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C:\Users\User\Desktop\Đồng Nai - gửi xã đã chỉnh\"/>
    </mc:Choice>
  </mc:AlternateContent>
  <xr:revisionPtr revIDLastSave="0" documentId="13_ncr:1_{906E152C-4314-4229-A675-BC4EA3300B06}" xr6:coauthVersionLast="47" xr6:coauthVersionMax="47" xr10:uidLastSave="{00000000-0000-0000-0000-000000000000}"/>
  <bookViews>
    <workbookView xWindow="-120" yWindow="-120" windowWidth="29040" windowHeight="15840" firstSheet="2" activeTab="3" xr2:uid="{00000000-000D-0000-FFFF-FFFF00000000}"/>
  </bookViews>
  <sheets>
    <sheet name="ODT" sheetId="17" state="hidden" r:id="rId1"/>
    <sheet name="ONT" sheetId="16" state="hidden" r:id="rId2"/>
    <sheet name="Đầu vào (2)" sheetId="15" r:id="rId3"/>
    <sheet name="ĐẤT PNN" sheetId="11" r:id="rId4"/>
    <sheet name="ĐẤT NN" sheetId="13" r:id="rId5"/>
    <sheet name="Các khu TĐC hiện hữu" sheetId="18" state="hidden" r:id="rId6"/>
  </sheets>
  <externalReferences>
    <externalReference r:id="rId7"/>
  </externalReferences>
  <definedNames>
    <definedName name="___CC07" localSheetId="5" hidden="1">{"'Sheet1'!$L$16"}</definedName>
    <definedName name="___CC07" localSheetId="2" hidden="1">{"'Sheet1'!$L$16"}</definedName>
    <definedName name="___CC07" hidden="1">{"'Sheet1'!$L$16"}</definedName>
    <definedName name="___CON1" localSheetId="4">#REF!</definedName>
    <definedName name="___CON1" localSheetId="3">#REF!</definedName>
    <definedName name="___CON1" localSheetId="2">#REF!</definedName>
    <definedName name="___CON1" localSheetId="0">#REF!</definedName>
    <definedName name="___CON1" localSheetId="1">#REF!</definedName>
    <definedName name="___CON1">#REF!</definedName>
    <definedName name="___CON2" localSheetId="4">#REF!</definedName>
    <definedName name="___CON2" localSheetId="3">#REF!</definedName>
    <definedName name="___CON2" localSheetId="2">#REF!</definedName>
    <definedName name="___CON2" localSheetId="0">#REF!</definedName>
    <definedName name="___CON2" localSheetId="1">#REF!</definedName>
    <definedName name="___CON2">#REF!</definedName>
    <definedName name="___lap1" localSheetId="4">#REF!</definedName>
    <definedName name="___lap1" localSheetId="3">#REF!</definedName>
    <definedName name="___lap1" localSheetId="2">#REF!</definedName>
    <definedName name="___lap1" localSheetId="0">#REF!</definedName>
    <definedName name="___lap1" localSheetId="1">#REF!</definedName>
    <definedName name="___lap1">#REF!</definedName>
    <definedName name="___lap2" localSheetId="4">#REF!</definedName>
    <definedName name="___lap2" localSheetId="3">#REF!</definedName>
    <definedName name="___lap2" localSheetId="2">#REF!</definedName>
    <definedName name="___lap2" localSheetId="0">#REF!</definedName>
    <definedName name="___lap2" localSheetId="1">#REF!</definedName>
    <definedName name="___lap2">#REF!</definedName>
    <definedName name="___NET2" localSheetId="4">#REF!</definedName>
    <definedName name="___NET2" localSheetId="3">#REF!</definedName>
    <definedName name="___NET2" localSheetId="2">#REF!</definedName>
    <definedName name="___NET2" localSheetId="0">#REF!</definedName>
    <definedName name="___NET2" localSheetId="1">#REF!</definedName>
    <definedName name="___NET2">#REF!</definedName>
    <definedName name="__CC07" localSheetId="5" hidden="1">{"'Sheet1'!$L$16"}</definedName>
    <definedName name="__CC07" localSheetId="2" hidden="1">{"'Sheet1'!$L$16"}</definedName>
    <definedName name="__CC07" hidden="1">{"'Sheet1'!$L$16"}</definedName>
    <definedName name="__CON1" localSheetId="4">#REF!</definedName>
    <definedName name="__CON1" localSheetId="3">#REF!</definedName>
    <definedName name="__CON1" localSheetId="2">#REF!</definedName>
    <definedName name="__CON1" localSheetId="0">#REF!</definedName>
    <definedName name="__CON1" localSheetId="1">#REF!</definedName>
    <definedName name="__CON1">#REF!</definedName>
    <definedName name="__CON2" localSheetId="4">#REF!</definedName>
    <definedName name="__CON2" localSheetId="3">#REF!</definedName>
    <definedName name="__CON2" localSheetId="2">#REF!</definedName>
    <definedName name="__CON2" localSheetId="0">#REF!</definedName>
    <definedName name="__CON2" localSheetId="1">#REF!</definedName>
    <definedName name="__CON2">#REF!</definedName>
    <definedName name="__lap1" localSheetId="4">#REF!</definedName>
    <definedName name="__lap1" localSheetId="3">#REF!</definedName>
    <definedName name="__lap1" localSheetId="2">#REF!</definedName>
    <definedName name="__lap1" localSheetId="0">#REF!</definedName>
    <definedName name="__lap1" localSheetId="1">#REF!</definedName>
    <definedName name="__lap1">#REF!</definedName>
    <definedName name="__lap2" localSheetId="4">#REF!</definedName>
    <definedName name="__lap2" localSheetId="3">#REF!</definedName>
    <definedName name="__lap2" localSheetId="2">#REF!</definedName>
    <definedName name="__lap2" localSheetId="0">#REF!</definedName>
    <definedName name="__lap2" localSheetId="1">#REF!</definedName>
    <definedName name="__lap2">#REF!</definedName>
    <definedName name="__NET2" localSheetId="4">#REF!</definedName>
    <definedName name="__NET2" localSheetId="3">#REF!</definedName>
    <definedName name="__NET2" localSheetId="2">#REF!</definedName>
    <definedName name="__NET2" localSheetId="0">#REF!</definedName>
    <definedName name="__NET2" localSheetId="1">#REF!</definedName>
    <definedName name="__NET2">#REF!</definedName>
    <definedName name="_1">#N/A</definedName>
    <definedName name="_1000A01">#N/A</definedName>
    <definedName name="_2">#N/A</definedName>
    <definedName name="_CC07" localSheetId="5" hidden="1">{"'Sheet1'!$L$16"}</definedName>
    <definedName name="_CC07" localSheetId="2" hidden="1">{"'Sheet1'!$L$16"}</definedName>
    <definedName name="_CC07" hidden="1">{"'Sheet1'!$L$16"}</definedName>
    <definedName name="_CON1" localSheetId="4">#REF!</definedName>
    <definedName name="_CON1" localSheetId="3">#REF!</definedName>
    <definedName name="_CON1" localSheetId="2">#REF!</definedName>
    <definedName name="_CON1" localSheetId="0">#REF!</definedName>
    <definedName name="_CON1" localSheetId="1">#REF!</definedName>
    <definedName name="_CON1">#REF!</definedName>
    <definedName name="_CON2" localSheetId="4">#REF!</definedName>
    <definedName name="_CON2" localSheetId="3">#REF!</definedName>
    <definedName name="_CON2" localSheetId="2">#REF!</definedName>
    <definedName name="_CON2" localSheetId="0">#REF!</definedName>
    <definedName name="_CON2" localSheetId="1">#REF!</definedName>
    <definedName name="_CON2">#REF!</definedName>
    <definedName name="_Fill" localSheetId="4" hidden="1">#REF!</definedName>
    <definedName name="_Fill" localSheetId="3" hidden="1">#REF!</definedName>
    <definedName name="_Fill" localSheetId="2" hidden="1">#REF!</definedName>
    <definedName name="_Fill" localSheetId="0" hidden="1">#REF!</definedName>
    <definedName name="_Fill" localSheetId="1" hidden="1">#REF!</definedName>
    <definedName name="_Fill" hidden="1">#REF!</definedName>
    <definedName name="_xlnm._FilterDatabase" localSheetId="4" hidden="1">'ĐẤT NN'!$A$3:$AC$269</definedName>
    <definedName name="_xlnm._FilterDatabase" localSheetId="3" hidden="1">'ĐẤT PNN'!$A$3:$WWD$269</definedName>
    <definedName name="_xlnm._FilterDatabase" localSheetId="2" hidden="1">'Đầu vào (2)'!$A$1:$WXE$272</definedName>
    <definedName name="_xlnm._FilterDatabase" localSheetId="0" hidden="1">ODT!$A$11:$BM$912</definedName>
    <definedName name="_xlnm._FilterDatabase" localSheetId="1" hidden="1">ONT!$D$10:$AV$1329</definedName>
    <definedName name="_Key1" localSheetId="4" hidden="1">#REF!</definedName>
    <definedName name="_Key1" localSheetId="3" hidden="1">#REF!</definedName>
    <definedName name="_Key1" localSheetId="2" hidden="1">#REF!</definedName>
    <definedName name="_Key1" localSheetId="0" hidden="1">#REF!</definedName>
    <definedName name="_Key1" localSheetId="1" hidden="1">#REF!</definedName>
    <definedName name="_Key1" hidden="1">#REF!</definedName>
    <definedName name="_Key2" localSheetId="4" hidden="1">#REF!</definedName>
    <definedName name="_Key2" localSheetId="3" hidden="1">#REF!</definedName>
    <definedName name="_Key2" localSheetId="2" hidden="1">#REF!</definedName>
    <definedName name="_Key2" localSheetId="0" hidden="1">#REF!</definedName>
    <definedName name="_Key2" localSheetId="1" hidden="1">#REF!</definedName>
    <definedName name="_Key2" hidden="1">#REF!</definedName>
    <definedName name="_lap1" localSheetId="4">#REF!</definedName>
    <definedName name="_lap1" localSheetId="3">#REF!</definedName>
    <definedName name="_lap1" localSheetId="2">#REF!</definedName>
    <definedName name="_lap1" localSheetId="0">#REF!</definedName>
    <definedName name="_lap1" localSheetId="1">#REF!</definedName>
    <definedName name="_lap1">#REF!</definedName>
    <definedName name="_lap2" localSheetId="4">#REF!</definedName>
    <definedName name="_lap2" localSheetId="3">#REF!</definedName>
    <definedName name="_lap2" localSheetId="2">#REF!</definedName>
    <definedName name="_lap2" localSheetId="0">#REF!</definedName>
    <definedName name="_lap2" localSheetId="1">#REF!</definedName>
    <definedName name="_lap2">#REF!</definedName>
    <definedName name="_NET2" localSheetId="4">#REF!</definedName>
    <definedName name="_NET2" localSheetId="3">#REF!</definedName>
    <definedName name="_NET2" localSheetId="2">#REF!</definedName>
    <definedName name="_NET2" localSheetId="0">#REF!</definedName>
    <definedName name="_NET2" localSheetId="1">#REF!</definedName>
    <definedName name="_NET2">#REF!</definedName>
    <definedName name="_Order1" hidden="1">255</definedName>
    <definedName name="_Order2" hidden="1">255</definedName>
    <definedName name="_Sort" localSheetId="4" hidden="1">#REF!</definedName>
    <definedName name="_Sort" localSheetId="3" hidden="1">#REF!</definedName>
    <definedName name="_Sort" localSheetId="2" hidden="1">#REF!</definedName>
    <definedName name="_Sort" localSheetId="0" hidden="1">#REF!</definedName>
    <definedName name="_Sort" localSheetId="1" hidden="1">#REF!</definedName>
    <definedName name="_Sort" hidden="1">#REF!</definedName>
    <definedName name="a" localSheetId="4">#REF!</definedName>
    <definedName name="a" localSheetId="3">#REF!</definedName>
    <definedName name="a" localSheetId="2">#REF!</definedName>
    <definedName name="a" localSheetId="0">#REF!</definedName>
    <definedName name="a" localSheetId="1">#REF!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4">#REF!</definedName>
    <definedName name="AA" localSheetId="3">#REF!</definedName>
    <definedName name="AA" localSheetId="2">#REF!</definedName>
    <definedName name="AA" localSheetId="0">#REF!</definedName>
    <definedName name="AA" localSheetId="1">#REF!</definedName>
    <definedName name="AA">#REF!</definedName>
    <definedName name="abc" localSheetId="4">#REF!</definedName>
    <definedName name="abc" localSheetId="3">#REF!</definedName>
    <definedName name="abc" localSheetId="2">#REF!</definedName>
    <definedName name="abc" localSheetId="0">#REF!</definedName>
    <definedName name="abc" localSheetId="1">#REF!</definedName>
    <definedName name="abc">#REF!</definedName>
    <definedName name="All_Item" localSheetId="4">#REF!</definedName>
    <definedName name="All_Item" localSheetId="3">#REF!</definedName>
    <definedName name="All_Item" localSheetId="2">#REF!</definedName>
    <definedName name="All_Item" localSheetId="0">#REF!</definedName>
    <definedName name="All_Item" localSheetId="1">#REF!</definedName>
    <definedName name="All_Item">#REF!</definedName>
    <definedName name="ALPIN">#N/A</definedName>
    <definedName name="ALPJYOU">#N/A</definedName>
    <definedName name="ALPTOI">#N/A</definedName>
    <definedName name="BB" localSheetId="4">#REF!</definedName>
    <definedName name="BB" localSheetId="3">#REF!</definedName>
    <definedName name="BB" localSheetId="2">#REF!</definedName>
    <definedName name="BB" localSheetId="0">#REF!</definedName>
    <definedName name="BB" localSheetId="1">#REF!</definedName>
    <definedName name="BB">#REF!</definedName>
    <definedName name="BOQ" localSheetId="4">#REF!</definedName>
    <definedName name="BOQ" localSheetId="3">#REF!</definedName>
    <definedName name="BOQ" localSheetId="2">#REF!</definedName>
    <definedName name="BOQ" localSheetId="0">#REF!</definedName>
    <definedName name="BOQ" localSheetId="1">#REF!</definedName>
    <definedName name="BOQ">#REF!</definedName>
    <definedName name="BVCISUMMARY" localSheetId="4">#REF!</definedName>
    <definedName name="BVCISUMMARY" localSheetId="3">#REF!</definedName>
    <definedName name="BVCISUMMARY" localSheetId="2">#REF!</definedName>
    <definedName name="BVCISUMMARY" localSheetId="0">#REF!</definedName>
    <definedName name="BVCISUMMARY" localSheetId="1">#REF!</definedName>
    <definedName name="BVCISUMMARY">#REF!</definedName>
    <definedName name="cap" localSheetId="4">#REF!</definedName>
    <definedName name="cap" localSheetId="3">#REF!</definedName>
    <definedName name="cap" localSheetId="2">#REF!</definedName>
    <definedName name="cap" localSheetId="0">#REF!</definedName>
    <definedName name="cap" localSheetId="1">#REF!</definedName>
    <definedName name="cap">#REF!</definedName>
    <definedName name="cap0.7" localSheetId="4">#REF!</definedName>
    <definedName name="cap0.7" localSheetId="3">#REF!</definedName>
    <definedName name="cap0.7" localSheetId="2">#REF!</definedName>
    <definedName name="cap0.7" localSheetId="0">#REF!</definedName>
    <definedName name="cap0.7" localSheetId="1">#REF!</definedName>
    <definedName name="cap0.7">#REF!</definedName>
    <definedName name="Category_All" localSheetId="4">#REF!</definedName>
    <definedName name="Category_All" localSheetId="3">#REF!</definedName>
    <definedName name="Category_All" localSheetId="2">#REF!</definedName>
    <definedName name="Category_All" localSheetId="0">#REF!</definedName>
    <definedName name="Category_All" localSheetId="1">#REF!</definedName>
    <definedName name="Category_All">#REF!</definedName>
    <definedName name="CATIN">#N/A</definedName>
    <definedName name="CATJYOU">#N/A</definedName>
    <definedName name="CATREC">#N/A</definedName>
    <definedName name="CATSYU">#N/A</definedName>
    <definedName name="CC10PA2" localSheetId="5" hidden="1">{"'Sheet1'!$L$16"}</definedName>
    <definedName name="CC10PA2" localSheetId="2" hidden="1">{"'Sheet1'!$L$16"}</definedName>
    <definedName name="CC10PA2" hidden="1">{"'Sheet1'!$L$16"}</definedName>
    <definedName name="CL" localSheetId="4">#REF!</definedName>
    <definedName name="CL" localSheetId="3">#REF!</definedName>
    <definedName name="CL" localSheetId="2">#REF!</definedName>
    <definedName name="CL" localSheetId="0">#REF!</definedName>
    <definedName name="CL" localSheetId="1">#REF!</definedName>
    <definedName name="CL">#REF!</definedName>
    <definedName name="COMMON" localSheetId="4">#REF!</definedName>
    <definedName name="COMMON" localSheetId="3">#REF!</definedName>
    <definedName name="COMMON" localSheetId="2">#REF!</definedName>
    <definedName name="COMMON" localSheetId="0">#REF!</definedName>
    <definedName name="COMMON" localSheetId="1">#REF!</definedName>
    <definedName name="COMMON">#REF!</definedName>
    <definedName name="CON_EQP_COS" localSheetId="4">#REF!</definedName>
    <definedName name="CON_EQP_COS" localSheetId="3">#REF!</definedName>
    <definedName name="CON_EQP_COS" localSheetId="2">#REF!</definedName>
    <definedName name="CON_EQP_COS" localSheetId="0">#REF!</definedName>
    <definedName name="CON_EQP_COS" localSheetId="1">#REF!</definedName>
    <definedName name="CON_EQP_COS">#REF!</definedName>
    <definedName name="CON_EQP_COST" localSheetId="4">#REF!</definedName>
    <definedName name="CON_EQP_COST" localSheetId="3">#REF!</definedName>
    <definedName name="CON_EQP_COST" localSheetId="2">#REF!</definedName>
    <definedName name="CON_EQP_COST" localSheetId="0">#REF!</definedName>
    <definedName name="CON_EQP_COST" localSheetId="1">#REF!</definedName>
    <definedName name="CON_EQP_COST">#REF!</definedName>
    <definedName name="CONST_EQ" localSheetId="4">#REF!</definedName>
    <definedName name="CONST_EQ" localSheetId="3">#REF!</definedName>
    <definedName name="CONST_EQ" localSheetId="2">#REF!</definedName>
    <definedName name="CONST_EQ" localSheetId="0">#REF!</definedName>
    <definedName name="CONST_EQ" localSheetId="1">#REF!</definedName>
    <definedName name="CONST_EQ">#REF!</definedName>
    <definedName name="COVER" localSheetId="4">#REF!</definedName>
    <definedName name="COVER" localSheetId="3">#REF!</definedName>
    <definedName name="COVER" localSheetId="2">#REF!</definedName>
    <definedName name="COVER" localSheetId="0">#REF!</definedName>
    <definedName name="COVER" localSheetId="1">#REF!</definedName>
    <definedName name="COVER">#REF!</definedName>
    <definedName name="CRITINST" localSheetId="4">#REF!</definedName>
    <definedName name="CRITINST" localSheetId="3">#REF!</definedName>
    <definedName name="CRITINST" localSheetId="2">#REF!</definedName>
    <definedName name="CRITINST" localSheetId="0">#REF!</definedName>
    <definedName name="CRITINST" localSheetId="1">#REF!</definedName>
    <definedName name="CRITINST">#REF!</definedName>
    <definedName name="CRITPURC" localSheetId="4">#REF!</definedName>
    <definedName name="CRITPURC" localSheetId="3">#REF!</definedName>
    <definedName name="CRITPURC" localSheetId="2">#REF!</definedName>
    <definedName name="CRITPURC" localSheetId="0">#REF!</definedName>
    <definedName name="CRITPURC" localSheetId="1">#REF!</definedName>
    <definedName name="CRITPURC">#REF!</definedName>
    <definedName name="CS_10" localSheetId="4">#REF!</definedName>
    <definedName name="CS_10" localSheetId="3">#REF!</definedName>
    <definedName name="CS_10" localSheetId="2">#REF!</definedName>
    <definedName name="CS_10" localSheetId="0">#REF!</definedName>
    <definedName name="CS_10" localSheetId="1">#REF!</definedName>
    <definedName name="CS_10">#REF!</definedName>
    <definedName name="CS_100" localSheetId="4">#REF!</definedName>
    <definedName name="CS_100" localSheetId="3">#REF!</definedName>
    <definedName name="CS_100" localSheetId="2">#REF!</definedName>
    <definedName name="CS_100" localSheetId="0">#REF!</definedName>
    <definedName name="CS_100" localSheetId="1">#REF!</definedName>
    <definedName name="CS_100">#REF!</definedName>
    <definedName name="CS_10S" localSheetId="4">#REF!</definedName>
    <definedName name="CS_10S" localSheetId="3">#REF!</definedName>
    <definedName name="CS_10S" localSheetId="2">#REF!</definedName>
    <definedName name="CS_10S" localSheetId="0">#REF!</definedName>
    <definedName name="CS_10S" localSheetId="1">#REF!</definedName>
    <definedName name="CS_10S">#REF!</definedName>
    <definedName name="CS_120" localSheetId="4">#REF!</definedName>
    <definedName name="CS_120" localSheetId="3">#REF!</definedName>
    <definedName name="CS_120" localSheetId="2">#REF!</definedName>
    <definedName name="CS_120" localSheetId="0">#REF!</definedName>
    <definedName name="CS_120" localSheetId="1">#REF!</definedName>
    <definedName name="CS_120">#REF!</definedName>
    <definedName name="CS_140" localSheetId="4">#REF!</definedName>
    <definedName name="CS_140" localSheetId="3">#REF!</definedName>
    <definedName name="CS_140" localSheetId="2">#REF!</definedName>
    <definedName name="CS_140" localSheetId="0">#REF!</definedName>
    <definedName name="CS_140" localSheetId="1">#REF!</definedName>
    <definedName name="CS_140">#REF!</definedName>
    <definedName name="CS_160" localSheetId="4">#REF!</definedName>
    <definedName name="CS_160" localSheetId="3">#REF!</definedName>
    <definedName name="CS_160" localSheetId="2">#REF!</definedName>
    <definedName name="CS_160" localSheetId="0">#REF!</definedName>
    <definedName name="CS_160" localSheetId="1">#REF!</definedName>
    <definedName name="CS_160">#REF!</definedName>
    <definedName name="CS_20" localSheetId="4">#REF!</definedName>
    <definedName name="CS_20" localSheetId="3">#REF!</definedName>
    <definedName name="CS_20" localSheetId="2">#REF!</definedName>
    <definedName name="CS_20" localSheetId="0">#REF!</definedName>
    <definedName name="CS_20" localSheetId="1">#REF!</definedName>
    <definedName name="CS_20">#REF!</definedName>
    <definedName name="CS_30" localSheetId="4">#REF!</definedName>
    <definedName name="CS_30" localSheetId="3">#REF!</definedName>
    <definedName name="CS_30" localSheetId="2">#REF!</definedName>
    <definedName name="CS_30" localSheetId="0">#REF!</definedName>
    <definedName name="CS_30" localSheetId="1">#REF!</definedName>
    <definedName name="CS_30">#REF!</definedName>
    <definedName name="CS_40" localSheetId="4">#REF!</definedName>
    <definedName name="CS_40" localSheetId="3">#REF!</definedName>
    <definedName name="CS_40" localSheetId="2">#REF!</definedName>
    <definedName name="CS_40" localSheetId="0">#REF!</definedName>
    <definedName name="CS_40" localSheetId="1">#REF!</definedName>
    <definedName name="CS_40">#REF!</definedName>
    <definedName name="CS_40S" localSheetId="4">#REF!</definedName>
    <definedName name="CS_40S" localSheetId="3">#REF!</definedName>
    <definedName name="CS_40S" localSheetId="2">#REF!</definedName>
    <definedName name="CS_40S" localSheetId="0">#REF!</definedName>
    <definedName name="CS_40S" localSheetId="1">#REF!</definedName>
    <definedName name="CS_40S">#REF!</definedName>
    <definedName name="CS_5S" localSheetId="4">#REF!</definedName>
    <definedName name="CS_5S" localSheetId="3">#REF!</definedName>
    <definedName name="CS_5S" localSheetId="2">#REF!</definedName>
    <definedName name="CS_5S" localSheetId="0">#REF!</definedName>
    <definedName name="CS_5S" localSheetId="1">#REF!</definedName>
    <definedName name="CS_5S">#REF!</definedName>
    <definedName name="CS_60" localSheetId="4">#REF!</definedName>
    <definedName name="CS_60" localSheetId="3">#REF!</definedName>
    <definedName name="CS_60" localSheetId="2">#REF!</definedName>
    <definedName name="CS_60" localSheetId="0">#REF!</definedName>
    <definedName name="CS_60" localSheetId="1">#REF!</definedName>
    <definedName name="CS_60">#REF!</definedName>
    <definedName name="CS_80" localSheetId="4">#REF!</definedName>
    <definedName name="CS_80" localSheetId="3">#REF!</definedName>
    <definedName name="CS_80" localSheetId="2">#REF!</definedName>
    <definedName name="CS_80" localSheetId="0">#REF!</definedName>
    <definedName name="CS_80" localSheetId="1">#REF!</definedName>
    <definedName name="CS_80">#REF!</definedName>
    <definedName name="CS_80S" localSheetId="4">#REF!</definedName>
    <definedName name="CS_80S" localSheetId="3">#REF!</definedName>
    <definedName name="CS_80S" localSheetId="2">#REF!</definedName>
    <definedName name="CS_80S" localSheetId="0">#REF!</definedName>
    <definedName name="CS_80S" localSheetId="1">#REF!</definedName>
    <definedName name="CS_80S">#REF!</definedName>
    <definedName name="CS_STD" localSheetId="4">#REF!</definedName>
    <definedName name="CS_STD" localSheetId="3">#REF!</definedName>
    <definedName name="CS_STD" localSheetId="2">#REF!</definedName>
    <definedName name="CS_STD" localSheetId="0">#REF!</definedName>
    <definedName name="CS_STD" localSheetId="1">#REF!</definedName>
    <definedName name="CS_STD">#REF!</definedName>
    <definedName name="CS_XS" localSheetId="4">#REF!</definedName>
    <definedName name="CS_XS" localSheetId="3">#REF!</definedName>
    <definedName name="CS_XS" localSheetId="2">#REF!</definedName>
    <definedName name="CS_XS" localSheetId="0">#REF!</definedName>
    <definedName name="CS_XS" localSheetId="1">#REF!</definedName>
    <definedName name="CS_XS">#REF!</definedName>
    <definedName name="CS_XXS" localSheetId="4">#REF!</definedName>
    <definedName name="CS_XXS" localSheetId="3">#REF!</definedName>
    <definedName name="CS_XXS" localSheetId="2">#REF!</definedName>
    <definedName name="CS_XXS" localSheetId="0">#REF!</definedName>
    <definedName name="CS_XXS" localSheetId="1">#REF!</definedName>
    <definedName name="CS_XXS">#REF!</definedName>
    <definedName name="ctdn9697" localSheetId="4">#REF!</definedName>
    <definedName name="ctdn9697" localSheetId="3">#REF!</definedName>
    <definedName name="ctdn9697" localSheetId="2">#REF!</definedName>
    <definedName name="ctdn9697" localSheetId="0">#REF!</definedName>
    <definedName name="ctdn9697" localSheetId="1">#REF!</definedName>
    <definedName name="ctdn9697">#REF!</definedName>
    <definedName name="CURRENCY" localSheetId="4">#REF!</definedName>
    <definedName name="CURRENCY" localSheetId="3">#REF!</definedName>
    <definedName name="CURRENCY" localSheetId="2">#REF!</definedName>
    <definedName name="CURRENCY" localSheetId="0">#REF!</definedName>
    <definedName name="CURRENCY" localSheetId="1">#REF!</definedName>
    <definedName name="CURRENCY">#REF!</definedName>
    <definedName name="D_7101A_B" localSheetId="4">#REF!</definedName>
    <definedName name="D_7101A_B" localSheetId="3">#REF!</definedName>
    <definedName name="D_7101A_B" localSheetId="2">#REF!</definedName>
    <definedName name="D_7101A_B" localSheetId="0">#REF!</definedName>
    <definedName name="D_7101A_B" localSheetId="1">#REF!</definedName>
    <definedName name="D_7101A_B">#REF!</definedName>
    <definedName name="_xlnm.Database" localSheetId="4">#REF!</definedName>
    <definedName name="_xlnm.Database" localSheetId="3">#REF!</definedName>
    <definedName name="_xlnm.Database" localSheetId="2">#REF!</definedName>
    <definedName name="_xlnm.Database" localSheetId="0">#REF!</definedName>
    <definedName name="_xlnm.Database" localSheetId="1">#REF!</definedName>
    <definedName name="_xlnm.Database">#REF!</definedName>
    <definedName name="dcqhpa2" localSheetId="5" hidden="1">{"'Sheet1'!$L$16"}</definedName>
    <definedName name="dcqhpa2" localSheetId="2" hidden="1">{"'Sheet1'!$L$16"}</definedName>
    <definedName name="dcqhpa2" hidden="1">{"'Sheet1'!$L$16"}</definedName>
    <definedName name="DEM" localSheetId="4">#REF!</definedName>
    <definedName name="DEM" localSheetId="3">#REF!</definedName>
    <definedName name="DEM" localSheetId="2">#REF!</definedName>
    <definedName name="DEM" localSheetId="0">#REF!</definedName>
    <definedName name="DEM" localSheetId="1">#REF!</definedName>
    <definedName name="DEM">#REF!</definedName>
    <definedName name="demodt" localSheetId="4">#REF!</definedName>
    <definedName name="demodt" localSheetId="3">#REF!</definedName>
    <definedName name="demodt" localSheetId="2">#REF!</definedName>
    <definedName name="demodt" localSheetId="0">#REF!</definedName>
    <definedName name="demodt" localSheetId="1">#REF!</definedName>
    <definedName name="demodt">#REF!</definedName>
    <definedName name="demodto" localSheetId="4">#REF!</definedName>
    <definedName name="demodto" localSheetId="3">#REF!</definedName>
    <definedName name="demodto" localSheetId="2">#REF!</definedName>
    <definedName name="demodto" localSheetId="0">#REF!</definedName>
    <definedName name="demodto" localSheetId="1">#REF!</definedName>
    <definedName name="demodto">#REF!</definedName>
    <definedName name="demont" localSheetId="4">#REF!</definedName>
    <definedName name="demont" localSheetId="3">#REF!</definedName>
    <definedName name="demont" localSheetId="2">#REF!</definedName>
    <definedName name="demont" localSheetId="0">#REF!</definedName>
    <definedName name="demont" localSheetId="1">#REF!</definedName>
    <definedName name="demont">#REF!</definedName>
    <definedName name="dg" localSheetId="4" hidden="1">#REF!</definedName>
    <definedName name="dg" localSheetId="3" hidden="1">#REF!</definedName>
    <definedName name="dg" localSheetId="2" hidden="1">#REF!</definedName>
    <definedName name="dg" localSheetId="0" hidden="1">#REF!</definedName>
    <definedName name="dg" localSheetId="1" hidden="1">#REF!</definedName>
    <definedName name="dg" hidden="1">#REF!</definedName>
    <definedName name="diem" localSheetId="4">#REF!</definedName>
    <definedName name="diem" localSheetId="3">#REF!</definedName>
    <definedName name="diem" localSheetId="2">#REF!</definedName>
    <definedName name="diem" localSheetId="0">#REF!</definedName>
    <definedName name="diem" localSheetId="1">#REF!</definedName>
    <definedName name="diem">#REF!</definedName>
    <definedName name="DMDV" localSheetId="4">#REF!</definedName>
    <definedName name="DMDV" localSheetId="3">#REF!</definedName>
    <definedName name="DMDV" localSheetId="2">#REF!</definedName>
    <definedName name="DMDV" localSheetId="0">#REF!</definedName>
    <definedName name="DMDV" localSheetId="1">#REF!</definedName>
    <definedName name="DMDV">#REF!</definedName>
    <definedName name="dobt" localSheetId="4">#REF!</definedName>
    <definedName name="dobt" localSheetId="3">#REF!</definedName>
    <definedName name="dobt" localSheetId="2">#REF!</definedName>
    <definedName name="dobt" localSheetId="0">#REF!</definedName>
    <definedName name="dobt" localSheetId="1">#REF!</definedName>
    <definedName name="dobt">#REF!</definedName>
    <definedName name="domaxmix" localSheetId="4">#REF!</definedName>
    <definedName name="domaxmix" localSheetId="3">#REF!</definedName>
    <definedName name="domaxmix" localSheetId="2">#REF!</definedName>
    <definedName name="domaxmix" localSheetId="0">#REF!</definedName>
    <definedName name="domaxmix" localSheetId="1">#REF!</definedName>
    <definedName name="domaxmix">#REF!</definedName>
    <definedName name="dotim1" localSheetId="4">#REF!</definedName>
    <definedName name="dotim1" localSheetId="3">#REF!</definedName>
    <definedName name="dotim1" localSheetId="2">#REF!</definedName>
    <definedName name="dotim1" localSheetId="0">#REF!</definedName>
    <definedName name="dotim1" localSheetId="1">#REF!</definedName>
    <definedName name="dotim1">#REF!</definedName>
    <definedName name="dotimtenxa" localSheetId="4">#REF!</definedName>
    <definedName name="dotimtenxa" localSheetId="3">#REF!</definedName>
    <definedName name="dotimtenxa" localSheetId="2">#REF!</definedName>
    <definedName name="dotimtenxa" localSheetId="0">#REF!</definedName>
    <definedName name="dotimtenxa" localSheetId="1">#REF!</definedName>
    <definedName name="dotimtenxa">#REF!</definedName>
    <definedName name="DSUMDATA" localSheetId="4">#REF!</definedName>
    <definedName name="DSUMDATA" localSheetId="3">#REF!</definedName>
    <definedName name="DSUMDATA" localSheetId="2">#REF!</definedName>
    <definedName name="DSUMDATA" localSheetId="0">#REF!</definedName>
    <definedName name="DSUMDATA" localSheetId="1">#REF!</definedName>
    <definedName name="DSUMDATA">#REF!</definedName>
    <definedName name="End_1" localSheetId="4">#REF!</definedName>
    <definedName name="End_1" localSheetId="3">#REF!</definedName>
    <definedName name="End_1" localSheetId="2">#REF!</definedName>
    <definedName name="End_1" localSheetId="0">#REF!</definedName>
    <definedName name="End_1" localSheetId="1">#REF!</definedName>
    <definedName name="End_1">#REF!</definedName>
    <definedName name="End_10" localSheetId="4">#REF!</definedName>
    <definedName name="End_10" localSheetId="3">#REF!</definedName>
    <definedName name="End_10" localSheetId="2">#REF!</definedName>
    <definedName name="End_10" localSheetId="0">#REF!</definedName>
    <definedName name="End_10" localSheetId="1">#REF!</definedName>
    <definedName name="End_10">#REF!</definedName>
    <definedName name="End_11" localSheetId="4">#REF!</definedName>
    <definedName name="End_11" localSheetId="3">#REF!</definedName>
    <definedName name="End_11" localSheetId="2">#REF!</definedName>
    <definedName name="End_11" localSheetId="0">#REF!</definedName>
    <definedName name="End_11" localSheetId="1">#REF!</definedName>
    <definedName name="End_11">#REF!</definedName>
    <definedName name="End_12" localSheetId="4">#REF!</definedName>
    <definedName name="End_12" localSheetId="3">#REF!</definedName>
    <definedName name="End_12" localSheetId="2">#REF!</definedName>
    <definedName name="End_12" localSheetId="0">#REF!</definedName>
    <definedName name="End_12" localSheetId="1">#REF!</definedName>
    <definedName name="End_12">#REF!</definedName>
    <definedName name="End_13" localSheetId="4">#REF!</definedName>
    <definedName name="End_13" localSheetId="3">#REF!</definedName>
    <definedName name="End_13" localSheetId="2">#REF!</definedName>
    <definedName name="End_13" localSheetId="0">#REF!</definedName>
    <definedName name="End_13" localSheetId="1">#REF!</definedName>
    <definedName name="End_13">#REF!</definedName>
    <definedName name="End_2" localSheetId="4">#REF!</definedName>
    <definedName name="End_2" localSheetId="3">#REF!</definedName>
    <definedName name="End_2" localSheetId="2">#REF!</definedName>
    <definedName name="End_2" localSheetId="0">#REF!</definedName>
    <definedName name="End_2" localSheetId="1">#REF!</definedName>
    <definedName name="End_2">#REF!</definedName>
    <definedName name="End_3" localSheetId="4">#REF!</definedName>
    <definedName name="End_3" localSheetId="3">#REF!</definedName>
    <definedName name="End_3" localSheetId="2">#REF!</definedName>
    <definedName name="End_3" localSheetId="0">#REF!</definedName>
    <definedName name="End_3" localSheetId="1">#REF!</definedName>
    <definedName name="End_3">#REF!</definedName>
    <definedName name="End_4" localSheetId="4">#REF!</definedName>
    <definedName name="End_4" localSheetId="3">#REF!</definedName>
    <definedName name="End_4" localSheetId="2">#REF!</definedName>
    <definedName name="End_4" localSheetId="0">#REF!</definedName>
    <definedName name="End_4" localSheetId="1">#REF!</definedName>
    <definedName name="End_4">#REF!</definedName>
    <definedName name="End_5" localSheetId="4">#REF!</definedName>
    <definedName name="End_5" localSheetId="3">#REF!</definedName>
    <definedName name="End_5" localSheetId="2">#REF!</definedName>
    <definedName name="End_5" localSheetId="0">#REF!</definedName>
    <definedName name="End_5" localSheetId="1">#REF!</definedName>
    <definedName name="End_5">#REF!</definedName>
    <definedName name="End_6" localSheetId="4">#REF!</definedName>
    <definedName name="End_6" localSheetId="3">#REF!</definedName>
    <definedName name="End_6" localSheetId="2">#REF!</definedName>
    <definedName name="End_6" localSheetId="0">#REF!</definedName>
    <definedName name="End_6" localSheetId="1">#REF!</definedName>
    <definedName name="End_6">#REF!</definedName>
    <definedName name="End_7" localSheetId="4">#REF!</definedName>
    <definedName name="End_7" localSheetId="3">#REF!</definedName>
    <definedName name="End_7" localSheetId="2">#REF!</definedName>
    <definedName name="End_7" localSheetId="0">#REF!</definedName>
    <definedName name="End_7" localSheetId="1">#REF!</definedName>
    <definedName name="End_7">#REF!</definedName>
    <definedName name="End_8" localSheetId="4">#REF!</definedName>
    <definedName name="End_8" localSheetId="3">#REF!</definedName>
    <definedName name="End_8" localSheetId="2">#REF!</definedName>
    <definedName name="End_8" localSheetId="0">#REF!</definedName>
    <definedName name="End_8" localSheetId="1">#REF!</definedName>
    <definedName name="End_8">#REF!</definedName>
    <definedName name="End_9" localSheetId="4">#REF!</definedName>
    <definedName name="End_9" localSheetId="3">#REF!</definedName>
    <definedName name="End_9" localSheetId="2">#REF!</definedName>
    <definedName name="End_9" localSheetId="0">#REF!</definedName>
    <definedName name="End_9" localSheetId="1">#REF!</definedName>
    <definedName name="End_9">#REF!</definedName>
    <definedName name="FACTOR" localSheetId="4">#REF!</definedName>
    <definedName name="FACTOR" localSheetId="3">#REF!</definedName>
    <definedName name="FACTOR" localSheetId="2">#REF!</definedName>
    <definedName name="FACTOR" localSheetId="0">#REF!</definedName>
    <definedName name="FACTOR" localSheetId="1">#REF!</definedName>
    <definedName name="FACTOR">#REF!</definedName>
    <definedName name="HOME_MANP" localSheetId="4">#REF!</definedName>
    <definedName name="HOME_MANP" localSheetId="3">#REF!</definedName>
    <definedName name="HOME_MANP" localSheetId="2">#REF!</definedName>
    <definedName name="HOME_MANP" localSheetId="0">#REF!</definedName>
    <definedName name="HOME_MANP" localSheetId="1">#REF!</definedName>
    <definedName name="HOME_MANP">#REF!</definedName>
    <definedName name="HOMEOFFICE_COST" localSheetId="4">#REF!</definedName>
    <definedName name="HOMEOFFICE_COST" localSheetId="3">#REF!</definedName>
    <definedName name="HOMEOFFICE_COST" localSheetId="2">#REF!</definedName>
    <definedName name="HOMEOFFICE_COST" localSheetId="0">#REF!</definedName>
    <definedName name="HOMEOFFICE_COST" localSheetId="1">#REF!</definedName>
    <definedName name="HOMEOFFICE_COST">#REF!</definedName>
    <definedName name="HTML_CodePage" hidden="1">950</definedName>
    <definedName name="HTML_Control" localSheetId="5" hidden="1">{"'Sheet1'!$L$16"}</definedName>
    <definedName name="HTML_Control" localSheetId="2"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4">#REF!</definedName>
    <definedName name="IDLAB_COST" localSheetId="3">#REF!</definedName>
    <definedName name="IDLAB_COST" localSheetId="2">#REF!</definedName>
    <definedName name="IDLAB_COST" localSheetId="0">#REF!</definedName>
    <definedName name="IDLAB_COST" localSheetId="1">#REF!</definedName>
    <definedName name="IDLAB_COST">#REF!</definedName>
    <definedName name="IND_LAB" localSheetId="4">#REF!</definedName>
    <definedName name="IND_LAB" localSheetId="3">#REF!</definedName>
    <definedName name="IND_LAB" localSheetId="2">#REF!</definedName>
    <definedName name="IND_LAB" localSheetId="0">#REF!</definedName>
    <definedName name="IND_LAB" localSheetId="1">#REF!</definedName>
    <definedName name="IND_LAB">#REF!</definedName>
    <definedName name="INDMANP" localSheetId="4">#REF!</definedName>
    <definedName name="INDMANP" localSheetId="3">#REF!</definedName>
    <definedName name="INDMANP" localSheetId="2">#REF!</definedName>
    <definedName name="INDMANP" localSheetId="0">#REF!</definedName>
    <definedName name="INDMANP" localSheetId="1">#REF!</definedName>
    <definedName name="INDMANP">#REF!</definedName>
    <definedName name="K" localSheetId="4">#REF!</definedName>
    <definedName name="K" localSheetId="3">#REF!</definedName>
    <definedName name="K" localSheetId="2">#REF!</definedName>
    <definedName name="K" localSheetId="0">#REF!</definedName>
    <definedName name="K" localSheetId="1">#REF!</definedName>
    <definedName name="K">#REF!</definedName>
    <definedName name="kiemtra" localSheetId="4">#REF!</definedName>
    <definedName name="kiemtra" localSheetId="3">#REF!</definedName>
    <definedName name="kiemtra" localSheetId="2">#REF!</definedName>
    <definedName name="kiemtra" localSheetId="0">#REF!</definedName>
    <definedName name="kiemtra" localSheetId="1">#REF!</definedName>
    <definedName name="kiemtra">#REF!</definedName>
    <definedName name="KVC" localSheetId="4">#REF!</definedName>
    <definedName name="KVC" localSheetId="3">#REF!</definedName>
    <definedName name="KVC" localSheetId="2">#REF!</definedName>
    <definedName name="KVC" localSheetId="0">#REF!</definedName>
    <definedName name="KVC" localSheetId="1">#REF!</definedName>
    <definedName name="KVC">#REF!</definedName>
    <definedName name="KY" localSheetId="4">#REF!</definedName>
    <definedName name="KY" localSheetId="3">#REF!</definedName>
    <definedName name="KY" localSheetId="2">#REF!</definedName>
    <definedName name="KY" localSheetId="0">#REF!</definedName>
    <definedName name="KY" localSheetId="1">#REF!</definedName>
    <definedName name="KY">#REF!</definedName>
    <definedName name="L" localSheetId="4">#REF!</definedName>
    <definedName name="L" localSheetId="3">#REF!</definedName>
    <definedName name="L" localSheetId="2">#REF!</definedName>
    <definedName name="L" localSheetId="0">#REF!</definedName>
    <definedName name="L" localSheetId="1">#REF!</definedName>
    <definedName name="L">#REF!</definedName>
    <definedName name="lVC" localSheetId="4">#REF!</definedName>
    <definedName name="lVC" localSheetId="3">#REF!</definedName>
    <definedName name="lVC" localSheetId="2">#REF!</definedName>
    <definedName name="lVC" localSheetId="0">#REF!</definedName>
    <definedName name="lVC" localSheetId="1">#REF!</definedName>
    <definedName name="lVC">#REF!</definedName>
    <definedName name="MAJ_CON_EQP" localSheetId="4">#REF!</definedName>
    <definedName name="MAJ_CON_EQP" localSheetId="3">#REF!</definedName>
    <definedName name="MAJ_CON_EQP" localSheetId="2">#REF!</definedName>
    <definedName name="MAJ_CON_EQP" localSheetId="0">#REF!</definedName>
    <definedName name="MAJ_CON_EQP" localSheetId="1">#REF!</definedName>
    <definedName name="MAJ_CON_EQP">#REF!</definedName>
    <definedName name="MG_A" localSheetId="4">#REF!</definedName>
    <definedName name="MG_A" localSheetId="3">#REF!</definedName>
    <definedName name="MG_A" localSheetId="2">#REF!</definedName>
    <definedName name="MG_A" localSheetId="0">#REF!</definedName>
    <definedName name="MG_A" localSheetId="1">#REF!</definedName>
    <definedName name="MG_A">#REF!</definedName>
    <definedName name="NCcap0.7" localSheetId="4">#REF!</definedName>
    <definedName name="NCcap0.7" localSheetId="3">#REF!</definedName>
    <definedName name="NCcap0.7" localSheetId="2">#REF!</definedName>
    <definedName name="NCcap0.7" localSheetId="0">#REF!</definedName>
    <definedName name="NCcap0.7" localSheetId="1">#REF!</definedName>
    <definedName name="NCcap0.7">#REF!</definedName>
    <definedName name="NCcap1" localSheetId="4">#REF!</definedName>
    <definedName name="NCcap1" localSheetId="3">#REF!</definedName>
    <definedName name="NCcap1" localSheetId="2">#REF!</definedName>
    <definedName name="NCcap1" localSheetId="0">#REF!</definedName>
    <definedName name="NCcap1" localSheetId="1">#REF!</definedName>
    <definedName name="NCcap1">#REF!</definedName>
    <definedName name="NET" localSheetId="4">#REF!</definedName>
    <definedName name="NET" localSheetId="3">#REF!</definedName>
    <definedName name="NET" localSheetId="2">#REF!</definedName>
    <definedName name="NET" localSheetId="0">#REF!</definedName>
    <definedName name="NET" localSheetId="1">#REF!</definedName>
    <definedName name="NET">#REF!</definedName>
    <definedName name="NET_1" localSheetId="4">#REF!</definedName>
    <definedName name="NET_1" localSheetId="3">#REF!</definedName>
    <definedName name="NET_1" localSheetId="2">#REF!</definedName>
    <definedName name="NET_1" localSheetId="0">#REF!</definedName>
    <definedName name="NET_1" localSheetId="1">#REF!</definedName>
    <definedName name="NET_1">#REF!</definedName>
    <definedName name="NET_ANA" localSheetId="4">#REF!</definedName>
    <definedName name="NET_ANA" localSheetId="3">#REF!</definedName>
    <definedName name="NET_ANA" localSheetId="2">#REF!</definedName>
    <definedName name="NET_ANA" localSheetId="0">#REF!</definedName>
    <definedName name="NET_ANA" localSheetId="1">#REF!</definedName>
    <definedName name="NET_ANA">#REF!</definedName>
    <definedName name="NET_ANA_1" localSheetId="4">#REF!</definedName>
    <definedName name="NET_ANA_1" localSheetId="3">#REF!</definedName>
    <definedName name="NET_ANA_1" localSheetId="2">#REF!</definedName>
    <definedName name="NET_ANA_1" localSheetId="0">#REF!</definedName>
    <definedName name="NET_ANA_1" localSheetId="1">#REF!</definedName>
    <definedName name="NET_ANA_1">#REF!</definedName>
    <definedName name="NET_ANA_2" localSheetId="4">#REF!</definedName>
    <definedName name="NET_ANA_2" localSheetId="3">#REF!</definedName>
    <definedName name="NET_ANA_2" localSheetId="2">#REF!</definedName>
    <definedName name="NET_ANA_2" localSheetId="0">#REF!</definedName>
    <definedName name="NET_ANA_2" localSheetId="1">#REF!</definedName>
    <definedName name="NET_ANA_2">#REF!</definedName>
    <definedName name="ng" localSheetId="4">#REF!</definedName>
    <definedName name="ng" localSheetId="3">#REF!</definedName>
    <definedName name="ng" localSheetId="2">#REF!</definedName>
    <definedName name="ng" localSheetId="0">#REF!</definedName>
    <definedName name="ng" localSheetId="1">#REF!</definedName>
    <definedName name="ng">#REF!</definedName>
    <definedName name="PRICE" localSheetId="4">#REF!</definedName>
    <definedName name="PRICE" localSheetId="3">#REF!</definedName>
    <definedName name="PRICE" localSheetId="2">#REF!</definedName>
    <definedName name="PRICE" localSheetId="0">#REF!</definedName>
    <definedName name="PRICE" localSheetId="1">#REF!</definedName>
    <definedName name="PRICE">#REF!</definedName>
    <definedName name="PRICE1" localSheetId="4">#REF!</definedName>
    <definedName name="PRICE1" localSheetId="3">#REF!</definedName>
    <definedName name="PRICE1" localSheetId="2">#REF!</definedName>
    <definedName name="PRICE1" localSheetId="0">#REF!</definedName>
    <definedName name="PRICE1" localSheetId="1">#REF!</definedName>
    <definedName name="PRICE1">#REF!</definedName>
    <definedName name="_xlnm.Print_Area" localSheetId="4">'ĐẤT NN'!$A$1:$J$269</definedName>
    <definedName name="_xlnm.Print_Area" localSheetId="3">'ĐẤT PNN'!$A$1:$N$269</definedName>
    <definedName name="_xlnm.Print_Area">#REF!</definedName>
    <definedName name="_xlnm.Print_Titles" localSheetId="4">'ĐẤT NN'!$2:$2</definedName>
    <definedName name="_xlnm.Print_Titles" localSheetId="3">'ĐẤT PNN'!$2:$2</definedName>
    <definedName name="_xlnm.Print_Titles" localSheetId="2">'Đầu vào (2)'!#REF!</definedName>
    <definedName name="_xlnm.Print_Titles" localSheetId="0">ODT!$8:$9</definedName>
    <definedName name="_xlnm.Print_Titles" localSheetId="1">ONT!$7:$8</definedName>
    <definedName name="_xlnm.Print_Titles">#N/A</definedName>
    <definedName name="Print_Titles_MI" localSheetId="4">#REF!</definedName>
    <definedName name="Print_Titles_MI" localSheetId="3">#REF!</definedName>
    <definedName name="Print_Titles_MI" localSheetId="2">#REF!</definedName>
    <definedName name="Print_Titles_MI" localSheetId="0">#REF!</definedName>
    <definedName name="Print_Titles_MI" localSheetId="1">#REF!</definedName>
    <definedName name="Print_Titles_MI">#REF!</definedName>
    <definedName name="PRINTA" localSheetId="4">#REF!</definedName>
    <definedName name="PRINTA" localSheetId="3">#REF!</definedName>
    <definedName name="PRINTA" localSheetId="2">#REF!</definedName>
    <definedName name="PRINTA" localSheetId="0">#REF!</definedName>
    <definedName name="PRINTA" localSheetId="1">#REF!</definedName>
    <definedName name="PRINTA">#REF!</definedName>
    <definedName name="PRINTB" localSheetId="4">#REF!</definedName>
    <definedName name="PRINTB" localSheetId="3">#REF!</definedName>
    <definedName name="PRINTB" localSheetId="2">#REF!</definedName>
    <definedName name="PRINTB" localSheetId="0">#REF!</definedName>
    <definedName name="PRINTB" localSheetId="1">#REF!</definedName>
    <definedName name="PRINTB">#REF!</definedName>
    <definedName name="PRINTC" localSheetId="4">#REF!</definedName>
    <definedName name="PRINTC" localSheetId="3">#REF!</definedName>
    <definedName name="PRINTC" localSheetId="2">#REF!</definedName>
    <definedName name="PRINTC" localSheetId="0">#REF!</definedName>
    <definedName name="PRINTC" localSheetId="1">#REF!</definedName>
    <definedName name="PRINTC">#REF!</definedName>
    <definedName name="PROPOSAL" localSheetId="4">#REF!</definedName>
    <definedName name="PROPOSAL" localSheetId="3">#REF!</definedName>
    <definedName name="PROPOSAL" localSheetId="2">#REF!</definedName>
    <definedName name="PROPOSAL" localSheetId="0">#REF!</definedName>
    <definedName name="PROPOSAL" localSheetId="1">#REF!</definedName>
    <definedName name="PROPOSAL">#REF!</definedName>
    <definedName name="RECOUT">#N/A</definedName>
    <definedName name="RFP003A" localSheetId="4">#REF!</definedName>
    <definedName name="RFP003A" localSheetId="3">#REF!</definedName>
    <definedName name="RFP003A" localSheetId="2">#REF!</definedName>
    <definedName name="RFP003A" localSheetId="0">#REF!</definedName>
    <definedName name="RFP003A" localSheetId="1">#REF!</definedName>
    <definedName name="RFP003A">#REF!</definedName>
    <definedName name="RFP003B" localSheetId="4">#REF!</definedName>
    <definedName name="RFP003B" localSheetId="3">#REF!</definedName>
    <definedName name="RFP003B" localSheetId="2">#REF!</definedName>
    <definedName name="RFP003B" localSheetId="0">#REF!</definedName>
    <definedName name="RFP003B" localSheetId="1">#REF!</definedName>
    <definedName name="RFP003B">#REF!</definedName>
    <definedName name="RFP003C" localSheetId="4">#REF!</definedName>
    <definedName name="RFP003C" localSheetId="3">#REF!</definedName>
    <definedName name="RFP003C" localSheetId="2">#REF!</definedName>
    <definedName name="RFP003C" localSheetId="0">#REF!</definedName>
    <definedName name="RFP003C" localSheetId="1">#REF!</definedName>
    <definedName name="RFP003C">#REF!</definedName>
    <definedName name="RFP003D" localSheetId="4">#REF!</definedName>
    <definedName name="RFP003D" localSheetId="3">#REF!</definedName>
    <definedName name="RFP003D" localSheetId="2">#REF!</definedName>
    <definedName name="RFP003D" localSheetId="0">#REF!</definedName>
    <definedName name="RFP003D" localSheetId="1">#REF!</definedName>
    <definedName name="RFP003D">#REF!</definedName>
    <definedName name="RFP003E" localSheetId="4">#REF!</definedName>
    <definedName name="RFP003E" localSheetId="3">#REF!</definedName>
    <definedName name="RFP003E" localSheetId="2">#REF!</definedName>
    <definedName name="RFP003E" localSheetId="0">#REF!</definedName>
    <definedName name="RFP003E" localSheetId="1">#REF!</definedName>
    <definedName name="RFP003E">#REF!</definedName>
    <definedName name="RFP003F" localSheetId="4">#REF!</definedName>
    <definedName name="RFP003F" localSheetId="3">#REF!</definedName>
    <definedName name="RFP003F" localSheetId="2">#REF!</definedName>
    <definedName name="RFP003F" localSheetId="0">#REF!</definedName>
    <definedName name="RFP003F" localSheetId="1">#REF!</definedName>
    <definedName name="RFP003F">#REF!</definedName>
    <definedName name="SCH" localSheetId="4">#REF!</definedName>
    <definedName name="SCH" localSheetId="3">#REF!</definedName>
    <definedName name="SCH" localSheetId="2">#REF!</definedName>
    <definedName name="SCH" localSheetId="0">#REF!</definedName>
    <definedName name="SCH" localSheetId="1">#REF!</definedName>
    <definedName name="SCH">#REF!</definedName>
    <definedName name="SIZE" localSheetId="4">#REF!</definedName>
    <definedName name="SIZE" localSheetId="3">#REF!</definedName>
    <definedName name="SIZE" localSheetId="2">#REF!</definedName>
    <definedName name="SIZE" localSheetId="0">#REF!</definedName>
    <definedName name="SIZE" localSheetId="1">#REF!</definedName>
    <definedName name="SIZE">#REF!</definedName>
    <definedName name="SORT" localSheetId="4">#REF!</definedName>
    <definedName name="SORT" localSheetId="3">#REF!</definedName>
    <definedName name="SORT" localSheetId="2">#REF!</definedName>
    <definedName name="SORT" localSheetId="0">#REF!</definedName>
    <definedName name="SORT" localSheetId="1">#REF!</definedName>
    <definedName name="SORT">#REF!</definedName>
    <definedName name="SPEC" localSheetId="4">#REF!</definedName>
    <definedName name="SPEC" localSheetId="3">#REF!</definedName>
    <definedName name="SPEC" localSheetId="2">#REF!</definedName>
    <definedName name="SPEC" localSheetId="0">#REF!</definedName>
    <definedName name="SPEC" localSheetId="1">#REF!</definedName>
    <definedName name="SPEC">#REF!</definedName>
    <definedName name="SPECSUMMARY" localSheetId="4">#REF!</definedName>
    <definedName name="SPECSUMMARY" localSheetId="3">#REF!</definedName>
    <definedName name="SPECSUMMARY" localSheetId="2">#REF!</definedName>
    <definedName name="SPECSUMMARY" localSheetId="0">#REF!</definedName>
    <definedName name="SPECSUMMARY" localSheetId="1">#REF!</definedName>
    <definedName name="SPECSUMMARY">#REF!</definedName>
    <definedName name="Start_1" localSheetId="4">#REF!</definedName>
    <definedName name="Start_1" localSheetId="3">#REF!</definedName>
    <definedName name="Start_1" localSheetId="2">#REF!</definedName>
    <definedName name="Start_1" localSheetId="0">#REF!</definedName>
    <definedName name="Start_1" localSheetId="1">#REF!</definedName>
    <definedName name="Start_1">#REF!</definedName>
    <definedName name="Start_10" localSheetId="4">#REF!</definedName>
    <definedName name="Start_10" localSheetId="3">#REF!</definedName>
    <definedName name="Start_10" localSheetId="2">#REF!</definedName>
    <definedName name="Start_10" localSheetId="0">#REF!</definedName>
    <definedName name="Start_10" localSheetId="1">#REF!</definedName>
    <definedName name="Start_10">#REF!</definedName>
    <definedName name="Start_11" localSheetId="4">#REF!</definedName>
    <definedName name="Start_11" localSheetId="3">#REF!</definedName>
    <definedName name="Start_11" localSheetId="2">#REF!</definedName>
    <definedName name="Start_11" localSheetId="0">#REF!</definedName>
    <definedName name="Start_11" localSheetId="1">#REF!</definedName>
    <definedName name="Start_11">#REF!</definedName>
    <definedName name="Start_12" localSheetId="4">#REF!</definedName>
    <definedName name="Start_12" localSheetId="3">#REF!</definedName>
    <definedName name="Start_12" localSheetId="2">#REF!</definedName>
    <definedName name="Start_12" localSheetId="0">#REF!</definedName>
    <definedName name="Start_12" localSheetId="1">#REF!</definedName>
    <definedName name="Start_12">#REF!</definedName>
    <definedName name="Start_13" localSheetId="4">#REF!</definedName>
    <definedName name="Start_13" localSheetId="3">#REF!</definedName>
    <definedName name="Start_13" localSheetId="2">#REF!</definedName>
    <definedName name="Start_13" localSheetId="0">#REF!</definedName>
    <definedName name="Start_13" localSheetId="1">#REF!</definedName>
    <definedName name="Start_13">#REF!</definedName>
    <definedName name="Start_2" localSheetId="4">#REF!</definedName>
    <definedName name="Start_2" localSheetId="3">#REF!</definedName>
    <definedName name="Start_2" localSheetId="2">#REF!</definedName>
    <definedName name="Start_2" localSheetId="0">#REF!</definedName>
    <definedName name="Start_2" localSheetId="1">#REF!</definedName>
    <definedName name="Start_2">#REF!</definedName>
    <definedName name="Start_3" localSheetId="4">#REF!</definedName>
    <definedName name="Start_3" localSheetId="3">#REF!</definedName>
    <definedName name="Start_3" localSheetId="2">#REF!</definedName>
    <definedName name="Start_3" localSheetId="0">#REF!</definedName>
    <definedName name="Start_3" localSheetId="1">#REF!</definedName>
    <definedName name="Start_3">#REF!</definedName>
    <definedName name="Start_4" localSheetId="4">#REF!</definedName>
    <definedName name="Start_4" localSheetId="3">#REF!</definedName>
    <definedName name="Start_4" localSheetId="2">#REF!</definedName>
    <definedName name="Start_4" localSheetId="0">#REF!</definedName>
    <definedName name="Start_4" localSheetId="1">#REF!</definedName>
    <definedName name="Start_4">#REF!</definedName>
    <definedName name="Start_5" localSheetId="4">#REF!</definedName>
    <definedName name="Start_5" localSheetId="3">#REF!</definedName>
    <definedName name="Start_5" localSheetId="2">#REF!</definedName>
    <definedName name="Start_5" localSheetId="0">#REF!</definedName>
    <definedName name="Start_5" localSheetId="1">#REF!</definedName>
    <definedName name="Start_5">#REF!</definedName>
    <definedName name="Start_6" localSheetId="4">#REF!</definedName>
    <definedName name="Start_6" localSheetId="3">#REF!</definedName>
    <definedName name="Start_6" localSheetId="2">#REF!</definedName>
    <definedName name="Start_6" localSheetId="0">#REF!</definedName>
    <definedName name="Start_6" localSheetId="1">#REF!</definedName>
    <definedName name="Start_6">#REF!</definedName>
    <definedName name="Start_7" localSheetId="4">#REF!</definedName>
    <definedName name="Start_7" localSheetId="3">#REF!</definedName>
    <definedName name="Start_7" localSheetId="2">#REF!</definedName>
    <definedName name="Start_7" localSheetId="0">#REF!</definedName>
    <definedName name="Start_7" localSheetId="1">#REF!</definedName>
    <definedName name="Start_7">#REF!</definedName>
    <definedName name="Start_8" localSheetId="4">#REF!</definedName>
    <definedName name="Start_8" localSheetId="3">#REF!</definedName>
    <definedName name="Start_8" localSheetId="2">#REF!</definedName>
    <definedName name="Start_8" localSheetId="0">#REF!</definedName>
    <definedName name="Start_8" localSheetId="1">#REF!</definedName>
    <definedName name="Start_8">#REF!</definedName>
    <definedName name="Start_9" localSheetId="4">#REF!</definedName>
    <definedName name="Start_9" localSheetId="3">#REF!</definedName>
    <definedName name="Start_9" localSheetId="2">#REF!</definedName>
    <definedName name="Start_9" localSheetId="0">#REF!</definedName>
    <definedName name="Start_9" localSheetId="1">#REF!</definedName>
    <definedName name="Start_9">#REF!</definedName>
    <definedName name="SUMMARY" localSheetId="4">#REF!</definedName>
    <definedName name="SUMMARY" localSheetId="3">#REF!</definedName>
    <definedName name="SUMMARY" localSheetId="2">#REF!</definedName>
    <definedName name="SUMMARY" localSheetId="0">#REF!</definedName>
    <definedName name="SUMMARY" localSheetId="1">#REF!</definedName>
    <definedName name="SUMMARY">#REF!</definedName>
    <definedName name="tenxa" localSheetId="4">#REF!</definedName>
    <definedName name="tenxa" localSheetId="3">#REF!</definedName>
    <definedName name="tenxa" localSheetId="2">#REF!</definedName>
    <definedName name="tenxa" localSheetId="0">#REF!</definedName>
    <definedName name="tenxa" localSheetId="1">#REF!</definedName>
    <definedName name="tenxa">#REF!</definedName>
    <definedName name="THI" localSheetId="4">#REF!</definedName>
    <definedName name="THI" localSheetId="3">#REF!</definedName>
    <definedName name="THI" localSheetId="2">#REF!</definedName>
    <definedName name="THI" localSheetId="0">#REF!</definedName>
    <definedName name="THI" localSheetId="1">#REF!</definedName>
    <definedName name="THI">#REF!</definedName>
    <definedName name="thuthoi" localSheetId="4">#REF!</definedName>
    <definedName name="thuthoi" localSheetId="3">#REF!</definedName>
    <definedName name="thuthoi" localSheetId="2">#REF!</definedName>
    <definedName name="thuthoi" localSheetId="0">#REF!</definedName>
    <definedName name="thuthoi" localSheetId="1">#REF!</definedName>
    <definedName name="thuthoi">#REF!</definedName>
    <definedName name="TITAN" localSheetId="4">#REF!</definedName>
    <definedName name="TITAN" localSheetId="3">#REF!</definedName>
    <definedName name="TITAN" localSheetId="2">#REF!</definedName>
    <definedName name="TITAN" localSheetId="0">#REF!</definedName>
    <definedName name="TITAN" localSheetId="1">#REF!</definedName>
    <definedName name="TITAN">#REF!</definedName>
    <definedName name="TPLRP" localSheetId="4">#REF!</definedName>
    <definedName name="TPLRP" localSheetId="3">#REF!</definedName>
    <definedName name="TPLRP" localSheetId="2">#REF!</definedName>
    <definedName name="TPLRP" localSheetId="0">#REF!</definedName>
    <definedName name="TPLRP" localSheetId="1">#REF!</definedName>
    <definedName name="TPLRP">#REF!</definedName>
    <definedName name="TRADE2" localSheetId="4">#REF!</definedName>
    <definedName name="TRADE2" localSheetId="3">#REF!</definedName>
    <definedName name="TRADE2" localSheetId="2">#REF!</definedName>
    <definedName name="TRADE2" localSheetId="0">#REF!</definedName>
    <definedName name="TRADE2" localSheetId="1">#REF!</definedName>
    <definedName name="TRADE2">#REF!</definedName>
    <definedName name="ttbt" localSheetId="4">#REF!</definedName>
    <definedName name="ttbt" localSheetId="3">#REF!</definedName>
    <definedName name="ttbt" localSheetId="2">#REF!</definedName>
    <definedName name="ttbt" localSheetId="0">#REF!</definedName>
    <definedName name="ttbt" localSheetId="1">#REF!</definedName>
    <definedName name="ttbt">#REF!</definedName>
    <definedName name="VARIINST" localSheetId="4">#REF!</definedName>
    <definedName name="VARIINST" localSheetId="3">#REF!</definedName>
    <definedName name="VARIINST" localSheetId="2">#REF!</definedName>
    <definedName name="VARIINST" localSheetId="0">#REF!</definedName>
    <definedName name="VARIINST" localSheetId="1">#REF!</definedName>
    <definedName name="VARIINST">#REF!</definedName>
    <definedName name="VARIPURC" localSheetId="4">#REF!</definedName>
    <definedName name="VARIPURC" localSheetId="3">#REF!</definedName>
    <definedName name="VARIPURC" localSheetId="2">#REF!</definedName>
    <definedName name="VARIPURC" localSheetId="0">#REF!</definedName>
    <definedName name="VARIPURC" localSheetId="1">#REF!</definedName>
    <definedName name="VARIPURC">#REF!</definedName>
    <definedName name="vccot" localSheetId="4">#REF!</definedName>
    <definedName name="vccot" localSheetId="3">#REF!</definedName>
    <definedName name="vccot" localSheetId="2">#REF!</definedName>
    <definedName name="vccot" localSheetId="0">#REF!</definedName>
    <definedName name="vccot" localSheetId="1">#REF!</definedName>
    <definedName name="vccot">#REF!</definedName>
    <definedName name="vctb" localSheetId="4">#REF!</definedName>
    <definedName name="vctb" localSheetId="3">#REF!</definedName>
    <definedName name="vctb" localSheetId="2">#REF!</definedName>
    <definedName name="vctb" localSheetId="0">#REF!</definedName>
    <definedName name="vctb" localSheetId="1">#REF!</definedName>
    <definedName name="vctb">#REF!</definedName>
    <definedName name="Vlcap0.7" localSheetId="4">#REF!</definedName>
    <definedName name="Vlcap0.7" localSheetId="3">#REF!</definedName>
    <definedName name="Vlcap0.7" localSheetId="2">#REF!</definedName>
    <definedName name="Vlcap0.7" localSheetId="0">#REF!</definedName>
    <definedName name="Vlcap0.7" localSheetId="1">#REF!</definedName>
    <definedName name="Vlcap0.7">#REF!</definedName>
    <definedName name="VLcap1" localSheetId="4">#REF!</definedName>
    <definedName name="VLcap1" localSheetId="3">#REF!</definedName>
    <definedName name="VLcap1" localSheetId="2">#REF!</definedName>
    <definedName name="VLcap1" localSheetId="0">#REF!</definedName>
    <definedName name="VLcap1" localSheetId="1">#REF!</definedName>
    <definedName name="VLcap1">#REF!</definedName>
    <definedName name="vungdo" localSheetId="4">#REF!</definedName>
    <definedName name="vungdo" localSheetId="3">#REF!</definedName>
    <definedName name="vungdo" localSheetId="2">#REF!</definedName>
    <definedName name="vungdo" localSheetId="0">#REF!</definedName>
    <definedName name="vungdo" localSheetId="1">#REF!</definedName>
    <definedName name="vungdo">#REF!</definedName>
    <definedName name="vunggiatri" localSheetId="4">#REF!</definedName>
    <definedName name="vunggiatri" localSheetId="3">#REF!</definedName>
    <definedName name="vunggiatri" localSheetId="2">#REF!</definedName>
    <definedName name="vunggiatri" localSheetId="0">#REF!</definedName>
    <definedName name="vunggiatri" localSheetId="1">#REF!</definedName>
    <definedName name="vunggiatri">#REF!</definedName>
    <definedName name="vungxa" localSheetId="4">#REF!</definedName>
    <definedName name="vungxa" localSheetId="3">#REF!</definedName>
    <definedName name="vungxa" localSheetId="2">#REF!</definedName>
    <definedName name="vungxa" localSheetId="0">#REF!</definedName>
    <definedName name="vungxa" localSheetId="1">#REF!</definedName>
    <definedName name="vungxa">#REF!</definedName>
    <definedName name="W" localSheetId="4">#REF!</definedName>
    <definedName name="W" localSheetId="3">#REF!</definedName>
    <definedName name="W" localSheetId="2">#REF!</definedName>
    <definedName name="W" localSheetId="0">#REF!</definedName>
    <definedName name="W" localSheetId="1">#REF!</definedName>
    <definedName name="W">#REF!</definedName>
    <definedName name="X" localSheetId="4">#REF!</definedName>
    <definedName name="X" localSheetId="3">#REF!</definedName>
    <definedName name="X" localSheetId="2">#REF!</definedName>
    <definedName name="X" localSheetId="0">#REF!</definedName>
    <definedName name="X" localSheetId="1">#REF!</definedName>
    <definedName name="X">#REF!</definedName>
    <definedName name="z" localSheetId="5" hidden="1">{"'Sheet1'!$L$16"}</definedName>
    <definedName name="z" localSheetId="2" hidden="1">{"'Sheet1'!$L$16"}</definedName>
    <definedName name="z" hidden="1">{"'Sheet1'!$L$16"}</definedName>
    <definedName name="ZYX" localSheetId="4">#REF!</definedName>
    <definedName name="ZYX" localSheetId="3">#REF!</definedName>
    <definedName name="ZYX" localSheetId="2">#REF!</definedName>
    <definedName name="ZYX" localSheetId="0">#REF!</definedName>
    <definedName name="ZYX" localSheetId="1">#REF!</definedName>
    <definedName name="ZYX">#REF!</definedName>
    <definedName name="ZZZ" localSheetId="4">#REF!</definedName>
    <definedName name="ZZZ" localSheetId="3">#REF!</definedName>
    <definedName name="ZZZ" localSheetId="2">#REF!</definedName>
    <definedName name="ZZZ" localSheetId="0">#REF!</definedName>
    <definedName name="ZZZ" localSheetId="1">#REF!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A263" i="13" l="1"/>
  <c r="Z263" i="13"/>
  <c r="Y263" i="13"/>
  <c r="X263" i="13"/>
  <c r="AA256" i="13"/>
  <c r="Z256" i="13"/>
  <c r="Y256" i="13"/>
  <c r="X256" i="13"/>
  <c r="AA249" i="13"/>
  <c r="Z249" i="13"/>
  <c r="Y249" i="13"/>
  <c r="X249" i="13"/>
  <c r="AA242" i="13"/>
  <c r="Z242" i="13"/>
  <c r="Y242" i="13"/>
  <c r="X242" i="13"/>
  <c r="AA235" i="13"/>
  <c r="Z235" i="13"/>
  <c r="Y235" i="13"/>
  <c r="X235" i="13"/>
  <c r="AA228" i="13"/>
  <c r="Z228" i="13"/>
  <c r="Y228" i="13"/>
  <c r="X228" i="13"/>
  <c r="AA221" i="13"/>
  <c r="Z221" i="13"/>
  <c r="Y221" i="13"/>
  <c r="X221" i="13"/>
  <c r="AA214" i="13"/>
  <c r="Z214" i="13"/>
  <c r="Y214" i="13"/>
  <c r="X214" i="13"/>
  <c r="AA207" i="13"/>
  <c r="Z207" i="13"/>
  <c r="Y207" i="13"/>
  <c r="X207" i="13"/>
  <c r="AA200" i="13"/>
  <c r="Z200" i="13"/>
  <c r="Y200" i="13"/>
  <c r="X200" i="13"/>
  <c r="AA193" i="13"/>
  <c r="Z193" i="13"/>
  <c r="Y193" i="13"/>
  <c r="X193" i="13"/>
  <c r="AA186" i="13"/>
  <c r="Z186" i="13"/>
  <c r="Y186" i="13"/>
  <c r="X186" i="13"/>
  <c r="AA179" i="13"/>
  <c r="Z179" i="13"/>
  <c r="Y179" i="13"/>
  <c r="X179" i="13"/>
  <c r="AA172" i="13"/>
  <c r="Z172" i="13"/>
  <c r="Y172" i="13"/>
  <c r="X172" i="13"/>
  <c r="AA165" i="13"/>
  <c r="Z165" i="13"/>
  <c r="Y165" i="13"/>
  <c r="X165" i="13"/>
  <c r="AA158" i="13"/>
  <c r="Z158" i="13"/>
  <c r="Y158" i="13"/>
  <c r="X158" i="13"/>
  <c r="AA151" i="13"/>
  <c r="Z151" i="13"/>
  <c r="Y151" i="13"/>
  <c r="X151" i="13"/>
  <c r="AA144" i="13"/>
  <c r="Z144" i="13"/>
  <c r="Y144" i="13"/>
  <c r="X144" i="13"/>
  <c r="AA137" i="13"/>
  <c r="Z137" i="13"/>
  <c r="Y137" i="13"/>
  <c r="X137" i="13"/>
  <c r="AA130" i="13"/>
  <c r="Z130" i="13"/>
  <c r="Y130" i="13"/>
  <c r="X130" i="13"/>
  <c r="AA123" i="13"/>
  <c r="Z123" i="13"/>
  <c r="Y123" i="13"/>
  <c r="X123" i="13"/>
  <c r="AA116" i="13"/>
  <c r="Z116" i="13"/>
  <c r="Y116" i="13"/>
  <c r="X116" i="13"/>
  <c r="AA109" i="13"/>
  <c r="Z109" i="13"/>
  <c r="Y109" i="13"/>
  <c r="X109" i="13"/>
  <c r="AA102" i="13"/>
  <c r="Z102" i="13"/>
  <c r="Y102" i="13"/>
  <c r="X102" i="13"/>
  <c r="AA95" i="13"/>
  <c r="Z95" i="13"/>
  <c r="Y95" i="13"/>
  <c r="X95" i="13"/>
  <c r="AA88" i="13"/>
  <c r="Z88" i="13"/>
  <c r="Y88" i="13"/>
  <c r="X88" i="13"/>
  <c r="AA81" i="13"/>
  <c r="Z81" i="13"/>
  <c r="Y81" i="13"/>
  <c r="X81" i="13"/>
  <c r="AA74" i="13"/>
  <c r="Z74" i="13"/>
  <c r="Y74" i="13"/>
  <c r="X74" i="13"/>
  <c r="AA67" i="13"/>
  <c r="Z67" i="13"/>
  <c r="Y67" i="13"/>
  <c r="X67" i="13"/>
  <c r="AA60" i="13"/>
  <c r="Z60" i="13"/>
  <c r="Y60" i="13"/>
  <c r="X60" i="13"/>
  <c r="AA53" i="13"/>
  <c r="Z53" i="13"/>
  <c r="Y53" i="13"/>
  <c r="X53" i="13"/>
  <c r="AA46" i="13"/>
  <c r="Z46" i="13"/>
  <c r="Y46" i="13"/>
  <c r="X46" i="13"/>
  <c r="AA39" i="13"/>
  <c r="Z39" i="13"/>
  <c r="Y39" i="13"/>
  <c r="X39" i="13"/>
  <c r="AA32" i="13"/>
  <c r="Z32" i="13"/>
  <c r="Y32" i="13"/>
  <c r="X32" i="13"/>
  <c r="AA25" i="13"/>
  <c r="Z25" i="13"/>
  <c r="Y25" i="13"/>
  <c r="X25" i="13"/>
  <c r="AA18" i="13"/>
  <c r="Z18" i="13"/>
  <c r="Y18" i="13"/>
  <c r="X18" i="13"/>
  <c r="AA11" i="13"/>
  <c r="Z11" i="13"/>
  <c r="Y11" i="13"/>
  <c r="X11" i="13"/>
  <c r="AA4" i="13"/>
  <c r="Z4" i="13"/>
  <c r="Y4" i="13"/>
  <c r="X4" i="13"/>
  <c r="R263" i="13"/>
  <c r="Q263" i="13"/>
  <c r="P263" i="13"/>
  <c r="O263" i="13"/>
  <c r="R256" i="13"/>
  <c r="Q256" i="13"/>
  <c r="P256" i="13"/>
  <c r="O256" i="13"/>
  <c r="R249" i="13"/>
  <c r="Q249" i="13"/>
  <c r="P249" i="13"/>
  <c r="O249" i="13"/>
  <c r="R242" i="13"/>
  <c r="Q242" i="13"/>
  <c r="P242" i="13"/>
  <c r="O242" i="13"/>
  <c r="R235" i="13"/>
  <c r="Q235" i="13"/>
  <c r="P235" i="13"/>
  <c r="O235" i="13"/>
  <c r="R228" i="13"/>
  <c r="Q228" i="13"/>
  <c r="P228" i="13"/>
  <c r="O228" i="13"/>
  <c r="R221" i="13"/>
  <c r="Q221" i="13"/>
  <c r="P221" i="13"/>
  <c r="O221" i="13"/>
  <c r="R214" i="13"/>
  <c r="Q214" i="13"/>
  <c r="P214" i="13"/>
  <c r="O214" i="13"/>
  <c r="R207" i="13"/>
  <c r="Q207" i="13"/>
  <c r="P207" i="13"/>
  <c r="O207" i="13"/>
  <c r="R200" i="13"/>
  <c r="Q200" i="13"/>
  <c r="P200" i="13"/>
  <c r="O200" i="13"/>
  <c r="R193" i="13"/>
  <c r="Q193" i="13"/>
  <c r="P193" i="13"/>
  <c r="O193" i="13"/>
  <c r="R186" i="13"/>
  <c r="Q186" i="13"/>
  <c r="P186" i="13"/>
  <c r="O186" i="13"/>
  <c r="R179" i="13"/>
  <c r="Q179" i="13"/>
  <c r="P179" i="13"/>
  <c r="O179" i="13"/>
  <c r="R172" i="13"/>
  <c r="Q172" i="13"/>
  <c r="P172" i="13"/>
  <c r="O172" i="13"/>
  <c r="R165" i="13"/>
  <c r="Q165" i="13"/>
  <c r="P165" i="13"/>
  <c r="O165" i="13"/>
  <c r="R158" i="13"/>
  <c r="Q158" i="13"/>
  <c r="P158" i="13"/>
  <c r="O158" i="13"/>
  <c r="R151" i="13"/>
  <c r="Q151" i="13"/>
  <c r="P151" i="13"/>
  <c r="O151" i="13"/>
  <c r="R144" i="13"/>
  <c r="Q144" i="13"/>
  <c r="P144" i="13"/>
  <c r="O144" i="13"/>
  <c r="R137" i="13"/>
  <c r="Q137" i="13"/>
  <c r="P137" i="13"/>
  <c r="O137" i="13"/>
  <c r="R130" i="13"/>
  <c r="Q130" i="13"/>
  <c r="P130" i="13"/>
  <c r="O130" i="13"/>
  <c r="R123" i="13"/>
  <c r="Q123" i="13"/>
  <c r="P123" i="13"/>
  <c r="O123" i="13"/>
  <c r="R116" i="13"/>
  <c r="Q116" i="13"/>
  <c r="P116" i="13"/>
  <c r="O116" i="13"/>
  <c r="R109" i="13"/>
  <c r="Q109" i="13"/>
  <c r="P109" i="13"/>
  <c r="O109" i="13"/>
  <c r="R102" i="13"/>
  <c r="Q102" i="13"/>
  <c r="P102" i="13"/>
  <c r="O102" i="13"/>
  <c r="R95" i="13"/>
  <c r="Q95" i="13"/>
  <c r="P95" i="13"/>
  <c r="O95" i="13"/>
  <c r="R88" i="13"/>
  <c r="Q88" i="13"/>
  <c r="P88" i="13"/>
  <c r="O88" i="13"/>
  <c r="R81" i="13"/>
  <c r="Q81" i="13"/>
  <c r="P81" i="13"/>
  <c r="O81" i="13"/>
  <c r="R74" i="13"/>
  <c r="Q74" i="13"/>
  <c r="P74" i="13"/>
  <c r="O74" i="13"/>
  <c r="R67" i="13"/>
  <c r="Q67" i="13"/>
  <c r="P67" i="13"/>
  <c r="O67" i="13"/>
  <c r="R60" i="13"/>
  <c r="Q60" i="13"/>
  <c r="P60" i="13"/>
  <c r="O60" i="13"/>
  <c r="R53" i="13"/>
  <c r="Q53" i="13"/>
  <c r="P53" i="13"/>
  <c r="O53" i="13"/>
  <c r="R46" i="13"/>
  <c r="Q46" i="13"/>
  <c r="P46" i="13"/>
  <c r="O46" i="13"/>
  <c r="R39" i="13"/>
  <c r="Q39" i="13"/>
  <c r="P39" i="13"/>
  <c r="O39" i="13"/>
  <c r="R32" i="13"/>
  <c r="Q32" i="13"/>
  <c r="P32" i="13"/>
  <c r="O32" i="13"/>
  <c r="R25" i="13"/>
  <c r="Q25" i="13"/>
  <c r="P25" i="13"/>
  <c r="O25" i="13"/>
  <c r="R18" i="13"/>
  <c r="Q18" i="13"/>
  <c r="P18" i="13"/>
  <c r="O18" i="13"/>
  <c r="R11" i="13"/>
  <c r="Q11" i="13"/>
  <c r="P11" i="13"/>
  <c r="O11" i="13"/>
  <c r="R4" i="13"/>
  <c r="Q4" i="13"/>
  <c r="P4" i="13"/>
  <c r="O4" i="13"/>
  <c r="Z102" i="11"/>
  <c r="Z103" i="11" s="1"/>
  <c r="Z104" i="11" s="1"/>
  <c r="Z105" i="11" s="1"/>
  <c r="Z106" i="11" s="1"/>
  <c r="Z107" i="11" s="1"/>
  <c r="Z108" i="11" s="1"/>
  <c r="AA95" i="11"/>
  <c r="AA96" i="11" s="1"/>
  <c r="AA97" i="11" s="1"/>
  <c r="AA98" i="11" s="1"/>
  <c r="AA99" i="11" s="1"/>
  <c r="AA100" i="11" s="1"/>
  <c r="AA101" i="11" s="1"/>
  <c r="Z95" i="11"/>
  <c r="Z96" i="11" s="1"/>
  <c r="Z97" i="11" s="1"/>
  <c r="Z98" i="11" s="1"/>
  <c r="Z99" i="11" s="1"/>
  <c r="Z100" i="11" s="1"/>
  <c r="Z101" i="11" s="1"/>
  <c r="E102" i="11"/>
  <c r="AA102" i="11" s="1"/>
  <c r="AA103" i="11" s="1"/>
  <c r="AA104" i="11" s="1"/>
  <c r="AA105" i="11" s="1"/>
  <c r="AA106" i="11" s="1"/>
  <c r="AA107" i="11" s="1"/>
  <c r="AA108" i="11" s="1"/>
  <c r="D102" i="11"/>
  <c r="E95" i="11"/>
  <c r="D95" i="11"/>
  <c r="E46" i="11"/>
  <c r="D46" i="11"/>
  <c r="BJ260" i="15" l="1"/>
  <c r="BM260" i="15" s="1"/>
  <c r="BI260" i="15"/>
  <c r="BL260" i="15" s="1"/>
  <c r="BH260" i="15"/>
  <c r="BK260" i="15" s="1"/>
  <c r="BJ253" i="15"/>
  <c r="BM253" i="15" s="1"/>
  <c r="BI253" i="15"/>
  <c r="BL253" i="15" s="1"/>
  <c r="BH253" i="15"/>
  <c r="BK253" i="15" s="1"/>
  <c r="BJ246" i="15"/>
  <c r="BM246" i="15" s="1"/>
  <c r="BI246" i="15"/>
  <c r="BL246" i="15" s="1"/>
  <c r="BH246" i="15"/>
  <c r="BK246" i="15" s="1"/>
  <c r="BJ239" i="15"/>
  <c r="BM239" i="15" s="1"/>
  <c r="BI239" i="15"/>
  <c r="BL239" i="15" s="1"/>
  <c r="BH239" i="15"/>
  <c r="BK239" i="15" s="1"/>
  <c r="BJ232" i="15"/>
  <c r="BM232" i="15" s="1"/>
  <c r="BI232" i="15"/>
  <c r="BL232" i="15" s="1"/>
  <c r="BH232" i="15"/>
  <c r="BK232" i="15" s="1"/>
  <c r="BJ225" i="15"/>
  <c r="BM225" i="15" s="1"/>
  <c r="BI225" i="15"/>
  <c r="BL225" i="15" s="1"/>
  <c r="BH225" i="15"/>
  <c r="BK225" i="15" s="1"/>
  <c r="BJ218" i="15"/>
  <c r="BM218" i="15" s="1"/>
  <c r="BI218" i="15"/>
  <c r="BL218" i="15" s="1"/>
  <c r="BH218" i="15"/>
  <c r="BK218" i="15" s="1"/>
  <c r="BJ211" i="15"/>
  <c r="BM211" i="15" s="1"/>
  <c r="BI211" i="15"/>
  <c r="BL211" i="15" s="1"/>
  <c r="BH211" i="15"/>
  <c r="BK211" i="15" s="1"/>
  <c r="BJ204" i="15"/>
  <c r="BM204" i="15" s="1"/>
  <c r="BI204" i="15"/>
  <c r="BL204" i="15" s="1"/>
  <c r="BH204" i="15"/>
  <c r="BK204" i="15" s="1"/>
  <c r="BJ197" i="15"/>
  <c r="BM197" i="15" s="1"/>
  <c r="BI197" i="15"/>
  <c r="BL197" i="15" s="1"/>
  <c r="BH197" i="15"/>
  <c r="BK197" i="15" s="1"/>
  <c r="BJ190" i="15"/>
  <c r="BM190" i="15" s="1"/>
  <c r="BI190" i="15"/>
  <c r="BL190" i="15" s="1"/>
  <c r="BH190" i="15"/>
  <c r="BK190" i="15" s="1"/>
  <c r="BJ183" i="15"/>
  <c r="BM183" i="15" s="1"/>
  <c r="BI183" i="15"/>
  <c r="BL183" i="15" s="1"/>
  <c r="BH183" i="15"/>
  <c r="BK183" i="15" s="1"/>
  <c r="BJ176" i="15"/>
  <c r="BM176" i="15" s="1"/>
  <c r="BI176" i="15"/>
  <c r="BL176" i="15" s="1"/>
  <c r="BH176" i="15"/>
  <c r="BK176" i="15" s="1"/>
  <c r="BJ169" i="15"/>
  <c r="BM169" i="15" s="1"/>
  <c r="BI169" i="15"/>
  <c r="BL169" i="15" s="1"/>
  <c r="BH169" i="15"/>
  <c r="BK169" i="15" s="1"/>
  <c r="BJ162" i="15"/>
  <c r="BM162" i="15" s="1"/>
  <c r="BI162" i="15"/>
  <c r="BL162" i="15" s="1"/>
  <c r="BH162" i="15"/>
  <c r="BK162" i="15" s="1"/>
  <c r="BJ155" i="15"/>
  <c r="BM155" i="15" s="1"/>
  <c r="BI155" i="15"/>
  <c r="BL155" i="15" s="1"/>
  <c r="BH155" i="15"/>
  <c r="BK155" i="15" s="1"/>
  <c r="BJ148" i="15"/>
  <c r="BM148" i="15" s="1"/>
  <c r="BI148" i="15"/>
  <c r="BL148" i="15" s="1"/>
  <c r="BH148" i="15"/>
  <c r="BK148" i="15" s="1"/>
  <c r="BJ141" i="15"/>
  <c r="BM141" i="15" s="1"/>
  <c r="BI141" i="15"/>
  <c r="BL141" i="15" s="1"/>
  <c r="BH141" i="15"/>
  <c r="BK141" i="15" s="1"/>
  <c r="BJ134" i="15"/>
  <c r="BM134" i="15" s="1"/>
  <c r="BI134" i="15"/>
  <c r="BL134" i="15" s="1"/>
  <c r="BH134" i="15"/>
  <c r="BK134" i="15" s="1"/>
  <c r="BJ127" i="15"/>
  <c r="BM127" i="15" s="1"/>
  <c r="BI127" i="15"/>
  <c r="BL127" i="15" s="1"/>
  <c r="BH127" i="15"/>
  <c r="BK127" i="15" s="1"/>
  <c r="BJ120" i="15"/>
  <c r="BM120" i="15" s="1"/>
  <c r="BI120" i="15"/>
  <c r="BL120" i="15" s="1"/>
  <c r="BH120" i="15"/>
  <c r="BK120" i="15" s="1"/>
  <c r="BJ113" i="15"/>
  <c r="BM113" i="15" s="1"/>
  <c r="BI113" i="15"/>
  <c r="BL113" i="15" s="1"/>
  <c r="BH113" i="15"/>
  <c r="BK113" i="15" s="1"/>
  <c r="BJ106" i="15"/>
  <c r="BM106" i="15" s="1"/>
  <c r="BI106" i="15"/>
  <c r="BL106" i="15" s="1"/>
  <c r="BH106" i="15"/>
  <c r="BK106" i="15" s="1"/>
  <c r="BJ99" i="15"/>
  <c r="BM99" i="15" s="1"/>
  <c r="BI99" i="15"/>
  <c r="BL99" i="15" s="1"/>
  <c r="BH99" i="15"/>
  <c r="BK99" i="15" s="1"/>
  <c r="BJ92" i="15"/>
  <c r="BM92" i="15" s="1"/>
  <c r="BI92" i="15"/>
  <c r="BL92" i="15" s="1"/>
  <c r="BH92" i="15"/>
  <c r="BK92" i="15" s="1"/>
  <c r="BJ85" i="15"/>
  <c r="BM85" i="15" s="1"/>
  <c r="BI85" i="15"/>
  <c r="BL85" i="15" s="1"/>
  <c r="BH85" i="15"/>
  <c r="BK85" i="15" s="1"/>
  <c r="BJ78" i="15"/>
  <c r="BM78" i="15" s="1"/>
  <c r="BI78" i="15"/>
  <c r="BL78" i="15" s="1"/>
  <c r="BH78" i="15"/>
  <c r="BK78" i="15" s="1"/>
  <c r="BJ71" i="15"/>
  <c r="BM71" i="15" s="1"/>
  <c r="BI71" i="15"/>
  <c r="BL71" i="15" s="1"/>
  <c r="BH71" i="15"/>
  <c r="BK71" i="15" s="1"/>
  <c r="BJ64" i="15"/>
  <c r="BM64" i="15" s="1"/>
  <c r="BI64" i="15"/>
  <c r="BL64" i="15" s="1"/>
  <c r="BH64" i="15"/>
  <c r="BK64" i="15" s="1"/>
  <c r="BJ57" i="15"/>
  <c r="BM57" i="15" s="1"/>
  <c r="BI57" i="15"/>
  <c r="BL57" i="15" s="1"/>
  <c r="BH57" i="15"/>
  <c r="BK57" i="15" s="1"/>
  <c r="BJ50" i="15"/>
  <c r="BM50" i="15" s="1"/>
  <c r="BI50" i="15"/>
  <c r="BL50" i="15" s="1"/>
  <c r="BH50" i="15"/>
  <c r="BK50" i="15" s="1"/>
  <c r="BJ43" i="15"/>
  <c r="BM43" i="15" s="1"/>
  <c r="BI43" i="15"/>
  <c r="BL43" i="15" s="1"/>
  <c r="BH43" i="15"/>
  <c r="BK43" i="15" s="1"/>
  <c r="BJ36" i="15"/>
  <c r="BM36" i="15" s="1"/>
  <c r="BI36" i="15"/>
  <c r="BL36" i="15" s="1"/>
  <c r="BH36" i="15"/>
  <c r="BK36" i="15" s="1"/>
  <c r="BJ29" i="15"/>
  <c r="BM29" i="15" s="1"/>
  <c r="BI29" i="15"/>
  <c r="BL29" i="15" s="1"/>
  <c r="BH29" i="15"/>
  <c r="BK29" i="15" s="1"/>
  <c r="BJ22" i="15"/>
  <c r="BM22" i="15" s="1"/>
  <c r="BI22" i="15"/>
  <c r="BL22" i="15" s="1"/>
  <c r="BH22" i="15"/>
  <c r="BK22" i="15" s="1"/>
  <c r="BJ15" i="15"/>
  <c r="BM15" i="15" s="1"/>
  <c r="BI15" i="15"/>
  <c r="BL15" i="15" s="1"/>
  <c r="BH15" i="15"/>
  <c r="BK15" i="15" s="1"/>
  <c r="BJ8" i="15"/>
  <c r="BM8" i="15" s="1"/>
  <c r="BI8" i="15"/>
  <c r="BL8" i="15" s="1"/>
  <c r="BH8" i="15"/>
  <c r="BK8" i="15" s="1"/>
  <c r="BJ1" i="15"/>
  <c r="BM1" i="15" s="1"/>
  <c r="BI1" i="15"/>
  <c r="BL1" i="15" s="1"/>
  <c r="BH1" i="15"/>
  <c r="BK1" i="15" s="1"/>
  <c r="D116" i="11" l="1"/>
  <c r="Z116" i="11" s="1"/>
  <c r="S151" i="13" l="1"/>
  <c r="W159" i="13"/>
  <c r="AA159" i="13" s="1"/>
  <c r="V159" i="13"/>
  <c r="U159" i="13"/>
  <c r="Y159" i="13" s="1"/>
  <c r="T159" i="13"/>
  <c r="N159" i="13"/>
  <c r="M159" i="13"/>
  <c r="Q159" i="13" s="1"/>
  <c r="L159" i="13"/>
  <c r="K159" i="13"/>
  <c r="O159" i="13" s="1"/>
  <c r="H158" i="13"/>
  <c r="I158" i="13"/>
  <c r="G158" i="13"/>
  <c r="F158" i="13"/>
  <c r="W159" i="11"/>
  <c r="W160" i="11" s="1"/>
  <c r="W161" i="11" s="1"/>
  <c r="W162" i="11" s="1"/>
  <c r="W163" i="11" s="1"/>
  <c r="W164" i="11" s="1"/>
  <c r="S164" i="13" s="1"/>
  <c r="R158" i="11"/>
  <c r="R159" i="11" s="1"/>
  <c r="R160" i="11" s="1"/>
  <c r="R161" i="11" s="1"/>
  <c r="R162" i="11" s="1"/>
  <c r="R163" i="11" s="1"/>
  <c r="R164" i="11" s="1"/>
  <c r="Q158" i="11"/>
  <c r="Q159" i="11" s="1"/>
  <c r="Q160" i="11" s="1"/>
  <c r="Q161" i="11" s="1"/>
  <c r="Q162" i="11" s="1"/>
  <c r="Q163" i="11" s="1"/>
  <c r="Q164" i="11" s="1"/>
  <c r="P158" i="11"/>
  <c r="P159" i="11" s="1"/>
  <c r="P160" i="11" s="1"/>
  <c r="P161" i="11" s="1"/>
  <c r="P162" i="11" s="1"/>
  <c r="P163" i="11" s="1"/>
  <c r="P164" i="11" s="1"/>
  <c r="O158" i="11"/>
  <c r="F158" i="11" s="1"/>
  <c r="E158" i="11"/>
  <c r="AA158" i="11" s="1"/>
  <c r="AA159" i="11" s="1"/>
  <c r="AA160" i="11" s="1"/>
  <c r="AA161" i="11" s="1"/>
  <c r="AA162" i="11" s="1"/>
  <c r="AA163" i="11" s="1"/>
  <c r="AA164" i="11" s="1"/>
  <c r="D158" i="11"/>
  <c r="Z158" i="11" s="1"/>
  <c r="Z159" i="11" s="1"/>
  <c r="Z160" i="11" s="1"/>
  <c r="Z161" i="11" s="1"/>
  <c r="Z162" i="11" s="1"/>
  <c r="Z163" i="11" s="1"/>
  <c r="Z164" i="11" s="1"/>
  <c r="C158" i="11"/>
  <c r="Y158" i="11" s="1"/>
  <c r="Y159" i="11" s="1"/>
  <c r="Y160" i="11" s="1"/>
  <c r="Y161" i="11" s="1"/>
  <c r="Y162" i="11" s="1"/>
  <c r="Y163" i="11" s="1"/>
  <c r="Y164" i="11" s="1"/>
  <c r="B158" i="11"/>
  <c r="S158" i="11" s="1"/>
  <c r="N160" i="13" l="1"/>
  <c r="R159" i="13"/>
  <c r="M160" i="13"/>
  <c r="L160" i="13"/>
  <c r="P159" i="13"/>
  <c r="T160" i="13"/>
  <c r="X159" i="13"/>
  <c r="W160" i="13"/>
  <c r="V160" i="13"/>
  <c r="Z160" i="13" s="1"/>
  <c r="Z159" i="13"/>
  <c r="K160" i="13"/>
  <c r="J158" i="13"/>
  <c r="S159" i="13"/>
  <c r="S160" i="13"/>
  <c r="S161" i="13"/>
  <c r="S162" i="13"/>
  <c r="S163" i="13"/>
  <c r="B158" i="13"/>
  <c r="C158" i="13"/>
  <c r="D158" i="13"/>
  <c r="E158" i="13"/>
  <c r="O159" i="11"/>
  <c r="O160" i="11" s="1"/>
  <c r="O161" i="11" s="1"/>
  <c r="O162" i="11" s="1"/>
  <c r="O163" i="11" s="1"/>
  <c r="O164" i="11" s="1"/>
  <c r="V161" i="13"/>
  <c r="U160" i="13"/>
  <c r="S159" i="11"/>
  <c r="S160" i="11" s="1"/>
  <c r="S161" i="11" s="1"/>
  <c r="S162" i="11" s="1"/>
  <c r="S163" i="11" s="1"/>
  <c r="S164" i="11" s="1"/>
  <c r="I158" i="11"/>
  <c r="G158" i="11"/>
  <c r="H158" i="11"/>
  <c r="T158" i="11"/>
  <c r="T159" i="11" s="1"/>
  <c r="T160" i="11" s="1"/>
  <c r="T161" i="11" s="1"/>
  <c r="T162" i="11" s="1"/>
  <c r="T163" i="11" s="1"/>
  <c r="T164" i="11" s="1"/>
  <c r="V158" i="11"/>
  <c r="V159" i="11" s="1"/>
  <c r="V160" i="11" s="1"/>
  <c r="V161" i="11" s="1"/>
  <c r="V162" i="11" s="1"/>
  <c r="V163" i="11" s="1"/>
  <c r="V164" i="11" s="1"/>
  <c r="U158" i="11"/>
  <c r="U159" i="11" s="1"/>
  <c r="U160" i="11" s="1"/>
  <c r="U161" i="11" s="1"/>
  <c r="U162" i="11" s="1"/>
  <c r="U163" i="11" s="1"/>
  <c r="U164" i="11" s="1"/>
  <c r="W161" i="13" l="1"/>
  <c r="AA160" i="13"/>
  <c r="L161" i="13"/>
  <c r="P160" i="13"/>
  <c r="K161" i="13"/>
  <c r="O160" i="13"/>
  <c r="M161" i="13"/>
  <c r="Q160" i="13"/>
  <c r="V162" i="13"/>
  <c r="Z161" i="13"/>
  <c r="T161" i="13"/>
  <c r="X160" i="13"/>
  <c r="U161" i="13"/>
  <c r="Y160" i="13"/>
  <c r="N161" i="13"/>
  <c r="R160" i="13"/>
  <c r="K158" i="11"/>
  <c r="J158" i="11"/>
  <c r="M158" i="11" s="1"/>
  <c r="L158" i="11"/>
  <c r="N158" i="11" l="1"/>
  <c r="AB158" i="13"/>
  <c r="T162" i="13"/>
  <c r="X161" i="13"/>
  <c r="M162" i="13"/>
  <c r="Q161" i="13"/>
  <c r="V163" i="13"/>
  <c r="Z162" i="13"/>
  <c r="R161" i="13"/>
  <c r="N162" i="13"/>
  <c r="L162" i="13"/>
  <c r="P161" i="13"/>
  <c r="K162" i="13"/>
  <c r="O161" i="13"/>
  <c r="U162" i="13"/>
  <c r="Y161" i="13"/>
  <c r="AA161" i="13"/>
  <c r="W162" i="13"/>
  <c r="X17" i="11"/>
  <c r="X24" i="11" s="1"/>
  <c r="X31" i="11" s="1"/>
  <c r="X38" i="11" s="1"/>
  <c r="X45" i="11" s="1"/>
  <c r="X52" i="11" s="1"/>
  <c r="X59" i="11" s="1"/>
  <c r="X66" i="11" s="1"/>
  <c r="X73" i="11" s="1"/>
  <c r="X80" i="11" s="1"/>
  <c r="X87" i="11" s="1"/>
  <c r="X94" i="11" s="1"/>
  <c r="X101" i="11" s="1"/>
  <c r="X108" i="11" s="1"/>
  <c r="X115" i="11" s="1"/>
  <c r="X122" i="11" s="1"/>
  <c r="X129" i="11" s="1"/>
  <c r="X136" i="11" s="1"/>
  <c r="X143" i="11" s="1"/>
  <c r="X150" i="11" s="1"/>
  <c r="X157" i="11" s="1"/>
  <c r="X16" i="11"/>
  <c r="X23" i="11" s="1"/>
  <c r="X30" i="11" s="1"/>
  <c r="X37" i="11" s="1"/>
  <c r="X44" i="11" s="1"/>
  <c r="X51" i="11" s="1"/>
  <c r="X58" i="11" s="1"/>
  <c r="X65" i="11" s="1"/>
  <c r="X72" i="11" s="1"/>
  <c r="X79" i="11" s="1"/>
  <c r="X86" i="11" s="1"/>
  <c r="X93" i="11" s="1"/>
  <c r="X100" i="11" s="1"/>
  <c r="X107" i="11" s="1"/>
  <c r="X114" i="11" s="1"/>
  <c r="X121" i="11" s="1"/>
  <c r="X128" i="11" s="1"/>
  <c r="X135" i="11" s="1"/>
  <c r="X142" i="11" s="1"/>
  <c r="X149" i="11" s="1"/>
  <c r="X156" i="11" s="1"/>
  <c r="X15" i="11"/>
  <c r="X22" i="11" s="1"/>
  <c r="X29" i="11" s="1"/>
  <c r="X36" i="11" s="1"/>
  <c r="X43" i="11" s="1"/>
  <c r="X50" i="11" s="1"/>
  <c r="X57" i="11" s="1"/>
  <c r="X64" i="11" s="1"/>
  <c r="X71" i="11" s="1"/>
  <c r="X78" i="11" s="1"/>
  <c r="X85" i="11" s="1"/>
  <c r="X92" i="11" s="1"/>
  <c r="X99" i="11" s="1"/>
  <c r="X106" i="11" s="1"/>
  <c r="X113" i="11" s="1"/>
  <c r="X120" i="11" s="1"/>
  <c r="X127" i="11" s="1"/>
  <c r="X134" i="11" s="1"/>
  <c r="X141" i="11" s="1"/>
  <c r="X148" i="11" s="1"/>
  <c r="X155" i="11" s="1"/>
  <c r="X14" i="11"/>
  <c r="X21" i="11" s="1"/>
  <c r="X28" i="11" s="1"/>
  <c r="X35" i="11" s="1"/>
  <c r="X42" i="11" s="1"/>
  <c r="X49" i="11" s="1"/>
  <c r="X56" i="11" s="1"/>
  <c r="X63" i="11" s="1"/>
  <c r="X70" i="11" s="1"/>
  <c r="X77" i="11" s="1"/>
  <c r="X84" i="11" s="1"/>
  <c r="X91" i="11" s="1"/>
  <c r="X98" i="11" s="1"/>
  <c r="X105" i="11" s="1"/>
  <c r="X112" i="11" s="1"/>
  <c r="X119" i="11" s="1"/>
  <c r="X126" i="11" s="1"/>
  <c r="X133" i="11" s="1"/>
  <c r="X140" i="11" s="1"/>
  <c r="X147" i="11" s="1"/>
  <c r="X154" i="11" s="1"/>
  <c r="X13" i="11"/>
  <c r="X20" i="11" s="1"/>
  <c r="X27" i="11" s="1"/>
  <c r="X34" i="11" s="1"/>
  <c r="X41" i="11" s="1"/>
  <c r="X48" i="11" s="1"/>
  <c r="X55" i="11" s="1"/>
  <c r="X62" i="11" s="1"/>
  <c r="X69" i="11" s="1"/>
  <c r="X76" i="11" s="1"/>
  <c r="X83" i="11" s="1"/>
  <c r="X90" i="11" s="1"/>
  <c r="X97" i="11" s="1"/>
  <c r="X104" i="11" s="1"/>
  <c r="X111" i="11" s="1"/>
  <c r="X118" i="11" s="1"/>
  <c r="X125" i="11" s="1"/>
  <c r="X132" i="11" s="1"/>
  <c r="X139" i="11" s="1"/>
  <c r="X146" i="11" s="1"/>
  <c r="X153" i="11" s="1"/>
  <c r="X12" i="11"/>
  <c r="X19" i="11" s="1"/>
  <c r="X26" i="11" s="1"/>
  <c r="X33" i="11" s="1"/>
  <c r="X40" i="11" s="1"/>
  <c r="X47" i="11" s="1"/>
  <c r="X54" i="11" s="1"/>
  <c r="X61" i="11" s="1"/>
  <c r="X68" i="11" s="1"/>
  <c r="X75" i="11" s="1"/>
  <c r="X82" i="11" s="1"/>
  <c r="X89" i="11" s="1"/>
  <c r="X96" i="11" s="1"/>
  <c r="X103" i="11" s="1"/>
  <c r="X110" i="11" s="1"/>
  <c r="X117" i="11" s="1"/>
  <c r="X124" i="11" s="1"/>
  <c r="X131" i="11" s="1"/>
  <c r="X138" i="11" s="1"/>
  <c r="X145" i="11" s="1"/>
  <c r="X152" i="11" s="1"/>
  <c r="P162" i="13" l="1"/>
  <c r="L163" i="13"/>
  <c r="W163" i="13"/>
  <c r="AA162" i="13"/>
  <c r="K163" i="13"/>
  <c r="O162" i="13"/>
  <c r="V164" i="13"/>
  <c r="Z164" i="13" s="1"/>
  <c r="Z163" i="13"/>
  <c r="M163" i="13"/>
  <c r="Q162" i="13"/>
  <c r="N163" i="13"/>
  <c r="R162" i="13"/>
  <c r="Y162" i="13"/>
  <c r="U163" i="13"/>
  <c r="T163" i="13"/>
  <c r="X162" i="13"/>
  <c r="X166" i="11"/>
  <c r="X173" i="11" s="1"/>
  <c r="X180" i="11" s="1"/>
  <c r="X187" i="11" s="1"/>
  <c r="X194" i="11" s="1"/>
  <c r="X201" i="11" s="1"/>
  <c r="X208" i="11" s="1"/>
  <c r="X215" i="11" s="1"/>
  <c r="X222" i="11" s="1"/>
  <c r="X229" i="11" s="1"/>
  <c r="X236" i="11" s="1"/>
  <c r="X243" i="11" s="1"/>
  <c r="X250" i="11" s="1"/>
  <c r="X257" i="11" s="1"/>
  <c r="X264" i="11" s="1"/>
  <c r="X159" i="11"/>
  <c r="C159" i="11" s="1"/>
  <c r="C159" i="13" s="1"/>
  <c r="X167" i="11"/>
  <c r="X174" i="11" s="1"/>
  <c r="X181" i="11" s="1"/>
  <c r="X188" i="11" s="1"/>
  <c r="X195" i="11" s="1"/>
  <c r="X202" i="11" s="1"/>
  <c r="X209" i="11" s="1"/>
  <c r="X216" i="11" s="1"/>
  <c r="X223" i="11" s="1"/>
  <c r="X230" i="11" s="1"/>
  <c r="X237" i="11" s="1"/>
  <c r="X244" i="11" s="1"/>
  <c r="X251" i="11" s="1"/>
  <c r="X258" i="11" s="1"/>
  <c r="X265" i="11" s="1"/>
  <c r="X160" i="11"/>
  <c r="C160" i="11" s="1"/>
  <c r="C160" i="13" s="1"/>
  <c r="X168" i="11"/>
  <c r="X175" i="11" s="1"/>
  <c r="X182" i="11" s="1"/>
  <c r="X189" i="11" s="1"/>
  <c r="X196" i="11" s="1"/>
  <c r="X203" i="11" s="1"/>
  <c r="X210" i="11" s="1"/>
  <c r="X217" i="11" s="1"/>
  <c r="X224" i="11" s="1"/>
  <c r="X231" i="11" s="1"/>
  <c r="X238" i="11" s="1"/>
  <c r="X245" i="11" s="1"/>
  <c r="X252" i="11" s="1"/>
  <c r="X259" i="11" s="1"/>
  <c r="X266" i="11" s="1"/>
  <c r="X161" i="11"/>
  <c r="C161" i="11" s="1"/>
  <c r="C161" i="13" s="1"/>
  <c r="X169" i="11"/>
  <c r="X176" i="11" s="1"/>
  <c r="X183" i="11" s="1"/>
  <c r="X190" i="11" s="1"/>
  <c r="X197" i="11" s="1"/>
  <c r="X204" i="11" s="1"/>
  <c r="X211" i="11" s="1"/>
  <c r="X218" i="11" s="1"/>
  <c r="X225" i="11" s="1"/>
  <c r="X232" i="11" s="1"/>
  <c r="X239" i="11" s="1"/>
  <c r="X246" i="11" s="1"/>
  <c r="X253" i="11" s="1"/>
  <c r="X260" i="11" s="1"/>
  <c r="X267" i="11" s="1"/>
  <c r="X162" i="11"/>
  <c r="C162" i="11" s="1"/>
  <c r="C162" i="13" s="1"/>
  <c r="X170" i="11"/>
  <c r="X177" i="11" s="1"/>
  <c r="X184" i="11" s="1"/>
  <c r="X191" i="11" s="1"/>
  <c r="X198" i="11" s="1"/>
  <c r="X205" i="11" s="1"/>
  <c r="X212" i="11" s="1"/>
  <c r="X219" i="11" s="1"/>
  <c r="X226" i="11" s="1"/>
  <c r="X233" i="11" s="1"/>
  <c r="X240" i="11" s="1"/>
  <c r="X247" i="11" s="1"/>
  <c r="X254" i="11" s="1"/>
  <c r="X261" i="11" s="1"/>
  <c r="X268" i="11" s="1"/>
  <c r="X163" i="11"/>
  <c r="C163" i="11" s="1"/>
  <c r="C163" i="13" s="1"/>
  <c r="X171" i="11"/>
  <c r="X178" i="11" s="1"/>
  <c r="X185" i="11" s="1"/>
  <c r="X192" i="11" s="1"/>
  <c r="X199" i="11" s="1"/>
  <c r="X206" i="11" s="1"/>
  <c r="X213" i="11" s="1"/>
  <c r="X220" i="11" s="1"/>
  <c r="X227" i="11" s="1"/>
  <c r="X234" i="11" s="1"/>
  <c r="X241" i="11" s="1"/>
  <c r="X248" i="11" s="1"/>
  <c r="X255" i="11" s="1"/>
  <c r="X262" i="11" s="1"/>
  <c r="X269" i="11" s="1"/>
  <c r="X164" i="11"/>
  <c r="C164" i="11" s="1"/>
  <c r="C164" i="13" s="1"/>
  <c r="A5" i="11"/>
  <c r="A6" i="11" s="1"/>
  <c r="A7" i="11" s="1"/>
  <c r="A8" i="11" s="1"/>
  <c r="A9" i="11" s="1"/>
  <c r="A10" i="11" s="1"/>
  <c r="A11" i="11" s="1"/>
  <c r="A12" i="11" s="1"/>
  <c r="A13" i="11" s="1"/>
  <c r="A14" i="11" s="1"/>
  <c r="A15" i="11" s="1"/>
  <c r="A16" i="11" s="1"/>
  <c r="A17" i="11" s="1"/>
  <c r="A18" i="11" s="1"/>
  <c r="A19" i="11" s="1"/>
  <c r="A20" i="11" s="1"/>
  <c r="A21" i="11" s="1"/>
  <c r="A22" i="11" s="1"/>
  <c r="A23" i="11" s="1"/>
  <c r="A24" i="11" s="1"/>
  <c r="A25" i="11" s="1"/>
  <c r="A26" i="11" s="1"/>
  <c r="A27" i="11" s="1"/>
  <c r="A28" i="11" s="1"/>
  <c r="A29" i="11" s="1"/>
  <c r="A30" i="11" s="1"/>
  <c r="A31" i="11" s="1"/>
  <c r="A32" i="11" s="1"/>
  <c r="A33" i="11" s="1"/>
  <c r="A34" i="11" s="1"/>
  <c r="A35" i="11" s="1"/>
  <c r="A36" i="11" s="1"/>
  <c r="A37" i="11" s="1"/>
  <c r="A38" i="11" s="1"/>
  <c r="A39" i="11" s="1"/>
  <c r="A40" i="11" s="1"/>
  <c r="A41" i="11" s="1"/>
  <c r="A42" i="11" s="1"/>
  <c r="A43" i="11" s="1"/>
  <c r="A44" i="11" s="1"/>
  <c r="A45" i="11" s="1"/>
  <c r="A46" i="11" s="1"/>
  <c r="A47" i="11" s="1"/>
  <c r="A48" i="11" s="1"/>
  <c r="A49" i="11" s="1"/>
  <c r="A50" i="11" s="1"/>
  <c r="A51" i="11" s="1"/>
  <c r="A52" i="11" s="1"/>
  <c r="A53" i="11" s="1"/>
  <c r="A54" i="11" s="1"/>
  <c r="A55" i="11" s="1"/>
  <c r="A56" i="11" s="1"/>
  <c r="A57" i="11" s="1"/>
  <c r="A58" i="11" s="1"/>
  <c r="A59" i="11" s="1"/>
  <c r="A60" i="11" s="1"/>
  <c r="A61" i="11" s="1"/>
  <c r="A62" i="11" s="1"/>
  <c r="A63" i="11" s="1"/>
  <c r="A64" i="11" s="1"/>
  <c r="A65" i="11" s="1"/>
  <c r="A66" i="11" s="1"/>
  <c r="A67" i="11" s="1"/>
  <c r="A68" i="11" s="1"/>
  <c r="A69" i="11" s="1"/>
  <c r="A70" i="11" s="1"/>
  <c r="A71" i="11" s="1"/>
  <c r="A72" i="11" s="1"/>
  <c r="A73" i="11" s="1"/>
  <c r="A74" i="11" s="1"/>
  <c r="A75" i="11" s="1"/>
  <c r="A76" i="11" s="1"/>
  <c r="A77" i="11" s="1"/>
  <c r="A78" i="11" s="1"/>
  <c r="A79" i="11" s="1"/>
  <c r="A80" i="11" s="1"/>
  <c r="A81" i="11" s="1"/>
  <c r="A82" i="11" s="1"/>
  <c r="A83" i="11" s="1"/>
  <c r="A84" i="11" s="1"/>
  <c r="A85" i="11" s="1"/>
  <c r="A86" i="11" s="1"/>
  <c r="A87" i="11" s="1"/>
  <c r="A88" i="11" s="1"/>
  <c r="A89" i="11" s="1"/>
  <c r="A90" i="11" s="1"/>
  <c r="A91" i="11" s="1"/>
  <c r="A92" i="11" s="1"/>
  <c r="A93" i="11" s="1"/>
  <c r="A94" i="11" s="1"/>
  <c r="A95" i="11" s="1"/>
  <c r="A96" i="11" s="1"/>
  <c r="A97" i="11" s="1"/>
  <c r="A98" i="11" s="1"/>
  <c r="A99" i="11" s="1"/>
  <c r="A100" i="11" s="1"/>
  <c r="A101" i="11" s="1"/>
  <c r="A102" i="11" s="1"/>
  <c r="A103" i="11" s="1"/>
  <c r="A104" i="11" s="1"/>
  <c r="A105" i="11" s="1"/>
  <c r="A106" i="11" s="1"/>
  <c r="A107" i="11" s="1"/>
  <c r="A108" i="11" s="1"/>
  <c r="A109" i="11" s="1"/>
  <c r="A110" i="11" s="1"/>
  <c r="A111" i="11" s="1"/>
  <c r="A112" i="11" s="1"/>
  <c r="A113" i="11" s="1"/>
  <c r="A114" i="11" s="1"/>
  <c r="A115" i="11" s="1"/>
  <c r="A116" i="11" s="1"/>
  <c r="A117" i="11" s="1"/>
  <c r="A118" i="11" s="1"/>
  <c r="A119" i="11" s="1"/>
  <c r="A120" i="11" s="1"/>
  <c r="A121" i="11" s="1"/>
  <c r="A122" i="11" s="1"/>
  <c r="A123" i="11" s="1"/>
  <c r="A124" i="11" s="1"/>
  <c r="A125" i="11" s="1"/>
  <c r="A126" i="11" s="1"/>
  <c r="A127" i="11" s="1"/>
  <c r="A128" i="11" s="1"/>
  <c r="A129" i="11" s="1"/>
  <c r="A130" i="11" s="1"/>
  <c r="A131" i="11" s="1"/>
  <c r="A132" i="11" s="1"/>
  <c r="A133" i="11" s="1"/>
  <c r="A134" i="11" s="1"/>
  <c r="A135" i="11" s="1"/>
  <c r="A136" i="11" s="1"/>
  <c r="A137" i="11" s="1"/>
  <c r="A138" i="11" s="1"/>
  <c r="A139" i="11" s="1"/>
  <c r="A140" i="11" s="1"/>
  <c r="A141" i="11" s="1"/>
  <c r="A142" i="11" s="1"/>
  <c r="A143" i="11" s="1"/>
  <c r="A144" i="11" s="1"/>
  <c r="A145" i="11" s="1"/>
  <c r="A146" i="11" s="1"/>
  <c r="A147" i="11" s="1"/>
  <c r="A148" i="11" s="1"/>
  <c r="A149" i="11" s="1"/>
  <c r="A150" i="11" s="1"/>
  <c r="A151" i="11" s="1"/>
  <c r="A152" i="11" s="1"/>
  <c r="A153" i="11" s="1"/>
  <c r="A154" i="11" s="1"/>
  <c r="A155" i="11" s="1"/>
  <c r="A156" i="11" s="1"/>
  <c r="A157" i="11" s="1"/>
  <c r="A158" i="11" s="1"/>
  <c r="A159" i="11" s="1"/>
  <c r="A160" i="11" s="1"/>
  <c r="A161" i="11" s="1"/>
  <c r="A162" i="11" s="1"/>
  <c r="A163" i="11" s="1"/>
  <c r="A164" i="11" s="1"/>
  <c r="A165" i="11" s="1"/>
  <c r="A166" i="11" s="1"/>
  <c r="A167" i="11" s="1"/>
  <c r="A168" i="11" s="1"/>
  <c r="A169" i="11" s="1"/>
  <c r="A170" i="11" s="1"/>
  <c r="A171" i="11" s="1"/>
  <c r="A172" i="11" s="1"/>
  <c r="A173" i="11" s="1"/>
  <c r="A174" i="11" s="1"/>
  <c r="A175" i="11" s="1"/>
  <c r="A176" i="11" s="1"/>
  <c r="A177" i="11" s="1"/>
  <c r="A178" i="11" s="1"/>
  <c r="A179" i="11" s="1"/>
  <c r="A180" i="11" s="1"/>
  <c r="A181" i="11" s="1"/>
  <c r="A182" i="11" s="1"/>
  <c r="A183" i="11" s="1"/>
  <c r="A184" i="11" s="1"/>
  <c r="A185" i="11" s="1"/>
  <c r="A186" i="11" s="1"/>
  <c r="A187" i="11" s="1"/>
  <c r="A188" i="11" s="1"/>
  <c r="A189" i="11" s="1"/>
  <c r="A190" i="11" s="1"/>
  <c r="A191" i="11" s="1"/>
  <c r="A192" i="11" s="1"/>
  <c r="A193" i="11" s="1"/>
  <c r="A194" i="11" s="1"/>
  <c r="A195" i="11" s="1"/>
  <c r="A196" i="11" s="1"/>
  <c r="A197" i="11" s="1"/>
  <c r="A198" i="11" s="1"/>
  <c r="A199" i="11" s="1"/>
  <c r="A200" i="11" s="1"/>
  <c r="A201" i="11" s="1"/>
  <c r="A202" i="11" s="1"/>
  <c r="A203" i="11" s="1"/>
  <c r="A204" i="11" s="1"/>
  <c r="A205" i="11" s="1"/>
  <c r="A206" i="11" s="1"/>
  <c r="A207" i="11" s="1"/>
  <c r="A208" i="11" s="1"/>
  <c r="A209" i="11" s="1"/>
  <c r="A210" i="11" s="1"/>
  <c r="A211" i="11" s="1"/>
  <c r="A212" i="11" s="1"/>
  <c r="A213" i="11" s="1"/>
  <c r="A214" i="11" s="1"/>
  <c r="A215" i="11" s="1"/>
  <c r="A216" i="11" s="1"/>
  <c r="A217" i="11" s="1"/>
  <c r="A218" i="11" s="1"/>
  <c r="A219" i="11" s="1"/>
  <c r="A220" i="11" s="1"/>
  <c r="A221" i="11" s="1"/>
  <c r="A222" i="11" s="1"/>
  <c r="A223" i="11" s="1"/>
  <c r="A224" i="11" s="1"/>
  <c r="A225" i="11" s="1"/>
  <c r="A226" i="11" s="1"/>
  <c r="A227" i="11" s="1"/>
  <c r="A228" i="11" s="1"/>
  <c r="A229" i="11" s="1"/>
  <c r="A230" i="11" s="1"/>
  <c r="A231" i="11" s="1"/>
  <c r="A232" i="11" s="1"/>
  <c r="A233" i="11" s="1"/>
  <c r="A234" i="11" s="1"/>
  <c r="A235" i="11" s="1"/>
  <c r="A236" i="11" s="1"/>
  <c r="A237" i="11" s="1"/>
  <c r="A238" i="11" s="1"/>
  <c r="A239" i="11" s="1"/>
  <c r="A240" i="11" s="1"/>
  <c r="A241" i="11" s="1"/>
  <c r="A242" i="11" s="1"/>
  <c r="A243" i="11" s="1"/>
  <c r="A244" i="11" s="1"/>
  <c r="A245" i="11" s="1"/>
  <c r="A246" i="11" s="1"/>
  <c r="A247" i="11" s="1"/>
  <c r="A248" i="11" s="1"/>
  <c r="A249" i="11" s="1"/>
  <c r="A250" i="11" s="1"/>
  <c r="A251" i="11" s="1"/>
  <c r="A252" i="11" s="1"/>
  <c r="A253" i="11" s="1"/>
  <c r="A254" i="11" s="1"/>
  <c r="A255" i="11" s="1"/>
  <c r="A256" i="11" s="1"/>
  <c r="A257" i="11" s="1"/>
  <c r="A258" i="11" s="1"/>
  <c r="A259" i="11" s="1"/>
  <c r="A260" i="11" s="1"/>
  <c r="A261" i="11" s="1"/>
  <c r="A262" i="11" s="1"/>
  <c r="A263" i="11" s="1"/>
  <c r="A264" i="11" s="1"/>
  <c r="A265" i="11" s="1"/>
  <c r="A266" i="11" s="1"/>
  <c r="A267" i="11" s="1"/>
  <c r="A268" i="11" s="1"/>
  <c r="A269" i="11" s="1"/>
  <c r="A5" i="13"/>
  <c r="A6" i="13" s="1"/>
  <c r="A7" i="13" s="1"/>
  <c r="A8" i="13" s="1"/>
  <c r="A9" i="13" s="1"/>
  <c r="A10" i="13" s="1"/>
  <c r="A11" i="13" s="1"/>
  <c r="A12" i="13" s="1"/>
  <c r="A13" i="13" s="1"/>
  <c r="A14" i="13" s="1"/>
  <c r="A15" i="13" s="1"/>
  <c r="A16" i="13" s="1"/>
  <c r="A17" i="13" s="1"/>
  <c r="A18" i="13" s="1"/>
  <c r="A19" i="13" s="1"/>
  <c r="A20" i="13" s="1"/>
  <c r="A21" i="13" s="1"/>
  <c r="A22" i="13" s="1"/>
  <c r="A23" i="13" s="1"/>
  <c r="A24" i="13" s="1"/>
  <c r="A25" i="13" s="1"/>
  <c r="A26" i="13" s="1"/>
  <c r="A27" i="13" s="1"/>
  <c r="A28" i="13" s="1"/>
  <c r="A29" i="13" s="1"/>
  <c r="A30" i="13" s="1"/>
  <c r="A31" i="13" s="1"/>
  <c r="A32" i="13" s="1"/>
  <c r="A33" i="13" s="1"/>
  <c r="A34" i="13" s="1"/>
  <c r="A35" i="13" s="1"/>
  <c r="A36" i="13" s="1"/>
  <c r="A37" i="13" s="1"/>
  <c r="A38" i="13" s="1"/>
  <c r="A39" i="13" s="1"/>
  <c r="A40" i="13" s="1"/>
  <c r="A41" i="13" s="1"/>
  <c r="A42" i="13" s="1"/>
  <c r="A43" i="13" s="1"/>
  <c r="A44" i="13" s="1"/>
  <c r="A45" i="13" s="1"/>
  <c r="A46" i="13" s="1"/>
  <c r="A47" i="13" s="1"/>
  <c r="A48" i="13" s="1"/>
  <c r="A49" i="13" s="1"/>
  <c r="A50" i="13" s="1"/>
  <c r="A51" i="13" s="1"/>
  <c r="A52" i="13" s="1"/>
  <c r="A53" i="13" s="1"/>
  <c r="A54" i="13" s="1"/>
  <c r="A55" i="13" s="1"/>
  <c r="A56" i="13" s="1"/>
  <c r="A57" i="13" s="1"/>
  <c r="A58" i="13" s="1"/>
  <c r="A59" i="13" s="1"/>
  <c r="A60" i="13" s="1"/>
  <c r="A61" i="13" s="1"/>
  <c r="A62" i="13" s="1"/>
  <c r="A63" i="13" s="1"/>
  <c r="A64" i="13" s="1"/>
  <c r="A65" i="13" s="1"/>
  <c r="A66" i="13" s="1"/>
  <c r="A67" i="13" s="1"/>
  <c r="A68" i="13" s="1"/>
  <c r="A69" i="13" s="1"/>
  <c r="A70" i="13" s="1"/>
  <c r="A71" i="13" s="1"/>
  <c r="A72" i="13" s="1"/>
  <c r="A73" i="13" s="1"/>
  <c r="A74" i="13" s="1"/>
  <c r="A75" i="13" s="1"/>
  <c r="A76" i="13" s="1"/>
  <c r="A77" i="13" s="1"/>
  <c r="A78" i="13" s="1"/>
  <c r="A79" i="13" s="1"/>
  <c r="A80" i="13" s="1"/>
  <c r="A81" i="13" s="1"/>
  <c r="A82" i="13" s="1"/>
  <c r="A83" i="13" s="1"/>
  <c r="A84" i="13" s="1"/>
  <c r="A85" i="13" s="1"/>
  <c r="A86" i="13" s="1"/>
  <c r="A87" i="13" s="1"/>
  <c r="A88" i="13" s="1"/>
  <c r="A89" i="13" s="1"/>
  <c r="A90" i="13" s="1"/>
  <c r="A91" i="13" s="1"/>
  <c r="A92" i="13" s="1"/>
  <c r="A93" i="13" s="1"/>
  <c r="A94" i="13" s="1"/>
  <c r="A95" i="13" s="1"/>
  <c r="A96" i="13" s="1"/>
  <c r="A97" i="13" s="1"/>
  <c r="A98" i="13" s="1"/>
  <c r="A99" i="13" s="1"/>
  <c r="A100" i="13" s="1"/>
  <c r="A101" i="13" s="1"/>
  <c r="A102" i="13" s="1"/>
  <c r="A103" i="13" s="1"/>
  <c r="A104" i="13" s="1"/>
  <c r="A105" i="13" s="1"/>
  <c r="A106" i="13" s="1"/>
  <c r="A107" i="13" s="1"/>
  <c r="A108" i="13" s="1"/>
  <c r="A109" i="13" s="1"/>
  <c r="A110" i="13" s="1"/>
  <c r="A111" i="13" s="1"/>
  <c r="A112" i="13" s="1"/>
  <c r="A113" i="13" s="1"/>
  <c r="A114" i="13" s="1"/>
  <c r="A115" i="13" s="1"/>
  <c r="A116" i="13" s="1"/>
  <c r="A117" i="13" s="1"/>
  <c r="A118" i="13" s="1"/>
  <c r="A119" i="13" s="1"/>
  <c r="A120" i="13" s="1"/>
  <c r="A121" i="13" s="1"/>
  <c r="A122" i="13" s="1"/>
  <c r="A123" i="13" s="1"/>
  <c r="A124" i="13" s="1"/>
  <c r="A125" i="13" s="1"/>
  <c r="A126" i="13" s="1"/>
  <c r="A127" i="13" s="1"/>
  <c r="A128" i="13" s="1"/>
  <c r="A129" i="13" s="1"/>
  <c r="A130" i="13" s="1"/>
  <c r="A131" i="13" s="1"/>
  <c r="A132" i="13" s="1"/>
  <c r="A133" i="13" s="1"/>
  <c r="A134" i="13" s="1"/>
  <c r="A135" i="13" s="1"/>
  <c r="A136" i="13" s="1"/>
  <c r="A137" i="13" s="1"/>
  <c r="A138" i="13" s="1"/>
  <c r="A139" i="13" s="1"/>
  <c r="A140" i="13" s="1"/>
  <c r="A141" i="13" s="1"/>
  <c r="A142" i="13" s="1"/>
  <c r="A143" i="13" s="1"/>
  <c r="A144" i="13" s="1"/>
  <c r="A145" i="13" s="1"/>
  <c r="A146" i="13" s="1"/>
  <c r="A147" i="13" s="1"/>
  <c r="A148" i="13" s="1"/>
  <c r="A149" i="13" s="1"/>
  <c r="A150" i="13" s="1"/>
  <c r="A151" i="13" s="1"/>
  <c r="A152" i="13" s="1"/>
  <c r="A153" i="13" s="1"/>
  <c r="A154" i="13" s="1"/>
  <c r="A155" i="13" s="1"/>
  <c r="A156" i="13" s="1"/>
  <c r="A157" i="13" s="1"/>
  <c r="W264" i="13"/>
  <c r="V264" i="13"/>
  <c r="U264" i="13"/>
  <c r="Y264" i="13" s="1"/>
  <c r="T264" i="13"/>
  <c r="W257" i="13"/>
  <c r="V257" i="13"/>
  <c r="U257" i="13"/>
  <c r="Y257" i="13" s="1"/>
  <c r="T257" i="13"/>
  <c r="W250" i="13"/>
  <c r="V250" i="13"/>
  <c r="U250" i="13"/>
  <c r="Y250" i="13" s="1"/>
  <c r="T250" i="13"/>
  <c r="W243" i="13"/>
  <c r="V243" i="13"/>
  <c r="U243" i="13"/>
  <c r="Y243" i="13" s="1"/>
  <c r="T243" i="13"/>
  <c r="W236" i="13"/>
  <c r="V236" i="13"/>
  <c r="U236" i="13"/>
  <c r="Y236" i="13" s="1"/>
  <c r="T236" i="13"/>
  <c r="W229" i="13"/>
  <c r="V229" i="13"/>
  <c r="U229" i="13"/>
  <c r="Y229" i="13" s="1"/>
  <c r="T229" i="13"/>
  <c r="W222" i="13"/>
  <c r="V222" i="13"/>
  <c r="U222" i="13"/>
  <c r="Y222" i="13" s="1"/>
  <c r="T222" i="13"/>
  <c r="W215" i="13"/>
  <c r="V215" i="13"/>
  <c r="U215" i="13"/>
  <c r="Y215" i="13" s="1"/>
  <c r="T215" i="13"/>
  <c r="W208" i="13"/>
  <c r="V208" i="13"/>
  <c r="U208" i="13"/>
  <c r="Y208" i="13" s="1"/>
  <c r="T208" i="13"/>
  <c r="W201" i="13"/>
  <c r="V201" i="13"/>
  <c r="U201" i="13"/>
  <c r="Y201" i="13" s="1"/>
  <c r="T201" i="13"/>
  <c r="W194" i="13"/>
  <c r="V194" i="13"/>
  <c r="U194" i="13"/>
  <c r="Y194" i="13" s="1"/>
  <c r="T194" i="13"/>
  <c r="W187" i="13"/>
  <c r="V187" i="13"/>
  <c r="U187" i="13"/>
  <c r="Y187" i="13" s="1"/>
  <c r="T187" i="13"/>
  <c r="W180" i="13"/>
  <c r="V180" i="13"/>
  <c r="U180" i="13"/>
  <c r="Y180" i="13" s="1"/>
  <c r="T180" i="13"/>
  <c r="W173" i="13"/>
  <c r="V173" i="13"/>
  <c r="U173" i="13"/>
  <c r="Y173" i="13" s="1"/>
  <c r="T173" i="13"/>
  <c r="W166" i="13"/>
  <c r="V166" i="13"/>
  <c r="U166" i="13"/>
  <c r="Y166" i="13" s="1"/>
  <c r="T166" i="13"/>
  <c r="W152" i="13"/>
  <c r="V152" i="13"/>
  <c r="U152" i="13"/>
  <c r="Y152" i="13" s="1"/>
  <c r="T152" i="13"/>
  <c r="W145" i="13"/>
  <c r="V145" i="13"/>
  <c r="U145" i="13"/>
  <c r="Y145" i="13" s="1"/>
  <c r="T145" i="13"/>
  <c r="W138" i="13"/>
  <c r="V138" i="13"/>
  <c r="U138" i="13"/>
  <c r="Y138" i="13" s="1"/>
  <c r="T138" i="13"/>
  <c r="W131" i="13"/>
  <c r="V131" i="13"/>
  <c r="U131" i="13"/>
  <c r="Y131" i="13" s="1"/>
  <c r="T131" i="13"/>
  <c r="W124" i="13"/>
  <c r="V124" i="13"/>
  <c r="U124" i="13"/>
  <c r="Y124" i="13" s="1"/>
  <c r="T124" i="13"/>
  <c r="W117" i="13"/>
  <c r="V117" i="13"/>
  <c r="U117" i="13"/>
  <c r="Y117" i="13" s="1"/>
  <c r="T117" i="13"/>
  <c r="W110" i="13"/>
  <c r="V110" i="13"/>
  <c r="U110" i="13"/>
  <c r="Y110" i="13" s="1"/>
  <c r="T110" i="13"/>
  <c r="W103" i="13"/>
  <c r="V103" i="13"/>
  <c r="U103" i="13"/>
  <c r="Y103" i="13" s="1"/>
  <c r="T103" i="13"/>
  <c r="W96" i="13"/>
  <c r="V96" i="13"/>
  <c r="U96" i="13"/>
  <c r="Y96" i="13" s="1"/>
  <c r="T96" i="13"/>
  <c r="W89" i="13"/>
  <c r="V89" i="13"/>
  <c r="U89" i="13"/>
  <c r="Y89" i="13" s="1"/>
  <c r="T89" i="13"/>
  <c r="W82" i="13"/>
  <c r="V82" i="13"/>
  <c r="U82" i="13"/>
  <c r="Y82" i="13" s="1"/>
  <c r="T82" i="13"/>
  <c r="W75" i="13"/>
  <c r="V75" i="13"/>
  <c r="U75" i="13"/>
  <c r="Y75" i="13" s="1"/>
  <c r="T75" i="13"/>
  <c r="W68" i="13"/>
  <c r="V68" i="13"/>
  <c r="U68" i="13"/>
  <c r="Y68" i="13" s="1"/>
  <c r="T68" i="13"/>
  <c r="W61" i="13"/>
  <c r="V61" i="13"/>
  <c r="U61" i="13"/>
  <c r="Y61" i="13" s="1"/>
  <c r="T61" i="13"/>
  <c r="W54" i="13"/>
  <c r="V54" i="13"/>
  <c r="U54" i="13"/>
  <c r="Y54" i="13" s="1"/>
  <c r="T54" i="13"/>
  <c r="W47" i="13"/>
  <c r="V47" i="13"/>
  <c r="U47" i="13"/>
  <c r="Y47" i="13" s="1"/>
  <c r="T47" i="13"/>
  <c r="W40" i="13"/>
  <c r="V40" i="13"/>
  <c r="U40" i="13"/>
  <c r="Y40" i="13" s="1"/>
  <c r="T40" i="13"/>
  <c r="W33" i="13"/>
  <c r="V33" i="13"/>
  <c r="U33" i="13"/>
  <c r="Y33" i="13" s="1"/>
  <c r="T33" i="13"/>
  <c r="W26" i="13"/>
  <c r="V26" i="13"/>
  <c r="U26" i="13"/>
  <c r="Y26" i="13" s="1"/>
  <c r="T26" i="13"/>
  <c r="W19" i="13"/>
  <c r="V19" i="13"/>
  <c r="U19" i="13"/>
  <c r="Y19" i="13" s="1"/>
  <c r="T19" i="13"/>
  <c r="W12" i="13"/>
  <c r="V12" i="13"/>
  <c r="U12" i="13"/>
  <c r="Y12" i="13" s="1"/>
  <c r="T12" i="13"/>
  <c r="N264" i="13"/>
  <c r="M264" i="13"/>
  <c r="L264" i="13"/>
  <c r="P264" i="13" s="1"/>
  <c r="K264" i="13"/>
  <c r="N257" i="13"/>
  <c r="M257" i="13"/>
  <c r="L257" i="13"/>
  <c r="P257" i="13" s="1"/>
  <c r="K257" i="13"/>
  <c r="N250" i="13"/>
  <c r="M250" i="13"/>
  <c r="L250" i="13"/>
  <c r="P250" i="13" s="1"/>
  <c r="K250" i="13"/>
  <c r="N243" i="13"/>
  <c r="M243" i="13"/>
  <c r="L243" i="13"/>
  <c r="P243" i="13" s="1"/>
  <c r="K243" i="13"/>
  <c r="N236" i="13"/>
  <c r="M236" i="13"/>
  <c r="L236" i="13"/>
  <c r="P236" i="13" s="1"/>
  <c r="K236" i="13"/>
  <c r="N229" i="13"/>
  <c r="M229" i="13"/>
  <c r="L229" i="13"/>
  <c r="P229" i="13" s="1"/>
  <c r="K229" i="13"/>
  <c r="N222" i="13"/>
  <c r="M222" i="13"/>
  <c r="L222" i="13"/>
  <c r="P222" i="13" s="1"/>
  <c r="K222" i="13"/>
  <c r="N215" i="13"/>
  <c r="M215" i="13"/>
  <c r="L215" i="13"/>
  <c r="P215" i="13" s="1"/>
  <c r="K215" i="13"/>
  <c r="N208" i="13"/>
  <c r="M208" i="13"/>
  <c r="L208" i="13"/>
  <c r="P208" i="13" s="1"/>
  <c r="K208" i="13"/>
  <c r="N201" i="13"/>
  <c r="M201" i="13"/>
  <c r="L201" i="13"/>
  <c r="P201" i="13" s="1"/>
  <c r="K201" i="13"/>
  <c r="N194" i="13"/>
  <c r="M194" i="13"/>
  <c r="L194" i="13"/>
  <c r="P194" i="13" s="1"/>
  <c r="K194" i="13"/>
  <c r="N187" i="13"/>
  <c r="M187" i="13"/>
  <c r="L187" i="13"/>
  <c r="P187" i="13" s="1"/>
  <c r="K187" i="13"/>
  <c r="N180" i="13"/>
  <c r="M180" i="13"/>
  <c r="L180" i="13"/>
  <c r="P180" i="13" s="1"/>
  <c r="K180" i="13"/>
  <c r="N173" i="13"/>
  <c r="M173" i="13"/>
  <c r="L173" i="13"/>
  <c r="P173" i="13" s="1"/>
  <c r="K173" i="13"/>
  <c r="N166" i="13"/>
  <c r="M166" i="13"/>
  <c r="L166" i="13"/>
  <c r="P166" i="13" s="1"/>
  <c r="K166" i="13"/>
  <c r="N152" i="13"/>
  <c r="M152" i="13"/>
  <c r="L152" i="13"/>
  <c r="P152" i="13" s="1"/>
  <c r="K152" i="13"/>
  <c r="N145" i="13"/>
  <c r="M145" i="13"/>
  <c r="L145" i="13"/>
  <c r="P145" i="13" s="1"/>
  <c r="K145" i="13"/>
  <c r="N138" i="13"/>
  <c r="M138" i="13"/>
  <c r="L138" i="13"/>
  <c r="P138" i="13" s="1"/>
  <c r="K138" i="13"/>
  <c r="N131" i="13"/>
  <c r="M131" i="13"/>
  <c r="L131" i="13"/>
  <c r="P131" i="13" s="1"/>
  <c r="K131" i="13"/>
  <c r="N124" i="13"/>
  <c r="M124" i="13"/>
  <c r="L124" i="13"/>
  <c r="P124" i="13" s="1"/>
  <c r="K124" i="13"/>
  <c r="N117" i="13"/>
  <c r="M117" i="13"/>
  <c r="L117" i="13"/>
  <c r="P117" i="13" s="1"/>
  <c r="K117" i="13"/>
  <c r="N110" i="13"/>
  <c r="M110" i="13"/>
  <c r="L110" i="13"/>
  <c r="P110" i="13" s="1"/>
  <c r="K110" i="13"/>
  <c r="N103" i="13"/>
  <c r="M103" i="13"/>
  <c r="L103" i="13"/>
  <c r="P103" i="13" s="1"/>
  <c r="K103" i="13"/>
  <c r="N96" i="13"/>
  <c r="M96" i="13"/>
  <c r="L96" i="13"/>
  <c r="P96" i="13" s="1"/>
  <c r="K96" i="13"/>
  <c r="N89" i="13"/>
  <c r="M89" i="13"/>
  <c r="L89" i="13"/>
  <c r="P89" i="13" s="1"/>
  <c r="K89" i="13"/>
  <c r="N82" i="13"/>
  <c r="M82" i="13"/>
  <c r="L82" i="13"/>
  <c r="P82" i="13" s="1"/>
  <c r="K82" i="13"/>
  <c r="N75" i="13"/>
  <c r="M75" i="13"/>
  <c r="L75" i="13"/>
  <c r="P75" i="13" s="1"/>
  <c r="K75" i="13"/>
  <c r="N68" i="13"/>
  <c r="M68" i="13"/>
  <c r="L68" i="13"/>
  <c r="P68" i="13" s="1"/>
  <c r="K68" i="13"/>
  <c r="N61" i="13"/>
  <c r="M61" i="13"/>
  <c r="L61" i="13"/>
  <c r="P61" i="13" s="1"/>
  <c r="K61" i="13"/>
  <c r="N54" i="13"/>
  <c r="M54" i="13"/>
  <c r="L54" i="13"/>
  <c r="P54" i="13" s="1"/>
  <c r="K54" i="13"/>
  <c r="N47" i="13"/>
  <c r="M47" i="13"/>
  <c r="L47" i="13"/>
  <c r="P47" i="13" s="1"/>
  <c r="K47" i="13"/>
  <c r="N40" i="13"/>
  <c r="M40" i="13"/>
  <c r="L40" i="13"/>
  <c r="P40" i="13" s="1"/>
  <c r="K40" i="13"/>
  <c r="N33" i="13"/>
  <c r="M33" i="13"/>
  <c r="L33" i="13"/>
  <c r="P33" i="13" s="1"/>
  <c r="K33" i="13"/>
  <c r="N26" i="13"/>
  <c r="M26" i="13"/>
  <c r="L26" i="13"/>
  <c r="P26" i="13" s="1"/>
  <c r="K26" i="13"/>
  <c r="N19" i="13"/>
  <c r="M19" i="13"/>
  <c r="L19" i="13"/>
  <c r="P19" i="13" s="1"/>
  <c r="K19" i="13"/>
  <c r="N12" i="13"/>
  <c r="M12" i="13"/>
  <c r="L12" i="13"/>
  <c r="P12" i="13" s="1"/>
  <c r="K12" i="13"/>
  <c r="W5" i="13"/>
  <c r="V5" i="13"/>
  <c r="U5" i="13"/>
  <c r="Y5" i="13" s="1"/>
  <c r="T5" i="13"/>
  <c r="N5" i="13"/>
  <c r="M5" i="13"/>
  <c r="L5" i="13"/>
  <c r="P5" i="13" s="1"/>
  <c r="K5" i="13"/>
  <c r="AB6" i="11"/>
  <c r="G263" i="13"/>
  <c r="F263" i="13"/>
  <c r="G256" i="13"/>
  <c r="F256" i="13"/>
  <c r="G249" i="13"/>
  <c r="F249" i="13"/>
  <c r="G242" i="13"/>
  <c r="F242" i="13"/>
  <c r="G235" i="13"/>
  <c r="F235" i="13"/>
  <c r="G228" i="13"/>
  <c r="F228" i="13"/>
  <c r="G221" i="13"/>
  <c r="F221" i="13"/>
  <c r="G214" i="13"/>
  <c r="F214" i="13"/>
  <c r="G207" i="13"/>
  <c r="F207" i="13"/>
  <c r="G200" i="13"/>
  <c r="F200" i="13"/>
  <c r="G193" i="13"/>
  <c r="F193" i="13"/>
  <c r="G186" i="13"/>
  <c r="F186" i="13"/>
  <c r="G179" i="13"/>
  <c r="F179" i="13"/>
  <c r="G172" i="13"/>
  <c r="F172" i="13"/>
  <c r="G165" i="13"/>
  <c r="F165" i="13"/>
  <c r="G151" i="13"/>
  <c r="F151" i="13"/>
  <c r="G144" i="13"/>
  <c r="F144" i="13"/>
  <c r="G137" i="13"/>
  <c r="F137" i="13"/>
  <c r="G130" i="13"/>
  <c r="F130" i="13"/>
  <c r="G123" i="13"/>
  <c r="F123" i="13"/>
  <c r="G116" i="13"/>
  <c r="F116" i="13"/>
  <c r="G109" i="13"/>
  <c r="F109" i="13"/>
  <c r="G102" i="13"/>
  <c r="F102" i="13"/>
  <c r="G95" i="13"/>
  <c r="F95" i="13"/>
  <c r="G88" i="13"/>
  <c r="F88" i="13"/>
  <c r="G81" i="13"/>
  <c r="F81" i="13"/>
  <c r="G74" i="13"/>
  <c r="F74" i="13"/>
  <c r="G67" i="13"/>
  <c r="F67" i="13"/>
  <c r="G60" i="13"/>
  <c r="F60" i="13"/>
  <c r="G53" i="13"/>
  <c r="F53" i="13"/>
  <c r="G46" i="13"/>
  <c r="F46" i="13"/>
  <c r="G39" i="13"/>
  <c r="F39" i="13"/>
  <c r="G32" i="13"/>
  <c r="F32" i="13"/>
  <c r="G25" i="13"/>
  <c r="F25" i="13"/>
  <c r="G18" i="13"/>
  <c r="F18" i="13"/>
  <c r="G11" i="13"/>
  <c r="F11" i="13"/>
  <c r="G4" i="13"/>
  <c r="F4" i="13"/>
  <c r="H67" i="13"/>
  <c r="I144" i="13"/>
  <c r="I116" i="13"/>
  <c r="I109" i="13"/>
  <c r="I102" i="13"/>
  <c r="I95" i="13"/>
  <c r="I88" i="13"/>
  <c r="I74" i="13"/>
  <c r="I60" i="13"/>
  <c r="I46" i="13"/>
  <c r="I39" i="13"/>
  <c r="I32" i="13"/>
  <c r="I18" i="13"/>
  <c r="I11" i="13"/>
  <c r="H144" i="13"/>
  <c r="H137" i="13"/>
  <c r="H116" i="13"/>
  <c r="H109" i="13"/>
  <c r="H102" i="13"/>
  <c r="H95" i="13"/>
  <c r="H88" i="13"/>
  <c r="H74" i="13"/>
  <c r="H60" i="13"/>
  <c r="H53" i="13"/>
  <c r="H46" i="13"/>
  <c r="H39" i="13"/>
  <c r="H32" i="13"/>
  <c r="H25" i="13"/>
  <c r="H18" i="13"/>
  <c r="H11" i="13"/>
  <c r="D53" i="11"/>
  <c r="C4" i="11"/>
  <c r="C4" i="13" s="1"/>
  <c r="W264" i="11"/>
  <c r="W265" i="11" s="1"/>
  <c r="W266" i="11" s="1"/>
  <c r="W257" i="11"/>
  <c r="W258" i="11" s="1"/>
  <c r="S258" i="13" s="1"/>
  <c r="W250" i="11"/>
  <c r="W251" i="11" s="1"/>
  <c r="W252" i="11" s="1"/>
  <c r="W243" i="11"/>
  <c r="W244" i="11" s="1"/>
  <c r="S244" i="13" s="1"/>
  <c r="W236" i="11"/>
  <c r="W237" i="11" s="1"/>
  <c r="W238" i="11" s="1"/>
  <c r="W229" i="11"/>
  <c r="W230" i="11" s="1"/>
  <c r="W231" i="11" s="1"/>
  <c r="W222" i="11"/>
  <c r="W223" i="11" s="1"/>
  <c r="W224" i="11" s="1"/>
  <c r="W215" i="11"/>
  <c r="W216" i="11" s="1"/>
  <c r="W217" i="11" s="1"/>
  <c r="W208" i="11"/>
  <c r="W209" i="11" s="1"/>
  <c r="S209" i="13" s="1"/>
  <c r="W201" i="11"/>
  <c r="W202" i="11" s="1"/>
  <c r="W203" i="11" s="1"/>
  <c r="W194" i="11"/>
  <c r="W195" i="11" s="1"/>
  <c r="S195" i="13" s="1"/>
  <c r="W187" i="11"/>
  <c r="W188" i="11" s="1"/>
  <c r="W189" i="11" s="1"/>
  <c r="W190" i="11" s="1"/>
  <c r="W180" i="11"/>
  <c r="W181" i="11" s="1"/>
  <c r="W182" i="11" s="1"/>
  <c r="W173" i="11"/>
  <c r="W174" i="11" s="1"/>
  <c r="W175" i="11" s="1"/>
  <c r="W166" i="11"/>
  <c r="W167" i="11" s="1"/>
  <c r="W168" i="11" s="1"/>
  <c r="W152" i="11"/>
  <c r="W153" i="11" s="1"/>
  <c r="S153" i="13" s="1"/>
  <c r="W145" i="11"/>
  <c r="W146" i="11" s="1"/>
  <c r="W147" i="11" s="1"/>
  <c r="W138" i="11"/>
  <c r="W139" i="11" s="1"/>
  <c r="W140" i="11" s="1"/>
  <c r="S140" i="13" s="1"/>
  <c r="W131" i="11"/>
  <c r="W132" i="11" s="1"/>
  <c r="W133" i="11" s="1"/>
  <c r="W124" i="11"/>
  <c r="W125" i="11" s="1"/>
  <c r="W126" i="11" s="1"/>
  <c r="W117" i="11"/>
  <c r="W118" i="11" s="1"/>
  <c r="S118" i="13" s="1"/>
  <c r="W110" i="11"/>
  <c r="W111" i="11" s="1"/>
  <c r="W112" i="11" s="1"/>
  <c r="W113" i="11" s="1"/>
  <c r="W114" i="11" s="1"/>
  <c r="W115" i="11" s="1"/>
  <c r="W103" i="11"/>
  <c r="W104" i="11" s="1"/>
  <c r="W105" i="11" s="1"/>
  <c r="W106" i="11" s="1"/>
  <c r="W107" i="11" s="1"/>
  <c r="W108" i="11" s="1"/>
  <c r="W96" i="11"/>
  <c r="W97" i="11" s="1"/>
  <c r="W98" i="11" s="1"/>
  <c r="W99" i="11" s="1"/>
  <c r="W100" i="11" s="1"/>
  <c r="W101" i="11" s="1"/>
  <c r="W89" i="11"/>
  <c r="W90" i="11" s="1"/>
  <c r="W91" i="11" s="1"/>
  <c r="W92" i="11" s="1"/>
  <c r="W93" i="11" s="1"/>
  <c r="W94" i="11" s="1"/>
  <c r="W82" i="11"/>
  <c r="W83" i="11" s="1"/>
  <c r="W84" i="11" s="1"/>
  <c r="W85" i="11" s="1"/>
  <c r="W86" i="11" s="1"/>
  <c r="W87" i="11" s="1"/>
  <c r="W75" i="11"/>
  <c r="W76" i="11" s="1"/>
  <c r="W77" i="11" s="1"/>
  <c r="W78" i="11" s="1"/>
  <c r="W79" i="11" s="1"/>
  <c r="W80" i="11" s="1"/>
  <c r="W68" i="11"/>
  <c r="W69" i="11" s="1"/>
  <c r="W70" i="11" s="1"/>
  <c r="W71" i="11" s="1"/>
  <c r="W72" i="11" s="1"/>
  <c r="W73" i="11" s="1"/>
  <c r="W61" i="11"/>
  <c r="W62" i="11" s="1"/>
  <c r="W63" i="11" s="1"/>
  <c r="W64" i="11" s="1"/>
  <c r="W65" i="11" s="1"/>
  <c r="W66" i="11" s="1"/>
  <c r="W54" i="11"/>
  <c r="W55" i="11" s="1"/>
  <c r="W56" i="11" s="1"/>
  <c r="W57" i="11" s="1"/>
  <c r="W58" i="11" s="1"/>
  <c r="W59" i="11" s="1"/>
  <c r="W47" i="11"/>
  <c r="W48" i="11" s="1"/>
  <c r="W49" i="11" s="1"/>
  <c r="W50" i="11" s="1"/>
  <c r="W51" i="11" s="1"/>
  <c r="W52" i="11" s="1"/>
  <c r="W40" i="11"/>
  <c r="W41" i="11" s="1"/>
  <c r="W42" i="11" s="1"/>
  <c r="W43" i="11" s="1"/>
  <c r="W44" i="11" s="1"/>
  <c r="W45" i="11" s="1"/>
  <c r="W33" i="11"/>
  <c r="W34" i="11" s="1"/>
  <c r="W35" i="11" s="1"/>
  <c r="W36" i="11" s="1"/>
  <c r="W37" i="11" s="1"/>
  <c r="W38" i="11" s="1"/>
  <c r="W26" i="11"/>
  <c r="W27" i="11" s="1"/>
  <c r="W28" i="11" s="1"/>
  <c r="W29" i="11" s="1"/>
  <c r="W30" i="11" s="1"/>
  <c r="W31" i="11" s="1"/>
  <c r="W19" i="11"/>
  <c r="W20" i="11" s="1"/>
  <c r="W21" i="11" s="1"/>
  <c r="W22" i="11" s="1"/>
  <c r="W23" i="11" s="1"/>
  <c r="W24" i="11" s="1"/>
  <c r="W12" i="11"/>
  <c r="W13" i="11" s="1"/>
  <c r="W14" i="11" s="1"/>
  <c r="W15" i="11" s="1"/>
  <c r="W16" i="11" s="1"/>
  <c r="W17" i="11" s="1"/>
  <c r="S263" i="13"/>
  <c r="S256" i="13"/>
  <c r="S249" i="13"/>
  <c r="S242" i="13"/>
  <c r="S235" i="13"/>
  <c r="S165" i="13"/>
  <c r="S144" i="13"/>
  <c r="S137" i="13"/>
  <c r="S130" i="13"/>
  <c r="S123" i="13"/>
  <c r="S116" i="13"/>
  <c r="S109" i="13"/>
  <c r="S102" i="13"/>
  <c r="S95" i="13"/>
  <c r="S88" i="13"/>
  <c r="S81" i="13"/>
  <c r="S74" i="13"/>
  <c r="S67" i="13"/>
  <c r="S60" i="13"/>
  <c r="S53" i="13"/>
  <c r="S46" i="13"/>
  <c r="S39" i="13"/>
  <c r="S32" i="13"/>
  <c r="S25" i="13"/>
  <c r="S18" i="13"/>
  <c r="S11" i="13"/>
  <c r="S4" i="13"/>
  <c r="I263" i="13"/>
  <c r="I256" i="13"/>
  <c r="I249" i="13"/>
  <c r="I242" i="13"/>
  <c r="I235" i="13"/>
  <c r="I228" i="13"/>
  <c r="I221" i="13"/>
  <c r="I214" i="13"/>
  <c r="I207" i="13"/>
  <c r="I200" i="13"/>
  <c r="I193" i="13"/>
  <c r="I186" i="13"/>
  <c r="I179" i="13"/>
  <c r="I172" i="13"/>
  <c r="I165" i="13"/>
  <c r="I151" i="13"/>
  <c r="I130" i="13"/>
  <c r="I123" i="13"/>
  <c r="I81" i="13"/>
  <c r="I67" i="13"/>
  <c r="H263" i="13"/>
  <c r="H256" i="13"/>
  <c r="H249" i="13"/>
  <c r="H242" i="13"/>
  <c r="H235" i="13"/>
  <c r="H228" i="13"/>
  <c r="H221" i="13"/>
  <c r="H214" i="13"/>
  <c r="H207" i="13"/>
  <c r="H200" i="13"/>
  <c r="H193" i="13"/>
  <c r="H186" i="13"/>
  <c r="H179" i="13"/>
  <c r="H172" i="13"/>
  <c r="H165" i="13"/>
  <c r="H151" i="13"/>
  <c r="H130" i="13"/>
  <c r="H123" i="13"/>
  <c r="H81" i="13"/>
  <c r="B10" i="13"/>
  <c r="B9" i="13"/>
  <c r="B8" i="13"/>
  <c r="B7" i="13"/>
  <c r="B6" i="13"/>
  <c r="B5" i="13"/>
  <c r="C3" i="13"/>
  <c r="T912" i="17"/>
  <c r="S912" i="17"/>
  <c r="R912" i="17"/>
  <c r="Q912" i="17"/>
  <c r="K912" i="17"/>
  <c r="T911" i="17"/>
  <c r="S911" i="17"/>
  <c r="R911" i="17"/>
  <c r="Q911" i="17"/>
  <c r="K911" i="17"/>
  <c r="T910" i="17"/>
  <c r="S910" i="17"/>
  <c r="R910" i="17"/>
  <c r="Q910" i="17"/>
  <c r="K910" i="17"/>
  <c r="T908" i="17"/>
  <c r="S908" i="17"/>
  <c r="R908" i="17"/>
  <c r="Q908" i="17"/>
  <c r="K908" i="17"/>
  <c r="T907" i="17"/>
  <c r="S907" i="17"/>
  <c r="R907" i="17"/>
  <c r="Q907" i="17"/>
  <c r="K907" i="17"/>
  <c r="BM906" i="17"/>
  <c r="BL906" i="17"/>
  <c r="BK906" i="17"/>
  <c r="BJ906" i="17"/>
  <c r="D906" i="17"/>
  <c r="C906" i="17"/>
  <c r="B906" i="17"/>
  <c r="V906" i="17" s="1"/>
  <c r="Z906" i="17" s="1"/>
  <c r="A906" i="17"/>
  <c r="BM905" i="17"/>
  <c r="BL905" i="17"/>
  <c r="BK905" i="17"/>
  <c r="BJ905" i="17"/>
  <c r="T905" i="17"/>
  <c r="S905" i="17"/>
  <c r="R905" i="17"/>
  <c r="Q905" i="17"/>
  <c r="K905" i="17"/>
  <c r="D905" i="17"/>
  <c r="C905" i="17"/>
  <c r="B905" i="17"/>
  <c r="A905" i="17"/>
  <c r="BM904" i="17"/>
  <c r="BL904" i="17"/>
  <c r="BK904" i="17"/>
  <c r="BJ904" i="17"/>
  <c r="T904" i="17"/>
  <c r="S904" i="17"/>
  <c r="R904" i="17"/>
  <c r="Q904" i="17"/>
  <c r="K904" i="17"/>
  <c r="D904" i="17"/>
  <c r="C904" i="17"/>
  <c r="B904" i="17"/>
  <c r="A904" i="17"/>
  <c r="T903" i="17"/>
  <c r="S903" i="17"/>
  <c r="R903" i="17"/>
  <c r="Q903" i="17"/>
  <c r="K903" i="17"/>
  <c r="D903" i="17"/>
  <c r="C903" i="17"/>
  <c r="B903" i="17"/>
  <c r="A903" i="17"/>
  <c r="BM902" i="17"/>
  <c r="BL902" i="17"/>
  <c r="BK902" i="17"/>
  <c r="BJ902" i="17"/>
  <c r="D902" i="17"/>
  <c r="C902" i="17"/>
  <c r="B902" i="17"/>
  <c r="A902" i="17"/>
  <c r="BM901" i="17"/>
  <c r="BL901" i="17"/>
  <c r="BK901" i="17"/>
  <c r="BJ901" i="17"/>
  <c r="AK901" i="17"/>
  <c r="AJ895" i="17" s="1"/>
  <c r="D901" i="17"/>
  <c r="C901" i="17"/>
  <c r="B901" i="17"/>
  <c r="V901" i="17" s="1"/>
  <c r="Z901" i="17" s="1"/>
  <c r="A901" i="17"/>
  <c r="T900" i="17"/>
  <c r="S900" i="17"/>
  <c r="R900" i="17"/>
  <c r="Q900" i="17"/>
  <c r="K900" i="17"/>
  <c r="D900" i="17"/>
  <c r="C900" i="17"/>
  <c r="B900" i="17"/>
  <c r="A900" i="17"/>
  <c r="BM899" i="17"/>
  <c r="BL899" i="17"/>
  <c r="BK899" i="17"/>
  <c r="BJ899" i="17"/>
  <c r="T899" i="17"/>
  <c r="S899" i="17"/>
  <c r="R899" i="17"/>
  <c r="Q899" i="17"/>
  <c r="K899" i="17"/>
  <c r="D899" i="17"/>
  <c r="X899" i="17" s="1"/>
  <c r="AB899" i="17" s="1"/>
  <c r="C899" i="17"/>
  <c r="W899" i="17" s="1"/>
  <c r="AA899" i="17" s="1"/>
  <c r="B899" i="17"/>
  <c r="V899" i="17" s="1"/>
  <c r="Z899" i="17" s="1"/>
  <c r="A899" i="17"/>
  <c r="U899" i="17" s="1"/>
  <c r="Y899" i="17" s="1"/>
  <c r="BM898" i="17"/>
  <c r="BL898" i="17"/>
  <c r="BK898" i="17"/>
  <c r="BJ898" i="17"/>
  <c r="T898" i="17"/>
  <c r="S898" i="17"/>
  <c r="R898" i="17"/>
  <c r="Q898" i="17"/>
  <c r="K898" i="17"/>
  <c r="D898" i="17"/>
  <c r="C898" i="17"/>
  <c r="B898" i="17"/>
  <c r="A898" i="17"/>
  <c r="BM897" i="17"/>
  <c r="BL897" i="17"/>
  <c r="BK897" i="17"/>
  <c r="BJ897" i="17"/>
  <c r="T897" i="17"/>
  <c r="S897" i="17"/>
  <c r="R897" i="17"/>
  <c r="Q897" i="17"/>
  <c r="K897" i="17"/>
  <c r="D897" i="17"/>
  <c r="C897" i="17"/>
  <c r="B897" i="17"/>
  <c r="V897" i="17" s="1"/>
  <c r="Z897" i="17" s="1"/>
  <c r="A897" i="17"/>
  <c r="U897" i="17" s="1"/>
  <c r="Y897" i="17" s="1"/>
  <c r="T896" i="17"/>
  <c r="S896" i="17"/>
  <c r="R896" i="17"/>
  <c r="Q896" i="17"/>
  <c r="K896" i="17"/>
  <c r="D896" i="17"/>
  <c r="C896" i="17"/>
  <c r="B896" i="17"/>
  <c r="A896" i="17"/>
  <c r="T895" i="17"/>
  <c r="S895" i="17"/>
  <c r="R895" i="17"/>
  <c r="Q895" i="17"/>
  <c r="K895" i="17"/>
  <c r="D895" i="17"/>
  <c r="C895" i="17"/>
  <c r="B895" i="17"/>
  <c r="A895" i="17"/>
  <c r="BM894" i="17"/>
  <c r="BL894" i="17"/>
  <c r="BK894" i="17"/>
  <c r="BJ894" i="17"/>
  <c r="T894" i="17"/>
  <c r="S894" i="17"/>
  <c r="R894" i="17"/>
  <c r="Q894" i="17"/>
  <c r="K894" i="17"/>
  <c r="D894" i="17"/>
  <c r="C894" i="17"/>
  <c r="B894" i="17"/>
  <c r="A894" i="17"/>
  <c r="BM893" i="17"/>
  <c r="BL893" i="17"/>
  <c r="BK893" i="17"/>
  <c r="BJ893" i="17"/>
  <c r="T893" i="17"/>
  <c r="S893" i="17"/>
  <c r="R893" i="17"/>
  <c r="Q893" i="17"/>
  <c r="K893" i="17"/>
  <c r="D893" i="17"/>
  <c r="C893" i="17"/>
  <c r="B893" i="17"/>
  <c r="A893" i="17"/>
  <c r="U893" i="17" s="1"/>
  <c r="Y893" i="17" s="1"/>
  <c r="BM892" i="17"/>
  <c r="BL892" i="17"/>
  <c r="BK892" i="17"/>
  <c r="BJ892" i="17"/>
  <c r="T892" i="17"/>
  <c r="S892" i="17"/>
  <c r="R892" i="17"/>
  <c r="Q892" i="17"/>
  <c r="K892" i="17"/>
  <c r="D892" i="17"/>
  <c r="C892" i="17"/>
  <c r="B892" i="17"/>
  <c r="A892" i="17"/>
  <c r="BM891" i="17"/>
  <c r="BL891" i="17"/>
  <c r="BK891" i="17"/>
  <c r="BJ891" i="17"/>
  <c r="T891" i="17"/>
  <c r="S891" i="17"/>
  <c r="R891" i="17"/>
  <c r="Q891" i="17"/>
  <c r="K891" i="17"/>
  <c r="D891" i="17"/>
  <c r="C891" i="17"/>
  <c r="B891" i="17"/>
  <c r="A891" i="17"/>
  <c r="U891" i="17" s="1"/>
  <c r="Y891" i="17" s="1"/>
  <c r="BM890" i="17"/>
  <c r="BL890" i="17"/>
  <c r="BK890" i="17"/>
  <c r="BJ890" i="17"/>
  <c r="T890" i="17"/>
  <c r="S890" i="17"/>
  <c r="R890" i="17"/>
  <c r="Q890" i="17"/>
  <c r="K890" i="17"/>
  <c r="D890" i="17"/>
  <c r="C890" i="17"/>
  <c r="B890" i="17"/>
  <c r="A890" i="17"/>
  <c r="BM889" i="17"/>
  <c r="BL889" i="17"/>
  <c r="BK889" i="17"/>
  <c r="BJ889" i="17"/>
  <c r="T889" i="17"/>
  <c r="S889" i="17"/>
  <c r="R889" i="17"/>
  <c r="Q889" i="17"/>
  <c r="K889" i="17"/>
  <c r="D889" i="17"/>
  <c r="C889" i="17"/>
  <c r="B889" i="17"/>
  <c r="A889" i="17"/>
  <c r="BM888" i="17"/>
  <c r="BL888" i="17"/>
  <c r="BK888" i="17"/>
  <c r="BJ888" i="17"/>
  <c r="T888" i="17"/>
  <c r="S888" i="17"/>
  <c r="R888" i="17"/>
  <c r="Q888" i="17"/>
  <c r="K888" i="17"/>
  <c r="D888" i="17"/>
  <c r="C888" i="17"/>
  <c r="B888" i="17"/>
  <c r="A888" i="17"/>
  <c r="U888" i="17" s="1"/>
  <c r="Y888" i="17" s="1"/>
  <c r="BM887" i="17"/>
  <c r="BL887" i="17"/>
  <c r="BK887" i="17"/>
  <c r="BJ887" i="17"/>
  <c r="T887" i="17"/>
  <c r="S887" i="17"/>
  <c r="R887" i="17"/>
  <c r="Q887" i="17"/>
  <c r="K887" i="17"/>
  <c r="D887" i="17"/>
  <c r="C887" i="17"/>
  <c r="B887" i="17"/>
  <c r="A887" i="17"/>
  <c r="BM886" i="17"/>
  <c r="BL886" i="17"/>
  <c r="BK886" i="17"/>
  <c r="BJ886" i="17"/>
  <c r="T886" i="17"/>
  <c r="S886" i="17"/>
  <c r="R886" i="17"/>
  <c r="Q886" i="17"/>
  <c r="K886" i="17"/>
  <c r="D886" i="17"/>
  <c r="C886" i="17"/>
  <c r="B886" i="17"/>
  <c r="A886" i="17"/>
  <c r="BM885" i="17"/>
  <c r="BL885" i="17"/>
  <c r="BK885" i="17"/>
  <c r="BJ885" i="17"/>
  <c r="T885" i="17"/>
  <c r="S885" i="17"/>
  <c r="R885" i="17"/>
  <c r="Q885" i="17"/>
  <c r="K885" i="17"/>
  <c r="D885" i="17"/>
  <c r="C885" i="17"/>
  <c r="B885" i="17"/>
  <c r="A885" i="17"/>
  <c r="BM884" i="17"/>
  <c r="BL884" i="17"/>
  <c r="BK884" i="17"/>
  <c r="BJ884" i="17"/>
  <c r="T884" i="17"/>
  <c r="S884" i="17"/>
  <c r="R884" i="17"/>
  <c r="Q884" i="17"/>
  <c r="K884" i="17"/>
  <c r="D884" i="17"/>
  <c r="C884" i="17"/>
  <c r="B884" i="17"/>
  <c r="A884" i="17"/>
  <c r="BM883" i="17"/>
  <c r="BL883" i="17"/>
  <c r="BK883" i="17"/>
  <c r="BJ883" i="17"/>
  <c r="T883" i="17"/>
  <c r="S883" i="17"/>
  <c r="R883" i="17"/>
  <c r="Q883" i="17"/>
  <c r="K883" i="17"/>
  <c r="D883" i="17"/>
  <c r="C883" i="17"/>
  <c r="B883" i="17"/>
  <c r="V883" i="17" s="1"/>
  <c r="Z883" i="17" s="1"/>
  <c r="A883" i="17"/>
  <c r="BM882" i="17"/>
  <c r="BL882" i="17"/>
  <c r="BK882" i="17"/>
  <c r="BJ882" i="17"/>
  <c r="T882" i="17"/>
  <c r="S882" i="17"/>
  <c r="R882" i="17"/>
  <c r="Q882" i="17"/>
  <c r="K882" i="17"/>
  <c r="D882" i="17"/>
  <c r="C882" i="17"/>
  <c r="B882" i="17"/>
  <c r="A882" i="17"/>
  <c r="BM881" i="17"/>
  <c r="BL881" i="17"/>
  <c r="BK881" i="17"/>
  <c r="BJ881" i="17"/>
  <c r="T881" i="17"/>
  <c r="S881" i="17"/>
  <c r="R881" i="17"/>
  <c r="Q881" i="17"/>
  <c r="K881" i="17"/>
  <c r="D881" i="17"/>
  <c r="C881" i="17"/>
  <c r="B881" i="17"/>
  <c r="A881" i="17"/>
  <c r="BM880" i="17"/>
  <c r="BL880" i="17"/>
  <c r="BK880" i="17"/>
  <c r="BJ880" i="17"/>
  <c r="T880" i="17"/>
  <c r="S880" i="17"/>
  <c r="R880" i="17"/>
  <c r="Q880" i="17"/>
  <c r="K880" i="17"/>
  <c r="D880" i="17"/>
  <c r="C880" i="17"/>
  <c r="B880" i="17"/>
  <c r="A880" i="17"/>
  <c r="BM879" i="17"/>
  <c r="BL879" i="17"/>
  <c r="BK879" i="17"/>
  <c r="BJ879" i="17"/>
  <c r="T879" i="17"/>
  <c r="S879" i="17"/>
  <c r="R879" i="17"/>
  <c r="Q879" i="17"/>
  <c r="K879" i="17"/>
  <c r="D879" i="17"/>
  <c r="C879" i="17"/>
  <c r="B879" i="17"/>
  <c r="A879" i="17"/>
  <c r="BM878" i="17"/>
  <c r="BL878" i="17"/>
  <c r="BK878" i="17"/>
  <c r="BJ878" i="17"/>
  <c r="T878" i="17"/>
  <c r="S878" i="17"/>
  <c r="R878" i="17"/>
  <c r="Q878" i="17"/>
  <c r="K878" i="17"/>
  <c r="D878" i="17"/>
  <c r="C878" i="17"/>
  <c r="B878" i="17"/>
  <c r="A878" i="17"/>
  <c r="BM877" i="17"/>
  <c r="BL877" i="17"/>
  <c r="BK877" i="17"/>
  <c r="BJ877" i="17"/>
  <c r="T877" i="17"/>
  <c r="S877" i="17"/>
  <c r="R877" i="17"/>
  <c r="Q877" i="17"/>
  <c r="K877" i="17"/>
  <c r="D877" i="17"/>
  <c r="C877" i="17"/>
  <c r="B877" i="17"/>
  <c r="A877" i="17"/>
  <c r="BM876" i="17"/>
  <c r="BL876" i="17"/>
  <c r="BK876" i="17"/>
  <c r="BJ876" i="17"/>
  <c r="T876" i="17"/>
  <c r="S876" i="17"/>
  <c r="R876" i="17"/>
  <c r="Q876" i="17"/>
  <c r="K876" i="17"/>
  <c r="D876" i="17"/>
  <c r="C876" i="17"/>
  <c r="B876" i="17"/>
  <c r="A876" i="17"/>
  <c r="BM875" i="17"/>
  <c r="BL875" i="17"/>
  <c r="BK875" i="17"/>
  <c r="BJ875" i="17"/>
  <c r="T875" i="17"/>
  <c r="S875" i="17"/>
  <c r="R875" i="17"/>
  <c r="Q875" i="17"/>
  <c r="K875" i="17"/>
  <c r="D875" i="17"/>
  <c r="C875" i="17"/>
  <c r="B875" i="17"/>
  <c r="A875" i="17"/>
  <c r="BM874" i="17"/>
  <c r="BL874" i="17"/>
  <c r="BK874" i="17"/>
  <c r="BJ874" i="17"/>
  <c r="D874" i="17"/>
  <c r="C874" i="17"/>
  <c r="B874" i="17"/>
  <c r="A874" i="17"/>
  <c r="BM873" i="17"/>
  <c r="BL873" i="17"/>
  <c r="BK873" i="17"/>
  <c r="BJ873" i="17"/>
  <c r="T873" i="17"/>
  <c r="S873" i="17"/>
  <c r="R873" i="17"/>
  <c r="Q873" i="17"/>
  <c r="K873" i="17"/>
  <c r="D873" i="17"/>
  <c r="C873" i="17"/>
  <c r="B873" i="17"/>
  <c r="A873" i="17"/>
  <c r="BM872" i="17"/>
  <c r="BL872" i="17"/>
  <c r="BK872" i="17"/>
  <c r="BJ872" i="17"/>
  <c r="T872" i="17"/>
  <c r="S872" i="17"/>
  <c r="R872" i="17"/>
  <c r="Q872" i="17"/>
  <c r="K872" i="17"/>
  <c r="D872" i="17"/>
  <c r="C872" i="17"/>
  <c r="B872" i="17"/>
  <c r="A872" i="17"/>
  <c r="BM871" i="17"/>
  <c r="BL871" i="17"/>
  <c r="BK871" i="17"/>
  <c r="BJ871" i="17"/>
  <c r="T871" i="17"/>
  <c r="S871" i="17"/>
  <c r="R871" i="17"/>
  <c r="Q871" i="17"/>
  <c r="K871" i="17"/>
  <c r="D871" i="17"/>
  <c r="C871" i="17"/>
  <c r="B871" i="17"/>
  <c r="V871" i="17" s="1"/>
  <c r="Z871" i="17" s="1"/>
  <c r="A871" i="17"/>
  <c r="U871" i="17" s="1"/>
  <c r="Y871" i="17" s="1"/>
  <c r="BM870" i="17"/>
  <c r="BL870" i="17"/>
  <c r="BK870" i="17"/>
  <c r="BJ870" i="17"/>
  <c r="T870" i="17"/>
  <c r="S870" i="17"/>
  <c r="R870" i="17"/>
  <c r="Q870" i="17"/>
  <c r="K870" i="17"/>
  <c r="D870" i="17"/>
  <c r="C870" i="17"/>
  <c r="B870" i="17"/>
  <c r="A870" i="17"/>
  <c r="BM869" i="17"/>
  <c r="BL869" i="17"/>
  <c r="BK869" i="17"/>
  <c r="BJ869" i="17"/>
  <c r="D869" i="17"/>
  <c r="C869" i="17"/>
  <c r="B869" i="17"/>
  <c r="A869" i="17"/>
  <c r="T868" i="17"/>
  <c r="S868" i="17"/>
  <c r="R868" i="17"/>
  <c r="Q868" i="17"/>
  <c r="K868" i="17"/>
  <c r="D868" i="17"/>
  <c r="C868" i="17"/>
  <c r="B868" i="17"/>
  <c r="A868" i="17"/>
  <c r="BM867" i="17"/>
  <c r="BL867" i="17"/>
  <c r="BK867" i="17"/>
  <c r="BJ867" i="17"/>
  <c r="T867" i="17"/>
  <c r="S867" i="17"/>
  <c r="R867" i="17"/>
  <c r="Q867" i="17"/>
  <c r="K867" i="17"/>
  <c r="D867" i="17"/>
  <c r="C867" i="17"/>
  <c r="B867" i="17"/>
  <c r="A867" i="17"/>
  <c r="BM866" i="17"/>
  <c r="BL866" i="17"/>
  <c r="BK866" i="17"/>
  <c r="BJ866" i="17"/>
  <c r="T866" i="17"/>
  <c r="S866" i="17"/>
  <c r="R866" i="17"/>
  <c r="Q866" i="17"/>
  <c r="K866" i="17"/>
  <c r="D866" i="17"/>
  <c r="C866" i="17"/>
  <c r="B866" i="17"/>
  <c r="A866" i="17"/>
  <c r="BM865" i="17"/>
  <c r="BL865" i="17"/>
  <c r="BK865" i="17"/>
  <c r="BJ865" i="17"/>
  <c r="T865" i="17"/>
  <c r="S865" i="17"/>
  <c r="R865" i="17"/>
  <c r="Q865" i="17"/>
  <c r="K865" i="17"/>
  <c r="D865" i="17"/>
  <c r="C865" i="17"/>
  <c r="B865" i="17"/>
  <c r="A865" i="17"/>
  <c r="BM864" i="17"/>
  <c r="BL864" i="17"/>
  <c r="BK864" i="17"/>
  <c r="BJ864" i="17"/>
  <c r="T864" i="17"/>
  <c r="S864" i="17"/>
  <c r="R864" i="17"/>
  <c r="Q864" i="17"/>
  <c r="K864" i="17"/>
  <c r="D864" i="17"/>
  <c r="C864" i="17"/>
  <c r="B864" i="17"/>
  <c r="A864" i="17"/>
  <c r="U864" i="17" s="1"/>
  <c r="Y864" i="17" s="1"/>
  <c r="D863" i="17"/>
  <c r="C863" i="17"/>
  <c r="B863" i="17"/>
  <c r="A863" i="17"/>
  <c r="BM862" i="17"/>
  <c r="BL862" i="17"/>
  <c r="BK862" i="17"/>
  <c r="BJ862" i="17"/>
  <c r="T862" i="17"/>
  <c r="S862" i="17"/>
  <c r="R862" i="17"/>
  <c r="Q862" i="17"/>
  <c r="K862" i="17"/>
  <c r="D862" i="17"/>
  <c r="C862" i="17"/>
  <c r="B862" i="17"/>
  <c r="A862" i="17"/>
  <c r="BM861" i="17"/>
  <c r="BL861" i="17"/>
  <c r="BK861" i="17"/>
  <c r="BJ861" i="17"/>
  <c r="T861" i="17"/>
  <c r="S861" i="17"/>
  <c r="R861" i="17"/>
  <c r="Q861" i="17"/>
  <c r="K861" i="17"/>
  <c r="D861" i="17"/>
  <c r="C861" i="17"/>
  <c r="B861" i="17"/>
  <c r="A861" i="17"/>
  <c r="BM860" i="17"/>
  <c r="BL860" i="17"/>
  <c r="BK860" i="17"/>
  <c r="BJ860" i="17"/>
  <c r="T860" i="17"/>
  <c r="S860" i="17"/>
  <c r="R860" i="17"/>
  <c r="Q860" i="17"/>
  <c r="K860" i="17"/>
  <c r="D860" i="17"/>
  <c r="C860" i="17"/>
  <c r="B860" i="17"/>
  <c r="A860" i="17"/>
  <c r="BM859" i="17"/>
  <c r="BL859" i="17"/>
  <c r="BK859" i="17"/>
  <c r="BJ859" i="17"/>
  <c r="V859" i="17"/>
  <c r="Z859" i="17" s="1"/>
  <c r="T859" i="17"/>
  <c r="S859" i="17"/>
  <c r="R859" i="17"/>
  <c r="Q859" i="17"/>
  <c r="K859" i="17"/>
  <c r="D859" i="17"/>
  <c r="C859" i="17"/>
  <c r="B859" i="17"/>
  <c r="A859" i="17"/>
  <c r="BM858" i="17"/>
  <c r="BL858" i="17"/>
  <c r="BK858" i="17"/>
  <c r="BJ858" i="17"/>
  <c r="D858" i="17"/>
  <c r="C858" i="17"/>
  <c r="B858" i="17"/>
  <c r="V858" i="17" s="1"/>
  <c r="Z858" i="17" s="1"/>
  <c r="A858" i="17"/>
  <c r="T857" i="17"/>
  <c r="S857" i="17"/>
  <c r="R857" i="17"/>
  <c r="Q857" i="17"/>
  <c r="K857" i="17"/>
  <c r="D857" i="17"/>
  <c r="C857" i="17"/>
  <c r="B857" i="17"/>
  <c r="A857" i="17"/>
  <c r="BM856" i="17"/>
  <c r="BL856" i="17"/>
  <c r="BK856" i="17"/>
  <c r="BJ856" i="17"/>
  <c r="T856" i="17"/>
  <c r="S856" i="17"/>
  <c r="R856" i="17"/>
  <c r="Q856" i="17"/>
  <c r="K856" i="17"/>
  <c r="D856" i="17"/>
  <c r="C856" i="17"/>
  <c r="B856" i="17"/>
  <c r="A856" i="17"/>
  <c r="U856" i="17" s="1"/>
  <c r="Y856" i="17" s="1"/>
  <c r="BM855" i="17"/>
  <c r="BL855" i="17"/>
  <c r="BK855" i="17"/>
  <c r="BJ855" i="17"/>
  <c r="D855" i="17"/>
  <c r="C855" i="17"/>
  <c r="B855" i="17"/>
  <c r="A855" i="17"/>
  <c r="U855" i="17" s="1"/>
  <c r="Y855" i="17" s="1"/>
  <c r="BM854" i="17"/>
  <c r="BL854" i="17"/>
  <c r="BK854" i="17"/>
  <c r="BJ854" i="17"/>
  <c r="AK854" i="17"/>
  <c r="AJ848" i="17" s="1"/>
  <c r="D854" i="17"/>
  <c r="C854" i="17"/>
  <c r="B854" i="17"/>
  <c r="A854" i="17"/>
  <c r="BM853" i="17"/>
  <c r="BL853" i="17"/>
  <c r="BK853" i="17"/>
  <c r="BJ853" i="17"/>
  <c r="T853" i="17"/>
  <c r="S853" i="17"/>
  <c r="R853" i="17"/>
  <c r="Q853" i="17"/>
  <c r="K853" i="17"/>
  <c r="D853" i="17"/>
  <c r="C853" i="17"/>
  <c r="B853" i="17"/>
  <c r="A853" i="17"/>
  <c r="T852" i="17"/>
  <c r="S852" i="17"/>
  <c r="R852" i="17"/>
  <c r="Q852" i="17"/>
  <c r="K852" i="17"/>
  <c r="D852" i="17"/>
  <c r="C852" i="17"/>
  <c r="B852" i="17"/>
  <c r="A852" i="17"/>
  <c r="BM851" i="17"/>
  <c r="BL851" i="17"/>
  <c r="BK851" i="17"/>
  <c r="BJ851" i="17"/>
  <c r="T851" i="17"/>
  <c r="S851" i="17"/>
  <c r="R851" i="17"/>
  <c r="Q851" i="17"/>
  <c r="K851" i="17"/>
  <c r="D851" i="17"/>
  <c r="C851" i="17"/>
  <c r="B851" i="17"/>
  <c r="A851" i="17"/>
  <c r="U851" i="17" s="1"/>
  <c r="Y851" i="17" s="1"/>
  <c r="BM850" i="17"/>
  <c r="BL850" i="17"/>
  <c r="BK850" i="17"/>
  <c r="BJ850" i="17"/>
  <c r="T850" i="17"/>
  <c r="S850" i="17"/>
  <c r="R850" i="17"/>
  <c r="Q850" i="17"/>
  <c r="K850" i="17"/>
  <c r="D850" i="17"/>
  <c r="C850" i="17"/>
  <c r="B850" i="17"/>
  <c r="A850" i="17"/>
  <c r="T849" i="17"/>
  <c r="S849" i="17"/>
  <c r="R849" i="17"/>
  <c r="Q849" i="17"/>
  <c r="K849" i="17"/>
  <c r="D849" i="17"/>
  <c r="C849" i="17"/>
  <c r="B849" i="17"/>
  <c r="A849" i="17"/>
  <c r="T848" i="17"/>
  <c r="S848" i="17"/>
  <c r="R848" i="17"/>
  <c r="Q848" i="17"/>
  <c r="K848" i="17"/>
  <c r="D848" i="17"/>
  <c r="C848" i="17"/>
  <c r="B848" i="17"/>
  <c r="A848" i="17"/>
  <c r="BM847" i="17"/>
  <c r="BL847" i="17"/>
  <c r="BK847" i="17"/>
  <c r="BJ847" i="17"/>
  <c r="T847" i="17"/>
  <c r="S847" i="17"/>
  <c r="R847" i="17"/>
  <c r="Q847" i="17"/>
  <c r="K847" i="17"/>
  <c r="D847" i="17"/>
  <c r="C847" i="17"/>
  <c r="B847" i="17"/>
  <c r="A847" i="17"/>
  <c r="U847" i="17" s="1"/>
  <c r="Y847" i="17" s="1"/>
  <c r="BM846" i="17"/>
  <c r="BL846" i="17"/>
  <c r="BK846" i="17"/>
  <c r="BJ846" i="17"/>
  <c r="D846" i="17"/>
  <c r="C846" i="17"/>
  <c r="B846" i="17"/>
  <c r="A846" i="17"/>
  <c r="BM845" i="17"/>
  <c r="BL845" i="17"/>
  <c r="BK845" i="17"/>
  <c r="BJ845" i="17"/>
  <c r="AF845" i="17"/>
  <c r="AJ845" i="17" s="1"/>
  <c r="AE845" i="17"/>
  <c r="AI845" i="17" s="1"/>
  <c r="AD845" i="17"/>
  <c r="AH845" i="17" s="1"/>
  <c r="AC845" i="17"/>
  <c r="AG845" i="17" s="1"/>
  <c r="AM845" i="17" s="1"/>
  <c r="T845" i="17"/>
  <c r="S845" i="17"/>
  <c r="R845" i="17"/>
  <c r="Q845" i="17"/>
  <c r="K845" i="17"/>
  <c r="D845" i="17"/>
  <c r="C845" i="17"/>
  <c r="B845" i="17"/>
  <c r="V845" i="17" s="1"/>
  <c r="Z845" i="17" s="1"/>
  <c r="A845" i="17"/>
  <c r="U845" i="17" s="1"/>
  <c r="Y845" i="17" s="1"/>
  <c r="BM844" i="17"/>
  <c r="BL844" i="17"/>
  <c r="BK844" i="17"/>
  <c r="BJ844" i="17"/>
  <c r="T844" i="17"/>
  <c r="S844" i="17"/>
  <c r="R844" i="17"/>
  <c r="Q844" i="17"/>
  <c r="K844" i="17"/>
  <c r="D844" i="17"/>
  <c r="C844" i="17"/>
  <c r="B844" i="17"/>
  <c r="A844" i="17"/>
  <c r="BM843" i="17"/>
  <c r="BL843" i="17"/>
  <c r="BK843" i="17"/>
  <c r="BJ843" i="17"/>
  <c r="T843" i="17"/>
  <c r="S843" i="17"/>
  <c r="R843" i="17"/>
  <c r="Q843" i="17"/>
  <c r="K843" i="17"/>
  <c r="D843" i="17"/>
  <c r="C843" i="17"/>
  <c r="B843" i="17"/>
  <c r="A843" i="17"/>
  <c r="BM842" i="17"/>
  <c r="BL842" i="17"/>
  <c r="BK842" i="17"/>
  <c r="BJ842" i="17"/>
  <c r="D842" i="17"/>
  <c r="C842" i="17"/>
  <c r="B842" i="17"/>
  <c r="A842" i="17"/>
  <c r="BM841" i="17"/>
  <c r="BL841" i="17"/>
  <c r="BK841" i="17"/>
  <c r="BJ841" i="17"/>
  <c r="T841" i="17"/>
  <c r="S841" i="17"/>
  <c r="R841" i="17"/>
  <c r="Q841" i="17"/>
  <c r="K841" i="17"/>
  <c r="D841" i="17"/>
  <c r="C841" i="17"/>
  <c r="W841" i="17" s="1"/>
  <c r="AA841" i="17" s="1"/>
  <c r="B841" i="17"/>
  <c r="V841" i="17" s="1"/>
  <c r="Z841" i="17" s="1"/>
  <c r="A841" i="17"/>
  <c r="U841" i="17" s="1"/>
  <c r="Y841" i="17" s="1"/>
  <c r="T840" i="17"/>
  <c r="S840" i="17"/>
  <c r="R840" i="17"/>
  <c r="Q840" i="17"/>
  <c r="K840" i="17"/>
  <c r="D840" i="17"/>
  <c r="C840" i="17"/>
  <c r="B840" i="17"/>
  <c r="A840" i="17"/>
  <c r="BM839" i="17"/>
  <c r="BL839" i="17"/>
  <c r="BK839" i="17"/>
  <c r="BJ839" i="17"/>
  <c r="T839" i="17"/>
  <c r="S839" i="17"/>
  <c r="R839" i="17"/>
  <c r="Q839" i="17"/>
  <c r="K839" i="17"/>
  <c r="D839" i="17"/>
  <c r="C839" i="17"/>
  <c r="B839" i="17"/>
  <c r="A839" i="17"/>
  <c r="U839" i="17" s="1"/>
  <c r="Y839" i="17" s="1"/>
  <c r="BM838" i="17"/>
  <c r="BL838" i="17"/>
  <c r="BK838" i="17"/>
  <c r="BJ838" i="17"/>
  <c r="AF838" i="17"/>
  <c r="AJ838" i="17" s="1"/>
  <c r="AD838" i="17"/>
  <c r="AH838" i="17" s="1"/>
  <c r="AC838" i="17"/>
  <c r="AG838" i="17" s="1"/>
  <c r="AM838" i="17" s="1"/>
  <c r="T838" i="17"/>
  <c r="S838" i="17"/>
  <c r="R838" i="17"/>
  <c r="Q838" i="17"/>
  <c r="K838" i="17"/>
  <c r="D838" i="17"/>
  <c r="C838" i="17"/>
  <c r="B838" i="17"/>
  <c r="A838" i="17"/>
  <c r="U838" i="17" s="1"/>
  <c r="Y838" i="17" s="1"/>
  <c r="BM837" i="17"/>
  <c r="BL837" i="17"/>
  <c r="BK837" i="17"/>
  <c r="BJ837" i="17"/>
  <c r="T837" i="17"/>
  <c r="S837" i="17"/>
  <c r="R837" i="17"/>
  <c r="Q837" i="17"/>
  <c r="K837" i="17"/>
  <c r="D837" i="17"/>
  <c r="C837" i="17"/>
  <c r="B837" i="17"/>
  <c r="V837" i="17" s="1"/>
  <c r="Z837" i="17" s="1"/>
  <c r="A837" i="17"/>
  <c r="T836" i="17"/>
  <c r="S836" i="17"/>
  <c r="R836" i="17"/>
  <c r="Q836" i="17"/>
  <c r="K836" i="17"/>
  <c r="D836" i="17"/>
  <c r="C836" i="17"/>
  <c r="B836" i="17"/>
  <c r="A836" i="17"/>
  <c r="BM835" i="17"/>
  <c r="BL835" i="17"/>
  <c r="BK835" i="17"/>
  <c r="BJ835" i="17"/>
  <c r="T835" i="17"/>
  <c r="S835" i="17"/>
  <c r="R835" i="17"/>
  <c r="Q835" i="17"/>
  <c r="K835" i="17"/>
  <c r="D835" i="17"/>
  <c r="C835" i="17"/>
  <c r="B835" i="17"/>
  <c r="A835" i="17"/>
  <c r="BM834" i="17"/>
  <c r="BL834" i="17"/>
  <c r="BK834" i="17"/>
  <c r="BJ834" i="17"/>
  <c r="D834" i="17"/>
  <c r="C834" i="17"/>
  <c r="B834" i="17"/>
  <c r="A834" i="17"/>
  <c r="U834" i="17" s="1"/>
  <c r="Y834" i="17" s="1"/>
  <c r="BM833" i="17"/>
  <c r="BL833" i="17"/>
  <c r="BK833" i="17"/>
  <c r="BJ833" i="17"/>
  <c r="T833" i="17"/>
  <c r="S833" i="17"/>
  <c r="R833" i="17"/>
  <c r="Q833" i="17"/>
  <c r="K833" i="17"/>
  <c r="D833" i="17"/>
  <c r="C833" i="17"/>
  <c r="B833" i="17"/>
  <c r="A833" i="17"/>
  <c r="BM832" i="17"/>
  <c r="BL832" i="17"/>
  <c r="BK832" i="17"/>
  <c r="BJ832" i="17"/>
  <c r="T832" i="17"/>
  <c r="S832" i="17"/>
  <c r="R832" i="17"/>
  <c r="Q832" i="17"/>
  <c r="K832" i="17"/>
  <c r="D832" i="17"/>
  <c r="C832" i="17"/>
  <c r="B832" i="17"/>
  <c r="A832" i="17"/>
  <c r="U832" i="17" s="1"/>
  <c r="Y832" i="17" s="1"/>
  <c r="BM831" i="17"/>
  <c r="BL831" i="17"/>
  <c r="BK831" i="17"/>
  <c r="BJ831" i="17"/>
  <c r="T831" i="17"/>
  <c r="S831" i="17"/>
  <c r="R831" i="17"/>
  <c r="Q831" i="17"/>
  <c r="K831" i="17"/>
  <c r="D831" i="17"/>
  <c r="C831" i="17"/>
  <c r="B831" i="17"/>
  <c r="A831" i="17"/>
  <c r="BM830" i="17"/>
  <c r="BL830" i="17"/>
  <c r="BK830" i="17"/>
  <c r="BJ830" i="17"/>
  <c r="AW830" i="17"/>
  <c r="AD830" i="17"/>
  <c r="AH830" i="17" s="1"/>
  <c r="AM830" i="17" s="1"/>
  <c r="D830" i="17"/>
  <c r="C830" i="17"/>
  <c r="B830" i="17"/>
  <c r="A830" i="17"/>
  <c r="BM829" i="17"/>
  <c r="BL829" i="17"/>
  <c r="BK829" i="17"/>
  <c r="BJ829" i="17"/>
  <c r="T829" i="17"/>
  <c r="S829" i="17"/>
  <c r="R829" i="17"/>
  <c r="Q829" i="17"/>
  <c r="K829" i="17"/>
  <c r="D829" i="17"/>
  <c r="C829" i="17"/>
  <c r="B829" i="17"/>
  <c r="A829" i="17"/>
  <c r="U829" i="17" s="1"/>
  <c r="Y829" i="17" s="1"/>
  <c r="T828" i="17"/>
  <c r="S828" i="17"/>
  <c r="R828" i="17"/>
  <c r="Q828" i="17"/>
  <c r="K828" i="17"/>
  <c r="D828" i="17"/>
  <c r="C828" i="17"/>
  <c r="B828" i="17"/>
  <c r="A828" i="17"/>
  <c r="BM827" i="17"/>
  <c r="BL827" i="17"/>
  <c r="BK827" i="17"/>
  <c r="BJ827" i="17"/>
  <c r="D827" i="17"/>
  <c r="C827" i="17"/>
  <c r="B827" i="17"/>
  <c r="A827" i="17"/>
  <c r="BM826" i="17"/>
  <c r="BL826" i="17"/>
  <c r="BK826" i="17"/>
  <c r="BJ826" i="17"/>
  <c r="AC826" i="17"/>
  <c r="AG826" i="17" s="1"/>
  <c r="AM826" i="17" s="1"/>
  <c r="T826" i="17"/>
  <c r="S826" i="17"/>
  <c r="R826" i="17"/>
  <c r="Q826" i="17"/>
  <c r="K826" i="17"/>
  <c r="D826" i="17"/>
  <c r="C826" i="17"/>
  <c r="B826" i="17"/>
  <c r="V826" i="17" s="1"/>
  <c r="Z826" i="17" s="1"/>
  <c r="A826" i="17"/>
  <c r="BM825" i="17"/>
  <c r="BL825" i="17"/>
  <c r="BK825" i="17"/>
  <c r="BJ825" i="17"/>
  <c r="T825" i="17"/>
  <c r="S825" i="17"/>
  <c r="R825" i="17"/>
  <c r="Q825" i="17"/>
  <c r="K825" i="17"/>
  <c r="D825" i="17"/>
  <c r="C825" i="17"/>
  <c r="B825" i="17"/>
  <c r="A825" i="17"/>
  <c r="T824" i="17"/>
  <c r="S824" i="17"/>
  <c r="R824" i="17"/>
  <c r="Q824" i="17"/>
  <c r="K824" i="17"/>
  <c r="D824" i="17"/>
  <c r="C824" i="17"/>
  <c r="B824" i="17"/>
  <c r="A824" i="17"/>
  <c r="BM823" i="17"/>
  <c r="BL823" i="17"/>
  <c r="BK823" i="17"/>
  <c r="BJ823" i="17"/>
  <c r="T823" i="17"/>
  <c r="S823" i="17"/>
  <c r="R823" i="17"/>
  <c r="Q823" i="17"/>
  <c r="K823" i="17"/>
  <c r="D823" i="17"/>
  <c r="C823" i="17"/>
  <c r="B823" i="17"/>
  <c r="A823" i="17"/>
  <c r="BM822" i="17"/>
  <c r="BL822" i="17"/>
  <c r="BK822" i="17"/>
  <c r="BJ822" i="17"/>
  <c r="D822" i="17"/>
  <c r="C822" i="17"/>
  <c r="B822" i="17"/>
  <c r="A822" i="17"/>
  <c r="U822" i="17" s="1"/>
  <c r="Y822" i="17" s="1"/>
  <c r="T821" i="17"/>
  <c r="S821" i="17"/>
  <c r="R821" i="17"/>
  <c r="Q821" i="17"/>
  <c r="K821" i="17"/>
  <c r="D821" i="17"/>
  <c r="C821" i="17"/>
  <c r="B821" i="17"/>
  <c r="A821" i="17"/>
  <c r="BM820" i="17"/>
  <c r="BL820" i="17"/>
  <c r="BK820" i="17"/>
  <c r="BJ820" i="17"/>
  <c r="AD820" i="17"/>
  <c r="AH820" i="17" s="1"/>
  <c r="AM820" i="17" s="1"/>
  <c r="T820" i="17"/>
  <c r="S820" i="17"/>
  <c r="R820" i="17"/>
  <c r="Q820" i="17"/>
  <c r="K820" i="17"/>
  <c r="D820" i="17"/>
  <c r="C820" i="17"/>
  <c r="B820" i="17"/>
  <c r="A820" i="17"/>
  <c r="BM819" i="17"/>
  <c r="BL819" i="17"/>
  <c r="BK819" i="17"/>
  <c r="BJ819" i="17"/>
  <c r="AF819" i="17"/>
  <c r="AJ819" i="17" s="1"/>
  <c r="AD819" i="17"/>
  <c r="AH819" i="17" s="1"/>
  <c r="AM819" i="17" s="1"/>
  <c r="T819" i="17"/>
  <c r="S819" i="17"/>
  <c r="R819" i="17"/>
  <c r="Q819" i="17"/>
  <c r="K819" i="17"/>
  <c r="D819" i="17"/>
  <c r="C819" i="17"/>
  <c r="B819" i="17"/>
  <c r="A819" i="17"/>
  <c r="BM818" i="17"/>
  <c r="BL818" i="17"/>
  <c r="BK818" i="17"/>
  <c r="BJ818" i="17"/>
  <c r="T818" i="17"/>
  <c r="S818" i="17"/>
  <c r="R818" i="17"/>
  <c r="Q818" i="17"/>
  <c r="K818" i="17"/>
  <c r="D818" i="17"/>
  <c r="C818" i="17"/>
  <c r="B818" i="17"/>
  <c r="A818" i="17"/>
  <c r="BM817" i="17"/>
  <c r="BL817" i="17"/>
  <c r="BK817" i="17"/>
  <c r="BJ817" i="17"/>
  <c r="AD817" i="17"/>
  <c r="AH817" i="17" s="1"/>
  <c r="AC817" i="17"/>
  <c r="AG817" i="17" s="1"/>
  <c r="AM817" i="17" s="1"/>
  <c r="T817" i="17"/>
  <c r="S817" i="17"/>
  <c r="R817" i="17"/>
  <c r="Q817" i="17"/>
  <c r="K817" i="17"/>
  <c r="D817" i="17"/>
  <c r="X817" i="17" s="1"/>
  <c r="AB817" i="17" s="1"/>
  <c r="C817" i="17"/>
  <c r="B817" i="17"/>
  <c r="V817" i="17" s="1"/>
  <c r="Z817" i="17" s="1"/>
  <c r="A817" i="17"/>
  <c r="U817" i="17" s="1"/>
  <c r="Y817" i="17" s="1"/>
  <c r="T816" i="17"/>
  <c r="S816" i="17"/>
  <c r="R816" i="17"/>
  <c r="Q816" i="17"/>
  <c r="K816" i="17"/>
  <c r="D816" i="17"/>
  <c r="C816" i="17"/>
  <c r="B816" i="17"/>
  <c r="A816" i="17"/>
  <c r="BM815" i="17"/>
  <c r="BL815" i="17"/>
  <c r="BK815" i="17"/>
  <c r="BJ815" i="17"/>
  <c r="T815" i="17"/>
  <c r="S815" i="17"/>
  <c r="R815" i="17"/>
  <c r="Q815" i="17"/>
  <c r="K815" i="17"/>
  <c r="D815" i="17"/>
  <c r="C815" i="17"/>
  <c r="B815" i="17"/>
  <c r="A815" i="17"/>
  <c r="BM814" i="17"/>
  <c r="BL814" i="17"/>
  <c r="BK814" i="17"/>
  <c r="BJ814" i="17"/>
  <c r="T814" i="17"/>
  <c r="S814" i="17"/>
  <c r="R814" i="17"/>
  <c r="Q814" i="17"/>
  <c r="K814" i="17"/>
  <c r="D814" i="17"/>
  <c r="C814" i="17"/>
  <c r="B814" i="17"/>
  <c r="A814" i="17"/>
  <c r="BM813" i="17"/>
  <c r="BL813" i="17"/>
  <c r="BK813" i="17"/>
  <c r="BJ813" i="17"/>
  <c r="T813" i="17"/>
  <c r="S813" i="17"/>
  <c r="R813" i="17"/>
  <c r="Q813" i="17"/>
  <c r="K813" i="17"/>
  <c r="D813" i="17"/>
  <c r="C813" i="17"/>
  <c r="B813" i="17"/>
  <c r="A813" i="17"/>
  <c r="U813" i="17" s="1"/>
  <c r="Y813" i="17" s="1"/>
  <c r="BM812" i="17"/>
  <c r="BL812" i="17"/>
  <c r="BK812" i="17"/>
  <c r="BJ812" i="17"/>
  <c r="AE812" i="17"/>
  <c r="AI812" i="17" s="1"/>
  <c r="AC812" i="17"/>
  <c r="AG812" i="17" s="1"/>
  <c r="AM812" i="17" s="1"/>
  <c r="T812" i="17"/>
  <c r="S812" i="17"/>
  <c r="R812" i="17"/>
  <c r="Q812" i="17"/>
  <c r="K812" i="17"/>
  <c r="D812" i="17"/>
  <c r="C812" i="17"/>
  <c r="B812" i="17"/>
  <c r="A812" i="17"/>
  <c r="U812" i="17" s="1"/>
  <c r="Y812" i="17" s="1"/>
  <c r="BM811" i="17"/>
  <c r="BL811" i="17"/>
  <c r="BK811" i="17"/>
  <c r="BJ811" i="17"/>
  <c r="T811" i="17"/>
  <c r="S811" i="17"/>
  <c r="R811" i="17"/>
  <c r="Q811" i="17"/>
  <c r="K811" i="17"/>
  <c r="D811" i="17"/>
  <c r="C811" i="17"/>
  <c r="B811" i="17"/>
  <c r="A811" i="17"/>
  <c r="BM810" i="17"/>
  <c r="BL810" i="17"/>
  <c r="BK810" i="17"/>
  <c r="BJ810" i="17"/>
  <c r="D810" i="17"/>
  <c r="C810" i="17"/>
  <c r="B810" i="17"/>
  <c r="V810" i="17" s="1"/>
  <c r="Z810" i="17" s="1"/>
  <c r="A810" i="17"/>
  <c r="BM809" i="17"/>
  <c r="BL809" i="17"/>
  <c r="BK809" i="17"/>
  <c r="BJ809" i="17"/>
  <c r="AK809" i="17"/>
  <c r="AI803" i="17" s="1"/>
  <c r="D809" i="17"/>
  <c r="C809" i="17"/>
  <c r="B809" i="17"/>
  <c r="V809" i="17" s="1"/>
  <c r="Z809" i="17" s="1"/>
  <c r="A809" i="17"/>
  <c r="BM808" i="17"/>
  <c r="BL808" i="17"/>
  <c r="BK808" i="17"/>
  <c r="BJ808" i="17"/>
  <c r="T808" i="17"/>
  <c r="S808" i="17"/>
  <c r="R808" i="17"/>
  <c r="Q808" i="17"/>
  <c r="K808" i="17"/>
  <c r="D808" i="17"/>
  <c r="C808" i="17"/>
  <c r="W808" i="17" s="1"/>
  <c r="AA808" i="17" s="1"/>
  <c r="B808" i="17"/>
  <c r="A808" i="17"/>
  <c r="U808" i="17" s="1"/>
  <c r="Y808" i="17" s="1"/>
  <c r="BM807" i="17"/>
  <c r="BL807" i="17"/>
  <c r="BK807" i="17"/>
  <c r="BJ807" i="17"/>
  <c r="T807" i="17"/>
  <c r="S807" i="17"/>
  <c r="R807" i="17"/>
  <c r="Q807" i="17"/>
  <c r="K807" i="17"/>
  <c r="D807" i="17"/>
  <c r="C807" i="17"/>
  <c r="B807" i="17"/>
  <c r="A807" i="17"/>
  <c r="U807" i="17" s="1"/>
  <c r="Y807" i="17" s="1"/>
  <c r="BM806" i="17"/>
  <c r="BL806" i="17"/>
  <c r="BK806" i="17"/>
  <c r="BJ806" i="17"/>
  <c r="D806" i="17"/>
  <c r="C806" i="17"/>
  <c r="B806" i="17"/>
  <c r="A806" i="17"/>
  <c r="U806" i="17" s="1"/>
  <c r="Y806" i="17" s="1"/>
  <c r="BM805" i="17"/>
  <c r="BL805" i="17"/>
  <c r="BK805" i="17"/>
  <c r="BJ805" i="17"/>
  <c r="T805" i="17"/>
  <c r="S805" i="17"/>
  <c r="R805" i="17"/>
  <c r="Q805" i="17"/>
  <c r="K805" i="17"/>
  <c r="D805" i="17"/>
  <c r="C805" i="17"/>
  <c r="B805" i="17"/>
  <c r="A805" i="17"/>
  <c r="U805" i="17" s="1"/>
  <c r="Y805" i="17" s="1"/>
  <c r="T804" i="17"/>
  <c r="S804" i="17"/>
  <c r="R804" i="17"/>
  <c r="Q804" i="17"/>
  <c r="K804" i="17"/>
  <c r="D804" i="17"/>
  <c r="C804" i="17"/>
  <c r="B804" i="17"/>
  <c r="A804" i="17"/>
  <c r="T803" i="17"/>
  <c r="S803" i="17"/>
  <c r="R803" i="17"/>
  <c r="Q803" i="17"/>
  <c r="K803" i="17"/>
  <c r="D803" i="17"/>
  <c r="C803" i="17"/>
  <c r="B803" i="17"/>
  <c r="A803" i="17"/>
  <c r="BM802" i="17"/>
  <c r="BL802" i="17"/>
  <c r="BK802" i="17"/>
  <c r="BJ802" i="17"/>
  <c r="T802" i="17"/>
  <c r="S802" i="17"/>
  <c r="R802" i="17"/>
  <c r="Q802" i="17"/>
  <c r="K802" i="17"/>
  <c r="D802" i="17"/>
  <c r="C802" i="17"/>
  <c r="B802" i="17"/>
  <c r="A802" i="17"/>
  <c r="BM801" i="17"/>
  <c r="BL801" i="17"/>
  <c r="BK801" i="17"/>
  <c r="BJ801" i="17"/>
  <c r="T801" i="17"/>
  <c r="S801" i="17"/>
  <c r="R801" i="17"/>
  <c r="Q801" i="17"/>
  <c r="K801" i="17"/>
  <c r="D801" i="17"/>
  <c r="C801" i="17"/>
  <c r="B801" i="17"/>
  <c r="A801" i="17"/>
  <c r="U801" i="17" s="1"/>
  <c r="Y801" i="17" s="1"/>
  <c r="T800" i="17"/>
  <c r="S800" i="17"/>
  <c r="R800" i="17"/>
  <c r="Q800" i="17"/>
  <c r="K800" i="17"/>
  <c r="D800" i="17"/>
  <c r="C800" i="17"/>
  <c r="B800" i="17"/>
  <c r="A800" i="17"/>
  <c r="BM799" i="17"/>
  <c r="BL799" i="17"/>
  <c r="BK799" i="17"/>
  <c r="BJ799" i="17"/>
  <c r="T799" i="17"/>
  <c r="S799" i="17"/>
  <c r="R799" i="17"/>
  <c r="Q799" i="17"/>
  <c r="K799" i="17"/>
  <c r="D799" i="17"/>
  <c r="C799" i="17"/>
  <c r="B799" i="17"/>
  <c r="A799" i="17"/>
  <c r="BM798" i="17"/>
  <c r="BL798" i="17"/>
  <c r="BK798" i="17"/>
  <c r="BJ798" i="17"/>
  <c r="T798" i="17"/>
  <c r="S798" i="17"/>
  <c r="R798" i="17"/>
  <c r="Q798" i="17"/>
  <c r="K798" i="17"/>
  <c r="D798" i="17"/>
  <c r="C798" i="17"/>
  <c r="B798" i="17"/>
  <c r="A798" i="17"/>
  <c r="BM797" i="17"/>
  <c r="BL797" i="17"/>
  <c r="BK797" i="17"/>
  <c r="BJ797" i="17"/>
  <c r="T797" i="17"/>
  <c r="S797" i="17"/>
  <c r="R797" i="17"/>
  <c r="Q797" i="17"/>
  <c r="K797" i="17"/>
  <c r="D797" i="17"/>
  <c r="C797" i="17"/>
  <c r="B797" i="17"/>
  <c r="A797" i="17"/>
  <c r="U797" i="17" s="1"/>
  <c r="Y797" i="17" s="1"/>
  <c r="BM796" i="17"/>
  <c r="BL796" i="17"/>
  <c r="BK796" i="17"/>
  <c r="BJ796" i="17"/>
  <c r="T796" i="17"/>
  <c r="S796" i="17"/>
  <c r="R796" i="17"/>
  <c r="Q796" i="17"/>
  <c r="K796" i="17"/>
  <c r="D796" i="17"/>
  <c r="C796" i="17"/>
  <c r="B796" i="17"/>
  <c r="A796" i="17"/>
  <c r="BM795" i="17"/>
  <c r="BL795" i="17"/>
  <c r="BK795" i="17"/>
  <c r="BJ795" i="17"/>
  <c r="T795" i="17"/>
  <c r="S795" i="17"/>
  <c r="R795" i="17"/>
  <c r="Q795" i="17"/>
  <c r="K795" i="17"/>
  <c r="D795" i="17"/>
  <c r="C795" i="17"/>
  <c r="B795" i="17"/>
  <c r="A795" i="17"/>
  <c r="BM794" i="17"/>
  <c r="BL794" i="17"/>
  <c r="BK794" i="17"/>
  <c r="BJ794" i="17"/>
  <c r="T794" i="17"/>
  <c r="S794" i="17"/>
  <c r="R794" i="17"/>
  <c r="Q794" i="17"/>
  <c r="K794" i="17"/>
  <c r="D794" i="17"/>
  <c r="C794" i="17"/>
  <c r="B794" i="17"/>
  <c r="A794" i="17"/>
  <c r="BM793" i="17"/>
  <c r="BL793" i="17"/>
  <c r="BK793" i="17"/>
  <c r="BJ793" i="17"/>
  <c r="T793" i="17"/>
  <c r="S793" i="17"/>
  <c r="R793" i="17"/>
  <c r="Q793" i="17"/>
  <c r="K793" i="17"/>
  <c r="D793" i="17"/>
  <c r="C793" i="17"/>
  <c r="B793" i="17"/>
  <c r="A793" i="17"/>
  <c r="BM792" i="17"/>
  <c r="BL792" i="17"/>
  <c r="BK792" i="17"/>
  <c r="BJ792" i="17"/>
  <c r="T792" i="17"/>
  <c r="S792" i="17"/>
  <c r="R792" i="17"/>
  <c r="Q792" i="17"/>
  <c r="K792" i="17"/>
  <c r="D792" i="17"/>
  <c r="C792" i="17"/>
  <c r="B792" i="17"/>
  <c r="A792" i="17"/>
  <c r="BM791" i="17"/>
  <c r="BL791" i="17"/>
  <c r="BK791" i="17"/>
  <c r="BJ791" i="17"/>
  <c r="D791" i="17"/>
  <c r="C791" i="17"/>
  <c r="B791" i="17"/>
  <c r="A791" i="17"/>
  <c r="BM790" i="17"/>
  <c r="BL790" i="17"/>
  <c r="BK790" i="17"/>
  <c r="BJ790" i="17"/>
  <c r="T790" i="17"/>
  <c r="S790" i="17"/>
  <c r="R790" i="17"/>
  <c r="Q790" i="17"/>
  <c r="K790" i="17"/>
  <c r="D790" i="17"/>
  <c r="C790" i="17"/>
  <c r="B790" i="17"/>
  <c r="A790" i="17"/>
  <c r="BM789" i="17"/>
  <c r="BL789" i="17"/>
  <c r="BK789" i="17"/>
  <c r="BJ789" i="17"/>
  <c r="U789" i="17"/>
  <c r="Y789" i="17" s="1"/>
  <c r="T789" i="17"/>
  <c r="S789" i="17"/>
  <c r="R789" i="17"/>
  <c r="Q789" i="17"/>
  <c r="K789" i="17"/>
  <c r="D789" i="17"/>
  <c r="C789" i="17"/>
  <c r="B789" i="17"/>
  <c r="A789" i="17"/>
  <c r="BM788" i="17"/>
  <c r="BL788" i="17"/>
  <c r="BK788" i="17"/>
  <c r="BJ788" i="17"/>
  <c r="D788" i="17"/>
  <c r="C788" i="17"/>
  <c r="B788" i="17"/>
  <c r="A788" i="17"/>
  <c r="U788" i="17" s="1"/>
  <c r="Y788" i="17" s="1"/>
  <c r="BM787" i="17"/>
  <c r="BL787" i="17"/>
  <c r="BK787" i="17"/>
  <c r="BJ787" i="17"/>
  <c r="T787" i="17"/>
  <c r="S787" i="17"/>
  <c r="R787" i="17"/>
  <c r="Q787" i="17"/>
  <c r="K787" i="17"/>
  <c r="D787" i="17"/>
  <c r="C787" i="17"/>
  <c r="B787" i="17"/>
  <c r="A787" i="17"/>
  <c r="U787" i="17" s="1"/>
  <c r="Y787" i="17" s="1"/>
  <c r="BM786" i="17"/>
  <c r="BL786" i="17"/>
  <c r="BK786" i="17"/>
  <c r="BJ786" i="17"/>
  <c r="T786" i="17"/>
  <c r="S786" i="17"/>
  <c r="R786" i="17"/>
  <c r="Q786" i="17"/>
  <c r="K786" i="17"/>
  <c r="D786" i="17"/>
  <c r="C786" i="17"/>
  <c r="B786" i="17"/>
  <c r="A786" i="17"/>
  <c r="D785" i="17"/>
  <c r="C785" i="17"/>
  <c r="B785" i="17"/>
  <c r="A785" i="17"/>
  <c r="BM784" i="17"/>
  <c r="BL784" i="17"/>
  <c r="BK784" i="17"/>
  <c r="BJ784" i="17"/>
  <c r="T784" i="17"/>
  <c r="S784" i="17"/>
  <c r="R784" i="17"/>
  <c r="Q784" i="17"/>
  <c r="K784" i="17"/>
  <c r="D784" i="17"/>
  <c r="C784" i="17"/>
  <c r="B784" i="17"/>
  <c r="A784" i="17"/>
  <c r="U784" i="17" s="1"/>
  <c r="Y784" i="17" s="1"/>
  <c r="BM783" i="17"/>
  <c r="BL783" i="17"/>
  <c r="BK783" i="17"/>
  <c r="BJ783" i="17"/>
  <c r="T783" i="17"/>
  <c r="S783" i="17"/>
  <c r="R783" i="17"/>
  <c r="Q783" i="17"/>
  <c r="K783" i="17"/>
  <c r="D783" i="17"/>
  <c r="C783" i="17"/>
  <c r="B783" i="17"/>
  <c r="A783" i="17"/>
  <c r="D782" i="17"/>
  <c r="C782" i="17"/>
  <c r="B782" i="17"/>
  <c r="A782" i="17"/>
  <c r="BM781" i="17"/>
  <c r="BL781" i="17"/>
  <c r="BK781" i="17"/>
  <c r="BJ781" i="17"/>
  <c r="T781" i="17"/>
  <c r="S781" i="17"/>
  <c r="R781" i="17"/>
  <c r="Q781" i="17"/>
  <c r="K781" i="17"/>
  <c r="D781" i="17"/>
  <c r="C781" i="17"/>
  <c r="B781" i="17"/>
  <c r="A781" i="17"/>
  <c r="BM780" i="17"/>
  <c r="BL780" i="17"/>
  <c r="BK780" i="17"/>
  <c r="BJ780" i="17"/>
  <c r="T780" i="17"/>
  <c r="S780" i="17"/>
  <c r="R780" i="17"/>
  <c r="Q780" i="17"/>
  <c r="K780" i="17"/>
  <c r="D780" i="17"/>
  <c r="C780" i="17"/>
  <c r="B780" i="17"/>
  <c r="A780" i="17"/>
  <c r="T779" i="17"/>
  <c r="S779" i="17"/>
  <c r="R779" i="17"/>
  <c r="Q779" i="17"/>
  <c r="K779" i="17"/>
  <c r="D779" i="17"/>
  <c r="C779" i="17"/>
  <c r="B779" i="17"/>
  <c r="A779" i="17"/>
  <c r="BM778" i="17"/>
  <c r="BL778" i="17"/>
  <c r="BK778" i="17"/>
  <c r="BJ778" i="17"/>
  <c r="D778" i="17"/>
  <c r="C778" i="17"/>
  <c r="B778" i="17"/>
  <c r="A778" i="17"/>
  <c r="BM777" i="17"/>
  <c r="BL777" i="17"/>
  <c r="BK777" i="17"/>
  <c r="BJ777" i="17"/>
  <c r="T777" i="17"/>
  <c r="S777" i="17"/>
  <c r="R777" i="17"/>
  <c r="Q777" i="17"/>
  <c r="K777" i="17"/>
  <c r="D777" i="17"/>
  <c r="C777" i="17"/>
  <c r="B777" i="17"/>
  <c r="A777" i="17"/>
  <c r="T776" i="17"/>
  <c r="S776" i="17"/>
  <c r="R776" i="17"/>
  <c r="Q776" i="17"/>
  <c r="K776" i="17"/>
  <c r="D776" i="17"/>
  <c r="C776" i="17"/>
  <c r="B776" i="17"/>
  <c r="A776" i="17"/>
  <c r="BM775" i="17"/>
  <c r="BL775" i="17"/>
  <c r="BK775" i="17"/>
  <c r="BJ775" i="17"/>
  <c r="D775" i="17"/>
  <c r="C775" i="17"/>
  <c r="B775" i="17"/>
  <c r="A775" i="17"/>
  <c r="U775" i="17" s="1"/>
  <c r="Y775" i="17" s="1"/>
  <c r="BM774" i="17"/>
  <c r="BL774" i="17"/>
  <c r="BK774" i="17"/>
  <c r="BJ774" i="17"/>
  <c r="T774" i="17"/>
  <c r="S774" i="17"/>
  <c r="R774" i="17"/>
  <c r="Q774" i="17"/>
  <c r="K774" i="17"/>
  <c r="D774" i="17"/>
  <c r="C774" i="17"/>
  <c r="B774" i="17"/>
  <c r="V774" i="17" s="1"/>
  <c r="Z774" i="17" s="1"/>
  <c r="A774" i="17"/>
  <c r="U774" i="17" s="1"/>
  <c r="Y774" i="17" s="1"/>
  <c r="BM773" i="17"/>
  <c r="BL773" i="17"/>
  <c r="BK773" i="17"/>
  <c r="BJ773" i="17"/>
  <c r="T773" i="17"/>
  <c r="S773" i="17"/>
  <c r="R773" i="17"/>
  <c r="Q773" i="17"/>
  <c r="K773" i="17"/>
  <c r="D773" i="17"/>
  <c r="C773" i="17"/>
  <c r="B773" i="17"/>
  <c r="A773" i="17"/>
  <c r="D772" i="17"/>
  <c r="C772" i="17"/>
  <c r="B772" i="17"/>
  <c r="A772" i="17"/>
  <c r="BM771" i="17"/>
  <c r="BL771" i="17"/>
  <c r="BK771" i="17"/>
  <c r="BJ771" i="17"/>
  <c r="U771" i="17"/>
  <c r="Y771" i="17" s="1"/>
  <c r="T771" i="17"/>
  <c r="S771" i="17"/>
  <c r="R771" i="17"/>
  <c r="Q771" i="17"/>
  <c r="K771" i="17"/>
  <c r="D771" i="17"/>
  <c r="X771" i="17" s="1"/>
  <c r="AB771" i="17" s="1"/>
  <c r="C771" i="17"/>
  <c r="W771" i="17" s="1"/>
  <c r="AA771" i="17" s="1"/>
  <c r="B771" i="17"/>
  <c r="V771" i="17" s="1"/>
  <c r="Z771" i="17" s="1"/>
  <c r="A771" i="17"/>
  <c r="BM770" i="17"/>
  <c r="BL770" i="17"/>
  <c r="BK770" i="17"/>
  <c r="BJ770" i="17"/>
  <c r="T770" i="17"/>
  <c r="S770" i="17"/>
  <c r="R770" i="17"/>
  <c r="Q770" i="17"/>
  <c r="K770" i="17"/>
  <c r="D770" i="17"/>
  <c r="C770" i="17"/>
  <c r="B770" i="17"/>
  <c r="A770" i="17"/>
  <c r="D769" i="17"/>
  <c r="C769" i="17"/>
  <c r="B769" i="17"/>
  <c r="A769" i="17"/>
  <c r="BM768" i="17"/>
  <c r="BL768" i="17"/>
  <c r="BK768" i="17"/>
  <c r="BJ768" i="17"/>
  <c r="T768" i="17"/>
  <c r="S768" i="17"/>
  <c r="R768" i="17"/>
  <c r="Q768" i="17"/>
  <c r="K768" i="17"/>
  <c r="D768" i="17"/>
  <c r="C768" i="17"/>
  <c r="B768" i="17"/>
  <c r="A768" i="17"/>
  <c r="BM767" i="17"/>
  <c r="BL767" i="17"/>
  <c r="BK767" i="17"/>
  <c r="BJ767" i="17"/>
  <c r="T767" i="17"/>
  <c r="S767" i="17"/>
  <c r="R767" i="17"/>
  <c r="Q767" i="17"/>
  <c r="K767" i="17"/>
  <c r="D767" i="17"/>
  <c r="C767" i="17"/>
  <c r="B767" i="17"/>
  <c r="A767" i="17"/>
  <c r="T766" i="17"/>
  <c r="S766" i="17"/>
  <c r="R766" i="17"/>
  <c r="Q766" i="17"/>
  <c r="K766" i="17"/>
  <c r="D766" i="17"/>
  <c r="C766" i="17"/>
  <c r="B766" i="17"/>
  <c r="A766" i="17"/>
  <c r="BM765" i="17"/>
  <c r="BL765" i="17"/>
  <c r="BK765" i="17"/>
  <c r="BJ765" i="17"/>
  <c r="D765" i="17"/>
  <c r="C765" i="17"/>
  <c r="B765" i="17"/>
  <c r="A765" i="17"/>
  <c r="BM764" i="17"/>
  <c r="BL764" i="17"/>
  <c r="BK764" i="17"/>
  <c r="BJ764" i="17"/>
  <c r="T764" i="17"/>
  <c r="S764" i="17"/>
  <c r="R764" i="17"/>
  <c r="Q764" i="17"/>
  <c r="K764" i="17"/>
  <c r="D764" i="17"/>
  <c r="C764" i="17"/>
  <c r="B764" i="17"/>
  <c r="A764" i="17"/>
  <c r="T763" i="17"/>
  <c r="S763" i="17"/>
  <c r="R763" i="17"/>
  <c r="Q763" i="17"/>
  <c r="K763" i="17"/>
  <c r="D763" i="17"/>
  <c r="C763" i="17"/>
  <c r="B763" i="17"/>
  <c r="A763" i="17"/>
  <c r="BM762" i="17"/>
  <c r="BL762" i="17"/>
  <c r="BK762" i="17"/>
  <c r="BJ762" i="17"/>
  <c r="T762" i="17"/>
  <c r="S762" i="17"/>
  <c r="R762" i="17"/>
  <c r="Q762" i="17"/>
  <c r="K762" i="17"/>
  <c r="D762" i="17"/>
  <c r="C762" i="17"/>
  <c r="B762" i="17"/>
  <c r="V762" i="17" s="1"/>
  <c r="Z762" i="17" s="1"/>
  <c r="A762" i="17"/>
  <c r="U762" i="17" s="1"/>
  <c r="Y762" i="17" s="1"/>
  <c r="BM761" i="17"/>
  <c r="BL761" i="17"/>
  <c r="BK761" i="17"/>
  <c r="BJ761" i="17"/>
  <c r="T761" i="17"/>
  <c r="S761" i="17"/>
  <c r="R761" i="17"/>
  <c r="Q761" i="17"/>
  <c r="K761" i="17"/>
  <c r="D761" i="17"/>
  <c r="C761" i="17"/>
  <c r="B761" i="17"/>
  <c r="V761" i="17" s="1"/>
  <c r="Z761" i="17" s="1"/>
  <c r="A761" i="17"/>
  <c r="U761" i="17" s="1"/>
  <c r="Y761" i="17" s="1"/>
  <c r="BM760" i="17"/>
  <c r="BL760" i="17"/>
  <c r="BK760" i="17"/>
  <c r="BJ760" i="17"/>
  <c r="T760" i="17"/>
  <c r="S760" i="17"/>
  <c r="R760" i="17"/>
  <c r="Q760" i="17"/>
  <c r="K760" i="17"/>
  <c r="D760" i="17"/>
  <c r="C760" i="17"/>
  <c r="B760" i="17"/>
  <c r="V760" i="17" s="1"/>
  <c r="Z760" i="17" s="1"/>
  <c r="A760" i="17"/>
  <c r="U760" i="17" s="1"/>
  <c r="Y760" i="17" s="1"/>
  <c r="T759" i="17"/>
  <c r="S759" i="17"/>
  <c r="R759" i="17"/>
  <c r="Q759" i="17"/>
  <c r="K759" i="17"/>
  <c r="D759" i="17"/>
  <c r="C759" i="17"/>
  <c r="B759" i="17"/>
  <c r="A759" i="17"/>
  <c r="BM758" i="17"/>
  <c r="BL758" i="17"/>
  <c r="BK758" i="17"/>
  <c r="BJ758" i="17"/>
  <c r="T758" i="17"/>
  <c r="S758" i="17"/>
  <c r="R758" i="17"/>
  <c r="Q758" i="17"/>
  <c r="K758" i="17"/>
  <c r="D758" i="17"/>
  <c r="C758" i="17"/>
  <c r="B758" i="17"/>
  <c r="A758" i="17"/>
  <c r="BM757" i="17"/>
  <c r="BL757" i="17"/>
  <c r="BK757" i="17"/>
  <c r="BJ757" i="17"/>
  <c r="T757" i="17"/>
  <c r="S757" i="17"/>
  <c r="R757" i="17"/>
  <c r="Q757" i="17"/>
  <c r="K757" i="17"/>
  <c r="D757" i="17"/>
  <c r="C757" i="17"/>
  <c r="B757" i="17"/>
  <c r="A757" i="17"/>
  <c r="BM756" i="17"/>
  <c r="BL756" i="17"/>
  <c r="BK756" i="17"/>
  <c r="BJ756" i="17"/>
  <c r="T756" i="17"/>
  <c r="S756" i="17"/>
  <c r="R756" i="17"/>
  <c r="Q756" i="17"/>
  <c r="K756" i="17"/>
  <c r="D756" i="17"/>
  <c r="C756" i="17"/>
  <c r="B756" i="17"/>
  <c r="A756" i="17"/>
  <c r="BM755" i="17"/>
  <c r="BL755" i="17"/>
  <c r="BK755" i="17"/>
  <c r="BJ755" i="17"/>
  <c r="T755" i="17"/>
  <c r="S755" i="17"/>
  <c r="R755" i="17"/>
  <c r="Q755" i="17"/>
  <c r="K755" i="17"/>
  <c r="D755" i="17"/>
  <c r="C755" i="17"/>
  <c r="B755" i="17"/>
  <c r="A755" i="17"/>
  <c r="BM754" i="17"/>
  <c r="BL754" i="17"/>
  <c r="BK754" i="17"/>
  <c r="BJ754" i="17"/>
  <c r="T754" i="17"/>
  <c r="S754" i="17"/>
  <c r="R754" i="17"/>
  <c r="Q754" i="17"/>
  <c r="K754" i="17"/>
  <c r="D754" i="17"/>
  <c r="C754" i="17"/>
  <c r="B754" i="17"/>
  <c r="A754" i="17"/>
  <c r="BM753" i="17"/>
  <c r="BL753" i="17"/>
  <c r="BK753" i="17"/>
  <c r="BJ753" i="17"/>
  <c r="D753" i="17"/>
  <c r="C753" i="17"/>
  <c r="W753" i="17" s="1"/>
  <c r="AA753" i="17" s="1"/>
  <c r="B753" i="17"/>
  <c r="V753" i="17" s="1"/>
  <c r="Z753" i="17" s="1"/>
  <c r="A753" i="17"/>
  <c r="U753" i="17" s="1"/>
  <c r="Y753" i="17" s="1"/>
  <c r="BM752" i="17"/>
  <c r="BL752" i="17"/>
  <c r="BK752" i="17"/>
  <c r="BJ752" i="17"/>
  <c r="AK752" i="17"/>
  <c r="D752" i="17"/>
  <c r="C752" i="17"/>
  <c r="B752" i="17"/>
  <c r="A752" i="17"/>
  <c r="BM751" i="17"/>
  <c r="BL751" i="17"/>
  <c r="BK751" i="17"/>
  <c r="BJ751" i="17"/>
  <c r="T751" i="17"/>
  <c r="S751" i="17"/>
  <c r="R751" i="17"/>
  <c r="Q751" i="17"/>
  <c r="K751" i="17"/>
  <c r="D751" i="17"/>
  <c r="C751" i="17"/>
  <c r="B751" i="17"/>
  <c r="V751" i="17" s="1"/>
  <c r="Z751" i="17" s="1"/>
  <c r="A751" i="17"/>
  <c r="BM750" i="17"/>
  <c r="BL750" i="17"/>
  <c r="BK750" i="17"/>
  <c r="BJ750" i="17"/>
  <c r="T750" i="17"/>
  <c r="S750" i="17"/>
  <c r="R750" i="17"/>
  <c r="Q750" i="17"/>
  <c r="K750" i="17"/>
  <c r="D750" i="17"/>
  <c r="C750" i="17"/>
  <c r="B750" i="17"/>
  <c r="A750" i="17"/>
  <c r="BM749" i="17"/>
  <c r="BL749" i="17"/>
  <c r="BK749" i="17"/>
  <c r="BJ749" i="17"/>
  <c r="T749" i="17"/>
  <c r="S749" i="17"/>
  <c r="R749" i="17"/>
  <c r="Q749" i="17"/>
  <c r="K749" i="17"/>
  <c r="D749" i="17"/>
  <c r="C749" i="17"/>
  <c r="B749" i="17"/>
  <c r="V749" i="17" s="1"/>
  <c r="Z749" i="17" s="1"/>
  <c r="A749" i="17"/>
  <c r="BM748" i="17"/>
  <c r="BL748" i="17"/>
  <c r="BK748" i="17"/>
  <c r="BJ748" i="17"/>
  <c r="T748" i="17"/>
  <c r="S748" i="17"/>
  <c r="R748" i="17"/>
  <c r="Q748" i="17"/>
  <c r="K748" i="17"/>
  <c r="D748" i="17"/>
  <c r="C748" i="17"/>
  <c r="B748" i="17"/>
  <c r="A748" i="17"/>
  <c r="T747" i="17"/>
  <c r="S747" i="17"/>
  <c r="R747" i="17"/>
  <c r="Q747" i="17"/>
  <c r="K747" i="17"/>
  <c r="D747" i="17"/>
  <c r="C747" i="17"/>
  <c r="B747" i="17"/>
  <c r="A747" i="17"/>
  <c r="T746" i="17"/>
  <c r="S746" i="17"/>
  <c r="R746" i="17"/>
  <c r="Q746" i="17"/>
  <c r="K746" i="17"/>
  <c r="D746" i="17"/>
  <c r="C746" i="17"/>
  <c r="B746" i="17"/>
  <c r="A746" i="17"/>
  <c r="BM745" i="17"/>
  <c r="BL745" i="17"/>
  <c r="BK745" i="17"/>
  <c r="BJ745" i="17"/>
  <c r="D745" i="17"/>
  <c r="C745" i="17"/>
  <c r="B745" i="17"/>
  <c r="V745" i="17" s="1"/>
  <c r="Z745" i="17" s="1"/>
  <c r="A745" i="17"/>
  <c r="BM744" i="17"/>
  <c r="BL744" i="17"/>
  <c r="BK744" i="17"/>
  <c r="BJ744" i="17"/>
  <c r="T744" i="17"/>
  <c r="S744" i="17"/>
  <c r="R744" i="17"/>
  <c r="Q744" i="17"/>
  <c r="K744" i="17"/>
  <c r="D744" i="17"/>
  <c r="C744" i="17"/>
  <c r="B744" i="17"/>
  <c r="V744" i="17" s="1"/>
  <c r="Z744" i="17" s="1"/>
  <c r="A744" i="17"/>
  <c r="U744" i="17" s="1"/>
  <c r="Y744" i="17" s="1"/>
  <c r="BM743" i="17"/>
  <c r="BL743" i="17"/>
  <c r="BK743" i="17"/>
  <c r="BJ743" i="17"/>
  <c r="T743" i="17"/>
  <c r="S743" i="17"/>
  <c r="R743" i="17"/>
  <c r="Q743" i="17"/>
  <c r="K743" i="17"/>
  <c r="D743" i="17"/>
  <c r="C743" i="17"/>
  <c r="B743" i="17"/>
  <c r="A743" i="17"/>
  <c r="BM742" i="17"/>
  <c r="BL742" i="17"/>
  <c r="BK742" i="17"/>
  <c r="BJ742" i="17"/>
  <c r="T742" i="17"/>
  <c r="S742" i="17"/>
  <c r="R742" i="17"/>
  <c r="Q742" i="17"/>
  <c r="K742" i="17"/>
  <c r="D742" i="17"/>
  <c r="C742" i="17"/>
  <c r="B742" i="17"/>
  <c r="A742" i="17"/>
  <c r="BM741" i="17"/>
  <c r="BL741" i="17"/>
  <c r="BK741" i="17"/>
  <c r="BJ741" i="17"/>
  <c r="T741" i="17"/>
  <c r="S741" i="17"/>
  <c r="R741" i="17"/>
  <c r="Q741" i="17"/>
  <c r="K741" i="17"/>
  <c r="D741" i="17"/>
  <c r="X741" i="17" s="1"/>
  <c r="AB741" i="17" s="1"/>
  <c r="C741" i="17"/>
  <c r="W741" i="17" s="1"/>
  <c r="AA741" i="17" s="1"/>
  <c r="B741" i="17"/>
  <c r="V741" i="17" s="1"/>
  <c r="Z741" i="17" s="1"/>
  <c r="A741" i="17"/>
  <c r="BM740" i="17"/>
  <c r="BL740" i="17"/>
  <c r="BK740" i="17"/>
  <c r="BJ740" i="17"/>
  <c r="T740" i="17"/>
  <c r="S740" i="17"/>
  <c r="R740" i="17"/>
  <c r="Q740" i="17"/>
  <c r="K740" i="17"/>
  <c r="D740" i="17"/>
  <c r="C740" i="17"/>
  <c r="B740" i="17"/>
  <c r="V740" i="17" s="1"/>
  <c r="Z740" i="17" s="1"/>
  <c r="A740" i="17"/>
  <c r="U740" i="17" s="1"/>
  <c r="Y740" i="17" s="1"/>
  <c r="D739" i="17"/>
  <c r="C739" i="17"/>
  <c r="B739" i="17"/>
  <c r="A739" i="17"/>
  <c r="BM738" i="17"/>
  <c r="BL738" i="17"/>
  <c r="BK738" i="17"/>
  <c r="BJ738" i="17"/>
  <c r="AK738" i="17"/>
  <c r="D738" i="17"/>
  <c r="C738" i="17"/>
  <c r="B738" i="17"/>
  <c r="V738" i="17" s="1"/>
  <c r="Z738" i="17" s="1"/>
  <c r="A738" i="17"/>
  <c r="BM737" i="17"/>
  <c r="BL737" i="17"/>
  <c r="BK737" i="17"/>
  <c r="BJ737" i="17"/>
  <c r="AR737" i="17"/>
  <c r="AV737" i="17" s="1"/>
  <c r="AQ737" i="17"/>
  <c r="AU737" i="17" s="1"/>
  <c r="AP737" i="17"/>
  <c r="AT737" i="17" s="1"/>
  <c r="AO737" i="17"/>
  <c r="AW737" i="17" s="1"/>
  <c r="T737" i="17"/>
  <c r="S737" i="17"/>
  <c r="R737" i="17"/>
  <c r="Q737" i="17"/>
  <c r="K737" i="17"/>
  <c r="D737" i="17"/>
  <c r="C737" i="17"/>
  <c r="B737" i="17"/>
  <c r="V737" i="17" s="1"/>
  <c r="Z737" i="17" s="1"/>
  <c r="A737" i="17"/>
  <c r="U737" i="17" s="1"/>
  <c r="Y737" i="17" s="1"/>
  <c r="BM736" i="17"/>
  <c r="BL736" i="17"/>
  <c r="BK736" i="17"/>
  <c r="BJ736" i="17"/>
  <c r="AR736" i="17"/>
  <c r="AV736" i="17" s="1"/>
  <c r="BG736" i="17" s="1"/>
  <c r="AQ736" i="17"/>
  <c r="AU736" i="17" s="1"/>
  <c r="AP736" i="17"/>
  <c r="AT736" i="17" s="1"/>
  <c r="AO736" i="17"/>
  <c r="AW736" i="17" s="1"/>
  <c r="T736" i="17"/>
  <c r="S736" i="17"/>
  <c r="R736" i="17"/>
  <c r="Q736" i="17"/>
  <c r="K736" i="17"/>
  <c r="D736" i="17"/>
  <c r="C736" i="17"/>
  <c r="W736" i="17" s="1"/>
  <c r="AA736" i="17" s="1"/>
  <c r="B736" i="17"/>
  <c r="V736" i="17" s="1"/>
  <c r="Z736" i="17" s="1"/>
  <c r="A736" i="17"/>
  <c r="BM735" i="17"/>
  <c r="BL735" i="17"/>
  <c r="BK735" i="17"/>
  <c r="BJ735" i="17"/>
  <c r="T735" i="17"/>
  <c r="S735" i="17"/>
  <c r="R735" i="17"/>
  <c r="Q735" i="17"/>
  <c r="K735" i="17"/>
  <c r="D735" i="17"/>
  <c r="C735" i="17"/>
  <c r="B735" i="17"/>
  <c r="A735" i="17"/>
  <c r="BM734" i="17"/>
  <c r="BL734" i="17"/>
  <c r="BK734" i="17"/>
  <c r="BJ734" i="17"/>
  <c r="AR734" i="17"/>
  <c r="AQ734" i="17"/>
  <c r="AP734" i="17"/>
  <c r="AO734" i="17"/>
  <c r="AS734" i="17" s="1"/>
  <c r="T734" i="17"/>
  <c r="S734" i="17"/>
  <c r="R734" i="17"/>
  <c r="Q734" i="17"/>
  <c r="K734" i="17"/>
  <c r="D734" i="17"/>
  <c r="C734" i="17"/>
  <c r="B734" i="17"/>
  <c r="A734" i="17"/>
  <c r="AR733" i="17"/>
  <c r="AQ733" i="17"/>
  <c r="AP733" i="17"/>
  <c r="AO733" i="17"/>
  <c r="AS733" i="17" s="1"/>
  <c r="T733" i="17"/>
  <c r="S733" i="17"/>
  <c r="R733" i="17"/>
  <c r="Q733" i="17"/>
  <c r="K733" i="17"/>
  <c r="D733" i="17"/>
  <c r="C733" i="17"/>
  <c r="B733" i="17"/>
  <c r="A733" i="17"/>
  <c r="AS732" i="17"/>
  <c r="AR732" i="17"/>
  <c r="AQ732" i="17"/>
  <c r="AP732" i="17"/>
  <c r="AO732" i="17"/>
  <c r="T732" i="17"/>
  <c r="S732" i="17"/>
  <c r="R732" i="17"/>
  <c r="Q732" i="17"/>
  <c r="K732" i="17"/>
  <c r="D732" i="17"/>
  <c r="C732" i="17"/>
  <c r="B732" i="17"/>
  <c r="A732" i="17"/>
  <c r="BM731" i="17"/>
  <c r="BL731" i="17"/>
  <c r="BK731" i="17"/>
  <c r="BJ731" i="17"/>
  <c r="AR731" i="17"/>
  <c r="AQ731" i="17"/>
  <c r="AP731" i="17"/>
  <c r="AO731" i="17"/>
  <c r="AS731" i="17" s="1"/>
  <c r="T731" i="17"/>
  <c r="S731" i="17"/>
  <c r="R731" i="17"/>
  <c r="Q731" i="17"/>
  <c r="K731" i="17"/>
  <c r="D731" i="17"/>
  <c r="C731" i="17"/>
  <c r="B731" i="17"/>
  <c r="A731" i="17"/>
  <c r="BM730" i="17"/>
  <c r="BL730" i="17"/>
  <c r="BK730" i="17"/>
  <c r="BJ730" i="17"/>
  <c r="AS730" i="17"/>
  <c r="AR730" i="17"/>
  <c r="AQ730" i="17"/>
  <c r="AP730" i="17"/>
  <c r="AO730" i="17"/>
  <c r="T730" i="17"/>
  <c r="S730" i="17"/>
  <c r="R730" i="17"/>
  <c r="Q730" i="17"/>
  <c r="K730" i="17"/>
  <c r="D730" i="17"/>
  <c r="C730" i="17"/>
  <c r="B730" i="17"/>
  <c r="A730" i="17"/>
  <c r="BM729" i="17"/>
  <c r="BL729" i="17"/>
  <c r="BK729" i="17"/>
  <c r="BJ729" i="17"/>
  <c r="AR729" i="17"/>
  <c r="AV729" i="17" s="1"/>
  <c r="BG729" i="17" s="1"/>
  <c r="AQ729" i="17"/>
  <c r="AU729" i="17" s="1"/>
  <c r="AP729" i="17"/>
  <c r="AT729" i="17" s="1"/>
  <c r="AO729" i="17"/>
  <c r="AW729" i="17" s="1"/>
  <c r="T729" i="17"/>
  <c r="S729" i="17"/>
  <c r="R729" i="17"/>
  <c r="Q729" i="17"/>
  <c r="K729" i="17"/>
  <c r="D729" i="17"/>
  <c r="C729" i="17"/>
  <c r="B729" i="17"/>
  <c r="A729" i="17"/>
  <c r="U729" i="17" s="1"/>
  <c r="Y729" i="17" s="1"/>
  <c r="BM728" i="17"/>
  <c r="BL728" i="17"/>
  <c r="BK728" i="17"/>
  <c r="BJ728" i="17"/>
  <c r="AR728" i="17"/>
  <c r="AV728" i="17" s="1"/>
  <c r="AQ728" i="17"/>
  <c r="AU728" i="17" s="1"/>
  <c r="AP728" i="17"/>
  <c r="AT728" i="17" s="1"/>
  <c r="AO728" i="17"/>
  <c r="AS728" i="17" s="1"/>
  <c r="T728" i="17"/>
  <c r="S728" i="17"/>
  <c r="R728" i="17"/>
  <c r="Q728" i="17"/>
  <c r="K728" i="17"/>
  <c r="D728" i="17"/>
  <c r="C728" i="17"/>
  <c r="B728" i="17"/>
  <c r="A728" i="17"/>
  <c r="BM727" i="17"/>
  <c r="BL727" i="17"/>
  <c r="BK727" i="17"/>
  <c r="BJ727" i="17"/>
  <c r="AR727" i="17"/>
  <c r="AV727" i="17" s="1"/>
  <c r="AQ727" i="17"/>
  <c r="AU727" i="17" s="1"/>
  <c r="AP727" i="17"/>
  <c r="AT727" i="17" s="1"/>
  <c r="AO727" i="17"/>
  <c r="T727" i="17"/>
  <c r="S727" i="17"/>
  <c r="R727" i="17"/>
  <c r="Q727" i="17"/>
  <c r="K727" i="17"/>
  <c r="D727" i="17"/>
  <c r="C727" i="17"/>
  <c r="B727" i="17"/>
  <c r="A727" i="17"/>
  <c r="BM726" i="17"/>
  <c r="BL726" i="17"/>
  <c r="BK726" i="17"/>
  <c r="BJ726" i="17"/>
  <c r="AU726" i="17"/>
  <c r="AR726" i="17"/>
  <c r="AV726" i="17" s="1"/>
  <c r="AQ726" i="17"/>
  <c r="AP726" i="17"/>
  <c r="AT726" i="17" s="1"/>
  <c r="AO726" i="17"/>
  <c r="AW726" i="17" s="1"/>
  <c r="T726" i="17"/>
  <c r="S726" i="17"/>
  <c r="R726" i="17"/>
  <c r="Q726" i="17"/>
  <c r="K726" i="17"/>
  <c r="D726" i="17"/>
  <c r="C726" i="17"/>
  <c r="B726" i="17"/>
  <c r="A726" i="17"/>
  <c r="BM725" i="17"/>
  <c r="BL725" i="17"/>
  <c r="BK725" i="17"/>
  <c r="BJ725" i="17"/>
  <c r="T725" i="17"/>
  <c r="S725" i="17"/>
  <c r="R725" i="17"/>
  <c r="Q725" i="17"/>
  <c r="K725" i="17"/>
  <c r="D725" i="17"/>
  <c r="C725" i="17"/>
  <c r="B725" i="17"/>
  <c r="A725" i="17"/>
  <c r="BM724" i="17"/>
  <c r="BL724" i="17"/>
  <c r="BK724" i="17"/>
  <c r="BJ724" i="17"/>
  <c r="AR724" i="17"/>
  <c r="AV724" i="17" s="1"/>
  <c r="AQ724" i="17"/>
  <c r="AU724" i="17" s="1"/>
  <c r="AP724" i="17"/>
  <c r="AT724" i="17" s="1"/>
  <c r="AO724" i="17"/>
  <c r="AS724" i="17" s="1"/>
  <c r="T724" i="17"/>
  <c r="S724" i="17"/>
  <c r="R724" i="17"/>
  <c r="Q724" i="17"/>
  <c r="K724" i="17"/>
  <c r="D724" i="17"/>
  <c r="C724" i="17"/>
  <c r="B724" i="17"/>
  <c r="A724" i="17"/>
  <c r="BM723" i="17"/>
  <c r="BL723" i="17"/>
  <c r="BK723" i="17"/>
  <c r="BJ723" i="17"/>
  <c r="AR723" i="17"/>
  <c r="AV723" i="17" s="1"/>
  <c r="AQ723" i="17"/>
  <c r="AU723" i="17" s="1"/>
  <c r="AP723" i="17"/>
  <c r="AT723" i="17" s="1"/>
  <c r="AO723" i="17"/>
  <c r="AW723" i="17" s="1"/>
  <c r="T723" i="17"/>
  <c r="S723" i="17"/>
  <c r="R723" i="17"/>
  <c r="Q723" i="17"/>
  <c r="K723" i="17"/>
  <c r="D723" i="17"/>
  <c r="C723" i="17"/>
  <c r="B723" i="17"/>
  <c r="A723" i="17"/>
  <c r="BM722" i="17"/>
  <c r="BL722" i="17"/>
  <c r="BK722" i="17"/>
  <c r="BJ722" i="17"/>
  <c r="AR722" i="17"/>
  <c r="AV722" i="17" s="1"/>
  <c r="AQ722" i="17"/>
  <c r="AU722" i="17" s="1"/>
  <c r="AP722" i="17"/>
  <c r="AT722" i="17" s="1"/>
  <c r="AO722" i="17"/>
  <c r="AS722" i="17" s="1"/>
  <c r="T722" i="17"/>
  <c r="S722" i="17"/>
  <c r="R722" i="17"/>
  <c r="Q722" i="17"/>
  <c r="K722" i="17"/>
  <c r="D722" i="17"/>
  <c r="C722" i="17"/>
  <c r="B722" i="17"/>
  <c r="A722" i="17"/>
  <c r="BM721" i="17"/>
  <c r="BL721" i="17"/>
  <c r="BK721" i="17"/>
  <c r="BJ721" i="17"/>
  <c r="AR721" i="17"/>
  <c r="AV721" i="17" s="1"/>
  <c r="AQ721" i="17"/>
  <c r="AU721" i="17" s="1"/>
  <c r="AP721" i="17"/>
  <c r="AT721" i="17" s="1"/>
  <c r="AO721" i="17"/>
  <c r="T721" i="17"/>
  <c r="S721" i="17"/>
  <c r="R721" i="17"/>
  <c r="Q721" i="17"/>
  <c r="K721" i="17"/>
  <c r="D721" i="17"/>
  <c r="C721" i="17"/>
  <c r="B721" i="17"/>
  <c r="A721" i="17"/>
  <c r="BM720" i="17"/>
  <c r="BL720" i="17"/>
  <c r="BK720" i="17"/>
  <c r="BJ720" i="17"/>
  <c r="AR720" i="17"/>
  <c r="AV720" i="17" s="1"/>
  <c r="AQ720" i="17"/>
  <c r="AU720" i="17" s="1"/>
  <c r="AP720" i="17"/>
  <c r="AT720" i="17" s="1"/>
  <c r="AO720" i="17"/>
  <c r="AS720" i="17" s="1"/>
  <c r="T720" i="17"/>
  <c r="S720" i="17"/>
  <c r="R720" i="17"/>
  <c r="Q720" i="17"/>
  <c r="K720" i="17"/>
  <c r="D720" i="17"/>
  <c r="C720" i="17"/>
  <c r="B720" i="17"/>
  <c r="A720" i="17"/>
  <c r="BM719" i="17"/>
  <c r="BL719" i="17"/>
  <c r="BK719" i="17"/>
  <c r="BJ719" i="17"/>
  <c r="AV719" i="17"/>
  <c r="AU719" i="17"/>
  <c r="AR719" i="17"/>
  <c r="AQ719" i="17"/>
  <c r="AP719" i="17"/>
  <c r="AT719" i="17" s="1"/>
  <c r="AO719" i="17"/>
  <c r="AS719" i="17" s="1"/>
  <c r="AC719" i="17"/>
  <c r="AG719" i="17" s="1"/>
  <c r="AM719" i="17" s="1"/>
  <c r="T719" i="17"/>
  <c r="S719" i="17"/>
  <c r="R719" i="17"/>
  <c r="Q719" i="17"/>
  <c r="K719" i="17"/>
  <c r="D719" i="17"/>
  <c r="C719" i="17"/>
  <c r="B719" i="17"/>
  <c r="V719" i="17" s="1"/>
  <c r="Z719" i="17" s="1"/>
  <c r="A719" i="17"/>
  <c r="BM718" i="17"/>
  <c r="BL718" i="17"/>
  <c r="BK718" i="17"/>
  <c r="BJ718" i="17"/>
  <c r="D718" i="17"/>
  <c r="C718" i="17"/>
  <c r="B718" i="17"/>
  <c r="A718" i="17"/>
  <c r="BM717" i="17"/>
  <c r="BL717" i="17"/>
  <c r="BK717" i="17"/>
  <c r="BJ717" i="17"/>
  <c r="AR717" i="17"/>
  <c r="AV717" i="17" s="1"/>
  <c r="AQ717" i="17"/>
  <c r="AU717" i="17" s="1"/>
  <c r="AP717" i="17"/>
  <c r="AT717" i="17" s="1"/>
  <c r="AO717" i="17"/>
  <c r="T717" i="17"/>
  <c r="S717" i="17"/>
  <c r="R717" i="17"/>
  <c r="Q717" i="17"/>
  <c r="K717" i="17"/>
  <c r="D717" i="17"/>
  <c r="C717" i="17"/>
  <c r="B717" i="17"/>
  <c r="A717" i="17"/>
  <c r="BM716" i="17"/>
  <c r="BL716" i="17"/>
  <c r="BK716" i="17"/>
  <c r="BJ716" i="17"/>
  <c r="AT716" i="17"/>
  <c r="AR716" i="17"/>
  <c r="AV716" i="17" s="1"/>
  <c r="AQ716" i="17"/>
  <c r="AU716" i="17" s="1"/>
  <c r="AP716" i="17"/>
  <c r="AO716" i="17"/>
  <c r="AW716" i="17" s="1"/>
  <c r="T716" i="17"/>
  <c r="S716" i="17"/>
  <c r="R716" i="17"/>
  <c r="Q716" i="17"/>
  <c r="K716" i="17"/>
  <c r="D716" i="17"/>
  <c r="C716" i="17"/>
  <c r="B716" i="17"/>
  <c r="A716" i="17"/>
  <c r="BM715" i="17"/>
  <c r="BL715" i="17"/>
  <c r="BK715" i="17"/>
  <c r="BJ715" i="17"/>
  <c r="AR715" i="17"/>
  <c r="AV715" i="17" s="1"/>
  <c r="AQ715" i="17"/>
  <c r="AU715" i="17" s="1"/>
  <c r="AP715" i="17"/>
  <c r="AT715" i="17" s="1"/>
  <c r="AO715" i="17"/>
  <c r="AW715" i="17" s="1"/>
  <c r="T715" i="17"/>
  <c r="S715" i="17"/>
  <c r="R715" i="17"/>
  <c r="Q715" i="17"/>
  <c r="K715" i="17"/>
  <c r="D715" i="17"/>
  <c r="C715" i="17"/>
  <c r="B715" i="17"/>
  <c r="A715" i="17"/>
  <c r="BM714" i="17"/>
  <c r="BL714" i="17"/>
  <c r="BK714" i="17"/>
  <c r="BJ714" i="17"/>
  <c r="AR714" i="17"/>
  <c r="AV714" i="17" s="1"/>
  <c r="AQ714" i="17"/>
  <c r="AU714" i="17" s="1"/>
  <c r="AP714" i="17"/>
  <c r="AT714" i="17" s="1"/>
  <c r="AO714" i="17"/>
  <c r="T714" i="17"/>
  <c r="S714" i="17"/>
  <c r="R714" i="17"/>
  <c r="Q714" i="17"/>
  <c r="K714" i="17"/>
  <c r="D714" i="17"/>
  <c r="C714" i="17"/>
  <c r="B714" i="17"/>
  <c r="A714" i="17"/>
  <c r="BM713" i="17"/>
  <c r="BL713" i="17"/>
  <c r="BK713" i="17"/>
  <c r="BJ713" i="17"/>
  <c r="AW713" i="17"/>
  <c r="AR713" i="17"/>
  <c r="AV713" i="17" s="1"/>
  <c r="AQ713" i="17"/>
  <c r="AU713" i="17" s="1"/>
  <c r="AP713" i="17"/>
  <c r="AT713" i="17" s="1"/>
  <c r="AO713" i="17"/>
  <c r="AS713" i="17" s="1"/>
  <c r="T713" i="17"/>
  <c r="S713" i="17"/>
  <c r="R713" i="17"/>
  <c r="Q713" i="17"/>
  <c r="K713" i="17"/>
  <c r="D713" i="17"/>
  <c r="C713" i="17"/>
  <c r="B713" i="17"/>
  <c r="A713" i="17"/>
  <c r="AR712" i="17"/>
  <c r="AV712" i="17" s="1"/>
  <c r="AQ712" i="17"/>
  <c r="AU712" i="17" s="1"/>
  <c r="AP712" i="17"/>
  <c r="AT712" i="17" s="1"/>
  <c r="AO712" i="17"/>
  <c r="AS712" i="17" s="1"/>
  <c r="T712" i="17"/>
  <c r="S712" i="17"/>
  <c r="R712" i="17"/>
  <c r="Q712" i="17"/>
  <c r="K712" i="17"/>
  <c r="D712" i="17"/>
  <c r="C712" i="17"/>
  <c r="B712" i="17"/>
  <c r="A712" i="17"/>
  <c r="BM711" i="17"/>
  <c r="BL711" i="17"/>
  <c r="BK711" i="17"/>
  <c r="BJ711" i="17"/>
  <c r="AR711" i="17"/>
  <c r="AV711" i="17" s="1"/>
  <c r="BG711" i="17" s="1"/>
  <c r="AQ711" i="17"/>
  <c r="AU711" i="17" s="1"/>
  <c r="AP711" i="17"/>
  <c r="AT711" i="17" s="1"/>
  <c r="AO711" i="17"/>
  <c r="AW711" i="17" s="1"/>
  <c r="T711" i="17"/>
  <c r="S711" i="17"/>
  <c r="R711" i="17"/>
  <c r="Q711" i="17"/>
  <c r="K711" i="17"/>
  <c r="D711" i="17"/>
  <c r="C711" i="17"/>
  <c r="B711" i="17"/>
  <c r="A711" i="17"/>
  <c r="BM710" i="17"/>
  <c r="BL710" i="17"/>
  <c r="BK710" i="17"/>
  <c r="BJ710" i="17"/>
  <c r="AR710" i="17"/>
  <c r="AV710" i="17" s="1"/>
  <c r="AQ710" i="17"/>
  <c r="AU710" i="17" s="1"/>
  <c r="AP710" i="17"/>
  <c r="AT710" i="17" s="1"/>
  <c r="AO710" i="17"/>
  <c r="AW710" i="17" s="1"/>
  <c r="T710" i="17"/>
  <c r="S710" i="17"/>
  <c r="R710" i="17"/>
  <c r="Q710" i="17"/>
  <c r="K710" i="17"/>
  <c r="D710" i="17"/>
  <c r="C710" i="17"/>
  <c r="B710" i="17"/>
  <c r="A710" i="17"/>
  <c r="BM709" i="17"/>
  <c r="BL709" i="17"/>
  <c r="BK709" i="17"/>
  <c r="BJ709" i="17"/>
  <c r="AR709" i="17"/>
  <c r="AV709" i="17" s="1"/>
  <c r="AQ709" i="17"/>
  <c r="AU709" i="17" s="1"/>
  <c r="AP709" i="17"/>
  <c r="AT709" i="17" s="1"/>
  <c r="AO709" i="17"/>
  <c r="T709" i="17"/>
  <c r="S709" i="17"/>
  <c r="R709" i="17"/>
  <c r="Q709" i="17"/>
  <c r="K709" i="17"/>
  <c r="D709" i="17"/>
  <c r="C709" i="17"/>
  <c r="B709" i="17"/>
  <c r="A709" i="17"/>
  <c r="BM708" i="17"/>
  <c r="BL708" i="17"/>
  <c r="BK708" i="17"/>
  <c r="BJ708" i="17"/>
  <c r="AR708" i="17"/>
  <c r="AV708" i="17" s="1"/>
  <c r="AQ708" i="17"/>
  <c r="AU708" i="17" s="1"/>
  <c r="AP708" i="17"/>
  <c r="AT708" i="17" s="1"/>
  <c r="AO708" i="17"/>
  <c r="T708" i="17"/>
  <c r="S708" i="17"/>
  <c r="R708" i="17"/>
  <c r="Q708" i="17"/>
  <c r="K708" i="17"/>
  <c r="D708" i="17"/>
  <c r="C708" i="17"/>
  <c r="B708" i="17"/>
  <c r="A708" i="17"/>
  <c r="BM707" i="17"/>
  <c r="BL707" i="17"/>
  <c r="BK707" i="17"/>
  <c r="BJ707" i="17"/>
  <c r="AR707" i="17"/>
  <c r="AV707" i="17" s="1"/>
  <c r="AQ707" i="17"/>
  <c r="AU707" i="17" s="1"/>
  <c r="AP707" i="17"/>
  <c r="AT707" i="17" s="1"/>
  <c r="AO707" i="17"/>
  <c r="AW707" i="17" s="1"/>
  <c r="T707" i="17"/>
  <c r="S707" i="17"/>
  <c r="R707" i="17"/>
  <c r="Q707" i="17"/>
  <c r="K707" i="17"/>
  <c r="D707" i="17"/>
  <c r="C707" i="17"/>
  <c r="B707" i="17"/>
  <c r="A707" i="17"/>
  <c r="BM706" i="17"/>
  <c r="BL706" i="17"/>
  <c r="BK706" i="17"/>
  <c r="BJ706" i="17"/>
  <c r="AU706" i="17"/>
  <c r="AT706" i="17"/>
  <c r="AR706" i="17"/>
  <c r="AV706" i="17" s="1"/>
  <c r="AQ706" i="17"/>
  <c r="AP706" i="17"/>
  <c r="AO706" i="17"/>
  <c r="T706" i="17"/>
  <c r="S706" i="17"/>
  <c r="R706" i="17"/>
  <c r="Q706" i="17"/>
  <c r="K706" i="17"/>
  <c r="D706" i="17"/>
  <c r="C706" i="17"/>
  <c r="B706" i="17"/>
  <c r="A706" i="17"/>
  <c r="BM705" i="17"/>
  <c r="BL705" i="17"/>
  <c r="BK705" i="17"/>
  <c r="BJ705" i="17"/>
  <c r="AR705" i="17"/>
  <c r="AV705" i="17" s="1"/>
  <c r="AQ705" i="17"/>
  <c r="AU705" i="17" s="1"/>
  <c r="AP705" i="17"/>
  <c r="AT705" i="17" s="1"/>
  <c r="AO705" i="17"/>
  <c r="AW705" i="17" s="1"/>
  <c r="T705" i="17"/>
  <c r="S705" i="17"/>
  <c r="R705" i="17"/>
  <c r="Q705" i="17"/>
  <c r="K705" i="17"/>
  <c r="D705" i="17"/>
  <c r="C705" i="17"/>
  <c r="B705" i="17"/>
  <c r="A705" i="17"/>
  <c r="BM704" i="17"/>
  <c r="BL704" i="17"/>
  <c r="BK704" i="17"/>
  <c r="BJ704" i="17"/>
  <c r="AS704" i="17"/>
  <c r="AR704" i="17"/>
  <c r="AV704" i="17" s="1"/>
  <c r="AQ704" i="17"/>
  <c r="AU704" i="17" s="1"/>
  <c r="AP704" i="17"/>
  <c r="AT704" i="17" s="1"/>
  <c r="AO704" i="17"/>
  <c r="AW704" i="17" s="1"/>
  <c r="T704" i="17"/>
  <c r="S704" i="17"/>
  <c r="R704" i="17"/>
  <c r="Q704" i="17"/>
  <c r="K704" i="17"/>
  <c r="D704" i="17"/>
  <c r="C704" i="17"/>
  <c r="B704" i="17"/>
  <c r="A704" i="17"/>
  <c r="BM703" i="17"/>
  <c r="BL703" i="17"/>
  <c r="BK703" i="17"/>
  <c r="BJ703" i="17"/>
  <c r="AR703" i="17"/>
  <c r="AV703" i="17" s="1"/>
  <c r="AQ703" i="17"/>
  <c r="AU703" i="17" s="1"/>
  <c r="AP703" i="17"/>
  <c r="AT703" i="17" s="1"/>
  <c r="AO703" i="17"/>
  <c r="AW703" i="17" s="1"/>
  <c r="T703" i="17"/>
  <c r="S703" i="17"/>
  <c r="R703" i="17"/>
  <c r="Q703" i="17"/>
  <c r="K703" i="17"/>
  <c r="D703" i="17"/>
  <c r="C703" i="17"/>
  <c r="B703" i="17"/>
  <c r="A703" i="17"/>
  <c r="BM702" i="17"/>
  <c r="BL702" i="17"/>
  <c r="BK702" i="17"/>
  <c r="BJ702" i="17"/>
  <c r="AR702" i="17"/>
  <c r="AV702" i="17" s="1"/>
  <c r="AQ702" i="17"/>
  <c r="AU702" i="17" s="1"/>
  <c r="AP702" i="17"/>
  <c r="AT702" i="17" s="1"/>
  <c r="AO702" i="17"/>
  <c r="AW702" i="17" s="1"/>
  <c r="T702" i="17"/>
  <c r="S702" i="17"/>
  <c r="R702" i="17"/>
  <c r="Q702" i="17"/>
  <c r="K702" i="17"/>
  <c r="D702" i="17"/>
  <c r="C702" i="17"/>
  <c r="B702" i="17"/>
  <c r="A702" i="17"/>
  <c r="BM701" i="17"/>
  <c r="BL701" i="17"/>
  <c r="BK701" i="17"/>
  <c r="BJ701" i="17"/>
  <c r="AU701" i="17"/>
  <c r="AR701" i="17"/>
  <c r="AV701" i="17" s="1"/>
  <c r="AQ701" i="17"/>
  <c r="AP701" i="17"/>
  <c r="AT701" i="17" s="1"/>
  <c r="AO701" i="17"/>
  <c r="AW701" i="17" s="1"/>
  <c r="T701" i="17"/>
  <c r="S701" i="17"/>
  <c r="R701" i="17"/>
  <c r="Q701" i="17"/>
  <c r="K701" i="17"/>
  <c r="D701" i="17"/>
  <c r="C701" i="17"/>
  <c r="B701" i="17"/>
  <c r="A701" i="17"/>
  <c r="BM700" i="17"/>
  <c r="BL700" i="17"/>
  <c r="BK700" i="17"/>
  <c r="BJ700" i="17"/>
  <c r="AW700" i="17"/>
  <c r="AS700" i="17"/>
  <c r="AR700" i="17"/>
  <c r="AV700" i="17" s="1"/>
  <c r="AQ700" i="17"/>
  <c r="AU700" i="17" s="1"/>
  <c r="AP700" i="17"/>
  <c r="AT700" i="17" s="1"/>
  <c r="AO700" i="17"/>
  <c r="AC700" i="17"/>
  <c r="T700" i="17"/>
  <c r="S700" i="17"/>
  <c r="R700" i="17"/>
  <c r="Q700" i="17"/>
  <c r="K700" i="17"/>
  <c r="D700" i="17"/>
  <c r="C700" i="17"/>
  <c r="B700" i="17"/>
  <c r="A700" i="17"/>
  <c r="BM699" i="17"/>
  <c r="BL699" i="17"/>
  <c r="BK699" i="17"/>
  <c r="BJ699" i="17"/>
  <c r="D699" i="17"/>
  <c r="C699" i="17"/>
  <c r="B699" i="17"/>
  <c r="A699" i="17"/>
  <c r="BM698" i="17"/>
  <c r="BL698" i="17"/>
  <c r="BK698" i="17"/>
  <c r="BJ698" i="17"/>
  <c r="AR698" i="17"/>
  <c r="AV698" i="17" s="1"/>
  <c r="AQ698" i="17"/>
  <c r="AU698" i="17" s="1"/>
  <c r="AP698" i="17"/>
  <c r="AT698" i="17" s="1"/>
  <c r="AO698" i="17"/>
  <c r="AW698" i="17" s="1"/>
  <c r="T698" i="17"/>
  <c r="S698" i="17"/>
  <c r="R698" i="17"/>
  <c r="Q698" i="17"/>
  <c r="K698" i="17"/>
  <c r="D698" i="17"/>
  <c r="C698" i="17"/>
  <c r="B698" i="17"/>
  <c r="A698" i="17"/>
  <c r="U698" i="17" s="1"/>
  <c r="Y698" i="17" s="1"/>
  <c r="BM697" i="17"/>
  <c r="BL697" i="17"/>
  <c r="BK697" i="17"/>
  <c r="BJ697" i="17"/>
  <c r="AT697" i="17"/>
  <c r="AR697" i="17"/>
  <c r="AV697" i="17" s="1"/>
  <c r="AQ697" i="17"/>
  <c r="AU697" i="17" s="1"/>
  <c r="AP697" i="17"/>
  <c r="AO697" i="17"/>
  <c r="AS697" i="17" s="1"/>
  <c r="T697" i="17"/>
  <c r="S697" i="17"/>
  <c r="R697" i="17"/>
  <c r="Q697" i="17"/>
  <c r="K697" i="17"/>
  <c r="D697" i="17"/>
  <c r="C697" i="17"/>
  <c r="B697" i="17"/>
  <c r="A697" i="17"/>
  <c r="BM696" i="17"/>
  <c r="BL696" i="17"/>
  <c r="BK696" i="17"/>
  <c r="BJ696" i="17"/>
  <c r="AR696" i="17"/>
  <c r="AV696" i="17" s="1"/>
  <c r="AQ696" i="17"/>
  <c r="AU696" i="17" s="1"/>
  <c r="AP696" i="17"/>
  <c r="AT696" i="17" s="1"/>
  <c r="AO696" i="17"/>
  <c r="T696" i="17"/>
  <c r="S696" i="17"/>
  <c r="R696" i="17"/>
  <c r="Q696" i="17"/>
  <c r="K696" i="17"/>
  <c r="D696" i="17"/>
  <c r="C696" i="17"/>
  <c r="B696" i="17"/>
  <c r="A696" i="17"/>
  <c r="BM695" i="17"/>
  <c r="BL695" i="17"/>
  <c r="BK695" i="17"/>
  <c r="BJ695" i="17"/>
  <c r="D695" i="17"/>
  <c r="C695" i="17"/>
  <c r="B695" i="17"/>
  <c r="A695" i="17"/>
  <c r="BM694" i="17"/>
  <c r="BL694" i="17"/>
  <c r="BK694" i="17"/>
  <c r="BJ694" i="17"/>
  <c r="AR694" i="17"/>
  <c r="AV694" i="17" s="1"/>
  <c r="BG694" i="17" s="1"/>
  <c r="AQ694" i="17"/>
  <c r="AU694" i="17" s="1"/>
  <c r="AP694" i="17"/>
  <c r="AT694" i="17" s="1"/>
  <c r="AO694" i="17"/>
  <c r="AW694" i="17" s="1"/>
  <c r="T694" i="17"/>
  <c r="S694" i="17"/>
  <c r="R694" i="17"/>
  <c r="Q694" i="17"/>
  <c r="K694" i="17"/>
  <c r="D694" i="17"/>
  <c r="C694" i="17"/>
  <c r="B694" i="17"/>
  <c r="A694" i="17"/>
  <c r="AR693" i="17"/>
  <c r="AV693" i="17" s="1"/>
  <c r="AQ693" i="17"/>
  <c r="AU693" i="17" s="1"/>
  <c r="AP693" i="17"/>
  <c r="AT693" i="17" s="1"/>
  <c r="AO693" i="17"/>
  <c r="AW693" i="17" s="1"/>
  <c r="T693" i="17"/>
  <c r="S693" i="17"/>
  <c r="R693" i="17"/>
  <c r="Q693" i="17"/>
  <c r="K693" i="17"/>
  <c r="D693" i="17"/>
  <c r="C693" i="17"/>
  <c r="B693" i="17"/>
  <c r="A693" i="17"/>
  <c r="BM692" i="17"/>
  <c r="BL692" i="17"/>
  <c r="BK692" i="17"/>
  <c r="BJ692" i="17"/>
  <c r="AR692" i="17"/>
  <c r="AV692" i="17" s="1"/>
  <c r="AQ692" i="17"/>
  <c r="AU692" i="17" s="1"/>
  <c r="AP692" i="17"/>
  <c r="AT692" i="17" s="1"/>
  <c r="AO692" i="17"/>
  <c r="T692" i="17"/>
  <c r="S692" i="17"/>
  <c r="R692" i="17"/>
  <c r="Q692" i="17"/>
  <c r="K692" i="17"/>
  <c r="D692" i="17"/>
  <c r="C692" i="17"/>
  <c r="B692" i="17"/>
  <c r="A692" i="17"/>
  <c r="U692" i="17" s="1"/>
  <c r="Y692" i="17" s="1"/>
  <c r="BM691" i="17"/>
  <c r="BL691" i="17"/>
  <c r="BK691" i="17"/>
  <c r="BJ691" i="17"/>
  <c r="AS691" i="17"/>
  <c r="AR691" i="17"/>
  <c r="AV691" i="17" s="1"/>
  <c r="AQ691" i="17"/>
  <c r="AU691" i="17" s="1"/>
  <c r="AP691" i="17"/>
  <c r="AT691" i="17" s="1"/>
  <c r="AO691" i="17"/>
  <c r="AW691" i="17" s="1"/>
  <c r="T691" i="17"/>
  <c r="S691" i="17"/>
  <c r="R691" i="17"/>
  <c r="Q691" i="17"/>
  <c r="K691" i="17"/>
  <c r="D691" i="17"/>
  <c r="C691" i="17"/>
  <c r="B691" i="17"/>
  <c r="A691" i="17"/>
  <c r="BM690" i="17"/>
  <c r="BL690" i="17"/>
  <c r="BK690" i="17"/>
  <c r="BJ690" i="17"/>
  <c r="AR690" i="17"/>
  <c r="AV690" i="17" s="1"/>
  <c r="AQ690" i="17"/>
  <c r="AU690" i="17" s="1"/>
  <c r="AP690" i="17"/>
  <c r="AT690" i="17" s="1"/>
  <c r="AO690" i="17"/>
  <c r="AS690" i="17" s="1"/>
  <c r="T690" i="17"/>
  <c r="S690" i="17"/>
  <c r="R690" i="17"/>
  <c r="Q690" i="17"/>
  <c r="K690" i="17"/>
  <c r="D690" i="17"/>
  <c r="C690" i="17"/>
  <c r="B690" i="17"/>
  <c r="A690" i="17"/>
  <c r="AR689" i="17"/>
  <c r="AV689" i="17" s="1"/>
  <c r="BG689" i="17" s="1"/>
  <c r="AQ689" i="17"/>
  <c r="AU689" i="17" s="1"/>
  <c r="AP689" i="17"/>
  <c r="AT689" i="17" s="1"/>
  <c r="AO689" i="17"/>
  <c r="AW689" i="17" s="1"/>
  <c r="T689" i="17"/>
  <c r="S689" i="17"/>
  <c r="R689" i="17"/>
  <c r="Q689" i="17"/>
  <c r="K689" i="17"/>
  <c r="D689" i="17"/>
  <c r="C689" i="17"/>
  <c r="B689" i="17"/>
  <c r="A689" i="17"/>
  <c r="BM688" i="17"/>
  <c r="BL688" i="17"/>
  <c r="BK688" i="17"/>
  <c r="BJ688" i="17"/>
  <c r="AR688" i="17"/>
  <c r="AV688" i="17" s="1"/>
  <c r="AQ688" i="17"/>
  <c r="AU688" i="17" s="1"/>
  <c r="AP688" i="17"/>
  <c r="AT688" i="17" s="1"/>
  <c r="AO688" i="17"/>
  <c r="AS688" i="17" s="1"/>
  <c r="T688" i="17"/>
  <c r="S688" i="17"/>
  <c r="R688" i="17"/>
  <c r="Q688" i="17"/>
  <c r="K688" i="17"/>
  <c r="D688" i="17"/>
  <c r="C688" i="17"/>
  <c r="B688" i="17"/>
  <c r="A688" i="17"/>
  <c r="BM687" i="17"/>
  <c r="BL687" i="17"/>
  <c r="BK687" i="17"/>
  <c r="BJ687" i="17"/>
  <c r="AR687" i="17"/>
  <c r="AV687" i="17" s="1"/>
  <c r="AQ687" i="17"/>
  <c r="AU687" i="17" s="1"/>
  <c r="AP687" i="17"/>
  <c r="AT687" i="17" s="1"/>
  <c r="AO687" i="17"/>
  <c r="AW687" i="17" s="1"/>
  <c r="T687" i="17"/>
  <c r="S687" i="17"/>
  <c r="R687" i="17"/>
  <c r="Q687" i="17"/>
  <c r="K687" i="17"/>
  <c r="D687" i="17"/>
  <c r="C687" i="17"/>
  <c r="B687" i="17"/>
  <c r="A687" i="17"/>
  <c r="BM686" i="17"/>
  <c r="BL686" i="17"/>
  <c r="BK686" i="17"/>
  <c r="BJ686" i="17"/>
  <c r="AS686" i="17"/>
  <c r="AR686" i="17"/>
  <c r="AV686" i="17" s="1"/>
  <c r="AQ686" i="17"/>
  <c r="AU686" i="17" s="1"/>
  <c r="AP686" i="17"/>
  <c r="AT686" i="17" s="1"/>
  <c r="AO686" i="17"/>
  <c r="AW686" i="17" s="1"/>
  <c r="T686" i="17"/>
  <c r="S686" i="17"/>
  <c r="R686" i="17"/>
  <c r="Q686" i="17"/>
  <c r="K686" i="17"/>
  <c r="D686" i="17"/>
  <c r="C686" i="17"/>
  <c r="B686" i="17"/>
  <c r="A686" i="17"/>
  <c r="U686" i="17" s="1"/>
  <c r="Y686" i="17" s="1"/>
  <c r="BM685" i="17"/>
  <c r="BL685" i="17"/>
  <c r="BK685" i="17"/>
  <c r="BJ685" i="17"/>
  <c r="AR685" i="17"/>
  <c r="AV685" i="17" s="1"/>
  <c r="AQ685" i="17"/>
  <c r="AU685" i="17" s="1"/>
  <c r="AP685" i="17"/>
  <c r="AT685" i="17" s="1"/>
  <c r="AO685" i="17"/>
  <c r="T685" i="17"/>
  <c r="S685" i="17"/>
  <c r="R685" i="17"/>
  <c r="Q685" i="17"/>
  <c r="K685" i="17"/>
  <c r="D685" i="17"/>
  <c r="C685" i="17"/>
  <c r="B685" i="17"/>
  <c r="A685" i="17"/>
  <c r="BM684" i="17"/>
  <c r="BL684" i="17"/>
  <c r="BK684" i="17"/>
  <c r="BJ684" i="17"/>
  <c r="AR684" i="17"/>
  <c r="AV684" i="17" s="1"/>
  <c r="AQ684" i="17"/>
  <c r="AU684" i="17" s="1"/>
  <c r="AP684" i="17"/>
  <c r="AT684" i="17" s="1"/>
  <c r="AO684" i="17"/>
  <c r="AW684" i="17" s="1"/>
  <c r="T684" i="17"/>
  <c r="S684" i="17"/>
  <c r="R684" i="17"/>
  <c r="Q684" i="17"/>
  <c r="K684" i="17"/>
  <c r="D684" i="17"/>
  <c r="C684" i="17"/>
  <c r="B684" i="17"/>
  <c r="A684" i="17"/>
  <c r="BM683" i="17"/>
  <c r="BL683" i="17"/>
  <c r="BK683" i="17"/>
  <c r="BJ683" i="17"/>
  <c r="AR683" i="17"/>
  <c r="AV683" i="17" s="1"/>
  <c r="AQ683" i="17"/>
  <c r="AU683" i="17" s="1"/>
  <c r="AP683" i="17"/>
  <c r="AT683" i="17" s="1"/>
  <c r="AO683" i="17"/>
  <c r="T683" i="17"/>
  <c r="S683" i="17"/>
  <c r="R683" i="17"/>
  <c r="Q683" i="17"/>
  <c r="K683" i="17"/>
  <c r="D683" i="17"/>
  <c r="C683" i="17"/>
  <c r="B683" i="17"/>
  <c r="A683" i="17"/>
  <c r="U683" i="17" s="1"/>
  <c r="Y683" i="17" s="1"/>
  <c r="BM682" i="17"/>
  <c r="BL682" i="17"/>
  <c r="BK682" i="17"/>
  <c r="BJ682" i="17"/>
  <c r="D682" i="17"/>
  <c r="C682" i="17"/>
  <c r="B682" i="17"/>
  <c r="A682" i="17"/>
  <c r="BM681" i="17"/>
  <c r="BL681" i="17"/>
  <c r="BK681" i="17"/>
  <c r="BJ681" i="17"/>
  <c r="AR681" i="17"/>
  <c r="AV681" i="17" s="1"/>
  <c r="AQ681" i="17"/>
  <c r="AU681" i="17" s="1"/>
  <c r="AP681" i="17"/>
  <c r="AT681" i="17" s="1"/>
  <c r="AO681" i="17"/>
  <c r="AS681" i="17" s="1"/>
  <c r="T681" i="17"/>
  <c r="S681" i="17"/>
  <c r="R681" i="17"/>
  <c r="Q681" i="17"/>
  <c r="K681" i="17"/>
  <c r="D681" i="17"/>
  <c r="C681" i="17"/>
  <c r="B681" i="17"/>
  <c r="A681" i="17"/>
  <c r="U681" i="17" s="1"/>
  <c r="Y681" i="17" s="1"/>
  <c r="BM680" i="17"/>
  <c r="BL680" i="17"/>
  <c r="BK680" i="17"/>
  <c r="BJ680" i="17"/>
  <c r="AW680" i="17"/>
  <c r="AR680" i="17"/>
  <c r="AV680" i="17" s="1"/>
  <c r="AQ680" i="17"/>
  <c r="AU680" i="17" s="1"/>
  <c r="AP680" i="17"/>
  <c r="AT680" i="17" s="1"/>
  <c r="AO680" i="17"/>
  <c r="AS680" i="17" s="1"/>
  <c r="T680" i="17"/>
  <c r="S680" i="17"/>
  <c r="R680" i="17"/>
  <c r="Q680" i="17"/>
  <c r="K680" i="17"/>
  <c r="D680" i="17"/>
  <c r="C680" i="17"/>
  <c r="B680" i="17"/>
  <c r="A680" i="17"/>
  <c r="U680" i="17" s="1"/>
  <c r="Y680" i="17" s="1"/>
  <c r="BM679" i="17"/>
  <c r="BL679" i="17"/>
  <c r="BK679" i="17"/>
  <c r="BJ679" i="17"/>
  <c r="AR679" i="17"/>
  <c r="AV679" i="17" s="1"/>
  <c r="AQ679" i="17"/>
  <c r="AU679" i="17" s="1"/>
  <c r="AP679" i="17"/>
  <c r="AT679" i="17" s="1"/>
  <c r="AO679" i="17"/>
  <c r="AS679" i="17" s="1"/>
  <c r="T679" i="17"/>
  <c r="S679" i="17"/>
  <c r="R679" i="17"/>
  <c r="Q679" i="17"/>
  <c r="K679" i="17"/>
  <c r="D679" i="17"/>
  <c r="C679" i="17"/>
  <c r="B679" i="17"/>
  <c r="A679" i="17"/>
  <c r="BM678" i="17"/>
  <c r="BL678" i="17"/>
  <c r="BK678" i="17"/>
  <c r="BJ678" i="17"/>
  <c r="D678" i="17"/>
  <c r="C678" i="17"/>
  <c r="B678" i="17"/>
  <c r="A678" i="17"/>
  <c r="BM677" i="17"/>
  <c r="BL677" i="17"/>
  <c r="BK677" i="17"/>
  <c r="BJ677" i="17"/>
  <c r="T677" i="17"/>
  <c r="S677" i="17"/>
  <c r="R677" i="17"/>
  <c r="Q677" i="17"/>
  <c r="K677" i="17"/>
  <c r="D677" i="17"/>
  <c r="C677" i="17"/>
  <c r="B677" i="17"/>
  <c r="A677" i="17"/>
  <c r="AR676" i="17"/>
  <c r="AV676" i="17" s="1"/>
  <c r="AQ676" i="17"/>
  <c r="AU676" i="17" s="1"/>
  <c r="AP676" i="17"/>
  <c r="AT676" i="17" s="1"/>
  <c r="AO676" i="17"/>
  <c r="AS676" i="17" s="1"/>
  <c r="T676" i="17"/>
  <c r="S676" i="17"/>
  <c r="R676" i="17"/>
  <c r="Q676" i="17"/>
  <c r="K676" i="17"/>
  <c r="D676" i="17"/>
  <c r="C676" i="17"/>
  <c r="B676" i="17"/>
  <c r="A676" i="17"/>
  <c r="BM675" i="17"/>
  <c r="BL675" i="17"/>
  <c r="BK675" i="17"/>
  <c r="BJ675" i="17"/>
  <c r="AT675" i="17"/>
  <c r="AR675" i="17"/>
  <c r="AV675" i="17" s="1"/>
  <c r="BG675" i="17" s="1"/>
  <c r="AQ675" i="17"/>
  <c r="AU675" i="17" s="1"/>
  <c r="AP675" i="17"/>
  <c r="AO675" i="17"/>
  <c r="AW675" i="17" s="1"/>
  <c r="T675" i="17"/>
  <c r="S675" i="17"/>
  <c r="R675" i="17"/>
  <c r="Q675" i="17"/>
  <c r="K675" i="17"/>
  <c r="D675" i="17"/>
  <c r="C675" i="17"/>
  <c r="B675" i="17"/>
  <c r="A675" i="17"/>
  <c r="BM674" i="17"/>
  <c r="BL674" i="17"/>
  <c r="BK674" i="17"/>
  <c r="BJ674" i="17"/>
  <c r="AR674" i="17"/>
  <c r="AV674" i="17" s="1"/>
  <c r="AQ674" i="17"/>
  <c r="AU674" i="17" s="1"/>
  <c r="AP674" i="17"/>
  <c r="AT674" i="17" s="1"/>
  <c r="AO674" i="17"/>
  <c r="AW674" i="17" s="1"/>
  <c r="T674" i="17"/>
  <c r="S674" i="17"/>
  <c r="R674" i="17"/>
  <c r="Q674" i="17"/>
  <c r="K674" i="17"/>
  <c r="D674" i="17"/>
  <c r="C674" i="17"/>
  <c r="B674" i="17"/>
  <c r="A674" i="17"/>
  <c r="BM673" i="17"/>
  <c r="BL673" i="17"/>
  <c r="BK673" i="17"/>
  <c r="BJ673" i="17"/>
  <c r="D673" i="17"/>
  <c r="C673" i="17"/>
  <c r="B673" i="17"/>
  <c r="A673" i="17"/>
  <c r="U673" i="17" s="1"/>
  <c r="Y673" i="17" s="1"/>
  <c r="AR672" i="17"/>
  <c r="AV672" i="17" s="1"/>
  <c r="BG672" i="17" s="1"/>
  <c r="AQ672" i="17"/>
  <c r="AU672" i="17" s="1"/>
  <c r="AP672" i="17"/>
  <c r="AT672" i="17" s="1"/>
  <c r="AO672" i="17"/>
  <c r="AW672" i="17" s="1"/>
  <c r="T672" i="17"/>
  <c r="S672" i="17"/>
  <c r="R672" i="17"/>
  <c r="Q672" i="17"/>
  <c r="K672" i="17"/>
  <c r="D672" i="17"/>
  <c r="C672" i="17"/>
  <c r="B672" i="17"/>
  <c r="A672" i="17"/>
  <c r="BM671" i="17"/>
  <c r="BL671" i="17"/>
  <c r="BK671" i="17"/>
  <c r="BJ671" i="17"/>
  <c r="AR671" i="17"/>
  <c r="AV671" i="17" s="1"/>
  <c r="AQ671" i="17"/>
  <c r="AU671" i="17" s="1"/>
  <c r="AP671" i="17"/>
  <c r="AT671" i="17" s="1"/>
  <c r="AO671" i="17"/>
  <c r="AW671" i="17" s="1"/>
  <c r="T671" i="17"/>
  <c r="S671" i="17"/>
  <c r="R671" i="17"/>
  <c r="Q671" i="17"/>
  <c r="K671" i="17"/>
  <c r="D671" i="17"/>
  <c r="C671" i="17"/>
  <c r="B671" i="17"/>
  <c r="A671" i="17"/>
  <c r="U671" i="17" s="1"/>
  <c r="Y671" i="17" s="1"/>
  <c r="BM670" i="17"/>
  <c r="BL670" i="17"/>
  <c r="BK670" i="17"/>
  <c r="BJ670" i="17"/>
  <c r="AV670" i="17"/>
  <c r="AR670" i="17"/>
  <c r="AQ670" i="17"/>
  <c r="AU670" i="17" s="1"/>
  <c r="AP670" i="17"/>
  <c r="AT670" i="17" s="1"/>
  <c r="AO670" i="17"/>
  <c r="AS670" i="17" s="1"/>
  <c r="T670" i="17"/>
  <c r="S670" i="17"/>
  <c r="R670" i="17"/>
  <c r="Q670" i="17"/>
  <c r="K670" i="17"/>
  <c r="D670" i="17"/>
  <c r="C670" i="17"/>
  <c r="B670" i="17"/>
  <c r="A670" i="17"/>
  <c r="U670" i="17" s="1"/>
  <c r="Y670" i="17" s="1"/>
  <c r="BM669" i="17"/>
  <c r="BL669" i="17"/>
  <c r="BK669" i="17"/>
  <c r="BJ669" i="17"/>
  <c r="T669" i="17"/>
  <c r="S669" i="17"/>
  <c r="R669" i="17"/>
  <c r="Q669" i="17"/>
  <c r="K669" i="17"/>
  <c r="D669" i="17"/>
  <c r="C669" i="17"/>
  <c r="B669" i="17"/>
  <c r="A669" i="17"/>
  <c r="U669" i="17" s="1"/>
  <c r="Y669" i="17" s="1"/>
  <c r="BM668" i="17"/>
  <c r="BL668" i="17"/>
  <c r="BK668" i="17"/>
  <c r="BJ668" i="17"/>
  <c r="AR668" i="17"/>
  <c r="AV668" i="17" s="1"/>
  <c r="BG668" i="17" s="1"/>
  <c r="AQ668" i="17"/>
  <c r="AU668" i="17" s="1"/>
  <c r="AP668" i="17"/>
  <c r="AT668" i="17" s="1"/>
  <c r="AO668" i="17"/>
  <c r="AW668" i="17" s="1"/>
  <c r="T668" i="17"/>
  <c r="S668" i="17"/>
  <c r="R668" i="17"/>
  <c r="Q668" i="17"/>
  <c r="K668" i="17"/>
  <c r="D668" i="17"/>
  <c r="C668" i="17"/>
  <c r="B668" i="17"/>
  <c r="A668" i="17"/>
  <c r="AU667" i="17"/>
  <c r="AT667" i="17"/>
  <c r="AR667" i="17"/>
  <c r="AV667" i="17" s="1"/>
  <c r="AQ667" i="17"/>
  <c r="AP667" i="17"/>
  <c r="AO667" i="17"/>
  <c r="AW667" i="17" s="1"/>
  <c r="T667" i="17"/>
  <c r="S667" i="17"/>
  <c r="R667" i="17"/>
  <c r="Q667" i="17"/>
  <c r="K667" i="17"/>
  <c r="D667" i="17"/>
  <c r="C667" i="17"/>
  <c r="B667" i="17"/>
  <c r="A667" i="17"/>
  <c r="BM666" i="17"/>
  <c r="BL666" i="17"/>
  <c r="BK666" i="17"/>
  <c r="BJ666" i="17"/>
  <c r="AC666" i="17"/>
  <c r="D666" i="17"/>
  <c r="C666" i="17"/>
  <c r="B666" i="17"/>
  <c r="A666" i="17"/>
  <c r="BM665" i="17"/>
  <c r="BL665" i="17"/>
  <c r="BK665" i="17"/>
  <c r="BJ665" i="17"/>
  <c r="AR665" i="17"/>
  <c r="AV665" i="17" s="1"/>
  <c r="AQ665" i="17"/>
  <c r="AU665" i="17" s="1"/>
  <c r="AP665" i="17"/>
  <c r="AT665" i="17" s="1"/>
  <c r="AO665" i="17"/>
  <c r="T665" i="17"/>
  <c r="S665" i="17"/>
  <c r="R665" i="17"/>
  <c r="Q665" i="17"/>
  <c r="K665" i="17"/>
  <c r="D665" i="17"/>
  <c r="C665" i="17"/>
  <c r="B665" i="17"/>
  <c r="A665" i="17"/>
  <c r="BM664" i="17"/>
  <c r="BL664" i="17"/>
  <c r="BK664" i="17"/>
  <c r="BJ664" i="17"/>
  <c r="AR664" i="17"/>
  <c r="AV664" i="17" s="1"/>
  <c r="AQ664" i="17"/>
  <c r="AU664" i="17" s="1"/>
  <c r="AP664" i="17"/>
  <c r="AT664" i="17" s="1"/>
  <c r="AO664" i="17"/>
  <c r="AW664" i="17" s="1"/>
  <c r="T664" i="17"/>
  <c r="S664" i="17"/>
  <c r="R664" i="17"/>
  <c r="Q664" i="17"/>
  <c r="K664" i="17"/>
  <c r="D664" i="17"/>
  <c r="C664" i="17"/>
  <c r="B664" i="17"/>
  <c r="A664" i="17"/>
  <c r="U664" i="17" s="1"/>
  <c r="Y664" i="17" s="1"/>
  <c r="BM663" i="17"/>
  <c r="BL663" i="17"/>
  <c r="BK663" i="17"/>
  <c r="BJ663" i="17"/>
  <c r="AR663" i="17"/>
  <c r="AV663" i="17" s="1"/>
  <c r="AQ663" i="17"/>
  <c r="AU663" i="17" s="1"/>
  <c r="AP663" i="17"/>
  <c r="AT663" i="17" s="1"/>
  <c r="AO663" i="17"/>
  <c r="T663" i="17"/>
  <c r="S663" i="17"/>
  <c r="R663" i="17"/>
  <c r="Q663" i="17"/>
  <c r="K663" i="17"/>
  <c r="D663" i="17"/>
  <c r="C663" i="17"/>
  <c r="B663" i="17"/>
  <c r="V663" i="17" s="1"/>
  <c r="Z663" i="17" s="1"/>
  <c r="A663" i="17"/>
  <c r="BM662" i="17"/>
  <c r="BL662" i="17"/>
  <c r="BK662" i="17"/>
  <c r="BJ662" i="17"/>
  <c r="AR662" i="17"/>
  <c r="AV662" i="17" s="1"/>
  <c r="AQ662" i="17"/>
  <c r="AU662" i="17" s="1"/>
  <c r="AP662" i="17"/>
  <c r="AT662" i="17" s="1"/>
  <c r="AO662" i="17"/>
  <c r="T662" i="17"/>
  <c r="S662" i="17"/>
  <c r="R662" i="17"/>
  <c r="Q662" i="17"/>
  <c r="K662" i="17"/>
  <c r="D662" i="17"/>
  <c r="C662" i="17"/>
  <c r="B662" i="17"/>
  <c r="A662" i="17"/>
  <c r="BM661" i="17"/>
  <c r="BL661" i="17"/>
  <c r="BK661" i="17"/>
  <c r="BJ661" i="17"/>
  <c r="AR661" i="17"/>
  <c r="AV661" i="17" s="1"/>
  <c r="AQ661" i="17"/>
  <c r="AU661" i="17" s="1"/>
  <c r="AP661" i="17"/>
  <c r="AT661" i="17" s="1"/>
  <c r="AO661" i="17"/>
  <c r="T661" i="17"/>
  <c r="S661" i="17"/>
  <c r="R661" i="17"/>
  <c r="Q661" i="17"/>
  <c r="K661" i="17"/>
  <c r="D661" i="17"/>
  <c r="C661" i="17"/>
  <c r="B661" i="17"/>
  <c r="A661" i="17"/>
  <c r="AS660" i="17"/>
  <c r="AR660" i="17"/>
  <c r="AV660" i="17" s="1"/>
  <c r="AQ660" i="17"/>
  <c r="AU660" i="17" s="1"/>
  <c r="AP660" i="17"/>
  <c r="AT660" i="17" s="1"/>
  <c r="AO660" i="17"/>
  <c r="AW660" i="17" s="1"/>
  <c r="T660" i="17"/>
  <c r="S660" i="17"/>
  <c r="R660" i="17"/>
  <c r="Q660" i="17"/>
  <c r="K660" i="17"/>
  <c r="D660" i="17"/>
  <c r="C660" i="17"/>
  <c r="B660" i="17"/>
  <c r="A660" i="17"/>
  <c r="BM659" i="17"/>
  <c r="BL659" i="17"/>
  <c r="BK659" i="17"/>
  <c r="BJ659" i="17"/>
  <c r="AR659" i="17"/>
  <c r="AV659" i="17" s="1"/>
  <c r="AQ659" i="17"/>
  <c r="AU659" i="17" s="1"/>
  <c r="AP659" i="17"/>
  <c r="AT659" i="17" s="1"/>
  <c r="AO659" i="17"/>
  <c r="AS659" i="17" s="1"/>
  <c r="T659" i="17"/>
  <c r="S659" i="17"/>
  <c r="R659" i="17"/>
  <c r="Q659" i="17"/>
  <c r="K659" i="17"/>
  <c r="D659" i="17"/>
  <c r="C659" i="17"/>
  <c r="B659" i="17"/>
  <c r="A659" i="17"/>
  <c r="BM658" i="17"/>
  <c r="BL658" i="17"/>
  <c r="BK658" i="17"/>
  <c r="BJ658" i="17"/>
  <c r="AT658" i="17"/>
  <c r="AR658" i="17"/>
  <c r="AV658" i="17" s="1"/>
  <c r="AQ658" i="17"/>
  <c r="AU658" i="17" s="1"/>
  <c r="AP658" i="17"/>
  <c r="AO658" i="17"/>
  <c r="AS658" i="17" s="1"/>
  <c r="T658" i="17"/>
  <c r="S658" i="17"/>
  <c r="R658" i="17"/>
  <c r="Q658" i="17"/>
  <c r="K658" i="17"/>
  <c r="D658" i="17"/>
  <c r="C658" i="17"/>
  <c r="B658" i="17"/>
  <c r="A658" i="17"/>
  <c r="BM657" i="17"/>
  <c r="BL657" i="17"/>
  <c r="BK657" i="17"/>
  <c r="BJ657" i="17"/>
  <c r="D657" i="17"/>
  <c r="C657" i="17"/>
  <c r="B657" i="17"/>
  <c r="A657" i="17"/>
  <c r="BM656" i="17"/>
  <c r="BL656" i="17"/>
  <c r="BK656" i="17"/>
  <c r="BJ656" i="17"/>
  <c r="AR656" i="17"/>
  <c r="AV656" i="17" s="1"/>
  <c r="AQ656" i="17"/>
  <c r="AU656" i="17" s="1"/>
  <c r="AP656" i="17"/>
  <c r="AT656" i="17" s="1"/>
  <c r="AO656" i="17"/>
  <c r="T656" i="17"/>
  <c r="S656" i="17"/>
  <c r="R656" i="17"/>
  <c r="Q656" i="17"/>
  <c r="K656" i="17"/>
  <c r="D656" i="17"/>
  <c r="C656" i="17"/>
  <c r="B656" i="17"/>
  <c r="A656" i="17"/>
  <c r="U656" i="17" s="1"/>
  <c r="Y656" i="17" s="1"/>
  <c r="BM655" i="17"/>
  <c r="BL655" i="17"/>
  <c r="BK655" i="17"/>
  <c r="BJ655" i="17"/>
  <c r="AR655" i="17"/>
  <c r="AV655" i="17" s="1"/>
  <c r="AQ655" i="17"/>
  <c r="AU655" i="17" s="1"/>
  <c r="AP655" i="17"/>
  <c r="AT655" i="17" s="1"/>
  <c r="AO655" i="17"/>
  <c r="T655" i="17"/>
  <c r="S655" i="17"/>
  <c r="R655" i="17"/>
  <c r="Q655" i="17"/>
  <c r="K655" i="17"/>
  <c r="D655" i="17"/>
  <c r="C655" i="17"/>
  <c r="B655" i="17"/>
  <c r="A655" i="17"/>
  <c r="BM654" i="17"/>
  <c r="BL654" i="17"/>
  <c r="BK654" i="17"/>
  <c r="BJ654" i="17"/>
  <c r="T654" i="17"/>
  <c r="S654" i="17"/>
  <c r="R654" i="17"/>
  <c r="Q654" i="17"/>
  <c r="K654" i="17"/>
  <c r="D654" i="17"/>
  <c r="C654" i="17"/>
  <c r="B654" i="17"/>
  <c r="A654" i="17"/>
  <c r="BM653" i="17"/>
  <c r="BL653" i="17"/>
  <c r="BK653" i="17"/>
  <c r="BJ653" i="17"/>
  <c r="AK653" i="17"/>
  <c r="AJ647" i="17" s="1"/>
  <c r="AC653" i="17"/>
  <c r="D653" i="17"/>
  <c r="C653" i="17"/>
  <c r="B653" i="17"/>
  <c r="A653" i="17"/>
  <c r="BM652" i="17"/>
  <c r="BL652" i="17"/>
  <c r="BK652" i="17"/>
  <c r="BJ652" i="17"/>
  <c r="T652" i="17"/>
  <c r="S652" i="17"/>
  <c r="R652" i="17"/>
  <c r="Q652" i="17"/>
  <c r="K652" i="17"/>
  <c r="D652" i="17"/>
  <c r="C652" i="17"/>
  <c r="B652" i="17"/>
  <c r="A652" i="17"/>
  <c r="T651" i="17"/>
  <c r="S651" i="17"/>
  <c r="R651" i="17"/>
  <c r="Q651" i="17"/>
  <c r="K651" i="17"/>
  <c r="D651" i="17"/>
  <c r="C651" i="17"/>
  <c r="B651" i="17"/>
  <c r="A651" i="17"/>
  <c r="BM650" i="17"/>
  <c r="BL650" i="17"/>
  <c r="BK650" i="17"/>
  <c r="BJ650" i="17"/>
  <c r="AC650" i="17"/>
  <c r="T650" i="17"/>
  <c r="S650" i="17"/>
  <c r="R650" i="17"/>
  <c r="Q650" i="17"/>
  <c r="K650" i="17"/>
  <c r="D650" i="17"/>
  <c r="C650" i="17"/>
  <c r="B650" i="17"/>
  <c r="A650" i="17"/>
  <c r="BM649" i="17"/>
  <c r="BL649" i="17"/>
  <c r="BK649" i="17"/>
  <c r="BJ649" i="17"/>
  <c r="T649" i="17"/>
  <c r="S649" i="17"/>
  <c r="R649" i="17"/>
  <c r="Q649" i="17"/>
  <c r="K649" i="17"/>
  <c r="D649" i="17"/>
  <c r="C649" i="17"/>
  <c r="B649" i="17"/>
  <c r="A649" i="17"/>
  <c r="BM648" i="17"/>
  <c r="BL648" i="17"/>
  <c r="BK648" i="17"/>
  <c r="BJ648" i="17"/>
  <c r="AC648" i="17"/>
  <c r="AG648" i="17" s="1"/>
  <c r="AM648" i="17" s="1"/>
  <c r="T648" i="17"/>
  <c r="S648" i="17"/>
  <c r="R648" i="17"/>
  <c r="Q648" i="17"/>
  <c r="K648" i="17"/>
  <c r="D648" i="17"/>
  <c r="C648" i="17"/>
  <c r="B648" i="17"/>
  <c r="V648" i="17" s="1"/>
  <c r="Z648" i="17" s="1"/>
  <c r="A648" i="17"/>
  <c r="T647" i="17"/>
  <c r="S647" i="17"/>
  <c r="R647" i="17"/>
  <c r="Q647" i="17"/>
  <c r="K647" i="17"/>
  <c r="D647" i="17"/>
  <c r="C647" i="17"/>
  <c r="B647" i="17"/>
  <c r="A647" i="17"/>
  <c r="BM646" i="17"/>
  <c r="BL646" i="17"/>
  <c r="BK646" i="17"/>
  <c r="BJ646" i="17"/>
  <c r="T646" i="17"/>
  <c r="S646" i="17"/>
  <c r="R646" i="17"/>
  <c r="Q646" i="17"/>
  <c r="K646" i="17"/>
  <c r="D646" i="17"/>
  <c r="C646" i="17"/>
  <c r="B646" i="17"/>
  <c r="A646" i="17"/>
  <c r="BM645" i="17"/>
  <c r="BL645" i="17"/>
  <c r="BK645" i="17"/>
  <c r="BJ645" i="17"/>
  <c r="T645" i="17"/>
  <c r="S645" i="17"/>
  <c r="R645" i="17"/>
  <c r="Q645" i="17"/>
  <c r="K645" i="17"/>
  <c r="D645" i="17"/>
  <c r="C645" i="17"/>
  <c r="B645" i="17"/>
  <c r="A645" i="17"/>
  <c r="BM644" i="17"/>
  <c r="BL644" i="17"/>
  <c r="BK644" i="17"/>
  <c r="BJ644" i="17"/>
  <c r="T644" i="17"/>
  <c r="S644" i="17"/>
  <c r="R644" i="17"/>
  <c r="Q644" i="17"/>
  <c r="K644" i="17"/>
  <c r="D644" i="17"/>
  <c r="C644" i="17"/>
  <c r="B644" i="17"/>
  <c r="A644" i="17"/>
  <c r="BM643" i="17"/>
  <c r="BL643" i="17"/>
  <c r="BK643" i="17"/>
  <c r="BJ643" i="17"/>
  <c r="T643" i="17"/>
  <c r="S643" i="17"/>
  <c r="R643" i="17"/>
  <c r="Q643" i="17"/>
  <c r="K643" i="17"/>
  <c r="D643" i="17"/>
  <c r="C643" i="17"/>
  <c r="B643" i="17"/>
  <c r="A643" i="17"/>
  <c r="BM642" i="17"/>
  <c r="BL642" i="17"/>
  <c r="BK642" i="17"/>
  <c r="BJ642" i="17"/>
  <c r="T642" i="17"/>
  <c r="S642" i="17"/>
  <c r="R642" i="17"/>
  <c r="Q642" i="17"/>
  <c r="K642" i="17"/>
  <c r="D642" i="17"/>
  <c r="C642" i="17"/>
  <c r="B642" i="17"/>
  <c r="A642" i="17"/>
  <c r="BM641" i="17"/>
  <c r="BL641" i="17"/>
  <c r="BK641" i="17"/>
  <c r="BJ641" i="17"/>
  <c r="T641" i="17"/>
  <c r="S641" i="17"/>
  <c r="R641" i="17"/>
  <c r="Q641" i="17"/>
  <c r="K641" i="17"/>
  <c r="D641" i="17"/>
  <c r="C641" i="17"/>
  <c r="B641" i="17"/>
  <c r="A641" i="17"/>
  <c r="BM640" i="17"/>
  <c r="BL640" i="17"/>
  <c r="BK640" i="17"/>
  <c r="BJ640" i="17"/>
  <c r="T640" i="17"/>
  <c r="S640" i="17"/>
  <c r="R640" i="17"/>
  <c r="Q640" i="17"/>
  <c r="K640" i="17"/>
  <c r="D640" i="17"/>
  <c r="C640" i="17"/>
  <c r="B640" i="17"/>
  <c r="A640" i="17"/>
  <c r="BM639" i="17"/>
  <c r="BL639" i="17"/>
  <c r="BK639" i="17"/>
  <c r="BJ639" i="17"/>
  <c r="T639" i="17"/>
  <c r="S639" i="17"/>
  <c r="R639" i="17"/>
  <c r="Q639" i="17"/>
  <c r="K639" i="17"/>
  <c r="D639" i="17"/>
  <c r="C639" i="17"/>
  <c r="B639" i="17"/>
  <c r="A639" i="17"/>
  <c r="BM638" i="17"/>
  <c r="BL638" i="17"/>
  <c r="BK638" i="17"/>
  <c r="BJ638" i="17"/>
  <c r="T638" i="17"/>
  <c r="S638" i="17"/>
  <c r="R638" i="17"/>
  <c r="Q638" i="17"/>
  <c r="K638" i="17"/>
  <c r="D638" i="17"/>
  <c r="C638" i="17"/>
  <c r="B638" i="17"/>
  <c r="A638" i="17"/>
  <c r="BM637" i="17"/>
  <c r="BL637" i="17"/>
  <c r="BK637" i="17"/>
  <c r="BJ637" i="17"/>
  <c r="T637" i="17"/>
  <c r="S637" i="17"/>
  <c r="R637" i="17"/>
  <c r="Q637" i="17"/>
  <c r="K637" i="17"/>
  <c r="D637" i="17"/>
  <c r="C637" i="17"/>
  <c r="B637" i="17"/>
  <c r="A637" i="17"/>
  <c r="BM636" i="17"/>
  <c r="BL636" i="17"/>
  <c r="BK636" i="17"/>
  <c r="BJ636" i="17"/>
  <c r="T636" i="17"/>
  <c r="S636" i="17"/>
  <c r="R636" i="17"/>
  <c r="Q636" i="17"/>
  <c r="K636" i="17"/>
  <c r="D636" i="17"/>
  <c r="C636" i="17"/>
  <c r="B636" i="17"/>
  <c r="A636" i="17"/>
  <c r="BM635" i="17"/>
  <c r="BL635" i="17"/>
  <c r="BK635" i="17"/>
  <c r="BJ635" i="17"/>
  <c r="T635" i="17"/>
  <c r="S635" i="17"/>
  <c r="R635" i="17"/>
  <c r="Q635" i="17"/>
  <c r="K635" i="17"/>
  <c r="D635" i="17"/>
  <c r="C635" i="17"/>
  <c r="B635" i="17"/>
  <c r="A635" i="17"/>
  <c r="BM634" i="17"/>
  <c r="BL634" i="17"/>
  <c r="BK634" i="17"/>
  <c r="BJ634" i="17"/>
  <c r="T634" i="17"/>
  <c r="S634" i="17"/>
  <c r="R634" i="17"/>
  <c r="Q634" i="17"/>
  <c r="K634" i="17"/>
  <c r="D634" i="17"/>
  <c r="C634" i="17"/>
  <c r="B634" i="17"/>
  <c r="A634" i="17"/>
  <c r="BM633" i="17"/>
  <c r="BL633" i="17"/>
  <c r="BK633" i="17"/>
  <c r="BJ633" i="17"/>
  <c r="T633" i="17"/>
  <c r="S633" i="17"/>
  <c r="R633" i="17"/>
  <c r="Q633" i="17"/>
  <c r="K633" i="17"/>
  <c r="D633" i="17"/>
  <c r="C633" i="17"/>
  <c r="B633" i="17"/>
  <c r="V633" i="17" s="1"/>
  <c r="Z633" i="17" s="1"/>
  <c r="A633" i="17"/>
  <c r="BM632" i="17"/>
  <c r="BL632" i="17"/>
  <c r="BK632" i="17"/>
  <c r="BJ632" i="17"/>
  <c r="T632" i="17"/>
  <c r="S632" i="17"/>
  <c r="R632" i="17"/>
  <c r="Q632" i="17"/>
  <c r="K632" i="17"/>
  <c r="D632" i="17"/>
  <c r="C632" i="17"/>
  <c r="B632" i="17"/>
  <c r="A632" i="17"/>
  <c r="U632" i="17" s="1"/>
  <c r="Y632" i="17" s="1"/>
  <c r="BM631" i="17"/>
  <c r="BL631" i="17"/>
  <c r="BK631" i="17"/>
  <c r="BJ631" i="17"/>
  <c r="T631" i="17"/>
  <c r="S631" i="17"/>
  <c r="R631" i="17"/>
  <c r="Q631" i="17"/>
  <c r="K631" i="17"/>
  <c r="D631" i="17"/>
  <c r="C631" i="17"/>
  <c r="B631" i="17"/>
  <c r="A631" i="17"/>
  <c r="BM630" i="17"/>
  <c r="BL630" i="17"/>
  <c r="BK630" i="17"/>
  <c r="BJ630" i="17"/>
  <c r="T630" i="17"/>
  <c r="S630" i="17"/>
  <c r="R630" i="17"/>
  <c r="Q630" i="17"/>
  <c r="K630" i="17"/>
  <c r="D630" i="17"/>
  <c r="C630" i="17"/>
  <c r="B630" i="17"/>
  <c r="A630" i="17"/>
  <c r="BM629" i="17"/>
  <c r="BL629" i="17"/>
  <c r="BK629" i="17"/>
  <c r="BJ629" i="17"/>
  <c r="T629" i="17"/>
  <c r="S629" i="17"/>
  <c r="R629" i="17"/>
  <c r="Q629" i="17"/>
  <c r="K629" i="17"/>
  <c r="D629" i="17"/>
  <c r="C629" i="17"/>
  <c r="B629" i="17"/>
  <c r="A629" i="17"/>
  <c r="BM628" i="17"/>
  <c r="BL628" i="17"/>
  <c r="BK628" i="17"/>
  <c r="BJ628" i="17"/>
  <c r="T628" i="17"/>
  <c r="S628" i="17"/>
  <c r="R628" i="17"/>
  <c r="Q628" i="17"/>
  <c r="K628" i="17"/>
  <c r="D628" i="17"/>
  <c r="C628" i="17"/>
  <c r="B628" i="17"/>
  <c r="A628" i="17"/>
  <c r="BM627" i="17"/>
  <c r="BL627" i="17"/>
  <c r="BK627" i="17"/>
  <c r="BJ627" i="17"/>
  <c r="T627" i="17"/>
  <c r="S627" i="17"/>
  <c r="R627" i="17"/>
  <c r="Q627" i="17"/>
  <c r="K627" i="17"/>
  <c r="D627" i="17"/>
  <c r="C627" i="17"/>
  <c r="B627" i="17"/>
  <c r="A627" i="17"/>
  <c r="BM626" i="17"/>
  <c r="BL626" i="17"/>
  <c r="BK626" i="17"/>
  <c r="BJ626" i="17"/>
  <c r="D626" i="17"/>
  <c r="C626" i="17"/>
  <c r="B626" i="17"/>
  <c r="A626" i="17"/>
  <c r="BM625" i="17"/>
  <c r="BL625" i="17"/>
  <c r="BK625" i="17"/>
  <c r="BJ625" i="17"/>
  <c r="T625" i="17"/>
  <c r="S625" i="17"/>
  <c r="R625" i="17"/>
  <c r="Q625" i="17"/>
  <c r="K625" i="17"/>
  <c r="D625" i="17"/>
  <c r="C625" i="17"/>
  <c r="B625" i="17"/>
  <c r="A625" i="17"/>
  <c r="BM624" i="17"/>
  <c r="BL624" i="17"/>
  <c r="BK624" i="17"/>
  <c r="BJ624" i="17"/>
  <c r="T624" i="17"/>
  <c r="S624" i="17"/>
  <c r="R624" i="17"/>
  <c r="Q624" i="17"/>
  <c r="K624" i="17"/>
  <c r="D624" i="17"/>
  <c r="C624" i="17"/>
  <c r="B624" i="17"/>
  <c r="A624" i="17"/>
  <c r="BM623" i="17"/>
  <c r="BL623" i="17"/>
  <c r="BK623" i="17"/>
  <c r="BJ623" i="17"/>
  <c r="T623" i="17"/>
  <c r="S623" i="17"/>
  <c r="R623" i="17"/>
  <c r="Q623" i="17"/>
  <c r="K623" i="17"/>
  <c r="D623" i="17"/>
  <c r="C623" i="17"/>
  <c r="B623" i="17"/>
  <c r="A623" i="17"/>
  <c r="BM622" i="17"/>
  <c r="BL622" i="17"/>
  <c r="BK622" i="17"/>
  <c r="BJ622" i="17"/>
  <c r="T622" i="17"/>
  <c r="S622" i="17"/>
  <c r="R622" i="17"/>
  <c r="Q622" i="17"/>
  <c r="K622" i="17"/>
  <c r="D622" i="17"/>
  <c r="C622" i="17"/>
  <c r="B622" i="17"/>
  <c r="A622" i="17"/>
  <c r="BM621" i="17"/>
  <c r="BL621" i="17"/>
  <c r="BK621" i="17"/>
  <c r="BJ621" i="17"/>
  <c r="T621" i="17"/>
  <c r="S621" i="17"/>
  <c r="R621" i="17"/>
  <c r="Q621" i="17"/>
  <c r="K621" i="17"/>
  <c r="D621" i="17"/>
  <c r="C621" i="17"/>
  <c r="B621" i="17"/>
  <c r="A621" i="17"/>
  <c r="T620" i="17"/>
  <c r="S620" i="17"/>
  <c r="R620" i="17"/>
  <c r="Q620" i="17"/>
  <c r="K620" i="17"/>
  <c r="D620" i="17"/>
  <c r="C620" i="17"/>
  <c r="B620" i="17"/>
  <c r="A620" i="17"/>
  <c r="BM619" i="17"/>
  <c r="BL619" i="17"/>
  <c r="BK619" i="17"/>
  <c r="BJ619" i="17"/>
  <c r="T619" i="17"/>
  <c r="S619" i="17"/>
  <c r="R619" i="17"/>
  <c r="Q619" i="17"/>
  <c r="K619" i="17"/>
  <c r="D619" i="17"/>
  <c r="C619" i="17"/>
  <c r="B619" i="17"/>
  <c r="A619" i="17"/>
  <c r="BM618" i="17"/>
  <c r="BL618" i="17"/>
  <c r="BK618" i="17"/>
  <c r="BJ618" i="17"/>
  <c r="T618" i="17"/>
  <c r="S618" i="17"/>
  <c r="R618" i="17"/>
  <c r="Q618" i="17"/>
  <c r="K618" i="17"/>
  <c r="D618" i="17"/>
  <c r="C618" i="17"/>
  <c r="B618" i="17"/>
  <c r="A618" i="17"/>
  <c r="BM617" i="17"/>
  <c r="BL617" i="17"/>
  <c r="BK617" i="17"/>
  <c r="BJ617" i="17"/>
  <c r="T617" i="17"/>
  <c r="S617" i="17"/>
  <c r="R617" i="17"/>
  <c r="Q617" i="17"/>
  <c r="K617" i="17"/>
  <c r="D617" i="17"/>
  <c r="C617" i="17"/>
  <c r="B617" i="17"/>
  <c r="A617" i="17"/>
  <c r="BM616" i="17"/>
  <c r="BL616" i="17"/>
  <c r="BK616" i="17"/>
  <c r="BJ616" i="17"/>
  <c r="T616" i="17"/>
  <c r="S616" i="17"/>
  <c r="R616" i="17"/>
  <c r="Q616" i="17"/>
  <c r="K616" i="17"/>
  <c r="D616" i="17"/>
  <c r="C616" i="17"/>
  <c r="B616" i="17"/>
  <c r="A616" i="17"/>
  <c r="U616" i="17" s="1"/>
  <c r="Y616" i="17" s="1"/>
  <c r="BM615" i="17"/>
  <c r="BL615" i="17"/>
  <c r="BK615" i="17"/>
  <c r="BJ615" i="17"/>
  <c r="D615" i="17"/>
  <c r="C615" i="17"/>
  <c r="B615" i="17"/>
  <c r="A615" i="17"/>
  <c r="BM614" i="17"/>
  <c r="BL614" i="17"/>
  <c r="BK614" i="17"/>
  <c r="BJ614" i="17"/>
  <c r="T614" i="17"/>
  <c r="S614" i="17"/>
  <c r="R614" i="17"/>
  <c r="Q614" i="17"/>
  <c r="K614" i="17"/>
  <c r="D614" i="17"/>
  <c r="C614" i="17"/>
  <c r="B614" i="17"/>
  <c r="A614" i="17"/>
  <c r="BM613" i="17"/>
  <c r="BL613" i="17"/>
  <c r="BK613" i="17"/>
  <c r="BJ613" i="17"/>
  <c r="T613" i="17"/>
  <c r="S613" i="17"/>
  <c r="R613" i="17"/>
  <c r="Q613" i="17"/>
  <c r="K613" i="17"/>
  <c r="D613" i="17"/>
  <c r="C613" i="17"/>
  <c r="B613" i="17"/>
  <c r="A613" i="17"/>
  <c r="BM612" i="17"/>
  <c r="BL612" i="17"/>
  <c r="BK612" i="17"/>
  <c r="BJ612" i="17"/>
  <c r="D612" i="17"/>
  <c r="C612" i="17"/>
  <c r="B612" i="17"/>
  <c r="A612" i="17"/>
  <c r="BM611" i="17"/>
  <c r="BL611" i="17"/>
  <c r="BK611" i="17"/>
  <c r="BJ611" i="17"/>
  <c r="T611" i="17"/>
  <c r="S611" i="17"/>
  <c r="R611" i="17"/>
  <c r="Q611" i="17"/>
  <c r="K611" i="17"/>
  <c r="D611" i="17"/>
  <c r="C611" i="17"/>
  <c r="B611" i="17"/>
  <c r="A611" i="17"/>
  <c r="BM610" i="17"/>
  <c r="BL610" i="17"/>
  <c r="BK610" i="17"/>
  <c r="BJ610" i="17"/>
  <c r="T610" i="17"/>
  <c r="S610" i="17"/>
  <c r="R610" i="17"/>
  <c r="Q610" i="17"/>
  <c r="K610" i="17"/>
  <c r="D610" i="17"/>
  <c r="C610" i="17"/>
  <c r="B610" i="17"/>
  <c r="A610" i="17"/>
  <c r="D609" i="17"/>
  <c r="C609" i="17"/>
  <c r="B609" i="17"/>
  <c r="A609" i="17"/>
  <c r="BM608" i="17"/>
  <c r="BL608" i="17"/>
  <c r="BK608" i="17"/>
  <c r="BJ608" i="17"/>
  <c r="T608" i="17"/>
  <c r="S608" i="17"/>
  <c r="R608" i="17"/>
  <c r="Q608" i="17"/>
  <c r="K608" i="17"/>
  <c r="D608" i="17"/>
  <c r="C608" i="17"/>
  <c r="B608" i="17"/>
  <c r="A608" i="17"/>
  <c r="BM607" i="17"/>
  <c r="BL607" i="17"/>
  <c r="BK607" i="17"/>
  <c r="BJ607" i="17"/>
  <c r="T607" i="17"/>
  <c r="S607" i="17"/>
  <c r="R607" i="17"/>
  <c r="Q607" i="17"/>
  <c r="K607" i="17"/>
  <c r="D607" i="17"/>
  <c r="C607" i="17"/>
  <c r="B607" i="17"/>
  <c r="A607" i="17"/>
  <c r="U607" i="17" s="1"/>
  <c r="Y607" i="17" s="1"/>
  <c r="T606" i="17"/>
  <c r="S606" i="17"/>
  <c r="R606" i="17"/>
  <c r="Q606" i="17"/>
  <c r="K606" i="17"/>
  <c r="D606" i="17"/>
  <c r="C606" i="17"/>
  <c r="B606" i="17"/>
  <c r="A606" i="17"/>
  <c r="BM605" i="17"/>
  <c r="BL605" i="17"/>
  <c r="BK605" i="17"/>
  <c r="BJ605" i="17"/>
  <c r="T605" i="17"/>
  <c r="S605" i="17"/>
  <c r="R605" i="17"/>
  <c r="Q605" i="17"/>
  <c r="K605" i="17"/>
  <c r="D605" i="17"/>
  <c r="C605" i="17"/>
  <c r="B605" i="17"/>
  <c r="A605" i="17"/>
  <c r="BM604" i="17"/>
  <c r="BL604" i="17"/>
  <c r="BK604" i="17"/>
  <c r="BJ604" i="17"/>
  <c r="D604" i="17"/>
  <c r="C604" i="17"/>
  <c r="B604" i="17"/>
  <c r="A604" i="17"/>
  <c r="T603" i="17"/>
  <c r="S603" i="17"/>
  <c r="R603" i="17"/>
  <c r="Q603" i="17"/>
  <c r="K603" i="17"/>
  <c r="D603" i="17"/>
  <c r="C603" i="17"/>
  <c r="B603" i="17"/>
  <c r="A603" i="17"/>
  <c r="BM602" i="17"/>
  <c r="BL602" i="17"/>
  <c r="BK602" i="17"/>
  <c r="BJ602" i="17"/>
  <c r="T602" i="17"/>
  <c r="S602" i="17"/>
  <c r="R602" i="17"/>
  <c r="Q602" i="17"/>
  <c r="K602" i="17"/>
  <c r="D602" i="17"/>
  <c r="C602" i="17"/>
  <c r="B602" i="17"/>
  <c r="A602" i="17"/>
  <c r="BM601" i="17"/>
  <c r="BL601" i="17"/>
  <c r="BK601" i="17"/>
  <c r="BJ601" i="17"/>
  <c r="T601" i="17"/>
  <c r="S601" i="17"/>
  <c r="R601" i="17"/>
  <c r="Q601" i="17"/>
  <c r="K601" i="17"/>
  <c r="D601" i="17"/>
  <c r="C601" i="17"/>
  <c r="B601" i="17"/>
  <c r="A601" i="17"/>
  <c r="BM600" i="17"/>
  <c r="BL600" i="17"/>
  <c r="BK600" i="17"/>
  <c r="BJ600" i="17"/>
  <c r="T600" i="17"/>
  <c r="S600" i="17"/>
  <c r="R600" i="17"/>
  <c r="Q600" i="17"/>
  <c r="K600" i="17"/>
  <c r="D600" i="17"/>
  <c r="C600" i="17"/>
  <c r="B600" i="17"/>
  <c r="A600" i="17"/>
  <c r="BM599" i="17"/>
  <c r="BL599" i="17"/>
  <c r="BK599" i="17"/>
  <c r="BJ599" i="17"/>
  <c r="T599" i="17"/>
  <c r="S599" i="17"/>
  <c r="R599" i="17"/>
  <c r="Q599" i="17"/>
  <c r="K599" i="17"/>
  <c r="D599" i="17"/>
  <c r="C599" i="17"/>
  <c r="B599" i="17"/>
  <c r="A599" i="17"/>
  <c r="T598" i="17"/>
  <c r="S598" i="17"/>
  <c r="R598" i="17"/>
  <c r="Q598" i="17"/>
  <c r="K598" i="17"/>
  <c r="D598" i="17"/>
  <c r="C598" i="17"/>
  <c r="B598" i="17"/>
  <c r="A598" i="17"/>
  <c r="BM597" i="17"/>
  <c r="BL597" i="17"/>
  <c r="BK597" i="17"/>
  <c r="BJ597" i="17"/>
  <c r="T597" i="17"/>
  <c r="S597" i="17"/>
  <c r="R597" i="17"/>
  <c r="Q597" i="17"/>
  <c r="K597" i="17"/>
  <c r="D597" i="17"/>
  <c r="C597" i="17"/>
  <c r="B597" i="17"/>
  <c r="A597" i="17"/>
  <c r="BM596" i="17"/>
  <c r="BL596" i="17"/>
  <c r="BK596" i="17"/>
  <c r="BJ596" i="17"/>
  <c r="D596" i="17"/>
  <c r="C596" i="17"/>
  <c r="B596" i="17"/>
  <c r="A596" i="17"/>
  <c r="BM595" i="17"/>
  <c r="BL595" i="17"/>
  <c r="BK595" i="17"/>
  <c r="BJ595" i="17"/>
  <c r="T595" i="17"/>
  <c r="S595" i="17"/>
  <c r="R595" i="17"/>
  <c r="Q595" i="17"/>
  <c r="K595" i="17"/>
  <c r="D595" i="17"/>
  <c r="C595" i="17"/>
  <c r="B595" i="17"/>
  <c r="A595" i="17"/>
  <c r="BM594" i="17"/>
  <c r="BL594" i="17"/>
  <c r="BK594" i="17"/>
  <c r="BJ594" i="17"/>
  <c r="T594" i="17"/>
  <c r="S594" i="17"/>
  <c r="R594" i="17"/>
  <c r="Q594" i="17"/>
  <c r="K594" i="17"/>
  <c r="D594" i="17"/>
  <c r="C594" i="17"/>
  <c r="B594" i="17"/>
  <c r="A594" i="17"/>
  <c r="BM593" i="17"/>
  <c r="BL593" i="17"/>
  <c r="BK593" i="17"/>
  <c r="BJ593" i="17"/>
  <c r="T593" i="17"/>
  <c r="S593" i="17"/>
  <c r="R593" i="17"/>
  <c r="Q593" i="17"/>
  <c r="K593" i="17"/>
  <c r="D593" i="17"/>
  <c r="C593" i="17"/>
  <c r="B593" i="17"/>
  <c r="A593" i="17"/>
  <c r="BM592" i="17"/>
  <c r="BL592" i="17"/>
  <c r="BK592" i="17"/>
  <c r="BJ592" i="17"/>
  <c r="T592" i="17"/>
  <c r="S592" i="17"/>
  <c r="R592" i="17"/>
  <c r="Q592" i="17"/>
  <c r="K592" i="17"/>
  <c r="D592" i="17"/>
  <c r="C592" i="17"/>
  <c r="B592" i="17"/>
  <c r="A592" i="17"/>
  <c r="BM591" i="17"/>
  <c r="BL591" i="17"/>
  <c r="BK591" i="17"/>
  <c r="BJ591" i="17"/>
  <c r="D591" i="17"/>
  <c r="C591" i="17"/>
  <c r="B591" i="17"/>
  <c r="A591" i="17"/>
  <c r="T590" i="17"/>
  <c r="S590" i="17"/>
  <c r="R590" i="17"/>
  <c r="Q590" i="17"/>
  <c r="K590" i="17"/>
  <c r="D590" i="17"/>
  <c r="C590" i="17"/>
  <c r="B590" i="17"/>
  <c r="A590" i="17"/>
  <c r="BM589" i="17"/>
  <c r="BL589" i="17"/>
  <c r="BK589" i="17"/>
  <c r="BJ589" i="17"/>
  <c r="T589" i="17"/>
  <c r="S589" i="17"/>
  <c r="R589" i="17"/>
  <c r="Q589" i="17"/>
  <c r="K589" i="17"/>
  <c r="D589" i="17"/>
  <c r="C589" i="17"/>
  <c r="B589" i="17"/>
  <c r="A589" i="17"/>
  <c r="BM588" i="17"/>
  <c r="BL588" i="17"/>
  <c r="BK588" i="17"/>
  <c r="BJ588" i="17"/>
  <c r="T588" i="17"/>
  <c r="S588" i="17"/>
  <c r="R588" i="17"/>
  <c r="Q588" i="17"/>
  <c r="K588" i="17"/>
  <c r="D588" i="17"/>
  <c r="C588" i="17"/>
  <c r="B588" i="17"/>
  <c r="A588" i="17"/>
  <c r="BM587" i="17"/>
  <c r="BL587" i="17"/>
  <c r="BK587" i="17"/>
  <c r="BJ587" i="17"/>
  <c r="D587" i="17"/>
  <c r="C587" i="17"/>
  <c r="B587" i="17"/>
  <c r="A587" i="17"/>
  <c r="BM586" i="17"/>
  <c r="BL586" i="17"/>
  <c r="BK586" i="17"/>
  <c r="BJ586" i="17"/>
  <c r="T586" i="17"/>
  <c r="S586" i="17"/>
  <c r="R586" i="17"/>
  <c r="Q586" i="17"/>
  <c r="K586" i="17"/>
  <c r="D586" i="17"/>
  <c r="C586" i="17"/>
  <c r="B586" i="17"/>
  <c r="A586" i="17"/>
  <c r="T585" i="17"/>
  <c r="S585" i="17"/>
  <c r="R585" i="17"/>
  <c r="Q585" i="17"/>
  <c r="K585" i="17"/>
  <c r="D585" i="17"/>
  <c r="C585" i="17"/>
  <c r="B585" i="17"/>
  <c r="A585" i="17"/>
  <c r="BM584" i="17"/>
  <c r="BL584" i="17"/>
  <c r="BK584" i="17"/>
  <c r="BJ584" i="17"/>
  <c r="T584" i="17"/>
  <c r="S584" i="17"/>
  <c r="R584" i="17"/>
  <c r="Q584" i="17"/>
  <c r="K584" i="17"/>
  <c r="D584" i="17"/>
  <c r="C584" i="17"/>
  <c r="B584" i="17"/>
  <c r="A584" i="17"/>
  <c r="U584" i="17" s="1"/>
  <c r="Y584" i="17" s="1"/>
  <c r="BM583" i="17"/>
  <c r="BL583" i="17"/>
  <c r="BK583" i="17"/>
  <c r="BJ583" i="17"/>
  <c r="T583" i="17"/>
  <c r="S583" i="17"/>
  <c r="R583" i="17"/>
  <c r="Q583" i="17"/>
  <c r="K583" i="17"/>
  <c r="D583" i="17"/>
  <c r="C583" i="17"/>
  <c r="B583" i="17"/>
  <c r="A583" i="17"/>
  <c r="BM582" i="17"/>
  <c r="BL582" i="17"/>
  <c r="BK582" i="17"/>
  <c r="BJ582" i="17"/>
  <c r="D582" i="17"/>
  <c r="C582" i="17"/>
  <c r="B582" i="17"/>
  <c r="A582" i="17"/>
  <c r="T581" i="17"/>
  <c r="S581" i="17"/>
  <c r="R581" i="17"/>
  <c r="Q581" i="17"/>
  <c r="K581" i="17"/>
  <c r="D581" i="17"/>
  <c r="C581" i="17"/>
  <c r="B581" i="17"/>
  <c r="A581" i="17"/>
  <c r="BM580" i="17"/>
  <c r="BL580" i="17"/>
  <c r="BK580" i="17"/>
  <c r="BJ580" i="17"/>
  <c r="T580" i="17"/>
  <c r="S580" i="17"/>
  <c r="R580" i="17"/>
  <c r="Q580" i="17"/>
  <c r="K580" i="17"/>
  <c r="D580" i="17"/>
  <c r="C580" i="17"/>
  <c r="B580" i="17"/>
  <c r="A580" i="17"/>
  <c r="BM579" i="17"/>
  <c r="BL579" i="17"/>
  <c r="BK579" i="17"/>
  <c r="BJ579" i="17"/>
  <c r="D579" i="17"/>
  <c r="C579" i="17"/>
  <c r="B579" i="17"/>
  <c r="A579" i="17"/>
  <c r="BM578" i="17"/>
  <c r="BL578" i="17"/>
  <c r="BK578" i="17"/>
  <c r="BJ578" i="17"/>
  <c r="T578" i="17"/>
  <c r="S578" i="17"/>
  <c r="R578" i="17"/>
  <c r="Q578" i="17"/>
  <c r="K578" i="17"/>
  <c r="D578" i="17"/>
  <c r="C578" i="17"/>
  <c r="B578" i="17"/>
  <c r="A578" i="17"/>
  <c r="BM577" i="17"/>
  <c r="BL577" i="17"/>
  <c r="BK577" i="17"/>
  <c r="BJ577" i="17"/>
  <c r="T577" i="17"/>
  <c r="S577" i="17"/>
  <c r="R577" i="17"/>
  <c r="Q577" i="17"/>
  <c r="K577" i="17"/>
  <c r="D577" i="17"/>
  <c r="C577" i="17"/>
  <c r="B577" i="17"/>
  <c r="A577" i="17"/>
  <c r="T576" i="17"/>
  <c r="S576" i="17"/>
  <c r="R576" i="17"/>
  <c r="Q576" i="17"/>
  <c r="K576" i="17"/>
  <c r="D576" i="17"/>
  <c r="C576" i="17"/>
  <c r="B576" i="17"/>
  <c r="A576" i="17"/>
  <c r="BM575" i="17"/>
  <c r="BL575" i="17"/>
  <c r="BK575" i="17"/>
  <c r="BJ575" i="17"/>
  <c r="T575" i="17"/>
  <c r="S575" i="17"/>
  <c r="R575" i="17"/>
  <c r="Q575" i="17"/>
  <c r="K575" i="17"/>
  <c r="D575" i="17"/>
  <c r="C575" i="17"/>
  <c r="B575" i="17"/>
  <c r="A575" i="17"/>
  <c r="BM574" i="17"/>
  <c r="BL574" i="17"/>
  <c r="BK574" i="17"/>
  <c r="BJ574" i="17"/>
  <c r="D574" i="17"/>
  <c r="C574" i="17"/>
  <c r="B574" i="17"/>
  <c r="A574" i="17"/>
  <c r="BM573" i="17"/>
  <c r="BL573" i="17"/>
  <c r="BK573" i="17"/>
  <c r="BJ573" i="17"/>
  <c r="T573" i="17"/>
  <c r="S573" i="17"/>
  <c r="R573" i="17"/>
  <c r="Q573" i="17"/>
  <c r="K573" i="17"/>
  <c r="D573" i="17"/>
  <c r="C573" i="17"/>
  <c r="B573" i="17"/>
  <c r="A573" i="17"/>
  <c r="T572" i="17"/>
  <c r="S572" i="17"/>
  <c r="R572" i="17"/>
  <c r="Q572" i="17"/>
  <c r="K572" i="17"/>
  <c r="D572" i="17"/>
  <c r="C572" i="17"/>
  <c r="B572" i="17"/>
  <c r="A572" i="17"/>
  <c r="BM571" i="17"/>
  <c r="BL571" i="17"/>
  <c r="BK571" i="17"/>
  <c r="BJ571" i="17"/>
  <c r="T571" i="17"/>
  <c r="S571" i="17"/>
  <c r="R571" i="17"/>
  <c r="Q571" i="17"/>
  <c r="K571" i="17"/>
  <c r="D571" i="17"/>
  <c r="C571" i="17"/>
  <c r="B571" i="17"/>
  <c r="A571" i="17"/>
  <c r="BM570" i="17"/>
  <c r="BL570" i="17"/>
  <c r="BK570" i="17"/>
  <c r="BJ570" i="17"/>
  <c r="D570" i="17"/>
  <c r="C570" i="17"/>
  <c r="B570" i="17"/>
  <c r="A570" i="17"/>
  <c r="BM569" i="17"/>
  <c r="BL569" i="17"/>
  <c r="BK569" i="17"/>
  <c r="BJ569" i="17"/>
  <c r="T569" i="17"/>
  <c r="S569" i="17"/>
  <c r="R569" i="17"/>
  <c r="Q569" i="17"/>
  <c r="K569" i="17"/>
  <c r="D569" i="17"/>
  <c r="C569" i="17"/>
  <c r="B569" i="17"/>
  <c r="V569" i="17" s="1"/>
  <c r="Z569" i="17" s="1"/>
  <c r="A569" i="17"/>
  <c r="BM568" i="17"/>
  <c r="BL568" i="17"/>
  <c r="BK568" i="17"/>
  <c r="BJ568" i="17"/>
  <c r="T568" i="17"/>
  <c r="S568" i="17"/>
  <c r="R568" i="17"/>
  <c r="Q568" i="17"/>
  <c r="K568" i="17"/>
  <c r="D568" i="17"/>
  <c r="C568" i="17"/>
  <c r="B568" i="17"/>
  <c r="V568" i="17" s="1"/>
  <c r="Z568" i="17" s="1"/>
  <c r="A568" i="17"/>
  <c r="D567" i="17"/>
  <c r="C567" i="17"/>
  <c r="B567" i="17"/>
  <c r="A567" i="17"/>
  <c r="BM566" i="17"/>
  <c r="BL566" i="17"/>
  <c r="BK566" i="17"/>
  <c r="BJ566" i="17"/>
  <c r="T566" i="17"/>
  <c r="S566" i="17"/>
  <c r="R566" i="17"/>
  <c r="Q566" i="17"/>
  <c r="K566" i="17"/>
  <c r="D566" i="17"/>
  <c r="C566" i="17"/>
  <c r="B566" i="17"/>
  <c r="A566" i="17"/>
  <c r="BM565" i="17"/>
  <c r="BL565" i="17"/>
  <c r="BK565" i="17"/>
  <c r="BJ565" i="17"/>
  <c r="T565" i="17"/>
  <c r="S565" i="17"/>
  <c r="R565" i="17"/>
  <c r="Q565" i="17"/>
  <c r="K565" i="17"/>
  <c r="D565" i="17"/>
  <c r="X565" i="17" s="1"/>
  <c r="AB565" i="17" s="1"/>
  <c r="C565" i="17"/>
  <c r="B565" i="17"/>
  <c r="A565" i="17"/>
  <c r="BM564" i="17"/>
  <c r="BL564" i="17"/>
  <c r="BK564" i="17"/>
  <c r="BJ564" i="17"/>
  <c r="D564" i="17"/>
  <c r="C564" i="17"/>
  <c r="B564" i="17"/>
  <c r="A564" i="17"/>
  <c r="T563" i="17"/>
  <c r="S563" i="17"/>
  <c r="R563" i="17"/>
  <c r="Q563" i="17"/>
  <c r="K563" i="17"/>
  <c r="D563" i="17"/>
  <c r="C563" i="17"/>
  <c r="B563" i="17"/>
  <c r="A563" i="17"/>
  <c r="BM562" i="17"/>
  <c r="BL562" i="17"/>
  <c r="BK562" i="17"/>
  <c r="BJ562" i="17"/>
  <c r="T562" i="17"/>
  <c r="S562" i="17"/>
  <c r="R562" i="17"/>
  <c r="Q562" i="17"/>
  <c r="K562" i="17"/>
  <c r="D562" i="17"/>
  <c r="C562" i="17"/>
  <c r="B562" i="17"/>
  <c r="A562" i="17"/>
  <c r="BM561" i="17"/>
  <c r="BL561" i="17"/>
  <c r="BK561" i="17"/>
  <c r="BJ561" i="17"/>
  <c r="D561" i="17"/>
  <c r="C561" i="17"/>
  <c r="B561" i="17"/>
  <c r="A561" i="17"/>
  <c r="T560" i="17"/>
  <c r="S560" i="17"/>
  <c r="R560" i="17"/>
  <c r="Q560" i="17"/>
  <c r="K560" i="17"/>
  <c r="D560" i="17"/>
  <c r="C560" i="17"/>
  <c r="B560" i="17"/>
  <c r="A560" i="17"/>
  <c r="BM559" i="17"/>
  <c r="BL559" i="17"/>
  <c r="BK559" i="17"/>
  <c r="BJ559" i="17"/>
  <c r="T559" i="17"/>
  <c r="S559" i="17"/>
  <c r="R559" i="17"/>
  <c r="Q559" i="17"/>
  <c r="K559" i="17"/>
  <c r="D559" i="17"/>
  <c r="C559" i="17"/>
  <c r="B559" i="17"/>
  <c r="A559" i="17"/>
  <c r="BM558" i="17"/>
  <c r="BL558" i="17"/>
  <c r="BK558" i="17"/>
  <c r="BJ558" i="17"/>
  <c r="T558" i="17"/>
  <c r="S558" i="17"/>
  <c r="R558" i="17"/>
  <c r="Q558" i="17"/>
  <c r="K558" i="17"/>
  <c r="D558" i="17"/>
  <c r="C558" i="17"/>
  <c r="B558" i="17"/>
  <c r="A558" i="17"/>
  <c r="D557" i="17"/>
  <c r="C557" i="17"/>
  <c r="B557" i="17"/>
  <c r="A557" i="17"/>
  <c r="BM556" i="17"/>
  <c r="BL556" i="17"/>
  <c r="BK556" i="17"/>
  <c r="BJ556" i="17"/>
  <c r="T556" i="17"/>
  <c r="S556" i="17"/>
  <c r="R556" i="17"/>
  <c r="Q556" i="17"/>
  <c r="K556" i="17"/>
  <c r="D556" i="17"/>
  <c r="C556" i="17"/>
  <c r="B556" i="17"/>
  <c r="A556" i="17"/>
  <c r="BM555" i="17"/>
  <c r="BL555" i="17"/>
  <c r="BK555" i="17"/>
  <c r="BJ555" i="17"/>
  <c r="T555" i="17"/>
  <c r="S555" i="17"/>
  <c r="R555" i="17"/>
  <c r="Q555" i="17"/>
  <c r="K555" i="17"/>
  <c r="D555" i="17"/>
  <c r="C555" i="17"/>
  <c r="B555" i="17"/>
  <c r="A555" i="17"/>
  <c r="D554" i="17"/>
  <c r="C554" i="17"/>
  <c r="B554" i="17"/>
  <c r="A554" i="17"/>
  <c r="BM553" i="17"/>
  <c r="BL553" i="17"/>
  <c r="BK553" i="17"/>
  <c r="BJ553" i="17"/>
  <c r="T553" i="17"/>
  <c r="S553" i="17"/>
  <c r="R553" i="17"/>
  <c r="Q553" i="17"/>
  <c r="K553" i="17"/>
  <c r="D553" i="17"/>
  <c r="C553" i="17"/>
  <c r="B553" i="17"/>
  <c r="A553" i="17"/>
  <c r="BM552" i="17"/>
  <c r="BL552" i="17"/>
  <c r="BK552" i="17"/>
  <c r="BJ552" i="17"/>
  <c r="T552" i="17"/>
  <c r="S552" i="17"/>
  <c r="R552" i="17"/>
  <c r="Q552" i="17"/>
  <c r="K552" i="17"/>
  <c r="D552" i="17"/>
  <c r="C552" i="17"/>
  <c r="B552" i="17"/>
  <c r="A552" i="17"/>
  <c r="BM551" i="17"/>
  <c r="BL551" i="17"/>
  <c r="BK551" i="17"/>
  <c r="BJ551" i="17"/>
  <c r="T551" i="17"/>
  <c r="S551" i="17"/>
  <c r="R551" i="17"/>
  <c r="Q551" i="17"/>
  <c r="K551" i="17"/>
  <c r="D551" i="17"/>
  <c r="C551" i="17"/>
  <c r="B551" i="17"/>
  <c r="A551" i="17"/>
  <c r="D550" i="17"/>
  <c r="C550" i="17"/>
  <c r="B550" i="17"/>
  <c r="A550" i="17"/>
  <c r="BM549" i="17"/>
  <c r="BL549" i="17"/>
  <c r="BK549" i="17"/>
  <c r="BJ549" i="17"/>
  <c r="T549" i="17"/>
  <c r="S549" i="17"/>
  <c r="R549" i="17"/>
  <c r="Q549" i="17"/>
  <c r="K549" i="17"/>
  <c r="D549" i="17"/>
  <c r="C549" i="17"/>
  <c r="B549" i="17"/>
  <c r="A549" i="17"/>
  <c r="BM548" i="17"/>
  <c r="BL548" i="17"/>
  <c r="BK548" i="17"/>
  <c r="BJ548" i="17"/>
  <c r="T548" i="17"/>
  <c r="S548" i="17"/>
  <c r="R548" i="17"/>
  <c r="Q548" i="17"/>
  <c r="K548" i="17"/>
  <c r="D548" i="17"/>
  <c r="C548" i="17"/>
  <c r="B548" i="17"/>
  <c r="A548" i="17"/>
  <c r="T547" i="17"/>
  <c r="S547" i="17"/>
  <c r="R547" i="17"/>
  <c r="Q547" i="17"/>
  <c r="K547" i="17"/>
  <c r="D547" i="17"/>
  <c r="C547" i="17"/>
  <c r="B547" i="17"/>
  <c r="A547" i="17"/>
  <c r="BM546" i="17"/>
  <c r="BL546" i="17"/>
  <c r="BK546" i="17"/>
  <c r="BJ546" i="17"/>
  <c r="T546" i="17"/>
  <c r="S546" i="17"/>
  <c r="R546" i="17"/>
  <c r="Q546" i="17"/>
  <c r="K546" i="17"/>
  <c r="D546" i="17"/>
  <c r="C546" i="17"/>
  <c r="B546" i="17"/>
  <c r="A546" i="17"/>
  <c r="BM545" i="17"/>
  <c r="BL545" i="17"/>
  <c r="BK545" i="17"/>
  <c r="BJ545" i="17"/>
  <c r="T545" i="17"/>
  <c r="S545" i="17"/>
  <c r="R545" i="17"/>
  <c r="Q545" i="17"/>
  <c r="K545" i="17"/>
  <c r="D545" i="17"/>
  <c r="C545" i="17"/>
  <c r="B545" i="17"/>
  <c r="A545" i="17"/>
  <c r="BM544" i="17"/>
  <c r="BL544" i="17"/>
  <c r="BK544" i="17"/>
  <c r="BJ544" i="17"/>
  <c r="D544" i="17"/>
  <c r="C544" i="17"/>
  <c r="B544" i="17"/>
  <c r="A544" i="17"/>
  <c r="T543" i="17"/>
  <c r="S543" i="17"/>
  <c r="R543" i="17"/>
  <c r="Q543" i="17"/>
  <c r="K543" i="17"/>
  <c r="D543" i="17"/>
  <c r="C543" i="17"/>
  <c r="B543" i="17"/>
  <c r="A543" i="17"/>
  <c r="BM542" i="17"/>
  <c r="BL542" i="17"/>
  <c r="BK542" i="17"/>
  <c r="BJ542" i="17"/>
  <c r="T542" i="17"/>
  <c r="S542" i="17"/>
  <c r="R542" i="17"/>
  <c r="Q542" i="17"/>
  <c r="K542" i="17"/>
  <c r="D542" i="17"/>
  <c r="C542" i="17"/>
  <c r="B542" i="17"/>
  <c r="A542" i="17"/>
  <c r="BM541" i="17"/>
  <c r="BL541" i="17"/>
  <c r="BK541" i="17"/>
  <c r="BJ541" i="17"/>
  <c r="T541" i="17"/>
  <c r="S541" i="17"/>
  <c r="R541" i="17"/>
  <c r="Q541" i="17"/>
  <c r="K541" i="17"/>
  <c r="D541" i="17"/>
  <c r="C541" i="17"/>
  <c r="B541" i="17"/>
  <c r="A541" i="17"/>
  <c r="BM540" i="17"/>
  <c r="BL540" i="17"/>
  <c r="BK540" i="17"/>
  <c r="BJ540" i="17"/>
  <c r="T540" i="17"/>
  <c r="S540" i="17"/>
  <c r="R540" i="17"/>
  <c r="Q540" i="17"/>
  <c r="K540" i="17"/>
  <c r="D540" i="17"/>
  <c r="C540" i="17"/>
  <c r="B540" i="17"/>
  <c r="A540" i="17"/>
  <c r="BM539" i="17"/>
  <c r="BL539" i="17"/>
  <c r="BK539" i="17"/>
  <c r="BJ539" i="17"/>
  <c r="T539" i="17"/>
  <c r="S539" i="17"/>
  <c r="R539" i="17"/>
  <c r="Q539" i="17"/>
  <c r="K539" i="17"/>
  <c r="D539" i="17"/>
  <c r="C539" i="17"/>
  <c r="B539" i="17"/>
  <c r="A539" i="17"/>
  <c r="BM538" i="17"/>
  <c r="BL538" i="17"/>
  <c r="BK538" i="17"/>
  <c r="BJ538" i="17"/>
  <c r="D538" i="17"/>
  <c r="C538" i="17"/>
  <c r="B538" i="17"/>
  <c r="A538" i="17"/>
  <c r="AK537" i="17"/>
  <c r="AJ530" i="17" s="1"/>
  <c r="D537" i="17"/>
  <c r="C537" i="17"/>
  <c r="B537" i="17"/>
  <c r="A537" i="17"/>
  <c r="BM536" i="17"/>
  <c r="BL536" i="17"/>
  <c r="BK536" i="17"/>
  <c r="BJ536" i="17"/>
  <c r="T536" i="17"/>
  <c r="S536" i="17"/>
  <c r="R536" i="17"/>
  <c r="Q536" i="17"/>
  <c r="K536" i="17"/>
  <c r="D536" i="17"/>
  <c r="C536" i="17"/>
  <c r="B536" i="17"/>
  <c r="A536" i="17"/>
  <c r="BM535" i="17"/>
  <c r="BL535" i="17"/>
  <c r="BK535" i="17"/>
  <c r="BJ535" i="17"/>
  <c r="T535" i="17"/>
  <c r="S535" i="17"/>
  <c r="R535" i="17"/>
  <c r="Q535" i="17"/>
  <c r="K535" i="17"/>
  <c r="D535" i="17"/>
  <c r="C535" i="17"/>
  <c r="B535" i="17"/>
  <c r="A535" i="17"/>
  <c r="U535" i="17" s="1"/>
  <c r="Y535" i="17" s="1"/>
  <c r="BM534" i="17"/>
  <c r="BL534" i="17"/>
  <c r="BK534" i="17"/>
  <c r="BJ534" i="17"/>
  <c r="D534" i="17"/>
  <c r="C534" i="17"/>
  <c r="B534" i="17"/>
  <c r="A534" i="17"/>
  <c r="BM533" i="17"/>
  <c r="BL533" i="17"/>
  <c r="BK533" i="17"/>
  <c r="BJ533" i="17"/>
  <c r="T533" i="17"/>
  <c r="S533" i="17"/>
  <c r="R533" i="17"/>
  <c r="Q533" i="17"/>
  <c r="K533" i="17"/>
  <c r="D533" i="17"/>
  <c r="C533" i="17"/>
  <c r="B533" i="17"/>
  <c r="A533" i="17"/>
  <c r="BM532" i="17"/>
  <c r="BL532" i="17"/>
  <c r="BK532" i="17"/>
  <c r="BJ532" i="17"/>
  <c r="T532" i="17"/>
  <c r="S532" i="17"/>
  <c r="R532" i="17"/>
  <c r="Q532" i="17"/>
  <c r="K532" i="17"/>
  <c r="D532" i="17"/>
  <c r="C532" i="17"/>
  <c r="B532" i="17"/>
  <c r="A532" i="17"/>
  <c r="T531" i="17"/>
  <c r="S531" i="17"/>
  <c r="R531" i="17"/>
  <c r="Q531" i="17"/>
  <c r="K531" i="17"/>
  <c r="D531" i="17"/>
  <c r="C531" i="17"/>
  <c r="B531" i="17"/>
  <c r="A531" i="17"/>
  <c r="T530" i="17"/>
  <c r="S530" i="17"/>
  <c r="R530" i="17"/>
  <c r="Q530" i="17"/>
  <c r="K530" i="17"/>
  <c r="D530" i="17"/>
  <c r="C530" i="17"/>
  <c r="B530" i="17"/>
  <c r="A530" i="17"/>
  <c r="BM529" i="17"/>
  <c r="BL529" i="17"/>
  <c r="BK529" i="17"/>
  <c r="BJ529" i="17"/>
  <c r="T529" i="17"/>
  <c r="S529" i="17"/>
  <c r="R529" i="17"/>
  <c r="Q529" i="17"/>
  <c r="K529" i="17"/>
  <c r="D529" i="17"/>
  <c r="C529" i="17"/>
  <c r="B529" i="17"/>
  <c r="A529" i="17"/>
  <c r="U529" i="17" s="1"/>
  <c r="Y529" i="17" s="1"/>
  <c r="BM528" i="17"/>
  <c r="BL528" i="17"/>
  <c r="BK528" i="17"/>
  <c r="BJ528" i="17"/>
  <c r="T528" i="17"/>
  <c r="S528" i="17"/>
  <c r="R528" i="17"/>
  <c r="Q528" i="17"/>
  <c r="K528" i="17"/>
  <c r="D528" i="17"/>
  <c r="C528" i="17"/>
  <c r="B528" i="17"/>
  <c r="A528" i="17"/>
  <c r="D527" i="17"/>
  <c r="C527" i="17"/>
  <c r="B527" i="17"/>
  <c r="A527" i="17"/>
  <c r="BM526" i="17"/>
  <c r="BL526" i="17"/>
  <c r="BK526" i="17"/>
  <c r="BJ526" i="17"/>
  <c r="T526" i="17"/>
  <c r="S526" i="17"/>
  <c r="R526" i="17"/>
  <c r="Q526" i="17"/>
  <c r="K526" i="17"/>
  <c r="D526" i="17"/>
  <c r="C526" i="17"/>
  <c r="B526" i="17"/>
  <c r="A526" i="17"/>
  <c r="BM525" i="17"/>
  <c r="BL525" i="17"/>
  <c r="BK525" i="17"/>
  <c r="BJ525" i="17"/>
  <c r="T525" i="17"/>
  <c r="S525" i="17"/>
  <c r="R525" i="17"/>
  <c r="Q525" i="17"/>
  <c r="K525" i="17"/>
  <c r="D525" i="17"/>
  <c r="C525" i="17"/>
  <c r="B525" i="17"/>
  <c r="A525" i="17"/>
  <c r="U525" i="17" s="1"/>
  <c r="Y525" i="17" s="1"/>
  <c r="BM524" i="17"/>
  <c r="BL524" i="17"/>
  <c r="BK524" i="17"/>
  <c r="BJ524" i="17"/>
  <c r="D524" i="17"/>
  <c r="C524" i="17"/>
  <c r="B524" i="17"/>
  <c r="V524" i="17" s="1"/>
  <c r="Z524" i="17" s="1"/>
  <c r="A524" i="17"/>
  <c r="U524" i="17" s="1"/>
  <c r="Y524" i="17" s="1"/>
  <c r="BM523" i="17"/>
  <c r="BL523" i="17"/>
  <c r="BK523" i="17"/>
  <c r="BJ523" i="17"/>
  <c r="T523" i="17"/>
  <c r="S523" i="17"/>
  <c r="R523" i="17"/>
  <c r="Q523" i="17"/>
  <c r="K523" i="17"/>
  <c r="D523" i="17"/>
  <c r="C523" i="17"/>
  <c r="B523" i="17"/>
  <c r="A523" i="17"/>
  <c r="BM522" i="17"/>
  <c r="BL522" i="17"/>
  <c r="BK522" i="17"/>
  <c r="BJ522" i="17"/>
  <c r="AC522" i="17"/>
  <c r="AG522" i="17" s="1"/>
  <c r="AM522" i="17" s="1"/>
  <c r="T522" i="17"/>
  <c r="S522" i="17"/>
  <c r="R522" i="17"/>
  <c r="Q522" i="17"/>
  <c r="K522" i="17"/>
  <c r="D522" i="17"/>
  <c r="C522" i="17"/>
  <c r="W522" i="17" s="1"/>
  <c r="AA522" i="17" s="1"/>
  <c r="B522" i="17"/>
  <c r="A522" i="17"/>
  <c r="BM521" i="17"/>
  <c r="BL521" i="17"/>
  <c r="BK521" i="17"/>
  <c r="BJ521" i="17"/>
  <c r="T521" i="17"/>
  <c r="S521" i="17"/>
  <c r="R521" i="17"/>
  <c r="Q521" i="17"/>
  <c r="K521" i="17"/>
  <c r="D521" i="17"/>
  <c r="C521" i="17"/>
  <c r="B521" i="17"/>
  <c r="V521" i="17" s="1"/>
  <c r="Z521" i="17" s="1"/>
  <c r="A521" i="17"/>
  <c r="D520" i="17"/>
  <c r="C520" i="17"/>
  <c r="B520" i="17"/>
  <c r="A520" i="17"/>
  <c r="BM519" i="17"/>
  <c r="BL519" i="17"/>
  <c r="BK519" i="17"/>
  <c r="BJ519" i="17"/>
  <c r="T519" i="17"/>
  <c r="S519" i="17"/>
  <c r="R519" i="17"/>
  <c r="Q519" i="17"/>
  <c r="K519" i="17"/>
  <c r="D519" i="17"/>
  <c r="C519" i="17"/>
  <c r="B519" i="17"/>
  <c r="A519" i="17"/>
  <c r="BM518" i="17"/>
  <c r="BL518" i="17"/>
  <c r="BK518" i="17"/>
  <c r="BJ518" i="17"/>
  <c r="T518" i="17"/>
  <c r="S518" i="17"/>
  <c r="R518" i="17"/>
  <c r="Q518" i="17"/>
  <c r="K518" i="17"/>
  <c r="D518" i="17"/>
  <c r="C518" i="17"/>
  <c r="B518" i="17"/>
  <c r="V518" i="17" s="1"/>
  <c r="Z518" i="17" s="1"/>
  <c r="A518" i="17"/>
  <c r="T517" i="17"/>
  <c r="S517" i="17"/>
  <c r="R517" i="17"/>
  <c r="Q517" i="17"/>
  <c r="K517" i="17"/>
  <c r="D517" i="17"/>
  <c r="C517" i="17"/>
  <c r="B517" i="17"/>
  <c r="A517" i="17"/>
  <c r="BM516" i="17"/>
  <c r="BL516" i="17"/>
  <c r="BK516" i="17"/>
  <c r="BJ516" i="17"/>
  <c r="T516" i="17"/>
  <c r="S516" i="17"/>
  <c r="R516" i="17"/>
  <c r="Q516" i="17"/>
  <c r="K516" i="17"/>
  <c r="D516" i="17"/>
  <c r="C516" i="17"/>
  <c r="B516" i="17"/>
  <c r="A516" i="17"/>
  <c r="BM515" i="17"/>
  <c r="BL515" i="17"/>
  <c r="BK515" i="17"/>
  <c r="BJ515" i="17"/>
  <c r="D515" i="17"/>
  <c r="C515" i="17"/>
  <c r="B515" i="17"/>
  <c r="A515" i="17"/>
  <c r="BM514" i="17"/>
  <c r="BL514" i="17"/>
  <c r="BK514" i="17"/>
  <c r="BJ514" i="17"/>
  <c r="T514" i="17"/>
  <c r="S514" i="17"/>
  <c r="R514" i="17"/>
  <c r="Q514" i="17"/>
  <c r="K514" i="17"/>
  <c r="D514" i="17"/>
  <c r="C514" i="17"/>
  <c r="B514" i="17"/>
  <c r="V514" i="17" s="1"/>
  <c r="Z514" i="17" s="1"/>
  <c r="A514" i="17"/>
  <c r="T513" i="17"/>
  <c r="S513" i="17"/>
  <c r="R513" i="17"/>
  <c r="Q513" i="17"/>
  <c r="K513" i="17"/>
  <c r="D513" i="17"/>
  <c r="C513" i="17"/>
  <c r="B513" i="17"/>
  <c r="A513" i="17"/>
  <c r="BM512" i="17"/>
  <c r="BL512" i="17"/>
  <c r="BK512" i="17"/>
  <c r="BJ512" i="17"/>
  <c r="D512" i="17"/>
  <c r="C512" i="17"/>
  <c r="B512" i="17"/>
  <c r="A512" i="17"/>
  <c r="BM511" i="17"/>
  <c r="BL511" i="17"/>
  <c r="BK511" i="17"/>
  <c r="BJ511" i="17"/>
  <c r="T511" i="17"/>
  <c r="S511" i="17"/>
  <c r="R511" i="17"/>
  <c r="Q511" i="17"/>
  <c r="K511" i="17"/>
  <c r="D511" i="17"/>
  <c r="C511" i="17"/>
  <c r="B511" i="17"/>
  <c r="A511" i="17"/>
  <c r="BM510" i="17"/>
  <c r="BL510" i="17"/>
  <c r="BK510" i="17"/>
  <c r="BJ510" i="17"/>
  <c r="T510" i="17"/>
  <c r="S510" i="17"/>
  <c r="R510" i="17"/>
  <c r="Q510" i="17"/>
  <c r="K510" i="17"/>
  <c r="D510" i="17"/>
  <c r="C510" i="17"/>
  <c r="B510" i="17"/>
  <c r="A510" i="17"/>
  <c r="BM509" i="17"/>
  <c r="BL509" i="17"/>
  <c r="BK509" i="17"/>
  <c r="BJ509" i="17"/>
  <c r="T509" i="17"/>
  <c r="S509" i="17"/>
  <c r="R509" i="17"/>
  <c r="Q509" i="17"/>
  <c r="K509" i="17"/>
  <c r="D509" i="17"/>
  <c r="C509" i="17"/>
  <c r="B509" i="17"/>
  <c r="A509" i="17"/>
  <c r="T508" i="17"/>
  <c r="S508" i="17"/>
  <c r="R508" i="17"/>
  <c r="Q508" i="17"/>
  <c r="K508" i="17"/>
  <c r="D508" i="17"/>
  <c r="C508" i="17"/>
  <c r="B508" i="17"/>
  <c r="A508" i="17"/>
  <c r="BM507" i="17"/>
  <c r="BL507" i="17"/>
  <c r="BK507" i="17"/>
  <c r="BJ507" i="17"/>
  <c r="T507" i="17"/>
  <c r="S507" i="17"/>
  <c r="R507" i="17"/>
  <c r="Q507" i="17"/>
  <c r="K507" i="17"/>
  <c r="D507" i="17"/>
  <c r="C507" i="17"/>
  <c r="B507" i="17"/>
  <c r="A507" i="17"/>
  <c r="BM506" i="17"/>
  <c r="BL506" i="17"/>
  <c r="BK506" i="17"/>
  <c r="BJ506" i="17"/>
  <c r="D506" i="17"/>
  <c r="C506" i="17"/>
  <c r="W506" i="17" s="1"/>
  <c r="AA506" i="17" s="1"/>
  <c r="B506" i="17"/>
  <c r="V506" i="17" s="1"/>
  <c r="Z506" i="17" s="1"/>
  <c r="A506" i="17"/>
  <c r="U506" i="17" s="1"/>
  <c r="Y506" i="17" s="1"/>
  <c r="T505" i="17"/>
  <c r="S505" i="17"/>
  <c r="R505" i="17"/>
  <c r="Q505" i="17"/>
  <c r="K505" i="17"/>
  <c r="D505" i="17"/>
  <c r="C505" i="17"/>
  <c r="B505" i="17"/>
  <c r="A505" i="17"/>
  <c r="BM504" i="17"/>
  <c r="BL504" i="17"/>
  <c r="BK504" i="17"/>
  <c r="BJ504" i="17"/>
  <c r="T504" i="17"/>
  <c r="S504" i="17"/>
  <c r="R504" i="17"/>
  <c r="Q504" i="17"/>
  <c r="K504" i="17"/>
  <c r="D504" i="17"/>
  <c r="C504" i="17"/>
  <c r="B504" i="17"/>
  <c r="V504" i="17" s="1"/>
  <c r="Z504" i="17" s="1"/>
  <c r="A504" i="17"/>
  <c r="BM503" i="17"/>
  <c r="BL503" i="17"/>
  <c r="BK503" i="17"/>
  <c r="BJ503" i="17"/>
  <c r="T503" i="17"/>
  <c r="S503" i="17"/>
  <c r="R503" i="17"/>
  <c r="Q503" i="17"/>
  <c r="K503" i="17"/>
  <c r="D503" i="17"/>
  <c r="C503" i="17"/>
  <c r="B503" i="17"/>
  <c r="V503" i="17" s="1"/>
  <c r="Z503" i="17" s="1"/>
  <c r="A503" i="17"/>
  <c r="U503" i="17" s="1"/>
  <c r="Y503" i="17" s="1"/>
  <c r="BM502" i="17"/>
  <c r="BL502" i="17"/>
  <c r="BK502" i="17"/>
  <c r="BJ502" i="17"/>
  <c r="T502" i="17"/>
  <c r="S502" i="17"/>
  <c r="R502" i="17"/>
  <c r="Q502" i="17"/>
  <c r="K502" i="17"/>
  <c r="D502" i="17"/>
  <c r="C502" i="17"/>
  <c r="B502" i="17"/>
  <c r="A502" i="17"/>
  <c r="BM501" i="17"/>
  <c r="BL501" i="17"/>
  <c r="BK501" i="17"/>
  <c r="BJ501" i="17"/>
  <c r="T501" i="17"/>
  <c r="S501" i="17"/>
  <c r="R501" i="17"/>
  <c r="Q501" i="17"/>
  <c r="K501" i="17"/>
  <c r="D501" i="17"/>
  <c r="C501" i="17"/>
  <c r="B501" i="17"/>
  <c r="A501" i="17"/>
  <c r="BM500" i="17"/>
  <c r="BL500" i="17"/>
  <c r="BK500" i="17"/>
  <c r="BJ500" i="17"/>
  <c r="V500" i="17"/>
  <c r="Z500" i="17" s="1"/>
  <c r="D500" i="17"/>
  <c r="C500" i="17"/>
  <c r="W500" i="17" s="1"/>
  <c r="AA500" i="17" s="1"/>
  <c r="B500" i="17"/>
  <c r="A500" i="17"/>
  <c r="T499" i="17"/>
  <c r="S499" i="17"/>
  <c r="R499" i="17"/>
  <c r="Q499" i="17"/>
  <c r="K499" i="17"/>
  <c r="D499" i="17"/>
  <c r="C499" i="17"/>
  <c r="B499" i="17"/>
  <c r="A499" i="17"/>
  <c r="BM498" i="17"/>
  <c r="BL498" i="17"/>
  <c r="BK498" i="17"/>
  <c r="BJ498" i="17"/>
  <c r="T498" i="17"/>
  <c r="S498" i="17"/>
  <c r="R498" i="17"/>
  <c r="Q498" i="17"/>
  <c r="K498" i="17"/>
  <c r="D498" i="17"/>
  <c r="X498" i="17" s="1"/>
  <c r="AB498" i="17" s="1"/>
  <c r="C498" i="17"/>
  <c r="W498" i="17" s="1"/>
  <c r="AA498" i="17" s="1"/>
  <c r="B498" i="17"/>
  <c r="V498" i="17" s="1"/>
  <c r="Z498" i="17" s="1"/>
  <c r="A498" i="17"/>
  <c r="BM497" i="17"/>
  <c r="BL497" i="17"/>
  <c r="BK497" i="17"/>
  <c r="BJ497" i="17"/>
  <c r="T497" i="17"/>
  <c r="S497" i="17"/>
  <c r="R497" i="17"/>
  <c r="Q497" i="17"/>
  <c r="K497" i="17"/>
  <c r="D497" i="17"/>
  <c r="C497" i="17"/>
  <c r="B497" i="17"/>
  <c r="A497" i="17"/>
  <c r="U497" i="17" s="1"/>
  <c r="Y497" i="17" s="1"/>
  <c r="BM496" i="17"/>
  <c r="BL496" i="17"/>
  <c r="BK496" i="17"/>
  <c r="BJ496" i="17"/>
  <c r="AC496" i="17"/>
  <c r="AG496" i="17" s="1"/>
  <c r="AM496" i="17" s="1"/>
  <c r="V496" i="17"/>
  <c r="Z496" i="17" s="1"/>
  <c r="T496" i="17"/>
  <c r="S496" i="17"/>
  <c r="R496" i="17"/>
  <c r="Q496" i="17"/>
  <c r="K496" i="17"/>
  <c r="D496" i="17"/>
  <c r="C496" i="17"/>
  <c r="B496" i="17"/>
  <c r="A496" i="17"/>
  <c r="BM495" i="17"/>
  <c r="BL495" i="17"/>
  <c r="BK495" i="17"/>
  <c r="BJ495" i="17"/>
  <c r="AC495" i="17"/>
  <c r="AG495" i="17" s="1"/>
  <c r="AM495" i="17" s="1"/>
  <c r="T495" i="17"/>
  <c r="S495" i="17"/>
  <c r="R495" i="17"/>
  <c r="Q495" i="17"/>
  <c r="K495" i="17"/>
  <c r="D495" i="17"/>
  <c r="C495" i="17"/>
  <c r="B495" i="17"/>
  <c r="A495" i="17"/>
  <c r="U495" i="17" s="1"/>
  <c r="Y495" i="17" s="1"/>
  <c r="BM494" i="17"/>
  <c r="BL494" i="17"/>
  <c r="BK494" i="17"/>
  <c r="BJ494" i="17"/>
  <c r="AC494" i="17"/>
  <c r="AG494" i="17" s="1"/>
  <c r="AM494" i="17" s="1"/>
  <c r="T494" i="17"/>
  <c r="S494" i="17"/>
  <c r="R494" i="17"/>
  <c r="Q494" i="17"/>
  <c r="K494" i="17"/>
  <c r="D494" i="17"/>
  <c r="C494" i="17"/>
  <c r="B494" i="17"/>
  <c r="V494" i="17" s="1"/>
  <c r="Z494" i="17" s="1"/>
  <c r="A494" i="17"/>
  <c r="T493" i="17"/>
  <c r="S493" i="17"/>
  <c r="R493" i="17"/>
  <c r="Q493" i="17"/>
  <c r="K493" i="17"/>
  <c r="D493" i="17"/>
  <c r="C493" i="17"/>
  <c r="B493" i="17"/>
  <c r="A493" i="17"/>
  <c r="BM492" i="17"/>
  <c r="BL492" i="17"/>
  <c r="BK492" i="17"/>
  <c r="BJ492" i="17"/>
  <c r="T492" i="17"/>
  <c r="S492" i="17"/>
  <c r="R492" i="17"/>
  <c r="Q492" i="17"/>
  <c r="K492" i="17"/>
  <c r="D492" i="17"/>
  <c r="C492" i="17"/>
  <c r="B492" i="17"/>
  <c r="V492" i="17" s="1"/>
  <c r="Z492" i="17" s="1"/>
  <c r="A492" i="17"/>
  <c r="BM491" i="17"/>
  <c r="BL491" i="17"/>
  <c r="BK491" i="17"/>
  <c r="BJ491" i="17"/>
  <c r="T491" i="17"/>
  <c r="S491" i="17"/>
  <c r="R491" i="17"/>
  <c r="Q491" i="17"/>
  <c r="K491" i="17"/>
  <c r="D491" i="17"/>
  <c r="C491" i="17"/>
  <c r="B491" i="17"/>
  <c r="A491" i="17"/>
  <c r="BM490" i="17"/>
  <c r="BL490" i="17"/>
  <c r="BK490" i="17"/>
  <c r="BJ490" i="17"/>
  <c r="T490" i="17"/>
  <c r="S490" i="17"/>
  <c r="R490" i="17"/>
  <c r="Q490" i="17"/>
  <c r="K490" i="17"/>
  <c r="D490" i="17"/>
  <c r="C490" i="17"/>
  <c r="B490" i="17"/>
  <c r="A490" i="17"/>
  <c r="U490" i="17" s="1"/>
  <c r="Y490" i="17" s="1"/>
  <c r="BM489" i="17"/>
  <c r="BL489" i="17"/>
  <c r="BK489" i="17"/>
  <c r="BJ489" i="17"/>
  <c r="D489" i="17"/>
  <c r="C489" i="17"/>
  <c r="B489" i="17"/>
  <c r="V489" i="17" s="1"/>
  <c r="Z489" i="17" s="1"/>
  <c r="A489" i="17"/>
  <c r="BM488" i="17"/>
  <c r="BL488" i="17"/>
  <c r="BK488" i="17"/>
  <c r="BJ488" i="17"/>
  <c r="T488" i="17"/>
  <c r="S488" i="17"/>
  <c r="R488" i="17"/>
  <c r="Q488" i="17"/>
  <c r="K488" i="17"/>
  <c r="D488" i="17"/>
  <c r="C488" i="17"/>
  <c r="B488" i="17"/>
  <c r="V488" i="17" s="1"/>
  <c r="Z488" i="17" s="1"/>
  <c r="A488" i="17"/>
  <c r="BM487" i="17"/>
  <c r="BL487" i="17"/>
  <c r="BK487" i="17"/>
  <c r="BJ487" i="17"/>
  <c r="T487" i="17"/>
  <c r="S487" i="17"/>
  <c r="R487" i="17"/>
  <c r="Q487" i="17"/>
  <c r="K487" i="17"/>
  <c r="D487" i="17"/>
  <c r="C487" i="17"/>
  <c r="B487" i="17"/>
  <c r="A487" i="17"/>
  <c r="U487" i="17" s="1"/>
  <c r="Y487" i="17" s="1"/>
  <c r="BM486" i="17"/>
  <c r="BL486" i="17"/>
  <c r="BK486" i="17"/>
  <c r="BJ486" i="17"/>
  <c r="T486" i="17"/>
  <c r="S486" i="17"/>
  <c r="R486" i="17"/>
  <c r="Q486" i="17"/>
  <c r="K486" i="17"/>
  <c r="D486" i="17"/>
  <c r="C486" i="17"/>
  <c r="B486" i="17"/>
  <c r="V486" i="17" s="1"/>
  <c r="Z486" i="17" s="1"/>
  <c r="A486" i="17"/>
  <c r="BM485" i="17"/>
  <c r="BL485" i="17"/>
  <c r="BK485" i="17"/>
  <c r="BJ485" i="17"/>
  <c r="T485" i="17"/>
  <c r="S485" i="17"/>
  <c r="R485" i="17"/>
  <c r="Q485" i="17"/>
  <c r="K485" i="17"/>
  <c r="D485" i="17"/>
  <c r="C485" i="17"/>
  <c r="B485" i="17"/>
  <c r="A485" i="17"/>
  <c r="BM484" i="17"/>
  <c r="BL484" i="17"/>
  <c r="BK484" i="17"/>
  <c r="BJ484" i="17"/>
  <c r="D484" i="17"/>
  <c r="C484" i="17"/>
  <c r="B484" i="17"/>
  <c r="A484" i="17"/>
  <c r="BM483" i="17"/>
  <c r="BL483" i="17"/>
  <c r="BK483" i="17"/>
  <c r="BJ483" i="17"/>
  <c r="T483" i="17"/>
  <c r="S483" i="17"/>
  <c r="R483" i="17"/>
  <c r="Q483" i="17"/>
  <c r="K483" i="17"/>
  <c r="D483" i="17"/>
  <c r="C483" i="17"/>
  <c r="B483" i="17"/>
  <c r="A483" i="17"/>
  <c r="T482" i="17"/>
  <c r="S482" i="17"/>
  <c r="R482" i="17"/>
  <c r="Q482" i="17"/>
  <c r="K482" i="17"/>
  <c r="D482" i="17"/>
  <c r="C482" i="17"/>
  <c r="B482" i="17"/>
  <c r="A482" i="17"/>
  <c r="BM481" i="17"/>
  <c r="BL481" i="17"/>
  <c r="BK481" i="17"/>
  <c r="BJ481" i="17"/>
  <c r="T481" i="17"/>
  <c r="S481" i="17"/>
  <c r="R481" i="17"/>
  <c r="Q481" i="17"/>
  <c r="K481" i="17"/>
  <c r="D481" i="17"/>
  <c r="C481" i="17"/>
  <c r="B481" i="17"/>
  <c r="A481" i="17"/>
  <c r="BM480" i="17"/>
  <c r="BL480" i="17"/>
  <c r="BK480" i="17"/>
  <c r="BJ480" i="17"/>
  <c r="V480" i="17"/>
  <c r="Z480" i="17" s="1"/>
  <c r="T480" i="17"/>
  <c r="S480" i="17"/>
  <c r="R480" i="17"/>
  <c r="Q480" i="17"/>
  <c r="K480" i="17"/>
  <c r="D480" i="17"/>
  <c r="C480" i="17"/>
  <c r="B480" i="17"/>
  <c r="A480" i="17"/>
  <c r="U480" i="17" s="1"/>
  <c r="Y480" i="17" s="1"/>
  <c r="BM479" i="17"/>
  <c r="BL479" i="17"/>
  <c r="BK479" i="17"/>
  <c r="BJ479" i="17"/>
  <c r="T479" i="17"/>
  <c r="S479" i="17"/>
  <c r="R479" i="17"/>
  <c r="Q479" i="17"/>
  <c r="K479" i="17"/>
  <c r="D479" i="17"/>
  <c r="C479" i="17"/>
  <c r="B479" i="17"/>
  <c r="V479" i="17" s="1"/>
  <c r="Z479" i="17" s="1"/>
  <c r="A479" i="17"/>
  <c r="BM478" i="17"/>
  <c r="BL478" i="17"/>
  <c r="BK478" i="17"/>
  <c r="BJ478" i="17"/>
  <c r="V478" i="17"/>
  <c r="Z478" i="17" s="1"/>
  <c r="D478" i="17"/>
  <c r="C478" i="17"/>
  <c r="B478" i="17"/>
  <c r="A478" i="17"/>
  <c r="T477" i="17"/>
  <c r="S477" i="17"/>
  <c r="R477" i="17"/>
  <c r="Q477" i="17"/>
  <c r="K477" i="17"/>
  <c r="D477" i="17"/>
  <c r="C477" i="17"/>
  <c r="B477" i="17"/>
  <c r="A477" i="17"/>
  <c r="BM476" i="17"/>
  <c r="BL476" i="17"/>
  <c r="BK476" i="17"/>
  <c r="BJ476" i="17"/>
  <c r="T476" i="17"/>
  <c r="S476" i="17"/>
  <c r="R476" i="17"/>
  <c r="Q476" i="17"/>
  <c r="K476" i="17"/>
  <c r="D476" i="17"/>
  <c r="C476" i="17"/>
  <c r="B476" i="17"/>
  <c r="A476" i="17"/>
  <c r="BM475" i="17"/>
  <c r="BL475" i="17"/>
  <c r="BK475" i="17"/>
  <c r="BJ475" i="17"/>
  <c r="T475" i="17"/>
  <c r="S475" i="17"/>
  <c r="R475" i="17"/>
  <c r="Q475" i="17"/>
  <c r="K475" i="17"/>
  <c r="D475" i="17"/>
  <c r="C475" i="17"/>
  <c r="B475" i="17"/>
  <c r="A475" i="17"/>
  <c r="BM474" i="17"/>
  <c r="BL474" i="17"/>
  <c r="BK474" i="17"/>
  <c r="BJ474" i="17"/>
  <c r="T474" i="17"/>
  <c r="S474" i="17"/>
  <c r="R474" i="17"/>
  <c r="Q474" i="17"/>
  <c r="K474" i="17"/>
  <c r="D474" i="17"/>
  <c r="C474" i="17"/>
  <c r="B474" i="17"/>
  <c r="A474" i="17"/>
  <c r="BM473" i="17"/>
  <c r="BL473" i="17"/>
  <c r="BK473" i="17"/>
  <c r="BJ473" i="17"/>
  <c r="T473" i="17"/>
  <c r="S473" i="17"/>
  <c r="R473" i="17"/>
  <c r="Q473" i="17"/>
  <c r="K473" i="17"/>
  <c r="D473" i="17"/>
  <c r="C473" i="17"/>
  <c r="B473" i="17"/>
  <c r="V473" i="17" s="1"/>
  <c r="Z473" i="17" s="1"/>
  <c r="A473" i="17"/>
  <c r="BM472" i="17"/>
  <c r="BL472" i="17"/>
  <c r="BK472" i="17"/>
  <c r="BJ472" i="17"/>
  <c r="T472" i="17"/>
  <c r="S472" i="17"/>
  <c r="R472" i="17"/>
  <c r="Q472" i="17"/>
  <c r="K472" i="17"/>
  <c r="D472" i="17"/>
  <c r="C472" i="17"/>
  <c r="B472" i="17"/>
  <c r="A472" i="17"/>
  <c r="T471" i="17"/>
  <c r="S471" i="17"/>
  <c r="R471" i="17"/>
  <c r="Q471" i="17"/>
  <c r="K471" i="17"/>
  <c r="D471" i="17"/>
  <c r="C471" i="17"/>
  <c r="B471" i="17"/>
  <c r="A471" i="17"/>
  <c r="BM470" i="17"/>
  <c r="BL470" i="17"/>
  <c r="BK470" i="17"/>
  <c r="BJ470" i="17"/>
  <c r="T470" i="17"/>
  <c r="S470" i="17"/>
  <c r="R470" i="17"/>
  <c r="Q470" i="17"/>
  <c r="K470" i="17"/>
  <c r="D470" i="17"/>
  <c r="C470" i="17"/>
  <c r="B470" i="17"/>
  <c r="A470" i="17"/>
  <c r="BM469" i="17"/>
  <c r="BL469" i="17"/>
  <c r="BK469" i="17"/>
  <c r="BJ469" i="17"/>
  <c r="T469" i="17"/>
  <c r="S469" i="17"/>
  <c r="R469" i="17"/>
  <c r="Q469" i="17"/>
  <c r="K469" i="17"/>
  <c r="D469" i="17"/>
  <c r="C469" i="17"/>
  <c r="B469" i="17"/>
  <c r="A469" i="17"/>
  <c r="BM468" i="17"/>
  <c r="BL468" i="17"/>
  <c r="BK468" i="17"/>
  <c r="BJ468" i="17"/>
  <c r="D468" i="17"/>
  <c r="C468" i="17"/>
  <c r="B468" i="17"/>
  <c r="V468" i="17" s="1"/>
  <c r="Z468" i="17" s="1"/>
  <c r="A468" i="17"/>
  <c r="BM467" i="17"/>
  <c r="BL467" i="17"/>
  <c r="BK467" i="17"/>
  <c r="BJ467" i="17"/>
  <c r="U467" i="17"/>
  <c r="Y467" i="17" s="1"/>
  <c r="T467" i="17"/>
  <c r="S467" i="17"/>
  <c r="R467" i="17"/>
  <c r="Q467" i="17"/>
  <c r="K467" i="17"/>
  <c r="D467" i="17"/>
  <c r="C467" i="17"/>
  <c r="B467" i="17"/>
  <c r="A467" i="17"/>
  <c r="BM466" i="17"/>
  <c r="BL466" i="17"/>
  <c r="BK466" i="17"/>
  <c r="BJ466" i="17"/>
  <c r="T466" i="17"/>
  <c r="S466" i="17"/>
  <c r="R466" i="17"/>
  <c r="Q466" i="17"/>
  <c r="K466" i="17"/>
  <c r="D466" i="17"/>
  <c r="C466" i="17"/>
  <c r="B466" i="17"/>
  <c r="A466" i="17"/>
  <c r="BM465" i="17"/>
  <c r="BL465" i="17"/>
  <c r="BK465" i="17"/>
  <c r="BJ465" i="17"/>
  <c r="T465" i="17"/>
  <c r="S465" i="17"/>
  <c r="R465" i="17"/>
  <c r="Q465" i="17"/>
  <c r="K465" i="17"/>
  <c r="D465" i="17"/>
  <c r="C465" i="17"/>
  <c r="B465" i="17"/>
  <c r="A465" i="17"/>
  <c r="BM464" i="17"/>
  <c r="BL464" i="17"/>
  <c r="BK464" i="17"/>
  <c r="BJ464" i="17"/>
  <c r="D464" i="17"/>
  <c r="C464" i="17"/>
  <c r="B464" i="17"/>
  <c r="A464" i="17"/>
  <c r="BM463" i="17"/>
  <c r="BL463" i="17"/>
  <c r="BK463" i="17"/>
  <c r="BJ463" i="17"/>
  <c r="T463" i="17"/>
  <c r="S463" i="17"/>
  <c r="R463" i="17"/>
  <c r="Q463" i="17"/>
  <c r="K463" i="17"/>
  <c r="D463" i="17"/>
  <c r="C463" i="17"/>
  <c r="B463" i="17"/>
  <c r="A463" i="17"/>
  <c r="BM462" i="17"/>
  <c r="BL462" i="17"/>
  <c r="BK462" i="17"/>
  <c r="BJ462" i="17"/>
  <c r="U462" i="17"/>
  <c r="Y462" i="17" s="1"/>
  <c r="T462" i="17"/>
  <c r="S462" i="17"/>
  <c r="R462" i="17"/>
  <c r="Q462" i="17"/>
  <c r="K462" i="17"/>
  <c r="D462" i="17"/>
  <c r="C462" i="17"/>
  <c r="B462" i="17"/>
  <c r="A462" i="17"/>
  <c r="T461" i="17"/>
  <c r="S461" i="17"/>
  <c r="R461" i="17"/>
  <c r="Q461" i="17"/>
  <c r="K461" i="17"/>
  <c r="D461" i="17"/>
  <c r="C461" i="17"/>
  <c r="B461" i="17"/>
  <c r="A461" i="17"/>
  <c r="BM460" i="17"/>
  <c r="BL460" i="17"/>
  <c r="BK460" i="17"/>
  <c r="BJ460" i="17"/>
  <c r="D460" i="17"/>
  <c r="C460" i="17"/>
  <c r="B460" i="17"/>
  <c r="A460" i="17"/>
  <c r="U460" i="17" s="1"/>
  <c r="Y460" i="17" s="1"/>
  <c r="BM459" i="17"/>
  <c r="BL459" i="17"/>
  <c r="BK459" i="17"/>
  <c r="BJ459" i="17"/>
  <c r="T459" i="17"/>
  <c r="S459" i="17"/>
  <c r="R459" i="17"/>
  <c r="Q459" i="17"/>
  <c r="K459" i="17"/>
  <c r="D459" i="17"/>
  <c r="C459" i="17"/>
  <c r="B459" i="17"/>
  <c r="A459" i="17"/>
  <c r="U459" i="17" s="1"/>
  <c r="Y459" i="17" s="1"/>
  <c r="BM458" i="17"/>
  <c r="BL458" i="17"/>
  <c r="BK458" i="17"/>
  <c r="BJ458" i="17"/>
  <c r="T458" i="17"/>
  <c r="S458" i="17"/>
  <c r="R458" i="17"/>
  <c r="Q458" i="17"/>
  <c r="K458" i="17"/>
  <c r="D458" i="17"/>
  <c r="C458" i="17"/>
  <c r="B458" i="17"/>
  <c r="A458" i="17"/>
  <c r="T457" i="17"/>
  <c r="S457" i="17"/>
  <c r="R457" i="17"/>
  <c r="Q457" i="17"/>
  <c r="K457" i="17"/>
  <c r="D457" i="17"/>
  <c r="C457" i="17"/>
  <c r="B457" i="17"/>
  <c r="A457" i="17"/>
  <c r="BM456" i="17"/>
  <c r="BL456" i="17"/>
  <c r="BK456" i="17"/>
  <c r="BJ456" i="17"/>
  <c r="T456" i="17"/>
  <c r="S456" i="17"/>
  <c r="R456" i="17"/>
  <c r="Q456" i="17"/>
  <c r="K456" i="17"/>
  <c r="D456" i="17"/>
  <c r="C456" i="17"/>
  <c r="B456" i="17"/>
  <c r="A456" i="17"/>
  <c r="BM455" i="17"/>
  <c r="BL455" i="17"/>
  <c r="BK455" i="17"/>
  <c r="BJ455" i="17"/>
  <c r="T455" i="17"/>
  <c r="S455" i="17"/>
  <c r="R455" i="17"/>
  <c r="Q455" i="17"/>
  <c r="K455" i="17"/>
  <c r="D455" i="17"/>
  <c r="C455" i="17"/>
  <c r="B455" i="17"/>
  <c r="A455" i="17"/>
  <c r="U455" i="17" s="1"/>
  <c r="Y455" i="17" s="1"/>
  <c r="BM454" i="17"/>
  <c r="BL454" i="17"/>
  <c r="BK454" i="17"/>
  <c r="BJ454" i="17"/>
  <c r="T454" i="17"/>
  <c r="S454" i="17"/>
  <c r="R454" i="17"/>
  <c r="Q454" i="17"/>
  <c r="K454" i="17"/>
  <c r="D454" i="17"/>
  <c r="C454" i="17"/>
  <c r="B454" i="17"/>
  <c r="V454" i="17" s="1"/>
  <c r="Z454" i="17" s="1"/>
  <c r="A454" i="17"/>
  <c r="T453" i="17"/>
  <c r="S453" i="17"/>
  <c r="R453" i="17"/>
  <c r="Q453" i="17"/>
  <c r="K453" i="17"/>
  <c r="D453" i="17"/>
  <c r="C453" i="17"/>
  <c r="B453" i="17"/>
  <c r="A453" i="17"/>
  <c r="BM452" i="17"/>
  <c r="BL452" i="17"/>
  <c r="BK452" i="17"/>
  <c r="BJ452" i="17"/>
  <c r="T452" i="17"/>
  <c r="S452" i="17"/>
  <c r="R452" i="17"/>
  <c r="Q452" i="17"/>
  <c r="K452" i="17"/>
  <c r="D452" i="17"/>
  <c r="C452" i="17"/>
  <c r="B452" i="17"/>
  <c r="V452" i="17" s="1"/>
  <c r="Z452" i="17" s="1"/>
  <c r="A452" i="17"/>
  <c r="BM451" i="17"/>
  <c r="BL451" i="17"/>
  <c r="BK451" i="17"/>
  <c r="BJ451" i="17"/>
  <c r="T451" i="17"/>
  <c r="S451" i="17"/>
  <c r="R451" i="17"/>
  <c r="Q451" i="17"/>
  <c r="K451" i="17"/>
  <c r="D451" i="17"/>
  <c r="C451" i="17"/>
  <c r="B451" i="17"/>
  <c r="A451" i="17"/>
  <c r="BM450" i="17"/>
  <c r="BL450" i="17"/>
  <c r="BK450" i="17"/>
  <c r="BJ450" i="17"/>
  <c r="T450" i="17"/>
  <c r="S450" i="17"/>
  <c r="R450" i="17"/>
  <c r="Q450" i="17"/>
  <c r="K450" i="17"/>
  <c r="D450" i="17"/>
  <c r="C450" i="17"/>
  <c r="B450" i="17"/>
  <c r="A450" i="17"/>
  <c r="BM449" i="17"/>
  <c r="BL449" i="17"/>
  <c r="BK449" i="17"/>
  <c r="BJ449" i="17"/>
  <c r="T449" i="17"/>
  <c r="S449" i="17"/>
  <c r="R449" i="17"/>
  <c r="Q449" i="17"/>
  <c r="K449" i="17"/>
  <c r="D449" i="17"/>
  <c r="C449" i="17"/>
  <c r="B449" i="17"/>
  <c r="A449" i="17"/>
  <c r="BM448" i="17"/>
  <c r="BL448" i="17"/>
  <c r="BK448" i="17"/>
  <c r="BJ448" i="17"/>
  <c r="T448" i="17"/>
  <c r="S448" i="17"/>
  <c r="R448" i="17"/>
  <c r="Q448" i="17"/>
  <c r="K448" i="17"/>
  <c r="D448" i="17"/>
  <c r="C448" i="17"/>
  <c r="B448" i="17"/>
  <c r="A448" i="17"/>
  <c r="BM447" i="17"/>
  <c r="BL447" i="17"/>
  <c r="BK447" i="17"/>
  <c r="BJ447" i="17"/>
  <c r="T447" i="17"/>
  <c r="S447" i="17"/>
  <c r="R447" i="17"/>
  <c r="Q447" i="17"/>
  <c r="K447" i="17"/>
  <c r="D447" i="17"/>
  <c r="C447" i="17"/>
  <c r="B447" i="17"/>
  <c r="A447" i="17"/>
  <c r="U447" i="17" s="1"/>
  <c r="Y447" i="17" s="1"/>
  <c r="BM446" i="17"/>
  <c r="BL446" i="17"/>
  <c r="BK446" i="17"/>
  <c r="BJ446" i="17"/>
  <c r="T446" i="17"/>
  <c r="S446" i="17"/>
  <c r="R446" i="17"/>
  <c r="Q446" i="17"/>
  <c r="K446" i="17"/>
  <c r="D446" i="17"/>
  <c r="C446" i="17"/>
  <c r="B446" i="17"/>
  <c r="A446" i="17"/>
  <c r="BM445" i="17"/>
  <c r="BL445" i="17"/>
  <c r="BK445" i="17"/>
  <c r="BJ445" i="17"/>
  <c r="T445" i="17"/>
  <c r="S445" i="17"/>
  <c r="R445" i="17"/>
  <c r="Q445" i="17"/>
  <c r="K445" i="17"/>
  <c r="D445" i="17"/>
  <c r="C445" i="17"/>
  <c r="B445" i="17"/>
  <c r="V445" i="17" s="1"/>
  <c r="Z445" i="17" s="1"/>
  <c r="A445" i="17"/>
  <c r="U445" i="17" s="1"/>
  <c r="Y445" i="17" s="1"/>
  <c r="BM444" i="17"/>
  <c r="BL444" i="17"/>
  <c r="BK444" i="17"/>
  <c r="BJ444" i="17"/>
  <c r="T444" i="17"/>
  <c r="S444" i="17"/>
  <c r="R444" i="17"/>
  <c r="Q444" i="17"/>
  <c r="K444" i="17"/>
  <c r="D444" i="17"/>
  <c r="C444" i="17"/>
  <c r="W444" i="17" s="1"/>
  <c r="AA444" i="17" s="1"/>
  <c r="B444" i="17"/>
  <c r="V444" i="17" s="1"/>
  <c r="Z444" i="17" s="1"/>
  <c r="A444" i="17"/>
  <c r="U444" i="17" s="1"/>
  <c r="Y444" i="17" s="1"/>
  <c r="BM443" i="17"/>
  <c r="BL443" i="17"/>
  <c r="BK443" i="17"/>
  <c r="BJ443" i="17"/>
  <c r="W443" i="17"/>
  <c r="AA443" i="17" s="1"/>
  <c r="T443" i="17"/>
  <c r="S443" i="17"/>
  <c r="R443" i="17"/>
  <c r="Q443" i="17"/>
  <c r="K443" i="17"/>
  <c r="D443" i="17"/>
  <c r="X443" i="17" s="1"/>
  <c r="AB443" i="17" s="1"/>
  <c r="C443" i="17"/>
  <c r="B443" i="17"/>
  <c r="V443" i="17" s="1"/>
  <c r="Z443" i="17" s="1"/>
  <c r="A443" i="17"/>
  <c r="U443" i="17" s="1"/>
  <c r="Y443" i="17" s="1"/>
  <c r="BM442" i="17"/>
  <c r="BL442" i="17"/>
  <c r="BK442" i="17"/>
  <c r="BJ442" i="17"/>
  <c r="T442" i="17"/>
  <c r="S442" i="17"/>
  <c r="R442" i="17"/>
  <c r="Q442" i="17"/>
  <c r="K442" i="17"/>
  <c r="D442" i="17"/>
  <c r="C442" i="17"/>
  <c r="B442" i="17"/>
  <c r="A442" i="17"/>
  <c r="U442" i="17" s="1"/>
  <c r="Y442" i="17" s="1"/>
  <c r="BM441" i="17"/>
  <c r="BL441" i="17"/>
  <c r="BK441" i="17"/>
  <c r="BJ441" i="17"/>
  <c r="D441" i="17"/>
  <c r="C441" i="17"/>
  <c r="B441" i="17"/>
  <c r="A441" i="17"/>
  <c r="U441" i="17" s="1"/>
  <c r="Y441" i="17" s="1"/>
  <c r="BM440" i="17"/>
  <c r="BL440" i="17"/>
  <c r="BK440" i="17"/>
  <c r="BJ440" i="17"/>
  <c r="T440" i="17"/>
  <c r="S440" i="17"/>
  <c r="R440" i="17"/>
  <c r="Q440" i="17"/>
  <c r="K440" i="17"/>
  <c r="D440" i="17"/>
  <c r="C440" i="17"/>
  <c r="B440" i="17"/>
  <c r="A440" i="17"/>
  <c r="BM439" i="17"/>
  <c r="BL439" i="17"/>
  <c r="BK439" i="17"/>
  <c r="BJ439" i="17"/>
  <c r="T439" i="17"/>
  <c r="S439" i="17"/>
  <c r="R439" i="17"/>
  <c r="Q439" i="17"/>
  <c r="K439" i="17"/>
  <c r="D439" i="17"/>
  <c r="C439" i="17"/>
  <c r="B439" i="17"/>
  <c r="A439" i="17"/>
  <c r="BM438" i="17"/>
  <c r="BL438" i="17"/>
  <c r="BK438" i="17"/>
  <c r="BJ438" i="17"/>
  <c r="T438" i="17"/>
  <c r="S438" i="17"/>
  <c r="R438" i="17"/>
  <c r="Q438" i="17"/>
  <c r="K438" i="17"/>
  <c r="D438" i="17"/>
  <c r="C438" i="17"/>
  <c r="B438" i="17"/>
  <c r="A438" i="17"/>
  <c r="U438" i="17" s="1"/>
  <c r="Y438" i="17" s="1"/>
  <c r="BM437" i="17"/>
  <c r="BL437" i="17"/>
  <c r="BK437" i="17"/>
  <c r="BJ437" i="17"/>
  <c r="T437" i="17"/>
  <c r="S437" i="17"/>
  <c r="R437" i="17"/>
  <c r="Q437" i="17"/>
  <c r="K437" i="17"/>
  <c r="D437" i="17"/>
  <c r="C437" i="17"/>
  <c r="B437" i="17"/>
  <c r="A437" i="17"/>
  <c r="BM436" i="17"/>
  <c r="BL436" i="17"/>
  <c r="BK436" i="17"/>
  <c r="BJ436" i="17"/>
  <c r="T436" i="17"/>
  <c r="S436" i="17"/>
  <c r="R436" i="17"/>
  <c r="Q436" i="17"/>
  <c r="K436" i="17"/>
  <c r="D436" i="17"/>
  <c r="C436" i="17"/>
  <c r="B436" i="17"/>
  <c r="A436" i="17"/>
  <c r="BM435" i="17"/>
  <c r="BL435" i="17"/>
  <c r="BK435" i="17"/>
  <c r="BJ435" i="17"/>
  <c r="T435" i="17"/>
  <c r="S435" i="17"/>
  <c r="R435" i="17"/>
  <c r="Q435" i="17"/>
  <c r="K435" i="17"/>
  <c r="D435" i="17"/>
  <c r="C435" i="17"/>
  <c r="B435" i="17"/>
  <c r="A435" i="17"/>
  <c r="D434" i="17"/>
  <c r="C434" i="17"/>
  <c r="B434" i="17"/>
  <c r="A434" i="17"/>
  <c r="BM433" i="17"/>
  <c r="BL433" i="17"/>
  <c r="BK433" i="17"/>
  <c r="BJ433" i="17"/>
  <c r="T433" i="17"/>
  <c r="S433" i="17"/>
  <c r="R433" i="17"/>
  <c r="Q433" i="17"/>
  <c r="K433" i="17"/>
  <c r="D433" i="17"/>
  <c r="C433" i="17"/>
  <c r="B433" i="17"/>
  <c r="A433" i="17"/>
  <c r="U433" i="17" s="1"/>
  <c r="Y433" i="17" s="1"/>
  <c r="BM432" i="17"/>
  <c r="BL432" i="17"/>
  <c r="BK432" i="17"/>
  <c r="BJ432" i="17"/>
  <c r="T432" i="17"/>
  <c r="S432" i="17"/>
  <c r="R432" i="17"/>
  <c r="Q432" i="17"/>
  <c r="K432" i="17"/>
  <c r="D432" i="17"/>
  <c r="C432" i="17"/>
  <c r="B432" i="17"/>
  <c r="A432" i="17"/>
  <c r="BM431" i="17"/>
  <c r="BL431" i="17"/>
  <c r="BK431" i="17"/>
  <c r="BJ431" i="17"/>
  <c r="D431" i="17"/>
  <c r="C431" i="17"/>
  <c r="B431" i="17"/>
  <c r="V431" i="17" s="1"/>
  <c r="Z431" i="17" s="1"/>
  <c r="A431" i="17"/>
  <c r="BM430" i="17"/>
  <c r="BL430" i="17"/>
  <c r="BK430" i="17"/>
  <c r="BJ430" i="17"/>
  <c r="T430" i="17"/>
  <c r="S430" i="17"/>
  <c r="R430" i="17"/>
  <c r="Q430" i="17"/>
  <c r="K430" i="17"/>
  <c r="D430" i="17"/>
  <c r="C430" i="17"/>
  <c r="B430" i="17"/>
  <c r="A430" i="17"/>
  <c r="U430" i="17" s="1"/>
  <c r="Y430" i="17" s="1"/>
  <c r="BM429" i="17"/>
  <c r="BL429" i="17"/>
  <c r="BK429" i="17"/>
  <c r="BJ429" i="17"/>
  <c r="T429" i="17"/>
  <c r="S429" i="17"/>
  <c r="R429" i="17"/>
  <c r="Q429" i="17"/>
  <c r="K429" i="17"/>
  <c r="D429" i="17"/>
  <c r="C429" i="17"/>
  <c r="B429" i="17"/>
  <c r="A429" i="17"/>
  <c r="BM428" i="17"/>
  <c r="BL428" i="17"/>
  <c r="BK428" i="17"/>
  <c r="BJ428" i="17"/>
  <c r="T428" i="17"/>
  <c r="S428" i="17"/>
  <c r="R428" i="17"/>
  <c r="Q428" i="17"/>
  <c r="K428" i="17"/>
  <c r="D428" i="17"/>
  <c r="C428" i="17"/>
  <c r="B428" i="17"/>
  <c r="A428" i="17"/>
  <c r="U428" i="17" s="1"/>
  <c r="Y428" i="17" s="1"/>
  <c r="D427" i="17"/>
  <c r="C427" i="17"/>
  <c r="B427" i="17"/>
  <c r="A427" i="17"/>
  <c r="BM426" i="17"/>
  <c r="BL426" i="17"/>
  <c r="BK426" i="17"/>
  <c r="BJ426" i="17"/>
  <c r="T426" i="17"/>
  <c r="S426" i="17"/>
  <c r="R426" i="17"/>
  <c r="Q426" i="17"/>
  <c r="K426" i="17"/>
  <c r="D426" i="17"/>
  <c r="X426" i="17" s="1"/>
  <c r="AB426" i="17" s="1"/>
  <c r="C426" i="17"/>
  <c r="B426" i="17"/>
  <c r="A426" i="17"/>
  <c r="U426" i="17" s="1"/>
  <c r="Y426" i="17" s="1"/>
  <c r="BM425" i="17"/>
  <c r="BL425" i="17"/>
  <c r="BK425" i="17"/>
  <c r="BJ425" i="17"/>
  <c r="T425" i="17"/>
  <c r="S425" i="17"/>
  <c r="R425" i="17"/>
  <c r="Q425" i="17"/>
  <c r="K425" i="17"/>
  <c r="D425" i="17"/>
  <c r="C425" i="17"/>
  <c r="B425" i="17"/>
  <c r="A425" i="17"/>
  <c r="U425" i="17" s="1"/>
  <c r="Y425" i="17" s="1"/>
  <c r="T424" i="17"/>
  <c r="S424" i="17"/>
  <c r="R424" i="17"/>
  <c r="Q424" i="17"/>
  <c r="K424" i="17"/>
  <c r="D424" i="17"/>
  <c r="C424" i="17"/>
  <c r="B424" i="17"/>
  <c r="A424" i="17"/>
  <c r="BM423" i="17"/>
  <c r="BL423" i="17"/>
  <c r="BK423" i="17"/>
  <c r="BJ423" i="17"/>
  <c r="T423" i="17"/>
  <c r="S423" i="17"/>
  <c r="R423" i="17"/>
  <c r="Q423" i="17"/>
  <c r="K423" i="17"/>
  <c r="D423" i="17"/>
  <c r="C423" i="17"/>
  <c r="B423" i="17"/>
  <c r="A423" i="17"/>
  <c r="U423" i="17" s="1"/>
  <c r="Y423" i="17" s="1"/>
  <c r="BM422" i="17"/>
  <c r="BL422" i="17"/>
  <c r="BK422" i="17"/>
  <c r="BJ422" i="17"/>
  <c r="T422" i="17"/>
  <c r="S422" i="17"/>
  <c r="R422" i="17"/>
  <c r="Q422" i="17"/>
  <c r="K422" i="17"/>
  <c r="D422" i="17"/>
  <c r="C422" i="17"/>
  <c r="W422" i="17" s="1"/>
  <c r="AA422" i="17" s="1"/>
  <c r="B422" i="17"/>
  <c r="A422" i="17"/>
  <c r="BM421" i="17"/>
  <c r="BL421" i="17"/>
  <c r="BK421" i="17"/>
  <c r="BJ421" i="17"/>
  <c r="T421" i="17"/>
  <c r="S421" i="17"/>
  <c r="R421" i="17"/>
  <c r="Q421" i="17"/>
  <c r="K421" i="17"/>
  <c r="D421" i="17"/>
  <c r="C421" i="17"/>
  <c r="W421" i="17" s="1"/>
  <c r="AA421" i="17" s="1"/>
  <c r="B421" i="17"/>
  <c r="V421" i="17" s="1"/>
  <c r="Z421" i="17" s="1"/>
  <c r="A421" i="17"/>
  <c r="U421" i="17" s="1"/>
  <c r="Y421" i="17" s="1"/>
  <c r="T420" i="17"/>
  <c r="S420" i="17"/>
  <c r="R420" i="17"/>
  <c r="Q420" i="17"/>
  <c r="K420" i="17"/>
  <c r="D420" i="17"/>
  <c r="C420" i="17"/>
  <c r="B420" i="17"/>
  <c r="A420" i="17"/>
  <c r="BM419" i="17"/>
  <c r="BL419" i="17"/>
  <c r="BK419" i="17"/>
  <c r="BJ419" i="17"/>
  <c r="T419" i="17"/>
  <c r="S419" i="17"/>
  <c r="R419" i="17"/>
  <c r="Q419" i="17"/>
  <c r="K419" i="17"/>
  <c r="D419" i="17"/>
  <c r="C419" i="17"/>
  <c r="B419" i="17"/>
  <c r="V419" i="17" s="1"/>
  <c r="Z419" i="17" s="1"/>
  <c r="A419" i="17"/>
  <c r="U419" i="17" s="1"/>
  <c r="Y419" i="17" s="1"/>
  <c r="BM418" i="17"/>
  <c r="BL418" i="17"/>
  <c r="BK418" i="17"/>
  <c r="BJ418" i="17"/>
  <c r="D418" i="17"/>
  <c r="X418" i="17" s="1"/>
  <c r="AB418" i="17" s="1"/>
  <c r="C418" i="17"/>
  <c r="B418" i="17"/>
  <c r="V418" i="17" s="1"/>
  <c r="Z418" i="17" s="1"/>
  <c r="A418" i="17"/>
  <c r="BM417" i="17"/>
  <c r="BL417" i="17"/>
  <c r="BK417" i="17"/>
  <c r="BJ417" i="17"/>
  <c r="T417" i="17"/>
  <c r="S417" i="17"/>
  <c r="R417" i="17"/>
  <c r="Q417" i="17"/>
  <c r="K417" i="17"/>
  <c r="D417" i="17"/>
  <c r="C417" i="17"/>
  <c r="B417" i="17"/>
  <c r="V417" i="17" s="1"/>
  <c r="Z417" i="17" s="1"/>
  <c r="A417" i="17"/>
  <c r="U417" i="17" s="1"/>
  <c r="Y417" i="17" s="1"/>
  <c r="BM416" i="17"/>
  <c r="BL416" i="17"/>
  <c r="BK416" i="17"/>
  <c r="BJ416" i="17"/>
  <c r="T416" i="17"/>
  <c r="S416" i="17"/>
  <c r="R416" i="17"/>
  <c r="Q416" i="17"/>
  <c r="K416" i="17"/>
  <c r="D416" i="17"/>
  <c r="C416" i="17"/>
  <c r="B416" i="17"/>
  <c r="A416" i="17"/>
  <c r="BM415" i="17"/>
  <c r="BL415" i="17"/>
  <c r="BK415" i="17"/>
  <c r="BJ415" i="17"/>
  <c r="AW415" i="17"/>
  <c r="AC415" i="17"/>
  <c r="AG415" i="17" s="1"/>
  <c r="AM415" i="17" s="1"/>
  <c r="D415" i="17"/>
  <c r="C415" i="17"/>
  <c r="B415" i="17"/>
  <c r="V415" i="17" s="1"/>
  <c r="Z415" i="17" s="1"/>
  <c r="A415" i="17"/>
  <c r="BM414" i="17"/>
  <c r="BL414" i="17"/>
  <c r="BK414" i="17"/>
  <c r="BJ414" i="17"/>
  <c r="T414" i="17"/>
  <c r="S414" i="17"/>
  <c r="R414" i="17"/>
  <c r="Q414" i="17"/>
  <c r="K414" i="17"/>
  <c r="D414" i="17"/>
  <c r="C414" i="17"/>
  <c r="B414" i="17"/>
  <c r="A414" i="17"/>
  <c r="BM413" i="17"/>
  <c r="BL413" i="17"/>
  <c r="BK413" i="17"/>
  <c r="BJ413" i="17"/>
  <c r="T413" i="17"/>
  <c r="S413" i="17"/>
  <c r="R413" i="17"/>
  <c r="Q413" i="17"/>
  <c r="K413" i="17"/>
  <c r="D413" i="17"/>
  <c r="C413" i="17"/>
  <c r="B413" i="17"/>
  <c r="V413" i="17" s="1"/>
  <c r="Z413" i="17" s="1"/>
  <c r="A413" i="17"/>
  <c r="U413" i="17" s="1"/>
  <c r="Y413" i="17" s="1"/>
  <c r="BM412" i="17"/>
  <c r="BL412" i="17"/>
  <c r="BK412" i="17"/>
  <c r="BJ412" i="17"/>
  <c r="T412" i="17"/>
  <c r="S412" i="17"/>
  <c r="R412" i="17"/>
  <c r="Q412" i="17"/>
  <c r="K412" i="17"/>
  <c r="D412" i="17"/>
  <c r="X412" i="17" s="1"/>
  <c r="AB412" i="17" s="1"/>
  <c r="C412" i="17"/>
  <c r="B412" i="17"/>
  <c r="V412" i="17" s="1"/>
  <c r="Z412" i="17" s="1"/>
  <c r="A412" i="17"/>
  <c r="T411" i="17"/>
  <c r="S411" i="17"/>
  <c r="R411" i="17"/>
  <c r="Q411" i="17"/>
  <c r="K411" i="17"/>
  <c r="D411" i="17"/>
  <c r="C411" i="17"/>
  <c r="B411" i="17"/>
  <c r="A411" i="17"/>
  <c r="BM410" i="17"/>
  <c r="BL410" i="17"/>
  <c r="BK410" i="17"/>
  <c r="BJ410" i="17"/>
  <c r="D410" i="17"/>
  <c r="C410" i="17"/>
  <c r="B410" i="17"/>
  <c r="V410" i="17" s="1"/>
  <c r="Z410" i="17" s="1"/>
  <c r="A410" i="17"/>
  <c r="BM409" i="17"/>
  <c r="BL409" i="17"/>
  <c r="BK409" i="17"/>
  <c r="BJ409" i="17"/>
  <c r="T409" i="17"/>
  <c r="S409" i="17"/>
  <c r="R409" i="17"/>
  <c r="Q409" i="17"/>
  <c r="K409" i="17"/>
  <c r="D409" i="17"/>
  <c r="C409" i="17"/>
  <c r="B409" i="17"/>
  <c r="A409" i="17"/>
  <c r="U409" i="17" s="1"/>
  <c r="Y409" i="17" s="1"/>
  <c r="T408" i="17"/>
  <c r="S408" i="17"/>
  <c r="R408" i="17"/>
  <c r="Q408" i="17"/>
  <c r="K408" i="17"/>
  <c r="D408" i="17"/>
  <c r="C408" i="17"/>
  <c r="B408" i="17"/>
  <c r="A408" i="17"/>
  <c r="BM407" i="17"/>
  <c r="BL407" i="17"/>
  <c r="BK407" i="17"/>
  <c r="BJ407" i="17"/>
  <c r="T407" i="17"/>
  <c r="S407" i="17"/>
  <c r="R407" i="17"/>
  <c r="Q407" i="17"/>
  <c r="K407" i="17"/>
  <c r="D407" i="17"/>
  <c r="C407" i="17"/>
  <c r="B407" i="17"/>
  <c r="V407" i="17" s="1"/>
  <c r="Z407" i="17" s="1"/>
  <c r="A407" i="17"/>
  <c r="BM406" i="17"/>
  <c r="BL406" i="17"/>
  <c r="BK406" i="17"/>
  <c r="BJ406" i="17"/>
  <c r="T406" i="17"/>
  <c r="S406" i="17"/>
  <c r="R406" i="17"/>
  <c r="Q406" i="17"/>
  <c r="K406" i="17"/>
  <c r="D406" i="17"/>
  <c r="C406" i="17"/>
  <c r="B406" i="17"/>
  <c r="A406" i="17"/>
  <c r="BM405" i="17"/>
  <c r="BL405" i="17"/>
  <c r="BK405" i="17"/>
  <c r="BJ405" i="17"/>
  <c r="D405" i="17"/>
  <c r="C405" i="17"/>
  <c r="B405" i="17"/>
  <c r="A405" i="17"/>
  <c r="BM404" i="17"/>
  <c r="BL404" i="17"/>
  <c r="BK404" i="17"/>
  <c r="BJ404" i="17"/>
  <c r="T404" i="17"/>
  <c r="S404" i="17"/>
  <c r="R404" i="17"/>
  <c r="Q404" i="17"/>
  <c r="K404" i="17"/>
  <c r="D404" i="17"/>
  <c r="C404" i="17"/>
  <c r="B404" i="17"/>
  <c r="A404" i="17"/>
  <c r="T403" i="17"/>
  <c r="S403" i="17"/>
  <c r="R403" i="17"/>
  <c r="Q403" i="17"/>
  <c r="K403" i="17"/>
  <c r="D403" i="17"/>
  <c r="C403" i="17"/>
  <c r="B403" i="17"/>
  <c r="A403" i="17"/>
  <c r="BM402" i="17"/>
  <c r="BL402" i="17"/>
  <c r="BK402" i="17"/>
  <c r="BJ402" i="17"/>
  <c r="T402" i="17"/>
  <c r="S402" i="17"/>
  <c r="R402" i="17"/>
  <c r="Q402" i="17"/>
  <c r="K402" i="17"/>
  <c r="D402" i="17"/>
  <c r="C402" i="17"/>
  <c r="B402" i="17"/>
  <c r="A402" i="17"/>
  <c r="BM401" i="17"/>
  <c r="BL401" i="17"/>
  <c r="BK401" i="17"/>
  <c r="BJ401" i="17"/>
  <c r="T401" i="17"/>
  <c r="S401" i="17"/>
  <c r="R401" i="17"/>
  <c r="Q401" i="17"/>
  <c r="K401" i="17"/>
  <c r="D401" i="17"/>
  <c r="C401" i="17"/>
  <c r="B401" i="17"/>
  <c r="A401" i="17"/>
  <c r="U401" i="17" s="1"/>
  <c r="Y401" i="17" s="1"/>
  <c r="BM400" i="17"/>
  <c r="BL400" i="17"/>
  <c r="BK400" i="17"/>
  <c r="BJ400" i="17"/>
  <c r="T400" i="17"/>
  <c r="S400" i="17"/>
  <c r="R400" i="17"/>
  <c r="Q400" i="17"/>
  <c r="K400" i="17"/>
  <c r="D400" i="17"/>
  <c r="C400" i="17"/>
  <c r="W400" i="17" s="1"/>
  <c r="AA400" i="17" s="1"/>
  <c r="B400" i="17"/>
  <c r="A400" i="17"/>
  <c r="BM399" i="17"/>
  <c r="BL399" i="17"/>
  <c r="BK399" i="17"/>
  <c r="BJ399" i="17"/>
  <c r="T399" i="17"/>
  <c r="S399" i="17"/>
  <c r="R399" i="17"/>
  <c r="Q399" i="17"/>
  <c r="K399" i="17"/>
  <c r="D399" i="17"/>
  <c r="C399" i="17"/>
  <c r="B399" i="17"/>
  <c r="A399" i="17"/>
  <c r="U399" i="17" s="1"/>
  <c r="Y399" i="17" s="1"/>
  <c r="T398" i="17"/>
  <c r="S398" i="17"/>
  <c r="R398" i="17"/>
  <c r="Q398" i="17"/>
  <c r="K398" i="17"/>
  <c r="D398" i="17"/>
  <c r="C398" i="17"/>
  <c r="B398" i="17"/>
  <c r="A398" i="17"/>
  <c r="BM397" i="17"/>
  <c r="BL397" i="17"/>
  <c r="BK397" i="17"/>
  <c r="BJ397" i="17"/>
  <c r="T397" i="17"/>
  <c r="S397" i="17"/>
  <c r="R397" i="17"/>
  <c r="Q397" i="17"/>
  <c r="K397" i="17"/>
  <c r="D397" i="17"/>
  <c r="C397" i="17"/>
  <c r="B397" i="17"/>
  <c r="A397" i="17"/>
  <c r="BM396" i="17"/>
  <c r="BL396" i="17"/>
  <c r="BK396" i="17"/>
  <c r="BJ396" i="17"/>
  <c r="V396" i="17"/>
  <c r="Z396" i="17" s="1"/>
  <c r="T396" i="17"/>
  <c r="S396" i="17"/>
  <c r="R396" i="17"/>
  <c r="Q396" i="17"/>
  <c r="K396" i="17"/>
  <c r="D396" i="17"/>
  <c r="C396" i="17"/>
  <c r="W396" i="17" s="1"/>
  <c r="AA396" i="17" s="1"/>
  <c r="B396" i="17"/>
  <c r="A396" i="17"/>
  <c r="U396" i="17" s="1"/>
  <c r="Y396" i="17" s="1"/>
  <c r="BM395" i="17"/>
  <c r="BL395" i="17"/>
  <c r="BK395" i="17"/>
  <c r="BJ395" i="17"/>
  <c r="T395" i="17"/>
  <c r="S395" i="17"/>
  <c r="R395" i="17"/>
  <c r="Q395" i="17"/>
  <c r="K395" i="17"/>
  <c r="D395" i="17"/>
  <c r="C395" i="17"/>
  <c r="B395" i="17"/>
  <c r="A395" i="17"/>
  <c r="BM394" i="17"/>
  <c r="BL394" i="17"/>
  <c r="BK394" i="17"/>
  <c r="BJ394" i="17"/>
  <c r="T394" i="17"/>
  <c r="S394" i="17"/>
  <c r="R394" i="17"/>
  <c r="Q394" i="17"/>
  <c r="K394" i="17"/>
  <c r="D394" i="17"/>
  <c r="C394" i="17"/>
  <c r="B394" i="17"/>
  <c r="A394" i="17"/>
  <c r="BM393" i="17"/>
  <c r="BL393" i="17"/>
  <c r="BK393" i="17"/>
  <c r="BJ393" i="17"/>
  <c r="T393" i="17"/>
  <c r="S393" i="17"/>
  <c r="R393" i="17"/>
  <c r="Q393" i="17"/>
  <c r="K393" i="17"/>
  <c r="D393" i="17"/>
  <c r="C393" i="17"/>
  <c r="B393" i="17"/>
  <c r="A393" i="17"/>
  <c r="BM392" i="17"/>
  <c r="BL392" i="17"/>
  <c r="BK392" i="17"/>
  <c r="BJ392" i="17"/>
  <c r="D392" i="17"/>
  <c r="C392" i="17"/>
  <c r="B392" i="17"/>
  <c r="A392" i="17"/>
  <c r="BM391" i="17"/>
  <c r="BL391" i="17"/>
  <c r="BK391" i="17"/>
  <c r="BJ391" i="17"/>
  <c r="T391" i="17"/>
  <c r="S391" i="17"/>
  <c r="R391" i="17"/>
  <c r="Q391" i="17"/>
  <c r="K391" i="17"/>
  <c r="D391" i="17"/>
  <c r="C391" i="17"/>
  <c r="B391" i="17"/>
  <c r="A391" i="17"/>
  <c r="BM390" i="17"/>
  <c r="BL390" i="17"/>
  <c r="BK390" i="17"/>
  <c r="BJ390" i="17"/>
  <c r="T390" i="17"/>
  <c r="S390" i="17"/>
  <c r="R390" i="17"/>
  <c r="Q390" i="17"/>
  <c r="K390" i="17"/>
  <c r="D390" i="17"/>
  <c r="C390" i="17"/>
  <c r="B390" i="17"/>
  <c r="A390" i="17"/>
  <c r="U390" i="17" s="1"/>
  <c r="Y390" i="17" s="1"/>
  <c r="BM389" i="17"/>
  <c r="BL389" i="17"/>
  <c r="BK389" i="17"/>
  <c r="BJ389" i="17"/>
  <c r="T389" i="17"/>
  <c r="S389" i="17"/>
  <c r="R389" i="17"/>
  <c r="Q389" i="17"/>
  <c r="K389" i="17"/>
  <c r="D389" i="17"/>
  <c r="C389" i="17"/>
  <c r="B389" i="17"/>
  <c r="A389" i="17"/>
  <c r="BM388" i="17"/>
  <c r="BL388" i="17"/>
  <c r="BK388" i="17"/>
  <c r="BJ388" i="17"/>
  <c r="D388" i="17"/>
  <c r="C388" i="17"/>
  <c r="B388" i="17"/>
  <c r="V388" i="17" s="1"/>
  <c r="Z388" i="17" s="1"/>
  <c r="A388" i="17"/>
  <c r="U388" i="17" s="1"/>
  <c r="Y388" i="17" s="1"/>
  <c r="BM387" i="17"/>
  <c r="BL387" i="17"/>
  <c r="BK387" i="17"/>
  <c r="BJ387" i="17"/>
  <c r="T387" i="17"/>
  <c r="S387" i="17"/>
  <c r="R387" i="17"/>
  <c r="Q387" i="17"/>
  <c r="K387" i="17"/>
  <c r="D387" i="17"/>
  <c r="C387" i="17"/>
  <c r="B387" i="17"/>
  <c r="V387" i="17" s="1"/>
  <c r="Z387" i="17" s="1"/>
  <c r="A387" i="17"/>
  <c r="BM386" i="17"/>
  <c r="BL386" i="17"/>
  <c r="BK386" i="17"/>
  <c r="BJ386" i="17"/>
  <c r="T386" i="17"/>
  <c r="S386" i="17"/>
  <c r="R386" i="17"/>
  <c r="Q386" i="17"/>
  <c r="K386" i="17"/>
  <c r="D386" i="17"/>
  <c r="C386" i="17"/>
  <c r="W386" i="17" s="1"/>
  <c r="AA386" i="17" s="1"/>
  <c r="B386" i="17"/>
  <c r="V386" i="17" s="1"/>
  <c r="Z386" i="17" s="1"/>
  <c r="A386" i="17"/>
  <c r="T385" i="17"/>
  <c r="S385" i="17"/>
  <c r="R385" i="17"/>
  <c r="Q385" i="17"/>
  <c r="K385" i="17"/>
  <c r="D385" i="17"/>
  <c r="C385" i="17"/>
  <c r="B385" i="17"/>
  <c r="A385" i="17"/>
  <c r="BM384" i="17"/>
  <c r="BL384" i="17"/>
  <c r="BK384" i="17"/>
  <c r="BJ384" i="17"/>
  <c r="T384" i="17"/>
  <c r="S384" i="17"/>
  <c r="R384" i="17"/>
  <c r="Q384" i="17"/>
  <c r="K384" i="17"/>
  <c r="D384" i="17"/>
  <c r="C384" i="17"/>
  <c r="W384" i="17" s="1"/>
  <c r="AA384" i="17" s="1"/>
  <c r="B384" i="17"/>
  <c r="A384" i="17"/>
  <c r="U384" i="17" s="1"/>
  <c r="Y384" i="17" s="1"/>
  <c r="BM383" i="17"/>
  <c r="BL383" i="17"/>
  <c r="BK383" i="17"/>
  <c r="BJ383" i="17"/>
  <c r="T383" i="17"/>
  <c r="S383" i="17"/>
  <c r="R383" i="17"/>
  <c r="Q383" i="17"/>
  <c r="K383" i="17"/>
  <c r="D383" i="17"/>
  <c r="C383" i="17"/>
  <c r="B383" i="17"/>
  <c r="A383" i="17"/>
  <c r="BM382" i="17"/>
  <c r="BL382" i="17"/>
  <c r="BK382" i="17"/>
  <c r="BJ382" i="17"/>
  <c r="AW382" i="17"/>
  <c r="AC382" i="17"/>
  <c r="AG382" i="17" s="1"/>
  <c r="AM382" i="17" s="1"/>
  <c r="D382" i="17"/>
  <c r="C382" i="17"/>
  <c r="B382" i="17"/>
  <c r="A382" i="17"/>
  <c r="T381" i="17"/>
  <c r="S381" i="17"/>
  <c r="R381" i="17"/>
  <c r="Q381" i="17"/>
  <c r="K381" i="17"/>
  <c r="D381" i="17"/>
  <c r="C381" i="17"/>
  <c r="B381" i="17"/>
  <c r="A381" i="17"/>
  <c r="BM380" i="17"/>
  <c r="BL380" i="17"/>
  <c r="BK380" i="17"/>
  <c r="BJ380" i="17"/>
  <c r="AC380" i="17"/>
  <c r="AG380" i="17" s="1"/>
  <c r="AM380" i="17" s="1"/>
  <c r="U380" i="17"/>
  <c r="Y380" i="17" s="1"/>
  <c r="T380" i="17"/>
  <c r="S380" i="17"/>
  <c r="R380" i="17"/>
  <c r="Q380" i="17"/>
  <c r="K380" i="17"/>
  <c r="D380" i="17"/>
  <c r="X380" i="17" s="1"/>
  <c r="AB380" i="17" s="1"/>
  <c r="C380" i="17"/>
  <c r="W380" i="17" s="1"/>
  <c r="AA380" i="17" s="1"/>
  <c r="B380" i="17"/>
  <c r="V380" i="17" s="1"/>
  <c r="Z380" i="17" s="1"/>
  <c r="A380" i="17"/>
  <c r="BM379" i="17"/>
  <c r="BL379" i="17"/>
  <c r="BK379" i="17"/>
  <c r="BJ379" i="17"/>
  <c r="AK379" i="17"/>
  <c r="AI372" i="17" s="1"/>
  <c r="D379" i="17"/>
  <c r="C379" i="17"/>
  <c r="B379" i="17"/>
  <c r="A379" i="17"/>
  <c r="BM378" i="17"/>
  <c r="BL378" i="17"/>
  <c r="BK378" i="17"/>
  <c r="BJ378" i="17"/>
  <c r="T378" i="17"/>
  <c r="S378" i="17"/>
  <c r="R378" i="17"/>
  <c r="Q378" i="17"/>
  <c r="K378" i="17"/>
  <c r="D378" i="17"/>
  <c r="C378" i="17"/>
  <c r="B378" i="17"/>
  <c r="A378" i="17"/>
  <c r="BM377" i="17"/>
  <c r="BL377" i="17"/>
  <c r="BK377" i="17"/>
  <c r="BJ377" i="17"/>
  <c r="U377" i="17"/>
  <c r="Y377" i="17" s="1"/>
  <c r="T377" i="17"/>
  <c r="S377" i="17"/>
  <c r="R377" i="17"/>
  <c r="Q377" i="17"/>
  <c r="K377" i="17"/>
  <c r="D377" i="17"/>
  <c r="C377" i="17"/>
  <c r="B377" i="17"/>
  <c r="A377" i="17"/>
  <c r="BM376" i="17"/>
  <c r="BL376" i="17"/>
  <c r="BK376" i="17"/>
  <c r="BJ376" i="17"/>
  <c r="D376" i="17"/>
  <c r="C376" i="17"/>
  <c r="B376" i="17"/>
  <c r="A376" i="17"/>
  <c r="T375" i="17"/>
  <c r="S375" i="17"/>
  <c r="R375" i="17"/>
  <c r="Q375" i="17"/>
  <c r="K375" i="17"/>
  <c r="D375" i="17"/>
  <c r="C375" i="17"/>
  <c r="B375" i="17"/>
  <c r="A375" i="17"/>
  <c r="BM374" i="17"/>
  <c r="BL374" i="17"/>
  <c r="BK374" i="17"/>
  <c r="BJ374" i="17"/>
  <c r="T374" i="17"/>
  <c r="S374" i="17"/>
  <c r="R374" i="17"/>
  <c r="Q374" i="17"/>
  <c r="K374" i="17"/>
  <c r="D374" i="17"/>
  <c r="C374" i="17"/>
  <c r="B374" i="17"/>
  <c r="A374" i="17"/>
  <c r="BM373" i="17"/>
  <c r="BL373" i="17"/>
  <c r="BK373" i="17"/>
  <c r="BJ373" i="17"/>
  <c r="T373" i="17"/>
  <c r="S373" i="17"/>
  <c r="R373" i="17"/>
  <c r="Q373" i="17"/>
  <c r="K373" i="17"/>
  <c r="D373" i="17"/>
  <c r="C373" i="17"/>
  <c r="B373" i="17"/>
  <c r="A373" i="17"/>
  <c r="T372" i="17"/>
  <c r="S372" i="17"/>
  <c r="R372" i="17"/>
  <c r="Q372" i="17"/>
  <c r="K372" i="17"/>
  <c r="D372" i="17"/>
  <c r="C372" i="17"/>
  <c r="B372" i="17"/>
  <c r="A372" i="17"/>
  <c r="BM371" i="17"/>
  <c r="BL371" i="17"/>
  <c r="BK371" i="17"/>
  <c r="BJ371" i="17"/>
  <c r="T371" i="17"/>
  <c r="S371" i="17"/>
  <c r="R371" i="17"/>
  <c r="Q371" i="17"/>
  <c r="K371" i="17"/>
  <c r="D371" i="17"/>
  <c r="C371" i="17"/>
  <c r="B371" i="17"/>
  <c r="A371" i="17"/>
  <c r="BM370" i="17"/>
  <c r="BL370" i="17"/>
  <c r="BK370" i="17"/>
  <c r="BJ370" i="17"/>
  <c r="T370" i="17"/>
  <c r="S370" i="17"/>
  <c r="R370" i="17"/>
  <c r="Q370" i="17"/>
  <c r="K370" i="17"/>
  <c r="D370" i="17"/>
  <c r="C370" i="17"/>
  <c r="B370" i="17"/>
  <c r="A370" i="17"/>
  <c r="T369" i="17"/>
  <c r="S369" i="17"/>
  <c r="R369" i="17"/>
  <c r="Q369" i="17"/>
  <c r="K369" i="17"/>
  <c r="D369" i="17"/>
  <c r="C369" i="17"/>
  <c r="B369" i="17"/>
  <c r="V369" i="17" s="1"/>
  <c r="A369" i="17"/>
  <c r="BM368" i="17"/>
  <c r="BL368" i="17"/>
  <c r="BK368" i="17"/>
  <c r="BJ368" i="17"/>
  <c r="T368" i="17"/>
  <c r="S368" i="17"/>
  <c r="R368" i="17"/>
  <c r="Q368" i="17"/>
  <c r="K368" i="17"/>
  <c r="D368" i="17"/>
  <c r="C368" i="17"/>
  <c r="B368" i="17"/>
  <c r="A368" i="17"/>
  <c r="BM367" i="17"/>
  <c r="BL367" i="17"/>
  <c r="BK367" i="17"/>
  <c r="BJ367" i="17"/>
  <c r="D367" i="17"/>
  <c r="C367" i="17"/>
  <c r="B367" i="17"/>
  <c r="A367" i="17"/>
  <c r="BM366" i="17"/>
  <c r="BL366" i="17"/>
  <c r="BK366" i="17"/>
  <c r="BJ366" i="17"/>
  <c r="T366" i="17"/>
  <c r="S366" i="17"/>
  <c r="R366" i="17"/>
  <c r="Q366" i="17"/>
  <c r="K366" i="17"/>
  <c r="D366" i="17"/>
  <c r="C366" i="17"/>
  <c r="B366" i="17"/>
  <c r="A366" i="17"/>
  <c r="BM365" i="17"/>
  <c r="BL365" i="17"/>
  <c r="BK365" i="17"/>
  <c r="BJ365" i="17"/>
  <c r="T365" i="17"/>
  <c r="S365" i="17"/>
  <c r="R365" i="17"/>
  <c r="Q365" i="17"/>
  <c r="K365" i="17"/>
  <c r="D365" i="17"/>
  <c r="C365" i="17"/>
  <c r="B365" i="17"/>
  <c r="A365" i="17"/>
  <c r="BM364" i="17"/>
  <c r="BL364" i="17"/>
  <c r="BK364" i="17"/>
  <c r="BJ364" i="17"/>
  <c r="T364" i="17"/>
  <c r="S364" i="17"/>
  <c r="R364" i="17"/>
  <c r="Q364" i="17"/>
  <c r="K364" i="17"/>
  <c r="D364" i="17"/>
  <c r="C364" i="17"/>
  <c r="B364" i="17"/>
  <c r="A364" i="17"/>
  <c r="BM363" i="17"/>
  <c r="BL363" i="17"/>
  <c r="BK363" i="17"/>
  <c r="BJ363" i="17"/>
  <c r="D363" i="17"/>
  <c r="C363" i="17"/>
  <c r="B363" i="17"/>
  <c r="A363" i="17"/>
  <c r="BM362" i="17"/>
  <c r="BL362" i="17"/>
  <c r="BK362" i="17"/>
  <c r="BJ362" i="17"/>
  <c r="T362" i="17"/>
  <c r="S362" i="17"/>
  <c r="R362" i="17"/>
  <c r="Q362" i="17"/>
  <c r="K362" i="17"/>
  <c r="D362" i="17"/>
  <c r="C362" i="17"/>
  <c r="B362" i="17"/>
  <c r="A362" i="17"/>
  <c r="BM361" i="17"/>
  <c r="BL361" i="17"/>
  <c r="BK361" i="17"/>
  <c r="BJ361" i="17"/>
  <c r="AK361" i="17"/>
  <c r="D361" i="17"/>
  <c r="C361" i="17"/>
  <c r="B361" i="17"/>
  <c r="A361" i="17"/>
  <c r="T360" i="17"/>
  <c r="S360" i="17"/>
  <c r="R360" i="17"/>
  <c r="Q360" i="17"/>
  <c r="K360" i="17"/>
  <c r="BM359" i="17"/>
  <c r="BL359" i="17"/>
  <c r="BK359" i="17"/>
  <c r="BJ359" i="17"/>
  <c r="V359" i="17"/>
  <c r="Z359" i="17" s="1"/>
  <c r="U359" i="17"/>
  <c r="Y359" i="17" s="1"/>
  <c r="T359" i="17"/>
  <c r="S359" i="17"/>
  <c r="R359" i="17"/>
  <c r="Q359" i="17"/>
  <c r="K359" i="17"/>
  <c r="BM358" i="17"/>
  <c r="BL358" i="17"/>
  <c r="BK358" i="17"/>
  <c r="BJ358" i="17"/>
  <c r="X358" i="17"/>
  <c r="AB358" i="17" s="1"/>
  <c r="V358" i="17"/>
  <c r="Z358" i="17" s="1"/>
  <c r="U358" i="17"/>
  <c r="Y358" i="17" s="1"/>
  <c r="T358" i="17"/>
  <c r="S358" i="17"/>
  <c r="R358" i="17"/>
  <c r="Q358" i="17"/>
  <c r="K358" i="17"/>
  <c r="BM357" i="17"/>
  <c r="BL357" i="17"/>
  <c r="BK357" i="17"/>
  <c r="BJ357" i="17"/>
  <c r="T357" i="17"/>
  <c r="S357" i="17"/>
  <c r="R357" i="17"/>
  <c r="Q357" i="17"/>
  <c r="K357" i="17"/>
  <c r="V356" i="17"/>
  <c r="T356" i="17"/>
  <c r="S356" i="17"/>
  <c r="R356" i="17"/>
  <c r="Q356" i="17"/>
  <c r="K356" i="17"/>
  <c r="BM355" i="17"/>
  <c r="BL355" i="17"/>
  <c r="BK355" i="17"/>
  <c r="BJ355" i="17"/>
  <c r="T355" i="17"/>
  <c r="S355" i="17"/>
  <c r="R355" i="17"/>
  <c r="Q355" i="17"/>
  <c r="K355" i="17"/>
  <c r="T354" i="17"/>
  <c r="S354" i="17"/>
  <c r="R354" i="17"/>
  <c r="Q354" i="17"/>
  <c r="K354" i="17"/>
  <c r="BM353" i="17"/>
  <c r="BL353" i="17"/>
  <c r="BK353" i="17"/>
  <c r="BJ353" i="17"/>
  <c r="T353" i="17"/>
  <c r="S353" i="17"/>
  <c r="R353" i="17"/>
  <c r="Q353" i="17"/>
  <c r="K353" i="17"/>
  <c r="D353" i="17"/>
  <c r="C353" i="17"/>
  <c r="B353" i="17"/>
  <c r="A353" i="17"/>
  <c r="BM352" i="17"/>
  <c r="BL352" i="17"/>
  <c r="BK352" i="17"/>
  <c r="BJ352" i="17"/>
  <c r="T352" i="17"/>
  <c r="S352" i="17"/>
  <c r="R352" i="17"/>
  <c r="Q352" i="17"/>
  <c r="K352" i="17"/>
  <c r="D352" i="17"/>
  <c r="C352" i="17"/>
  <c r="B352" i="17"/>
  <c r="A352" i="17"/>
  <c r="BM351" i="17"/>
  <c r="BL351" i="17"/>
  <c r="BK351" i="17"/>
  <c r="BJ351" i="17"/>
  <c r="AU351" i="17"/>
  <c r="AR351" i="17"/>
  <c r="AV351" i="17" s="1"/>
  <c r="AQ351" i="17"/>
  <c r="AP351" i="17"/>
  <c r="AT351" i="17" s="1"/>
  <c r="AO351" i="17"/>
  <c r="AW351" i="17" s="1"/>
  <c r="T351" i="17"/>
  <c r="S351" i="17"/>
  <c r="R351" i="17"/>
  <c r="Q351" i="17"/>
  <c r="K351" i="17"/>
  <c r="D351" i="17"/>
  <c r="C351" i="17"/>
  <c r="B351" i="17"/>
  <c r="A351" i="17"/>
  <c r="BM350" i="17"/>
  <c r="BL350" i="17"/>
  <c r="BK350" i="17"/>
  <c r="BJ350" i="17"/>
  <c r="T350" i="17"/>
  <c r="S350" i="17"/>
  <c r="R350" i="17"/>
  <c r="Q350" i="17"/>
  <c r="K350" i="17"/>
  <c r="D350" i="17"/>
  <c r="C350" i="17"/>
  <c r="B350" i="17"/>
  <c r="A350" i="17"/>
  <c r="BM349" i="17"/>
  <c r="BL349" i="17"/>
  <c r="BK349" i="17"/>
  <c r="BJ349" i="17"/>
  <c r="T349" i="17"/>
  <c r="S349" i="17"/>
  <c r="R349" i="17"/>
  <c r="Q349" i="17"/>
  <c r="K349" i="17"/>
  <c r="D349" i="17"/>
  <c r="C349" i="17"/>
  <c r="B349" i="17"/>
  <c r="A349" i="17"/>
  <c r="BM348" i="17"/>
  <c r="BL348" i="17"/>
  <c r="BK348" i="17"/>
  <c r="BJ348" i="17"/>
  <c r="T348" i="17"/>
  <c r="S348" i="17"/>
  <c r="R348" i="17"/>
  <c r="Q348" i="17"/>
  <c r="K348" i="17"/>
  <c r="D348" i="17"/>
  <c r="C348" i="17"/>
  <c r="B348" i="17"/>
  <c r="A348" i="17"/>
  <c r="BM347" i="17"/>
  <c r="BL347" i="17"/>
  <c r="BK347" i="17"/>
  <c r="BJ347" i="17"/>
  <c r="T347" i="17"/>
  <c r="S347" i="17"/>
  <c r="R347" i="17"/>
  <c r="Q347" i="17"/>
  <c r="K347" i="17"/>
  <c r="D347" i="17"/>
  <c r="C347" i="17"/>
  <c r="B347" i="17"/>
  <c r="A347" i="17"/>
  <c r="BM346" i="17"/>
  <c r="BL346" i="17"/>
  <c r="BK346" i="17"/>
  <c r="BJ346" i="17"/>
  <c r="T346" i="17"/>
  <c r="S346" i="17"/>
  <c r="R346" i="17"/>
  <c r="Q346" i="17"/>
  <c r="K346" i="17"/>
  <c r="D346" i="17"/>
  <c r="C346" i="17"/>
  <c r="B346" i="17"/>
  <c r="A346" i="17"/>
  <c r="BM345" i="17"/>
  <c r="BL345" i="17"/>
  <c r="BK345" i="17"/>
  <c r="BJ345" i="17"/>
  <c r="T345" i="17"/>
  <c r="S345" i="17"/>
  <c r="R345" i="17"/>
  <c r="Q345" i="17"/>
  <c r="K345" i="17"/>
  <c r="D345" i="17"/>
  <c r="C345" i="17"/>
  <c r="B345" i="17"/>
  <c r="A345" i="17"/>
  <c r="BM344" i="17"/>
  <c r="BL344" i="17"/>
  <c r="BK344" i="17"/>
  <c r="BJ344" i="17"/>
  <c r="T344" i="17"/>
  <c r="S344" i="17"/>
  <c r="R344" i="17"/>
  <c r="Q344" i="17"/>
  <c r="K344" i="17"/>
  <c r="D344" i="17"/>
  <c r="C344" i="17"/>
  <c r="B344" i="17"/>
  <c r="V344" i="17" s="1"/>
  <c r="Z344" i="17" s="1"/>
  <c r="A344" i="17"/>
  <c r="U344" i="17" s="1"/>
  <c r="Y344" i="17" s="1"/>
  <c r="BM343" i="17"/>
  <c r="BL343" i="17"/>
  <c r="BK343" i="17"/>
  <c r="BJ343" i="17"/>
  <c r="T343" i="17"/>
  <c r="S343" i="17"/>
  <c r="R343" i="17"/>
  <c r="Q343" i="17"/>
  <c r="K343" i="17"/>
  <c r="D343" i="17"/>
  <c r="C343" i="17"/>
  <c r="B343" i="17"/>
  <c r="A343" i="17"/>
  <c r="BM342" i="17"/>
  <c r="BL342" i="17"/>
  <c r="BK342" i="17"/>
  <c r="BJ342" i="17"/>
  <c r="T342" i="17"/>
  <c r="S342" i="17"/>
  <c r="R342" i="17"/>
  <c r="Q342" i="17"/>
  <c r="K342" i="17"/>
  <c r="D342" i="17"/>
  <c r="C342" i="17"/>
  <c r="B342" i="17"/>
  <c r="A342" i="17"/>
  <c r="BM341" i="17"/>
  <c r="BL341" i="17"/>
  <c r="BK341" i="17"/>
  <c r="BJ341" i="17"/>
  <c r="T341" i="17"/>
  <c r="S341" i="17"/>
  <c r="R341" i="17"/>
  <c r="Q341" i="17"/>
  <c r="K341" i="17"/>
  <c r="D341" i="17"/>
  <c r="C341" i="17"/>
  <c r="B341" i="17"/>
  <c r="A341" i="17"/>
  <c r="BM340" i="17"/>
  <c r="BL340" i="17"/>
  <c r="BK340" i="17"/>
  <c r="BJ340" i="17"/>
  <c r="T340" i="17"/>
  <c r="S340" i="17"/>
  <c r="R340" i="17"/>
  <c r="Q340" i="17"/>
  <c r="K340" i="17"/>
  <c r="D340" i="17"/>
  <c r="C340" i="17"/>
  <c r="B340" i="17"/>
  <c r="A340" i="17"/>
  <c r="U340" i="17" s="1"/>
  <c r="Y340" i="17" s="1"/>
  <c r="BM339" i="17"/>
  <c r="BL339" i="17"/>
  <c r="BK339" i="17"/>
  <c r="BJ339" i="17"/>
  <c r="T339" i="17"/>
  <c r="S339" i="17"/>
  <c r="R339" i="17"/>
  <c r="Q339" i="17"/>
  <c r="K339" i="17"/>
  <c r="D339" i="17"/>
  <c r="C339" i="17"/>
  <c r="B339" i="17"/>
  <c r="A339" i="17"/>
  <c r="BM338" i="17"/>
  <c r="BL338" i="17"/>
  <c r="BK338" i="17"/>
  <c r="BJ338" i="17"/>
  <c r="T338" i="17"/>
  <c r="S338" i="17"/>
  <c r="R338" i="17"/>
  <c r="Q338" i="17"/>
  <c r="K338" i="17"/>
  <c r="D338" i="17"/>
  <c r="C338" i="17"/>
  <c r="B338" i="17"/>
  <c r="A338" i="17"/>
  <c r="BM337" i="17"/>
  <c r="BL337" i="17"/>
  <c r="BK337" i="17"/>
  <c r="BJ337" i="17"/>
  <c r="T337" i="17"/>
  <c r="S337" i="17"/>
  <c r="R337" i="17"/>
  <c r="Q337" i="17"/>
  <c r="K337" i="17"/>
  <c r="D337" i="17"/>
  <c r="C337" i="17"/>
  <c r="B337" i="17"/>
  <c r="A337" i="17"/>
  <c r="BM336" i="17"/>
  <c r="BL336" i="17"/>
  <c r="BK336" i="17"/>
  <c r="BJ336" i="17"/>
  <c r="U336" i="17"/>
  <c r="Y336" i="17" s="1"/>
  <c r="T336" i="17"/>
  <c r="S336" i="17"/>
  <c r="R336" i="17"/>
  <c r="Q336" i="17"/>
  <c r="K336" i="17"/>
  <c r="D336" i="17"/>
  <c r="C336" i="17"/>
  <c r="B336" i="17"/>
  <c r="A336" i="17"/>
  <c r="BM335" i="17"/>
  <c r="BL335" i="17"/>
  <c r="BK335" i="17"/>
  <c r="BJ335" i="17"/>
  <c r="T335" i="17"/>
  <c r="S335" i="17"/>
  <c r="R335" i="17"/>
  <c r="Q335" i="17"/>
  <c r="K335" i="17"/>
  <c r="D335" i="17"/>
  <c r="C335" i="17"/>
  <c r="B335" i="17"/>
  <c r="A335" i="17"/>
  <c r="BM334" i="17"/>
  <c r="BL334" i="17"/>
  <c r="BK334" i="17"/>
  <c r="BJ334" i="17"/>
  <c r="T334" i="17"/>
  <c r="S334" i="17"/>
  <c r="R334" i="17"/>
  <c r="Q334" i="17"/>
  <c r="K334" i="17"/>
  <c r="D334" i="17"/>
  <c r="C334" i="17"/>
  <c r="B334" i="17"/>
  <c r="A334" i="17"/>
  <c r="BM333" i="17"/>
  <c r="BL333" i="17"/>
  <c r="BK333" i="17"/>
  <c r="BJ333" i="17"/>
  <c r="D333" i="17"/>
  <c r="C333" i="17"/>
  <c r="B333" i="17"/>
  <c r="A333" i="17"/>
  <c r="U333" i="17" s="1"/>
  <c r="Y333" i="17" s="1"/>
  <c r="BM332" i="17"/>
  <c r="BL332" i="17"/>
  <c r="BK332" i="17"/>
  <c r="BJ332" i="17"/>
  <c r="T332" i="17"/>
  <c r="S332" i="17"/>
  <c r="R332" i="17"/>
  <c r="Q332" i="17"/>
  <c r="K332" i="17"/>
  <c r="D332" i="17"/>
  <c r="C332" i="17"/>
  <c r="B332" i="17"/>
  <c r="A332" i="17"/>
  <c r="BM331" i="17"/>
  <c r="BL331" i="17"/>
  <c r="BK331" i="17"/>
  <c r="BJ331" i="17"/>
  <c r="T331" i="17"/>
  <c r="S331" i="17"/>
  <c r="R331" i="17"/>
  <c r="Q331" i="17"/>
  <c r="K331" i="17"/>
  <c r="D331" i="17"/>
  <c r="C331" i="17"/>
  <c r="B331" i="17"/>
  <c r="A331" i="17"/>
  <c r="BM330" i="17"/>
  <c r="BL330" i="17"/>
  <c r="BK330" i="17"/>
  <c r="BJ330" i="17"/>
  <c r="AF330" i="17"/>
  <c r="AJ330" i="17" s="1"/>
  <c r="AE330" i="17"/>
  <c r="AI330" i="17" s="1"/>
  <c r="AD330" i="17"/>
  <c r="AH330" i="17" s="1"/>
  <c r="AC330" i="17"/>
  <c r="AG330" i="17" s="1"/>
  <c r="AM330" i="17" s="1"/>
  <c r="T330" i="17"/>
  <c r="S330" i="17"/>
  <c r="R330" i="17"/>
  <c r="Q330" i="17"/>
  <c r="K330" i="17"/>
  <c r="D330" i="17"/>
  <c r="C330" i="17"/>
  <c r="B330" i="17"/>
  <c r="A330" i="17"/>
  <c r="BM329" i="17"/>
  <c r="BL329" i="17"/>
  <c r="BK329" i="17"/>
  <c r="BJ329" i="17"/>
  <c r="AF329" i="17"/>
  <c r="AJ329" i="17" s="1"/>
  <c r="AE329" i="17"/>
  <c r="AI329" i="17" s="1"/>
  <c r="AD329" i="17"/>
  <c r="AH329" i="17" s="1"/>
  <c r="AC329" i="17"/>
  <c r="AG329" i="17" s="1"/>
  <c r="T329" i="17"/>
  <c r="S329" i="17"/>
  <c r="R329" i="17"/>
  <c r="Q329" i="17"/>
  <c r="K329" i="17"/>
  <c r="D329" i="17"/>
  <c r="C329" i="17"/>
  <c r="B329" i="17"/>
  <c r="A329" i="17"/>
  <c r="BM328" i="17"/>
  <c r="BL328" i="17"/>
  <c r="BK328" i="17"/>
  <c r="BJ328" i="17"/>
  <c r="T328" i="17"/>
  <c r="S328" i="17"/>
  <c r="R328" i="17"/>
  <c r="Q328" i="17"/>
  <c r="K328" i="17"/>
  <c r="D328" i="17"/>
  <c r="C328" i="17"/>
  <c r="B328" i="17"/>
  <c r="A328" i="17"/>
  <c r="BM327" i="17"/>
  <c r="BL327" i="17"/>
  <c r="BK327" i="17"/>
  <c r="BJ327" i="17"/>
  <c r="T327" i="17"/>
  <c r="S327" i="17"/>
  <c r="R327" i="17"/>
  <c r="Q327" i="17"/>
  <c r="K327" i="17"/>
  <c r="D327" i="17"/>
  <c r="C327" i="17"/>
  <c r="B327" i="17"/>
  <c r="A327" i="17"/>
  <c r="T326" i="17"/>
  <c r="S326" i="17"/>
  <c r="R326" i="17"/>
  <c r="Q326" i="17"/>
  <c r="K326" i="17"/>
  <c r="D326" i="17"/>
  <c r="C326" i="17"/>
  <c r="B326" i="17"/>
  <c r="A326" i="17"/>
  <c r="BM325" i="17"/>
  <c r="BL325" i="17"/>
  <c r="BK325" i="17"/>
  <c r="BJ325" i="17"/>
  <c r="T325" i="17"/>
  <c r="S325" i="17"/>
  <c r="R325" i="17"/>
  <c r="Q325" i="17"/>
  <c r="K325" i="17"/>
  <c r="D325" i="17"/>
  <c r="C325" i="17"/>
  <c r="B325" i="17"/>
  <c r="A325" i="17"/>
  <c r="BM324" i="17"/>
  <c r="BL324" i="17"/>
  <c r="BK324" i="17"/>
  <c r="BJ324" i="17"/>
  <c r="D324" i="17"/>
  <c r="C324" i="17"/>
  <c r="B324" i="17"/>
  <c r="A324" i="17"/>
  <c r="BM323" i="17"/>
  <c r="BL323" i="17"/>
  <c r="BK323" i="17"/>
  <c r="BJ323" i="17"/>
  <c r="T323" i="17"/>
  <c r="S323" i="17"/>
  <c r="R323" i="17"/>
  <c r="Q323" i="17"/>
  <c r="K323" i="17"/>
  <c r="D323" i="17"/>
  <c r="C323" i="17"/>
  <c r="B323" i="17"/>
  <c r="A323" i="17"/>
  <c r="BM322" i="17"/>
  <c r="BL322" i="17"/>
  <c r="BK322" i="17"/>
  <c r="BJ322" i="17"/>
  <c r="AI322" i="17"/>
  <c r="AF322" i="17"/>
  <c r="AJ322" i="17" s="1"/>
  <c r="AE322" i="17"/>
  <c r="AD322" i="17"/>
  <c r="AH322" i="17" s="1"/>
  <c r="AC322" i="17"/>
  <c r="AG322" i="17" s="1"/>
  <c r="AM322" i="17" s="1"/>
  <c r="V322" i="17"/>
  <c r="Z322" i="17" s="1"/>
  <c r="T322" i="17"/>
  <c r="S322" i="17"/>
  <c r="R322" i="17"/>
  <c r="Q322" i="17"/>
  <c r="K322" i="17"/>
  <c r="D322" i="17"/>
  <c r="C322" i="17"/>
  <c r="B322" i="17"/>
  <c r="A322" i="17"/>
  <c r="BM321" i="17"/>
  <c r="BL321" i="17"/>
  <c r="BK321" i="17"/>
  <c r="BJ321" i="17"/>
  <c r="T321" i="17"/>
  <c r="S321" i="17"/>
  <c r="R321" i="17"/>
  <c r="Q321" i="17"/>
  <c r="K321" i="17"/>
  <c r="D321" i="17"/>
  <c r="C321" i="17"/>
  <c r="W321" i="17" s="1"/>
  <c r="AA321" i="17" s="1"/>
  <c r="B321" i="17"/>
  <c r="V321" i="17" s="1"/>
  <c r="Z321" i="17" s="1"/>
  <c r="A321" i="17"/>
  <c r="U321" i="17" s="1"/>
  <c r="Y321" i="17" s="1"/>
  <c r="BM320" i="17"/>
  <c r="BL320" i="17"/>
  <c r="BK320" i="17"/>
  <c r="BJ320" i="17"/>
  <c r="T320" i="17"/>
  <c r="S320" i="17"/>
  <c r="R320" i="17"/>
  <c r="Q320" i="17"/>
  <c r="K320" i="17"/>
  <c r="D320" i="17"/>
  <c r="C320" i="17"/>
  <c r="B320" i="17"/>
  <c r="A320" i="17"/>
  <c r="BM319" i="17"/>
  <c r="BL319" i="17"/>
  <c r="BK319" i="17"/>
  <c r="BJ319" i="17"/>
  <c r="T319" i="17"/>
  <c r="S319" i="17"/>
  <c r="R319" i="17"/>
  <c r="Q319" i="17"/>
  <c r="K319" i="17"/>
  <c r="D319" i="17"/>
  <c r="C319" i="17"/>
  <c r="B319" i="17"/>
  <c r="A319" i="17"/>
  <c r="BM318" i="17"/>
  <c r="BL318" i="17"/>
  <c r="BK318" i="17"/>
  <c r="BJ318" i="17"/>
  <c r="T318" i="17"/>
  <c r="S318" i="17"/>
  <c r="R318" i="17"/>
  <c r="Q318" i="17"/>
  <c r="K318" i="17"/>
  <c r="D318" i="17"/>
  <c r="C318" i="17"/>
  <c r="B318" i="17"/>
  <c r="A318" i="17"/>
  <c r="D317" i="17"/>
  <c r="C317" i="17"/>
  <c r="B317" i="17"/>
  <c r="A317" i="17"/>
  <c r="BM316" i="17"/>
  <c r="BL316" i="17"/>
  <c r="BK316" i="17"/>
  <c r="BJ316" i="17"/>
  <c r="T316" i="17"/>
  <c r="S316" i="17"/>
  <c r="R316" i="17"/>
  <c r="Q316" i="17"/>
  <c r="K316" i="17"/>
  <c r="D316" i="17"/>
  <c r="C316" i="17"/>
  <c r="B316" i="17"/>
  <c r="A316" i="17"/>
  <c r="BM315" i="17"/>
  <c r="BL315" i="17"/>
  <c r="BK315" i="17"/>
  <c r="BJ315" i="17"/>
  <c r="T315" i="17"/>
  <c r="S315" i="17"/>
  <c r="R315" i="17"/>
  <c r="Q315" i="17"/>
  <c r="K315" i="17"/>
  <c r="D315" i="17"/>
  <c r="C315" i="17"/>
  <c r="B315" i="17"/>
  <c r="V315" i="17" s="1"/>
  <c r="Z315" i="17" s="1"/>
  <c r="A315" i="17"/>
  <c r="BM314" i="17"/>
  <c r="BL314" i="17"/>
  <c r="BK314" i="17"/>
  <c r="BJ314" i="17"/>
  <c r="T314" i="17"/>
  <c r="S314" i="17"/>
  <c r="R314" i="17"/>
  <c r="Q314" i="17"/>
  <c r="K314" i="17"/>
  <c r="D314" i="17"/>
  <c r="C314" i="17"/>
  <c r="B314" i="17"/>
  <c r="A314" i="17"/>
  <c r="BM313" i="17"/>
  <c r="BL313" i="17"/>
  <c r="BK313" i="17"/>
  <c r="BJ313" i="17"/>
  <c r="T313" i="17"/>
  <c r="S313" i="17"/>
  <c r="R313" i="17"/>
  <c r="Q313" i="17"/>
  <c r="K313" i="17"/>
  <c r="D313" i="17"/>
  <c r="C313" i="17"/>
  <c r="B313" i="17"/>
  <c r="A313" i="17"/>
  <c r="BM312" i="17"/>
  <c r="BL312" i="17"/>
  <c r="BK312" i="17"/>
  <c r="BJ312" i="17"/>
  <c r="T312" i="17"/>
  <c r="S312" i="17"/>
  <c r="R312" i="17"/>
  <c r="Q312" i="17"/>
  <c r="K312" i="17"/>
  <c r="D312" i="17"/>
  <c r="C312" i="17"/>
  <c r="B312" i="17"/>
  <c r="A312" i="17"/>
  <c r="BM311" i="17"/>
  <c r="BL311" i="17"/>
  <c r="BK311" i="17"/>
  <c r="BJ311" i="17"/>
  <c r="D311" i="17"/>
  <c r="C311" i="17"/>
  <c r="B311" i="17"/>
  <c r="A311" i="17"/>
  <c r="W310" i="17"/>
  <c r="T310" i="17"/>
  <c r="S310" i="17"/>
  <c r="R310" i="17"/>
  <c r="Q310" i="17"/>
  <c r="K310" i="17"/>
  <c r="D310" i="17"/>
  <c r="C310" i="17"/>
  <c r="B310" i="17"/>
  <c r="A310" i="17"/>
  <c r="U310" i="17" s="1"/>
  <c r="BM309" i="17"/>
  <c r="BL309" i="17"/>
  <c r="BK309" i="17"/>
  <c r="BJ309" i="17"/>
  <c r="T309" i="17"/>
  <c r="S309" i="17"/>
  <c r="R309" i="17"/>
  <c r="Q309" i="17"/>
  <c r="K309" i="17"/>
  <c r="D309" i="17"/>
  <c r="C309" i="17"/>
  <c r="B309" i="17"/>
  <c r="A309" i="17"/>
  <c r="BM308" i="17"/>
  <c r="BL308" i="17"/>
  <c r="BK308" i="17"/>
  <c r="BJ308" i="17"/>
  <c r="T308" i="17"/>
  <c r="S308" i="17"/>
  <c r="R308" i="17"/>
  <c r="Q308" i="17"/>
  <c r="K308" i="17"/>
  <c r="D308" i="17"/>
  <c r="C308" i="17"/>
  <c r="B308" i="17"/>
  <c r="A308" i="17"/>
  <c r="BM307" i="17"/>
  <c r="BL307" i="17"/>
  <c r="BK307" i="17"/>
  <c r="BJ307" i="17"/>
  <c r="T307" i="17"/>
  <c r="S307" i="17"/>
  <c r="R307" i="17"/>
  <c r="Q307" i="17"/>
  <c r="K307" i="17"/>
  <c r="D307" i="17"/>
  <c r="C307" i="17"/>
  <c r="B307" i="17"/>
  <c r="A307" i="17"/>
  <c r="BM306" i="17"/>
  <c r="BL306" i="17"/>
  <c r="BK306" i="17"/>
  <c r="BJ306" i="17"/>
  <c r="T306" i="17"/>
  <c r="S306" i="17"/>
  <c r="R306" i="17"/>
  <c r="Q306" i="17"/>
  <c r="K306" i="17"/>
  <c r="D306" i="17"/>
  <c r="C306" i="17"/>
  <c r="B306" i="17"/>
  <c r="A306" i="17"/>
  <c r="BM305" i="17"/>
  <c r="BL305" i="17"/>
  <c r="BK305" i="17"/>
  <c r="BJ305" i="17"/>
  <c r="AW305" i="17"/>
  <c r="AC305" i="17"/>
  <c r="AG305" i="17" s="1"/>
  <c r="AM305" i="17" s="1"/>
  <c r="D305" i="17"/>
  <c r="C305" i="17"/>
  <c r="B305" i="17"/>
  <c r="A305" i="17"/>
  <c r="T304" i="17"/>
  <c r="S304" i="17"/>
  <c r="R304" i="17"/>
  <c r="Q304" i="17"/>
  <c r="K304" i="17"/>
  <c r="D304" i="17"/>
  <c r="C304" i="17"/>
  <c r="B304" i="17"/>
  <c r="A304" i="17"/>
  <c r="BM303" i="17"/>
  <c r="BL303" i="17"/>
  <c r="BK303" i="17"/>
  <c r="BJ303" i="17"/>
  <c r="AC303" i="17"/>
  <c r="AG303" i="17" s="1"/>
  <c r="AM303" i="17" s="1"/>
  <c r="T303" i="17"/>
  <c r="S303" i="17"/>
  <c r="R303" i="17"/>
  <c r="Q303" i="17"/>
  <c r="K303" i="17"/>
  <c r="D303" i="17"/>
  <c r="C303" i="17"/>
  <c r="B303" i="17"/>
  <c r="A303" i="17"/>
  <c r="BM302" i="17"/>
  <c r="BL302" i="17"/>
  <c r="BK302" i="17"/>
  <c r="BJ302" i="17"/>
  <c r="D302" i="17"/>
  <c r="C302" i="17"/>
  <c r="W302" i="17" s="1"/>
  <c r="AA302" i="17" s="1"/>
  <c r="B302" i="17"/>
  <c r="A302" i="17"/>
  <c r="BM301" i="17"/>
  <c r="BL301" i="17"/>
  <c r="BK301" i="17"/>
  <c r="BJ301" i="17"/>
  <c r="T301" i="17"/>
  <c r="S301" i="17"/>
  <c r="R301" i="17"/>
  <c r="Q301" i="17"/>
  <c r="K301" i="17"/>
  <c r="D301" i="17"/>
  <c r="C301" i="17"/>
  <c r="B301" i="17"/>
  <c r="A301" i="17"/>
  <c r="BM300" i="17"/>
  <c r="BL300" i="17"/>
  <c r="BK300" i="17"/>
  <c r="BJ300" i="17"/>
  <c r="T300" i="17"/>
  <c r="S300" i="17"/>
  <c r="R300" i="17"/>
  <c r="Q300" i="17"/>
  <c r="K300" i="17"/>
  <c r="D300" i="17"/>
  <c r="C300" i="17"/>
  <c r="B300" i="17"/>
  <c r="A300" i="17"/>
  <c r="BM299" i="17"/>
  <c r="BL299" i="17"/>
  <c r="BK299" i="17"/>
  <c r="BJ299" i="17"/>
  <c r="T299" i="17"/>
  <c r="S299" i="17"/>
  <c r="R299" i="17"/>
  <c r="Q299" i="17"/>
  <c r="K299" i="17"/>
  <c r="D299" i="17"/>
  <c r="C299" i="17"/>
  <c r="B299" i="17"/>
  <c r="A299" i="17"/>
  <c r="T298" i="17"/>
  <c r="S298" i="17"/>
  <c r="R298" i="17"/>
  <c r="Q298" i="17"/>
  <c r="K298" i="17"/>
  <c r="D298" i="17"/>
  <c r="C298" i="17"/>
  <c r="B298" i="17"/>
  <c r="V298" i="17" s="1"/>
  <c r="A298" i="17"/>
  <c r="BM297" i="17"/>
  <c r="BL297" i="17"/>
  <c r="BK297" i="17"/>
  <c r="BJ297" i="17"/>
  <c r="D297" i="17"/>
  <c r="X297" i="17" s="1"/>
  <c r="AB297" i="17" s="1"/>
  <c r="C297" i="17"/>
  <c r="B297" i="17"/>
  <c r="A297" i="17"/>
  <c r="BM296" i="17"/>
  <c r="BL296" i="17"/>
  <c r="BK296" i="17"/>
  <c r="BJ296" i="17"/>
  <c r="AK296" i="17"/>
  <c r="D296" i="17"/>
  <c r="C296" i="17"/>
  <c r="B296" i="17"/>
  <c r="A296" i="17"/>
  <c r="T295" i="17"/>
  <c r="S295" i="17"/>
  <c r="R295" i="17"/>
  <c r="Q295" i="17"/>
  <c r="K295" i="17"/>
  <c r="D295" i="17"/>
  <c r="C295" i="17"/>
  <c r="B295" i="17"/>
  <c r="A295" i="17"/>
  <c r="BM294" i="17"/>
  <c r="BL294" i="17"/>
  <c r="BK294" i="17"/>
  <c r="BJ294" i="17"/>
  <c r="T294" i="17"/>
  <c r="S294" i="17"/>
  <c r="R294" i="17"/>
  <c r="Q294" i="17"/>
  <c r="K294" i="17"/>
  <c r="D294" i="17"/>
  <c r="C294" i="17"/>
  <c r="B294" i="17"/>
  <c r="A294" i="17"/>
  <c r="BM293" i="17"/>
  <c r="BL293" i="17"/>
  <c r="BK293" i="17"/>
  <c r="BJ293" i="17"/>
  <c r="D293" i="17"/>
  <c r="C293" i="17"/>
  <c r="B293" i="17"/>
  <c r="A293" i="17"/>
  <c r="BM292" i="17"/>
  <c r="BL292" i="17"/>
  <c r="BK292" i="17"/>
  <c r="BJ292" i="17"/>
  <c r="U292" i="17"/>
  <c r="Y292" i="17" s="1"/>
  <c r="T292" i="17"/>
  <c r="S292" i="17"/>
  <c r="R292" i="17"/>
  <c r="Q292" i="17"/>
  <c r="K292" i="17"/>
  <c r="D292" i="17"/>
  <c r="C292" i="17"/>
  <c r="B292" i="17"/>
  <c r="A292" i="17"/>
  <c r="BM291" i="17"/>
  <c r="BL291" i="17"/>
  <c r="BK291" i="17"/>
  <c r="BJ291" i="17"/>
  <c r="T291" i="17"/>
  <c r="S291" i="17"/>
  <c r="R291" i="17"/>
  <c r="Q291" i="17"/>
  <c r="K291" i="17"/>
  <c r="D291" i="17"/>
  <c r="C291" i="17"/>
  <c r="B291" i="17"/>
  <c r="V291" i="17" s="1"/>
  <c r="Z291" i="17" s="1"/>
  <c r="A291" i="17"/>
  <c r="T290" i="17"/>
  <c r="S290" i="17"/>
  <c r="R290" i="17"/>
  <c r="Q290" i="17"/>
  <c r="K290" i="17"/>
  <c r="D290" i="17"/>
  <c r="C290" i="17"/>
  <c r="B290" i="17"/>
  <c r="A290" i="17"/>
  <c r="AJ289" i="17"/>
  <c r="AI289" i="17"/>
  <c r="T289" i="17"/>
  <c r="S289" i="17"/>
  <c r="R289" i="17"/>
  <c r="Q289" i="17"/>
  <c r="K289" i="17"/>
  <c r="D289" i="17"/>
  <c r="C289" i="17"/>
  <c r="B289" i="17"/>
  <c r="A289" i="17"/>
  <c r="BM288" i="17"/>
  <c r="BL288" i="17"/>
  <c r="BK288" i="17"/>
  <c r="BJ288" i="17"/>
  <c r="T288" i="17"/>
  <c r="S288" i="17"/>
  <c r="R288" i="17"/>
  <c r="Q288" i="17"/>
  <c r="K288" i="17"/>
  <c r="D288" i="17"/>
  <c r="C288" i="17"/>
  <c r="B288" i="17"/>
  <c r="A288" i="17"/>
  <c r="BM287" i="17"/>
  <c r="BL287" i="17"/>
  <c r="BK287" i="17"/>
  <c r="BJ287" i="17"/>
  <c r="D287" i="17"/>
  <c r="C287" i="17"/>
  <c r="B287" i="17"/>
  <c r="A287" i="17"/>
  <c r="BM286" i="17"/>
  <c r="BL286" i="17"/>
  <c r="BK286" i="17"/>
  <c r="BJ286" i="17"/>
  <c r="T286" i="17"/>
  <c r="S286" i="17"/>
  <c r="R286" i="17"/>
  <c r="Q286" i="17"/>
  <c r="K286" i="17"/>
  <c r="D286" i="17"/>
  <c r="C286" i="17"/>
  <c r="B286" i="17"/>
  <c r="A286" i="17"/>
  <c r="BM285" i="17"/>
  <c r="BL285" i="17"/>
  <c r="BK285" i="17"/>
  <c r="BJ285" i="17"/>
  <c r="T285" i="17"/>
  <c r="S285" i="17"/>
  <c r="R285" i="17"/>
  <c r="Q285" i="17"/>
  <c r="K285" i="17"/>
  <c r="D285" i="17"/>
  <c r="C285" i="17"/>
  <c r="B285" i="17"/>
  <c r="A285" i="17"/>
  <c r="BM284" i="17"/>
  <c r="BL284" i="17"/>
  <c r="BK284" i="17"/>
  <c r="BJ284" i="17"/>
  <c r="D284" i="17"/>
  <c r="C284" i="17"/>
  <c r="B284" i="17"/>
  <c r="A284" i="17"/>
  <c r="AR283" i="17"/>
  <c r="AV283" i="17" s="1"/>
  <c r="AQ283" i="17"/>
  <c r="AU283" i="17" s="1"/>
  <c r="AP283" i="17"/>
  <c r="AT283" i="17" s="1"/>
  <c r="AO283" i="17"/>
  <c r="AS283" i="17" s="1"/>
  <c r="T283" i="17"/>
  <c r="S283" i="17"/>
  <c r="R283" i="17"/>
  <c r="Q283" i="17"/>
  <c r="K283" i="17"/>
  <c r="D283" i="17"/>
  <c r="C283" i="17"/>
  <c r="B283" i="17"/>
  <c r="A283" i="17"/>
  <c r="BM282" i="17"/>
  <c r="BL282" i="17"/>
  <c r="BK282" i="17"/>
  <c r="BJ282" i="17"/>
  <c r="T282" i="17"/>
  <c r="S282" i="17"/>
  <c r="R282" i="17"/>
  <c r="Q282" i="17"/>
  <c r="K282" i="17"/>
  <c r="D282" i="17"/>
  <c r="C282" i="17"/>
  <c r="B282" i="17"/>
  <c r="A282" i="17"/>
  <c r="BM281" i="17"/>
  <c r="BL281" i="17"/>
  <c r="BK281" i="17"/>
  <c r="BJ281" i="17"/>
  <c r="T281" i="17"/>
  <c r="S281" i="17"/>
  <c r="R281" i="17"/>
  <c r="Q281" i="17"/>
  <c r="K281" i="17"/>
  <c r="D281" i="17"/>
  <c r="C281" i="17"/>
  <c r="B281" i="17"/>
  <c r="A281" i="17"/>
  <c r="U281" i="17" s="1"/>
  <c r="Y281" i="17" s="1"/>
  <c r="BM280" i="17"/>
  <c r="BL280" i="17"/>
  <c r="BK280" i="17"/>
  <c r="BJ280" i="17"/>
  <c r="T280" i="17"/>
  <c r="S280" i="17"/>
  <c r="R280" i="17"/>
  <c r="Q280" i="17"/>
  <c r="K280" i="17"/>
  <c r="D280" i="17"/>
  <c r="C280" i="17"/>
  <c r="B280" i="17"/>
  <c r="A280" i="17"/>
  <c r="BM279" i="17"/>
  <c r="BL279" i="17"/>
  <c r="BK279" i="17"/>
  <c r="BJ279" i="17"/>
  <c r="T279" i="17"/>
  <c r="S279" i="17"/>
  <c r="R279" i="17"/>
  <c r="Q279" i="17"/>
  <c r="K279" i="17"/>
  <c r="D279" i="17"/>
  <c r="C279" i="17"/>
  <c r="B279" i="17"/>
  <c r="A279" i="17"/>
  <c r="BM278" i="17"/>
  <c r="BL278" i="17"/>
  <c r="BK278" i="17"/>
  <c r="BJ278" i="17"/>
  <c r="T278" i="17"/>
  <c r="S278" i="17"/>
  <c r="R278" i="17"/>
  <c r="Q278" i="17"/>
  <c r="K278" i="17"/>
  <c r="D278" i="17"/>
  <c r="C278" i="17"/>
  <c r="B278" i="17"/>
  <c r="A278" i="17"/>
  <c r="BM277" i="17"/>
  <c r="BL277" i="17"/>
  <c r="BK277" i="17"/>
  <c r="BJ277" i="17"/>
  <c r="T277" i="17"/>
  <c r="S277" i="17"/>
  <c r="R277" i="17"/>
  <c r="Q277" i="17"/>
  <c r="K277" i="17"/>
  <c r="D277" i="17"/>
  <c r="C277" i="17"/>
  <c r="B277" i="17"/>
  <c r="A277" i="17"/>
  <c r="U277" i="17" s="1"/>
  <c r="Y277" i="17" s="1"/>
  <c r="BM276" i="17"/>
  <c r="BL276" i="17"/>
  <c r="BK276" i="17"/>
  <c r="BJ276" i="17"/>
  <c r="T276" i="17"/>
  <c r="S276" i="17"/>
  <c r="R276" i="17"/>
  <c r="Q276" i="17"/>
  <c r="K276" i="17"/>
  <c r="D276" i="17"/>
  <c r="C276" i="17"/>
  <c r="B276" i="17"/>
  <c r="A276" i="17"/>
  <c r="U276" i="17" s="1"/>
  <c r="Y276" i="17" s="1"/>
  <c r="BM275" i="17"/>
  <c r="BL275" i="17"/>
  <c r="BK275" i="17"/>
  <c r="BJ275" i="17"/>
  <c r="T275" i="17"/>
  <c r="S275" i="17"/>
  <c r="R275" i="17"/>
  <c r="Q275" i="17"/>
  <c r="K275" i="17"/>
  <c r="D275" i="17"/>
  <c r="C275" i="17"/>
  <c r="B275" i="17"/>
  <c r="A275" i="17"/>
  <c r="BM274" i="17"/>
  <c r="BL274" i="17"/>
  <c r="BK274" i="17"/>
  <c r="BJ274" i="17"/>
  <c r="T274" i="17"/>
  <c r="S274" i="17"/>
  <c r="R274" i="17"/>
  <c r="Q274" i="17"/>
  <c r="K274" i="17"/>
  <c r="D274" i="17"/>
  <c r="C274" i="17"/>
  <c r="B274" i="17"/>
  <c r="A274" i="17"/>
  <c r="BM273" i="17"/>
  <c r="BL273" i="17"/>
  <c r="BK273" i="17"/>
  <c r="BJ273" i="17"/>
  <c r="T273" i="17"/>
  <c r="S273" i="17"/>
  <c r="R273" i="17"/>
  <c r="Q273" i="17"/>
  <c r="K273" i="17"/>
  <c r="D273" i="17"/>
  <c r="C273" i="17"/>
  <c r="B273" i="17"/>
  <c r="A273" i="17"/>
  <c r="BM272" i="17"/>
  <c r="BL272" i="17"/>
  <c r="BK272" i="17"/>
  <c r="BJ272" i="17"/>
  <c r="T272" i="17"/>
  <c r="S272" i="17"/>
  <c r="R272" i="17"/>
  <c r="Q272" i="17"/>
  <c r="K272" i="17"/>
  <c r="D272" i="17"/>
  <c r="C272" i="17"/>
  <c r="B272" i="17"/>
  <c r="A272" i="17"/>
  <c r="BM271" i="17"/>
  <c r="BL271" i="17"/>
  <c r="BK271" i="17"/>
  <c r="BJ271" i="17"/>
  <c r="T271" i="17"/>
  <c r="S271" i="17"/>
  <c r="R271" i="17"/>
  <c r="Q271" i="17"/>
  <c r="K271" i="17"/>
  <c r="D271" i="17"/>
  <c r="C271" i="17"/>
  <c r="B271" i="17"/>
  <c r="V271" i="17" s="1"/>
  <c r="Z271" i="17" s="1"/>
  <c r="A271" i="17"/>
  <c r="BM270" i="17"/>
  <c r="BL270" i="17"/>
  <c r="BK270" i="17"/>
  <c r="BJ270" i="17"/>
  <c r="D270" i="17"/>
  <c r="C270" i="17"/>
  <c r="B270" i="17"/>
  <c r="A270" i="17"/>
  <c r="BM269" i="17"/>
  <c r="BL269" i="17"/>
  <c r="BK269" i="17"/>
  <c r="BJ269" i="17"/>
  <c r="T269" i="17"/>
  <c r="S269" i="17"/>
  <c r="R269" i="17"/>
  <c r="Q269" i="17"/>
  <c r="K269" i="17"/>
  <c r="D269" i="17"/>
  <c r="C269" i="17"/>
  <c r="B269" i="17"/>
  <c r="A269" i="17"/>
  <c r="T268" i="17"/>
  <c r="S268" i="17"/>
  <c r="R268" i="17"/>
  <c r="Q268" i="17"/>
  <c r="K268" i="17"/>
  <c r="D268" i="17"/>
  <c r="C268" i="17"/>
  <c r="B268" i="17"/>
  <c r="A268" i="17"/>
  <c r="BM267" i="17"/>
  <c r="BL267" i="17"/>
  <c r="BK267" i="17"/>
  <c r="BJ267" i="17"/>
  <c r="T267" i="17"/>
  <c r="S267" i="17"/>
  <c r="R267" i="17"/>
  <c r="Q267" i="17"/>
  <c r="K267" i="17"/>
  <c r="D267" i="17"/>
  <c r="C267" i="17"/>
  <c r="B267" i="17"/>
  <c r="A267" i="17"/>
  <c r="U267" i="17" s="1"/>
  <c r="Y267" i="17" s="1"/>
  <c r="BM266" i="17"/>
  <c r="BL266" i="17"/>
  <c r="BK266" i="17"/>
  <c r="BJ266" i="17"/>
  <c r="T266" i="17"/>
  <c r="S266" i="17"/>
  <c r="R266" i="17"/>
  <c r="Q266" i="17"/>
  <c r="K266" i="17"/>
  <c r="D266" i="17"/>
  <c r="C266" i="17"/>
  <c r="W266" i="17" s="1"/>
  <c r="AA266" i="17" s="1"/>
  <c r="B266" i="17"/>
  <c r="V266" i="17" s="1"/>
  <c r="Z266" i="17" s="1"/>
  <c r="A266" i="17"/>
  <c r="BM265" i="17"/>
  <c r="BL265" i="17"/>
  <c r="BK265" i="17"/>
  <c r="BJ265" i="17"/>
  <c r="T265" i="17"/>
  <c r="S265" i="17"/>
  <c r="R265" i="17"/>
  <c r="Q265" i="17"/>
  <c r="K265" i="17"/>
  <c r="D265" i="17"/>
  <c r="C265" i="17"/>
  <c r="B265" i="17"/>
  <c r="A265" i="17"/>
  <c r="BM264" i="17"/>
  <c r="BL264" i="17"/>
  <c r="BK264" i="17"/>
  <c r="BJ264" i="17"/>
  <c r="T264" i="17"/>
  <c r="S264" i="17"/>
  <c r="R264" i="17"/>
  <c r="Q264" i="17"/>
  <c r="K264" i="17"/>
  <c r="D264" i="17"/>
  <c r="C264" i="17"/>
  <c r="B264" i="17"/>
  <c r="V264" i="17" s="1"/>
  <c r="Z264" i="17" s="1"/>
  <c r="A264" i="17"/>
  <c r="BM263" i="17"/>
  <c r="BL263" i="17"/>
  <c r="BK263" i="17"/>
  <c r="BJ263" i="17"/>
  <c r="AW263" i="17"/>
  <c r="AE263" i="17"/>
  <c r="AI263" i="17" s="1"/>
  <c r="AM263" i="17" s="1"/>
  <c r="D263" i="17"/>
  <c r="C263" i="17"/>
  <c r="B263" i="17"/>
  <c r="V263" i="17" s="1"/>
  <c r="Z263" i="17" s="1"/>
  <c r="A263" i="17"/>
  <c r="BM262" i="17"/>
  <c r="BL262" i="17"/>
  <c r="BK262" i="17"/>
  <c r="BJ262" i="17"/>
  <c r="T262" i="17"/>
  <c r="S262" i="17"/>
  <c r="R262" i="17"/>
  <c r="Q262" i="17"/>
  <c r="K262" i="17"/>
  <c r="D262" i="17"/>
  <c r="C262" i="17"/>
  <c r="B262" i="17"/>
  <c r="A262" i="17"/>
  <c r="BM261" i="17"/>
  <c r="BL261" i="17"/>
  <c r="BK261" i="17"/>
  <c r="BJ261" i="17"/>
  <c r="T261" i="17"/>
  <c r="S261" i="17"/>
  <c r="R261" i="17"/>
  <c r="Q261" i="17"/>
  <c r="K261" i="17"/>
  <c r="D261" i="17"/>
  <c r="C261" i="17"/>
  <c r="B261" i="17"/>
  <c r="A261" i="17"/>
  <c r="BM260" i="17"/>
  <c r="BL260" i="17"/>
  <c r="BK260" i="17"/>
  <c r="BJ260" i="17"/>
  <c r="T260" i="17"/>
  <c r="S260" i="17"/>
  <c r="R260" i="17"/>
  <c r="Q260" i="17"/>
  <c r="K260" i="17"/>
  <c r="D260" i="17"/>
  <c r="C260" i="17"/>
  <c r="B260" i="17"/>
  <c r="A260" i="17"/>
  <c r="U260" i="17" s="1"/>
  <c r="Y260" i="17" s="1"/>
  <c r="BM259" i="17"/>
  <c r="BL259" i="17"/>
  <c r="BK259" i="17"/>
  <c r="BJ259" i="17"/>
  <c r="AU259" i="17"/>
  <c r="AR259" i="17"/>
  <c r="AV259" i="17" s="1"/>
  <c r="AQ259" i="17"/>
  <c r="AP259" i="17"/>
  <c r="AT259" i="17" s="1"/>
  <c r="AO259" i="17"/>
  <c r="AW259" i="17" s="1"/>
  <c r="T259" i="17"/>
  <c r="S259" i="17"/>
  <c r="R259" i="17"/>
  <c r="Q259" i="17"/>
  <c r="K259" i="17"/>
  <c r="D259" i="17"/>
  <c r="C259" i="17"/>
  <c r="B259" i="17"/>
  <c r="V259" i="17" s="1"/>
  <c r="Z259" i="17" s="1"/>
  <c r="A259" i="17"/>
  <c r="BM258" i="17"/>
  <c r="BL258" i="17"/>
  <c r="BK258" i="17"/>
  <c r="BJ258" i="17"/>
  <c r="AF258" i="17"/>
  <c r="AJ258" i="17" s="1"/>
  <c r="AM258" i="17" s="1"/>
  <c r="T258" i="17"/>
  <c r="S258" i="17"/>
  <c r="R258" i="17"/>
  <c r="Q258" i="17"/>
  <c r="K258" i="17"/>
  <c r="D258" i="17"/>
  <c r="C258" i="17"/>
  <c r="B258" i="17"/>
  <c r="A258" i="17"/>
  <c r="BM257" i="17"/>
  <c r="BL257" i="17"/>
  <c r="BK257" i="17"/>
  <c r="BJ257" i="17"/>
  <c r="T257" i="17"/>
  <c r="S257" i="17"/>
  <c r="R257" i="17"/>
  <c r="Q257" i="17"/>
  <c r="K257" i="17"/>
  <c r="D257" i="17"/>
  <c r="C257" i="17"/>
  <c r="B257" i="17"/>
  <c r="A257" i="17"/>
  <c r="BM256" i="17"/>
  <c r="BL256" i="17"/>
  <c r="BK256" i="17"/>
  <c r="BJ256" i="17"/>
  <c r="AR256" i="17"/>
  <c r="AV256" i="17" s="1"/>
  <c r="AQ256" i="17"/>
  <c r="AU256" i="17" s="1"/>
  <c r="AP256" i="17"/>
  <c r="AT256" i="17" s="1"/>
  <c r="AO256" i="17"/>
  <c r="T256" i="17"/>
  <c r="S256" i="17"/>
  <c r="R256" i="17"/>
  <c r="Q256" i="17"/>
  <c r="K256" i="17"/>
  <c r="D256" i="17"/>
  <c r="C256" i="17"/>
  <c r="B256" i="17"/>
  <c r="V256" i="17" s="1"/>
  <c r="Z256" i="17" s="1"/>
  <c r="A256" i="17"/>
  <c r="BM255" i="17"/>
  <c r="BL255" i="17"/>
  <c r="BK255" i="17"/>
  <c r="BJ255" i="17"/>
  <c r="T255" i="17"/>
  <c r="S255" i="17"/>
  <c r="R255" i="17"/>
  <c r="Q255" i="17"/>
  <c r="K255" i="17"/>
  <c r="D255" i="17"/>
  <c r="C255" i="17"/>
  <c r="B255" i="17"/>
  <c r="A255" i="17"/>
  <c r="BM254" i="17"/>
  <c r="BL254" i="17"/>
  <c r="BK254" i="17"/>
  <c r="BJ254" i="17"/>
  <c r="AR254" i="17"/>
  <c r="AV254" i="17" s="1"/>
  <c r="AQ254" i="17"/>
  <c r="AU254" i="17" s="1"/>
  <c r="AP254" i="17"/>
  <c r="AT254" i="17" s="1"/>
  <c r="AO254" i="17"/>
  <c r="AS254" i="17" s="1"/>
  <c r="U254" i="17"/>
  <c r="Y254" i="17" s="1"/>
  <c r="T254" i="17"/>
  <c r="S254" i="17"/>
  <c r="R254" i="17"/>
  <c r="Q254" i="17"/>
  <c r="K254" i="17"/>
  <c r="D254" i="17"/>
  <c r="C254" i="17"/>
  <c r="B254" i="17"/>
  <c r="A254" i="17"/>
  <c r="BM253" i="17"/>
  <c r="BL253" i="17"/>
  <c r="BK253" i="17"/>
  <c r="BJ253" i="17"/>
  <c r="AA253" i="17"/>
  <c r="T253" i="17"/>
  <c r="S253" i="17"/>
  <c r="R253" i="17"/>
  <c r="Q253" i="17"/>
  <c r="K253" i="17"/>
  <c r="D253" i="17"/>
  <c r="X253" i="17" s="1"/>
  <c r="AB253" i="17" s="1"/>
  <c r="C253" i="17"/>
  <c r="W253" i="17" s="1"/>
  <c r="B253" i="17"/>
  <c r="V253" i="17" s="1"/>
  <c r="Z253" i="17" s="1"/>
  <c r="A253" i="17"/>
  <c r="D252" i="17"/>
  <c r="C252" i="17"/>
  <c r="B252" i="17"/>
  <c r="A252" i="17"/>
  <c r="BM251" i="17"/>
  <c r="BL251" i="17"/>
  <c r="BK251" i="17"/>
  <c r="BJ251" i="17"/>
  <c r="T251" i="17"/>
  <c r="S251" i="17"/>
  <c r="R251" i="17"/>
  <c r="Q251" i="17"/>
  <c r="K251" i="17"/>
  <c r="D251" i="17"/>
  <c r="C251" i="17"/>
  <c r="B251" i="17"/>
  <c r="A251" i="17"/>
  <c r="U251" i="17" s="1"/>
  <c r="Y251" i="17" s="1"/>
  <c r="BM250" i="17"/>
  <c r="BL250" i="17"/>
  <c r="BK250" i="17"/>
  <c r="BJ250" i="17"/>
  <c r="T250" i="17"/>
  <c r="S250" i="17"/>
  <c r="R250" i="17"/>
  <c r="Q250" i="17"/>
  <c r="K250" i="17"/>
  <c r="D250" i="17"/>
  <c r="C250" i="17"/>
  <c r="B250" i="17"/>
  <c r="A250" i="17"/>
  <c r="D249" i="17"/>
  <c r="C249" i="17"/>
  <c r="B249" i="17"/>
  <c r="A249" i="17"/>
  <c r="BM248" i="17"/>
  <c r="BL248" i="17"/>
  <c r="BK248" i="17"/>
  <c r="BJ248" i="17"/>
  <c r="W248" i="17"/>
  <c r="AA248" i="17" s="1"/>
  <c r="T248" i="17"/>
  <c r="S248" i="17"/>
  <c r="R248" i="17"/>
  <c r="Q248" i="17"/>
  <c r="K248" i="17"/>
  <c r="D248" i="17"/>
  <c r="C248" i="17"/>
  <c r="B248" i="17"/>
  <c r="V248" i="17" s="1"/>
  <c r="Z248" i="17" s="1"/>
  <c r="A248" i="17"/>
  <c r="BM247" i="17"/>
  <c r="BL247" i="17"/>
  <c r="BK247" i="17"/>
  <c r="BJ247" i="17"/>
  <c r="T247" i="17"/>
  <c r="S247" i="17"/>
  <c r="R247" i="17"/>
  <c r="Q247" i="17"/>
  <c r="K247" i="17"/>
  <c r="D247" i="17"/>
  <c r="X247" i="17" s="1"/>
  <c r="AB247" i="17" s="1"/>
  <c r="C247" i="17"/>
  <c r="B247" i="17"/>
  <c r="V247" i="17" s="1"/>
  <c r="Z247" i="17" s="1"/>
  <c r="A247" i="17"/>
  <c r="U247" i="17" s="1"/>
  <c r="Y247" i="17" s="1"/>
  <c r="BM246" i="17"/>
  <c r="BL246" i="17"/>
  <c r="BK246" i="17"/>
  <c r="BJ246" i="17"/>
  <c r="AR246" i="17"/>
  <c r="AV246" i="17" s="1"/>
  <c r="AQ246" i="17"/>
  <c r="AU246" i="17" s="1"/>
  <c r="AP246" i="17"/>
  <c r="AT246" i="17" s="1"/>
  <c r="AO246" i="17"/>
  <c r="AW246" i="17" s="1"/>
  <c r="T246" i="17"/>
  <c r="S246" i="17"/>
  <c r="R246" i="17"/>
  <c r="Q246" i="17"/>
  <c r="K246" i="17"/>
  <c r="D246" i="17"/>
  <c r="C246" i="17"/>
  <c r="W246" i="17" s="1"/>
  <c r="AA246" i="17" s="1"/>
  <c r="B246" i="17"/>
  <c r="V246" i="17" s="1"/>
  <c r="Z246" i="17" s="1"/>
  <c r="A246" i="17"/>
  <c r="U246" i="17" s="1"/>
  <c r="Y246" i="17" s="1"/>
  <c r="BM245" i="17"/>
  <c r="BL245" i="17"/>
  <c r="BK245" i="17"/>
  <c r="BJ245" i="17"/>
  <c r="T245" i="17"/>
  <c r="S245" i="17"/>
  <c r="R245" i="17"/>
  <c r="Q245" i="17"/>
  <c r="K245" i="17"/>
  <c r="D245" i="17"/>
  <c r="C245" i="17"/>
  <c r="B245" i="17"/>
  <c r="A245" i="17"/>
  <c r="BM244" i="17"/>
  <c r="BL244" i="17"/>
  <c r="BK244" i="17"/>
  <c r="BJ244" i="17"/>
  <c r="AR244" i="17"/>
  <c r="AV244" i="17" s="1"/>
  <c r="AQ244" i="17"/>
  <c r="AU244" i="17" s="1"/>
  <c r="AP244" i="17"/>
  <c r="AT244" i="17" s="1"/>
  <c r="AO244" i="17"/>
  <c r="AW244" i="17" s="1"/>
  <c r="T244" i="17"/>
  <c r="S244" i="17"/>
  <c r="R244" i="17"/>
  <c r="Q244" i="17"/>
  <c r="K244" i="17"/>
  <c r="D244" i="17"/>
  <c r="C244" i="17"/>
  <c r="B244" i="17"/>
  <c r="V244" i="17" s="1"/>
  <c r="Z244" i="17" s="1"/>
  <c r="A244" i="17"/>
  <c r="BM243" i="17"/>
  <c r="BL243" i="17"/>
  <c r="BK243" i="17"/>
  <c r="BJ243" i="17"/>
  <c r="T243" i="17"/>
  <c r="S243" i="17"/>
  <c r="R243" i="17"/>
  <c r="Q243" i="17"/>
  <c r="K243" i="17"/>
  <c r="D243" i="17"/>
  <c r="C243" i="17"/>
  <c r="W243" i="17" s="1"/>
  <c r="AA243" i="17" s="1"/>
  <c r="B243" i="17"/>
  <c r="V243" i="17" s="1"/>
  <c r="Z243" i="17" s="1"/>
  <c r="A243" i="17"/>
  <c r="BM242" i="17"/>
  <c r="BL242" i="17"/>
  <c r="BK242" i="17"/>
  <c r="BJ242" i="17"/>
  <c r="T242" i="17"/>
  <c r="S242" i="17"/>
  <c r="R242" i="17"/>
  <c r="Q242" i="17"/>
  <c r="K242" i="17"/>
  <c r="D242" i="17"/>
  <c r="X242" i="17" s="1"/>
  <c r="AB242" i="17" s="1"/>
  <c r="C242" i="17"/>
  <c r="B242" i="17"/>
  <c r="V242" i="17" s="1"/>
  <c r="Z242" i="17" s="1"/>
  <c r="A242" i="17"/>
  <c r="BM241" i="17"/>
  <c r="BL241" i="17"/>
  <c r="BK241" i="17"/>
  <c r="BJ241" i="17"/>
  <c r="T241" i="17"/>
  <c r="S241" i="17"/>
  <c r="R241" i="17"/>
  <c r="Q241" i="17"/>
  <c r="K241" i="17"/>
  <c r="D241" i="17"/>
  <c r="C241" i="17"/>
  <c r="B241" i="17"/>
  <c r="A241" i="17"/>
  <c r="BM240" i="17"/>
  <c r="BL240" i="17"/>
  <c r="BK240" i="17"/>
  <c r="BJ240" i="17"/>
  <c r="T240" i="17"/>
  <c r="S240" i="17"/>
  <c r="R240" i="17"/>
  <c r="Q240" i="17"/>
  <c r="K240" i="17"/>
  <c r="D240" i="17"/>
  <c r="C240" i="17"/>
  <c r="B240" i="17"/>
  <c r="A240" i="17"/>
  <c r="BM239" i="17"/>
  <c r="BL239" i="17"/>
  <c r="BK239" i="17"/>
  <c r="BJ239" i="17"/>
  <c r="T239" i="17"/>
  <c r="S239" i="17"/>
  <c r="R239" i="17"/>
  <c r="Q239" i="17"/>
  <c r="K239" i="17"/>
  <c r="D239" i="17"/>
  <c r="C239" i="17"/>
  <c r="B239" i="17"/>
  <c r="A239" i="17"/>
  <c r="BM238" i="17"/>
  <c r="BL238" i="17"/>
  <c r="BK238" i="17"/>
  <c r="BJ238" i="17"/>
  <c r="AR238" i="17"/>
  <c r="AV238" i="17" s="1"/>
  <c r="AQ238" i="17"/>
  <c r="AU238" i="17" s="1"/>
  <c r="AP238" i="17"/>
  <c r="AT238" i="17" s="1"/>
  <c r="AO238" i="17"/>
  <c r="AW238" i="17" s="1"/>
  <c r="T238" i="17"/>
  <c r="S238" i="17"/>
  <c r="R238" i="17"/>
  <c r="Q238" i="17"/>
  <c r="K238" i="17"/>
  <c r="D238" i="17"/>
  <c r="X238" i="17" s="1"/>
  <c r="AB238" i="17" s="1"/>
  <c r="C238" i="17"/>
  <c r="W238" i="17" s="1"/>
  <c r="AA238" i="17" s="1"/>
  <c r="B238" i="17"/>
  <c r="V238" i="17" s="1"/>
  <c r="Z238" i="17" s="1"/>
  <c r="A238" i="17"/>
  <c r="U238" i="17" s="1"/>
  <c r="Y238" i="17" s="1"/>
  <c r="BM237" i="17"/>
  <c r="BL237" i="17"/>
  <c r="BK237" i="17"/>
  <c r="BJ237" i="17"/>
  <c r="T237" i="17"/>
  <c r="S237" i="17"/>
  <c r="R237" i="17"/>
  <c r="Q237" i="17"/>
  <c r="K237" i="17"/>
  <c r="D237" i="17"/>
  <c r="C237" i="17"/>
  <c r="B237" i="17"/>
  <c r="V237" i="17" s="1"/>
  <c r="Z237" i="17" s="1"/>
  <c r="A237" i="17"/>
  <c r="BM236" i="17"/>
  <c r="BL236" i="17"/>
  <c r="BK236" i="17"/>
  <c r="BJ236" i="17"/>
  <c r="AR236" i="17"/>
  <c r="AV236" i="17" s="1"/>
  <c r="AQ236" i="17"/>
  <c r="AU236" i="17" s="1"/>
  <c r="AP236" i="17"/>
  <c r="AT236" i="17" s="1"/>
  <c r="AO236" i="17"/>
  <c r="AS236" i="17" s="1"/>
  <c r="T236" i="17"/>
  <c r="S236" i="17"/>
  <c r="R236" i="17"/>
  <c r="Q236" i="17"/>
  <c r="K236" i="17"/>
  <c r="D236" i="17"/>
  <c r="C236" i="17"/>
  <c r="B236" i="17"/>
  <c r="V236" i="17" s="1"/>
  <c r="Z236" i="17" s="1"/>
  <c r="A236" i="17"/>
  <c r="U236" i="17" s="1"/>
  <c r="Y236" i="17" s="1"/>
  <c r="BM235" i="17"/>
  <c r="BL235" i="17"/>
  <c r="BK235" i="17"/>
  <c r="BJ235" i="17"/>
  <c r="T235" i="17"/>
  <c r="S235" i="17"/>
  <c r="R235" i="17"/>
  <c r="Q235" i="17"/>
  <c r="K235" i="17"/>
  <c r="D235" i="17"/>
  <c r="C235" i="17"/>
  <c r="B235" i="17"/>
  <c r="V235" i="17" s="1"/>
  <c r="Z235" i="17" s="1"/>
  <c r="A235" i="17"/>
  <c r="BM234" i="17"/>
  <c r="BL234" i="17"/>
  <c r="BK234" i="17"/>
  <c r="BJ234" i="17"/>
  <c r="T234" i="17"/>
  <c r="S234" i="17"/>
  <c r="R234" i="17"/>
  <c r="Q234" i="17"/>
  <c r="K234" i="17"/>
  <c r="D234" i="17"/>
  <c r="X234" i="17" s="1"/>
  <c r="AB234" i="17" s="1"/>
  <c r="C234" i="17"/>
  <c r="W234" i="17" s="1"/>
  <c r="AA234" i="17" s="1"/>
  <c r="B234" i="17"/>
  <c r="A234" i="17"/>
  <c r="U234" i="17" s="1"/>
  <c r="Y234" i="17" s="1"/>
  <c r="BM233" i="17"/>
  <c r="BL233" i="17"/>
  <c r="BK233" i="17"/>
  <c r="BJ233" i="17"/>
  <c r="T233" i="17"/>
  <c r="S233" i="17"/>
  <c r="R233" i="17"/>
  <c r="Q233" i="17"/>
  <c r="K233" i="17"/>
  <c r="D233" i="17"/>
  <c r="X233" i="17" s="1"/>
  <c r="AB233" i="17" s="1"/>
  <c r="C233" i="17"/>
  <c r="W233" i="17" s="1"/>
  <c r="AA233" i="17" s="1"/>
  <c r="B233" i="17"/>
  <c r="V233" i="17" s="1"/>
  <c r="Z233" i="17" s="1"/>
  <c r="A233" i="17"/>
  <c r="U233" i="17" s="1"/>
  <c r="Y233" i="17" s="1"/>
  <c r="D232" i="17"/>
  <c r="C232" i="17"/>
  <c r="B232" i="17"/>
  <c r="A232" i="17"/>
  <c r="BM231" i="17"/>
  <c r="BL231" i="17"/>
  <c r="BK231" i="17"/>
  <c r="BJ231" i="17"/>
  <c r="T231" i="17"/>
  <c r="S231" i="17"/>
  <c r="R231" i="17"/>
  <c r="Q231" i="17"/>
  <c r="K231" i="17"/>
  <c r="D231" i="17"/>
  <c r="C231" i="17"/>
  <c r="B231" i="17"/>
  <c r="A231" i="17"/>
  <c r="BM230" i="17"/>
  <c r="BL230" i="17"/>
  <c r="BK230" i="17"/>
  <c r="BJ230" i="17"/>
  <c r="T230" i="17"/>
  <c r="S230" i="17"/>
  <c r="R230" i="17"/>
  <c r="Q230" i="17"/>
  <c r="K230" i="17"/>
  <c r="D230" i="17"/>
  <c r="C230" i="17"/>
  <c r="B230" i="17"/>
  <c r="A230" i="17"/>
  <c r="BM229" i="17"/>
  <c r="BL229" i="17"/>
  <c r="BK229" i="17"/>
  <c r="BJ229" i="17"/>
  <c r="AR229" i="17"/>
  <c r="AV229" i="17" s="1"/>
  <c r="AQ229" i="17"/>
  <c r="AU229" i="17" s="1"/>
  <c r="AP229" i="17"/>
  <c r="AT229" i="17" s="1"/>
  <c r="AO229" i="17"/>
  <c r="AS229" i="17" s="1"/>
  <c r="V229" i="17"/>
  <c r="Z229" i="17" s="1"/>
  <c r="T229" i="17"/>
  <c r="S229" i="17"/>
  <c r="R229" i="17"/>
  <c r="Q229" i="17"/>
  <c r="K229" i="17"/>
  <c r="D229" i="17"/>
  <c r="X229" i="17" s="1"/>
  <c r="AB229" i="17" s="1"/>
  <c r="C229" i="17"/>
  <c r="W229" i="17" s="1"/>
  <c r="AA229" i="17" s="1"/>
  <c r="B229" i="17"/>
  <c r="A229" i="17"/>
  <c r="D228" i="17"/>
  <c r="C228" i="17"/>
  <c r="B228" i="17"/>
  <c r="A228" i="17"/>
  <c r="BM227" i="17"/>
  <c r="BL227" i="17"/>
  <c r="BK227" i="17"/>
  <c r="BJ227" i="17"/>
  <c r="AU227" i="17"/>
  <c r="AR227" i="17"/>
  <c r="AV227" i="17" s="1"/>
  <c r="AQ227" i="17"/>
  <c r="AP227" i="17"/>
  <c r="AT227" i="17" s="1"/>
  <c r="AO227" i="17"/>
  <c r="U227" i="17"/>
  <c r="Y227" i="17" s="1"/>
  <c r="T227" i="17"/>
  <c r="S227" i="17"/>
  <c r="R227" i="17"/>
  <c r="Q227" i="17"/>
  <c r="K227" i="17"/>
  <c r="D227" i="17"/>
  <c r="C227" i="17"/>
  <c r="W227" i="17" s="1"/>
  <c r="AA227" i="17" s="1"/>
  <c r="B227" i="17"/>
  <c r="V227" i="17" s="1"/>
  <c r="Z227" i="17" s="1"/>
  <c r="A227" i="17"/>
  <c r="BM226" i="17"/>
  <c r="BL226" i="17"/>
  <c r="BK226" i="17"/>
  <c r="BJ226" i="17"/>
  <c r="T226" i="17"/>
  <c r="S226" i="17"/>
  <c r="R226" i="17"/>
  <c r="Q226" i="17"/>
  <c r="K226" i="17"/>
  <c r="D226" i="17"/>
  <c r="C226" i="17"/>
  <c r="B226" i="17"/>
  <c r="A226" i="17"/>
  <c r="BM225" i="17"/>
  <c r="BL225" i="17"/>
  <c r="BK225" i="17"/>
  <c r="BJ225" i="17"/>
  <c r="T225" i="17"/>
  <c r="S225" i="17"/>
  <c r="R225" i="17"/>
  <c r="Q225" i="17"/>
  <c r="K225" i="17"/>
  <c r="D225" i="17"/>
  <c r="C225" i="17"/>
  <c r="B225" i="17"/>
  <c r="A225" i="17"/>
  <c r="BM224" i="17"/>
  <c r="BL224" i="17"/>
  <c r="BK224" i="17"/>
  <c r="BJ224" i="17"/>
  <c r="T224" i="17"/>
  <c r="S224" i="17"/>
  <c r="R224" i="17"/>
  <c r="Q224" i="17"/>
  <c r="K224" i="17"/>
  <c r="D224" i="17"/>
  <c r="X224" i="17" s="1"/>
  <c r="AB224" i="17" s="1"/>
  <c r="C224" i="17"/>
  <c r="B224" i="17"/>
  <c r="V224" i="17" s="1"/>
  <c r="Z224" i="17" s="1"/>
  <c r="A224" i="17"/>
  <c r="BM223" i="17"/>
  <c r="BL223" i="17"/>
  <c r="BK223" i="17"/>
  <c r="BJ223" i="17"/>
  <c r="T223" i="17"/>
  <c r="S223" i="17"/>
  <c r="R223" i="17"/>
  <c r="Q223" i="17"/>
  <c r="K223" i="17"/>
  <c r="D223" i="17"/>
  <c r="C223" i="17"/>
  <c r="B223" i="17"/>
  <c r="A223" i="17"/>
  <c r="BM222" i="17"/>
  <c r="BL222" i="17"/>
  <c r="BK222" i="17"/>
  <c r="BJ222" i="17"/>
  <c r="T222" i="17"/>
  <c r="S222" i="17"/>
  <c r="R222" i="17"/>
  <c r="Q222" i="17"/>
  <c r="K222" i="17"/>
  <c r="D222" i="17"/>
  <c r="X222" i="17" s="1"/>
  <c r="AB222" i="17" s="1"/>
  <c r="C222" i="17"/>
  <c r="B222" i="17"/>
  <c r="V222" i="17" s="1"/>
  <c r="Z222" i="17" s="1"/>
  <c r="A222" i="17"/>
  <c r="BM221" i="17"/>
  <c r="BL221" i="17"/>
  <c r="BK221" i="17"/>
  <c r="BJ221" i="17"/>
  <c r="AS221" i="17"/>
  <c r="AR221" i="17"/>
  <c r="AV221" i="17" s="1"/>
  <c r="AQ221" i="17"/>
  <c r="AU221" i="17" s="1"/>
  <c r="AP221" i="17"/>
  <c r="AT221" i="17" s="1"/>
  <c r="AO221" i="17"/>
  <c r="AW221" i="17" s="1"/>
  <c r="T221" i="17"/>
  <c r="S221" i="17"/>
  <c r="R221" i="17"/>
  <c r="Q221" i="17"/>
  <c r="K221" i="17"/>
  <c r="D221" i="17"/>
  <c r="C221" i="17"/>
  <c r="W221" i="17" s="1"/>
  <c r="AA221" i="17" s="1"/>
  <c r="B221" i="17"/>
  <c r="V221" i="17" s="1"/>
  <c r="Z221" i="17" s="1"/>
  <c r="A221" i="17"/>
  <c r="U221" i="17" s="1"/>
  <c r="Y221" i="17" s="1"/>
  <c r="BM220" i="17"/>
  <c r="BL220" i="17"/>
  <c r="BK220" i="17"/>
  <c r="BJ220" i="17"/>
  <c r="AR220" i="17"/>
  <c r="AV220" i="17" s="1"/>
  <c r="AQ220" i="17"/>
  <c r="AU220" i="17" s="1"/>
  <c r="AP220" i="17"/>
  <c r="AT220" i="17" s="1"/>
  <c r="AO220" i="17"/>
  <c r="AS220" i="17" s="1"/>
  <c r="T220" i="17"/>
  <c r="S220" i="17"/>
  <c r="R220" i="17"/>
  <c r="Q220" i="17"/>
  <c r="K220" i="17"/>
  <c r="D220" i="17"/>
  <c r="C220" i="17"/>
  <c r="W220" i="17" s="1"/>
  <c r="AA220" i="17" s="1"/>
  <c r="B220" i="17"/>
  <c r="A220" i="17"/>
  <c r="BM219" i="17"/>
  <c r="BL219" i="17"/>
  <c r="BK219" i="17"/>
  <c r="BJ219" i="17"/>
  <c r="T219" i="17"/>
  <c r="S219" i="17"/>
  <c r="R219" i="17"/>
  <c r="Q219" i="17"/>
  <c r="K219" i="17"/>
  <c r="D219" i="17"/>
  <c r="C219" i="17"/>
  <c r="B219" i="17"/>
  <c r="A219" i="17"/>
  <c r="BM218" i="17"/>
  <c r="BL218" i="17"/>
  <c r="BK218" i="17"/>
  <c r="BJ218" i="17"/>
  <c r="AR218" i="17"/>
  <c r="AV218" i="17" s="1"/>
  <c r="AQ218" i="17"/>
  <c r="AU218" i="17" s="1"/>
  <c r="AP218" i="17"/>
  <c r="AT218" i="17" s="1"/>
  <c r="AO218" i="17"/>
  <c r="AW218" i="17" s="1"/>
  <c r="T218" i="17"/>
  <c r="S218" i="17"/>
  <c r="R218" i="17"/>
  <c r="Q218" i="17"/>
  <c r="K218" i="17"/>
  <c r="D218" i="17"/>
  <c r="C218" i="17"/>
  <c r="B218" i="17"/>
  <c r="V218" i="17" s="1"/>
  <c r="Z218" i="17" s="1"/>
  <c r="A218" i="17"/>
  <c r="BM217" i="17"/>
  <c r="BL217" i="17"/>
  <c r="BK217" i="17"/>
  <c r="BJ217" i="17"/>
  <c r="AR217" i="17"/>
  <c r="AV217" i="17" s="1"/>
  <c r="AQ217" i="17"/>
  <c r="AU217" i="17" s="1"/>
  <c r="AP217" i="17"/>
  <c r="AT217" i="17" s="1"/>
  <c r="AO217" i="17"/>
  <c r="AW217" i="17" s="1"/>
  <c r="T217" i="17"/>
  <c r="S217" i="17"/>
  <c r="R217" i="17"/>
  <c r="Q217" i="17"/>
  <c r="K217" i="17"/>
  <c r="D217" i="17"/>
  <c r="X217" i="17" s="1"/>
  <c r="AB217" i="17" s="1"/>
  <c r="C217" i="17"/>
  <c r="W217" i="17" s="1"/>
  <c r="AA217" i="17" s="1"/>
  <c r="B217" i="17"/>
  <c r="V217" i="17" s="1"/>
  <c r="Z217" i="17" s="1"/>
  <c r="A217" i="17"/>
  <c r="U217" i="17" s="1"/>
  <c r="Y217" i="17" s="1"/>
  <c r="D216" i="17"/>
  <c r="C216" i="17"/>
  <c r="B216" i="17"/>
  <c r="A216" i="17"/>
  <c r="BM215" i="17"/>
  <c r="BL215" i="17"/>
  <c r="BK215" i="17"/>
  <c r="BJ215" i="17"/>
  <c r="T215" i="17"/>
  <c r="S215" i="17"/>
  <c r="R215" i="17"/>
  <c r="Q215" i="17"/>
  <c r="K215" i="17"/>
  <c r="D215" i="17"/>
  <c r="C215" i="17"/>
  <c r="B215" i="17"/>
  <c r="V215" i="17" s="1"/>
  <c r="Z215" i="17" s="1"/>
  <c r="A215" i="17"/>
  <c r="BM214" i="17"/>
  <c r="BL214" i="17"/>
  <c r="BK214" i="17"/>
  <c r="BJ214" i="17"/>
  <c r="T214" i="17"/>
  <c r="S214" i="17"/>
  <c r="R214" i="17"/>
  <c r="Q214" i="17"/>
  <c r="K214" i="17"/>
  <c r="D214" i="17"/>
  <c r="X214" i="17" s="1"/>
  <c r="AB214" i="17" s="1"/>
  <c r="C214" i="17"/>
  <c r="B214" i="17"/>
  <c r="V214" i="17" s="1"/>
  <c r="Z214" i="17" s="1"/>
  <c r="A214" i="17"/>
  <c r="BM213" i="17"/>
  <c r="BL213" i="17"/>
  <c r="BK213" i="17"/>
  <c r="BJ213" i="17"/>
  <c r="T213" i="17"/>
  <c r="S213" i="17"/>
  <c r="R213" i="17"/>
  <c r="Q213" i="17"/>
  <c r="K213" i="17"/>
  <c r="D213" i="17"/>
  <c r="C213" i="17"/>
  <c r="W213" i="17" s="1"/>
  <c r="AA213" i="17" s="1"/>
  <c r="B213" i="17"/>
  <c r="V213" i="17" s="1"/>
  <c r="Z213" i="17" s="1"/>
  <c r="A213" i="17"/>
  <c r="U213" i="17" s="1"/>
  <c r="Y213" i="17" s="1"/>
  <c r="BM212" i="17"/>
  <c r="BL212" i="17"/>
  <c r="BK212" i="17"/>
  <c r="BJ212" i="17"/>
  <c r="AR212" i="17"/>
  <c r="AV212" i="17" s="1"/>
  <c r="AQ212" i="17"/>
  <c r="AU212" i="17" s="1"/>
  <c r="AP212" i="17"/>
  <c r="AT212" i="17" s="1"/>
  <c r="AO212" i="17"/>
  <c r="AW212" i="17" s="1"/>
  <c r="W212" i="17"/>
  <c r="AA212" i="17" s="1"/>
  <c r="T212" i="17"/>
  <c r="S212" i="17"/>
  <c r="R212" i="17"/>
  <c r="Q212" i="17"/>
  <c r="K212" i="17"/>
  <c r="D212" i="17"/>
  <c r="C212" i="17"/>
  <c r="B212" i="17"/>
  <c r="V212" i="17" s="1"/>
  <c r="Z212" i="17" s="1"/>
  <c r="A212" i="17"/>
  <c r="BM211" i="17"/>
  <c r="BL211" i="17"/>
  <c r="BK211" i="17"/>
  <c r="BJ211" i="17"/>
  <c r="T211" i="17"/>
  <c r="S211" i="17"/>
  <c r="R211" i="17"/>
  <c r="Q211" i="17"/>
  <c r="K211" i="17"/>
  <c r="D211" i="17"/>
  <c r="C211" i="17"/>
  <c r="B211" i="17"/>
  <c r="A211" i="17"/>
  <c r="BM210" i="17"/>
  <c r="BL210" i="17"/>
  <c r="BK210" i="17"/>
  <c r="BJ210" i="17"/>
  <c r="T210" i="17"/>
  <c r="S210" i="17"/>
  <c r="R210" i="17"/>
  <c r="Q210" i="17"/>
  <c r="K210" i="17"/>
  <c r="D210" i="17"/>
  <c r="C210" i="17"/>
  <c r="B210" i="17"/>
  <c r="A210" i="17"/>
  <c r="BM209" i="17"/>
  <c r="BL209" i="17"/>
  <c r="BK209" i="17"/>
  <c r="BJ209" i="17"/>
  <c r="T209" i="17"/>
  <c r="S209" i="17"/>
  <c r="R209" i="17"/>
  <c r="Q209" i="17"/>
  <c r="K209" i="17"/>
  <c r="D209" i="17"/>
  <c r="C209" i="17"/>
  <c r="B209" i="17"/>
  <c r="A209" i="17"/>
  <c r="BM208" i="17"/>
  <c r="BL208" i="17"/>
  <c r="BK208" i="17"/>
  <c r="BJ208" i="17"/>
  <c r="T208" i="17"/>
  <c r="S208" i="17"/>
  <c r="R208" i="17"/>
  <c r="Q208" i="17"/>
  <c r="K208" i="17"/>
  <c r="D208" i="17"/>
  <c r="C208" i="17"/>
  <c r="B208" i="17"/>
  <c r="A208" i="17"/>
  <c r="BM207" i="17"/>
  <c r="BL207" i="17"/>
  <c r="BK207" i="17"/>
  <c r="BJ207" i="17"/>
  <c r="T207" i="17"/>
  <c r="S207" i="17"/>
  <c r="R207" i="17"/>
  <c r="Q207" i="17"/>
  <c r="K207" i="17"/>
  <c r="D207" i="17"/>
  <c r="X207" i="17" s="1"/>
  <c r="AB207" i="17" s="1"/>
  <c r="C207" i="17"/>
  <c r="W207" i="17" s="1"/>
  <c r="AA207" i="17" s="1"/>
  <c r="B207" i="17"/>
  <c r="V207" i="17" s="1"/>
  <c r="Z207" i="17" s="1"/>
  <c r="A207" i="17"/>
  <c r="U207" i="17" s="1"/>
  <c r="Y207" i="17" s="1"/>
  <c r="BM206" i="17"/>
  <c r="BL206" i="17"/>
  <c r="BK206" i="17"/>
  <c r="BJ206" i="17"/>
  <c r="AR206" i="17"/>
  <c r="AV206" i="17" s="1"/>
  <c r="AQ206" i="17"/>
  <c r="AU206" i="17" s="1"/>
  <c r="AP206" i="17"/>
  <c r="AT206" i="17" s="1"/>
  <c r="AO206" i="17"/>
  <c r="AS206" i="17" s="1"/>
  <c r="T206" i="17"/>
  <c r="S206" i="17"/>
  <c r="R206" i="17"/>
  <c r="Q206" i="17"/>
  <c r="K206" i="17"/>
  <c r="D206" i="17"/>
  <c r="X206" i="17" s="1"/>
  <c r="AB206" i="17" s="1"/>
  <c r="C206" i="17"/>
  <c r="W206" i="17" s="1"/>
  <c r="AA206" i="17" s="1"/>
  <c r="B206" i="17"/>
  <c r="V206" i="17" s="1"/>
  <c r="Z206" i="17" s="1"/>
  <c r="A206" i="17"/>
  <c r="BM205" i="17"/>
  <c r="BL205" i="17"/>
  <c r="BK205" i="17"/>
  <c r="BJ205" i="17"/>
  <c r="T205" i="17"/>
  <c r="S205" i="17"/>
  <c r="R205" i="17"/>
  <c r="Q205" i="17"/>
  <c r="K205" i="17"/>
  <c r="D205" i="17"/>
  <c r="C205" i="17"/>
  <c r="B205" i="17"/>
  <c r="V205" i="17" s="1"/>
  <c r="Z205" i="17" s="1"/>
  <c r="A205" i="17"/>
  <c r="U205" i="17" s="1"/>
  <c r="Y205" i="17" s="1"/>
  <c r="BM204" i="17"/>
  <c r="BL204" i="17"/>
  <c r="BK204" i="17"/>
  <c r="BJ204" i="17"/>
  <c r="AR204" i="17"/>
  <c r="AV204" i="17" s="1"/>
  <c r="AQ204" i="17"/>
  <c r="AU204" i="17" s="1"/>
  <c r="AP204" i="17"/>
  <c r="AT204" i="17" s="1"/>
  <c r="AO204" i="17"/>
  <c r="T204" i="17"/>
  <c r="S204" i="17"/>
  <c r="R204" i="17"/>
  <c r="Q204" i="17"/>
  <c r="K204" i="17"/>
  <c r="D204" i="17"/>
  <c r="X204" i="17" s="1"/>
  <c r="AB204" i="17" s="1"/>
  <c r="C204" i="17"/>
  <c r="W204" i="17" s="1"/>
  <c r="AA204" i="17" s="1"/>
  <c r="B204" i="17"/>
  <c r="V204" i="17" s="1"/>
  <c r="Z204" i="17" s="1"/>
  <c r="A204" i="17"/>
  <c r="U204" i="17" s="1"/>
  <c r="Y204" i="17" s="1"/>
  <c r="BM203" i="17"/>
  <c r="BL203" i="17"/>
  <c r="BK203" i="17"/>
  <c r="BJ203" i="17"/>
  <c r="AR203" i="17"/>
  <c r="AV203" i="17" s="1"/>
  <c r="AQ203" i="17"/>
  <c r="AU203" i="17" s="1"/>
  <c r="AP203" i="17"/>
  <c r="AT203" i="17" s="1"/>
  <c r="AO203" i="17"/>
  <c r="T203" i="17"/>
  <c r="S203" i="17"/>
  <c r="R203" i="17"/>
  <c r="Q203" i="17"/>
  <c r="K203" i="17"/>
  <c r="D203" i="17"/>
  <c r="X203" i="17" s="1"/>
  <c r="AB203" i="17" s="1"/>
  <c r="C203" i="17"/>
  <c r="W203" i="17" s="1"/>
  <c r="AA203" i="17" s="1"/>
  <c r="B203" i="17"/>
  <c r="V203" i="17" s="1"/>
  <c r="Z203" i="17" s="1"/>
  <c r="A203" i="17"/>
  <c r="D202" i="17"/>
  <c r="C202" i="17"/>
  <c r="B202" i="17"/>
  <c r="A202" i="17"/>
  <c r="BM201" i="17"/>
  <c r="BL201" i="17"/>
  <c r="BK201" i="17"/>
  <c r="BJ201" i="17"/>
  <c r="AC201" i="17"/>
  <c r="AG201" i="17" s="1"/>
  <c r="AM201" i="17" s="1"/>
  <c r="T201" i="17"/>
  <c r="S201" i="17"/>
  <c r="R201" i="17"/>
  <c r="Q201" i="17"/>
  <c r="K201" i="17"/>
  <c r="D201" i="17"/>
  <c r="X201" i="17" s="1"/>
  <c r="AB201" i="17" s="1"/>
  <c r="C201" i="17"/>
  <c r="W201" i="17" s="1"/>
  <c r="AA201" i="17" s="1"/>
  <c r="B201" i="17"/>
  <c r="V201" i="17" s="1"/>
  <c r="Z201" i="17" s="1"/>
  <c r="A201" i="17"/>
  <c r="U201" i="17" s="1"/>
  <c r="Y201" i="17" s="1"/>
  <c r="BM200" i="17"/>
  <c r="BL200" i="17"/>
  <c r="BK200" i="17"/>
  <c r="BJ200" i="17"/>
  <c r="T200" i="17"/>
  <c r="S200" i="17"/>
  <c r="R200" i="17"/>
  <c r="Q200" i="17"/>
  <c r="K200" i="17"/>
  <c r="D200" i="17"/>
  <c r="C200" i="17"/>
  <c r="B200" i="17"/>
  <c r="V200" i="17" s="1"/>
  <c r="Z200" i="17" s="1"/>
  <c r="A200" i="17"/>
  <c r="U200" i="17" s="1"/>
  <c r="Y200" i="17" s="1"/>
  <c r="BM199" i="17"/>
  <c r="BL199" i="17"/>
  <c r="BK199" i="17"/>
  <c r="BJ199" i="17"/>
  <c r="T199" i="17"/>
  <c r="S199" i="17"/>
  <c r="R199" i="17"/>
  <c r="Q199" i="17"/>
  <c r="K199" i="17"/>
  <c r="D199" i="17"/>
  <c r="C199" i="17"/>
  <c r="B199" i="17"/>
  <c r="A199" i="17"/>
  <c r="BM198" i="17"/>
  <c r="BL198" i="17"/>
  <c r="BK198" i="17"/>
  <c r="BJ198" i="17"/>
  <c r="AR198" i="17"/>
  <c r="AV198" i="17" s="1"/>
  <c r="AQ198" i="17"/>
  <c r="AU198" i="17" s="1"/>
  <c r="AP198" i="17"/>
  <c r="AT198" i="17" s="1"/>
  <c r="AO198" i="17"/>
  <c r="T198" i="17"/>
  <c r="S198" i="17"/>
  <c r="R198" i="17"/>
  <c r="Q198" i="17"/>
  <c r="K198" i="17"/>
  <c r="D198" i="17"/>
  <c r="C198" i="17"/>
  <c r="B198" i="17"/>
  <c r="V198" i="17" s="1"/>
  <c r="Z198" i="17" s="1"/>
  <c r="A198" i="17"/>
  <c r="U198" i="17" s="1"/>
  <c r="Y198" i="17" s="1"/>
  <c r="BM197" i="17"/>
  <c r="BL197" i="17"/>
  <c r="BK197" i="17"/>
  <c r="BJ197" i="17"/>
  <c r="AR197" i="17"/>
  <c r="AV197" i="17" s="1"/>
  <c r="AQ197" i="17"/>
  <c r="AU197" i="17" s="1"/>
  <c r="AP197" i="17"/>
  <c r="AT197" i="17" s="1"/>
  <c r="AO197" i="17"/>
  <c r="AW197" i="17" s="1"/>
  <c r="T197" i="17"/>
  <c r="S197" i="17"/>
  <c r="R197" i="17"/>
  <c r="Q197" i="17"/>
  <c r="K197" i="17"/>
  <c r="D197" i="17"/>
  <c r="C197" i="17"/>
  <c r="B197" i="17"/>
  <c r="V197" i="17" s="1"/>
  <c r="Z197" i="17" s="1"/>
  <c r="A197" i="17"/>
  <c r="D196" i="17"/>
  <c r="C196" i="17"/>
  <c r="B196" i="17"/>
  <c r="A196" i="17"/>
  <c r="BM195" i="17"/>
  <c r="BL195" i="17"/>
  <c r="BK195" i="17"/>
  <c r="BJ195" i="17"/>
  <c r="T195" i="17"/>
  <c r="S195" i="17"/>
  <c r="R195" i="17"/>
  <c r="Q195" i="17"/>
  <c r="K195" i="17"/>
  <c r="D195" i="17"/>
  <c r="C195" i="17"/>
  <c r="B195" i="17"/>
  <c r="V195" i="17" s="1"/>
  <c r="Z195" i="17" s="1"/>
  <c r="A195" i="17"/>
  <c r="BM194" i="17"/>
  <c r="BL194" i="17"/>
  <c r="BK194" i="17"/>
  <c r="BJ194" i="17"/>
  <c r="AR194" i="17"/>
  <c r="AV194" i="17" s="1"/>
  <c r="AQ194" i="17"/>
  <c r="AU194" i="17" s="1"/>
  <c r="AP194" i="17"/>
  <c r="AT194" i="17" s="1"/>
  <c r="AO194" i="17"/>
  <c r="AS194" i="17" s="1"/>
  <c r="T194" i="17"/>
  <c r="S194" i="17"/>
  <c r="R194" i="17"/>
  <c r="Q194" i="17"/>
  <c r="K194" i="17"/>
  <c r="D194" i="17"/>
  <c r="C194" i="17"/>
  <c r="B194" i="17"/>
  <c r="V194" i="17" s="1"/>
  <c r="Z194" i="17" s="1"/>
  <c r="A194" i="17"/>
  <c r="U194" i="17" s="1"/>
  <c r="Y194" i="17" s="1"/>
  <c r="BM193" i="17"/>
  <c r="BL193" i="17"/>
  <c r="BK193" i="17"/>
  <c r="BJ193" i="17"/>
  <c r="T193" i="17"/>
  <c r="S193" i="17"/>
  <c r="R193" i="17"/>
  <c r="Q193" i="17"/>
  <c r="K193" i="17"/>
  <c r="D193" i="17"/>
  <c r="C193" i="17"/>
  <c r="B193" i="17"/>
  <c r="A193" i="17"/>
  <c r="BM192" i="17"/>
  <c r="BL192" i="17"/>
  <c r="BK192" i="17"/>
  <c r="BJ192" i="17"/>
  <c r="T192" i="17"/>
  <c r="S192" i="17"/>
  <c r="R192" i="17"/>
  <c r="Q192" i="17"/>
  <c r="K192" i="17"/>
  <c r="D192" i="17"/>
  <c r="C192" i="17"/>
  <c r="W192" i="17" s="1"/>
  <c r="AA192" i="17" s="1"/>
  <c r="B192" i="17"/>
  <c r="V192" i="17" s="1"/>
  <c r="Z192" i="17" s="1"/>
  <c r="A192" i="17"/>
  <c r="U192" i="17" s="1"/>
  <c r="Y192" i="17" s="1"/>
  <c r="BM191" i="17"/>
  <c r="BL191" i="17"/>
  <c r="BK191" i="17"/>
  <c r="BJ191" i="17"/>
  <c r="T191" i="17"/>
  <c r="S191" i="17"/>
  <c r="R191" i="17"/>
  <c r="Q191" i="17"/>
  <c r="K191" i="17"/>
  <c r="D191" i="17"/>
  <c r="C191" i="17"/>
  <c r="B191" i="17"/>
  <c r="A191" i="17"/>
  <c r="BM190" i="17"/>
  <c r="BL190" i="17"/>
  <c r="BK190" i="17"/>
  <c r="BJ190" i="17"/>
  <c r="T190" i="17"/>
  <c r="S190" i="17"/>
  <c r="R190" i="17"/>
  <c r="Q190" i="17"/>
  <c r="K190" i="17"/>
  <c r="D190" i="17"/>
  <c r="C190" i="17"/>
  <c r="B190" i="17"/>
  <c r="A190" i="17"/>
  <c r="BM189" i="17"/>
  <c r="BL189" i="17"/>
  <c r="BK189" i="17"/>
  <c r="BJ189" i="17"/>
  <c r="AU189" i="17"/>
  <c r="AR189" i="17"/>
  <c r="AV189" i="17" s="1"/>
  <c r="AQ189" i="17"/>
  <c r="AP189" i="17"/>
  <c r="AT189" i="17" s="1"/>
  <c r="AO189" i="17"/>
  <c r="T189" i="17"/>
  <c r="S189" i="17"/>
  <c r="R189" i="17"/>
  <c r="Q189" i="17"/>
  <c r="K189" i="17"/>
  <c r="D189" i="17"/>
  <c r="C189" i="17"/>
  <c r="B189" i="17"/>
  <c r="A189" i="17"/>
  <c r="U189" i="17" s="1"/>
  <c r="Y189" i="17" s="1"/>
  <c r="BM188" i="17"/>
  <c r="BL188" i="17"/>
  <c r="BK188" i="17"/>
  <c r="BJ188" i="17"/>
  <c r="T188" i="17"/>
  <c r="S188" i="17"/>
  <c r="R188" i="17"/>
  <c r="Q188" i="17"/>
  <c r="K188" i="17"/>
  <c r="D188" i="17"/>
  <c r="C188" i="17"/>
  <c r="B188" i="17"/>
  <c r="A188" i="17"/>
  <c r="BM187" i="17"/>
  <c r="BL187" i="17"/>
  <c r="BK187" i="17"/>
  <c r="BJ187" i="17"/>
  <c r="AR187" i="17"/>
  <c r="AV187" i="17" s="1"/>
  <c r="AQ187" i="17"/>
  <c r="AU187" i="17" s="1"/>
  <c r="AP187" i="17"/>
  <c r="AT187" i="17" s="1"/>
  <c r="AO187" i="17"/>
  <c r="AS187" i="17" s="1"/>
  <c r="T187" i="17"/>
  <c r="S187" i="17"/>
  <c r="R187" i="17"/>
  <c r="Q187" i="17"/>
  <c r="K187" i="17"/>
  <c r="D187" i="17"/>
  <c r="C187" i="17"/>
  <c r="B187" i="17"/>
  <c r="A187" i="17"/>
  <c r="U187" i="17" s="1"/>
  <c r="Y187" i="17" s="1"/>
  <c r="BM186" i="17"/>
  <c r="BL186" i="17"/>
  <c r="BK186" i="17"/>
  <c r="BJ186" i="17"/>
  <c r="AR186" i="17"/>
  <c r="AV186" i="17" s="1"/>
  <c r="AQ186" i="17"/>
  <c r="AU186" i="17" s="1"/>
  <c r="AP186" i="17"/>
  <c r="AT186" i="17" s="1"/>
  <c r="AO186" i="17"/>
  <c r="AS186" i="17" s="1"/>
  <c r="T186" i="17"/>
  <c r="S186" i="17"/>
  <c r="R186" i="17"/>
  <c r="Q186" i="17"/>
  <c r="K186" i="17"/>
  <c r="D186" i="17"/>
  <c r="C186" i="17"/>
  <c r="B186" i="17"/>
  <c r="A186" i="17"/>
  <c r="U186" i="17" s="1"/>
  <c r="Y186" i="17" s="1"/>
  <c r="BM185" i="17"/>
  <c r="BL185" i="17"/>
  <c r="BK185" i="17"/>
  <c r="BJ185" i="17"/>
  <c r="T185" i="17"/>
  <c r="S185" i="17"/>
  <c r="R185" i="17"/>
  <c r="Q185" i="17"/>
  <c r="K185" i="17"/>
  <c r="D185" i="17"/>
  <c r="C185" i="17"/>
  <c r="B185" i="17"/>
  <c r="V185" i="17" s="1"/>
  <c r="Z185" i="17" s="1"/>
  <c r="A185" i="17"/>
  <c r="U185" i="17" s="1"/>
  <c r="Y185" i="17" s="1"/>
  <c r="BM184" i="17"/>
  <c r="BL184" i="17"/>
  <c r="BK184" i="17"/>
  <c r="BJ184" i="17"/>
  <c r="T184" i="17"/>
  <c r="S184" i="17"/>
  <c r="R184" i="17"/>
  <c r="Q184" i="17"/>
  <c r="K184" i="17"/>
  <c r="D184" i="17"/>
  <c r="C184" i="17"/>
  <c r="B184" i="17"/>
  <c r="V184" i="17" s="1"/>
  <c r="Z184" i="17" s="1"/>
  <c r="A184" i="17"/>
  <c r="U184" i="17" s="1"/>
  <c r="Y184" i="17" s="1"/>
  <c r="BM183" i="17"/>
  <c r="BL183" i="17"/>
  <c r="BK183" i="17"/>
  <c r="BJ183" i="17"/>
  <c r="AC183" i="17"/>
  <c r="AG183" i="17" s="1"/>
  <c r="AM183" i="17" s="1"/>
  <c r="T183" i="17"/>
  <c r="S183" i="17"/>
  <c r="R183" i="17"/>
  <c r="Q183" i="17"/>
  <c r="K183" i="17"/>
  <c r="D183" i="17"/>
  <c r="C183" i="17"/>
  <c r="B183" i="17"/>
  <c r="A183" i="17"/>
  <c r="BM182" i="17"/>
  <c r="BL182" i="17"/>
  <c r="BK182" i="17"/>
  <c r="BJ182" i="17"/>
  <c r="AC182" i="17"/>
  <c r="AG182" i="17" s="1"/>
  <c r="AM182" i="17" s="1"/>
  <c r="T182" i="17"/>
  <c r="S182" i="17"/>
  <c r="R182" i="17"/>
  <c r="Q182" i="17"/>
  <c r="K182" i="17"/>
  <c r="D182" i="17"/>
  <c r="C182" i="17"/>
  <c r="B182" i="17"/>
  <c r="A182" i="17"/>
  <c r="BM181" i="17"/>
  <c r="BL181" i="17"/>
  <c r="BK181" i="17"/>
  <c r="BJ181" i="17"/>
  <c r="AC181" i="17"/>
  <c r="AG181" i="17" s="1"/>
  <c r="AM181" i="17" s="1"/>
  <c r="T181" i="17"/>
  <c r="S181" i="17"/>
  <c r="R181" i="17"/>
  <c r="Q181" i="17"/>
  <c r="K181" i="17"/>
  <c r="D181" i="17"/>
  <c r="X181" i="17" s="1"/>
  <c r="AB181" i="17" s="1"/>
  <c r="C181" i="17"/>
  <c r="B181" i="17"/>
  <c r="V181" i="17" s="1"/>
  <c r="Z181" i="17" s="1"/>
  <c r="A181" i="17"/>
  <c r="U181" i="17" s="1"/>
  <c r="Y181" i="17" s="1"/>
  <c r="D180" i="17"/>
  <c r="C180" i="17"/>
  <c r="B180" i="17"/>
  <c r="A180" i="17"/>
  <c r="BM179" i="17"/>
  <c r="BL179" i="17"/>
  <c r="BK179" i="17"/>
  <c r="BJ179" i="17"/>
  <c r="AC179" i="17"/>
  <c r="AG179" i="17" s="1"/>
  <c r="AM179" i="17" s="1"/>
  <c r="T179" i="17"/>
  <c r="S179" i="17"/>
  <c r="R179" i="17"/>
  <c r="Q179" i="17"/>
  <c r="K179" i="17"/>
  <c r="D179" i="17"/>
  <c r="X179" i="17" s="1"/>
  <c r="AB179" i="17" s="1"/>
  <c r="C179" i="17"/>
  <c r="B179" i="17"/>
  <c r="A179" i="17"/>
  <c r="BM178" i="17"/>
  <c r="BL178" i="17"/>
  <c r="BK178" i="17"/>
  <c r="BJ178" i="17"/>
  <c r="AC178" i="17"/>
  <c r="AG178" i="17" s="1"/>
  <c r="AM178" i="17" s="1"/>
  <c r="W178" i="17"/>
  <c r="AA178" i="17" s="1"/>
  <c r="T178" i="17"/>
  <c r="S178" i="17"/>
  <c r="R178" i="17"/>
  <c r="Q178" i="17"/>
  <c r="K178" i="17"/>
  <c r="D178" i="17"/>
  <c r="X178" i="17" s="1"/>
  <c r="AB178" i="17" s="1"/>
  <c r="C178" i="17"/>
  <c r="B178" i="17"/>
  <c r="A178" i="17"/>
  <c r="D177" i="17"/>
  <c r="C177" i="17"/>
  <c r="B177" i="17"/>
  <c r="A177" i="17"/>
  <c r="BM176" i="17"/>
  <c r="BL176" i="17"/>
  <c r="BK176" i="17"/>
  <c r="BJ176" i="17"/>
  <c r="T176" i="17"/>
  <c r="S176" i="17"/>
  <c r="R176" i="17"/>
  <c r="Q176" i="17"/>
  <c r="K176" i="17"/>
  <c r="D176" i="17"/>
  <c r="C176" i="17"/>
  <c r="B176" i="17"/>
  <c r="A176" i="17"/>
  <c r="BM175" i="17"/>
  <c r="BL175" i="17"/>
  <c r="BK175" i="17"/>
  <c r="BJ175" i="17"/>
  <c r="AR175" i="17"/>
  <c r="AV175" i="17" s="1"/>
  <c r="AQ175" i="17"/>
  <c r="AU175" i="17" s="1"/>
  <c r="AP175" i="17"/>
  <c r="AT175" i="17" s="1"/>
  <c r="AO175" i="17"/>
  <c r="AW175" i="17" s="1"/>
  <c r="T175" i="17"/>
  <c r="S175" i="17"/>
  <c r="R175" i="17"/>
  <c r="Q175" i="17"/>
  <c r="K175" i="17"/>
  <c r="D175" i="17"/>
  <c r="C175" i="17"/>
  <c r="B175" i="17"/>
  <c r="A175" i="17"/>
  <c r="U175" i="17" s="1"/>
  <c r="Y175" i="17" s="1"/>
  <c r="D174" i="17"/>
  <c r="C174" i="17"/>
  <c r="B174" i="17"/>
  <c r="A174" i="17"/>
  <c r="BM173" i="17"/>
  <c r="BL173" i="17"/>
  <c r="BK173" i="17"/>
  <c r="BJ173" i="17"/>
  <c r="AR173" i="17"/>
  <c r="AV173" i="17" s="1"/>
  <c r="AQ173" i="17"/>
  <c r="AU173" i="17" s="1"/>
  <c r="AP173" i="17"/>
  <c r="AT173" i="17" s="1"/>
  <c r="AO173" i="17"/>
  <c r="AW173" i="17" s="1"/>
  <c r="AC173" i="17"/>
  <c r="AG173" i="17" s="1"/>
  <c r="AM173" i="17" s="1"/>
  <c r="T173" i="17"/>
  <c r="S173" i="17"/>
  <c r="R173" i="17"/>
  <c r="Q173" i="17"/>
  <c r="K173" i="17"/>
  <c r="D173" i="17"/>
  <c r="X173" i="17" s="1"/>
  <c r="AB173" i="17" s="1"/>
  <c r="C173" i="17"/>
  <c r="W173" i="17" s="1"/>
  <c r="AA173" i="17" s="1"/>
  <c r="B173" i="17"/>
  <c r="V173" i="17" s="1"/>
  <c r="Z173" i="17" s="1"/>
  <c r="A173" i="17"/>
  <c r="U173" i="17" s="1"/>
  <c r="Y173" i="17" s="1"/>
  <c r="BM172" i="17"/>
  <c r="BL172" i="17"/>
  <c r="BK172" i="17"/>
  <c r="BJ172" i="17"/>
  <c r="AS172" i="17"/>
  <c r="AR172" i="17"/>
  <c r="AV172" i="17" s="1"/>
  <c r="AQ172" i="17"/>
  <c r="AU172" i="17" s="1"/>
  <c r="AP172" i="17"/>
  <c r="AT172" i="17" s="1"/>
  <c r="AO172" i="17"/>
  <c r="AW172" i="17" s="1"/>
  <c r="T172" i="17"/>
  <c r="S172" i="17"/>
  <c r="R172" i="17"/>
  <c r="Q172" i="17"/>
  <c r="K172" i="17"/>
  <c r="D172" i="17"/>
  <c r="C172" i="17"/>
  <c r="B172" i="17"/>
  <c r="V172" i="17" s="1"/>
  <c r="Z172" i="17" s="1"/>
  <c r="A172" i="17"/>
  <c r="U172" i="17" s="1"/>
  <c r="Y172" i="17" s="1"/>
  <c r="BM171" i="17"/>
  <c r="BL171" i="17"/>
  <c r="BK171" i="17"/>
  <c r="BJ171" i="17"/>
  <c r="T171" i="17"/>
  <c r="S171" i="17"/>
  <c r="R171" i="17"/>
  <c r="Q171" i="17"/>
  <c r="K171" i="17"/>
  <c r="D171" i="17"/>
  <c r="C171" i="17"/>
  <c r="B171" i="17"/>
  <c r="A171" i="17"/>
  <c r="BM170" i="17"/>
  <c r="BL170" i="17"/>
  <c r="BK170" i="17"/>
  <c r="BJ170" i="17"/>
  <c r="AR170" i="17"/>
  <c r="AV170" i="17" s="1"/>
  <c r="AQ170" i="17"/>
  <c r="AU170" i="17" s="1"/>
  <c r="AP170" i="17"/>
  <c r="AT170" i="17" s="1"/>
  <c r="AO170" i="17"/>
  <c r="AS170" i="17" s="1"/>
  <c r="T170" i="17"/>
  <c r="S170" i="17"/>
  <c r="R170" i="17"/>
  <c r="Q170" i="17"/>
  <c r="K170" i="17"/>
  <c r="D170" i="17"/>
  <c r="C170" i="17"/>
  <c r="B170" i="17"/>
  <c r="V170" i="17" s="1"/>
  <c r="Z170" i="17" s="1"/>
  <c r="A170" i="17"/>
  <c r="U170" i="17" s="1"/>
  <c r="Y170" i="17" s="1"/>
  <c r="D169" i="17"/>
  <c r="C169" i="17"/>
  <c r="B169" i="17"/>
  <c r="A169" i="17"/>
  <c r="BM168" i="17"/>
  <c r="BL168" i="17"/>
  <c r="BK168" i="17"/>
  <c r="BJ168" i="17"/>
  <c r="T168" i="17"/>
  <c r="S168" i="17"/>
  <c r="R168" i="17"/>
  <c r="Q168" i="17"/>
  <c r="K168" i="17"/>
  <c r="D168" i="17"/>
  <c r="C168" i="17"/>
  <c r="B168" i="17"/>
  <c r="A168" i="17"/>
  <c r="BM167" i="17"/>
  <c r="BL167" i="17"/>
  <c r="BK167" i="17"/>
  <c r="BJ167" i="17"/>
  <c r="AR167" i="17"/>
  <c r="AV167" i="17" s="1"/>
  <c r="AQ167" i="17"/>
  <c r="AU167" i="17" s="1"/>
  <c r="AP167" i="17"/>
  <c r="AT167" i="17" s="1"/>
  <c r="AO167" i="17"/>
  <c r="AW167" i="17" s="1"/>
  <c r="X167" i="17"/>
  <c r="AB167" i="17" s="1"/>
  <c r="W167" i="17"/>
  <c r="AA167" i="17" s="1"/>
  <c r="T167" i="17"/>
  <c r="S167" i="17"/>
  <c r="R167" i="17"/>
  <c r="Q167" i="17"/>
  <c r="K167" i="17"/>
  <c r="D167" i="17"/>
  <c r="C167" i="17"/>
  <c r="B167" i="17"/>
  <c r="V167" i="17" s="1"/>
  <c r="Z167" i="17" s="1"/>
  <c r="A167" i="17"/>
  <c r="U167" i="17" s="1"/>
  <c r="Y167" i="17" s="1"/>
  <c r="BM166" i="17"/>
  <c r="BL166" i="17"/>
  <c r="BK166" i="17"/>
  <c r="BJ166" i="17"/>
  <c r="AW166" i="17"/>
  <c r="AR166" i="17"/>
  <c r="AV166" i="17" s="1"/>
  <c r="AQ166" i="17"/>
  <c r="AU166" i="17" s="1"/>
  <c r="AP166" i="17"/>
  <c r="AT166" i="17" s="1"/>
  <c r="AO166" i="17"/>
  <c r="AS166" i="17" s="1"/>
  <c r="T166" i="17"/>
  <c r="S166" i="17"/>
  <c r="R166" i="17"/>
  <c r="Q166" i="17"/>
  <c r="K166" i="17"/>
  <c r="D166" i="17"/>
  <c r="C166" i="17"/>
  <c r="W166" i="17" s="1"/>
  <c r="AA166" i="17" s="1"/>
  <c r="B166" i="17"/>
  <c r="A166" i="17"/>
  <c r="U166" i="17" s="1"/>
  <c r="Y166" i="17" s="1"/>
  <c r="D165" i="17"/>
  <c r="C165" i="17"/>
  <c r="B165" i="17"/>
  <c r="A165" i="17"/>
  <c r="BM164" i="17"/>
  <c r="BL164" i="17"/>
  <c r="BK164" i="17"/>
  <c r="BJ164" i="17"/>
  <c r="T164" i="17"/>
  <c r="S164" i="17"/>
  <c r="R164" i="17"/>
  <c r="Q164" i="17"/>
  <c r="K164" i="17"/>
  <c r="D164" i="17"/>
  <c r="C164" i="17"/>
  <c r="B164" i="17"/>
  <c r="A164" i="17"/>
  <c r="BM163" i="17"/>
  <c r="BL163" i="17"/>
  <c r="BK163" i="17"/>
  <c r="BJ163" i="17"/>
  <c r="AT163" i="17"/>
  <c r="AR163" i="17"/>
  <c r="AV163" i="17" s="1"/>
  <c r="AQ163" i="17"/>
  <c r="AU163" i="17" s="1"/>
  <c r="AP163" i="17"/>
  <c r="AO163" i="17"/>
  <c r="AS163" i="17" s="1"/>
  <c r="T163" i="17"/>
  <c r="S163" i="17"/>
  <c r="R163" i="17"/>
  <c r="Q163" i="17"/>
  <c r="K163" i="17"/>
  <c r="D163" i="17"/>
  <c r="C163" i="17"/>
  <c r="B163" i="17"/>
  <c r="V163" i="17" s="1"/>
  <c r="Z163" i="17" s="1"/>
  <c r="A163" i="17"/>
  <c r="U163" i="17" s="1"/>
  <c r="Y163" i="17" s="1"/>
  <c r="BM162" i="17"/>
  <c r="BL162" i="17"/>
  <c r="BK162" i="17"/>
  <c r="BJ162" i="17"/>
  <c r="AR162" i="17"/>
  <c r="AV162" i="17" s="1"/>
  <c r="AQ162" i="17"/>
  <c r="AU162" i="17" s="1"/>
  <c r="AP162" i="17"/>
  <c r="AT162" i="17" s="1"/>
  <c r="AO162" i="17"/>
  <c r="AS162" i="17" s="1"/>
  <c r="AB162" i="17"/>
  <c r="T162" i="17"/>
  <c r="S162" i="17"/>
  <c r="R162" i="17"/>
  <c r="Q162" i="17"/>
  <c r="K162" i="17"/>
  <c r="D162" i="17"/>
  <c r="X162" i="17" s="1"/>
  <c r="C162" i="17"/>
  <c r="W162" i="17" s="1"/>
  <c r="AA162" i="17" s="1"/>
  <c r="B162" i="17"/>
  <c r="V162" i="17" s="1"/>
  <c r="Z162" i="17" s="1"/>
  <c r="A162" i="17"/>
  <c r="U162" i="17" s="1"/>
  <c r="Y162" i="17" s="1"/>
  <c r="BM161" i="17"/>
  <c r="BL161" i="17"/>
  <c r="BK161" i="17"/>
  <c r="BJ161" i="17"/>
  <c r="T161" i="17"/>
  <c r="S161" i="17"/>
  <c r="R161" i="17"/>
  <c r="Q161" i="17"/>
  <c r="K161" i="17"/>
  <c r="D161" i="17"/>
  <c r="C161" i="17"/>
  <c r="B161" i="17"/>
  <c r="A161" i="17"/>
  <c r="BM160" i="17"/>
  <c r="BL160" i="17"/>
  <c r="BK160" i="17"/>
  <c r="BJ160" i="17"/>
  <c r="AR160" i="17"/>
  <c r="AV160" i="17" s="1"/>
  <c r="AQ160" i="17"/>
  <c r="AU160" i="17" s="1"/>
  <c r="AP160" i="17"/>
  <c r="AT160" i="17" s="1"/>
  <c r="AO160" i="17"/>
  <c r="AW160" i="17" s="1"/>
  <c r="T160" i="17"/>
  <c r="S160" i="17"/>
  <c r="R160" i="17"/>
  <c r="Q160" i="17"/>
  <c r="K160" i="17"/>
  <c r="D160" i="17"/>
  <c r="C160" i="17"/>
  <c r="W160" i="17" s="1"/>
  <c r="AA160" i="17" s="1"/>
  <c r="B160" i="17"/>
  <c r="V160" i="17" s="1"/>
  <c r="Z160" i="17" s="1"/>
  <c r="A160" i="17"/>
  <c r="U160" i="17" s="1"/>
  <c r="Y160" i="17" s="1"/>
  <c r="BM159" i="17"/>
  <c r="BL159" i="17"/>
  <c r="BK159" i="17"/>
  <c r="BJ159" i="17"/>
  <c r="T159" i="17"/>
  <c r="S159" i="17"/>
  <c r="R159" i="17"/>
  <c r="Q159" i="17"/>
  <c r="K159" i="17"/>
  <c r="D159" i="17"/>
  <c r="C159" i="17"/>
  <c r="W159" i="17" s="1"/>
  <c r="AA159" i="17" s="1"/>
  <c r="B159" i="17"/>
  <c r="A159" i="17"/>
  <c r="U159" i="17" s="1"/>
  <c r="Y159" i="17" s="1"/>
  <c r="BM158" i="17"/>
  <c r="BL158" i="17"/>
  <c r="BK158" i="17"/>
  <c r="BJ158" i="17"/>
  <c r="T158" i="17"/>
  <c r="S158" i="17"/>
  <c r="R158" i="17"/>
  <c r="Q158" i="17"/>
  <c r="K158" i="17"/>
  <c r="D158" i="17"/>
  <c r="C158" i="17"/>
  <c r="B158" i="17"/>
  <c r="A158" i="17"/>
  <c r="BM157" i="17"/>
  <c r="BL157" i="17"/>
  <c r="BK157" i="17"/>
  <c r="BJ157" i="17"/>
  <c r="T157" i="17"/>
  <c r="S157" i="17"/>
  <c r="R157" i="17"/>
  <c r="Q157" i="17"/>
  <c r="K157" i="17"/>
  <c r="D157" i="17"/>
  <c r="X157" i="17" s="1"/>
  <c r="AB157" i="17" s="1"/>
  <c r="C157" i="17"/>
  <c r="W157" i="17" s="1"/>
  <c r="AA157" i="17" s="1"/>
  <c r="B157" i="17"/>
  <c r="V157" i="17" s="1"/>
  <c r="Z157" i="17" s="1"/>
  <c r="A157" i="17"/>
  <c r="U157" i="17" s="1"/>
  <c r="Y157" i="17" s="1"/>
  <c r="D156" i="17"/>
  <c r="C156" i="17"/>
  <c r="B156" i="17"/>
  <c r="A156" i="17"/>
  <c r="BM155" i="17"/>
  <c r="BL155" i="17"/>
  <c r="BK155" i="17"/>
  <c r="BJ155" i="17"/>
  <c r="T155" i="17"/>
  <c r="S155" i="17"/>
  <c r="R155" i="17"/>
  <c r="Q155" i="17"/>
  <c r="K155" i="17"/>
  <c r="D155" i="17"/>
  <c r="C155" i="17"/>
  <c r="B155" i="17"/>
  <c r="V155" i="17" s="1"/>
  <c r="Z155" i="17" s="1"/>
  <c r="A155" i="17"/>
  <c r="U155" i="17" s="1"/>
  <c r="Y155" i="17" s="1"/>
  <c r="BM154" i="17"/>
  <c r="BL154" i="17"/>
  <c r="BK154" i="17"/>
  <c r="BJ154" i="17"/>
  <c r="AR154" i="17"/>
  <c r="AV154" i="17" s="1"/>
  <c r="AQ154" i="17"/>
  <c r="AU154" i="17" s="1"/>
  <c r="AP154" i="17"/>
  <c r="AT154" i="17" s="1"/>
  <c r="AO154" i="17"/>
  <c r="AS154" i="17" s="1"/>
  <c r="T154" i="17"/>
  <c r="S154" i="17"/>
  <c r="R154" i="17"/>
  <c r="Q154" i="17"/>
  <c r="K154" i="17"/>
  <c r="D154" i="17"/>
  <c r="C154" i="17"/>
  <c r="B154" i="17"/>
  <c r="V154" i="17" s="1"/>
  <c r="Z154" i="17" s="1"/>
  <c r="A154" i="17"/>
  <c r="U154" i="17" s="1"/>
  <c r="Y154" i="17" s="1"/>
  <c r="BM153" i="17"/>
  <c r="BL153" i="17"/>
  <c r="BK153" i="17"/>
  <c r="BJ153" i="17"/>
  <c r="Z153" i="17"/>
  <c r="V153" i="17"/>
  <c r="T153" i="17"/>
  <c r="S153" i="17"/>
  <c r="R153" i="17"/>
  <c r="Q153" i="17"/>
  <c r="K153" i="17"/>
  <c r="D153" i="17"/>
  <c r="C153" i="17"/>
  <c r="W153" i="17" s="1"/>
  <c r="AA153" i="17" s="1"/>
  <c r="B153" i="17"/>
  <c r="A153" i="17"/>
  <c r="BM152" i="17"/>
  <c r="BL152" i="17"/>
  <c r="BK152" i="17"/>
  <c r="BJ152" i="17"/>
  <c r="AR152" i="17"/>
  <c r="AV152" i="17" s="1"/>
  <c r="AQ152" i="17"/>
  <c r="AU152" i="17" s="1"/>
  <c r="AP152" i="17"/>
  <c r="AT152" i="17" s="1"/>
  <c r="AO152" i="17"/>
  <c r="T152" i="17"/>
  <c r="S152" i="17"/>
  <c r="R152" i="17"/>
  <c r="Q152" i="17"/>
  <c r="K152" i="17"/>
  <c r="D152" i="17"/>
  <c r="C152" i="17"/>
  <c r="B152" i="17"/>
  <c r="A152" i="17"/>
  <c r="U152" i="17" s="1"/>
  <c r="Y152" i="17" s="1"/>
  <c r="BM151" i="17"/>
  <c r="BL151" i="17"/>
  <c r="BK151" i="17"/>
  <c r="BJ151" i="17"/>
  <c r="T151" i="17"/>
  <c r="S151" i="17"/>
  <c r="R151" i="17"/>
  <c r="Q151" i="17"/>
  <c r="K151" i="17"/>
  <c r="D151" i="17"/>
  <c r="C151" i="17"/>
  <c r="B151" i="17"/>
  <c r="A151" i="17"/>
  <c r="BM150" i="17"/>
  <c r="BL150" i="17"/>
  <c r="BK150" i="17"/>
  <c r="BJ150" i="17"/>
  <c r="T150" i="17"/>
  <c r="S150" i="17"/>
  <c r="R150" i="17"/>
  <c r="Q150" i="17"/>
  <c r="K150" i="17"/>
  <c r="D150" i="17"/>
  <c r="C150" i="17"/>
  <c r="B150" i="17"/>
  <c r="A150" i="17"/>
  <c r="BM149" i="17"/>
  <c r="BL149" i="17"/>
  <c r="BK149" i="17"/>
  <c r="BJ149" i="17"/>
  <c r="T149" i="17"/>
  <c r="S149" i="17"/>
  <c r="R149" i="17"/>
  <c r="Q149" i="17"/>
  <c r="K149" i="17"/>
  <c r="D149" i="17"/>
  <c r="C149" i="17"/>
  <c r="B149" i="17"/>
  <c r="A149" i="17"/>
  <c r="BM148" i="17"/>
  <c r="BL148" i="17"/>
  <c r="BK148" i="17"/>
  <c r="BJ148" i="17"/>
  <c r="T148" i="17"/>
  <c r="S148" i="17"/>
  <c r="R148" i="17"/>
  <c r="Q148" i="17"/>
  <c r="K148" i="17"/>
  <c r="D148" i="17"/>
  <c r="C148" i="17"/>
  <c r="B148" i="17"/>
  <c r="A148" i="17"/>
  <c r="BM147" i="17"/>
  <c r="BL147" i="17"/>
  <c r="BK147" i="17"/>
  <c r="BJ147" i="17"/>
  <c r="T147" i="17"/>
  <c r="S147" i="17"/>
  <c r="R147" i="17"/>
  <c r="Q147" i="17"/>
  <c r="K147" i="17"/>
  <c r="D147" i="17"/>
  <c r="C147" i="17"/>
  <c r="B147" i="17"/>
  <c r="A147" i="17"/>
  <c r="BM146" i="17"/>
  <c r="BL146" i="17"/>
  <c r="BK146" i="17"/>
  <c r="BJ146" i="17"/>
  <c r="T146" i="17"/>
  <c r="S146" i="17"/>
  <c r="R146" i="17"/>
  <c r="Q146" i="17"/>
  <c r="K146" i="17"/>
  <c r="D146" i="17"/>
  <c r="C146" i="17"/>
  <c r="B146" i="17"/>
  <c r="A146" i="17"/>
  <c r="BM145" i="17"/>
  <c r="BL145" i="17"/>
  <c r="BK145" i="17"/>
  <c r="BJ145" i="17"/>
  <c r="T145" i="17"/>
  <c r="S145" i="17"/>
  <c r="R145" i="17"/>
  <c r="Q145" i="17"/>
  <c r="K145" i="17"/>
  <c r="D145" i="17"/>
  <c r="C145" i="17"/>
  <c r="B145" i="17"/>
  <c r="V145" i="17" s="1"/>
  <c r="Z145" i="17" s="1"/>
  <c r="A145" i="17"/>
  <c r="BM144" i="17"/>
  <c r="BL144" i="17"/>
  <c r="BK144" i="17"/>
  <c r="BJ144" i="17"/>
  <c r="X144" i="17"/>
  <c r="AB144" i="17" s="1"/>
  <c r="T144" i="17"/>
  <c r="S144" i="17"/>
  <c r="R144" i="17"/>
  <c r="Q144" i="17"/>
  <c r="K144" i="17"/>
  <c r="D144" i="17"/>
  <c r="C144" i="17"/>
  <c r="W144" i="17" s="1"/>
  <c r="AA144" i="17" s="1"/>
  <c r="B144" i="17"/>
  <c r="V144" i="17" s="1"/>
  <c r="Z144" i="17" s="1"/>
  <c r="A144" i="17"/>
  <c r="U144" i="17" s="1"/>
  <c r="Y144" i="17" s="1"/>
  <c r="BM143" i="17"/>
  <c r="BL143" i="17"/>
  <c r="BK143" i="17"/>
  <c r="BJ143" i="17"/>
  <c r="T143" i="17"/>
  <c r="S143" i="17"/>
  <c r="R143" i="17"/>
  <c r="Q143" i="17"/>
  <c r="K143" i="17"/>
  <c r="D143" i="17"/>
  <c r="X143" i="17" s="1"/>
  <c r="AB143" i="17" s="1"/>
  <c r="C143" i="17"/>
  <c r="W143" i="17" s="1"/>
  <c r="AA143" i="17" s="1"/>
  <c r="B143" i="17"/>
  <c r="V143" i="17" s="1"/>
  <c r="Z143" i="17" s="1"/>
  <c r="A143" i="17"/>
  <c r="U143" i="17" s="1"/>
  <c r="Y143" i="17" s="1"/>
  <c r="BM142" i="17"/>
  <c r="BL142" i="17"/>
  <c r="BK142" i="17"/>
  <c r="BJ142" i="17"/>
  <c r="T142" i="17"/>
  <c r="S142" i="17"/>
  <c r="R142" i="17"/>
  <c r="Q142" i="17"/>
  <c r="K142" i="17"/>
  <c r="D142" i="17"/>
  <c r="C142" i="17"/>
  <c r="W142" i="17" s="1"/>
  <c r="AA142" i="17" s="1"/>
  <c r="B142" i="17"/>
  <c r="V142" i="17" s="1"/>
  <c r="Z142" i="17" s="1"/>
  <c r="A142" i="17"/>
  <c r="D141" i="17"/>
  <c r="C141" i="17"/>
  <c r="B141" i="17"/>
  <c r="A141" i="17"/>
  <c r="BM140" i="17"/>
  <c r="BL140" i="17"/>
  <c r="BK140" i="17"/>
  <c r="BJ140" i="17"/>
  <c r="T140" i="17"/>
  <c r="S140" i="17"/>
  <c r="R140" i="17"/>
  <c r="Q140" i="17"/>
  <c r="K140" i="17"/>
  <c r="D140" i="17"/>
  <c r="C140" i="17"/>
  <c r="B140" i="17"/>
  <c r="A140" i="17"/>
  <c r="BM139" i="17"/>
  <c r="BL139" i="17"/>
  <c r="BK139" i="17"/>
  <c r="BJ139" i="17"/>
  <c r="AS139" i="17"/>
  <c r="AR139" i="17"/>
  <c r="AV139" i="17" s="1"/>
  <c r="BG139" i="17" s="1"/>
  <c r="AQ139" i="17"/>
  <c r="AU139" i="17" s="1"/>
  <c r="AP139" i="17"/>
  <c r="AT139" i="17" s="1"/>
  <c r="AO139" i="17"/>
  <c r="AW139" i="17" s="1"/>
  <c r="T139" i="17"/>
  <c r="S139" i="17"/>
  <c r="R139" i="17"/>
  <c r="Q139" i="17"/>
  <c r="K139" i="17"/>
  <c r="D139" i="17"/>
  <c r="C139" i="17"/>
  <c r="B139" i="17"/>
  <c r="V139" i="17" s="1"/>
  <c r="Z139" i="17" s="1"/>
  <c r="A139" i="17"/>
  <c r="U139" i="17" s="1"/>
  <c r="Y139" i="17" s="1"/>
  <c r="BM138" i="17"/>
  <c r="BL138" i="17"/>
  <c r="BK138" i="17"/>
  <c r="BJ138" i="17"/>
  <c r="T138" i="17"/>
  <c r="S138" i="17"/>
  <c r="R138" i="17"/>
  <c r="Q138" i="17"/>
  <c r="K138" i="17"/>
  <c r="D138" i="17"/>
  <c r="C138" i="17"/>
  <c r="B138" i="17"/>
  <c r="A138" i="17"/>
  <c r="BM137" i="17"/>
  <c r="BL137" i="17"/>
  <c r="BK137" i="17"/>
  <c r="BJ137" i="17"/>
  <c r="T137" i="17"/>
  <c r="S137" i="17"/>
  <c r="R137" i="17"/>
  <c r="Q137" i="17"/>
  <c r="K137" i="17"/>
  <c r="D137" i="17"/>
  <c r="C137" i="17"/>
  <c r="W137" i="17" s="1"/>
  <c r="AA137" i="17" s="1"/>
  <c r="B137" i="17"/>
  <c r="V137" i="17" s="1"/>
  <c r="Z137" i="17" s="1"/>
  <c r="A137" i="17"/>
  <c r="BM136" i="17"/>
  <c r="BL136" i="17"/>
  <c r="BK136" i="17"/>
  <c r="BJ136" i="17"/>
  <c r="AN136" i="17"/>
  <c r="T136" i="17"/>
  <c r="S136" i="17"/>
  <c r="R136" i="17"/>
  <c r="Q136" i="17"/>
  <c r="K136" i="17"/>
  <c r="D136" i="17"/>
  <c r="C136" i="17"/>
  <c r="W136" i="17" s="1"/>
  <c r="AA136" i="17" s="1"/>
  <c r="B136" i="17"/>
  <c r="A136" i="17"/>
  <c r="D135" i="17"/>
  <c r="C135" i="17"/>
  <c r="B135" i="17"/>
  <c r="A135" i="17"/>
  <c r="BM134" i="17"/>
  <c r="BL134" i="17"/>
  <c r="BK134" i="17"/>
  <c r="BJ134" i="17"/>
  <c r="AU134" i="17"/>
  <c r="AR134" i="17"/>
  <c r="AV134" i="17" s="1"/>
  <c r="AQ134" i="17"/>
  <c r="AP134" i="17"/>
  <c r="AT134" i="17" s="1"/>
  <c r="AO134" i="17"/>
  <c r="T134" i="17"/>
  <c r="S134" i="17"/>
  <c r="R134" i="17"/>
  <c r="Q134" i="17"/>
  <c r="K134" i="17"/>
  <c r="D134" i="17"/>
  <c r="X134" i="17" s="1"/>
  <c r="AB134" i="17" s="1"/>
  <c r="C134" i="17"/>
  <c r="W134" i="17" s="1"/>
  <c r="AA134" i="17" s="1"/>
  <c r="B134" i="17"/>
  <c r="V134" i="17" s="1"/>
  <c r="Z134" i="17" s="1"/>
  <c r="A134" i="17"/>
  <c r="U134" i="17" s="1"/>
  <c r="Y134" i="17" s="1"/>
  <c r="BM133" i="17"/>
  <c r="BL133" i="17"/>
  <c r="BK133" i="17"/>
  <c r="BJ133" i="17"/>
  <c r="AR133" i="17"/>
  <c r="AV133" i="17" s="1"/>
  <c r="AQ133" i="17"/>
  <c r="AU133" i="17" s="1"/>
  <c r="AP133" i="17"/>
  <c r="AT133" i="17" s="1"/>
  <c r="AO133" i="17"/>
  <c r="AS133" i="17" s="1"/>
  <c r="T133" i="17"/>
  <c r="S133" i="17"/>
  <c r="R133" i="17"/>
  <c r="Q133" i="17"/>
  <c r="K133" i="17"/>
  <c r="D133" i="17"/>
  <c r="C133" i="17"/>
  <c r="B133" i="17"/>
  <c r="V133" i="17" s="1"/>
  <c r="Z133" i="17" s="1"/>
  <c r="A133" i="17"/>
  <c r="U133" i="17" s="1"/>
  <c r="Y133" i="17" s="1"/>
  <c r="BM132" i="17"/>
  <c r="BL132" i="17"/>
  <c r="BK132" i="17"/>
  <c r="BJ132" i="17"/>
  <c r="T132" i="17"/>
  <c r="S132" i="17"/>
  <c r="R132" i="17"/>
  <c r="Q132" i="17"/>
  <c r="K132" i="17"/>
  <c r="D132" i="17"/>
  <c r="C132" i="17"/>
  <c r="B132" i="17"/>
  <c r="A132" i="17"/>
  <c r="BM131" i="17"/>
  <c r="BL131" i="17"/>
  <c r="BK131" i="17"/>
  <c r="BJ131" i="17"/>
  <c r="T131" i="17"/>
  <c r="S131" i="17"/>
  <c r="R131" i="17"/>
  <c r="Q131" i="17"/>
  <c r="K131" i="17"/>
  <c r="D131" i="17"/>
  <c r="C131" i="17"/>
  <c r="B131" i="17"/>
  <c r="A131" i="17"/>
  <c r="BM130" i="17"/>
  <c r="BL130" i="17"/>
  <c r="BK130" i="17"/>
  <c r="BJ130" i="17"/>
  <c r="T130" i="17"/>
  <c r="S130" i="17"/>
  <c r="R130" i="17"/>
  <c r="Q130" i="17"/>
  <c r="K130" i="17"/>
  <c r="D130" i="17"/>
  <c r="C130" i="17"/>
  <c r="B130" i="17"/>
  <c r="A130" i="17"/>
  <c r="BM129" i="17"/>
  <c r="BL129" i="17"/>
  <c r="BK129" i="17"/>
  <c r="BJ129" i="17"/>
  <c r="AR129" i="17"/>
  <c r="AV129" i="17" s="1"/>
  <c r="AQ129" i="17"/>
  <c r="AU129" i="17" s="1"/>
  <c r="AP129" i="17"/>
  <c r="AT129" i="17" s="1"/>
  <c r="AO129" i="17"/>
  <c r="AW129" i="17" s="1"/>
  <c r="T129" i="17"/>
  <c r="S129" i="17"/>
  <c r="R129" i="17"/>
  <c r="Q129" i="17"/>
  <c r="K129" i="17"/>
  <c r="D129" i="17"/>
  <c r="C129" i="17"/>
  <c r="B129" i="17"/>
  <c r="V129" i="17" s="1"/>
  <c r="Z129" i="17" s="1"/>
  <c r="A129" i="17"/>
  <c r="D128" i="17"/>
  <c r="C128" i="17"/>
  <c r="B128" i="17"/>
  <c r="A128" i="17"/>
  <c r="BM127" i="17"/>
  <c r="BL127" i="17"/>
  <c r="BK127" i="17"/>
  <c r="BJ127" i="17"/>
  <c r="AU127" i="17"/>
  <c r="AR127" i="17"/>
  <c r="AV127" i="17" s="1"/>
  <c r="AQ127" i="17"/>
  <c r="AP127" i="17"/>
  <c r="AT127" i="17" s="1"/>
  <c r="AO127" i="17"/>
  <c r="AW127" i="17" s="1"/>
  <c r="T127" i="17"/>
  <c r="S127" i="17"/>
  <c r="R127" i="17"/>
  <c r="Q127" i="17"/>
  <c r="K127" i="17"/>
  <c r="D127" i="17"/>
  <c r="C127" i="17"/>
  <c r="B127" i="17"/>
  <c r="V127" i="17" s="1"/>
  <c r="Z127" i="17" s="1"/>
  <c r="A127" i="17"/>
  <c r="BM126" i="17"/>
  <c r="BL126" i="17"/>
  <c r="BK126" i="17"/>
  <c r="BJ126" i="17"/>
  <c r="T126" i="17"/>
  <c r="S126" i="17"/>
  <c r="R126" i="17"/>
  <c r="Q126" i="17"/>
  <c r="K126" i="17"/>
  <c r="D126" i="17"/>
  <c r="X126" i="17" s="1"/>
  <c r="AB126" i="17" s="1"/>
  <c r="C126" i="17"/>
  <c r="W126" i="17" s="1"/>
  <c r="AA126" i="17" s="1"/>
  <c r="B126" i="17"/>
  <c r="V126" i="17" s="1"/>
  <c r="Z126" i="17" s="1"/>
  <c r="A126" i="17"/>
  <c r="BM125" i="17"/>
  <c r="BL125" i="17"/>
  <c r="BK125" i="17"/>
  <c r="BJ125" i="17"/>
  <c r="AR125" i="17"/>
  <c r="AV125" i="17" s="1"/>
  <c r="AQ125" i="17"/>
  <c r="AU125" i="17" s="1"/>
  <c r="AP125" i="17"/>
  <c r="AT125" i="17" s="1"/>
  <c r="AO125" i="17"/>
  <c r="AW125" i="17" s="1"/>
  <c r="T125" i="17"/>
  <c r="S125" i="17"/>
  <c r="R125" i="17"/>
  <c r="Q125" i="17"/>
  <c r="K125" i="17"/>
  <c r="D125" i="17"/>
  <c r="C125" i="17"/>
  <c r="B125" i="17"/>
  <c r="V125" i="17" s="1"/>
  <c r="Z125" i="17" s="1"/>
  <c r="A125" i="17"/>
  <c r="U125" i="17" s="1"/>
  <c r="Y125" i="17" s="1"/>
  <c r="BM124" i="17"/>
  <c r="BL124" i="17"/>
  <c r="BK124" i="17"/>
  <c r="BJ124" i="17"/>
  <c r="AR124" i="17"/>
  <c r="AV124" i="17" s="1"/>
  <c r="AQ124" i="17"/>
  <c r="AU124" i="17" s="1"/>
  <c r="AP124" i="17"/>
  <c r="AT124" i="17" s="1"/>
  <c r="AO124" i="17"/>
  <c r="AS124" i="17" s="1"/>
  <c r="T124" i="17"/>
  <c r="S124" i="17"/>
  <c r="R124" i="17"/>
  <c r="Q124" i="17"/>
  <c r="K124" i="17"/>
  <c r="D124" i="17"/>
  <c r="C124" i="17"/>
  <c r="W124" i="17" s="1"/>
  <c r="AA124" i="17" s="1"/>
  <c r="B124" i="17"/>
  <c r="V124" i="17" s="1"/>
  <c r="Z124" i="17" s="1"/>
  <c r="A124" i="17"/>
  <c r="U124" i="17" s="1"/>
  <c r="Y124" i="17" s="1"/>
  <c r="BM123" i="17"/>
  <c r="BL123" i="17"/>
  <c r="BK123" i="17"/>
  <c r="BJ123" i="17"/>
  <c r="T123" i="17"/>
  <c r="S123" i="17"/>
  <c r="R123" i="17"/>
  <c r="Q123" i="17"/>
  <c r="K123" i="17"/>
  <c r="D123" i="17"/>
  <c r="C123" i="17"/>
  <c r="W123" i="17" s="1"/>
  <c r="AA123" i="17" s="1"/>
  <c r="B123" i="17"/>
  <c r="V123" i="17" s="1"/>
  <c r="Z123" i="17" s="1"/>
  <c r="A123" i="17"/>
  <c r="U123" i="17" s="1"/>
  <c r="Y123" i="17" s="1"/>
  <c r="D122" i="17"/>
  <c r="C122" i="17"/>
  <c r="B122" i="17"/>
  <c r="A122" i="17"/>
  <c r="BM121" i="17"/>
  <c r="BL121" i="17"/>
  <c r="BK121" i="17"/>
  <c r="BJ121" i="17"/>
  <c r="AD121" i="17"/>
  <c r="AH121" i="17" s="1"/>
  <c r="AM121" i="17" s="1"/>
  <c r="T121" i="17"/>
  <c r="S121" i="17"/>
  <c r="R121" i="17"/>
  <c r="Q121" i="17"/>
  <c r="K121" i="17"/>
  <c r="D121" i="17"/>
  <c r="C121" i="17"/>
  <c r="B121" i="17"/>
  <c r="V121" i="17" s="1"/>
  <c r="Z121" i="17" s="1"/>
  <c r="A121" i="17"/>
  <c r="BM120" i="17"/>
  <c r="BL120" i="17"/>
  <c r="BK120" i="17"/>
  <c r="BJ120" i="17"/>
  <c r="T120" i="17"/>
  <c r="S120" i="17"/>
  <c r="R120" i="17"/>
  <c r="Q120" i="17"/>
  <c r="K120" i="17"/>
  <c r="D120" i="17"/>
  <c r="C120" i="17"/>
  <c r="B120" i="17"/>
  <c r="V120" i="17" s="1"/>
  <c r="Z120" i="17" s="1"/>
  <c r="A120" i="17"/>
  <c r="U120" i="17" s="1"/>
  <c r="Y120" i="17" s="1"/>
  <c r="BM119" i="17"/>
  <c r="BL119" i="17"/>
  <c r="BK119" i="17"/>
  <c r="BJ119" i="17"/>
  <c r="T119" i="17"/>
  <c r="S119" i="17"/>
  <c r="R119" i="17"/>
  <c r="Q119" i="17"/>
  <c r="K119" i="17"/>
  <c r="D119" i="17"/>
  <c r="C119" i="17"/>
  <c r="B119" i="17"/>
  <c r="V119" i="17" s="1"/>
  <c r="Z119" i="17" s="1"/>
  <c r="A119" i="17"/>
  <c r="BM118" i="17"/>
  <c r="BL118" i="17"/>
  <c r="BK118" i="17"/>
  <c r="BJ118" i="17"/>
  <c r="AR118" i="17"/>
  <c r="AV118" i="17" s="1"/>
  <c r="AQ118" i="17"/>
  <c r="AU118" i="17" s="1"/>
  <c r="AP118" i="17"/>
  <c r="AT118" i="17" s="1"/>
  <c r="AO118" i="17"/>
  <c r="AW118" i="17" s="1"/>
  <c r="T118" i="17"/>
  <c r="S118" i="17"/>
  <c r="R118" i="17"/>
  <c r="Q118" i="17"/>
  <c r="K118" i="17"/>
  <c r="D118" i="17"/>
  <c r="C118" i="17"/>
  <c r="B118" i="17"/>
  <c r="A118" i="17"/>
  <c r="U118" i="17" s="1"/>
  <c r="Y118" i="17" s="1"/>
  <c r="BM117" i="17"/>
  <c r="BL117" i="17"/>
  <c r="BK117" i="17"/>
  <c r="BJ117" i="17"/>
  <c r="U117" i="17"/>
  <c r="Y117" i="17" s="1"/>
  <c r="T117" i="17"/>
  <c r="S117" i="17"/>
  <c r="R117" i="17"/>
  <c r="Q117" i="17"/>
  <c r="K117" i="17"/>
  <c r="D117" i="17"/>
  <c r="C117" i="17"/>
  <c r="B117" i="17"/>
  <c r="V117" i="17" s="1"/>
  <c r="Z117" i="17" s="1"/>
  <c r="A117" i="17"/>
  <c r="BM116" i="17"/>
  <c r="BL116" i="17"/>
  <c r="BK116" i="17"/>
  <c r="BJ116" i="17"/>
  <c r="AR116" i="17"/>
  <c r="AV116" i="17" s="1"/>
  <c r="AQ116" i="17"/>
  <c r="AU116" i="17" s="1"/>
  <c r="AP116" i="17"/>
  <c r="AT116" i="17" s="1"/>
  <c r="AO116" i="17"/>
  <c r="AW116" i="17" s="1"/>
  <c r="T116" i="17"/>
  <c r="S116" i="17"/>
  <c r="R116" i="17"/>
  <c r="Q116" i="17"/>
  <c r="K116" i="17"/>
  <c r="D116" i="17"/>
  <c r="C116" i="17"/>
  <c r="B116" i="17"/>
  <c r="V116" i="17" s="1"/>
  <c r="Z116" i="17" s="1"/>
  <c r="A116" i="17"/>
  <c r="U116" i="17" s="1"/>
  <c r="Y116" i="17" s="1"/>
  <c r="D115" i="17"/>
  <c r="C115" i="17"/>
  <c r="B115" i="17"/>
  <c r="A115" i="17"/>
  <c r="BM114" i="17"/>
  <c r="BL114" i="17"/>
  <c r="BK114" i="17"/>
  <c r="BJ114" i="17"/>
  <c r="T114" i="17"/>
  <c r="S114" i="17"/>
  <c r="R114" i="17"/>
  <c r="Q114" i="17"/>
  <c r="K114" i="17"/>
  <c r="D114" i="17"/>
  <c r="C114" i="17"/>
  <c r="B114" i="17"/>
  <c r="A114" i="17"/>
  <c r="BM113" i="17"/>
  <c r="BL113" i="17"/>
  <c r="BK113" i="17"/>
  <c r="BJ113" i="17"/>
  <c r="AR113" i="17"/>
  <c r="AV113" i="17" s="1"/>
  <c r="AQ113" i="17"/>
  <c r="AU113" i="17" s="1"/>
  <c r="AP113" i="17"/>
  <c r="AT113" i="17" s="1"/>
  <c r="AO113" i="17"/>
  <c r="AS113" i="17" s="1"/>
  <c r="V113" i="17"/>
  <c r="Z113" i="17" s="1"/>
  <c r="T113" i="17"/>
  <c r="S113" i="17"/>
  <c r="R113" i="17"/>
  <c r="Q113" i="17"/>
  <c r="K113" i="17"/>
  <c r="D113" i="17"/>
  <c r="X113" i="17" s="1"/>
  <c r="AB113" i="17" s="1"/>
  <c r="C113" i="17"/>
  <c r="B113" i="17"/>
  <c r="A113" i="17"/>
  <c r="U113" i="17" s="1"/>
  <c r="Y113" i="17" s="1"/>
  <c r="D112" i="17"/>
  <c r="C112" i="17"/>
  <c r="B112" i="17"/>
  <c r="A112" i="17"/>
  <c r="BM111" i="17"/>
  <c r="BL111" i="17"/>
  <c r="BK111" i="17"/>
  <c r="BJ111" i="17"/>
  <c r="T111" i="17"/>
  <c r="S111" i="17"/>
  <c r="R111" i="17"/>
  <c r="Q111" i="17"/>
  <c r="K111" i="17"/>
  <c r="D111" i="17"/>
  <c r="C111" i="17"/>
  <c r="B111" i="17"/>
  <c r="A111" i="17"/>
  <c r="BM110" i="17"/>
  <c r="BL110" i="17"/>
  <c r="BK110" i="17"/>
  <c r="BJ110" i="17"/>
  <c r="T110" i="17"/>
  <c r="S110" i="17"/>
  <c r="R110" i="17"/>
  <c r="Q110" i="17"/>
  <c r="K110" i="17"/>
  <c r="D110" i="17"/>
  <c r="C110" i="17"/>
  <c r="B110" i="17"/>
  <c r="A110" i="17"/>
  <c r="BM109" i="17"/>
  <c r="BL109" i="17"/>
  <c r="BK109" i="17"/>
  <c r="BJ109" i="17"/>
  <c r="T109" i="17"/>
  <c r="S109" i="17"/>
  <c r="R109" i="17"/>
  <c r="Q109" i="17"/>
  <c r="K109" i="17"/>
  <c r="D109" i="17"/>
  <c r="C109" i="17"/>
  <c r="B109" i="17"/>
  <c r="A109" i="17"/>
  <c r="D108" i="17"/>
  <c r="C108" i="17"/>
  <c r="B108" i="17"/>
  <c r="A108" i="17"/>
  <c r="BM107" i="17"/>
  <c r="BL107" i="17"/>
  <c r="BK107" i="17"/>
  <c r="BJ107" i="17"/>
  <c r="AW107" i="17"/>
  <c r="AS107" i="17"/>
  <c r="AR107" i="17"/>
  <c r="AV107" i="17" s="1"/>
  <c r="AQ107" i="17"/>
  <c r="AU107" i="17" s="1"/>
  <c r="AP107" i="17"/>
  <c r="AT107" i="17" s="1"/>
  <c r="AO107" i="17"/>
  <c r="T107" i="17"/>
  <c r="S107" i="17"/>
  <c r="R107" i="17"/>
  <c r="Q107" i="17"/>
  <c r="K107" i="17"/>
  <c r="D107" i="17"/>
  <c r="C107" i="17"/>
  <c r="B107" i="17"/>
  <c r="V107" i="17" s="1"/>
  <c r="Z107" i="17" s="1"/>
  <c r="A107" i="17"/>
  <c r="U107" i="17" s="1"/>
  <c r="Y107" i="17" s="1"/>
  <c r="BM106" i="17"/>
  <c r="BL106" i="17"/>
  <c r="BK106" i="17"/>
  <c r="BJ106" i="17"/>
  <c r="AR106" i="17"/>
  <c r="AV106" i="17" s="1"/>
  <c r="AQ106" i="17"/>
  <c r="AU106" i="17" s="1"/>
  <c r="AP106" i="17"/>
  <c r="AT106" i="17" s="1"/>
  <c r="AO106" i="17"/>
  <c r="AW106" i="17" s="1"/>
  <c r="T106" i="17"/>
  <c r="S106" i="17"/>
  <c r="R106" i="17"/>
  <c r="Q106" i="17"/>
  <c r="K106" i="17"/>
  <c r="D106" i="17"/>
  <c r="C106" i="17"/>
  <c r="B106" i="17"/>
  <c r="V106" i="17" s="1"/>
  <c r="Z106" i="17" s="1"/>
  <c r="A106" i="17"/>
  <c r="D105" i="17"/>
  <c r="C105" i="17"/>
  <c r="B105" i="17"/>
  <c r="A105" i="17"/>
  <c r="BM104" i="17"/>
  <c r="BL104" i="17"/>
  <c r="BK104" i="17"/>
  <c r="BJ104" i="17"/>
  <c r="T104" i="17"/>
  <c r="S104" i="17"/>
  <c r="R104" i="17"/>
  <c r="Q104" i="17"/>
  <c r="K104" i="17"/>
  <c r="D104" i="17"/>
  <c r="C104" i="17"/>
  <c r="B104" i="17"/>
  <c r="A104" i="17"/>
  <c r="BM103" i="17"/>
  <c r="BL103" i="17"/>
  <c r="BK103" i="17"/>
  <c r="BJ103" i="17"/>
  <c r="T103" i="17"/>
  <c r="S103" i="17"/>
  <c r="R103" i="17"/>
  <c r="Q103" i="17"/>
  <c r="K103" i="17"/>
  <c r="D103" i="17"/>
  <c r="C103" i="17"/>
  <c r="B103" i="17"/>
  <c r="A103" i="17"/>
  <c r="BM102" i="17"/>
  <c r="BL102" i="17"/>
  <c r="BK102" i="17"/>
  <c r="BJ102" i="17"/>
  <c r="AR102" i="17"/>
  <c r="AV102" i="17" s="1"/>
  <c r="AQ102" i="17"/>
  <c r="AU102" i="17" s="1"/>
  <c r="AP102" i="17"/>
  <c r="AT102" i="17" s="1"/>
  <c r="AO102" i="17"/>
  <c r="T102" i="17"/>
  <c r="S102" i="17"/>
  <c r="R102" i="17"/>
  <c r="Q102" i="17"/>
  <c r="K102" i="17"/>
  <c r="D102" i="17"/>
  <c r="C102" i="17"/>
  <c r="B102" i="17"/>
  <c r="V102" i="17" s="1"/>
  <c r="Z102" i="17" s="1"/>
  <c r="A102" i="17"/>
  <c r="U102" i="17" s="1"/>
  <c r="Y102" i="17" s="1"/>
  <c r="D101" i="17"/>
  <c r="C101" i="17"/>
  <c r="B101" i="17"/>
  <c r="A101" i="17"/>
  <c r="BM100" i="17"/>
  <c r="BL100" i="17"/>
  <c r="BK100" i="17"/>
  <c r="BJ100" i="17"/>
  <c r="T100" i="17"/>
  <c r="S100" i="17"/>
  <c r="R100" i="17"/>
  <c r="Q100" i="17"/>
  <c r="K100" i="17"/>
  <c r="D100" i="17"/>
  <c r="C100" i="17"/>
  <c r="B100" i="17"/>
  <c r="A100" i="17"/>
  <c r="BM99" i="17"/>
  <c r="BL99" i="17"/>
  <c r="BK99" i="17"/>
  <c r="BJ99" i="17"/>
  <c r="AR99" i="17"/>
  <c r="AV99" i="17" s="1"/>
  <c r="AQ99" i="17"/>
  <c r="AU99" i="17" s="1"/>
  <c r="AP99" i="17"/>
  <c r="AT99" i="17" s="1"/>
  <c r="AO99" i="17"/>
  <c r="AW99" i="17" s="1"/>
  <c r="T99" i="17"/>
  <c r="S99" i="17"/>
  <c r="R99" i="17"/>
  <c r="Q99" i="17"/>
  <c r="K99" i="17"/>
  <c r="D99" i="17"/>
  <c r="C99" i="17"/>
  <c r="B99" i="17"/>
  <c r="V99" i="17" s="1"/>
  <c r="Z99" i="17" s="1"/>
  <c r="A99" i="17"/>
  <c r="BM98" i="17"/>
  <c r="BL98" i="17"/>
  <c r="BK98" i="17"/>
  <c r="BJ98" i="17"/>
  <c r="AR98" i="17"/>
  <c r="AV98" i="17" s="1"/>
  <c r="AQ98" i="17"/>
  <c r="AU98" i="17" s="1"/>
  <c r="AP98" i="17"/>
  <c r="AT98" i="17" s="1"/>
  <c r="AO98" i="17"/>
  <c r="AW98" i="17" s="1"/>
  <c r="T98" i="17"/>
  <c r="S98" i="17"/>
  <c r="R98" i="17"/>
  <c r="Q98" i="17"/>
  <c r="K98" i="17"/>
  <c r="D98" i="17"/>
  <c r="C98" i="17"/>
  <c r="B98" i="17"/>
  <c r="V98" i="17" s="1"/>
  <c r="Z98" i="17" s="1"/>
  <c r="A98" i="17"/>
  <c r="BM97" i="17"/>
  <c r="BL97" i="17"/>
  <c r="BK97" i="17"/>
  <c r="BJ97" i="17"/>
  <c r="AR97" i="17"/>
  <c r="AV97" i="17" s="1"/>
  <c r="AQ97" i="17"/>
  <c r="AU97" i="17" s="1"/>
  <c r="AP97" i="17"/>
  <c r="AT97" i="17" s="1"/>
  <c r="AO97" i="17"/>
  <c r="AW97" i="17" s="1"/>
  <c r="T97" i="17"/>
  <c r="S97" i="17"/>
  <c r="R97" i="17"/>
  <c r="Q97" i="17"/>
  <c r="K97" i="17"/>
  <c r="D97" i="17"/>
  <c r="X97" i="17" s="1"/>
  <c r="AB97" i="17" s="1"/>
  <c r="C97" i="17"/>
  <c r="W97" i="17" s="1"/>
  <c r="AA97" i="17" s="1"/>
  <c r="B97" i="17"/>
  <c r="V97" i="17" s="1"/>
  <c r="Z97" i="17" s="1"/>
  <c r="A97" i="17"/>
  <c r="D96" i="17"/>
  <c r="C96" i="17"/>
  <c r="B96" i="17"/>
  <c r="A96" i="17"/>
  <c r="BM95" i="17"/>
  <c r="BL95" i="17"/>
  <c r="BK95" i="17"/>
  <c r="BJ95" i="17"/>
  <c r="T95" i="17"/>
  <c r="S95" i="17"/>
  <c r="R95" i="17"/>
  <c r="Q95" i="17"/>
  <c r="K95" i="17"/>
  <c r="D95" i="17"/>
  <c r="C95" i="17"/>
  <c r="B95" i="17"/>
  <c r="A95" i="17"/>
  <c r="BM94" i="17"/>
  <c r="BL94" i="17"/>
  <c r="BK94" i="17"/>
  <c r="BJ94" i="17"/>
  <c r="T94" i="17"/>
  <c r="S94" i="17"/>
  <c r="R94" i="17"/>
  <c r="Q94" i="17"/>
  <c r="K94" i="17"/>
  <c r="D94" i="17"/>
  <c r="X94" i="17" s="1"/>
  <c r="AB94" i="17" s="1"/>
  <c r="C94" i="17"/>
  <c r="W94" i="17" s="1"/>
  <c r="AA94" i="17" s="1"/>
  <c r="B94" i="17"/>
  <c r="V94" i="17" s="1"/>
  <c r="Z94" i="17" s="1"/>
  <c r="A94" i="17"/>
  <c r="U94" i="17" s="1"/>
  <c r="Y94" i="17" s="1"/>
  <c r="D93" i="17"/>
  <c r="C93" i="17"/>
  <c r="B93" i="17"/>
  <c r="A93" i="17"/>
  <c r="BM92" i="17"/>
  <c r="BL92" i="17"/>
  <c r="BK92" i="17"/>
  <c r="BJ92" i="17"/>
  <c r="T92" i="17"/>
  <c r="S92" i="17"/>
  <c r="R92" i="17"/>
  <c r="Q92" i="17"/>
  <c r="K92" i="17"/>
  <c r="D92" i="17"/>
  <c r="C92" i="17"/>
  <c r="B92" i="17"/>
  <c r="A92" i="17"/>
  <c r="BM91" i="17"/>
  <c r="BL91" i="17"/>
  <c r="BK91" i="17"/>
  <c r="BJ91" i="17"/>
  <c r="T91" i="17"/>
  <c r="S91" i="17"/>
  <c r="R91" i="17"/>
  <c r="Q91" i="17"/>
  <c r="K91" i="17"/>
  <c r="D91" i="17"/>
  <c r="C91" i="17"/>
  <c r="B91" i="17"/>
  <c r="A91" i="17"/>
  <c r="BM90" i="17"/>
  <c r="BL90" i="17"/>
  <c r="BK90" i="17"/>
  <c r="BJ90" i="17"/>
  <c r="T90" i="17"/>
  <c r="S90" i="17"/>
  <c r="R90" i="17"/>
  <c r="Q90" i="17"/>
  <c r="K90" i="17"/>
  <c r="D90" i="17"/>
  <c r="C90" i="17"/>
  <c r="B90" i="17"/>
  <c r="A90" i="17"/>
  <c r="D89" i="17"/>
  <c r="C89" i="17"/>
  <c r="B89" i="17"/>
  <c r="A89" i="17"/>
  <c r="BM88" i="17"/>
  <c r="BL88" i="17"/>
  <c r="BK88" i="17"/>
  <c r="BJ88" i="17"/>
  <c r="T88" i="17"/>
  <c r="S88" i="17"/>
  <c r="R88" i="17"/>
  <c r="Q88" i="17"/>
  <c r="K88" i="17"/>
  <c r="D88" i="17"/>
  <c r="X88" i="17" s="1"/>
  <c r="AB88" i="17" s="1"/>
  <c r="C88" i="17"/>
  <c r="W88" i="17" s="1"/>
  <c r="AA88" i="17" s="1"/>
  <c r="B88" i="17"/>
  <c r="V88" i="17" s="1"/>
  <c r="Z88" i="17" s="1"/>
  <c r="A88" i="17"/>
  <c r="U88" i="17" s="1"/>
  <c r="Y88" i="17" s="1"/>
  <c r="BM87" i="17"/>
  <c r="BL87" i="17"/>
  <c r="BK87" i="17"/>
  <c r="BJ87" i="17"/>
  <c r="AR87" i="17"/>
  <c r="AV87" i="17" s="1"/>
  <c r="AQ87" i="17"/>
  <c r="AU87" i="17" s="1"/>
  <c r="AP87" i="17"/>
  <c r="AT87" i="17" s="1"/>
  <c r="AO87" i="17"/>
  <c r="AW87" i="17" s="1"/>
  <c r="T87" i="17"/>
  <c r="S87" i="17"/>
  <c r="R87" i="17"/>
  <c r="Q87" i="17"/>
  <c r="K87" i="17"/>
  <c r="D87" i="17"/>
  <c r="X87" i="17" s="1"/>
  <c r="AB87" i="17" s="1"/>
  <c r="C87" i="17"/>
  <c r="W87" i="17" s="1"/>
  <c r="AA87" i="17" s="1"/>
  <c r="B87" i="17"/>
  <c r="V87" i="17" s="1"/>
  <c r="Z87" i="17" s="1"/>
  <c r="A87" i="17"/>
  <c r="BM86" i="17"/>
  <c r="BL86" i="17"/>
  <c r="BK86" i="17"/>
  <c r="BJ86" i="17"/>
  <c r="AR86" i="17"/>
  <c r="AV86" i="17" s="1"/>
  <c r="AQ86" i="17"/>
  <c r="AU86" i="17" s="1"/>
  <c r="AP86" i="17"/>
  <c r="AT86" i="17" s="1"/>
  <c r="AO86" i="17"/>
  <c r="T86" i="17"/>
  <c r="S86" i="17"/>
  <c r="R86" i="17"/>
  <c r="Q86" i="17"/>
  <c r="K86" i="17"/>
  <c r="D86" i="17"/>
  <c r="C86" i="17"/>
  <c r="B86" i="17"/>
  <c r="V86" i="17" s="1"/>
  <c r="Z86" i="17" s="1"/>
  <c r="A86" i="17"/>
  <c r="U86" i="17" s="1"/>
  <c r="Y86" i="17" s="1"/>
  <c r="BM85" i="17"/>
  <c r="BL85" i="17"/>
  <c r="BK85" i="17"/>
  <c r="BJ85" i="17"/>
  <c r="T85" i="17"/>
  <c r="S85" i="17"/>
  <c r="R85" i="17"/>
  <c r="Q85" i="17"/>
  <c r="K85" i="17"/>
  <c r="D85" i="17"/>
  <c r="C85" i="17"/>
  <c r="B85" i="17"/>
  <c r="A85" i="17"/>
  <c r="D84" i="17"/>
  <c r="C84" i="17"/>
  <c r="B84" i="17"/>
  <c r="A84" i="17"/>
  <c r="BM83" i="17"/>
  <c r="BL83" i="17"/>
  <c r="BK83" i="17"/>
  <c r="BJ83" i="17"/>
  <c r="AR83" i="17"/>
  <c r="AV83" i="17" s="1"/>
  <c r="AQ83" i="17"/>
  <c r="AU83" i="17" s="1"/>
  <c r="AP83" i="17"/>
  <c r="AT83" i="17" s="1"/>
  <c r="AO83" i="17"/>
  <c r="AW83" i="17" s="1"/>
  <c r="T83" i="17"/>
  <c r="S83" i="17"/>
  <c r="R83" i="17"/>
  <c r="Q83" i="17"/>
  <c r="K83" i="17"/>
  <c r="D83" i="17"/>
  <c r="C83" i="17"/>
  <c r="B83" i="17"/>
  <c r="V83" i="17" s="1"/>
  <c r="Z83" i="17" s="1"/>
  <c r="A83" i="17"/>
  <c r="BM82" i="17"/>
  <c r="BL82" i="17"/>
  <c r="BK82" i="17"/>
  <c r="BJ82" i="17"/>
  <c r="T82" i="17"/>
  <c r="S82" i="17"/>
  <c r="R82" i="17"/>
  <c r="Q82" i="17"/>
  <c r="K82" i="17"/>
  <c r="D82" i="17"/>
  <c r="C82" i="17"/>
  <c r="B82" i="17"/>
  <c r="A82" i="17"/>
  <c r="BM81" i="17"/>
  <c r="BL81" i="17"/>
  <c r="BK81" i="17"/>
  <c r="BJ81" i="17"/>
  <c r="T81" i="17"/>
  <c r="S81" i="17"/>
  <c r="R81" i="17"/>
  <c r="Q81" i="17"/>
  <c r="K81" i="17"/>
  <c r="D81" i="17"/>
  <c r="C81" i="17"/>
  <c r="B81" i="17"/>
  <c r="A81" i="17"/>
  <c r="BM80" i="17"/>
  <c r="BL80" i="17"/>
  <c r="BK80" i="17"/>
  <c r="BJ80" i="17"/>
  <c r="T80" i="17"/>
  <c r="S80" i="17"/>
  <c r="R80" i="17"/>
  <c r="Q80" i="17"/>
  <c r="K80" i="17"/>
  <c r="D80" i="17"/>
  <c r="C80" i="17"/>
  <c r="B80" i="17"/>
  <c r="A80" i="17"/>
  <c r="BM79" i="17"/>
  <c r="BL79" i="17"/>
  <c r="BK79" i="17"/>
  <c r="BJ79" i="17"/>
  <c r="T79" i="17"/>
  <c r="S79" i="17"/>
  <c r="R79" i="17"/>
  <c r="Q79" i="17"/>
  <c r="K79" i="17"/>
  <c r="D79" i="17"/>
  <c r="C79" i="17"/>
  <c r="B79" i="17"/>
  <c r="A79" i="17"/>
  <c r="BM78" i="17"/>
  <c r="BL78" i="17"/>
  <c r="BK78" i="17"/>
  <c r="BJ78" i="17"/>
  <c r="AR78" i="17"/>
  <c r="AV78" i="17" s="1"/>
  <c r="AQ78" i="17"/>
  <c r="AU78" i="17" s="1"/>
  <c r="AP78" i="17"/>
  <c r="AT78" i="17" s="1"/>
  <c r="AO78" i="17"/>
  <c r="AS78" i="17" s="1"/>
  <c r="T78" i="17"/>
  <c r="S78" i="17"/>
  <c r="R78" i="17"/>
  <c r="Q78" i="17"/>
  <c r="K78" i="17"/>
  <c r="D78" i="17"/>
  <c r="C78" i="17"/>
  <c r="B78" i="17"/>
  <c r="V78" i="17" s="1"/>
  <c r="Z78" i="17" s="1"/>
  <c r="A78" i="17"/>
  <c r="U78" i="17" s="1"/>
  <c r="Y78" i="17" s="1"/>
  <c r="BM77" i="17"/>
  <c r="BL77" i="17"/>
  <c r="BK77" i="17"/>
  <c r="BJ77" i="17"/>
  <c r="AR77" i="17"/>
  <c r="AV77" i="17" s="1"/>
  <c r="BG77" i="17" s="1"/>
  <c r="AQ77" i="17"/>
  <c r="AU77" i="17" s="1"/>
  <c r="AP77" i="17"/>
  <c r="AT77" i="17" s="1"/>
  <c r="AO77" i="17"/>
  <c r="AW77" i="17" s="1"/>
  <c r="T77" i="17"/>
  <c r="S77" i="17"/>
  <c r="R77" i="17"/>
  <c r="Q77" i="17"/>
  <c r="K77" i="17"/>
  <c r="D77" i="17"/>
  <c r="C77" i="17"/>
  <c r="W77" i="17" s="1"/>
  <c r="AA77" i="17" s="1"/>
  <c r="B77" i="17"/>
  <c r="V77" i="17" s="1"/>
  <c r="Z77" i="17" s="1"/>
  <c r="A77" i="17"/>
  <c r="BM76" i="17"/>
  <c r="BL76" i="17"/>
  <c r="BK76" i="17"/>
  <c r="BJ76" i="17"/>
  <c r="T76" i="17"/>
  <c r="S76" i="17"/>
  <c r="R76" i="17"/>
  <c r="Q76" i="17"/>
  <c r="K76" i="17"/>
  <c r="D76" i="17"/>
  <c r="X76" i="17" s="1"/>
  <c r="AB76" i="17" s="1"/>
  <c r="C76" i="17"/>
  <c r="B76" i="17"/>
  <c r="V76" i="17" s="1"/>
  <c r="Z76" i="17" s="1"/>
  <c r="A76" i="17"/>
  <c r="U76" i="17" s="1"/>
  <c r="Y76" i="17" s="1"/>
  <c r="BM75" i="17"/>
  <c r="BL75" i="17"/>
  <c r="BK75" i="17"/>
  <c r="BJ75" i="17"/>
  <c r="AR75" i="17"/>
  <c r="AV75" i="17" s="1"/>
  <c r="AQ75" i="17"/>
  <c r="AU75" i="17" s="1"/>
  <c r="AP75" i="17"/>
  <c r="AT75" i="17" s="1"/>
  <c r="AO75" i="17"/>
  <c r="AW75" i="17" s="1"/>
  <c r="BG75" i="17" s="1"/>
  <c r="U75" i="17"/>
  <c r="Y75" i="17" s="1"/>
  <c r="T75" i="17"/>
  <c r="S75" i="17"/>
  <c r="R75" i="17"/>
  <c r="Q75" i="17"/>
  <c r="K75" i="17"/>
  <c r="D75" i="17"/>
  <c r="C75" i="17"/>
  <c r="B75" i="17"/>
  <c r="V75" i="17" s="1"/>
  <c r="Z75" i="17" s="1"/>
  <c r="A75" i="17"/>
  <c r="D74" i="17"/>
  <c r="C74" i="17"/>
  <c r="B74" i="17"/>
  <c r="A74" i="17"/>
  <c r="BM73" i="17"/>
  <c r="BL73" i="17"/>
  <c r="BK73" i="17"/>
  <c r="BJ73" i="17"/>
  <c r="AR73" i="17"/>
  <c r="AV73" i="17" s="1"/>
  <c r="AQ73" i="17"/>
  <c r="AU73" i="17" s="1"/>
  <c r="AP73" i="17"/>
  <c r="AT73" i="17" s="1"/>
  <c r="AO73" i="17"/>
  <c r="AW73" i="17" s="1"/>
  <c r="T73" i="17"/>
  <c r="S73" i="17"/>
  <c r="R73" i="17"/>
  <c r="Q73" i="17"/>
  <c r="K73" i="17"/>
  <c r="D73" i="17"/>
  <c r="C73" i="17"/>
  <c r="W73" i="17" s="1"/>
  <c r="AA73" i="17" s="1"/>
  <c r="B73" i="17"/>
  <c r="V73" i="17" s="1"/>
  <c r="Z73" i="17" s="1"/>
  <c r="A73" i="17"/>
  <c r="BM72" i="17"/>
  <c r="BL72" i="17"/>
  <c r="BK72" i="17"/>
  <c r="BJ72" i="17"/>
  <c r="T72" i="17"/>
  <c r="S72" i="17"/>
  <c r="R72" i="17"/>
  <c r="Q72" i="17"/>
  <c r="K72" i="17"/>
  <c r="D72" i="17"/>
  <c r="C72" i="17"/>
  <c r="B72" i="17"/>
  <c r="V72" i="17" s="1"/>
  <c r="Z72" i="17" s="1"/>
  <c r="A72" i="17"/>
  <c r="BM71" i="17"/>
  <c r="BL71" i="17"/>
  <c r="BK71" i="17"/>
  <c r="BJ71" i="17"/>
  <c r="T71" i="17"/>
  <c r="S71" i="17"/>
  <c r="R71" i="17"/>
  <c r="Q71" i="17"/>
  <c r="K71" i="17"/>
  <c r="D71" i="17"/>
  <c r="C71" i="17"/>
  <c r="B71" i="17"/>
  <c r="A71" i="17"/>
  <c r="BM70" i="17"/>
  <c r="BL70" i="17"/>
  <c r="BK70" i="17"/>
  <c r="BJ70" i="17"/>
  <c r="AD70" i="17"/>
  <c r="AH70" i="17" s="1"/>
  <c r="AM70" i="17" s="1"/>
  <c r="T70" i="17"/>
  <c r="S70" i="17"/>
  <c r="R70" i="17"/>
  <c r="Q70" i="17"/>
  <c r="K70" i="17"/>
  <c r="D70" i="17"/>
  <c r="C70" i="17"/>
  <c r="W70" i="17" s="1"/>
  <c r="AA70" i="17" s="1"/>
  <c r="B70" i="17"/>
  <c r="V70" i="17" s="1"/>
  <c r="Z70" i="17" s="1"/>
  <c r="A70" i="17"/>
  <c r="U70" i="17" s="1"/>
  <c r="Y70" i="17" s="1"/>
  <c r="BM69" i="17"/>
  <c r="BL69" i="17"/>
  <c r="BK69" i="17"/>
  <c r="BJ69" i="17"/>
  <c r="T69" i="17"/>
  <c r="S69" i="17"/>
  <c r="R69" i="17"/>
  <c r="Q69" i="17"/>
  <c r="K69" i="17"/>
  <c r="D69" i="17"/>
  <c r="C69" i="17"/>
  <c r="W69" i="17" s="1"/>
  <c r="AA69" i="17" s="1"/>
  <c r="B69" i="17"/>
  <c r="V69" i="17" s="1"/>
  <c r="Z69" i="17" s="1"/>
  <c r="A69" i="17"/>
  <c r="U69" i="17" s="1"/>
  <c r="Y69" i="17" s="1"/>
  <c r="D68" i="17"/>
  <c r="C68" i="17"/>
  <c r="B68" i="17"/>
  <c r="A68" i="17"/>
  <c r="BM67" i="17"/>
  <c r="BL67" i="17"/>
  <c r="BK67" i="17"/>
  <c r="BJ67" i="17"/>
  <c r="AT67" i="17"/>
  <c r="AR67" i="17"/>
  <c r="AV67" i="17" s="1"/>
  <c r="AQ67" i="17"/>
  <c r="AU67" i="17" s="1"/>
  <c r="AP67" i="17"/>
  <c r="AO67" i="17"/>
  <c r="AW67" i="17" s="1"/>
  <c r="AC67" i="17"/>
  <c r="AG67" i="17" s="1"/>
  <c r="AM67" i="17" s="1"/>
  <c r="T67" i="17"/>
  <c r="S67" i="17"/>
  <c r="R67" i="17"/>
  <c r="Q67" i="17"/>
  <c r="K67" i="17"/>
  <c r="D67" i="17"/>
  <c r="C67" i="17"/>
  <c r="B67" i="17"/>
  <c r="V67" i="17" s="1"/>
  <c r="Z67" i="17" s="1"/>
  <c r="A67" i="17"/>
  <c r="U67" i="17" s="1"/>
  <c r="Y67" i="17" s="1"/>
  <c r="BM66" i="17"/>
  <c r="BL66" i="17"/>
  <c r="BK66" i="17"/>
  <c r="BJ66" i="17"/>
  <c r="AR66" i="17"/>
  <c r="AV66" i="17" s="1"/>
  <c r="BG66" i="17" s="1"/>
  <c r="AQ66" i="17"/>
  <c r="AU66" i="17" s="1"/>
  <c r="AP66" i="17"/>
  <c r="AT66" i="17" s="1"/>
  <c r="AO66" i="17"/>
  <c r="AW66" i="17" s="1"/>
  <c r="T66" i="17"/>
  <c r="S66" i="17"/>
  <c r="R66" i="17"/>
  <c r="Q66" i="17"/>
  <c r="K66" i="17"/>
  <c r="D66" i="17"/>
  <c r="C66" i="17"/>
  <c r="W66" i="17" s="1"/>
  <c r="AA66" i="17" s="1"/>
  <c r="B66" i="17"/>
  <c r="A66" i="17"/>
  <c r="U66" i="17" s="1"/>
  <c r="Y66" i="17" s="1"/>
  <c r="D65" i="17"/>
  <c r="C65" i="17"/>
  <c r="B65" i="17"/>
  <c r="A65" i="17"/>
  <c r="BM64" i="17"/>
  <c r="BL64" i="17"/>
  <c r="BK64" i="17"/>
  <c r="BJ64" i="17"/>
  <c r="T64" i="17"/>
  <c r="S64" i="17"/>
  <c r="R64" i="17"/>
  <c r="Q64" i="17"/>
  <c r="K64" i="17"/>
  <c r="D64" i="17"/>
  <c r="C64" i="17"/>
  <c r="B64" i="17"/>
  <c r="A64" i="17"/>
  <c r="BM63" i="17"/>
  <c r="BL63" i="17"/>
  <c r="BK63" i="17"/>
  <c r="BJ63" i="17"/>
  <c r="AR63" i="17"/>
  <c r="AV63" i="17" s="1"/>
  <c r="AQ63" i="17"/>
  <c r="AU63" i="17" s="1"/>
  <c r="AP63" i="17"/>
  <c r="AT63" i="17" s="1"/>
  <c r="AO63" i="17"/>
  <c r="AW63" i="17" s="1"/>
  <c r="T63" i="17"/>
  <c r="S63" i="17"/>
  <c r="R63" i="17"/>
  <c r="Q63" i="17"/>
  <c r="K63" i="17"/>
  <c r="D63" i="17"/>
  <c r="C63" i="17"/>
  <c r="W63" i="17" s="1"/>
  <c r="AA63" i="17" s="1"/>
  <c r="B63" i="17"/>
  <c r="A63" i="17"/>
  <c r="BM62" i="17"/>
  <c r="BL62" i="17"/>
  <c r="BK62" i="17"/>
  <c r="BJ62" i="17"/>
  <c r="V62" i="17"/>
  <c r="Z62" i="17" s="1"/>
  <c r="T62" i="17"/>
  <c r="S62" i="17"/>
  <c r="R62" i="17"/>
  <c r="Q62" i="17"/>
  <c r="K62" i="17"/>
  <c r="D62" i="17"/>
  <c r="C62" i="17"/>
  <c r="B62" i="17"/>
  <c r="A62" i="17"/>
  <c r="U62" i="17" s="1"/>
  <c r="Y62" i="17" s="1"/>
  <c r="BM61" i="17"/>
  <c r="BL61" i="17"/>
  <c r="BK61" i="17"/>
  <c r="BJ61" i="17"/>
  <c r="T61" i="17"/>
  <c r="S61" i="17"/>
  <c r="R61" i="17"/>
  <c r="Q61" i="17"/>
  <c r="K61" i="17"/>
  <c r="D61" i="17"/>
  <c r="X61" i="17" s="1"/>
  <c r="AB61" i="17" s="1"/>
  <c r="C61" i="17"/>
  <c r="W61" i="17" s="1"/>
  <c r="AA61" i="17" s="1"/>
  <c r="B61" i="17"/>
  <c r="V61" i="17" s="1"/>
  <c r="Z61" i="17" s="1"/>
  <c r="A61" i="17"/>
  <c r="BM60" i="17"/>
  <c r="BL60" i="17"/>
  <c r="BK60" i="17"/>
  <c r="BJ60" i="17"/>
  <c r="T60" i="17"/>
  <c r="S60" i="17"/>
  <c r="R60" i="17"/>
  <c r="Q60" i="17"/>
  <c r="K60" i="17"/>
  <c r="D60" i="17"/>
  <c r="C60" i="17"/>
  <c r="W60" i="17" s="1"/>
  <c r="AA60" i="17" s="1"/>
  <c r="B60" i="17"/>
  <c r="A60" i="17"/>
  <c r="U60" i="17" s="1"/>
  <c r="Y60" i="17" s="1"/>
  <c r="D59" i="17"/>
  <c r="C59" i="17"/>
  <c r="B59" i="17"/>
  <c r="A59" i="17"/>
  <c r="BM58" i="17"/>
  <c r="BL58" i="17"/>
  <c r="BK58" i="17"/>
  <c r="BJ58" i="17"/>
  <c r="T58" i="17"/>
  <c r="S58" i="17"/>
  <c r="R58" i="17"/>
  <c r="Q58" i="17"/>
  <c r="K58" i="17"/>
  <c r="D58" i="17"/>
  <c r="C58" i="17"/>
  <c r="B58" i="17"/>
  <c r="A58" i="17"/>
  <c r="BM57" i="17"/>
  <c r="BL57" i="17"/>
  <c r="BK57" i="17"/>
  <c r="BJ57" i="17"/>
  <c r="T57" i="17"/>
  <c r="S57" i="17"/>
  <c r="R57" i="17"/>
  <c r="Q57" i="17"/>
  <c r="K57" i="17"/>
  <c r="D57" i="17"/>
  <c r="C57" i="17"/>
  <c r="B57" i="17"/>
  <c r="V57" i="17" s="1"/>
  <c r="Z57" i="17" s="1"/>
  <c r="A57" i="17"/>
  <c r="U57" i="17" s="1"/>
  <c r="Y57" i="17" s="1"/>
  <c r="BM56" i="17"/>
  <c r="BL56" i="17"/>
  <c r="BK56" i="17"/>
  <c r="BJ56" i="17"/>
  <c r="T56" i="17"/>
  <c r="S56" i="17"/>
  <c r="R56" i="17"/>
  <c r="Q56" i="17"/>
  <c r="K56" i="17"/>
  <c r="D56" i="17"/>
  <c r="C56" i="17"/>
  <c r="W56" i="17" s="1"/>
  <c r="AA56" i="17" s="1"/>
  <c r="B56" i="17"/>
  <c r="A56" i="17"/>
  <c r="BM55" i="17"/>
  <c r="BL55" i="17"/>
  <c r="BK55" i="17"/>
  <c r="BJ55" i="17"/>
  <c r="T55" i="17"/>
  <c r="S55" i="17"/>
  <c r="R55" i="17"/>
  <c r="Q55" i="17"/>
  <c r="K55" i="17"/>
  <c r="D55" i="17"/>
  <c r="C55" i="17"/>
  <c r="B55" i="17"/>
  <c r="A55" i="17"/>
  <c r="BM54" i="17"/>
  <c r="BL54" i="17"/>
  <c r="BK54" i="17"/>
  <c r="BJ54" i="17"/>
  <c r="T54" i="17"/>
  <c r="S54" i="17"/>
  <c r="R54" i="17"/>
  <c r="Q54" i="17"/>
  <c r="K54" i="17"/>
  <c r="D54" i="17"/>
  <c r="C54" i="17"/>
  <c r="B54" i="17"/>
  <c r="A54" i="17"/>
  <c r="BM53" i="17"/>
  <c r="BL53" i="17"/>
  <c r="BK53" i="17"/>
  <c r="BJ53" i="17"/>
  <c r="T53" i="17"/>
  <c r="S53" i="17"/>
  <c r="R53" i="17"/>
  <c r="Q53" i="17"/>
  <c r="K53" i="17"/>
  <c r="D53" i="17"/>
  <c r="C53" i="17"/>
  <c r="B53" i="17"/>
  <c r="A53" i="17"/>
  <c r="BM52" i="17"/>
  <c r="BL52" i="17"/>
  <c r="BK52" i="17"/>
  <c r="BJ52" i="17"/>
  <c r="AR52" i="17"/>
  <c r="AV52" i="17" s="1"/>
  <c r="AQ52" i="17"/>
  <c r="AU52" i="17" s="1"/>
  <c r="AP52" i="17"/>
  <c r="AT52" i="17" s="1"/>
  <c r="AO52" i="17"/>
  <c r="AW52" i="17" s="1"/>
  <c r="T52" i="17"/>
  <c r="S52" i="17"/>
  <c r="R52" i="17"/>
  <c r="Q52" i="17"/>
  <c r="K52" i="17"/>
  <c r="D52" i="17"/>
  <c r="X52" i="17" s="1"/>
  <c r="AB52" i="17" s="1"/>
  <c r="C52" i="17"/>
  <c r="W52" i="17" s="1"/>
  <c r="AA52" i="17" s="1"/>
  <c r="B52" i="17"/>
  <c r="V52" i="17" s="1"/>
  <c r="Z52" i="17" s="1"/>
  <c r="A52" i="17"/>
  <c r="U52" i="17" s="1"/>
  <c r="Y52" i="17" s="1"/>
  <c r="BM51" i="17"/>
  <c r="BL51" i="17"/>
  <c r="BK51" i="17"/>
  <c r="BJ51" i="17"/>
  <c r="AC51" i="17"/>
  <c r="AG51" i="17" s="1"/>
  <c r="AM51" i="17" s="1"/>
  <c r="U51" i="17"/>
  <c r="Y51" i="17" s="1"/>
  <c r="T51" i="17"/>
  <c r="S51" i="17"/>
  <c r="R51" i="17"/>
  <c r="Q51" i="17"/>
  <c r="K51" i="17"/>
  <c r="D51" i="17"/>
  <c r="X51" i="17" s="1"/>
  <c r="AB51" i="17" s="1"/>
  <c r="C51" i="17"/>
  <c r="W51" i="17" s="1"/>
  <c r="AA51" i="17" s="1"/>
  <c r="B51" i="17"/>
  <c r="V51" i="17" s="1"/>
  <c r="Z51" i="17" s="1"/>
  <c r="A51" i="17"/>
  <c r="BM50" i="17"/>
  <c r="BL50" i="17"/>
  <c r="BK50" i="17"/>
  <c r="BJ50" i="17"/>
  <c r="AN50" i="17"/>
  <c r="T50" i="17"/>
  <c r="S50" i="17"/>
  <c r="R50" i="17"/>
  <c r="Q50" i="17"/>
  <c r="K50" i="17"/>
  <c r="D50" i="17"/>
  <c r="C50" i="17"/>
  <c r="W50" i="17" s="1"/>
  <c r="AA50" i="17" s="1"/>
  <c r="B50" i="17"/>
  <c r="V50" i="17" s="1"/>
  <c r="Z50" i="17" s="1"/>
  <c r="A50" i="17"/>
  <c r="BM49" i="17"/>
  <c r="BL49" i="17"/>
  <c r="BK49" i="17"/>
  <c r="BJ49" i="17"/>
  <c r="AR49" i="17"/>
  <c r="AV49" i="17" s="1"/>
  <c r="BG49" i="17" s="1"/>
  <c r="AQ49" i="17"/>
  <c r="AU49" i="17" s="1"/>
  <c r="AP49" i="17"/>
  <c r="AT49" i="17" s="1"/>
  <c r="AO49" i="17"/>
  <c r="AW49" i="17" s="1"/>
  <c r="T49" i="17"/>
  <c r="S49" i="17"/>
  <c r="R49" i="17"/>
  <c r="Q49" i="17"/>
  <c r="K49" i="17"/>
  <c r="D49" i="17"/>
  <c r="X49" i="17" s="1"/>
  <c r="AB49" i="17" s="1"/>
  <c r="C49" i="17"/>
  <c r="B49" i="17"/>
  <c r="V49" i="17" s="1"/>
  <c r="Z49" i="17" s="1"/>
  <c r="A49" i="17"/>
  <c r="U49" i="17" s="1"/>
  <c r="Y49" i="17" s="1"/>
  <c r="D48" i="17"/>
  <c r="C48" i="17"/>
  <c r="B48" i="17"/>
  <c r="A48" i="17"/>
  <c r="BM47" i="17"/>
  <c r="BL47" i="17"/>
  <c r="BK47" i="17"/>
  <c r="BJ47" i="17"/>
  <c r="T47" i="17"/>
  <c r="S47" i="17"/>
  <c r="R47" i="17"/>
  <c r="Q47" i="17"/>
  <c r="K47" i="17"/>
  <c r="D47" i="17"/>
  <c r="C47" i="17"/>
  <c r="W47" i="17" s="1"/>
  <c r="AA47" i="17" s="1"/>
  <c r="B47" i="17"/>
  <c r="A47" i="17"/>
  <c r="BM46" i="17"/>
  <c r="BL46" i="17"/>
  <c r="BK46" i="17"/>
  <c r="BJ46" i="17"/>
  <c r="T46" i="17"/>
  <c r="S46" i="17"/>
  <c r="R46" i="17"/>
  <c r="Q46" i="17"/>
  <c r="K46" i="17"/>
  <c r="D46" i="17"/>
  <c r="X46" i="17" s="1"/>
  <c r="AB46" i="17" s="1"/>
  <c r="C46" i="17"/>
  <c r="W46" i="17" s="1"/>
  <c r="AA46" i="17" s="1"/>
  <c r="B46" i="17"/>
  <c r="A46" i="17"/>
  <c r="BM45" i="17"/>
  <c r="BL45" i="17"/>
  <c r="BK45" i="17"/>
  <c r="BJ45" i="17"/>
  <c r="T45" i="17"/>
  <c r="S45" i="17"/>
  <c r="R45" i="17"/>
  <c r="Q45" i="17"/>
  <c r="K45" i="17"/>
  <c r="D45" i="17"/>
  <c r="C45" i="17"/>
  <c r="B45" i="17"/>
  <c r="A45" i="17"/>
  <c r="BM44" i="17"/>
  <c r="BL44" i="17"/>
  <c r="BK44" i="17"/>
  <c r="BJ44" i="17"/>
  <c r="T44" i="17"/>
  <c r="S44" i="17"/>
  <c r="R44" i="17"/>
  <c r="Q44" i="17"/>
  <c r="K44" i="17"/>
  <c r="D44" i="17"/>
  <c r="C44" i="17"/>
  <c r="B44" i="17"/>
  <c r="A44" i="17"/>
  <c r="BM43" i="17"/>
  <c r="BL43" i="17"/>
  <c r="BK43" i="17"/>
  <c r="BJ43" i="17"/>
  <c r="T43" i="17"/>
  <c r="S43" i="17"/>
  <c r="R43" i="17"/>
  <c r="Q43" i="17"/>
  <c r="K43" i="17"/>
  <c r="D43" i="17"/>
  <c r="C43" i="17"/>
  <c r="B43" i="17"/>
  <c r="A43" i="17"/>
  <c r="BM42" i="17"/>
  <c r="BL42" i="17"/>
  <c r="BK42" i="17"/>
  <c r="BJ42" i="17"/>
  <c r="T42" i="17"/>
  <c r="S42" i="17"/>
  <c r="R42" i="17"/>
  <c r="Q42" i="17"/>
  <c r="K42" i="17"/>
  <c r="D42" i="17"/>
  <c r="C42" i="17"/>
  <c r="B42" i="17"/>
  <c r="A42" i="17"/>
  <c r="BM41" i="17"/>
  <c r="BL41" i="17"/>
  <c r="BK41" i="17"/>
  <c r="BJ41" i="17"/>
  <c r="T41" i="17"/>
  <c r="S41" i="17"/>
  <c r="R41" i="17"/>
  <c r="Q41" i="17"/>
  <c r="K41" i="17"/>
  <c r="D41" i="17"/>
  <c r="C41" i="17"/>
  <c r="B41" i="17"/>
  <c r="A41" i="17"/>
  <c r="U41" i="17" s="1"/>
  <c r="Y41" i="17" s="1"/>
  <c r="BM40" i="17"/>
  <c r="BL40" i="17"/>
  <c r="BK40" i="17"/>
  <c r="BJ40" i="17"/>
  <c r="T40" i="17"/>
  <c r="S40" i="17"/>
  <c r="R40" i="17"/>
  <c r="Q40" i="17"/>
  <c r="K40" i="17"/>
  <c r="D40" i="17"/>
  <c r="C40" i="17"/>
  <c r="B40" i="17"/>
  <c r="A40" i="17"/>
  <c r="D39" i="17"/>
  <c r="C39" i="17"/>
  <c r="B39" i="17"/>
  <c r="A39" i="17"/>
  <c r="BM38" i="17"/>
  <c r="BL38" i="17"/>
  <c r="BK38" i="17"/>
  <c r="BJ38" i="17"/>
  <c r="T38" i="17"/>
  <c r="S38" i="17"/>
  <c r="R38" i="17"/>
  <c r="Q38" i="17"/>
  <c r="K38" i="17"/>
  <c r="D38" i="17"/>
  <c r="X38" i="17" s="1"/>
  <c r="AB38" i="17" s="1"/>
  <c r="C38" i="17"/>
  <c r="W38" i="17" s="1"/>
  <c r="AA38" i="17" s="1"/>
  <c r="B38" i="17"/>
  <c r="V38" i="17" s="1"/>
  <c r="Z38" i="17" s="1"/>
  <c r="A38" i="17"/>
  <c r="BM37" i="17"/>
  <c r="BL37" i="17"/>
  <c r="BK37" i="17"/>
  <c r="BJ37" i="17"/>
  <c r="T37" i="17"/>
  <c r="S37" i="17"/>
  <c r="R37" i="17"/>
  <c r="Q37" i="17"/>
  <c r="K37" i="17"/>
  <c r="D37" i="17"/>
  <c r="C37" i="17"/>
  <c r="W37" i="17" s="1"/>
  <c r="AA37" i="17" s="1"/>
  <c r="B37" i="17"/>
  <c r="V37" i="17" s="1"/>
  <c r="Z37" i="17" s="1"/>
  <c r="A37" i="17"/>
  <c r="BM36" i="17"/>
  <c r="BL36" i="17"/>
  <c r="BK36" i="17"/>
  <c r="BJ36" i="17"/>
  <c r="T36" i="17"/>
  <c r="S36" i="17"/>
  <c r="R36" i="17"/>
  <c r="Q36" i="17"/>
  <c r="K36" i="17"/>
  <c r="D36" i="17"/>
  <c r="C36" i="17"/>
  <c r="B36" i="17"/>
  <c r="A36" i="17"/>
  <c r="D35" i="17"/>
  <c r="C35" i="17"/>
  <c r="B35" i="17"/>
  <c r="A35" i="17"/>
  <c r="BM34" i="17"/>
  <c r="BL34" i="17"/>
  <c r="BK34" i="17"/>
  <c r="BJ34" i="17"/>
  <c r="AR34" i="17"/>
  <c r="AV34" i="17" s="1"/>
  <c r="AQ34" i="17"/>
  <c r="AU34" i="17" s="1"/>
  <c r="AP34" i="17"/>
  <c r="AT34" i="17" s="1"/>
  <c r="AO34" i="17"/>
  <c r="AW34" i="17" s="1"/>
  <c r="T34" i="17"/>
  <c r="S34" i="17"/>
  <c r="R34" i="17"/>
  <c r="Q34" i="17"/>
  <c r="K34" i="17"/>
  <c r="D34" i="17"/>
  <c r="C34" i="17"/>
  <c r="W34" i="17" s="1"/>
  <c r="AA34" i="17" s="1"/>
  <c r="B34" i="17"/>
  <c r="A34" i="17"/>
  <c r="BM33" i="17"/>
  <c r="BL33" i="17"/>
  <c r="BK33" i="17"/>
  <c r="BJ33" i="17"/>
  <c r="T33" i="17"/>
  <c r="S33" i="17"/>
  <c r="R33" i="17"/>
  <c r="Q33" i="17"/>
  <c r="K33" i="17"/>
  <c r="D33" i="17"/>
  <c r="C33" i="17"/>
  <c r="B33" i="17"/>
  <c r="A33" i="17"/>
  <c r="BM32" i="17"/>
  <c r="BL32" i="17"/>
  <c r="BK32" i="17"/>
  <c r="BJ32" i="17"/>
  <c r="T32" i="17"/>
  <c r="S32" i="17"/>
  <c r="R32" i="17"/>
  <c r="Q32" i="17"/>
  <c r="K32" i="17"/>
  <c r="D32" i="17"/>
  <c r="C32" i="17"/>
  <c r="B32" i="17"/>
  <c r="A32" i="17"/>
  <c r="D31" i="17"/>
  <c r="C31" i="17"/>
  <c r="B31" i="17"/>
  <c r="A31" i="17"/>
  <c r="BM30" i="17"/>
  <c r="BL30" i="17"/>
  <c r="BK30" i="17"/>
  <c r="BJ30" i="17"/>
  <c r="AN30" i="17"/>
  <c r="AP30" i="17" s="1"/>
  <c r="AT30" i="17" s="1"/>
  <c r="T30" i="17"/>
  <c r="S30" i="17"/>
  <c r="R30" i="17"/>
  <c r="Q30" i="17"/>
  <c r="K30" i="17"/>
  <c r="D30" i="17"/>
  <c r="C30" i="17"/>
  <c r="B30" i="17"/>
  <c r="A30" i="17"/>
  <c r="BM29" i="17"/>
  <c r="BL29" i="17"/>
  <c r="BK29" i="17"/>
  <c r="BJ29" i="17"/>
  <c r="T29" i="17"/>
  <c r="S29" i="17"/>
  <c r="R29" i="17"/>
  <c r="Q29" i="17"/>
  <c r="K29" i="17"/>
  <c r="D29" i="17"/>
  <c r="C29" i="17"/>
  <c r="B29" i="17"/>
  <c r="A29" i="17"/>
  <c r="D28" i="17"/>
  <c r="C28" i="17"/>
  <c r="B28" i="17"/>
  <c r="A28" i="17"/>
  <c r="BM27" i="17"/>
  <c r="BL27" i="17"/>
  <c r="BK27" i="17"/>
  <c r="BJ27" i="17"/>
  <c r="T27" i="17"/>
  <c r="S27" i="17"/>
  <c r="R27" i="17"/>
  <c r="Q27" i="17"/>
  <c r="K27" i="17"/>
  <c r="D27" i="17"/>
  <c r="C27" i="17"/>
  <c r="B27" i="17"/>
  <c r="A27" i="17"/>
  <c r="BM26" i="17"/>
  <c r="BL26" i="17"/>
  <c r="BK26" i="17"/>
  <c r="BJ26" i="17"/>
  <c r="T26" i="17"/>
  <c r="S26" i="17"/>
  <c r="R26" i="17"/>
  <c r="Q26" i="17"/>
  <c r="K26" i="17"/>
  <c r="D26" i="17"/>
  <c r="C26" i="17"/>
  <c r="B26" i="17"/>
  <c r="A26" i="17"/>
  <c r="BM25" i="17"/>
  <c r="BL25" i="17"/>
  <c r="BK25" i="17"/>
  <c r="BJ25" i="17"/>
  <c r="T25" i="17"/>
  <c r="S25" i="17"/>
  <c r="R25" i="17"/>
  <c r="Q25" i="17"/>
  <c r="K25" i="17"/>
  <c r="D25" i="17"/>
  <c r="C25" i="17"/>
  <c r="B25" i="17"/>
  <c r="A25" i="17"/>
  <c r="BM24" i="17"/>
  <c r="BL24" i="17"/>
  <c r="BK24" i="17"/>
  <c r="BJ24" i="17"/>
  <c r="AN24" i="17"/>
  <c r="T24" i="17"/>
  <c r="S24" i="17"/>
  <c r="R24" i="17"/>
  <c r="Q24" i="17"/>
  <c r="K24" i="17"/>
  <c r="D24" i="17"/>
  <c r="C24" i="17"/>
  <c r="B24" i="17"/>
  <c r="A24" i="17"/>
  <c r="BM23" i="17"/>
  <c r="BL23" i="17"/>
  <c r="BK23" i="17"/>
  <c r="BJ23" i="17"/>
  <c r="T23" i="17"/>
  <c r="S23" i="17"/>
  <c r="R23" i="17"/>
  <c r="Q23" i="17"/>
  <c r="K23" i="17"/>
  <c r="D23" i="17"/>
  <c r="C23" i="17"/>
  <c r="B23" i="17"/>
  <c r="A23" i="17"/>
  <c r="BM22" i="17"/>
  <c r="BL22" i="17"/>
  <c r="BK22" i="17"/>
  <c r="BJ22" i="17"/>
  <c r="T22" i="17"/>
  <c r="S22" i="17"/>
  <c r="R22" i="17"/>
  <c r="Q22" i="17"/>
  <c r="K22" i="17"/>
  <c r="D22" i="17"/>
  <c r="C22" i="17"/>
  <c r="B22" i="17"/>
  <c r="A22" i="17"/>
  <c r="D21" i="17"/>
  <c r="C21" i="17"/>
  <c r="B21" i="17"/>
  <c r="A21" i="17"/>
  <c r="BM20" i="17"/>
  <c r="BL20" i="17"/>
  <c r="BK20" i="17"/>
  <c r="BJ20" i="17"/>
  <c r="AR20" i="17"/>
  <c r="AV20" i="17" s="1"/>
  <c r="AQ20" i="17"/>
  <c r="AU20" i="17" s="1"/>
  <c r="AP20" i="17"/>
  <c r="AT20" i="17" s="1"/>
  <c r="AO20" i="17"/>
  <c r="T20" i="17"/>
  <c r="S20" i="17"/>
  <c r="R20" i="17"/>
  <c r="Q20" i="17"/>
  <c r="K20" i="17"/>
  <c r="D20" i="17"/>
  <c r="C20" i="17"/>
  <c r="W20" i="17" s="1"/>
  <c r="AA20" i="17" s="1"/>
  <c r="B20" i="17"/>
  <c r="A20" i="17"/>
  <c r="U20" i="17" s="1"/>
  <c r="Y20" i="17" s="1"/>
  <c r="BM19" i="17"/>
  <c r="BL19" i="17"/>
  <c r="BK19" i="17"/>
  <c r="BJ19" i="17"/>
  <c r="T19" i="17"/>
  <c r="S19" i="17"/>
  <c r="R19" i="17"/>
  <c r="Q19" i="17"/>
  <c r="K19" i="17"/>
  <c r="D19" i="17"/>
  <c r="C19" i="17"/>
  <c r="B19" i="17"/>
  <c r="A19" i="17"/>
  <c r="D18" i="17"/>
  <c r="C18" i="17"/>
  <c r="B18" i="17"/>
  <c r="A18" i="17"/>
  <c r="BM17" i="17"/>
  <c r="BL17" i="17"/>
  <c r="BK17" i="17"/>
  <c r="BJ17" i="17"/>
  <c r="T17" i="17"/>
  <c r="S17" i="17"/>
  <c r="R17" i="17"/>
  <c r="Q17" i="17"/>
  <c r="K17" i="17"/>
  <c r="D17" i="17"/>
  <c r="C17" i="17"/>
  <c r="W17" i="17" s="1"/>
  <c r="AA17" i="17" s="1"/>
  <c r="B17" i="17"/>
  <c r="V17" i="17" s="1"/>
  <c r="Z17" i="17" s="1"/>
  <c r="A17" i="17"/>
  <c r="U17" i="17" s="1"/>
  <c r="Y17" i="17" s="1"/>
  <c r="BM16" i="17"/>
  <c r="BL16" i="17"/>
  <c r="BK16" i="17"/>
  <c r="BJ16" i="17"/>
  <c r="T16" i="17"/>
  <c r="S16" i="17"/>
  <c r="R16" i="17"/>
  <c r="Q16" i="17"/>
  <c r="K16" i="17"/>
  <c r="D16" i="17"/>
  <c r="C16" i="17"/>
  <c r="B16" i="17"/>
  <c r="A16" i="17"/>
  <c r="BM15" i="17"/>
  <c r="BL15" i="17"/>
  <c r="BK15" i="17"/>
  <c r="BJ15" i="17"/>
  <c r="AR15" i="17"/>
  <c r="AV15" i="17" s="1"/>
  <c r="AQ15" i="17"/>
  <c r="AU15" i="17" s="1"/>
  <c r="AP15" i="17"/>
  <c r="AT15" i="17" s="1"/>
  <c r="AO15" i="17"/>
  <c r="AW15" i="17" s="1"/>
  <c r="T15" i="17"/>
  <c r="S15" i="17"/>
  <c r="R15" i="17"/>
  <c r="Q15" i="17"/>
  <c r="K15" i="17"/>
  <c r="D15" i="17"/>
  <c r="X15" i="17" s="1"/>
  <c r="AB15" i="17" s="1"/>
  <c r="C15" i="17"/>
  <c r="W15" i="17" s="1"/>
  <c r="AA15" i="17" s="1"/>
  <c r="B15" i="17"/>
  <c r="A15" i="17"/>
  <c r="U15" i="17" s="1"/>
  <c r="Y15" i="17" s="1"/>
  <c r="D14" i="17"/>
  <c r="C14" i="17"/>
  <c r="B14" i="17"/>
  <c r="A14" i="17"/>
  <c r="BM13" i="17"/>
  <c r="BL13" i="17"/>
  <c r="BK13" i="17"/>
  <c r="BJ13" i="17"/>
  <c r="T13" i="17"/>
  <c r="S13" i="17"/>
  <c r="R13" i="17"/>
  <c r="Q13" i="17"/>
  <c r="K13" i="17"/>
  <c r="D13" i="17"/>
  <c r="C13" i="17"/>
  <c r="W13" i="17" s="1"/>
  <c r="AA13" i="17" s="1"/>
  <c r="B13" i="17"/>
  <c r="V13" i="17" s="1"/>
  <c r="Z13" i="17" s="1"/>
  <c r="A13" i="17"/>
  <c r="U13" i="17" s="1"/>
  <c r="Y13" i="17" s="1"/>
  <c r="BM12" i="17"/>
  <c r="BL12" i="17"/>
  <c r="BK12" i="17"/>
  <c r="BJ12" i="17"/>
  <c r="AV12" i="17"/>
  <c r="AU12" i="17"/>
  <c r="AR12" i="17"/>
  <c r="AQ12" i="17"/>
  <c r="AP12" i="17"/>
  <c r="AT12" i="17" s="1"/>
  <c r="AO12" i="17"/>
  <c r="AS12" i="17" s="1"/>
  <c r="T12" i="17"/>
  <c r="S12" i="17"/>
  <c r="R12" i="17"/>
  <c r="Q12" i="17"/>
  <c r="K12" i="17"/>
  <c r="D12" i="17"/>
  <c r="C12" i="17"/>
  <c r="W12" i="17" s="1"/>
  <c r="AA12" i="17" s="1"/>
  <c r="B12" i="17"/>
  <c r="A12" i="17"/>
  <c r="AK10" i="17"/>
  <c r="AN210" i="17" s="1"/>
  <c r="AJ10" i="17"/>
  <c r="AI10" i="17"/>
  <c r="U1329" i="16"/>
  <c r="U1328" i="16"/>
  <c r="U1327" i="16"/>
  <c r="U1326" i="16"/>
  <c r="AV1325" i="16"/>
  <c r="AU1325" i="16"/>
  <c r="AS1325" i="16"/>
  <c r="AR1325" i="16"/>
  <c r="AQ1325" i="16"/>
  <c r="AP1325" i="16"/>
  <c r="AT1325" i="16" s="1"/>
  <c r="AO1325" i="16"/>
  <c r="U1325" i="16"/>
  <c r="AV1324" i="16"/>
  <c r="AU1324" i="16"/>
  <c r="AT1324" i="16"/>
  <c r="AS1324" i="16"/>
  <c r="AR1324" i="16"/>
  <c r="AQ1324" i="16"/>
  <c r="AP1324" i="16"/>
  <c r="AO1324" i="16"/>
  <c r="U1324" i="16"/>
  <c r="U1323" i="16"/>
  <c r="U1322" i="16"/>
  <c r="U1321" i="16"/>
  <c r="U1320" i="16"/>
  <c r="U1319" i="16"/>
  <c r="U1318" i="16"/>
  <c r="D1318" i="16"/>
  <c r="C1318" i="16"/>
  <c r="B1318" i="16"/>
  <c r="A1318" i="16"/>
  <c r="AV1317" i="16"/>
  <c r="AT1317" i="16"/>
  <c r="AS1317" i="16"/>
  <c r="AR1317" i="16"/>
  <c r="AQ1317" i="16"/>
  <c r="AU1317" i="16" s="1"/>
  <c r="AP1317" i="16"/>
  <c r="AO1317" i="16"/>
  <c r="U1317" i="16"/>
  <c r="D1317" i="16"/>
  <c r="C1317" i="16"/>
  <c r="B1317" i="16"/>
  <c r="A1317" i="16"/>
  <c r="Z1316" i="16"/>
  <c r="U1316" i="16"/>
  <c r="D1316" i="16"/>
  <c r="C1316" i="16"/>
  <c r="B1316" i="16"/>
  <c r="A1316" i="16"/>
  <c r="AU1315" i="16"/>
  <c r="AR1315" i="16"/>
  <c r="AV1315" i="16" s="1"/>
  <c r="AQ1315" i="16"/>
  <c r="AP1315" i="16"/>
  <c r="AT1315" i="16" s="1"/>
  <c r="AO1315" i="16"/>
  <c r="AS1315" i="16" s="1"/>
  <c r="U1315" i="16"/>
  <c r="D1315" i="16"/>
  <c r="C1315" i="16"/>
  <c r="B1315" i="16"/>
  <c r="A1315" i="16"/>
  <c r="Z1314" i="16"/>
  <c r="U1314" i="16"/>
  <c r="D1314" i="16"/>
  <c r="C1314" i="16"/>
  <c r="B1314" i="16"/>
  <c r="A1314" i="16"/>
  <c r="Z1313" i="16"/>
  <c r="U1313" i="16"/>
  <c r="D1313" i="16"/>
  <c r="C1313" i="16"/>
  <c r="B1313" i="16"/>
  <c r="A1313" i="16"/>
  <c r="U1312" i="16"/>
  <c r="D1312" i="16"/>
  <c r="C1312" i="16"/>
  <c r="B1312" i="16"/>
  <c r="A1312" i="16"/>
  <c r="U1311" i="16"/>
  <c r="D1311" i="16"/>
  <c r="C1311" i="16"/>
  <c r="B1311" i="16"/>
  <c r="A1311" i="16"/>
  <c r="AA1310" i="16"/>
  <c r="Z1310" i="16"/>
  <c r="U1310" i="16"/>
  <c r="D1310" i="16"/>
  <c r="C1310" i="16"/>
  <c r="B1310" i="16"/>
  <c r="A1310" i="16"/>
  <c r="U1309" i="16"/>
  <c r="D1309" i="16"/>
  <c r="C1309" i="16"/>
  <c r="B1309" i="16"/>
  <c r="A1309" i="16"/>
  <c r="U1308" i="16"/>
  <c r="D1308" i="16"/>
  <c r="C1308" i="16"/>
  <c r="B1308" i="16"/>
  <c r="A1308" i="16"/>
  <c r="Z1307" i="16"/>
  <c r="U1307" i="16"/>
  <c r="D1307" i="16"/>
  <c r="C1307" i="16"/>
  <c r="B1307" i="16"/>
  <c r="A1307" i="16"/>
  <c r="Z1306" i="16"/>
  <c r="U1306" i="16"/>
  <c r="D1306" i="16"/>
  <c r="C1306" i="16"/>
  <c r="B1306" i="16"/>
  <c r="A1306" i="16"/>
  <c r="U1305" i="16"/>
  <c r="D1305" i="16"/>
  <c r="C1305" i="16"/>
  <c r="B1305" i="16"/>
  <c r="A1305" i="16"/>
  <c r="Z1304" i="16"/>
  <c r="U1304" i="16"/>
  <c r="D1304" i="16"/>
  <c r="C1304" i="16"/>
  <c r="B1304" i="16"/>
  <c r="A1304" i="16"/>
  <c r="U1303" i="16"/>
  <c r="D1303" i="16"/>
  <c r="C1303" i="16"/>
  <c r="B1303" i="16"/>
  <c r="A1303" i="16"/>
  <c r="AR1302" i="16"/>
  <c r="AQ1302" i="16"/>
  <c r="AP1302" i="16"/>
  <c r="AO1302" i="16"/>
  <c r="D1302" i="16"/>
  <c r="C1302" i="16"/>
  <c r="B1302" i="16"/>
  <c r="A1302" i="16"/>
  <c r="U1301" i="16"/>
  <c r="D1301" i="16"/>
  <c r="C1301" i="16"/>
  <c r="B1301" i="16"/>
  <c r="A1301" i="16"/>
  <c r="AA1300" i="16"/>
  <c r="U1300" i="16"/>
  <c r="D1300" i="16"/>
  <c r="C1300" i="16"/>
  <c r="B1300" i="16"/>
  <c r="A1300" i="16"/>
  <c r="U1299" i="16"/>
  <c r="D1299" i="16"/>
  <c r="C1299" i="16"/>
  <c r="B1299" i="16"/>
  <c r="A1299" i="16"/>
  <c r="AR1298" i="16"/>
  <c r="AQ1298" i="16"/>
  <c r="AP1298" i="16"/>
  <c r="AO1298" i="16"/>
  <c r="D1298" i="16"/>
  <c r="C1298" i="16"/>
  <c r="B1298" i="16"/>
  <c r="A1298" i="16"/>
  <c r="U1297" i="16"/>
  <c r="D1297" i="16"/>
  <c r="C1297" i="16"/>
  <c r="B1297" i="16"/>
  <c r="A1297" i="16"/>
  <c r="U1296" i="16"/>
  <c r="D1296" i="16"/>
  <c r="C1296" i="16"/>
  <c r="B1296" i="16"/>
  <c r="A1296" i="16"/>
  <c r="U1295" i="16"/>
  <c r="D1295" i="16"/>
  <c r="C1295" i="16"/>
  <c r="B1295" i="16"/>
  <c r="A1295" i="16"/>
  <c r="U1294" i="16"/>
  <c r="D1294" i="16"/>
  <c r="C1294" i="16"/>
  <c r="B1294" i="16"/>
  <c r="A1294" i="16"/>
  <c r="AA1293" i="16"/>
  <c r="Z1293" i="16"/>
  <c r="U1293" i="16"/>
  <c r="D1293" i="16"/>
  <c r="C1293" i="16"/>
  <c r="B1293" i="16"/>
  <c r="A1293" i="16"/>
  <c r="U1292" i="16"/>
  <c r="D1292" i="16"/>
  <c r="C1292" i="16"/>
  <c r="B1292" i="16"/>
  <c r="A1292" i="16"/>
  <c r="AR1291" i="16"/>
  <c r="AQ1291" i="16"/>
  <c r="AP1291" i="16"/>
  <c r="AO1291" i="16"/>
  <c r="D1291" i="16"/>
  <c r="C1291" i="16"/>
  <c r="B1291" i="16"/>
  <c r="A1291" i="16"/>
  <c r="AT1290" i="16"/>
  <c r="AS1290" i="16"/>
  <c r="AR1290" i="16"/>
  <c r="AV1290" i="16" s="1"/>
  <c r="AQ1290" i="16"/>
  <c r="AU1290" i="16" s="1"/>
  <c r="AP1290" i="16"/>
  <c r="AO1290" i="16"/>
  <c r="AA1290" i="16"/>
  <c r="U1290" i="16"/>
  <c r="D1290" i="16"/>
  <c r="C1290" i="16"/>
  <c r="B1290" i="16"/>
  <c r="A1290" i="16"/>
  <c r="AV1289" i="16"/>
  <c r="AU1289" i="16"/>
  <c r="AT1289" i="16"/>
  <c r="AS1289" i="16"/>
  <c r="AR1289" i="16"/>
  <c r="AQ1289" i="16"/>
  <c r="AP1289" i="16"/>
  <c r="AO1289" i="16"/>
  <c r="U1289" i="16"/>
  <c r="D1289" i="16"/>
  <c r="C1289" i="16"/>
  <c r="B1289" i="16"/>
  <c r="A1289" i="16"/>
  <c r="U1288" i="16"/>
  <c r="D1288" i="16"/>
  <c r="C1288" i="16"/>
  <c r="B1288" i="16"/>
  <c r="A1288" i="16"/>
  <c r="U1287" i="16"/>
  <c r="D1287" i="16"/>
  <c r="C1287" i="16"/>
  <c r="B1287" i="16"/>
  <c r="A1287" i="16"/>
  <c r="U1286" i="16"/>
  <c r="D1286" i="16"/>
  <c r="C1286" i="16"/>
  <c r="B1286" i="16"/>
  <c r="A1286" i="16"/>
  <c r="U1285" i="16"/>
  <c r="D1285" i="16"/>
  <c r="C1285" i="16"/>
  <c r="B1285" i="16"/>
  <c r="A1285" i="16"/>
  <c r="U1284" i="16"/>
  <c r="D1284" i="16"/>
  <c r="C1284" i="16"/>
  <c r="B1284" i="16"/>
  <c r="A1284" i="16"/>
  <c r="AR1283" i="16"/>
  <c r="AQ1283" i="16"/>
  <c r="AP1283" i="16"/>
  <c r="AO1283" i="16"/>
  <c r="D1283" i="16"/>
  <c r="C1283" i="16"/>
  <c r="B1283" i="16"/>
  <c r="A1283" i="16"/>
  <c r="U1282" i="16"/>
  <c r="D1282" i="16"/>
  <c r="C1282" i="16"/>
  <c r="B1282" i="16"/>
  <c r="A1282" i="16"/>
  <c r="U1281" i="16"/>
  <c r="D1281" i="16"/>
  <c r="C1281" i="16"/>
  <c r="B1281" i="16"/>
  <c r="A1281" i="16"/>
  <c r="AR1280" i="16"/>
  <c r="AQ1280" i="16"/>
  <c r="AP1280" i="16"/>
  <c r="AO1280" i="16"/>
  <c r="D1280" i="16"/>
  <c r="C1280" i="16"/>
  <c r="B1280" i="16"/>
  <c r="A1280" i="16"/>
  <c r="AA1279" i="16"/>
  <c r="Z1279" i="16"/>
  <c r="U1279" i="16"/>
  <c r="D1279" i="16"/>
  <c r="C1279" i="16"/>
  <c r="B1279" i="16"/>
  <c r="A1279" i="16"/>
  <c r="Z1278" i="16"/>
  <c r="U1278" i="16"/>
  <c r="D1278" i="16"/>
  <c r="C1278" i="16"/>
  <c r="B1278" i="16"/>
  <c r="A1278" i="16"/>
  <c r="AR1277" i="16"/>
  <c r="AQ1277" i="16"/>
  <c r="AP1277" i="16"/>
  <c r="AO1277" i="16"/>
  <c r="AA1277" i="16"/>
  <c r="D1277" i="16"/>
  <c r="C1277" i="16"/>
  <c r="B1277" i="16"/>
  <c r="A1277" i="16"/>
  <c r="AA1276" i="16"/>
  <c r="Z1276" i="16"/>
  <c r="U1276" i="16"/>
  <c r="D1276" i="16"/>
  <c r="C1276" i="16"/>
  <c r="B1276" i="16"/>
  <c r="A1276" i="16"/>
  <c r="U1275" i="16"/>
  <c r="D1275" i="16"/>
  <c r="C1275" i="16"/>
  <c r="B1275" i="16"/>
  <c r="A1275" i="16"/>
  <c r="U1274" i="16"/>
  <c r="D1274" i="16"/>
  <c r="C1274" i="16"/>
  <c r="B1274" i="16"/>
  <c r="A1274" i="16"/>
  <c r="AR1273" i="16"/>
  <c r="AQ1273" i="16"/>
  <c r="AP1273" i="16"/>
  <c r="AO1273" i="16"/>
  <c r="D1273" i="16"/>
  <c r="C1273" i="16"/>
  <c r="B1273" i="16"/>
  <c r="A1273" i="16"/>
  <c r="AV1272" i="16"/>
  <c r="AU1272" i="16"/>
  <c r="AS1272" i="16"/>
  <c r="AR1272" i="16"/>
  <c r="AQ1272" i="16"/>
  <c r="AP1272" i="16"/>
  <c r="AT1272" i="16" s="1"/>
  <c r="AO1272" i="16"/>
  <c r="U1272" i="16"/>
  <c r="D1272" i="16"/>
  <c r="C1272" i="16"/>
  <c r="B1272" i="16"/>
  <c r="A1272" i="16"/>
  <c r="U1271" i="16"/>
  <c r="D1271" i="16"/>
  <c r="C1271" i="16"/>
  <c r="B1271" i="16"/>
  <c r="A1271" i="16"/>
  <c r="AA1270" i="16"/>
  <c r="Z1270" i="16"/>
  <c r="U1270" i="16"/>
  <c r="D1270" i="16"/>
  <c r="C1270" i="16"/>
  <c r="B1270" i="16"/>
  <c r="A1270" i="16"/>
  <c r="U1269" i="16"/>
  <c r="D1269" i="16"/>
  <c r="C1269" i="16"/>
  <c r="B1269" i="16"/>
  <c r="A1269" i="16"/>
  <c r="U1268" i="16"/>
  <c r="D1268" i="16"/>
  <c r="C1268" i="16"/>
  <c r="B1268" i="16"/>
  <c r="A1268" i="16"/>
  <c r="U1267" i="16"/>
  <c r="D1267" i="16"/>
  <c r="C1267" i="16"/>
  <c r="B1267" i="16"/>
  <c r="A1267" i="16"/>
  <c r="U1266" i="16"/>
  <c r="D1266" i="16"/>
  <c r="C1266" i="16"/>
  <c r="B1266" i="16"/>
  <c r="A1266" i="16"/>
  <c r="AR1265" i="16"/>
  <c r="AQ1265" i="16"/>
  <c r="AP1265" i="16"/>
  <c r="AO1265" i="16"/>
  <c r="AA1265" i="16"/>
  <c r="D1265" i="16"/>
  <c r="C1265" i="16"/>
  <c r="B1265" i="16"/>
  <c r="A1265" i="16"/>
  <c r="AA1264" i="16"/>
  <c r="U1264" i="16"/>
  <c r="D1264" i="16"/>
  <c r="C1264" i="16"/>
  <c r="B1264" i="16"/>
  <c r="A1264" i="16"/>
  <c r="U1263" i="16"/>
  <c r="D1263" i="16"/>
  <c r="C1263" i="16"/>
  <c r="B1263" i="16"/>
  <c r="A1263" i="16"/>
  <c r="U1262" i="16"/>
  <c r="D1262" i="16"/>
  <c r="C1262" i="16"/>
  <c r="B1262" i="16"/>
  <c r="A1262" i="16"/>
  <c r="AA1261" i="16"/>
  <c r="U1261" i="16"/>
  <c r="D1261" i="16"/>
  <c r="C1261" i="16"/>
  <c r="B1261" i="16"/>
  <c r="A1261" i="16"/>
  <c r="AW1260" i="16"/>
  <c r="AJ1260" i="16"/>
  <c r="AG1260" i="16"/>
  <c r="AK1260" i="16" s="1"/>
  <c r="AF1260" i="16"/>
  <c r="AE1260" i="16"/>
  <c r="AI1260" i="16" s="1"/>
  <c r="AA1260" i="16"/>
  <c r="Z1260" i="16"/>
  <c r="U1260" i="16"/>
  <c r="D1260" i="16"/>
  <c r="C1260" i="16"/>
  <c r="B1260" i="16"/>
  <c r="A1260" i="16"/>
  <c r="Z1259" i="16"/>
  <c r="U1259" i="16"/>
  <c r="D1259" i="16"/>
  <c r="C1259" i="16"/>
  <c r="B1259" i="16"/>
  <c r="A1259" i="16"/>
  <c r="U1258" i="16"/>
  <c r="D1258" i="16"/>
  <c r="C1258" i="16"/>
  <c r="B1258" i="16"/>
  <c r="A1258" i="16"/>
  <c r="U1257" i="16"/>
  <c r="D1257" i="16"/>
  <c r="C1257" i="16"/>
  <c r="B1257" i="16"/>
  <c r="A1257" i="16"/>
  <c r="U1256" i="16"/>
  <c r="D1256" i="16"/>
  <c r="C1256" i="16"/>
  <c r="B1256" i="16"/>
  <c r="A1256" i="16"/>
  <c r="AT1255" i="16"/>
  <c r="AS1255" i="16"/>
  <c r="AR1255" i="16"/>
  <c r="AV1255" i="16" s="1"/>
  <c r="AQ1255" i="16"/>
  <c r="AU1255" i="16" s="1"/>
  <c r="AP1255" i="16"/>
  <c r="AO1255" i="16"/>
  <c r="U1255" i="16"/>
  <c r="D1255" i="16"/>
  <c r="C1255" i="16"/>
  <c r="B1255" i="16"/>
  <c r="A1255" i="16"/>
  <c r="U1254" i="16"/>
  <c r="D1254" i="16"/>
  <c r="C1254" i="16"/>
  <c r="B1254" i="16"/>
  <c r="A1254" i="16"/>
  <c r="Z1253" i="16"/>
  <c r="U1253" i="16"/>
  <c r="D1253" i="16"/>
  <c r="C1253" i="16"/>
  <c r="B1253" i="16"/>
  <c r="A1253" i="16"/>
  <c r="Z1252" i="16"/>
  <c r="U1252" i="16"/>
  <c r="D1252" i="16"/>
  <c r="C1252" i="16"/>
  <c r="B1252" i="16"/>
  <c r="A1252" i="16"/>
  <c r="AR1251" i="16"/>
  <c r="AQ1251" i="16"/>
  <c r="AP1251" i="16"/>
  <c r="AO1251" i="16"/>
  <c r="D1251" i="16"/>
  <c r="C1251" i="16"/>
  <c r="B1251" i="16"/>
  <c r="A1251" i="16"/>
  <c r="U1250" i="16"/>
  <c r="D1250" i="16"/>
  <c r="C1250" i="16"/>
  <c r="B1250" i="16"/>
  <c r="A1250" i="16"/>
  <c r="AV1249" i="16"/>
  <c r="AT1249" i="16"/>
  <c r="AR1249" i="16"/>
  <c r="AQ1249" i="16"/>
  <c r="AU1249" i="16" s="1"/>
  <c r="AP1249" i="16"/>
  <c r="AO1249" i="16"/>
  <c r="AS1249" i="16" s="1"/>
  <c r="U1249" i="16"/>
  <c r="D1249" i="16"/>
  <c r="C1249" i="16"/>
  <c r="B1249" i="16"/>
  <c r="A1249" i="16"/>
  <c r="U1248" i="16"/>
  <c r="D1248" i="16"/>
  <c r="C1248" i="16"/>
  <c r="B1248" i="16"/>
  <c r="A1248" i="16"/>
  <c r="Z1247" i="16"/>
  <c r="U1247" i="16"/>
  <c r="D1247" i="16"/>
  <c r="C1247" i="16"/>
  <c r="B1247" i="16"/>
  <c r="A1247" i="16"/>
  <c r="U1246" i="16"/>
  <c r="D1246" i="16"/>
  <c r="C1246" i="16"/>
  <c r="B1246" i="16"/>
  <c r="A1246" i="16"/>
  <c r="Z1245" i="16"/>
  <c r="U1245" i="16"/>
  <c r="D1245" i="16"/>
  <c r="C1245" i="16"/>
  <c r="B1245" i="16"/>
  <c r="A1245" i="16"/>
  <c r="Z1244" i="16"/>
  <c r="U1244" i="16"/>
  <c r="D1244" i="16"/>
  <c r="C1244" i="16"/>
  <c r="B1244" i="16"/>
  <c r="A1244" i="16"/>
  <c r="AR1243" i="16"/>
  <c r="AQ1243" i="16"/>
  <c r="AP1243" i="16"/>
  <c r="AO1243" i="16"/>
  <c r="D1243" i="16"/>
  <c r="C1243" i="16"/>
  <c r="B1243" i="16"/>
  <c r="A1243" i="16"/>
  <c r="AA1242" i="16"/>
  <c r="Z1242" i="16"/>
  <c r="U1242" i="16"/>
  <c r="D1242" i="16"/>
  <c r="C1242" i="16"/>
  <c r="B1242" i="16"/>
  <c r="A1242" i="16"/>
  <c r="AA1241" i="16"/>
  <c r="Z1241" i="16"/>
  <c r="U1241" i="16"/>
  <c r="D1241" i="16"/>
  <c r="C1241" i="16"/>
  <c r="B1241" i="16"/>
  <c r="A1241" i="16"/>
  <c r="AU1240" i="16"/>
  <c r="AS1240" i="16"/>
  <c r="AR1240" i="16"/>
  <c r="AV1240" i="16" s="1"/>
  <c r="AQ1240" i="16"/>
  <c r="AP1240" i="16"/>
  <c r="AT1240" i="16" s="1"/>
  <c r="AO1240" i="16"/>
  <c r="U1240" i="16"/>
  <c r="D1240" i="16"/>
  <c r="C1240" i="16"/>
  <c r="B1240" i="16"/>
  <c r="A1240" i="16"/>
  <c r="AR1239" i="16"/>
  <c r="AQ1239" i="16"/>
  <c r="AP1239" i="16"/>
  <c r="AO1239" i="16"/>
  <c r="AA1239" i="16"/>
  <c r="D1239" i="16"/>
  <c r="C1239" i="16"/>
  <c r="B1239" i="16"/>
  <c r="A1239" i="16"/>
  <c r="Z1238" i="16"/>
  <c r="U1238" i="16"/>
  <c r="D1238" i="16"/>
  <c r="C1238" i="16"/>
  <c r="B1238" i="16"/>
  <c r="A1238" i="16"/>
  <c r="U1237" i="16"/>
  <c r="D1237" i="16"/>
  <c r="C1237" i="16"/>
  <c r="B1237" i="16"/>
  <c r="A1237" i="16"/>
  <c r="U1236" i="16"/>
  <c r="D1236" i="16"/>
  <c r="C1236" i="16"/>
  <c r="B1236" i="16"/>
  <c r="A1236" i="16"/>
  <c r="AA1235" i="16"/>
  <c r="Z1235" i="16"/>
  <c r="U1235" i="16"/>
  <c r="D1235" i="16"/>
  <c r="C1235" i="16"/>
  <c r="B1235" i="16"/>
  <c r="A1235" i="16"/>
  <c r="AR1234" i="16"/>
  <c r="AQ1234" i="16"/>
  <c r="AP1234" i="16"/>
  <c r="AO1234" i="16"/>
  <c r="D1234" i="16"/>
  <c r="C1234" i="16"/>
  <c r="B1234" i="16"/>
  <c r="A1234" i="16"/>
  <c r="AW1233" i="16"/>
  <c r="AF1233" i="16"/>
  <c r="AJ1233" i="16" s="1"/>
  <c r="AD1233" i="16"/>
  <c r="AH1233" i="16" s="1"/>
  <c r="AA1233" i="16"/>
  <c r="Z1233" i="16"/>
  <c r="U1233" i="16"/>
  <c r="D1233" i="16"/>
  <c r="C1233" i="16"/>
  <c r="B1233" i="16"/>
  <c r="A1233" i="16"/>
  <c r="U1232" i="16"/>
  <c r="D1232" i="16"/>
  <c r="C1232" i="16"/>
  <c r="B1232" i="16"/>
  <c r="A1232" i="16"/>
  <c r="AA1231" i="16"/>
  <c r="U1231" i="16"/>
  <c r="D1231" i="16"/>
  <c r="C1231" i="16"/>
  <c r="B1231" i="16"/>
  <c r="A1231" i="16"/>
  <c r="AW1230" i="16"/>
  <c r="AG1230" i="16"/>
  <c r="AK1230" i="16" s="1"/>
  <c r="AE1230" i="16"/>
  <c r="AI1230" i="16" s="1"/>
  <c r="AD1230" i="16"/>
  <c r="AH1230" i="16" s="1"/>
  <c r="AA1230" i="16"/>
  <c r="U1230" i="16"/>
  <c r="D1230" i="16"/>
  <c r="C1230" i="16"/>
  <c r="B1230" i="16"/>
  <c r="A1230" i="16"/>
  <c r="Z1229" i="16"/>
  <c r="U1229" i="16"/>
  <c r="D1229" i="16"/>
  <c r="C1229" i="16"/>
  <c r="B1229" i="16"/>
  <c r="A1229" i="16"/>
  <c r="U1228" i="16"/>
  <c r="D1228" i="16"/>
  <c r="C1228" i="16"/>
  <c r="B1228" i="16"/>
  <c r="A1228" i="16"/>
  <c r="U1227" i="16"/>
  <c r="D1227" i="16"/>
  <c r="C1227" i="16"/>
  <c r="B1227" i="16"/>
  <c r="A1227" i="16"/>
  <c r="AR1226" i="16"/>
  <c r="AQ1226" i="16"/>
  <c r="AP1226" i="16"/>
  <c r="AO1226" i="16"/>
  <c r="Z1226" i="16"/>
  <c r="D1226" i="16"/>
  <c r="C1226" i="16"/>
  <c r="B1226" i="16"/>
  <c r="A1226" i="16"/>
  <c r="AA1225" i="16"/>
  <c r="U1225" i="16"/>
  <c r="D1225" i="16"/>
  <c r="C1225" i="16"/>
  <c r="B1225" i="16"/>
  <c r="A1225" i="16"/>
  <c r="AA1224" i="16"/>
  <c r="U1224" i="16"/>
  <c r="D1224" i="16"/>
  <c r="C1224" i="16"/>
  <c r="B1224" i="16"/>
  <c r="A1224" i="16"/>
  <c r="U1223" i="16"/>
  <c r="D1223" i="16"/>
  <c r="C1223" i="16"/>
  <c r="B1223" i="16"/>
  <c r="A1223" i="16"/>
  <c r="Z1222" i="16"/>
  <c r="U1222" i="16"/>
  <c r="D1222" i="16"/>
  <c r="C1222" i="16"/>
  <c r="B1222" i="16"/>
  <c r="A1222" i="16"/>
  <c r="AR1221" i="16"/>
  <c r="AQ1221" i="16"/>
  <c r="AP1221" i="16"/>
  <c r="AO1221" i="16"/>
  <c r="AA1221" i="16"/>
  <c r="D1221" i="16"/>
  <c r="C1221" i="16"/>
  <c r="B1221" i="16"/>
  <c r="A1221" i="16"/>
  <c r="U1220" i="16"/>
  <c r="D1220" i="16"/>
  <c r="C1220" i="16"/>
  <c r="B1220" i="16"/>
  <c r="A1220" i="16"/>
  <c r="AA1219" i="16"/>
  <c r="Z1219" i="16"/>
  <c r="U1219" i="16"/>
  <c r="D1219" i="16"/>
  <c r="C1219" i="16"/>
  <c r="B1219" i="16"/>
  <c r="A1219" i="16"/>
  <c r="AA1218" i="16"/>
  <c r="U1218" i="16"/>
  <c r="D1218" i="16"/>
  <c r="C1218" i="16"/>
  <c r="B1218" i="16"/>
  <c r="A1218" i="16"/>
  <c r="AR1217" i="16"/>
  <c r="AQ1217" i="16"/>
  <c r="AP1217" i="16"/>
  <c r="AO1217" i="16"/>
  <c r="D1217" i="16"/>
  <c r="C1217" i="16"/>
  <c r="B1217" i="16"/>
  <c r="A1217" i="16"/>
  <c r="U1216" i="16"/>
  <c r="D1216" i="16"/>
  <c r="C1216" i="16"/>
  <c r="B1216" i="16"/>
  <c r="A1216" i="16"/>
  <c r="U1215" i="16"/>
  <c r="D1215" i="16"/>
  <c r="C1215" i="16"/>
  <c r="B1215" i="16"/>
  <c r="A1215" i="16"/>
  <c r="AA1214" i="16"/>
  <c r="Z1214" i="16"/>
  <c r="U1214" i="16"/>
  <c r="D1214" i="16"/>
  <c r="C1214" i="16"/>
  <c r="B1214" i="16"/>
  <c r="A1214" i="16"/>
  <c r="U1213" i="16"/>
  <c r="D1213" i="16"/>
  <c r="C1213" i="16"/>
  <c r="B1213" i="16"/>
  <c r="A1213" i="16"/>
  <c r="U1212" i="16"/>
  <c r="D1212" i="16"/>
  <c r="C1212" i="16"/>
  <c r="B1212" i="16"/>
  <c r="A1212" i="16"/>
  <c r="AA1211" i="16"/>
  <c r="U1211" i="16"/>
  <c r="D1211" i="16"/>
  <c r="C1211" i="16"/>
  <c r="B1211" i="16"/>
  <c r="A1211" i="16"/>
  <c r="U1210" i="16"/>
  <c r="D1210" i="16"/>
  <c r="C1210" i="16"/>
  <c r="B1210" i="16"/>
  <c r="A1210" i="16"/>
  <c r="AR1209" i="16"/>
  <c r="AQ1209" i="16"/>
  <c r="AP1209" i="16"/>
  <c r="AO1209" i="16"/>
  <c r="D1209" i="16"/>
  <c r="C1209" i="16"/>
  <c r="B1209" i="16"/>
  <c r="A1209" i="16"/>
  <c r="U1208" i="16"/>
  <c r="D1208" i="16"/>
  <c r="C1208" i="16"/>
  <c r="B1208" i="16"/>
  <c r="A1208" i="16"/>
  <c r="U1207" i="16"/>
  <c r="D1207" i="16"/>
  <c r="C1207" i="16"/>
  <c r="B1207" i="16"/>
  <c r="A1207" i="16"/>
  <c r="U1206" i="16"/>
  <c r="D1206" i="16"/>
  <c r="C1206" i="16"/>
  <c r="B1206" i="16"/>
  <c r="A1206" i="16"/>
  <c r="AT1205" i="16"/>
  <c r="AS1205" i="16"/>
  <c r="AR1205" i="16"/>
  <c r="AV1205" i="16" s="1"/>
  <c r="AQ1205" i="16"/>
  <c r="AU1205" i="16" s="1"/>
  <c r="AP1205" i="16"/>
  <c r="AO1205" i="16"/>
  <c r="Z1205" i="16"/>
  <c r="U1205" i="16"/>
  <c r="D1205" i="16"/>
  <c r="C1205" i="16"/>
  <c r="B1205" i="16"/>
  <c r="A1205" i="16"/>
  <c r="U1204" i="16"/>
  <c r="D1204" i="16"/>
  <c r="C1204" i="16"/>
  <c r="B1204" i="16"/>
  <c r="A1204" i="16"/>
  <c r="AR1203" i="16"/>
  <c r="AQ1203" i="16"/>
  <c r="AP1203" i="16"/>
  <c r="AO1203" i="16"/>
  <c r="D1203" i="16"/>
  <c r="C1203" i="16"/>
  <c r="B1203" i="16"/>
  <c r="A1203" i="16"/>
  <c r="Z1202" i="16"/>
  <c r="U1202" i="16"/>
  <c r="D1202" i="16"/>
  <c r="C1202" i="16"/>
  <c r="B1202" i="16"/>
  <c r="A1202" i="16"/>
  <c r="U1201" i="16"/>
  <c r="D1201" i="16"/>
  <c r="C1201" i="16"/>
  <c r="B1201" i="16"/>
  <c r="A1201" i="16"/>
  <c r="Z1200" i="16"/>
  <c r="U1200" i="16"/>
  <c r="D1200" i="16"/>
  <c r="C1200" i="16"/>
  <c r="B1200" i="16"/>
  <c r="A1200" i="16"/>
  <c r="AA1199" i="16"/>
  <c r="U1199" i="16"/>
  <c r="D1199" i="16"/>
  <c r="C1199" i="16"/>
  <c r="B1199" i="16"/>
  <c r="A1199" i="16"/>
  <c r="AS1198" i="16"/>
  <c r="AR1198" i="16"/>
  <c r="AV1198" i="16" s="1"/>
  <c r="AQ1198" i="16"/>
  <c r="AU1198" i="16" s="1"/>
  <c r="AP1198" i="16"/>
  <c r="AT1198" i="16" s="1"/>
  <c r="AO1198" i="16"/>
  <c r="U1198" i="16"/>
  <c r="D1198" i="16"/>
  <c r="C1198" i="16"/>
  <c r="B1198" i="16"/>
  <c r="A1198" i="16"/>
  <c r="AT1197" i="16"/>
  <c r="AS1197" i="16"/>
  <c r="AR1197" i="16"/>
  <c r="AV1197" i="16" s="1"/>
  <c r="AQ1197" i="16"/>
  <c r="AU1197" i="16" s="1"/>
  <c r="AP1197" i="16"/>
  <c r="AO1197" i="16"/>
  <c r="AA1197" i="16"/>
  <c r="Z1197" i="16"/>
  <c r="U1197" i="16"/>
  <c r="D1197" i="16"/>
  <c r="C1197" i="16"/>
  <c r="B1197" i="16"/>
  <c r="A1197" i="16"/>
  <c r="U1196" i="16"/>
  <c r="D1196" i="16"/>
  <c r="C1196" i="16"/>
  <c r="B1196" i="16"/>
  <c r="A1196" i="16"/>
  <c r="AB1195" i="16"/>
  <c r="Z1195" i="16"/>
  <c r="U1195" i="16"/>
  <c r="D1195" i="16"/>
  <c r="C1195" i="16"/>
  <c r="B1195" i="16"/>
  <c r="A1195" i="16"/>
  <c r="AA1194" i="16"/>
  <c r="Z1194" i="16"/>
  <c r="U1194" i="16"/>
  <c r="D1194" i="16"/>
  <c r="C1194" i="16"/>
  <c r="B1194" i="16"/>
  <c r="A1194" i="16"/>
  <c r="AA1193" i="16"/>
  <c r="U1193" i="16"/>
  <c r="D1193" i="16"/>
  <c r="C1193" i="16"/>
  <c r="B1193" i="16"/>
  <c r="A1193" i="16"/>
  <c r="AR1192" i="16"/>
  <c r="AQ1192" i="16"/>
  <c r="AP1192" i="16"/>
  <c r="AO1192" i="16"/>
  <c r="D1192" i="16"/>
  <c r="C1192" i="16"/>
  <c r="B1192" i="16"/>
  <c r="A1192" i="16"/>
  <c r="AL1191" i="16"/>
  <c r="Z1191" i="16"/>
  <c r="D1191" i="16"/>
  <c r="C1191" i="16"/>
  <c r="B1191" i="16"/>
  <c r="A1191" i="16"/>
  <c r="Z1190" i="16"/>
  <c r="U1190" i="16"/>
  <c r="D1190" i="16"/>
  <c r="C1190" i="16"/>
  <c r="B1190" i="16"/>
  <c r="A1190" i="16"/>
  <c r="U1189" i="16"/>
  <c r="D1189" i="16"/>
  <c r="C1189" i="16"/>
  <c r="B1189" i="16"/>
  <c r="A1189" i="16"/>
  <c r="U1188" i="16"/>
  <c r="D1188" i="16"/>
  <c r="C1188" i="16"/>
  <c r="B1188" i="16"/>
  <c r="A1188" i="16"/>
  <c r="Z1187" i="16"/>
  <c r="U1187" i="16"/>
  <c r="D1187" i="16"/>
  <c r="C1187" i="16"/>
  <c r="B1187" i="16"/>
  <c r="A1187" i="16"/>
  <c r="Z1186" i="16"/>
  <c r="U1186" i="16"/>
  <c r="D1186" i="16"/>
  <c r="C1186" i="16"/>
  <c r="B1186" i="16"/>
  <c r="A1186" i="16"/>
  <c r="AA1185" i="16"/>
  <c r="Z1185" i="16"/>
  <c r="U1185" i="16"/>
  <c r="D1185" i="16"/>
  <c r="C1185" i="16"/>
  <c r="B1185" i="16"/>
  <c r="A1185" i="16"/>
  <c r="AR1184" i="16"/>
  <c r="AQ1184" i="16"/>
  <c r="AP1184" i="16"/>
  <c r="AO1184" i="16"/>
  <c r="D1184" i="16"/>
  <c r="C1184" i="16"/>
  <c r="B1184" i="16"/>
  <c r="A1184" i="16"/>
  <c r="AA1183" i="16"/>
  <c r="Z1183" i="16"/>
  <c r="U1183" i="16"/>
  <c r="D1183" i="16"/>
  <c r="C1183" i="16"/>
  <c r="B1183" i="16"/>
  <c r="A1183" i="16"/>
  <c r="AW1182" i="16"/>
  <c r="AG1182" i="16"/>
  <c r="AK1182" i="16" s="1"/>
  <c r="AF1182" i="16"/>
  <c r="AJ1182" i="16" s="1"/>
  <c r="AE1182" i="16"/>
  <c r="AI1182" i="16" s="1"/>
  <c r="AD1182" i="16"/>
  <c r="AH1182" i="16" s="1"/>
  <c r="AC1182" i="16"/>
  <c r="AA1182" i="16"/>
  <c r="Z1182" i="16"/>
  <c r="U1182" i="16"/>
  <c r="D1182" i="16"/>
  <c r="C1182" i="16"/>
  <c r="B1182" i="16"/>
  <c r="A1182" i="16"/>
  <c r="U1181" i="16"/>
  <c r="D1181" i="16"/>
  <c r="C1181" i="16"/>
  <c r="B1181" i="16"/>
  <c r="A1181" i="16"/>
  <c r="U1180" i="16"/>
  <c r="D1180" i="16"/>
  <c r="C1180" i="16"/>
  <c r="B1180" i="16"/>
  <c r="A1180" i="16"/>
  <c r="AC1179" i="16"/>
  <c r="U1179" i="16"/>
  <c r="D1179" i="16"/>
  <c r="C1179" i="16"/>
  <c r="B1179" i="16"/>
  <c r="A1179" i="16"/>
  <c r="AA1178" i="16"/>
  <c r="U1178" i="16"/>
  <c r="D1178" i="16"/>
  <c r="C1178" i="16"/>
  <c r="B1178" i="16"/>
  <c r="A1178" i="16"/>
  <c r="U1177" i="16"/>
  <c r="D1177" i="16"/>
  <c r="C1177" i="16"/>
  <c r="B1177" i="16"/>
  <c r="A1177" i="16"/>
  <c r="AR1176" i="16"/>
  <c r="AQ1176" i="16"/>
  <c r="AP1176" i="16"/>
  <c r="AO1176" i="16"/>
  <c r="D1176" i="16"/>
  <c r="C1176" i="16"/>
  <c r="B1176" i="16"/>
  <c r="A1176" i="16"/>
  <c r="U1175" i="16"/>
  <c r="D1175" i="16"/>
  <c r="C1175" i="16"/>
  <c r="B1175" i="16"/>
  <c r="A1175" i="16"/>
  <c r="U1174" i="16"/>
  <c r="D1174" i="16"/>
  <c r="C1174" i="16"/>
  <c r="B1174" i="16"/>
  <c r="A1174" i="16"/>
  <c r="U1173" i="16"/>
  <c r="D1173" i="16"/>
  <c r="C1173" i="16"/>
  <c r="B1173" i="16"/>
  <c r="A1173" i="16"/>
  <c r="AR1172" i="16"/>
  <c r="AQ1172" i="16"/>
  <c r="AP1172" i="16"/>
  <c r="AO1172" i="16"/>
  <c r="D1172" i="16"/>
  <c r="C1172" i="16"/>
  <c r="B1172" i="16"/>
  <c r="A1172" i="16"/>
  <c r="U1171" i="16"/>
  <c r="D1171" i="16"/>
  <c r="C1171" i="16"/>
  <c r="B1171" i="16"/>
  <c r="A1171" i="16"/>
  <c r="Z1170" i="16"/>
  <c r="U1170" i="16"/>
  <c r="D1170" i="16"/>
  <c r="C1170" i="16"/>
  <c r="B1170" i="16"/>
  <c r="A1170" i="16"/>
  <c r="Z1169" i="16"/>
  <c r="U1169" i="16"/>
  <c r="D1169" i="16"/>
  <c r="C1169" i="16"/>
  <c r="B1169" i="16"/>
  <c r="A1169" i="16"/>
  <c r="AR1168" i="16"/>
  <c r="AQ1168" i="16"/>
  <c r="AP1168" i="16"/>
  <c r="AO1168" i="16"/>
  <c r="D1168" i="16"/>
  <c r="C1168" i="16"/>
  <c r="B1168" i="16"/>
  <c r="A1168" i="16"/>
  <c r="U1167" i="16"/>
  <c r="D1167" i="16"/>
  <c r="C1167" i="16"/>
  <c r="B1167" i="16"/>
  <c r="A1167" i="16"/>
  <c r="Z1166" i="16"/>
  <c r="U1166" i="16"/>
  <c r="D1166" i="16"/>
  <c r="C1166" i="16"/>
  <c r="B1166" i="16"/>
  <c r="A1166" i="16"/>
  <c r="U1165" i="16"/>
  <c r="D1165" i="16"/>
  <c r="C1165" i="16"/>
  <c r="B1165" i="16"/>
  <c r="A1165" i="16"/>
  <c r="Z1164" i="16"/>
  <c r="U1164" i="16"/>
  <c r="D1164" i="16"/>
  <c r="C1164" i="16"/>
  <c r="B1164" i="16"/>
  <c r="A1164" i="16"/>
  <c r="AC1163" i="16"/>
  <c r="AA1163" i="16"/>
  <c r="Z1163" i="16"/>
  <c r="U1163" i="16"/>
  <c r="D1163" i="16"/>
  <c r="C1163" i="16"/>
  <c r="B1163" i="16"/>
  <c r="A1163" i="16"/>
  <c r="Z1162" i="16"/>
  <c r="U1162" i="16"/>
  <c r="D1162" i="16"/>
  <c r="C1162" i="16"/>
  <c r="B1162" i="16"/>
  <c r="A1162" i="16"/>
  <c r="Z1161" i="16"/>
  <c r="U1161" i="16"/>
  <c r="D1161" i="16"/>
  <c r="C1161" i="16"/>
  <c r="B1161" i="16"/>
  <c r="A1161" i="16"/>
  <c r="U1160" i="16"/>
  <c r="D1160" i="16"/>
  <c r="C1160" i="16"/>
  <c r="B1160" i="16"/>
  <c r="A1160" i="16"/>
  <c r="AA1159" i="16"/>
  <c r="Z1159" i="16"/>
  <c r="U1159" i="16"/>
  <c r="D1159" i="16"/>
  <c r="C1159" i="16"/>
  <c r="B1159" i="16"/>
  <c r="A1159" i="16"/>
  <c r="AC1158" i="16"/>
  <c r="AA1158" i="16"/>
  <c r="Z1158" i="16"/>
  <c r="U1158" i="16"/>
  <c r="D1158" i="16"/>
  <c r="C1158" i="16"/>
  <c r="B1158" i="16"/>
  <c r="A1158" i="16"/>
  <c r="U1157" i="16"/>
  <c r="D1157" i="16"/>
  <c r="C1157" i="16"/>
  <c r="B1157" i="16"/>
  <c r="A1157" i="16"/>
  <c r="Z1156" i="16"/>
  <c r="U1156" i="16"/>
  <c r="D1156" i="16"/>
  <c r="C1156" i="16"/>
  <c r="B1156" i="16"/>
  <c r="A1156" i="16"/>
  <c r="U1155" i="16"/>
  <c r="D1155" i="16"/>
  <c r="C1155" i="16"/>
  <c r="B1155" i="16"/>
  <c r="A1155" i="16"/>
  <c r="AA1154" i="16"/>
  <c r="Z1154" i="16"/>
  <c r="U1154" i="16"/>
  <c r="D1154" i="16"/>
  <c r="C1154" i="16"/>
  <c r="B1154" i="16"/>
  <c r="A1154" i="16"/>
  <c r="U1153" i="16"/>
  <c r="D1153" i="16"/>
  <c r="C1153" i="16"/>
  <c r="B1153" i="16"/>
  <c r="A1153" i="16"/>
  <c r="AB1152" i="16"/>
  <c r="Z1152" i="16"/>
  <c r="U1152" i="16"/>
  <c r="D1152" i="16"/>
  <c r="C1152" i="16"/>
  <c r="B1152" i="16"/>
  <c r="A1152" i="16"/>
  <c r="AR1151" i="16"/>
  <c r="AQ1151" i="16"/>
  <c r="AP1151" i="16"/>
  <c r="AO1151" i="16"/>
  <c r="D1151" i="16"/>
  <c r="C1151" i="16"/>
  <c r="B1151" i="16"/>
  <c r="A1151" i="16"/>
  <c r="U1150" i="16"/>
  <c r="D1150" i="16"/>
  <c r="C1150" i="16"/>
  <c r="B1150" i="16"/>
  <c r="A1150" i="16"/>
  <c r="Z1149" i="16"/>
  <c r="U1149" i="16"/>
  <c r="D1149" i="16"/>
  <c r="C1149" i="16"/>
  <c r="B1149" i="16"/>
  <c r="A1149" i="16"/>
  <c r="U1148" i="16"/>
  <c r="D1148" i="16"/>
  <c r="C1148" i="16"/>
  <c r="B1148" i="16"/>
  <c r="A1148" i="16"/>
  <c r="AR1147" i="16"/>
  <c r="AQ1147" i="16"/>
  <c r="AP1147" i="16"/>
  <c r="AO1147" i="16"/>
  <c r="D1147" i="16"/>
  <c r="C1147" i="16"/>
  <c r="B1147" i="16"/>
  <c r="A1147" i="16"/>
  <c r="U1146" i="16"/>
  <c r="D1146" i="16"/>
  <c r="C1146" i="16"/>
  <c r="B1146" i="16"/>
  <c r="A1146" i="16"/>
  <c r="U1145" i="16"/>
  <c r="D1145" i="16"/>
  <c r="C1145" i="16"/>
  <c r="B1145" i="16"/>
  <c r="A1145" i="16"/>
  <c r="U1144" i="16"/>
  <c r="D1144" i="16"/>
  <c r="C1144" i="16"/>
  <c r="B1144" i="16"/>
  <c r="A1144" i="16"/>
  <c r="AR1143" i="16"/>
  <c r="AQ1143" i="16"/>
  <c r="AP1143" i="16"/>
  <c r="AO1143" i="16"/>
  <c r="D1143" i="16"/>
  <c r="C1143" i="16"/>
  <c r="B1143" i="16"/>
  <c r="A1143" i="16"/>
  <c r="AA1142" i="16"/>
  <c r="Z1142" i="16"/>
  <c r="U1142" i="16"/>
  <c r="D1142" i="16"/>
  <c r="C1142" i="16"/>
  <c r="B1142" i="16"/>
  <c r="A1142" i="16"/>
  <c r="Z1141" i="16"/>
  <c r="U1141" i="16"/>
  <c r="D1141" i="16"/>
  <c r="C1141" i="16"/>
  <c r="B1141" i="16"/>
  <c r="A1141" i="16"/>
  <c r="AA1140" i="16"/>
  <c r="Z1140" i="16"/>
  <c r="U1140" i="16"/>
  <c r="D1140" i="16"/>
  <c r="C1140" i="16"/>
  <c r="B1140" i="16"/>
  <c r="A1140" i="16"/>
  <c r="U1139" i="16"/>
  <c r="D1139" i="16"/>
  <c r="C1139" i="16"/>
  <c r="B1139" i="16"/>
  <c r="A1139" i="16"/>
  <c r="U1138" i="16"/>
  <c r="D1138" i="16"/>
  <c r="C1138" i="16"/>
  <c r="B1138" i="16"/>
  <c r="A1138" i="16"/>
  <c r="AW1137" i="16"/>
  <c r="AH1137" i="16"/>
  <c r="AD1137" i="16"/>
  <c r="AB1137" i="16"/>
  <c r="AA1137" i="16"/>
  <c r="Z1137" i="16"/>
  <c r="U1137" i="16"/>
  <c r="D1137" i="16"/>
  <c r="C1137" i="16"/>
  <c r="B1137" i="16"/>
  <c r="A1137" i="16"/>
  <c r="AW1136" i="16"/>
  <c r="AD1136" i="16"/>
  <c r="AH1136" i="16" s="1"/>
  <c r="Z1136" i="16"/>
  <c r="U1136" i="16"/>
  <c r="D1136" i="16"/>
  <c r="C1136" i="16"/>
  <c r="B1136" i="16"/>
  <c r="A1136" i="16"/>
  <c r="U1135" i="16"/>
  <c r="D1135" i="16"/>
  <c r="C1135" i="16"/>
  <c r="B1135" i="16"/>
  <c r="A1135" i="16"/>
  <c r="Z1134" i="16"/>
  <c r="U1134" i="16"/>
  <c r="D1134" i="16"/>
  <c r="C1134" i="16"/>
  <c r="B1134" i="16"/>
  <c r="A1134" i="16"/>
  <c r="Z1133" i="16"/>
  <c r="U1133" i="16"/>
  <c r="D1133" i="16"/>
  <c r="C1133" i="16"/>
  <c r="B1133" i="16"/>
  <c r="A1133" i="16"/>
  <c r="Z1132" i="16"/>
  <c r="U1132" i="16"/>
  <c r="D1132" i="16"/>
  <c r="C1132" i="16"/>
  <c r="B1132" i="16"/>
  <c r="A1132" i="16"/>
  <c r="U1131" i="16"/>
  <c r="D1131" i="16"/>
  <c r="C1131" i="16"/>
  <c r="B1131" i="16"/>
  <c r="A1131" i="16"/>
  <c r="U1130" i="16"/>
  <c r="D1130" i="16"/>
  <c r="C1130" i="16"/>
  <c r="B1130" i="16"/>
  <c r="A1130" i="16"/>
  <c r="AA1129" i="16"/>
  <c r="U1129" i="16"/>
  <c r="D1129" i="16"/>
  <c r="C1129" i="16"/>
  <c r="B1129" i="16"/>
  <c r="A1129" i="16"/>
  <c r="U1128" i="16"/>
  <c r="D1128" i="16"/>
  <c r="C1128" i="16"/>
  <c r="B1128" i="16"/>
  <c r="A1128" i="16"/>
  <c r="AR1127" i="16"/>
  <c r="AQ1127" i="16"/>
  <c r="AP1127" i="16"/>
  <c r="AO1127" i="16"/>
  <c r="Z1127" i="16"/>
  <c r="D1127" i="16"/>
  <c r="C1127" i="16"/>
  <c r="B1127" i="16"/>
  <c r="A1127" i="16"/>
  <c r="AC1126" i="16"/>
  <c r="AA1126" i="16"/>
  <c r="Z1126" i="16"/>
  <c r="U1126" i="16"/>
  <c r="D1126" i="16"/>
  <c r="C1126" i="16"/>
  <c r="B1126" i="16"/>
  <c r="A1126" i="16"/>
  <c r="Z1125" i="16"/>
  <c r="U1125" i="16"/>
  <c r="D1125" i="16"/>
  <c r="C1125" i="16"/>
  <c r="B1125" i="16"/>
  <c r="A1125" i="16"/>
  <c r="AC1124" i="16"/>
  <c r="AA1124" i="16"/>
  <c r="Z1124" i="16"/>
  <c r="U1124" i="16"/>
  <c r="D1124" i="16"/>
  <c r="C1124" i="16"/>
  <c r="B1124" i="16"/>
  <c r="A1124" i="16"/>
  <c r="AW1123" i="16"/>
  <c r="AG1123" i="16"/>
  <c r="AK1123" i="16" s="1"/>
  <c r="AF1123" i="16"/>
  <c r="AJ1123" i="16" s="1"/>
  <c r="AE1123" i="16"/>
  <c r="AI1123" i="16" s="1"/>
  <c r="AD1123" i="16"/>
  <c r="AH1123" i="16" s="1"/>
  <c r="Z1123" i="16"/>
  <c r="U1123" i="16"/>
  <c r="D1123" i="16"/>
  <c r="C1123" i="16"/>
  <c r="B1123" i="16"/>
  <c r="A1123" i="16"/>
  <c r="AW1122" i="16"/>
  <c r="AI1122" i="16"/>
  <c r="AG1122" i="16"/>
  <c r="AK1122" i="16" s="1"/>
  <c r="AF1122" i="16"/>
  <c r="AJ1122" i="16" s="1"/>
  <c r="AE1122" i="16"/>
  <c r="AD1122" i="16"/>
  <c r="AH1122" i="16" s="1"/>
  <c r="U1122" i="16"/>
  <c r="D1122" i="16"/>
  <c r="C1122" i="16"/>
  <c r="B1122" i="16"/>
  <c r="A1122" i="16"/>
  <c r="AW1121" i="16"/>
  <c r="AG1121" i="16"/>
  <c r="AK1121" i="16" s="1"/>
  <c r="AF1121" i="16"/>
  <c r="AJ1121" i="16" s="1"/>
  <c r="AE1121" i="16"/>
  <c r="AI1121" i="16" s="1"/>
  <c r="AD1121" i="16"/>
  <c r="AH1121" i="16" s="1"/>
  <c r="AB1121" i="16"/>
  <c r="AA1121" i="16"/>
  <c r="Z1121" i="16"/>
  <c r="U1121" i="16"/>
  <c r="D1121" i="16"/>
  <c r="C1121" i="16"/>
  <c r="B1121" i="16"/>
  <c r="A1121" i="16"/>
  <c r="AW1120" i="16"/>
  <c r="AH1120" i="16"/>
  <c r="AG1120" i="16"/>
  <c r="AK1120" i="16" s="1"/>
  <c r="AF1120" i="16"/>
  <c r="AJ1120" i="16" s="1"/>
  <c r="AE1120" i="16"/>
  <c r="AI1120" i="16" s="1"/>
  <c r="AD1120" i="16"/>
  <c r="Z1120" i="16"/>
  <c r="U1120" i="16"/>
  <c r="D1120" i="16"/>
  <c r="C1120" i="16"/>
  <c r="B1120" i="16"/>
  <c r="A1120" i="16"/>
  <c r="AR1119" i="16"/>
  <c r="AQ1119" i="16"/>
  <c r="AP1119" i="16"/>
  <c r="AO1119" i="16"/>
  <c r="D1119" i="16"/>
  <c r="C1119" i="16"/>
  <c r="B1119" i="16"/>
  <c r="A1119" i="16"/>
  <c r="AC1118" i="16"/>
  <c r="AB1118" i="16"/>
  <c r="AA1118" i="16"/>
  <c r="Z1118" i="16"/>
  <c r="U1118" i="16"/>
  <c r="D1118" i="16"/>
  <c r="C1118" i="16"/>
  <c r="B1118" i="16"/>
  <c r="A1118" i="16"/>
  <c r="AC1117" i="16"/>
  <c r="AB1117" i="16"/>
  <c r="AA1117" i="16"/>
  <c r="Z1117" i="16"/>
  <c r="U1117" i="16"/>
  <c r="D1117" i="16"/>
  <c r="C1117" i="16"/>
  <c r="B1117" i="16"/>
  <c r="A1117" i="16"/>
  <c r="AB1116" i="16"/>
  <c r="AA1116" i="16"/>
  <c r="U1116" i="16"/>
  <c r="D1116" i="16"/>
  <c r="C1116" i="16"/>
  <c r="B1116" i="16"/>
  <c r="A1116" i="16"/>
  <c r="Z1115" i="16"/>
  <c r="U1115" i="16"/>
  <c r="D1115" i="16"/>
  <c r="C1115" i="16"/>
  <c r="B1115" i="16"/>
  <c r="A1115" i="16"/>
  <c r="Z1114" i="16"/>
  <c r="U1114" i="16"/>
  <c r="D1114" i="16"/>
  <c r="C1114" i="16"/>
  <c r="B1114" i="16"/>
  <c r="A1114" i="16"/>
  <c r="AR1113" i="16"/>
  <c r="AQ1113" i="16"/>
  <c r="AP1113" i="16"/>
  <c r="AO1113" i="16"/>
  <c r="AC1113" i="16"/>
  <c r="AB1113" i="16"/>
  <c r="Z1113" i="16"/>
  <c r="D1113" i="16"/>
  <c r="C1113" i="16"/>
  <c r="B1113" i="16"/>
  <c r="A1113" i="16"/>
  <c r="AC1112" i="16"/>
  <c r="AB1112" i="16"/>
  <c r="Z1112" i="16"/>
  <c r="U1112" i="16"/>
  <c r="D1112" i="16"/>
  <c r="C1112" i="16"/>
  <c r="B1112" i="16"/>
  <c r="A1112" i="16"/>
  <c r="U1111" i="16"/>
  <c r="D1111" i="16"/>
  <c r="C1111" i="16"/>
  <c r="B1111" i="16"/>
  <c r="A1111" i="16"/>
  <c r="AA1110" i="16"/>
  <c r="Z1110" i="16"/>
  <c r="U1110" i="16"/>
  <c r="D1110" i="16"/>
  <c r="C1110" i="16"/>
  <c r="B1110" i="16"/>
  <c r="A1110" i="16"/>
  <c r="AC1109" i="16"/>
  <c r="AB1109" i="16"/>
  <c r="AA1109" i="16"/>
  <c r="Z1109" i="16"/>
  <c r="U1109" i="16"/>
  <c r="D1109" i="16"/>
  <c r="C1109" i="16"/>
  <c r="B1109" i="16"/>
  <c r="A1109" i="16"/>
  <c r="Z1108" i="16"/>
  <c r="U1108" i="16"/>
  <c r="D1108" i="16"/>
  <c r="C1108" i="16"/>
  <c r="B1108" i="16"/>
  <c r="A1108" i="16"/>
  <c r="AA1107" i="16"/>
  <c r="Z1107" i="16"/>
  <c r="U1107" i="16"/>
  <c r="D1107" i="16"/>
  <c r="C1107" i="16"/>
  <c r="B1107" i="16"/>
  <c r="A1107" i="16"/>
  <c r="Z1106" i="16"/>
  <c r="U1106" i="16"/>
  <c r="D1106" i="16"/>
  <c r="C1106" i="16"/>
  <c r="B1106" i="16"/>
  <c r="A1106" i="16"/>
  <c r="AR1105" i="16"/>
  <c r="AQ1105" i="16"/>
  <c r="AP1105" i="16"/>
  <c r="AO1105" i="16"/>
  <c r="D1105" i="16"/>
  <c r="C1105" i="16"/>
  <c r="B1105" i="16"/>
  <c r="A1105" i="16"/>
  <c r="U1104" i="16"/>
  <c r="D1104" i="16"/>
  <c r="C1104" i="16"/>
  <c r="B1104" i="16"/>
  <c r="A1104" i="16"/>
  <c r="U1103" i="16"/>
  <c r="D1103" i="16"/>
  <c r="C1103" i="16"/>
  <c r="B1103" i="16"/>
  <c r="A1103" i="16"/>
  <c r="AA1102" i="16"/>
  <c r="Z1102" i="16"/>
  <c r="U1102" i="16"/>
  <c r="D1102" i="16"/>
  <c r="C1102" i="16"/>
  <c r="B1102" i="16"/>
  <c r="A1102" i="16"/>
  <c r="Z1101" i="16"/>
  <c r="U1101" i="16"/>
  <c r="D1101" i="16"/>
  <c r="C1101" i="16"/>
  <c r="B1101" i="16"/>
  <c r="A1101" i="16"/>
  <c r="Z1100" i="16"/>
  <c r="U1100" i="16"/>
  <c r="D1100" i="16"/>
  <c r="C1100" i="16"/>
  <c r="B1100" i="16"/>
  <c r="A1100" i="16"/>
  <c r="AC1099" i="16"/>
  <c r="AA1099" i="16"/>
  <c r="Z1099" i="16"/>
  <c r="U1099" i="16"/>
  <c r="D1099" i="16"/>
  <c r="C1099" i="16"/>
  <c r="B1099" i="16"/>
  <c r="A1099" i="16"/>
  <c r="U1098" i="16"/>
  <c r="D1098" i="16"/>
  <c r="C1098" i="16"/>
  <c r="B1098" i="16"/>
  <c r="A1098" i="16"/>
  <c r="U1097" i="16"/>
  <c r="D1097" i="16"/>
  <c r="C1097" i="16"/>
  <c r="B1097" i="16"/>
  <c r="A1097" i="16"/>
  <c r="AC1096" i="16"/>
  <c r="AB1096" i="16"/>
  <c r="AA1096" i="16"/>
  <c r="Z1096" i="16"/>
  <c r="U1096" i="16"/>
  <c r="D1096" i="16"/>
  <c r="C1096" i="16"/>
  <c r="B1096" i="16"/>
  <c r="A1096" i="16"/>
  <c r="AC1095" i="16"/>
  <c r="AA1095" i="16"/>
  <c r="U1095" i="16"/>
  <c r="D1095" i="16"/>
  <c r="C1095" i="16"/>
  <c r="B1095" i="16"/>
  <c r="A1095" i="16"/>
  <c r="AR1094" i="16"/>
  <c r="AQ1094" i="16"/>
  <c r="AP1094" i="16"/>
  <c r="AO1094" i="16"/>
  <c r="D1094" i="16"/>
  <c r="C1094" i="16"/>
  <c r="B1094" i="16"/>
  <c r="A1094" i="16"/>
  <c r="AW1093" i="16"/>
  <c r="AD1093" i="16"/>
  <c r="AH1093" i="16" s="1"/>
  <c r="AC1093" i="16"/>
  <c r="AA1093" i="16"/>
  <c r="Z1093" i="16"/>
  <c r="U1093" i="16"/>
  <c r="D1093" i="16"/>
  <c r="C1093" i="16"/>
  <c r="B1093" i="16"/>
  <c r="A1093" i="16"/>
  <c r="AB1092" i="16"/>
  <c r="AA1092" i="16"/>
  <c r="Z1092" i="16"/>
  <c r="U1092" i="16"/>
  <c r="D1092" i="16"/>
  <c r="C1092" i="16"/>
  <c r="B1092" i="16"/>
  <c r="A1092" i="16"/>
  <c r="Z1091" i="16"/>
  <c r="U1091" i="16"/>
  <c r="D1091" i="16"/>
  <c r="C1091" i="16"/>
  <c r="B1091" i="16"/>
  <c r="A1091" i="16"/>
  <c r="AR1090" i="16"/>
  <c r="AQ1090" i="16"/>
  <c r="AP1090" i="16"/>
  <c r="AO1090" i="16"/>
  <c r="AC1090" i="16"/>
  <c r="AB1090" i="16"/>
  <c r="AA1090" i="16"/>
  <c r="Z1090" i="16"/>
  <c r="D1090" i="16"/>
  <c r="C1090" i="16"/>
  <c r="B1090" i="16"/>
  <c r="A1090" i="16"/>
  <c r="AC1089" i="16"/>
  <c r="AB1089" i="16"/>
  <c r="AA1089" i="16"/>
  <c r="Z1089" i="16"/>
  <c r="U1089" i="16"/>
  <c r="D1089" i="16"/>
  <c r="C1089" i="16"/>
  <c r="B1089" i="16"/>
  <c r="A1089" i="16"/>
  <c r="Z1088" i="16"/>
  <c r="U1088" i="16"/>
  <c r="D1088" i="16"/>
  <c r="C1088" i="16"/>
  <c r="B1088" i="16"/>
  <c r="A1088" i="16"/>
  <c r="AB1087" i="16"/>
  <c r="AA1087" i="16"/>
  <c r="Z1087" i="16"/>
  <c r="U1087" i="16"/>
  <c r="D1087" i="16"/>
  <c r="C1087" i="16"/>
  <c r="B1087" i="16"/>
  <c r="A1087" i="16"/>
  <c r="AR1086" i="16"/>
  <c r="AQ1086" i="16"/>
  <c r="AP1086" i="16"/>
  <c r="AO1086" i="16"/>
  <c r="D1086" i="16"/>
  <c r="C1086" i="16"/>
  <c r="B1086" i="16"/>
  <c r="A1086" i="16"/>
  <c r="Z1085" i="16"/>
  <c r="U1085" i="16"/>
  <c r="D1085" i="16"/>
  <c r="C1085" i="16"/>
  <c r="B1085" i="16"/>
  <c r="A1085" i="16"/>
  <c r="Z1084" i="16"/>
  <c r="U1084" i="16"/>
  <c r="D1084" i="16"/>
  <c r="C1084" i="16"/>
  <c r="B1084" i="16"/>
  <c r="A1084" i="16"/>
  <c r="Z1083" i="16"/>
  <c r="U1083" i="16"/>
  <c r="D1083" i="16"/>
  <c r="C1083" i="16"/>
  <c r="B1083" i="16"/>
  <c r="A1083" i="16"/>
  <c r="AR1082" i="16"/>
  <c r="AQ1082" i="16"/>
  <c r="AP1082" i="16"/>
  <c r="AO1082" i="16"/>
  <c r="D1082" i="16"/>
  <c r="C1082" i="16"/>
  <c r="B1082" i="16"/>
  <c r="A1082" i="16"/>
  <c r="AC1081" i="16"/>
  <c r="AB1081" i="16"/>
  <c r="AA1081" i="16"/>
  <c r="Z1081" i="16"/>
  <c r="U1081" i="16"/>
  <c r="D1081" i="16"/>
  <c r="C1081" i="16"/>
  <c r="B1081" i="16"/>
  <c r="A1081" i="16"/>
  <c r="U1080" i="16"/>
  <c r="D1080" i="16"/>
  <c r="C1080" i="16"/>
  <c r="B1080" i="16"/>
  <c r="A1080" i="16"/>
  <c r="U1079" i="16"/>
  <c r="D1079" i="16"/>
  <c r="C1079" i="16"/>
  <c r="B1079" i="16"/>
  <c r="A1079" i="16"/>
  <c r="AR1078" i="16"/>
  <c r="AQ1078" i="16"/>
  <c r="AP1078" i="16"/>
  <c r="AO1078" i="16"/>
  <c r="D1078" i="16"/>
  <c r="C1078" i="16"/>
  <c r="B1078" i="16"/>
  <c r="A1078" i="16"/>
  <c r="AA1077" i="16"/>
  <c r="U1077" i="16"/>
  <c r="D1077" i="16"/>
  <c r="C1077" i="16"/>
  <c r="B1077" i="16"/>
  <c r="A1077" i="16"/>
  <c r="AA1076" i="16"/>
  <c r="U1076" i="16"/>
  <c r="D1076" i="16"/>
  <c r="C1076" i="16"/>
  <c r="B1076" i="16"/>
  <c r="A1076" i="16"/>
  <c r="AA1075" i="16"/>
  <c r="U1075" i="16"/>
  <c r="D1075" i="16"/>
  <c r="C1075" i="16"/>
  <c r="B1075" i="16"/>
  <c r="A1075" i="16"/>
  <c r="U1074" i="16"/>
  <c r="D1074" i="16"/>
  <c r="C1074" i="16"/>
  <c r="B1074" i="16"/>
  <c r="A1074" i="16"/>
  <c r="AA1073" i="16"/>
  <c r="U1073" i="16"/>
  <c r="D1073" i="16"/>
  <c r="C1073" i="16"/>
  <c r="B1073" i="16"/>
  <c r="A1073" i="16"/>
  <c r="U1072" i="16"/>
  <c r="D1072" i="16"/>
  <c r="C1072" i="16"/>
  <c r="B1072" i="16"/>
  <c r="A1072" i="16"/>
  <c r="AA1071" i="16"/>
  <c r="U1071" i="16"/>
  <c r="D1071" i="16"/>
  <c r="C1071" i="16"/>
  <c r="B1071" i="16"/>
  <c r="A1071" i="16"/>
  <c r="U1070" i="16"/>
  <c r="D1070" i="16"/>
  <c r="C1070" i="16"/>
  <c r="B1070" i="16"/>
  <c r="A1070" i="16"/>
  <c r="Z1069" i="16"/>
  <c r="U1069" i="16"/>
  <c r="D1069" i="16"/>
  <c r="C1069" i="16"/>
  <c r="B1069" i="16"/>
  <c r="A1069" i="16"/>
  <c r="U1068" i="16"/>
  <c r="D1068" i="16"/>
  <c r="C1068" i="16"/>
  <c r="B1068" i="16"/>
  <c r="A1068" i="16"/>
  <c r="Z1067" i="16"/>
  <c r="U1067" i="16"/>
  <c r="D1067" i="16"/>
  <c r="C1067" i="16"/>
  <c r="B1067" i="16"/>
  <c r="A1067" i="16"/>
  <c r="U1066" i="16"/>
  <c r="D1066" i="16"/>
  <c r="C1066" i="16"/>
  <c r="B1066" i="16"/>
  <c r="A1066" i="16"/>
  <c r="Z1065" i="16"/>
  <c r="U1065" i="16"/>
  <c r="D1065" i="16"/>
  <c r="C1065" i="16"/>
  <c r="B1065" i="16"/>
  <c r="A1065" i="16"/>
  <c r="AB1064" i="16"/>
  <c r="U1064" i="16"/>
  <c r="D1064" i="16"/>
  <c r="C1064" i="16"/>
  <c r="B1064" i="16"/>
  <c r="A1064" i="16"/>
  <c r="AA1063" i="16"/>
  <c r="Z1063" i="16"/>
  <c r="U1063" i="16"/>
  <c r="D1063" i="16"/>
  <c r="C1063" i="16"/>
  <c r="B1063" i="16"/>
  <c r="A1063" i="16"/>
  <c r="Z1062" i="16"/>
  <c r="U1062" i="16"/>
  <c r="D1062" i="16"/>
  <c r="C1062" i="16"/>
  <c r="B1062" i="16"/>
  <c r="A1062" i="16"/>
  <c r="Z1061" i="16"/>
  <c r="U1061" i="16"/>
  <c r="D1061" i="16"/>
  <c r="C1061" i="16"/>
  <c r="B1061" i="16"/>
  <c r="A1061" i="16"/>
  <c r="AA1060" i="16"/>
  <c r="U1060" i="16"/>
  <c r="D1060" i="16"/>
  <c r="C1060" i="16"/>
  <c r="B1060" i="16"/>
  <c r="A1060" i="16"/>
  <c r="AA1059" i="16"/>
  <c r="U1059" i="16"/>
  <c r="D1059" i="16"/>
  <c r="C1059" i="16"/>
  <c r="B1059" i="16"/>
  <c r="A1059" i="16"/>
  <c r="U1058" i="16"/>
  <c r="D1058" i="16"/>
  <c r="C1058" i="16"/>
  <c r="B1058" i="16"/>
  <c r="A1058" i="16"/>
  <c r="AR1057" i="16"/>
  <c r="AQ1057" i="16"/>
  <c r="AP1057" i="16"/>
  <c r="AO1057" i="16"/>
  <c r="AA1057" i="16"/>
  <c r="D1057" i="16"/>
  <c r="C1057" i="16"/>
  <c r="B1057" i="16"/>
  <c r="A1057" i="16"/>
  <c r="AL1056" i="16"/>
  <c r="D1056" i="16"/>
  <c r="C1056" i="16"/>
  <c r="B1056" i="16"/>
  <c r="A1056" i="16"/>
  <c r="U1055" i="16"/>
  <c r="D1055" i="16"/>
  <c r="C1055" i="16"/>
  <c r="B1055" i="16"/>
  <c r="A1055" i="16"/>
  <c r="U1054" i="16"/>
  <c r="D1054" i="16"/>
  <c r="C1054" i="16"/>
  <c r="B1054" i="16"/>
  <c r="A1054" i="16"/>
  <c r="AC1053" i="16"/>
  <c r="AA1053" i="16"/>
  <c r="Z1053" i="16"/>
  <c r="U1053" i="16"/>
  <c r="D1053" i="16"/>
  <c r="C1053" i="16"/>
  <c r="B1053" i="16"/>
  <c r="A1053" i="16"/>
  <c r="Z1052" i="16"/>
  <c r="U1052" i="16"/>
  <c r="D1052" i="16"/>
  <c r="C1052" i="16"/>
  <c r="B1052" i="16"/>
  <c r="A1052" i="16"/>
  <c r="AR1051" i="16"/>
  <c r="AQ1051" i="16"/>
  <c r="AP1051" i="16"/>
  <c r="AO1051" i="16"/>
  <c r="AC1051" i="16"/>
  <c r="AA1051" i="16"/>
  <c r="D1051" i="16"/>
  <c r="C1051" i="16"/>
  <c r="B1051" i="16"/>
  <c r="A1051" i="16"/>
  <c r="AW1050" i="16"/>
  <c r="AD1050" i="16"/>
  <c r="AH1050" i="16" s="1"/>
  <c r="AC1050" i="16"/>
  <c r="AA1050" i="16"/>
  <c r="Z1050" i="16"/>
  <c r="U1050" i="16"/>
  <c r="D1050" i="16"/>
  <c r="C1050" i="16"/>
  <c r="B1050" i="16"/>
  <c r="A1050" i="16"/>
  <c r="U1049" i="16"/>
  <c r="D1049" i="16"/>
  <c r="C1049" i="16"/>
  <c r="B1049" i="16"/>
  <c r="A1049" i="16"/>
  <c r="AR1048" i="16"/>
  <c r="AQ1048" i="16"/>
  <c r="AP1048" i="16"/>
  <c r="AO1048" i="16"/>
  <c r="D1048" i="16"/>
  <c r="C1048" i="16"/>
  <c r="B1048" i="16"/>
  <c r="A1048" i="16"/>
  <c r="AA1047" i="16"/>
  <c r="U1047" i="16"/>
  <c r="D1047" i="16"/>
  <c r="C1047" i="16"/>
  <c r="B1047" i="16"/>
  <c r="A1047" i="16"/>
  <c r="U1046" i="16"/>
  <c r="D1046" i="16"/>
  <c r="C1046" i="16"/>
  <c r="B1046" i="16"/>
  <c r="A1046" i="16"/>
  <c r="U1045" i="16"/>
  <c r="D1045" i="16"/>
  <c r="C1045" i="16"/>
  <c r="B1045" i="16"/>
  <c r="A1045" i="16"/>
  <c r="AA1044" i="16"/>
  <c r="U1044" i="16"/>
  <c r="D1044" i="16"/>
  <c r="C1044" i="16"/>
  <c r="B1044" i="16"/>
  <c r="A1044" i="16"/>
  <c r="U1043" i="16"/>
  <c r="D1043" i="16"/>
  <c r="C1043" i="16"/>
  <c r="B1043" i="16"/>
  <c r="A1043" i="16"/>
  <c r="U1042" i="16"/>
  <c r="D1042" i="16"/>
  <c r="C1042" i="16"/>
  <c r="B1042" i="16"/>
  <c r="A1042" i="16"/>
  <c r="AA1041" i="16"/>
  <c r="Z1041" i="16"/>
  <c r="U1041" i="16"/>
  <c r="D1041" i="16"/>
  <c r="C1041" i="16"/>
  <c r="B1041" i="16"/>
  <c r="A1041" i="16"/>
  <c r="U1040" i="16"/>
  <c r="D1040" i="16"/>
  <c r="C1040" i="16"/>
  <c r="B1040" i="16"/>
  <c r="A1040" i="16"/>
  <c r="AA1039" i="16"/>
  <c r="Z1039" i="16"/>
  <c r="U1039" i="16"/>
  <c r="D1039" i="16"/>
  <c r="C1039" i="16"/>
  <c r="B1039" i="16"/>
  <c r="A1039" i="16"/>
  <c r="AA1038" i="16"/>
  <c r="Z1038" i="16"/>
  <c r="U1038" i="16"/>
  <c r="D1038" i="16"/>
  <c r="C1038" i="16"/>
  <c r="B1038" i="16"/>
  <c r="A1038" i="16"/>
  <c r="AA1037" i="16"/>
  <c r="Z1037" i="16"/>
  <c r="U1037" i="16"/>
  <c r="D1037" i="16"/>
  <c r="C1037" i="16"/>
  <c r="B1037" i="16"/>
  <c r="A1037" i="16"/>
  <c r="Z1036" i="16"/>
  <c r="U1036" i="16"/>
  <c r="D1036" i="16"/>
  <c r="C1036" i="16"/>
  <c r="B1036" i="16"/>
  <c r="A1036" i="16"/>
  <c r="AR1035" i="16"/>
  <c r="AQ1035" i="16"/>
  <c r="AP1035" i="16"/>
  <c r="AO1035" i="16"/>
  <c r="AA1035" i="16"/>
  <c r="Z1035" i="16"/>
  <c r="D1035" i="16"/>
  <c r="C1035" i="16"/>
  <c r="B1035" i="16"/>
  <c r="A1035" i="16"/>
  <c r="Z1034" i="16"/>
  <c r="U1034" i="16"/>
  <c r="D1034" i="16"/>
  <c r="C1034" i="16"/>
  <c r="B1034" i="16"/>
  <c r="A1034" i="16"/>
  <c r="AA1033" i="16"/>
  <c r="Z1033" i="16"/>
  <c r="U1033" i="16"/>
  <c r="D1033" i="16"/>
  <c r="C1033" i="16"/>
  <c r="B1033" i="16"/>
  <c r="A1033" i="16"/>
  <c r="AA1032" i="16"/>
  <c r="Z1032" i="16"/>
  <c r="U1032" i="16"/>
  <c r="D1032" i="16"/>
  <c r="C1032" i="16"/>
  <c r="B1032" i="16"/>
  <c r="A1032" i="16"/>
  <c r="U1031" i="16"/>
  <c r="D1031" i="16"/>
  <c r="C1031" i="16"/>
  <c r="B1031" i="16"/>
  <c r="A1031" i="16"/>
  <c r="AA1030" i="16"/>
  <c r="Z1030" i="16"/>
  <c r="U1030" i="16"/>
  <c r="D1030" i="16"/>
  <c r="C1030" i="16"/>
  <c r="B1030" i="16"/>
  <c r="A1030" i="16"/>
  <c r="AW1029" i="16"/>
  <c r="AD1029" i="16"/>
  <c r="AH1029" i="16" s="1"/>
  <c r="AA1029" i="16"/>
  <c r="U1029" i="16"/>
  <c r="D1029" i="16"/>
  <c r="C1029" i="16"/>
  <c r="B1029" i="16"/>
  <c r="A1029" i="16"/>
  <c r="AB1028" i="16"/>
  <c r="Z1028" i="16"/>
  <c r="U1028" i="16"/>
  <c r="D1028" i="16"/>
  <c r="C1028" i="16"/>
  <c r="B1028" i="16"/>
  <c r="A1028" i="16"/>
  <c r="U1027" i="16"/>
  <c r="D1027" i="16"/>
  <c r="C1027" i="16"/>
  <c r="B1027" i="16"/>
  <c r="A1027" i="16"/>
  <c r="AR1026" i="16"/>
  <c r="AQ1026" i="16"/>
  <c r="AP1026" i="16"/>
  <c r="AO1026" i="16"/>
  <c r="AC1026" i="16"/>
  <c r="AA1026" i="16"/>
  <c r="Z1026" i="16"/>
  <c r="D1026" i="16"/>
  <c r="C1026" i="16"/>
  <c r="B1026" i="16"/>
  <c r="A1026" i="16"/>
  <c r="AA1025" i="16"/>
  <c r="Z1025" i="16"/>
  <c r="U1025" i="16"/>
  <c r="D1025" i="16"/>
  <c r="C1025" i="16"/>
  <c r="B1025" i="16"/>
  <c r="A1025" i="16"/>
  <c r="AA1024" i="16"/>
  <c r="Z1024" i="16"/>
  <c r="U1024" i="16"/>
  <c r="D1024" i="16"/>
  <c r="C1024" i="16"/>
  <c r="B1024" i="16"/>
  <c r="A1024" i="16"/>
  <c r="U1023" i="16"/>
  <c r="D1023" i="16"/>
  <c r="C1023" i="16"/>
  <c r="B1023" i="16"/>
  <c r="A1023" i="16"/>
  <c r="AR1022" i="16"/>
  <c r="AQ1022" i="16"/>
  <c r="AP1022" i="16"/>
  <c r="AO1022" i="16"/>
  <c r="D1022" i="16"/>
  <c r="C1022" i="16"/>
  <c r="B1022" i="16"/>
  <c r="A1022" i="16"/>
  <c r="U1021" i="16"/>
  <c r="D1021" i="16"/>
  <c r="C1021" i="16"/>
  <c r="B1021" i="16"/>
  <c r="A1021" i="16"/>
  <c r="U1020" i="16"/>
  <c r="D1020" i="16"/>
  <c r="C1020" i="16"/>
  <c r="B1020" i="16"/>
  <c r="A1020" i="16"/>
  <c r="U1019" i="16"/>
  <c r="D1019" i="16"/>
  <c r="C1019" i="16"/>
  <c r="B1019" i="16"/>
  <c r="A1019" i="16"/>
  <c r="U1018" i="16"/>
  <c r="D1018" i="16"/>
  <c r="C1018" i="16"/>
  <c r="B1018" i="16"/>
  <c r="A1018" i="16"/>
  <c r="AR1017" i="16"/>
  <c r="AQ1017" i="16"/>
  <c r="AP1017" i="16"/>
  <c r="AO1017" i="16"/>
  <c r="AA1017" i="16"/>
  <c r="D1017" i="16"/>
  <c r="C1017" i="16"/>
  <c r="B1017" i="16"/>
  <c r="A1017" i="16"/>
  <c r="AA1016" i="16"/>
  <c r="Z1016" i="16"/>
  <c r="U1016" i="16"/>
  <c r="D1016" i="16"/>
  <c r="C1016" i="16"/>
  <c r="B1016" i="16"/>
  <c r="A1016" i="16"/>
  <c r="AA1015" i="16"/>
  <c r="U1015" i="16"/>
  <c r="D1015" i="16"/>
  <c r="C1015" i="16"/>
  <c r="B1015" i="16"/>
  <c r="A1015" i="16"/>
  <c r="AR1014" i="16"/>
  <c r="AQ1014" i="16"/>
  <c r="AP1014" i="16"/>
  <c r="AO1014" i="16"/>
  <c r="D1014" i="16"/>
  <c r="C1014" i="16"/>
  <c r="B1014" i="16"/>
  <c r="A1014" i="16"/>
  <c r="AW1013" i="16"/>
  <c r="AG1013" i="16"/>
  <c r="AK1013" i="16" s="1"/>
  <c r="AF1013" i="16"/>
  <c r="AJ1013" i="16" s="1"/>
  <c r="AE1013" i="16"/>
  <c r="AI1013" i="16" s="1"/>
  <c r="AC1013" i="16"/>
  <c r="AA1013" i="16"/>
  <c r="Z1013" i="16"/>
  <c r="U1013" i="16"/>
  <c r="D1013" i="16"/>
  <c r="C1013" i="16"/>
  <c r="B1013" i="16"/>
  <c r="A1013" i="16"/>
  <c r="AA1012" i="16"/>
  <c r="Z1012" i="16"/>
  <c r="U1012" i="16"/>
  <c r="D1012" i="16"/>
  <c r="C1012" i="16"/>
  <c r="B1012" i="16"/>
  <c r="A1012" i="16"/>
  <c r="AC1011" i="16"/>
  <c r="AB1011" i="16"/>
  <c r="AA1011" i="16"/>
  <c r="Z1011" i="16"/>
  <c r="U1011" i="16"/>
  <c r="D1011" i="16"/>
  <c r="C1011" i="16"/>
  <c r="B1011" i="16"/>
  <c r="A1011" i="16"/>
  <c r="AR1010" i="16"/>
  <c r="AQ1010" i="16"/>
  <c r="AP1010" i="16"/>
  <c r="AO1010" i="16"/>
  <c r="D1010" i="16"/>
  <c r="C1010" i="16"/>
  <c r="B1010" i="16"/>
  <c r="A1010" i="16"/>
  <c r="U1009" i="16"/>
  <c r="D1009" i="16"/>
  <c r="C1009" i="16"/>
  <c r="B1009" i="16"/>
  <c r="A1009" i="16"/>
  <c r="AB1008" i="16"/>
  <c r="AA1008" i="16"/>
  <c r="Z1008" i="16"/>
  <c r="U1008" i="16"/>
  <c r="D1008" i="16"/>
  <c r="C1008" i="16"/>
  <c r="B1008" i="16"/>
  <c r="A1008" i="16"/>
  <c r="AA1007" i="16"/>
  <c r="U1007" i="16"/>
  <c r="D1007" i="16"/>
  <c r="C1007" i="16"/>
  <c r="B1007" i="16"/>
  <c r="A1007" i="16"/>
  <c r="U1006" i="16"/>
  <c r="D1006" i="16"/>
  <c r="C1006" i="16"/>
  <c r="B1006" i="16"/>
  <c r="A1006" i="16"/>
  <c r="AR1005" i="16"/>
  <c r="AQ1005" i="16"/>
  <c r="AP1005" i="16"/>
  <c r="AO1005" i="16"/>
  <c r="AC1005" i="16"/>
  <c r="AB1005" i="16"/>
  <c r="AA1005" i="16"/>
  <c r="Z1005" i="16"/>
  <c r="D1005" i="16"/>
  <c r="C1005" i="16"/>
  <c r="B1005" i="16"/>
  <c r="A1005" i="16"/>
  <c r="AC1004" i="16"/>
  <c r="AA1004" i="16"/>
  <c r="Z1004" i="16"/>
  <c r="U1004" i="16"/>
  <c r="D1004" i="16"/>
  <c r="C1004" i="16"/>
  <c r="B1004" i="16"/>
  <c r="A1004" i="16"/>
  <c r="AC1003" i="16"/>
  <c r="AA1003" i="16"/>
  <c r="Z1003" i="16"/>
  <c r="U1003" i="16"/>
  <c r="D1003" i="16"/>
  <c r="C1003" i="16"/>
  <c r="B1003" i="16"/>
  <c r="A1003" i="16"/>
  <c r="AR1002" i="16"/>
  <c r="AQ1002" i="16"/>
  <c r="AP1002" i="16"/>
  <c r="AO1002" i="16"/>
  <c r="D1002" i="16"/>
  <c r="C1002" i="16"/>
  <c r="B1002" i="16"/>
  <c r="A1002" i="16"/>
  <c r="Z1001" i="16"/>
  <c r="U1001" i="16"/>
  <c r="D1001" i="16"/>
  <c r="C1001" i="16"/>
  <c r="B1001" i="16"/>
  <c r="A1001" i="16"/>
  <c r="AB1000" i="16"/>
  <c r="AA1000" i="16"/>
  <c r="Z1000" i="16"/>
  <c r="U1000" i="16"/>
  <c r="D1000" i="16"/>
  <c r="C1000" i="16"/>
  <c r="B1000" i="16"/>
  <c r="A1000" i="16"/>
  <c r="AB999" i="16"/>
  <c r="Z999" i="16"/>
  <c r="U999" i="16"/>
  <c r="D999" i="16"/>
  <c r="C999" i="16"/>
  <c r="B999" i="16"/>
  <c r="A999" i="16"/>
  <c r="U998" i="16"/>
  <c r="D998" i="16"/>
  <c r="C998" i="16"/>
  <c r="B998" i="16"/>
  <c r="A998" i="16"/>
  <c r="AR997" i="16"/>
  <c r="AQ997" i="16"/>
  <c r="AP997" i="16"/>
  <c r="AO997" i="16"/>
  <c r="D997" i="16"/>
  <c r="C997" i="16"/>
  <c r="B997" i="16"/>
  <c r="A997" i="16"/>
  <c r="AA996" i="16"/>
  <c r="Z996" i="16"/>
  <c r="U996" i="16"/>
  <c r="D996" i="16"/>
  <c r="C996" i="16"/>
  <c r="B996" i="16"/>
  <c r="A996" i="16"/>
  <c r="AA995" i="16"/>
  <c r="Z995" i="16"/>
  <c r="U995" i="16"/>
  <c r="D995" i="16"/>
  <c r="C995" i="16"/>
  <c r="B995" i="16"/>
  <c r="A995" i="16"/>
  <c r="U994" i="16"/>
  <c r="D994" i="16"/>
  <c r="C994" i="16"/>
  <c r="B994" i="16"/>
  <c r="A994" i="16"/>
  <c r="AR993" i="16"/>
  <c r="AQ993" i="16"/>
  <c r="AP993" i="16"/>
  <c r="AO993" i="16"/>
  <c r="D993" i="16"/>
  <c r="C993" i="16"/>
  <c r="B993" i="16"/>
  <c r="A993" i="16"/>
  <c r="AR992" i="16"/>
  <c r="AQ992" i="16"/>
  <c r="AP992" i="16"/>
  <c r="AO992" i="16"/>
  <c r="D992" i="16"/>
  <c r="C992" i="16"/>
  <c r="B992" i="16"/>
  <c r="A992" i="16"/>
  <c r="AA991" i="16"/>
  <c r="Z991" i="16"/>
  <c r="U991" i="16"/>
  <c r="D991" i="16"/>
  <c r="C991" i="16"/>
  <c r="B991" i="16"/>
  <c r="A991" i="16"/>
  <c r="AA990" i="16"/>
  <c r="U990" i="16"/>
  <c r="D990" i="16"/>
  <c r="C990" i="16"/>
  <c r="B990" i="16"/>
  <c r="A990" i="16"/>
  <c r="U989" i="16"/>
  <c r="D989" i="16"/>
  <c r="C989" i="16"/>
  <c r="B989" i="16"/>
  <c r="A989" i="16"/>
  <c r="AA988" i="16"/>
  <c r="Z988" i="16"/>
  <c r="U988" i="16"/>
  <c r="D988" i="16"/>
  <c r="C988" i="16"/>
  <c r="B988" i="16"/>
  <c r="A988" i="16"/>
  <c r="AR987" i="16"/>
  <c r="AQ987" i="16"/>
  <c r="AP987" i="16"/>
  <c r="AO987" i="16"/>
  <c r="AA987" i="16"/>
  <c r="D987" i="16"/>
  <c r="C987" i="16"/>
  <c r="B987" i="16"/>
  <c r="A987" i="16"/>
  <c r="AA986" i="16"/>
  <c r="U986" i="16"/>
  <c r="D986" i="16"/>
  <c r="C986" i="16"/>
  <c r="B986" i="16"/>
  <c r="A986" i="16"/>
  <c r="U985" i="16"/>
  <c r="D985" i="16"/>
  <c r="C985" i="16"/>
  <c r="B985" i="16"/>
  <c r="A985" i="16"/>
  <c r="U984" i="16"/>
  <c r="D984" i="16"/>
  <c r="C984" i="16"/>
  <c r="B984" i="16"/>
  <c r="A984" i="16"/>
  <c r="U983" i="16"/>
  <c r="D983" i="16"/>
  <c r="C983" i="16"/>
  <c r="B983" i="16"/>
  <c r="A983" i="16"/>
  <c r="U982" i="16"/>
  <c r="D982" i="16"/>
  <c r="C982" i="16"/>
  <c r="B982" i="16"/>
  <c r="A982" i="16"/>
  <c r="AR981" i="16"/>
  <c r="AQ981" i="16"/>
  <c r="AP981" i="16"/>
  <c r="AO981" i="16"/>
  <c r="D981" i="16"/>
  <c r="C981" i="16"/>
  <c r="B981" i="16"/>
  <c r="A981" i="16"/>
  <c r="AA980" i="16"/>
  <c r="U980" i="16"/>
  <c r="D980" i="16"/>
  <c r="C980" i="16"/>
  <c r="B980" i="16"/>
  <c r="A980" i="16"/>
  <c r="U979" i="16"/>
  <c r="D979" i="16"/>
  <c r="C979" i="16"/>
  <c r="B979" i="16"/>
  <c r="A979" i="16"/>
  <c r="AB978" i="16"/>
  <c r="AA978" i="16"/>
  <c r="Z978" i="16"/>
  <c r="U978" i="16"/>
  <c r="D978" i="16"/>
  <c r="C978" i="16"/>
  <c r="B978" i="16"/>
  <c r="A978" i="16"/>
  <c r="AA977" i="16"/>
  <c r="Z977" i="16"/>
  <c r="U977" i="16"/>
  <c r="D977" i="16"/>
  <c r="C977" i="16"/>
  <c r="B977" i="16"/>
  <c r="A977" i="16"/>
  <c r="AR976" i="16"/>
  <c r="AQ976" i="16"/>
  <c r="AP976" i="16"/>
  <c r="AO976" i="16"/>
  <c r="AC976" i="16"/>
  <c r="D976" i="16"/>
  <c r="C976" i="16"/>
  <c r="B976" i="16"/>
  <c r="A976" i="16"/>
  <c r="AR975" i="16"/>
  <c r="AQ975" i="16"/>
  <c r="AP975" i="16"/>
  <c r="AO975" i="16"/>
  <c r="D975" i="16"/>
  <c r="C975" i="16"/>
  <c r="B975" i="16"/>
  <c r="A975" i="16"/>
  <c r="Z974" i="16"/>
  <c r="U974" i="16"/>
  <c r="D974" i="16"/>
  <c r="C974" i="16"/>
  <c r="B974" i="16"/>
  <c r="A974" i="16"/>
  <c r="U973" i="16"/>
  <c r="D973" i="16"/>
  <c r="C973" i="16"/>
  <c r="B973" i="16"/>
  <c r="A973" i="16"/>
  <c r="Z972" i="16"/>
  <c r="U972" i="16"/>
  <c r="D972" i="16"/>
  <c r="C972" i="16"/>
  <c r="B972" i="16"/>
  <c r="A972" i="16"/>
  <c r="AR971" i="16"/>
  <c r="AQ971" i="16"/>
  <c r="AP971" i="16"/>
  <c r="AO971" i="16"/>
  <c r="Z971" i="16"/>
  <c r="D971" i="16"/>
  <c r="C971" i="16"/>
  <c r="B971" i="16"/>
  <c r="A971" i="16"/>
  <c r="AA970" i="16"/>
  <c r="Z970" i="16"/>
  <c r="U970" i="16"/>
  <c r="D970" i="16"/>
  <c r="C970" i="16"/>
  <c r="B970" i="16"/>
  <c r="A970" i="16"/>
  <c r="Z969" i="16"/>
  <c r="U969" i="16"/>
  <c r="D969" i="16"/>
  <c r="C969" i="16"/>
  <c r="B969" i="16"/>
  <c r="A969" i="16"/>
  <c r="AR968" i="16"/>
  <c r="AQ968" i="16"/>
  <c r="AP968" i="16"/>
  <c r="AO968" i="16"/>
  <c r="D968" i="16"/>
  <c r="C968" i="16"/>
  <c r="B968" i="16"/>
  <c r="A968" i="16"/>
  <c r="U967" i="16"/>
  <c r="D967" i="16"/>
  <c r="C967" i="16"/>
  <c r="B967" i="16"/>
  <c r="A967" i="16"/>
  <c r="AA966" i="16"/>
  <c r="Z966" i="16"/>
  <c r="U966" i="16"/>
  <c r="D966" i="16"/>
  <c r="C966" i="16"/>
  <c r="B966" i="16"/>
  <c r="A966" i="16"/>
  <c r="AA965" i="16"/>
  <c r="Z965" i="16"/>
  <c r="U965" i="16"/>
  <c r="D965" i="16"/>
  <c r="C965" i="16"/>
  <c r="B965" i="16"/>
  <c r="A965" i="16"/>
  <c r="U964" i="16"/>
  <c r="D964" i="16"/>
  <c r="C964" i="16"/>
  <c r="B964" i="16"/>
  <c r="A964" i="16"/>
  <c r="U963" i="16"/>
  <c r="D963" i="16"/>
  <c r="C963" i="16"/>
  <c r="B963" i="16"/>
  <c r="A963" i="16"/>
  <c r="AR962" i="16"/>
  <c r="AQ962" i="16"/>
  <c r="AP962" i="16"/>
  <c r="AO962" i="16"/>
  <c r="Z962" i="16"/>
  <c r="D962" i="16"/>
  <c r="C962" i="16"/>
  <c r="B962" i="16"/>
  <c r="A962" i="16"/>
  <c r="AA961" i="16"/>
  <c r="U961" i="16"/>
  <c r="D961" i="16"/>
  <c r="C961" i="16"/>
  <c r="B961" i="16"/>
  <c r="A961" i="16"/>
  <c r="U960" i="16"/>
  <c r="D960" i="16"/>
  <c r="C960" i="16"/>
  <c r="B960" i="16"/>
  <c r="A960" i="16"/>
  <c r="AR959" i="16"/>
  <c r="AQ959" i="16"/>
  <c r="AP959" i="16"/>
  <c r="AO959" i="16"/>
  <c r="AA959" i="16"/>
  <c r="Z959" i="16"/>
  <c r="D959" i="16"/>
  <c r="C959" i="16"/>
  <c r="B959" i="16"/>
  <c r="A959" i="16"/>
  <c r="U958" i="16"/>
  <c r="D958" i="16"/>
  <c r="C958" i="16"/>
  <c r="B958" i="16"/>
  <c r="A958" i="16"/>
  <c r="U957" i="16"/>
  <c r="D957" i="16"/>
  <c r="C957" i="16"/>
  <c r="B957" i="16"/>
  <c r="A957" i="16"/>
  <c r="U956" i="16"/>
  <c r="D956" i="16"/>
  <c r="C956" i="16"/>
  <c r="B956" i="16"/>
  <c r="A956" i="16"/>
  <c r="AR955" i="16"/>
  <c r="AQ955" i="16"/>
  <c r="AP955" i="16"/>
  <c r="AO955" i="16"/>
  <c r="D955" i="16"/>
  <c r="C955" i="16"/>
  <c r="B955" i="16"/>
  <c r="A955" i="16"/>
  <c r="U954" i="16"/>
  <c r="D954" i="16"/>
  <c r="C954" i="16"/>
  <c r="B954" i="16"/>
  <c r="A954" i="16"/>
  <c r="AA953" i="16"/>
  <c r="Z953" i="16"/>
  <c r="U953" i="16"/>
  <c r="D953" i="16"/>
  <c r="C953" i="16"/>
  <c r="B953" i="16"/>
  <c r="A953" i="16"/>
  <c r="AA952" i="16"/>
  <c r="Z952" i="16"/>
  <c r="U952" i="16"/>
  <c r="D952" i="16"/>
  <c r="C952" i="16"/>
  <c r="B952" i="16"/>
  <c r="A952" i="16"/>
  <c r="U951" i="16"/>
  <c r="D951" i="16"/>
  <c r="C951" i="16"/>
  <c r="B951" i="16"/>
  <c r="A951" i="16"/>
  <c r="Z950" i="16"/>
  <c r="U950" i="16"/>
  <c r="D950" i="16"/>
  <c r="C950" i="16"/>
  <c r="B950" i="16"/>
  <c r="A950" i="16"/>
  <c r="AR949" i="16"/>
  <c r="AQ949" i="16"/>
  <c r="AP949" i="16"/>
  <c r="AO949" i="16"/>
  <c r="AC949" i="16"/>
  <c r="AB949" i="16"/>
  <c r="AA949" i="16"/>
  <c r="Z949" i="16"/>
  <c r="D949" i="16"/>
  <c r="C949" i="16"/>
  <c r="B949" i="16"/>
  <c r="A949" i="16"/>
  <c r="U948" i="16"/>
  <c r="D948" i="16"/>
  <c r="C948" i="16"/>
  <c r="B948" i="16"/>
  <c r="A948" i="16"/>
  <c r="U947" i="16"/>
  <c r="D947" i="16"/>
  <c r="C947" i="16"/>
  <c r="B947" i="16"/>
  <c r="A947" i="16"/>
  <c r="AA946" i="16"/>
  <c r="U946" i="16"/>
  <c r="D946" i="16"/>
  <c r="C946" i="16"/>
  <c r="B946" i="16"/>
  <c r="A946" i="16"/>
  <c r="AR945" i="16"/>
  <c r="AQ945" i="16"/>
  <c r="AP945" i="16"/>
  <c r="AO945" i="16"/>
  <c r="Z945" i="16"/>
  <c r="D945" i="16"/>
  <c r="C945" i="16"/>
  <c r="B945" i="16"/>
  <c r="A945" i="16"/>
  <c r="AA944" i="16"/>
  <c r="Z944" i="16"/>
  <c r="U944" i="16"/>
  <c r="D944" i="16"/>
  <c r="C944" i="16"/>
  <c r="B944" i="16"/>
  <c r="A944" i="16"/>
  <c r="AA943" i="16"/>
  <c r="Z943" i="16"/>
  <c r="U943" i="16"/>
  <c r="D943" i="16"/>
  <c r="C943" i="16"/>
  <c r="B943" i="16"/>
  <c r="A943" i="16"/>
  <c r="AW942" i="16"/>
  <c r="AD942" i="16"/>
  <c r="AH942" i="16" s="1"/>
  <c r="AA942" i="16"/>
  <c r="Z942" i="16"/>
  <c r="U942" i="16"/>
  <c r="D942" i="16"/>
  <c r="C942" i="16"/>
  <c r="B942" i="16"/>
  <c r="A942" i="16"/>
  <c r="U941" i="16"/>
  <c r="D941" i="16"/>
  <c r="C941" i="16"/>
  <c r="B941" i="16"/>
  <c r="A941" i="16"/>
  <c r="U940" i="16"/>
  <c r="D940" i="16"/>
  <c r="C940" i="16"/>
  <c r="B940" i="16"/>
  <c r="A940" i="16"/>
  <c r="AA939" i="16"/>
  <c r="Z939" i="16"/>
  <c r="U939" i="16"/>
  <c r="D939" i="16"/>
  <c r="C939" i="16"/>
  <c r="B939" i="16"/>
  <c r="A939" i="16"/>
  <c r="AA938" i="16"/>
  <c r="Z938" i="16"/>
  <c r="U938" i="16"/>
  <c r="D938" i="16"/>
  <c r="C938" i="16"/>
  <c r="B938" i="16"/>
  <c r="A938" i="16"/>
  <c r="U937" i="16"/>
  <c r="D937" i="16"/>
  <c r="C937" i="16"/>
  <c r="B937" i="16"/>
  <c r="A937" i="16"/>
  <c r="AA936" i="16"/>
  <c r="Z936" i="16"/>
  <c r="U936" i="16"/>
  <c r="D936" i="16"/>
  <c r="C936" i="16"/>
  <c r="B936" i="16"/>
  <c r="A936" i="16"/>
  <c r="AA935" i="16"/>
  <c r="Z935" i="16"/>
  <c r="U935" i="16"/>
  <c r="D935" i="16"/>
  <c r="C935" i="16"/>
  <c r="B935" i="16"/>
  <c r="A935" i="16"/>
  <c r="AA934" i="16"/>
  <c r="U934" i="16"/>
  <c r="D934" i="16"/>
  <c r="C934" i="16"/>
  <c r="B934" i="16"/>
  <c r="A934" i="16"/>
  <c r="AA933" i="16"/>
  <c r="Z933" i="16"/>
  <c r="U933" i="16"/>
  <c r="D933" i="16"/>
  <c r="C933" i="16"/>
  <c r="B933" i="16"/>
  <c r="A933" i="16"/>
  <c r="AC932" i="16"/>
  <c r="Z932" i="16"/>
  <c r="U932" i="16"/>
  <c r="D932" i="16"/>
  <c r="C932" i="16"/>
  <c r="B932" i="16"/>
  <c r="A932" i="16"/>
  <c r="AA931" i="16"/>
  <c r="Z931" i="16"/>
  <c r="U931" i="16"/>
  <c r="D931" i="16"/>
  <c r="C931" i="16"/>
  <c r="B931" i="16"/>
  <c r="A931" i="16"/>
  <c r="AA930" i="16"/>
  <c r="Z930" i="16"/>
  <c r="U930" i="16"/>
  <c r="D930" i="16"/>
  <c r="C930" i="16"/>
  <c r="B930" i="16"/>
  <c r="A930" i="16"/>
  <c r="AB929" i="16"/>
  <c r="AA929" i="16"/>
  <c r="Z929" i="16"/>
  <c r="U929" i="16"/>
  <c r="D929" i="16"/>
  <c r="C929" i="16"/>
  <c r="B929" i="16"/>
  <c r="A929" i="16"/>
  <c r="AA928" i="16"/>
  <c r="Z928" i="16"/>
  <c r="U928" i="16"/>
  <c r="D928" i="16"/>
  <c r="C928" i="16"/>
  <c r="B928" i="16"/>
  <c r="A928" i="16"/>
  <c r="AB927" i="16"/>
  <c r="AA927" i="16"/>
  <c r="Z927" i="16"/>
  <c r="U927" i="16"/>
  <c r="D927" i="16"/>
  <c r="C927" i="16"/>
  <c r="B927" i="16"/>
  <c r="A927" i="16"/>
  <c r="AR926" i="16"/>
  <c r="AQ926" i="16"/>
  <c r="AP926" i="16"/>
  <c r="AO926" i="16"/>
  <c r="AA926" i="16"/>
  <c r="Z926" i="16"/>
  <c r="D926" i="16"/>
  <c r="C926" i="16"/>
  <c r="B926" i="16"/>
  <c r="A926" i="16"/>
  <c r="AL925" i="16"/>
  <c r="AA925" i="16"/>
  <c r="D925" i="16"/>
  <c r="C925" i="16"/>
  <c r="B925" i="16"/>
  <c r="A925" i="16"/>
  <c r="AA924" i="16"/>
  <c r="Z924" i="16"/>
  <c r="U924" i="16"/>
  <c r="D924" i="16"/>
  <c r="C924" i="16"/>
  <c r="B924" i="16"/>
  <c r="A924" i="16"/>
  <c r="AA923" i="16"/>
  <c r="U923" i="16"/>
  <c r="D923" i="16"/>
  <c r="C923" i="16"/>
  <c r="B923" i="16"/>
  <c r="A923" i="16"/>
  <c r="AB922" i="16"/>
  <c r="AA922" i="16"/>
  <c r="Z922" i="16"/>
  <c r="U922" i="16"/>
  <c r="D922" i="16"/>
  <c r="C922" i="16"/>
  <c r="B922" i="16"/>
  <c r="A922" i="16"/>
  <c r="AR921" i="16"/>
  <c r="AQ921" i="16"/>
  <c r="AP921" i="16"/>
  <c r="AO921" i="16"/>
  <c r="AB921" i="16"/>
  <c r="AA921" i="16"/>
  <c r="Z921" i="16"/>
  <c r="D921" i="16"/>
  <c r="C921" i="16"/>
  <c r="B921" i="16"/>
  <c r="A921" i="16"/>
  <c r="AA920" i="16"/>
  <c r="Z920" i="16"/>
  <c r="U920" i="16"/>
  <c r="D920" i="16"/>
  <c r="C920" i="16"/>
  <c r="B920" i="16"/>
  <c r="A920" i="16"/>
  <c r="AA919" i="16"/>
  <c r="Z919" i="16"/>
  <c r="U919" i="16"/>
  <c r="D919" i="16"/>
  <c r="C919" i="16"/>
  <c r="B919" i="16"/>
  <c r="A919" i="16"/>
  <c r="U918" i="16"/>
  <c r="D918" i="16"/>
  <c r="C918" i="16"/>
  <c r="B918" i="16"/>
  <c r="A918" i="16"/>
  <c r="U917" i="16"/>
  <c r="D917" i="16"/>
  <c r="C917" i="16"/>
  <c r="B917" i="16"/>
  <c r="A917" i="16"/>
  <c r="U916" i="16"/>
  <c r="D916" i="16"/>
  <c r="C916" i="16"/>
  <c r="B916" i="16"/>
  <c r="A916" i="16"/>
  <c r="U915" i="16"/>
  <c r="D915" i="16"/>
  <c r="C915" i="16"/>
  <c r="B915" i="16"/>
  <c r="A915" i="16"/>
  <c r="U914" i="16"/>
  <c r="D914" i="16"/>
  <c r="C914" i="16"/>
  <c r="B914" i="16"/>
  <c r="A914" i="16"/>
  <c r="U913" i="16"/>
  <c r="D913" i="16"/>
  <c r="C913" i="16"/>
  <c r="B913" i="16"/>
  <c r="A913" i="16"/>
  <c r="AR912" i="16"/>
  <c r="AQ912" i="16"/>
  <c r="AP912" i="16"/>
  <c r="AO912" i="16"/>
  <c r="D912" i="16"/>
  <c r="C912" i="16"/>
  <c r="B912" i="16"/>
  <c r="A912" i="16"/>
  <c r="U911" i="16"/>
  <c r="D911" i="16"/>
  <c r="C911" i="16"/>
  <c r="B911" i="16"/>
  <c r="A911" i="16"/>
  <c r="U910" i="16"/>
  <c r="D910" i="16"/>
  <c r="C910" i="16"/>
  <c r="B910" i="16"/>
  <c r="A910" i="16"/>
  <c r="AR909" i="16"/>
  <c r="AQ909" i="16"/>
  <c r="AP909" i="16"/>
  <c r="AO909" i="16"/>
  <c r="D909" i="16"/>
  <c r="C909" i="16"/>
  <c r="B909" i="16"/>
  <c r="A909" i="16"/>
  <c r="U908" i="16"/>
  <c r="D908" i="16"/>
  <c r="C908" i="16"/>
  <c r="B908" i="16"/>
  <c r="A908" i="16"/>
  <c r="U907" i="16"/>
  <c r="D907" i="16"/>
  <c r="C907" i="16"/>
  <c r="B907" i="16"/>
  <c r="A907" i="16"/>
  <c r="AR906" i="16"/>
  <c r="AQ906" i="16"/>
  <c r="AP906" i="16"/>
  <c r="AO906" i="16"/>
  <c r="AA906" i="16"/>
  <c r="Z906" i="16"/>
  <c r="D906" i="16"/>
  <c r="C906" i="16"/>
  <c r="B906" i="16"/>
  <c r="A906" i="16"/>
  <c r="AA905" i="16"/>
  <c r="Z905" i="16"/>
  <c r="U905" i="16"/>
  <c r="D905" i="16"/>
  <c r="C905" i="16"/>
  <c r="B905" i="16"/>
  <c r="A905" i="16"/>
  <c r="U904" i="16"/>
  <c r="D904" i="16"/>
  <c r="C904" i="16"/>
  <c r="B904" i="16"/>
  <c r="A904" i="16"/>
  <c r="U903" i="16"/>
  <c r="D903" i="16"/>
  <c r="C903" i="16"/>
  <c r="B903" i="16"/>
  <c r="A903" i="16"/>
  <c r="AR902" i="16"/>
  <c r="AQ902" i="16"/>
  <c r="AP902" i="16"/>
  <c r="AO902" i="16"/>
  <c r="D902" i="16"/>
  <c r="C902" i="16"/>
  <c r="B902" i="16"/>
  <c r="A902" i="16"/>
  <c r="U901" i="16"/>
  <c r="D901" i="16"/>
  <c r="C901" i="16"/>
  <c r="B901" i="16"/>
  <c r="A901" i="16"/>
  <c r="U900" i="16"/>
  <c r="D900" i="16"/>
  <c r="C900" i="16"/>
  <c r="B900" i="16"/>
  <c r="A900" i="16"/>
  <c r="AA899" i="16"/>
  <c r="U899" i="16"/>
  <c r="D899" i="16"/>
  <c r="C899" i="16"/>
  <c r="B899" i="16"/>
  <c r="A899" i="16"/>
  <c r="U898" i="16"/>
  <c r="D898" i="16"/>
  <c r="C898" i="16"/>
  <c r="B898" i="16"/>
  <c r="A898" i="16"/>
  <c r="AA897" i="16"/>
  <c r="Z897" i="16"/>
  <c r="U897" i="16"/>
  <c r="D897" i="16"/>
  <c r="C897" i="16"/>
  <c r="B897" i="16"/>
  <c r="A897" i="16"/>
  <c r="AR896" i="16"/>
  <c r="AQ896" i="16"/>
  <c r="AP896" i="16"/>
  <c r="AO896" i="16"/>
  <c r="Z896" i="16"/>
  <c r="D896" i="16"/>
  <c r="C896" i="16"/>
  <c r="B896" i="16"/>
  <c r="A896" i="16"/>
  <c r="AA895" i="16"/>
  <c r="U895" i="16"/>
  <c r="D895" i="16"/>
  <c r="C895" i="16"/>
  <c r="B895" i="16"/>
  <c r="A895" i="16"/>
  <c r="AA894" i="16"/>
  <c r="U894" i="16"/>
  <c r="D894" i="16"/>
  <c r="C894" i="16"/>
  <c r="B894" i="16"/>
  <c r="A894" i="16"/>
  <c r="U893" i="16"/>
  <c r="D893" i="16"/>
  <c r="C893" i="16"/>
  <c r="B893" i="16"/>
  <c r="A893" i="16"/>
  <c r="AR892" i="16"/>
  <c r="AQ892" i="16"/>
  <c r="AP892" i="16"/>
  <c r="AO892" i="16"/>
  <c r="D892" i="16"/>
  <c r="C892" i="16"/>
  <c r="B892" i="16"/>
  <c r="A892" i="16"/>
  <c r="U891" i="16"/>
  <c r="D891" i="16"/>
  <c r="C891" i="16"/>
  <c r="B891" i="16"/>
  <c r="A891" i="16"/>
  <c r="U890" i="16"/>
  <c r="D890" i="16"/>
  <c r="C890" i="16"/>
  <c r="B890" i="16"/>
  <c r="A890" i="16"/>
  <c r="AR889" i="16"/>
  <c r="AQ889" i="16"/>
  <c r="AP889" i="16"/>
  <c r="AO889" i="16"/>
  <c r="AA889" i="16"/>
  <c r="Z889" i="16"/>
  <c r="D889" i="16"/>
  <c r="C889" i="16"/>
  <c r="B889" i="16"/>
  <c r="A889" i="16"/>
  <c r="U888" i="16"/>
  <c r="D888" i="16"/>
  <c r="C888" i="16"/>
  <c r="B888" i="16"/>
  <c r="A888" i="16"/>
  <c r="U887" i="16"/>
  <c r="D887" i="16"/>
  <c r="C887" i="16"/>
  <c r="B887" i="16"/>
  <c r="A887" i="16"/>
  <c r="AR886" i="16"/>
  <c r="AQ886" i="16"/>
  <c r="AP886" i="16"/>
  <c r="AO886" i="16"/>
  <c r="D886" i="16"/>
  <c r="C886" i="16"/>
  <c r="B886" i="16"/>
  <c r="A886" i="16"/>
  <c r="U885" i="16"/>
  <c r="D885" i="16"/>
  <c r="C885" i="16"/>
  <c r="B885" i="16"/>
  <c r="A885" i="16"/>
  <c r="AC884" i="16"/>
  <c r="AB884" i="16"/>
  <c r="AA884" i="16"/>
  <c r="Z884" i="16"/>
  <c r="U884" i="16"/>
  <c r="D884" i="16"/>
  <c r="C884" i="16"/>
  <c r="B884" i="16"/>
  <c r="A884" i="16"/>
  <c r="AW883" i="16"/>
  <c r="AR883" i="16"/>
  <c r="AQ883" i="16"/>
  <c r="AP883" i="16"/>
  <c r="AO883" i="16"/>
  <c r="AE883" i="16"/>
  <c r="AI883" i="16" s="1"/>
  <c r="AD883" i="16"/>
  <c r="AH883" i="16" s="1"/>
  <c r="D883" i="16"/>
  <c r="C883" i="16"/>
  <c r="B883" i="16"/>
  <c r="A883" i="16"/>
  <c r="U882" i="16"/>
  <c r="D882" i="16"/>
  <c r="C882" i="16"/>
  <c r="B882" i="16"/>
  <c r="A882" i="16"/>
  <c r="U881" i="16"/>
  <c r="D881" i="16"/>
  <c r="C881" i="16"/>
  <c r="B881" i="16"/>
  <c r="A881" i="16"/>
  <c r="U880" i="16"/>
  <c r="D880" i="16"/>
  <c r="C880" i="16"/>
  <c r="B880" i="16"/>
  <c r="A880" i="16"/>
  <c r="AR879" i="16"/>
  <c r="AQ879" i="16"/>
  <c r="AP879" i="16"/>
  <c r="AO879" i="16"/>
  <c r="D879" i="16"/>
  <c r="C879" i="16"/>
  <c r="B879" i="16"/>
  <c r="A879" i="16"/>
  <c r="AA878" i="16"/>
  <c r="Z878" i="16"/>
  <c r="U878" i="16"/>
  <c r="D878" i="16"/>
  <c r="C878" i="16"/>
  <c r="B878" i="16"/>
  <c r="A878" i="16"/>
  <c r="U877" i="16"/>
  <c r="D877" i="16"/>
  <c r="C877" i="16"/>
  <c r="B877" i="16"/>
  <c r="A877" i="16"/>
  <c r="U876" i="16"/>
  <c r="D876" i="16"/>
  <c r="C876" i="16"/>
  <c r="B876" i="16"/>
  <c r="A876" i="16"/>
  <c r="AR875" i="16"/>
  <c r="AQ875" i="16"/>
  <c r="AP875" i="16"/>
  <c r="AO875" i="16"/>
  <c r="AA875" i="16"/>
  <c r="D875" i="16"/>
  <c r="C875" i="16"/>
  <c r="B875" i="16"/>
  <c r="A875" i="16"/>
  <c r="AA874" i="16"/>
  <c r="Z874" i="16"/>
  <c r="U874" i="16"/>
  <c r="D874" i="16"/>
  <c r="C874" i="16"/>
  <c r="B874" i="16"/>
  <c r="A874" i="16"/>
  <c r="U873" i="16"/>
  <c r="D873" i="16"/>
  <c r="C873" i="16"/>
  <c r="B873" i="16"/>
  <c r="A873" i="16"/>
  <c r="U872" i="16"/>
  <c r="D872" i="16"/>
  <c r="C872" i="16"/>
  <c r="B872" i="16"/>
  <c r="A872" i="16"/>
  <c r="AR871" i="16"/>
  <c r="AQ871" i="16"/>
  <c r="AP871" i="16"/>
  <c r="AO871" i="16"/>
  <c r="D871" i="16"/>
  <c r="C871" i="16"/>
  <c r="B871" i="16"/>
  <c r="A871" i="16"/>
  <c r="Z870" i="16"/>
  <c r="U870" i="16"/>
  <c r="D870" i="16"/>
  <c r="C870" i="16"/>
  <c r="B870" i="16"/>
  <c r="A870" i="16"/>
  <c r="AA869" i="16"/>
  <c r="U869" i="16"/>
  <c r="D869" i="16"/>
  <c r="C869" i="16"/>
  <c r="B869" i="16"/>
  <c r="A869" i="16"/>
  <c r="AR868" i="16"/>
  <c r="AQ868" i="16"/>
  <c r="AP868" i="16"/>
  <c r="AO868" i="16"/>
  <c r="D868" i="16"/>
  <c r="C868" i="16"/>
  <c r="B868" i="16"/>
  <c r="A868" i="16"/>
  <c r="AA867" i="16"/>
  <c r="U867" i="16"/>
  <c r="D867" i="16"/>
  <c r="C867" i="16"/>
  <c r="B867" i="16"/>
  <c r="A867" i="16"/>
  <c r="U866" i="16"/>
  <c r="D866" i="16"/>
  <c r="C866" i="16"/>
  <c r="B866" i="16"/>
  <c r="A866" i="16"/>
  <c r="AR865" i="16"/>
  <c r="AQ865" i="16"/>
  <c r="AP865" i="16"/>
  <c r="AO865" i="16"/>
  <c r="D865" i="16"/>
  <c r="C865" i="16"/>
  <c r="B865" i="16"/>
  <c r="A865" i="16"/>
  <c r="U864" i="16"/>
  <c r="D864" i="16"/>
  <c r="C864" i="16"/>
  <c r="B864" i="16"/>
  <c r="A864" i="16"/>
  <c r="U863" i="16"/>
  <c r="D863" i="16"/>
  <c r="C863" i="16"/>
  <c r="B863" i="16"/>
  <c r="A863" i="16"/>
  <c r="U862" i="16"/>
  <c r="D862" i="16"/>
  <c r="C862" i="16"/>
  <c r="B862" i="16"/>
  <c r="A862" i="16"/>
  <c r="U861" i="16"/>
  <c r="D861" i="16"/>
  <c r="C861" i="16"/>
  <c r="B861" i="16"/>
  <c r="A861" i="16"/>
  <c r="AR860" i="16"/>
  <c r="AQ860" i="16"/>
  <c r="AP860" i="16"/>
  <c r="AO860" i="16"/>
  <c r="AB860" i="16"/>
  <c r="AA860" i="16"/>
  <c r="D860" i="16"/>
  <c r="C860" i="16"/>
  <c r="B860" i="16"/>
  <c r="A860" i="16"/>
  <c r="AB859" i="16"/>
  <c r="U859" i="16"/>
  <c r="D859" i="16"/>
  <c r="C859" i="16"/>
  <c r="B859" i="16"/>
  <c r="A859" i="16"/>
  <c r="U858" i="16"/>
  <c r="D858" i="16"/>
  <c r="C858" i="16"/>
  <c r="B858" i="16"/>
  <c r="A858" i="16"/>
  <c r="AR857" i="16"/>
  <c r="AQ857" i="16"/>
  <c r="AP857" i="16"/>
  <c r="AO857" i="16"/>
  <c r="D857" i="16"/>
  <c r="C857" i="16"/>
  <c r="B857" i="16"/>
  <c r="A857" i="16"/>
  <c r="U856" i="16"/>
  <c r="D856" i="16"/>
  <c r="C856" i="16"/>
  <c r="B856" i="16"/>
  <c r="A856" i="16"/>
  <c r="AA855" i="16"/>
  <c r="U855" i="16"/>
  <c r="D855" i="16"/>
  <c r="C855" i="16"/>
  <c r="B855" i="16"/>
  <c r="A855" i="16"/>
  <c r="U854" i="16"/>
  <c r="D854" i="16"/>
  <c r="C854" i="16"/>
  <c r="B854" i="16"/>
  <c r="A854" i="16"/>
  <c r="AR853" i="16"/>
  <c r="AQ853" i="16"/>
  <c r="AP853" i="16"/>
  <c r="AO853" i="16"/>
  <c r="D853" i="16"/>
  <c r="C853" i="16"/>
  <c r="B853" i="16"/>
  <c r="A853" i="16"/>
  <c r="AA852" i="16"/>
  <c r="U852" i="16"/>
  <c r="D852" i="16"/>
  <c r="C852" i="16"/>
  <c r="B852" i="16"/>
  <c r="A852" i="16"/>
  <c r="Z851" i="16"/>
  <c r="U851" i="16"/>
  <c r="D851" i="16"/>
  <c r="C851" i="16"/>
  <c r="B851" i="16"/>
  <c r="A851" i="16"/>
  <c r="AR850" i="16"/>
  <c r="AQ850" i="16"/>
  <c r="AP850" i="16"/>
  <c r="AO850" i="16"/>
  <c r="D850" i="16"/>
  <c r="C850" i="16"/>
  <c r="B850" i="16"/>
  <c r="A850" i="16"/>
  <c r="U849" i="16"/>
  <c r="D849" i="16"/>
  <c r="C849" i="16"/>
  <c r="B849" i="16"/>
  <c r="A849" i="16"/>
  <c r="U848" i="16"/>
  <c r="D848" i="16"/>
  <c r="C848" i="16"/>
  <c r="B848" i="16"/>
  <c r="A848" i="16"/>
  <c r="AA847" i="16"/>
  <c r="U847" i="16"/>
  <c r="D847" i="16"/>
  <c r="C847" i="16"/>
  <c r="B847" i="16"/>
  <c r="A847" i="16"/>
  <c r="AR846" i="16"/>
  <c r="AQ846" i="16"/>
  <c r="AP846" i="16"/>
  <c r="AO846" i="16"/>
  <c r="D846" i="16"/>
  <c r="C846" i="16"/>
  <c r="B846" i="16"/>
  <c r="A846" i="16"/>
  <c r="U845" i="16"/>
  <c r="D845" i="16"/>
  <c r="C845" i="16"/>
  <c r="B845" i="16"/>
  <c r="A845" i="16"/>
  <c r="AA844" i="16"/>
  <c r="U844" i="16"/>
  <c r="D844" i="16"/>
  <c r="C844" i="16"/>
  <c r="B844" i="16"/>
  <c r="A844" i="16"/>
  <c r="U843" i="16"/>
  <c r="D843" i="16"/>
  <c r="C843" i="16"/>
  <c r="B843" i="16"/>
  <c r="A843" i="16"/>
  <c r="AR842" i="16"/>
  <c r="AQ842" i="16"/>
  <c r="AP842" i="16"/>
  <c r="AO842" i="16"/>
  <c r="D842" i="16"/>
  <c r="C842" i="16"/>
  <c r="B842" i="16"/>
  <c r="A842" i="16"/>
  <c r="AA841" i="16"/>
  <c r="U841" i="16"/>
  <c r="D841" i="16"/>
  <c r="C841" i="16"/>
  <c r="B841" i="16"/>
  <c r="A841" i="16"/>
  <c r="U840" i="16"/>
  <c r="D840" i="16"/>
  <c r="C840" i="16"/>
  <c r="B840" i="16"/>
  <c r="A840" i="16"/>
  <c r="U839" i="16"/>
  <c r="D839" i="16"/>
  <c r="C839" i="16"/>
  <c r="B839" i="16"/>
  <c r="A839" i="16"/>
  <c r="AR838" i="16"/>
  <c r="AQ838" i="16"/>
  <c r="AP838" i="16"/>
  <c r="AO838" i="16"/>
  <c r="D838" i="16"/>
  <c r="C838" i="16"/>
  <c r="B838" i="16"/>
  <c r="A838" i="16"/>
  <c r="U837" i="16"/>
  <c r="D837" i="16"/>
  <c r="C837" i="16"/>
  <c r="B837" i="16"/>
  <c r="A837" i="16"/>
  <c r="U836" i="16"/>
  <c r="D836" i="16"/>
  <c r="C836" i="16"/>
  <c r="B836" i="16"/>
  <c r="A836" i="16"/>
  <c r="U835" i="16"/>
  <c r="D835" i="16"/>
  <c r="C835" i="16"/>
  <c r="B835" i="16"/>
  <c r="A835" i="16"/>
  <c r="AA834" i="16"/>
  <c r="U834" i="16"/>
  <c r="D834" i="16"/>
  <c r="C834" i="16"/>
  <c r="B834" i="16"/>
  <c r="A834" i="16"/>
  <c r="AC833" i="16"/>
  <c r="AB833" i="16"/>
  <c r="AA833" i="16"/>
  <c r="Z833" i="16"/>
  <c r="U833" i="16"/>
  <c r="D833" i="16"/>
  <c r="C833" i="16"/>
  <c r="B833" i="16"/>
  <c r="A833" i="16"/>
  <c r="Z832" i="16"/>
  <c r="U832" i="16"/>
  <c r="D832" i="16"/>
  <c r="C832" i="16"/>
  <c r="B832" i="16"/>
  <c r="A832" i="16"/>
  <c r="AR831" i="16"/>
  <c r="AQ831" i="16"/>
  <c r="AP831" i="16"/>
  <c r="AO831" i="16"/>
  <c r="D831" i="16"/>
  <c r="C831" i="16"/>
  <c r="B831" i="16"/>
  <c r="A831" i="16"/>
  <c r="U830" i="16"/>
  <c r="D830" i="16"/>
  <c r="C830" i="16"/>
  <c r="B830" i="16"/>
  <c r="A830" i="16"/>
  <c r="AA829" i="16"/>
  <c r="Z829" i="16"/>
  <c r="U829" i="16"/>
  <c r="D829" i="16"/>
  <c r="C829" i="16"/>
  <c r="B829" i="16"/>
  <c r="A829" i="16"/>
  <c r="AC828" i="16"/>
  <c r="AA828" i="16"/>
  <c r="Z828" i="16"/>
  <c r="U828" i="16"/>
  <c r="D828" i="16"/>
  <c r="C828" i="16"/>
  <c r="B828" i="16"/>
  <c r="A828" i="16"/>
  <c r="AC827" i="16"/>
  <c r="AB827" i="16"/>
  <c r="AA827" i="16"/>
  <c r="Z827" i="16"/>
  <c r="U827" i="16"/>
  <c r="D827" i="16"/>
  <c r="C827" i="16"/>
  <c r="B827" i="16"/>
  <c r="A827" i="16"/>
  <c r="AA826" i="16"/>
  <c r="U826" i="16"/>
  <c r="D826" i="16"/>
  <c r="C826" i="16"/>
  <c r="B826" i="16"/>
  <c r="A826" i="16"/>
  <c r="AC825" i="16"/>
  <c r="AA825" i="16"/>
  <c r="Z825" i="16"/>
  <c r="U825" i="16"/>
  <c r="D825" i="16"/>
  <c r="C825" i="16"/>
  <c r="B825" i="16"/>
  <c r="A825" i="16"/>
  <c r="AR824" i="16"/>
  <c r="AQ824" i="16"/>
  <c r="AP824" i="16"/>
  <c r="AO824" i="16"/>
  <c r="D824" i="16"/>
  <c r="C824" i="16"/>
  <c r="B824" i="16"/>
  <c r="A824" i="16"/>
  <c r="AL823" i="16"/>
  <c r="D823" i="16"/>
  <c r="C823" i="16"/>
  <c r="B823" i="16"/>
  <c r="A823" i="16"/>
  <c r="AR822" i="16"/>
  <c r="AV822" i="16" s="1"/>
  <c r="AQ822" i="16"/>
  <c r="AU822" i="16" s="1"/>
  <c r="AP822" i="16"/>
  <c r="AT822" i="16" s="1"/>
  <c r="AO822" i="16"/>
  <c r="AS822" i="16" s="1"/>
  <c r="U822" i="16"/>
  <c r="D822" i="16"/>
  <c r="C822" i="16"/>
  <c r="B822" i="16"/>
  <c r="A822" i="16"/>
  <c r="AR821" i="16"/>
  <c r="AV821" i="16" s="1"/>
  <c r="AQ821" i="16"/>
  <c r="AU821" i="16" s="1"/>
  <c r="AP821" i="16"/>
  <c r="AT821" i="16" s="1"/>
  <c r="AO821" i="16"/>
  <c r="AS821" i="16" s="1"/>
  <c r="AA821" i="16"/>
  <c r="U821" i="16"/>
  <c r="D821" i="16"/>
  <c r="C821" i="16"/>
  <c r="B821" i="16"/>
  <c r="A821" i="16"/>
  <c r="AR820" i="16"/>
  <c r="AQ820" i="16"/>
  <c r="AP820" i="16"/>
  <c r="AO820" i="16"/>
  <c r="AA820" i="16"/>
  <c r="Z820" i="16"/>
  <c r="D820" i="16"/>
  <c r="C820" i="16"/>
  <c r="B820" i="16"/>
  <c r="A820" i="16"/>
  <c r="AV819" i="16"/>
  <c r="AR819" i="16"/>
  <c r="AQ819" i="16"/>
  <c r="AU819" i="16" s="1"/>
  <c r="AP819" i="16"/>
  <c r="AT819" i="16" s="1"/>
  <c r="AO819" i="16"/>
  <c r="AS819" i="16" s="1"/>
  <c r="Z819" i="16"/>
  <c r="U819" i="16"/>
  <c r="D819" i="16"/>
  <c r="C819" i="16"/>
  <c r="B819" i="16"/>
  <c r="A819" i="16"/>
  <c r="AT818" i="16"/>
  <c r="AS818" i="16"/>
  <c r="AR818" i="16"/>
  <c r="AV818" i="16" s="1"/>
  <c r="AQ818" i="16"/>
  <c r="AU818" i="16" s="1"/>
  <c r="AP818" i="16"/>
  <c r="AO818" i="16"/>
  <c r="AA818" i="16"/>
  <c r="U818" i="16"/>
  <c r="D818" i="16"/>
  <c r="C818" i="16"/>
  <c r="B818" i="16"/>
  <c r="A818" i="16"/>
  <c r="AV817" i="16"/>
  <c r="AU817" i="16"/>
  <c r="AT817" i="16"/>
  <c r="AR817" i="16"/>
  <c r="AQ817" i="16"/>
  <c r="AP817" i="16"/>
  <c r="AO817" i="16"/>
  <c r="AS817" i="16" s="1"/>
  <c r="U817" i="16"/>
  <c r="D817" i="16"/>
  <c r="C817" i="16"/>
  <c r="B817" i="16"/>
  <c r="A817" i="16"/>
  <c r="AV816" i="16"/>
  <c r="AU816" i="16"/>
  <c r="AT816" i="16"/>
  <c r="AR816" i="16"/>
  <c r="AQ816" i="16"/>
  <c r="AP816" i="16"/>
  <c r="AO816" i="16"/>
  <c r="AS816" i="16" s="1"/>
  <c r="U816" i="16"/>
  <c r="D816" i="16"/>
  <c r="C816" i="16"/>
  <c r="B816" i="16"/>
  <c r="A816" i="16"/>
  <c r="AV815" i="16"/>
  <c r="AU815" i="16"/>
  <c r="AS815" i="16"/>
  <c r="AR815" i="16"/>
  <c r="AQ815" i="16"/>
  <c r="AP815" i="16"/>
  <c r="AT815" i="16" s="1"/>
  <c r="AO815" i="16"/>
  <c r="Z815" i="16"/>
  <c r="U815" i="16"/>
  <c r="D815" i="16"/>
  <c r="C815" i="16"/>
  <c r="B815" i="16"/>
  <c r="A815" i="16"/>
  <c r="AU814" i="16"/>
  <c r="AR814" i="16"/>
  <c r="AV814" i="16" s="1"/>
  <c r="AQ814" i="16"/>
  <c r="AP814" i="16"/>
  <c r="AT814" i="16" s="1"/>
  <c r="AO814" i="16"/>
  <c r="AS814" i="16" s="1"/>
  <c r="U814" i="16"/>
  <c r="D814" i="16"/>
  <c r="C814" i="16"/>
  <c r="B814" i="16"/>
  <c r="A814" i="16"/>
  <c r="AR813" i="16"/>
  <c r="AQ813" i="16"/>
  <c r="AP813" i="16"/>
  <c r="AO813" i="16"/>
  <c r="D813" i="16"/>
  <c r="C813" i="16"/>
  <c r="B813" i="16"/>
  <c r="A813" i="16"/>
  <c r="AR812" i="16"/>
  <c r="AV812" i="16" s="1"/>
  <c r="AQ812" i="16"/>
  <c r="AU812" i="16" s="1"/>
  <c r="AP812" i="16"/>
  <c r="AT812" i="16" s="1"/>
  <c r="AO812" i="16"/>
  <c r="AS812" i="16" s="1"/>
  <c r="U812" i="16"/>
  <c r="D812" i="16"/>
  <c r="C812" i="16"/>
  <c r="B812" i="16"/>
  <c r="A812" i="16"/>
  <c r="AS811" i="16"/>
  <c r="AR811" i="16"/>
  <c r="AV811" i="16" s="1"/>
  <c r="AQ811" i="16"/>
  <c r="AU811" i="16" s="1"/>
  <c r="AP811" i="16"/>
  <c r="AT811" i="16" s="1"/>
  <c r="AO811" i="16"/>
  <c r="U811" i="16"/>
  <c r="D811" i="16"/>
  <c r="C811" i="16"/>
  <c r="B811" i="16"/>
  <c r="A811" i="16"/>
  <c r="AR810" i="16"/>
  <c r="AQ810" i="16"/>
  <c r="AP810" i="16"/>
  <c r="AO810" i="16"/>
  <c r="D810" i="16"/>
  <c r="C810" i="16"/>
  <c r="B810" i="16"/>
  <c r="A810" i="16"/>
  <c r="AV809" i="16"/>
  <c r="AU809" i="16"/>
  <c r="AR809" i="16"/>
  <c r="AQ809" i="16"/>
  <c r="AP809" i="16"/>
  <c r="AT809" i="16" s="1"/>
  <c r="AO809" i="16"/>
  <c r="AS809" i="16" s="1"/>
  <c r="U809" i="16"/>
  <c r="D809" i="16"/>
  <c r="C809" i="16"/>
  <c r="B809" i="16"/>
  <c r="A809" i="16"/>
  <c r="AV808" i="16"/>
  <c r="AR808" i="16"/>
  <c r="AQ808" i="16"/>
  <c r="AU808" i="16" s="1"/>
  <c r="AP808" i="16"/>
  <c r="AT808" i="16" s="1"/>
  <c r="AO808" i="16"/>
  <c r="AS808" i="16" s="1"/>
  <c r="U808" i="16"/>
  <c r="D808" i="16"/>
  <c r="C808" i="16"/>
  <c r="B808" i="16"/>
  <c r="A808" i="16"/>
  <c r="AR807" i="16"/>
  <c r="AQ807" i="16"/>
  <c r="AP807" i="16"/>
  <c r="AO807" i="16"/>
  <c r="D807" i="16"/>
  <c r="C807" i="16"/>
  <c r="B807" i="16"/>
  <c r="A807" i="16"/>
  <c r="AV806" i="16"/>
  <c r="AU806" i="16"/>
  <c r="AT806" i="16"/>
  <c r="AS806" i="16"/>
  <c r="AR806" i="16"/>
  <c r="AQ806" i="16"/>
  <c r="AP806" i="16"/>
  <c r="AO806" i="16"/>
  <c r="U806" i="16"/>
  <c r="D806" i="16"/>
  <c r="C806" i="16"/>
  <c r="B806" i="16"/>
  <c r="A806" i="16"/>
  <c r="AV805" i="16"/>
  <c r="AU805" i="16"/>
  <c r="AT805" i="16"/>
  <c r="AR805" i="16"/>
  <c r="AQ805" i="16"/>
  <c r="AP805" i="16"/>
  <c r="AO805" i="16"/>
  <c r="AS805" i="16" s="1"/>
  <c r="U805" i="16"/>
  <c r="D805" i="16"/>
  <c r="C805" i="16"/>
  <c r="B805" i="16"/>
  <c r="A805" i="16"/>
  <c r="AR804" i="16"/>
  <c r="AQ804" i="16"/>
  <c r="AP804" i="16"/>
  <c r="AO804" i="16"/>
  <c r="D804" i="16"/>
  <c r="C804" i="16"/>
  <c r="B804" i="16"/>
  <c r="A804" i="16"/>
  <c r="AT803" i="16"/>
  <c r="AS803" i="16"/>
  <c r="AR803" i="16"/>
  <c r="AV803" i="16" s="1"/>
  <c r="AQ803" i="16"/>
  <c r="AU803" i="16" s="1"/>
  <c r="AP803" i="16"/>
  <c r="AO803" i="16"/>
  <c r="U803" i="16"/>
  <c r="D803" i="16"/>
  <c r="C803" i="16"/>
  <c r="B803" i="16"/>
  <c r="A803" i="16"/>
  <c r="AU802" i="16"/>
  <c r="AT802" i="16"/>
  <c r="AS802" i="16"/>
  <c r="AR802" i="16"/>
  <c r="AV802" i="16" s="1"/>
  <c r="AQ802" i="16"/>
  <c r="AP802" i="16"/>
  <c r="AO802" i="16"/>
  <c r="U802" i="16"/>
  <c r="D802" i="16"/>
  <c r="C802" i="16"/>
  <c r="B802" i="16"/>
  <c r="A802" i="16"/>
  <c r="AV801" i="16"/>
  <c r="AU801" i="16"/>
  <c r="AT801" i="16"/>
  <c r="AS801" i="16"/>
  <c r="AR801" i="16"/>
  <c r="AQ801" i="16"/>
  <c r="AP801" i="16"/>
  <c r="AO801" i="16"/>
  <c r="U801" i="16"/>
  <c r="D801" i="16"/>
  <c r="C801" i="16"/>
  <c r="B801" i="16"/>
  <c r="A801" i="16"/>
  <c r="AV800" i="16"/>
  <c r="AU800" i="16"/>
  <c r="AT800" i="16"/>
  <c r="AR800" i="16"/>
  <c r="AQ800" i="16"/>
  <c r="AP800" i="16"/>
  <c r="AO800" i="16"/>
  <c r="AS800" i="16" s="1"/>
  <c r="U800" i="16"/>
  <c r="D800" i="16"/>
  <c r="C800" i="16"/>
  <c r="B800" i="16"/>
  <c r="A800" i="16"/>
  <c r="AR799" i="16"/>
  <c r="AQ799" i="16"/>
  <c r="AP799" i="16"/>
  <c r="AO799" i="16"/>
  <c r="D799" i="16"/>
  <c r="C799" i="16"/>
  <c r="B799" i="16"/>
  <c r="A799" i="16"/>
  <c r="AT798" i="16"/>
  <c r="AS798" i="16"/>
  <c r="AR798" i="16"/>
  <c r="AV798" i="16" s="1"/>
  <c r="AQ798" i="16"/>
  <c r="AU798" i="16" s="1"/>
  <c r="AP798" i="16"/>
  <c r="AO798" i="16"/>
  <c r="U798" i="16"/>
  <c r="D798" i="16"/>
  <c r="C798" i="16"/>
  <c r="B798" i="16"/>
  <c r="A798" i="16"/>
  <c r="AU797" i="16"/>
  <c r="AT797" i="16"/>
  <c r="AS797" i="16"/>
  <c r="AR797" i="16"/>
  <c r="AV797" i="16" s="1"/>
  <c r="AQ797" i="16"/>
  <c r="AP797" i="16"/>
  <c r="AO797" i="16"/>
  <c r="U797" i="16"/>
  <c r="D797" i="16"/>
  <c r="C797" i="16"/>
  <c r="B797" i="16"/>
  <c r="A797" i="16"/>
  <c r="AR796" i="16"/>
  <c r="AQ796" i="16"/>
  <c r="AP796" i="16"/>
  <c r="AO796" i="16"/>
  <c r="D796" i="16"/>
  <c r="C796" i="16"/>
  <c r="B796" i="16"/>
  <c r="A796" i="16"/>
  <c r="U795" i="16"/>
  <c r="D795" i="16"/>
  <c r="C795" i="16"/>
  <c r="B795" i="16"/>
  <c r="A795" i="16"/>
  <c r="AT794" i="16"/>
  <c r="AS794" i="16"/>
  <c r="AR794" i="16"/>
  <c r="AV794" i="16" s="1"/>
  <c r="AQ794" i="16"/>
  <c r="AU794" i="16" s="1"/>
  <c r="AP794" i="16"/>
  <c r="AO794" i="16"/>
  <c r="U794" i="16"/>
  <c r="D794" i="16"/>
  <c r="C794" i="16"/>
  <c r="B794" i="16"/>
  <c r="A794" i="16"/>
  <c r="AU793" i="16"/>
  <c r="AT793" i="16"/>
  <c r="AS793" i="16"/>
  <c r="AR793" i="16"/>
  <c r="AV793" i="16" s="1"/>
  <c r="AQ793" i="16"/>
  <c r="AP793" i="16"/>
  <c r="AO793" i="16"/>
  <c r="U793" i="16"/>
  <c r="D793" i="16"/>
  <c r="C793" i="16"/>
  <c r="B793" i="16"/>
  <c r="A793" i="16"/>
  <c r="AV792" i="16"/>
  <c r="AU792" i="16"/>
  <c r="AT792" i="16"/>
  <c r="AS792" i="16"/>
  <c r="AR792" i="16"/>
  <c r="AQ792" i="16"/>
  <c r="AP792" i="16"/>
  <c r="AO792" i="16"/>
  <c r="U792" i="16"/>
  <c r="D792" i="16"/>
  <c r="C792" i="16"/>
  <c r="B792" i="16"/>
  <c r="A792" i="16"/>
  <c r="AR791" i="16"/>
  <c r="AQ791" i="16"/>
  <c r="AP791" i="16"/>
  <c r="AO791" i="16"/>
  <c r="AA791" i="16"/>
  <c r="D791" i="16"/>
  <c r="C791" i="16"/>
  <c r="B791" i="16"/>
  <c r="A791" i="16"/>
  <c r="AT790" i="16"/>
  <c r="AS790" i="16"/>
  <c r="AR790" i="16"/>
  <c r="AV790" i="16" s="1"/>
  <c r="AQ790" i="16"/>
  <c r="AU790" i="16" s="1"/>
  <c r="AP790" i="16"/>
  <c r="AO790" i="16"/>
  <c r="U790" i="16"/>
  <c r="D790" i="16"/>
  <c r="C790" i="16"/>
  <c r="B790" i="16"/>
  <c r="A790" i="16"/>
  <c r="AU789" i="16"/>
  <c r="AT789" i="16"/>
  <c r="AS789" i="16"/>
  <c r="AR789" i="16"/>
  <c r="AV789" i="16" s="1"/>
  <c r="AQ789" i="16"/>
  <c r="AP789" i="16"/>
  <c r="AO789" i="16"/>
  <c r="U789" i="16"/>
  <c r="D789" i="16"/>
  <c r="C789" i="16"/>
  <c r="B789" i="16"/>
  <c r="A789" i="16"/>
  <c r="AV788" i="16"/>
  <c r="AU788" i="16"/>
  <c r="AT788" i="16"/>
  <c r="AS788" i="16"/>
  <c r="AR788" i="16"/>
  <c r="AQ788" i="16"/>
  <c r="AP788" i="16"/>
  <c r="AO788" i="16"/>
  <c r="AA788" i="16"/>
  <c r="U788" i="16"/>
  <c r="D788" i="16"/>
  <c r="C788" i="16"/>
  <c r="B788" i="16"/>
  <c r="A788" i="16"/>
  <c r="AV787" i="16"/>
  <c r="AU787" i="16"/>
  <c r="AR787" i="16"/>
  <c r="AQ787" i="16"/>
  <c r="AP787" i="16"/>
  <c r="AT787" i="16" s="1"/>
  <c r="AO787" i="16"/>
  <c r="AS787" i="16" s="1"/>
  <c r="U787" i="16"/>
  <c r="D787" i="16"/>
  <c r="C787" i="16"/>
  <c r="B787" i="16"/>
  <c r="A787" i="16"/>
  <c r="AV786" i="16"/>
  <c r="AR786" i="16"/>
  <c r="AQ786" i="16"/>
  <c r="AU786" i="16" s="1"/>
  <c r="AP786" i="16"/>
  <c r="AT786" i="16" s="1"/>
  <c r="AO786" i="16"/>
  <c r="AS786" i="16" s="1"/>
  <c r="U786" i="16"/>
  <c r="D786" i="16"/>
  <c r="C786" i="16"/>
  <c r="B786" i="16"/>
  <c r="A786" i="16"/>
  <c r="AR785" i="16"/>
  <c r="AQ785" i="16"/>
  <c r="AP785" i="16"/>
  <c r="AO785" i="16"/>
  <c r="D785" i="16"/>
  <c r="C785" i="16"/>
  <c r="B785" i="16"/>
  <c r="A785" i="16"/>
  <c r="AV784" i="16"/>
  <c r="AU784" i="16"/>
  <c r="AT784" i="16"/>
  <c r="AS784" i="16"/>
  <c r="AR784" i="16"/>
  <c r="AQ784" i="16"/>
  <c r="AP784" i="16"/>
  <c r="AO784" i="16"/>
  <c r="U784" i="16"/>
  <c r="D784" i="16"/>
  <c r="C784" i="16"/>
  <c r="B784" i="16"/>
  <c r="A784" i="16"/>
  <c r="AV783" i="16"/>
  <c r="AU783" i="16"/>
  <c r="AT783" i="16"/>
  <c r="AR783" i="16"/>
  <c r="AQ783" i="16"/>
  <c r="AP783" i="16"/>
  <c r="AO783" i="16"/>
  <c r="AS783" i="16" s="1"/>
  <c r="U783" i="16"/>
  <c r="D783" i="16"/>
  <c r="C783" i="16"/>
  <c r="B783" i="16"/>
  <c r="A783" i="16"/>
  <c r="AR782" i="16"/>
  <c r="AQ782" i="16"/>
  <c r="AP782" i="16"/>
  <c r="AO782" i="16"/>
  <c r="D782" i="16"/>
  <c r="C782" i="16"/>
  <c r="B782" i="16"/>
  <c r="A782" i="16"/>
  <c r="AT781" i="16"/>
  <c r="AS781" i="16"/>
  <c r="AR781" i="16"/>
  <c r="AV781" i="16" s="1"/>
  <c r="AQ781" i="16"/>
  <c r="AU781" i="16" s="1"/>
  <c r="AP781" i="16"/>
  <c r="AO781" i="16"/>
  <c r="U781" i="16"/>
  <c r="D781" i="16"/>
  <c r="C781" i="16"/>
  <c r="B781" i="16"/>
  <c r="A781" i="16"/>
  <c r="AU780" i="16"/>
  <c r="AT780" i="16"/>
  <c r="AS780" i="16"/>
  <c r="AR780" i="16"/>
  <c r="AV780" i="16" s="1"/>
  <c r="AQ780" i="16"/>
  <c r="AP780" i="16"/>
  <c r="AO780" i="16"/>
  <c r="U780" i="16"/>
  <c r="D780" i="16"/>
  <c r="C780" i="16"/>
  <c r="B780" i="16"/>
  <c r="A780" i="16"/>
  <c r="AV779" i="16"/>
  <c r="AU779" i="16"/>
  <c r="AT779" i="16"/>
  <c r="AS779" i="16"/>
  <c r="AR779" i="16"/>
  <c r="AQ779" i="16"/>
  <c r="AP779" i="16"/>
  <c r="AO779" i="16"/>
  <c r="AA779" i="16"/>
  <c r="Z779" i="16"/>
  <c r="U779" i="16"/>
  <c r="D779" i="16"/>
  <c r="C779" i="16"/>
  <c r="B779" i="16"/>
  <c r="A779" i="16"/>
  <c r="AV778" i="16"/>
  <c r="AR778" i="16"/>
  <c r="AQ778" i="16"/>
  <c r="AU778" i="16" s="1"/>
  <c r="AP778" i="16"/>
  <c r="AT778" i="16" s="1"/>
  <c r="AO778" i="16"/>
  <c r="AS778" i="16" s="1"/>
  <c r="U778" i="16"/>
  <c r="D778" i="16"/>
  <c r="C778" i="16"/>
  <c r="B778" i="16"/>
  <c r="A778" i="16"/>
  <c r="AR777" i="16"/>
  <c r="AV777" i="16" s="1"/>
  <c r="AQ777" i="16"/>
  <c r="AU777" i="16" s="1"/>
  <c r="AP777" i="16"/>
  <c r="AT777" i="16" s="1"/>
  <c r="AO777" i="16"/>
  <c r="AS777" i="16" s="1"/>
  <c r="U777" i="16"/>
  <c r="D777" i="16"/>
  <c r="C777" i="16"/>
  <c r="B777" i="16"/>
  <c r="A777" i="16"/>
  <c r="AR776" i="16"/>
  <c r="AQ776" i="16"/>
  <c r="AP776" i="16"/>
  <c r="AO776" i="16"/>
  <c r="AA776" i="16"/>
  <c r="Z776" i="16"/>
  <c r="D776" i="16"/>
  <c r="C776" i="16"/>
  <c r="B776" i="16"/>
  <c r="A776" i="16"/>
  <c r="AV775" i="16"/>
  <c r="AR775" i="16"/>
  <c r="AQ775" i="16"/>
  <c r="AU775" i="16" s="1"/>
  <c r="AP775" i="16"/>
  <c r="AT775" i="16" s="1"/>
  <c r="AO775" i="16"/>
  <c r="AS775" i="16" s="1"/>
  <c r="U775" i="16"/>
  <c r="D775" i="16"/>
  <c r="C775" i="16"/>
  <c r="B775" i="16"/>
  <c r="A775" i="16"/>
  <c r="AR774" i="16"/>
  <c r="AV774" i="16" s="1"/>
  <c r="AQ774" i="16"/>
  <c r="AU774" i="16" s="1"/>
  <c r="AP774" i="16"/>
  <c r="AT774" i="16" s="1"/>
  <c r="AO774" i="16"/>
  <c r="AS774" i="16" s="1"/>
  <c r="U774" i="16"/>
  <c r="D774" i="16"/>
  <c r="C774" i="16"/>
  <c r="B774" i="16"/>
  <c r="A774" i="16"/>
  <c r="AS773" i="16"/>
  <c r="AR773" i="16"/>
  <c r="AV773" i="16" s="1"/>
  <c r="AQ773" i="16"/>
  <c r="AU773" i="16" s="1"/>
  <c r="AP773" i="16"/>
  <c r="AT773" i="16" s="1"/>
  <c r="AO773" i="16"/>
  <c r="Z773" i="16"/>
  <c r="U773" i="16"/>
  <c r="D773" i="16"/>
  <c r="C773" i="16"/>
  <c r="B773" i="16"/>
  <c r="A773" i="16"/>
  <c r="AU772" i="16"/>
  <c r="AT772" i="16"/>
  <c r="AR772" i="16"/>
  <c r="AV772" i="16" s="1"/>
  <c r="AQ772" i="16"/>
  <c r="AP772" i="16"/>
  <c r="AO772" i="16"/>
  <c r="AS772" i="16" s="1"/>
  <c r="U772" i="16"/>
  <c r="D772" i="16"/>
  <c r="C772" i="16"/>
  <c r="B772" i="16"/>
  <c r="A772" i="16"/>
  <c r="AV771" i="16"/>
  <c r="AU771" i="16"/>
  <c r="AR771" i="16"/>
  <c r="AQ771" i="16"/>
  <c r="AP771" i="16"/>
  <c r="AT771" i="16" s="1"/>
  <c r="AO771" i="16"/>
  <c r="AS771" i="16" s="1"/>
  <c r="U771" i="16"/>
  <c r="D771" i="16"/>
  <c r="C771" i="16"/>
  <c r="B771" i="16"/>
  <c r="A771" i="16"/>
  <c r="U770" i="16"/>
  <c r="D770" i="16"/>
  <c r="C770" i="16"/>
  <c r="B770" i="16"/>
  <c r="A770" i="16"/>
  <c r="U769" i="16"/>
  <c r="D769" i="16"/>
  <c r="C769" i="16"/>
  <c r="B769" i="16"/>
  <c r="A769" i="16"/>
  <c r="AV768" i="16"/>
  <c r="AU768" i="16"/>
  <c r="AT768" i="16"/>
  <c r="AR768" i="16"/>
  <c r="AQ768" i="16"/>
  <c r="AP768" i="16"/>
  <c r="AO768" i="16"/>
  <c r="AS768" i="16" s="1"/>
  <c r="AA768" i="16"/>
  <c r="Z768" i="16"/>
  <c r="U768" i="16"/>
  <c r="D768" i="16"/>
  <c r="C768" i="16"/>
  <c r="B768" i="16"/>
  <c r="A768" i="16"/>
  <c r="AR767" i="16"/>
  <c r="AV767" i="16" s="1"/>
  <c r="AQ767" i="16"/>
  <c r="AU767" i="16" s="1"/>
  <c r="AP767" i="16"/>
  <c r="AT767" i="16" s="1"/>
  <c r="AO767" i="16"/>
  <c r="AS767" i="16" s="1"/>
  <c r="AA767" i="16"/>
  <c r="Z767" i="16"/>
  <c r="U767" i="16"/>
  <c r="D767" i="16"/>
  <c r="C767" i="16"/>
  <c r="B767" i="16"/>
  <c r="A767" i="16"/>
  <c r="AU766" i="16"/>
  <c r="AT766" i="16"/>
  <c r="AR766" i="16"/>
  <c r="AV766" i="16" s="1"/>
  <c r="AQ766" i="16"/>
  <c r="AP766" i="16"/>
  <c r="AO766" i="16"/>
  <c r="AS766" i="16" s="1"/>
  <c r="Z766" i="16"/>
  <c r="U766" i="16"/>
  <c r="D766" i="16"/>
  <c r="C766" i="16"/>
  <c r="B766" i="16"/>
  <c r="A766" i="16"/>
  <c r="AV765" i="16"/>
  <c r="AS765" i="16"/>
  <c r="AR765" i="16"/>
  <c r="AQ765" i="16"/>
  <c r="AU765" i="16" s="1"/>
  <c r="AP765" i="16"/>
  <c r="AT765" i="16" s="1"/>
  <c r="AO765" i="16"/>
  <c r="Z765" i="16"/>
  <c r="U765" i="16"/>
  <c r="D765" i="16"/>
  <c r="C765" i="16"/>
  <c r="B765" i="16"/>
  <c r="A765" i="16"/>
  <c r="AU764" i="16"/>
  <c r="AT764" i="16"/>
  <c r="AS764" i="16"/>
  <c r="AR764" i="16"/>
  <c r="AV764" i="16" s="1"/>
  <c r="AQ764" i="16"/>
  <c r="AP764" i="16"/>
  <c r="AO764" i="16"/>
  <c r="U764" i="16"/>
  <c r="D764" i="16"/>
  <c r="C764" i="16"/>
  <c r="B764" i="16"/>
  <c r="A764" i="16"/>
  <c r="AV763" i="16"/>
  <c r="AU763" i="16"/>
  <c r="AT763" i="16"/>
  <c r="AS763" i="16"/>
  <c r="AR763" i="16"/>
  <c r="AQ763" i="16"/>
  <c r="AP763" i="16"/>
  <c r="AO763" i="16"/>
  <c r="AA763" i="16"/>
  <c r="Z763" i="16"/>
  <c r="U763" i="16"/>
  <c r="D763" i="16"/>
  <c r="C763" i="16"/>
  <c r="B763" i="16"/>
  <c r="A763" i="16"/>
  <c r="AV762" i="16"/>
  <c r="AR762" i="16"/>
  <c r="AQ762" i="16"/>
  <c r="AU762" i="16" s="1"/>
  <c r="AP762" i="16"/>
  <c r="AT762" i="16" s="1"/>
  <c r="AO762" i="16"/>
  <c r="AS762" i="16" s="1"/>
  <c r="Z762" i="16"/>
  <c r="U762" i="16"/>
  <c r="D762" i="16"/>
  <c r="C762" i="16"/>
  <c r="B762" i="16"/>
  <c r="A762" i="16"/>
  <c r="AS761" i="16"/>
  <c r="AR761" i="16"/>
  <c r="AV761" i="16" s="1"/>
  <c r="AQ761" i="16"/>
  <c r="AU761" i="16" s="1"/>
  <c r="AP761" i="16"/>
  <c r="AT761" i="16" s="1"/>
  <c r="AO761" i="16"/>
  <c r="Z761" i="16"/>
  <c r="U761" i="16"/>
  <c r="D761" i="16"/>
  <c r="C761" i="16"/>
  <c r="B761" i="16"/>
  <c r="A761" i="16"/>
  <c r="AU760" i="16"/>
  <c r="AT760" i="16"/>
  <c r="AR760" i="16"/>
  <c r="AV760" i="16" s="1"/>
  <c r="AQ760" i="16"/>
  <c r="AP760" i="16"/>
  <c r="AO760" i="16"/>
  <c r="AS760" i="16" s="1"/>
  <c r="U760" i="16"/>
  <c r="D760" i="16"/>
  <c r="C760" i="16"/>
  <c r="B760" i="16"/>
  <c r="A760" i="16"/>
  <c r="AR759" i="16"/>
  <c r="AQ759" i="16"/>
  <c r="AP759" i="16"/>
  <c r="AO759" i="16"/>
  <c r="AA759" i="16"/>
  <c r="D759" i="16"/>
  <c r="C759" i="16"/>
  <c r="B759" i="16"/>
  <c r="A759" i="16"/>
  <c r="AS758" i="16"/>
  <c r="AR758" i="16"/>
  <c r="AV758" i="16" s="1"/>
  <c r="AQ758" i="16"/>
  <c r="AU758" i="16" s="1"/>
  <c r="AP758" i="16"/>
  <c r="AT758" i="16" s="1"/>
  <c r="AO758" i="16"/>
  <c r="AA758" i="16"/>
  <c r="U758" i="16"/>
  <c r="D758" i="16"/>
  <c r="C758" i="16"/>
  <c r="B758" i="16"/>
  <c r="A758" i="16"/>
  <c r="AU757" i="16"/>
  <c r="AT757" i="16"/>
  <c r="AR757" i="16"/>
  <c r="AV757" i="16" s="1"/>
  <c r="AQ757" i="16"/>
  <c r="AP757" i="16"/>
  <c r="AO757" i="16"/>
  <c r="AS757" i="16" s="1"/>
  <c r="AA757" i="16"/>
  <c r="Z757" i="16"/>
  <c r="U757" i="16"/>
  <c r="D757" i="16"/>
  <c r="C757" i="16"/>
  <c r="B757" i="16"/>
  <c r="A757" i="16"/>
  <c r="AT756" i="16"/>
  <c r="AS756" i="16"/>
  <c r="AR756" i="16"/>
  <c r="AV756" i="16" s="1"/>
  <c r="AQ756" i="16"/>
  <c r="AU756" i="16" s="1"/>
  <c r="AP756" i="16"/>
  <c r="AO756" i="16"/>
  <c r="U756" i="16"/>
  <c r="D756" i="16"/>
  <c r="C756" i="16"/>
  <c r="B756" i="16"/>
  <c r="A756" i="16"/>
  <c r="AU755" i="16"/>
  <c r="AT755" i="16"/>
  <c r="AS755" i="16"/>
  <c r="AR755" i="16"/>
  <c r="AV755" i="16" s="1"/>
  <c r="AQ755" i="16"/>
  <c r="AP755" i="16"/>
  <c r="AO755" i="16"/>
  <c r="U755" i="16"/>
  <c r="D755" i="16"/>
  <c r="C755" i="16"/>
  <c r="B755" i="16"/>
  <c r="A755" i="16"/>
  <c r="AV754" i="16"/>
  <c r="AU754" i="16"/>
  <c r="AT754" i="16"/>
  <c r="AS754" i="16"/>
  <c r="AR754" i="16"/>
  <c r="AQ754" i="16"/>
  <c r="AP754" i="16"/>
  <c r="AO754" i="16"/>
  <c r="AA754" i="16"/>
  <c r="Z754" i="16"/>
  <c r="U754" i="16"/>
  <c r="D754" i="16"/>
  <c r="C754" i="16"/>
  <c r="B754" i="16"/>
  <c r="A754" i="16"/>
  <c r="AV753" i="16"/>
  <c r="AR753" i="16"/>
  <c r="AQ753" i="16"/>
  <c r="AU753" i="16" s="1"/>
  <c r="AP753" i="16"/>
  <c r="AT753" i="16" s="1"/>
  <c r="AO753" i="16"/>
  <c r="AS753" i="16" s="1"/>
  <c r="AA753" i="16"/>
  <c r="Z753" i="16"/>
  <c r="U753" i="16"/>
  <c r="D753" i="16"/>
  <c r="C753" i="16"/>
  <c r="B753" i="16"/>
  <c r="A753" i="16"/>
  <c r="AR752" i="16"/>
  <c r="AQ752" i="16"/>
  <c r="AP752" i="16"/>
  <c r="AO752" i="16"/>
  <c r="D752" i="16"/>
  <c r="C752" i="16"/>
  <c r="B752" i="16"/>
  <c r="A752" i="16"/>
  <c r="AB751" i="16"/>
  <c r="AA751" i="16"/>
  <c r="Z751" i="16"/>
  <c r="U751" i="16"/>
  <c r="D751" i="16"/>
  <c r="C751" i="16"/>
  <c r="B751" i="16"/>
  <c r="A751" i="16"/>
  <c r="AU750" i="16"/>
  <c r="AT750" i="16"/>
  <c r="AR750" i="16"/>
  <c r="AV750" i="16" s="1"/>
  <c r="AQ750" i="16"/>
  <c r="AP750" i="16"/>
  <c r="AO750" i="16"/>
  <c r="AS750" i="16" s="1"/>
  <c r="AA750" i="16"/>
  <c r="Z750" i="16"/>
  <c r="U750" i="16"/>
  <c r="D750" i="16"/>
  <c r="C750" i="16"/>
  <c r="B750" i="16"/>
  <c r="A750" i="16"/>
  <c r="AT749" i="16"/>
  <c r="AS749" i="16"/>
  <c r="AR749" i="16"/>
  <c r="AV749" i="16" s="1"/>
  <c r="AQ749" i="16"/>
  <c r="AU749" i="16" s="1"/>
  <c r="AP749" i="16"/>
  <c r="AO749" i="16"/>
  <c r="AA749" i="16"/>
  <c r="Z749" i="16"/>
  <c r="U749" i="16"/>
  <c r="D749" i="16"/>
  <c r="C749" i="16"/>
  <c r="B749" i="16"/>
  <c r="A749" i="16"/>
  <c r="AV748" i="16"/>
  <c r="AU748" i="16"/>
  <c r="AT748" i="16"/>
  <c r="AR748" i="16"/>
  <c r="AQ748" i="16"/>
  <c r="AP748" i="16"/>
  <c r="AO748" i="16"/>
  <c r="AS748" i="16" s="1"/>
  <c r="U748" i="16"/>
  <c r="D748" i="16"/>
  <c r="C748" i="16"/>
  <c r="B748" i="16"/>
  <c r="A748" i="16"/>
  <c r="AV747" i="16"/>
  <c r="AU747" i="16"/>
  <c r="AR747" i="16"/>
  <c r="AQ747" i="16"/>
  <c r="AP747" i="16"/>
  <c r="AT747" i="16" s="1"/>
  <c r="AO747" i="16"/>
  <c r="AS747" i="16" s="1"/>
  <c r="U747" i="16"/>
  <c r="D747" i="16"/>
  <c r="C747" i="16"/>
  <c r="B747" i="16"/>
  <c r="A747" i="16"/>
  <c r="AV746" i="16"/>
  <c r="AR746" i="16"/>
  <c r="AQ746" i="16"/>
  <c r="AU746" i="16" s="1"/>
  <c r="AP746" i="16"/>
  <c r="AT746" i="16" s="1"/>
  <c r="AO746" i="16"/>
  <c r="AS746" i="16" s="1"/>
  <c r="U746" i="16"/>
  <c r="D746" i="16"/>
  <c r="C746" i="16"/>
  <c r="B746" i="16"/>
  <c r="A746" i="16"/>
  <c r="AR745" i="16"/>
  <c r="AV745" i="16" s="1"/>
  <c r="AQ745" i="16"/>
  <c r="AU745" i="16" s="1"/>
  <c r="AP745" i="16"/>
  <c r="AT745" i="16" s="1"/>
  <c r="AO745" i="16"/>
  <c r="AS745" i="16" s="1"/>
  <c r="U745" i="16"/>
  <c r="D745" i="16"/>
  <c r="C745" i="16"/>
  <c r="B745" i="16"/>
  <c r="A745" i="16"/>
  <c r="AS744" i="16"/>
  <c r="AR744" i="16"/>
  <c r="AV744" i="16" s="1"/>
  <c r="AQ744" i="16"/>
  <c r="AU744" i="16" s="1"/>
  <c r="AP744" i="16"/>
  <c r="AT744" i="16" s="1"/>
  <c r="AO744" i="16"/>
  <c r="Z744" i="16"/>
  <c r="U744" i="16"/>
  <c r="D744" i="16"/>
  <c r="C744" i="16"/>
  <c r="B744" i="16"/>
  <c r="A744" i="16"/>
  <c r="AR743" i="16"/>
  <c r="AQ743" i="16"/>
  <c r="AP743" i="16"/>
  <c r="AO743" i="16"/>
  <c r="D743" i="16"/>
  <c r="C743" i="16"/>
  <c r="B743" i="16"/>
  <c r="A743" i="16"/>
  <c r="AV742" i="16"/>
  <c r="AR742" i="16"/>
  <c r="AQ742" i="16"/>
  <c r="AU742" i="16" s="1"/>
  <c r="AP742" i="16"/>
  <c r="AT742" i="16" s="1"/>
  <c r="AO742" i="16"/>
  <c r="AS742" i="16" s="1"/>
  <c r="AA742" i="16"/>
  <c r="Z742" i="16"/>
  <c r="U742" i="16"/>
  <c r="D742" i="16"/>
  <c r="C742" i="16"/>
  <c r="B742" i="16"/>
  <c r="A742" i="16"/>
  <c r="AA741" i="16"/>
  <c r="U741" i="16"/>
  <c r="D741" i="16"/>
  <c r="C741" i="16"/>
  <c r="B741" i="16"/>
  <c r="A741" i="16"/>
  <c r="AV740" i="16"/>
  <c r="AS740" i="16"/>
  <c r="AR740" i="16"/>
  <c r="AQ740" i="16"/>
  <c r="AU740" i="16" s="1"/>
  <c r="AP740" i="16"/>
  <c r="AT740" i="16" s="1"/>
  <c r="AO740" i="16"/>
  <c r="Z740" i="16"/>
  <c r="U740" i="16"/>
  <c r="D740" i="16"/>
  <c r="C740" i="16"/>
  <c r="B740" i="16"/>
  <c r="A740" i="16"/>
  <c r="AU739" i="16"/>
  <c r="AT739" i="16"/>
  <c r="AS739" i="16"/>
  <c r="AR739" i="16"/>
  <c r="AV739" i="16" s="1"/>
  <c r="AQ739" i="16"/>
  <c r="AP739" i="16"/>
  <c r="AO739" i="16"/>
  <c r="Z739" i="16"/>
  <c r="U739" i="16"/>
  <c r="D739" i="16"/>
  <c r="C739" i="16"/>
  <c r="B739" i="16"/>
  <c r="A739" i="16"/>
  <c r="AV738" i="16"/>
  <c r="AU738" i="16"/>
  <c r="AT738" i="16"/>
  <c r="AR738" i="16"/>
  <c r="AQ738" i="16"/>
  <c r="AP738" i="16"/>
  <c r="AO738" i="16"/>
  <c r="AS738" i="16" s="1"/>
  <c r="AA738" i="16"/>
  <c r="Z738" i="16"/>
  <c r="U738" i="16"/>
  <c r="D738" i="16"/>
  <c r="C738" i="16"/>
  <c r="B738" i="16"/>
  <c r="A738" i="16"/>
  <c r="AA737" i="16"/>
  <c r="Z737" i="16"/>
  <c r="U737" i="16"/>
  <c r="D737" i="16"/>
  <c r="C737" i="16"/>
  <c r="B737" i="16"/>
  <c r="A737" i="16"/>
  <c r="AU736" i="16"/>
  <c r="AR736" i="16"/>
  <c r="AV736" i="16" s="1"/>
  <c r="AQ736" i="16"/>
  <c r="AP736" i="16"/>
  <c r="AT736" i="16" s="1"/>
  <c r="AO736" i="16"/>
  <c r="AS736" i="16" s="1"/>
  <c r="U736" i="16"/>
  <c r="D736" i="16"/>
  <c r="C736" i="16"/>
  <c r="B736" i="16"/>
  <c r="A736" i="16"/>
  <c r="AV735" i="16"/>
  <c r="AS735" i="16"/>
  <c r="AR735" i="16"/>
  <c r="AQ735" i="16"/>
  <c r="AU735" i="16" s="1"/>
  <c r="AP735" i="16"/>
  <c r="AT735" i="16" s="1"/>
  <c r="AO735" i="16"/>
  <c r="AA735" i="16"/>
  <c r="Z735" i="16"/>
  <c r="U735" i="16"/>
  <c r="D735" i="16"/>
  <c r="C735" i="16"/>
  <c r="B735" i="16"/>
  <c r="A735" i="16"/>
  <c r="AA734" i="16"/>
  <c r="Z734" i="16"/>
  <c r="U734" i="16"/>
  <c r="D734" i="16"/>
  <c r="C734" i="16"/>
  <c r="B734" i="16"/>
  <c r="A734" i="16"/>
  <c r="U733" i="16"/>
  <c r="D733" i="16"/>
  <c r="C733" i="16"/>
  <c r="B733" i="16"/>
  <c r="A733" i="16"/>
  <c r="AU732" i="16"/>
  <c r="AS732" i="16"/>
  <c r="AR732" i="16"/>
  <c r="AV732" i="16" s="1"/>
  <c r="AQ732" i="16"/>
  <c r="AP732" i="16"/>
  <c r="AT732" i="16" s="1"/>
  <c r="AO732" i="16"/>
  <c r="U732" i="16"/>
  <c r="D732" i="16"/>
  <c r="C732" i="16"/>
  <c r="B732" i="16"/>
  <c r="A732" i="16"/>
  <c r="AR731" i="16"/>
  <c r="AQ731" i="16"/>
  <c r="AP731" i="16"/>
  <c r="AO731" i="16"/>
  <c r="Z731" i="16"/>
  <c r="D731" i="16"/>
  <c r="C731" i="16"/>
  <c r="B731" i="16"/>
  <c r="A731" i="16"/>
  <c r="AA730" i="16"/>
  <c r="Z730" i="16"/>
  <c r="U730" i="16"/>
  <c r="D730" i="16"/>
  <c r="C730" i="16"/>
  <c r="B730" i="16"/>
  <c r="A730" i="16"/>
  <c r="AU729" i="16"/>
  <c r="AR729" i="16"/>
  <c r="AV729" i="16" s="1"/>
  <c r="AQ729" i="16"/>
  <c r="AP729" i="16"/>
  <c r="AT729" i="16" s="1"/>
  <c r="AO729" i="16"/>
  <c r="AS729" i="16" s="1"/>
  <c r="Z729" i="16"/>
  <c r="U729" i="16"/>
  <c r="D729" i="16"/>
  <c r="C729" i="16"/>
  <c r="B729" i="16"/>
  <c r="A729" i="16"/>
  <c r="AT728" i="16"/>
  <c r="AS728" i="16"/>
  <c r="AR728" i="16"/>
  <c r="AV728" i="16" s="1"/>
  <c r="AQ728" i="16"/>
  <c r="AU728" i="16" s="1"/>
  <c r="AP728" i="16"/>
  <c r="AO728" i="16"/>
  <c r="Z728" i="16"/>
  <c r="U728" i="16"/>
  <c r="D728" i="16"/>
  <c r="C728" i="16"/>
  <c r="B728" i="16"/>
  <c r="A728" i="16"/>
  <c r="AR727" i="16"/>
  <c r="AQ727" i="16"/>
  <c r="AP727" i="16"/>
  <c r="AO727" i="16"/>
  <c r="Z727" i="16"/>
  <c r="D727" i="16"/>
  <c r="C727" i="16"/>
  <c r="B727" i="16"/>
  <c r="A727" i="16"/>
  <c r="AV726" i="16"/>
  <c r="AS726" i="16"/>
  <c r="AR726" i="16"/>
  <c r="AQ726" i="16"/>
  <c r="AU726" i="16" s="1"/>
  <c r="AP726" i="16"/>
  <c r="AT726" i="16" s="1"/>
  <c r="AO726" i="16"/>
  <c r="AB726" i="16"/>
  <c r="AA726" i="16"/>
  <c r="Z726" i="16"/>
  <c r="U726" i="16"/>
  <c r="D726" i="16"/>
  <c r="C726" i="16"/>
  <c r="B726" i="16"/>
  <c r="A726" i="16"/>
  <c r="AV725" i="16"/>
  <c r="AU725" i="16"/>
  <c r="AT725" i="16"/>
  <c r="AR725" i="16"/>
  <c r="AQ725" i="16"/>
  <c r="AP725" i="16"/>
  <c r="AO725" i="16"/>
  <c r="AS725" i="16" s="1"/>
  <c r="AA725" i="16"/>
  <c r="Z725" i="16"/>
  <c r="U725" i="16"/>
  <c r="D725" i="16"/>
  <c r="C725" i="16"/>
  <c r="B725" i="16"/>
  <c r="A725" i="16"/>
  <c r="AR724" i="16"/>
  <c r="AQ724" i="16"/>
  <c r="AP724" i="16"/>
  <c r="AO724" i="16"/>
  <c r="D724" i="16"/>
  <c r="C724" i="16"/>
  <c r="B724" i="16"/>
  <c r="A724" i="16"/>
  <c r="AV723" i="16"/>
  <c r="AU723" i="16"/>
  <c r="AT723" i="16"/>
  <c r="AS723" i="16"/>
  <c r="AR723" i="16"/>
  <c r="AQ723" i="16"/>
  <c r="AP723" i="16"/>
  <c r="AO723" i="16"/>
  <c r="AA723" i="16"/>
  <c r="U723" i="16"/>
  <c r="D723" i="16"/>
  <c r="C723" i="16"/>
  <c r="B723" i="16"/>
  <c r="A723" i="16"/>
  <c r="U722" i="16"/>
  <c r="D722" i="16"/>
  <c r="C722" i="16"/>
  <c r="B722" i="16"/>
  <c r="A722" i="16"/>
  <c r="U721" i="16"/>
  <c r="D721" i="16"/>
  <c r="C721" i="16"/>
  <c r="B721" i="16"/>
  <c r="A721" i="16"/>
  <c r="U720" i="16"/>
  <c r="D720" i="16"/>
  <c r="C720" i="16"/>
  <c r="B720" i="16"/>
  <c r="A720" i="16"/>
  <c r="AR719" i="16"/>
  <c r="AQ719" i="16"/>
  <c r="AP719" i="16"/>
  <c r="AO719" i="16"/>
  <c r="Z719" i="16"/>
  <c r="D719" i="16"/>
  <c r="C719" i="16"/>
  <c r="B719" i="16"/>
  <c r="A719" i="16"/>
  <c r="AT718" i="16"/>
  <c r="AR718" i="16"/>
  <c r="AV718" i="16" s="1"/>
  <c r="AQ718" i="16"/>
  <c r="AU718" i="16" s="1"/>
  <c r="AP718" i="16"/>
  <c r="AO718" i="16"/>
  <c r="AS718" i="16" s="1"/>
  <c r="AA718" i="16"/>
  <c r="U718" i="16"/>
  <c r="D718" i="16"/>
  <c r="C718" i="16"/>
  <c r="B718" i="16"/>
  <c r="A718" i="16"/>
  <c r="U717" i="16"/>
  <c r="D717" i="16"/>
  <c r="C717" i="16"/>
  <c r="B717" i="16"/>
  <c r="A717" i="16"/>
  <c r="AA716" i="16"/>
  <c r="Z716" i="16"/>
  <c r="U716" i="16"/>
  <c r="D716" i="16"/>
  <c r="C716" i="16"/>
  <c r="B716" i="16"/>
  <c r="A716" i="16"/>
  <c r="AV715" i="16"/>
  <c r="AU715" i="16"/>
  <c r="AT715" i="16"/>
  <c r="AR715" i="16"/>
  <c r="AQ715" i="16"/>
  <c r="AP715" i="16"/>
  <c r="AO715" i="16"/>
  <c r="AS715" i="16" s="1"/>
  <c r="AC715" i="16"/>
  <c r="AB715" i="16"/>
  <c r="AA715" i="16"/>
  <c r="Z715" i="16"/>
  <c r="U715" i="16"/>
  <c r="D715" i="16"/>
  <c r="C715" i="16"/>
  <c r="B715" i="16"/>
  <c r="A715" i="16"/>
  <c r="AU714" i="16"/>
  <c r="AS714" i="16"/>
  <c r="AR714" i="16"/>
  <c r="AV714" i="16" s="1"/>
  <c r="AQ714" i="16"/>
  <c r="AP714" i="16"/>
  <c r="AT714" i="16" s="1"/>
  <c r="AO714" i="16"/>
  <c r="Z714" i="16"/>
  <c r="U714" i="16"/>
  <c r="D714" i="16"/>
  <c r="C714" i="16"/>
  <c r="B714" i="16"/>
  <c r="A714" i="16"/>
  <c r="AA713" i="16"/>
  <c r="Z713" i="16"/>
  <c r="U713" i="16"/>
  <c r="D713" i="16"/>
  <c r="C713" i="16"/>
  <c r="B713" i="16"/>
  <c r="A713" i="16"/>
  <c r="AV712" i="16"/>
  <c r="AU712" i="16"/>
  <c r="AT712" i="16"/>
  <c r="AS712" i="16"/>
  <c r="AR712" i="16"/>
  <c r="AQ712" i="16"/>
  <c r="AP712" i="16"/>
  <c r="AO712" i="16"/>
  <c r="U712" i="16"/>
  <c r="D712" i="16"/>
  <c r="C712" i="16"/>
  <c r="B712" i="16"/>
  <c r="A712" i="16"/>
  <c r="AR711" i="16"/>
  <c r="AQ711" i="16"/>
  <c r="AP711" i="16"/>
  <c r="AO711" i="16"/>
  <c r="AA711" i="16"/>
  <c r="D711" i="16"/>
  <c r="C711" i="16"/>
  <c r="B711" i="16"/>
  <c r="A711" i="16"/>
  <c r="AT710" i="16"/>
  <c r="AS710" i="16"/>
  <c r="AR710" i="16"/>
  <c r="AV710" i="16" s="1"/>
  <c r="AQ710" i="16"/>
  <c r="AU710" i="16" s="1"/>
  <c r="AP710" i="16"/>
  <c r="AO710" i="16"/>
  <c r="AA710" i="16"/>
  <c r="Z710" i="16"/>
  <c r="U710" i="16"/>
  <c r="D710" i="16"/>
  <c r="C710" i="16"/>
  <c r="B710" i="16"/>
  <c r="A710" i="16"/>
  <c r="AV709" i="16"/>
  <c r="AU709" i="16"/>
  <c r="AT709" i="16"/>
  <c r="AR709" i="16"/>
  <c r="AQ709" i="16"/>
  <c r="AP709" i="16"/>
  <c r="AO709" i="16"/>
  <c r="AS709" i="16" s="1"/>
  <c r="AA709" i="16"/>
  <c r="Z709" i="16"/>
  <c r="U709" i="16"/>
  <c r="D709" i="16"/>
  <c r="C709" i="16"/>
  <c r="B709" i="16"/>
  <c r="A709" i="16"/>
  <c r="AR708" i="16"/>
  <c r="AQ708" i="16"/>
  <c r="AP708" i="16"/>
  <c r="AO708" i="16"/>
  <c r="AA708" i="16"/>
  <c r="D708" i="16"/>
  <c r="C708" i="16"/>
  <c r="B708" i="16"/>
  <c r="A708" i="16"/>
  <c r="AV707" i="16"/>
  <c r="AU707" i="16"/>
  <c r="AT707" i="16"/>
  <c r="AR707" i="16"/>
  <c r="AQ707" i="16"/>
  <c r="AP707" i="16"/>
  <c r="AO707" i="16"/>
  <c r="AS707" i="16" s="1"/>
  <c r="AA707" i="16"/>
  <c r="Z707" i="16"/>
  <c r="U707" i="16"/>
  <c r="D707" i="16"/>
  <c r="C707" i="16"/>
  <c r="B707" i="16"/>
  <c r="A707" i="16"/>
  <c r="AS706" i="16"/>
  <c r="AR706" i="16"/>
  <c r="AV706" i="16" s="1"/>
  <c r="AQ706" i="16"/>
  <c r="AU706" i="16" s="1"/>
  <c r="AP706" i="16"/>
  <c r="AT706" i="16" s="1"/>
  <c r="AO706" i="16"/>
  <c r="AA706" i="16"/>
  <c r="Z706" i="16"/>
  <c r="U706" i="16"/>
  <c r="D706" i="16"/>
  <c r="C706" i="16"/>
  <c r="B706" i="16"/>
  <c r="A706" i="16"/>
  <c r="AR705" i="16"/>
  <c r="AQ705" i="16"/>
  <c r="AP705" i="16"/>
  <c r="AO705" i="16"/>
  <c r="AA705" i="16"/>
  <c r="D705" i="16"/>
  <c r="C705" i="16"/>
  <c r="B705" i="16"/>
  <c r="A705" i="16"/>
  <c r="U704" i="16"/>
  <c r="D704" i="16"/>
  <c r="C704" i="16"/>
  <c r="B704" i="16"/>
  <c r="A704" i="16"/>
  <c r="AC703" i="16"/>
  <c r="AA703" i="16"/>
  <c r="U703" i="16"/>
  <c r="D703" i="16"/>
  <c r="C703" i="16"/>
  <c r="B703" i="16"/>
  <c r="A703" i="16"/>
  <c r="AT702" i="16"/>
  <c r="AS702" i="16"/>
  <c r="AR702" i="16"/>
  <c r="AV702" i="16" s="1"/>
  <c r="AQ702" i="16"/>
  <c r="AU702" i="16" s="1"/>
  <c r="AP702" i="16"/>
  <c r="AO702" i="16"/>
  <c r="U702" i="16"/>
  <c r="D702" i="16"/>
  <c r="C702" i="16"/>
  <c r="B702" i="16"/>
  <c r="A702" i="16"/>
  <c r="AU701" i="16"/>
  <c r="AT701" i="16"/>
  <c r="AS701" i="16"/>
  <c r="AR701" i="16"/>
  <c r="AV701" i="16" s="1"/>
  <c r="AQ701" i="16"/>
  <c r="AP701" i="16"/>
  <c r="AO701" i="16"/>
  <c r="U701" i="16"/>
  <c r="D701" i="16"/>
  <c r="C701" i="16"/>
  <c r="B701" i="16"/>
  <c r="A701" i="16"/>
  <c r="AV700" i="16"/>
  <c r="AU700" i="16"/>
  <c r="AT700" i="16"/>
  <c r="AS700" i="16"/>
  <c r="AR700" i="16"/>
  <c r="AQ700" i="16"/>
  <c r="AP700" i="16"/>
  <c r="AO700" i="16"/>
  <c r="AA700" i="16"/>
  <c r="Z700" i="16"/>
  <c r="U700" i="16"/>
  <c r="D700" i="16"/>
  <c r="C700" i="16"/>
  <c r="B700" i="16"/>
  <c r="A700" i="16"/>
  <c r="AR699" i="16"/>
  <c r="AQ699" i="16"/>
  <c r="AP699" i="16"/>
  <c r="AO699" i="16"/>
  <c r="AA699" i="16"/>
  <c r="D699" i="16"/>
  <c r="C699" i="16"/>
  <c r="B699" i="16"/>
  <c r="A699" i="16"/>
  <c r="AV698" i="16"/>
  <c r="AU698" i="16"/>
  <c r="AT698" i="16"/>
  <c r="AS698" i="16"/>
  <c r="AR698" i="16"/>
  <c r="AQ698" i="16"/>
  <c r="AP698" i="16"/>
  <c r="AO698" i="16"/>
  <c r="U698" i="16"/>
  <c r="D698" i="16"/>
  <c r="C698" i="16"/>
  <c r="B698" i="16"/>
  <c r="A698" i="16"/>
  <c r="AV697" i="16"/>
  <c r="AU697" i="16"/>
  <c r="AT697" i="16"/>
  <c r="AR697" i="16"/>
  <c r="AQ697" i="16"/>
  <c r="AP697" i="16"/>
  <c r="AO697" i="16"/>
  <c r="AS697" i="16" s="1"/>
  <c r="AA697" i="16"/>
  <c r="U697" i="16"/>
  <c r="D697" i="16"/>
  <c r="C697" i="16"/>
  <c r="B697" i="16"/>
  <c r="A697" i="16"/>
  <c r="AR696" i="16"/>
  <c r="AQ696" i="16"/>
  <c r="AP696" i="16"/>
  <c r="AO696" i="16"/>
  <c r="AA696" i="16"/>
  <c r="D696" i="16"/>
  <c r="C696" i="16"/>
  <c r="B696" i="16"/>
  <c r="A696" i="16"/>
  <c r="AV695" i="16"/>
  <c r="AU695" i="16"/>
  <c r="AT695" i="16"/>
  <c r="AS695" i="16"/>
  <c r="AR695" i="16"/>
  <c r="AQ695" i="16"/>
  <c r="AP695" i="16"/>
  <c r="AO695" i="16"/>
  <c r="AC695" i="16"/>
  <c r="AB695" i="16"/>
  <c r="AA695" i="16"/>
  <c r="Z695" i="16"/>
  <c r="U695" i="16"/>
  <c r="D695" i="16"/>
  <c r="C695" i="16"/>
  <c r="B695" i="16"/>
  <c r="A695" i="16"/>
  <c r="AT694" i="16"/>
  <c r="AR694" i="16"/>
  <c r="AV694" i="16" s="1"/>
  <c r="AQ694" i="16"/>
  <c r="AU694" i="16" s="1"/>
  <c r="AP694" i="16"/>
  <c r="AO694" i="16"/>
  <c r="AS694" i="16" s="1"/>
  <c r="AA694" i="16"/>
  <c r="U694" i="16"/>
  <c r="D694" i="16"/>
  <c r="C694" i="16"/>
  <c r="B694" i="16"/>
  <c r="A694" i="16"/>
  <c r="AV693" i="16"/>
  <c r="AT693" i="16"/>
  <c r="AR693" i="16"/>
  <c r="AQ693" i="16"/>
  <c r="AU693" i="16" s="1"/>
  <c r="AP693" i="16"/>
  <c r="AO693" i="16"/>
  <c r="AS693" i="16" s="1"/>
  <c r="AA693" i="16"/>
  <c r="U693" i="16"/>
  <c r="D693" i="16"/>
  <c r="C693" i="16"/>
  <c r="B693" i="16"/>
  <c r="A693" i="16"/>
  <c r="AR692" i="16"/>
  <c r="AQ692" i="16"/>
  <c r="AP692" i="16"/>
  <c r="AO692" i="16"/>
  <c r="D692" i="16"/>
  <c r="C692" i="16"/>
  <c r="B692" i="16"/>
  <c r="A692" i="16"/>
  <c r="AT691" i="16"/>
  <c r="AR691" i="16"/>
  <c r="AV691" i="16" s="1"/>
  <c r="AQ691" i="16"/>
  <c r="AU691" i="16" s="1"/>
  <c r="AP691" i="16"/>
  <c r="AO691" i="16"/>
  <c r="AS691" i="16" s="1"/>
  <c r="AB691" i="16"/>
  <c r="AA691" i="16"/>
  <c r="U691" i="16"/>
  <c r="D691" i="16"/>
  <c r="C691" i="16"/>
  <c r="B691" i="16"/>
  <c r="A691" i="16"/>
  <c r="AU690" i="16"/>
  <c r="AR690" i="16"/>
  <c r="AV690" i="16" s="1"/>
  <c r="AQ690" i="16"/>
  <c r="AP690" i="16"/>
  <c r="AT690" i="16" s="1"/>
  <c r="AO690" i="16"/>
  <c r="AS690" i="16" s="1"/>
  <c r="AA690" i="16"/>
  <c r="U690" i="16"/>
  <c r="D690" i="16"/>
  <c r="C690" i="16"/>
  <c r="B690" i="16"/>
  <c r="A690" i="16"/>
  <c r="AT689" i="16"/>
  <c r="AS689" i="16"/>
  <c r="AR689" i="16"/>
  <c r="AV689" i="16" s="1"/>
  <c r="AQ689" i="16"/>
  <c r="AU689" i="16" s="1"/>
  <c r="AP689" i="16"/>
  <c r="AO689" i="16"/>
  <c r="U689" i="16"/>
  <c r="D689" i="16"/>
  <c r="C689" i="16"/>
  <c r="B689" i="16"/>
  <c r="A689" i="16"/>
  <c r="AR688" i="16"/>
  <c r="AQ688" i="16"/>
  <c r="AP688" i="16"/>
  <c r="AO688" i="16"/>
  <c r="Z688" i="16"/>
  <c r="D688" i="16"/>
  <c r="C688" i="16"/>
  <c r="B688" i="16"/>
  <c r="A688" i="16"/>
  <c r="AU687" i="16"/>
  <c r="AR687" i="16"/>
  <c r="AV687" i="16" s="1"/>
  <c r="AQ687" i="16"/>
  <c r="AP687" i="16"/>
  <c r="AT687" i="16" s="1"/>
  <c r="AO687" i="16"/>
  <c r="AS687" i="16" s="1"/>
  <c r="AA687" i="16"/>
  <c r="U687" i="16"/>
  <c r="D687" i="16"/>
  <c r="C687" i="16"/>
  <c r="B687" i="16"/>
  <c r="A687" i="16"/>
  <c r="AT686" i="16"/>
  <c r="AS686" i="16"/>
  <c r="AR686" i="16"/>
  <c r="AV686" i="16" s="1"/>
  <c r="AQ686" i="16"/>
  <c r="AU686" i="16" s="1"/>
  <c r="AP686" i="16"/>
  <c r="AO686" i="16"/>
  <c r="U686" i="16"/>
  <c r="D686" i="16"/>
  <c r="C686" i="16"/>
  <c r="B686" i="16"/>
  <c r="A686" i="16"/>
  <c r="AU685" i="16"/>
  <c r="AT685" i="16"/>
  <c r="AS685" i="16"/>
  <c r="AR685" i="16"/>
  <c r="AV685" i="16" s="1"/>
  <c r="AQ685" i="16"/>
  <c r="AP685" i="16"/>
  <c r="AO685" i="16"/>
  <c r="U685" i="16"/>
  <c r="D685" i="16"/>
  <c r="C685" i="16"/>
  <c r="B685" i="16"/>
  <c r="A685" i="16"/>
  <c r="AV684" i="16"/>
  <c r="AU684" i="16"/>
  <c r="AT684" i="16"/>
  <c r="AS684" i="16"/>
  <c r="AR684" i="16"/>
  <c r="AQ684" i="16"/>
  <c r="AP684" i="16"/>
  <c r="AO684" i="16"/>
  <c r="Z684" i="16"/>
  <c r="U684" i="16"/>
  <c r="D684" i="16"/>
  <c r="C684" i="16"/>
  <c r="B684" i="16"/>
  <c r="A684" i="16"/>
  <c r="AV683" i="16"/>
  <c r="AU683" i="16"/>
  <c r="AR683" i="16"/>
  <c r="AQ683" i="16"/>
  <c r="AP683" i="16"/>
  <c r="AT683" i="16" s="1"/>
  <c r="AO683" i="16"/>
  <c r="AS683" i="16" s="1"/>
  <c r="U683" i="16"/>
  <c r="D683" i="16"/>
  <c r="C683" i="16"/>
  <c r="B683" i="16"/>
  <c r="A683" i="16"/>
  <c r="AV682" i="16"/>
  <c r="AR682" i="16"/>
  <c r="AQ682" i="16"/>
  <c r="AU682" i="16" s="1"/>
  <c r="AP682" i="16"/>
  <c r="AT682" i="16" s="1"/>
  <c r="AO682" i="16"/>
  <c r="AS682" i="16" s="1"/>
  <c r="U682" i="16"/>
  <c r="D682" i="16"/>
  <c r="C682" i="16"/>
  <c r="B682" i="16"/>
  <c r="A682" i="16"/>
  <c r="AS681" i="16"/>
  <c r="AR681" i="16"/>
  <c r="AV681" i="16" s="1"/>
  <c r="AQ681" i="16"/>
  <c r="AU681" i="16" s="1"/>
  <c r="AP681" i="16"/>
  <c r="AT681" i="16" s="1"/>
  <c r="AO681" i="16"/>
  <c r="U681" i="16"/>
  <c r="D681" i="16"/>
  <c r="C681" i="16"/>
  <c r="B681" i="16"/>
  <c r="A681" i="16"/>
  <c r="AR680" i="16"/>
  <c r="AQ680" i="16"/>
  <c r="AP680" i="16"/>
  <c r="AO680" i="16"/>
  <c r="D680" i="16"/>
  <c r="C680" i="16"/>
  <c r="B680" i="16"/>
  <c r="A680" i="16"/>
  <c r="AV679" i="16"/>
  <c r="AU679" i="16"/>
  <c r="AT679" i="16"/>
  <c r="AR679" i="16"/>
  <c r="AQ679" i="16"/>
  <c r="AP679" i="16"/>
  <c r="AO679" i="16"/>
  <c r="AS679" i="16" s="1"/>
  <c r="AA679" i="16"/>
  <c r="U679" i="16"/>
  <c r="D679" i="16"/>
  <c r="C679" i="16"/>
  <c r="B679" i="16"/>
  <c r="A679" i="16"/>
  <c r="AV678" i="16"/>
  <c r="AR678" i="16"/>
  <c r="AQ678" i="16"/>
  <c r="AU678" i="16" s="1"/>
  <c r="AP678" i="16"/>
  <c r="AT678" i="16" s="1"/>
  <c r="AO678" i="16"/>
  <c r="AS678" i="16" s="1"/>
  <c r="U678" i="16"/>
  <c r="D678" i="16"/>
  <c r="C678" i="16"/>
  <c r="B678" i="16"/>
  <c r="A678" i="16"/>
  <c r="U677" i="16"/>
  <c r="D677" i="16"/>
  <c r="C677" i="16"/>
  <c r="B677" i="16"/>
  <c r="A677" i="16"/>
  <c r="AU676" i="16"/>
  <c r="AS676" i="16"/>
  <c r="AR676" i="16"/>
  <c r="AV676" i="16" s="1"/>
  <c r="AQ676" i="16"/>
  <c r="AP676" i="16"/>
  <c r="AT676" i="16" s="1"/>
  <c r="AO676" i="16"/>
  <c r="AA676" i="16"/>
  <c r="Z676" i="16"/>
  <c r="U676" i="16"/>
  <c r="D676" i="16"/>
  <c r="C676" i="16"/>
  <c r="B676" i="16"/>
  <c r="A676" i="16"/>
  <c r="AR675" i="16"/>
  <c r="AQ675" i="16"/>
  <c r="AP675" i="16"/>
  <c r="AO675" i="16"/>
  <c r="AA675" i="16"/>
  <c r="D675" i="16"/>
  <c r="C675" i="16"/>
  <c r="B675" i="16"/>
  <c r="A675" i="16"/>
  <c r="U674" i="16"/>
  <c r="D674" i="16"/>
  <c r="C674" i="16"/>
  <c r="B674" i="16"/>
  <c r="A674" i="16"/>
  <c r="AU673" i="16"/>
  <c r="AR673" i="16"/>
  <c r="AV673" i="16" s="1"/>
  <c r="AQ673" i="16"/>
  <c r="AP673" i="16"/>
  <c r="AT673" i="16" s="1"/>
  <c r="AO673" i="16"/>
  <c r="AS673" i="16" s="1"/>
  <c r="U673" i="16"/>
  <c r="D673" i="16"/>
  <c r="C673" i="16"/>
  <c r="B673" i="16"/>
  <c r="A673" i="16"/>
  <c r="AR672" i="16"/>
  <c r="AQ672" i="16"/>
  <c r="AP672" i="16"/>
  <c r="AO672" i="16"/>
  <c r="AA672" i="16"/>
  <c r="Z672" i="16"/>
  <c r="D672" i="16"/>
  <c r="C672" i="16"/>
  <c r="B672" i="16"/>
  <c r="A672" i="16"/>
  <c r="AA671" i="16"/>
  <c r="Z671" i="16"/>
  <c r="U671" i="16"/>
  <c r="D671" i="16"/>
  <c r="C671" i="16"/>
  <c r="B671" i="16"/>
  <c r="A671" i="16"/>
  <c r="AU670" i="16"/>
  <c r="AT670" i="16"/>
  <c r="AS670" i="16"/>
  <c r="AR670" i="16"/>
  <c r="AV670" i="16" s="1"/>
  <c r="AQ670" i="16"/>
  <c r="AP670" i="16"/>
  <c r="AO670" i="16"/>
  <c r="AA670" i="16"/>
  <c r="Z670" i="16"/>
  <c r="U670" i="16"/>
  <c r="D670" i="16"/>
  <c r="C670" i="16"/>
  <c r="B670" i="16"/>
  <c r="A670" i="16"/>
  <c r="AW669" i="16"/>
  <c r="AV669" i="16"/>
  <c r="AS669" i="16"/>
  <c r="AR669" i="16"/>
  <c r="AQ669" i="16"/>
  <c r="AU669" i="16" s="1"/>
  <c r="AP669" i="16"/>
  <c r="AT669" i="16" s="1"/>
  <c r="AO669" i="16"/>
  <c r="AD669" i="16"/>
  <c r="AH669" i="16" s="1"/>
  <c r="AA669" i="16"/>
  <c r="Z669" i="16"/>
  <c r="U669" i="16"/>
  <c r="D669" i="16"/>
  <c r="C669" i="16"/>
  <c r="B669" i="16"/>
  <c r="A669" i="16"/>
  <c r="AU668" i="16"/>
  <c r="AR668" i="16"/>
  <c r="AV668" i="16" s="1"/>
  <c r="AQ668" i="16"/>
  <c r="AP668" i="16"/>
  <c r="AT668" i="16" s="1"/>
  <c r="AO668" i="16"/>
  <c r="AS668" i="16" s="1"/>
  <c r="U668" i="16"/>
  <c r="D668" i="16"/>
  <c r="C668" i="16"/>
  <c r="B668" i="16"/>
  <c r="A668" i="16"/>
  <c r="AV667" i="16"/>
  <c r="AS667" i="16"/>
  <c r="AR667" i="16"/>
  <c r="AQ667" i="16"/>
  <c r="AU667" i="16" s="1"/>
  <c r="AP667" i="16"/>
  <c r="AT667" i="16" s="1"/>
  <c r="AO667" i="16"/>
  <c r="Z667" i="16"/>
  <c r="U667" i="16"/>
  <c r="D667" i="16"/>
  <c r="C667" i="16"/>
  <c r="B667" i="16"/>
  <c r="A667" i="16"/>
  <c r="AU666" i="16"/>
  <c r="AT666" i="16"/>
  <c r="AS666" i="16"/>
  <c r="AR666" i="16"/>
  <c r="AV666" i="16" s="1"/>
  <c r="AQ666" i="16"/>
  <c r="AP666" i="16"/>
  <c r="AO666" i="16"/>
  <c r="Z666" i="16"/>
  <c r="U666" i="16"/>
  <c r="D666" i="16"/>
  <c r="C666" i="16"/>
  <c r="B666" i="16"/>
  <c r="A666" i="16"/>
  <c r="U665" i="16"/>
  <c r="D665" i="16"/>
  <c r="C665" i="16"/>
  <c r="B665" i="16"/>
  <c r="A665" i="16"/>
  <c r="AV664" i="16"/>
  <c r="AS664" i="16"/>
  <c r="AR664" i="16"/>
  <c r="AQ664" i="16"/>
  <c r="AU664" i="16" s="1"/>
  <c r="AP664" i="16"/>
  <c r="AT664" i="16" s="1"/>
  <c r="AO664" i="16"/>
  <c r="AB664" i="16"/>
  <c r="AA664" i="16"/>
  <c r="Z664" i="16"/>
  <c r="U664" i="16"/>
  <c r="D664" i="16"/>
  <c r="C664" i="16"/>
  <c r="B664" i="16"/>
  <c r="A664" i="16"/>
  <c r="AA663" i="16"/>
  <c r="Z663" i="16"/>
  <c r="U663" i="16"/>
  <c r="D663" i="16"/>
  <c r="C663" i="16"/>
  <c r="B663" i="16"/>
  <c r="A663" i="16"/>
  <c r="AU662" i="16"/>
  <c r="AT662" i="16"/>
  <c r="AS662" i="16"/>
  <c r="AR662" i="16"/>
  <c r="AV662" i="16" s="1"/>
  <c r="AQ662" i="16"/>
  <c r="AP662" i="16"/>
  <c r="AO662" i="16"/>
  <c r="AA662" i="16"/>
  <c r="Z662" i="16"/>
  <c r="U662" i="16"/>
  <c r="D662" i="16"/>
  <c r="C662" i="16"/>
  <c r="B662" i="16"/>
  <c r="A662" i="16"/>
  <c r="AV661" i="16"/>
  <c r="AU661" i="16"/>
  <c r="AR661" i="16"/>
  <c r="AQ661" i="16"/>
  <c r="AP661" i="16"/>
  <c r="AT661" i="16" s="1"/>
  <c r="AO661" i="16"/>
  <c r="AS661" i="16" s="1"/>
  <c r="AB661" i="16"/>
  <c r="AA661" i="16"/>
  <c r="Z661" i="16"/>
  <c r="U661" i="16"/>
  <c r="D661" i="16"/>
  <c r="C661" i="16"/>
  <c r="B661" i="16"/>
  <c r="A661" i="16"/>
  <c r="AV660" i="16"/>
  <c r="AU660" i="16"/>
  <c r="AS660" i="16"/>
  <c r="AR660" i="16"/>
  <c r="AQ660" i="16"/>
  <c r="AP660" i="16"/>
  <c r="AT660" i="16" s="1"/>
  <c r="AO660" i="16"/>
  <c r="AA660" i="16"/>
  <c r="Z660" i="16"/>
  <c r="U660" i="16"/>
  <c r="D660" i="16"/>
  <c r="C660" i="16"/>
  <c r="B660" i="16"/>
  <c r="A660" i="16"/>
  <c r="AR659" i="16"/>
  <c r="AQ659" i="16"/>
  <c r="AP659" i="16"/>
  <c r="AO659" i="16"/>
  <c r="AB659" i="16"/>
  <c r="AA659" i="16"/>
  <c r="D659" i="16"/>
  <c r="C659" i="16"/>
  <c r="B659" i="16"/>
  <c r="A659" i="16"/>
  <c r="AL658" i="16"/>
  <c r="AA658" i="16"/>
  <c r="D658" i="16"/>
  <c r="C658" i="16"/>
  <c r="B658" i="16"/>
  <c r="A658" i="16"/>
  <c r="AA657" i="16"/>
  <c r="U657" i="16"/>
  <c r="D657" i="16"/>
  <c r="C657" i="16"/>
  <c r="B657" i="16"/>
  <c r="A657" i="16"/>
  <c r="AB656" i="16"/>
  <c r="AA656" i="16"/>
  <c r="Z656" i="16"/>
  <c r="U656" i="16"/>
  <c r="D656" i="16"/>
  <c r="C656" i="16"/>
  <c r="B656" i="16"/>
  <c r="A656" i="16"/>
  <c r="Z655" i="16"/>
  <c r="U655" i="16"/>
  <c r="D655" i="16"/>
  <c r="C655" i="16"/>
  <c r="B655" i="16"/>
  <c r="A655" i="16"/>
  <c r="U654" i="16"/>
  <c r="D654" i="16"/>
  <c r="C654" i="16"/>
  <c r="B654" i="16"/>
  <c r="A654" i="16"/>
  <c r="AB653" i="16"/>
  <c r="AA653" i="16"/>
  <c r="Z653" i="16"/>
  <c r="U653" i="16"/>
  <c r="D653" i="16"/>
  <c r="C653" i="16"/>
  <c r="B653" i="16"/>
  <c r="A653" i="16"/>
  <c r="U652" i="16"/>
  <c r="D652" i="16"/>
  <c r="C652" i="16"/>
  <c r="B652" i="16"/>
  <c r="A652" i="16"/>
  <c r="U651" i="16"/>
  <c r="D651" i="16"/>
  <c r="C651" i="16"/>
  <c r="B651" i="16"/>
  <c r="A651" i="16"/>
  <c r="U650" i="16"/>
  <c r="D650" i="16"/>
  <c r="C650" i="16"/>
  <c r="B650" i="16"/>
  <c r="A650" i="16"/>
  <c r="AR649" i="16"/>
  <c r="AQ649" i="16"/>
  <c r="AP649" i="16"/>
  <c r="AO649" i="16"/>
  <c r="D649" i="16"/>
  <c r="C649" i="16"/>
  <c r="B649" i="16"/>
  <c r="A649" i="16"/>
  <c r="AV648" i="16"/>
  <c r="AU648" i="16"/>
  <c r="AR648" i="16"/>
  <c r="AQ648" i="16"/>
  <c r="AP648" i="16"/>
  <c r="AT648" i="16" s="1"/>
  <c r="AO648" i="16"/>
  <c r="AS648" i="16" s="1"/>
  <c r="U648" i="16"/>
  <c r="D648" i="16"/>
  <c r="C648" i="16"/>
  <c r="B648" i="16"/>
  <c r="A648" i="16"/>
  <c r="U647" i="16"/>
  <c r="D647" i="16"/>
  <c r="C647" i="16"/>
  <c r="B647" i="16"/>
  <c r="A647" i="16"/>
  <c r="AR646" i="16"/>
  <c r="AQ646" i="16"/>
  <c r="AP646" i="16"/>
  <c r="AO646" i="16"/>
  <c r="D646" i="16"/>
  <c r="C646" i="16"/>
  <c r="B646" i="16"/>
  <c r="A646" i="16"/>
  <c r="U645" i="16"/>
  <c r="D645" i="16"/>
  <c r="C645" i="16"/>
  <c r="B645" i="16"/>
  <c r="A645" i="16"/>
  <c r="U644" i="16"/>
  <c r="D644" i="16"/>
  <c r="C644" i="16"/>
  <c r="B644" i="16"/>
  <c r="A644" i="16"/>
  <c r="U643" i="16"/>
  <c r="D643" i="16"/>
  <c r="C643" i="16"/>
  <c r="B643" i="16"/>
  <c r="A643" i="16"/>
  <c r="U642" i="16"/>
  <c r="D642" i="16"/>
  <c r="C642" i="16"/>
  <c r="B642" i="16"/>
  <c r="A642" i="16"/>
  <c r="Z641" i="16"/>
  <c r="U641" i="16"/>
  <c r="D641" i="16"/>
  <c r="C641" i="16"/>
  <c r="B641" i="16"/>
  <c r="A641" i="16"/>
  <c r="U640" i="16"/>
  <c r="D640" i="16"/>
  <c r="C640" i="16"/>
  <c r="B640" i="16"/>
  <c r="A640" i="16"/>
  <c r="AV639" i="16"/>
  <c r="AU639" i="16"/>
  <c r="AR639" i="16"/>
  <c r="AQ639" i="16"/>
  <c r="AP639" i="16"/>
  <c r="AT639" i="16" s="1"/>
  <c r="AO639" i="16"/>
  <c r="AS639" i="16" s="1"/>
  <c r="U639" i="16"/>
  <c r="D639" i="16"/>
  <c r="C639" i="16"/>
  <c r="B639" i="16"/>
  <c r="A639" i="16"/>
  <c r="AA638" i="16"/>
  <c r="U638" i="16"/>
  <c r="D638" i="16"/>
  <c r="C638" i="16"/>
  <c r="B638" i="16"/>
  <c r="A638" i="16"/>
  <c r="AR637" i="16"/>
  <c r="AQ637" i="16"/>
  <c r="AP637" i="16"/>
  <c r="AO637" i="16"/>
  <c r="Z637" i="16"/>
  <c r="D637" i="16"/>
  <c r="C637" i="16"/>
  <c r="B637" i="16"/>
  <c r="A637" i="16"/>
  <c r="AC636" i="16"/>
  <c r="U636" i="16"/>
  <c r="D636" i="16"/>
  <c r="C636" i="16"/>
  <c r="B636" i="16"/>
  <c r="A636" i="16"/>
  <c r="U635" i="16"/>
  <c r="D635" i="16"/>
  <c r="C635" i="16"/>
  <c r="B635" i="16"/>
  <c r="A635" i="16"/>
  <c r="U634" i="16"/>
  <c r="D634" i="16"/>
  <c r="C634" i="16"/>
  <c r="B634" i="16"/>
  <c r="A634" i="16"/>
  <c r="AT633" i="16"/>
  <c r="AS633" i="16"/>
  <c r="AR633" i="16"/>
  <c r="AV633" i="16" s="1"/>
  <c r="AQ633" i="16"/>
  <c r="AU633" i="16" s="1"/>
  <c r="AP633" i="16"/>
  <c r="AO633" i="16"/>
  <c r="U633" i="16"/>
  <c r="D633" i="16"/>
  <c r="C633" i="16"/>
  <c r="B633" i="16"/>
  <c r="A633" i="16"/>
  <c r="Z632" i="16"/>
  <c r="U632" i="16"/>
  <c r="D632" i="16"/>
  <c r="C632" i="16"/>
  <c r="B632" i="16"/>
  <c r="A632" i="16"/>
  <c r="Z631" i="16"/>
  <c r="U631" i="16"/>
  <c r="D631" i="16"/>
  <c r="C631" i="16"/>
  <c r="B631" i="16"/>
  <c r="A631" i="16"/>
  <c r="U630" i="16"/>
  <c r="D630" i="16"/>
  <c r="C630" i="16"/>
  <c r="B630" i="16"/>
  <c r="A630" i="16"/>
  <c r="AR629" i="16"/>
  <c r="AQ629" i="16"/>
  <c r="AP629" i="16"/>
  <c r="AO629" i="16"/>
  <c r="AA629" i="16"/>
  <c r="D629" i="16"/>
  <c r="C629" i="16"/>
  <c r="B629" i="16"/>
  <c r="A629" i="16"/>
  <c r="U628" i="16"/>
  <c r="D628" i="16"/>
  <c r="C628" i="16"/>
  <c r="B628" i="16"/>
  <c r="A628" i="16"/>
  <c r="AA627" i="16"/>
  <c r="Z627" i="16"/>
  <c r="U627" i="16"/>
  <c r="D627" i="16"/>
  <c r="C627" i="16"/>
  <c r="B627" i="16"/>
  <c r="A627" i="16"/>
  <c r="Z626" i="16"/>
  <c r="U626" i="16"/>
  <c r="D626" i="16"/>
  <c r="C626" i="16"/>
  <c r="B626" i="16"/>
  <c r="A626" i="16"/>
  <c r="U625" i="16"/>
  <c r="D625" i="16"/>
  <c r="C625" i="16"/>
  <c r="B625" i="16"/>
  <c r="A625" i="16"/>
  <c r="AR624" i="16"/>
  <c r="AQ624" i="16"/>
  <c r="AP624" i="16"/>
  <c r="AO624" i="16"/>
  <c r="AA624" i="16"/>
  <c r="D624" i="16"/>
  <c r="C624" i="16"/>
  <c r="B624" i="16"/>
  <c r="A624" i="16"/>
  <c r="U623" i="16"/>
  <c r="D623" i="16"/>
  <c r="C623" i="16"/>
  <c r="B623" i="16"/>
  <c r="A623" i="16"/>
  <c r="U622" i="16"/>
  <c r="D622" i="16"/>
  <c r="C622" i="16"/>
  <c r="B622" i="16"/>
  <c r="A622" i="16"/>
  <c r="AT621" i="16"/>
  <c r="AS621" i="16"/>
  <c r="AR621" i="16"/>
  <c r="AV621" i="16" s="1"/>
  <c r="AQ621" i="16"/>
  <c r="AU621" i="16" s="1"/>
  <c r="AP621" i="16"/>
  <c r="AO621" i="16"/>
  <c r="U621" i="16"/>
  <c r="D621" i="16"/>
  <c r="C621" i="16"/>
  <c r="B621" i="16"/>
  <c r="A621" i="16"/>
  <c r="U620" i="16"/>
  <c r="D620" i="16"/>
  <c r="C620" i="16"/>
  <c r="B620" i="16"/>
  <c r="A620" i="16"/>
  <c r="AC619" i="16"/>
  <c r="AA619" i="16"/>
  <c r="Z619" i="16"/>
  <c r="U619" i="16"/>
  <c r="D619" i="16"/>
  <c r="C619" i="16"/>
  <c r="B619" i="16"/>
  <c r="A619" i="16"/>
  <c r="Z618" i="16"/>
  <c r="U618" i="16"/>
  <c r="D618" i="16"/>
  <c r="C618" i="16"/>
  <c r="B618" i="16"/>
  <c r="A618" i="16"/>
  <c r="AR617" i="16"/>
  <c r="AQ617" i="16"/>
  <c r="AP617" i="16"/>
  <c r="AO617" i="16"/>
  <c r="D617" i="16"/>
  <c r="C617" i="16"/>
  <c r="B617" i="16"/>
  <c r="A617" i="16"/>
  <c r="AU616" i="16"/>
  <c r="AT616" i="16"/>
  <c r="AS616" i="16"/>
  <c r="AR616" i="16"/>
  <c r="AV616" i="16" s="1"/>
  <c r="AQ616" i="16"/>
  <c r="AP616" i="16"/>
  <c r="AO616" i="16"/>
  <c r="AC616" i="16"/>
  <c r="U616" i="16"/>
  <c r="D616" i="16"/>
  <c r="C616" i="16"/>
  <c r="B616" i="16"/>
  <c r="A616" i="16"/>
  <c r="AW615" i="16"/>
  <c r="AV615" i="16"/>
  <c r="AU615" i="16"/>
  <c r="AR615" i="16"/>
  <c r="AQ615" i="16"/>
  <c r="AP615" i="16"/>
  <c r="AT615" i="16" s="1"/>
  <c r="AO615" i="16"/>
  <c r="AS615" i="16" s="1"/>
  <c r="AE615" i="16"/>
  <c r="AI615" i="16" s="1"/>
  <c r="U615" i="16"/>
  <c r="D615" i="16"/>
  <c r="C615" i="16"/>
  <c r="B615" i="16"/>
  <c r="A615" i="16"/>
  <c r="AU614" i="16"/>
  <c r="AR614" i="16"/>
  <c r="AV614" i="16" s="1"/>
  <c r="AQ614" i="16"/>
  <c r="AP614" i="16"/>
  <c r="AT614" i="16" s="1"/>
  <c r="AO614" i="16"/>
  <c r="AS614" i="16" s="1"/>
  <c r="U614" i="16"/>
  <c r="D614" i="16"/>
  <c r="C614" i="16"/>
  <c r="B614" i="16"/>
  <c r="A614" i="16"/>
  <c r="AR613" i="16"/>
  <c r="AQ613" i="16"/>
  <c r="AP613" i="16"/>
  <c r="AO613" i="16"/>
  <c r="D613" i="16"/>
  <c r="C613" i="16"/>
  <c r="B613" i="16"/>
  <c r="A613" i="16"/>
  <c r="U612" i="16"/>
  <c r="D612" i="16"/>
  <c r="C612" i="16"/>
  <c r="B612" i="16"/>
  <c r="A612" i="16"/>
  <c r="Z611" i="16"/>
  <c r="U611" i="16"/>
  <c r="D611" i="16"/>
  <c r="C611" i="16"/>
  <c r="B611" i="16"/>
  <c r="A611" i="16"/>
  <c r="AC610" i="16"/>
  <c r="Z610" i="16"/>
  <c r="U610" i="16"/>
  <c r="D610" i="16"/>
  <c r="C610" i="16"/>
  <c r="B610" i="16"/>
  <c r="A610" i="16"/>
  <c r="AR609" i="16"/>
  <c r="AQ609" i="16"/>
  <c r="AP609" i="16"/>
  <c r="AO609" i="16"/>
  <c r="Z609" i="16"/>
  <c r="D609" i="16"/>
  <c r="C609" i="16"/>
  <c r="B609" i="16"/>
  <c r="A609" i="16"/>
  <c r="AV608" i="16"/>
  <c r="AS608" i="16"/>
  <c r="AR608" i="16"/>
  <c r="AQ608" i="16"/>
  <c r="AU608" i="16" s="1"/>
  <c r="AP608" i="16"/>
  <c r="AT608" i="16" s="1"/>
  <c r="AO608" i="16"/>
  <c r="U608" i="16"/>
  <c r="D608" i="16"/>
  <c r="C608" i="16"/>
  <c r="B608" i="16"/>
  <c r="A608" i="16"/>
  <c r="AV607" i="16"/>
  <c r="AT607" i="16"/>
  <c r="AS607" i="16"/>
  <c r="AR607" i="16"/>
  <c r="AQ607" i="16"/>
  <c r="AU607" i="16" s="1"/>
  <c r="AP607" i="16"/>
  <c r="AO607" i="16"/>
  <c r="AC607" i="16"/>
  <c r="U607" i="16"/>
  <c r="D607" i="16"/>
  <c r="C607" i="16"/>
  <c r="B607" i="16"/>
  <c r="A607" i="16"/>
  <c r="AR606" i="16"/>
  <c r="AQ606" i="16"/>
  <c r="AP606" i="16"/>
  <c r="AO606" i="16"/>
  <c r="AA606" i="16"/>
  <c r="D606" i="16"/>
  <c r="C606" i="16"/>
  <c r="B606" i="16"/>
  <c r="A606" i="16"/>
  <c r="AA605" i="16"/>
  <c r="U605" i="16"/>
  <c r="D605" i="16"/>
  <c r="C605" i="16"/>
  <c r="B605" i="16"/>
  <c r="A605" i="16"/>
  <c r="AV604" i="16"/>
  <c r="AU604" i="16"/>
  <c r="AT604" i="16"/>
  <c r="AS604" i="16"/>
  <c r="AR604" i="16"/>
  <c r="AQ604" i="16"/>
  <c r="AP604" i="16"/>
  <c r="AO604" i="16"/>
  <c r="U604" i="16"/>
  <c r="D604" i="16"/>
  <c r="C604" i="16"/>
  <c r="B604" i="16"/>
  <c r="A604" i="16"/>
  <c r="Z603" i="16"/>
  <c r="U603" i="16"/>
  <c r="D603" i="16"/>
  <c r="C603" i="16"/>
  <c r="B603" i="16"/>
  <c r="A603" i="16"/>
  <c r="AC602" i="16"/>
  <c r="AA602" i="16"/>
  <c r="Z602" i="16"/>
  <c r="U602" i="16"/>
  <c r="D602" i="16"/>
  <c r="C602" i="16"/>
  <c r="B602" i="16"/>
  <c r="A602" i="16"/>
  <c r="U601" i="16"/>
  <c r="D601" i="16"/>
  <c r="C601" i="16"/>
  <c r="B601" i="16"/>
  <c r="A601" i="16"/>
  <c r="Z600" i="16"/>
  <c r="U600" i="16"/>
  <c r="D600" i="16"/>
  <c r="C600" i="16"/>
  <c r="B600" i="16"/>
  <c r="A600" i="16"/>
  <c r="AV599" i="16"/>
  <c r="AU599" i="16"/>
  <c r="AT599" i="16"/>
  <c r="AR599" i="16"/>
  <c r="AQ599" i="16"/>
  <c r="AP599" i="16"/>
  <c r="AO599" i="16"/>
  <c r="AS599" i="16" s="1"/>
  <c r="Z599" i="16"/>
  <c r="U599" i="16"/>
  <c r="D599" i="16"/>
  <c r="C599" i="16"/>
  <c r="B599" i="16"/>
  <c r="A599" i="16"/>
  <c r="U598" i="16"/>
  <c r="D598" i="16"/>
  <c r="C598" i="16"/>
  <c r="B598" i="16"/>
  <c r="A598" i="16"/>
  <c r="AR597" i="16"/>
  <c r="AQ597" i="16"/>
  <c r="AP597" i="16"/>
  <c r="AO597" i="16"/>
  <c r="Z597" i="16"/>
  <c r="D597" i="16"/>
  <c r="C597" i="16"/>
  <c r="B597" i="16"/>
  <c r="A597" i="16"/>
  <c r="AV596" i="16"/>
  <c r="AU596" i="16"/>
  <c r="AR596" i="16"/>
  <c r="AQ596" i="16"/>
  <c r="AP596" i="16"/>
  <c r="AT596" i="16" s="1"/>
  <c r="AO596" i="16"/>
  <c r="AS596" i="16" s="1"/>
  <c r="Z596" i="16"/>
  <c r="U596" i="16"/>
  <c r="D596" i="16"/>
  <c r="C596" i="16"/>
  <c r="B596" i="16"/>
  <c r="A596" i="16"/>
  <c r="AA595" i="16"/>
  <c r="Z595" i="16"/>
  <c r="U595" i="16"/>
  <c r="D595" i="16"/>
  <c r="C595" i="16"/>
  <c r="B595" i="16"/>
  <c r="A595" i="16"/>
  <c r="AR594" i="16"/>
  <c r="AQ594" i="16"/>
  <c r="AP594" i="16"/>
  <c r="AO594" i="16"/>
  <c r="Z594" i="16"/>
  <c r="D594" i="16"/>
  <c r="C594" i="16"/>
  <c r="B594" i="16"/>
  <c r="A594" i="16"/>
  <c r="U593" i="16"/>
  <c r="D593" i="16"/>
  <c r="C593" i="16"/>
  <c r="B593" i="16"/>
  <c r="A593" i="16"/>
  <c r="U592" i="16"/>
  <c r="D592" i="16"/>
  <c r="C592" i="16"/>
  <c r="B592" i="16"/>
  <c r="A592" i="16"/>
  <c r="Z591" i="16"/>
  <c r="U591" i="16"/>
  <c r="D591" i="16"/>
  <c r="C591" i="16"/>
  <c r="B591" i="16"/>
  <c r="A591" i="16"/>
  <c r="U590" i="16"/>
  <c r="D590" i="16"/>
  <c r="C590" i="16"/>
  <c r="B590" i="16"/>
  <c r="A590" i="16"/>
  <c r="AR589" i="16"/>
  <c r="AQ589" i="16"/>
  <c r="AP589" i="16"/>
  <c r="AO589" i="16"/>
  <c r="D589" i="16"/>
  <c r="C589" i="16"/>
  <c r="B589" i="16"/>
  <c r="A589" i="16"/>
  <c r="U588" i="16"/>
  <c r="D588" i="16"/>
  <c r="C588" i="16"/>
  <c r="B588" i="16"/>
  <c r="A588" i="16"/>
  <c r="AA587" i="16"/>
  <c r="Z587" i="16"/>
  <c r="U587" i="16"/>
  <c r="D587" i="16"/>
  <c r="C587" i="16"/>
  <c r="B587" i="16"/>
  <c r="A587" i="16"/>
  <c r="AR586" i="16"/>
  <c r="AQ586" i="16"/>
  <c r="AP586" i="16"/>
  <c r="AO586" i="16"/>
  <c r="D586" i="16"/>
  <c r="C586" i="16"/>
  <c r="B586" i="16"/>
  <c r="A586" i="16"/>
  <c r="U585" i="16"/>
  <c r="D585" i="16"/>
  <c r="C585" i="16"/>
  <c r="B585" i="16"/>
  <c r="A585" i="16"/>
  <c r="U584" i="16"/>
  <c r="D584" i="16"/>
  <c r="C584" i="16"/>
  <c r="B584" i="16"/>
  <c r="A584" i="16"/>
  <c r="U583" i="16"/>
  <c r="D583" i="16"/>
  <c r="C583" i="16"/>
  <c r="B583" i="16"/>
  <c r="A583" i="16"/>
  <c r="AR582" i="16"/>
  <c r="AQ582" i="16"/>
  <c r="AP582" i="16"/>
  <c r="AO582" i="16"/>
  <c r="D582" i="16"/>
  <c r="C582" i="16"/>
  <c r="B582" i="16"/>
  <c r="A582" i="16"/>
  <c r="U581" i="16"/>
  <c r="D581" i="16"/>
  <c r="C581" i="16"/>
  <c r="B581" i="16"/>
  <c r="A581" i="16"/>
  <c r="U580" i="16"/>
  <c r="D580" i="16"/>
  <c r="C580" i="16"/>
  <c r="B580" i="16"/>
  <c r="A580" i="16"/>
  <c r="AV579" i="16"/>
  <c r="AR579" i="16"/>
  <c r="AQ579" i="16"/>
  <c r="AU579" i="16" s="1"/>
  <c r="AP579" i="16"/>
  <c r="AT579" i="16" s="1"/>
  <c r="AO579" i="16"/>
  <c r="AS579" i="16" s="1"/>
  <c r="AA579" i="16"/>
  <c r="U579" i="16"/>
  <c r="D579" i="16"/>
  <c r="C579" i="16"/>
  <c r="B579" i="16"/>
  <c r="A579" i="16"/>
  <c r="AR578" i="16"/>
  <c r="AQ578" i="16"/>
  <c r="AP578" i="16"/>
  <c r="AO578" i="16"/>
  <c r="D578" i="16"/>
  <c r="C578" i="16"/>
  <c r="B578" i="16"/>
  <c r="A578" i="16"/>
  <c r="U577" i="16"/>
  <c r="D577" i="16"/>
  <c r="C577" i="16"/>
  <c r="B577" i="16"/>
  <c r="A577" i="16"/>
  <c r="AV576" i="16"/>
  <c r="AU576" i="16"/>
  <c r="AS576" i="16"/>
  <c r="AR576" i="16"/>
  <c r="AQ576" i="16"/>
  <c r="AP576" i="16"/>
  <c r="AT576" i="16" s="1"/>
  <c r="AO576" i="16"/>
  <c r="AC576" i="16"/>
  <c r="AA576" i="16"/>
  <c r="Z576" i="16"/>
  <c r="U576" i="16"/>
  <c r="D576" i="16"/>
  <c r="C576" i="16"/>
  <c r="B576" i="16"/>
  <c r="A576" i="16"/>
  <c r="AC575" i="16"/>
  <c r="U575" i="16"/>
  <c r="D575" i="16"/>
  <c r="C575" i="16"/>
  <c r="B575" i="16"/>
  <c r="A575" i="16"/>
  <c r="AA574" i="16"/>
  <c r="U574" i="16"/>
  <c r="D574" i="16"/>
  <c r="C574" i="16"/>
  <c r="B574" i="16"/>
  <c r="A574" i="16"/>
  <c r="U573" i="16"/>
  <c r="D573" i="16"/>
  <c r="C573" i="16"/>
  <c r="B573" i="16"/>
  <c r="A573" i="16"/>
  <c r="U572" i="16"/>
  <c r="D572" i="16"/>
  <c r="C572" i="16"/>
  <c r="B572" i="16"/>
  <c r="A572" i="16"/>
  <c r="AA571" i="16"/>
  <c r="Z571" i="16"/>
  <c r="U571" i="16"/>
  <c r="D571" i="16"/>
  <c r="C571" i="16"/>
  <c r="B571" i="16"/>
  <c r="A571" i="16"/>
  <c r="U570" i="16"/>
  <c r="D570" i="16"/>
  <c r="C570" i="16"/>
  <c r="B570" i="16"/>
  <c r="A570" i="16"/>
  <c r="U569" i="16"/>
  <c r="D569" i="16"/>
  <c r="C569" i="16"/>
  <c r="B569" i="16"/>
  <c r="A569" i="16"/>
  <c r="U568" i="16"/>
  <c r="D568" i="16"/>
  <c r="C568" i="16"/>
  <c r="B568" i="16"/>
  <c r="A568" i="16"/>
  <c r="Z567" i="16"/>
  <c r="U567" i="16"/>
  <c r="D567" i="16"/>
  <c r="C567" i="16"/>
  <c r="B567" i="16"/>
  <c r="A567" i="16"/>
  <c r="U566" i="16"/>
  <c r="D566" i="16"/>
  <c r="C566" i="16"/>
  <c r="B566" i="16"/>
  <c r="A566" i="16"/>
  <c r="AA565" i="16"/>
  <c r="Z565" i="16"/>
  <c r="U565" i="16"/>
  <c r="D565" i="16"/>
  <c r="C565" i="16"/>
  <c r="B565" i="16"/>
  <c r="A565" i="16"/>
  <c r="AR564" i="16"/>
  <c r="AQ564" i="16"/>
  <c r="AP564" i="16"/>
  <c r="AO564" i="16"/>
  <c r="D564" i="16"/>
  <c r="C564" i="16"/>
  <c r="B564" i="16"/>
  <c r="A564" i="16"/>
  <c r="U563" i="16"/>
  <c r="D563" i="16"/>
  <c r="C563" i="16"/>
  <c r="B563" i="16"/>
  <c r="A563" i="16"/>
  <c r="Z562" i="16"/>
  <c r="U562" i="16"/>
  <c r="D562" i="16"/>
  <c r="C562" i="16"/>
  <c r="B562" i="16"/>
  <c r="A562" i="16"/>
  <c r="AR561" i="16"/>
  <c r="AQ561" i="16"/>
  <c r="AP561" i="16"/>
  <c r="AO561" i="16"/>
  <c r="Z561" i="16"/>
  <c r="D561" i="16"/>
  <c r="C561" i="16"/>
  <c r="B561" i="16"/>
  <c r="A561" i="16"/>
  <c r="AA560" i="16"/>
  <c r="U560" i="16"/>
  <c r="D560" i="16"/>
  <c r="C560" i="16"/>
  <c r="B560" i="16"/>
  <c r="A560" i="16"/>
  <c r="U559" i="16"/>
  <c r="D559" i="16"/>
  <c r="C559" i="16"/>
  <c r="B559" i="16"/>
  <c r="A559" i="16"/>
  <c r="U558" i="16"/>
  <c r="D558" i="16"/>
  <c r="C558" i="16"/>
  <c r="B558" i="16"/>
  <c r="A558" i="16"/>
  <c r="AA557" i="16"/>
  <c r="U557" i="16"/>
  <c r="D557" i="16"/>
  <c r="C557" i="16"/>
  <c r="B557" i="16"/>
  <c r="A557" i="16"/>
  <c r="U556" i="16"/>
  <c r="D556" i="16"/>
  <c r="C556" i="16"/>
  <c r="B556" i="16"/>
  <c r="A556" i="16"/>
  <c r="Z555" i="16"/>
  <c r="U555" i="16"/>
  <c r="D555" i="16"/>
  <c r="C555" i="16"/>
  <c r="B555" i="16"/>
  <c r="A555" i="16"/>
  <c r="Z554" i="16"/>
  <c r="U554" i="16"/>
  <c r="D554" i="16"/>
  <c r="C554" i="16"/>
  <c r="B554" i="16"/>
  <c r="A554" i="16"/>
  <c r="U553" i="16"/>
  <c r="D553" i="16"/>
  <c r="C553" i="16"/>
  <c r="B553" i="16"/>
  <c r="A553" i="16"/>
  <c r="AV552" i="16"/>
  <c r="AU552" i="16"/>
  <c r="AT552" i="16"/>
  <c r="AR552" i="16"/>
  <c r="AQ552" i="16"/>
  <c r="AP552" i="16"/>
  <c r="AO552" i="16"/>
  <c r="AS552" i="16" s="1"/>
  <c r="Z552" i="16"/>
  <c r="U552" i="16"/>
  <c r="D552" i="16"/>
  <c r="C552" i="16"/>
  <c r="B552" i="16"/>
  <c r="A552" i="16"/>
  <c r="AW551" i="16"/>
  <c r="AF551" i="16"/>
  <c r="AJ551" i="16" s="1"/>
  <c r="AC551" i="16"/>
  <c r="AA551" i="16"/>
  <c r="Z551" i="16"/>
  <c r="U551" i="16"/>
  <c r="D551" i="16"/>
  <c r="C551" i="16"/>
  <c r="B551" i="16"/>
  <c r="A551" i="16"/>
  <c r="AU550" i="16"/>
  <c r="AT550" i="16"/>
  <c r="AS550" i="16"/>
  <c r="AR550" i="16"/>
  <c r="AV550" i="16" s="1"/>
  <c r="AQ550" i="16"/>
  <c r="AP550" i="16"/>
  <c r="AO550" i="16"/>
  <c r="Z550" i="16"/>
  <c r="U550" i="16"/>
  <c r="D550" i="16"/>
  <c r="C550" i="16"/>
  <c r="B550" i="16"/>
  <c r="A550" i="16"/>
  <c r="AR549" i="16"/>
  <c r="AQ549" i="16"/>
  <c r="AP549" i="16"/>
  <c r="AO549" i="16"/>
  <c r="AC549" i="16"/>
  <c r="D549" i="16"/>
  <c r="C549" i="16"/>
  <c r="B549" i="16"/>
  <c r="A549" i="16"/>
  <c r="U548" i="16"/>
  <c r="D548" i="16"/>
  <c r="C548" i="16"/>
  <c r="B548" i="16"/>
  <c r="A548" i="16"/>
  <c r="AC547" i="16"/>
  <c r="AA547" i="16"/>
  <c r="Z547" i="16"/>
  <c r="U547" i="16"/>
  <c r="D547" i="16"/>
  <c r="C547" i="16"/>
  <c r="B547" i="16"/>
  <c r="A547" i="16"/>
  <c r="Z546" i="16"/>
  <c r="U546" i="16"/>
  <c r="D546" i="16"/>
  <c r="C546" i="16"/>
  <c r="B546" i="16"/>
  <c r="A546" i="16"/>
  <c r="AA545" i="16"/>
  <c r="Z545" i="16"/>
  <c r="U545" i="16"/>
  <c r="D545" i="16"/>
  <c r="C545" i="16"/>
  <c r="B545" i="16"/>
  <c r="A545" i="16"/>
  <c r="U544" i="16"/>
  <c r="D544" i="16"/>
  <c r="C544" i="16"/>
  <c r="B544" i="16"/>
  <c r="A544" i="16"/>
  <c r="Z543" i="16"/>
  <c r="U543" i="16"/>
  <c r="D543" i="16"/>
  <c r="C543" i="16"/>
  <c r="B543" i="16"/>
  <c r="A543" i="16"/>
  <c r="AV542" i="16"/>
  <c r="AU542" i="16"/>
  <c r="AS542" i="16"/>
  <c r="AR542" i="16"/>
  <c r="AQ542" i="16"/>
  <c r="AP542" i="16"/>
  <c r="AT542" i="16" s="1"/>
  <c r="AO542" i="16"/>
  <c r="AC542" i="16"/>
  <c r="AA542" i="16"/>
  <c r="Z542" i="16"/>
  <c r="U542" i="16"/>
  <c r="D542" i="16"/>
  <c r="C542" i="16"/>
  <c r="B542" i="16"/>
  <c r="A542" i="16"/>
  <c r="AA541" i="16"/>
  <c r="Z541" i="16"/>
  <c r="U541" i="16"/>
  <c r="D541" i="16"/>
  <c r="C541" i="16"/>
  <c r="B541" i="16"/>
  <c r="A541" i="16"/>
  <c r="AR540" i="16"/>
  <c r="AQ540" i="16"/>
  <c r="AP540" i="16"/>
  <c r="AO540" i="16"/>
  <c r="AA540" i="16"/>
  <c r="Z540" i="16"/>
  <c r="D540" i="16"/>
  <c r="C540" i="16"/>
  <c r="B540" i="16"/>
  <c r="A540" i="16"/>
  <c r="AU539" i="16"/>
  <c r="AT539" i="16"/>
  <c r="AS539" i="16"/>
  <c r="AR539" i="16"/>
  <c r="AV539" i="16" s="1"/>
  <c r="AQ539" i="16"/>
  <c r="AP539" i="16"/>
  <c r="AO539" i="16"/>
  <c r="Z539" i="16"/>
  <c r="U539" i="16"/>
  <c r="D539" i="16"/>
  <c r="C539" i="16"/>
  <c r="B539" i="16"/>
  <c r="A539" i="16"/>
  <c r="Z538" i="16"/>
  <c r="U538" i="16"/>
  <c r="D538" i="16"/>
  <c r="C538" i="16"/>
  <c r="B538" i="16"/>
  <c r="A538" i="16"/>
  <c r="AA537" i="16"/>
  <c r="U537" i="16"/>
  <c r="D537" i="16"/>
  <c r="C537" i="16"/>
  <c r="B537" i="16"/>
  <c r="A537" i="16"/>
  <c r="AA536" i="16"/>
  <c r="U536" i="16"/>
  <c r="D536" i="16"/>
  <c r="C536" i="16"/>
  <c r="B536" i="16"/>
  <c r="A536" i="16"/>
  <c r="AR535" i="16"/>
  <c r="AQ535" i="16"/>
  <c r="AP535" i="16"/>
  <c r="AO535" i="16"/>
  <c r="D535" i="16"/>
  <c r="C535" i="16"/>
  <c r="B535" i="16"/>
  <c r="A535" i="16"/>
  <c r="AL534" i="16"/>
  <c r="Z534" i="16"/>
  <c r="D534" i="16"/>
  <c r="C534" i="16"/>
  <c r="B534" i="16"/>
  <c r="A534" i="16"/>
  <c r="AA533" i="16"/>
  <c r="U533" i="16"/>
  <c r="D533" i="16"/>
  <c r="C533" i="16"/>
  <c r="B533" i="16"/>
  <c r="A533" i="16"/>
  <c r="AC532" i="16"/>
  <c r="AA532" i="16"/>
  <c r="U532" i="16"/>
  <c r="D532" i="16"/>
  <c r="C532" i="16"/>
  <c r="B532" i="16"/>
  <c r="A532" i="16"/>
  <c r="AA531" i="16"/>
  <c r="U531" i="16"/>
  <c r="D531" i="16"/>
  <c r="C531" i="16"/>
  <c r="B531" i="16"/>
  <c r="A531" i="16"/>
  <c r="AR530" i="16"/>
  <c r="AQ530" i="16"/>
  <c r="AP530" i="16"/>
  <c r="AO530" i="16"/>
  <c r="D530" i="16"/>
  <c r="C530" i="16"/>
  <c r="B530" i="16"/>
  <c r="A530" i="16"/>
  <c r="U529" i="16"/>
  <c r="D529" i="16"/>
  <c r="C529" i="16"/>
  <c r="B529" i="16"/>
  <c r="A529" i="16"/>
  <c r="U528" i="16"/>
  <c r="D528" i="16"/>
  <c r="C528" i="16"/>
  <c r="B528" i="16"/>
  <c r="A528" i="16"/>
  <c r="AR527" i="16"/>
  <c r="AQ527" i="16"/>
  <c r="AP527" i="16"/>
  <c r="AO527" i="16"/>
  <c r="D527" i="16"/>
  <c r="C527" i="16"/>
  <c r="B527" i="16"/>
  <c r="A527" i="16"/>
  <c r="U526" i="16"/>
  <c r="D526" i="16"/>
  <c r="C526" i="16"/>
  <c r="B526" i="16"/>
  <c r="A526" i="16"/>
  <c r="U525" i="16"/>
  <c r="D525" i="16"/>
  <c r="C525" i="16"/>
  <c r="B525" i="16"/>
  <c r="A525" i="16"/>
  <c r="AR524" i="16"/>
  <c r="AQ524" i="16"/>
  <c r="AP524" i="16"/>
  <c r="AO524" i="16"/>
  <c r="D524" i="16"/>
  <c r="C524" i="16"/>
  <c r="B524" i="16"/>
  <c r="A524" i="16"/>
  <c r="U523" i="16"/>
  <c r="D523" i="16"/>
  <c r="C523" i="16"/>
  <c r="B523" i="16"/>
  <c r="A523" i="16"/>
  <c r="U522" i="16"/>
  <c r="D522" i="16"/>
  <c r="C522" i="16"/>
  <c r="B522" i="16"/>
  <c r="A522" i="16"/>
  <c r="AR521" i="16"/>
  <c r="AQ521" i="16"/>
  <c r="AP521" i="16"/>
  <c r="AO521" i="16"/>
  <c r="D521" i="16"/>
  <c r="C521" i="16"/>
  <c r="B521" i="16"/>
  <c r="A521" i="16"/>
  <c r="U520" i="16"/>
  <c r="D520" i="16"/>
  <c r="C520" i="16"/>
  <c r="B520" i="16"/>
  <c r="A520" i="16"/>
  <c r="U519" i="16"/>
  <c r="D519" i="16"/>
  <c r="C519" i="16"/>
  <c r="B519" i="16"/>
  <c r="A519" i="16"/>
  <c r="AR518" i="16"/>
  <c r="AQ518" i="16"/>
  <c r="AP518" i="16"/>
  <c r="AO518" i="16"/>
  <c r="D518" i="16"/>
  <c r="C518" i="16"/>
  <c r="B518" i="16"/>
  <c r="A518" i="16"/>
  <c r="U517" i="16"/>
  <c r="D517" i="16"/>
  <c r="C517" i="16"/>
  <c r="B517" i="16"/>
  <c r="A517" i="16"/>
  <c r="U516" i="16"/>
  <c r="D516" i="16"/>
  <c r="C516" i="16"/>
  <c r="B516" i="16"/>
  <c r="A516" i="16"/>
  <c r="AR515" i="16"/>
  <c r="AQ515" i="16"/>
  <c r="AP515" i="16"/>
  <c r="AO515" i="16"/>
  <c r="D515" i="16"/>
  <c r="C515" i="16"/>
  <c r="B515" i="16"/>
  <c r="A515" i="16"/>
  <c r="U514" i="16"/>
  <c r="D514" i="16"/>
  <c r="C514" i="16"/>
  <c r="B514" i="16"/>
  <c r="A514" i="16"/>
  <c r="U513" i="16"/>
  <c r="D513" i="16"/>
  <c r="C513" i="16"/>
  <c r="B513" i="16"/>
  <c r="A513" i="16"/>
  <c r="U512" i="16"/>
  <c r="D512" i="16"/>
  <c r="C512" i="16"/>
  <c r="B512" i="16"/>
  <c r="A512" i="16"/>
  <c r="U511" i="16"/>
  <c r="D511" i="16"/>
  <c r="C511" i="16"/>
  <c r="B511" i="16"/>
  <c r="A511" i="16"/>
  <c r="AR510" i="16"/>
  <c r="AV510" i="16" s="1"/>
  <c r="AQ510" i="16"/>
  <c r="AU510" i="16" s="1"/>
  <c r="AP510" i="16"/>
  <c r="AT510" i="16" s="1"/>
  <c r="AO510" i="16"/>
  <c r="AS510" i="16" s="1"/>
  <c r="U510" i="16"/>
  <c r="D510" i="16"/>
  <c r="C510" i="16"/>
  <c r="B510" i="16"/>
  <c r="A510" i="16"/>
  <c r="U509" i="16"/>
  <c r="D509" i="16"/>
  <c r="C509" i="16"/>
  <c r="B509" i="16"/>
  <c r="A509" i="16"/>
  <c r="U508" i="16"/>
  <c r="D508" i="16"/>
  <c r="C508" i="16"/>
  <c r="B508" i="16"/>
  <c r="A508" i="16"/>
  <c r="U507" i="16"/>
  <c r="D507" i="16"/>
  <c r="C507" i="16"/>
  <c r="B507" i="16"/>
  <c r="A507" i="16"/>
  <c r="U506" i="16"/>
  <c r="D506" i="16"/>
  <c r="C506" i="16"/>
  <c r="B506" i="16"/>
  <c r="A506" i="16"/>
  <c r="AA505" i="16"/>
  <c r="U505" i="16"/>
  <c r="D505" i="16"/>
  <c r="C505" i="16"/>
  <c r="B505" i="16"/>
  <c r="A505" i="16"/>
  <c r="AR504" i="16"/>
  <c r="AQ504" i="16"/>
  <c r="AP504" i="16"/>
  <c r="AO504" i="16"/>
  <c r="D504" i="16"/>
  <c r="C504" i="16"/>
  <c r="B504" i="16"/>
  <c r="A504" i="16"/>
  <c r="U503" i="16"/>
  <c r="D503" i="16"/>
  <c r="C503" i="16"/>
  <c r="B503" i="16"/>
  <c r="A503" i="16"/>
  <c r="AA502" i="16"/>
  <c r="Z502" i="16"/>
  <c r="U502" i="16"/>
  <c r="D502" i="16"/>
  <c r="C502" i="16"/>
  <c r="B502" i="16"/>
  <c r="A502" i="16"/>
  <c r="U501" i="16"/>
  <c r="D501" i="16"/>
  <c r="C501" i="16"/>
  <c r="B501" i="16"/>
  <c r="A501" i="16"/>
  <c r="U500" i="16"/>
  <c r="D500" i="16"/>
  <c r="C500" i="16"/>
  <c r="B500" i="16"/>
  <c r="A500" i="16"/>
  <c r="U499" i="16"/>
  <c r="D499" i="16"/>
  <c r="C499" i="16"/>
  <c r="B499" i="16"/>
  <c r="A499" i="16"/>
  <c r="U498" i="16"/>
  <c r="D498" i="16"/>
  <c r="C498" i="16"/>
  <c r="B498" i="16"/>
  <c r="A498" i="16"/>
  <c r="Z497" i="16"/>
  <c r="U497" i="16"/>
  <c r="D497" i="16"/>
  <c r="C497" i="16"/>
  <c r="B497" i="16"/>
  <c r="A497" i="16"/>
  <c r="U496" i="16"/>
  <c r="D496" i="16"/>
  <c r="C496" i="16"/>
  <c r="B496" i="16"/>
  <c r="A496" i="16"/>
  <c r="U495" i="16"/>
  <c r="D495" i="16"/>
  <c r="C495" i="16"/>
  <c r="B495" i="16"/>
  <c r="A495" i="16"/>
  <c r="AA494" i="16"/>
  <c r="Z494" i="16"/>
  <c r="U494" i="16"/>
  <c r="D494" i="16"/>
  <c r="C494" i="16"/>
  <c r="B494" i="16"/>
  <c r="A494" i="16"/>
  <c r="U493" i="16"/>
  <c r="D493" i="16"/>
  <c r="C493" i="16"/>
  <c r="B493" i="16"/>
  <c r="A493" i="16"/>
  <c r="U492" i="16"/>
  <c r="D492" i="16"/>
  <c r="C492" i="16"/>
  <c r="B492" i="16"/>
  <c r="A492" i="16"/>
  <c r="U491" i="16"/>
  <c r="D491" i="16"/>
  <c r="C491" i="16"/>
  <c r="B491" i="16"/>
  <c r="A491" i="16"/>
  <c r="U490" i="16"/>
  <c r="D490" i="16"/>
  <c r="C490" i="16"/>
  <c r="B490" i="16"/>
  <c r="A490" i="16"/>
  <c r="U489" i="16"/>
  <c r="D489" i="16"/>
  <c r="C489" i="16"/>
  <c r="B489" i="16"/>
  <c r="A489" i="16"/>
  <c r="Z488" i="16"/>
  <c r="U488" i="16"/>
  <c r="D488" i="16"/>
  <c r="C488" i="16"/>
  <c r="B488" i="16"/>
  <c r="A488" i="16"/>
  <c r="U487" i="16"/>
  <c r="D487" i="16"/>
  <c r="C487" i="16"/>
  <c r="B487" i="16"/>
  <c r="A487" i="16"/>
  <c r="U486" i="16"/>
  <c r="D486" i="16"/>
  <c r="C486" i="16"/>
  <c r="B486" i="16"/>
  <c r="A486" i="16"/>
  <c r="U485" i="16"/>
  <c r="D485" i="16"/>
  <c r="C485" i="16"/>
  <c r="B485" i="16"/>
  <c r="A485" i="16"/>
  <c r="U484" i="16"/>
  <c r="D484" i="16"/>
  <c r="C484" i="16"/>
  <c r="B484" i="16"/>
  <c r="A484" i="16"/>
  <c r="U483" i="16"/>
  <c r="D483" i="16"/>
  <c r="C483" i="16"/>
  <c r="B483" i="16"/>
  <c r="A483" i="16"/>
  <c r="U482" i="16"/>
  <c r="D482" i="16"/>
  <c r="C482" i="16"/>
  <c r="B482" i="16"/>
  <c r="A482" i="16"/>
  <c r="Z481" i="16"/>
  <c r="U481" i="16"/>
  <c r="D481" i="16"/>
  <c r="C481" i="16"/>
  <c r="B481" i="16"/>
  <c r="A481" i="16"/>
  <c r="AR480" i="16"/>
  <c r="AV480" i="16" s="1"/>
  <c r="AQ480" i="16"/>
  <c r="AU480" i="16" s="1"/>
  <c r="AP480" i="16"/>
  <c r="AT480" i="16" s="1"/>
  <c r="AO480" i="16"/>
  <c r="AS480" i="16" s="1"/>
  <c r="U480" i="16"/>
  <c r="D480" i="16"/>
  <c r="C480" i="16"/>
  <c r="B480" i="16"/>
  <c r="A480" i="16"/>
  <c r="AS479" i="16"/>
  <c r="AR479" i="16"/>
  <c r="AV479" i="16" s="1"/>
  <c r="AQ479" i="16"/>
  <c r="AU479" i="16" s="1"/>
  <c r="AP479" i="16"/>
  <c r="AT479" i="16" s="1"/>
  <c r="AO479" i="16"/>
  <c r="AA479" i="16"/>
  <c r="U479" i="16"/>
  <c r="D479" i="16"/>
  <c r="C479" i="16"/>
  <c r="B479" i="16"/>
  <c r="A479" i="16"/>
  <c r="AU478" i="16"/>
  <c r="AT478" i="16"/>
  <c r="AS478" i="16"/>
  <c r="AR478" i="16"/>
  <c r="AV478" i="16" s="1"/>
  <c r="AQ478" i="16"/>
  <c r="AP478" i="16"/>
  <c r="AO478" i="16"/>
  <c r="U478" i="16"/>
  <c r="D478" i="16"/>
  <c r="C478" i="16"/>
  <c r="B478" i="16"/>
  <c r="A478" i="16"/>
  <c r="AV477" i="16"/>
  <c r="AU477" i="16"/>
  <c r="AT477" i="16"/>
  <c r="AS477" i="16"/>
  <c r="AR477" i="16"/>
  <c r="AQ477" i="16"/>
  <c r="AP477" i="16"/>
  <c r="AO477" i="16"/>
  <c r="U477" i="16"/>
  <c r="D477" i="16"/>
  <c r="C477" i="16"/>
  <c r="B477" i="16"/>
  <c r="A477" i="16"/>
  <c r="AV476" i="16"/>
  <c r="AU476" i="16"/>
  <c r="AT476" i="16"/>
  <c r="AR476" i="16"/>
  <c r="AQ476" i="16"/>
  <c r="AP476" i="16"/>
  <c r="AO476" i="16"/>
  <c r="AS476" i="16" s="1"/>
  <c r="U476" i="16"/>
  <c r="D476" i="16"/>
  <c r="C476" i="16"/>
  <c r="B476" i="16"/>
  <c r="A476" i="16"/>
  <c r="Z475" i="16"/>
  <c r="U475" i="16"/>
  <c r="D475" i="16"/>
  <c r="C475" i="16"/>
  <c r="B475" i="16"/>
  <c r="A475" i="16"/>
  <c r="Z474" i="16"/>
  <c r="U474" i="16"/>
  <c r="D474" i="16"/>
  <c r="C474" i="16"/>
  <c r="B474" i="16"/>
  <c r="A474" i="16"/>
  <c r="AR473" i="16"/>
  <c r="AV473" i="16" s="1"/>
  <c r="AQ473" i="16"/>
  <c r="AU473" i="16" s="1"/>
  <c r="AP473" i="16"/>
  <c r="AT473" i="16" s="1"/>
  <c r="AO473" i="16"/>
  <c r="AS473" i="16" s="1"/>
  <c r="Z473" i="16"/>
  <c r="U473" i="16"/>
  <c r="D473" i="16"/>
  <c r="C473" i="16"/>
  <c r="B473" i="16"/>
  <c r="A473" i="16"/>
  <c r="Z472" i="16"/>
  <c r="U472" i="16"/>
  <c r="D472" i="16"/>
  <c r="C472" i="16"/>
  <c r="B472" i="16"/>
  <c r="A472" i="16"/>
  <c r="Z471" i="16"/>
  <c r="U471" i="16"/>
  <c r="D471" i="16"/>
  <c r="C471" i="16"/>
  <c r="B471" i="16"/>
  <c r="A471" i="16"/>
  <c r="U470" i="16"/>
  <c r="D470" i="16"/>
  <c r="C470" i="16"/>
  <c r="B470" i="16"/>
  <c r="A470" i="16"/>
  <c r="U469" i="16"/>
  <c r="D469" i="16"/>
  <c r="C469" i="16"/>
  <c r="B469" i="16"/>
  <c r="A469" i="16"/>
  <c r="Z468" i="16"/>
  <c r="U468" i="16"/>
  <c r="D468" i="16"/>
  <c r="C468" i="16"/>
  <c r="B468" i="16"/>
  <c r="A468" i="16"/>
  <c r="AU467" i="16"/>
  <c r="AT467" i="16"/>
  <c r="AS467" i="16"/>
  <c r="AR467" i="16"/>
  <c r="AV467" i="16" s="1"/>
  <c r="AQ467" i="16"/>
  <c r="AP467" i="16"/>
  <c r="AO467" i="16"/>
  <c r="U467" i="16"/>
  <c r="D467" i="16"/>
  <c r="C467" i="16"/>
  <c r="B467" i="16"/>
  <c r="A467" i="16"/>
  <c r="U466" i="16"/>
  <c r="D466" i="16"/>
  <c r="C466" i="16"/>
  <c r="B466" i="16"/>
  <c r="A466" i="16"/>
  <c r="U465" i="16"/>
  <c r="D465" i="16"/>
  <c r="C465" i="16"/>
  <c r="B465" i="16"/>
  <c r="A465" i="16"/>
  <c r="U464" i="16"/>
  <c r="D464" i="16"/>
  <c r="C464" i="16"/>
  <c r="B464" i="16"/>
  <c r="A464" i="16"/>
  <c r="U463" i="16"/>
  <c r="D463" i="16"/>
  <c r="C463" i="16"/>
  <c r="B463" i="16"/>
  <c r="A463" i="16"/>
  <c r="Z462" i="16"/>
  <c r="U462" i="16"/>
  <c r="D462" i="16"/>
  <c r="C462" i="16"/>
  <c r="B462" i="16"/>
  <c r="A462" i="16"/>
  <c r="U461" i="16"/>
  <c r="D461" i="16"/>
  <c r="C461" i="16"/>
  <c r="B461" i="16"/>
  <c r="A461" i="16"/>
  <c r="Z460" i="16"/>
  <c r="U460" i="16"/>
  <c r="D460" i="16"/>
  <c r="C460" i="16"/>
  <c r="B460" i="16"/>
  <c r="A460" i="16"/>
  <c r="U459" i="16"/>
  <c r="D459" i="16"/>
  <c r="C459" i="16"/>
  <c r="B459" i="16"/>
  <c r="A459" i="16"/>
  <c r="U458" i="16"/>
  <c r="D458" i="16"/>
  <c r="C458" i="16"/>
  <c r="B458" i="16"/>
  <c r="A458" i="16"/>
  <c r="U457" i="16"/>
  <c r="D457" i="16"/>
  <c r="C457" i="16"/>
  <c r="B457" i="16"/>
  <c r="A457" i="16"/>
  <c r="U456" i="16"/>
  <c r="D456" i="16"/>
  <c r="C456" i="16"/>
  <c r="B456" i="16"/>
  <c r="A456" i="16"/>
  <c r="U455" i="16"/>
  <c r="D455" i="16"/>
  <c r="C455" i="16"/>
  <c r="B455" i="16"/>
  <c r="A455" i="16"/>
  <c r="AR454" i="16"/>
  <c r="AQ454" i="16"/>
  <c r="AP454" i="16"/>
  <c r="AO454" i="16"/>
  <c r="D454" i="16"/>
  <c r="C454" i="16"/>
  <c r="B454" i="16"/>
  <c r="A454" i="16"/>
  <c r="Z453" i="16"/>
  <c r="U453" i="16"/>
  <c r="D453" i="16"/>
  <c r="C453" i="16"/>
  <c r="B453" i="16"/>
  <c r="A453" i="16"/>
  <c r="AB452" i="16"/>
  <c r="AA452" i="16"/>
  <c r="U452" i="16"/>
  <c r="D452" i="16"/>
  <c r="C452" i="16"/>
  <c r="B452" i="16"/>
  <c r="A452" i="16"/>
  <c r="U451" i="16"/>
  <c r="D451" i="16"/>
  <c r="C451" i="16"/>
  <c r="B451" i="16"/>
  <c r="A451" i="16"/>
  <c r="U450" i="16"/>
  <c r="D450" i="16"/>
  <c r="C450" i="16"/>
  <c r="B450" i="16"/>
  <c r="A450" i="16"/>
  <c r="U449" i="16"/>
  <c r="D449" i="16"/>
  <c r="C449" i="16"/>
  <c r="B449" i="16"/>
  <c r="A449" i="16"/>
  <c r="U448" i="16"/>
  <c r="D448" i="16"/>
  <c r="C448" i="16"/>
  <c r="B448" i="16"/>
  <c r="A448" i="16"/>
  <c r="U447" i="16"/>
  <c r="D447" i="16"/>
  <c r="C447" i="16"/>
  <c r="B447" i="16"/>
  <c r="A447" i="16"/>
  <c r="U446" i="16"/>
  <c r="D446" i="16"/>
  <c r="C446" i="16"/>
  <c r="B446" i="16"/>
  <c r="A446" i="16"/>
  <c r="U445" i="16"/>
  <c r="D445" i="16"/>
  <c r="C445" i="16"/>
  <c r="B445" i="16"/>
  <c r="A445" i="16"/>
  <c r="U444" i="16"/>
  <c r="D444" i="16"/>
  <c r="C444" i="16"/>
  <c r="B444" i="16"/>
  <c r="A444" i="16"/>
  <c r="Z443" i="16"/>
  <c r="U443" i="16"/>
  <c r="D443" i="16"/>
  <c r="C443" i="16"/>
  <c r="B443" i="16"/>
  <c r="A443" i="16"/>
  <c r="AA442" i="16"/>
  <c r="Z442" i="16"/>
  <c r="U442" i="16"/>
  <c r="D442" i="16"/>
  <c r="C442" i="16"/>
  <c r="B442" i="16"/>
  <c r="A442" i="16"/>
  <c r="U441" i="16"/>
  <c r="D441" i="16"/>
  <c r="C441" i="16"/>
  <c r="B441" i="16"/>
  <c r="A441" i="16"/>
  <c r="U440" i="16"/>
  <c r="D440" i="16"/>
  <c r="C440" i="16"/>
  <c r="B440" i="16"/>
  <c r="A440" i="16"/>
  <c r="U439" i="16"/>
  <c r="D439" i="16"/>
  <c r="C439" i="16"/>
  <c r="B439" i="16"/>
  <c r="A439" i="16"/>
  <c r="U438" i="16"/>
  <c r="D438" i="16"/>
  <c r="C438" i="16"/>
  <c r="B438" i="16"/>
  <c r="A438" i="16"/>
  <c r="AR437" i="16"/>
  <c r="AQ437" i="16"/>
  <c r="AP437" i="16"/>
  <c r="AO437" i="16"/>
  <c r="D437" i="16"/>
  <c r="C437" i="16"/>
  <c r="B437" i="16"/>
  <c r="A437" i="16"/>
  <c r="Z436" i="16"/>
  <c r="U436" i="16"/>
  <c r="D436" i="16"/>
  <c r="C436" i="16"/>
  <c r="B436" i="16"/>
  <c r="A436" i="16"/>
  <c r="U435" i="16"/>
  <c r="D435" i="16"/>
  <c r="C435" i="16"/>
  <c r="B435" i="16"/>
  <c r="A435" i="16"/>
  <c r="U434" i="16"/>
  <c r="D434" i="16"/>
  <c r="C434" i="16"/>
  <c r="B434" i="16"/>
  <c r="A434" i="16"/>
  <c r="AA433" i="16"/>
  <c r="U433" i="16"/>
  <c r="D433" i="16"/>
  <c r="C433" i="16"/>
  <c r="B433" i="16"/>
  <c r="A433" i="16"/>
  <c r="U432" i="16"/>
  <c r="D432" i="16"/>
  <c r="C432" i="16"/>
  <c r="B432" i="16"/>
  <c r="A432" i="16"/>
  <c r="U431" i="16"/>
  <c r="D431" i="16"/>
  <c r="C431" i="16"/>
  <c r="B431" i="16"/>
  <c r="A431" i="16"/>
  <c r="U430" i="16"/>
  <c r="D430" i="16"/>
  <c r="C430" i="16"/>
  <c r="B430" i="16"/>
  <c r="A430" i="16"/>
  <c r="U429" i="16"/>
  <c r="D429" i="16"/>
  <c r="C429" i="16"/>
  <c r="B429" i="16"/>
  <c r="A429" i="16"/>
  <c r="U428" i="16"/>
  <c r="D428" i="16"/>
  <c r="C428" i="16"/>
  <c r="B428" i="16"/>
  <c r="A428" i="16"/>
  <c r="U427" i="16"/>
  <c r="D427" i="16"/>
  <c r="C427" i="16"/>
  <c r="B427" i="16"/>
  <c r="A427" i="16"/>
  <c r="AA426" i="16"/>
  <c r="U426" i="16"/>
  <c r="D426" i="16"/>
  <c r="C426" i="16"/>
  <c r="B426" i="16"/>
  <c r="A426" i="16"/>
  <c r="U425" i="16"/>
  <c r="D425" i="16"/>
  <c r="C425" i="16"/>
  <c r="B425" i="16"/>
  <c r="A425" i="16"/>
  <c r="AR424" i="16"/>
  <c r="AQ424" i="16"/>
  <c r="AP424" i="16"/>
  <c r="AO424" i="16"/>
  <c r="D424" i="16"/>
  <c r="C424" i="16"/>
  <c r="B424" i="16"/>
  <c r="A424" i="16"/>
  <c r="U423" i="16"/>
  <c r="D423" i="16"/>
  <c r="C423" i="16"/>
  <c r="B423" i="16"/>
  <c r="A423" i="16"/>
  <c r="U422" i="16"/>
  <c r="D422" i="16"/>
  <c r="C422" i="16"/>
  <c r="B422" i="16"/>
  <c r="A422" i="16"/>
  <c r="AR421" i="16"/>
  <c r="AQ421" i="16"/>
  <c r="AP421" i="16"/>
  <c r="AO421" i="16"/>
  <c r="D421" i="16"/>
  <c r="C421" i="16"/>
  <c r="B421" i="16"/>
  <c r="A421" i="16"/>
  <c r="U420" i="16"/>
  <c r="D420" i="16"/>
  <c r="C420" i="16"/>
  <c r="B420" i="16"/>
  <c r="A420" i="16"/>
  <c r="U419" i="16"/>
  <c r="D419" i="16"/>
  <c r="C419" i="16"/>
  <c r="B419" i="16"/>
  <c r="A419" i="16"/>
  <c r="U418" i="16"/>
  <c r="D418" i="16"/>
  <c r="C418" i="16"/>
  <c r="B418" i="16"/>
  <c r="A418" i="16"/>
  <c r="U417" i="16"/>
  <c r="D417" i="16"/>
  <c r="C417" i="16"/>
  <c r="B417" i="16"/>
  <c r="A417" i="16"/>
  <c r="U416" i="16"/>
  <c r="D416" i="16"/>
  <c r="C416" i="16"/>
  <c r="B416" i="16"/>
  <c r="A416" i="16"/>
  <c r="U415" i="16"/>
  <c r="D415" i="16"/>
  <c r="C415" i="16"/>
  <c r="B415" i="16"/>
  <c r="A415" i="16"/>
  <c r="Z414" i="16"/>
  <c r="U414" i="16"/>
  <c r="D414" i="16"/>
  <c r="C414" i="16"/>
  <c r="B414" i="16"/>
  <c r="A414" i="16"/>
  <c r="U413" i="16"/>
  <c r="D413" i="16"/>
  <c r="C413" i="16"/>
  <c r="B413" i="16"/>
  <c r="A413" i="16"/>
  <c r="AA412" i="16"/>
  <c r="U412" i="16"/>
  <c r="D412" i="16"/>
  <c r="C412" i="16"/>
  <c r="B412" i="16"/>
  <c r="A412" i="16"/>
  <c r="U411" i="16"/>
  <c r="D411" i="16"/>
  <c r="C411" i="16"/>
  <c r="B411" i="16"/>
  <c r="A411" i="16"/>
  <c r="Z410" i="16"/>
  <c r="U410" i="16"/>
  <c r="D410" i="16"/>
  <c r="C410" i="16"/>
  <c r="B410" i="16"/>
  <c r="A410" i="16"/>
  <c r="U409" i="16"/>
  <c r="D409" i="16"/>
  <c r="C409" i="16"/>
  <c r="B409" i="16"/>
  <c r="A409" i="16"/>
  <c r="U408" i="16"/>
  <c r="D408" i="16"/>
  <c r="C408" i="16"/>
  <c r="B408" i="16"/>
  <c r="A408" i="16"/>
  <c r="U407" i="16"/>
  <c r="D407" i="16"/>
  <c r="C407" i="16"/>
  <c r="B407" i="16"/>
  <c r="A407" i="16"/>
  <c r="AR406" i="16"/>
  <c r="AQ406" i="16"/>
  <c r="AP406" i="16"/>
  <c r="AO406" i="16"/>
  <c r="D406" i="16"/>
  <c r="C406" i="16"/>
  <c r="B406" i="16"/>
  <c r="A406" i="16"/>
  <c r="U405" i="16"/>
  <c r="D405" i="16"/>
  <c r="C405" i="16"/>
  <c r="B405" i="16"/>
  <c r="A405" i="16"/>
  <c r="U404" i="16"/>
  <c r="D404" i="16"/>
  <c r="C404" i="16"/>
  <c r="B404" i="16"/>
  <c r="A404" i="16"/>
  <c r="AR403" i="16"/>
  <c r="AQ403" i="16"/>
  <c r="AP403" i="16"/>
  <c r="AO403" i="16"/>
  <c r="D403" i="16"/>
  <c r="C403" i="16"/>
  <c r="B403" i="16"/>
  <c r="A403" i="16"/>
  <c r="U402" i="16"/>
  <c r="D402" i="16"/>
  <c r="C402" i="16"/>
  <c r="B402" i="16"/>
  <c r="A402" i="16"/>
  <c r="U401" i="16"/>
  <c r="D401" i="16"/>
  <c r="C401" i="16"/>
  <c r="B401" i="16"/>
  <c r="A401" i="16"/>
  <c r="AR400" i="16"/>
  <c r="AQ400" i="16"/>
  <c r="AP400" i="16"/>
  <c r="AO400" i="16"/>
  <c r="AA400" i="16"/>
  <c r="D400" i="16"/>
  <c r="C400" i="16"/>
  <c r="B400" i="16"/>
  <c r="A400" i="16"/>
  <c r="U399" i="16"/>
  <c r="D399" i="16"/>
  <c r="C399" i="16"/>
  <c r="B399" i="16"/>
  <c r="A399" i="16"/>
  <c r="U398" i="16"/>
  <c r="D398" i="16"/>
  <c r="C398" i="16"/>
  <c r="B398" i="16"/>
  <c r="A398" i="16"/>
  <c r="U397" i="16"/>
  <c r="D397" i="16"/>
  <c r="C397" i="16"/>
  <c r="B397" i="16"/>
  <c r="A397" i="16"/>
  <c r="U396" i="16"/>
  <c r="D396" i="16"/>
  <c r="C396" i="16"/>
  <c r="B396" i="16"/>
  <c r="A396" i="16"/>
  <c r="AR395" i="16"/>
  <c r="AQ395" i="16"/>
  <c r="AP395" i="16"/>
  <c r="AO395" i="16"/>
  <c r="D395" i="16"/>
  <c r="C395" i="16"/>
  <c r="B395" i="16"/>
  <c r="A395" i="16"/>
  <c r="AA394" i="16"/>
  <c r="Z394" i="16"/>
  <c r="U394" i="16"/>
  <c r="D394" i="16"/>
  <c r="C394" i="16"/>
  <c r="B394" i="16"/>
  <c r="A394" i="16"/>
  <c r="U393" i="16"/>
  <c r="D393" i="16"/>
  <c r="C393" i="16"/>
  <c r="B393" i="16"/>
  <c r="A393" i="16"/>
  <c r="AR392" i="16"/>
  <c r="AQ392" i="16"/>
  <c r="AP392" i="16"/>
  <c r="AO392" i="16"/>
  <c r="D392" i="16"/>
  <c r="C392" i="16"/>
  <c r="B392" i="16"/>
  <c r="A392" i="16"/>
  <c r="AA391" i="16"/>
  <c r="Z391" i="16"/>
  <c r="U391" i="16"/>
  <c r="D391" i="16"/>
  <c r="C391" i="16"/>
  <c r="B391" i="16"/>
  <c r="A391" i="16"/>
  <c r="U390" i="16"/>
  <c r="D390" i="16"/>
  <c r="C390" i="16"/>
  <c r="B390" i="16"/>
  <c r="A390" i="16"/>
  <c r="AR389" i="16"/>
  <c r="AQ389" i="16"/>
  <c r="AP389" i="16"/>
  <c r="AO389" i="16"/>
  <c r="Z389" i="16"/>
  <c r="D389" i="16"/>
  <c r="C389" i="16"/>
  <c r="B389" i="16"/>
  <c r="A389" i="16"/>
  <c r="AR388" i="16"/>
  <c r="AQ388" i="16"/>
  <c r="AP388" i="16"/>
  <c r="AO388" i="16"/>
  <c r="D388" i="16"/>
  <c r="C388" i="16"/>
  <c r="B388" i="16"/>
  <c r="A388" i="16"/>
  <c r="U387" i="16"/>
  <c r="D387" i="16"/>
  <c r="C387" i="16"/>
  <c r="B387" i="16"/>
  <c r="A387" i="16"/>
  <c r="U386" i="16"/>
  <c r="D386" i="16"/>
  <c r="C386" i="16"/>
  <c r="B386" i="16"/>
  <c r="A386" i="16"/>
  <c r="AR385" i="16"/>
  <c r="AQ385" i="16"/>
  <c r="AP385" i="16"/>
  <c r="AO385" i="16"/>
  <c r="D385" i="16"/>
  <c r="C385" i="16"/>
  <c r="B385" i="16"/>
  <c r="A385" i="16"/>
  <c r="U384" i="16"/>
  <c r="D384" i="16"/>
  <c r="C384" i="16"/>
  <c r="B384" i="16"/>
  <c r="A384" i="16"/>
  <c r="U383" i="16"/>
  <c r="D383" i="16"/>
  <c r="C383" i="16"/>
  <c r="B383" i="16"/>
  <c r="A383" i="16"/>
  <c r="Z382" i="16"/>
  <c r="U382" i="16"/>
  <c r="D382" i="16"/>
  <c r="C382" i="16"/>
  <c r="B382" i="16"/>
  <c r="A382" i="16"/>
  <c r="U381" i="16"/>
  <c r="D381" i="16"/>
  <c r="C381" i="16"/>
  <c r="B381" i="16"/>
  <c r="A381" i="16"/>
  <c r="U380" i="16"/>
  <c r="D380" i="16"/>
  <c r="C380" i="16"/>
  <c r="B380" i="16"/>
  <c r="A380" i="16"/>
  <c r="U379" i="16"/>
  <c r="D379" i="16"/>
  <c r="C379" i="16"/>
  <c r="B379" i="16"/>
  <c r="A379" i="16"/>
  <c r="AV378" i="16"/>
  <c r="AU378" i="16"/>
  <c r="AR378" i="16"/>
  <c r="AQ378" i="16"/>
  <c r="AP378" i="16"/>
  <c r="AT378" i="16" s="1"/>
  <c r="AO378" i="16"/>
  <c r="AS378" i="16" s="1"/>
  <c r="U378" i="16"/>
  <c r="D378" i="16"/>
  <c r="C378" i="16"/>
  <c r="B378" i="16"/>
  <c r="A378" i="16"/>
  <c r="AV377" i="16"/>
  <c r="AR377" i="16"/>
  <c r="AQ377" i="16"/>
  <c r="AU377" i="16" s="1"/>
  <c r="AP377" i="16"/>
  <c r="AT377" i="16" s="1"/>
  <c r="AO377" i="16"/>
  <c r="AS377" i="16" s="1"/>
  <c r="Z377" i="16"/>
  <c r="U377" i="16"/>
  <c r="D377" i="16"/>
  <c r="C377" i="16"/>
  <c r="B377" i="16"/>
  <c r="A377" i="16"/>
  <c r="Z376" i="16"/>
  <c r="U376" i="16"/>
  <c r="D376" i="16"/>
  <c r="C376" i="16"/>
  <c r="B376" i="16"/>
  <c r="A376" i="16"/>
  <c r="AA375" i="16"/>
  <c r="Z375" i="16"/>
  <c r="U375" i="16"/>
  <c r="D375" i="16"/>
  <c r="C375" i="16"/>
  <c r="B375" i="16"/>
  <c r="A375" i="16"/>
  <c r="AR374" i="16"/>
  <c r="AQ374" i="16"/>
  <c r="AP374" i="16"/>
  <c r="AO374" i="16"/>
  <c r="D374" i="16"/>
  <c r="C374" i="16"/>
  <c r="B374" i="16"/>
  <c r="A374" i="16"/>
  <c r="AA373" i="16"/>
  <c r="Z373" i="16"/>
  <c r="U373" i="16"/>
  <c r="D373" i="16"/>
  <c r="C373" i="16"/>
  <c r="B373" i="16"/>
  <c r="A373" i="16"/>
  <c r="AB372" i="16"/>
  <c r="AA372" i="16"/>
  <c r="Z372" i="16"/>
  <c r="U372" i="16"/>
  <c r="D372" i="16"/>
  <c r="C372" i="16"/>
  <c r="B372" i="16"/>
  <c r="A372" i="16"/>
  <c r="Z371" i="16"/>
  <c r="U371" i="16"/>
  <c r="D371" i="16"/>
  <c r="C371" i="16"/>
  <c r="B371" i="16"/>
  <c r="A371" i="16"/>
  <c r="U370" i="16"/>
  <c r="D370" i="16"/>
  <c r="C370" i="16"/>
  <c r="B370" i="16"/>
  <c r="A370" i="16"/>
  <c r="U369" i="16"/>
  <c r="D369" i="16"/>
  <c r="C369" i="16"/>
  <c r="B369" i="16"/>
  <c r="A369" i="16"/>
  <c r="AR368" i="16"/>
  <c r="AQ368" i="16"/>
  <c r="AP368" i="16"/>
  <c r="AO368" i="16"/>
  <c r="Z368" i="16"/>
  <c r="D368" i="16"/>
  <c r="C368" i="16"/>
  <c r="B368" i="16"/>
  <c r="A368" i="16"/>
  <c r="U367" i="16"/>
  <c r="D367" i="16"/>
  <c r="C367" i="16"/>
  <c r="B367" i="16"/>
  <c r="A367" i="16"/>
  <c r="Z366" i="16"/>
  <c r="U366" i="16"/>
  <c r="D366" i="16"/>
  <c r="C366" i="16"/>
  <c r="B366" i="16"/>
  <c r="A366" i="16"/>
  <c r="AR365" i="16"/>
  <c r="AQ365" i="16"/>
  <c r="AP365" i="16"/>
  <c r="AO365" i="16"/>
  <c r="D365" i="16"/>
  <c r="C365" i="16"/>
  <c r="B365" i="16"/>
  <c r="A365" i="16"/>
  <c r="AR364" i="16"/>
  <c r="AQ364" i="16"/>
  <c r="AP364" i="16"/>
  <c r="AO364" i="16"/>
  <c r="D364" i="16"/>
  <c r="C364" i="16"/>
  <c r="B364" i="16"/>
  <c r="A364" i="16"/>
  <c r="U363" i="16"/>
  <c r="D363" i="16"/>
  <c r="C363" i="16"/>
  <c r="B363" i="16"/>
  <c r="A363" i="16"/>
  <c r="U362" i="16"/>
  <c r="D362" i="16"/>
  <c r="C362" i="16"/>
  <c r="B362" i="16"/>
  <c r="A362" i="16"/>
  <c r="U361" i="16"/>
  <c r="D361" i="16"/>
  <c r="C361" i="16"/>
  <c r="B361" i="16"/>
  <c r="A361" i="16"/>
  <c r="AR360" i="16"/>
  <c r="AQ360" i="16"/>
  <c r="AP360" i="16"/>
  <c r="AO360" i="16"/>
  <c r="D360" i="16"/>
  <c r="C360" i="16"/>
  <c r="B360" i="16"/>
  <c r="A360" i="16"/>
  <c r="U359" i="16"/>
  <c r="D359" i="16"/>
  <c r="C359" i="16"/>
  <c r="B359" i="16"/>
  <c r="A359" i="16"/>
  <c r="U358" i="16"/>
  <c r="D358" i="16"/>
  <c r="C358" i="16"/>
  <c r="B358" i="16"/>
  <c r="A358" i="16"/>
  <c r="AA357" i="16"/>
  <c r="U357" i="16"/>
  <c r="D357" i="16"/>
  <c r="C357" i="16"/>
  <c r="B357" i="16"/>
  <c r="A357" i="16"/>
  <c r="U356" i="16"/>
  <c r="D356" i="16"/>
  <c r="C356" i="16"/>
  <c r="B356" i="16"/>
  <c r="A356" i="16"/>
  <c r="AR355" i="16"/>
  <c r="AQ355" i="16"/>
  <c r="AP355" i="16"/>
  <c r="AO355" i="16"/>
  <c r="D355" i="16"/>
  <c r="C355" i="16"/>
  <c r="B355" i="16"/>
  <c r="A355" i="16"/>
  <c r="U354" i="16"/>
  <c r="D354" i="16"/>
  <c r="C354" i="16"/>
  <c r="B354" i="16"/>
  <c r="A354" i="16"/>
  <c r="U353" i="16"/>
  <c r="D353" i="16"/>
  <c r="C353" i="16"/>
  <c r="B353" i="16"/>
  <c r="A353" i="16"/>
  <c r="U352" i="16"/>
  <c r="D352" i="16"/>
  <c r="C352" i="16"/>
  <c r="B352" i="16"/>
  <c r="A352" i="16"/>
  <c r="U351" i="16"/>
  <c r="D351" i="16"/>
  <c r="C351" i="16"/>
  <c r="B351" i="16"/>
  <c r="A351" i="16"/>
  <c r="AR350" i="16"/>
  <c r="AQ350" i="16"/>
  <c r="AP350" i="16"/>
  <c r="AO350" i="16"/>
  <c r="D350" i="16"/>
  <c r="C350" i="16"/>
  <c r="B350" i="16"/>
  <c r="A350" i="16"/>
  <c r="AA349" i="16"/>
  <c r="Z349" i="16"/>
  <c r="U349" i="16"/>
  <c r="D349" i="16"/>
  <c r="C349" i="16"/>
  <c r="B349" i="16"/>
  <c r="A349" i="16"/>
  <c r="Z348" i="16"/>
  <c r="U348" i="16"/>
  <c r="D348" i="16"/>
  <c r="C348" i="16"/>
  <c r="B348" i="16"/>
  <c r="A348" i="16"/>
  <c r="AR347" i="16"/>
  <c r="AQ347" i="16"/>
  <c r="AP347" i="16"/>
  <c r="AO347" i="16"/>
  <c r="D347" i="16"/>
  <c r="C347" i="16"/>
  <c r="B347" i="16"/>
  <c r="A347" i="16"/>
  <c r="AR346" i="16"/>
  <c r="AQ346" i="16"/>
  <c r="AP346" i="16"/>
  <c r="AO346" i="16"/>
  <c r="D346" i="16"/>
  <c r="C346" i="16"/>
  <c r="B346" i="16"/>
  <c r="A346" i="16"/>
  <c r="U345" i="16"/>
  <c r="D345" i="16"/>
  <c r="C345" i="16"/>
  <c r="B345" i="16"/>
  <c r="A345" i="16"/>
  <c r="U344" i="16"/>
  <c r="D344" i="16"/>
  <c r="C344" i="16"/>
  <c r="B344" i="16"/>
  <c r="A344" i="16"/>
  <c r="AR343" i="16"/>
  <c r="AQ343" i="16"/>
  <c r="AP343" i="16"/>
  <c r="AO343" i="16"/>
  <c r="Z343" i="16"/>
  <c r="D343" i="16"/>
  <c r="C343" i="16"/>
  <c r="B343" i="16"/>
  <c r="A343" i="16"/>
  <c r="U342" i="16"/>
  <c r="D342" i="16"/>
  <c r="C342" i="16"/>
  <c r="B342" i="16"/>
  <c r="A342" i="16"/>
  <c r="U341" i="16"/>
  <c r="D341" i="16"/>
  <c r="C341" i="16"/>
  <c r="B341" i="16"/>
  <c r="A341" i="16"/>
  <c r="AV340" i="16"/>
  <c r="AT340" i="16"/>
  <c r="AS340" i="16"/>
  <c r="AR340" i="16"/>
  <c r="AQ340" i="16"/>
  <c r="AU340" i="16" s="1"/>
  <c r="AP340" i="16"/>
  <c r="AO340" i="16"/>
  <c r="U340" i="16"/>
  <c r="D340" i="16"/>
  <c r="C340" i="16"/>
  <c r="B340" i="16"/>
  <c r="A340" i="16"/>
  <c r="AR339" i="16"/>
  <c r="AQ339" i="16"/>
  <c r="AP339" i="16"/>
  <c r="AO339" i="16"/>
  <c r="AA339" i="16"/>
  <c r="D339" i="16"/>
  <c r="C339" i="16"/>
  <c r="B339" i="16"/>
  <c r="A339" i="16"/>
  <c r="U338" i="16"/>
  <c r="D338" i="16"/>
  <c r="C338" i="16"/>
  <c r="B338" i="16"/>
  <c r="A338" i="16"/>
  <c r="U337" i="16"/>
  <c r="D337" i="16"/>
  <c r="C337" i="16"/>
  <c r="B337" i="16"/>
  <c r="A337" i="16"/>
  <c r="U336" i="16"/>
  <c r="D336" i="16"/>
  <c r="C336" i="16"/>
  <c r="B336" i="16"/>
  <c r="A336" i="16"/>
  <c r="AR335" i="16"/>
  <c r="AQ335" i="16"/>
  <c r="AP335" i="16"/>
  <c r="AO335" i="16"/>
  <c r="Z335" i="16"/>
  <c r="D335" i="16"/>
  <c r="C335" i="16"/>
  <c r="B335" i="16"/>
  <c r="A335" i="16"/>
  <c r="U334" i="16"/>
  <c r="D334" i="16"/>
  <c r="C334" i="16"/>
  <c r="B334" i="16"/>
  <c r="A334" i="16"/>
  <c r="AA333" i="16"/>
  <c r="U333" i="16"/>
  <c r="D333" i="16"/>
  <c r="C333" i="16"/>
  <c r="B333" i="16"/>
  <c r="A333" i="16"/>
  <c r="U332" i="16"/>
  <c r="D332" i="16"/>
  <c r="C332" i="16"/>
  <c r="B332" i="16"/>
  <c r="A332" i="16"/>
  <c r="U331" i="16"/>
  <c r="D331" i="16"/>
  <c r="C331" i="16"/>
  <c r="B331" i="16"/>
  <c r="A331" i="16"/>
  <c r="AR330" i="16"/>
  <c r="AQ330" i="16"/>
  <c r="AP330" i="16"/>
  <c r="AO330" i="16"/>
  <c r="D330" i="16"/>
  <c r="C330" i="16"/>
  <c r="B330" i="16"/>
  <c r="A330" i="16"/>
  <c r="AU329" i="16"/>
  <c r="AT329" i="16"/>
  <c r="AR329" i="16"/>
  <c r="AV329" i="16" s="1"/>
  <c r="AQ329" i="16"/>
  <c r="AP329" i="16"/>
  <c r="AO329" i="16"/>
  <c r="AS329" i="16" s="1"/>
  <c r="U329" i="16"/>
  <c r="D329" i="16"/>
  <c r="C329" i="16"/>
  <c r="B329" i="16"/>
  <c r="A329" i="16"/>
  <c r="AV328" i="16"/>
  <c r="AU328" i="16"/>
  <c r="AR328" i="16"/>
  <c r="AQ328" i="16"/>
  <c r="AP328" i="16"/>
  <c r="AT328" i="16" s="1"/>
  <c r="AO328" i="16"/>
  <c r="AS328" i="16" s="1"/>
  <c r="Z328" i="16"/>
  <c r="U328" i="16"/>
  <c r="D328" i="16"/>
  <c r="C328" i="16"/>
  <c r="B328" i="16"/>
  <c r="A328" i="16"/>
  <c r="Z327" i="16"/>
  <c r="U327" i="16"/>
  <c r="D327" i="16"/>
  <c r="C327" i="16"/>
  <c r="B327" i="16"/>
  <c r="A327" i="16"/>
  <c r="Z326" i="16"/>
  <c r="U326" i="16"/>
  <c r="D326" i="16"/>
  <c r="C326" i="16"/>
  <c r="B326" i="16"/>
  <c r="A326" i="16"/>
  <c r="AR325" i="16"/>
  <c r="AQ325" i="16"/>
  <c r="AP325" i="16"/>
  <c r="AO325" i="16"/>
  <c r="D325" i="16"/>
  <c r="C325" i="16"/>
  <c r="B325" i="16"/>
  <c r="A325" i="16"/>
  <c r="AS324" i="16"/>
  <c r="AR324" i="16"/>
  <c r="AV324" i="16" s="1"/>
  <c r="AQ324" i="16"/>
  <c r="AU324" i="16" s="1"/>
  <c r="AP324" i="16"/>
  <c r="AT324" i="16" s="1"/>
  <c r="AO324" i="16"/>
  <c r="Z324" i="16"/>
  <c r="U324" i="16"/>
  <c r="D324" i="16"/>
  <c r="C324" i="16"/>
  <c r="B324" i="16"/>
  <c r="A324" i="16"/>
  <c r="Z323" i="16"/>
  <c r="U323" i="16"/>
  <c r="D323" i="16"/>
  <c r="C323" i="16"/>
  <c r="B323" i="16"/>
  <c r="A323" i="16"/>
  <c r="AR322" i="16"/>
  <c r="AQ322" i="16"/>
  <c r="AP322" i="16"/>
  <c r="AO322" i="16"/>
  <c r="Z322" i="16"/>
  <c r="D322" i="16"/>
  <c r="C322" i="16"/>
  <c r="B322" i="16"/>
  <c r="A322" i="16"/>
  <c r="AR321" i="16"/>
  <c r="AQ321" i="16"/>
  <c r="AP321" i="16"/>
  <c r="AO321" i="16"/>
  <c r="AA321" i="16"/>
  <c r="D321" i="16"/>
  <c r="C321" i="16"/>
  <c r="B321" i="16"/>
  <c r="A321" i="16"/>
  <c r="U320" i="16"/>
  <c r="D320" i="16"/>
  <c r="C320" i="16"/>
  <c r="B320" i="16"/>
  <c r="A320" i="16"/>
  <c r="AT319" i="16"/>
  <c r="AS319" i="16"/>
  <c r="AR319" i="16"/>
  <c r="AV319" i="16" s="1"/>
  <c r="AQ319" i="16"/>
  <c r="AU319" i="16" s="1"/>
  <c r="AP319" i="16"/>
  <c r="AO319" i="16"/>
  <c r="Z319" i="16"/>
  <c r="U319" i="16"/>
  <c r="D319" i="16"/>
  <c r="C319" i="16"/>
  <c r="B319" i="16"/>
  <c r="A319" i="16"/>
  <c r="AR318" i="16"/>
  <c r="AQ318" i="16"/>
  <c r="AP318" i="16"/>
  <c r="AO318" i="16"/>
  <c r="D318" i="16"/>
  <c r="C318" i="16"/>
  <c r="B318" i="16"/>
  <c r="A318" i="16"/>
  <c r="U317" i="16"/>
  <c r="D317" i="16"/>
  <c r="C317" i="16"/>
  <c r="B317" i="16"/>
  <c r="A317" i="16"/>
  <c r="U316" i="16"/>
  <c r="D316" i="16"/>
  <c r="C316" i="16"/>
  <c r="B316" i="16"/>
  <c r="A316" i="16"/>
  <c r="AB315" i="16"/>
  <c r="AA315" i="16"/>
  <c r="U315" i="16"/>
  <c r="D315" i="16"/>
  <c r="C315" i="16"/>
  <c r="B315" i="16"/>
  <c r="A315" i="16"/>
  <c r="Z314" i="16"/>
  <c r="U314" i="16"/>
  <c r="D314" i="16"/>
  <c r="C314" i="16"/>
  <c r="B314" i="16"/>
  <c r="A314" i="16"/>
  <c r="U313" i="16"/>
  <c r="D313" i="16"/>
  <c r="C313" i="16"/>
  <c r="B313" i="16"/>
  <c r="A313" i="16"/>
  <c r="U312" i="16"/>
  <c r="D312" i="16"/>
  <c r="C312" i="16"/>
  <c r="B312" i="16"/>
  <c r="A312" i="16"/>
  <c r="AR311" i="16"/>
  <c r="AQ311" i="16"/>
  <c r="AP311" i="16"/>
  <c r="AO311" i="16"/>
  <c r="D311" i="16"/>
  <c r="C311" i="16"/>
  <c r="B311" i="16"/>
  <c r="A311" i="16"/>
  <c r="AR310" i="16"/>
  <c r="AQ310" i="16"/>
  <c r="AP310" i="16"/>
  <c r="AO310" i="16"/>
  <c r="D310" i="16"/>
  <c r="C310" i="16"/>
  <c r="B310" i="16"/>
  <c r="A310" i="16"/>
  <c r="U309" i="16"/>
  <c r="D309" i="16"/>
  <c r="C309" i="16"/>
  <c r="B309" i="16"/>
  <c r="A309" i="16"/>
  <c r="AV308" i="16"/>
  <c r="AU308" i="16"/>
  <c r="AR308" i="16"/>
  <c r="AQ308" i="16"/>
  <c r="AP308" i="16"/>
  <c r="AT308" i="16" s="1"/>
  <c r="AO308" i="16"/>
  <c r="AS308" i="16" s="1"/>
  <c r="U308" i="16"/>
  <c r="D308" i="16"/>
  <c r="C308" i="16"/>
  <c r="B308" i="16"/>
  <c r="A308" i="16"/>
  <c r="AA307" i="16"/>
  <c r="U307" i="16"/>
  <c r="D307" i="16"/>
  <c r="C307" i="16"/>
  <c r="B307" i="16"/>
  <c r="A307" i="16"/>
  <c r="AR306" i="16"/>
  <c r="AQ306" i="16"/>
  <c r="AP306" i="16"/>
  <c r="AO306" i="16"/>
  <c r="D306" i="16"/>
  <c r="C306" i="16"/>
  <c r="B306" i="16"/>
  <c r="A306" i="16"/>
  <c r="U305" i="16"/>
  <c r="D305" i="16"/>
  <c r="C305" i="16"/>
  <c r="B305" i="16"/>
  <c r="A305" i="16"/>
  <c r="U304" i="16"/>
  <c r="D304" i="16"/>
  <c r="C304" i="16"/>
  <c r="B304" i="16"/>
  <c r="A304" i="16"/>
  <c r="AA303" i="16"/>
  <c r="Z303" i="16"/>
  <c r="U303" i="16"/>
  <c r="D303" i="16"/>
  <c r="C303" i="16"/>
  <c r="B303" i="16"/>
  <c r="A303" i="16"/>
  <c r="U302" i="16"/>
  <c r="D302" i="16"/>
  <c r="C302" i="16"/>
  <c r="B302" i="16"/>
  <c r="A302" i="16"/>
  <c r="AR301" i="16"/>
  <c r="AQ301" i="16"/>
  <c r="AP301" i="16"/>
  <c r="AO301" i="16"/>
  <c r="D301" i="16"/>
  <c r="C301" i="16"/>
  <c r="B301" i="16"/>
  <c r="A301" i="16"/>
  <c r="AR300" i="16"/>
  <c r="AQ300" i="16"/>
  <c r="AP300" i="16"/>
  <c r="AO300" i="16"/>
  <c r="AA300" i="16"/>
  <c r="Z300" i="16"/>
  <c r="D300" i="16"/>
  <c r="C300" i="16"/>
  <c r="B300" i="16"/>
  <c r="A300" i="16"/>
  <c r="AS299" i="16"/>
  <c r="AR299" i="16"/>
  <c r="AV299" i="16" s="1"/>
  <c r="AQ299" i="16"/>
  <c r="AU299" i="16" s="1"/>
  <c r="AP299" i="16"/>
  <c r="AT299" i="16" s="1"/>
  <c r="AO299" i="16"/>
  <c r="U299" i="16"/>
  <c r="D299" i="16"/>
  <c r="C299" i="16"/>
  <c r="B299" i="16"/>
  <c r="A299" i="16"/>
  <c r="AT298" i="16"/>
  <c r="AS298" i="16"/>
  <c r="AR298" i="16"/>
  <c r="AV298" i="16" s="1"/>
  <c r="AQ298" i="16"/>
  <c r="AU298" i="16" s="1"/>
  <c r="AP298" i="16"/>
  <c r="AO298" i="16"/>
  <c r="U298" i="16"/>
  <c r="D298" i="16"/>
  <c r="C298" i="16"/>
  <c r="B298" i="16"/>
  <c r="A298" i="16"/>
  <c r="AR297" i="16"/>
  <c r="AQ297" i="16"/>
  <c r="AP297" i="16"/>
  <c r="AO297" i="16"/>
  <c r="D297" i="16"/>
  <c r="C297" i="16"/>
  <c r="B297" i="16"/>
  <c r="A297" i="16"/>
  <c r="AV296" i="16"/>
  <c r="AR296" i="16"/>
  <c r="AQ296" i="16"/>
  <c r="AU296" i="16" s="1"/>
  <c r="AP296" i="16"/>
  <c r="AT296" i="16" s="1"/>
  <c r="AO296" i="16"/>
  <c r="AS296" i="16" s="1"/>
  <c r="U296" i="16"/>
  <c r="D296" i="16"/>
  <c r="C296" i="16"/>
  <c r="B296" i="16"/>
  <c r="A296" i="16"/>
  <c r="AR295" i="16"/>
  <c r="AV295" i="16" s="1"/>
  <c r="AQ295" i="16"/>
  <c r="AU295" i="16" s="1"/>
  <c r="AP295" i="16"/>
  <c r="AT295" i="16" s="1"/>
  <c r="AO295" i="16"/>
  <c r="AS295" i="16" s="1"/>
  <c r="U295" i="16"/>
  <c r="D295" i="16"/>
  <c r="C295" i="16"/>
  <c r="B295" i="16"/>
  <c r="A295" i="16"/>
  <c r="AS294" i="16"/>
  <c r="AR294" i="16"/>
  <c r="AV294" i="16" s="1"/>
  <c r="AQ294" i="16"/>
  <c r="AU294" i="16" s="1"/>
  <c r="AP294" i="16"/>
  <c r="AT294" i="16" s="1"/>
  <c r="AO294" i="16"/>
  <c r="AA294" i="16"/>
  <c r="Z294" i="16"/>
  <c r="U294" i="16"/>
  <c r="D294" i="16"/>
  <c r="C294" i="16"/>
  <c r="B294" i="16"/>
  <c r="A294" i="16"/>
  <c r="AV293" i="16"/>
  <c r="AU293" i="16"/>
  <c r="AS293" i="16"/>
  <c r="AR293" i="16"/>
  <c r="AQ293" i="16"/>
  <c r="AP293" i="16"/>
  <c r="AT293" i="16" s="1"/>
  <c r="AO293" i="16"/>
  <c r="Z293" i="16"/>
  <c r="U293" i="16"/>
  <c r="D293" i="16"/>
  <c r="C293" i="16"/>
  <c r="B293" i="16"/>
  <c r="A293" i="16"/>
  <c r="U292" i="16"/>
  <c r="D292" i="16"/>
  <c r="C292" i="16"/>
  <c r="B292" i="16"/>
  <c r="A292" i="16"/>
  <c r="AR291" i="16"/>
  <c r="AQ291" i="16"/>
  <c r="AP291" i="16"/>
  <c r="AO291" i="16"/>
  <c r="Z291" i="16"/>
  <c r="D291" i="16"/>
  <c r="C291" i="16"/>
  <c r="B291" i="16"/>
  <c r="A291" i="16"/>
  <c r="Z290" i="16"/>
  <c r="U290" i="16"/>
  <c r="D290" i="16"/>
  <c r="C290" i="16"/>
  <c r="B290" i="16"/>
  <c r="A290" i="16"/>
  <c r="Z289" i="16"/>
  <c r="U289" i="16"/>
  <c r="D289" i="16"/>
  <c r="C289" i="16"/>
  <c r="B289" i="16"/>
  <c r="A289" i="16"/>
  <c r="Z288" i="16"/>
  <c r="U288" i="16"/>
  <c r="D288" i="16"/>
  <c r="C288" i="16"/>
  <c r="B288" i="16"/>
  <c r="A288" i="16"/>
  <c r="AB287" i="16"/>
  <c r="AA287" i="16"/>
  <c r="Z287" i="16"/>
  <c r="U287" i="16"/>
  <c r="D287" i="16"/>
  <c r="C287" i="16"/>
  <c r="B287" i="16"/>
  <c r="A287" i="16"/>
  <c r="AR286" i="16"/>
  <c r="AQ286" i="16"/>
  <c r="AP286" i="16"/>
  <c r="AO286" i="16"/>
  <c r="D286" i="16"/>
  <c r="C286" i="16"/>
  <c r="B286" i="16"/>
  <c r="A286" i="16"/>
  <c r="AA285" i="16"/>
  <c r="Z285" i="16"/>
  <c r="U285" i="16"/>
  <c r="D285" i="16"/>
  <c r="C285" i="16"/>
  <c r="B285" i="16"/>
  <c r="A285" i="16"/>
  <c r="Z284" i="16"/>
  <c r="U284" i="16"/>
  <c r="D284" i="16"/>
  <c r="C284" i="16"/>
  <c r="B284" i="16"/>
  <c r="A284" i="16"/>
  <c r="AA283" i="16"/>
  <c r="Z283" i="16"/>
  <c r="U283" i="16"/>
  <c r="D283" i="16"/>
  <c r="C283" i="16"/>
  <c r="B283" i="16"/>
  <c r="A283" i="16"/>
  <c r="AR282" i="16"/>
  <c r="AQ282" i="16"/>
  <c r="AP282" i="16"/>
  <c r="AO282" i="16"/>
  <c r="AA282" i="16"/>
  <c r="Z282" i="16"/>
  <c r="D282" i="16"/>
  <c r="C282" i="16"/>
  <c r="B282" i="16"/>
  <c r="A282" i="16"/>
  <c r="U281" i="16"/>
  <c r="D281" i="16"/>
  <c r="C281" i="16"/>
  <c r="B281" i="16"/>
  <c r="A281" i="16"/>
  <c r="U280" i="16"/>
  <c r="D280" i="16"/>
  <c r="C280" i="16"/>
  <c r="B280" i="16"/>
  <c r="A280" i="16"/>
  <c r="Z279" i="16"/>
  <c r="U279" i="16"/>
  <c r="D279" i="16"/>
  <c r="C279" i="16"/>
  <c r="B279" i="16"/>
  <c r="A279" i="16"/>
  <c r="AR278" i="16"/>
  <c r="AQ278" i="16"/>
  <c r="AP278" i="16"/>
  <c r="AO278" i="16"/>
  <c r="D278" i="16"/>
  <c r="C278" i="16"/>
  <c r="B278" i="16"/>
  <c r="A278" i="16"/>
  <c r="U277" i="16"/>
  <c r="D277" i="16"/>
  <c r="C277" i="16"/>
  <c r="B277" i="16"/>
  <c r="A277" i="16"/>
  <c r="AA276" i="16"/>
  <c r="U276" i="16"/>
  <c r="D276" i="16"/>
  <c r="C276" i="16"/>
  <c r="B276" i="16"/>
  <c r="A276" i="16"/>
  <c r="AR275" i="16"/>
  <c r="AQ275" i="16"/>
  <c r="AP275" i="16"/>
  <c r="AO275" i="16"/>
  <c r="D275" i="16"/>
  <c r="C275" i="16"/>
  <c r="B275" i="16"/>
  <c r="A275" i="16"/>
  <c r="U274" i="16"/>
  <c r="D274" i="16"/>
  <c r="C274" i="16"/>
  <c r="B274" i="16"/>
  <c r="A274" i="16"/>
  <c r="U273" i="16"/>
  <c r="D273" i="16"/>
  <c r="C273" i="16"/>
  <c r="B273" i="16"/>
  <c r="A273" i="16"/>
  <c r="AA272" i="16"/>
  <c r="Z272" i="16"/>
  <c r="U272" i="16"/>
  <c r="D272" i="16"/>
  <c r="C272" i="16"/>
  <c r="B272" i="16"/>
  <c r="A272" i="16"/>
  <c r="AR271" i="16"/>
  <c r="AQ271" i="16"/>
  <c r="AP271" i="16"/>
  <c r="AO271" i="16"/>
  <c r="D271" i="16"/>
  <c r="C271" i="16"/>
  <c r="B271" i="16"/>
  <c r="A271" i="16"/>
  <c r="U270" i="16"/>
  <c r="D270" i="16"/>
  <c r="C270" i="16"/>
  <c r="B270" i="16"/>
  <c r="A270" i="16"/>
  <c r="AA269" i="16"/>
  <c r="U269" i="16"/>
  <c r="D269" i="16"/>
  <c r="C269" i="16"/>
  <c r="B269" i="16"/>
  <c r="A269" i="16"/>
  <c r="AR268" i="16"/>
  <c r="AQ268" i="16"/>
  <c r="AP268" i="16"/>
  <c r="AO268" i="16"/>
  <c r="AA268" i="16"/>
  <c r="Z268" i="16"/>
  <c r="D268" i="16"/>
  <c r="C268" i="16"/>
  <c r="B268" i="16"/>
  <c r="A268" i="16"/>
  <c r="AR267" i="16"/>
  <c r="AQ267" i="16"/>
  <c r="AP267" i="16"/>
  <c r="AO267" i="16"/>
  <c r="AC267" i="16"/>
  <c r="D267" i="16"/>
  <c r="C267" i="16"/>
  <c r="B267" i="16"/>
  <c r="A267" i="16"/>
  <c r="AL266" i="16"/>
  <c r="D266" i="16"/>
  <c r="C266" i="16"/>
  <c r="B266" i="16"/>
  <c r="A266" i="16"/>
  <c r="AA265" i="16"/>
  <c r="Z265" i="16"/>
  <c r="U265" i="16"/>
  <c r="D265" i="16"/>
  <c r="C265" i="16"/>
  <c r="B265" i="16"/>
  <c r="A265" i="16"/>
  <c r="U264" i="16"/>
  <c r="D264" i="16"/>
  <c r="C264" i="16"/>
  <c r="B264" i="16"/>
  <c r="A264" i="16"/>
  <c r="U263" i="16"/>
  <c r="D263" i="16"/>
  <c r="C263" i="16"/>
  <c r="B263" i="16"/>
  <c r="A263" i="16"/>
  <c r="AR262" i="16"/>
  <c r="AQ262" i="16"/>
  <c r="AP262" i="16"/>
  <c r="AO262" i="16"/>
  <c r="D262" i="16"/>
  <c r="C262" i="16"/>
  <c r="B262" i="16"/>
  <c r="A262" i="16"/>
  <c r="U261" i="16"/>
  <c r="D261" i="16"/>
  <c r="C261" i="16"/>
  <c r="B261" i="16"/>
  <c r="A261" i="16"/>
  <c r="U260" i="16"/>
  <c r="D260" i="16"/>
  <c r="C260" i="16"/>
  <c r="B260" i="16"/>
  <c r="A260" i="16"/>
  <c r="AR259" i="16"/>
  <c r="AQ259" i="16"/>
  <c r="AP259" i="16"/>
  <c r="AO259" i="16"/>
  <c r="D259" i="16"/>
  <c r="C259" i="16"/>
  <c r="B259" i="16"/>
  <c r="A259" i="16"/>
  <c r="AA258" i="16"/>
  <c r="U258" i="16"/>
  <c r="D258" i="16"/>
  <c r="C258" i="16"/>
  <c r="B258" i="16"/>
  <c r="A258" i="16"/>
  <c r="U257" i="16"/>
  <c r="D257" i="16"/>
  <c r="C257" i="16"/>
  <c r="B257" i="16"/>
  <c r="A257" i="16"/>
  <c r="AW256" i="16"/>
  <c r="AD256" i="16"/>
  <c r="AH256" i="16" s="1"/>
  <c r="AC256" i="16"/>
  <c r="AA256" i="16"/>
  <c r="Z256" i="16"/>
  <c r="U256" i="16"/>
  <c r="D256" i="16"/>
  <c r="C256" i="16"/>
  <c r="B256" i="16"/>
  <c r="A256" i="16"/>
  <c r="U255" i="16"/>
  <c r="D255" i="16"/>
  <c r="C255" i="16"/>
  <c r="B255" i="16"/>
  <c r="A255" i="16"/>
  <c r="U254" i="16"/>
  <c r="D254" i="16"/>
  <c r="C254" i="16"/>
  <c r="B254" i="16"/>
  <c r="A254" i="16"/>
  <c r="U253" i="16"/>
  <c r="D253" i="16"/>
  <c r="C253" i="16"/>
  <c r="B253" i="16"/>
  <c r="A253" i="16"/>
  <c r="AR252" i="16"/>
  <c r="AQ252" i="16"/>
  <c r="AP252" i="16"/>
  <c r="AO252" i="16"/>
  <c r="D252" i="16"/>
  <c r="C252" i="16"/>
  <c r="B252" i="16"/>
  <c r="A252" i="16"/>
  <c r="AA251" i="16"/>
  <c r="Z251" i="16"/>
  <c r="U251" i="16"/>
  <c r="D251" i="16"/>
  <c r="C251" i="16"/>
  <c r="B251" i="16"/>
  <c r="A251" i="16"/>
  <c r="Z250" i="16"/>
  <c r="U250" i="16"/>
  <c r="D250" i="16"/>
  <c r="C250" i="16"/>
  <c r="B250" i="16"/>
  <c r="A250" i="16"/>
  <c r="Z249" i="16"/>
  <c r="U249" i="16"/>
  <c r="D249" i="16"/>
  <c r="C249" i="16"/>
  <c r="B249" i="16"/>
  <c r="A249" i="16"/>
  <c r="AR248" i="16"/>
  <c r="AQ248" i="16"/>
  <c r="AP248" i="16"/>
  <c r="AO248" i="16"/>
  <c r="AA248" i="16"/>
  <c r="Z248" i="16"/>
  <c r="D248" i="16"/>
  <c r="C248" i="16"/>
  <c r="B248" i="16"/>
  <c r="A248" i="16"/>
  <c r="U247" i="16"/>
  <c r="D247" i="16"/>
  <c r="C247" i="16"/>
  <c r="B247" i="16"/>
  <c r="A247" i="16"/>
  <c r="AA246" i="16"/>
  <c r="U246" i="16"/>
  <c r="D246" i="16"/>
  <c r="C246" i="16"/>
  <c r="B246" i="16"/>
  <c r="A246" i="16"/>
  <c r="AB245" i="16"/>
  <c r="AA245" i="16"/>
  <c r="Z245" i="16"/>
  <c r="U245" i="16"/>
  <c r="D245" i="16"/>
  <c r="C245" i="16"/>
  <c r="B245" i="16"/>
  <c r="A245" i="16"/>
  <c r="U244" i="16"/>
  <c r="D244" i="16"/>
  <c r="C244" i="16"/>
  <c r="B244" i="16"/>
  <c r="A244" i="16"/>
  <c r="U243" i="16"/>
  <c r="D243" i="16"/>
  <c r="C243" i="16"/>
  <c r="B243" i="16"/>
  <c r="A243" i="16"/>
  <c r="U242" i="16"/>
  <c r="D242" i="16"/>
  <c r="C242" i="16"/>
  <c r="B242" i="16"/>
  <c r="A242" i="16"/>
  <c r="AC241" i="16"/>
  <c r="AA241" i="16"/>
  <c r="Z241" i="16"/>
  <c r="U241" i="16"/>
  <c r="D241" i="16"/>
  <c r="C241" i="16"/>
  <c r="B241" i="16"/>
  <c r="A241" i="16"/>
  <c r="AR240" i="16"/>
  <c r="AQ240" i="16"/>
  <c r="AP240" i="16"/>
  <c r="AO240" i="16"/>
  <c r="D240" i="16"/>
  <c r="C240" i="16"/>
  <c r="B240" i="16"/>
  <c r="A240" i="16"/>
  <c r="Z239" i="16"/>
  <c r="U239" i="16"/>
  <c r="D239" i="16"/>
  <c r="C239" i="16"/>
  <c r="B239" i="16"/>
  <c r="A239" i="16"/>
  <c r="Z238" i="16"/>
  <c r="U238" i="16"/>
  <c r="D238" i="16"/>
  <c r="C238" i="16"/>
  <c r="B238" i="16"/>
  <c r="A238" i="16"/>
  <c r="AA237" i="16"/>
  <c r="U237" i="16"/>
  <c r="D237" i="16"/>
  <c r="C237" i="16"/>
  <c r="B237" i="16"/>
  <c r="A237" i="16"/>
  <c r="Z236" i="16"/>
  <c r="U236" i="16"/>
  <c r="D236" i="16"/>
  <c r="C236" i="16"/>
  <c r="B236" i="16"/>
  <c r="A236" i="16"/>
  <c r="AR235" i="16"/>
  <c r="AQ235" i="16"/>
  <c r="AP235" i="16"/>
  <c r="AO235" i="16"/>
  <c r="D235" i="16"/>
  <c r="C235" i="16"/>
  <c r="B235" i="16"/>
  <c r="A235" i="16"/>
  <c r="U234" i="16"/>
  <c r="D234" i="16"/>
  <c r="C234" i="16"/>
  <c r="B234" i="16"/>
  <c r="A234" i="16"/>
  <c r="U233" i="16"/>
  <c r="D233" i="16"/>
  <c r="C233" i="16"/>
  <c r="B233" i="16"/>
  <c r="A233" i="16"/>
  <c r="U232" i="16"/>
  <c r="D232" i="16"/>
  <c r="C232" i="16"/>
  <c r="B232" i="16"/>
  <c r="A232" i="16"/>
  <c r="AR231" i="16"/>
  <c r="AQ231" i="16"/>
  <c r="AP231" i="16"/>
  <c r="AO231" i="16"/>
  <c r="D231" i="16"/>
  <c r="C231" i="16"/>
  <c r="B231" i="16"/>
  <c r="A231" i="16"/>
  <c r="U230" i="16"/>
  <c r="D230" i="16"/>
  <c r="C230" i="16"/>
  <c r="B230" i="16"/>
  <c r="A230" i="16"/>
  <c r="U229" i="16"/>
  <c r="D229" i="16"/>
  <c r="C229" i="16"/>
  <c r="B229" i="16"/>
  <c r="A229" i="16"/>
  <c r="Z228" i="16"/>
  <c r="U228" i="16"/>
  <c r="D228" i="16"/>
  <c r="C228" i="16"/>
  <c r="B228" i="16"/>
  <c r="A228" i="16"/>
  <c r="AA227" i="16"/>
  <c r="Z227" i="16"/>
  <c r="U227" i="16"/>
  <c r="D227" i="16"/>
  <c r="C227" i="16"/>
  <c r="B227" i="16"/>
  <c r="A227" i="16"/>
  <c r="U226" i="16"/>
  <c r="D226" i="16"/>
  <c r="C226" i="16"/>
  <c r="B226" i="16"/>
  <c r="A226" i="16"/>
  <c r="AR225" i="16"/>
  <c r="AQ225" i="16"/>
  <c r="AP225" i="16"/>
  <c r="AO225" i="16"/>
  <c r="D225" i="16"/>
  <c r="C225" i="16"/>
  <c r="B225" i="16"/>
  <c r="A225" i="16"/>
  <c r="Z224" i="16"/>
  <c r="U224" i="16"/>
  <c r="D224" i="16"/>
  <c r="C224" i="16"/>
  <c r="B224" i="16"/>
  <c r="A224" i="16"/>
  <c r="AL223" i="16"/>
  <c r="D223" i="16"/>
  <c r="C223" i="16"/>
  <c r="B223" i="16"/>
  <c r="A223" i="16"/>
  <c r="U222" i="16"/>
  <c r="D222" i="16"/>
  <c r="C222" i="16"/>
  <c r="B222" i="16"/>
  <c r="A222" i="16"/>
  <c r="AA221" i="16"/>
  <c r="Z221" i="16"/>
  <c r="U221" i="16"/>
  <c r="D221" i="16"/>
  <c r="C221" i="16"/>
  <c r="B221" i="16"/>
  <c r="A221" i="16"/>
  <c r="U220" i="16"/>
  <c r="D220" i="16"/>
  <c r="C220" i="16"/>
  <c r="B220" i="16"/>
  <c r="A220" i="16"/>
  <c r="AR219" i="16"/>
  <c r="AQ219" i="16"/>
  <c r="AP219" i="16"/>
  <c r="AO219" i="16"/>
  <c r="AA219" i="16"/>
  <c r="D219" i="16"/>
  <c r="C219" i="16"/>
  <c r="B219" i="16"/>
  <c r="A219" i="16"/>
  <c r="U218" i="16"/>
  <c r="D218" i="16"/>
  <c r="C218" i="16"/>
  <c r="B218" i="16"/>
  <c r="A218" i="16"/>
  <c r="U217" i="16"/>
  <c r="D217" i="16"/>
  <c r="C217" i="16"/>
  <c r="B217" i="16"/>
  <c r="A217" i="16"/>
  <c r="U216" i="16"/>
  <c r="D216" i="16"/>
  <c r="C216" i="16"/>
  <c r="B216" i="16"/>
  <c r="A216" i="16"/>
  <c r="U215" i="16"/>
  <c r="D215" i="16"/>
  <c r="C215" i="16"/>
  <c r="B215" i="16"/>
  <c r="A215" i="16"/>
  <c r="U214" i="16"/>
  <c r="D214" i="16"/>
  <c r="C214" i="16"/>
  <c r="B214" i="16"/>
  <c r="A214" i="16"/>
  <c r="AB213" i="16"/>
  <c r="Z213" i="16"/>
  <c r="U213" i="16"/>
  <c r="D213" i="16"/>
  <c r="C213" i="16"/>
  <c r="B213" i="16"/>
  <c r="A213" i="16"/>
  <c r="U212" i="16"/>
  <c r="D212" i="16"/>
  <c r="C212" i="16"/>
  <c r="B212" i="16"/>
  <c r="A212" i="16"/>
  <c r="AA211" i="16"/>
  <c r="Z211" i="16"/>
  <c r="U211" i="16"/>
  <c r="D211" i="16"/>
  <c r="C211" i="16"/>
  <c r="B211" i="16"/>
  <c r="A211" i="16"/>
  <c r="AR210" i="16"/>
  <c r="AQ210" i="16"/>
  <c r="AP210" i="16"/>
  <c r="AO210" i="16"/>
  <c r="D210" i="16"/>
  <c r="C210" i="16"/>
  <c r="B210" i="16"/>
  <c r="A210" i="16"/>
  <c r="U209" i="16"/>
  <c r="D209" i="16"/>
  <c r="C209" i="16"/>
  <c r="B209" i="16"/>
  <c r="A209" i="16"/>
  <c r="U208" i="16"/>
  <c r="D208" i="16"/>
  <c r="C208" i="16"/>
  <c r="B208" i="16"/>
  <c r="A208" i="16"/>
  <c r="AR207" i="16"/>
  <c r="AQ207" i="16"/>
  <c r="AP207" i="16"/>
  <c r="AO207" i="16"/>
  <c r="D207" i="16"/>
  <c r="C207" i="16"/>
  <c r="B207" i="16"/>
  <c r="A207" i="16"/>
  <c r="U206" i="16"/>
  <c r="D206" i="16"/>
  <c r="C206" i="16"/>
  <c r="B206" i="16"/>
  <c r="A206" i="16"/>
  <c r="AA205" i="16"/>
  <c r="Z205" i="16"/>
  <c r="U205" i="16"/>
  <c r="D205" i="16"/>
  <c r="C205" i="16"/>
  <c r="B205" i="16"/>
  <c r="A205" i="16"/>
  <c r="U204" i="16"/>
  <c r="D204" i="16"/>
  <c r="C204" i="16"/>
  <c r="B204" i="16"/>
  <c r="A204" i="16"/>
  <c r="U203" i="16"/>
  <c r="D203" i="16"/>
  <c r="C203" i="16"/>
  <c r="B203" i="16"/>
  <c r="A203" i="16"/>
  <c r="U202" i="16"/>
  <c r="D202" i="16"/>
  <c r="C202" i="16"/>
  <c r="B202" i="16"/>
  <c r="A202" i="16"/>
  <c r="U201" i="16"/>
  <c r="D201" i="16"/>
  <c r="C201" i="16"/>
  <c r="B201" i="16"/>
  <c r="A201" i="16"/>
  <c r="U200" i="16"/>
  <c r="D200" i="16"/>
  <c r="C200" i="16"/>
  <c r="B200" i="16"/>
  <c r="A200" i="16"/>
  <c r="AA199" i="16"/>
  <c r="Z199" i="16"/>
  <c r="U199" i="16"/>
  <c r="D199" i="16"/>
  <c r="C199" i="16"/>
  <c r="B199" i="16"/>
  <c r="A199" i="16"/>
  <c r="U198" i="16"/>
  <c r="D198" i="16"/>
  <c r="C198" i="16"/>
  <c r="B198" i="16"/>
  <c r="A198" i="16"/>
  <c r="Z197" i="16"/>
  <c r="U197" i="16"/>
  <c r="D197" i="16"/>
  <c r="C197" i="16"/>
  <c r="B197" i="16"/>
  <c r="A197" i="16"/>
  <c r="AB196" i="16"/>
  <c r="U196" i="16"/>
  <c r="D196" i="16"/>
  <c r="C196" i="16"/>
  <c r="B196" i="16"/>
  <c r="A196" i="16"/>
  <c r="AU195" i="16"/>
  <c r="AT195" i="16"/>
  <c r="AS195" i="16"/>
  <c r="AR195" i="16"/>
  <c r="AV195" i="16" s="1"/>
  <c r="AQ195" i="16"/>
  <c r="AP195" i="16"/>
  <c r="AO195" i="16"/>
  <c r="AA195" i="16"/>
  <c r="U195" i="16"/>
  <c r="D195" i="16"/>
  <c r="C195" i="16"/>
  <c r="B195" i="16"/>
  <c r="A195" i="16"/>
  <c r="Z194" i="16"/>
  <c r="U194" i="16"/>
  <c r="D194" i="16"/>
  <c r="C194" i="16"/>
  <c r="B194" i="16"/>
  <c r="A194" i="16"/>
  <c r="AB193" i="16"/>
  <c r="AA193" i="16"/>
  <c r="U193" i="16"/>
  <c r="D193" i="16"/>
  <c r="C193" i="16"/>
  <c r="B193" i="16"/>
  <c r="A193" i="16"/>
  <c r="U192" i="16"/>
  <c r="D192" i="16"/>
  <c r="C192" i="16"/>
  <c r="B192" i="16"/>
  <c r="A192" i="16"/>
  <c r="U191" i="16"/>
  <c r="D191" i="16"/>
  <c r="C191" i="16"/>
  <c r="B191" i="16"/>
  <c r="A191" i="16"/>
  <c r="AB190" i="16"/>
  <c r="AA190" i="16"/>
  <c r="U190" i="16"/>
  <c r="D190" i="16"/>
  <c r="C190" i="16"/>
  <c r="B190" i="16"/>
  <c r="A190" i="16"/>
  <c r="AC189" i="16"/>
  <c r="AB189" i="16"/>
  <c r="U189" i="16"/>
  <c r="D189" i="16"/>
  <c r="C189" i="16"/>
  <c r="B189" i="16"/>
  <c r="A189" i="16"/>
  <c r="U188" i="16"/>
  <c r="D188" i="16"/>
  <c r="C188" i="16"/>
  <c r="B188" i="16"/>
  <c r="A188" i="16"/>
  <c r="U187" i="16"/>
  <c r="D187" i="16"/>
  <c r="C187" i="16"/>
  <c r="B187" i="16"/>
  <c r="A187" i="16"/>
  <c r="U186" i="16"/>
  <c r="D186" i="16"/>
  <c r="C186" i="16"/>
  <c r="B186" i="16"/>
  <c r="A186" i="16"/>
  <c r="U185" i="16"/>
  <c r="D185" i="16"/>
  <c r="C185" i="16"/>
  <c r="B185" i="16"/>
  <c r="A185" i="16"/>
  <c r="U184" i="16"/>
  <c r="D184" i="16"/>
  <c r="C184" i="16"/>
  <c r="B184" i="16"/>
  <c r="A184" i="16"/>
  <c r="U183" i="16"/>
  <c r="D183" i="16"/>
  <c r="C183" i="16"/>
  <c r="B183" i="16"/>
  <c r="A183" i="16"/>
  <c r="U182" i="16"/>
  <c r="D182" i="16"/>
  <c r="C182" i="16"/>
  <c r="B182" i="16"/>
  <c r="A182" i="16"/>
  <c r="U181" i="16"/>
  <c r="D181" i="16"/>
  <c r="C181" i="16"/>
  <c r="B181" i="16"/>
  <c r="A181" i="16"/>
  <c r="AA180" i="16"/>
  <c r="U180" i="16"/>
  <c r="D180" i="16"/>
  <c r="C180" i="16"/>
  <c r="B180" i="16"/>
  <c r="A180" i="16"/>
  <c r="AR179" i="16"/>
  <c r="AQ179" i="16"/>
  <c r="AP179" i="16"/>
  <c r="AO179" i="16"/>
  <c r="D179" i="16"/>
  <c r="C179" i="16"/>
  <c r="B179" i="16"/>
  <c r="A179" i="16"/>
  <c r="U178" i="16"/>
  <c r="D178" i="16"/>
  <c r="C178" i="16"/>
  <c r="B178" i="16"/>
  <c r="A178" i="16"/>
  <c r="AA177" i="16"/>
  <c r="U177" i="16"/>
  <c r="D177" i="16"/>
  <c r="C177" i="16"/>
  <c r="B177" i="16"/>
  <c r="A177" i="16"/>
  <c r="U176" i="16"/>
  <c r="D176" i="16"/>
  <c r="C176" i="16"/>
  <c r="B176" i="16"/>
  <c r="A176" i="16"/>
  <c r="U175" i="16"/>
  <c r="D175" i="16"/>
  <c r="C175" i="16"/>
  <c r="B175" i="16"/>
  <c r="A175" i="16"/>
  <c r="U174" i="16"/>
  <c r="D174" i="16"/>
  <c r="C174" i="16"/>
  <c r="B174" i="16"/>
  <c r="A174" i="16"/>
  <c r="U173" i="16"/>
  <c r="D173" i="16"/>
  <c r="C173" i="16"/>
  <c r="B173" i="16"/>
  <c r="A173" i="16"/>
  <c r="U172" i="16"/>
  <c r="D172" i="16"/>
  <c r="C172" i="16"/>
  <c r="B172" i="16"/>
  <c r="A172" i="16"/>
  <c r="U171" i="16"/>
  <c r="D171" i="16"/>
  <c r="C171" i="16"/>
  <c r="B171" i="16"/>
  <c r="A171" i="16"/>
  <c r="U170" i="16"/>
  <c r="D170" i="16"/>
  <c r="C170" i="16"/>
  <c r="B170" i="16"/>
  <c r="A170" i="16"/>
  <c r="U169" i="16"/>
  <c r="D169" i="16"/>
  <c r="C169" i="16"/>
  <c r="B169" i="16"/>
  <c r="A169" i="16"/>
  <c r="U168" i="16"/>
  <c r="D168" i="16"/>
  <c r="C168" i="16"/>
  <c r="B168" i="16"/>
  <c r="A168" i="16"/>
  <c r="U167" i="16"/>
  <c r="D167" i="16"/>
  <c r="C167" i="16"/>
  <c r="B167" i="16"/>
  <c r="A167" i="16"/>
  <c r="U166" i="16"/>
  <c r="D166" i="16"/>
  <c r="C166" i="16"/>
  <c r="B166" i="16"/>
  <c r="A166" i="16"/>
  <c r="U165" i="16"/>
  <c r="D165" i="16"/>
  <c r="C165" i="16"/>
  <c r="B165" i="16"/>
  <c r="A165" i="16"/>
  <c r="U164" i="16"/>
  <c r="D164" i="16"/>
  <c r="C164" i="16"/>
  <c r="B164" i="16"/>
  <c r="A164" i="16"/>
  <c r="U163" i="16"/>
  <c r="D163" i="16"/>
  <c r="C163" i="16"/>
  <c r="B163" i="16"/>
  <c r="A163" i="16"/>
  <c r="U162" i="16"/>
  <c r="D162" i="16"/>
  <c r="C162" i="16"/>
  <c r="B162" i="16"/>
  <c r="A162" i="16"/>
  <c r="Z161" i="16"/>
  <c r="U161" i="16"/>
  <c r="D161" i="16"/>
  <c r="C161" i="16"/>
  <c r="B161" i="16"/>
  <c r="A161" i="16"/>
  <c r="AB160" i="16"/>
  <c r="AA160" i="16"/>
  <c r="U160" i="16"/>
  <c r="D160" i="16"/>
  <c r="C160" i="16"/>
  <c r="B160" i="16"/>
  <c r="A160" i="16"/>
  <c r="U159" i="16"/>
  <c r="D159" i="16"/>
  <c r="C159" i="16"/>
  <c r="B159" i="16"/>
  <c r="A159" i="16"/>
  <c r="U158" i="16"/>
  <c r="D158" i="16"/>
  <c r="C158" i="16"/>
  <c r="B158" i="16"/>
  <c r="A158" i="16"/>
  <c r="U157" i="16"/>
  <c r="D157" i="16"/>
  <c r="C157" i="16"/>
  <c r="B157" i="16"/>
  <c r="A157" i="16"/>
  <c r="U156" i="16"/>
  <c r="D156" i="16"/>
  <c r="C156" i="16"/>
  <c r="B156" i="16"/>
  <c r="A156" i="16"/>
  <c r="U155" i="16"/>
  <c r="D155" i="16"/>
  <c r="C155" i="16"/>
  <c r="B155" i="16"/>
  <c r="A155" i="16"/>
  <c r="AW154" i="16"/>
  <c r="AG154" i="16"/>
  <c r="AK154" i="16" s="1"/>
  <c r="AF154" i="16"/>
  <c r="AJ154" i="16" s="1"/>
  <c r="AE154" i="16"/>
  <c r="AI154" i="16" s="1"/>
  <c r="AD154" i="16"/>
  <c r="AH154" i="16" s="1"/>
  <c r="U154" i="16"/>
  <c r="D154" i="16"/>
  <c r="C154" i="16"/>
  <c r="B154" i="16"/>
  <c r="A154" i="16"/>
  <c r="U153" i="16"/>
  <c r="D153" i="16"/>
  <c r="C153" i="16"/>
  <c r="B153" i="16"/>
  <c r="A153" i="16"/>
  <c r="U152" i="16"/>
  <c r="D152" i="16"/>
  <c r="C152" i="16"/>
  <c r="B152" i="16"/>
  <c r="A152" i="16"/>
  <c r="AR151" i="16"/>
  <c r="AQ151" i="16"/>
  <c r="AP151" i="16"/>
  <c r="AO151" i="16"/>
  <c r="D151" i="16"/>
  <c r="C151" i="16"/>
  <c r="B151" i="16"/>
  <c r="A151" i="16"/>
  <c r="U150" i="16"/>
  <c r="D150" i="16"/>
  <c r="C150" i="16"/>
  <c r="B150" i="16"/>
  <c r="A150" i="16"/>
  <c r="U149" i="16"/>
  <c r="D149" i="16"/>
  <c r="C149" i="16"/>
  <c r="B149" i="16"/>
  <c r="A149" i="16"/>
  <c r="U148" i="16"/>
  <c r="D148" i="16"/>
  <c r="C148" i="16"/>
  <c r="B148" i="16"/>
  <c r="A148" i="16"/>
  <c r="AR147" i="16"/>
  <c r="AQ147" i="16"/>
  <c r="AP147" i="16"/>
  <c r="AO147" i="16"/>
  <c r="D147" i="16"/>
  <c r="C147" i="16"/>
  <c r="B147" i="16"/>
  <c r="A147" i="16"/>
  <c r="U146" i="16"/>
  <c r="D146" i="16"/>
  <c r="C146" i="16"/>
  <c r="B146" i="16"/>
  <c r="A146" i="16"/>
  <c r="U145" i="16"/>
  <c r="D145" i="16"/>
  <c r="C145" i="16"/>
  <c r="B145" i="16"/>
  <c r="A145" i="16"/>
  <c r="AW144" i="16"/>
  <c r="AI144" i="16"/>
  <c r="AG144" i="16"/>
  <c r="AK144" i="16" s="1"/>
  <c r="AF144" i="16"/>
  <c r="AJ144" i="16" s="1"/>
  <c r="AE144" i="16"/>
  <c r="AD144" i="16"/>
  <c r="AH144" i="16" s="1"/>
  <c r="U144" i="16"/>
  <c r="D144" i="16"/>
  <c r="C144" i="16"/>
  <c r="B144" i="16"/>
  <c r="A144" i="16"/>
  <c r="U143" i="16"/>
  <c r="D143" i="16"/>
  <c r="C143" i="16"/>
  <c r="B143" i="16"/>
  <c r="A143" i="16"/>
  <c r="AC142" i="16"/>
  <c r="U142" i="16"/>
  <c r="D142" i="16"/>
  <c r="C142" i="16"/>
  <c r="B142" i="16"/>
  <c r="A142" i="16"/>
  <c r="AA141" i="16"/>
  <c r="U141" i="16"/>
  <c r="D141" i="16"/>
  <c r="C141" i="16"/>
  <c r="B141" i="16"/>
  <c r="A141" i="16"/>
  <c r="AB140" i="16"/>
  <c r="U140" i="16"/>
  <c r="D140" i="16"/>
  <c r="C140" i="16"/>
  <c r="B140" i="16"/>
  <c r="A140" i="16"/>
  <c r="AR139" i="16"/>
  <c r="AQ139" i="16"/>
  <c r="AP139" i="16"/>
  <c r="AO139" i="16"/>
  <c r="D139" i="16"/>
  <c r="C139" i="16"/>
  <c r="B139" i="16"/>
  <c r="A139" i="16"/>
  <c r="U138" i="16"/>
  <c r="D138" i="16"/>
  <c r="C138" i="16"/>
  <c r="B138" i="16"/>
  <c r="A138" i="16"/>
  <c r="U137" i="16"/>
  <c r="D137" i="16"/>
  <c r="C137" i="16"/>
  <c r="B137" i="16"/>
  <c r="A137" i="16"/>
  <c r="U136" i="16"/>
  <c r="D136" i="16"/>
  <c r="C136" i="16"/>
  <c r="B136" i="16"/>
  <c r="A136" i="16"/>
  <c r="AC135" i="16"/>
  <c r="AB135" i="16"/>
  <c r="AA135" i="16"/>
  <c r="U135" i="16"/>
  <c r="D135" i="16"/>
  <c r="C135" i="16"/>
  <c r="B135" i="16"/>
  <c r="A135" i="16"/>
  <c r="AW134" i="16"/>
  <c r="AG134" i="16"/>
  <c r="AK134" i="16" s="1"/>
  <c r="AF134" i="16"/>
  <c r="AJ134" i="16" s="1"/>
  <c r="AE134" i="16"/>
  <c r="AI134" i="16" s="1"/>
  <c r="AD134" i="16"/>
  <c r="AH134" i="16" s="1"/>
  <c r="U134" i="16"/>
  <c r="D134" i="16"/>
  <c r="C134" i="16"/>
  <c r="B134" i="16"/>
  <c r="A134" i="16"/>
  <c r="AR133" i="16"/>
  <c r="AQ133" i="16"/>
  <c r="AP133" i="16"/>
  <c r="AO133" i="16"/>
  <c r="D133" i="16"/>
  <c r="C133" i="16"/>
  <c r="B133" i="16"/>
  <c r="A133" i="16"/>
  <c r="U132" i="16"/>
  <c r="D132" i="16"/>
  <c r="C132" i="16"/>
  <c r="B132" i="16"/>
  <c r="A132" i="16"/>
  <c r="AB131" i="16"/>
  <c r="AA131" i="16"/>
  <c r="Z131" i="16"/>
  <c r="U131" i="16"/>
  <c r="D131" i="16"/>
  <c r="C131" i="16"/>
  <c r="B131" i="16"/>
  <c r="A131" i="16"/>
  <c r="U130" i="16"/>
  <c r="D130" i="16"/>
  <c r="C130" i="16"/>
  <c r="B130" i="16"/>
  <c r="A130" i="16"/>
  <c r="AW129" i="16"/>
  <c r="AG129" i="16"/>
  <c r="AK129" i="16" s="1"/>
  <c r="AF129" i="16"/>
  <c r="AJ129" i="16" s="1"/>
  <c r="AE129" i="16"/>
  <c r="AI129" i="16" s="1"/>
  <c r="AD129" i="16"/>
  <c r="AH129" i="16" s="1"/>
  <c r="U129" i="16"/>
  <c r="D129" i="16"/>
  <c r="C129" i="16"/>
  <c r="B129" i="16"/>
  <c r="A129" i="16"/>
  <c r="U128" i="16"/>
  <c r="D128" i="16"/>
  <c r="C128" i="16"/>
  <c r="B128" i="16"/>
  <c r="A128" i="16"/>
  <c r="AV127" i="16"/>
  <c r="AU127" i="16"/>
  <c r="AT127" i="16"/>
  <c r="AR127" i="16"/>
  <c r="AQ127" i="16"/>
  <c r="AP127" i="16"/>
  <c r="AO127" i="16"/>
  <c r="AS127" i="16" s="1"/>
  <c r="AC127" i="16"/>
  <c r="AA127" i="16"/>
  <c r="U127" i="16"/>
  <c r="D127" i="16"/>
  <c r="C127" i="16"/>
  <c r="B127" i="16"/>
  <c r="A127" i="16"/>
  <c r="AN126" i="16"/>
  <c r="AA126" i="16"/>
  <c r="U126" i="16"/>
  <c r="D126" i="16"/>
  <c r="C126" i="16"/>
  <c r="B126" i="16"/>
  <c r="A126" i="16"/>
  <c r="U125" i="16"/>
  <c r="D125" i="16"/>
  <c r="C125" i="16"/>
  <c r="B125" i="16"/>
  <c r="A125" i="16"/>
  <c r="U124" i="16"/>
  <c r="D124" i="16"/>
  <c r="C124" i="16"/>
  <c r="B124" i="16"/>
  <c r="A124" i="16"/>
  <c r="AR123" i="16"/>
  <c r="AQ123" i="16"/>
  <c r="AP123" i="16"/>
  <c r="AO123" i="16"/>
  <c r="Z123" i="16"/>
  <c r="D123" i="16"/>
  <c r="C123" i="16"/>
  <c r="B123" i="16"/>
  <c r="A123" i="16"/>
  <c r="U122" i="16"/>
  <c r="D122" i="16"/>
  <c r="C122" i="16"/>
  <c r="B122" i="16"/>
  <c r="A122" i="16"/>
  <c r="AT121" i="16"/>
  <c r="AS121" i="16"/>
  <c r="AR121" i="16"/>
  <c r="AV121" i="16" s="1"/>
  <c r="AQ121" i="16"/>
  <c r="AU121" i="16" s="1"/>
  <c r="AP121" i="16"/>
  <c r="AO121" i="16"/>
  <c r="AC121" i="16"/>
  <c r="AB121" i="16"/>
  <c r="Z121" i="16"/>
  <c r="U121" i="16"/>
  <c r="D121" i="16"/>
  <c r="C121" i="16"/>
  <c r="B121" i="16"/>
  <c r="A121" i="16"/>
  <c r="AR120" i="16"/>
  <c r="AQ120" i="16"/>
  <c r="AP120" i="16"/>
  <c r="AO120" i="16"/>
  <c r="Z120" i="16"/>
  <c r="D120" i="16"/>
  <c r="C120" i="16"/>
  <c r="B120" i="16"/>
  <c r="A120" i="16"/>
  <c r="U119" i="16"/>
  <c r="D119" i="16"/>
  <c r="C119" i="16"/>
  <c r="B119" i="16"/>
  <c r="A119" i="16"/>
  <c r="U118" i="16"/>
  <c r="D118" i="16"/>
  <c r="C118" i="16"/>
  <c r="B118" i="16"/>
  <c r="A118" i="16"/>
  <c r="U117" i="16"/>
  <c r="D117" i="16"/>
  <c r="C117" i="16"/>
  <c r="B117" i="16"/>
  <c r="A117" i="16"/>
  <c r="AW116" i="16"/>
  <c r="AG116" i="16"/>
  <c r="AK116" i="16" s="1"/>
  <c r="AF116" i="16"/>
  <c r="AJ116" i="16" s="1"/>
  <c r="AE116" i="16"/>
  <c r="AI116" i="16" s="1"/>
  <c r="U116" i="16"/>
  <c r="D116" i="16"/>
  <c r="C116" i="16"/>
  <c r="B116" i="16"/>
  <c r="A116" i="16"/>
  <c r="U115" i="16"/>
  <c r="D115" i="16"/>
  <c r="C115" i="16"/>
  <c r="B115" i="16"/>
  <c r="A115" i="16"/>
  <c r="AN114" i="16"/>
  <c r="AC114" i="16"/>
  <c r="AB114" i="16"/>
  <c r="AA114" i="16"/>
  <c r="Z114" i="16"/>
  <c r="U114" i="16"/>
  <c r="D114" i="16"/>
  <c r="C114" i="16"/>
  <c r="B114" i="16"/>
  <c r="A114" i="16"/>
  <c r="U113" i="16"/>
  <c r="D113" i="16"/>
  <c r="C113" i="16"/>
  <c r="B113" i="16"/>
  <c r="A113" i="16"/>
  <c r="U112" i="16"/>
  <c r="D112" i="16"/>
  <c r="C112" i="16"/>
  <c r="B112" i="16"/>
  <c r="A112" i="16"/>
  <c r="U111" i="16"/>
  <c r="D111" i="16"/>
  <c r="C111" i="16"/>
  <c r="B111" i="16"/>
  <c r="A111" i="16"/>
  <c r="AC110" i="16"/>
  <c r="AB110" i="16"/>
  <c r="Z110" i="16"/>
  <c r="U110" i="16"/>
  <c r="D110" i="16"/>
  <c r="C110" i="16"/>
  <c r="B110" i="16"/>
  <c r="A110" i="16"/>
  <c r="AC109" i="16"/>
  <c r="AB109" i="16"/>
  <c r="AA109" i="16"/>
  <c r="Z109" i="16"/>
  <c r="U109" i="16"/>
  <c r="D109" i="16"/>
  <c r="C109" i="16"/>
  <c r="B109" i="16"/>
  <c r="A109" i="16"/>
  <c r="AW108" i="16"/>
  <c r="AG108" i="16"/>
  <c r="AK108" i="16" s="1"/>
  <c r="AF108" i="16"/>
  <c r="AJ108" i="16" s="1"/>
  <c r="AE108" i="16"/>
  <c r="AI108" i="16" s="1"/>
  <c r="U108" i="16"/>
  <c r="D108" i="16"/>
  <c r="C108" i="16"/>
  <c r="B108" i="16"/>
  <c r="A108" i="16"/>
  <c r="AN107" i="16"/>
  <c r="AR107" i="16" s="1"/>
  <c r="AV107" i="16" s="1"/>
  <c r="U107" i="16"/>
  <c r="D107" i="16"/>
  <c r="C107" i="16"/>
  <c r="B107" i="16"/>
  <c r="A107" i="16"/>
  <c r="AW106" i="16"/>
  <c r="AG106" i="16"/>
  <c r="AK106" i="16" s="1"/>
  <c r="AF106" i="16"/>
  <c r="AJ106" i="16" s="1"/>
  <c r="AE106" i="16"/>
  <c r="AI106" i="16" s="1"/>
  <c r="AD106" i="16"/>
  <c r="AH106" i="16" s="1"/>
  <c r="Z106" i="16"/>
  <c r="U106" i="16"/>
  <c r="D106" i="16"/>
  <c r="C106" i="16"/>
  <c r="B106" i="16"/>
  <c r="A106" i="16"/>
  <c r="U105" i="16"/>
  <c r="D105" i="16"/>
  <c r="C105" i="16"/>
  <c r="B105" i="16"/>
  <c r="A105" i="16"/>
  <c r="AC104" i="16"/>
  <c r="AB104" i="16"/>
  <c r="AA104" i="16"/>
  <c r="Z104" i="16"/>
  <c r="U104" i="16"/>
  <c r="D104" i="16"/>
  <c r="C104" i="16"/>
  <c r="B104" i="16"/>
  <c r="A104" i="16"/>
  <c r="AC103" i="16"/>
  <c r="AB103" i="16"/>
  <c r="U103" i="16"/>
  <c r="D103" i="16"/>
  <c r="C103" i="16"/>
  <c r="B103" i="16"/>
  <c r="A103" i="16"/>
  <c r="AR102" i="16"/>
  <c r="AQ102" i="16"/>
  <c r="AP102" i="16"/>
  <c r="AO102" i="16"/>
  <c r="AB102" i="16"/>
  <c r="AA102" i="16"/>
  <c r="Z102" i="16"/>
  <c r="D102" i="16"/>
  <c r="C102" i="16"/>
  <c r="B102" i="16"/>
  <c r="A102" i="16"/>
  <c r="U101" i="16"/>
  <c r="D101" i="16"/>
  <c r="C101" i="16"/>
  <c r="B101" i="16"/>
  <c r="A101" i="16"/>
  <c r="U100" i="16"/>
  <c r="D100" i="16"/>
  <c r="C100" i="16"/>
  <c r="B100" i="16"/>
  <c r="A100" i="16"/>
  <c r="AC99" i="16"/>
  <c r="AB99" i="16"/>
  <c r="AA99" i="16"/>
  <c r="Z99" i="16"/>
  <c r="U99" i="16"/>
  <c r="D99" i="16"/>
  <c r="C99" i="16"/>
  <c r="B99" i="16"/>
  <c r="A99" i="16"/>
  <c r="AW98" i="16"/>
  <c r="AT98" i="16"/>
  <c r="AS98" i="16"/>
  <c r="AR98" i="16"/>
  <c r="AV98" i="16" s="1"/>
  <c r="AQ98" i="16"/>
  <c r="AU98" i="16" s="1"/>
  <c r="AP98" i="16"/>
  <c r="AO98" i="16"/>
  <c r="AI98" i="16"/>
  <c r="AG98" i="16"/>
  <c r="AK98" i="16" s="1"/>
  <c r="AF98" i="16"/>
  <c r="AJ98" i="16" s="1"/>
  <c r="AE98" i="16"/>
  <c r="AD98" i="16"/>
  <c r="AH98" i="16" s="1"/>
  <c r="AC98" i="16"/>
  <c r="AB98" i="16"/>
  <c r="AA98" i="16"/>
  <c r="Z98" i="16"/>
  <c r="U98" i="16"/>
  <c r="D98" i="16"/>
  <c r="C98" i="16"/>
  <c r="B98" i="16"/>
  <c r="A98" i="16"/>
  <c r="AC97" i="16"/>
  <c r="AB97" i="16"/>
  <c r="AA97" i="16"/>
  <c r="Z97" i="16"/>
  <c r="U97" i="16"/>
  <c r="D97" i="16"/>
  <c r="C97" i="16"/>
  <c r="B97" i="16"/>
  <c r="A97" i="16"/>
  <c r="AR96" i="16"/>
  <c r="AQ96" i="16"/>
  <c r="AP96" i="16"/>
  <c r="AO96" i="16"/>
  <c r="AC96" i="16"/>
  <c r="AB96" i="16"/>
  <c r="AA96" i="16"/>
  <c r="Z96" i="16"/>
  <c r="D96" i="16"/>
  <c r="C96" i="16"/>
  <c r="B96" i="16"/>
  <c r="A96" i="16"/>
  <c r="U95" i="16"/>
  <c r="D95" i="16"/>
  <c r="C95" i="16"/>
  <c r="B95" i="16"/>
  <c r="A95" i="16"/>
  <c r="AW94" i="16"/>
  <c r="AG94" i="16"/>
  <c r="AK94" i="16" s="1"/>
  <c r="U94" i="16"/>
  <c r="D94" i="16"/>
  <c r="C94" i="16"/>
  <c r="B94" i="16"/>
  <c r="A94" i="16"/>
  <c r="AW93" i="16"/>
  <c r="AG93" i="16"/>
  <c r="AK93" i="16" s="1"/>
  <c r="AF93" i="16"/>
  <c r="AJ93" i="16" s="1"/>
  <c r="AE93" i="16"/>
  <c r="AI93" i="16" s="1"/>
  <c r="U93" i="16"/>
  <c r="D93" i="16"/>
  <c r="C93" i="16"/>
  <c r="B93" i="16"/>
  <c r="A93" i="16"/>
  <c r="AW92" i="16"/>
  <c r="AR92" i="16"/>
  <c r="AQ92" i="16"/>
  <c r="AP92" i="16"/>
  <c r="AO92" i="16"/>
  <c r="AI92" i="16"/>
  <c r="AG92" i="16"/>
  <c r="AK92" i="16" s="1"/>
  <c r="AF92" i="16"/>
  <c r="AJ92" i="16" s="1"/>
  <c r="AE92" i="16"/>
  <c r="AA92" i="16"/>
  <c r="Z92" i="16"/>
  <c r="D92" i="16"/>
  <c r="C92" i="16"/>
  <c r="B92" i="16"/>
  <c r="A92" i="16"/>
  <c r="U91" i="16"/>
  <c r="D91" i="16"/>
  <c r="C91" i="16"/>
  <c r="B91" i="16"/>
  <c r="A91" i="16"/>
  <c r="AL90" i="16"/>
  <c r="AA90" i="16"/>
  <c r="Z90" i="16"/>
  <c r="D90" i="16"/>
  <c r="C90" i="16"/>
  <c r="B90" i="16"/>
  <c r="A90" i="16"/>
  <c r="U89" i="16"/>
  <c r="D89" i="16"/>
  <c r="C89" i="16"/>
  <c r="B89" i="16"/>
  <c r="A89" i="16"/>
  <c r="U88" i="16"/>
  <c r="D88" i="16"/>
  <c r="C88" i="16"/>
  <c r="B88" i="16"/>
  <c r="A88" i="16"/>
  <c r="AW87" i="16"/>
  <c r="AG87" i="16"/>
  <c r="AK87" i="16" s="1"/>
  <c r="AF87" i="16"/>
  <c r="AJ87" i="16" s="1"/>
  <c r="AE87" i="16"/>
  <c r="AI87" i="16" s="1"/>
  <c r="AD87" i="16"/>
  <c r="AH87" i="16" s="1"/>
  <c r="AB87" i="16"/>
  <c r="U87" i="16"/>
  <c r="D87" i="16"/>
  <c r="C87" i="16"/>
  <c r="B87" i="16"/>
  <c r="A87" i="16"/>
  <c r="AN86" i="16"/>
  <c r="AR86" i="16" s="1"/>
  <c r="AV86" i="16" s="1"/>
  <c r="AA86" i="16"/>
  <c r="U86" i="16"/>
  <c r="D86" i="16"/>
  <c r="C86" i="16"/>
  <c r="B86" i="16"/>
  <c r="A86" i="16"/>
  <c r="U85" i="16"/>
  <c r="D85" i="16"/>
  <c r="C85" i="16"/>
  <c r="B85" i="16"/>
  <c r="A85" i="16"/>
  <c r="AU84" i="16"/>
  <c r="AT84" i="16"/>
  <c r="AR84" i="16"/>
  <c r="AV84" i="16" s="1"/>
  <c r="AQ84" i="16"/>
  <c r="AP84" i="16"/>
  <c r="AO84" i="16"/>
  <c r="AS84" i="16" s="1"/>
  <c r="AA84" i="16"/>
  <c r="Z84" i="16"/>
  <c r="U84" i="16"/>
  <c r="D84" i="16"/>
  <c r="C84" i="16"/>
  <c r="B84" i="16"/>
  <c r="A84" i="16"/>
  <c r="U83" i="16"/>
  <c r="D83" i="16"/>
  <c r="C83" i="16"/>
  <c r="B83" i="16"/>
  <c r="A83" i="16"/>
  <c r="AA82" i="16"/>
  <c r="Z82" i="16"/>
  <c r="U82" i="16"/>
  <c r="D82" i="16"/>
  <c r="C82" i="16"/>
  <c r="B82" i="16"/>
  <c r="A82" i="16"/>
  <c r="AT81" i="16"/>
  <c r="AS81" i="16"/>
  <c r="AR81" i="16"/>
  <c r="AV81" i="16" s="1"/>
  <c r="AQ81" i="16"/>
  <c r="AU81" i="16" s="1"/>
  <c r="AP81" i="16"/>
  <c r="AO81" i="16"/>
  <c r="AC81" i="16"/>
  <c r="U81" i="16"/>
  <c r="D81" i="16"/>
  <c r="C81" i="16"/>
  <c r="B81" i="16"/>
  <c r="A81" i="16"/>
  <c r="AN80" i="16"/>
  <c r="AO80" i="16" s="1"/>
  <c r="AS80" i="16" s="1"/>
  <c r="Z80" i="16"/>
  <c r="U80" i="16"/>
  <c r="D80" i="16"/>
  <c r="C80" i="16"/>
  <c r="B80" i="16"/>
  <c r="A80" i="16"/>
  <c r="U79" i="16"/>
  <c r="D79" i="16"/>
  <c r="C79" i="16"/>
  <c r="B79" i="16"/>
  <c r="A79" i="16"/>
  <c r="AC78" i="16"/>
  <c r="AA78" i="16"/>
  <c r="Z78" i="16"/>
  <c r="U78" i="16"/>
  <c r="D78" i="16"/>
  <c r="C78" i="16"/>
  <c r="B78" i="16"/>
  <c r="A78" i="16"/>
  <c r="U77" i="16"/>
  <c r="D77" i="16"/>
  <c r="C77" i="16"/>
  <c r="B77" i="16"/>
  <c r="A77" i="16"/>
  <c r="U76" i="16"/>
  <c r="D76" i="16"/>
  <c r="C76" i="16"/>
  <c r="B76" i="16"/>
  <c r="A76" i="16"/>
  <c r="AA75" i="16"/>
  <c r="U75" i="16"/>
  <c r="D75" i="16"/>
  <c r="C75" i="16"/>
  <c r="B75" i="16"/>
  <c r="A75" i="16"/>
  <c r="AN74" i="16"/>
  <c r="AR74" i="16" s="1"/>
  <c r="AV74" i="16" s="1"/>
  <c r="AA74" i="16"/>
  <c r="Z74" i="16"/>
  <c r="U74" i="16"/>
  <c r="D74" i="16"/>
  <c r="C74" i="16"/>
  <c r="B74" i="16"/>
  <c r="A74" i="16"/>
  <c r="AA73" i="16"/>
  <c r="U73" i="16"/>
  <c r="D73" i="16"/>
  <c r="C73" i="16"/>
  <c r="B73" i="16"/>
  <c r="A73" i="16"/>
  <c r="U72" i="16"/>
  <c r="D72" i="16"/>
  <c r="C72" i="16"/>
  <c r="B72" i="16"/>
  <c r="A72" i="16"/>
  <c r="AW71" i="16"/>
  <c r="AG71" i="16"/>
  <c r="AK71" i="16" s="1"/>
  <c r="AF71" i="16"/>
  <c r="AJ71" i="16" s="1"/>
  <c r="AE71" i="16"/>
  <c r="AI71" i="16" s="1"/>
  <c r="U71" i="16"/>
  <c r="D71" i="16"/>
  <c r="C71" i="16"/>
  <c r="B71" i="16"/>
  <c r="A71" i="16"/>
  <c r="AW70" i="16"/>
  <c r="AJ70" i="16"/>
  <c r="AG70" i="16"/>
  <c r="AK70" i="16" s="1"/>
  <c r="AF70" i="16"/>
  <c r="AE70" i="16"/>
  <c r="AI70" i="16" s="1"/>
  <c r="AD70" i="16"/>
  <c r="AH70" i="16" s="1"/>
  <c r="AA70" i="16"/>
  <c r="Z70" i="16"/>
  <c r="U70" i="16"/>
  <c r="D70" i="16"/>
  <c r="C70" i="16"/>
  <c r="B70" i="16"/>
  <c r="A70" i="16"/>
  <c r="U69" i="16"/>
  <c r="D69" i="16"/>
  <c r="C69" i="16"/>
  <c r="B69" i="16"/>
  <c r="A69" i="16"/>
  <c r="AW68" i="16"/>
  <c r="AJ68" i="16"/>
  <c r="AH68" i="16"/>
  <c r="AG68" i="16"/>
  <c r="AK68" i="16" s="1"/>
  <c r="AF68" i="16"/>
  <c r="AE68" i="16"/>
  <c r="AI68" i="16" s="1"/>
  <c r="AD68" i="16"/>
  <c r="AB68" i="16"/>
  <c r="AA68" i="16"/>
  <c r="U68" i="16"/>
  <c r="D68" i="16"/>
  <c r="C68" i="16"/>
  <c r="B68" i="16"/>
  <c r="A68" i="16"/>
  <c r="AW67" i="16"/>
  <c r="AK67" i="16"/>
  <c r="AG67" i="16"/>
  <c r="AF67" i="16"/>
  <c r="AJ67" i="16" s="1"/>
  <c r="AE67" i="16"/>
  <c r="AI67" i="16" s="1"/>
  <c r="AC67" i="16"/>
  <c r="AB67" i="16"/>
  <c r="AA67" i="16"/>
  <c r="U67" i="16"/>
  <c r="D67" i="16"/>
  <c r="C67" i="16"/>
  <c r="B67" i="16"/>
  <c r="A67" i="16"/>
  <c r="AW66" i="16"/>
  <c r="AG66" i="16"/>
  <c r="AK66" i="16" s="1"/>
  <c r="AF66" i="16"/>
  <c r="AJ66" i="16" s="1"/>
  <c r="AE66" i="16"/>
  <c r="AI66" i="16" s="1"/>
  <c r="AA66" i="16"/>
  <c r="Z66" i="16"/>
  <c r="U66" i="16"/>
  <c r="D66" i="16"/>
  <c r="C66" i="16"/>
  <c r="B66" i="16"/>
  <c r="A66" i="16"/>
  <c r="AU65" i="16"/>
  <c r="AT65" i="16"/>
  <c r="AS65" i="16"/>
  <c r="AR65" i="16"/>
  <c r="AV65" i="16" s="1"/>
  <c r="AQ65" i="16"/>
  <c r="AP65" i="16"/>
  <c r="AO65" i="16"/>
  <c r="AA65" i="16"/>
  <c r="U65" i="16"/>
  <c r="D65" i="16"/>
  <c r="C65" i="16"/>
  <c r="B65" i="16"/>
  <c r="A65" i="16"/>
  <c r="AC64" i="16"/>
  <c r="AB64" i="16"/>
  <c r="AA64" i="16"/>
  <c r="Z64" i="16"/>
  <c r="U64" i="16"/>
  <c r="D64" i="16"/>
  <c r="C64" i="16"/>
  <c r="B64" i="16"/>
  <c r="A64" i="16"/>
  <c r="AR63" i="16"/>
  <c r="AV63" i="16" s="1"/>
  <c r="AQ63" i="16"/>
  <c r="AU63" i="16" s="1"/>
  <c r="AP63" i="16"/>
  <c r="AT63" i="16" s="1"/>
  <c r="AO63" i="16"/>
  <c r="AS63" i="16" s="1"/>
  <c r="AA63" i="16"/>
  <c r="Z63" i="16"/>
  <c r="U63" i="16"/>
  <c r="D63" i="16"/>
  <c r="C63" i="16"/>
  <c r="B63" i="16"/>
  <c r="A63" i="16"/>
  <c r="AT62" i="16"/>
  <c r="AS62" i="16"/>
  <c r="AR62" i="16"/>
  <c r="AV62" i="16" s="1"/>
  <c r="AQ62" i="16"/>
  <c r="AU62" i="16" s="1"/>
  <c r="AP62" i="16"/>
  <c r="AO62" i="16"/>
  <c r="AB62" i="16"/>
  <c r="AA62" i="16"/>
  <c r="Z62" i="16"/>
  <c r="U62" i="16"/>
  <c r="D62" i="16"/>
  <c r="C62" i="16"/>
  <c r="B62" i="16"/>
  <c r="A62" i="16"/>
  <c r="AB61" i="16"/>
  <c r="AA61" i="16"/>
  <c r="U61" i="16"/>
  <c r="D61" i="16"/>
  <c r="C61" i="16"/>
  <c r="B61" i="16"/>
  <c r="A61" i="16"/>
  <c r="AW60" i="16"/>
  <c r="AR60" i="16"/>
  <c r="AV60" i="16" s="1"/>
  <c r="AQ60" i="16"/>
  <c r="AU60" i="16" s="1"/>
  <c r="AP60" i="16"/>
  <c r="AT60" i="16" s="1"/>
  <c r="AO60" i="16"/>
  <c r="AS60" i="16" s="1"/>
  <c r="AK60" i="16"/>
  <c r="AG60" i="16"/>
  <c r="AF60" i="16"/>
  <c r="AJ60" i="16" s="1"/>
  <c r="AA60" i="16"/>
  <c r="Z60" i="16"/>
  <c r="U60" i="16"/>
  <c r="D60" i="16"/>
  <c r="C60" i="16"/>
  <c r="B60" i="16"/>
  <c r="A60" i="16"/>
  <c r="AW59" i="16"/>
  <c r="AI59" i="16"/>
  <c r="AG59" i="16"/>
  <c r="AK59" i="16" s="1"/>
  <c r="AF59" i="16"/>
  <c r="AJ59" i="16" s="1"/>
  <c r="AE59" i="16"/>
  <c r="AA59" i="16"/>
  <c r="Z59" i="16"/>
  <c r="U59" i="16"/>
  <c r="D59" i="16"/>
  <c r="C59" i="16"/>
  <c r="B59" i="16"/>
  <c r="A59" i="16"/>
  <c r="U58" i="16"/>
  <c r="D58" i="16"/>
  <c r="C58" i="16"/>
  <c r="B58" i="16"/>
  <c r="A58" i="16"/>
  <c r="AB57" i="16"/>
  <c r="AA57" i="16"/>
  <c r="Z57" i="16"/>
  <c r="U57" i="16"/>
  <c r="D57" i="16"/>
  <c r="C57" i="16"/>
  <c r="B57" i="16"/>
  <c r="A57" i="16"/>
  <c r="AC56" i="16"/>
  <c r="U56" i="16"/>
  <c r="D56" i="16"/>
  <c r="C56" i="16"/>
  <c r="B56" i="16"/>
  <c r="A56" i="16"/>
  <c r="AA55" i="16"/>
  <c r="Z55" i="16"/>
  <c r="U55" i="16"/>
  <c r="D55" i="16"/>
  <c r="C55" i="16"/>
  <c r="B55" i="16"/>
  <c r="A55" i="16"/>
  <c r="AR54" i="16"/>
  <c r="AQ54" i="16"/>
  <c r="AP54" i="16"/>
  <c r="AO54" i="16"/>
  <c r="D54" i="16"/>
  <c r="C54" i="16"/>
  <c r="B54" i="16"/>
  <c r="A54" i="16"/>
  <c r="AU53" i="16"/>
  <c r="AT53" i="16"/>
  <c r="AS53" i="16"/>
  <c r="AR53" i="16"/>
  <c r="AV53" i="16" s="1"/>
  <c r="AQ53" i="16"/>
  <c r="AP53" i="16"/>
  <c r="AO53" i="16"/>
  <c r="AC53" i="16"/>
  <c r="AB53" i="16"/>
  <c r="Z53" i="16"/>
  <c r="U53" i="16"/>
  <c r="D53" i="16"/>
  <c r="C53" i="16"/>
  <c r="B53" i="16"/>
  <c r="A53" i="16"/>
  <c r="AV52" i="16"/>
  <c r="AS52" i="16"/>
  <c r="AR52" i="16"/>
  <c r="AQ52" i="16"/>
  <c r="AU52" i="16" s="1"/>
  <c r="AP52" i="16"/>
  <c r="AT52" i="16" s="1"/>
  <c r="AO52" i="16"/>
  <c r="AA52" i="16"/>
  <c r="Z52" i="16"/>
  <c r="U52" i="16"/>
  <c r="D52" i="16"/>
  <c r="C52" i="16"/>
  <c r="B52" i="16"/>
  <c r="A52" i="16"/>
  <c r="AN51" i="16"/>
  <c r="AR51" i="16" s="1"/>
  <c r="AV51" i="16" s="1"/>
  <c r="AA51" i="16"/>
  <c r="Z51" i="16"/>
  <c r="U51" i="16"/>
  <c r="D51" i="16"/>
  <c r="C51" i="16"/>
  <c r="B51" i="16"/>
  <c r="A51" i="16"/>
  <c r="U50" i="16"/>
  <c r="D50" i="16"/>
  <c r="C50" i="16"/>
  <c r="B50" i="16"/>
  <c r="A50" i="16"/>
  <c r="AR49" i="16"/>
  <c r="AQ49" i="16"/>
  <c r="AP49" i="16"/>
  <c r="AO49" i="16"/>
  <c r="D49" i="16"/>
  <c r="C49" i="16"/>
  <c r="B49" i="16"/>
  <c r="A49" i="16"/>
  <c r="AR48" i="16"/>
  <c r="AV48" i="16" s="1"/>
  <c r="AQ48" i="16"/>
  <c r="AU48" i="16" s="1"/>
  <c r="AP48" i="16"/>
  <c r="AT48" i="16" s="1"/>
  <c r="AO48" i="16"/>
  <c r="AS48" i="16" s="1"/>
  <c r="AC48" i="16"/>
  <c r="AA48" i="16"/>
  <c r="Z48" i="16"/>
  <c r="U48" i="16"/>
  <c r="D48" i="16"/>
  <c r="C48" i="16"/>
  <c r="B48" i="16"/>
  <c r="A48" i="16"/>
  <c r="AV47" i="16"/>
  <c r="AU47" i="16"/>
  <c r="AT47" i="16"/>
  <c r="AS47" i="16"/>
  <c r="AR47" i="16"/>
  <c r="AQ47" i="16"/>
  <c r="AP47" i="16"/>
  <c r="AO47" i="16"/>
  <c r="AC47" i="16"/>
  <c r="AB47" i="16"/>
  <c r="AA47" i="16"/>
  <c r="Z47" i="16"/>
  <c r="U47" i="16"/>
  <c r="D47" i="16"/>
  <c r="C47" i="16"/>
  <c r="B47" i="16"/>
  <c r="A47" i="16"/>
  <c r="AR46" i="16"/>
  <c r="AQ46" i="16"/>
  <c r="AP46" i="16"/>
  <c r="AO46" i="16"/>
  <c r="D46" i="16"/>
  <c r="C46" i="16"/>
  <c r="B46" i="16"/>
  <c r="A46" i="16"/>
  <c r="AW45" i="16"/>
  <c r="AD45" i="16"/>
  <c r="AH45" i="16" s="1"/>
  <c r="AC45" i="16"/>
  <c r="AA45" i="16"/>
  <c r="Z45" i="16"/>
  <c r="U45" i="16"/>
  <c r="D45" i="16"/>
  <c r="C45" i="16"/>
  <c r="B45" i="16"/>
  <c r="A45" i="16"/>
  <c r="AA44" i="16"/>
  <c r="U44" i="16"/>
  <c r="D44" i="16"/>
  <c r="C44" i="16"/>
  <c r="B44" i="16"/>
  <c r="A44" i="16"/>
  <c r="AC43" i="16"/>
  <c r="AA43" i="16"/>
  <c r="U43" i="16"/>
  <c r="D43" i="16"/>
  <c r="C43" i="16"/>
  <c r="B43" i="16"/>
  <c r="A43" i="16"/>
  <c r="U42" i="16"/>
  <c r="D42" i="16"/>
  <c r="C42" i="16"/>
  <c r="B42" i="16"/>
  <c r="A42" i="16"/>
  <c r="AV41" i="16"/>
  <c r="AR41" i="16"/>
  <c r="AQ41" i="16"/>
  <c r="AU41" i="16" s="1"/>
  <c r="AP41" i="16"/>
  <c r="AT41" i="16" s="1"/>
  <c r="AO41" i="16"/>
  <c r="AS41" i="16" s="1"/>
  <c r="AA41" i="16"/>
  <c r="Z41" i="16"/>
  <c r="U41" i="16"/>
  <c r="D41" i="16"/>
  <c r="C41" i="16"/>
  <c r="B41" i="16"/>
  <c r="A41" i="16"/>
  <c r="AS40" i="16"/>
  <c r="AR40" i="16"/>
  <c r="AV40" i="16" s="1"/>
  <c r="AQ40" i="16"/>
  <c r="AU40" i="16" s="1"/>
  <c r="AP40" i="16"/>
  <c r="AT40" i="16" s="1"/>
  <c r="AO40" i="16"/>
  <c r="AA40" i="16"/>
  <c r="U40" i="16"/>
  <c r="D40" i="16"/>
  <c r="C40" i="16"/>
  <c r="B40" i="16"/>
  <c r="A40" i="16"/>
  <c r="AU39" i="16"/>
  <c r="AT39" i="16"/>
  <c r="AS39" i="16"/>
  <c r="AR39" i="16"/>
  <c r="AV39" i="16" s="1"/>
  <c r="AQ39" i="16"/>
  <c r="AP39" i="16"/>
  <c r="AO39" i="16"/>
  <c r="AA39" i="16"/>
  <c r="U39" i="16"/>
  <c r="D39" i="16"/>
  <c r="C39" i="16"/>
  <c r="B39" i="16"/>
  <c r="A39" i="16"/>
  <c r="AA38" i="16"/>
  <c r="U38" i="16"/>
  <c r="D38" i="16"/>
  <c r="C38" i="16"/>
  <c r="B38" i="16"/>
  <c r="A38" i="16"/>
  <c r="AT37" i="16"/>
  <c r="AR37" i="16"/>
  <c r="AV37" i="16" s="1"/>
  <c r="AQ37" i="16"/>
  <c r="AU37" i="16" s="1"/>
  <c r="AP37" i="16"/>
  <c r="AO37" i="16"/>
  <c r="AS37" i="16" s="1"/>
  <c r="AC37" i="16"/>
  <c r="AB37" i="16"/>
  <c r="AA37" i="16"/>
  <c r="U37" i="16"/>
  <c r="D37" i="16"/>
  <c r="C37" i="16"/>
  <c r="B37" i="16"/>
  <c r="A37" i="16"/>
  <c r="AR36" i="16"/>
  <c r="AV36" i="16" s="1"/>
  <c r="AQ36" i="16"/>
  <c r="AU36" i="16" s="1"/>
  <c r="AP36" i="16"/>
  <c r="AT36" i="16" s="1"/>
  <c r="AO36" i="16"/>
  <c r="AS36" i="16" s="1"/>
  <c r="AB36" i="16"/>
  <c r="AA36" i="16"/>
  <c r="Z36" i="16"/>
  <c r="U36" i="16"/>
  <c r="D36" i="16"/>
  <c r="C36" i="16"/>
  <c r="B36" i="16"/>
  <c r="A36" i="16"/>
  <c r="AC35" i="16"/>
  <c r="AB35" i="16"/>
  <c r="AA35" i="16"/>
  <c r="Z35" i="16"/>
  <c r="U35" i="16"/>
  <c r="D35" i="16"/>
  <c r="C35" i="16"/>
  <c r="B35" i="16"/>
  <c r="A35" i="16"/>
  <c r="AR34" i="16"/>
  <c r="AQ34" i="16"/>
  <c r="AP34" i="16"/>
  <c r="AO34" i="16"/>
  <c r="D34" i="16"/>
  <c r="C34" i="16"/>
  <c r="B34" i="16"/>
  <c r="A34" i="16"/>
  <c r="AW33" i="16"/>
  <c r="AV33" i="16"/>
  <c r="AS33" i="16"/>
  <c r="AR33" i="16"/>
  <c r="AQ33" i="16"/>
  <c r="AU33" i="16" s="1"/>
  <c r="AP33" i="16"/>
  <c r="AT33" i="16" s="1"/>
  <c r="AO33" i="16"/>
  <c r="AG33" i="16"/>
  <c r="AK33" i="16" s="1"/>
  <c r="AF33" i="16"/>
  <c r="AJ33" i="16" s="1"/>
  <c r="AE33" i="16"/>
  <c r="AI33" i="16" s="1"/>
  <c r="AC33" i="16"/>
  <c r="AB33" i="16"/>
  <c r="AA33" i="16"/>
  <c r="Z33" i="16"/>
  <c r="U33" i="16"/>
  <c r="D33" i="16"/>
  <c r="C33" i="16"/>
  <c r="B33" i="16"/>
  <c r="A33" i="16"/>
  <c r="AW32" i="16"/>
  <c r="AV32" i="16"/>
  <c r="AS32" i="16"/>
  <c r="AR32" i="16"/>
  <c r="AQ32" i="16"/>
  <c r="AU32" i="16" s="1"/>
  <c r="AP32" i="16"/>
  <c r="AT32" i="16" s="1"/>
  <c r="AO32" i="16"/>
  <c r="AG32" i="16"/>
  <c r="AK32" i="16" s="1"/>
  <c r="AF32" i="16"/>
  <c r="AJ32" i="16" s="1"/>
  <c r="AE32" i="16"/>
  <c r="AI32" i="16" s="1"/>
  <c r="AD32" i="16"/>
  <c r="AH32" i="16" s="1"/>
  <c r="AA32" i="16"/>
  <c r="Z32" i="16"/>
  <c r="U32" i="16"/>
  <c r="D32" i="16"/>
  <c r="C32" i="16"/>
  <c r="B32" i="16"/>
  <c r="A32" i="16"/>
  <c r="AR31" i="16"/>
  <c r="AQ31" i="16"/>
  <c r="AP31" i="16"/>
  <c r="AO31" i="16"/>
  <c r="D31" i="16"/>
  <c r="C31" i="16"/>
  <c r="B31" i="16"/>
  <c r="A31" i="16"/>
  <c r="AC30" i="16"/>
  <c r="AB30" i="16"/>
  <c r="AA30" i="16"/>
  <c r="Z30" i="16"/>
  <c r="U30" i="16"/>
  <c r="D30" i="16"/>
  <c r="C30" i="16"/>
  <c r="B30" i="16"/>
  <c r="A30" i="16"/>
  <c r="U29" i="16"/>
  <c r="D29" i="16"/>
  <c r="C29" i="16"/>
  <c r="B29" i="16"/>
  <c r="A29" i="16"/>
  <c r="AN28" i="16"/>
  <c r="AR28" i="16" s="1"/>
  <c r="AV28" i="16" s="1"/>
  <c r="AA28" i="16"/>
  <c r="U28" i="16"/>
  <c r="D28" i="16"/>
  <c r="C28" i="16"/>
  <c r="B28" i="16"/>
  <c r="A28" i="16"/>
  <c r="AC27" i="16"/>
  <c r="AB27" i="16"/>
  <c r="AA27" i="16"/>
  <c r="Z27" i="16"/>
  <c r="U27" i="16"/>
  <c r="D27" i="16"/>
  <c r="C27" i="16"/>
  <c r="B27" i="16"/>
  <c r="A27" i="16"/>
  <c r="AB26" i="16"/>
  <c r="AA26" i="16"/>
  <c r="U26" i="16"/>
  <c r="D26" i="16"/>
  <c r="C26" i="16"/>
  <c r="B26" i="16"/>
  <c r="A26" i="16"/>
  <c r="AN25" i="16"/>
  <c r="AR25" i="16" s="1"/>
  <c r="AV25" i="16" s="1"/>
  <c r="AB25" i="16"/>
  <c r="AA25" i="16"/>
  <c r="U25" i="16"/>
  <c r="D25" i="16"/>
  <c r="C25" i="16"/>
  <c r="B25" i="16"/>
  <c r="A25" i="16"/>
  <c r="AC24" i="16"/>
  <c r="AB24" i="16"/>
  <c r="AA24" i="16"/>
  <c r="Z24" i="16"/>
  <c r="U24" i="16"/>
  <c r="D24" i="16"/>
  <c r="C24" i="16"/>
  <c r="B24" i="16"/>
  <c r="A24" i="16"/>
  <c r="AW23" i="16"/>
  <c r="AN23" i="16"/>
  <c r="AR23" i="16" s="1"/>
  <c r="AV23" i="16" s="1"/>
  <c r="AK23" i="16"/>
  <c r="AI23" i="16"/>
  <c r="AH23" i="16"/>
  <c r="AG23" i="16"/>
  <c r="AF23" i="16"/>
  <c r="AJ23" i="16" s="1"/>
  <c r="AE23" i="16"/>
  <c r="AD23" i="16"/>
  <c r="AA23" i="16"/>
  <c r="U23" i="16"/>
  <c r="D23" i="16"/>
  <c r="C23" i="16"/>
  <c r="B23" i="16"/>
  <c r="A23" i="16"/>
  <c r="AN22" i="16"/>
  <c r="AR22" i="16" s="1"/>
  <c r="AV22" i="16" s="1"/>
  <c r="U22" i="16"/>
  <c r="D22" i="16"/>
  <c r="C22" i="16"/>
  <c r="B22" i="16"/>
  <c r="A22" i="16"/>
  <c r="AN21" i="16"/>
  <c r="AR21" i="16" s="1"/>
  <c r="AV21" i="16" s="1"/>
  <c r="AB21" i="16"/>
  <c r="U21" i="16"/>
  <c r="D21" i="16"/>
  <c r="C21" i="16"/>
  <c r="B21" i="16"/>
  <c r="A21" i="16"/>
  <c r="U20" i="16"/>
  <c r="D20" i="16"/>
  <c r="C20" i="16"/>
  <c r="B20" i="16"/>
  <c r="A20" i="16"/>
  <c r="AA19" i="16"/>
  <c r="Z19" i="16"/>
  <c r="U19" i="16"/>
  <c r="D19" i="16"/>
  <c r="C19" i="16"/>
  <c r="B19" i="16"/>
  <c r="A19" i="16"/>
  <c r="AW18" i="16"/>
  <c r="AV18" i="16"/>
  <c r="AU18" i="16"/>
  <c r="AR18" i="16"/>
  <c r="AQ18" i="16"/>
  <c r="AP18" i="16"/>
  <c r="AT18" i="16" s="1"/>
  <c r="AO18" i="16"/>
  <c r="AS18" i="16" s="1"/>
  <c r="AG18" i="16"/>
  <c r="AK18" i="16" s="1"/>
  <c r="AF18" i="16"/>
  <c r="AJ18" i="16" s="1"/>
  <c r="AE18" i="16"/>
  <c r="AI18" i="16" s="1"/>
  <c r="AD18" i="16"/>
  <c r="AH18" i="16" s="1"/>
  <c r="AC18" i="16"/>
  <c r="AA18" i="16"/>
  <c r="U18" i="16"/>
  <c r="D18" i="16"/>
  <c r="C18" i="16"/>
  <c r="B18" i="16"/>
  <c r="A18" i="16"/>
  <c r="U17" i="16"/>
  <c r="D17" i="16"/>
  <c r="C17" i="16"/>
  <c r="B17" i="16"/>
  <c r="A17" i="16"/>
  <c r="AR16" i="16"/>
  <c r="AQ16" i="16"/>
  <c r="AP16" i="16"/>
  <c r="AO16" i="16"/>
  <c r="D16" i="16"/>
  <c r="C16" i="16"/>
  <c r="B16" i="16"/>
  <c r="A16" i="16"/>
  <c r="AR15" i="16"/>
  <c r="AQ15" i="16"/>
  <c r="AO15" i="16"/>
  <c r="AN15" i="16"/>
  <c r="AP15" i="16" s="1"/>
  <c r="AL15" i="16"/>
  <c r="D15" i="16"/>
  <c r="C15" i="16"/>
  <c r="B15" i="16"/>
  <c r="A15" i="16"/>
  <c r="AT14" i="16"/>
  <c r="AQ14" i="16"/>
  <c r="AU14" i="16" s="1"/>
  <c r="AP14" i="16"/>
  <c r="AN14" i="16"/>
  <c r="AO14" i="16" s="1"/>
  <c r="AS14" i="16" s="1"/>
  <c r="U14" i="16"/>
  <c r="D14" i="16"/>
  <c r="C14" i="16"/>
  <c r="B14" i="16"/>
  <c r="A14" i="16"/>
  <c r="U13" i="16"/>
  <c r="D13" i="16"/>
  <c r="C13" i="16"/>
  <c r="B13" i="16"/>
  <c r="A13" i="16"/>
  <c r="AR12" i="16"/>
  <c r="AV12" i="16" s="1"/>
  <c r="AN12" i="16"/>
  <c r="AQ12" i="16" s="1"/>
  <c r="AU12" i="16" s="1"/>
  <c r="U12" i="16"/>
  <c r="D12" i="16"/>
  <c r="C12" i="16"/>
  <c r="B12" i="16"/>
  <c r="A12" i="16"/>
  <c r="AN11" i="16"/>
  <c r="AR11" i="16" s="1"/>
  <c r="AV11" i="16" s="1"/>
  <c r="AA11" i="16"/>
  <c r="U11" i="16"/>
  <c r="D11" i="16"/>
  <c r="C11" i="16"/>
  <c r="B11" i="16"/>
  <c r="A11" i="16"/>
  <c r="AL10" i="16"/>
  <c r="AN108" i="16" s="1"/>
  <c r="M6" i="13" l="1"/>
  <c r="Q6" i="13" s="1"/>
  <c r="Q5" i="13"/>
  <c r="M20" i="13"/>
  <c r="Q20" i="13" s="1"/>
  <c r="Q19" i="13"/>
  <c r="M41" i="13"/>
  <c r="Q41" i="13" s="1"/>
  <c r="Q40" i="13"/>
  <c r="M62" i="13"/>
  <c r="Q62" i="13" s="1"/>
  <c r="Q61" i="13"/>
  <c r="M83" i="13"/>
  <c r="Q83" i="13" s="1"/>
  <c r="Q82" i="13"/>
  <c r="M104" i="13"/>
  <c r="Q104" i="13" s="1"/>
  <c r="Q103" i="13"/>
  <c r="M125" i="13"/>
  <c r="Q125" i="13" s="1"/>
  <c r="Q124" i="13"/>
  <c r="M146" i="13"/>
  <c r="Q146" i="13" s="1"/>
  <c r="Q145" i="13"/>
  <c r="M174" i="13"/>
  <c r="Q174" i="13" s="1"/>
  <c r="Q173" i="13"/>
  <c r="M195" i="13"/>
  <c r="Q195" i="13" s="1"/>
  <c r="Q194" i="13"/>
  <c r="M216" i="13"/>
  <c r="Q216" i="13" s="1"/>
  <c r="Q215" i="13"/>
  <c r="M237" i="13"/>
  <c r="Q237" i="13" s="1"/>
  <c r="Q236" i="13"/>
  <c r="M258" i="13"/>
  <c r="Q258" i="13" s="1"/>
  <c r="Q257" i="13"/>
  <c r="V20" i="13"/>
  <c r="Z20" i="13" s="1"/>
  <c r="Z19" i="13"/>
  <c r="V41" i="13"/>
  <c r="Z41" i="13" s="1"/>
  <c r="Z40" i="13"/>
  <c r="V62" i="13"/>
  <c r="Z62" i="13" s="1"/>
  <c r="Z61" i="13"/>
  <c r="V83" i="13"/>
  <c r="Z83" i="13" s="1"/>
  <c r="Z82" i="13"/>
  <c r="V104" i="13"/>
  <c r="Z104" i="13" s="1"/>
  <c r="Z103" i="13"/>
  <c r="V125" i="13"/>
  <c r="Z125" i="13" s="1"/>
  <c r="Z124" i="13"/>
  <c r="V146" i="13"/>
  <c r="Z146" i="13" s="1"/>
  <c r="Z145" i="13"/>
  <c r="V174" i="13"/>
  <c r="Z174" i="13" s="1"/>
  <c r="Z173" i="13"/>
  <c r="V195" i="13"/>
  <c r="Z195" i="13" s="1"/>
  <c r="Z194" i="13"/>
  <c r="V216" i="13"/>
  <c r="Z216" i="13" s="1"/>
  <c r="Z215" i="13"/>
  <c r="V237" i="13"/>
  <c r="Z237" i="13" s="1"/>
  <c r="Z236" i="13"/>
  <c r="V258" i="13"/>
  <c r="Z258" i="13" s="1"/>
  <c r="Z257" i="13"/>
  <c r="N83" i="13"/>
  <c r="R82" i="13"/>
  <c r="N195" i="13"/>
  <c r="R194" i="13"/>
  <c r="W83" i="13"/>
  <c r="AA82" i="13"/>
  <c r="N164" i="13"/>
  <c r="R164" i="13" s="1"/>
  <c r="R163" i="13"/>
  <c r="T6" i="13"/>
  <c r="X5" i="13"/>
  <c r="K27" i="13"/>
  <c r="O26" i="13"/>
  <c r="K48" i="13"/>
  <c r="O47" i="13"/>
  <c r="K69" i="13"/>
  <c r="O68" i="13"/>
  <c r="K90" i="13"/>
  <c r="O89" i="13"/>
  <c r="K111" i="13"/>
  <c r="O110" i="13"/>
  <c r="K132" i="13"/>
  <c r="O131" i="13"/>
  <c r="K153" i="13"/>
  <c r="O152" i="13"/>
  <c r="K181" i="13"/>
  <c r="O180" i="13"/>
  <c r="K202" i="13"/>
  <c r="O201" i="13"/>
  <c r="K223" i="13"/>
  <c r="O222" i="13"/>
  <c r="K244" i="13"/>
  <c r="O243" i="13"/>
  <c r="K265" i="13"/>
  <c r="O264" i="13"/>
  <c r="T27" i="13"/>
  <c r="X26" i="13"/>
  <c r="T48" i="13"/>
  <c r="X47" i="13"/>
  <c r="T69" i="13"/>
  <c r="X68" i="13"/>
  <c r="T90" i="13"/>
  <c r="X89" i="13"/>
  <c r="T111" i="13"/>
  <c r="X110" i="13"/>
  <c r="T132" i="13"/>
  <c r="X131" i="13"/>
  <c r="T153" i="13"/>
  <c r="X152" i="13"/>
  <c r="T181" i="13"/>
  <c r="X180" i="13"/>
  <c r="T202" i="13"/>
  <c r="X201" i="13"/>
  <c r="T223" i="13"/>
  <c r="X222" i="13"/>
  <c r="T244" i="13"/>
  <c r="X243" i="13"/>
  <c r="T265" i="13"/>
  <c r="X264" i="13"/>
  <c r="N104" i="13"/>
  <c r="R103" i="13"/>
  <c r="N237" i="13"/>
  <c r="R236" i="13"/>
  <c r="W258" i="13"/>
  <c r="AA257" i="13"/>
  <c r="M164" i="13"/>
  <c r="Q164" i="13" s="1"/>
  <c r="Q163" i="13"/>
  <c r="V6" i="13"/>
  <c r="Z6" i="13" s="1"/>
  <c r="I6" i="13" s="1"/>
  <c r="Z5" i="13"/>
  <c r="M27" i="13"/>
  <c r="Q27" i="13" s="1"/>
  <c r="Q26" i="13"/>
  <c r="M48" i="13"/>
  <c r="Q48" i="13" s="1"/>
  <c r="Q47" i="13"/>
  <c r="M69" i="13"/>
  <c r="Q69" i="13" s="1"/>
  <c r="Q68" i="13"/>
  <c r="M90" i="13"/>
  <c r="Q90" i="13" s="1"/>
  <c r="Q89" i="13"/>
  <c r="M111" i="13"/>
  <c r="Q111" i="13" s="1"/>
  <c r="Q110" i="13"/>
  <c r="M132" i="13"/>
  <c r="Q132" i="13" s="1"/>
  <c r="Q131" i="13"/>
  <c r="M153" i="13"/>
  <c r="Q153" i="13" s="1"/>
  <c r="Q152" i="13"/>
  <c r="M181" i="13"/>
  <c r="Q181" i="13" s="1"/>
  <c r="Q180" i="13"/>
  <c r="M202" i="13"/>
  <c r="Q202" i="13" s="1"/>
  <c r="Q201" i="13"/>
  <c r="M223" i="13"/>
  <c r="Q223" i="13" s="1"/>
  <c r="Q222" i="13"/>
  <c r="M244" i="13"/>
  <c r="Q244" i="13" s="1"/>
  <c r="Q243" i="13"/>
  <c r="M265" i="13"/>
  <c r="Q265" i="13" s="1"/>
  <c r="Q264" i="13"/>
  <c r="V27" i="13"/>
  <c r="Z27" i="13" s="1"/>
  <c r="Z26" i="13"/>
  <c r="V48" i="13"/>
  <c r="Z48" i="13" s="1"/>
  <c r="Z47" i="13"/>
  <c r="V69" i="13"/>
  <c r="Z69" i="13" s="1"/>
  <c r="Z68" i="13"/>
  <c r="V90" i="13"/>
  <c r="Z90" i="13" s="1"/>
  <c r="Z89" i="13"/>
  <c r="V111" i="13"/>
  <c r="Z111" i="13" s="1"/>
  <c r="Z110" i="13"/>
  <c r="V132" i="13"/>
  <c r="Z132" i="13" s="1"/>
  <c r="Z131" i="13"/>
  <c r="V153" i="13"/>
  <c r="Z153" i="13" s="1"/>
  <c r="Z152" i="13"/>
  <c r="V181" i="13"/>
  <c r="Z181" i="13" s="1"/>
  <c r="Z180" i="13"/>
  <c r="V202" i="13"/>
  <c r="Z202" i="13" s="1"/>
  <c r="Z201" i="13"/>
  <c r="V223" i="13"/>
  <c r="Z223" i="13" s="1"/>
  <c r="Z222" i="13"/>
  <c r="V244" i="13"/>
  <c r="Z244" i="13" s="1"/>
  <c r="Z243" i="13"/>
  <c r="V265" i="13"/>
  <c r="Z265" i="13" s="1"/>
  <c r="Z264" i="13"/>
  <c r="W174" i="13"/>
  <c r="AA173" i="13"/>
  <c r="W6" i="13"/>
  <c r="AA5" i="13"/>
  <c r="N27" i="13"/>
  <c r="R26" i="13"/>
  <c r="N48" i="13"/>
  <c r="R47" i="13"/>
  <c r="N69" i="13"/>
  <c r="R68" i="13"/>
  <c r="N90" i="13"/>
  <c r="R89" i="13"/>
  <c r="N111" i="13"/>
  <c r="R110" i="13"/>
  <c r="N132" i="13"/>
  <c r="R131" i="13"/>
  <c r="N153" i="13"/>
  <c r="R152" i="13"/>
  <c r="N181" i="13"/>
  <c r="R180" i="13"/>
  <c r="N202" i="13"/>
  <c r="R201" i="13"/>
  <c r="N223" i="13"/>
  <c r="R222" i="13"/>
  <c r="N244" i="13"/>
  <c r="R243" i="13"/>
  <c r="N265" i="13"/>
  <c r="R264" i="13"/>
  <c r="W27" i="13"/>
  <c r="AA26" i="13"/>
  <c r="W48" i="13"/>
  <c r="AA47" i="13"/>
  <c r="W69" i="13"/>
  <c r="AA68" i="13"/>
  <c r="W90" i="13"/>
  <c r="AA89" i="13"/>
  <c r="W111" i="13"/>
  <c r="AA110" i="13"/>
  <c r="W132" i="13"/>
  <c r="AA131" i="13"/>
  <c r="W153" i="13"/>
  <c r="AA152" i="13"/>
  <c r="W181" i="13"/>
  <c r="AA180" i="13"/>
  <c r="W202" i="13"/>
  <c r="AA201" i="13"/>
  <c r="W223" i="13"/>
  <c r="AA222" i="13"/>
  <c r="W244" i="13"/>
  <c r="AA243" i="13"/>
  <c r="W265" i="13"/>
  <c r="AA264" i="13"/>
  <c r="N62" i="13"/>
  <c r="R61" i="13"/>
  <c r="N258" i="13"/>
  <c r="R257" i="13"/>
  <c r="W237" i="13"/>
  <c r="AA236" i="13"/>
  <c r="K13" i="13"/>
  <c r="O12" i="13"/>
  <c r="K34" i="13"/>
  <c r="O33" i="13"/>
  <c r="K55" i="13"/>
  <c r="O54" i="13"/>
  <c r="K76" i="13"/>
  <c r="O75" i="13"/>
  <c r="K97" i="13"/>
  <c r="O96" i="13"/>
  <c r="K118" i="13"/>
  <c r="O117" i="13"/>
  <c r="K139" i="13"/>
  <c r="O138" i="13"/>
  <c r="K167" i="13"/>
  <c r="O166" i="13"/>
  <c r="K188" i="13"/>
  <c r="O187" i="13"/>
  <c r="K209" i="13"/>
  <c r="O208" i="13"/>
  <c r="K230" i="13"/>
  <c r="O229" i="13"/>
  <c r="K251" i="13"/>
  <c r="O250" i="13"/>
  <c r="T13" i="13"/>
  <c r="X12" i="13"/>
  <c r="T34" i="13"/>
  <c r="X33" i="13"/>
  <c r="T55" i="13"/>
  <c r="X54" i="13"/>
  <c r="T76" i="13"/>
  <c r="X75" i="13"/>
  <c r="T97" i="13"/>
  <c r="X96" i="13"/>
  <c r="T118" i="13"/>
  <c r="X117" i="13"/>
  <c r="T139" i="13"/>
  <c r="X138" i="13"/>
  <c r="T167" i="13"/>
  <c r="X166" i="13"/>
  <c r="T188" i="13"/>
  <c r="X187" i="13"/>
  <c r="T209" i="13"/>
  <c r="X208" i="13"/>
  <c r="T230" i="13"/>
  <c r="X229" i="13"/>
  <c r="T251" i="13"/>
  <c r="X250" i="13"/>
  <c r="N20" i="13"/>
  <c r="R19" i="13"/>
  <c r="N146" i="13"/>
  <c r="R145" i="13"/>
  <c r="W20" i="13"/>
  <c r="AA19" i="13"/>
  <c r="W62" i="13"/>
  <c r="AA61" i="13"/>
  <c r="W104" i="13"/>
  <c r="AA103" i="13"/>
  <c r="W125" i="13"/>
  <c r="AA124" i="13"/>
  <c r="W216" i="13"/>
  <c r="AA215" i="13"/>
  <c r="K164" i="13"/>
  <c r="O164" i="13" s="1"/>
  <c r="O163" i="13"/>
  <c r="N6" i="13"/>
  <c r="R5" i="13"/>
  <c r="N174" i="13"/>
  <c r="R173" i="13"/>
  <c r="W195" i="13"/>
  <c r="AA194" i="13"/>
  <c r="M13" i="13"/>
  <c r="Q13" i="13" s="1"/>
  <c r="Q12" i="13"/>
  <c r="M34" i="13"/>
  <c r="Q34" i="13" s="1"/>
  <c r="Q33" i="13"/>
  <c r="M55" i="13"/>
  <c r="Q55" i="13" s="1"/>
  <c r="Q54" i="13"/>
  <c r="M76" i="13"/>
  <c r="Q76" i="13" s="1"/>
  <c r="Q75" i="13"/>
  <c r="M97" i="13"/>
  <c r="Q97" i="13" s="1"/>
  <c r="Q96" i="13"/>
  <c r="M118" i="13"/>
  <c r="Q118" i="13" s="1"/>
  <c r="Q117" i="13"/>
  <c r="M139" i="13"/>
  <c r="Q139" i="13" s="1"/>
  <c r="Q138" i="13"/>
  <c r="M167" i="13"/>
  <c r="Q167" i="13" s="1"/>
  <c r="Q166" i="13"/>
  <c r="M188" i="13"/>
  <c r="Q188" i="13" s="1"/>
  <c r="Q187" i="13"/>
  <c r="M209" i="13"/>
  <c r="Q209" i="13" s="1"/>
  <c r="Q208" i="13"/>
  <c r="M230" i="13"/>
  <c r="Q230" i="13" s="1"/>
  <c r="Q229" i="13"/>
  <c r="M251" i="13"/>
  <c r="Q251" i="13" s="1"/>
  <c r="Q250" i="13"/>
  <c r="V13" i="13"/>
  <c r="Z13" i="13" s="1"/>
  <c r="Z12" i="13"/>
  <c r="V34" i="13"/>
  <c r="Z34" i="13" s="1"/>
  <c r="Z33" i="13"/>
  <c r="V55" i="13"/>
  <c r="Z55" i="13" s="1"/>
  <c r="Z54" i="13"/>
  <c r="V76" i="13"/>
  <c r="Z76" i="13" s="1"/>
  <c r="Z75" i="13"/>
  <c r="V97" i="13"/>
  <c r="Z97" i="13" s="1"/>
  <c r="Z96" i="13"/>
  <c r="V118" i="13"/>
  <c r="Z118" i="13" s="1"/>
  <c r="Z117" i="13"/>
  <c r="V139" i="13"/>
  <c r="Z139" i="13" s="1"/>
  <c r="Z138" i="13"/>
  <c r="V167" i="13"/>
  <c r="Z167" i="13" s="1"/>
  <c r="Z166" i="13"/>
  <c r="V188" i="13"/>
  <c r="Z188" i="13" s="1"/>
  <c r="Z187" i="13"/>
  <c r="V209" i="13"/>
  <c r="Z209" i="13" s="1"/>
  <c r="Z208" i="13"/>
  <c r="V230" i="13"/>
  <c r="Z230" i="13" s="1"/>
  <c r="Z229" i="13"/>
  <c r="V251" i="13"/>
  <c r="Z251" i="13" s="1"/>
  <c r="Z250" i="13"/>
  <c r="N41" i="13"/>
  <c r="R40" i="13"/>
  <c r="N125" i="13"/>
  <c r="R124" i="13"/>
  <c r="N216" i="13"/>
  <c r="R215" i="13"/>
  <c r="W41" i="13"/>
  <c r="AA40" i="13"/>
  <c r="W146" i="13"/>
  <c r="AA145" i="13"/>
  <c r="N13" i="13"/>
  <c r="R12" i="13"/>
  <c r="N34" i="13"/>
  <c r="R33" i="13"/>
  <c r="N55" i="13"/>
  <c r="R54" i="13"/>
  <c r="N76" i="13"/>
  <c r="R75" i="13"/>
  <c r="N97" i="13"/>
  <c r="R96" i="13"/>
  <c r="N118" i="13"/>
  <c r="R117" i="13"/>
  <c r="N139" i="13"/>
  <c r="R138" i="13"/>
  <c r="N167" i="13"/>
  <c r="R166" i="13"/>
  <c r="N188" i="13"/>
  <c r="R187" i="13"/>
  <c r="N209" i="13"/>
  <c r="R208" i="13"/>
  <c r="N230" i="13"/>
  <c r="R229" i="13"/>
  <c r="N251" i="13"/>
  <c r="R250" i="13"/>
  <c r="W13" i="13"/>
  <c r="AA12" i="13"/>
  <c r="W34" i="13"/>
  <c r="AA33" i="13"/>
  <c r="W55" i="13"/>
  <c r="AA54" i="13"/>
  <c r="W76" i="13"/>
  <c r="AA75" i="13"/>
  <c r="W97" i="13"/>
  <c r="AA96" i="13"/>
  <c r="W118" i="13"/>
  <c r="AA117" i="13"/>
  <c r="W139" i="13"/>
  <c r="AA138" i="13"/>
  <c r="W167" i="13"/>
  <c r="AA166" i="13"/>
  <c r="W188" i="13"/>
  <c r="AA187" i="13"/>
  <c r="W209" i="13"/>
  <c r="AA208" i="13"/>
  <c r="W230" i="13"/>
  <c r="AA229" i="13"/>
  <c r="W251" i="13"/>
  <c r="AA250" i="13"/>
  <c r="T164" i="13"/>
  <c r="X164" i="13" s="1"/>
  <c r="X163" i="13"/>
  <c r="W164" i="13"/>
  <c r="AA164" i="13" s="1"/>
  <c r="AA163" i="13"/>
  <c r="K6" i="13"/>
  <c r="O5" i="13"/>
  <c r="K20" i="13"/>
  <c r="O19" i="13"/>
  <c r="K41" i="13"/>
  <c r="O40" i="13"/>
  <c r="K62" i="13"/>
  <c r="O61" i="13"/>
  <c r="K83" i="13"/>
  <c r="O82" i="13"/>
  <c r="K104" i="13"/>
  <c r="O103" i="13"/>
  <c r="K125" i="13"/>
  <c r="O124" i="13"/>
  <c r="K146" i="13"/>
  <c r="O145" i="13"/>
  <c r="K174" i="13"/>
  <c r="O173" i="13"/>
  <c r="K195" i="13"/>
  <c r="O194" i="13"/>
  <c r="K216" i="13"/>
  <c r="O215" i="13"/>
  <c r="K237" i="13"/>
  <c r="O236" i="13"/>
  <c r="K258" i="13"/>
  <c r="O257" i="13"/>
  <c r="T20" i="13"/>
  <c r="X19" i="13"/>
  <c r="T41" i="13"/>
  <c r="X40" i="13"/>
  <c r="T62" i="13"/>
  <c r="X61" i="13"/>
  <c r="T83" i="13"/>
  <c r="X82" i="13"/>
  <c r="T104" i="13"/>
  <c r="X103" i="13"/>
  <c r="T125" i="13"/>
  <c r="X124" i="13"/>
  <c r="T146" i="13"/>
  <c r="X145" i="13"/>
  <c r="T174" i="13"/>
  <c r="X173" i="13"/>
  <c r="T195" i="13"/>
  <c r="X194" i="13"/>
  <c r="T216" i="13"/>
  <c r="X215" i="13"/>
  <c r="T237" i="13"/>
  <c r="X236" i="13"/>
  <c r="T258" i="13"/>
  <c r="X257" i="13"/>
  <c r="U164" i="13"/>
  <c r="Y164" i="13" s="1"/>
  <c r="Y163" i="13"/>
  <c r="L164" i="13"/>
  <c r="P164" i="13" s="1"/>
  <c r="P163" i="13"/>
  <c r="A165" i="13"/>
  <c r="A166" i="13" s="1"/>
  <c r="A167" i="13" s="1"/>
  <c r="A168" i="13" s="1"/>
  <c r="A169" i="13" s="1"/>
  <c r="A170" i="13" s="1"/>
  <c r="A171" i="13" s="1"/>
  <c r="A172" i="13" s="1"/>
  <c r="A173" i="13" s="1"/>
  <c r="A174" i="13" s="1"/>
  <c r="A175" i="13" s="1"/>
  <c r="A176" i="13" s="1"/>
  <c r="A177" i="13" s="1"/>
  <c r="A178" i="13" s="1"/>
  <c r="A179" i="13" s="1"/>
  <c r="A180" i="13" s="1"/>
  <c r="A181" i="13" s="1"/>
  <c r="A182" i="13" s="1"/>
  <c r="A183" i="13" s="1"/>
  <c r="A184" i="13" s="1"/>
  <c r="A185" i="13" s="1"/>
  <c r="A186" i="13" s="1"/>
  <c r="A187" i="13" s="1"/>
  <c r="A188" i="13" s="1"/>
  <c r="A189" i="13" s="1"/>
  <c r="A190" i="13" s="1"/>
  <c r="A191" i="13" s="1"/>
  <c r="A192" i="13" s="1"/>
  <c r="A193" i="13" s="1"/>
  <c r="A194" i="13" s="1"/>
  <c r="A195" i="13" s="1"/>
  <c r="A196" i="13" s="1"/>
  <c r="A197" i="13" s="1"/>
  <c r="A198" i="13" s="1"/>
  <c r="A199" i="13" s="1"/>
  <c r="A200" i="13" s="1"/>
  <c r="A201" i="13" s="1"/>
  <c r="A202" i="13" s="1"/>
  <c r="A203" i="13" s="1"/>
  <c r="A204" i="13" s="1"/>
  <c r="A205" i="13" s="1"/>
  <c r="A206" i="13" s="1"/>
  <c r="A207" i="13" s="1"/>
  <c r="A208" i="13" s="1"/>
  <c r="A209" i="13" s="1"/>
  <c r="A210" i="13" s="1"/>
  <c r="A211" i="13" s="1"/>
  <c r="A212" i="13" s="1"/>
  <c r="A213" i="13" s="1"/>
  <c r="A214" i="13" s="1"/>
  <c r="A215" i="13" s="1"/>
  <c r="A216" i="13" s="1"/>
  <c r="A217" i="13" s="1"/>
  <c r="A218" i="13" s="1"/>
  <c r="A219" i="13" s="1"/>
  <c r="A220" i="13" s="1"/>
  <c r="A221" i="13" s="1"/>
  <c r="A222" i="13" s="1"/>
  <c r="A223" i="13" s="1"/>
  <c r="A224" i="13" s="1"/>
  <c r="A225" i="13" s="1"/>
  <c r="A226" i="13" s="1"/>
  <c r="A227" i="13" s="1"/>
  <c r="A228" i="13" s="1"/>
  <c r="A229" i="13" s="1"/>
  <c r="A230" i="13" s="1"/>
  <c r="A231" i="13" s="1"/>
  <c r="A232" i="13" s="1"/>
  <c r="A233" i="13" s="1"/>
  <c r="A234" i="13" s="1"/>
  <c r="A235" i="13" s="1"/>
  <c r="A236" i="13" s="1"/>
  <c r="A237" i="13" s="1"/>
  <c r="A238" i="13" s="1"/>
  <c r="A239" i="13" s="1"/>
  <c r="A240" i="13" s="1"/>
  <c r="A241" i="13" s="1"/>
  <c r="A242" i="13" s="1"/>
  <c r="A243" i="13" s="1"/>
  <c r="A244" i="13" s="1"/>
  <c r="A245" i="13" s="1"/>
  <c r="A246" i="13" s="1"/>
  <c r="A247" i="13" s="1"/>
  <c r="A248" i="13" s="1"/>
  <c r="A249" i="13" s="1"/>
  <c r="A250" i="13" s="1"/>
  <c r="A251" i="13" s="1"/>
  <c r="A252" i="13" s="1"/>
  <c r="A253" i="13" s="1"/>
  <c r="A254" i="13" s="1"/>
  <c r="A255" i="13" s="1"/>
  <c r="A256" i="13" s="1"/>
  <c r="A257" i="13" s="1"/>
  <c r="A258" i="13" s="1"/>
  <c r="A259" i="13" s="1"/>
  <c r="A260" i="13" s="1"/>
  <c r="A261" i="13" s="1"/>
  <c r="A262" i="13" s="1"/>
  <c r="A263" i="13" s="1"/>
  <c r="A264" i="13" s="1"/>
  <c r="A265" i="13" s="1"/>
  <c r="A266" i="13" s="1"/>
  <c r="A267" i="13" s="1"/>
  <c r="A268" i="13" s="1"/>
  <c r="A269" i="13" s="1"/>
  <c r="A158" i="13"/>
  <c r="A159" i="13" s="1"/>
  <c r="A160" i="13" s="1"/>
  <c r="A161" i="13" s="1"/>
  <c r="A162" i="13" s="1"/>
  <c r="A163" i="13" s="1"/>
  <c r="A164" i="13" s="1"/>
  <c r="J88" i="13"/>
  <c r="S223" i="13"/>
  <c r="S251" i="13"/>
  <c r="J18" i="13"/>
  <c r="J60" i="13"/>
  <c r="J74" i="13"/>
  <c r="V14" i="13"/>
  <c r="L6" i="13"/>
  <c r="F5" i="13"/>
  <c r="L20" i="13"/>
  <c r="L41" i="13"/>
  <c r="L62" i="13"/>
  <c r="L83" i="13"/>
  <c r="L104" i="13"/>
  <c r="L125" i="13"/>
  <c r="L146" i="13"/>
  <c r="L174" i="13"/>
  <c r="L195" i="13"/>
  <c r="L216" i="13"/>
  <c r="L237" i="13"/>
  <c r="L258" i="13"/>
  <c r="U20" i="13"/>
  <c r="U41" i="13"/>
  <c r="U62" i="13"/>
  <c r="U83" i="13"/>
  <c r="U104" i="13"/>
  <c r="U125" i="13"/>
  <c r="U146" i="13"/>
  <c r="U174" i="13"/>
  <c r="U195" i="13"/>
  <c r="U216" i="13"/>
  <c r="U237" i="13"/>
  <c r="U258" i="13"/>
  <c r="V98" i="13"/>
  <c r="I5" i="13"/>
  <c r="M7" i="13"/>
  <c r="F6" i="13"/>
  <c r="M21" i="13"/>
  <c r="M42" i="13"/>
  <c r="M63" i="13"/>
  <c r="M126" i="13"/>
  <c r="M147" i="13"/>
  <c r="M175" i="13"/>
  <c r="M196" i="13"/>
  <c r="M259" i="13"/>
  <c r="V21" i="13"/>
  <c r="V42" i="13"/>
  <c r="V63" i="13"/>
  <c r="V126" i="13"/>
  <c r="V147" i="13"/>
  <c r="V175" i="13"/>
  <c r="V196" i="13"/>
  <c r="V259" i="13"/>
  <c r="V140" i="13"/>
  <c r="V231" i="13"/>
  <c r="U6" i="13"/>
  <c r="G5" i="13"/>
  <c r="L27" i="13"/>
  <c r="L48" i="13"/>
  <c r="L69" i="13"/>
  <c r="L90" i="13"/>
  <c r="L132" i="13"/>
  <c r="L181" i="13"/>
  <c r="L223" i="13"/>
  <c r="L265" i="13"/>
  <c r="U48" i="13"/>
  <c r="U90" i="13"/>
  <c r="U132" i="13"/>
  <c r="U181" i="13"/>
  <c r="U223" i="13"/>
  <c r="U265" i="13"/>
  <c r="M77" i="13"/>
  <c r="M119" i="13"/>
  <c r="M252" i="13"/>
  <c r="M49" i="13"/>
  <c r="M91" i="13"/>
  <c r="M182" i="13"/>
  <c r="M224" i="13"/>
  <c r="V28" i="13"/>
  <c r="V70" i="13"/>
  <c r="V112" i="13"/>
  <c r="V203" i="13"/>
  <c r="V245" i="13"/>
  <c r="M210" i="13"/>
  <c r="L34" i="13"/>
  <c r="L76" i="13"/>
  <c r="L118" i="13"/>
  <c r="L167" i="13"/>
  <c r="L209" i="13"/>
  <c r="L251" i="13"/>
  <c r="U34" i="13"/>
  <c r="U76" i="13"/>
  <c r="U118" i="13"/>
  <c r="U167" i="13"/>
  <c r="U209" i="13"/>
  <c r="U251" i="13"/>
  <c r="M14" i="13"/>
  <c r="M98" i="13"/>
  <c r="M140" i="13"/>
  <c r="M231" i="13"/>
  <c r="V77" i="13"/>
  <c r="V119" i="13"/>
  <c r="V210" i="13"/>
  <c r="V252" i="13"/>
  <c r="L111" i="13"/>
  <c r="L244" i="13"/>
  <c r="U69" i="13"/>
  <c r="U111" i="13"/>
  <c r="U202" i="13"/>
  <c r="M70" i="13"/>
  <c r="V91" i="13"/>
  <c r="V182" i="13"/>
  <c r="U230" i="13"/>
  <c r="L153" i="13"/>
  <c r="L202" i="13"/>
  <c r="U27" i="13"/>
  <c r="U153" i="13"/>
  <c r="U244" i="13"/>
  <c r="M112" i="13"/>
  <c r="M203" i="13"/>
  <c r="M245" i="13"/>
  <c r="V49" i="13"/>
  <c r="V224" i="13"/>
  <c r="L13" i="13"/>
  <c r="L55" i="13"/>
  <c r="L97" i="13"/>
  <c r="L139" i="13"/>
  <c r="L188" i="13"/>
  <c r="L230" i="13"/>
  <c r="U13" i="13"/>
  <c r="U55" i="13"/>
  <c r="U97" i="13"/>
  <c r="U139" i="13"/>
  <c r="U188" i="13"/>
  <c r="J137" i="13"/>
  <c r="J214" i="13"/>
  <c r="J25" i="13"/>
  <c r="J46" i="13"/>
  <c r="J235" i="13"/>
  <c r="J130" i="13"/>
  <c r="J242" i="13"/>
  <c r="J151" i="13"/>
  <c r="J200" i="13"/>
  <c r="J67" i="13"/>
  <c r="J95" i="13"/>
  <c r="J221" i="13"/>
  <c r="J249" i="13"/>
  <c r="J123" i="13"/>
  <c r="J165" i="13"/>
  <c r="J186" i="13"/>
  <c r="J207" i="13"/>
  <c r="J228" i="13"/>
  <c r="J39" i="13"/>
  <c r="J116" i="13"/>
  <c r="J102" i="13"/>
  <c r="J144" i="13"/>
  <c r="J53" i="13"/>
  <c r="J193" i="13"/>
  <c r="J81" i="13"/>
  <c r="J172" i="13"/>
  <c r="J256" i="13"/>
  <c r="J11" i="13"/>
  <c r="J32" i="13"/>
  <c r="J109" i="13"/>
  <c r="J179" i="13"/>
  <c r="J263" i="13"/>
  <c r="I53" i="13"/>
  <c r="S181" i="13"/>
  <c r="S180" i="13"/>
  <c r="S222" i="13"/>
  <c r="I137" i="13"/>
  <c r="S173" i="13"/>
  <c r="S132" i="13"/>
  <c r="S250" i="13"/>
  <c r="S166" i="13"/>
  <c r="S167" i="13"/>
  <c r="S174" i="13"/>
  <c r="S139" i="13"/>
  <c r="S187" i="13"/>
  <c r="S188" i="13"/>
  <c r="S201" i="13"/>
  <c r="S236" i="13"/>
  <c r="S237" i="13"/>
  <c r="S145" i="13"/>
  <c r="S229" i="13"/>
  <c r="S146" i="13"/>
  <c r="S230" i="13"/>
  <c r="S189" i="13"/>
  <c r="S138" i="13"/>
  <c r="S202" i="13"/>
  <c r="W196" i="11"/>
  <c r="S196" i="13" s="1"/>
  <c r="W210" i="11"/>
  <c r="S210" i="13" s="1"/>
  <c r="W154" i="11"/>
  <c r="S154" i="13" s="1"/>
  <c r="S265" i="13"/>
  <c r="S124" i="13"/>
  <c r="S125" i="13"/>
  <c r="S194" i="13"/>
  <c r="W204" i="11"/>
  <c r="W205" i="11" s="1"/>
  <c r="S203" i="13"/>
  <c r="W148" i="11"/>
  <c r="S147" i="13"/>
  <c r="S231" i="13"/>
  <c r="W232" i="11"/>
  <c r="W233" i="11" s="1"/>
  <c r="W234" i="11" s="1"/>
  <c r="S234" i="13" s="1"/>
  <c r="W239" i="11"/>
  <c r="W240" i="11" s="1"/>
  <c r="S238" i="13"/>
  <c r="W253" i="11"/>
  <c r="W254" i="11" s="1"/>
  <c r="S252" i="13"/>
  <c r="S215" i="13"/>
  <c r="S216" i="13"/>
  <c r="S264" i="13"/>
  <c r="S217" i="13"/>
  <c r="W218" i="11"/>
  <c r="S168" i="13"/>
  <c r="W169" i="11"/>
  <c r="W225" i="11"/>
  <c r="S224" i="13"/>
  <c r="S266" i="13"/>
  <c r="W267" i="11"/>
  <c r="W176" i="11"/>
  <c r="S175" i="13"/>
  <c r="W183" i="11"/>
  <c r="S182" i="13"/>
  <c r="W127" i="11"/>
  <c r="S126" i="13"/>
  <c r="W134" i="11"/>
  <c r="S133" i="13"/>
  <c r="W191" i="11"/>
  <c r="S190" i="13"/>
  <c r="W259" i="11"/>
  <c r="W119" i="11"/>
  <c r="W141" i="11"/>
  <c r="W245" i="11"/>
  <c r="S152" i="13"/>
  <c r="S243" i="13"/>
  <c r="S117" i="13"/>
  <c r="S208" i="13"/>
  <c r="S257" i="13"/>
  <c r="S131" i="13"/>
  <c r="I4" i="13"/>
  <c r="I25" i="13"/>
  <c r="AW194" i="17"/>
  <c r="BG194" i="17" s="1"/>
  <c r="AS67" i="17"/>
  <c r="AS711" i="17"/>
  <c r="AS75" i="17"/>
  <c r="AS118" i="17"/>
  <c r="BG175" i="17"/>
  <c r="AS87" i="17"/>
  <c r="AS63" i="17"/>
  <c r="BG127" i="17"/>
  <c r="AS175" i="17"/>
  <c r="BG667" i="17"/>
  <c r="AW679" i="17"/>
  <c r="BG679" i="17" s="1"/>
  <c r="BG701" i="17"/>
  <c r="AS672" i="17"/>
  <c r="AS707" i="17"/>
  <c r="AW283" i="17"/>
  <c r="BG87" i="17"/>
  <c r="BG97" i="17"/>
  <c r="BG173" i="17"/>
  <c r="BG52" i="17"/>
  <c r="AS212" i="17"/>
  <c r="AS246" i="17"/>
  <c r="AW670" i="17"/>
  <c r="AW720" i="17"/>
  <c r="BG720" i="17" s="1"/>
  <c r="AW113" i="17"/>
  <c r="BG113" i="17" s="1"/>
  <c r="BG684" i="17"/>
  <c r="BG680" i="17"/>
  <c r="AS726" i="17"/>
  <c r="AI848" i="17"/>
  <c r="BG172" i="17"/>
  <c r="BG34" i="17"/>
  <c r="BG125" i="17"/>
  <c r="AS34" i="17"/>
  <c r="AS125" i="17"/>
  <c r="AS218" i="17"/>
  <c r="AS351" i="17"/>
  <c r="AS674" i="17"/>
  <c r="AS716" i="17"/>
  <c r="BG726" i="17"/>
  <c r="AW12" i="17"/>
  <c r="AN25" i="17"/>
  <c r="AR25" i="17" s="1"/>
  <c r="AS83" i="17"/>
  <c r="AW206" i="17"/>
  <c r="BG206" i="17" s="1"/>
  <c r="BG221" i="17"/>
  <c r="AW728" i="17"/>
  <c r="BG728" i="17" s="1"/>
  <c r="BG691" i="17"/>
  <c r="AN57" i="17"/>
  <c r="AP57" i="17" s="1"/>
  <c r="AT57" i="17" s="1"/>
  <c r="BG217" i="17"/>
  <c r="AW659" i="17"/>
  <c r="BG659" i="17" s="1"/>
  <c r="AW681" i="17"/>
  <c r="BG681" i="17" s="1"/>
  <c r="AS687" i="17"/>
  <c r="AS737" i="17"/>
  <c r="AW78" i="17"/>
  <c r="BG78" i="17" s="1"/>
  <c r="AN13" i="17"/>
  <c r="AS15" i="17"/>
  <c r="AN36" i="17"/>
  <c r="AO36" i="17" s="1"/>
  <c r="AW124" i="17"/>
  <c r="BG124" i="17" s="1"/>
  <c r="AS129" i="17"/>
  <c r="AS238" i="17"/>
  <c r="BG244" i="17"/>
  <c r="BG671" i="17"/>
  <c r="AS698" i="17"/>
  <c r="AS705" i="17"/>
  <c r="AW724" i="17"/>
  <c r="AS160" i="17"/>
  <c r="AS127" i="17"/>
  <c r="AS167" i="17"/>
  <c r="AS244" i="17"/>
  <c r="AS671" i="17"/>
  <c r="AS675" i="17"/>
  <c r="AI647" i="17"/>
  <c r="AN46" i="17"/>
  <c r="AR46" i="17" s="1"/>
  <c r="AV46" i="17" s="1"/>
  <c r="BG166" i="17"/>
  <c r="AI530" i="17"/>
  <c r="AJ803" i="17"/>
  <c r="AW708" i="17"/>
  <c r="BG708" i="17" s="1"/>
  <c r="AS708" i="17"/>
  <c r="AN23" i="17"/>
  <c r="AR23" i="17" s="1"/>
  <c r="AV23" i="17" s="1"/>
  <c r="AN29" i="17"/>
  <c r="AN32" i="17"/>
  <c r="AR32" i="17" s="1"/>
  <c r="AN40" i="17"/>
  <c r="AR40" i="17" s="1"/>
  <c r="AV40" i="17" s="1"/>
  <c r="AS49" i="17"/>
  <c r="BG98" i="17"/>
  <c r="AS106" i="17"/>
  <c r="BG107" i="17"/>
  <c r="AJ372" i="17"/>
  <c r="AW676" i="17"/>
  <c r="BG676" i="17" s="1"/>
  <c r="AS683" i="17"/>
  <c r="AW683" i="17"/>
  <c r="BG683" i="17" s="1"/>
  <c r="AW696" i="17"/>
  <c r="AS696" i="17"/>
  <c r="AS689" i="17"/>
  <c r="AS692" i="17"/>
  <c r="AW692" i="17"/>
  <c r="AW714" i="17"/>
  <c r="BG714" i="17" s="1"/>
  <c r="AS714" i="17"/>
  <c r="BG83" i="17"/>
  <c r="BG99" i="17"/>
  <c r="AW170" i="17"/>
  <c r="BG170" i="17" s="1"/>
  <c r="AI354" i="17"/>
  <c r="AJ354" i="17"/>
  <c r="BG160" i="17"/>
  <c r="BG197" i="17"/>
  <c r="AW229" i="17"/>
  <c r="BG229" i="17" s="1"/>
  <c r="AW256" i="17"/>
  <c r="BG256" i="17" s="1"/>
  <c r="AS256" i="17"/>
  <c r="AW655" i="17"/>
  <c r="BG655" i="17" s="1"/>
  <c r="AS655" i="17"/>
  <c r="BG703" i="17"/>
  <c r="BG723" i="17"/>
  <c r="AW152" i="17"/>
  <c r="BG152" i="17" s="1"/>
  <c r="AS152" i="17"/>
  <c r="AQ30" i="17"/>
  <c r="AU30" i="17" s="1"/>
  <c r="AS134" i="17"/>
  <c r="AW134" i="17"/>
  <c r="BG134" i="17" s="1"/>
  <c r="AN17" i="17"/>
  <c r="AR17" i="17" s="1"/>
  <c r="AV17" i="17" s="1"/>
  <c r="AR30" i="17"/>
  <c r="AV30" i="17" s="1"/>
  <c r="AW162" i="17"/>
  <c r="BG162" i="17" s="1"/>
  <c r="AW187" i="17"/>
  <c r="BG187" i="17" s="1"/>
  <c r="AS667" i="17"/>
  <c r="AS703" i="17"/>
  <c r="AS710" i="17"/>
  <c r="AN114" i="17"/>
  <c r="AR114" i="17" s="1"/>
  <c r="AV114" i="17" s="1"/>
  <c r="AN22" i="17"/>
  <c r="AQ22" i="17" s="1"/>
  <c r="AU22" i="17" s="1"/>
  <c r="AN88" i="17"/>
  <c r="AR88" i="17" s="1"/>
  <c r="AV88" i="17" s="1"/>
  <c r="AN58" i="17"/>
  <c r="AP58" i="17" s="1"/>
  <c r="AT58" i="17" s="1"/>
  <c r="AN251" i="17"/>
  <c r="AP251" i="17" s="1"/>
  <c r="AT251" i="17" s="1"/>
  <c r="AS52" i="17"/>
  <c r="AW163" i="17"/>
  <c r="BG163" i="17" s="1"/>
  <c r="AW102" i="17"/>
  <c r="BG102" i="17" s="1"/>
  <c r="AS102" i="17"/>
  <c r="BG116" i="17"/>
  <c r="AN131" i="17"/>
  <c r="AR131" i="17" s="1"/>
  <c r="AV131" i="17" s="1"/>
  <c r="BG686" i="17"/>
  <c r="BG705" i="17"/>
  <c r="AS73" i="17"/>
  <c r="AS99" i="17"/>
  <c r="BG106" i="17"/>
  <c r="AW186" i="17"/>
  <c r="BG186" i="17" s="1"/>
  <c r="BG238" i="17"/>
  <c r="BG246" i="17"/>
  <c r="BG12" i="17"/>
  <c r="AP46" i="17"/>
  <c r="AT46" i="17" s="1"/>
  <c r="AW154" i="17"/>
  <c r="BG154" i="17" s="1"/>
  <c r="AW204" i="17"/>
  <c r="BG204" i="17" s="1"/>
  <c r="AS204" i="17"/>
  <c r="AW662" i="17"/>
  <c r="BG662" i="17" s="1"/>
  <c r="AS662" i="17"/>
  <c r="BG707" i="17"/>
  <c r="AS709" i="17"/>
  <c r="AW709" i="17"/>
  <c r="BG709" i="17" s="1"/>
  <c r="AM329" i="17"/>
  <c r="AW189" i="17"/>
  <c r="BG189" i="17" s="1"/>
  <c r="AS189" i="17"/>
  <c r="AS706" i="17"/>
  <c r="AW706" i="17"/>
  <c r="BG706" i="17" s="1"/>
  <c r="AW685" i="17"/>
  <c r="BG685" i="17" s="1"/>
  <c r="AS685" i="17"/>
  <c r="AS717" i="17"/>
  <c r="AW717" i="17"/>
  <c r="BG717" i="17" s="1"/>
  <c r="AW727" i="17"/>
  <c r="BG727" i="17" s="1"/>
  <c r="AS727" i="17"/>
  <c r="BG737" i="17"/>
  <c r="BG218" i="17"/>
  <c r="AW220" i="17"/>
  <c r="BG220" i="17" s="1"/>
  <c r="AS693" i="17"/>
  <c r="BG710" i="17"/>
  <c r="AS715" i="17"/>
  <c r="AS736" i="17"/>
  <c r="BG692" i="17"/>
  <c r="AW658" i="17"/>
  <c r="BG658" i="17" s="1"/>
  <c r="BG700" i="17"/>
  <c r="BG167" i="17"/>
  <c r="BG687" i="17"/>
  <c r="AW688" i="17"/>
  <c r="BG688" i="17" s="1"/>
  <c r="BG670" i="17"/>
  <c r="BG693" i="17"/>
  <c r="BG715" i="17"/>
  <c r="BG716" i="17"/>
  <c r="AQ108" i="16"/>
  <c r="AU108" i="16" s="1"/>
  <c r="AP108" i="16"/>
  <c r="AT108" i="16" s="1"/>
  <c r="AO108" i="16"/>
  <c r="AS108" i="16" s="1"/>
  <c r="AR108" i="16"/>
  <c r="AV108" i="16" s="1"/>
  <c r="AR14" i="16"/>
  <c r="AV14" i="16" s="1"/>
  <c r="AN56" i="16"/>
  <c r="AQ114" i="16"/>
  <c r="AU114" i="16" s="1"/>
  <c r="AP114" i="16"/>
  <c r="AT114" i="16" s="1"/>
  <c r="AO114" i="16"/>
  <c r="AS114" i="16" s="1"/>
  <c r="AR126" i="16"/>
  <c r="AV126" i="16" s="1"/>
  <c r="AQ126" i="16"/>
  <c r="AU126" i="16" s="1"/>
  <c r="AP126" i="16"/>
  <c r="AT126" i="16" s="1"/>
  <c r="AO126" i="16"/>
  <c r="AS126" i="16" s="1"/>
  <c r="AO21" i="16"/>
  <c r="AS21" i="16" s="1"/>
  <c r="AO25" i="16"/>
  <c r="AS25" i="16" s="1"/>
  <c r="AO74" i="16"/>
  <c r="AS74" i="16" s="1"/>
  <c r="AP80" i="16"/>
  <c r="AT80" i="16" s="1"/>
  <c r="AO86" i="16"/>
  <c r="AS86" i="16" s="1"/>
  <c r="AN88" i="16"/>
  <c r="AO107" i="16"/>
  <c r="AS107" i="16" s="1"/>
  <c r="AN112" i="16"/>
  <c r="AR114" i="16"/>
  <c r="AV114" i="16" s="1"/>
  <c r="AO11" i="16"/>
  <c r="AS11" i="16" s="1"/>
  <c r="AP21" i="16"/>
  <c r="AT21" i="16" s="1"/>
  <c r="AO23" i="16"/>
  <c r="AS23" i="16" s="1"/>
  <c r="AP25" i="16"/>
  <c r="AT25" i="16" s="1"/>
  <c r="AO28" i="16"/>
  <c r="AS28" i="16" s="1"/>
  <c r="AO51" i="16"/>
  <c r="AS51" i="16" s="1"/>
  <c r="AP74" i="16"/>
  <c r="AT74" i="16" s="1"/>
  <c r="AN75" i="16"/>
  <c r="AQ80" i="16"/>
  <c r="AU80" i="16" s="1"/>
  <c r="AP86" i="16"/>
  <c r="AT86" i="16" s="1"/>
  <c r="AN89" i="16"/>
  <c r="AN91" i="16"/>
  <c r="AN93" i="16"/>
  <c r="AP107" i="16"/>
  <c r="AT107" i="16" s="1"/>
  <c r="AP11" i="16"/>
  <c r="AT11" i="16" s="1"/>
  <c r="AN17" i="16"/>
  <c r="AQ21" i="16"/>
  <c r="AU21" i="16" s="1"/>
  <c r="AO22" i="16"/>
  <c r="AS22" i="16" s="1"/>
  <c r="AP23" i="16"/>
  <c r="AT23" i="16" s="1"/>
  <c r="AQ25" i="16"/>
  <c r="AU25" i="16" s="1"/>
  <c r="AP28" i="16"/>
  <c r="AT28" i="16" s="1"/>
  <c r="AN29" i="16"/>
  <c r="AN42" i="16"/>
  <c r="AP51" i="16"/>
  <c r="AT51" i="16" s="1"/>
  <c r="AQ74" i="16"/>
  <c r="AU74" i="16" s="1"/>
  <c r="AN76" i="16"/>
  <c r="AR80" i="16"/>
  <c r="AV80" i="16" s="1"/>
  <c r="AQ86" i="16"/>
  <c r="AU86" i="16" s="1"/>
  <c r="AN104" i="16"/>
  <c r="AN105" i="16"/>
  <c r="AQ107" i="16"/>
  <c r="AU107" i="16" s="1"/>
  <c r="AN125" i="16"/>
  <c r="AQ11" i="16"/>
  <c r="AU11" i="16" s="1"/>
  <c r="AO12" i="16"/>
  <c r="AS12" i="16" s="1"/>
  <c r="AP22" i="16"/>
  <c r="AT22" i="16" s="1"/>
  <c r="AQ23" i="16"/>
  <c r="AU23" i="16" s="1"/>
  <c r="AN26" i="16"/>
  <c r="AQ28" i="16"/>
  <c r="AU28" i="16" s="1"/>
  <c r="AQ51" i="16"/>
  <c r="AU51" i="16" s="1"/>
  <c r="AN57" i="16"/>
  <c r="AN59" i="16"/>
  <c r="AN71" i="16"/>
  <c r="AN77" i="16"/>
  <c r="AP12" i="16"/>
  <c r="AT12" i="16" s="1"/>
  <c r="AN13" i="16"/>
  <c r="AQ22" i="16"/>
  <c r="AU22" i="16" s="1"/>
  <c r="AN45" i="16"/>
  <c r="AN61" i="16"/>
  <c r="AN82" i="16"/>
  <c r="AN90" i="16"/>
  <c r="AN266" i="16"/>
  <c r="AN1328" i="16"/>
  <c r="AN1323" i="16"/>
  <c r="AN1313" i="16"/>
  <c r="AN1301" i="16"/>
  <c r="AN1284" i="16"/>
  <c r="AN1281" i="16"/>
  <c r="AN1329" i="16"/>
  <c r="AN1318" i="16"/>
  <c r="AN1303" i="16"/>
  <c r="AN1300" i="16"/>
  <c r="AN1278" i="16"/>
  <c r="AN1276" i="16"/>
  <c r="AN1237" i="16"/>
  <c r="AN1312" i="16"/>
  <c r="AN1307" i="16"/>
  <c r="AN1297" i="16"/>
  <c r="AN1292" i="16"/>
  <c r="AN1268" i="16"/>
  <c r="AN1259" i="16"/>
  <c r="AN1253" i="16"/>
  <c r="AN1245" i="16"/>
  <c r="AN1319" i="16"/>
  <c r="AN1288" i="16"/>
  <c r="AN1316" i="16"/>
  <c r="AN1311" i="16"/>
  <c r="AN1299" i="16"/>
  <c r="AN1296" i="16"/>
  <c r="AN1267" i="16"/>
  <c r="AN1260" i="16"/>
  <c r="AN1250" i="16"/>
  <c r="AN1242" i="16"/>
  <c r="AN1231" i="16"/>
  <c r="AN1320" i="16"/>
  <c r="AN1306" i="16"/>
  <c r="AN1287" i="16"/>
  <c r="AN1275" i="16"/>
  <c r="AN1264" i="16"/>
  <c r="AN1258" i="16"/>
  <c r="AN1304" i="16"/>
  <c r="AN1294" i="16"/>
  <c r="AN1262" i="16"/>
  <c r="AN1230" i="16"/>
  <c r="AN1218" i="16"/>
  <c r="AN1208" i="16"/>
  <c r="AN1187" i="16"/>
  <c r="AN1279" i="16"/>
  <c r="AN1305" i="16"/>
  <c r="AN1263" i="16"/>
  <c r="AN1326" i="16"/>
  <c r="AN1295" i="16"/>
  <c r="AN1252" i="16"/>
  <c r="AN1247" i="16"/>
  <c r="AN1223" i="16"/>
  <c r="AN1206" i="16"/>
  <c r="AN1314" i="16"/>
  <c r="AN1274" i="16"/>
  <c r="AN1246" i="16"/>
  <c r="AN1233" i="16"/>
  <c r="AN1322" i="16"/>
  <c r="AN1270" i="16"/>
  <c r="AN1248" i="16"/>
  <c r="AN1229" i="16"/>
  <c r="AN1222" i="16"/>
  <c r="AN1220" i="16"/>
  <c r="AN1285" i="16"/>
  <c r="AN1269" i="16"/>
  <c r="AN1254" i="16"/>
  <c r="AN1238" i="16"/>
  <c r="AN1235" i="16"/>
  <c r="AN1213" i="16"/>
  <c r="AN1308" i="16"/>
  <c r="AN1256" i="16"/>
  <c r="AN1241" i="16"/>
  <c r="AN1236" i="16"/>
  <c r="AN1310" i="16"/>
  <c r="AN1309" i="16"/>
  <c r="AN1271" i="16"/>
  <c r="AN1321" i="16"/>
  <c r="AN1293" i="16"/>
  <c r="AN1286" i="16"/>
  <c r="AN1282" i="16"/>
  <c r="AN1257" i="16"/>
  <c r="AN1225" i="16"/>
  <c r="AN1188" i="16"/>
  <c r="AN1177" i="16"/>
  <c r="AN1174" i="16"/>
  <c r="AN1171" i="16"/>
  <c r="AN1327" i="16"/>
  <c r="AN1196" i="16"/>
  <c r="AN1195" i="16"/>
  <c r="AN1185" i="16"/>
  <c r="AN1164" i="16"/>
  <c r="AN1159" i="16"/>
  <c r="AN1149" i="16"/>
  <c r="AN1182" i="16"/>
  <c r="AN1181" i="16"/>
  <c r="AN1146" i="16"/>
  <c r="AN1133" i="16"/>
  <c r="AN1126" i="16"/>
  <c r="AN1111" i="16"/>
  <c r="AN1108" i="16"/>
  <c r="AN1093" i="16"/>
  <c r="AN1091" i="16"/>
  <c r="AN1087" i="16"/>
  <c r="AN1080" i="16"/>
  <c r="AN1077" i="16"/>
  <c r="AN1068" i="16"/>
  <c r="AN1040" i="16"/>
  <c r="AN1000" i="16"/>
  <c r="AN984" i="16"/>
  <c r="AN977" i="16"/>
  <c r="AN973" i="16"/>
  <c r="AN1232" i="16"/>
  <c r="AN1194" i="16"/>
  <c r="AN1180" i="16"/>
  <c r="AN1163" i="16"/>
  <c r="AN1155" i="16"/>
  <c r="AN1139" i="16"/>
  <c r="AN1128" i="16"/>
  <c r="AN1121" i="16"/>
  <c r="AN1098" i="16"/>
  <c r="AN1085" i="16"/>
  <c r="AN1063" i="16"/>
  <c r="AN1050" i="16"/>
  <c r="AN1044" i="16"/>
  <c r="AN1021" i="16"/>
  <c r="AN1011" i="16"/>
  <c r="AN1006" i="16"/>
  <c r="AN990" i="16"/>
  <c r="AN1179" i="16"/>
  <c r="AN1148" i="16"/>
  <c r="AN1145" i="16"/>
  <c r="AN1142" i="16"/>
  <c r="AN1136" i="16"/>
  <c r="AN1123" i="16"/>
  <c r="AN1122" i="16"/>
  <c r="AN1115" i="16"/>
  <c r="AN1110" i="16"/>
  <c r="AN1101" i="16"/>
  <c r="AN1079" i="16"/>
  <c r="AN1072" i="16"/>
  <c r="AN1067" i="16"/>
  <c r="AN1059" i="16"/>
  <c r="AN1055" i="16"/>
  <c r="AN1039" i="16"/>
  <c r="AN1036" i="16"/>
  <c r="AN1031" i="16"/>
  <c r="AN1028" i="16"/>
  <c r="AN1227" i="16"/>
  <c r="AN1193" i="16"/>
  <c r="AN1158" i="16"/>
  <c r="AN1154" i="16"/>
  <c r="AN1138" i="16"/>
  <c r="AN1132" i="16"/>
  <c r="AN1120" i="16"/>
  <c r="AN1107" i="16"/>
  <c r="AN1097" i="16"/>
  <c r="AN1089" i="16"/>
  <c r="AN1076" i="16"/>
  <c r="AN1034" i="16"/>
  <c r="AN1023" i="16"/>
  <c r="AN1020" i="16"/>
  <c r="AN1214" i="16"/>
  <c r="AN1211" i="16"/>
  <c r="AN1210" i="16"/>
  <c r="AN1202" i="16"/>
  <c r="AN1144" i="16"/>
  <c r="AN1117" i="16"/>
  <c r="AN1084" i="16"/>
  <c r="AN1215" i="16"/>
  <c r="AN1212" i="16"/>
  <c r="AN1178" i="16"/>
  <c r="AN1175" i="16"/>
  <c r="AN1170" i="16"/>
  <c r="AN1167" i="16"/>
  <c r="AN1162" i="16"/>
  <c r="AN1244" i="16"/>
  <c r="AN1228" i="16"/>
  <c r="AN1216" i="16"/>
  <c r="AN1201" i="16"/>
  <c r="AN1200" i="16"/>
  <c r="AN1166" i="16"/>
  <c r="AN1141" i="16"/>
  <c r="AN1137" i="16"/>
  <c r="AN1131" i="16"/>
  <c r="AN1109" i="16"/>
  <c r="AN1104" i="16"/>
  <c r="AN1081" i="16"/>
  <c r="AN1261" i="16"/>
  <c r="AN1224" i="16"/>
  <c r="AN1199" i="16"/>
  <c r="AN1173" i="16"/>
  <c r="AN1169" i="16"/>
  <c r="AN1153" i="16"/>
  <c r="AN1135" i="16"/>
  <c r="AN1190" i="16"/>
  <c r="AN1161" i="16"/>
  <c r="AN1157" i="16"/>
  <c r="AN1130" i="16"/>
  <c r="AN1124" i="16"/>
  <c r="AN1207" i="16"/>
  <c r="AN1204" i="16"/>
  <c r="AN1189" i="16"/>
  <c r="AN1183" i="16"/>
  <c r="AN1165" i="16"/>
  <c r="AN1152" i="16"/>
  <c r="AN1150" i="16"/>
  <c r="AN1140" i="16"/>
  <c r="AN1134" i="16"/>
  <c r="AN1266" i="16"/>
  <c r="AN1219" i="16"/>
  <c r="AN1186" i="16"/>
  <c r="AN1160" i="16"/>
  <c r="AN1156" i="16"/>
  <c r="AN1129" i="16"/>
  <c r="AN1114" i="16"/>
  <c r="AN1099" i="16"/>
  <c r="AN1095" i="16"/>
  <c r="AN1088" i="16"/>
  <c r="AN1065" i="16"/>
  <c r="AN1033" i="16"/>
  <c r="AN1009" i="16"/>
  <c r="AN998" i="16"/>
  <c r="AN995" i="16"/>
  <c r="AN985" i="16"/>
  <c r="AN972" i="16"/>
  <c r="AN969" i="16"/>
  <c r="AN961" i="16"/>
  <c r="AN958" i="16"/>
  <c r="AN951" i="16"/>
  <c r="AN941" i="16"/>
  <c r="AN937" i="16"/>
  <c r="AN1064" i="16"/>
  <c r="AN1061" i="16"/>
  <c r="AN1042" i="16"/>
  <c r="AN1038" i="16"/>
  <c r="AN1030" i="16"/>
  <c r="AN983" i="16"/>
  <c r="AN982" i="16"/>
  <c r="AN965" i="16"/>
  <c r="AN960" i="16"/>
  <c r="AN943" i="16"/>
  <c r="AN933" i="16"/>
  <c r="AN930" i="16"/>
  <c r="AN925" i="16"/>
  <c r="AN1116" i="16"/>
  <c r="AN1069" i="16"/>
  <c r="AN1066" i="16"/>
  <c r="AN1062" i="16"/>
  <c r="AN1058" i="16"/>
  <c r="AN1032" i="16"/>
  <c r="AN1025" i="16"/>
  <c r="AN1016" i="16"/>
  <c r="AN994" i="16"/>
  <c r="AN957" i="16"/>
  <c r="AN954" i="16"/>
  <c r="AN950" i="16"/>
  <c r="AN940" i="16"/>
  <c r="AN936" i="16"/>
  <c r="AN927" i="16"/>
  <c r="AN1100" i="16"/>
  <c r="AN1070" i="16"/>
  <c r="AN1060" i="16"/>
  <c r="AN1053" i="16"/>
  <c r="AN1047" i="16"/>
  <c r="AN1046" i="16"/>
  <c r="AN1043" i="16"/>
  <c r="AN1037" i="16"/>
  <c r="AN1029" i="16"/>
  <c r="AN1007" i="16"/>
  <c r="AN1004" i="16"/>
  <c r="AN964" i="16"/>
  <c r="AN963" i="16"/>
  <c r="AN1071" i="16"/>
  <c r="AN1045" i="16"/>
  <c r="AN1013" i="16"/>
  <c r="AN1001" i="16"/>
  <c r="AN956" i="16"/>
  <c r="AN953" i="16"/>
  <c r="AN939" i="16"/>
  <c r="AN924" i="16"/>
  <c r="AN881" i="16"/>
  <c r="AN878" i="16"/>
  <c r="AN869" i="16"/>
  <c r="AN864" i="16"/>
  <c r="AN854" i="16"/>
  <c r="AN849" i="16"/>
  <c r="AN832" i="16"/>
  <c r="AN1102" i="16"/>
  <c r="AN1083" i="16"/>
  <c r="AN1075" i="16"/>
  <c r="AN1074" i="16"/>
  <c r="AN1054" i="16"/>
  <c r="AN1027" i="16"/>
  <c r="AN1024" i="16"/>
  <c r="AN1015" i="16"/>
  <c r="AN1003" i="16"/>
  <c r="AN948" i="16"/>
  <c r="AN932" i="16"/>
  <c r="AN929" i="16"/>
  <c r="AN915" i="16"/>
  <c r="AN1106" i="16"/>
  <c r="AN1073" i="16"/>
  <c r="AN942" i="16"/>
  <c r="AN935" i="16"/>
  <c r="AN1103" i="16"/>
  <c r="AN1052" i="16"/>
  <c r="AN1018" i="16"/>
  <c r="AN991" i="16"/>
  <c r="AN947" i="16"/>
  <c r="AN919" i="16"/>
  <c r="AN914" i="16"/>
  <c r="AN911" i="16"/>
  <c r="AN908" i="16"/>
  <c r="AN1112" i="16"/>
  <c r="AN1096" i="16"/>
  <c r="AN1049" i="16"/>
  <c r="AN1019" i="16"/>
  <c r="AN999" i="16"/>
  <c r="AN986" i="16"/>
  <c r="AN980" i="16"/>
  <c r="AN967" i="16"/>
  <c r="AN966" i="16"/>
  <c r="AN946" i="16"/>
  <c r="AN944" i="16"/>
  <c r="AN1125" i="16"/>
  <c r="AN1118" i="16"/>
  <c r="AN1041" i="16"/>
  <c r="AN1012" i="16"/>
  <c r="AN1008" i="16"/>
  <c r="AN922" i="16"/>
  <c r="AN918" i="16"/>
  <c r="AN895" i="16"/>
  <c r="AN856" i="16"/>
  <c r="AN825" i="16"/>
  <c r="AN934" i="16"/>
  <c r="AN885" i="16"/>
  <c r="AN884" i="16"/>
  <c r="AN863" i="16"/>
  <c r="AN855" i="16"/>
  <c r="AN795" i="16"/>
  <c r="AN713" i="16"/>
  <c r="AN634" i="16"/>
  <c r="AN605" i="16"/>
  <c r="AN601" i="16"/>
  <c r="AN571" i="16"/>
  <c r="AN996" i="16"/>
  <c r="AN928" i="16"/>
  <c r="AN920" i="16"/>
  <c r="AN862" i="16"/>
  <c r="AN859" i="16"/>
  <c r="AN828" i="16"/>
  <c r="AN770" i="16"/>
  <c r="AN716" i="16"/>
  <c r="AN656" i="16"/>
  <c r="AN641" i="16"/>
  <c r="AN591" i="16"/>
  <c r="AN970" i="16"/>
  <c r="AN923" i="16"/>
  <c r="AN913" i="16"/>
  <c r="AN861" i="16"/>
  <c r="AN626" i="16"/>
  <c r="AN600" i="16"/>
  <c r="AN588" i="16"/>
  <c r="AN988" i="16"/>
  <c r="AN874" i="16"/>
  <c r="AN867" i="16"/>
  <c r="AN858" i="16"/>
  <c r="AN769" i="16"/>
  <c r="AN632" i="16"/>
  <c r="AN901" i="16"/>
  <c r="AN900" i="16"/>
  <c r="AN899" i="16"/>
  <c r="AN888" i="16"/>
  <c r="AN887" i="16"/>
  <c r="AN877" i="16"/>
  <c r="AN870" i="16"/>
  <c r="AN866" i="16"/>
  <c r="AN734" i="16"/>
  <c r="AN652" i="16"/>
  <c r="AN640" i="16"/>
  <c r="AN931" i="16"/>
  <c r="AN882" i="16"/>
  <c r="AN880" i="16"/>
  <c r="AN876" i="16"/>
  <c r="AN841" i="16"/>
  <c r="AN837" i="16"/>
  <c r="AN827" i="16"/>
  <c r="AN665" i="16"/>
  <c r="AN645" i="16"/>
  <c r="AN978" i="16"/>
  <c r="AN974" i="16"/>
  <c r="AN910" i="16"/>
  <c r="AN898" i="16"/>
  <c r="AN891" i="16"/>
  <c r="AN890" i="16"/>
  <c r="AN873" i="16"/>
  <c r="AN845" i="16"/>
  <c r="AN836" i="16"/>
  <c r="AN835" i="16"/>
  <c r="AN834" i="16"/>
  <c r="AN751" i="16"/>
  <c r="AN722" i="16"/>
  <c r="AN655" i="16"/>
  <c r="AN651" i="16"/>
  <c r="AN631" i="16"/>
  <c r="AN622" i="16"/>
  <c r="AN612" i="16"/>
  <c r="AN584" i="16"/>
  <c r="AN581" i="16"/>
  <c r="AN569" i="16"/>
  <c r="AN905" i="16"/>
  <c r="AN897" i="16"/>
  <c r="AN872" i="16"/>
  <c r="AN844" i="16"/>
  <c r="AN840" i="16"/>
  <c r="AN647" i="16"/>
  <c r="AN644" i="16"/>
  <c r="AN638" i="16"/>
  <c r="AN636" i="16"/>
  <c r="AN989" i="16"/>
  <c r="AN952" i="16"/>
  <c r="AN916" i="16"/>
  <c r="AN904" i="16"/>
  <c r="AN903" i="16"/>
  <c r="AN894" i="16"/>
  <c r="AN848" i="16"/>
  <c r="AN843" i="16"/>
  <c r="AN839" i="16"/>
  <c r="AN833" i="16"/>
  <c r="AN737" i="16"/>
  <c r="AN733" i="16"/>
  <c r="AN730" i="16"/>
  <c r="AN721" i="16"/>
  <c r="AN704" i="16"/>
  <c r="AN677" i="16"/>
  <c r="AN1092" i="16"/>
  <c r="AN917" i="16"/>
  <c r="AN893" i="16"/>
  <c r="AN847" i="16"/>
  <c r="AN654" i="16"/>
  <c r="AN643" i="16"/>
  <c r="AN979" i="16"/>
  <c r="AN851" i="16"/>
  <c r="AN717" i="16"/>
  <c r="AN671" i="16"/>
  <c r="AN663" i="16"/>
  <c r="AN653" i="16"/>
  <c r="AN642" i="16"/>
  <c r="AN619" i="16"/>
  <c r="AN610" i="16"/>
  <c r="AN590" i="16"/>
  <c r="AN585" i="16"/>
  <c r="AN572" i="16"/>
  <c r="AN568" i="16"/>
  <c r="AN559" i="16"/>
  <c r="AN554" i="16"/>
  <c r="AN545" i="16"/>
  <c r="AN532" i="16"/>
  <c r="AN509" i="16"/>
  <c r="AN496" i="16"/>
  <c r="AN491" i="16"/>
  <c r="AN468" i="16"/>
  <c r="AN462" i="16"/>
  <c r="AN457" i="16"/>
  <c r="AN439" i="16"/>
  <c r="AN436" i="16"/>
  <c r="AN431" i="16"/>
  <c r="AN409" i="16"/>
  <c r="AN382" i="16"/>
  <c r="AN376" i="16"/>
  <c r="AN371" i="16"/>
  <c r="AN352" i="16"/>
  <c r="AN349" i="16"/>
  <c r="AN342" i="16"/>
  <c r="AN826" i="16"/>
  <c r="AN703" i="16"/>
  <c r="AN657" i="16"/>
  <c r="AN620" i="16"/>
  <c r="AN541" i="16"/>
  <c r="AN501" i="16"/>
  <c r="AN485" i="16"/>
  <c r="AN449" i="16"/>
  <c r="AN443" i="16"/>
  <c r="AN425" i="16"/>
  <c r="AN422" i="16"/>
  <c r="AN419" i="16"/>
  <c r="AN390" i="16"/>
  <c r="AN741" i="16"/>
  <c r="AN602" i="16"/>
  <c r="AN593" i="16"/>
  <c r="AN592" i="16"/>
  <c r="AN570" i="16"/>
  <c r="AN567" i="16"/>
  <c r="AN558" i="16"/>
  <c r="AN548" i="16"/>
  <c r="AN508" i="16"/>
  <c r="AN495" i="16"/>
  <c r="AN490" i="16"/>
  <c r="AN472" i="16"/>
  <c r="AN456" i="16"/>
  <c r="AN453" i="16"/>
  <c r="AN438" i="16"/>
  <c r="AN430" i="16"/>
  <c r="AN413" i="16"/>
  <c r="AN408" i="16"/>
  <c r="AN405" i="16"/>
  <c r="AN402" i="16"/>
  <c r="AN351" i="16"/>
  <c r="AN341" i="16"/>
  <c r="AN338" i="16"/>
  <c r="AN938" i="16"/>
  <c r="AN907" i="16"/>
  <c r="AN625" i="16"/>
  <c r="AN553" i="16"/>
  <c r="AN529" i="16"/>
  <c r="AN526" i="16"/>
  <c r="AN523" i="16"/>
  <c r="AN520" i="16"/>
  <c r="AN517" i="16"/>
  <c r="AN514" i="16"/>
  <c r="AN500" i="16"/>
  <c r="AN484" i="16"/>
  <c r="AN461" i="16"/>
  <c r="AN448" i="16"/>
  <c r="AN435" i="16"/>
  <c r="AN418" i="16"/>
  <c r="AN399" i="16"/>
  <c r="AN381" i="16"/>
  <c r="AN375" i="16"/>
  <c r="AN373" i="16"/>
  <c r="AN370" i="16"/>
  <c r="AN830" i="16"/>
  <c r="AN630" i="16"/>
  <c r="AN587" i="16"/>
  <c r="AN557" i="16"/>
  <c r="AN547" i="16"/>
  <c r="AN544" i="16"/>
  <c r="AN531" i="16"/>
  <c r="AN507" i="16"/>
  <c r="AN494" i="16"/>
  <c r="AN489" i="16"/>
  <c r="AN466" i="16"/>
  <c r="AN455" i="16"/>
  <c r="AN442" i="16"/>
  <c r="AN429" i="16"/>
  <c r="AN412" i="16"/>
  <c r="AN407" i="16"/>
  <c r="AN404" i="16"/>
  <c r="AN401" i="16"/>
  <c r="AN367" i="16"/>
  <c r="AN348" i="16"/>
  <c r="AN603" i="16"/>
  <c r="AN595" i="16"/>
  <c r="AN566" i="16"/>
  <c r="AN538" i="16"/>
  <c r="AN528" i="16"/>
  <c r="AN525" i="16"/>
  <c r="AN522" i="16"/>
  <c r="AN519" i="16"/>
  <c r="AN516" i="16"/>
  <c r="AN513" i="16"/>
  <c r="AN499" i="16"/>
  <c r="AN483" i="16"/>
  <c r="AN471" i="16"/>
  <c r="AN460" i="16"/>
  <c r="AN452" i="16"/>
  <c r="AN447" i="16"/>
  <c r="AN434" i="16"/>
  <c r="AN417" i="16"/>
  <c r="AN398" i="16"/>
  <c r="AN380" i="16"/>
  <c r="AN369" i="16"/>
  <c r="AN361" i="16"/>
  <c r="AN358" i="16"/>
  <c r="AN650" i="16"/>
  <c r="AN583" i="16"/>
  <c r="AN543" i="16"/>
  <c r="AN506" i="16"/>
  <c r="AN488" i="16"/>
  <c r="AN475" i="16"/>
  <c r="AN465" i="16"/>
  <c r="AN428" i="16"/>
  <c r="AN366" i="16"/>
  <c r="AN336" i="16"/>
  <c r="AN852" i="16"/>
  <c r="AN720" i="16"/>
  <c r="AN674" i="16"/>
  <c r="AN627" i="16"/>
  <c r="AN577" i="16"/>
  <c r="AN565" i="16"/>
  <c r="AN563" i="16"/>
  <c r="AN556" i="16"/>
  <c r="AN512" i="16"/>
  <c r="AN503" i="16"/>
  <c r="AN498" i="16"/>
  <c r="AN482" i="16"/>
  <c r="AN446" i="16"/>
  <c r="AN635" i="16"/>
  <c r="AN551" i="16"/>
  <c r="AN537" i="16"/>
  <c r="AN505" i="16"/>
  <c r="AN493" i="16"/>
  <c r="AN470" i="16"/>
  <c r="AN464" i="16"/>
  <c r="AN459" i="16"/>
  <c r="AN441" i="16"/>
  <c r="AN427" i="16"/>
  <c r="AN387" i="16"/>
  <c r="AN384" i="16"/>
  <c r="AN354" i="16"/>
  <c r="AN628" i="16"/>
  <c r="AN623" i="16"/>
  <c r="AN562" i="16"/>
  <c r="AN560" i="16"/>
  <c r="AN555" i="16"/>
  <c r="AN546" i="16"/>
  <c r="AN533" i="16"/>
  <c r="AN511" i="16"/>
  <c r="AN502" i="16"/>
  <c r="AN497" i="16"/>
  <c r="AN487" i="16"/>
  <c r="AN481" i="16"/>
  <c r="AN474" i="16"/>
  <c r="AN451" i="16"/>
  <c r="AN445" i="16"/>
  <c r="AN415" i="16"/>
  <c r="AN410" i="16"/>
  <c r="AN396" i="16"/>
  <c r="AN829" i="16"/>
  <c r="AN611" i="16"/>
  <c r="AN580" i="16"/>
  <c r="AN575" i="16"/>
  <c r="AN492" i="16"/>
  <c r="AN469" i="16"/>
  <c r="AN463" i="16"/>
  <c r="AN458" i="16"/>
  <c r="AN440" i="16"/>
  <c r="AN432" i="16"/>
  <c r="AN426" i="16"/>
  <c r="AN414" i="16"/>
  <c r="AN397" i="16"/>
  <c r="AN379" i="16"/>
  <c r="AN359" i="16"/>
  <c r="AN323" i="16"/>
  <c r="AN285" i="16"/>
  <c r="AN277" i="16"/>
  <c r="AN253" i="16"/>
  <c r="AN190" i="16"/>
  <c r="AN186" i="16"/>
  <c r="AN180" i="16"/>
  <c r="AN172" i="16"/>
  <c r="AN166" i="16"/>
  <c r="AN141" i="16"/>
  <c r="AN315" i="16"/>
  <c r="AN279" i="16"/>
  <c r="AN274" i="16"/>
  <c r="AN256" i="16"/>
  <c r="AN228" i="16"/>
  <c r="AN213" i="16"/>
  <c r="AN204" i="16"/>
  <c r="AN194" i="16"/>
  <c r="AN177" i="16"/>
  <c r="AN160" i="16"/>
  <c r="AN155" i="16"/>
  <c r="AN122" i="16"/>
  <c r="AN433" i="16"/>
  <c r="AN383" i="16"/>
  <c r="AN344" i="16"/>
  <c r="AN334" i="16"/>
  <c r="AN333" i="16"/>
  <c r="AN302" i="16"/>
  <c r="AN290" i="16"/>
  <c r="AN276" i="16"/>
  <c r="AN250" i="16"/>
  <c r="AN238" i="16"/>
  <c r="AN185" i="16"/>
  <c r="AN171" i="16"/>
  <c r="AN165" i="16"/>
  <c r="AN153" i="16"/>
  <c r="AN150" i="16"/>
  <c r="AN138" i="16"/>
  <c r="AN134" i="16"/>
  <c r="AN124" i="16"/>
  <c r="AN574" i="16"/>
  <c r="AN345" i="16"/>
  <c r="AN292" i="16"/>
  <c r="AN273" i="16"/>
  <c r="AN265" i="16"/>
  <c r="AN221" i="16"/>
  <c r="AN218" i="16"/>
  <c r="AN203" i="16"/>
  <c r="AN198" i="16"/>
  <c r="AN140" i="16"/>
  <c r="AN130" i="16"/>
  <c r="AN113" i="16"/>
  <c r="AN386" i="16"/>
  <c r="AN309" i="16"/>
  <c r="AN284" i="16"/>
  <c r="AN244" i="16"/>
  <c r="AN227" i="16"/>
  <c r="AN222" i="16"/>
  <c r="AN220" i="16"/>
  <c r="AN193" i="16"/>
  <c r="AN189" i="16"/>
  <c r="AN184" i="16"/>
  <c r="AN176" i="16"/>
  <c r="AN170" i="16"/>
  <c r="AN164" i="16"/>
  <c r="AN154" i="16"/>
  <c r="AN152" i="16"/>
  <c r="AN149" i="16"/>
  <c r="AN146" i="16"/>
  <c r="AN137" i="16"/>
  <c r="AN128" i="16"/>
  <c r="AN119" i="16"/>
  <c r="AN486" i="16"/>
  <c r="AN356" i="16"/>
  <c r="AN337" i="16"/>
  <c r="AN332" i="16"/>
  <c r="AN314" i="16"/>
  <c r="AN289" i="16"/>
  <c r="AN272" i="16"/>
  <c r="AN270" i="16"/>
  <c r="AN249" i="16"/>
  <c r="AN237" i="16"/>
  <c r="AN223" i="16"/>
  <c r="AN217" i="16"/>
  <c r="AN212" i="16"/>
  <c r="AN202" i="16"/>
  <c r="AN197" i="16"/>
  <c r="AN159" i="16"/>
  <c r="AN536" i="16"/>
  <c r="AN305" i="16"/>
  <c r="AN247" i="16"/>
  <c r="AN243" i="16"/>
  <c r="AN224" i="16"/>
  <c r="AN183" i="16"/>
  <c r="AN175" i="16"/>
  <c r="AN169" i="16"/>
  <c r="AN163" i="16"/>
  <c r="AN148" i="16"/>
  <c r="AN145" i="16"/>
  <c r="AN136" i="16"/>
  <c r="AN129" i="16"/>
  <c r="AN118" i="16"/>
  <c r="AN101" i="16"/>
  <c r="AN97" i="16"/>
  <c r="AN85" i="16"/>
  <c r="AN598" i="16"/>
  <c r="AN393" i="16"/>
  <c r="AN362" i="16"/>
  <c r="AN357" i="16"/>
  <c r="AN353" i="16"/>
  <c r="AN331" i="16"/>
  <c r="AN307" i="16"/>
  <c r="AN283" i="16"/>
  <c r="AN269" i="16"/>
  <c r="AN264" i="16"/>
  <c r="AN261" i="16"/>
  <c r="AN258" i="16"/>
  <c r="AN234" i="16"/>
  <c r="AN216" i="16"/>
  <c r="AN211" i="16"/>
  <c r="AN209" i="16"/>
  <c r="AN206" i="16"/>
  <c r="AN201" i="16"/>
  <c r="AN158" i="16"/>
  <c r="AN143" i="16"/>
  <c r="AN115" i="16"/>
  <c r="AN111" i="16"/>
  <c r="AN618" i="16"/>
  <c r="AN420" i="16"/>
  <c r="AN363" i="16"/>
  <c r="AN327" i="16"/>
  <c r="AN313" i="16"/>
  <c r="AN304" i="16"/>
  <c r="AN288" i="16"/>
  <c r="AN255" i="16"/>
  <c r="AN246" i="16"/>
  <c r="AN242" i="16"/>
  <c r="AN236" i="16"/>
  <c r="AN226" i="16"/>
  <c r="AN196" i="16"/>
  <c r="AN192" i="16"/>
  <c r="AN188" i="16"/>
  <c r="AN182" i="16"/>
  <c r="AN174" i="16"/>
  <c r="AN168" i="16"/>
  <c r="AN162" i="16"/>
  <c r="AN135" i="16"/>
  <c r="AN132" i="16"/>
  <c r="AN117" i="16"/>
  <c r="AN106" i="16"/>
  <c r="AN100" i="16"/>
  <c r="AN444" i="16"/>
  <c r="AN394" i="16"/>
  <c r="AN372" i="16"/>
  <c r="AN320" i="16"/>
  <c r="AN317" i="16"/>
  <c r="AN281" i="16"/>
  <c r="AN263" i="16"/>
  <c r="AN260" i="16"/>
  <c r="AN233" i="16"/>
  <c r="AN230" i="16"/>
  <c r="AN215" i="16"/>
  <c r="AN208" i="16"/>
  <c r="AN205" i="16"/>
  <c r="AN200" i="16"/>
  <c r="AN157" i="16"/>
  <c r="AN144" i="16"/>
  <c r="AN142" i="16"/>
  <c r="AN573" i="16"/>
  <c r="AN450" i="16"/>
  <c r="AN423" i="16"/>
  <c r="AN411" i="16"/>
  <c r="AN391" i="16"/>
  <c r="AN312" i="16"/>
  <c r="AN303" i="16"/>
  <c r="AN257" i="16"/>
  <c r="AN254" i="16"/>
  <c r="AN251" i="16"/>
  <c r="AN241" i="16"/>
  <c r="AN191" i="16"/>
  <c r="AN187" i="16"/>
  <c r="AN181" i="16"/>
  <c r="AN173" i="16"/>
  <c r="AN167" i="16"/>
  <c r="AN161" i="16"/>
  <c r="AN131" i="16"/>
  <c r="AN416" i="16"/>
  <c r="AN326" i="16"/>
  <c r="AN316" i="16"/>
  <c r="AN287" i="16"/>
  <c r="AN280" i="16"/>
  <c r="AN245" i="16"/>
  <c r="AN239" i="16"/>
  <c r="AN232" i="16"/>
  <c r="AN229" i="16"/>
  <c r="AN214" i="16"/>
  <c r="AN199" i="16"/>
  <c r="AN178" i="16"/>
  <c r="AN156" i="16"/>
  <c r="AN38" i="16"/>
  <c r="AN58" i="16"/>
  <c r="AN64" i="16"/>
  <c r="AN66" i="16"/>
  <c r="AN67" i="16"/>
  <c r="AN72" i="16"/>
  <c r="AN83" i="16"/>
  <c r="AN94" i="16"/>
  <c r="AN19" i="16"/>
  <c r="AN35" i="16"/>
  <c r="AN43" i="16"/>
  <c r="AN68" i="16"/>
  <c r="AN109" i="16"/>
  <c r="AN110" i="16"/>
  <c r="AN24" i="16"/>
  <c r="AN55" i="16"/>
  <c r="AN70" i="16"/>
  <c r="AN73" i="16"/>
  <c r="AN99" i="16"/>
  <c r="AN20" i="16"/>
  <c r="AN30" i="16"/>
  <c r="AN50" i="16"/>
  <c r="AN69" i="16"/>
  <c r="AN78" i="16"/>
  <c r="AN95" i="16"/>
  <c r="AN27" i="16"/>
  <c r="AN44" i="16"/>
  <c r="AN79" i="16"/>
  <c r="AN87" i="16"/>
  <c r="AN103" i="16"/>
  <c r="AN116" i="16"/>
  <c r="AN534" i="16"/>
  <c r="AN658" i="16"/>
  <c r="AN823" i="16"/>
  <c r="AN1056" i="16"/>
  <c r="AN1191" i="16"/>
  <c r="AW20" i="17"/>
  <c r="BG20" i="17" s="1"/>
  <c r="AS20" i="17"/>
  <c r="AR58" i="17"/>
  <c r="AV58" i="17" s="1"/>
  <c r="AQ58" i="17"/>
  <c r="AU58" i="17" s="1"/>
  <c r="BG67" i="17"/>
  <c r="AR50" i="17"/>
  <c r="AV50" i="17" s="1"/>
  <c r="AQ50" i="17"/>
  <c r="AU50" i="17" s="1"/>
  <c r="AP50" i="17"/>
  <c r="AT50" i="17" s="1"/>
  <c r="AO50" i="17"/>
  <c r="BG118" i="17"/>
  <c r="AR13" i="17"/>
  <c r="AV13" i="17" s="1"/>
  <c r="AQ13" i="17"/>
  <c r="AU13" i="17" s="1"/>
  <c r="AQ88" i="17"/>
  <c r="AU88" i="17" s="1"/>
  <c r="AO13" i="17"/>
  <c r="BG73" i="17"/>
  <c r="AR210" i="17"/>
  <c r="AV210" i="17" s="1"/>
  <c r="AQ210" i="17"/>
  <c r="AU210" i="17" s="1"/>
  <c r="AP210" i="17"/>
  <c r="AT210" i="17" s="1"/>
  <c r="AO210" i="17"/>
  <c r="AP13" i="17"/>
  <c r="AT13" i="17" s="1"/>
  <c r="BG15" i="17"/>
  <c r="AR24" i="17"/>
  <c r="AV24" i="17" s="1"/>
  <c r="AQ24" i="17"/>
  <c r="AU24" i="17" s="1"/>
  <c r="AP24" i="17"/>
  <c r="AT24" i="17" s="1"/>
  <c r="AO24" i="17"/>
  <c r="AR136" i="17"/>
  <c r="AV136" i="17" s="1"/>
  <c r="AQ136" i="17"/>
  <c r="AU136" i="17" s="1"/>
  <c r="AP136" i="17"/>
  <c r="AT136" i="17" s="1"/>
  <c r="AO136" i="17"/>
  <c r="AQ131" i="17"/>
  <c r="AU131" i="17" s="1"/>
  <c r="AP22" i="17"/>
  <c r="AT22" i="17" s="1"/>
  <c r="AW86" i="17"/>
  <c r="BG86" i="17" s="1"/>
  <c r="AS86" i="17"/>
  <c r="AO25" i="17"/>
  <c r="AS25" i="17" s="1"/>
  <c r="AR57" i="17"/>
  <c r="AV57" i="17" s="1"/>
  <c r="AQ57" i="17"/>
  <c r="AU57" i="17" s="1"/>
  <c r="BG63" i="17"/>
  <c r="AN120" i="17"/>
  <c r="AN225" i="17"/>
  <c r="AN61" i="17"/>
  <c r="AN123" i="17"/>
  <c r="BG129" i="17"/>
  <c r="AN211" i="17"/>
  <c r="AN70" i="17"/>
  <c r="AN71" i="17"/>
  <c r="AN79" i="17"/>
  <c r="AN80" i="17"/>
  <c r="AN81" i="17"/>
  <c r="AN82" i="17"/>
  <c r="AN100" i="17"/>
  <c r="AN237" i="17"/>
  <c r="AN90" i="17"/>
  <c r="AN91" i="17"/>
  <c r="AN92" i="17"/>
  <c r="AN94" i="17"/>
  <c r="AN95" i="17"/>
  <c r="AW198" i="17"/>
  <c r="BG198" i="17" s="1"/>
  <c r="AS198" i="17"/>
  <c r="AN27" i="17"/>
  <c r="AN37" i="17"/>
  <c r="AN41" i="17"/>
  <c r="AN42" i="17"/>
  <c r="AN43" i="17"/>
  <c r="AN44" i="17"/>
  <c r="AN45" i="17"/>
  <c r="AN72" i="17"/>
  <c r="AS77" i="17"/>
  <c r="AN159" i="17"/>
  <c r="AN181" i="17"/>
  <c r="AN53" i="17"/>
  <c r="AN54" i="17"/>
  <c r="AN55" i="17"/>
  <c r="AN62" i="17"/>
  <c r="AN69" i="17"/>
  <c r="AS97" i="17"/>
  <c r="AN117" i="17"/>
  <c r="AN121" i="17"/>
  <c r="AN130" i="17"/>
  <c r="AN132" i="17"/>
  <c r="AW133" i="17"/>
  <c r="BG133" i="17" s="1"/>
  <c r="AN207" i="17"/>
  <c r="AN64" i="17"/>
  <c r="AS66" i="17"/>
  <c r="AS98" i="17"/>
  <c r="AS116" i="17"/>
  <c r="AW203" i="17"/>
  <c r="BG203" i="17" s="1"/>
  <c r="AS203" i="17"/>
  <c r="AW227" i="17"/>
  <c r="BG227" i="17" s="1"/>
  <c r="AS227" i="17"/>
  <c r="AN895" i="17"/>
  <c r="AN911" i="17"/>
  <c r="AN907" i="17"/>
  <c r="AN894" i="17"/>
  <c r="AN893" i="17"/>
  <c r="AN868" i="17"/>
  <c r="AN867" i="17"/>
  <c r="AN866" i="17"/>
  <c r="AN865" i="17"/>
  <c r="AN864" i="17"/>
  <c r="AN853" i="17"/>
  <c r="AN837" i="17"/>
  <c r="AN840" i="17"/>
  <c r="AN839" i="17"/>
  <c r="AN903" i="17"/>
  <c r="AN898" i="17"/>
  <c r="AN897" i="17"/>
  <c r="AN896" i="17"/>
  <c r="AN892" i="17"/>
  <c r="AN891" i="17"/>
  <c r="AN857" i="17"/>
  <c r="AN856" i="17"/>
  <c r="AN848" i="17"/>
  <c r="AN845" i="17"/>
  <c r="AN910" i="17"/>
  <c r="AN890" i="17"/>
  <c r="AN889" i="17"/>
  <c r="AN888" i="17"/>
  <c r="AN873" i="17"/>
  <c r="AN872" i="17"/>
  <c r="AN871" i="17"/>
  <c r="AN905" i="17"/>
  <c r="AN904" i="17"/>
  <c r="AN900" i="17"/>
  <c r="AN899" i="17"/>
  <c r="AN887" i="17"/>
  <c r="AN886" i="17"/>
  <c r="AN885" i="17"/>
  <c r="AN884" i="17"/>
  <c r="AN883" i="17"/>
  <c r="AN862" i="17"/>
  <c r="AN861" i="17"/>
  <c r="AN860" i="17"/>
  <c r="AN859" i="17"/>
  <c r="AN849" i="17"/>
  <c r="AN912" i="17"/>
  <c r="AN908" i="17"/>
  <c r="AN882" i="17"/>
  <c r="AN881" i="17"/>
  <c r="AN880" i="17"/>
  <c r="AN879" i="17"/>
  <c r="AN878" i="17"/>
  <c r="AN877" i="17"/>
  <c r="AN876" i="17"/>
  <c r="AN875" i="17"/>
  <c r="AN870" i="17"/>
  <c r="AN847" i="17"/>
  <c r="AN844" i="17"/>
  <c r="AN825" i="17"/>
  <c r="AN821" i="17"/>
  <c r="AN820" i="17"/>
  <c r="AN816" i="17"/>
  <c r="AN815" i="17"/>
  <c r="AN814" i="17"/>
  <c r="AN813" i="17"/>
  <c r="AN828" i="17"/>
  <c r="AN819" i="17"/>
  <c r="AN774" i="17"/>
  <c r="AN852" i="17"/>
  <c r="AN812" i="17"/>
  <c r="AN841" i="17"/>
  <c r="AN835" i="17"/>
  <c r="AN850" i="17"/>
  <c r="AN829" i="17"/>
  <c r="AN818" i="17"/>
  <c r="AN817" i="17"/>
  <c r="AN803" i="17"/>
  <c r="AN800" i="17"/>
  <c r="AN799" i="17"/>
  <c r="AN798" i="17"/>
  <c r="AN797" i="17"/>
  <c r="AN832" i="17"/>
  <c r="AN831" i="17"/>
  <c r="AN823" i="17"/>
  <c r="AN836" i="17"/>
  <c r="AN824" i="17"/>
  <c r="AN808" i="17"/>
  <c r="AN802" i="17"/>
  <c r="AN801" i="17"/>
  <c r="AN796" i="17"/>
  <c r="AN795" i="17"/>
  <c r="AN794" i="17"/>
  <c r="AN793" i="17"/>
  <c r="AN792" i="17"/>
  <c r="AN777" i="17"/>
  <c r="AN851" i="17"/>
  <c r="AN838" i="17"/>
  <c r="AN826" i="17"/>
  <c r="AN763" i="17"/>
  <c r="AN755" i="17"/>
  <c r="AN735" i="17"/>
  <c r="AN833" i="17"/>
  <c r="AN804" i="17"/>
  <c r="AN776" i="17"/>
  <c r="AN766" i="17"/>
  <c r="AN756" i="17"/>
  <c r="AN744" i="17"/>
  <c r="AN787" i="17"/>
  <c r="AN780" i="17"/>
  <c r="AN768" i="17"/>
  <c r="AN757" i="17"/>
  <c r="AN790" i="17"/>
  <c r="AN771" i="17"/>
  <c r="AN770" i="17"/>
  <c r="AN773" i="17"/>
  <c r="AN758" i="17"/>
  <c r="AN843" i="17"/>
  <c r="AN779" i="17"/>
  <c r="AN783" i="17"/>
  <c r="AN781" i="17"/>
  <c r="AN764" i="17"/>
  <c r="AN807" i="17"/>
  <c r="AN784" i="17"/>
  <c r="AN767" i="17"/>
  <c r="AN762" i="17"/>
  <c r="AN786" i="17"/>
  <c r="AN751" i="17"/>
  <c r="AN747" i="17"/>
  <c r="AN742" i="17"/>
  <c r="AN654" i="17"/>
  <c r="AN809" i="17"/>
  <c r="AN749" i="17"/>
  <c r="AN811" i="17"/>
  <c r="AN746" i="17"/>
  <c r="AN805" i="17"/>
  <c r="AN743" i="17"/>
  <c r="AN761" i="17"/>
  <c r="AN614" i="17"/>
  <c r="AN613" i="17"/>
  <c r="AN738" i="17"/>
  <c r="AN669" i="17"/>
  <c r="AN651" i="17"/>
  <c r="AN650" i="17"/>
  <c r="AN750" i="17"/>
  <c r="AN649" i="17"/>
  <c r="AN648" i="17"/>
  <c r="AN854" i="17"/>
  <c r="AN789" i="17"/>
  <c r="AN741" i="17"/>
  <c r="AN760" i="17"/>
  <c r="AN759" i="17"/>
  <c r="AN754" i="17"/>
  <c r="AN748" i="17"/>
  <c r="AN740" i="17"/>
  <c r="AN639" i="17"/>
  <c r="AN629" i="17"/>
  <c r="AN622" i="17"/>
  <c r="AN606" i="17"/>
  <c r="AN598" i="17"/>
  <c r="AN586" i="17"/>
  <c r="AN521" i="17"/>
  <c r="AN644" i="17"/>
  <c r="AN641" i="17"/>
  <c r="AN632" i="17"/>
  <c r="AN637" i="17"/>
  <c r="AN508" i="17"/>
  <c r="AN507" i="17"/>
  <c r="AN503" i="17"/>
  <c r="AN499" i="17"/>
  <c r="AN498" i="17"/>
  <c r="AN623" i="17"/>
  <c r="AN610" i="17"/>
  <c r="AN607" i="17"/>
  <c r="AN635" i="17"/>
  <c r="AN627" i="17"/>
  <c r="AN593" i="17"/>
  <c r="AN588" i="17"/>
  <c r="AN578" i="17"/>
  <c r="AN517" i="17"/>
  <c r="AN516" i="17"/>
  <c r="AN646" i="17"/>
  <c r="AN643" i="17"/>
  <c r="AN630" i="17"/>
  <c r="AN618" i="17"/>
  <c r="AN608" i="17"/>
  <c r="AN599" i="17"/>
  <c r="AN594" i="17"/>
  <c r="AN589" i="17"/>
  <c r="AN640" i="17"/>
  <c r="AN633" i="17"/>
  <c r="AN624" i="17"/>
  <c r="AN611" i="17"/>
  <c r="AN595" i="17"/>
  <c r="AN590" i="17"/>
  <c r="AN584" i="17"/>
  <c r="AN638" i="17"/>
  <c r="AN628" i="17"/>
  <c r="AN600" i="17"/>
  <c r="AN585" i="17"/>
  <c r="AN583" i="17"/>
  <c r="AN573" i="17"/>
  <c r="AN566" i="17"/>
  <c r="AN565" i="17"/>
  <c r="AN536" i="17"/>
  <c r="AN535" i="17"/>
  <c r="AN645" i="17"/>
  <c r="AN642" i="17"/>
  <c r="AN636" i="17"/>
  <c r="AN625" i="17"/>
  <c r="AN621" i="17"/>
  <c r="AN619" i="17"/>
  <c r="AN616" i="17"/>
  <c r="AN601" i="17"/>
  <c r="AN580" i="17"/>
  <c r="AN556" i="17"/>
  <c r="AN555" i="17"/>
  <c r="AN677" i="17"/>
  <c r="AN563" i="17"/>
  <c r="AN539" i="17"/>
  <c r="AN522" i="17"/>
  <c r="AN518" i="17"/>
  <c r="AN577" i="17"/>
  <c r="AN725" i="17"/>
  <c r="AN603" i="17"/>
  <c r="AN592" i="17"/>
  <c r="AN576" i="17"/>
  <c r="AN571" i="17"/>
  <c r="AN549" i="17"/>
  <c r="AN497" i="17"/>
  <c r="AN569" i="17"/>
  <c r="AN542" i="17"/>
  <c r="AN532" i="17"/>
  <c r="AN523" i="17"/>
  <c r="AN519" i="17"/>
  <c r="AN501" i="17"/>
  <c r="AN496" i="17"/>
  <c r="AN487" i="17"/>
  <c r="AN483" i="17"/>
  <c r="AN479" i="17"/>
  <c r="AN461" i="17"/>
  <c r="AN631" i="17"/>
  <c r="AN617" i="17"/>
  <c r="AN581" i="17"/>
  <c r="AN560" i="17"/>
  <c r="AN558" i="17"/>
  <c r="AN553" i="17"/>
  <c r="AN551" i="17"/>
  <c r="AN546" i="17"/>
  <c r="AN525" i="17"/>
  <c r="AN504" i="17"/>
  <c r="AN502" i="17"/>
  <c r="AN652" i="17"/>
  <c r="AN540" i="17"/>
  <c r="AN513" i="17"/>
  <c r="AN605" i="17"/>
  <c r="AN602" i="17"/>
  <c r="AN562" i="17"/>
  <c r="AN537" i="17"/>
  <c r="AN505" i="17"/>
  <c r="AN620" i="17"/>
  <c r="AN548" i="17"/>
  <c r="AN543" i="17"/>
  <c r="AN533" i="17"/>
  <c r="AN528" i="17"/>
  <c r="AN526" i="17"/>
  <c r="AN647" i="17"/>
  <c r="AN634" i="17"/>
  <c r="AN572" i="17"/>
  <c r="AN568" i="17"/>
  <c r="AN510" i="17"/>
  <c r="AN530" i="17"/>
  <c r="AN511" i="17"/>
  <c r="AN493" i="17"/>
  <c r="AN492" i="17"/>
  <c r="AN482" i="17"/>
  <c r="AN481" i="17"/>
  <c r="AN480" i="17"/>
  <c r="AN477" i="17"/>
  <c r="AN476" i="17"/>
  <c r="AN475" i="17"/>
  <c r="AN474" i="17"/>
  <c r="AN473" i="17"/>
  <c r="AN488" i="17"/>
  <c r="AN463" i="17"/>
  <c r="AN457" i="17"/>
  <c r="AN456" i="17"/>
  <c r="AN455" i="17"/>
  <c r="AN453" i="17"/>
  <c r="AN452" i="17"/>
  <c r="AN437" i="17"/>
  <c r="AN436" i="17"/>
  <c r="AN435" i="17"/>
  <c r="AN426" i="17"/>
  <c r="AN417" i="17"/>
  <c r="AN485" i="17"/>
  <c r="AN469" i="17"/>
  <c r="AN531" i="17"/>
  <c r="AN514" i="17"/>
  <c r="AN494" i="17"/>
  <c r="AN472" i="17"/>
  <c r="AN459" i="17"/>
  <c r="AN597" i="17"/>
  <c r="AN509" i="17"/>
  <c r="AN495" i="17"/>
  <c r="AN486" i="17"/>
  <c r="AN458" i="17"/>
  <c r="AN470" i="17"/>
  <c r="AN559" i="17"/>
  <c r="AN547" i="17"/>
  <c r="AN490" i="17"/>
  <c r="AN465" i="17"/>
  <c r="AN432" i="17"/>
  <c r="AN429" i="17"/>
  <c r="AN428" i="17"/>
  <c r="AN421" i="17"/>
  <c r="AN529" i="17"/>
  <c r="AN471" i="17"/>
  <c r="AN467" i="17"/>
  <c r="AN466" i="17"/>
  <c r="AN575" i="17"/>
  <c r="AN541" i="17"/>
  <c r="AN462" i="17"/>
  <c r="AN445" i="17"/>
  <c r="AN447" i="17"/>
  <c r="AN442" i="17"/>
  <c r="AN545" i="17"/>
  <c r="AN449" i="17"/>
  <c r="AN413" i="17"/>
  <c r="AN383" i="17"/>
  <c r="AN443" i="17"/>
  <c r="AN422" i="17"/>
  <c r="AN419" i="17"/>
  <c r="AN404" i="17"/>
  <c r="AN454" i="17"/>
  <c r="AN451" i="17"/>
  <c r="AN440" i="17"/>
  <c r="AN438" i="17"/>
  <c r="AN430" i="17"/>
  <c r="AN416" i="17"/>
  <c r="AN414" i="17"/>
  <c r="AN412" i="17"/>
  <c r="AN366" i="17"/>
  <c r="AN365" i="17"/>
  <c r="AN364" i="17"/>
  <c r="AN357" i="17"/>
  <c r="AN433" i="17"/>
  <c r="AN396" i="17"/>
  <c r="AN446" i="17"/>
  <c r="AN444" i="17"/>
  <c r="AN425" i="17"/>
  <c r="AN423" i="17"/>
  <c r="AN420" i="17"/>
  <c r="AN407" i="17"/>
  <c r="AN397" i="17"/>
  <c r="AN391" i="17"/>
  <c r="AN390" i="17"/>
  <c r="AN360" i="17"/>
  <c r="AN350" i="17"/>
  <c r="AN349" i="17"/>
  <c r="AN348" i="17"/>
  <c r="AN347" i="17"/>
  <c r="AN346" i="17"/>
  <c r="AN345" i="17"/>
  <c r="AN344" i="17"/>
  <c r="AN552" i="17"/>
  <c r="AN448" i="17"/>
  <c r="AN401" i="17"/>
  <c r="AN389" i="17"/>
  <c r="AN387" i="17"/>
  <c r="AN368" i="17"/>
  <c r="AN356" i="17"/>
  <c r="AN439" i="17"/>
  <c r="AN424" i="17"/>
  <c r="AN409" i="17"/>
  <c r="AN403" i="17"/>
  <c r="AN395" i="17"/>
  <c r="AN394" i="17"/>
  <c r="AN393" i="17"/>
  <c r="AN384" i="17"/>
  <c r="AN380" i="17"/>
  <c r="AN371" i="17"/>
  <c r="AN369" i="17"/>
  <c r="AN491" i="17"/>
  <c r="AN406" i="17"/>
  <c r="AN375" i="17"/>
  <c r="AN373" i="17"/>
  <c r="AN332" i="17"/>
  <c r="AN331" i="17"/>
  <c r="AN330" i="17"/>
  <c r="AN301" i="17"/>
  <c r="AN300" i="17"/>
  <c r="AN299" i="17"/>
  <c r="AN411" i="17"/>
  <c r="AN377" i="17"/>
  <c r="AN336" i="17"/>
  <c r="AN408" i="17"/>
  <c r="AN400" i="17"/>
  <c r="AN372" i="17"/>
  <c r="AN337" i="17"/>
  <c r="AN386" i="17"/>
  <c r="AN358" i="17"/>
  <c r="AN338" i="17"/>
  <c r="AN320" i="17"/>
  <c r="AN319" i="17"/>
  <c r="AN318" i="17"/>
  <c r="AN309" i="17"/>
  <c r="AN308" i="17"/>
  <c r="AN307" i="17"/>
  <c r="AN306" i="17"/>
  <c r="AN352" i="17"/>
  <c r="AN340" i="17"/>
  <c r="AN339" i="17"/>
  <c r="AN402" i="17"/>
  <c r="AN379" i="17"/>
  <c r="AN385" i="17"/>
  <c r="AN381" i="17"/>
  <c r="AN374" i="17"/>
  <c r="AN353" i="17"/>
  <c r="AN341" i="17"/>
  <c r="AN450" i="17"/>
  <c r="AN378" i="17"/>
  <c r="AN370" i="17"/>
  <c r="AN399" i="17"/>
  <c r="AN398" i="17"/>
  <c r="AN354" i="17"/>
  <c r="AN343" i="17"/>
  <c r="AN342" i="17"/>
  <c r="AN322" i="17"/>
  <c r="AN327" i="17"/>
  <c r="AN325" i="17"/>
  <c r="AN313" i="17"/>
  <c r="AN310" i="17"/>
  <c r="AN303" i="17"/>
  <c r="AN304" i="17"/>
  <c r="AN295" i="17"/>
  <c r="AN290" i="17"/>
  <c r="AN359" i="17"/>
  <c r="AN315" i="17"/>
  <c r="AN314" i="17"/>
  <c r="AN334" i="17"/>
  <c r="AN323" i="17"/>
  <c r="AN292" i="17"/>
  <c r="AN291" i="17"/>
  <c r="AN329" i="17"/>
  <c r="AN321" i="17"/>
  <c r="AN286" i="17"/>
  <c r="AN285" i="17"/>
  <c r="AN328" i="17"/>
  <c r="AN362" i="17"/>
  <c r="AN294" i="17"/>
  <c r="AN289" i="17"/>
  <c r="AN282" i="17"/>
  <c r="AN281" i="17"/>
  <c r="AN268" i="17"/>
  <c r="AN267" i="17"/>
  <c r="AN234" i="17"/>
  <c r="AN335" i="17"/>
  <c r="AN288" i="17"/>
  <c r="AN258" i="17"/>
  <c r="AN312" i="17"/>
  <c r="AN280" i="17"/>
  <c r="AN279" i="17"/>
  <c r="AN278" i="17"/>
  <c r="AN277" i="17"/>
  <c r="AN266" i="17"/>
  <c r="AN247" i="17"/>
  <c r="AN243" i="17"/>
  <c r="AN261" i="17"/>
  <c r="AN245" i="17"/>
  <c r="AN241" i="17"/>
  <c r="AN222" i="17"/>
  <c r="AN205" i="17"/>
  <c r="AN193" i="17"/>
  <c r="AN192" i="17"/>
  <c r="AN179" i="17"/>
  <c r="AN143" i="17"/>
  <c r="AN274" i="17"/>
  <c r="AN271" i="17"/>
  <c r="AN226" i="17"/>
  <c r="AN223" i="17"/>
  <c r="AN184" i="17"/>
  <c r="AN355" i="17"/>
  <c r="AN239" i="17"/>
  <c r="AN213" i="17"/>
  <c r="AN158" i="17"/>
  <c r="AN157" i="17"/>
  <c r="AN155" i="17"/>
  <c r="AN151" i="17"/>
  <c r="AN150" i="17"/>
  <c r="AN149" i="17"/>
  <c r="AN148" i="17"/>
  <c r="AN147" i="17"/>
  <c r="AN146" i="17"/>
  <c r="AN145" i="17"/>
  <c r="AN269" i="17"/>
  <c r="AN264" i="17"/>
  <c r="AN257" i="17"/>
  <c r="AN242" i="17"/>
  <c r="AN233" i="17"/>
  <c r="AN276" i="17"/>
  <c r="AN176" i="17"/>
  <c r="AN144" i="17"/>
  <c r="AN140" i="17"/>
  <c r="AN273" i="17"/>
  <c r="AN260" i="17"/>
  <c r="AN248" i="17"/>
  <c r="AN235" i="17"/>
  <c r="AN183" i="17"/>
  <c r="AN178" i="17"/>
  <c r="AN168" i="17"/>
  <c r="AN161" i="17"/>
  <c r="AN326" i="17"/>
  <c r="AN316" i="17"/>
  <c r="AN296" i="17"/>
  <c r="AN653" i="17" s="1"/>
  <c r="AN230" i="17"/>
  <c r="AN191" i="17"/>
  <c r="AN190" i="17"/>
  <c r="AN262" i="17"/>
  <c r="AN255" i="17"/>
  <c r="AN250" i="17"/>
  <c r="AN240" i="17"/>
  <c r="AN200" i="17"/>
  <c r="AN195" i="17"/>
  <c r="AN188" i="17"/>
  <c r="AN164" i="17"/>
  <c r="AN138" i="17"/>
  <c r="AN137" i="17"/>
  <c r="AN298" i="17"/>
  <c r="AN219" i="17"/>
  <c r="AN215" i="17"/>
  <c r="AN201" i="17"/>
  <c r="AN182" i="17"/>
  <c r="AN142" i="17"/>
  <c r="AN275" i="17"/>
  <c r="AN272" i="17"/>
  <c r="AN231" i="17"/>
  <c r="AN185" i="17"/>
  <c r="AN153" i="17"/>
  <c r="AN126" i="17"/>
  <c r="AN265" i="17"/>
  <c r="AN224" i="17"/>
  <c r="AN214" i="17"/>
  <c r="AN19" i="17"/>
  <c r="AN33" i="17"/>
  <c r="AN56" i="17"/>
  <c r="AN60" i="17"/>
  <c r="AN85" i="17"/>
  <c r="AN208" i="17"/>
  <c r="AN76" i="17"/>
  <c r="AN119" i="17"/>
  <c r="AN171" i="17"/>
  <c r="BG212" i="17"/>
  <c r="AN253" i="17"/>
  <c r="AN16" i="17"/>
  <c r="AN26" i="17"/>
  <c r="AO29" i="17"/>
  <c r="AO30" i="17"/>
  <c r="AO46" i="17"/>
  <c r="AN103" i="17"/>
  <c r="AN104" i="17"/>
  <c r="AN109" i="17"/>
  <c r="AN110" i="17"/>
  <c r="AN111" i="17"/>
  <c r="AN209" i="17"/>
  <c r="AN38" i="17"/>
  <c r="AN47" i="17"/>
  <c r="AN51" i="17"/>
  <c r="AN199" i="17"/>
  <c r="AS197" i="17"/>
  <c r="AW254" i="17"/>
  <c r="BG254" i="17" s="1"/>
  <c r="BG259" i="17"/>
  <c r="BG283" i="17"/>
  <c r="AS173" i="17"/>
  <c r="AS217" i="17"/>
  <c r="AW236" i="17"/>
  <c r="BG236" i="17" s="1"/>
  <c r="BG351" i="17"/>
  <c r="AS259" i="17"/>
  <c r="AN361" i="17"/>
  <c r="AW665" i="17"/>
  <c r="BG665" i="17" s="1"/>
  <c r="AS665" i="17"/>
  <c r="AW656" i="17"/>
  <c r="BG656" i="17" s="1"/>
  <c r="AS656" i="17"/>
  <c r="AW661" i="17"/>
  <c r="BG661" i="17" s="1"/>
  <c r="AS661" i="17"/>
  <c r="AW663" i="17"/>
  <c r="BG663" i="17" s="1"/>
  <c r="AS663" i="17"/>
  <c r="BG660" i="17"/>
  <c r="BG704" i="17"/>
  <c r="BG696" i="17"/>
  <c r="BG674" i="17"/>
  <c r="BG698" i="17"/>
  <c r="AW721" i="17"/>
  <c r="BG721" i="17" s="1"/>
  <c r="AS721" i="17"/>
  <c r="AJ746" i="17"/>
  <c r="AN752" i="17"/>
  <c r="AI746" i="17"/>
  <c r="AJ732" i="17"/>
  <c r="BG664" i="17"/>
  <c r="AW712" i="17"/>
  <c r="BG712" i="17" s="1"/>
  <c r="AI732" i="17"/>
  <c r="AW697" i="17"/>
  <c r="BG697" i="17" s="1"/>
  <c r="AW722" i="17"/>
  <c r="BG722" i="17" s="1"/>
  <c r="AS664" i="17"/>
  <c r="AS684" i="17"/>
  <c r="AS702" i="17"/>
  <c r="BG713" i="17"/>
  <c r="AS729" i="17"/>
  <c r="AS668" i="17"/>
  <c r="AS694" i="17"/>
  <c r="AS701" i="17"/>
  <c r="AW690" i="17"/>
  <c r="BG690" i="17" s="1"/>
  <c r="BG702" i="17"/>
  <c r="BG724" i="17"/>
  <c r="AW719" i="17"/>
  <c r="BG719" i="17" s="1"/>
  <c r="AS723" i="17"/>
  <c r="AI895" i="17"/>
  <c r="AN901" i="17"/>
  <c r="AE17" i="11"/>
  <c r="AE24" i="11" s="1"/>
  <c r="AE31" i="11" s="1"/>
  <c r="AE38" i="11" s="1"/>
  <c r="AE45" i="11" s="1"/>
  <c r="AE52" i="11" s="1"/>
  <c r="AE59" i="11" s="1"/>
  <c r="AE66" i="11" s="1"/>
  <c r="AE73" i="11" s="1"/>
  <c r="AE80" i="11" s="1"/>
  <c r="AE87" i="11" s="1"/>
  <c r="AE94" i="11" s="1"/>
  <c r="AE101" i="11" s="1"/>
  <c r="AE108" i="11" s="1"/>
  <c r="AE115" i="11" s="1"/>
  <c r="AE122" i="11" s="1"/>
  <c r="AE129" i="11" s="1"/>
  <c r="AE136" i="11" s="1"/>
  <c r="AE143" i="11" s="1"/>
  <c r="AE150" i="11" s="1"/>
  <c r="AD17" i="11"/>
  <c r="AD24" i="11" s="1"/>
  <c r="AD31" i="11" s="1"/>
  <c r="AD38" i="11" s="1"/>
  <c r="AD45" i="11" s="1"/>
  <c r="AD52" i="11" s="1"/>
  <c r="AD59" i="11" s="1"/>
  <c r="AD66" i="11" s="1"/>
  <c r="AD73" i="11" s="1"/>
  <c r="AD80" i="11" s="1"/>
  <c r="AD87" i="11" s="1"/>
  <c r="AD94" i="11" s="1"/>
  <c r="AD101" i="11" s="1"/>
  <c r="AD108" i="11" s="1"/>
  <c r="AD115" i="11" s="1"/>
  <c r="AD122" i="11" s="1"/>
  <c r="AD129" i="11" s="1"/>
  <c r="AD136" i="11" s="1"/>
  <c r="AD143" i="11" s="1"/>
  <c r="AD150" i="11" s="1"/>
  <c r="AC17" i="11"/>
  <c r="AC24" i="11" s="1"/>
  <c r="AC31" i="11" s="1"/>
  <c r="AC38" i="11" s="1"/>
  <c r="AC45" i="11" s="1"/>
  <c r="AC52" i="11" s="1"/>
  <c r="AC59" i="11" s="1"/>
  <c r="AC66" i="11" s="1"/>
  <c r="AC73" i="11" s="1"/>
  <c r="AC80" i="11" s="1"/>
  <c r="AC87" i="11" s="1"/>
  <c r="AC94" i="11" s="1"/>
  <c r="AC101" i="11" s="1"/>
  <c r="AC108" i="11" s="1"/>
  <c r="AC115" i="11" s="1"/>
  <c r="AC122" i="11" s="1"/>
  <c r="AC129" i="11" s="1"/>
  <c r="AC136" i="11" s="1"/>
  <c r="AC143" i="11" s="1"/>
  <c r="AC150" i="11" s="1"/>
  <c r="AB17" i="11"/>
  <c r="AB24" i="11" s="1"/>
  <c r="AB31" i="11" s="1"/>
  <c r="AB38" i="11" s="1"/>
  <c r="AB45" i="11" s="1"/>
  <c r="AB52" i="11" s="1"/>
  <c r="AB59" i="11" s="1"/>
  <c r="AB66" i="11" s="1"/>
  <c r="AB73" i="11" s="1"/>
  <c r="AB80" i="11" s="1"/>
  <c r="AB87" i="11" s="1"/>
  <c r="AB94" i="11" s="1"/>
  <c r="AB101" i="11" s="1"/>
  <c r="AB108" i="11" s="1"/>
  <c r="AB115" i="11" s="1"/>
  <c r="AB122" i="11" s="1"/>
  <c r="AB129" i="11" s="1"/>
  <c r="AB136" i="11" s="1"/>
  <c r="AB143" i="11" s="1"/>
  <c r="AB150" i="11" s="1"/>
  <c r="AE16" i="11"/>
  <c r="AE23" i="11" s="1"/>
  <c r="AE30" i="11" s="1"/>
  <c r="AE37" i="11" s="1"/>
  <c r="AE44" i="11" s="1"/>
  <c r="AE51" i="11" s="1"/>
  <c r="AE58" i="11" s="1"/>
  <c r="AE65" i="11" s="1"/>
  <c r="AE72" i="11" s="1"/>
  <c r="AE79" i="11" s="1"/>
  <c r="AE86" i="11" s="1"/>
  <c r="AE93" i="11" s="1"/>
  <c r="AE100" i="11" s="1"/>
  <c r="AE107" i="11" s="1"/>
  <c r="AE114" i="11" s="1"/>
  <c r="AE121" i="11" s="1"/>
  <c r="AE128" i="11" s="1"/>
  <c r="AE135" i="11" s="1"/>
  <c r="AE142" i="11" s="1"/>
  <c r="AE149" i="11" s="1"/>
  <c r="AD16" i="11"/>
  <c r="AD23" i="11" s="1"/>
  <c r="AD30" i="11" s="1"/>
  <c r="AD37" i="11" s="1"/>
  <c r="AD44" i="11" s="1"/>
  <c r="AD51" i="11" s="1"/>
  <c r="AD58" i="11" s="1"/>
  <c r="AD65" i="11" s="1"/>
  <c r="AD72" i="11" s="1"/>
  <c r="AD79" i="11" s="1"/>
  <c r="AD86" i="11" s="1"/>
  <c r="AD93" i="11" s="1"/>
  <c r="AD100" i="11" s="1"/>
  <c r="AD107" i="11" s="1"/>
  <c r="AD114" i="11" s="1"/>
  <c r="AD121" i="11" s="1"/>
  <c r="AD128" i="11" s="1"/>
  <c r="AD135" i="11" s="1"/>
  <c r="AD142" i="11" s="1"/>
  <c r="AD149" i="11" s="1"/>
  <c r="AC16" i="11"/>
  <c r="AC23" i="11" s="1"/>
  <c r="AC30" i="11" s="1"/>
  <c r="AC37" i="11" s="1"/>
  <c r="AC44" i="11" s="1"/>
  <c r="AC51" i="11" s="1"/>
  <c r="AC58" i="11" s="1"/>
  <c r="AC65" i="11" s="1"/>
  <c r="AC72" i="11" s="1"/>
  <c r="AC79" i="11" s="1"/>
  <c r="AC86" i="11" s="1"/>
  <c r="AC93" i="11" s="1"/>
  <c r="AC100" i="11" s="1"/>
  <c r="AC107" i="11" s="1"/>
  <c r="AC114" i="11" s="1"/>
  <c r="AC121" i="11" s="1"/>
  <c r="AC128" i="11" s="1"/>
  <c r="AC135" i="11" s="1"/>
  <c r="AC142" i="11" s="1"/>
  <c r="AC149" i="11" s="1"/>
  <c r="AB16" i="11"/>
  <c r="AB23" i="11" s="1"/>
  <c r="AB30" i="11" s="1"/>
  <c r="AB37" i="11" s="1"/>
  <c r="AB44" i="11" s="1"/>
  <c r="AB51" i="11" s="1"/>
  <c r="AB58" i="11" s="1"/>
  <c r="AB65" i="11" s="1"/>
  <c r="AB72" i="11" s="1"/>
  <c r="AB79" i="11" s="1"/>
  <c r="AB86" i="11" s="1"/>
  <c r="AB93" i="11" s="1"/>
  <c r="AB100" i="11" s="1"/>
  <c r="AB107" i="11" s="1"/>
  <c r="AB114" i="11" s="1"/>
  <c r="AB121" i="11" s="1"/>
  <c r="AB128" i="11" s="1"/>
  <c r="AB135" i="11" s="1"/>
  <c r="AB142" i="11" s="1"/>
  <c r="AB149" i="11" s="1"/>
  <c r="AE15" i="11"/>
  <c r="AE22" i="11" s="1"/>
  <c r="AE29" i="11" s="1"/>
  <c r="AE36" i="11" s="1"/>
  <c r="AE43" i="11" s="1"/>
  <c r="AE50" i="11" s="1"/>
  <c r="AE57" i="11" s="1"/>
  <c r="AE64" i="11" s="1"/>
  <c r="AE71" i="11" s="1"/>
  <c r="AE78" i="11" s="1"/>
  <c r="AE85" i="11" s="1"/>
  <c r="AE92" i="11" s="1"/>
  <c r="AE99" i="11" s="1"/>
  <c r="AE106" i="11" s="1"/>
  <c r="AE113" i="11" s="1"/>
  <c r="AE120" i="11" s="1"/>
  <c r="AE127" i="11" s="1"/>
  <c r="AE134" i="11" s="1"/>
  <c r="AE141" i="11" s="1"/>
  <c r="AE148" i="11" s="1"/>
  <c r="AD15" i="11"/>
  <c r="AD22" i="11" s="1"/>
  <c r="AD29" i="11" s="1"/>
  <c r="AD36" i="11" s="1"/>
  <c r="AD43" i="11" s="1"/>
  <c r="AD50" i="11" s="1"/>
  <c r="AD57" i="11" s="1"/>
  <c r="AD64" i="11" s="1"/>
  <c r="AD71" i="11" s="1"/>
  <c r="AD78" i="11" s="1"/>
  <c r="AD85" i="11" s="1"/>
  <c r="AD92" i="11" s="1"/>
  <c r="AD99" i="11" s="1"/>
  <c r="AD106" i="11" s="1"/>
  <c r="AD113" i="11" s="1"/>
  <c r="AD120" i="11" s="1"/>
  <c r="AD127" i="11" s="1"/>
  <c r="AD134" i="11" s="1"/>
  <c r="AD141" i="11" s="1"/>
  <c r="AD148" i="11" s="1"/>
  <c r="AC15" i="11"/>
  <c r="AC22" i="11" s="1"/>
  <c r="AC29" i="11" s="1"/>
  <c r="AC36" i="11" s="1"/>
  <c r="AC43" i="11" s="1"/>
  <c r="AC50" i="11" s="1"/>
  <c r="AC57" i="11" s="1"/>
  <c r="AC64" i="11" s="1"/>
  <c r="AC71" i="11" s="1"/>
  <c r="AC78" i="11" s="1"/>
  <c r="AC85" i="11" s="1"/>
  <c r="AC92" i="11" s="1"/>
  <c r="AC99" i="11" s="1"/>
  <c r="AC106" i="11" s="1"/>
  <c r="AC113" i="11" s="1"/>
  <c r="AC120" i="11" s="1"/>
  <c r="AC127" i="11" s="1"/>
  <c r="AC134" i="11" s="1"/>
  <c r="AC141" i="11" s="1"/>
  <c r="AC148" i="11" s="1"/>
  <c r="AB15" i="11"/>
  <c r="AB22" i="11" s="1"/>
  <c r="AB29" i="11" s="1"/>
  <c r="AB36" i="11" s="1"/>
  <c r="AB43" i="11" s="1"/>
  <c r="AB50" i="11" s="1"/>
  <c r="AB57" i="11" s="1"/>
  <c r="AB64" i="11" s="1"/>
  <c r="AB71" i="11" s="1"/>
  <c r="AB78" i="11" s="1"/>
  <c r="AB85" i="11" s="1"/>
  <c r="AB92" i="11" s="1"/>
  <c r="AB99" i="11" s="1"/>
  <c r="AB106" i="11" s="1"/>
  <c r="AB113" i="11" s="1"/>
  <c r="AB120" i="11" s="1"/>
  <c r="AB127" i="11" s="1"/>
  <c r="AB134" i="11" s="1"/>
  <c r="AB141" i="11" s="1"/>
  <c r="AB148" i="11" s="1"/>
  <c r="AE14" i="11"/>
  <c r="AE21" i="11" s="1"/>
  <c r="AE28" i="11" s="1"/>
  <c r="AE35" i="11" s="1"/>
  <c r="AE42" i="11" s="1"/>
  <c r="AE49" i="11" s="1"/>
  <c r="AE56" i="11" s="1"/>
  <c r="AE63" i="11" s="1"/>
  <c r="AE70" i="11" s="1"/>
  <c r="AE77" i="11" s="1"/>
  <c r="AE84" i="11" s="1"/>
  <c r="AE91" i="11" s="1"/>
  <c r="AE98" i="11" s="1"/>
  <c r="AE105" i="11" s="1"/>
  <c r="AE112" i="11" s="1"/>
  <c r="AE119" i="11" s="1"/>
  <c r="AE126" i="11" s="1"/>
  <c r="AE133" i="11" s="1"/>
  <c r="AE140" i="11" s="1"/>
  <c r="AE147" i="11" s="1"/>
  <c r="AD14" i="11"/>
  <c r="AD21" i="11" s="1"/>
  <c r="AD28" i="11" s="1"/>
  <c r="AD35" i="11" s="1"/>
  <c r="AD42" i="11" s="1"/>
  <c r="AD49" i="11" s="1"/>
  <c r="AD56" i="11" s="1"/>
  <c r="AD63" i="11" s="1"/>
  <c r="AD70" i="11" s="1"/>
  <c r="AD77" i="11" s="1"/>
  <c r="AD84" i="11" s="1"/>
  <c r="AD91" i="11" s="1"/>
  <c r="AD98" i="11" s="1"/>
  <c r="AD105" i="11" s="1"/>
  <c r="AD112" i="11" s="1"/>
  <c r="AD119" i="11" s="1"/>
  <c r="AD126" i="11" s="1"/>
  <c r="AD133" i="11" s="1"/>
  <c r="AD140" i="11" s="1"/>
  <c r="AD147" i="11" s="1"/>
  <c r="AC14" i="11"/>
  <c r="AC21" i="11" s="1"/>
  <c r="AC28" i="11" s="1"/>
  <c r="AC35" i="11" s="1"/>
  <c r="AC42" i="11" s="1"/>
  <c r="AC49" i="11" s="1"/>
  <c r="AC56" i="11" s="1"/>
  <c r="AC63" i="11" s="1"/>
  <c r="AC70" i="11" s="1"/>
  <c r="AC77" i="11" s="1"/>
  <c r="AC84" i="11" s="1"/>
  <c r="AC91" i="11" s="1"/>
  <c r="AC98" i="11" s="1"/>
  <c r="AC105" i="11" s="1"/>
  <c r="AC112" i="11" s="1"/>
  <c r="AC119" i="11" s="1"/>
  <c r="AC126" i="11" s="1"/>
  <c r="AC133" i="11" s="1"/>
  <c r="AC140" i="11" s="1"/>
  <c r="AC147" i="11" s="1"/>
  <c r="AB14" i="11"/>
  <c r="AB21" i="11" s="1"/>
  <c r="AB28" i="11" s="1"/>
  <c r="AB35" i="11" s="1"/>
  <c r="AB42" i="11" s="1"/>
  <c r="AB49" i="11" s="1"/>
  <c r="AB56" i="11" s="1"/>
  <c r="AB63" i="11" s="1"/>
  <c r="AB70" i="11" s="1"/>
  <c r="AB77" i="11" s="1"/>
  <c r="AB84" i="11" s="1"/>
  <c r="AB91" i="11" s="1"/>
  <c r="AB98" i="11" s="1"/>
  <c r="AB105" i="11" s="1"/>
  <c r="AB112" i="11" s="1"/>
  <c r="AB119" i="11" s="1"/>
  <c r="AB126" i="11" s="1"/>
  <c r="AB133" i="11" s="1"/>
  <c r="AB140" i="11" s="1"/>
  <c r="AB147" i="11" s="1"/>
  <c r="AE13" i="11"/>
  <c r="AE20" i="11" s="1"/>
  <c r="AE27" i="11" s="1"/>
  <c r="AE34" i="11" s="1"/>
  <c r="AE41" i="11" s="1"/>
  <c r="AE48" i="11" s="1"/>
  <c r="AE55" i="11" s="1"/>
  <c r="AE62" i="11" s="1"/>
  <c r="AE69" i="11" s="1"/>
  <c r="AE76" i="11" s="1"/>
  <c r="AE83" i="11" s="1"/>
  <c r="AE90" i="11" s="1"/>
  <c r="AE97" i="11" s="1"/>
  <c r="AE104" i="11" s="1"/>
  <c r="AE111" i="11" s="1"/>
  <c r="AE118" i="11" s="1"/>
  <c r="AE125" i="11" s="1"/>
  <c r="AE132" i="11" s="1"/>
  <c r="AE139" i="11" s="1"/>
  <c r="AE146" i="11" s="1"/>
  <c r="AD13" i="11"/>
  <c r="AD20" i="11" s="1"/>
  <c r="AD27" i="11" s="1"/>
  <c r="AD34" i="11" s="1"/>
  <c r="AD41" i="11" s="1"/>
  <c r="AD48" i="11" s="1"/>
  <c r="AD55" i="11" s="1"/>
  <c r="AD62" i="11" s="1"/>
  <c r="AD69" i="11" s="1"/>
  <c r="AD76" i="11" s="1"/>
  <c r="AD83" i="11" s="1"/>
  <c r="AD90" i="11" s="1"/>
  <c r="AD97" i="11" s="1"/>
  <c r="AD104" i="11" s="1"/>
  <c r="AD111" i="11" s="1"/>
  <c r="AD118" i="11" s="1"/>
  <c r="AD125" i="11" s="1"/>
  <c r="AD132" i="11" s="1"/>
  <c r="AD139" i="11" s="1"/>
  <c r="AD146" i="11" s="1"/>
  <c r="AC13" i="11"/>
  <c r="AC20" i="11" s="1"/>
  <c r="AC27" i="11" s="1"/>
  <c r="AC34" i="11" s="1"/>
  <c r="AC41" i="11" s="1"/>
  <c r="AC48" i="11" s="1"/>
  <c r="AC55" i="11" s="1"/>
  <c r="AC62" i="11" s="1"/>
  <c r="AC69" i="11" s="1"/>
  <c r="AC76" i="11" s="1"/>
  <c r="AC83" i="11" s="1"/>
  <c r="AC90" i="11" s="1"/>
  <c r="AC97" i="11" s="1"/>
  <c r="AC104" i="11" s="1"/>
  <c r="AC111" i="11" s="1"/>
  <c r="AC118" i="11" s="1"/>
  <c r="AC125" i="11" s="1"/>
  <c r="AC132" i="11" s="1"/>
  <c r="AC139" i="11" s="1"/>
  <c r="AC146" i="11" s="1"/>
  <c r="AE12" i="11"/>
  <c r="AE19" i="11" s="1"/>
  <c r="AE26" i="11" s="1"/>
  <c r="AE33" i="11" s="1"/>
  <c r="AE40" i="11" s="1"/>
  <c r="AE47" i="11" s="1"/>
  <c r="AE54" i="11" s="1"/>
  <c r="AE61" i="11" s="1"/>
  <c r="AE68" i="11" s="1"/>
  <c r="AE75" i="11" s="1"/>
  <c r="AE82" i="11" s="1"/>
  <c r="AE89" i="11" s="1"/>
  <c r="AE96" i="11" s="1"/>
  <c r="AE103" i="11" s="1"/>
  <c r="AE110" i="11" s="1"/>
  <c r="AE117" i="11" s="1"/>
  <c r="AE124" i="11" s="1"/>
  <c r="AE131" i="11" s="1"/>
  <c r="AE138" i="11" s="1"/>
  <c r="AE145" i="11" s="1"/>
  <c r="AC12" i="11"/>
  <c r="AC19" i="11" s="1"/>
  <c r="AC26" i="11" s="1"/>
  <c r="AC33" i="11" s="1"/>
  <c r="AC40" i="11" s="1"/>
  <c r="AC47" i="11" s="1"/>
  <c r="AC54" i="11" s="1"/>
  <c r="AC61" i="11" s="1"/>
  <c r="AC68" i="11" s="1"/>
  <c r="AC75" i="11" s="1"/>
  <c r="AC82" i="11" s="1"/>
  <c r="AC89" i="11" s="1"/>
  <c r="AC96" i="11" s="1"/>
  <c r="AC103" i="11" s="1"/>
  <c r="AC110" i="11" s="1"/>
  <c r="AC117" i="11" s="1"/>
  <c r="AC124" i="11" s="1"/>
  <c r="AC131" i="11" s="1"/>
  <c r="AC138" i="11" s="1"/>
  <c r="AC145" i="11" s="1"/>
  <c r="AD12" i="11"/>
  <c r="AD19" i="11" s="1"/>
  <c r="AD26" i="11" s="1"/>
  <c r="AD33" i="11" s="1"/>
  <c r="AD40" i="11" s="1"/>
  <c r="AD47" i="11" s="1"/>
  <c r="AD54" i="11" s="1"/>
  <c r="AD61" i="11" s="1"/>
  <c r="AD68" i="11" s="1"/>
  <c r="AD75" i="11" s="1"/>
  <c r="AD82" i="11" s="1"/>
  <c r="AD89" i="11" s="1"/>
  <c r="AD96" i="11" s="1"/>
  <c r="AD103" i="11" s="1"/>
  <c r="AD110" i="11" s="1"/>
  <c r="AD117" i="11" s="1"/>
  <c r="AD124" i="11" s="1"/>
  <c r="AD131" i="11" s="1"/>
  <c r="AD138" i="11" s="1"/>
  <c r="AD145" i="11" s="1"/>
  <c r="AB12" i="11"/>
  <c r="AB19" i="11" s="1"/>
  <c r="AB26" i="11" s="1"/>
  <c r="AB33" i="11" s="1"/>
  <c r="AB40" i="11" s="1"/>
  <c r="AB47" i="11" s="1"/>
  <c r="AB54" i="11" s="1"/>
  <c r="AB61" i="11" s="1"/>
  <c r="AB68" i="11" s="1"/>
  <c r="AB75" i="11" s="1"/>
  <c r="AB82" i="11" s="1"/>
  <c r="AB89" i="11" s="1"/>
  <c r="AB96" i="11" s="1"/>
  <c r="AB103" i="11" s="1"/>
  <c r="AB110" i="11" s="1"/>
  <c r="AB117" i="11" s="1"/>
  <c r="AB124" i="11" s="1"/>
  <c r="AB131" i="11" s="1"/>
  <c r="AB138" i="11" s="1"/>
  <c r="AB145" i="11" s="1"/>
  <c r="W5" i="11"/>
  <c r="E4" i="11"/>
  <c r="B17" i="11"/>
  <c r="B16" i="11"/>
  <c r="B15" i="11"/>
  <c r="B14" i="11"/>
  <c r="B13" i="11"/>
  <c r="B12" i="11"/>
  <c r="R263" i="11"/>
  <c r="R264" i="11" s="1"/>
  <c r="R265" i="11" s="1"/>
  <c r="R266" i="11" s="1"/>
  <c r="R267" i="11" s="1"/>
  <c r="R268" i="11" s="1"/>
  <c r="R269" i="11" s="1"/>
  <c r="Q263" i="11"/>
  <c r="Q264" i="11" s="1"/>
  <c r="Q265" i="11" s="1"/>
  <c r="Q266" i="11" s="1"/>
  <c r="Q267" i="11" s="1"/>
  <c r="Q268" i="11" s="1"/>
  <c r="Q269" i="11" s="1"/>
  <c r="P263" i="11"/>
  <c r="P264" i="11" s="1"/>
  <c r="P265" i="11" s="1"/>
  <c r="P266" i="11" s="1"/>
  <c r="P267" i="11" s="1"/>
  <c r="P268" i="11" s="1"/>
  <c r="P269" i="11" s="1"/>
  <c r="O263" i="11"/>
  <c r="R256" i="11"/>
  <c r="R257" i="11" s="1"/>
  <c r="R258" i="11" s="1"/>
  <c r="R259" i="11" s="1"/>
  <c r="R260" i="11" s="1"/>
  <c r="R261" i="11" s="1"/>
  <c r="R262" i="11" s="1"/>
  <c r="Q256" i="11"/>
  <c r="Q257" i="11" s="1"/>
  <c r="Q258" i="11" s="1"/>
  <c r="Q259" i="11" s="1"/>
  <c r="Q260" i="11" s="1"/>
  <c r="Q261" i="11" s="1"/>
  <c r="Q262" i="11" s="1"/>
  <c r="P256" i="11"/>
  <c r="P257" i="11" s="1"/>
  <c r="P258" i="11" s="1"/>
  <c r="P259" i="11" s="1"/>
  <c r="P260" i="11" s="1"/>
  <c r="P261" i="11" s="1"/>
  <c r="P262" i="11" s="1"/>
  <c r="O256" i="11"/>
  <c r="R249" i="11"/>
  <c r="R250" i="11" s="1"/>
  <c r="R251" i="11" s="1"/>
  <c r="R252" i="11" s="1"/>
  <c r="R253" i="11" s="1"/>
  <c r="R254" i="11" s="1"/>
  <c r="R255" i="11" s="1"/>
  <c r="Q249" i="11"/>
  <c r="Q250" i="11" s="1"/>
  <c r="Q251" i="11" s="1"/>
  <c r="Q252" i="11" s="1"/>
  <c r="Q253" i="11" s="1"/>
  <c r="Q254" i="11" s="1"/>
  <c r="Q255" i="11" s="1"/>
  <c r="P249" i="11"/>
  <c r="P250" i="11" s="1"/>
  <c r="P251" i="11" s="1"/>
  <c r="P252" i="11" s="1"/>
  <c r="P253" i="11" s="1"/>
  <c r="P254" i="11" s="1"/>
  <c r="P255" i="11" s="1"/>
  <c r="O249" i="11"/>
  <c r="R242" i="11"/>
  <c r="R243" i="11" s="1"/>
  <c r="R244" i="11" s="1"/>
  <c r="R245" i="11" s="1"/>
  <c r="R246" i="11" s="1"/>
  <c r="R247" i="11" s="1"/>
  <c r="R248" i="11" s="1"/>
  <c r="Q242" i="11"/>
  <c r="Q243" i="11" s="1"/>
  <c r="Q244" i="11" s="1"/>
  <c r="Q245" i="11" s="1"/>
  <c r="Q246" i="11" s="1"/>
  <c r="Q247" i="11" s="1"/>
  <c r="Q248" i="11" s="1"/>
  <c r="P242" i="11"/>
  <c r="P243" i="11" s="1"/>
  <c r="P244" i="11" s="1"/>
  <c r="P245" i="11" s="1"/>
  <c r="P246" i="11" s="1"/>
  <c r="P247" i="11" s="1"/>
  <c r="P248" i="11" s="1"/>
  <c r="O242" i="11"/>
  <c r="R235" i="11"/>
  <c r="R236" i="11" s="1"/>
  <c r="R237" i="11" s="1"/>
  <c r="R238" i="11" s="1"/>
  <c r="R239" i="11" s="1"/>
  <c r="R240" i="11" s="1"/>
  <c r="R241" i="11" s="1"/>
  <c r="Q235" i="11"/>
  <c r="Q236" i="11" s="1"/>
  <c r="Q237" i="11" s="1"/>
  <c r="Q238" i="11" s="1"/>
  <c r="Q239" i="11" s="1"/>
  <c r="Q240" i="11" s="1"/>
  <c r="Q241" i="11" s="1"/>
  <c r="P235" i="11"/>
  <c r="P236" i="11" s="1"/>
  <c r="P237" i="11" s="1"/>
  <c r="P238" i="11" s="1"/>
  <c r="P239" i="11" s="1"/>
  <c r="P240" i="11" s="1"/>
  <c r="P241" i="11" s="1"/>
  <c r="O235" i="11"/>
  <c r="R228" i="11"/>
  <c r="R229" i="11" s="1"/>
  <c r="R230" i="11" s="1"/>
  <c r="R231" i="11" s="1"/>
  <c r="R232" i="11" s="1"/>
  <c r="R233" i="11" s="1"/>
  <c r="R234" i="11" s="1"/>
  <c r="Q228" i="11"/>
  <c r="Q229" i="11" s="1"/>
  <c r="Q230" i="11" s="1"/>
  <c r="Q231" i="11" s="1"/>
  <c r="Q232" i="11" s="1"/>
  <c r="Q233" i="11" s="1"/>
  <c r="Q234" i="11" s="1"/>
  <c r="P228" i="11"/>
  <c r="P229" i="11" s="1"/>
  <c r="P230" i="11" s="1"/>
  <c r="P231" i="11" s="1"/>
  <c r="P232" i="11" s="1"/>
  <c r="P233" i="11" s="1"/>
  <c r="P234" i="11" s="1"/>
  <c r="O228" i="11"/>
  <c r="R221" i="11"/>
  <c r="R222" i="11" s="1"/>
  <c r="R223" i="11" s="1"/>
  <c r="R224" i="11" s="1"/>
  <c r="R225" i="11" s="1"/>
  <c r="R226" i="11" s="1"/>
  <c r="R227" i="11" s="1"/>
  <c r="Q221" i="11"/>
  <c r="Q222" i="11" s="1"/>
  <c r="Q223" i="11" s="1"/>
  <c r="Q224" i="11" s="1"/>
  <c r="Q225" i="11" s="1"/>
  <c r="Q226" i="11" s="1"/>
  <c r="Q227" i="11" s="1"/>
  <c r="P221" i="11"/>
  <c r="P222" i="11" s="1"/>
  <c r="P223" i="11" s="1"/>
  <c r="P224" i="11" s="1"/>
  <c r="P225" i="11" s="1"/>
  <c r="P226" i="11" s="1"/>
  <c r="P227" i="11" s="1"/>
  <c r="O221" i="11"/>
  <c r="R214" i="11"/>
  <c r="R215" i="11" s="1"/>
  <c r="R216" i="11" s="1"/>
  <c r="R217" i="11" s="1"/>
  <c r="R218" i="11" s="1"/>
  <c r="R219" i="11" s="1"/>
  <c r="R220" i="11" s="1"/>
  <c r="Q214" i="11"/>
  <c r="Q215" i="11" s="1"/>
  <c r="Q216" i="11" s="1"/>
  <c r="Q217" i="11" s="1"/>
  <c r="Q218" i="11" s="1"/>
  <c r="Q219" i="11" s="1"/>
  <c r="Q220" i="11" s="1"/>
  <c r="P214" i="11"/>
  <c r="P215" i="11" s="1"/>
  <c r="P216" i="11" s="1"/>
  <c r="P217" i="11" s="1"/>
  <c r="P218" i="11" s="1"/>
  <c r="P219" i="11" s="1"/>
  <c r="P220" i="11" s="1"/>
  <c r="O214" i="11"/>
  <c r="R207" i="11"/>
  <c r="R208" i="11" s="1"/>
  <c r="R209" i="11" s="1"/>
  <c r="R210" i="11" s="1"/>
  <c r="R211" i="11" s="1"/>
  <c r="R212" i="11" s="1"/>
  <c r="R213" i="11" s="1"/>
  <c r="Q207" i="11"/>
  <c r="Q208" i="11" s="1"/>
  <c r="Q209" i="11" s="1"/>
  <c r="Q210" i="11" s="1"/>
  <c r="Q211" i="11" s="1"/>
  <c r="Q212" i="11" s="1"/>
  <c r="Q213" i="11" s="1"/>
  <c r="P207" i="11"/>
  <c r="P208" i="11" s="1"/>
  <c r="P209" i="11" s="1"/>
  <c r="P210" i="11" s="1"/>
  <c r="P211" i="11" s="1"/>
  <c r="P212" i="11" s="1"/>
  <c r="P213" i="11" s="1"/>
  <c r="O207" i="11"/>
  <c r="R200" i="11"/>
  <c r="R201" i="11" s="1"/>
  <c r="R202" i="11" s="1"/>
  <c r="R203" i="11" s="1"/>
  <c r="R204" i="11" s="1"/>
  <c r="R205" i="11" s="1"/>
  <c r="R206" i="11" s="1"/>
  <c r="Q200" i="11"/>
  <c r="Q201" i="11" s="1"/>
  <c r="Q202" i="11" s="1"/>
  <c r="Q203" i="11" s="1"/>
  <c r="Q204" i="11" s="1"/>
  <c r="Q205" i="11" s="1"/>
  <c r="Q206" i="11" s="1"/>
  <c r="P200" i="11"/>
  <c r="P201" i="11" s="1"/>
  <c r="P202" i="11" s="1"/>
  <c r="P203" i="11" s="1"/>
  <c r="P204" i="11" s="1"/>
  <c r="P205" i="11" s="1"/>
  <c r="P206" i="11" s="1"/>
  <c r="O200" i="11"/>
  <c r="R193" i="11"/>
  <c r="R194" i="11" s="1"/>
  <c r="R195" i="11" s="1"/>
  <c r="R196" i="11" s="1"/>
  <c r="R197" i="11" s="1"/>
  <c r="R198" i="11" s="1"/>
  <c r="R199" i="11" s="1"/>
  <c r="Q193" i="11"/>
  <c r="Q194" i="11" s="1"/>
  <c r="Q195" i="11" s="1"/>
  <c r="Q196" i="11" s="1"/>
  <c r="Q197" i="11" s="1"/>
  <c r="Q198" i="11" s="1"/>
  <c r="Q199" i="11" s="1"/>
  <c r="P193" i="11"/>
  <c r="P194" i="11" s="1"/>
  <c r="P195" i="11" s="1"/>
  <c r="P196" i="11" s="1"/>
  <c r="P197" i="11" s="1"/>
  <c r="P198" i="11" s="1"/>
  <c r="P199" i="11" s="1"/>
  <c r="O193" i="11"/>
  <c r="R186" i="11"/>
  <c r="R187" i="11" s="1"/>
  <c r="R188" i="11" s="1"/>
  <c r="R189" i="11" s="1"/>
  <c r="R190" i="11" s="1"/>
  <c r="R191" i="11" s="1"/>
  <c r="R192" i="11" s="1"/>
  <c r="Q186" i="11"/>
  <c r="Q187" i="11" s="1"/>
  <c r="Q188" i="11" s="1"/>
  <c r="Q189" i="11" s="1"/>
  <c r="Q190" i="11" s="1"/>
  <c r="Q191" i="11" s="1"/>
  <c r="Q192" i="11" s="1"/>
  <c r="P186" i="11"/>
  <c r="P187" i="11" s="1"/>
  <c r="P188" i="11" s="1"/>
  <c r="P189" i="11" s="1"/>
  <c r="P190" i="11" s="1"/>
  <c r="P191" i="11" s="1"/>
  <c r="P192" i="11" s="1"/>
  <c r="O186" i="11"/>
  <c r="R179" i="11"/>
  <c r="R180" i="11" s="1"/>
  <c r="R181" i="11" s="1"/>
  <c r="R182" i="11" s="1"/>
  <c r="R183" i="11" s="1"/>
  <c r="R184" i="11" s="1"/>
  <c r="R185" i="11" s="1"/>
  <c r="Q179" i="11"/>
  <c r="Q180" i="11" s="1"/>
  <c r="Q181" i="11" s="1"/>
  <c r="Q182" i="11" s="1"/>
  <c r="Q183" i="11" s="1"/>
  <c r="Q184" i="11" s="1"/>
  <c r="Q185" i="11" s="1"/>
  <c r="P179" i="11"/>
  <c r="P180" i="11" s="1"/>
  <c r="P181" i="11" s="1"/>
  <c r="P182" i="11" s="1"/>
  <c r="P183" i="11" s="1"/>
  <c r="P184" i="11" s="1"/>
  <c r="P185" i="11" s="1"/>
  <c r="O179" i="11"/>
  <c r="R172" i="11"/>
  <c r="R173" i="11" s="1"/>
  <c r="R174" i="11" s="1"/>
  <c r="R175" i="11" s="1"/>
  <c r="R176" i="11" s="1"/>
  <c r="R177" i="11" s="1"/>
  <c r="R178" i="11" s="1"/>
  <c r="Q172" i="11"/>
  <c r="Q173" i="11" s="1"/>
  <c r="Q174" i="11" s="1"/>
  <c r="Q175" i="11" s="1"/>
  <c r="Q176" i="11" s="1"/>
  <c r="Q177" i="11" s="1"/>
  <c r="Q178" i="11" s="1"/>
  <c r="P172" i="11"/>
  <c r="P173" i="11" s="1"/>
  <c r="P174" i="11" s="1"/>
  <c r="P175" i="11" s="1"/>
  <c r="P176" i="11" s="1"/>
  <c r="P177" i="11" s="1"/>
  <c r="P178" i="11" s="1"/>
  <c r="O172" i="11"/>
  <c r="R165" i="11"/>
  <c r="R166" i="11" s="1"/>
  <c r="R167" i="11" s="1"/>
  <c r="R168" i="11" s="1"/>
  <c r="R169" i="11" s="1"/>
  <c r="R170" i="11" s="1"/>
  <c r="R171" i="11" s="1"/>
  <c r="Q165" i="11"/>
  <c r="Q166" i="11" s="1"/>
  <c r="Q167" i="11" s="1"/>
  <c r="Q168" i="11" s="1"/>
  <c r="Q169" i="11" s="1"/>
  <c r="Q170" i="11" s="1"/>
  <c r="Q171" i="11" s="1"/>
  <c r="P165" i="11"/>
  <c r="P166" i="11" s="1"/>
  <c r="P167" i="11" s="1"/>
  <c r="P168" i="11" s="1"/>
  <c r="P169" i="11" s="1"/>
  <c r="P170" i="11" s="1"/>
  <c r="P171" i="11" s="1"/>
  <c r="O165" i="11"/>
  <c r="R151" i="11"/>
  <c r="R152" i="11" s="1"/>
  <c r="R153" i="11" s="1"/>
  <c r="R154" i="11" s="1"/>
  <c r="R155" i="11" s="1"/>
  <c r="R156" i="11" s="1"/>
  <c r="R157" i="11" s="1"/>
  <c r="Q151" i="11"/>
  <c r="Q152" i="11" s="1"/>
  <c r="Q153" i="11" s="1"/>
  <c r="Q154" i="11" s="1"/>
  <c r="Q155" i="11" s="1"/>
  <c r="Q156" i="11" s="1"/>
  <c r="Q157" i="11" s="1"/>
  <c r="P151" i="11"/>
  <c r="P152" i="11" s="1"/>
  <c r="P153" i="11" s="1"/>
  <c r="P154" i="11" s="1"/>
  <c r="P155" i="11" s="1"/>
  <c r="P156" i="11" s="1"/>
  <c r="P157" i="11" s="1"/>
  <c r="O151" i="11"/>
  <c r="R144" i="11"/>
  <c r="R145" i="11" s="1"/>
  <c r="R146" i="11" s="1"/>
  <c r="R147" i="11" s="1"/>
  <c r="R148" i="11" s="1"/>
  <c r="R149" i="11" s="1"/>
  <c r="R150" i="11" s="1"/>
  <c r="Q144" i="11"/>
  <c r="Q145" i="11" s="1"/>
  <c r="Q146" i="11" s="1"/>
  <c r="Q147" i="11" s="1"/>
  <c r="Q148" i="11" s="1"/>
  <c r="Q149" i="11" s="1"/>
  <c r="Q150" i="11" s="1"/>
  <c r="P144" i="11"/>
  <c r="P145" i="11" s="1"/>
  <c r="P146" i="11" s="1"/>
  <c r="P147" i="11" s="1"/>
  <c r="P148" i="11" s="1"/>
  <c r="P149" i="11" s="1"/>
  <c r="P150" i="11" s="1"/>
  <c r="O144" i="11"/>
  <c r="R137" i="11"/>
  <c r="R138" i="11" s="1"/>
  <c r="R139" i="11" s="1"/>
  <c r="R140" i="11" s="1"/>
  <c r="R141" i="11" s="1"/>
  <c r="R142" i="11" s="1"/>
  <c r="R143" i="11" s="1"/>
  <c r="Q137" i="11"/>
  <c r="Q138" i="11" s="1"/>
  <c r="Q139" i="11" s="1"/>
  <c r="Q140" i="11" s="1"/>
  <c r="Q141" i="11" s="1"/>
  <c r="Q142" i="11" s="1"/>
  <c r="Q143" i="11" s="1"/>
  <c r="P137" i="11"/>
  <c r="P138" i="11" s="1"/>
  <c r="P139" i="11" s="1"/>
  <c r="P140" i="11" s="1"/>
  <c r="P141" i="11" s="1"/>
  <c r="P142" i="11" s="1"/>
  <c r="P143" i="11" s="1"/>
  <c r="O137" i="11"/>
  <c r="R130" i="11"/>
  <c r="R131" i="11" s="1"/>
  <c r="R132" i="11" s="1"/>
  <c r="R133" i="11" s="1"/>
  <c r="R134" i="11" s="1"/>
  <c r="R135" i="11" s="1"/>
  <c r="R136" i="11" s="1"/>
  <c r="Q130" i="11"/>
  <c r="Q131" i="11" s="1"/>
  <c r="Q132" i="11" s="1"/>
  <c r="Q133" i="11" s="1"/>
  <c r="Q134" i="11" s="1"/>
  <c r="Q135" i="11" s="1"/>
  <c r="Q136" i="11" s="1"/>
  <c r="P130" i="11"/>
  <c r="P131" i="11" s="1"/>
  <c r="P132" i="11" s="1"/>
  <c r="P133" i="11" s="1"/>
  <c r="P134" i="11" s="1"/>
  <c r="P135" i="11" s="1"/>
  <c r="P136" i="11" s="1"/>
  <c r="O130" i="11"/>
  <c r="R123" i="11"/>
  <c r="R124" i="11" s="1"/>
  <c r="R125" i="11" s="1"/>
  <c r="R126" i="11" s="1"/>
  <c r="R127" i="11" s="1"/>
  <c r="R128" i="11" s="1"/>
  <c r="R129" i="11" s="1"/>
  <c r="Q123" i="11"/>
  <c r="Q124" i="11" s="1"/>
  <c r="Q125" i="11" s="1"/>
  <c r="Q126" i="11" s="1"/>
  <c r="Q127" i="11" s="1"/>
  <c r="Q128" i="11" s="1"/>
  <c r="Q129" i="11" s="1"/>
  <c r="P123" i="11"/>
  <c r="P124" i="11" s="1"/>
  <c r="P125" i="11" s="1"/>
  <c r="P126" i="11" s="1"/>
  <c r="P127" i="11" s="1"/>
  <c r="P128" i="11" s="1"/>
  <c r="P129" i="11" s="1"/>
  <c r="O123" i="11"/>
  <c r="R116" i="11"/>
  <c r="R117" i="11" s="1"/>
  <c r="R118" i="11" s="1"/>
  <c r="R119" i="11" s="1"/>
  <c r="R120" i="11" s="1"/>
  <c r="R121" i="11" s="1"/>
  <c r="R122" i="11" s="1"/>
  <c r="Q116" i="11"/>
  <c r="Q117" i="11" s="1"/>
  <c r="Q118" i="11" s="1"/>
  <c r="Q119" i="11" s="1"/>
  <c r="Q120" i="11" s="1"/>
  <c r="Q121" i="11" s="1"/>
  <c r="Q122" i="11" s="1"/>
  <c r="P116" i="11"/>
  <c r="P117" i="11" s="1"/>
  <c r="P118" i="11" s="1"/>
  <c r="P119" i="11" s="1"/>
  <c r="P120" i="11" s="1"/>
  <c r="P121" i="11" s="1"/>
  <c r="P122" i="11" s="1"/>
  <c r="O116" i="11"/>
  <c r="R109" i="11"/>
  <c r="R110" i="11" s="1"/>
  <c r="R111" i="11" s="1"/>
  <c r="R112" i="11" s="1"/>
  <c r="R113" i="11" s="1"/>
  <c r="R114" i="11" s="1"/>
  <c r="R115" i="11" s="1"/>
  <c r="Q109" i="11"/>
  <c r="Q110" i="11" s="1"/>
  <c r="Q111" i="11" s="1"/>
  <c r="Q112" i="11" s="1"/>
  <c r="Q113" i="11" s="1"/>
  <c r="Q114" i="11" s="1"/>
  <c r="Q115" i="11" s="1"/>
  <c r="P109" i="11"/>
  <c r="P110" i="11" s="1"/>
  <c r="P111" i="11" s="1"/>
  <c r="P112" i="11" s="1"/>
  <c r="P113" i="11" s="1"/>
  <c r="P114" i="11" s="1"/>
  <c r="P115" i="11" s="1"/>
  <c r="O109" i="11"/>
  <c r="R102" i="11"/>
  <c r="R103" i="11" s="1"/>
  <c r="R104" i="11" s="1"/>
  <c r="R105" i="11" s="1"/>
  <c r="R106" i="11" s="1"/>
  <c r="R107" i="11" s="1"/>
  <c r="R108" i="11" s="1"/>
  <c r="Q102" i="11"/>
  <c r="Q103" i="11" s="1"/>
  <c r="Q104" i="11" s="1"/>
  <c r="Q105" i="11" s="1"/>
  <c r="Q106" i="11" s="1"/>
  <c r="Q107" i="11" s="1"/>
  <c r="Q108" i="11" s="1"/>
  <c r="P102" i="11"/>
  <c r="P103" i="11" s="1"/>
  <c r="P104" i="11" s="1"/>
  <c r="P105" i="11" s="1"/>
  <c r="P106" i="11" s="1"/>
  <c r="P107" i="11" s="1"/>
  <c r="P108" i="11" s="1"/>
  <c r="O102" i="11"/>
  <c r="R95" i="11"/>
  <c r="R96" i="11" s="1"/>
  <c r="R97" i="11" s="1"/>
  <c r="R98" i="11" s="1"/>
  <c r="R99" i="11" s="1"/>
  <c r="R100" i="11" s="1"/>
  <c r="R101" i="11" s="1"/>
  <c r="Q95" i="11"/>
  <c r="Q96" i="11" s="1"/>
  <c r="Q97" i="11" s="1"/>
  <c r="Q98" i="11" s="1"/>
  <c r="Q99" i="11" s="1"/>
  <c r="Q100" i="11" s="1"/>
  <c r="Q101" i="11" s="1"/>
  <c r="P95" i="11"/>
  <c r="P96" i="11" s="1"/>
  <c r="P97" i="11" s="1"/>
  <c r="P98" i="11" s="1"/>
  <c r="P99" i="11" s="1"/>
  <c r="P100" i="11" s="1"/>
  <c r="P101" i="11" s="1"/>
  <c r="O95" i="11"/>
  <c r="R88" i="11"/>
  <c r="R89" i="11" s="1"/>
  <c r="R90" i="11" s="1"/>
  <c r="R91" i="11" s="1"/>
  <c r="R92" i="11" s="1"/>
  <c r="R93" i="11" s="1"/>
  <c r="R94" i="11" s="1"/>
  <c r="Q88" i="11"/>
  <c r="Q89" i="11" s="1"/>
  <c r="Q90" i="11" s="1"/>
  <c r="Q91" i="11" s="1"/>
  <c r="Q92" i="11" s="1"/>
  <c r="Q93" i="11" s="1"/>
  <c r="Q94" i="11" s="1"/>
  <c r="P88" i="11"/>
  <c r="P89" i="11" s="1"/>
  <c r="P90" i="11" s="1"/>
  <c r="P91" i="11" s="1"/>
  <c r="P92" i="11" s="1"/>
  <c r="P93" i="11" s="1"/>
  <c r="P94" i="11" s="1"/>
  <c r="O88" i="11"/>
  <c r="R81" i="11"/>
  <c r="R82" i="11" s="1"/>
  <c r="R83" i="11" s="1"/>
  <c r="R84" i="11" s="1"/>
  <c r="R85" i="11" s="1"/>
  <c r="R86" i="11" s="1"/>
  <c r="R87" i="11" s="1"/>
  <c r="Q81" i="11"/>
  <c r="Q82" i="11" s="1"/>
  <c r="Q83" i="11" s="1"/>
  <c r="Q84" i="11" s="1"/>
  <c r="Q85" i="11" s="1"/>
  <c r="Q86" i="11" s="1"/>
  <c r="Q87" i="11" s="1"/>
  <c r="P81" i="11"/>
  <c r="P82" i="11" s="1"/>
  <c r="P83" i="11" s="1"/>
  <c r="P84" i="11" s="1"/>
  <c r="P85" i="11" s="1"/>
  <c r="P86" i="11" s="1"/>
  <c r="P87" i="11" s="1"/>
  <c r="O81" i="11"/>
  <c r="R74" i="11"/>
  <c r="R75" i="11" s="1"/>
  <c r="R76" i="11" s="1"/>
  <c r="R77" i="11" s="1"/>
  <c r="R78" i="11" s="1"/>
  <c r="R79" i="11" s="1"/>
  <c r="R80" i="11" s="1"/>
  <c r="Q74" i="11"/>
  <c r="Q75" i="11" s="1"/>
  <c r="Q76" i="11" s="1"/>
  <c r="Q77" i="11" s="1"/>
  <c r="Q78" i="11" s="1"/>
  <c r="Q79" i="11" s="1"/>
  <c r="Q80" i="11" s="1"/>
  <c r="P74" i="11"/>
  <c r="P75" i="11" s="1"/>
  <c r="P76" i="11" s="1"/>
  <c r="P77" i="11" s="1"/>
  <c r="P78" i="11" s="1"/>
  <c r="P79" i="11" s="1"/>
  <c r="P80" i="11" s="1"/>
  <c r="O74" i="11"/>
  <c r="R67" i="11"/>
  <c r="R68" i="11" s="1"/>
  <c r="R69" i="11" s="1"/>
  <c r="R70" i="11" s="1"/>
  <c r="R71" i="11" s="1"/>
  <c r="R72" i="11" s="1"/>
  <c r="R73" i="11" s="1"/>
  <c r="Q67" i="11"/>
  <c r="Q68" i="11" s="1"/>
  <c r="Q69" i="11" s="1"/>
  <c r="Q70" i="11" s="1"/>
  <c r="Q71" i="11" s="1"/>
  <c r="Q72" i="11" s="1"/>
  <c r="Q73" i="11" s="1"/>
  <c r="P67" i="11"/>
  <c r="P68" i="11" s="1"/>
  <c r="P69" i="11" s="1"/>
  <c r="P70" i="11" s="1"/>
  <c r="P71" i="11" s="1"/>
  <c r="P72" i="11" s="1"/>
  <c r="P73" i="11" s="1"/>
  <c r="O67" i="11"/>
  <c r="R60" i="11"/>
  <c r="R61" i="11" s="1"/>
  <c r="R62" i="11" s="1"/>
  <c r="R63" i="11" s="1"/>
  <c r="R64" i="11" s="1"/>
  <c r="R65" i="11" s="1"/>
  <c r="R66" i="11" s="1"/>
  <c r="Q60" i="11"/>
  <c r="Q61" i="11" s="1"/>
  <c r="Q62" i="11" s="1"/>
  <c r="Q63" i="11" s="1"/>
  <c r="Q64" i="11" s="1"/>
  <c r="Q65" i="11" s="1"/>
  <c r="Q66" i="11" s="1"/>
  <c r="P60" i="11"/>
  <c r="P61" i="11" s="1"/>
  <c r="P62" i="11" s="1"/>
  <c r="P63" i="11" s="1"/>
  <c r="P64" i="11" s="1"/>
  <c r="P65" i="11" s="1"/>
  <c r="P66" i="11" s="1"/>
  <c r="O60" i="11"/>
  <c r="R53" i="11"/>
  <c r="R54" i="11" s="1"/>
  <c r="R55" i="11" s="1"/>
  <c r="R56" i="11" s="1"/>
  <c r="R57" i="11" s="1"/>
  <c r="R58" i="11" s="1"/>
  <c r="R59" i="11" s="1"/>
  <c r="Q53" i="11"/>
  <c r="Q54" i="11" s="1"/>
  <c r="Q55" i="11" s="1"/>
  <c r="Q56" i="11" s="1"/>
  <c r="Q57" i="11" s="1"/>
  <c r="Q58" i="11" s="1"/>
  <c r="Q59" i="11" s="1"/>
  <c r="P53" i="11"/>
  <c r="P54" i="11" s="1"/>
  <c r="P55" i="11" s="1"/>
  <c r="P56" i="11" s="1"/>
  <c r="P57" i="11" s="1"/>
  <c r="P58" i="11" s="1"/>
  <c r="P59" i="11" s="1"/>
  <c r="O53" i="11"/>
  <c r="R46" i="11"/>
  <c r="R47" i="11" s="1"/>
  <c r="R48" i="11" s="1"/>
  <c r="R49" i="11" s="1"/>
  <c r="R50" i="11" s="1"/>
  <c r="R51" i="11" s="1"/>
  <c r="R52" i="11" s="1"/>
  <c r="Q46" i="11"/>
  <c r="Q47" i="11" s="1"/>
  <c r="Q48" i="11" s="1"/>
  <c r="Q49" i="11" s="1"/>
  <c r="Q50" i="11" s="1"/>
  <c r="Q51" i="11" s="1"/>
  <c r="Q52" i="11" s="1"/>
  <c r="P46" i="11"/>
  <c r="P47" i="11" s="1"/>
  <c r="P48" i="11" s="1"/>
  <c r="P49" i="11" s="1"/>
  <c r="P50" i="11" s="1"/>
  <c r="P51" i="11" s="1"/>
  <c r="P52" i="11" s="1"/>
  <c r="O46" i="11"/>
  <c r="R39" i="11"/>
  <c r="R40" i="11" s="1"/>
  <c r="R41" i="11" s="1"/>
  <c r="R42" i="11" s="1"/>
  <c r="R43" i="11" s="1"/>
  <c r="R44" i="11" s="1"/>
  <c r="R45" i="11" s="1"/>
  <c r="Q39" i="11"/>
  <c r="Q40" i="11" s="1"/>
  <c r="Q41" i="11" s="1"/>
  <c r="Q42" i="11" s="1"/>
  <c r="Q43" i="11" s="1"/>
  <c r="Q44" i="11" s="1"/>
  <c r="Q45" i="11" s="1"/>
  <c r="P39" i="11"/>
  <c r="P40" i="11" s="1"/>
  <c r="P41" i="11" s="1"/>
  <c r="P42" i="11" s="1"/>
  <c r="P43" i="11" s="1"/>
  <c r="P44" i="11" s="1"/>
  <c r="P45" i="11" s="1"/>
  <c r="O39" i="11"/>
  <c r="R32" i="11"/>
  <c r="R33" i="11" s="1"/>
  <c r="R34" i="11" s="1"/>
  <c r="R35" i="11" s="1"/>
  <c r="R36" i="11" s="1"/>
  <c r="R37" i="11" s="1"/>
  <c r="R38" i="11" s="1"/>
  <c r="Q32" i="11"/>
  <c r="Q33" i="11" s="1"/>
  <c r="Q34" i="11" s="1"/>
  <c r="Q35" i="11" s="1"/>
  <c r="Q36" i="11" s="1"/>
  <c r="Q37" i="11" s="1"/>
  <c r="Q38" i="11" s="1"/>
  <c r="P32" i="11"/>
  <c r="P33" i="11" s="1"/>
  <c r="P34" i="11" s="1"/>
  <c r="P35" i="11" s="1"/>
  <c r="P36" i="11" s="1"/>
  <c r="P37" i="11" s="1"/>
  <c r="P38" i="11" s="1"/>
  <c r="O32" i="11"/>
  <c r="R25" i="11"/>
  <c r="R26" i="11" s="1"/>
  <c r="R27" i="11" s="1"/>
  <c r="R28" i="11" s="1"/>
  <c r="R29" i="11" s="1"/>
  <c r="R30" i="11" s="1"/>
  <c r="R31" i="11" s="1"/>
  <c r="Q25" i="11"/>
  <c r="Q26" i="11" s="1"/>
  <c r="Q27" i="11" s="1"/>
  <c r="Q28" i="11" s="1"/>
  <c r="Q29" i="11" s="1"/>
  <c r="Q30" i="11" s="1"/>
  <c r="Q31" i="11" s="1"/>
  <c r="P25" i="11"/>
  <c r="P26" i="11" s="1"/>
  <c r="P27" i="11" s="1"/>
  <c r="P28" i="11" s="1"/>
  <c r="P29" i="11" s="1"/>
  <c r="P30" i="11" s="1"/>
  <c r="P31" i="11" s="1"/>
  <c r="O25" i="11"/>
  <c r="R18" i="11"/>
  <c r="R19" i="11" s="1"/>
  <c r="R20" i="11" s="1"/>
  <c r="R21" i="11" s="1"/>
  <c r="R22" i="11" s="1"/>
  <c r="R23" i="11" s="1"/>
  <c r="R24" i="11" s="1"/>
  <c r="Q18" i="11"/>
  <c r="Q19" i="11" s="1"/>
  <c r="Q20" i="11" s="1"/>
  <c r="Q21" i="11" s="1"/>
  <c r="Q22" i="11" s="1"/>
  <c r="Q23" i="11" s="1"/>
  <c r="Q24" i="11" s="1"/>
  <c r="P18" i="11"/>
  <c r="P19" i="11" s="1"/>
  <c r="P20" i="11" s="1"/>
  <c r="P21" i="11" s="1"/>
  <c r="P22" i="11" s="1"/>
  <c r="P23" i="11" s="1"/>
  <c r="P24" i="11" s="1"/>
  <c r="O18" i="11"/>
  <c r="R11" i="11"/>
  <c r="R12" i="11" s="1"/>
  <c r="R13" i="11" s="1"/>
  <c r="R14" i="11" s="1"/>
  <c r="R15" i="11" s="1"/>
  <c r="R16" i="11" s="1"/>
  <c r="R17" i="11" s="1"/>
  <c r="Q11" i="11"/>
  <c r="Q12" i="11" s="1"/>
  <c r="Q13" i="11" s="1"/>
  <c r="Q14" i="11" s="1"/>
  <c r="Q15" i="11" s="1"/>
  <c r="Q16" i="11" s="1"/>
  <c r="Q17" i="11" s="1"/>
  <c r="P11" i="11"/>
  <c r="P12" i="11" s="1"/>
  <c r="P13" i="11" s="1"/>
  <c r="P14" i="11" s="1"/>
  <c r="P15" i="11" s="1"/>
  <c r="P16" i="11" s="1"/>
  <c r="P17" i="11" s="1"/>
  <c r="O11" i="11"/>
  <c r="O4" i="11"/>
  <c r="P4" i="11"/>
  <c r="P5" i="11" s="1"/>
  <c r="F5" i="11" s="1"/>
  <c r="Q4" i="11"/>
  <c r="Q5" i="11" s="1"/>
  <c r="Q6" i="11" s="1"/>
  <c r="F6" i="11" s="1"/>
  <c r="R4" i="11"/>
  <c r="R5" i="11" s="1"/>
  <c r="R6" i="11" s="1"/>
  <c r="R7" i="11" s="1"/>
  <c r="F7" i="11" s="1"/>
  <c r="E263" i="11"/>
  <c r="E256" i="11"/>
  <c r="E249" i="11"/>
  <c r="E242" i="11"/>
  <c r="E235" i="11"/>
  <c r="E228" i="11"/>
  <c r="E221" i="11"/>
  <c r="E214" i="11"/>
  <c r="E207" i="11"/>
  <c r="E200" i="11"/>
  <c r="E193" i="11"/>
  <c r="E186" i="11"/>
  <c r="E179" i="11"/>
  <c r="E172" i="11"/>
  <c r="E165" i="11"/>
  <c r="E151" i="11"/>
  <c r="E144" i="11"/>
  <c r="E137" i="11"/>
  <c r="E130" i="11"/>
  <c r="E109" i="11"/>
  <c r="E88" i="11"/>
  <c r="E88" i="13" s="1"/>
  <c r="E81" i="11"/>
  <c r="E81" i="13" s="1"/>
  <c r="E74" i="11"/>
  <c r="E74" i="13" s="1"/>
  <c r="E67" i="11"/>
  <c r="E67" i="13" s="1"/>
  <c r="E60" i="11"/>
  <c r="E60" i="13" s="1"/>
  <c r="E53" i="11"/>
  <c r="E53" i="13" s="1"/>
  <c r="E39" i="11"/>
  <c r="E39" i="13" s="1"/>
  <c r="E32" i="11"/>
  <c r="E32" i="13" s="1"/>
  <c r="E25" i="11"/>
  <c r="E25" i="13" s="1"/>
  <c r="E18" i="11"/>
  <c r="E18" i="13" s="1"/>
  <c r="E11" i="11"/>
  <c r="E11" i="13" s="1"/>
  <c r="D263" i="11"/>
  <c r="C263" i="11"/>
  <c r="B263" i="11"/>
  <c r="D256" i="11"/>
  <c r="C256" i="11"/>
  <c r="B256" i="11"/>
  <c r="D249" i="11"/>
  <c r="C249" i="11"/>
  <c r="B249" i="11"/>
  <c r="D242" i="11"/>
  <c r="C242" i="11"/>
  <c r="B242" i="11"/>
  <c r="D235" i="11"/>
  <c r="C235" i="11"/>
  <c r="B235" i="11"/>
  <c r="D228" i="11"/>
  <c r="C228" i="11"/>
  <c r="B228" i="11"/>
  <c r="D221" i="11"/>
  <c r="C221" i="11"/>
  <c r="B221" i="11"/>
  <c r="D214" i="11"/>
  <c r="C214" i="11"/>
  <c r="B214" i="11"/>
  <c r="D207" i="11"/>
  <c r="C207" i="11"/>
  <c r="B207" i="11"/>
  <c r="D200" i="11"/>
  <c r="C200" i="11"/>
  <c r="B200" i="11"/>
  <c r="D193" i="11"/>
  <c r="C193" i="11"/>
  <c r="B193" i="11"/>
  <c r="D186" i="11"/>
  <c r="C186" i="11"/>
  <c r="B186" i="11"/>
  <c r="D179" i="11"/>
  <c r="C179" i="11"/>
  <c r="B179" i="11"/>
  <c r="D172" i="11"/>
  <c r="C172" i="11"/>
  <c r="B172" i="11"/>
  <c r="D165" i="11"/>
  <c r="C165" i="11"/>
  <c r="B165" i="11"/>
  <c r="D151" i="11"/>
  <c r="C151" i="11"/>
  <c r="B151" i="11"/>
  <c r="D144" i="11"/>
  <c r="C144" i="11"/>
  <c r="B144" i="11"/>
  <c r="D137" i="11"/>
  <c r="C137" i="11"/>
  <c r="B137" i="11"/>
  <c r="D130" i="11"/>
  <c r="C130" i="11"/>
  <c r="B130" i="11"/>
  <c r="D123" i="11"/>
  <c r="Z123" i="11" s="1"/>
  <c r="C123" i="11"/>
  <c r="B123" i="11"/>
  <c r="C116" i="11"/>
  <c r="B116" i="11"/>
  <c r="D109" i="11"/>
  <c r="D109" i="13" s="1"/>
  <c r="C109" i="11"/>
  <c r="B109" i="11"/>
  <c r="C102" i="11"/>
  <c r="B102" i="11"/>
  <c r="C95" i="11"/>
  <c r="B95" i="11"/>
  <c r="D88" i="11"/>
  <c r="D88" i="13" s="1"/>
  <c r="C88" i="11"/>
  <c r="B88" i="11"/>
  <c r="D81" i="11"/>
  <c r="D81" i="13" s="1"/>
  <c r="C81" i="11"/>
  <c r="B81" i="11"/>
  <c r="D74" i="11"/>
  <c r="D74" i="13" s="1"/>
  <c r="C74" i="11"/>
  <c r="B74" i="11"/>
  <c r="T74" i="11" s="1"/>
  <c r="D67" i="11"/>
  <c r="D67" i="13" s="1"/>
  <c r="C67" i="11"/>
  <c r="B67" i="11"/>
  <c r="D60" i="11"/>
  <c r="D60" i="13" s="1"/>
  <c r="C60" i="11"/>
  <c r="B60" i="11"/>
  <c r="D53" i="13"/>
  <c r="C53" i="11"/>
  <c r="B53" i="11"/>
  <c r="C46" i="11"/>
  <c r="B46" i="11"/>
  <c r="D39" i="11"/>
  <c r="D39" i="13" s="1"/>
  <c r="C39" i="11"/>
  <c r="B39" i="11"/>
  <c r="D32" i="11"/>
  <c r="D32" i="13" s="1"/>
  <c r="C32" i="11"/>
  <c r="B32" i="11"/>
  <c r="D25" i="11"/>
  <c r="D25" i="13" s="1"/>
  <c r="C25" i="11"/>
  <c r="B25" i="11"/>
  <c r="D18" i="11"/>
  <c r="D18" i="13" s="1"/>
  <c r="C18" i="11"/>
  <c r="B18" i="11"/>
  <c r="D11" i="11"/>
  <c r="D11" i="13" s="1"/>
  <c r="C11" i="11"/>
  <c r="B11" i="11"/>
  <c r="S11" i="11" s="1"/>
  <c r="I11" i="11" s="1"/>
  <c r="D4" i="11"/>
  <c r="B4" i="11"/>
  <c r="M266" i="13" l="1"/>
  <c r="M133" i="13"/>
  <c r="G6" i="13"/>
  <c r="V7" i="13"/>
  <c r="M168" i="13"/>
  <c r="V168" i="13"/>
  <c r="U98" i="13"/>
  <c r="Y97" i="13"/>
  <c r="M15" i="13"/>
  <c r="Q14" i="13"/>
  <c r="M253" i="13"/>
  <c r="Q252" i="13"/>
  <c r="M197" i="13"/>
  <c r="Q196" i="13"/>
  <c r="U56" i="13"/>
  <c r="Y55" i="13"/>
  <c r="U28" i="13"/>
  <c r="Y27" i="13"/>
  <c r="V183" i="13"/>
  <c r="Z182" i="13"/>
  <c r="V253" i="13"/>
  <c r="Z252" i="13"/>
  <c r="U252" i="13"/>
  <c r="Y251" i="13"/>
  <c r="M225" i="13"/>
  <c r="Q224" i="13"/>
  <c r="M169" i="13"/>
  <c r="Q168" i="13"/>
  <c r="L133" i="13"/>
  <c r="P132" i="13"/>
  <c r="V176" i="13"/>
  <c r="Z175" i="13"/>
  <c r="M176" i="13"/>
  <c r="Q175" i="13"/>
  <c r="V99" i="13"/>
  <c r="Z98" i="13"/>
  <c r="U21" i="13"/>
  <c r="Y20" i="13"/>
  <c r="L21" i="13"/>
  <c r="P20" i="13"/>
  <c r="T147" i="13"/>
  <c r="X146" i="13"/>
  <c r="T21" i="13"/>
  <c r="X20" i="13"/>
  <c r="K147" i="13"/>
  <c r="O146" i="13"/>
  <c r="K21" i="13"/>
  <c r="O20" i="13"/>
  <c r="W210" i="13"/>
  <c r="AA209" i="13"/>
  <c r="W77" i="13"/>
  <c r="AA76" i="13"/>
  <c r="N210" i="13"/>
  <c r="R209" i="13"/>
  <c r="N77" i="13"/>
  <c r="R76" i="13"/>
  <c r="N217" i="13"/>
  <c r="R216" i="13"/>
  <c r="N147" i="13"/>
  <c r="R146" i="13"/>
  <c r="T168" i="13"/>
  <c r="X167" i="13"/>
  <c r="T35" i="13"/>
  <c r="X34" i="13"/>
  <c r="K168" i="13"/>
  <c r="O167" i="13"/>
  <c r="K35" i="13"/>
  <c r="O34" i="13"/>
  <c r="W245" i="13"/>
  <c r="AA244" i="13"/>
  <c r="W112" i="13"/>
  <c r="AA111" i="13"/>
  <c r="N245" i="13"/>
  <c r="R244" i="13"/>
  <c r="N112" i="13"/>
  <c r="R111" i="13"/>
  <c r="W175" i="13"/>
  <c r="AA174" i="13"/>
  <c r="T266" i="13"/>
  <c r="X265" i="13"/>
  <c r="T133" i="13"/>
  <c r="X132" i="13"/>
  <c r="K266" i="13"/>
  <c r="O265" i="13"/>
  <c r="K133" i="13"/>
  <c r="O132" i="13"/>
  <c r="T7" i="13"/>
  <c r="X6" i="13"/>
  <c r="L182" i="13"/>
  <c r="P181" i="13"/>
  <c r="U14" i="13"/>
  <c r="Y13" i="13"/>
  <c r="V266" i="13"/>
  <c r="L203" i="13"/>
  <c r="P202" i="13"/>
  <c r="V92" i="13"/>
  <c r="Z91" i="13"/>
  <c r="V211" i="13"/>
  <c r="Z210" i="13"/>
  <c r="U210" i="13"/>
  <c r="Y209" i="13"/>
  <c r="M183" i="13"/>
  <c r="Q182" i="13"/>
  <c r="M120" i="13"/>
  <c r="Q119" i="13"/>
  <c r="L91" i="13"/>
  <c r="P90" i="13"/>
  <c r="V148" i="13"/>
  <c r="Z147" i="13"/>
  <c r="M148" i="13"/>
  <c r="Q147" i="13"/>
  <c r="U259" i="13"/>
  <c r="Y258" i="13"/>
  <c r="L259" i="13"/>
  <c r="P258" i="13"/>
  <c r="L35" i="13"/>
  <c r="P34" i="13"/>
  <c r="U42" i="13"/>
  <c r="Y41" i="13"/>
  <c r="L231" i="13"/>
  <c r="P230" i="13"/>
  <c r="V225" i="13"/>
  <c r="Z224" i="13"/>
  <c r="L154" i="13"/>
  <c r="P153" i="13"/>
  <c r="M267" i="13"/>
  <c r="Q266" i="13"/>
  <c r="V169" i="13"/>
  <c r="Z168" i="13"/>
  <c r="U168" i="13"/>
  <c r="Y167" i="13"/>
  <c r="M134" i="13"/>
  <c r="Q133" i="13"/>
  <c r="M78" i="13"/>
  <c r="Q77" i="13"/>
  <c r="L70" i="13"/>
  <c r="P69" i="13"/>
  <c r="V232" i="13"/>
  <c r="Z231" i="13"/>
  <c r="V127" i="13"/>
  <c r="Z126" i="13"/>
  <c r="M127" i="13"/>
  <c r="Q126" i="13"/>
  <c r="U238" i="13"/>
  <c r="Y237" i="13"/>
  <c r="L238" i="13"/>
  <c r="P237" i="13"/>
  <c r="L7" i="13"/>
  <c r="P6" i="13"/>
  <c r="T259" i="13"/>
  <c r="X258" i="13"/>
  <c r="T126" i="13"/>
  <c r="X125" i="13"/>
  <c r="K259" i="13"/>
  <c r="O258" i="13"/>
  <c r="K126" i="13"/>
  <c r="O125" i="13"/>
  <c r="K7" i="13"/>
  <c r="O6" i="13"/>
  <c r="W189" i="13"/>
  <c r="AA188" i="13"/>
  <c r="W56" i="13"/>
  <c r="AA55" i="13"/>
  <c r="N189" i="13"/>
  <c r="R188" i="13"/>
  <c r="N56" i="13"/>
  <c r="R55" i="13"/>
  <c r="N126" i="13"/>
  <c r="R125" i="13"/>
  <c r="W217" i="13"/>
  <c r="AA216" i="13"/>
  <c r="N21" i="13"/>
  <c r="R20" i="13"/>
  <c r="T140" i="13"/>
  <c r="X139" i="13"/>
  <c r="T14" i="13"/>
  <c r="X13" i="13"/>
  <c r="K140" i="13"/>
  <c r="O139" i="13"/>
  <c r="K14" i="13"/>
  <c r="O13" i="13"/>
  <c r="W224" i="13"/>
  <c r="AA223" i="13"/>
  <c r="W91" i="13"/>
  <c r="AA90" i="13"/>
  <c r="N224" i="13"/>
  <c r="R223" i="13"/>
  <c r="N91" i="13"/>
  <c r="R90" i="13"/>
  <c r="T245" i="13"/>
  <c r="X244" i="13"/>
  <c r="T112" i="13"/>
  <c r="X111" i="13"/>
  <c r="K245" i="13"/>
  <c r="O244" i="13"/>
  <c r="K112" i="13"/>
  <c r="O111" i="13"/>
  <c r="V197" i="13"/>
  <c r="Z196" i="13"/>
  <c r="L189" i="13"/>
  <c r="P188" i="13"/>
  <c r="V133" i="13"/>
  <c r="U231" i="13"/>
  <c r="Y230" i="13"/>
  <c r="M154" i="13"/>
  <c r="V120" i="13"/>
  <c r="Z119" i="13"/>
  <c r="U119" i="13"/>
  <c r="Y118" i="13"/>
  <c r="M211" i="13"/>
  <c r="Q210" i="13"/>
  <c r="M92" i="13"/>
  <c r="Q91" i="13"/>
  <c r="U266" i="13"/>
  <c r="Y265" i="13"/>
  <c r="L49" i="13"/>
  <c r="P48" i="13"/>
  <c r="V105" i="13"/>
  <c r="M105" i="13"/>
  <c r="U217" i="13"/>
  <c r="Y216" i="13"/>
  <c r="L217" i="13"/>
  <c r="P216" i="13"/>
  <c r="L140" i="13"/>
  <c r="P139" i="13"/>
  <c r="V50" i="13"/>
  <c r="Z49" i="13"/>
  <c r="M71" i="13"/>
  <c r="Q70" i="13"/>
  <c r="V78" i="13"/>
  <c r="Z77" i="13"/>
  <c r="U77" i="13"/>
  <c r="Y76" i="13"/>
  <c r="M50" i="13"/>
  <c r="Q49" i="13"/>
  <c r="U224" i="13"/>
  <c r="Y223" i="13"/>
  <c r="L28" i="13"/>
  <c r="P27" i="13"/>
  <c r="V84" i="13"/>
  <c r="M84" i="13"/>
  <c r="U196" i="13"/>
  <c r="Y195" i="13"/>
  <c r="L196" i="13"/>
  <c r="P195" i="13"/>
  <c r="V56" i="13"/>
  <c r="T238" i="13"/>
  <c r="X237" i="13"/>
  <c r="T105" i="13"/>
  <c r="X104" i="13"/>
  <c r="K238" i="13"/>
  <c r="O237" i="13"/>
  <c r="K105" i="13"/>
  <c r="O104" i="13"/>
  <c r="W168" i="13"/>
  <c r="AA167" i="13"/>
  <c r="W35" i="13"/>
  <c r="AA34" i="13"/>
  <c r="N168" i="13"/>
  <c r="R167" i="13"/>
  <c r="N35" i="13"/>
  <c r="R34" i="13"/>
  <c r="N42" i="13"/>
  <c r="R41" i="13"/>
  <c r="W126" i="13"/>
  <c r="AA125" i="13"/>
  <c r="T252" i="13"/>
  <c r="X251" i="13"/>
  <c r="T119" i="13"/>
  <c r="X118" i="13"/>
  <c r="K252" i="13"/>
  <c r="O251" i="13"/>
  <c r="K119" i="13"/>
  <c r="O118" i="13"/>
  <c r="W238" i="13"/>
  <c r="AA237" i="13"/>
  <c r="W203" i="13"/>
  <c r="AA202" i="13"/>
  <c r="W70" i="13"/>
  <c r="AA69" i="13"/>
  <c r="N203" i="13"/>
  <c r="R202" i="13"/>
  <c r="N70" i="13"/>
  <c r="R69" i="13"/>
  <c r="T224" i="13"/>
  <c r="X223" i="13"/>
  <c r="T91" i="13"/>
  <c r="X90" i="13"/>
  <c r="K224" i="13"/>
  <c r="O223" i="13"/>
  <c r="K91" i="13"/>
  <c r="O90" i="13"/>
  <c r="W84" i="13"/>
  <c r="AA83" i="13"/>
  <c r="L98" i="13"/>
  <c r="P97" i="13"/>
  <c r="M246" i="13"/>
  <c r="Q245" i="13"/>
  <c r="U203" i="13"/>
  <c r="Y202" i="13"/>
  <c r="V35" i="13"/>
  <c r="U35" i="13"/>
  <c r="Y34" i="13"/>
  <c r="U182" i="13"/>
  <c r="Y181" i="13"/>
  <c r="V64" i="13"/>
  <c r="Z63" i="13"/>
  <c r="M64" i="13"/>
  <c r="Q63" i="13"/>
  <c r="U175" i="13"/>
  <c r="Y174" i="13"/>
  <c r="L175" i="13"/>
  <c r="P174" i="13"/>
  <c r="L56" i="13"/>
  <c r="P55" i="13"/>
  <c r="M204" i="13"/>
  <c r="Q203" i="13"/>
  <c r="U112" i="13"/>
  <c r="Y111" i="13"/>
  <c r="M232" i="13"/>
  <c r="Q231" i="13"/>
  <c r="L252" i="13"/>
  <c r="P251" i="13"/>
  <c r="V246" i="13"/>
  <c r="Z245" i="13"/>
  <c r="U133" i="13"/>
  <c r="Y132" i="13"/>
  <c r="U7" i="13"/>
  <c r="Y6" i="13"/>
  <c r="V43" i="13"/>
  <c r="Z42" i="13"/>
  <c r="M43" i="13"/>
  <c r="Q42" i="13"/>
  <c r="U147" i="13"/>
  <c r="Y146" i="13"/>
  <c r="L147" i="13"/>
  <c r="P146" i="13"/>
  <c r="T217" i="13"/>
  <c r="X216" i="13"/>
  <c r="T84" i="13"/>
  <c r="X83" i="13"/>
  <c r="K217" i="13"/>
  <c r="O216" i="13"/>
  <c r="K84" i="13"/>
  <c r="O83" i="13"/>
  <c r="W140" i="13"/>
  <c r="AA139" i="13"/>
  <c r="W14" i="13"/>
  <c r="AA13" i="13"/>
  <c r="N140" i="13"/>
  <c r="R139" i="13"/>
  <c r="N14" i="13"/>
  <c r="R13" i="13"/>
  <c r="W196" i="13"/>
  <c r="AA195" i="13"/>
  <c r="W105" i="13"/>
  <c r="AA104" i="13"/>
  <c r="T231" i="13"/>
  <c r="X230" i="13"/>
  <c r="T98" i="13"/>
  <c r="X97" i="13"/>
  <c r="K231" i="13"/>
  <c r="O230" i="13"/>
  <c r="K98" i="13"/>
  <c r="O97" i="13"/>
  <c r="N259" i="13"/>
  <c r="R258" i="13"/>
  <c r="W182" i="13"/>
  <c r="AA181" i="13"/>
  <c r="W49" i="13"/>
  <c r="AA48" i="13"/>
  <c r="N182" i="13"/>
  <c r="R181" i="13"/>
  <c r="N49" i="13"/>
  <c r="R48" i="13"/>
  <c r="W259" i="13"/>
  <c r="AA258" i="13"/>
  <c r="T203" i="13"/>
  <c r="X202" i="13"/>
  <c r="T70" i="13"/>
  <c r="X69" i="13"/>
  <c r="K203" i="13"/>
  <c r="O202" i="13"/>
  <c r="K70" i="13"/>
  <c r="O69" i="13"/>
  <c r="N196" i="13"/>
  <c r="R195" i="13"/>
  <c r="U154" i="13"/>
  <c r="Y153" i="13"/>
  <c r="V29" i="13"/>
  <c r="Z28" i="13"/>
  <c r="L14" i="13"/>
  <c r="P13" i="13"/>
  <c r="M113" i="13"/>
  <c r="Q112" i="13"/>
  <c r="U70" i="13"/>
  <c r="Y69" i="13"/>
  <c r="M189" i="13"/>
  <c r="L210" i="13"/>
  <c r="P209" i="13"/>
  <c r="V204" i="13"/>
  <c r="Z203" i="13"/>
  <c r="U91" i="13"/>
  <c r="Y90" i="13"/>
  <c r="V141" i="13"/>
  <c r="Z140" i="13"/>
  <c r="V22" i="13"/>
  <c r="Z21" i="13"/>
  <c r="M22" i="13"/>
  <c r="Q21" i="13"/>
  <c r="U126" i="13"/>
  <c r="Y125" i="13"/>
  <c r="L126" i="13"/>
  <c r="P125" i="13"/>
  <c r="L42" i="13"/>
  <c r="P41" i="13"/>
  <c r="M28" i="13"/>
  <c r="L245" i="13"/>
  <c r="P244" i="13"/>
  <c r="M141" i="13"/>
  <c r="Q140" i="13"/>
  <c r="L168" i="13"/>
  <c r="P167" i="13"/>
  <c r="V154" i="13"/>
  <c r="U49" i="13"/>
  <c r="Y48" i="13"/>
  <c r="V260" i="13"/>
  <c r="Z259" i="13"/>
  <c r="M260" i="13"/>
  <c r="Q259" i="13"/>
  <c r="U105" i="13"/>
  <c r="Y104" i="13"/>
  <c r="L105" i="13"/>
  <c r="P104" i="13"/>
  <c r="V189" i="13"/>
  <c r="T196" i="13"/>
  <c r="X195" i="13"/>
  <c r="T63" i="13"/>
  <c r="X62" i="13"/>
  <c r="K196" i="13"/>
  <c r="O195" i="13"/>
  <c r="K63" i="13"/>
  <c r="O62" i="13"/>
  <c r="W252" i="13"/>
  <c r="AA251" i="13"/>
  <c r="W119" i="13"/>
  <c r="AA118" i="13"/>
  <c r="N252" i="13"/>
  <c r="R251" i="13"/>
  <c r="N119" i="13"/>
  <c r="R118" i="13"/>
  <c r="W147" i="13"/>
  <c r="AA146" i="13"/>
  <c r="N175" i="13"/>
  <c r="R174" i="13"/>
  <c r="W63" i="13"/>
  <c r="AA62" i="13"/>
  <c r="T210" i="13"/>
  <c r="X209" i="13"/>
  <c r="T77" i="13"/>
  <c r="X76" i="13"/>
  <c r="K210" i="13"/>
  <c r="O209" i="13"/>
  <c r="K77" i="13"/>
  <c r="O76" i="13"/>
  <c r="N63" i="13"/>
  <c r="R62" i="13"/>
  <c r="W154" i="13"/>
  <c r="AA153" i="13"/>
  <c r="W28" i="13"/>
  <c r="AA27" i="13"/>
  <c r="N154" i="13"/>
  <c r="R153" i="13"/>
  <c r="N28" i="13"/>
  <c r="R27" i="13"/>
  <c r="N238" i="13"/>
  <c r="R237" i="13"/>
  <c r="T182" i="13"/>
  <c r="X181" i="13"/>
  <c r="T49" i="13"/>
  <c r="X48" i="13"/>
  <c r="K182" i="13"/>
  <c r="O181" i="13"/>
  <c r="K49" i="13"/>
  <c r="O48" i="13"/>
  <c r="N84" i="13"/>
  <c r="R83" i="13"/>
  <c r="U189" i="13"/>
  <c r="Y188" i="13"/>
  <c r="V8" i="13"/>
  <c r="Z7" i="13"/>
  <c r="L112" i="13"/>
  <c r="P111" i="13"/>
  <c r="M99" i="13"/>
  <c r="Q98" i="13"/>
  <c r="L119" i="13"/>
  <c r="P118" i="13"/>
  <c r="V113" i="13"/>
  <c r="Z112" i="13"/>
  <c r="L266" i="13"/>
  <c r="P265" i="13"/>
  <c r="V238" i="13"/>
  <c r="M238" i="13"/>
  <c r="M8" i="13"/>
  <c r="Q7" i="13"/>
  <c r="U84" i="13"/>
  <c r="Y83" i="13"/>
  <c r="L84" i="13"/>
  <c r="P83" i="13"/>
  <c r="V15" i="13"/>
  <c r="Z14" i="13"/>
  <c r="U140" i="13"/>
  <c r="Y139" i="13"/>
  <c r="U245" i="13"/>
  <c r="Y244" i="13"/>
  <c r="M56" i="13"/>
  <c r="L77" i="13"/>
  <c r="P76" i="13"/>
  <c r="V71" i="13"/>
  <c r="Z70" i="13"/>
  <c r="L224" i="13"/>
  <c r="P223" i="13"/>
  <c r="V217" i="13"/>
  <c r="M217" i="13"/>
  <c r="U63" i="13"/>
  <c r="Y62" i="13"/>
  <c r="L63" i="13"/>
  <c r="P62" i="13"/>
  <c r="M35" i="13"/>
  <c r="T175" i="13"/>
  <c r="X174" i="13"/>
  <c r="T42" i="13"/>
  <c r="X41" i="13"/>
  <c r="K175" i="13"/>
  <c r="O174" i="13"/>
  <c r="K42" i="13"/>
  <c r="O41" i="13"/>
  <c r="W231" i="13"/>
  <c r="AA230" i="13"/>
  <c r="W98" i="13"/>
  <c r="AA97" i="13"/>
  <c r="N231" i="13"/>
  <c r="R230" i="13"/>
  <c r="N98" i="13"/>
  <c r="R97" i="13"/>
  <c r="W42" i="13"/>
  <c r="AA41" i="13"/>
  <c r="N7" i="13"/>
  <c r="R6" i="13"/>
  <c r="W21" i="13"/>
  <c r="AA20" i="13"/>
  <c r="T189" i="13"/>
  <c r="X188" i="13"/>
  <c r="T56" i="13"/>
  <c r="X55" i="13"/>
  <c r="K189" i="13"/>
  <c r="O188" i="13"/>
  <c r="K56" i="13"/>
  <c r="O55" i="13"/>
  <c r="W266" i="13"/>
  <c r="AA265" i="13"/>
  <c r="W133" i="13"/>
  <c r="AA132" i="13"/>
  <c r="N266" i="13"/>
  <c r="R265" i="13"/>
  <c r="N133" i="13"/>
  <c r="R132" i="13"/>
  <c r="W7" i="13"/>
  <c r="AA6" i="13"/>
  <c r="N105" i="13"/>
  <c r="R104" i="13"/>
  <c r="T154" i="13"/>
  <c r="X153" i="13"/>
  <c r="T28" i="13"/>
  <c r="X27" i="13"/>
  <c r="K154" i="13"/>
  <c r="O153" i="13"/>
  <c r="K28" i="13"/>
  <c r="O27" i="13"/>
  <c r="K11" i="11"/>
  <c r="AB11" i="13" s="1"/>
  <c r="J11" i="11"/>
  <c r="H7" i="11"/>
  <c r="G7" i="11"/>
  <c r="G6" i="11"/>
  <c r="H6" i="11"/>
  <c r="F13" i="11"/>
  <c r="F14" i="11"/>
  <c r="F12" i="11"/>
  <c r="F15" i="11"/>
  <c r="F16" i="11"/>
  <c r="F17" i="11"/>
  <c r="R8" i="11"/>
  <c r="R9" i="11" s="1"/>
  <c r="R10" i="11" s="1"/>
  <c r="F10" i="11" s="1"/>
  <c r="Q7" i="11"/>
  <c r="Q8" i="11" s="1"/>
  <c r="Q9" i="11" s="1"/>
  <c r="F9" i="11" s="1"/>
  <c r="H5" i="11"/>
  <c r="G5" i="11"/>
  <c r="O117" i="11"/>
  <c r="O118" i="11" s="1"/>
  <c r="O119" i="11" s="1"/>
  <c r="O120" i="11" s="1"/>
  <c r="O121" i="11" s="1"/>
  <c r="O122" i="11" s="1"/>
  <c r="F116" i="11"/>
  <c r="O250" i="11"/>
  <c r="O251" i="11" s="1"/>
  <c r="O252" i="11" s="1"/>
  <c r="O253" i="11" s="1"/>
  <c r="O254" i="11" s="1"/>
  <c r="O255" i="11" s="1"/>
  <c r="F249" i="11"/>
  <c r="F18" i="11"/>
  <c r="O19" i="11"/>
  <c r="O20" i="11" s="1"/>
  <c r="O21" i="11" s="1"/>
  <c r="O22" i="11" s="1"/>
  <c r="O23" i="11" s="1"/>
  <c r="O24" i="11" s="1"/>
  <c r="F39" i="11"/>
  <c r="O40" i="11"/>
  <c r="O41" i="11" s="1"/>
  <c r="O42" i="11" s="1"/>
  <c r="O43" i="11" s="1"/>
  <c r="O44" i="11" s="1"/>
  <c r="O45" i="11" s="1"/>
  <c r="F60" i="11"/>
  <c r="O61" i="11"/>
  <c r="O62" i="11" s="1"/>
  <c r="O63" i="11" s="1"/>
  <c r="O64" i="11" s="1"/>
  <c r="O65" i="11" s="1"/>
  <c r="O66" i="11" s="1"/>
  <c r="O82" i="11"/>
  <c r="O83" i="11" s="1"/>
  <c r="O84" i="11" s="1"/>
  <c r="O85" i="11" s="1"/>
  <c r="O86" i="11" s="1"/>
  <c r="O87" i="11" s="1"/>
  <c r="F81" i="11"/>
  <c r="O103" i="11"/>
  <c r="O104" i="11" s="1"/>
  <c r="O105" i="11" s="1"/>
  <c r="O106" i="11" s="1"/>
  <c r="O107" i="11" s="1"/>
  <c r="O108" i="11" s="1"/>
  <c r="F102" i="11"/>
  <c r="O124" i="11"/>
  <c r="O125" i="11" s="1"/>
  <c r="O126" i="11" s="1"/>
  <c r="O127" i="11" s="1"/>
  <c r="O128" i="11" s="1"/>
  <c r="O129" i="11" s="1"/>
  <c r="F123" i="11"/>
  <c r="O145" i="11"/>
  <c r="O146" i="11" s="1"/>
  <c r="O147" i="11" s="1"/>
  <c r="O148" i="11" s="1"/>
  <c r="O149" i="11" s="1"/>
  <c r="O150" i="11" s="1"/>
  <c r="F144" i="11"/>
  <c r="F172" i="11"/>
  <c r="O173" i="11"/>
  <c r="O174" i="11" s="1"/>
  <c r="O175" i="11" s="1"/>
  <c r="O176" i="11" s="1"/>
  <c r="O177" i="11" s="1"/>
  <c r="O178" i="11" s="1"/>
  <c r="F193" i="11"/>
  <c r="O194" i="11"/>
  <c r="O195" i="11" s="1"/>
  <c r="O196" i="11" s="1"/>
  <c r="O197" i="11" s="1"/>
  <c r="O198" i="11" s="1"/>
  <c r="O199" i="11" s="1"/>
  <c r="F214" i="11"/>
  <c r="O215" i="11"/>
  <c r="O216" i="11" s="1"/>
  <c r="O217" i="11" s="1"/>
  <c r="O218" i="11" s="1"/>
  <c r="O219" i="11" s="1"/>
  <c r="O220" i="11" s="1"/>
  <c r="F235" i="11"/>
  <c r="O236" i="11"/>
  <c r="O237" i="11" s="1"/>
  <c r="O238" i="11" s="1"/>
  <c r="O239" i="11" s="1"/>
  <c r="O240" i="11" s="1"/>
  <c r="O241" i="11" s="1"/>
  <c r="O257" i="11"/>
  <c r="O258" i="11" s="1"/>
  <c r="O259" i="11" s="1"/>
  <c r="O260" i="11" s="1"/>
  <c r="O261" i="11" s="1"/>
  <c r="O262" i="11" s="1"/>
  <c r="F256" i="11"/>
  <c r="O33" i="11"/>
  <c r="O34" i="11" s="1"/>
  <c r="O35" i="11" s="1"/>
  <c r="O36" i="11" s="1"/>
  <c r="O37" i="11" s="1"/>
  <c r="O38" i="11" s="1"/>
  <c r="F32" i="11"/>
  <c r="O96" i="11"/>
  <c r="O97" i="11" s="1"/>
  <c r="O98" i="11" s="1"/>
  <c r="O99" i="11" s="1"/>
  <c r="O100" i="11" s="1"/>
  <c r="O101" i="11" s="1"/>
  <c r="F95" i="11"/>
  <c r="O229" i="11"/>
  <c r="O230" i="11" s="1"/>
  <c r="O231" i="11" s="1"/>
  <c r="O232" i="11" s="1"/>
  <c r="O233" i="11" s="1"/>
  <c r="O234" i="11" s="1"/>
  <c r="F228" i="11"/>
  <c r="B221" i="13"/>
  <c r="B172" i="13"/>
  <c r="B200" i="13"/>
  <c r="B228" i="13"/>
  <c r="B256" i="13"/>
  <c r="O12" i="11"/>
  <c r="O13" i="11" s="1"/>
  <c r="O14" i="11" s="1"/>
  <c r="O15" i="11" s="1"/>
  <c r="O16" i="11" s="1"/>
  <c r="O17" i="11" s="1"/>
  <c r="F11" i="11"/>
  <c r="F74" i="11"/>
  <c r="O75" i="11"/>
  <c r="O76" i="11" s="1"/>
  <c r="O77" i="11" s="1"/>
  <c r="O78" i="11" s="1"/>
  <c r="O79" i="11" s="1"/>
  <c r="O80" i="11" s="1"/>
  <c r="O166" i="11"/>
  <c r="O167" i="11" s="1"/>
  <c r="O168" i="11" s="1"/>
  <c r="O169" i="11" s="1"/>
  <c r="O170" i="11" s="1"/>
  <c r="O171" i="11" s="1"/>
  <c r="F165" i="11"/>
  <c r="B249" i="13"/>
  <c r="P6" i="11"/>
  <c r="P7" i="11" s="1"/>
  <c r="P8" i="11" s="1"/>
  <c r="F8" i="11" s="1"/>
  <c r="B193" i="13"/>
  <c r="O187" i="11"/>
  <c r="O188" i="11" s="1"/>
  <c r="O189" i="11" s="1"/>
  <c r="O190" i="11" s="1"/>
  <c r="O191" i="11" s="1"/>
  <c r="O192" i="11" s="1"/>
  <c r="F186" i="11"/>
  <c r="B165" i="13"/>
  <c r="B179" i="13"/>
  <c r="B207" i="13"/>
  <c r="B235" i="13"/>
  <c r="B263" i="13"/>
  <c r="F25" i="11"/>
  <c r="O26" i="11"/>
  <c r="O27" i="11" s="1"/>
  <c r="O28" i="11" s="1"/>
  <c r="O29" i="11" s="1"/>
  <c r="O30" i="11" s="1"/>
  <c r="O31" i="11" s="1"/>
  <c r="O47" i="11"/>
  <c r="O48" i="11" s="1"/>
  <c r="O49" i="11" s="1"/>
  <c r="O50" i="11" s="1"/>
  <c r="O51" i="11" s="1"/>
  <c r="O52" i="11" s="1"/>
  <c r="F46" i="11"/>
  <c r="O68" i="11"/>
  <c r="O69" i="11" s="1"/>
  <c r="O70" i="11" s="1"/>
  <c r="O71" i="11" s="1"/>
  <c r="O72" i="11" s="1"/>
  <c r="O73" i="11" s="1"/>
  <c r="F67" i="11"/>
  <c r="F88" i="11"/>
  <c r="O89" i="11"/>
  <c r="O90" i="11" s="1"/>
  <c r="O91" i="11" s="1"/>
  <c r="O92" i="11" s="1"/>
  <c r="O93" i="11" s="1"/>
  <c r="O94" i="11" s="1"/>
  <c r="F109" i="11"/>
  <c r="O110" i="11"/>
  <c r="O111" i="11" s="1"/>
  <c r="O112" i="11" s="1"/>
  <c r="O113" i="11" s="1"/>
  <c r="O114" i="11" s="1"/>
  <c r="O115" i="11" s="1"/>
  <c r="F130" i="11"/>
  <c r="O131" i="11"/>
  <c r="O132" i="11" s="1"/>
  <c r="O133" i="11" s="1"/>
  <c r="O134" i="11" s="1"/>
  <c r="O135" i="11" s="1"/>
  <c r="O136" i="11" s="1"/>
  <c r="O152" i="11"/>
  <c r="O153" i="11" s="1"/>
  <c r="O154" i="11" s="1"/>
  <c r="O155" i="11" s="1"/>
  <c r="O156" i="11" s="1"/>
  <c r="O157" i="11" s="1"/>
  <c r="F151" i="11"/>
  <c r="O180" i="11"/>
  <c r="O181" i="11" s="1"/>
  <c r="O182" i="11" s="1"/>
  <c r="O183" i="11" s="1"/>
  <c r="O184" i="11" s="1"/>
  <c r="O185" i="11" s="1"/>
  <c r="F179" i="11"/>
  <c r="F200" i="11"/>
  <c r="O201" i="11"/>
  <c r="O202" i="11" s="1"/>
  <c r="O203" i="11" s="1"/>
  <c r="O204" i="11" s="1"/>
  <c r="O205" i="11" s="1"/>
  <c r="O206" i="11" s="1"/>
  <c r="F221" i="11"/>
  <c r="O222" i="11"/>
  <c r="O223" i="11" s="1"/>
  <c r="O224" i="11" s="1"/>
  <c r="O225" i="11" s="1"/>
  <c r="O226" i="11" s="1"/>
  <c r="O227" i="11" s="1"/>
  <c r="O243" i="11"/>
  <c r="O244" i="11" s="1"/>
  <c r="O245" i="11" s="1"/>
  <c r="O246" i="11" s="1"/>
  <c r="O247" i="11" s="1"/>
  <c r="O248" i="11" s="1"/>
  <c r="F242" i="11"/>
  <c r="O264" i="11"/>
  <c r="O265" i="11" s="1"/>
  <c r="O266" i="11" s="1"/>
  <c r="O267" i="11" s="1"/>
  <c r="O268" i="11" s="1"/>
  <c r="O269" i="11" s="1"/>
  <c r="F263" i="11"/>
  <c r="F53" i="11"/>
  <c r="O54" i="11"/>
  <c r="O55" i="11" s="1"/>
  <c r="O56" i="11" s="1"/>
  <c r="O57" i="11" s="1"/>
  <c r="O58" i="11" s="1"/>
  <c r="O59" i="11" s="1"/>
  <c r="F137" i="11"/>
  <c r="O138" i="11"/>
  <c r="O139" i="11" s="1"/>
  <c r="O140" i="11" s="1"/>
  <c r="O141" i="11" s="1"/>
  <c r="O142" i="11" s="1"/>
  <c r="O143" i="11" s="1"/>
  <c r="O208" i="11"/>
  <c r="O209" i="11" s="1"/>
  <c r="O210" i="11" s="1"/>
  <c r="O211" i="11" s="1"/>
  <c r="O212" i="11" s="1"/>
  <c r="O213" i="11" s="1"/>
  <c r="F207" i="11"/>
  <c r="B151" i="13"/>
  <c r="B186" i="13"/>
  <c r="B214" i="13"/>
  <c r="B242" i="13"/>
  <c r="O5" i="11"/>
  <c r="O6" i="11" s="1"/>
  <c r="O7" i="11" s="1"/>
  <c r="O8" i="11" s="1"/>
  <c r="O9" i="11" s="1"/>
  <c r="O10" i="11" s="1"/>
  <c r="F4" i="11"/>
  <c r="B39" i="13"/>
  <c r="B109" i="13"/>
  <c r="B4" i="13"/>
  <c r="B123" i="13"/>
  <c r="B18" i="13"/>
  <c r="B46" i="13"/>
  <c r="B74" i="13"/>
  <c r="B102" i="13"/>
  <c r="B130" i="13"/>
  <c r="B11" i="13"/>
  <c r="B137" i="13"/>
  <c r="B81" i="13"/>
  <c r="B95" i="13"/>
  <c r="B53" i="13"/>
  <c r="B67" i="13"/>
  <c r="B25" i="13"/>
  <c r="B32" i="13"/>
  <c r="B60" i="13"/>
  <c r="B88" i="13"/>
  <c r="B116" i="13"/>
  <c r="B144" i="13"/>
  <c r="W197" i="11"/>
  <c r="W198" i="11" s="1"/>
  <c r="S233" i="13"/>
  <c r="S204" i="13"/>
  <c r="S253" i="13"/>
  <c r="S239" i="13"/>
  <c r="W155" i="11"/>
  <c r="W156" i="11" s="1"/>
  <c r="W211" i="11"/>
  <c r="W212" i="11" s="1"/>
  <c r="AA137" i="11"/>
  <c r="AA138" i="11" s="1"/>
  <c r="AA139" i="11" s="1"/>
  <c r="AA140" i="11" s="1"/>
  <c r="AA141" i="11" s="1"/>
  <c r="AA142" i="11" s="1"/>
  <c r="AA143" i="11" s="1"/>
  <c r="E137" i="13"/>
  <c r="AA228" i="11"/>
  <c r="AA229" i="11" s="1"/>
  <c r="AA230" i="11" s="1"/>
  <c r="AA231" i="11" s="1"/>
  <c r="AA232" i="11" s="1"/>
  <c r="AA233" i="11" s="1"/>
  <c r="AA234" i="11" s="1"/>
  <c r="E228" i="13"/>
  <c r="Y18" i="11"/>
  <c r="C18" i="13"/>
  <c r="Z130" i="11"/>
  <c r="Z131" i="11" s="1"/>
  <c r="Z132" i="11" s="1"/>
  <c r="Z133" i="11" s="1"/>
  <c r="Z134" i="11" s="1"/>
  <c r="Z135" i="11" s="1"/>
  <c r="Z136" i="11" s="1"/>
  <c r="D130" i="13"/>
  <c r="Z165" i="11"/>
  <c r="Z166" i="11" s="1"/>
  <c r="Z167" i="11" s="1"/>
  <c r="Z168" i="11" s="1"/>
  <c r="Z169" i="11" s="1"/>
  <c r="Z170" i="11" s="1"/>
  <c r="Z171" i="11" s="1"/>
  <c r="D165" i="13"/>
  <c r="Z193" i="11"/>
  <c r="Z194" i="11" s="1"/>
  <c r="Z195" i="11" s="1"/>
  <c r="Z196" i="11" s="1"/>
  <c r="Z197" i="11" s="1"/>
  <c r="Z198" i="11" s="1"/>
  <c r="Z199" i="11" s="1"/>
  <c r="D193" i="13"/>
  <c r="Z221" i="11"/>
  <c r="Z222" i="11" s="1"/>
  <c r="Z223" i="11" s="1"/>
  <c r="Z224" i="11" s="1"/>
  <c r="Z225" i="11" s="1"/>
  <c r="Z226" i="11" s="1"/>
  <c r="Z227" i="11" s="1"/>
  <c r="D221" i="13"/>
  <c r="Z249" i="11"/>
  <c r="Z250" i="11" s="1"/>
  <c r="Z251" i="11" s="1"/>
  <c r="Z252" i="11" s="1"/>
  <c r="Z253" i="11" s="1"/>
  <c r="Z254" i="11" s="1"/>
  <c r="Z255" i="11" s="1"/>
  <c r="D249" i="13"/>
  <c r="AA109" i="11"/>
  <c r="AA110" i="11" s="1"/>
  <c r="AA111" i="11" s="1"/>
  <c r="AA112" i="11" s="1"/>
  <c r="AA113" i="11" s="1"/>
  <c r="AA114" i="11" s="1"/>
  <c r="AA115" i="11" s="1"/>
  <c r="E109" i="13"/>
  <c r="AA151" i="11"/>
  <c r="AA152" i="11" s="1"/>
  <c r="AA153" i="11" s="1"/>
  <c r="AA154" i="11" s="1"/>
  <c r="AA155" i="11" s="1"/>
  <c r="AA156" i="11" s="1"/>
  <c r="AA157" i="11" s="1"/>
  <c r="E151" i="13"/>
  <c r="AA242" i="11"/>
  <c r="AA243" i="11" s="1"/>
  <c r="AA244" i="11" s="1"/>
  <c r="AA245" i="11" s="1"/>
  <c r="AA246" i="11" s="1"/>
  <c r="AA247" i="11" s="1"/>
  <c r="AA248" i="11" s="1"/>
  <c r="E242" i="13"/>
  <c r="AA193" i="11"/>
  <c r="AA194" i="11" s="1"/>
  <c r="AA195" i="11" s="1"/>
  <c r="AA196" i="11" s="1"/>
  <c r="AA197" i="11" s="1"/>
  <c r="AA198" i="11" s="1"/>
  <c r="AA199" i="11" s="1"/>
  <c r="E193" i="13"/>
  <c r="E116" i="13"/>
  <c r="AA207" i="11"/>
  <c r="AA208" i="11" s="1"/>
  <c r="AA209" i="11" s="1"/>
  <c r="AA210" i="11" s="1"/>
  <c r="AA211" i="11" s="1"/>
  <c r="AA212" i="11" s="1"/>
  <c r="AA213" i="11" s="1"/>
  <c r="E207" i="13"/>
  <c r="Y25" i="11"/>
  <c r="C25" i="13"/>
  <c r="Y53" i="11"/>
  <c r="C53" i="13"/>
  <c r="Y81" i="11"/>
  <c r="C81" i="13"/>
  <c r="Y109" i="11"/>
  <c r="C109" i="13"/>
  <c r="Y123" i="11"/>
  <c r="Y124" i="11" s="1"/>
  <c r="Y125" i="11" s="1"/>
  <c r="C123" i="13"/>
  <c r="Y151" i="11"/>
  <c r="Y152" i="11" s="1"/>
  <c r="Y153" i="11" s="1"/>
  <c r="Y154" i="11" s="1"/>
  <c r="C151" i="13"/>
  <c r="Y186" i="11"/>
  <c r="Y187" i="11" s="1"/>
  <c r="Y188" i="11" s="1"/>
  <c r="Y189" i="11" s="1"/>
  <c r="C186" i="13"/>
  <c r="Y214" i="11"/>
  <c r="Y215" i="11" s="1"/>
  <c r="Y216" i="11" s="1"/>
  <c r="C214" i="13"/>
  <c r="Y242" i="11"/>
  <c r="Y243" i="11" s="1"/>
  <c r="Y244" i="11" s="1"/>
  <c r="C242" i="13"/>
  <c r="AA172" i="11"/>
  <c r="AA173" i="11" s="1"/>
  <c r="AA174" i="11" s="1"/>
  <c r="AA175" i="11" s="1"/>
  <c r="AA176" i="11" s="1"/>
  <c r="AA177" i="11" s="1"/>
  <c r="AA178" i="11" s="1"/>
  <c r="E172" i="13"/>
  <c r="AA256" i="11"/>
  <c r="AA257" i="11" s="1"/>
  <c r="AA258" i="11" s="1"/>
  <c r="AA259" i="11" s="1"/>
  <c r="AA260" i="11" s="1"/>
  <c r="AA261" i="11" s="1"/>
  <c r="AA262" i="11" s="1"/>
  <c r="E256" i="13"/>
  <c r="Y46" i="11"/>
  <c r="C46" i="13"/>
  <c r="Y193" i="11"/>
  <c r="Y194" i="11" s="1"/>
  <c r="Y195" i="11" s="1"/>
  <c r="C193" i="13"/>
  <c r="Z124" i="11"/>
  <c r="Z125" i="11" s="1"/>
  <c r="Z126" i="11" s="1"/>
  <c r="Z127" i="11" s="1"/>
  <c r="Z128" i="11" s="1"/>
  <c r="Z129" i="11" s="1"/>
  <c r="D123" i="13"/>
  <c r="Z151" i="11"/>
  <c r="Z152" i="11" s="1"/>
  <c r="Z153" i="11" s="1"/>
  <c r="Z154" i="11" s="1"/>
  <c r="Z155" i="11" s="1"/>
  <c r="Z156" i="11" s="1"/>
  <c r="Z157" i="11" s="1"/>
  <c r="D151" i="13"/>
  <c r="Z186" i="11"/>
  <c r="Z187" i="11" s="1"/>
  <c r="Z188" i="11" s="1"/>
  <c r="Z189" i="11" s="1"/>
  <c r="Z190" i="11" s="1"/>
  <c r="Z191" i="11" s="1"/>
  <c r="Z192" i="11" s="1"/>
  <c r="D186" i="13"/>
  <c r="Z214" i="11"/>
  <c r="Z215" i="11" s="1"/>
  <c r="Z216" i="11" s="1"/>
  <c r="Z217" i="11" s="1"/>
  <c r="Z218" i="11" s="1"/>
  <c r="Z219" i="11" s="1"/>
  <c r="Z220" i="11" s="1"/>
  <c r="D214" i="13"/>
  <c r="Z242" i="11"/>
  <c r="Z243" i="11" s="1"/>
  <c r="Z244" i="11" s="1"/>
  <c r="Z245" i="11" s="1"/>
  <c r="Z246" i="11" s="1"/>
  <c r="Z247" i="11" s="1"/>
  <c r="Z248" i="11" s="1"/>
  <c r="D242" i="13"/>
  <c r="AA130" i="11"/>
  <c r="AA131" i="11" s="1"/>
  <c r="AA132" i="11" s="1"/>
  <c r="AA133" i="11" s="1"/>
  <c r="AA134" i="11" s="1"/>
  <c r="AA135" i="11" s="1"/>
  <c r="AA136" i="11" s="1"/>
  <c r="E130" i="13"/>
  <c r="AA221" i="11"/>
  <c r="AA222" i="11" s="1"/>
  <c r="AA223" i="11" s="1"/>
  <c r="AA224" i="11" s="1"/>
  <c r="AA225" i="11" s="1"/>
  <c r="AA226" i="11" s="1"/>
  <c r="AA227" i="11" s="1"/>
  <c r="E221" i="13"/>
  <c r="Y165" i="11"/>
  <c r="Y166" i="11" s="1"/>
  <c r="Y167" i="11" s="1"/>
  <c r="C165" i="13"/>
  <c r="AA186" i="11"/>
  <c r="AA187" i="11" s="1"/>
  <c r="AA188" i="11" s="1"/>
  <c r="AA189" i="11" s="1"/>
  <c r="AA190" i="11" s="1"/>
  <c r="AA191" i="11" s="1"/>
  <c r="AA192" i="11" s="1"/>
  <c r="E186" i="13"/>
  <c r="Y32" i="11"/>
  <c r="C32" i="13"/>
  <c r="Y60" i="11"/>
  <c r="C60" i="13"/>
  <c r="Y88" i="11"/>
  <c r="C88" i="13"/>
  <c r="Y116" i="11"/>
  <c r="Y117" i="11" s="1"/>
  <c r="Y118" i="11" s="1"/>
  <c r="Y119" i="11" s="1"/>
  <c r="C116" i="13"/>
  <c r="Y144" i="11"/>
  <c r="Y145" i="11" s="1"/>
  <c r="Y146" i="11" s="1"/>
  <c r="C144" i="13"/>
  <c r="Y179" i="11"/>
  <c r="Y180" i="11" s="1"/>
  <c r="C179" i="13"/>
  <c r="Y207" i="11"/>
  <c r="Y208" i="11" s="1"/>
  <c r="Y209" i="11" s="1"/>
  <c r="C207" i="13"/>
  <c r="Y235" i="11"/>
  <c r="Y236" i="11" s="1"/>
  <c r="Y237" i="11" s="1"/>
  <c r="C235" i="13"/>
  <c r="Y263" i="11"/>
  <c r="Y264" i="11" s="1"/>
  <c r="Y265" i="11" s="1"/>
  <c r="Y266" i="11" s="1"/>
  <c r="C263" i="13"/>
  <c r="AA144" i="11"/>
  <c r="AA145" i="11" s="1"/>
  <c r="AA146" i="11" s="1"/>
  <c r="AA147" i="11" s="1"/>
  <c r="AA148" i="11" s="1"/>
  <c r="AA149" i="11" s="1"/>
  <c r="AA150" i="11" s="1"/>
  <c r="E144" i="13"/>
  <c r="AA235" i="11"/>
  <c r="AA236" i="11" s="1"/>
  <c r="AA237" i="11" s="1"/>
  <c r="AA238" i="11" s="1"/>
  <c r="AA239" i="11" s="1"/>
  <c r="AA240" i="11" s="1"/>
  <c r="AA241" i="11" s="1"/>
  <c r="E235" i="13"/>
  <c r="AA5" i="11"/>
  <c r="AA6" i="11" s="1"/>
  <c r="AA7" i="11" s="1"/>
  <c r="AA8" i="11" s="1"/>
  <c r="AA9" i="11" s="1"/>
  <c r="AA10" i="11" s="1"/>
  <c r="E4" i="13"/>
  <c r="Y102" i="11"/>
  <c r="C102" i="13"/>
  <c r="Y221" i="11"/>
  <c r="Y222" i="11" s="1"/>
  <c r="Y223" i="11" s="1"/>
  <c r="Y224" i="11" s="1"/>
  <c r="C221" i="13"/>
  <c r="Z5" i="11"/>
  <c r="D4" i="13"/>
  <c r="Z117" i="11"/>
  <c r="Z118" i="11" s="1"/>
  <c r="Z119" i="11" s="1"/>
  <c r="Z120" i="11" s="1"/>
  <c r="Z121" i="11" s="1"/>
  <c r="Z122" i="11" s="1"/>
  <c r="D116" i="13"/>
  <c r="Z144" i="11"/>
  <c r="Z145" i="11" s="1"/>
  <c r="Z146" i="11" s="1"/>
  <c r="Z147" i="11" s="1"/>
  <c r="Z148" i="11" s="1"/>
  <c r="Z149" i="11" s="1"/>
  <c r="Z150" i="11" s="1"/>
  <c r="D144" i="13"/>
  <c r="Z179" i="11"/>
  <c r="Z180" i="11" s="1"/>
  <c r="Z181" i="11" s="1"/>
  <c r="Z182" i="11" s="1"/>
  <c r="Z183" i="11" s="1"/>
  <c r="Z184" i="11" s="1"/>
  <c r="Z185" i="11" s="1"/>
  <c r="D179" i="13"/>
  <c r="Z207" i="11"/>
  <c r="Z208" i="11" s="1"/>
  <c r="Z209" i="11" s="1"/>
  <c r="Z210" i="11" s="1"/>
  <c r="Z211" i="11" s="1"/>
  <c r="Z212" i="11" s="1"/>
  <c r="Z213" i="11" s="1"/>
  <c r="D207" i="13"/>
  <c r="Z235" i="11"/>
  <c r="Z236" i="11" s="1"/>
  <c r="Z237" i="11" s="1"/>
  <c r="Z238" i="11" s="1"/>
  <c r="Z239" i="11" s="1"/>
  <c r="Z240" i="11" s="1"/>
  <c r="Z241" i="11" s="1"/>
  <c r="D235" i="13"/>
  <c r="Z263" i="11"/>
  <c r="Z264" i="11" s="1"/>
  <c r="Z265" i="11" s="1"/>
  <c r="Z266" i="11" s="1"/>
  <c r="Z267" i="11" s="1"/>
  <c r="Z268" i="11" s="1"/>
  <c r="Z269" i="11" s="1"/>
  <c r="D263" i="13"/>
  <c r="AA200" i="11"/>
  <c r="AA201" i="11" s="1"/>
  <c r="AA202" i="11" s="1"/>
  <c r="AA203" i="11" s="1"/>
  <c r="AA204" i="11" s="1"/>
  <c r="AA205" i="11" s="1"/>
  <c r="AA206" i="11" s="1"/>
  <c r="E200" i="13"/>
  <c r="Y74" i="11"/>
  <c r="C74" i="13"/>
  <c r="AA165" i="11"/>
  <c r="AA166" i="11" s="1"/>
  <c r="AA167" i="11" s="1"/>
  <c r="AA168" i="11" s="1"/>
  <c r="AA169" i="11" s="1"/>
  <c r="AA170" i="11" s="1"/>
  <c r="AA171" i="11" s="1"/>
  <c r="E165" i="13"/>
  <c r="AA249" i="11"/>
  <c r="AA250" i="11" s="1"/>
  <c r="AA251" i="11" s="1"/>
  <c r="AA252" i="11" s="1"/>
  <c r="AA253" i="11" s="1"/>
  <c r="AA254" i="11" s="1"/>
  <c r="AA255" i="11" s="1"/>
  <c r="E249" i="13"/>
  <c r="Y130" i="11"/>
  <c r="Y131" i="11" s="1"/>
  <c r="Y132" i="11" s="1"/>
  <c r="Y133" i="11" s="1"/>
  <c r="C130" i="13"/>
  <c r="Y11" i="11"/>
  <c r="C11" i="13"/>
  <c r="Y39" i="11"/>
  <c r="C39" i="13"/>
  <c r="Y67" i="11"/>
  <c r="C67" i="13"/>
  <c r="Y95" i="11"/>
  <c r="C95" i="13"/>
  <c r="Y137" i="11"/>
  <c r="Y138" i="11" s="1"/>
  <c r="Y139" i="11" s="1"/>
  <c r="C137" i="13"/>
  <c r="Y172" i="11"/>
  <c r="Y173" i="11" s="1"/>
  <c r="Y174" i="11" s="1"/>
  <c r="C172" i="13"/>
  <c r="Y200" i="11"/>
  <c r="Y201" i="11" s="1"/>
  <c r="Y202" i="11" s="1"/>
  <c r="C200" i="13"/>
  <c r="Y228" i="11"/>
  <c r="Y229" i="11" s="1"/>
  <c r="Y230" i="11" s="1"/>
  <c r="C228" i="13"/>
  <c r="Y256" i="11"/>
  <c r="Y257" i="11" s="1"/>
  <c r="Y258" i="11" s="1"/>
  <c r="C256" i="13"/>
  <c r="E123" i="13"/>
  <c r="AA214" i="11"/>
  <c r="AA215" i="11" s="1"/>
  <c r="AA216" i="11" s="1"/>
  <c r="AA217" i="11" s="1"/>
  <c r="AA218" i="11" s="1"/>
  <c r="AA219" i="11" s="1"/>
  <c r="AA220" i="11" s="1"/>
  <c r="E214" i="13"/>
  <c r="Y249" i="11"/>
  <c r="Y250" i="11" s="1"/>
  <c r="Y251" i="11" s="1"/>
  <c r="C249" i="13"/>
  <c r="Z137" i="11"/>
  <c r="Z138" i="11" s="1"/>
  <c r="Z139" i="11" s="1"/>
  <c r="Z140" i="11" s="1"/>
  <c r="Z141" i="11" s="1"/>
  <c r="Z142" i="11" s="1"/>
  <c r="Z143" i="11" s="1"/>
  <c r="D137" i="13"/>
  <c r="Z172" i="11"/>
  <c r="Z173" i="11" s="1"/>
  <c r="Z174" i="11" s="1"/>
  <c r="Z175" i="11" s="1"/>
  <c r="Z176" i="11" s="1"/>
  <c r="Z177" i="11" s="1"/>
  <c r="Z178" i="11" s="1"/>
  <c r="D172" i="13"/>
  <c r="Z200" i="11"/>
  <c r="Z201" i="11" s="1"/>
  <c r="Z202" i="11" s="1"/>
  <c r="Z203" i="11" s="1"/>
  <c r="Z204" i="11" s="1"/>
  <c r="Z205" i="11" s="1"/>
  <c r="Z206" i="11" s="1"/>
  <c r="D200" i="13"/>
  <c r="Z228" i="11"/>
  <c r="Z229" i="11" s="1"/>
  <c r="Z230" i="11" s="1"/>
  <c r="Z231" i="11" s="1"/>
  <c r="Z232" i="11" s="1"/>
  <c r="Z233" i="11" s="1"/>
  <c r="Z234" i="11" s="1"/>
  <c r="D228" i="13"/>
  <c r="Z256" i="11"/>
  <c r="Z257" i="11" s="1"/>
  <c r="Z258" i="11" s="1"/>
  <c r="Z259" i="11" s="1"/>
  <c r="Z260" i="11" s="1"/>
  <c r="Z261" i="11" s="1"/>
  <c r="Z262" i="11" s="1"/>
  <c r="D256" i="13"/>
  <c r="AA179" i="11"/>
  <c r="AA180" i="11" s="1"/>
  <c r="AA181" i="11" s="1"/>
  <c r="AA182" i="11" s="1"/>
  <c r="AA183" i="11" s="1"/>
  <c r="AA184" i="11" s="1"/>
  <c r="AA185" i="11" s="1"/>
  <c r="E179" i="13"/>
  <c r="AA263" i="11"/>
  <c r="AA264" i="11" s="1"/>
  <c r="AA265" i="11" s="1"/>
  <c r="AA266" i="11" s="1"/>
  <c r="AA267" i="11" s="1"/>
  <c r="AA268" i="11" s="1"/>
  <c r="AA269" i="11" s="1"/>
  <c r="E263" i="13"/>
  <c r="S232" i="13"/>
  <c r="W149" i="11"/>
  <c r="S148" i="13"/>
  <c r="S5" i="13"/>
  <c r="W6" i="11"/>
  <c r="W7" i="11" s="1"/>
  <c r="W8" i="11" s="1"/>
  <c r="W9" i="11" s="1"/>
  <c r="W10" i="11" s="1"/>
  <c r="W206" i="11"/>
  <c r="S206" i="13" s="1"/>
  <c r="S205" i="13"/>
  <c r="W135" i="11"/>
  <c r="S134" i="13"/>
  <c r="W268" i="11"/>
  <c r="S267" i="13"/>
  <c r="W128" i="11"/>
  <c r="S127" i="13"/>
  <c r="W226" i="11"/>
  <c r="S225" i="13"/>
  <c r="W170" i="11"/>
  <c r="S169" i="13"/>
  <c r="W184" i="11"/>
  <c r="S183" i="13"/>
  <c r="S245" i="13"/>
  <c r="W246" i="11"/>
  <c r="S259" i="13"/>
  <c r="W260" i="11"/>
  <c r="S240" i="13"/>
  <c r="W241" i="11"/>
  <c r="S241" i="13" s="1"/>
  <c r="W142" i="11"/>
  <c r="S141" i="13"/>
  <c r="W219" i="11"/>
  <c r="S218" i="13"/>
  <c r="S119" i="13"/>
  <c r="W120" i="11"/>
  <c r="W255" i="11"/>
  <c r="S255" i="13" s="1"/>
  <c r="S254" i="13"/>
  <c r="W192" i="11"/>
  <c r="S192" i="13" s="1"/>
  <c r="S191" i="13"/>
  <c r="W177" i="11"/>
  <c r="S176" i="13"/>
  <c r="B23" i="11"/>
  <c r="B16" i="13"/>
  <c r="B24" i="11"/>
  <c r="B17" i="13"/>
  <c r="B22" i="11"/>
  <c r="B15" i="13"/>
  <c r="B19" i="11"/>
  <c r="B12" i="13"/>
  <c r="B20" i="11"/>
  <c r="B13" i="13"/>
  <c r="B21" i="11"/>
  <c r="B14" i="13"/>
  <c r="Y5" i="11"/>
  <c r="Y6" i="11" s="1"/>
  <c r="AR22" i="17"/>
  <c r="AV22" i="17" s="1"/>
  <c r="AO131" i="17"/>
  <c r="AO40" i="17"/>
  <c r="AQ251" i="17"/>
  <c r="AU251" i="17" s="1"/>
  <c r="AP36" i="17"/>
  <c r="AT36" i="17" s="1"/>
  <c r="AR251" i="17"/>
  <c r="AV251" i="17" s="1"/>
  <c r="AQ46" i="17"/>
  <c r="AU46" i="17" s="1"/>
  <c r="AQ17" i="17"/>
  <c r="AU17" i="17" s="1"/>
  <c r="AQ36" i="17"/>
  <c r="AU36" i="17" s="1"/>
  <c r="AO251" i="17"/>
  <c r="AR36" i="17"/>
  <c r="AV36" i="17" s="1"/>
  <c r="AO114" i="17"/>
  <c r="AW114" i="17" s="1"/>
  <c r="BG114" i="17" s="1"/>
  <c r="AO23" i="17"/>
  <c r="AP114" i="17"/>
  <c r="AT114" i="17" s="1"/>
  <c r="AP23" i="17"/>
  <c r="AT23" i="17" s="1"/>
  <c r="AQ114" i="17"/>
  <c r="AU114" i="17" s="1"/>
  <c r="AQ23" i="17"/>
  <c r="AU23" i="17" s="1"/>
  <c r="AO88" i="17"/>
  <c r="AP88" i="17"/>
  <c r="AT88" i="17" s="1"/>
  <c r="AO17" i="17"/>
  <c r="AO57" i="17"/>
  <c r="AW57" i="17" s="1"/>
  <c r="BG57" i="17" s="1"/>
  <c r="AP131" i="17"/>
  <c r="AT131" i="17" s="1"/>
  <c r="AO58" i="17"/>
  <c r="AP25" i="17"/>
  <c r="AQ25" i="17"/>
  <c r="AP40" i="17"/>
  <c r="AT40" i="17" s="1"/>
  <c r="AQ40" i="17"/>
  <c r="AU40" i="17" s="1"/>
  <c r="AP17" i="17"/>
  <c r="AT17" i="17" s="1"/>
  <c r="AO32" i="17"/>
  <c r="AS32" i="17" s="1"/>
  <c r="AP29" i="17"/>
  <c r="AT29" i="17" s="1"/>
  <c r="AQ29" i="17"/>
  <c r="AU29" i="17" s="1"/>
  <c r="AR29" i="17"/>
  <c r="AV29" i="17" s="1"/>
  <c r="AP32" i="17"/>
  <c r="AQ32" i="17"/>
  <c r="AO22" i="17"/>
  <c r="AW22" i="17" s="1"/>
  <c r="BG22" i="17" s="1"/>
  <c r="AO111" i="17"/>
  <c r="AR111" i="17"/>
  <c r="AV111" i="17" s="1"/>
  <c r="AQ111" i="17"/>
  <c r="AU111" i="17" s="1"/>
  <c r="AP111" i="17"/>
  <c r="AT111" i="17" s="1"/>
  <c r="AQ265" i="17"/>
  <c r="AU265" i="17" s="1"/>
  <c r="AO265" i="17"/>
  <c r="AR265" i="17"/>
  <c r="AV265" i="17" s="1"/>
  <c r="AP265" i="17"/>
  <c r="AT265" i="17" s="1"/>
  <c r="AQ298" i="17"/>
  <c r="AU298" i="17" s="1"/>
  <c r="AP298" i="17"/>
  <c r="AT298" i="17" s="1"/>
  <c r="AO298" i="17"/>
  <c r="AR298" i="17"/>
  <c r="AV298" i="17" s="1"/>
  <c r="AR191" i="17"/>
  <c r="AV191" i="17" s="1"/>
  <c r="AQ191" i="17"/>
  <c r="AU191" i="17" s="1"/>
  <c r="AP191" i="17"/>
  <c r="AT191" i="17" s="1"/>
  <c r="AO191" i="17"/>
  <c r="AQ273" i="17"/>
  <c r="AU273" i="17" s="1"/>
  <c r="AO273" i="17"/>
  <c r="AR273" i="17"/>
  <c r="AV273" i="17" s="1"/>
  <c r="AP273" i="17"/>
  <c r="AT273" i="17" s="1"/>
  <c r="AP147" i="17"/>
  <c r="AT147" i="17" s="1"/>
  <c r="AR147" i="17"/>
  <c r="AV147" i="17" s="1"/>
  <c r="AQ147" i="17"/>
  <c r="AU147" i="17" s="1"/>
  <c r="AO147" i="17"/>
  <c r="AO223" i="17"/>
  <c r="AR223" i="17"/>
  <c r="AV223" i="17" s="1"/>
  <c r="AQ223" i="17"/>
  <c r="AU223" i="17" s="1"/>
  <c r="AP223" i="17"/>
  <c r="AT223" i="17" s="1"/>
  <c r="AQ261" i="17"/>
  <c r="AU261" i="17" s="1"/>
  <c r="AO261" i="17"/>
  <c r="AR261" i="17"/>
  <c r="AV261" i="17" s="1"/>
  <c r="AP261" i="17"/>
  <c r="AT261" i="17" s="1"/>
  <c r="AQ234" i="17"/>
  <c r="AU234" i="17" s="1"/>
  <c r="AP234" i="17"/>
  <c r="AT234" i="17" s="1"/>
  <c r="AO234" i="17"/>
  <c r="AR234" i="17"/>
  <c r="AV234" i="17" s="1"/>
  <c r="AR329" i="17"/>
  <c r="AV329" i="17" s="1"/>
  <c r="AQ329" i="17"/>
  <c r="AU329" i="17" s="1"/>
  <c r="AP329" i="17"/>
  <c r="AT329" i="17" s="1"/>
  <c r="AO329" i="17"/>
  <c r="AO310" i="17"/>
  <c r="AP310" i="17"/>
  <c r="AT310" i="17" s="1"/>
  <c r="AR310" i="17"/>
  <c r="AV310" i="17" s="1"/>
  <c r="AQ310" i="17"/>
  <c r="AU310" i="17" s="1"/>
  <c r="AP450" i="17"/>
  <c r="AT450" i="17" s="1"/>
  <c r="AQ450" i="17"/>
  <c r="AU450" i="17" s="1"/>
  <c r="AR450" i="17"/>
  <c r="AV450" i="17" s="1"/>
  <c r="AO450" i="17"/>
  <c r="AQ307" i="17"/>
  <c r="AU307" i="17" s="1"/>
  <c r="AR307" i="17"/>
  <c r="AV307" i="17" s="1"/>
  <c r="AP307" i="17"/>
  <c r="AT307" i="17" s="1"/>
  <c r="AO307" i="17"/>
  <c r="AO408" i="17"/>
  <c r="AR408" i="17"/>
  <c r="AV408" i="17" s="1"/>
  <c r="AQ408" i="17"/>
  <c r="AU408" i="17" s="1"/>
  <c r="AP408" i="17"/>
  <c r="AT408" i="17" s="1"/>
  <c r="AQ406" i="17"/>
  <c r="AU406" i="17" s="1"/>
  <c r="AR406" i="17"/>
  <c r="AV406" i="17" s="1"/>
  <c r="AP406" i="17"/>
  <c r="AT406" i="17" s="1"/>
  <c r="AO406" i="17"/>
  <c r="AR439" i="17"/>
  <c r="AV439" i="17" s="1"/>
  <c r="AQ439" i="17"/>
  <c r="AU439" i="17" s="1"/>
  <c r="AO439" i="17"/>
  <c r="AP439" i="17"/>
  <c r="AT439" i="17" s="1"/>
  <c r="AP348" i="17"/>
  <c r="AT348" i="17" s="1"/>
  <c r="AR348" i="17"/>
  <c r="AV348" i="17" s="1"/>
  <c r="AQ348" i="17"/>
  <c r="AU348" i="17" s="1"/>
  <c r="AO348" i="17"/>
  <c r="AR446" i="17"/>
  <c r="AV446" i="17" s="1"/>
  <c r="AO446" i="17"/>
  <c r="AQ446" i="17"/>
  <c r="AU446" i="17" s="1"/>
  <c r="AP446" i="17"/>
  <c r="AT446" i="17" s="1"/>
  <c r="AR440" i="17"/>
  <c r="AV440" i="17" s="1"/>
  <c r="AQ440" i="17"/>
  <c r="AU440" i="17" s="1"/>
  <c r="AO440" i="17"/>
  <c r="AP440" i="17"/>
  <c r="AT440" i="17" s="1"/>
  <c r="AP447" i="17"/>
  <c r="AT447" i="17" s="1"/>
  <c r="AQ447" i="17"/>
  <c r="AU447" i="17" s="1"/>
  <c r="AO447" i="17"/>
  <c r="AR447" i="17"/>
  <c r="AV447" i="17" s="1"/>
  <c r="AQ432" i="17"/>
  <c r="AU432" i="17" s="1"/>
  <c r="AO432" i="17"/>
  <c r="AP432" i="17"/>
  <c r="AT432" i="17" s="1"/>
  <c r="AR432" i="17"/>
  <c r="AV432" i="17" s="1"/>
  <c r="AQ536" i="17"/>
  <c r="AU536" i="17" s="1"/>
  <c r="AP536" i="17"/>
  <c r="AT536" i="17" s="1"/>
  <c r="AO536" i="17"/>
  <c r="AR536" i="17"/>
  <c r="AV536" i="17" s="1"/>
  <c r="AQ629" i="17"/>
  <c r="AU629" i="17" s="1"/>
  <c r="AR629" i="17"/>
  <c r="AV629" i="17" s="1"/>
  <c r="AP629" i="17"/>
  <c r="AT629" i="17" s="1"/>
  <c r="AO629" i="17"/>
  <c r="AQ750" i="17"/>
  <c r="AU750" i="17" s="1"/>
  <c r="AP750" i="17"/>
  <c r="AT750" i="17" s="1"/>
  <c r="AR750" i="17"/>
  <c r="AV750" i="17" s="1"/>
  <c r="AO750" i="17"/>
  <c r="AP749" i="17"/>
  <c r="AT749" i="17" s="1"/>
  <c r="AO749" i="17"/>
  <c r="AR749" i="17"/>
  <c r="AV749" i="17" s="1"/>
  <c r="AQ749" i="17"/>
  <c r="AU749" i="17" s="1"/>
  <c r="AP781" i="17"/>
  <c r="AT781" i="17" s="1"/>
  <c r="AO781" i="17"/>
  <c r="AR781" i="17"/>
  <c r="AV781" i="17" s="1"/>
  <c r="AQ781" i="17"/>
  <c r="AU781" i="17" s="1"/>
  <c r="AP787" i="17"/>
  <c r="AT787" i="17" s="1"/>
  <c r="AO787" i="17"/>
  <c r="AR787" i="17"/>
  <c r="AV787" i="17" s="1"/>
  <c r="AQ787" i="17"/>
  <c r="AU787" i="17" s="1"/>
  <c r="AQ851" i="17"/>
  <c r="AU851" i="17" s="1"/>
  <c r="AP851" i="17"/>
  <c r="AT851" i="17" s="1"/>
  <c r="AR851" i="17"/>
  <c r="AV851" i="17" s="1"/>
  <c r="AO851" i="17"/>
  <c r="AR823" i="17"/>
  <c r="AV823" i="17" s="1"/>
  <c r="AQ823" i="17"/>
  <c r="AU823" i="17" s="1"/>
  <c r="AP823" i="17"/>
  <c r="AT823" i="17" s="1"/>
  <c r="AO823" i="17"/>
  <c r="AR835" i="17"/>
  <c r="AV835" i="17" s="1"/>
  <c r="AQ835" i="17"/>
  <c r="AU835" i="17" s="1"/>
  <c r="AP835" i="17"/>
  <c r="AT835" i="17" s="1"/>
  <c r="AO835" i="17"/>
  <c r="AP821" i="17"/>
  <c r="AT821" i="17" s="1"/>
  <c r="AR821" i="17"/>
  <c r="AV821" i="17" s="1"/>
  <c r="AQ821" i="17"/>
  <c r="AU821" i="17" s="1"/>
  <c r="AO821" i="17"/>
  <c r="AR882" i="17"/>
  <c r="AV882" i="17" s="1"/>
  <c r="AQ882" i="17"/>
  <c r="AU882" i="17" s="1"/>
  <c r="AP882" i="17"/>
  <c r="AT882" i="17" s="1"/>
  <c r="AO882" i="17"/>
  <c r="AR887" i="17"/>
  <c r="AV887" i="17" s="1"/>
  <c r="AQ887" i="17"/>
  <c r="AU887" i="17" s="1"/>
  <c r="AP887" i="17"/>
  <c r="AT887" i="17" s="1"/>
  <c r="AO887" i="17"/>
  <c r="AP845" i="17"/>
  <c r="AT845" i="17" s="1"/>
  <c r="AO845" i="17"/>
  <c r="AR845" i="17"/>
  <c r="AV845" i="17" s="1"/>
  <c r="AQ845" i="17"/>
  <c r="AU845" i="17" s="1"/>
  <c r="AR837" i="17"/>
  <c r="AV837" i="17" s="1"/>
  <c r="AQ837" i="17"/>
  <c r="AU837" i="17" s="1"/>
  <c r="AP837" i="17"/>
  <c r="AT837" i="17" s="1"/>
  <c r="AO837" i="17"/>
  <c r="AQ132" i="17"/>
  <c r="AU132" i="17" s="1"/>
  <c r="AO132" i="17"/>
  <c r="AR132" i="17"/>
  <c r="AV132" i="17" s="1"/>
  <c r="AP132" i="17"/>
  <c r="AT132" i="17" s="1"/>
  <c r="AR181" i="17"/>
  <c r="AV181" i="17" s="1"/>
  <c r="AQ181" i="17"/>
  <c r="AU181" i="17" s="1"/>
  <c r="AP181" i="17"/>
  <c r="AT181" i="17" s="1"/>
  <c r="AO181" i="17"/>
  <c r="AR27" i="17"/>
  <c r="AV27" i="17" s="1"/>
  <c r="AQ27" i="17"/>
  <c r="AU27" i="17" s="1"/>
  <c r="AP27" i="17"/>
  <c r="AT27" i="17" s="1"/>
  <c r="AO27" i="17"/>
  <c r="AR82" i="17"/>
  <c r="AV82" i="17" s="1"/>
  <c r="AQ82" i="17"/>
  <c r="AU82" i="17" s="1"/>
  <c r="AP82" i="17"/>
  <c r="AT82" i="17" s="1"/>
  <c r="AO82" i="17"/>
  <c r="AS22" i="17"/>
  <c r="AR534" i="16"/>
  <c r="AQ534" i="16"/>
  <c r="AP534" i="16"/>
  <c r="AO534" i="16"/>
  <c r="AO20" i="16"/>
  <c r="AS20" i="16" s="1"/>
  <c r="AR20" i="16"/>
  <c r="AV20" i="16" s="1"/>
  <c r="AQ20" i="16"/>
  <c r="AU20" i="16" s="1"/>
  <c r="AP20" i="16"/>
  <c r="AT20" i="16" s="1"/>
  <c r="AR94" i="16"/>
  <c r="AV94" i="16" s="1"/>
  <c r="AQ94" i="16"/>
  <c r="AU94" i="16" s="1"/>
  <c r="AP94" i="16"/>
  <c r="AT94" i="16" s="1"/>
  <c r="AO94" i="16"/>
  <c r="AS94" i="16" s="1"/>
  <c r="AR229" i="16"/>
  <c r="AV229" i="16" s="1"/>
  <c r="AQ229" i="16"/>
  <c r="AU229" i="16" s="1"/>
  <c r="AP229" i="16"/>
  <c r="AT229" i="16" s="1"/>
  <c r="AO229" i="16"/>
  <c r="AS229" i="16" s="1"/>
  <c r="AR173" i="16"/>
  <c r="AV173" i="16" s="1"/>
  <c r="AQ173" i="16"/>
  <c r="AU173" i="16" s="1"/>
  <c r="AP173" i="16"/>
  <c r="AT173" i="16" s="1"/>
  <c r="AO173" i="16"/>
  <c r="AS173" i="16" s="1"/>
  <c r="AQ423" i="16"/>
  <c r="AU423" i="16" s="1"/>
  <c r="AP423" i="16"/>
  <c r="AT423" i="16" s="1"/>
  <c r="AO423" i="16"/>
  <c r="AS423" i="16" s="1"/>
  <c r="AR423" i="16"/>
  <c r="AV423" i="16" s="1"/>
  <c r="AR260" i="16"/>
  <c r="AV260" i="16" s="1"/>
  <c r="AQ260" i="16"/>
  <c r="AU260" i="16" s="1"/>
  <c r="AP260" i="16"/>
  <c r="AT260" i="16" s="1"/>
  <c r="AO260" i="16"/>
  <c r="AS260" i="16" s="1"/>
  <c r="AR135" i="16"/>
  <c r="AV135" i="16" s="1"/>
  <c r="AQ135" i="16"/>
  <c r="AU135" i="16" s="1"/>
  <c r="AP135" i="16"/>
  <c r="AT135" i="16" s="1"/>
  <c r="AO135" i="16"/>
  <c r="AS135" i="16" s="1"/>
  <c r="AR255" i="16"/>
  <c r="AV255" i="16" s="1"/>
  <c r="AQ255" i="16"/>
  <c r="AU255" i="16" s="1"/>
  <c r="AP255" i="16"/>
  <c r="AT255" i="16" s="1"/>
  <c r="AO255" i="16"/>
  <c r="AS255" i="16" s="1"/>
  <c r="AR201" i="16"/>
  <c r="AV201" i="16" s="1"/>
  <c r="AQ201" i="16"/>
  <c r="AU201" i="16" s="1"/>
  <c r="AP201" i="16"/>
  <c r="AT201" i="16" s="1"/>
  <c r="AO201" i="16"/>
  <c r="AS201" i="16" s="1"/>
  <c r="AR331" i="16"/>
  <c r="AV331" i="16" s="1"/>
  <c r="AQ331" i="16"/>
  <c r="AU331" i="16" s="1"/>
  <c r="AP331" i="16"/>
  <c r="AT331" i="16" s="1"/>
  <c r="AO331" i="16"/>
  <c r="AS331" i="16" s="1"/>
  <c r="AR145" i="16"/>
  <c r="AV145" i="16" s="1"/>
  <c r="AQ145" i="16"/>
  <c r="AU145" i="16" s="1"/>
  <c r="AP145" i="16"/>
  <c r="AT145" i="16" s="1"/>
  <c r="AO145" i="16"/>
  <c r="AS145" i="16" s="1"/>
  <c r="AR197" i="16"/>
  <c r="AV197" i="16" s="1"/>
  <c r="AQ197" i="16"/>
  <c r="AU197" i="16" s="1"/>
  <c r="AP197" i="16"/>
  <c r="AT197" i="16" s="1"/>
  <c r="AO197" i="16"/>
  <c r="AS197" i="16" s="1"/>
  <c r="AR337" i="16"/>
  <c r="AV337" i="16" s="1"/>
  <c r="AP337" i="16"/>
  <c r="AT337" i="16" s="1"/>
  <c r="AQ337" i="16"/>
  <c r="AU337" i="16" s="1"/>
  <c r="AO337" i="16"/>
  <c r="AS337" i="16" s="1"/>
  <c r="AR176" i="16"/>
  <c r="AV176" i="16" s="1"/>
  <c r="AQ176" i="16"/>
  <c r="AU176" i="16" s="1"/>
  <c r="AP176" i="16"/>
  <c r="AT176" i="16" s="1"/>
  <c r="AO176" i="16"/>
  <c r="AS176" i="16" s="1"/>
  <c r="AQ130" i="16"/>
  <c r="AU130" i="16" s="1"/>
  <c r="AP130" i="16"/>
  <c r="AT130" i="16" s="1"/>
  <c r="AO130" i="16"/>
  <c r="AS130" i="16" s="1"/>
  <c r="AR130" i="16"/>
  <c r="AV130" i="16" s="1"/>
  <c r="AP134" i="16"/>
  <c r="AT134" i="16" s="1"/>
  <c r="AO134" i="16"/>
  <c r="AS134" i="16" s="1"/>
  <c r="AR134" i="16"/>
  <c r="AV134" i="16" s="1"/>
  <c r="AQ134" i="16"/>
  <c r="AU134" i="16" s="1"/>
  <c r="AO333" i="16"/>
  <c r="AS333" i="16" s="1"/>
  <c r="AQ333" i="16"/>
  <c r="AU333" i="16" s="1"/>
  <c r="AP333" i="16"/>
  <c r="AT333" i="16" s="1"/>
  <c r="AR333" i="16"/>
  <c r="AV333" i="16" s="1"/>
  <c r="AO228" i="16"/>
  <c r="AS228" i="16" s="1"/>
  <c r="AR228" i="16"/>
  <c r="AV228" i="16" s="1"/>
  <c r="AQ228" i="16"/>
  <c r="AU228" i="16" s="1"/>
  <c r="AP228" i="16"/>
  <c r="AT228" i="16" s="1"/>
  <c r="AR277" i="16"/>
  <c r="AV277" i="16" s="1"/>
  <c r="AQ277" i="16"/>
  <c r="AU277" i="16" s="1"/>
  <c r="AP277" i="16"/>
  <c r="AT277" i="16" s="1"/>
  <c r="AO277" i="16"/>
  <c r="AS277" i="16" s="1"/>
  <c r="AR469" i="16"/>
  <c r="AV469" i="16" s="1"/>
  <c r="AQ469" i="16"/>
  <c r="AU469" i="16" s="1"/>
  <c r="AP469" i="16"/>
  <c r="AT469" i="16" s="1"/>
  <c r="AO469" i="16"/>
  <c r="AS469" i="16" s="1"/>
  <c r="AR481" i="16"/>
  <c r="AV481" i="16" s="1"/>
  <c r="AQ481" i="16"/>
  <c r="AU481" i="16" s="1"/>
  <c r="AP481" i="16"/>
  <c r="AT481" i="16" s="1"/>
  <c r="AO481" i="16"/>
  <c r="AS481" i="16" s="1"/>
  <c r="AR354" i="16"/>
  <c r="AV354" i="16" s="1"/>
  <c r="AQ354" i="16"/>
  <c r="AU354" i="16" s="1"/>
  <c r="AP354" i="16"/>
  <c r="AT354" i="16" s="1"/>
  <c r="AO354" i="16"/>
  <c r="AS354" i="16" s="1"/>
  <c r="AR635" i="16"/>
  <c r="AV635" i="16" s="1"/>
  <c r="AQ635" i="16"/>
  <c r="AU635" i="16" s="1"/>
  <c r="AO635" i="16"/>
  <c r="AS635" i="16" s="1"/>
  <c r="AP635" i="16"/>
  <c r="AT635" i="16" s="1"/>
  <c r="AR720" i="16"/>
  <c r="AV720" i="16" s="1"/>
  <c r="AQ720" i="16"/>
  <c r="AU720" i="16" s="1"/>
  <c r="AP720" i="16"/>
  <c r="AT720" i="16" s="1"/>
  <c r="AO720" i="16"/>
  <c r="AS720" i="16" s="1"/>
  <c r="AQ358" i="16"/>
  <c r="AU358" i="16" s="1"/>
  <c r="AO358" i="16"/>
  <c r="AS358" i="16" s="1"/>
  <c r="AR358" i="16"/>
  <c r="AV358" i="16" s="1"/>
  <c r="AP358" i="16"/>
  <c r="AT358" i="16" s="1"/>
  <c r="AR499" i="16"/>
  <c r="AV499" i="16" s="1"/>
  <c r="AQ499" i="16"/>
  <c r="AU499" i="16" s="1"/>
  <c r="AP499" i="16"/>
  <c r="AT499" i="16" s="1"/>
  <c r="AO499" i="16"/>
  <c r="AS499" i="16" s="1"/>
  <c r="AR367" i="16"/>
  <c r="AV367" i="16" s="1"/>
  <c r="AQ367" i="16"/>
  <c r="AU367" i="16" s="1"/>
  <c r="AP367" i="16"/>
  <c r="AT367" i="16" s="1"/>
  <c r="AO367" i="16"/>
  <c r="AS367" i="16" s="1"/>
  <c r="AR531" i="16"/>
  <c r="AV531" i="16" s="1"/>
  <c r="AQ531" i="16"/>
  <c r="AU531" i="16" s="1"/>
  <c r="AP531" i="16"/>
  <c r="AT531" i="16" s="1"/>
  <c r="AO531" i="16"/>
  <c r="AS531" i="16" s="1"/>
  <c r="AQ418" i="16"/>
  <c r="AU418" i="16" s="1"/>
  <c r="AP418" i="16"/>
  <c r="AT418" i="16" s="1"/>
  <c r="AO418" i="16"/>
  <c r="AS418" i="16" s="1"/>
  <c r="AR418" i="16"/>
  <c r="AV418" i="16" s="1"/>
  <c r="AQ553" i="16"/>
  <c r="AU553" i="16" s="1"/>
  <c r="AP553" i="16"/>
  <c r="AT553" i="16" s="1"/>
  <c r="AO553" i="16"/>
  <c r="AS553" i="16" s="1"/>
  <c r="AR553" i="16"/>
  <c r="AV553" i="16" s="1"/>
  <c r="AP438" i="16"/>
  <c r="AT438" i="16" s="1"/>
  <c r="AO438" i="16"/>
  <c r="AS438" i="16" s="1"/>
  <c r="AR438" i="16"/>
  <c r="AV438" i="16" s="1"/>
  <c r="AQ438" i="16"/>
  <c r="AU438" i="16" s="1"/>
  <c r="AQ593" i="16"/>
  <c r="AU593" i="16" s="1"/>
  <c r="AP593" i="16"/>
  <c r="AT593" i="16" s="1"/>
  <c r="AO593" i="16"/>
  <c r="AS593" i="16" s="1"/>
  <c r="AR593" i="16"/>
  <c r="AV593" i="16" s="1"/>
  <c r="AQ620" i="16"/>
  <c r="AU620" i="16" s="1"/>
  <c r="AP620" i="16"/>
  <c r="AT620" i="16" s="1"/>
  <c r="AO620" i="16"/>
  <c r="AS620" i="16" s="1"/>
  <c r="AR620" i="16"/>
  <c r="AV620" i="16" s="1"/>
  <c r="AR436" i="16"/>
  <c r="AV436" i="16" s="1"/>
  <c r="AQ436" i="16"/>
  <c r="AU436" i="16" s="1"/>
  <c r="AP436" i="16"/>
  <c r="AT436" i="16" s="1"/>
  <c r="AO436" i="16"/>
  <c r="AS436" i="16" s="1"/>
  <c r="AP568" i="16"/>
  <c r="AT568" i="16" s="1"/>
  <c r="AR568" i="16"/>
  <c r="AV568" i="16" s="1"/>
  <c r="AQ568" i="16"/>
  <c r="AU568" i="16" s="1"/>
  <c r="AO568" i="16"/>
  <c r="AS568" i="16" s="1"/>
  <c r="AR979" i="16"/>
  <c r="AV979" i="16" s="1"/>
  <c r="AQ979" i="16"/>
  <c r="AU979" i="16" s="1"/>
  <c r="AO979" i="16"/>
  <c r="AS979" i="16" s="1"/>
  <c r="AP979" i="16"/>
  <c r="AT979" i="16" s="1"/>
  <c r="AR737" i="16"/>
  <c r="AV737" i="16" s="1"/>
  <c r="AQ737" i="16"/>
  <c r="AU737" i="16" s="1"/>
  <c r="AP737" i="16"/>
  <c r="AT737" i="16" s="1"/>
  <c r="AO737" i="16"/>
  <c r="AS737" i="16" s="1"/>
  <c r="AR638" i="16"/>
  <c r="AV638" i="16" s="1"/>
  <c r="AQ638" i="16"/>
  <c r="AU638" i="16" s="1"/>
  <c r="AP638" i="16"/>
  <c r="AT638" i="16" s="1"/>
  <c r="AO638" i="16"/>
  <c r="AS638" i="16" s="1"/>
  <c r="AR622" i="16"/>
  <c r="AV622" i="16" s="1"/>
  <c r="AQ622" i="16"/>
  <c r="AU622" i="16" s="1"/>
  <c r="AP622" i="16"/>
  <c r="AT622" i="16" s="1"/>
  <c r="AO622" i="16"/>
  <c r="AS622" i="16" s="1"/>
  <c r="AR891" i="16"/>
  <c r="AV891" i="16" s="1"/>
  <c r="AQ891" i="16"/>
  <c r="AU891" i="16" s="1"/>
  <c r="AP891" i="16"/>
  <c r="AT891" i="16" s="1"/>
  <c r="AO891" i="16"/>
  <c r="AS891" i="16" s="1"/>
  <c r="AQ882" i="16"/>
  <c r="AU882" i="16" s="1"/>
  <c r="AR882" i="16"/>
  <c r="AV882" i="16" s="1"/>
  <c r="AP882" i="16"/>
  <c r="AT882" i="16" s="1"/>
  <c r="AO882" i="16"/>
  <c r="AS882" i="16" s="1"/>
  <c r="AP901" i="16"/>
  <c r="AT901" i="16" s="1"/>
  <c r="AR901" i="16"/>
  <c r="AV901" i="16" s="1"/>
  <c r="AQ901" i="16"/>
  <c r="AU901" i="16" s="1"/>
  <c r="AO901" i="16"/>
  <c r="AS901" i="16" s="1"/>
  <c r="AR923" i="16"/>
  <c r="AV923" i="16" s="1"/>
  <c r="AQ923" i="16"/>
  <c r="AU923" i="16" s="1"/>
  <c r="AP923" i="16"/>
  <c r="AT923" i="16" s="1"/>
  <c r="AO923" i="16"/>
  <c r="AS923" i="16" s="1"/>
  <c r="AR996" i="16"/>
  <c r="AV996" i="16" s="1"/>
  <c r="AQ996" i="16"/>
  <c r="AU996" i="16" s="1"/>
  <c r="AP996" i="16"/>
  <c r="AT996" i="16" s="1"/>
  <c r="AO996" i="16"/>
  <c r="AS996" i="16" s="1"/>
  <c r="AR825" i="16"/>
  <c r="AV825" i="16" s="1"/>
  <c r="AQ825" i="16"/>
  <c r="AU825" i="16" s="1"/>
  <c r="AO825" i="16"/>
  <c r="AS825" i="16" s="1"/>
  <c r="AP825" i="16"/>
  <c r="AT825" i="16" s="1"/>
  <c r="AR966" i="16"/>
  <c r="AV966" i="16" s="1"/>
  <c r="AQ966" i="16"/>
  <c r="AU966" i="16" s="1"/>
  <c r="AP966" i="16"/>
  <c r="AT966" i="16" s="1"/>
  <c r="AO966" i="16"/>
  <c r="AS966" i="16" s="1"/>
  <c r="AQ919" i="16"/>
  <c r="AU919" i="16" s="1"/>
  <c r="AP919" i="16"/>
  <c r="AT919" i="16" s="1"/>
  <c r="AO919" i="16"/>
  <c r="AS919" i="16" s="1"/>
  <c r="AR919" i="16"/>
  <c r="AV919" i="16" s="1"/>
  <c r="AR932" i="16"/>
  <c r="AV932" i="16" s="1"/>
  <c r="AQ932" i="16"/>
  <c r="AU932" i="16" s="1"/>
  <c r="AO932" i="16"/>
  <c r="AS932" i="16" s="1"/>
  <c r="AP932" i="16"/>
  <c r="AT932" i="16" s="1"/>
  <c r="AR849" i="16"/>
  <c r="AV849" i="16" s="1"/>
  <c r="AQ849" i="16"/>
  <c r="AU849" i="16" s="1"/>
  <c r="AP849" i="16"/>
  <c r="AT849" i="16" s="1"/>
  <c r="AO849" i="16"/>
  <c r="AS849" i="16" s="1"/>
  <c r="AR1045" i="16"/>
  <c r="AV1045" i="16" s="1"/>
  <c r="AQ1045" i="16"/>
  <c r="AU1045" i="16" s="1"/>
  <c r="AP1045" i="16"/>
  <c r="AT1045" i="16" s="1"/>
  <c r="AO1045" i="16"/>
  <c r="AS1045" i="16" s="1"/>
  <c r="AQ1060" i="16"/>
  <c r="AU1060" i="16" s="1"/>
  <c r="AP1060" i="16"/>
  <c r="AT1060" i="16" s="1"/>
  <c r="AO1060" i="16"/>
  <c r="AS1060" i="16" s="1"/>
  <c r="AR1060" i="16"/>
  <c r="AV1060" i="16" s="1"/>
  <c r="AP1032" i="16"/>
  <c r="AT1032" i="16" s="1"/>
  <c r="AO1032" i="16"/>
  <c r="AS1032" i="16" s="1"/>
  <c r="AQ1032" i="16"/>
  <c r="AU1032" i="16" s="1"/>
  <c r="AR1032" i="16"/>
  <c r="AV1032" i="16" s="1"/>
  <c r="AR982" i="16"/>
  <c r="AV982" i="16" s="1"/>
  <c r="AQ982" i="16"/>
  <c r="AU982" i="16" s="1"/>
  <c r="AO982" i="16"/>
  <c r="AS982" i="16" s="1"/>
  <c r="AP982" i="16"/>
  <c r="AT982" i="16" s="1"/>
  <c r="AQ969" i="16"/>
  <c r="AU969" i="16" s="1"/>
  <c r="AO969" i="16"/>
  <c r="AS969" i="16" s="1"/>
  <c r="AP969" i="16"/>
  <c r="AT969" i="16" s="1"/>
  <c r="AR969" i="16"/>
  <c r="AV969" i="16" s="1"/>
  <c r="AR1129" i="16"/>
  <c r="AV1129" i="16" s="1"/>
  <c r="AQ1129" i="16"/>
  <c r="AU1129" i="16" s="1"/>
  <c r="AP1129" i="16"/>
  <c r="AT1129" i="16" s="1"/>
  <c r="AO1129" i="16"/>
  <c r="AS1129" i="16" s="1"/>
  <c r="AR1189" i="16"/>
  <c r="AV1189" i="16" s="1"/>
  <c r="AQ1189" i="16"/>
  <c r="AU1189" i="16" s="1"/>
  <c r="AP1189" i="16"/>
  <c r="AT1189" i="16" s="1"/>
  <c r="AO1189" i="16"/>
  <c r="AS1189" i="16" s="1"/>
  <c r="AP1199" i="16"/>
  <c r="AT1199" i="16" s="1"/>
  <c r="AR1199" i="16"/>
  <c r="AV1199" i="16" s="1"/>
  <c r="AQ1199" i="16"/>
  <c r="AU1199" i="16" s="1"/>
  <c r="AO1199" i="16"/>
  <c r="AS1199" i="16" s="1"/>
  <c r="AR1216" i="16"/>
  <c r="AV1216" i="16" s="1"/>
  <c r="AO1216" i="16"/>
  <c r="AS1216" i="16" s="1"/>
  <c r="AQ1216" i="16"/>
  <c r="AU1216" i="16" s="1"/>
  <c r="AP1216" i="16"/>
  <c r="AT1216" i="16" s="1"/>
  <c r="AR1144" i="16"/>
  <c r="AV1144" i="16" s="1"/>
  <c r="AQ1144" i="16"/>
  <c r="AU1144" i="16" s="1"/>
  <c r="AP1144" i="16"/>
  <c r="AT1144" i="16" s="1"/>
  <c r="AO1144" i="16"/>
  <c r="AS1144" i="16" s="1"/>
  <c r="AR1120" i="16"/>
  <c r="AV1120" i="16" s="1"/>
  <c r="AQ1120" i="16"/>
  <c r="AU1120" i="16" s="1"/>
  <c r="AP1120" i="16"/>
  <c r="AT1120" i="16" s="1"/>
  <c r="AO1120" i="16"/>
  <c r="AS1120" i="16" s="1"/>
  <c r="AP1059" i="16"/>
  <c r="AT1059" i="16" s="1"/>
  <c r="AO1059" i="16"/>
  <c r="AS1059" i="16" s="1"/>
  <c r="AR1059" i="16"/>
  <c r="AV1059" i="16" s="1"/>
  <c r="AQ1059" i="16"/>
  <c r="AU1059" i="16" s="1"/>
  <c r="AQ1148" i="16"/>
  <c r="AU1148" i="16" s="1"/>
  <c r="AP1148" i="16"/>
  <c r="AT1148" i="16" s="1"/>
  <c r="AO1148" i="16"/>
  <c r="AS1148" i="16" s="1"/>
  <c r="AR1148" i="16"/>
  <c r="AV1148" i="16" s="1"/>
  <c r="AP1128" i="16"/>
  <c r="AT1128" i="16" s="1"/>
  <c r="AO1128" i="16"/>
  <c r="AS1128" i="16" s="1"/>
  <c r="AR1128" i="16"/>
  <c r="AV1128" i="16" s="1"/>
  <c r="AQ1128" i="16"/>
  <c r="AU1128" i="16" s="1"/>
  <c r="AR1068" i="16"/>
  <c r="AV1068" i="16" s="1"/>
  <c r="AQ1068" i="16"/>
  <c r="AU1068" i="16" s="1"/>
  <c r="AP1068" i="16"/>
  <c r="AT1068" i="16" s="1"/>
  <c r="AO1068" i="16"/>
  <c r="AS1068" i="16" s="1"/>
  <c r="AO1182" i="16"/>
  <c r="AS1182" i="16" s="1"/>
  <c r="AP1182" i="16"/>
  <c r="AT1182" i="16" s="1"/>
  <c r="AR1182" i="16"/>
  <c r="AV1182" i="16" s="1"/>
  <c r="AQ1182" i="16"/>
  <c r="AU1182" i="16" s="1"/>
  <c r="AR1225" i="16"/>
  <c r="AV1225" i="16" s="1"/>
  <c r="AQ1225" i="16"/>
  <c r="AU1225" i="16" s="1"/>
  <c r="AP1225" i="16"/>
  <c r="AT1225" i="16" s="1"/>
  <c r="AO1225" i="16"/>
  <c r="AS1225" i="16" s="1"/>
  <c r="AO1308" i="16"/>
  <c r="AS1308" i="16" s="1"/>
  <c r="AR1308" i="16"/>
  <c r="AV1308" i="16" s="1"/>
  <c r="AQ1308" i="16"/>
  <c r="AU1308" i="16" s="1"/>
  <c r="AP1308" i="16"/>
  <c r="AT1308" i="16" s="1"/>
  <c r="AR1322" i="16"/>
  <c r="AV1322" i="16" s="1"/>
  <c r="AQ1322" i="16"/>
  <c r="AU1322" i="16" s="1"/>
  <c r="AP1322" i="16"/>
  <c r="AT1322" i="16" s="1"/>
  <c r="AO1322" i="16"/>
  <c r="AS1322" i="16" s="1"/>
  <c r="AR1305" i="16"/>
  <c r="AV1305" i="16" s="1"/>
  <c r="AQ1305" i="16"/>
  <c r="AU1305" i="16" s="1"/>
  <c r="AP1305" i="16"/>
  <c r="AT1305" i="16" s="1"/>
  <c r="AO1305" i="16"/>
  <c r="AS1305" i="16" s="1"/>
  <c r="AR1287" i="16"/>
  <c r="AV1287" i="16" s="1"/>
  <c r="AQ1287" i="16"/>
  <c r="AU1287" i="16" s="1"/>
  <c r="AP1287" i="16"/>
  <c r="AT1287" i="16" s="1"/>
  <c r="AO1287" i="16"/>
  <c r="AS1287" i="16" s="1"/>
  <c r="AR1288" i="16"/>
  <c r="AV1288" i="16" s="1"/>
  <c r="AP1288" i="16"/>
  <c r="AT1288" i="16" s="1"/>
  <c r="AO1288" i="16"/>
  <c r="AS1288" i="16" s="1"/>
  <c r="AQ1288" i="16"/>
  <c r="AU1288" i="16" s="1"/>
  <c r="AP1278" i="16"/>
  <c r="AT1278" i="16" s="1"/>
  <c r="AR1278" i="16"/>
  <c r="AV1278" i="16" s="1"/>
  <c r="AQ1278" i="16"/>
  <c r="AU1278" i="16" s="1"/>
  <c r="AO1278" i="16"/>
  <c r="AS1278" i="16" s="1"/>
  <c r="AO90" i="16"/>
  <c r="AR90" i="16"/>
  <c r="AQ90" i="16"/>
  <c r="AP90" i="16"/>
  <c r="AO76" i="16"/>
  <c r="AS76" i="16" s="1"/>
  <c r="AR76" i="16"/>
  <c r="AV76" i="16" s="1"/>
  <c r="AQ76" i="16"/>
  <c r="AU76" i="16" s="1"/>
  <c r="AP76" i="16"/>
  <c r="AT76" i="16" s="1"/>
  <c r="AR503" i="17"/>
  <c r="AV503" i="17" s="1"/>
  <c r="AQ503" i="17"/>
  <c r="AU503" i="17" s="1"/>
  <c r="AP503" i="17"/>
  <c r="AT503" i="17" s="1"/>
  <c r="AO503" i="17"/>
  <c r="AO110" i="17"/>
  <c r="AR110" i="17"/>
  <c r="AV110" i="17" s="1"/>
  <c r="AQ110" i="17"/>
  <c r="AU110" i="17" s="1"/>
  <c r="AP110" i="17"/>
  <c r="AT110" i="17" s="1"/>
  <c r="AR171" i="17"/>
  <c r="AV171" i="17" s="1"/>
  <c r="AQ171" i="17"/>
  <c r="AU171" i="17" s="1"/>
  <c r="AP171" i="17"/>
  <c r="AT171" i="17" s="1"/>
  <c r="AO171" i="17"/>
  <c r="AP126" i="17"/>
  <c r="AT126" i="17" s="1"/>
  <c r="AO126" i="17"/>
  <c r="AR126" i="17"/>
  <c r="AV126" i="17" s="1"/>
  <c r="AQ126" i="17"/>
  <c r="AU126" i="17" s="1"/>
  <c r="AQ137" i="17"/>
  <c r="AU137" i="17" s="1"/>
  <c r="AP137" i="17"/>
  <c r="AT137" i="17" s="1"/>
  <c r="AO137" i="17"/>
  <c r="AR137" i="17"/>
  <c r="AV137" i="17" s="1"/>
  <c r="AQ230" i="17"/>
  <c r="AU230" i="17" s="1"/>
  <c r="AR230" i="17"/>
  <c r="AV230" i="17" s="1"/>
  <c r="AP230" i="17"/>
  <c r="AT230" i="17" s="1"/>
  <c r="AO230" i="17"/>
  <c r="AR140" i="17"/>
  <c r="AV140" i="17" s="1"/>
  <c r="AP140" i="17"/>
  <c r="AT140" i="17" s="1"/>
  <c r="AQ140" i="17"/>
  <c r="AU140" i="17" s="1"/>
  <c r="AO140" i="17"/>
  <c r="AP148" i="17"/>
  <c r="AT148" i="17" s="1"/>
  <c r="AQ148" i="17"/>
  <c r="AU148" i="17" s="1"/>
  <c r="AO148" i="17"/>
  <c r="AR148" i="17"/>
  <c r="AV148" i="17" s="1"/>
  <c r="AO226" i="17"/>
  <c r="AP226" i="17"/>
  <c r="AT226" i="17" s="1"/>
  <c r="AR226" i="17"/>
  <c r="AV226" i="17" s="1"/>
  <c r="AQ226" i="17"/>
  <c r="AU226" i="17" s="1"/>
  <c r="AQ243" i="17"/>
  <c r="AU243" i="17" s="1"/>
  <c r="AP243" i="17"/>
  <c r="AT243" i="17" s="1"/>
  <c r="AR243" i="17"/>
  <c r="AV243" i="17" s="1"/>
  <c r="AO243" i="17"/>
  <c r="AQ267" i="17"/>
  <c r="AU267" i="17" s="1"/>
  <c r="AO267" i="17"/>
  <c r="AR267" i="17"/>
  <c r="AV267" i="17" s="1"/>
  <c r="AP267" i="17"/>
  <c r="AT267" i="17" s="1"/>
  <c r="AO291" i="17"/>
  <c r="AR291" i="17"/>
  <c r="AV291" i="17" s="1"/>
  <c r="AQ291" i="17"/>
  <c r="AU291" i="17" s="1"/>
  <c r="AP291" i="17"/>
  <c r="AT291" i="17" s="1"/>
  <c r="AO313" i="17"/>
  <c r="AR313" i="17"/>
  <c r="AV313" i="17" s="1"/>
  <c r="AQ313" i="17"/>
  <c r="AU313" i="17" s="1"/>
  <c r="AP313" i="17"/>
  <c r="AT313" i="17" s="1"/>
  <c r="AR341" i="17"/>
  <c r="AV341" i="17" s="1"/>
  <c r="AQ341" i="17"/>
  <c r="AU341" i="17" s="1"/>
  <c r="AP341" i="17"/>
  <c r="AT341" i="17" s="1"/>
  <c r="AO341" i="17"/>
  <c r="AQ308" i="17"/>
  <c r="AU308" i="17" s="1"/>
  <c r="AR308" i="17"/>
  <c r="AV308" i="17" s="1"/>
  <c r="AP308" i="17"/>
  <c r="AT308" i="17" s="1"/>
  <c r="AO308" i="17"/>
  <c r="AO336" i="17"/>
  <c r="AQ336" i="17"/>
  <c r="AU336" i="17" s="1"/>
  <c r="AR336" i="17"/>
  <c r="AV336" i="17" s="1"/>
  <c r="AP336" i="17"/>
  <c r="AT336" i="17" s="1"/>
  <c r="AO491" i="17"/>
  <c r="AP491" i="17"/>
  <c r="AT491" i="17" s="1"/>
  <c r="AR491" i="17"/>
  <c r="AV491" i="17" s="1"/>
  <c r="AQ491" i="17"/>
  <c r="AU491" i="17" s="1"/>
  <c r="AR356" i="17"/>
  <c r="AV356" i="17" s="1"/>
  <c r="AP356" i="17"/>
  <c r="AT356" i="17" s="1"/>
  <c r="AQ356" i="17"/>
  <c r="AU356" i="17" s="1"/>
  <c r="AO356" i="17"/>
  <c r="AP349" i="17"/>
  <c r="AT349" i="17" s="1"/>
  <c r="AR349" i="17"/>
  <c r="AV349" i="17" s="1"/>
  <c r="AQ349" i="17"/>
  <c r="AU349" i="17" s="1"/>
  <c r="AO349" i="17"/>
  <c r="AQ396" i="17"/>
  <c r="AU396" i="17" s="1"/>
  <c r="AP396" i="17"/>
  <c r="AT396" i="17" s="1"/>
  <c r="AO396" i="17"/>
  <c r="AR396" i="17"/>
  <c r="AV396" i="17" s="1"/>
  <c r="AP451" i="17"/>
  <c r="AT451" i="17" s="1"/>
  <c r="AQ451" i="17"/>
  <c r="AU451" i="17" s="1"/>
  <c r="AR451" i="17"/>
  <c r="AV451" i="17" s="1"/>
  <c r="AO451" i="17"/>
  <c r="AR445" i="17"/>
  <c r="AV445" i="17" s="1"/>
  <c r="AO445" i="17"/>
  <c r="AP445" i="17"/>
  <c r="AT445" i="17" s="1"/>
  <c r="AQ445" i="17"/>
  <c r="AU445" i="17" s="1"/>
  <c r="AR465" i="17"/>
  <c r="AV465" i="17" s="1"/>
  <c r="AQ465" i="17"/>
  <c r="AU465" i="17" s="1"/>
  <c r="AP465" i="17"/>
  <c r="AT465" i="17" s="1"/>
  <c r="AO465" i="17"/>
  <c r="AQ494" i="17"/>
  <c r="AU494" i="17" s="1"/>
  <c r="AP494" i="17"/>
  <c r="AT494" i="17" s="1"/>
  <c r="AO494" i="17"/>
  <c r="AR494" i="17"/>
  <c r="AV494" i="17" s="1"/>
  <c r="AR455" i="17"/>
  <c r="AV455" i="17" s="1"/>
  <c r="AQ455" i="17"/>
  <c r="AU455" i="17" s="1"/>
  <c r="AO455" i="17"/>
  <c r="AP455" i="17"/>
  <c r="AT455" i="17" s="1"/>
  <c r="AR482" i="17"/>
  <c r="AV482" i="17" s="1"/>
  <c r="AQ482" i="17"/>
  <c r="AU482" i="17" s="1"/>
  <c r="AP482" i="17"/>
  <c r="AT482" i="17" s="1"/>
  <c r="AO482" i="17"/>
  <c r="AQ533" i="17"/>
  <c r="AU533" i="17" s="1"/>
  <c r="AO533" i="17"/>
  <c r="AR533" i="17"/>
  <c r="AV533" i="17" s="1"/>
  <c r="AP533" i="17"/>
  <c r="AT533" i="17" s="1"/>
  <c r="AR502" i="17"/>
  <c r="AV502" i="17" s="1"/>
  <c r="AP502" i="17"/>
  <c r="AT502" i="17" s="1"/>
  <c r="AQ502" i="17"/>
  <c r="AU502" i="17" s="1"/>
  <c r="AO502" i="17"/>
  <c r="AQ479" i="17"/>
  <c r="AU479" i="17" s="1"/>
  <c r="AR479" i="17"/>
  <c r="AV479" i="17" s="1"/>
  <c r="AO479" i="17"/>
  <c r="AP479" i="17"/>
  <c r="AT479" i="17" s="1"/>
  <c r="AQ571" i="17"/>
  <c r="AU571" i="17" s="1"/>
  <c r="AO571" i="17"/>
  <c r="AR571" i="17"/>
  <c r="AV571" i="17" s="1"/>
  <c r="AP571" i="17"/>
  <c r="AT571" i="17" s="1"/>
  <c r="AQ556" i="17"/>
  <c r="AU556" i="17" s="1"/>
  <c r="AP556" i="17"/>
  <c r="AT556" i="17" s="1"/>
  <c r="AO556" i="17"/>
  <c r="AR556" i="17"/>
  <c r="AV556" i="17" s="1"/>
  <c r="AQ565" i="17"/>
  <c r="AU565" i="17" s="1"/>
  <c r="AO565" i="17"/>
  <c r="AR565" i="17"/>
  <c r="AV565" i="17" s="1"/>
  <c r="AP565" i="17"/>
  <c r="AT565" i="17" s="1"/>
  <c r="AR624" i="17"/>
  <c r="AV624" i="17" s="1"/>
  <c r="AQ624" i="17"/>
  <c r="AU624" i="17" s="1"/>
  <c r="AP624" i="17"/>
  <c r="AT624" i="17" s="1"/>
  <c r="AO624" i="17"/>
  <c r="AR517" i="17"/>
  <c r="AV517" i="17" s="1"/>
  <c r="AP517" i="17"/>
  <c r="AT517" i="17" s="1"/>
  <c r="AQ517" i="17"/>
  <c r="AU517" i="17" s="1"/>
  <c r="AO517" i="17"/>
  <c r="AR507" i="17"/>
  <c r="AV507" i="17" s="1"/>
  <c r="AQ507" i="17"/>
  <c r="AU507" i="17" s="1"/>
  <c r="AO507" i="17"/>
  <c r="AP507" i="17"/>
  <c r="AT507" i="17" s="1"/>
  <c r="AR639" i="17"/>
  <c r="AV639" i="17" s="1"/>
  <c r="AQ639" i="17"/>
  <c r="AU639" i="17" s="1"/>
  <c r="AO639" i="17"/>
  <c r="AP639" i="17"/>
  <c r="AT639" i="17" s="1"/>
  <c r="AR650" i="17"/>
  <c r="AV650" i="17" s="1"/>
  <c r="AQ650" i="17"/>
  <c r="AU650" i="17" s="1"/>
  <c r="AP650" i="17"/>
  <c r="AT650" i="17" s="1"/>
  <c r="AO650" i="17"/>
  <c r="AR783" i="17"/>
  <c r="AV783" i="17" s="1"/>
  <c r="AQ783" i="17"/>
  <c r="AU783" i="17" s="1"/>
  <c r="AP783" i="17"/>
  <c r="AT783" i="17" s="1"/>
  <c r="AO783" i="17"/>
  <c r="AO744" i="17"/>
  <c r="AR744" i="17"/>
  <c r="AV744" i="17" s="1"/>
  <c r="AQ744" i="17"/>
  <c r="AU744" i="17" s="1"/>
  <c r="AP744" i="17"/>
  <c r="AT744" i="17" s="1"/>
  <c r="AQ777" i="17"/>
  <c r="AU777" i="17" s="1"/>
  <c r="AR777" i="17"/>
  <c r="AV777" i="17" s="1"/>
  <c r="AP777" i="17"/>
  <c r="AT777" i="17" s="1"/>
  <c r="AO777" i="17"/>
  <c r="AR831" i="17"/>
  <c r="AV831" i="17" s="1"/>
  <c r="AQ831" i="17"/>
  <c r="AU831" i="17" s="1"/>
  <c r="AP831" i="17"/>
  <c r="AT831" i="17" s="1"/>
  <c r="AO831" i="17"/>
  <c r="AR841" i="17"/>
  <c r="AV841" i="17" s="1"/>
  <c r="AQ841" i="17"/>
  <c r="AU841" i="17" s="1"/>
  <c r="AP841" i="17"/>
  <c r="AT841" i="17" s="1"/>
  <c r="AO841" i="17"/>
  <c r="AP825" i="17"/>
  <c r="AT825" i="17" s="1"/>
  <c r="AO825" i="17"/>
  <c r="AR825" i="17"/>
  <c r="AV825" i="17" s="1"/>
  <c r="AQ825" i="17"/>
  <c r="AU825" i="17" s="1"/>
  <c r="AR908" i="17"/>
  <c r="AV908" i="17" s="1"/>
  <c r="AQ908" i="17"/>
  <c r="AU908" i="17" s="1"/>
  <c r="AP908" i="17"/>
  <c r="AT908" i="17" s="1"/>
  <c r="AO908" i="17"/>
  <c r="AR899" i="17"/>
  <c r="AV899" i="17" s="1"/>
  <c r="AQ899" i="17"/>
  <c r="AU899" i="17" s="1"/>
  <c r="AP899" i="17"/>
  <c r="AT899" i="17" s="1"/>
  <c r="AO899" i="17"/>
  <c r="AP848" i="17"/>
  <c r="AT848" i="17" s="1"/>
  <c r="AO848" i="17"/>
  <c r="AR848" i="17"/>
  <c r="AV848" i="17" s="1"/>
  <c r="AQ848" i="17"/>
  <c r="AU848" i="17" s="1"/>
  <c r="AO853" i="17"/>
  <c r="AR853" i="17"/>
  <c r="AV853" i="17" s="1"/>
  <c r="AQ853" i="17"/>
  <c r="AU853" i="17" s="1"/>
  <c r="AP853" i="17"/>
  <c r="AT853" i="17" s="1"/>
  <c r="AQ130" i="17"/>
  <c r="AU130" i="17" s="1"/>
  <c r="AO130" i="17"/>
  <c r="AR130" i="17"/>
  <c r="AV130" i="17" s="1"/>
  <c r="AP130" i="17"/>
  <c r="AT130" i="17" s="1"/>
  <c r="AR159" i="17"/>
  <c r="AV159" i="17" s="1"/>
  <c r="AQ159" i="17"/>
  <c r="AU159" i="17" s="1"/>
  <c r="AP159" i="17"/>
  <c r="AT159" i="17" s="1"/>
  <c r="AO159" i="17"/>
  <c r="AW17" i="17"/>
  <c r="BG17" i="17" s="1"/>
  <c r="AS17" i="17"/>
  <c r="AR81" i="17"/>
  <c r="AV81" i="17" s="1"/>
  <c r="AQ81" i="17"/>
  <c r="AU81" i="17" s="1"/>
  <c r="AP81" i="17"/>
  <c r="AT81" i="17" s="1"/>
  <c r="AO81" i="17"/>
  <c r="AR116" i="16"/>
  <c r="AV116" i="16" s="1"/>
  <c r="AQ116" i="16"/>
  <c r="AU116" i="16" s="1"/>
  <c r="AO116" i="16"/>
  <c r="AS116" i="16" s="1"/>
  <c r="AP116" i="16"/>
  <c r="AT116" i="16" s="1"/>
  <c r="AR99" i="16"/>
  <c r="AV99" i="16" s="1"/>
  <c r="AP99" i="16"/>
  <c r="AT99" i="16" s="1"/>
  <c r="AQ99" i="16"/>
  <c r="AU99" i="16" s="1"/>
  <c r="AO99" i="16"/>
  <c r="AS99" i="16" s="1"/>
  <c r="AR83" i="16"/>
  <c r="AV83" i="16" s="1"/>
  <c r="AQ83" i="16"/>
  <c r="AU83" i="16" s="1"/>
  <c r="AP83" i="16"/>
  <c r="AT83" i="16" s="1"/>
  <c r="AO83" i="16"/>
  <c r="AS83" i="16" s="1"/>
  <c r="AR232" i="16"/>
  <c r="AV232" i="16" s="1"/>
  <c r="AQ232" i="16"/>
  <c r="AU232" i="16" s="1"/>
  <c r="AP232" i="16"/>
  <c r="AT232" i="16" s="1"/>
  <c r="AO232" i="16"/>
  <c r="AS232" i="16" s="1"/>
  <c r="AR181" i="16"/>
  <c r="AV181" i="16" s="1"/>
  <c r="AQ181" i="16"/>
  <c r="AU181" i="16" s="1"/>
  <c r="AP181" i="16"/>
  <c r="AT181" i="16" s="1"/>
  <c r="AO181" i="16"/>
  <c r="AS181" i="16" s="1"/>
  <c r="AR450" i="16"/>
  <c r="AV450" i="16" s="1"/>
  <c r="AQ450" i="16"/>
  <c r="AU450" i="16" s="1"/>
  <c r="AP450" i="16"/>
  <c r="AT450" i="16" s="1"/>
  <c r="AO450" i="16"/>
  <c r="AS450" i="16" s="1"/>
  <c r="AR263" i="16"/>
  <c r="AV263" i="16" s="1"/>
  <c r="AQ263" i="16"/>
  <c r="AU263" i="16" s="1"/>
  <c r="AP263" i="16"/>
  <c r="AT263" i="16" s="1"/>
  <c r="AO263" i="16"/>
  <c r="AS263" i="16" s="1"/>
  <c r="AR162" i="16"/>
  <c r="AV162" i="16" s="1"/>
  <c r="AQ162" i="16"/>
  <c r="AU162" i="16" s="1"/>
  <c r="AP162" i="16"/>
  <c r="AT162" i="16" s="1"/>
  <c r="AO162" i="16"/>
  <c r="AS162" i="16" s="1"/>
  <c r="AR288" i="16"/>
  <c r="AV288" i="16" s="1"/>
  <c r="AQ288" i="16"/>
  <c r="AU288" i="16" s="1"/>
  <c r="AP288" i="16"/>
  <c r="AT288" i="16" s="1"/>
  <c r="AO288" i="16"/>
  <c r="AS288" i="16" s="1"/>
  <c r="AR206" i="16"/>
  <c r="AV206" i="16" s="1"/>
  <c r="AQ206" i="16"/>
  <c r="AU206" i="16" s="1"/>
  <c r="AP206" i="16"/>
  <c r="AT206" i="16" s="1"/>
  <c r="AO206" i="16"/>
  <c r="AS206" i="16" s="1"/>
  <c r="AR353" i="16"/>
  <c r="AV353" i="16" s="1"/>
  <c r="AQ353" i="16"/>
  <c r="AU353" i="16" s="1"/>
  <c r="AP353" i="16"/>
  <c r="AT353" i="16" s="1"/>
  <c r="AO353" i="16"/>
  <c r="AS353" i="16" s="1"/>
  <c r="AR148" i="16"/>
  <c r="AV148" i="16" s="1"/>
  <c r="AQ148" i="16"/>
  <c r="AU148" i="16" s="1"/>
  <c r="AP148" i="16"/>
  <c r="AT148" i="16" s="1"/>
  <c r="AO148" i="16"/>
  <c r="AS148" i="16" s="1"/>
  <c r="AR202" i="16"/>
  <c r="AV202" i="16" s="1"/>
  <c r="AQ202" i="16"/>
  <c r="AU202" i="16" s="1"/>
  <c r="AP202" i="16"/>
  <c r="AT202" i="16" s="1"/>
  <c r="AO202" i="16"/>
  <c r="AS202" i="16" s="1"/>
  <c r="AR356" i="16"/>
  <c r="AV356" i="16" s="1"/>
  <c r="AP356" i="16"/>
  <c r="AT356" i="16" s="1"/>
  <c r="AQ356" i="16"/>
  <c r="AU356" i="16" s="1"/>
  <c r="AO356" i="16"/>
  <c r="AS356" i="16" s="1"/>
  <c r="AR184" i="16"/>
  <c r="AV184" i="16" s="1"/>
  <c r="AQ184" i="16"/>
  <c r="AU184" i="16" s="1"/>
  <c r="AP184" i="16"/>
  <c r="AT184" i="16" s="1"/>
  <c r="AO184" i="16"/>
  <c r="AS184" i="16" s="1"/>
  <c r="AQ140" i="16"/>
  <c r="AU140" i="16" s="1"/>
  <c r="AP140" i="16"/>
  <c r="AT140" i="16" s="1"/>
  <c r="AO140" i="16"/>
  <c r="AS140" i="16" s="1"/>
  <c r="AR140" i="16"/>
  <c r="AV140" i="16" s="1"/>
  <c r="AP138" i="16"/>
  <c r="AT138" i="16" s="1"/>
  <c r="AO138" i="16"/>
  <c r="AS138" i="16" s="1"/>
  <c r="AR138" i="16"/>
  <c r="AV138" i="16" s="1"/>
  <c r="AQ138" i="16"/>
  <c r="AU138" i="16" s="1"/>
  <c r="AP334" i="16"/>
  <c r="AT334" i="16" s="1"/>
  <c r="AO334" i="16"/>
  <c r="AS334" i="16" s="1"/>
  <c r="AR334" i="16"/>
  <c r="AV334" i="16" s="1"/>
  <c r="AQ334" i="16"/>
  <c r="AU334" i="16" s="1"/>
  <c r="AO256" i="16"/>
  <c r="AS256" i="16" s="1"/>
  <c r="AR256" i="16"/>
  <c r="AV256" i="16" s="1"/>
  <c r="AQ256" i="16"/>
  <c r="AU256" i="16" s="1"/>
  <c r="AP256" i="16"/>
  <c r="AT256" i="16" s="1"/>
  <c r="AR285" i="16"/>
  <c r="AV285" i="16" s="1"/>
  <c r="AQ285" i="16"/>
  <c r="AU285" i="16" s="1"/>
  <c r="AP285" i="16"/>
  <c r="AT285" i="16" s="1"/>
  <c r="AO285" i="16"/>
  <c r="AS285" i="16" s="1"/>
  <c r="AR492" i="16"/>
  <c r="AV492" i="16" s="1"/>
  <c r="AQ492" i="16"/>
  <c r="AU492" i="16" s="1"/>
  <c r="AP492" i="16"/>
  <c r="AT492" i="16" s="1"/>
  <c r="AO492" i="16"/>
  <c r="AS492" i="16" s="1"/>
  <c r="AR487" i="16"/>
  <c r="AV487" i="16" s="1"/>
  <c r="AQ487" i="16"/>
  <c r="AU487" i="16" s="1"/>
  <c r="AP487" i="16"/>
  <c r="AT487" i="16" s="1"/>
  <c r="AO487" i="16"/>
  <c r="AS487" i="16" s="1"/>
  <c r="AR384" i="16"/>
  <c r="AV384" i="16" s="1"/>
  <c r="AQ384" i="16"/>
  <c r="AU384" i="16" s="1"/>
  <c r="AP384" i="16"/>
  <c r="AT384" i="16" s="1"/>
  <c r="AO384" i="16"/>
  <c r="AS384" i="16" s="1"/>
  <c r="AR446" i="16"/>
  <c r="AV446" i="16" s="1"/>
  <c r="AQ446" i="16"/>
  <c r="AU446" i="16" s="1"/>
  <c r="AP446" i="16"/>
  <c r="AT446" i="16" s="1"/>
  <c r="AO446" i="16"/>
  <c r="AS446" i="16" s="1"/>
  <c r="AQ852" i="16"/>
  <c r="AU852" i="16" s="1"/>
  <c r="AR852" i="16"/>
  <c r="AV852" i="16" s="1"/>
  <c r="AP852" i="16"/>
  <c r="AT852" i="16" s="1"/>
  <c r="AO852" i="16"/>
  <c r="AS852" i="16" s="1"/>
  <c r="AQ361" i="16"/>
  <c r="AU361" i="16" s="1"/>
  <c r="AO361" i="16"/>
  <c r="AS361" i="16" s="1"/>
  <c r="AR361" i="16"/>
  <c r="AV361" i="16" s="1"/>
  <c r="AP361" i="16"/>
  <c r="AT361" i="16" s="1"/>
  <c r="AR513" i="16"/>
  <c r="AV513" i="16" s="1"/>
  <c r="AQ513" i="16"/>
  <c r="AU513" i="16" s="1"/>
  <c r="AP513" i="16"/>
  <c r="AT513" i="16" s="1"/>
  <c r="AO513" i="16"/>
  <c r="AS513" i="16" s="1"/>
  <c r="AR401" i="16"/>
  <c r="AV401" i="16" s="1"/>
  <c r="AQ401" i="16"/>
  <c r="AU401" i="16" s="1"/>
  <c r="AP401" i="16"/>
  <c r="AT401" i="16" s="1"/>
  <c r="AO401" i="16"/>
  <c r="AS401" i="16" s="1"/>
  <c r="AR544" i="16"/>
  <c r="AV544" i="16" s="1"/>
  <c r="AQ544" i="16"/>
  <c r="AU544" i="16" s="1"/>
  <c r="AP544" i="16"/>
  <c r="AT544" i="16" s="1"/>
  <c r="AO544" i="16"/>
  <c r="AS544" i="16" s="1"/>
  <c r="AQ435" i="16"/>
  <c r="AU435" i="16" s="1"/>
  <c r="AP435" i="16"/>
  <c r="AT435" i="16" s="1"/>
  <c r="AO435" i="16"/>
  <c r="AS435" i="16" s="1"/>
  <c r="AR435" i="16"/>
  <c r="AV435" i="16" s="1"/>
  <c r="AR625" i="16"/>
  <c r="AV625" i="16" s="1"/>
  <c r="AQ625" i="16"/>
  <c r="AU625" i="16" s="1"/>
  <c r="AP625" i="16"/>
  <c r="AT625" i="16" s="1"/>
  <c r="AO625" i="16"/>
  <c r="AS625" i="16" s="1"/>
  <c r="AP453" i="16"/>
  <c r="AT453" i="16" s="1"/>
  <c r="AO453" i="16"/>
  <c r="AS453" i="16" s="1"/>
  <c r="AR453" i="16"/>
  <c r="AV453" i="16" s="1"/>
  <c r="AQ453" i="16"/>
  <c r="AU453" i="16" s="1"/>
  <c r="AR602" i="16"/>
  <c r="AV602" i="16" s="1"/>
  <c r="AO602" i="16"/>
  <c r="AS602" i="16" s="1"/>
  <c r="AQ602" i="16"/>
  <c r="AU602" i="16" s="1"/>
  <c r="AP602" i="16"/>
  <c r="AT602" i="16" s="1"/>
  <c r="AR657" i="16"/>
  <c r="AV657" i="16" s="1"/>
  <c r="AQ657" i="16"/>
  <c r="AU657" i="16" s="1"/>
  <c r="AO657" i="16"/>
  <c r="AS657" i="16" s="1"/>
  <c r="AP657" i="16"/>
  <c r="AT657" i="16" s="1"/>
  <c r="AR439" i="16"/>
  <c r="AV439" i="16" s="1"/>
  <c r="AQ439" i="16"/>
  <c r="AU439" i="16" s="1"/>
  <c r="AP439" i="16"/>
  <c r="AT439" i="16" s="1"/>
  <c r="AO439" i="16"/>
  <c r="AS439" i="16" s="1"/>
  <c r="AR572" i="16"/>
  <c r="AV572" i="16" s="1"/>
  <c r="AQ572" i="16"/>
  <c r="AU572" i="16" s="1"/>
  <c r="AP572" i="16"/>
  <c r="AT572" i="16" s="1"/>
  <c r="AO572" i="16"/>
  <c r="AS572" i="16" s="1"/>
  <c r="AR643" i="16"/>
  <c r="AV643" i="16" s="1"/>
  <c r="AQ643" i="16"/>
  <c r="AU643" i="16" s="1"/>
  <c r="AP643" i="16"/>
  <c r="AT643" i="16" s="1"/>
  <c r="AO643" i="16"/>
  <c r="AS643" i="16" s="1"/>
  <c r="AR833" i="16"/>
  <c r="AV833" i="16" s="1"/>
  <c r="AQ833" i="16"/>
  <c r="AU833" i="16" s="1"/>
  <c r="AP833" i="16"/>
  <c r="AT833" i="16" s="1"/>
  <c r="AO833" i="16"/>
  <c r="AS833" i="16" s="1"/>
  <c r="AR644" i="16"/>
  <c r="AV644" i="16" s="1"/>
  <c r="AQ644" i="16"/>
  <c r="AU644" i="16" s="1"/>
  <c r="AP644" i="16"/>
  <c r="AT644" i="16" s="1"/>
  <c r="AO644" i="16"/>
  <c r="AS644" i="16" s="1"/>
  <c r="AR631" i="16"/>
  <c r="AV631" i="16" s="1"/>
  <c r="AQ631" i="16"/>
  <c r="AU631" i="16" s="1"/>
  <c r="AP631" i="16"/>
  <c r="AT631" i="16" s="1"/>
  <c r="AO631" i="16"/>
  <c r="AS631" i="16" s="1"/>
  <c r="AR898" i="16"/>
  <c r="AV898" i="16" s="1"/>
  <c r="AQ898" i="16"/>
  <c r="AU898" i="16" s="1"/>
  <c r="AP898" i="16"/>
  <c r="AT898" i="16" s="1"/>
  <c r="AO898" i="16"/>
  <c r="AS898" i="16" s="1"/>
  <c r="AR931" i="16"/>
  <c r="AV931" i="16" s="1"/>
  <c r="AQ931" i="16"/>
  <c r="AU931" i="16" s="1"/>
  <c r="AP931" i="16"/>
  <c r="AT931" i="16" s="1"/>
  <c r="AO931" i="16"/>
  <c r="AS931" i="16" s="1"/>
  <c r="AQ632" i="16"/>
  <c r="AU632" i="16" s="1"/>
  <c r="AP632" i="16"/>
  <c r="AT632" i="16" s="1"/>
  <c r="AO632" i="16"/>
  <c r="AS632" i="16" s="1"/>
  <c r="AR632" i="16"/>
  <c r="AV632" i="16" s="1"/>
  <c r="AP970" i="16"/>
  <c r="AT970" i="16" s="1"/>
  <c r="AO970" i="16"/>
  <c r="AS970" i="16" s="1"/>
  <c r="AQ970" i="16"/>
  <c r="AU970" i="16" s="1"/>
  <c r="AR970" i="16"/>
  <c r="AV970" i="16" s="1"/>
  <c r="AO571" i="16"/>
  <c r="AS571" i="16" s="1"/>
  <c r="AR571" i="16"/>
  <c r="AV571" i="16" s="1"/>
  <c r="AQ571" i="16"/>
  <c r="AU571" i="16" s="1"/>
  <c r="AP571" i="16"/>
  <c r="AT571" i="16" s="1"/>
  <c r="AR856" i="16"/>
  <c r="AV856" i="16" s="1"/>
  <c r="AQ856" i="16"/>
  <c r="AU856" i="16" s="1"/>
  <c r="AO856" i="16"/>
  <c r="AS856" i="16" s="1"/>
  <c r="AP856" i="16"/>
  <c r="AT856" i="16" s="1"/>
  <c r="AR967" i="16"/>
  <c r="AV967" i="16" s="1"/>
  <c r="AQ967" i="16"/>
  <c r="AU967" i="16" s="1"/>
  <c r="AP967" i="16"/>
  <c r="AT967" i="16" s="1"/>
  <c r="AO967" i="16"/>
  <c r="AS967" i="16" s="1"/>
  <c r="AQ947" i="16"/>
  <c r="AU947" i="16" s="1"/>
  <c r="AP947" i="16"/>
  <c r="AT947" i="16" s="1"/>
  <c r="AO947" i="16"/>
  <c r="AS947" i="16" s="1"/>
  <c r="AR947" i="16"/>
  <c r="AV947" i="16" s="1"/>
  <c r="AR948" i="16"/>
  <c r="AV948" i="16" s="1"/>
  <c r="AQ948" i="16"/>
  <c r="AU948" i="16" s="1"/>
  <c r="AO948" i="16"/>
  <c r="AS948" i="16" s="1"/>
  <c r="AP948" i="16"/>
  <c r="AT948" i="16" s="1"/>
  <c r="AP854" i="16"/>
  <c r="AT854" i="16" s="1"/>
  <c r="AO854" i="16"/>
  <c r="AS854" i="16" s="1"/>
  <c r="AQ854" i="16"/>
  <c r="AU854" i="16" s="1"/>
  <c r="AR854" i="16"/>
  <c r="AV854" i="16" s="1"/>
  <c r="AR1071" i="16"/>
  <c r="AV1071" i="16" s="1"/>
  <c r="AQ1071" i="16"/>
  <c r="AU1071" i="16" s="1"/>
  <c r="AP1071" i="16"/>
  <c r="AT1071" i="16" s="1"/>
  <c r="AO1071" i="16"/>
  <c r="AS1071" i="16" s="1"/>
  <c r="AR1070" i="16"/>
  <c r="AV1070" i="16" s="1"/>
  <c r="AQ1070" i="16"/>
  <c r="AU1070" i="16" s="1"/>
  <c r="AP1070" i="16"/>
  <c r="AT1070" i="16" s="1"/>
  <c r="AO1070" i="16"/>
  <c r="AS1070" i="16" s="1"/>
  <c r="AR1058" i="16"/>
  <c r="AV1058" i="16" s="1"/>
  <c r="AQ1058" i="16"/>
  <c r="AU1058" i="16" s="1"/>
  <c r="AP1058" i="16"/>
  <c r="AT1058" i="16" s="1"/>
  <c r="AO1058" i="16"/>
  <c r="AS1058" i="16" s="1"/>
  <c r="AP983" i="16"/>
  <c r="AT983" i="16" s="1"/>
  <c r="AO983" i="16"/>
  <c r="AS983" i="16" s="1"/>
  <c r="AQ983" i="16"/>
  <c r="AU983" i="16" s="1"/>
  <c r="AR983" i="16"/>
  <c r="AV983" i="16" s="1"/>
  <c r="AP972" i="16"/>
  <c r="AT972" i="16" s="1"/>
  <c r="AO972" i="16"/>
  <c r="AS972" i="16" s="1"/>
  <c r="AQ972" i="16"/>
  <c r="AU972" i="16" s="1"/>
  <c r="AR972" i="16"/>
  <c r="AV972" i="16" s="1"/>
  <c r="AR1156" i="16"/>
  <c r="AV1156" i="16" s="1"/>
  <c r="AQ1156" i="16"/>
  <c r="AU1156" i="16" s="1"/>
  <c r="AP1156" i="16"/>
  <c r="AT1156" i="16" s="1"/>
  <c r="AO1156" i="16"/>
  <c r="AS1156" i="16" s="1"/>
  <c r="AR1204" i="16"/>
  <c r="AV1204" i="16" s="1"/>
  <c r="AQ1204" i="16"/>
  <c r="AU1204" i="16" s="1"/>
  <c r="AP1204" i="16"/>
  <c r="AT1204" i="16" s="1"/>
  <c r="AO1204" i="16"/>
  <c r="AS1204" i="16" s="1"/>
  <c r="AO1224" i="16"/>
  <c r="AS1224" i="16" s="1"/>
  <c r="AQ1224" i="16"/>
  <c r="AU1224" i="16" s="1"/>
  <c r="AR1224" i="16"/>
  <c r="AV1224" i="16" s="1"/>
  <c r="AP1224" i="16"/>
  <c r="AT1224" i="16" s="1"/>
  <c r="AQ1228" i="16"/>
  <c r="AU1228" i="16" s="1"/>
  <c r="AP1228" i="16"/>
  <c r="AT1228" i="16" s="1"/>
  <c r="AO1228" i="16"/>
  <c r="AS1228" i="16" s="1"/>
  <c r="AR1228" i="16"/>
  <c r="AV1228" i="16" s="1"/>
  <c r="AP1202" i="16"/>
  <c r="AT1202" i="16" s="1"/>
  <c r="AR1202" i="16"/>
  <c r="AV1202" i="16" s="1"/>
  <c r="AQ1202" i="16"/>
  <c r="AU1202" i="16" s="1"/>
  <c r="AO1202" i="16"/>
  <c r="AS1202" i="16" s="1"/>
  <c r="AR1132" i="16"/>
  <c r="AV1132" i="16" s="1"/>
  <c r="AQ1132" i="16"/>
  <c r="AU1132" i="16" s="1"/>
  <c r="AP1132" i="16"/>
  <c r="AT1132" i="16" s="1"/>
  <c r="AO1132" i="16"/>
  <c r="AS1132" i="16" s="1"/>
  <c r="AP1067" i="16"/>
  <c r="AT1067" i="16" s="1"/>
  <c r="AO1067" i="16"/>
  <c r="AS1067" i="16" s="1"/>
  <c r="AR1067" i="16"/>
  <c r="AV1067" i="16" s="1"/>
  <c r="AQ1067" i="16"/>
  <c r="AU1067" i="16" s="1"/>
  <c r="AQ1179" i="16"/>
  <c r="AU1179" i="16" s="1"/>
  <c r="AP1179" i="16"/>
  <c r="AT1179" i="16" s="1"/>
  <c r="AO1179" i="16"/>
  <c r="AS1179" i="16" s="1"/>
  <c r="AR1179" i="16"/>
  <c r="AV1179" i="16" s="1"/>
  <c r="AP1139" i="16"/>
  <c r="AT1139" i="16" s="1"/>
  <c r="AO1139" i="16"/>
  <c r="AS1139" i="16" s="1"/>
  <c r="AR1139" i="16"/>
  <c r="AV1139" i="16" s="1"/>
  <c r="AQ1139" i="16"/>
  <c r="AU1139" i="16" s="1"/>
  <c r="AR1077" i="16"/>
  <c r="AV1077" i="16" s="1"/>
  <c r="AQ1077" i="16"/>
  <c r="AU1077" i="16" s="1"/>
  <c r="AP1077" i="16"/>
  <c r="AT1077" i="16" s="1"/>
  <c r="AO1077" i="16"/>
  <c r="AS1077" i="16" s="1"/>
  <c r="AR1149" i="16"/>
  <c r="AV1149" i="16" s="1"/>
  <c r="AQ1149" i="16"/>
  <c r="AU1149" i="16" s="1"/>
  <c r="AP1149" i="16"/>
  <c r="AT1149" i="16" s="1"/>
  <c r="AO1149" i="16"/>
  <c r="AS1149" i="16" s="1"/>
  <c r="AR1257" i="16"/>
  <c r="AV1257" i="16" s="1"/>
  <c r="AQ1257" i="16"/>
  <c r="AU1257" i="16" s="1"/>
  <c r="AP1257" i="16"/>
  <c r="AT1257" i="16" s="1"/>
  <c r="AO1257" i="16"/>
  <c r="AS1257" i="16" s="1"/>
  <c r="AQ1213" i="16"/>
  <c r="AU1213" i="16" s="1"/>
  <c r="AR1213" i="16"/>
  <c r="AV1213" i="16" s="1"/>
  <c r="AP1213" i="16"/>
  <c r="AT1213" i="16" s="1"/>
  <c r="AO1213" i="16"/>
  <c r="AS1213" i="16" s="1"/>
  <c r="AP1233" i="16"/>
  <c r="AT1233" i="16" s="1"/>
  <c r="AO1233" i="16"/>
  <c r="AS1233" i="16" s="1"/>
  <c r="AR1233" i="16"/>
  <c r="AV1233" i="16" s="1"/>
  <c r="AQ1233" i="16"/>
  <c r="AU1233" i="16" s="1"/>
  <c r="AR1279" i="16"/>
  <c r="AV1279" i="16" s="1"/>
  <c r="AO1279" i="16"/>
  <c r="AS1279" i="16" s="1"/>
  <c r="AQ1279" i="16"/>
  <c r="AU1279" i="16" s="1"/>
  <c r="AP1279" i="16"/>
  <c r="AT1279" i="16" s="1"/>
  <c r="AR1306" i="16"/>
  <c r="AV1306" i="16" s="1"/>
  <c r="AQ1306" i="16"/>
  <c r="AU1306" i="16" s="1"/>
  <c r="AP1306" i="16"/>
  <c r="AT1306" i="16" s="1"/>
  <c r="AO1306" i="16"/>
  <c r="AS1306" i="16" s="1"/>
  <c r="AR1319" i="16"/>
  <c r="AV1319" i="16" s="1"/>
  <c r="AP1319" i="16"/>
  <c r="AT1319" i="16" s="1"/>
  <c r="AO1319" i="16"/>
  <c r="AS1319" i="16" s="1"/>
  <c r="AQ1319" i="16"/>
  <c r="AU1319" i="16" s="1"/>
  <c r="AP1300" i="16"/>
  <c r="AT1300" i="16" s="1"/>
  <c r="AR1300" i="16"/>
  <c r="AV1300" i="16" s="1"/>
  <c r="AQ1300" i="16"/>
  <c r="AU1300" i="16" s="1"/>
  <c r="AO1300" i="16"/>
  <c r="AS1300" i="16" s="1"/>
  <c r="AR82" i="16"/>
  <c r="AV82" i="16" s="1"/>
  <c r="AQ82" i="16"/>
  <c r="AU82" i="16" s="1"/>
  <c r="AP82" i="16"/>
  <c r="AT82" i="16" s="1"/>
  <c r="AO82" i="16"/>
  <c r="AS82" i="16" s="1"/>
  <c r="AR26" i="16"/>
  <c r="AV26" i="16" s="1"/>
  <c r="AQ26" i="16"/>
  <c r="AU26" i="16" s="1"/>
  <c r="AP26" i="16"/>
  <c r="AT26" i="16" s="1"/>
  <c r="AO26" i="16"/>
  <c r="AS26" i="16" s="1"/>
  <c r="AP93" i="16"/>
  <c r="AT93" i="16" s="1"/>
  <c r="AR93" i="16"/>
  <c r="AV93" i="16" s="1"/>
  <c r="AQ93" i="16"/>
  <c r="AU93" i="16" s="1"/>
  <c r="AO93" i="16"/>
  <c r="AS93" i="16" s="1"/>
  <c r="AR516" i="17"/>
  <c r="AV516" i="17" s="1"/>
  <c r="AP516" i="17"/>
  <c r="AT516" i="17" s="1"/>
  <c r="AQ516" i="17"/>
  <c r="AU516" i="17" s="1"/>
  <c r="AO516" i="17"/>
  <c r="AO109" i="17"/>
  <c r="AR109" i="17"/>
  <c r="AV109" i="17" s="1"/>
  <c r="AQ109" i="17"/>
  <c r="AU109" i="17" s="1"/>
  <c r="AP109" i="17"/>
  <c r="AT109" i="17" s="1"/>
  <c r="AP119" i="17"/>
  <c r="AT119" i="17" s="1"/>
  <c r="AO119" i="17"/>
  <c r="AR119" i="17"/>
  <c r="AV119" i="17" s="1"/>
  <c r="AQ119" i="17"/>
  <c r="AU119" i="17" s="1"/>
  <c r="AR153" i="17"/>
  <c r="AV153" i="17" s="1"/>
  <c r="AQ153" i="17"/>
  <c r="AU153" i="17" s="1"/>
  <c r="AP153" i="17"/>
  <c r="AT153" i="17" s="1"/>
  <c r="AO153" i="17"/>
  <c r="AQ138" i="17"/>
  <c r="AU138" i="17" s="1"/>
  <c r="AP138" i="17"/>
  <c r="AT138" i="17" s="1"/>
  <c r="AO138" i="17"/>
  <c r="AR138" i="17"/>
  <c r="AV138" i="17" s="1"/>
  <c r="AR144" i="17"/>
  <c r="AV144" i="17" s="1"/>
  <c r="AP144" i="17"/>
  <c r="AT144" i="17" s="1"/>
  <c r="AQ144" i="17"/>
  <c r="AU144" i="17" s="1"/>
  <c r="AO144" i="17"/>
  <c r="AP149" i="17"/>
  <c r="AT149" i="17" s="1"/>
  <c r="AR149" i="17"/>
  <c r="AV149" i="17" s="1"/>
  <c r="AQ149" i="17"/>
  <c r="AU149" i="17" s="1"/>
  <c r="AO149" i="17"/>
  <c r="AQ271" i="17"/>
  <c r="AU271" i="17" s="1"/>
  <c r="AO271" i="17"/>
  <c r="AR271" i="17"/>
  <c r="AV271" i="17" s="1"/>
  <c r="AP271" i="17"/>
  <c r="AT271" i="17" s="1"/>
  <c r="AQ247" i="17"/>
  <c r="AU247" i="17" s="1"/>
  <c r="AP247" i="17"/>
  <c r="AT247" i="17" s="1"/>
  <c r="AR247" i="17"/>
  <c r="AV247" i="17" s="1"/>
  <c r="AO247" i="17"/>
  <c r="AQ268" i="17"/>
  <c r="AU268" i="17" s="1"/>
  <c r="AO268" i="17"/>
  <c r="AR268" i="17"/>
  <c r="AV268" i="17" s="1"/>
  <c r="AP268" i="17"/>
  <c r="AT268" i="17" s="1"/>
  <c r="AR292" i="17"/>
  <c r="AV292" i="17" s="1"/>
  <c r="AQ292" i="17"/>
  <c r="AU292" i="17" s="1"/>
  <c r="AP292" i="17"/>
  <c r="AT292" i="17" s="1"/>
  <c r="AO292" i="17"/>
  <c r="AP325" i="17"/>
  <c r="AT325" i="17" s="1"/>
  <c r="AO325" i="17"/>
  <c r="AQ325" i="17"/>
  <c r="AU325" i="17" s="1"/>
  <c r="AR325" i="17"/>
  <c r="AV325" i="17" s="1"/>
  <c r="AQ353" i="17"/>
  <c r="AU353" i="17" s="1"/>
  <c r="AO353" i="17"/>
  <c r="AR353" i="17"/>
  <c r="AV353" i="17" s="1"/>
  <c r="AP353" i="17"/>
  <c r="AT353" i="17" s="1"/>
  <c r="AQ309" i="17"/>
  <c r="AU309" i="17" s="1"/>
  <c r="AP309" i="17"/>
  <c r="AT309" i="17" s="1"/>
  <c r="AO309" i="17"/>
  <c r="AR309" i="17"/>
  <c r="AV309" i="17" s="1"/>
  <c r="AR377" i="17"/>
  <c r="AV377" i="17" s="1"/>
  <c r="AQ377" i="17"/>
  <c r="AU377" i="17" s="1"/>
  <c r="AP377" i="17"/>
  <c r="AT377" i="17" s="1"/>
  <c r="AO377" i="17"/>
  <c r="AQ369" i="17"/>
  <c r="AU369" i="17" s="1"/>
  <c r="AP369" i="17"/>
  <c r="AT369" i="17" s="1"/>
  <c r="AO369" i="17"/>
  <c r="AR369" i="17"/>
  <c r="AV369" i="17" s="1"/>
  <c r="AR368" i="17"/>
  <c r="AV368" i="17" s="1"/>
  <c r="AQ368" i="17"/>
  <c r="AU368" i="17" s="1"/>
  <c r="AP368" i="17"/>
  <c r="AT368" i="17" s="1"/>
  <c r="AO368" i="17"/>
  <c r="AP350" i="17"/>
  <c r="AT350" i="17" s="1"/>
  <c r="AO350" i="17"/>
  <c r="AR350" i="17"/>
  <c r="AV350" i="17" s="1"/>
  <c r="AQ350" i="17"/>
  <c r="AU350" i="17" s="1"/>
  <c r="AR433" i="17"/>
  <c r="AV433" i="17" s="1"/>
  <c r="AO433" i="17"/>
  <c r="AQ433" i="17"/>
  <c r="AU433" i="17" s="1"/>
  <c r="AP433" i="17"/>
  <c r="AT433" i="17" s="1"/>
  <c r="AP454" i="17"/>
  <c r="AT454" i="17" s="1"/>
  <c r="AQ454" i="17"/>
  <c r="AU454" i="17" s="1"/>
  <c r="AR454" i="17"/>
  <c r="AV454" i="17" s="1"/>
  <c r="AO454" i="17"/>
  <c r="AP462" i="17"/>
  <c r="AT462" i="17" s="1"/>
  <c r="AO462" i="17"/>
  <c r="AR462" i="17"/>
  <c r="AV462" i="17" s="1"/>
  <c r="AQ462" i="17"/>
  <c r="AU462" i="17" s="1"/>
  <c r="AO490" i="17"/>
  <c r="AP490" i="17"/>
  <c r="AT490" i="17" s="1"/>
  <c r="AR490" i="17"/>
  <c r="AV490" i="17" s="1"/>
  <c r="AQ490" i="17"/>
  <c r="AU490" i="17" s="1"/>
  <c r="AR514" i="17"/>
  <c r="AV514" i="17" s="1"/>
  <c r="AP514" i="17"/>
  <c r="AT514" i="17" s="1"/>
  <c r="AO514" i="17"/>
  <c r="AQ514" i="17"/>
  <c r="AU514" i="17" s="1"/>
  <c r="AR456" i="17"/>
  <c r="AV456" i="17" s="1"/>
  <c r="AQ456" i="17"/>
  <c r="AU456" i="17" s="1"/>
  <c r="AO456" i="17"/>
  <c r="AP456" i="17"/>
  <c r="AT456" i="17" s="1"/>
  <c r="AQ492" i="17"/>
  <c r="AU492" i="17" s="1"/>
  <c r="AP492" i="17"/>
  <c r="AT492" i="17" s="1"/>
  <c r="AO492" i="17"/>
  <c r="AR492" i="17"/>
  <c r="AV492" i="17" s="1"/>
  <c r="AQ543" i="17"/>
  <c r="AU543" i="17" s="1"/>
  <c r="AO543" i="17"/>
  <c r="AR543" i="17"/>
  <c r="AV543" i="17" s="1"/>
  <c r="AP543" i="17"/>
  <c r="AT543" i="17" s="1"/>
  <c r="AR504" i="17"/>
  <c r="AV504" i="17" s="1"/>
  <c r="AQ504" i="17"/>
  <c r="AU504" i="17" s="1"/>
  <c r="AP504" i="17"/>
  <c r="AT504" i="17" s="1"/>
  <c r="AO504" i="17"/>
  <c r="AQ483" i="17"/>
  <c r="AU483" i="17" s="1"/>
  <c r="AO483" i="17"/>
  <c r="AR483" i="17"/>
  <c r="AV483" i="17" s="1"/>
  <c r="AP483" i="17"/>
  <c r="AT483" i="17" s="1"/>
  <c r="AR576" i="17"/>
  <c r="AV576" i="17" s="1"/>
  <c r="AQ576" i="17"/>
  <c r="AU576" i="17" s="1"/>
  <c r="AP576" i="17"/>
  <c r="AT576" i="17" s="1"/>
  <c r="AO576" i="17"/>
  <c r="AO580" i="17"/>
  <c r="AR580" i="17"/>
  <c r="AV580" i="17" s="1"/>
  <c r="AQ580" i="17"/>
  <c r="AU580" i="17" s="1"/>
  <c r="AP580" i="17"/>
  <c r="AT580" i="17" s="1"/>
  <c r="AQ566" i="17"/>
  <c r="AU566" i="17" s="1"/>
  <c r="AO566" i="17"/>
  <c r="AP566" i="17"/>
  <c r="AT566" i="17" s="1"/>
  <c r="AR566" i="17"/>
  <c r="AV566" i="17" s="1"/>
  <c r="AR633" i="17"/>
  <c r="AV633" i="17" s="1"/>
  <c r="AQ633" i="17"/>
  <c r="AU633" i="17" s="1"/>
  <c r="AP633" i="17"/>
  <c r="AT633" i="17" s="1"/>
  <c r="AO633" i="17"/>
  <c r="AR578" i="17"/>
  <c r="AV578" i="17" s="1"/>
  <c r="AP578" i="17"/>
  <c r="AT578" i="17" s="1"/>
  <c r="AO578" i="17"/>
  <c r="AQ578" i="17"/>
  <c r="AU578" i="17" s="1"/>
  <c r="AP508" i="17"/>
  <c r="AT508" i="17" s="1"/>
  <c r="AO508" i="17"/>
  <c r="AQ508" i="17"/>
  <c r="AU508" i="17" s="1"/>
  <c r="AR508" i="17"/>
  <c r="AV508" i="17" s="1"/>
  <c r="AO740" i="17"/>
  <c r="AR740" i="17"/>
  <c r="AV740" i="17" s="1"/>
  <c r="AQ740" i="17"/>
  <c r="AU740" i="17" s="1"/>
  <c r="AP740" i="17"/>
  <c r="AT740" i="17" s="1"/>
  <c r="AR651" i="17"/>
  <c r="AV651" i="17" s="1"/>
  <c r="AQ651" i="17"/>
  <c r="AU651" i="17" s="1"/>
  <c r="AP651" i="17"/>
  <c r="AT651" i="17" s="1"/>
  <c r="AO651" i="17"/>
  <c r="AR654" i="17"/>
  <c r="AV654" i="17" s="1"/>
  <c r="AQ654" i="17"/>
  <c r="AU654" i="17" s="1"/>
  <c r="AP654" i="17"/>
  <c r="AT654" i="17" s="1"/>
  <c r="AO654" i="17"/>
  <c r="AR779" i="17"/>
  <c r="AV779" i="17" s="1"/>
  <c r="AQ779" i="17"/>
  <c r="AU779" i="17" s="1"/>
  <c r="AP779" i="17"/>
  <c r="AT779" i="17" s="1"/>
  <c r="AO779" i="17"/>
  <c r="AQ756" i="17"/>
  <c r="AU756" i="17" s="1"/>
  <c r="AO756" i="17"/>
  <c r="AR756" i="17"/>
  <c r="AV756" i="17" s="1"/>
  <c r="AP756" i="17"/>
  <c r="AT756" i="17" s="1"/>
  <c r="AQ792" i="17"/>
  <c r="AU792" i="17" s="1"/>
  <c r="AP792" i="17"/>
  <c r="AT792" i="17" s="1"/>
  <c r="AO792" i="17"/>
  <c r="AR792" i="17"/>
  <c r="AV792" i="17" s="1"/>
  <c r="AR832" i="17"/>
  <c r="AV832" i="17" s="1"/>
  <c r="AQ832" i="17"/>
  <c r="AU832" i="17" s="1"/>
  <c r="AP832" i="17"/>
  <c r="AT832" i="17" s="1"/>
  <c r="AO832" i="17"/>
  <c r="AR812" i="17"/>
  <c r="AV812" i="17" s="1"/>
  <c r="AP812" i="17"/>
  <c r="AT812" i="17" s="1"/>
  <c r="AO812" i="17"/>
  <c r="AQ812" i="17"/>
  <c r="AU812" i="17" s="1"/>
  <c r="AQ844" i="17"/>
  <c r="AU844" i="17" s="1"/>
  <c r="AP844" i="17"/>
  <c r="AT844" i="17" s="1"/>
  <c r="AO844" i="17"/>
  <c r="AR844" i="17"/>
  <c r="AV844" i="17" s="1"/>
  <c r="AR912" i="17"/>
  <c r="AV912" i="17" s="1"/>
  <c r="AQ912" i="17"/>
  <c r="AU912" i="17" s="1"/>
  <c r="AP912" i="17"/>
  <c r="AT912" i="17" s="1"/>
  <c r="AO912" i="17"/>
  <c r="AR900" i="17"/>
  <c r="AV900" i="17" s="1"/>
  <c r="AQ900" i="17"/>
  <c r="AU900" i="17" s="1"/>
  <c r="AP900" i="17"/>
  <c r="AT900" i="17" s="1"/>
  <c r="AO900" i="17"/>
  <c r="AQ856" i="17"/>
  <c r="AU856" i="17" s="1"/>
  <c r="AP856" i="17"/>
  <c r="AT856" i="17" s="1"/>
  <c r="AO856" i="17"/>
  <c r="AR856" i="17"/>
  <c r="AV856" i="17" s="1"/>
  <c r="AO864" i="17"/>
  <c r="AR864" i="17"/>
  <c r="AV864" i="17" s="1"/>
  <c r="AQ864" i="17"/>
  <c r="AU864" i="17" s="1"/>
  <c r="AP864" i="17"/>
  <c r="AT864" i="17" s="1"/>
  <c r="AR121" i="17"/>
  <c r="AV121" i="17" s="1"/>
  <c r="AQ121" i="17"/>
  <c r="AU121" i="17" s="1"/>
  <c r="AP121" i="17"/>
  <c r="AT121" i="17" s="1"/>
  <c r="AO121" i="17"/>
  <c r="AR80" i="17"/>
  <c r="AV80" i="17" s="1"/>
  <c r="AQ80" i="17"/>
  <c r="AU80" i="17" s="1"/>
  <c r="AP80" i="17"/>
  <c r="AT80" i="17" s="1"/>
  <c r="AO80" i="17"/>
  <c r="AS24" i="17"/>
  <c r="AW24" i="17"/>
  <c r="BG24" i="17" s="1"/>
  <c r="AW36" i="17"/>
  <c r="AS36" i="17"/>
  <c r="AR103" i="16"/>
  <c r="AV103" i="16" s="1"/>
  <c r="AQ103" i="16"/>
  <c r="AU103" i="16" s="1"/>
  <c r="AP103" i="16"/>
  <c r="AT103" i="16" s="1"/>
  <c r="AO103" i="16"/>
  <c r="AS103" i="16" s="1"/>
  <c r="AP73" i="16"/>
  <c r="AT73" i="16" s="1"/>
  <c r="AO73" i="16"/>
  <c r="AS73" i="16" s="1"/>
  <c r="AR73" i="16"/>
  <c r="AV73" i="16" s="1"/>
  <c r="AQ73" i="16"/>
  <c r="AU73" i="16" s="1"/>
  <c r="AO72" i="16"/>
  <c r="AS72" i="16" s="1"/>
  <c r="AR72" i="16"/>
  <c r="AV72" i="16" s="1"/>
  <c r="AQ72" i="16"/>
  <c r="AU72" i="16" s="1"/>
  <c r="AP72" i="16"/>
  <c r="AT72" i="16" s="1"/>
  <c r="AR239" i="16"/>
  <c r="AV239" i="16" s="1"/>
  <c r="AQ239" i="16"/>
  <c r="AU239" i="16" s="1"/>
  <c r="AP239" i="16"/>
  <c r="AT239" i="16" s="1"/>
  <c r="AO239" i="16"/>
  <c r="AS239" i="16" s="1"/>
  <c r="AR187" i="16"/>
  <c r="AV187" i="16" s="1"/>
  <c r="AQ187" i="16"/>
  <c r="AU187" i="16" s="1"/>
  <c r="AP187" i="16"/>
  <c r="AT187" i="16" s="1"/>
  <c r="AO187" i="16"/>
  <c r="AS187" i="16" s="1"/>
  <c r="AP573" i="16"/>
  <c r="AT573" i="16" s="1"/>
  <c r="AR573" i="16"/>
  <c r="AV573" i="16" s="1"/>
  <c r="AQ573" i="16"/>
  <c r="AU573" i="16" s="1"/>
  <c r="AO573" i="16"/>
  <c r="AS573" i="16" s="1"/>
  <c r="AR281" i="16"/>
  <c r="AV281" i="16" s="1"/>
  <c r="AQ281" i="16"/>
  <c r="AU281" i="16" s="1"/>
  <c r="AP281" i="16"/>
  <c r="AT281" i="16" s="1"/>
  <c r="AO281" i="16"/>
  <c r="AS281" i="16" s="1"/>
  <c r="AR168" i="16"/>
  <c r="AV168" i="16" s="1"/>
  <c r="AQ168" i="16"/>
  <c r="AU168" i="16" s="1"/>
  <c r="AP168" i="16"/>
  <c r="AT168" i="16" s="1"/>
  <c r="AO168" i="16"/>
  <c r="AS168" i="16" s="1"/>
  <c r="AR304" i="16"/>
  <c r="AV304" i="16" s="1"/>
  <c r="AQ304" i="16"/>
  <c r="AU304" i="16" s="1"/>
  <c r="AP304" i="16"/>
  <c r="AT304" i="16" s="1"/>
  <c r="AO304" i="16"/>
  <c r="AS304" i="16" s="1"/>
  <c r="AR209" i="16"/>
  <c r="AV209" i="16" s="1"/>
  <c r="AQ209" i="16"/>
  <c r="AU209" i="16" s="1"/>
  <c r="AP209" i="16"/>
  <c r="AT209" i="16" s="1"/>
  <c r="AO209" i="16"/>
  <c r="AS209" i="16" s="1"/>
  <c r="AQ357" i="16"/>
  <c r="AU357" i="16" s="1"/>
  <c r="AP357" i="16"/>
  <c r="AT357" i="16" s="1"/>
  <c r="AO357" i="16"/>
  <c r="AS357" i="16" s="1"/>
  <c r="AR357" i="16"/>
  <c r="AV357" i="16" s="1"/>
  <c r="AR163" i="16"/>
  <c r="AV163" i="16" s="1"/>
  <c r="AQ163" i="16"/>
  <c r="AU163" i="16" s="1"/>
  <c r="AP163" i="16"/>
  <c r="AT163" i="16" s="1"/>
  <c r="AO163" i="16"/>
  <c r="AS163" i="16" s="1"/>
  <c r="AR212" i="16"/>
  <c r="AV212" i="16" s="1"/>
  <c r="AQ212" i="16"/>
  <c r="AU212" i="16" s="1"/>
  <c r="AP212" i="16"/>
  <c r="AT212" i="16" s="1"/>
  <c r="AO212" i="16"/>
  <c r="AS212" i="16" s="1"/>
  <c r="AR486" i="16"/>
  <c r="AV486" i="16" s="1"/>
  <c r="AQ486" i="16"/>
  <c r="AU486" i="16" s="1"/>
  <c r="AP486" i="16"/>
  <c r="AT486" i="16" s="1"/>
  <c r="AO486" i="16"/>
  <c r="AS486" i="16" s="1"/>
  <c r="AR189" i="16"/>
  <c r="AV189" i="16" s="1"/>
  <c r="AQ189" i="16"/>
  <c r="AU189" i="16" s="1"/>
  <c r="AP189" i="16"/>
  <c r="AT189" i="16" s="1"/>
  <c r="AO189" i="16"/>
  <c r="AS189" i="16" s="1"/>
  <c r="AQ198" i="16"/>
  <c r="AU198" i="16" s="1"/>
  <c r="AP198" i="16"/>
  <c r="AT198" i="16" s="1"/>
  <c r="AO198" i="16"/>
  <c r="AS198" i="16" s="1"/>
  <c r="AR198" i="16"/>
  <c r="AV198" i="16" s="1"/>
  <c r="AP150" i="16"/>
  <c r="AT150" i="16" s="1"/>
  <c r="AO150" i="16"/>
  <c r="AS150" i="16" s="1"/>
  <c r="AR150" i="16"/>
  <c r="AV150" i="16" s="1"/>
  <c r="AQ150" i="16"/>
  <c r="AU150" i="16" s="1"/>
  <c r="AO344" i="16"/>
  <c r="AS344" i="16" s="1"/>
  <c r="AQ344" i="16"/>
  <c r="AU344" i="16" s="1"/>
  <c r="AP344" i="16"/>
  <c r="AT344" i="16" s="1"/>
  <c r="AR344" i="16"/>
  <c r="AV344" i="16" s="1"/>
  <c r="AO274" i="16"/>
  <c r="AS274" i="16" s="1"/>
  <c r="AR274" i="16"/>
  <c r="AV274" i="16" s="1"/>
  <c r="AQ274" i="16"/>
  <c r="AU274" i="16" s="1"/>
  <c r="AP274" i="16"/>
  <c r="AT274" i="16" s="1"/>
  <c r="AR323" i="16"/>
  <c r="AV323" i="16" s="1"/>
  <c r="AQ323" i="16"/>
  <c r="AU323" i="16" s="1"/>
  <c r="AP323" i="16"/>
  <c r="AT323" i="16" s="1"/>
  <c r="AO323" i="16"/>
  <c r="AS323" i="16" s="1"/>
  <c r="AP575" i="16"/>
  <c r="AT575" i="16" s="1"/>
  <c r="AO575" i="16"/>
  <c r="AS575" i="16" s="1"/>
  <c r="AR575" i="16"/>
  <c r="AV575" i="16" s="1"/>
  <c r="AQ575" i="16"/>
  <c r="AU575" i="16" s="1"/>
  <c r="AR497" i="16"/>
  <c r="AV497" i="16" s="1"/>
  <c r="AQ497" i="16"/>
  <c r="AU497" i="16" s="1"/>
  <c r="AP497" i="16"/>
  <c r="AT497" i="16" s="1"/>
  <c r="AO497" i="16"/>
  <c r="AS497" i="16" s="1"/>
  <c r="AR387" i="16"/>
  <c r="AV387" i="16" s="1"/>
  <c r="AQ387" i="16"/>
  <c r="AU387" i="16" s="1"/>
  <c r="AP387" i="16"/>
  <c r="AT387" i="16" s="1"/>
  <c r="AO387" i="16"/>
  <c r="AS387" i="16" s="1"/>
  <c r="AR482" i="16"/>
  <c r="AV482" i="16" s="1"/>
  <c r="AQ482" i="16"/>
  <c r="AU482" i="16" s="1"/>
  <c r="AP482" i="16"/>
  <c r="AT482" i="16" s="1"/>
  <c r="AO482" i="16"/>
  <c r="AS482" i="16" s="1"/>
  <c r="AR336" i="16"/>
  <c r="AV336" i="16" s="1"/>
  <c r="AQ336" i="16"/>
  <c r="AU336" i="16" s="1"/>
  <c r="AP336" i="16"/>
  <c r="AT336" i="16" s="1"/>
  <c r="AO336" i="16"/>
  <c r="AS336" i="16" s="1"/>
  <c r="AR369" i="16"/>
  <c r="AV369" i="16" s="1"/>
  <c r="AQ369" i="16"/>
  <c r="AU369" i="16" s="1"/>
  <c r="AP369" i="16"/>
  <c r="AT369" i="16" s="1"/>
  <c r="AO369" i="16"/>
  <c r="AS369" i="16" s="1"/>
  <c r="AR516" i="16"/>
  <c r="AV516" i="16" s="1"/>
  <c r="AQ516" i="16"/>
  <c r="AU516" i="16" s="1"/>
  <c r="AP516" i="16"/>
  <c r="AT516" i="16" s="1"/>
  <c r="AO516" i="16"/>
  <c r="AS516" i="16" s="1"/>
  <c r="AR404" i="16"/>
  <c r="AV404" i="16" s="1"/>
  <c r="AQ404" i="16"/>
  <c r="AU404" i="16" s="1"/>
  <c r="AP404" i="16"/>
  <c r="AT404" i="16" s="1"/>
  <c r="AO404" i="16"/>
  <c r="AS404" i="16" s="1"/>
  <c r="AR547" i="16"/>
  <c r="AV547" i="16" s="1"/>
  <c r="AQ547" i="16"/>
  <c r="AU547" i="16" s="1"/>
  <c r="AP547" i="16"/>
  <c r="AT547" i="16" s="1"/>
  <c r="AO547" i="16"/>
  <c r="AS547" i="16" s="1"/>
  <c r="AQ448" i="16"/>
  <c r="AU448" i="16" s="1"/>
  <c r="AP448" i="16"/>
  <c r="AT448" i="16" s="1"/>
  <c r="AO448" i="16"/>
  <c r="AS448" i="16" s="1"/>
  <c r="AR448" i="16"/>
  <c r="AV448" i="16" s="1"/>
  <c r="AR907" i="16"/>
  <c r="AV907" i="16" s="1"/>
  <c r="AP907" i="16"/>
  <c r="AT907" i="16" s="1"/>
  <c r="AQ907" i="16"/>
  <c r="AU907" i="16" s="1"/>
  <c r="AO907" i="16"/>
  <c r="AS907" i="16" s="1"/>
  <c r="AP456" i="16"/>
  <c r="AT456" i="16" s="1"/>
  <c r="AO456" i="16"/>
  <c r="AS456" i="16" s="1"/>
  <c r="AR456" i="16"/>
  <c r="AV456" i="16" s="1"/>
  <c r="AQ456" i="16"/>
  <c r="AU456" i="16" s="1"/>
  <c r="AR741" i="16"/>
  <c r="AV741" i="16" s="1"/>
  <c r="AQ741" i="16"/>
  <c r="AU741" i="16" s="1"/>
  <c r="AP741" i="16"/>
  <c r="AT741" i="16" s="1"/>
  <c r="AO741" i="16"/>
  <c r="AS741" i="16" s="1"/>
  <c r="AR703" i="16"/>
  <c r="AV703" i="16" s="1"/>
  <c r="AQ703" i="16"/>
  <c r="AU703" i="16" s="1"/>
  <c r="AP703" i="16"/>
  <c r="AT703" i="16" s="1"/>
  <c r="AO703" i="16"/>
  <c r="AS703" i="16" s="1"/>
  <c r="AR457" i="16"/>
  <c r="AV457" i="16" s="1"/>
  <c r="AQ457" i="16"/>
  <c r="AU457" i="16" s="1"/>
  <c r="AP457" i="16"/>
  <c r="AT457" i="16" s="1"/>
  <c r="AO457" i="16"/>
  <c r="AS457" i="16" s="1"/>
  <c r="AR585" i="16"/>
  <c r="AV585" i="16" s="1"/>
  <c r="AQ585" i="16"/>
  <c r="AU585" i="16" s="1"/>
  <c r="AP585" i="16"/>
  <c r="AT585" i="16" s="1"/>
  <c r="AO585" i="16"/>
  <c r="AS585" i="16" s="1"/>
  <c r="AR654" i="16"/>
  <c r="AV654" i="16" s="1"/>
  <c r="AQ654" i="16"/>
  <c r="AU654" i="16" s="1"/>
  <c r="AP654" i="16"/>
  <c r="AT654" i="16" s="1"/>
  <c r="AO654" i="16"/>
  <c r="AS654" i="16" s="1"/>
  <c r="AR839" i="16"/>
  <c r="AV839" i="16" s="1"/>
  <c r="AQ839" i="16"/>
  <c r="AU839" i="16" s="1"/>
  <c r="AP839" i="16"/>
  <c r="AT839" i="16" s="1"/>
  <c r="AO839" i="16"/>
  <c r="AS839" i="16" s="1"/>
  <c r="AR647" i="16"/>
  <c r="AV647" i="16" s="1"/>
  <c r="AQ647" i="16"/>
  <c r="AU647" i="16" s="1"/>
  <c r="AP647" i="16"/>
  <c r="AT647" i="16" s="1"/>
  <c r="AO647" i="16"/>
  <c r="AS647" i="16" s="1"/>
  <c r="AR651" i="16"/>
  <c r="AV651" i="16" s="1"/>
  <c r="AQ651" i="16"/>
  <c r="AU651" i="16" s="1"/>
  <c r="AP651" i="16"/>
  <c r="AT651" i="16" s="1"/>
  <c r="AO651" i="16"/>
  <c r="AS651" i="16" s="1"/>
  <c r="AR910" i="16"/>
  <c r="AV910" i="16" s="1"/>
  <c r="AP910" i="16"/>
  <c r="AT910" i="16" s="1"/>
  <c r="AQ910" i="16"/>
  <c r="AU910" i="16" s="1"/>
  <c r="AO910" i="16"/>
  <c r="AS910" i="16" s="1"/>
  <c r="AR640" i="16"/>
  <c r="AV640" i="16" s="1"/>
  <c r="AQ640" i="16"/>
  <c r="AU640" i="16" s="1"/>
  <c r="AP640" i="16"/>
  <c r="AT640" i="16" s="1"/>
  <c r="AO640" i="16"/>
  <c r="AS640" i="16" s="1"/>
  <c r="AQ769" i="16"/>
  <c r="AU769" i="16" s="1"/>
  <c r="AP769" i="16"/>
  <c r="AT769" i="16" s="1"/>
  <c r="AO769" i="16"/>
  <c r="AS769" i="16" s="1"/>
  <c r="AR769" i="16"/>
  <c r="AV769" i="16" s="1"/>
  <c r="AO591" i="16"/>
  <c r="AS591" i="16" s="1"/>
  <c r="AQ591" i="16"/>
  <c r="AU591" i="16" s="1"/>
  <c r="AP591" i="16"/>
  <c r="AT591" i="16" s="1"/>
  <c r="AR591" i="16"/>
  <c r="AV591" i="16" s="1"/>
  <c r="AO601" i="16"/>
  <c r="AS601" i="16" s="1"/>
  <c r="AR601" i="16"/>
  <c r="AV601" i="16" s="1"/>
  <c r="AQ601" i="16"/>
  <c r="AU601" i="16" s="1"/>
  <c r="AP601" i="16"/>
  <c r="AT601" i="16" s="1"/>
  <c r="AR895" i="16"/>
  <c r="AV895" i="16" s="1"/>
  <c r="AQ895" i="16"/>
  <c r="AU895" i="16" s="1"/>
  <c r="AP895" i="16"/>
  <c r="AT895" i="16" s="1"/>
  <c r="AO895" i="16"/>
  <c r="AS895" i="16" s="1"/>
  <c r="AP980" i="16"/>
  <c r="AT980" i="16" s="1"/>
  <c r="AO980" i="16"/>
  <c r="AS980" i="16" s="1"/>
  <c r="AR980" i="16"/>
  <c r="AV980" i="16" s="1"/>
  <c r="AQ980" i="16"/>
  <c r="AU980" i="16" s="1"/>
  <c r="AR991" i="16"/>
  <c r="AV991" i="16" s="1"/>
  <c r="AQ991" i="16"/>
  <c r="AU991" i="16" s="1"/>
  <c r="AP991" i="16"/>
  <c r="AT991" i="16" s="1"/>
  <c r="AO991" i="16"/>
  <c r="AS991" i="16" s="1"/>
  <c r="AR1003" i="16"/>
  <c r="AV1003" i="16" s="1"/>
  <c r="AQ1003" i="16"/>
  <c r="AU1003" i="16" s="1"/>
  <c r="AP1003" i="16"/>
  <c r="AT1003" i="16" s="1"/>
  <c r="AO1003" i="16"/>
  <c r="AS1003" i="16" s="1"/>
  <c r="AO864" i="16"/>
  <c r="AS864" i="16" s="1"/>
  <c r="AR864" i="16"/>
  <c r="AV864" i="16" s="1"/>
  <c r="AP864" i="16"/>
  <c r="AT864" i="16" s="1"/>
  <c r="AQ864" i="16"/>
  <c r="AU864" i="16" s="1"/>
  <c r="AR963" i="16"/>
  <c r="AV963" i="16" s="1"/>
  <c r="AQ963" i="16"/>
  <c r="AU963" i="16" s="1"/>
  <c r="AP963" i="16"/>
  <c r="AT963" i="16" s="1"/>
  <c r="AO963" i="16"/>
  <c r="AS963" i="16" s="1"/>
  <c r="AR1100" i="16"/>
  <c r="AV1100" i="16" s="1"/>
  <c r="AQ1100" i="16"/>
  <c r="AU1100" i="16" s="1"/>
  <c r="AP1100" i="16"/>
  <c r="AT1100" i="16" s="1"/>
  <c r="AO1100" i="16"/>
  <c r="AS1100" i="16" s="1"/>
  <c r="AR1062" i="16"/>
  <c r="AV1062" i="16" s="1"/>
  <c r="AQ1062" i="16"/>
  <c r="AU1062" i="16" s="1"/>
  <c r="AP1062" i="16"/>
  <c r="AT1062" i="16" s="1"/>
  <c r="AO1062" i="16"/>
  <c r="AS1062" i="16" s="1"/>
  <c r="AR1030" i="16"/>
  <c r="AV1030" i="16" s="1"/>
  <c r="AQ1030" i="16"/>
  <c r="AU1030" i="16" s="1"/>
  <c r="AP1030" i="16"/>
  <c r="AT1030" i="16" s="1"/>
  <c r="AO1030" i="16"/>
  <c r="AS1030" i="16" s="1"/>
  <c r="AQ985" i="16"/>
  <c r="AU985" i="16" s="1"/>
  <c r="AO985" i="16"/>
  <c r="AS985" i="16" s="1"/>
  <c r="AR985" i="16"/>
  <c r="AV985" i="16" s="1"/>
  <c r="AP985" i="16"/>
  <c r="AT985" i="16" s="1"/>
  <c r="AO1160" i="16"/>
  <c r="AS1160" i="16" s="1"/>
  <c r="AR1160" i="16"/>
  <c r="AV1160" i="16" s="1"/>
  <c r="AQ1160" i="16"/>
  <c r="AU1160" i="16" s="1"/>
  <c r="AP1160" i="16"/>
  <c r="AT1160" i="16" s="1"/>
  <c r="AP1207" i="16"/>
  <c r="AT1207" i="16" s="1"/>
  <c r="AR1207" i="16"/>
  <c r="AV1207" i="16" s="1"/>
  <c r="AQ1207" i="16"/>
  <c r="AU1207" i="16" s="1"/>
  <c r="AO1207" i="16"/>
  <c r="AS1207" i="16" s="1"/>
  <c r="AO1261" i="16"/>
  <c r="AS1261" i="16" s="1"/>
  <c r="AR1261" i="16"/>
  <c r="AV1261" i="16" s="1"/>
  <c r="AQ1261" i="16"/>
  <c r="AU1261" i="16" s="1"/>
  <c r="AP1261" i="16"/>
  <c r="AT1261" i="16" s="1"/>
  <c r="AR1244" i="16"/>
  <c r="AV1244" i="16" s="1"/>
  <c r="AQ1244" i="16"/>
  <c r="AU1244" i="16" s="1"/>
  <c r="AP1244" i="16"/>
  <c r="AT1244" i="16" s="1"/>
  <c r="AO1244" i="16"/>
  <c r="AS1244" i="16" s="1"/>
  <c r="AP1210" i="16"/>
  <c r="AT1210" i="16" s="1"/>
  <c r="AR1210" i="16"/>
  <c r="AV1210" i="16" s="1"/>
  <c r="AQ1210" i="16"/>
  <c r="AU1210" i="16" s="1"/>
  <c r="AO1210" i="16"/>
  <c r="AS1210" i="16" s="1"/>
  <c r="AR1138" i="16"/>
  <c r="AV1138" i="16" s="1"/>
  <c r="AQ1138" i="16"/>
  <c r="AU1138" i="16" s="1"/>
  <c r="AP1138" i="16"/>
  <c r="AT1138" i="16" s="1"/>
  <c r="AO1138" i="16"/>
  <c r="AS1138" i="16" s="1"/>
  <c r="AP1072" i="16"/>
  <c r="AT1072" i="16" s="1"/>
  <c r="AO1072" i="16"/>
  <c r="AS1072" i="16" s="1"/>
  <c r="AR1072" i="16"/>
  <c r="AV1072" i="16" s="1"/>
  <c r="AQ1072" i="16"/>
  <c r="AU1072" i="16" s="1"/>
  <c r="AO990" i="16"/>
  <c r="AS990" i="16" s="1"/>
  <c r="AR990" i="16"/>
  <c r="AV990" i="16" s="1"/>
  <c r="AP990" i="16"/>
  <c r="AT990" i="16" s="1"/>
  <c r="AQ990" i="16"/>
  <c r="AU990" i="16" s="1"/>
  <c r="AP1155" i="16"/>
  <c r="AT1155" i="16" s="1"/>
  <c r="AO1155" i="16"/>
  <c r="AS1155" i="16" s="1"/>
  <c r="AR1155" i="16"/>
  <c r="AV1155" i="16" s="1"/>
  <c r="AQ1155" i="16"/>
  <c r="AU1155" i="16" s="1"/>
  <c r="AP1080" i="16"/>
  <c r="AT1080" i="16" s="1"/>
  <c r="AO1080" i="16"/>
  <c r="AS1080" i="16" s="1"/>
  <c r="AQ1080" i="16"/>
  <c r="AU1080" i="16" s="1"/>
  <c r="AR1080" i="16"/>
  <c r="AV1080" i="16" s="1"/>
  <c r="AQ1159" i="16"/>
  <c r="AU1159" i="16" s="1"/>
  <c r="AR1159" i="16"/>
  <c r="AV1159" i="16" s="1"/>
  <c r="AP1159" i="16"/>
  <c r="AT1159" i="16" s="1"/>
  <c r="AO1159" i="16"/>
  <c r="AS1159" i="16" s="1"/>
  <c r="AR1282" i="16"/>
  <c r="AV1282" i="16" s="1"/>
  <c r="AQ1282" i="16"/>
  <c r="AU1282" i="16" s="1"/>
  <c r="AP1282" i="16"/>
  <c r="AT1282" i="16" s="1"/>
  <c r="AO1282" i="16"/>
  <c r="AS1282" i="16" s="1"/>
  <c r="AR1235" i="16"/>
  <c r="AV1235" i="16" s="1"/>
  <c r="AO1235" i="16"/>
  <c r="AS1235" i="16" s="1"/>
  <c r="AQ1235" i="16"/>
  <c r="AU1235" i="16" s="1"/>
  <c r="AP1235" i="16"/>
  <c r="AT1235" i="16" s="1"/>
  <c r="AO1246" i="16"/>
  <c r="AS1246" i="16" s="1"/>
  <c r="AP1246" i="16"/>
  <c r="AT1246" i="16" s="1"/>
  <c r="AR1246" i="16"/>
  <c r="AV1246" i="16" s="1"/>
  <c r="AQ1246" i="16"/>
  <c r="AU1246" i="16" s="1"/>
  <c r="AP1187" i="16"/>
  <c r="AT1187" i="16" s="1"/>
  <c r="AR1187" i="16"/>
  <c r="AV1187" i="16" s="1"/>
  <c r="AQ1187" i="16"/>
  <c r="AU1187" i="16" s="1"/>
  <c r="AO1187" i="16"/>
  <c r="AS1187" i="16" s="1"/>
  <c r="AR1320" i="16"/>
  <c r="AV1320" i="16" s="1"/>
  <c r="AQ1320" i="16"/>
  <c r="AU1320" i="16" s="1"/>
  <c r="AP1320" i="16"/>
  <c r="AT1320" i="16" s="1"/>
  <c r="AO1320" i="16"/>
  <c r="AS1320" i="16" s="1"/>
  <c r="AQ1245" i="16"/>
  <c r="AU1245" i="16" s="1"/>
  <c r="AO1245" i="16"/>
  <c r="AS1245" i="16" s="1"/>
  <c r="AP1245" i="16"/>
  <c r="AT1245" i="16" s="1"/>
  <c r="AR1245" i="16"/>
  <c r="AV1245" i="16" s="1"/>
  <c r="AP1303" i="16"/>
  <c r="AT1303" i="16" s="1"/>
  <c r="AO1303" i="16"/>
  <c r="AS1303" i="16" s="1"/>
  <c r="AR1303" i="16"/>
  <c r="AV1303" i="16" s="1"/>
  <c r="AQ1303" i="16"/>
  <c r="AU1303" i="16" s="1"/>
  <c r="AR61" i="16"/>
  <c r="AV61" i="16" s="1"/>
  <c r="AQ61" i="16"/>
  <c r="AU61" i="16" s="1"/>
  <c r="AP61" i="16"/>
  <c r="AT61" i="16" s="1"/>
  <c r="AO61" i="16"/>
  <c r="AS61" i="16" s="1"/>
  <c r="AQ91" i="16"/>
  <c r="AU91" i="16" s="1"/>
  <c r="AR91" i="16"/>
  <c r="AV91" i="16" s="1"/>
  <c r="AP91" i="16"/>
  <c r="AT91" i="16" s="1"/>
  <c r="AO91" i="16"/>
  <c r="AS91" i="16" s="1"/>
  <c r="AQ549" i="17"/>
  <c r="AU549" i="17" s="1"/>
  <c r="AO549" i="17"/>
  <c r="AR549" i="17"/>
  <c r="AV549" i="17" s="1"/>
  <c r="AP549" i="17"/>
  <c r="AT549" i="17" s="1"/>
  <c r="AO104" i="17"/>
  <c r="AR104" i="17"/>
  <c r="AV104" i="17" s="1"/>
  <c r="AQ104" i="17"/>
  <c r="AU104" i="17" s="1"/>
  <c r="AP104" i="17"/>
  <c r="AT104" i="17" s="1"/>
  <c r="AP76" i="17"/>
  <c r="AT76" i="17" s="1"/>
  <c r="AO76" i="17"/>
  <c r="AR76" i="17"/>
  <c r="AV76" i="17" s="1"/>
  <c r="AQ76" i="17"/>
  <c r="AU76" i="17" s="1"/>
  <c r="AR185" i="17"/>
  <c r="AV185" i="17" s="1"/>
  <c r="AQ185" i="17"/>
  <c r="AU185" i="17" s="1"/>
  <c r="AP185" i="17"/>
  <c r="AT185" i="17" s="1"/>
  <c r="AO185" i="17"/>
  <c r="AQ164" i="17"/>
  <c r="AU164" i="17" s="1"/>
  <c r="AP164" i="17"/>
  <c r="AT164" i="17" s="1"/>
  <c r="AO164" i="17"/>
  <c r="AR164" i="17"/>
  <c r="AV164" i="17" s="1"/>
  <c r="AR316" i="17"/>
  <c r="AV316" i="17" s="1"/>
  <c r="AQ316" i="17"/>
  <c r="AU316" i="17" s="1"/>
  <c r="AP316" i="17"/>
  <c r="AT316" i="17" s="1"/>
  <c r="AO316" i="17"/>
  <c r="AR176" i="17"/>
  <c r="AV176" i="17" s="1"/>
  <c r="AQ176" i="17"/>
  <c r="AU176" i="17" s="1"/>
  <c r="AP176" i="17"/>
  <c r="AT176" i="17" s="1"/>
  <c r="AO176" i="17"/>
  <c r="AP150" i="17"/>
  <c r="AT150" i="17" s="1"/>
  <c r="AR150" i="17"/>
  <c r="AV150" i="17" s="1"/>
  <c r="AQ150" i="17"/>
  <c r="AU150" i="17" s="1"/>
  <c r="AO150" i="17"/>
  <c r="AQ274" i="17"/>
  <c r="AU274" i="17" s="1"/>
  <c r="AO274" i="17"/>
  <c r="AR274" i="17"/>
  <c r="AV274" i="17" s="1"/>
  <c r="AP274" i="17"/>
  <c r="AT274" i="17" s="1"/>
  <c r="AQ266" i="17"/>
  <c r="AU266" i="17" s="1"/>
  <c r="AP266" i="17"/>
  <c r="AT266" i="17" s="1"/>
  <c r="AO266" i="17"/>
  <c r="AR266" i="17"/>
  <c r="AV266" i="17" s="1"/>
  <c r="AQ281" i="17"/>
  <c r="AU281" i="17" s="1"/>
  <c r="AP281" i="17"/>
  <c r="AT281" i="17" s="1"/>
  <c r="AO281" i="17"/>
  <c r="AR281" i="17"/>
  <c r="AV281" i="17" s="1"/>
  <c r="AR323" i="17"/>
  <c r="AV323" i="17" s="1"/>
  <c r="AQ323" i="17"/>
  <c r="AU323" i="17" s="1"/>
  <c r="AP323" i="17"/>
  <c r="AT323" i="17" s="1"/>
  <c r="AO323" i="17"/>
  <c r="AQ327" i="17"/>
  <c r="AU327" i="17" s="1"/>
  <c r="AP327" i="17"/>
  <c r="AT327" i="17" s="1"/>
  <c r="AO327" i="17"/>
  <c r="AR327" i="17"/>
  <c r="AV327" i="17" s="1"/>
  <c r="AO374" i="17"/>
  <c r="AR374" i="17"/>
  <c r="AV374" i="17" s="1"/>
  <c r="AQ374" i="17"/>
  <c r="AU374" i="17" s="1"/>
  <c r="AP374" i="17"/>
  <c r="AT374" i="17" s="1"/>
  <c r="AQ318" i="17"/>
  <c r="AU318" i="17" s="1"/>
  <c r="AR318" i="17"/>
  <c r="AV318" i="17" s="1"/>
  <c r="AP318" i="17"/>
  <c r="AT318" i="17" s="1"/>
  <c r="AO318" i="17"/>
  <c r="AO411" i="17"/>
  <c r="AQ411" i="17"/>
  <c r="AU411" i="17" s="1"/>
  <c r="AR411" i="17"/>
  <c r="AV411" i="17" s="1"/>
  <c r="AP411" i="17"/>
  <c r="AT411" i="17" s="1"/>
  <c r="AQ371" i="17"/>
  <c r="AU371" i="17" s="1"/>
  <c r="AR371" i="17"/>
  <c r="AV371" i="17" s="1"/>
  <c r="AO371" i="17"/>
  <c r="AP371" i="17"/>
  <c r="AT371" i="17" s="1"/>
  <c r="AR387" i="17"/>
  <c r="AV387" i="17" s="1"/>
  <c r="AQ387" i="17"/>
  <c r="AU387" i="17" s="1"/>
  <c r="AP387" i="17"/>
  <c r="AT387" i="17" s="1"/>
  <c r="AO387" i="17"/>
  <c r="AP360" i="17"/>
  <c r="AT360" i="17" s="1"/>
  <c r="AR360" i="17"/>
  <c r="AV360" i="17" s="1"/>
  <c r="AQ360" i="17"/>
  <c r="AU360" i="17" s="1"/>
  <c r="AO360" i="17"/>
  <c r="AP357" i="17"/>
  <c r="AT357" i="17" s="1"/>
  <c r="AO357" i="17"/>
  <c r="AR357" i="17"/>
  <c r="AV357" i="17" s="1"/>
  <c r="AQ357" i="17"/>
  <c r="AU357" i="17" s="1"/>
  <c r="AQ404" i="17"/>
  <c r="AU404" i="17" s="1"/>
  <c r="AO404" i="17"/>
  <c r="AR404" i="17"/>
  <c r="AV404" i="17" s="1"/>
  <c r="AP404" i="17"/>
  <c r="AT404" i="17" s="1"/>
  <c r="AQ541" i="17"/>
  <c r="AU541" i="17" s="1"/>
  <c r="AO541" i="17"/>
  <c r="AR541" i="17"/>
  <c r="AV541" i="17" s="1"/>
  <c r="AP541" i="17"/>
  <c r="AT541" i="17" s="1"/>
  <c r="AO547" i="17"/>
  <c r="AR547" i="17"/>
  <c r="AV547" i="17" s="1"/>
  <c r="AQ547" i="17"/>
  <c r="AU547" i="17" s="1"/>
  <c r="AP547" i="17"/>
  <c r="AT547" i="17" s="1"/>
  <c r="AO531" i="17"/>
  <c r="AR531" i="17"/>
  <c r="AV531" i="17" s="1"/>
  <c r="AQ531" i="17"/>
  <c r="AU531" i="17" s="1"/>
  <c r="AP531" i="17"/>
  <c r="AT531" i="17" s="1"/>
  <c r="AR457" i="17"/>
  <c r="AV457" i="17" s="1"/>
  <c r="AQ457" i="17"/>
  <c r="AU457" i="17" s="1"/>
  <c r="AO457" i="17"/>
  <c r="AP457" i="17"/>
  <c r="AT457" i="17" s="1"/>
  <c r="AR493" i="17"/>
  <c r="AV493" i="17" s="1"/>
  <c r="AQ493" i="17"/>
  <c r="AU493" i="17" s="1"/>
  <c r="AP493" i="17"/>
  <c r="AT493" i="17" s="1"/>
  <c r="AO493" i="17"/>
  <c r="AQ548" i="17"/>
  <c r="AU548" i="17" s="1"/>
  <c r="AO548" i="17"/>
  <c r="AR548" i="17"/>
  <c r="AV548" i="17" s="1"/>
  <c r="AP548" i="17"/>
  <c r="AT548" i="17" s="1"/>
  <c r="AQ525" i="17"/>
  <c r="AU525" i="17" s="1"/>
  <c r="AO525" i="17"/>
  <c r="AR525" i="17"/>
  <c r="AV525" i="17" s="1"/>
  <c r="AP525" i="17"/>
  <c r="AT525" i="17" s="1"/>
  <c r="AQ487" i="17"/>
  <c r="AU487" i="17" s="1"/>
  <c r="AO487" i="17"/>
  <c r="AR487" i="17"/>
  <c r="AV487" i="17" s="1"/>
  <c r="AP487" i="17"/>
  <c r="AT487" i="17" s="1"/>
  <c r="AQ592" i="17"/>
  <c r="AU592" i="17" s="1"/>
  <c r="AO592" i="17"/>
  <c r="AR592" i="17"/>
  <c r="AV592" i="17" s="1"/>
  <c r="AP592" i="17"/>
  <c r="AT592" i="17" s="1"/>
  <c r="AQ601" i="17"/>
  <c r="AU601" i="17" s="1"/>
  <c r="AR601" i="17"/>
  <c r="AV601" i="17" s="1"/>
  <c r="AP601" i="17"/>
  <c r="AT601" i="17" s="1"/>
  <c r="AO601" i="17"/>
  <c r="AQ573" i="17"/>
  <c r="AU573" i="17" s="1"/>
  <c r="AP573" i="17"/>
  <c r="AT573" i="17" s="1"/>
  <c r="AO573" i="17"/>
  <c r="AR573" i="17"/>
  <c r="AV573" i="17" s="1"/>
  <c r="AR640" i="17"/>
  <c r="AV640" i="17" s="1"/>
  <c r="AQ640" i="17"/>
  <c r="AU640" i="17" s="1"/>
  <c r="AP640" i="17"/>
  <c r="AT640" i="17" s="1"/>
  <c r="AO640" i="17"/>
  <c r="AQ588" i="17"/>
  <c r="AU588" i="17" s="1"/>
  <c r="AP588" i="17"/>
  <c r="AT588" i="17" s="1"/>
  <c r="AR588" i="17"/>
  <c r="AV588" i="17" s="1"/>
  <c r="AO588" i="17"/>
  <c r="AR637" i="17"/>
  <c r="AV637" i="17" s="1"/>
  <c r="AQ637" i="17"/>
  <c r="AU637" i="17" s="1"/>
  <c r="AP637" i="17"/>
  <c r="AT637" i="17" s="1"/>
  <c r="AO637" i="17"/>
  <c r="AQ748" i="17"/>
  <c r="AU748" i="17" s="1"/>
  <c r="AP748" i="17"/>
  <c r="AT748" i="17" s="1"/>
  <c r="AR748" i="17"/>
  <c r="AV748" i="17" s="1"/>
  <c r="AO748" i="17"/>
  <c r="AR669" i="17"/>
  <c r="AV669" i="17" s="1"/>
  <c r="AQ669" i="17"/>
  <c r="AU669" i="17" s="1"/>
  <c r="AP669" i="17"/>
  <c r="AT669" i="17" s="1"/>
  <c r="AO669" i="17"/>
  <c r="AR742" i="17"/>
  <c r="AV742" i="17" s="1"/>
  <c r="AO742" i="17"/>
  <c r="AQ742" i="17"/>
  <c r="AU742" i="17" s="1"/>
  <c r="AP742" i="17"/>
  <c r="AT742" i="17" s="1"/>
  <c r="AQ843" i="17"/>
  <c r="AU843" i="17" s="1"/>
  <c r="AP843" i="17"/>
  <c r="AT843" i="17" s="1"/>
  <c r="AO843" i="17"/>
  <c r="AR843" i="17"/>
  <c r="AV843" i="17" s="1"/>
  <c r="AQ766" i="17"/>
  <c r="AU766" i="17" s="1"/>
  <c r="AO766" i="17"/>
  <c r="AP766" i="17"/>
  <c r="AT766" i="17" s="1"/>
  <c r="AR766" i="17"/>
  <c r="AV766" i="17" s="1"/>
  <c r="AQ793" i="17"/>
  <c r="AU793" i="17" s="1"/>
  <c r="AP793" i="17"/>
  <c r="AT793" i="17" s="1"/>
  <c r="AR793" i="17"/>
  <c r="AV793" i="17" s="1"/>
  <c r="AO793" i="17"/>
  <c r="AR797" i="17"/>
  <c r="AV797" i="17" s="1"/>
  <c r="AQ797" i="17"/>
  <c r="AU797" i="17" s="1"/>
  <c r="AO797" i="17"/>
  <c r="AP797" i="17"/>
  <c r="AT797" i="17" s="1"/>
  <c r="AQ852" i="17"/>
  <c r="AU852" i="17" s="1"/>
  <c r="AP852" i="17"/>
  <c r="AT852" i="17" s="1"/>
  <c r="AR852" i="17"/>
  <c r="AV852" i="17" s="1"/>
  <c r="AO852" i="17"/>
  <c r="AR847" i="17"/>
  <c r="AV847" i="17" s="1"/>
  <c r="AQ847" i="17"/>
  <c r="AU847" i="17" s="1"/>
  <c r="AP847" i="17"/>
  <c r="AT847" i="17" s="1"/>
  <c r="AO847" i="17"/>
  <c r="AR849" i="17"/>
  <c r="AV849" i="17" s="1"/>
  <c r="AO849" i="17"/>
  <c r="AQ849" i="17"/>
  <c r="AU849" i="17" s="1"/>
  <c r="AP849" i="17"/>
  <c r="AT849" i="17" s="1"/>
  <c r="AR904" i="17"/>
  <c r="AV904" i="17" s="1"/>
  <c r="AQ904" i="17"/>
  <c r="AU904" i="17" s="1"/>
  <c r="AP904" i="17"/>
  <c r="AT904" i="17" s="1"/>
  <c r="AO904" i="17"/>
  <c r="AQ857" i="17"/>
  <c r="AU857" i="17" s="1"/>
  <c r="AP857" i="17"/>
  <c r="AT857" i="17" s="1"/>
  <c r="AO857" i="17"/>
  <c r="AR857" i="17"/>
  <c r="AV857" i="17" s="1"/>
  <c r="AO865" i="17"/>
  <c r="AR865" i="17"/>
  <c r="AV865" i="17" s="1"/>
  <c r="AQ865" i="17"/>
  <c r="AU865" i="17" s="1"/>
  <c r="AP865" i="17"/>
  <c r="AT865" i="17" s="1"/>
  <c r="AR117" i="17"/>
  <c r="AV117" i="17" s="1"/>
  <c r="AQ117" i="17"/>
  <c r="AU117" i="17" s="1"/>
  <c r="AP117" i="17"/>
  <c r="AT117" i="17" s="1"/>
  <c r="AO117" i="17"/>
  <c r="AR79" i="17"/>
  <c r="AV79" i="17" s="1"/>
  <c r="AQ79" i="17"/>
  <c r="AU79" i="17" s="1"/>
  <c r="AP79" i="17"/>
  <c r="AT79" i="17" s="1"/>
  <c r="AO79" i="17"/>
  <c r="AR87" i="16"/>
  <c r="AV87" i="16" s="1"/>
  <c r="AQ87" i="16"/>
  <c r="AU87" i="16" s="1"/>
  <c r="AP87" i="16"/>
  <c r="AT87" i="16" s="1"/>
  <c r="AO87" i="16"/>
  <c r="AS87" i="16" s="1"/>
  <c r="AO70" i="16"/>
  <c r="AS70" i="16" s="1"/>
  <c r="AQ70" i="16"/>
  <c r="AU70" i="16" s="1"/>
  <c r="AP70" i="16"/>
  <c r="AT70" i="16" s="1"/>
  <c r="AR70" i="16"/>
  <c r="AV70" i="16" s="1"/>
  <c r="AR67" i="16"/>
  <c r="AV67" i="16" s="1"/>
  <c r="AQ67" i="16"/>
  <c r="AU67" i="16" s="1"/>
  <c r="AP67" i="16"/>
  <c r="AT67" i="16" s="1"/>
  <c r="AO67" i="16"/>
  <c r="AS67" i="16" s="1"/>
  <c r="AR245" i="16"/>
  <c r="AV245" i="16" s="1"/>
  <c r="AQ245" i="16"/>
  <c r="AU245" i="16" s="1"/>
  <c r="AP245" i="16"/>
  <c r="AT245" i="16" s="1"/>
  <c r="AO245" i="16"/>
  <c r="AS245" i="16" s="1"/>
  <c r="AR191" i="16"/>
  <c r="AV191" i="16" s="1"/>
  <c r="AQ191" i="16"/>
  <c r="AU191" i="16" s="1"/>
  <c r="AP191" i="16"/>
  <c r="AT191" i="16" s="1"/>
  <c r="AO191" i="16"/>
  <c r="AS191" i="16" s="1"/>
  <c r="AR142" i="16"/>
  <c r="AV142" i="16" s="1"/>
  <c r="AQ142" i="16"/>
  <c r="AU142" i="16" s="1"/>
  <c r="AP142" i="16"/>
  <c r="AT142" i="16" s="1"/>
  <c r="AO142" i="16"/>
  <c r="AS142" i="16" s="1"/>
  <c r="AR317" i="16"/>
  <c r="AV317" i="16" s="1"/>
  <c r="AQ317" i="16"/>
  <c r="AU317" i="16" s="1"/>
  <c r="AP317" i="16"/>
  <c r="AT317" i="16" s="1"/>
  <c r="AO317" i="16"/>
  <c r="AS317" i="16" s="1"/>
  <c r="AR174" i="16"/>
  <c r="AV174" i="16" s="1"/>
  <c r="AQ174" i="16"/>
  <c r="AU174" i="16" s="1"/>
  <c r="AP174" i="16"/>
  <c r="AT174" i="16" s="1"/>
  <c r="AO174" i="16"/>
  <c r="AS174" i="16" s="1"/>
  <c r="AR313" i="16"/>
  <c r="AV313" i="16" s="1"/>
  <c r="AQ313" i="16"/>
  <c r="AU313" i="16" s="1"/>
  <c r="AP313" i="16"/>
  <c r="AT313" i="16" s="1"/>
  <c r="AO313" i="16"/>
  <c r="AS313" i="16" s="1"/>
  <c r="AR211" i="16"/>
  <c r="AV211" i="16" s="1"/>
  <c r="AQ211" i="16"/>
  <c r="AU211" i="16" s="1"/>
  <c r="AP211" i="16"/>
  <c r="AT211" i="16" s="1"/>
  <c r="AO211" i="16"/>
  <c r="AS211" i="16" s="1"/>
  <c r="AQ362" i="16"/>
  <c r="AU362" i="16" s="1"/>
  <c r="AO362" i="16"/>
  <c r="AS362" i="16" s="1"/>
  <c r="AR362" i="16"/>
  <c r="AV362" i="16" s="1"/>
  <c r="AP362" i="16"/>
  <c r="AT362" i="16" s="1"/>
  <c r="AR169" i="16"/>
  <c r="AV169" i="16" s="1"/>
  <c r="AQ169" i="16"/>
  <c r="AU169" i="16" s="1"/>
  <c r="AP169" i="16"/>
  <c r="AT169" i="16" s="1"/>
  <c r="AO169" i="16"/>
  <c r="AS169" i="16" s="1"/>
  <c r="AR217" i="16"/>
  <c r="AV217" i="16" s="1"/>
  <c r="AQ217" i="16"/>
  <c r="AU217" i="16" s="1"/>
  <c r="AP217" i="16"/>
  <c r="AT217" i="16" s="1"/>
  <c r="AO217" i="16"/>
  <c r="AS217" i="16" s="1"/>
  <c r="AQ119" i="16"/>
  <c r="AU119" i="16" s="1"/>
  <c r="AP119" i="16"/>
  <c r="AT119" i="16" s="1"/>
  <c r="AO119" i="16"/>
  <c r="AS119" i="16" s="1"/>
  <c r="AR119" i="16"/>
  <c r="AV119" i="16" s="1"/>
  <c r="AR193" i="16"/>
  <c r="AV193" i="16" s="1"/>
  <c r="AQ193" i="16"/>
  <c r="AU193" i="16" s="1"/>
  <c r="AP193" i="16"/>
  <c r="AT193" i="16" s="1"/>
  <c r="AO193" i="16"/>
  <c r="AS193" i="16" s="1"/>
  <c r="AQ203" i="16"/>
  <c r="AU203" i="16" s="1"/>
  <c r="AP203" i="16"/>
  <c r="AT203" i="16" s="1"/>
  <c r="AO203" i="16"/>
  <c r="AS203" i="16" s="1"/>
  <c r="AR203" i="16"/>
  <c r="AV203" i="16" s="1"/>
  <c r="AP153" i="16"/>
  <c r="AT153" i="16" s="1"/>
  <c r="AO153" i="16"/>
  <c r="AS153" i="16" s="1"/>
  <c r="AR153" i="16"/>
  <c r="AV153" i="16" s="1"/>
  <c r="AQ153" i="16"/>
  <c r="AU153" i="16" s="1"/>
  <c r="AR383" i="16"/>
  <c r="AV383" i="16" s="1"/>
  <c r="AP383" i="16"/>
  <c r="AT383" i="16" s="1"/>
  <c r="AQ383" i="16"/>
  <c r="AU383" i="16" s="1"/>
  <c r="AO383" i="16"/>
  <c r="AS383" i="16" s="1"/>
  <c r="AO279" i="16"/>
  <c r="AS279" i="16" s="1"/>
  <c r="AR279" i="16"/>
  <c r="AV279" i="16" s="1"/>
  <c r="AQ279" i="16"/>
  <c r="AU279" i="16" s="1"/>
  <c r="AP279" i="16"/>
  <c r="AT279" i="16" s="1"/>
  <c r="AQ359" i="16"/>
  <c r="AU359" i="16" s="1"/>
  <c r="AO359" i="16"/>
  <c r="AS359" i="16" s="1"/>
  <c r="AR359" i="16"/>
  <c r="AV359" i="16" s="1"/>
  <c r="AP359" i="16"/>
  <c r="AT359" i="16" s="1"/>
  <c r="AP580" i="16"/>
  <c r="AT580" i="16" s="1"/>
  <c r="AR580" i="16"/>
  <c r="AV580" i="16" s="1"/>
  <c r="AQ580" i="16"/>
  <c r="AU580" i="16" s="1"/>
  <c r="AO580" i="16"/>
  <c r="AS580" i="16" s="1"/>
  <c r="AR502" i="16"/>
  <c r="AV502" i="16" s="1"/>
  <c r="AQ502" i="16"/>
  <c r="AU502" i="16" s="1"/>
  <c r="AP502" i="16"/>
  <c r="AT502" i="16" s="1"/>
  <c r="AO502" i="16"/>
  <c r="AS502" i="16" s="1"/>
  <c r="AR427" i="16"/>
  <c r="AV427" i="16" s="1"/>
  <c r="AQ427" i="16"/>
  <c r="AU427" i="16" s="1"/>
  <c r="AP427" i="16"/>
  <c r="AT427" i="16" s="1"/>
  <c r="AO427" i="16"/>
  <c r="AS427" i="16" s="1"/>
  <c r="AR498" i="16"/>
  <c r="AV498" i="16" s="1"/>
  <c r="AQ498" i="16"/>
  <c r="AU498" i="16" s="1"/>
  <c r="AP498" i="16"/>
  <c r="AT498" i="16" s="1"/>
  <c r="AO498" i="16"/>
  <c r="AS498" i="16" s="1"/>
  <c r="AR366" i="16"/>
  <c r="AV366" i="16" s="1"/>
  <c r="AP366" i="16"/>
  <c r="AT366" i="16" s="1"/>
  <c r="AO366" i="16"/>
  <c r="AS366" i="16" s="1"/>
  <c r="AQ366" i="16"/>
  <c r="AU366" i="16" s="1"/>
  <c r="AR380" i="16"/>
  <c r="AV380" i="16" s="1"/>
  <c r="AQ380" i="16"/>
  <c r="AU380" i="16" s="1"/>
  <c r="AP380" i="16"/>
  <c r="AT380" i="16" s="1"/>
  <c r="AO380" i="16"/>
  <c r="AS380" i="16" s="1"/>
  <c r="AR519" i="16"/>
  <c r="AV519" i="16" s="1"/>
  <c r="AQ519" i="16"/>
  <c r="AU519" i="16" s="1"/>
  <c r="AP519" i="16"/>
  <c r="AT519" i="16" s="1"/>
  <c r="AO519" i="16"/>
  <c r="AS519" i="16" s="1"/>
  <c r="AR407" i="16"/>
  <c r="AV407" i="16" s="1"/>
  <c r="AQ407" i="16"/>
  <c r="AU407" i="16" s="1"/>
  <c r="AP407" i="16"/>
  <c r="AT407" i="16" s="1"/>
  <c r="AO407" i="16"/>
  <c r="AS407" i="16" s="1"/>
  <c r="AR557" i="16"/>
  <c r="AV557" i="16" s="1"/>
  <c r="AQ557" i="16"/>
  <c r="AU557" i="16" s="1"/>
  <c r="AP557" i="16"/>
  <c r="AT557" i="16" s="1"/>
  <c r="AO557" i="16"/>
  <c r="AS557" i="16" s="1"/>
  <c r="AQ461" i="16"/>
  <c r="AU461" i="16" s="1"/>
  <c r="AP461" i="16"/>
  <c r="AT461" i="16" s="1"/>
  <c r="AO461" i="16"/>
  <c r="AS461" i="16" s="1"/>
  <c r="AR461" i="16"/>
  <c r="AV461" i="16" s="1"/>
  <c r="AR938" i="16"/>
  <c r="AV938" i="16" s="1"/>
  <c r="AQ938" i="16"/>
  <c r="AU938" i="16" s="1"/>
  <c r="AP938" i="16"/>
  <c r="AT938" i="16" s="1"/>
  <c r="AO938" i="16"/>
  <c r="AS938" i="16" s="1"/>
  <c r="AP472" i="16"/>
  <c r="AT472" i="16" s="1"/>
  <c r="AO472" i="16"/>
  <c r="AS472" i="16" s="1"/>
  <c r="AR472" i="16"/>
  <c r="AV472" i="16" s="1"/>
  <c r="AQ472" i="16"/>
  <c r="AU472" i="16" s="1"/>
  <c r="AO390" i="16"/>
  <c r="AS390" i="16" s="1"/>
  <c r="AR390" i="16"/>
  <c r="AV390" i="16" s="1"/>
  <c r="AQ390" i="16"/>
  <c r="AU390" i="16" s="1"/>
  <c r="AP390" i="16"/>
  <c r="AT390" i="16" s="1"/>
  <c r="AR826" i="16"/>
  <c r="AV826" i="16" s="1"/>
  <c r="AQ826" i="16"/>
  <c r="AU826" i="16" s="1"/>
  <c r="AP826" i="16"/>
  <c r="AT826" i="16" s="1"/>
  <c r="AO826" i="16"/>
  <c r="AS826" i="16" s="1"/>
  <c r="AR462" i="16"/>
  <c r="AV462" i="16" s="1"/>
  <c r="AQ462" i="16"/>
  <c r="AU462" i="16" s="1"/>
  <c r="AP462" i="16"/>
  <c r="AT462" i="16" s="1"/>
  <c r="AO462" i="16"/>
  <c r="AS462" i="16" s="1"/>
  <c r="AR590" i="16"/>
  <c r="AV590" i="16" s="1"/>
  <c r="AQ590" i="16"/>
  <c r="AU590" i="16" s="1"/>
  <c r="AP590" i="16"/>
  <c r="AT590" i="16" s="1"/>
  <c r="AO590" i="16"/>
  <c r="AS590" i="16" s="1"/>
  <c r="AR847" i="16"/>
  <c r="AV847" i="16" s="1"/>
  <c r="AQ847" i="16"/>
  <c r="AU847" i="16" s="1"/>
  <c r="AP847" i="16"/>
  <c r="AT847" i="16" s="1"/>
  <c r="AO847" i="16"/>
  <c r="AS847" i="16" s="1"/>
  <c r="AO843" i="16"/>
  <c r="AS843" i="16" s="1"/>
  <c r="AR843" i="16"/>
  <c r="AV843" i="16" s="1"/>
  <c r="AQ843" i="16"/>
  <c r="AU843" i="16" s="1"/>
  <c r="AP843" i="16"/>
  <c r="AT843" i="16" s="1"/>
  <c r="AP840" i="16"/>
  <c r="AT840" i="16" s="1"/>
  <c r="AR840" i="16"/>
  <c r="AV840" i="16" s="1"/>
  <c r="AQ840" i="16"/>
  <c r="AU840" i="16" s="1"/>
  <c r="AO840" i="16"/>
  <c r="AS840" i="16" s="1"/>
  <c r="AR655" i="16"/>
  <c r="AV655" i="16" s="1"/>
  <c r="AQ655" i="16"/>
  <c r="AU655" i="16" s="1"/>
  <c r="AP655" i="16"/>
  <c r="AT655" i="16" s="1"/>
  <c r="AO655" i="16"/>
  <c r="AS655" i="16" s="1"/>
  <c r="AR974" i="16"/>
  <c r="AV974" i="16" s="1"/>
  <c r="AQ974" i="16"/>
  <c r="AU974" i="16" s="1"/>
  <c r="AO974" i="16"/>
  <c r="AS974" i="16" s="1"/>
  <c r="AP974" i="16"/>
  <c r="AT974" i="16" s="1"/>
  <c r="AR652" i="16"/>
  <c r="AV652" i="16" s="1"/>
  <c r="AQ652" i="16"/>
  <c r="AU652" i="16" s="1"/>
  <c r="AP652" i="16"/>
  <c r="AT652" i="16" s="1"/>
  <c r="AO652" i="16"/>
  <c r="AS652" i="16" s="1"/>
  <c r="AP858" i="16"/>
  <c r="AT858" i="16" s="1"/>
  <c r="AR858" i="16"/>
  <c r="AV858" i="16" s="1"/>
  <c r="AQ858" i="16"/>
  <c r="AU858" i="16" s="1"/>
  <c r="AO858" i="16"/>
  <c r="AS858" i="16" s="1"/>
  <c r="AO641" i="16"/>
  <c r="AS641" i="16" s="1"/>
  <c r="AR641" i="16"/>
  <c r="AV641" i="16" s="1"/>
  <c r="AP641" i="16"/>
  <c r="AT641" i="16" s="1"/>
  <c r="AQ641" i="16"/>
  <c r="AU641" i="16" s="1"/>
  <c r="AO605" i="16"/>
  <c r="AS605" i="16" s="1"/>
  <c r="AR605" i="16"/>
  <c r="AV605" i="16" s="1"/>
  <c r="AQ605" i="16"/>
  <c r="AU605" i="16" s="1"/>
  <c r="AP605" i="16"/>
  <c r="AT605" i="16" s="1"/>
  <c r="AR918" i="16"/>
  <c r="AV918" i="16" s="1"/>
  <c r="AQ918" i="16"/>
  <c r="AU918" i="16" s="1"/>
  <c r="AO918" i="16"/>
  <c r="AS918" i="16" s="1"/>
  <c r="AP918" i="16"/>
  <c r="AT918" i="16" s="1"/>
  <c r="AR986" i="16"/>
  <c r="AV986" i="16" s="1"/>
  <c r="AQ986" i="16"/>
  <c r="AU986" i="16" s="1"/>
  <c r="AP986" i="16"/>
  <c r="AT986" i="16" s="1"/>
  <c r="AO986" i="16"/>
  <c r="AS986" i="16" s="1"/>
  <c r="AR1018" i="16"/>
  <c r="AV1018" i="16" s="1"/>
  <c r="AQ1018" i="16"/>
  <c r="AU1018" i="16" s="1"/>
  <c r="AP1018" i="16"/>
  <c r="AT1018" i="16" s="1"/>
  <c r="AO1018" i="16"/>
  <c r="AS1018" i="16" s="1"/>
  <c r="AR1015" i="16"/>
  <c r="AV1015" i="16" s="1"/>
  <c r="AQ1015" i="16"/>
  <c r="AU1015" i="16" s="1"/>
  <c r="AP1015" i="16"/>
  <c r="AT1015" i="16" s="1"/>
  <c r="AO1015" i="16"/>
  <c r="AS1015" i="16" s="1"/>
  <c r="AR869" i="16"/>
  <c r="AV869" i="16" s="1"/>
  <c r="AQ869" i="16"/>
  <c r="AU869" i="16" s="1"/>
  <c r="AP869" i="16"/>
  <c r="AT869" i="16" s="1"/>
  <c r="AO869" i="16"/>
  <c r="AS869" i="16" s="1"/>
  <c r="AQ964" i="16"/>
  <c r="AU964" i="16" s="1"/>
  <c r="AP964" i="16"/>
  <c r="AT964" i="16" s="1"/>
  <c r="AR964" i="16"/>
  <c r="AV964" i="16" s="1"/>
  <c r="AO964" i="16"/>
  <c r="AS964" i="16" s="1"/>
  <c r="AP927" i="16"/>
  <c r="AT927" i="16" s="1"/>
  <c r="AO927" i="16"/>
  <c r="AS927" i="16" s="1"/>
  <c r="AQ927" i="16"/>
  <c r="AU927" i="16" s="1"/>
  <c r="AR927" i="16"/>
  <c r="AV927" i="16" s="1"/>
  <c r="AR1066" i="16"/>
  <c r="AV1066" i="16" s="1"/>
  <c r="AQ1066" i="16"/>
  <c r="AU1066" i="16" s="1"/>
  <c r="AP1066" i="16"/>
  <c r="AT1066" i="16" s="1"/>
  <c r="AO1066" i="16"/>
  <c r="AS1066" i="16" s="1"/>
  <c r="AR1038" i="16"/>
  <c r="AV1038" i="16" s="1"/>
  <c r="AQ1038" i="16"/>
  <c r="AU1038" i="16" s="1"/>
  <c r="AO1038" i="16"/>
  <c r="AS1038" i="16" s="1"/>
  <c r="AP1038" i="16"/>
  <c r="AT1038" i="16" s="1"/>
  <c r="AQ995" i="16"/>
  <c r="AU995" i="16" s="1"/>
  <c r="AO995" i="16"/>
  <c r="AS995" i="16" s="1"/>
  <c r="AR995" i="16"/>
  <c r="AV995" i="16" s="1"/>
  <c r="AP995" i="16"/>
  <c r="AT995" i="16" s="1"/>
  <c r="AR1186" i="16"/>
  <c r="AV1186" i="16" s="1"/>
  <c r="AQ1186" i="16"/>
  <c r="AU1186" i="16" s="1"/>
  <c r="AP1186" i="16"/>
  <c r="AT1186" i="16" s="1"/>
  <c r="AO1186" i="16"/>
  <c r="AS1186" i="16" s="1"/>
  <c r="AR1124" i="16"/>
  <c r="AV1124" i="16" s="1"/>
  <c r="AP1124" i="16"/>
  <c r="AT1124" i="16" s="1"/>
  <c r="AO1124" i="16"/>
  <c r="AS1124" i="16" s="1"/>
  <c r="AQ1124" i="16"/>
  <c r="AU1124" i="16" s="1"/>
  <c r="AR1081" i="16"/>
  <c r="AV1081" i="16" s="1"/>
  <c r="AQ1081" i="16"/>
  <c r="AU1081" i="16" s="1"/>
  <c r="AP1081" i="16"/>
  <c r="AT1081" i="16" s="1"/>
  <c r="AO1081" i="16"/>
  <c r="AS1081" i="16" s="1"/>
  <c r="AR1162" i="16"/>
  <c r="AV1162" i="16" s="1"/>
  <c r="AQ1162" i="16"/>
  <c r="AU1162" i="16" s="1"/>
  <c r="AP1162" i="16"/>
  <c r="AT1162" i="16" s="1"/>
  <c r="AO1162" i="16"/>
  <c r="AS1162" i="16" s="1"/>
  <c r="AR1211" i="16"/>
  <c r="AV1211" i="16" s="1"/>
  <c r="AO1211" i="16"/>
  <c r="AS1211" i="16" s="1"/>
  <c r="AQ1211" i="16"/>
  <c r="AU1211" i="16" s="1"/>
  <c r="AP1211" i="16"/>
  <c r="AT1211" i="16" s="1"/>
  <c r="AR1154" i="16"/>
  <c r="AV1154" i="16" s="1"/>
  <c r="AQ1154" i="16"/>
  <c r="AU1154" i="16" s="1"/>
  <c r="AP1154" i="16"/>
  <c r="AT1154" i="16" s="1"/>
  <c r="AO1154" i="16"/>
  <c r="AS1154" i="16" s="1"/>
  <c r="AP1079" i="16"/>
  <c r="AT1079" i="16" s="1"/>
  <c r="AO1079" i="16"/>
  <c r="AS1079" i="16" s="1"/>
  <c r="AQ1079" i="16"/>
  <c r="AU1079" i="16" s="1"/>
  <c r="AR1079" i="16"/>
  <c r="AV1079" i="16" s="1"/>
  <c r="AO1006" i="16"/>
  <c r="AS1006" i="16" s="1"/>
  <c r="AR1006" i="16"/>
  <c r="AV1006" i="16" s="1"/>
  <c r="AQ1006" i="16"/>
  <c r="AU1006" i="16" s="1"/>
  <c r="AP1006" i="16"/>
  <c r="AT1006" i="16" s="1"/>
  <c r="AP1163" i="16"/>
  <c r="AT1163" i="16" s="1"/>
  <c r="AQ1163" i="16"/>
  <c r="AU1163" i="16" s="1"/>
  <c r="AO1163" i="16"/>
  <c r="AS1163" i="16" s="1"/>
  <c r="AR1163" i="16"/>
  <c r="AV1163" i="16" s="1"/>
  <c r="AO1087" i="16"/>
  <c r="AS1087" i="16" s="1"/>
  <c r="AR1087" i="16"/>
  <c r="AV1087" i="16" s="1"/>
  <c r="AP1087" i="16"/>
  <c r="AT1087" i="16" s="1"/>
  <c r="AQ1087" i="16"/>
  <c r="AU1087" i="16" s="1"/>
  <c r="AR1164" i="16"/>
  <c r="AV1164" i="16" s="1"/>
  <c r="AQ1164" i="16"/>
  <c r="AU1164" i="16" s="1"/>
  <c r="AP1164" i="16"/>
  <c r="AT1164" i="16" s="1"/>
  <c r="AO1164" i="16"/>
  <c r="AS1164" i="16" s="1"/>
  <c r="AR1286" i="16"/>
  <c r="AV1286" i="16" s="1"/>
  <c r="AQ1286" i="16"/>
  <c r="AU1286" i="16" s="1"/>
  <c r="AP1286" i="16"/>
  <c r="AT1286" i="16" s="1"/>
  <c r="AO1286" i="16"/>
  <c r="AS1286" i="16" s="1"/>
  <c r="AQ1238" i="16"/>
  <c r="AU1238" i="16" s="1"/>
  <c r="AP1238" i="16"/>
  <c r="AT1238" i="16" s="1"/>
  <c r="AO1238" i="16"/>
  <c r="AS1238" i="16" s="1"/>
  <c r="AR1238" i="16"/>
  <c r="AV1238" i="16" s="1"/>
  <c r="AR1274" i="16"/>
  <c r="AV1274" i="16" s="1"/>
  <c r="AQ1274" i="16"/>
  <c r="AU1274" i="16" s="1"/>
  <c r="AP1274" i="16"/>
  <c r="AT1274" i="16" s="1"/>
  <c r="AO1274" i="16"/>
  <c r="AS1274" i="16" s="1"/>
  <c r="AP1208" i="16"/>
  <c r="AT1208" i="16" s="1"/>
  <c r="AR1208" i="16"/>
  <c r="AV1208" i="16" s="1"/>
  <c r="AQ1208" i="16"/>
  <c r="AU1208" i="16" s="1"/>
  <c r="AO1208" i="16"/>
  <c r="AS1208" i="16" s="1"/>
  <c r="AQ1231" i="16"/>
  <c r="AU1231" i="16" s="1"/>
  <c r="AR1231" i="16"/>
  <c r="AV1231" i="16" s="1"/>
  <c r="AO1231" i="16"/>
  <c r="AS1231" i="16" s="1"/>
  <c r="AP1231" i="16"/>
  <c r="AT1231" i="16" s="1"/>
  <c r="AQ1253" i="16"/>
  <c r="AU1253" i="16" s="1"/>
  <c r="AO1253" i="16"/>
  <c r="AS1253" i="16" s="1"/>
  <c r="AR1253" i="16"/>
  <c r="AV1253" i="16" s="1"/>
  <c r="AP1253" i="16"/>
  <c r="AT1253" i="16" s="1"/>
  <c r="AQ1318" i="16"/>
  <c r="AU1318" i="16" s="1"/>
  <c r="AP1318" i="16"/>
  <c r="AT1318" i="16" s="1"/>
  <c r="AO1318" i="16"/>
  <c r="AS1318" i="16" s="1"/>
  <c r="AR1318" i="16"/>
  <c r="AV1318" i="16" s="1"/>
  <c r="AR45" i="16"/>
  <c r="AV45" i="16" s="1"/>
  <c r="AQ45" i="16"/>
  <c r="AU45" i="16" s="1"/>
  <c r="AP45" i="16"/>
  <c r="AT45" i="16" s="1"/>
  <c r="AO45" i="16"/>
  <c r="AS45" i="16" s="1"/>
  <c r="AR42" i="16"/>
  <c r="AV42" i="16" s="1"/>
  <c r="AQ42" i="16"/>
  <c r="AU42" i="16" s="1"/>
  <c r="AP42" i="16"/>
  <c r="AT42" i="16" s="1"/>
  <c r="AO42" i="16"/>
  <c r="AS42" i="16" s="1"/>
  <c r="AR89" i="16"/>
  <c r="AV89" i="16" s="1"/>
  <c r="AQ89" i="16"/>
  <c r="AU89" i="16" s="1"/>
  <c r="AP89" i="16"/>
  <c r="AT89" i="16" s="1"/>
  <c r="AO89" i="16"/>
  <c r="AS89" i="16" s="1"/>
  <c r="AR112" i="16"/>
  <c r="AV112" i="16" s="1"/>
  <c r="AP112" i="16"/>
  <c r="AT112" i="16" s="1"/>
  <c r="AO112" i="16"/>
  <c r="AS112" i="16" s="1"/>
  <c r="AQ112" i="16"/>
  <c r="AU112" i="16" s="1"/>
  <c r="AR461" i="17"/>
  <c r="AV461" i="17" s="1"/>
  <c r="AQ461" i="17"/>
  <c r="AU461" i="17" s="1"/>
  <c r="AP461" i="17"/>
  <c r="AT461" i="17" s="1"/>
  <c r="AO461" i="17"/>
  <c r="AO103" i="17"/>
  <c r="AR103" i="17"/>
  <c r="AV103" i="17" s="1"/>
  <c r="AQ103" i="17"/>
  <c r="AU103" i="17" s="1"/>
  <c r="AP103" i="17"/>
  <c r="AT103" i="17" s="1"/>
  <c r="AR208" i="17"/>
  <c r="AV208" i="17" s="1"/>
  <c r="AQ208" i="17"/>
  <c r="AU208" i="17" s="1"/>
  <c r="AP208" i="17"/>
  <c r="AT208" i="17" s="1"/>
  <c r="AO208" i="17"/>
  <c r="AQ231" i="17"/>
  <c r="AU231" i="17" s="1"/>
  <c r="AR231" i="17"/>
  <c r="AV231" i="17" s="1"/>
  <c r="AP231" i="17"/>
  <c r="AT231" i="17" s="1"/>
  <c r="AO231" i="17"/>
  <c r="AR188" i="17"/>
  <c r="AV188" i="17" s="1"/>
  <c r="AQ188" i="17"/>
  <c r="AU188" i="17" s="1"/>
  <c r="AP188" i="17"/>
  <c r="AT188" i="17" s="1"/>
  <c r="AO188" i="17"/>
  <c r="AP326" i="17"/>
  <c r="AT326" i="17" s="1"/>
  <c r="AO326" i="17"/>
  <c r="AR326" i="17"/>
  <c r="AV326" i="17" s="1"/>
  <c r="AQ326" i="17"/>
  <c r="AU326" i="17" s="1"/>
  <c r="AO276" i="17"/>
  <c r="AR276" i="17"/>
  <c r="AV276" i="17" s="1"/>
  <c r="AQ276" i="17"/>
  <c r="AU276" i="17" s="1"/>
  <c r="AP276" i="17"/>
  <c r="AT276" i="17" s="1"/>
  <c r="AP151" i="17"/>
  <c r="AT151" i="17" s="1"/>
  <c r="AQ151" i="17"/>
  <c r="AU151" i="17" s="1"/>
  <c r="AO151" i="17"/>
  <c r="AR151" i="17"/>
  <c r="AV151" i="17" s="1"/>
  <c r="AR143" i="17"/>
  <c r="AV143" i="17" s="1"/>
  <c r="AQ143" i="17"/>
  <c r="AU143" i="17" s="1"/>
  <c r="AP143" i="17"/>
  <c r="AT143" i="17" s="1"/>
  <c r="AO143" i="17"/>
  <c r="AR277" i="17"/>
  <c r="AV277" i="17" s="1"/>
  <c r="AQ277" i="17"/>
  <c r="AU277" i="17" s="1"/>
  <c r="AP277" i="17"/>
  <c r="AT277" i="17" s="1"/>
  <c r="AO277" i="17"/>
  <c r="AQ282" i="17"/>
  <c r="AU282" i="17" s="1"/>
  <c r="AP282" i="17"/>
  <c r="AT282" i="17" s="1"/>
  <c r="AO282" i="17"/>
  <c r="AR282" i="17"/>
  <c r="AV282" i="17" s="1"/>
  <c r="AP334" i="17"/>
  <c r="AT334" i="17" s="1"/>
  <c r="AO334" i="17"/>
  <c r="AR334" i="17"/>
  <c r="AV334" i="17" s="1"/>
  <c r="AQ334" i="17"/>
  <c r="AU334" i="17" s="1"/>
  <c r="AR322" i="17"/>
  <c r="AV322" i="17" s="1"/>
  <c r="AQ322" i="17"/>
  <c r="AU322" i="17" s="1"/>
  <c r="AP322" i="17"/>
  <c r="AT322" i="17" s="1"/>
  <c r="AO322" i="17"/>
  <c r="AR381" i="17"/>
  <c r="AV381" i="17" s="1"/>
  <c r="AP381" i="17"/>
  <c r="AT381" i="17" s="1"/>
  <c r="AQ381" i="17"/>
  <c r="AU381" i="17" s="1"/>
  <c r="AO381" i="17"/>
  <c r="AQ319" i="17"/>
  <c r="AU319" i="17" s="1"/>
  <c r="AR319" i="17"/>
  <c r="AV319" i="17" s="1"/>
  <c r="AP319" i="17"/>
  <c r="AT319" i="17" s="1"/>
  <c r="AO319" i="17"/>
  <c r="AQ299" i="17"/>
  <c r="AU299" i="17" s="1"/>
  <c r="AP299" i="17"/>
  <c r="AT299" i="17" s="1"/>
  <c r="AO299" i="17"/>
  <c r="AR299" i="17"/>
  <c r="AV299" i="17" s="1"/>
  <c r="AR380" i="17"/>
  <c r="AV380" i="17" s="1"/>
  <c r="AP380" i="17"/>
  <c r="AT380" i="17" s="1"/>
  <c r="AO380" i="17"/>
  <c r="AQ380" i="17"/>
  <c r="AU380" i="17" s="1"/>
  <c r="AR389" i="17"/>
  <c r="AV389" i="17" s="1"/>
  <c r="AQ389" i="17"/>
  <c r="AU389" i="17" s="1"/>
  <c r="AP389" i="17"/>
  <c r="AT389" i="17" s="1"/>
  <c r="AO389" i="17"/>
  <c r="AR390" i="17"/>
  <c r="AV390" i="17" s="1"/>
  <c r="AQ390" i="17"/>
  <c r="AU390" i="17" s="1"/>
  <c r="AP390" i="17"/>
  <c r="AT390" i="17" s="1"/>
  <c r="AO390" i="17"/>
  <c r="AR364" i="17"/>
  <c r="AV364" i="17" s="1"/>
  <c r="AQ364" i="17"/>
  <c r="AU364" i="17" s="1"/>
  <c r="AP364" i="17"/>
  <c r="AT364" i="17" s="1"/>
  <c r="AO364" i="17"/>
  <c r="AQ419" i="17"/>
  <c r="AU419" i="17" s="1"/>
  <c r="AP419" i="17"/>
  <c r="AT419" i="17" s="1"/>
  <c r="AR419" i="17"/>
  <c r="AV419" i="17" s="1"/>
  <c r="AO419" i="17"/>
  <c r="AR575" i="17"/>
  <c r="AV575" i="17" s="1"/>
  <c r="AQ575" i="17"/>
  <c r="AU575" i="17" s="1"/>
  <c r="AP575" i="17"/>
  <c r="AT575" i="17" s="1"/>
  <c r="AO575" i="17"/>
  <c r="AQ559" i="17"/>
  <c r="AU559" i="17" s="1"/>
  <c r="AO559" i="17"/>
  <c r="AR559" i="17"/>
  <c r="AV559" i="17" s="1"/>
  <c r="AP559" i="17"/>
  <c r="AT559" i="17" s="1"/>
  <c r="AP469" i="17"/>
  <c r="AT469" i="17" s="1"/>
  <c r="AO469" i="17"/>
  <c r="AQ469" i="17"/>
  <c r="AU469" i="17" s="1"/>
  <c r="AR469" i="17"/>
  <c r="AV469" i="17" s="1"/>
  <c r="AP463" i="17"/>
  <c r="AT463" i="17" s="1"/>
  <c r="AO463" i="17"/>
  <c r="AQ463" i="17"/>
  <c r="AU463" i="17" s="1"/>
  <c r="AR463" i="17"/>
  <c r="AV463" i="17" s="1"/>
  <c r="AR511" i="17"/>
  <c r="AV511" i="17" s="1"/>
  <c r="AP511" i="17"/>
  <c r="AT511" i="17" s="1"/>
  <c r="AQ511" i="17"/>
  <c r="AU511" i="17" s="1"/>
  <c r="AO511" i="17"/>
  <c r="AQ620" i="17"/>
  <c r="AU620" i="17" s="1"/>
  <c r="AP620" i="17"/>
  <c r="AT620" i="17" s="1"/>
  <c r="AO620" i="17"/>
  <c r="AR620" i="17"/>
  <c r="AV620" i="17" s="1"/>
  <c r="AO546" i="17"/>
  <c r="AR546" i="17"/>
  <c r="AV546" i="17" s="1"/>
  <c r="AQ546" i="17"/>
  <c r="AU546" i="17" s="1"/>
  <c r="AP546" i="17"/>
  <c r="AT546" i="17" s="1"/>
  <c r="AQ496" i="17"/>
  <c r="AU496" i="17" s="1"/>
  <c r="AP496" i="17"/>
  <c r="AT496" i="17" s="1"/>
  <c r="AO496" i="17"/>
  <c r="AR496" i="17"/>
  <c r="AV496" i="17" s="1"/>
  <c r="AQ603" i="17"/>
  <c r="AU603" i="17" s="1"/>
  <c r="AO603" i="17"/>
  <c r="AR603" i="17"/>
  <c r="AV603" i="17" s="1"/>
  <c r="AP603" i="17"/>
  <c r="AT603" i="17" s="1"/>
  <c r="AQ616" i="17"/>
  <c r="AU616" i="17" s="1"/>
  <c r="AP616" i="17"/>
  <c r="AT616" i="17" s="1"/>
  <c r="AO616" i="17"/>
  <c r="AR616" i="17"/>
  <c r="AV616" i="17" s="1"/>
  <c r="AQ583" i="17"/>
  <c r="AU583" i="17" s="1"/>
  <c r="AP583" i="17"/>
  <c r="AT583" i="17" s="1"/>
  <c r="AO583" i="17"/>
  <c r="AR583" i="17"/>
  <c r="AV583" i="17" s="1"/>
  <c r="AQ589" i="17"/>
  <c r="AU589" i="17" s="1"/>
  <c r="AR589" i="17"/>
  <c r="AV589" i="17" s="1"/>
  <c r="AO589" i="17"/>
  <c r="AP589" i="17"/>
  <c r="AT589" i="17" s="1"/>
  <c r="AR593" i="17"/>
  <c r="AV593" i="17" s="1"/>
  <c r="AP593" i="17"/>
  <c r="AT593" i="17" s="1"/>
  <c r="AQ593" i="17"/>
  <c r="AU593" i="17" s="1"/>
  <c r="AO593" i="17"/>
  <c r="AO632" i="17"/>
  <c r="AP632" i="17"/>
  <c r="AT632" i="17" s="1"/>
  <c r="AR632" i="17"/>
  <c r="AV632" i="17" s="1"/>
  <c r="AQ632" i="17"/>
  <c r="AU632" i="17" s="1"/>
  <c r="AQ754" i="17"/>
  <c r="AU754" i="17" s="1"/>
  <c r="AR754" i="17"/>
  <c r="AV754" i="17" s="1"/>
  <c r="AP754" i="17"/>
  <c r="AT754" i="17" s="1"/>
  <c r="AO754" i="17"/>
  <c r="AQ747" i="17"/>
  <c r="AU747" i="17" s="1"/>
  <c r="AR747" i="17"/>
  <c r="AV747" i="17" s="1"/>
  <c r="AO747" i="17"/>
  <c r="AP747" i="17"/>
  <c r="AT747" i="17" s="1"/>
  <c r="AQ758" i="17"/>
  <c r="AU758" i="17" s="1"/>
  <c r="AO758" i="17"/>
  <c r="AR758" i="17"/>
  <c r="AV758" i="17" s="1"/>
  <c r="AP758" i="17"/>
  <c r="AT758" i="17" s="1"/>
  <c r="AP776" i="17"/>
  <c r="AT776" i="17" s="1"/>
  <c r="AO776" i="17"/>
  <c r="AQ776" i="17"/>
  <c r="AU776" i="17" s="1"/>
  <c r="AR776" i="17"/>
  <c r="AV776" i="17" s="1"/>
  <c r="AQ794" i="17"/>
  <c r="AU794" i="17" s="1"/>
  <c r="AP794" i="17"/>
  <c r="AT794" i="17" s="1"/>
  <c r="AR794" i="17"/>
  <c r="AV794" i="17" s="1"/>
  <c r="AO794" i="17"/>
  <c r="AR798" i="17"/>
  <c r="AV798" i="17" s="1"/>
  <c r="AQ798" i="17"/>
  <c r="AU798" i="17" s="1"/>
  <c r="AO798" i="17"/>
  <c r="AP798" i="17"/>
  <c r="AT798" i="17" s="1"/>
  <c r="AR774" i="17"/>
  <c r="AV774" i="17" s="1"/>
  <c r="AQ774" i="17"/>
  <c r="AU774" i="17" s="1"/>
  <c r="AO774" i="17"/>
  <c r="AP774" i="17"/>
  <c r="AT774" i="17" s="1"/>
  <c r="AR870" i="17"/>
  <c r="AV870" i="17" s="1"/>
  <c r="AQ870" i="17"/>
  <c r="AU870" i="17" s="1"/>
  <c r="AP870" i="17"/>
  <c r="AT870" i="17" s="1"/>
  <c r="AO870" i="17"/>
  <c r="AR859" i="17"/>
  <c r="AV859" i="17" s="1"/>
  <c r="AQ859" i="17"/>
  <c r="AU859" i="17" s="1"/>
  <c r="AP859" i="17"/>
  <c r="AT859" i="17" s="1"/>
  <c r="AO859" i="17"/>
  <c r="AR905" i="17"/>
  <c r="AV905" i="17" s="1"/>
  <c r="AQ905" i="17"/>
  <c r="AU905" i="17" s="1"/>
  <c r="AP905" i="17"/>
  <c r="AT905" i="17" s="1"/>
  <c r="AO905" i="17"/>
  <c r="AR891" i="17"/>
  <c r="AV891" i="17" s="1"/>
  <c r="AQ891" i="17"/>
  <c r="AU891" i="17" s="1"/>
  <c r="AP891" i="17"/>
  <c r="AT891" i="17" s="1"/>
  <c r="AO891" i="17"/>
  <c r="AO866" i="17"/>
  <c r="AR866" i="17"/>
  <c r="AV866" i="17" s="1"/>
  <c r="AQ866" i="17"/>
  <c r="AU866" i="17" s="1"/>
  <c r="AP866" i="17"/>
  <c r="AT866" i="17" s="1"/>
  <c r="AR72" i="17"/>
  <c r="AV72" i="17" s="1"/>
  <c r="AQ72" i="17"/>
  <c r="AU72" i="17" s="1"/>
  <c r="AP72" i="17"/>
  <c r="AT72" i="17" s="1"/>
  <c r="AO72" i="17"/>
  <c r="AR95" i="17"/>
  <c r="AV95" i="17" s="1"/>
  <c r="AQ95" i="17"/>
  <c r="AU95" i="17" s="1"/>
  <c r="AP95" i="17"/>
  <c r="AT95" i="17" s="1"/>
  <c r="AO95" i="17"/>
  <c r="AR71" i="17"/>
  <c r="AV71" i="17" s="1"/>
  <c r="AQ71" i="17"/>
  <c r="AU71" i="17" s="1"/>
  <c r="AP71" i="17"/>
  <c r="AT71" i="17" s="1"/>
  <c r="AO71" i="17"/>
  <c r="AR79" i="16"/>
  <c r="AV79" i="16" s="1"/>
  <c r="AQ79" i="16"/>
  <c r="AU79" i="16" s="1"/>
  <c r="AP79" i="16"/>
  <c r="AT79" i="16" s="1"/>
  <c r="AO79" i="16"/>
  <c r="AS79" i="16" s="1"/>
  <c r="AP55" i="16"/>
  <c r="AT55" i="16" s="1"/>
  <c r="AO55" i="16"/>
  <c r="AS55" i="16" s="1"/>
  <c r="AR55" i="16"/>
  <c r="AV55" i="16" s="1"/>
  <c r="AQ55" i="16"/>
  <c r="AU55" i="16" s="1"/>
  <c r="AR66" i="16"/>
  <c r="AV66" i="16" s="1"/>
  <c r="AQ66" i="16"/>
  <c r="AU66" i="16" s="1"/>
  <c r="AP66" i="16"/>
  <c r="AT66" i="16" s="1"/>
  <c r="AO66" i="16"/>
  <c r="AS66" i="16" s="1"/>
  <c r="AR280" i="16"/>
  <c r="AV280" i="16" s="1"/>
  <c r="AQ280" i="16"/>
  <c r="AU280" i="16" s="1"/>
  <c r="AP280" i="16"/>
  <c r="AT280" i="16" s="1"/>
  <c r="AO280" i="16"/>
  <c r="AS280" i="16" s="1"/>
  <c r="AR241" i="16"/>
  <c r="AV241" i="16" s="1"/>
  <c r="AQ241" i="16"/>
  <c r="AU241" i="16" s="1"/>
  <c r="AP241" i="16"/>
  <c r="AT241" i="16" s="1"/>
  <c r="AO241" i="16"/>
  <c r="AS241" i="16" s="1"/>
  <c r="AR144" i="16"/>
  <c r="AV144" i="16" s="1"/>
  <c r="AQ144" i="16"/>
  <c r="AU144" i="16" s="1"/>
  <c r="AP144" i="16"/>
  <c r="AT144" i="16" s="1"/>
  <c r="AO144" i="16"/>
  <c r="AS144" i="16" s="1"/>
  <c r="AR320" i="16"/>
  <c r="AV320" i="16" s="1"/>
  <c r="AQ320" i="16"/>
  <c r="AU320" i="16" s="1"/>
  <c r="AP320" i="16"/>
  <c r="AT320" i="16" s="1"/>
  <c r="AO320" i="16"/>
  <c r="AS320" i="16" s="1"/>
  <c r="AR182" i="16"/>
  <c r="AV182" i="16" s="1"/>
  <c r="AQ182" i="16"/>
  <c r="AU182" i="16" s="1"/>
  <c r="AP182" i="16"/>
  <c r="AT182" i="16" s="1"/>
  <c r="AO182" i="16"/>
  <c r="AS182" i="16" s="1"/>
  <c r="AR327" i="16"/>
  <c r="AV327" i="16" s="1"/>
  <c r="AQ327" i="16"/>
  <c r="AU327" i="16" s="1"/>
  <c r="AP327" i="16"/>
  <c r="AT327" i="16" s="1"/>
  <c r="AO327" i="16"/>
  <c r="AS327" i="16" s="1"/>
  <c r="AR216" i="16"/>
  <c r="AV216" i="16" s="1"/>
  <c r="AQ216" i="16"/>
  <c r="AU216" i="16" s="1"/>
  <c r="AP216" i="16"/>
  <c r="AT216" i="16" s="1"/>
  <c r="AO216" i="16"/>
  <c r="AS216" i="16" s="1"/>
  <c r="AQ393" i="16"/>
  <c r="AU393" i="16" s="1"/>
  <c r="AP393" i="16"/>
  <c r="AT393" i="16" s="1"/>
  <c r="AR393" i="16"/>
  <c r="AV393" i="16" s="1"/>
  <c r="AO393" i="16"/>
  <c r="AS393" i="16" s="1"/>
  <c r="AR175" i="16"/>
  <c r="AV175" i="16" s="1"/>
  <c r="AQ175" i="16"/>
  <c r="AU175" i="16" s="1"/>
  <c r="AP175" i="16"/>
  <c r="AT175" i="16" s="1"/>
  <c r="AO175" i="16"/>
  <c r="AS175" i="16" s="1"/>
  <c r="AR223" i="16"/>
  <c r="AQ223" i="16"/>
  <c r="AP223" i="16"/>
  <c r="AO223" i="16"/>
  <c r="AQ128" i="16"/>
  <c r="AU128" i="16" s="1"/>
  <c r="AP128" i="16"/>
  <c r="AT128" i="16" s="1"/>
  <c r="AO128" i="16"/>
  <c r="AS128" i="16" s="1"/>
  <c r="AR128" i="16"/>
  <c r="AV128" i="16" s="1"/>
  <c r="AR220" i="16"/>
  <c r="AQ220" i="16"/>
  <c r="AP220" i="16"/>
  <c r="AO220" i="16"/>
  <c r="AS220" i="16" s="1"/>
  <c r="AQ218" i="16"/>
  <c r="AU218" i="16" s="1"/>
  <c r="AP218" i="16"/>
  <c r="AT218" i="16" s="1"/>
  <c r="AO218" i="16"/>
  <c r="AS218" i="16" s="1"/>
  <c r="AR218" i="16"/>
  <c r="AV218" i="16" s="1"/>
  <c r="AP165" i="16"/>
  <c r="AT165" i="16" s="1"/>
  <c r="AO165" i="16"/>
  <c r="AS165" i="16" s="1"/>
  <c r="AR165" i="16"/>
  <c r="AV165" i="16" s="1"/>
  <c r="AQ165" i="16"/>
  <c r="AU165" i="16" s="1"/>
  <c r="AR433" i="16"/>
  <c r="AV433" i="16" s="1"/>
  <c r="AQ433" i="16"/>
  <c r="AU433" i="16" s="1"/>
  <c r="AP433" i="16"/>
  <c r="AT433" i="16" s="1"/>
  <c r="AO433" i="16"/>
  <c r="AS433" i="16" s="1"/>
  <c r="AO315" i="16"/>
  <c r="AS315" i="16" s="1"/>
  <c r="AR315" i="16"/>
  <c r="AV315" i="16" s="1"/>
  <c r="AQ315" i="16"/>
  <c r="AU315" i="16" s="1"/>
  <c r="AP315" i="16"/>
  <c r="AT315" i="16" s="1"/>
  <c r="AR379" i="16"/>
  <c r="AV379" i="16" s="1"/>
  <c r="AQ379" i="16"/>
  <c r="AU379" i="16" s="1"/>
  <c r="AP379" i="16"/>
  <c r="AT379" i="16" s="1"/>
  <c r="AO379" i="16"/>
  <c r="AS379" i="16" s="1"/>
  <c r="AP611" i="16"/>
  <c r="AT611" i="16" s="1"/>
  <c r="AR611" i="16"/>
  <c r="AV611" i="16" s="1"/>
  <c r="AQ611" i="16"/>
  <c r="AU611" i="16" s="1"/>
  <c r="AO611" i="16"/>
  <c r="AS611" i="16" s="1"/>
  <c r="AR511" i="16"/>
  <c r="AV511" i="16" s="1"/>
  <c r="AQ511" i="16"/>
  <c r="AU511" i="16" s="1"/>
  <c r="AP511" i="16"/>
  <c r="AT511" i="16" s="1"/>
  <c r="AO511" i="16"/>
  <c r="AS511" i="16" s="1"/>
  <c r="AR441" i="16"/>
  <c r="AV441" i="16" s="1"/>
  <c r="AQ441" i="16"/>
  <c r="AU441" i="16" s="1"/>
  <c r="AP441" i="16"/>
  <c r="AT441" i="16" s="1"/>
  <c r="AO441" i="16"/>
  <c r="AS441" i="16" s="1"/>
  <c r="AR503" i="16"/>
  <c r="AV503" i="16" s="1"/>
  <c r="AQ503" i="16"/>
  <c r="AU503" i="16" s="1"/>
  <c r="AP503" i="16"/>
  <c r="AT503" i="16" s="1"/>
  <c r="AO503" i="16"/>
  <c r="AS503" i="16" s="1"/>
  <c r="AR428" i="16"/>
  <c r="AV428" i="16" s="1"/>
  <c r="AQ428" i="16"/>
  <c r="AU428" i="16" s="1"/>
  <c r="AP428" i="16"/>
  <c r="AT428" i="16" s="1"/>
  <c r="AO428" i="16"/>
  <c r="AS428" i="16" s="1"/>
  <c r="AR398" i="16"/>
  <c r="AV398" i="16" s="1"/>
  <c r="AQ398" i="16"/>
  <c r="AU398" i="16" s="1"/>
  <c r="AP398" i="16"/>
  <c r="AT398" i="16" s="1"/>
  <c r="AO398" i="16"/>
  <c r="AS398" i="16" s="1"/>
  <c r="AR522" i="16"/>
  <c r="AV522" i="16" s="1"/>
  <c r="AQ522" i="16"/>
  <c r="AU522" i="16" s="1"/>
  <c r="AP522" i="16"/>
  <c r="AT522" i="16" s="1"/>
  <c r="AO522" i="16"/>
  <c r="AS522" i="16" s="1"/>
  <c r="AR412" i="16"/>
  <c r="AV412" i="16" s="1"/>
  <c r="AQ412" i="16"/>
  <c r="AU412" i="16" s="1"/>
  <c r="AP412" i="16"/>
  <c r="AT412" i="16" s="1"/>
  <c r="AO412" i="16"/>
  <c r="AS412" i="16" s="1"/>
  <c r="AR587" i="16"/>
  <c r="AV587" i="16" s="1"/>
  <c r="AQ587" i="16"/>
  <c r="AU587" i="16" s="1"/>
  <c r="AP587" i="16"/>
  <c r="AT587" i="16" s="1"/>
  <c r="AO587" i="16"/>
  <c r="AS587" i="16" s="1"/>
  <c r="AQ484" i="16"/>
  <c r="AU484" i="16" s="1"/>
  <c r="AP484" i="16"/>
  <c r="AT484" i="16" s="1"/>
  <c r="AO484" i="16"/>
  <c r="AS484" i="16" s="1"/>
  <c r="AR484" i="16"/>
  <c r="AV484" i="16" s="1"/>
  <c r="AP338" i="16"/>
  <c r="AT338" i="16" s="1"/>
  <c r="AR338" i="16"/>
  <c r="AV338" i="16" s="1"/>
  <c r="AQ338" i="16"/>
  <c r="AU338" i="16" s="1"/>
  <c r="AO338" i="16"/>
  <c r="AS338" i="16" s="1"/>
  <c r="AP490" i="16"/>
  <c r="AT490" i="16" s="1"/>
  <c r="AO490" i="16"/>
  <c r="AS490" i="16" s="1"/>
  <c r="AR490" i="16"/>
  <c r="AV490" i="16" s="1"/>
  <c r="AQ490" i="16"/>
  <c r="AU490" i="16" s="1"/>
  <c r="AO419" i="16"/>
  <c r="AS419" i="16" s="1"/>
  <c r="AR419" i="16"/>
  <c r="AV419" i="16" s="1"/>
  <c r="AQ419" i="16"/>
  <c r="AU419" i="16" s="1"/>
  <c r="AP419" i="16"/>
  <c r="AT419" i="16" s="1"/>
  <c r="AR342" i="16"/>
  <c r="AV342" i="16" s="1"/>
  <c r="AQ342" i="16"/>
  <c r="AU342" i="16" s="1"/>
  <c r="AP342" i="16"/>
  <c r="AT342" i="16" s="1"/>
  <c r="AO342" i="16"/>
  <c r="AS342" i="16" s="1"/>
  <c r="AR468" i="16"/>
  <c r="AV468" i="16" s="1"/>
  <c r="AQ468" i="16"/>
  <c r="AU468" i="16" s="1"/>
  <c r="AP468" i="16"/>
  <c r="AT468" i="16" s="1"/>
  <c r="AO468" i="16"/>
  <c r="AS468" i="16" s="1"/>
  <c r="AR610" i="16"/>
  <c r="AV610" i="16" s="1"/>
  <c r="AQ610" i="16"/>
  <c r="AU610" i="16" s="1"/>
  <c r="AP610" i="16"/>
  <c r="AT610" i="16" s="1"/>
  <c r="AO610" i="16"/>
  <c r="AS610" i="16" s="1"/>
  <c r="AO893" i="16"/>
  <c r="AS893" i="16" s="1"/>
  <c r="AR893" i="16"/>
  <c r="AV893" i="16" s="1"/>
  <c r="AQ893" i="16"/>
  <c r="AU893" i="16" s="1"/>
  <c r="AP893" i="16"/>
  <c r="AT893" i="16" s="1"/>
  <c r="AP848" i="16"/>
  <c r="AT848" i="16" s="1"/>
  <c r="AR848" i="16"/>
  <c r="AV848" i="16" s="1"/>
  <c r="AQ848" i="16"/>
  <c r="AU848" i="16" s="1"/>
  <c r="AO848" i="16"/>
  <c r="AS848" i="16" s="1"/>
  <c r="AR844" i="16"/>
  <c r="AV844" i="16" s="1"/>
  <c r="AQ844" i="16"/>
  <c r="AU844" i="16" s="1"/>
  <c r="AP844" i="16"/>
  <c r="AT844" i="16" s="1"/>
  <c r="AO844" i="16"/>
  <c r="AS844" i="16" s="1"/>
  <c r="AR722" i="16"/>
  <c r="AV722" i="16" s="1"/>
  <c r="AQ722" i="16"/>
  <c r="AU722" i="16" s="1"/>
  <c r="AP722" i="16"/>
  <c r="AT722" i="16" s="1"/>
  <c r="AO722" i="16"/>
  <c r="AS722" i="16" s="1"/>
  <c r="AR978" i="16"/>
  <c r="AV978" i="16" s="1"/>
  <c r="AQ978" i="16"/>
  <c r="AU978" i="16" s="1"/>
  <c r="AO978" i="16"/>
  <c r="AS978" i="16" s="1"/>
  <c r="AP978" i="16"/>
  <c r="AT978" i="16" s="1"/>
  <c r="AR734" i="16"/>
  <c r="AV734" i="16" s="1"/>
  <c r="AQ734" i="16"/>
  <c r="AU734" i="16" s="1"/>
  <c r="AP734" i="16"/>
  <c r="AT734" i="16" s="1"/>
  <c r="AO734" i="16"/>
  <c r="AS734" i="16" s="1"/>
  <c r="AR867" i="16"/>
  <c r="AV867" i="16" s="1"/>
  <c r="AQ867" i="16"/>
  <c r="AU867" i="16" s="1"/>
  <c r="AP867" i="16"/>
  <c r="AT867" i="16" s="1"/>
  <c r="AO867" i="16"/>
  <c r="AS867" i="16" s="1"/>
  <c r="AO656" i="16"/>
  <c r="AS656" i="16" s="1"/>
  <c r="AR656" i="16"/>
  <c r="AV656" i="16" s="1"/>
  <c r="AP656" i="16"/>
  <c r="AT656" i="16" s="1"/>
  <c r="AQ656" i="16"/>
  <c r="AU656" i="16" s="1"/>
  <c r="AQ634" i="16"/>
  <c r="AU634" i="16" s="1"/>
  <c r="AO634" i="16"/>
  <c r="AS634" i="16" s="1"/>
  <c r="AR634" i="16"/>
  <c r="AV634" i="16" s="1"/>
  <c r="AP634" i="16"/>
  <c r="AT634" i="16" s="1"/>
  <c r="AR922" i="16"/>
  <c r="AV922" i="16" s="1"/>
  <c r="AP922" i="16"/>
  <c r="AT922" i="16" s="1"/>
  <c r="AO922" i="16"/>
  <c r="AS922" i="16" s="1"/>
  <c r="AQ922" i="16"/>
  <c r="AU922" i="16" s="1"/>
  <c r="AR999" i="16"/>
  <c r="AV999" i="16" s="1"/>
  <c r="AQ999" i="16"/>
  <c r="AU999" i="16" s="1"/>
  <c r="AP999" i="16"/>
  <c r="AT999" i="16" s="1"/>
  <c r="AO999" i="16"/>
  <c r="AS999" i="16" s="1"/>
  <c r="AR1052" i="16"/>
  <c r="AV1052" i="16" s="1"/>
  <c r="AQ1052" i="16"/>
  <c r="AU1052" i="16" s="1"/>
  <c r="AP1052" i="16"/>
  <c r="AT1052" i="16" s="1"/>
  <c r="AO1052" i="16"/>
  <c r="AS1052" i="16" s="1"/>
  <c r="AR1024" i="16"/>
  <c r="AV1024" i="16" s="1"/>
  <c r="AQ1024" i="16"/>
  <c r="AU1024" i="16" s="1"/>
  <c r="AP1024" i="16"/>
  <c r="AT1024" i="16" s="1"/>
  <c r="AO1024" i="16"/>
  <c r="AS1024" i="16" s="1"/>
  <c r="AP878" i="16"/>
  <c r="AT878" i="16" s="1"/>
  <c r="AO878" i="16"/>
  <c r="AS878" i="16" s="1"/>
  <c r="AQ878" i="16"/>
  <c r="AU878" i="16" s="1"/>
  <c r="AR878" i="16"/>
  <c r="AV878" i="16" s="1"/>
  <c r="AQ1004" i="16"/>
  <c r="AU1004" i="16" s="1"/>
  <c r="AP1004" i="16"/>
  <c r="AT1004" i="16" s="1"/>
  <c r="AO1004" i="16"/>
  <c r="AS1004" i="16" s="1"/>
  <c r="AR1004" i="16"/>
  <c r="AV1004" i="16" s="1"/>
  <c r="AP936" i="16"/>
  <c r="AT936" i="16" s="1"/>
  <c r="AO936" i="16"/>
  <c r="AS936" i="16" s="1"/>
  <c r="AQ936" i="16"/>
  <c r="AU936" i="16" s="1"/>
  <c r="AR936" i="16"/>
  <c r="AV936" i="16" s="1"/>
  <c r="AP1069" i="16"/>
  <c r="AT1069" i="16" s="1"/>
  <c r="AO1069" i="16"/>
  <c r="AS1069" i="16" s="1"/>
  <c r="AQ1069" i="16"/>
  <c r="AU1069" i="16" s="1"/>
  <c r="AR1069" i="16"/>
  <c r="AV1069" i="16" s="1"/>
  <c r="AR1042" i="16"/>
  <c r="AV1042" i="16" s="1"/>
  <c r="AQ1042" i="16"/>
  <c r="AU1042" i="16" s="1"/>
  <c r="AO1042" i="16"/>
  <c r="AS1042" i="16" s="1"/>
  <c r="AP1042" i="16"/>
  <c r="AT1042" i="16" s="1"/>
  <c r="AR998" i="16"/>
  <c r="AV998" i="16" s="1"/>
  <c r="AQ998" i="16"/>
  <c r="AU998" i="16" s="1"/>
  <c r="AO998" i="16"/>
  <c r="AS998" i="16" s="1"/>
  <c r="AP998" i="16"/>
  <c r="AT998" i="16" s="1"/>
  <c r="AR1219" i="16"/>
  <c r="AV1219" i="16" s="1"/>
  <c r="AP1219" i="16"/>
  <c r="AT1219" i="16" s="1"/>
  <c r="AO1219" i="16"/>
  <c r="AS1219" i="16" s="1"/>
  <c r="AQ1219" i="16"/>
  <c r="AU1219" i="16" s="1"/>
  <c r="AR1130" i="16"/>
  <c r="AV1130" i="16" s="1"/>
  <c r="AP1130" i="16"/>
  <c r="AT1130" i="16" s="1"/>
  <c r="AO1130" i="16"/>
  <c r="AS1130" i="16" s="1"/>
  <c r="AQ1130" i="16"/>
  <c r="AU1130" i="16" s="1"/>
  <c r="AR1104" i="16"/>
  <c r="AV1104" i="16" s="1"/>
  <c r="AQ1104" i="16"/>
  <c r="AU1104" i="16" s="1"/>
  <c r="AP1104" i="16"/>
  <c r="AT1104" i="16" s="1"/>
  <c r="AO1104" i="16"/>
  <c r="AS1104" i="16" s="1"/>
  <c r="AR1167" i="16"/>
  <c r="AV1167" i="16" s="1"/>
  <c r="AQ1167" i="16"/>
  <c r="AU1167" i="16" s="1"/>
  <c r="AP1167" i="16"/>
  <c r="AT1167" i="16" s="1"/>
  <c r="AO1167" i="16"/>
  <c r="AS1167" i="16" s="1"/>
  <c r="AQ1214" i="16"/>
  <c r="AU1214" i="16" s="1"/>
  <c r="AR1214" i="16"/>
  <c r="AV1214" i="16" s="1"/>
  <c r="AP1214" i="16"/>
  <c r="AT1214" i="16" s="1"/>
  <c r="AO1214" i="16"/>
  <c r="AS1214" i="16" s="1"/>
  <c r="AR1158" i="16"/>
  <c r="AV1158" i="16" s="1"/>
  <c r="AQ1158" i="16"/>
  <c r="AU1158" i="16" s="1"/>
  <c r="AP1158" i="16"/>
  <c r="AT1158" i="16" s="1"/>
  <c r="AO1158" i="16"/>
  <c r="AS1158" i="16" s="1"/>
  <c r="AP1101" i="16"/>
  <c r="AT1101" i="16" s="1"/>
  <c r="AO1101" i="16"/>
  <c r="AS1101" i="16" s="1"/>
  <c r="AR1101" i="16"/>
  <c r="AV1101" i="16" s="1"/>
  <c r="AQ1101" i="16"/>
  <c r="AU1101" i="16" s="1"/>
  <c r="AO1011" i="16"/>
  <c r="AS1011" i="16" s="1"/>
  <c r="AQ1011" i="16"/>
  <c r="AU1011" i="16" s="1"/>
  <c r="AP1011" i="16"/>
  <c r="AT1011" i="16" s="1"/>
  <c r="AR1011" i="16"/>
  <c r="AV1011" i="16" s="1"/>
  <c r="AR1180" i="16"/>
  <c r="AV1180" i="16" s="1"/>
  <c r="AP1180" i="16"/>
  <c r="AT1180" i="16" s="1"/>
  <c r="AO1180" i="16"/>
  <c r="AS1180" i="16" s="1"/>
  <c r="AQ1180" i="16"/>
  <c r="AU1180" i="16" s="1"/>
  <c r="AO1091" i="16"/>
  <c r="AS1091" i="16" s="1"/>
  <c r="AR1091" i="16"/>
  <c r="AV1091" i="16" s="1"/>
  <c r="AP1091" i="16"/>
  <c r="AT1091" i="16" s="1"/>
  <c r="AQ1091" i="16"/>
  <c r="AU1091" i="16" s="1"/>
  <c r="AP1185" i="16"/>
  <c r="AT1185" i="16" s="1"/>
  <c r="AR1185" i="16"/>
  <c r="AV1185" i="16" s="1"/>
  <c r="AQ1185" i="16"/>
  <c r="AU1185" i="16" s="1"/>
  <c r="AO1185" i="16"/>
  <c r="AS1185" i="16" s="1"/>
  <c r="AR1293" i="16"/>
  <c r="AV1293" i="16" s="1"/>
  <c r="AQ1293" i="16"/>
  <c r="AU1293" i="16" s="1"/>
  <c r="AP1293" i="16"/>
  <c r="AT1293" i="16" s="1"/>
  <c r="AO1293" i="16"/>
  <c r="AS1293" i="16" s="1"/>
  <c r="AO1254" i="16"/>
  <c r="AS1254" i="16" s="1"/>
  <c r="AR1254" i="16"/>
  <c r="AV1254" i="16" s="1"/>
  <c r="AQ1254" i="16"/>
  <c r="AU1254" i="16" s="1"/>
  <c r="AP1254" i="16"/>
  <c r="AT1254" i="16" s="1"/>
  <c r="AR1314" i="16"/>
  <c r="AV1314" i="16" s="1"/>
  <c r="AQ1314" i="16"/>
  <c r="AU1314" i="16" s="1"/>
  <c r="AP1314" i="16"/>
  <c r="AT1314" i="16" s="1"/>
  <c r="AO1314" i="16"/>
  <c r="AS1314" i="16" s="1"/>
  <c r="AP1218" i="16"/>
  <c r="AT1218" i="16" s="1"/>
  <c r="AR1218" i="16"/>
  <c r="AV1218" i="16" s="1"/>
  <c r="AQ1218" i="16"/>
  <c r="AU1218" i="16" s="1"/>
  <c r="AO1218" i="16"/>
  <c r="AS1218" i="16" s="1"/>
  <c r="AQ1242" i="16"/>
  <c r="AU1242" i="16" s="1"/>
  <c r="AP1242" i="16"/>
  <c r="AT1242" i="16" s="1"/>
  <c r="AO1242" i="16"/>
  <c r="AS1242" i="16" s="1"/>
  <c r="AR1242" i="16"/>
  <c r="AV1242" i="16" s="1"/>
  <c r="AQ1259" i="16"/>
  <c r="AU1259" i="16" s="1"/>
  <c r="AO1259" i="16"/>
  <c r="AS1259" i="16" s="1"/>
  <c r="AP1259" i="16"/>
  <c r="AT1259" i="16" s="1"/>
  <c r="AR1259" i="16"/>
  <c r="AV1259" i="16" s="1"/>
  <c r="AQ1329" i="16"/>
  <c r="AU1329" i="16" s="1"/>
  <c r="AP1329" i="16"/>
  <c r="AT1329" i="16" s="1"/>
  <c r="AR1329" i="16"/>
  <c r="AV1329" i="16" s="1"/>
  <c r="AO1329" i="16"/>
  <c r="AS1329" i="16" s="1"/>
  <c r="AR29" i="16"/>
  <c r="AV29" i="16" s="1"/>
  <c r="AQ29" i="16"/>
  <c r="AU29" i="16" s="1"/>
  <c r="AP29" i="16"/>
  <c r="AT29" i="16" s="1"/>
  <c r="AO29" i="16"/>
  <c r="AS29" i="16" s="1"/>
  <c r="AO611" i="17"/>
  <c r="AR611" i="17"/>
  <c r="AV611" i="17" s="1"/>
  <c r="AQ611" i="17"/>
  <c r="AU611" i="17" s="1"/>
  <c r="AP611" i="17"/>
  <c r="AT611" i="17" s="1"/>
  <c r="AW46" i="17"/>
  <c r="BG46" i="17" s="1"/>
  <c r="AS46" i="17"/>
  <c r="AQ85" i="17"/>
  <c r="AU85" i="17" s="1"/>
  <c r="AP85" i="17"/>
  <c r="AT85" i="17" s="1"/>
  <c r="AO85" i="17"/>
  <c r="AR85" i="17"/>
  <c r="AV85" i="17" s="1"/>
  <c r="AQ272" i="17"/>
  <c r="AU272" i="17" s="1"/>
  <c r="AO272" i="17"/>
  <c r="AR272" i="17"/>
  <c r="AV272" i="17" s="1"/>
  <c r="AP272" i="17"/>
  <c r="AT272" i="17" s="1"/>
  <c r="AR195" i="17"/>
  <c r="AV195" i="17" s="1"/>
  <c r="AQ195" i="17"/>
  <c r="AU195" i="17" s="1"/>
  <c r="AP195" i="17"/>
  <c r="AT195" i="17" s="1"/>
  <c r="AO195" i="17"/>
  <c r="AR161" i="17"/>
  <c r="AV161" i="17" s="1"/>
  <c r="AQ161" i="17"/>
  <c r="AU161" i="17" s="1"/>
  <c r="AO161" i="17"/>
  <c r="AP161" i="17"/>
  <c r="AT161" i="17" s="1"/>
  <c r="AQ233" i="17"/>
  <c r="AU233" i="17" s="1"/>
  <c r="AR233" i="17"/>
  <c r="AV233" i="17" s="1"/>
  <c r="AP233" i="17"/>
  <c r="AT233" i="17" s="1"/>
  <c r="AO233" i="17"/>
  <c r="AP155" i="17"/>
  <c r="AT155" i="17" s="1"/>
  <c r="AR155" i="17"/>
  <c r="AV155" i="17" s="1"/>
  <c r="AQ155" i="17"/>
  <c r="AU155" i="17" s="1"/>
  <c r="AO155" i="17"/>
  <c r="AR179" i="17"/>
  <c r="AV179" i="17" s="1"/>
  <c r="AQ179" i="17"/>
  <c r="AU179" i="17" s="1"/>
  <c r="AP179" i="17"/>
  <c r="AT179" i="17" s="1"/>
  <c r="AO179" i="17"/>
  <c r="AR278" i="17"/>
  <c r="AV278" i="17" s="1"/>
  <c r="AQ278" i="17"/>
  <c r="AU278" i="17" s="1"/>
  <c r="AP278" i="17"/>
  <c r="AT278" i="17" s="1"/>
  <c r="AO278" i="17"/>
  <c r="AQ289" i="17"/>
  <c r="AU289" i="17" s="1"/>
  <c r="AP289" i="17"/>
  <c r="AT289" i="17" s="1"/>
  <c r="AO289" i="17"/>
  <c r="AR289" i="17"/>
  <c r="AV289" i="17" s="1"/>
  <c r="AQ314" i="17"/>
  <c r="AU314" i="17" s="1"/>
  <c r="AP314" i="17"/>
  <c r="AT314" i="17" s="1"/>
  <c r="AO314" i="17"/>
  <c r="AR314" i="17"/>
  <c r="AV314" i="17" s="1"/>
  <c r="AR342" i="17"/>
  <c r="AV342" i="17" s="1"/>
  <c r="AQ342" i="17"/>
  <c r="AU342" i="17" s="1"/>
  <c r="AP342" i="17"/>
  <c r="AT342" i="17" s="1"/>
  <c r="AO342" i="17"/>
  <c r="AR385" i="17"/>
  <c r="AV385" i="17" s="1"/>
  <c r="AP385" i="17"/>
  <c r="AT385" i="17" s="1"/>
  <c r="AQ385" i="17"/>
  <c r="AU385" i="17" s="1"/>
  <c r="AO385" i="17"/>
  <c r="AQ320" i="17"/>
  <c r="AU320" i="17" s="1"/>
  <c r="AR320" i="17"/>
  <c r="AV320" i="17" s="1"/>
  <c r="AP320" i="17"/>
  <c r="AT320" i="17" s="1"/>
  <c r="AO320" i="17"/>
  <c r="AR300" i="17"/>
  <c r="AV300" i="17" s="1"/>
  <c r="AQ300" i="17"/>
  <c r="AU300" i="17" s="1"/>
  <c r="AP300" i="17"/>
  <c r="AT300" i="17" s="1"/>
  <c r="AO300" i="17"/>
  <c r="AR384" i="17"/>
  <c r="AV384" i="17" s="1"/>
  <c r="AP384" i="17"/>
  <c r="AT384" i="17" s="1"/>
  <c r="AO384" i="17"/>
  <c r="AQ384" i="17"/>
  <c r="AU384" i="17" s="1"/>
  <c r="AR401" i="17"/>
  <c r="AV401" i="17" s="1"/>
  <c r="AQ401" i="17"/>
  <c r="AU401" i="17" s="1"/>
  <c r="AP401" i="17"/>
  <c r="AT401" i="17" s="1"/>
  <c r="AO401" i="17"/>
  <c r="AR391" i="17"/>
  <c r="AV391" i="17" s="1"/>
  <c r="AQ391" i="17"/>
  <c r="AU391" i="17" s="1"/>
  <c r="AP391" i="17"/>
  <c r="AT391" i="17" s="1"/>
  <c r="AO391" i="17"/>
  <c r="AR365" i="17"/>
  <c r="AV365" i="17" s="1"/>
  <c r="AQ365" i="17"/>
  <c r="AU365" i="17" s="1"/>
  <c r="AP365" i="17"/>
  <c r="AT365" i="17" s="1"/>
  <c r="AO365" i="17"/>
  <c r="AR422" i="17"/>
  <c r="AV422" i="17" s="1"/>
  <c r="AO422" i="17"/>
  <c r="AQ422" i="17"/>
  <c r="AU422" i="17" s="1"/>
  <c r="AP422" i="17"/>
  <c r="AT422" i="17" s="1"/>
  <c r="AR466" i="17"/>
  <c r="AV466" i="17" s="1"/>
  <c r="AQ466" i="17"/>
  <c r="AU466" i="17" s="1"/>
  <c r="AP466" i="17"/>
  <c r="AT466" i="17" s="1"/>
  <c r="AO466" i="17"/>
  <c r="AR470" i="17"/>
  <c r="AV470" i="17" s="1"/>
  <c r="AQ470" i="17"/>
  <c r="AU470" i="17" s="1"/>
  <c r="AP470" i="17"/>
  <c r="AT470" i="17" s="1"/>
  <c r="AO470" i="17"/>
  <c r="AR485" i="17"/>
  <c r="AV485" i="17" s="1"/>
  <c r="AQ485" i="17"/>
  <c r="AU485" i="17" s="1"/>
  <c r="AO485" i="17"/>
  <c r="AP485" i="17"/>
  <c r="AT485" i="17" s="1"/>
  <c r="AO488" i="17"/>
  <c r="AP488" i="17"/>
  <c r="AT488" i="17" s="1"/>
  <c r="AQ488" i="17"/>
  <c r="AU488" i="17" s="1"/>
  <c r="AR488" i="17"/>
  <c r="AV488" i="17" s="1"/>
  <c r="AP530" i="17"/>
  <c r="AT530" i="17" s="1"/>
  <c r="AR530" i="17"/>
  <c r="AV530" i="17" s="1"/>
  <c r="AQ530" i="17"/>
  <c r="AU530" i="17" s="1"/>
  <c r="AO530" i="17"/>
  <c r="AR505" i="17"/>
  <c r="AV505" i="17" s="1"/>
  <c r="AQ505" i="17"/>
  <c r="AU505" i="17" s="1"/>
  <c r="AP505" i="17"/>
  <c r="AT505" i="17" s="1"/>
  <c r="AO505" i="17"/>
  <c r="AO551" i="17"/>
  <c r="AR551" i="17"/>
  <c r="AV551" i="17" s="1"/>
  <c r="AQ551" i="17"/>
  <c r="AU551" i="17" s="1"/>
  <c r="AP551" i="17"/>
  <c r="AT551" i="17" s="1"/>
  <c r="AR501" i="17"/>
  <c r="AV501" i="17" s="1"/>
  <c r="AQ501" i="17"/>
  <c r="AU501" i="17" s="1"/>
  <c r="AP501" i="17"/>
  <c r="AT501" i="17" s="1"/>
  <c r="AO501" i="17"/>
  <c r="AR725" i="17"/>
  <c r="AV725" i="17" s="1"/>
  <c r="AQ725" i="17"/>
  <c r="AU725" i="17" s="1"/>
  <c r="AP725" i="17"/>
  <c r="AT725" i="17" s="1"/>
  <c r="AO725" i="17"/>
  <c r="AQ619" i="17"/>
  <c r="AU619" i="17" s="1"/>
  <c r="AP619" i="17"/>
  <c r="AT619" i="17" s="1"/>
  <c r="AO619" i="17"/>
  <c r="AR619" i="17"/>
  <c r="AV619" i="17" s="1"/>
  <c r="AQ585" i="17"/>
  <c r="AU585" i="17" s="1"/>
  <c r="AP585" i="17"/>
  <c r="AT585" i="17" s="1"/>
  <c r="AO585" i="17"/>
  <c r="AR585" i="17"/>
  <c r="AV585" i="17" s="1"/>
  <c r="AQ594" i="17"/>
  <c r="AU594" i="17" s="1"/>
  <c r="AO594" i="17"/>
  <c r="AR594" i="17"/>
  <c r="AV594" i="17" s="1"/>
  <c r="AP594" i="17"/>
  <c r="AT594" i="17" s="1"/>
  <c r="AQ627" i="17"/>
  <c r="AU627" i="17" s="1"/>
  <c r="AR627" i="17"/>
  <c r="AV627" i="17" s="1"/>
  <c r="AP627" i="17"/>
  <c r="AT627" i="17" s="1"/>
  <c r="AO627" i="17"/>
  <c r="AR641" i="17"/>
  <c r="AV641" i="17" s="1"/>
  <c r="AQ641" i="17"/>
  <c r="AU641" i="17" s="1"/>
  <c r="AO641" i="17"/>
  <c r="AP641" i="17"/>
  <c r="AT641" i="17" s="1"/>
  <c r="AQ759" i="17"/>
  <c r="AU759" i="17" s="1"/>
  <c r="AO759" i="17"/>
  <c r="AR759" i="17"/>
  <c r="AV759" i="17" s="1"/>
  <c r="AP759" i="17"/>
  <c r="AT759" i="17" s="1"/>
  <c r="AO613" i="17"/>
  <c r="AQ613" i="17"/>
  <c r="AU613" i="17" s="1"/>
  <c r="AP613" i="17"/>
  <c r="AT613" i="17" s="1"/>
  <c r="AR613" i="17"/>
  <c r="AV613" i="17" s="1"/>
  <c r="AQ751" i="17"/>
  <c r="AU751" i="17" s="1"/>
  <c r="AP751" i="17"/>
  <c r="AT751" i="17" s="1"/>
  <c r="AO751" i="17"/>
  <c r="AR751" i="17"/>
  <c r="AV751" i="17" s="1"/>
  <c r="AR773" i="17"/>
  <c r="AV773" i="17" s="1"/>
  <c r="AQ773" i="17"/>
  <c r="AU773" i="17" s="1"/>
  <c r="AO773" i="17"/>
  <c r="AP773" i="17"/>
  <c r="AT773" i="17" s="1"/>
  <c r="AR804" i="17"/>
  <c r="AV804" i="17" s="1"/>
  <c r="AQ804" i="17"/>
  <c r="AU804" i="17" s="1"/>
  <c r="AP804" i="17"/>
  <c r="AT804" i="17" s="1"/>
  <c r="AO804" i="17"/>
  <c r="AQ795" i="17"/>
  <c r="AU795" i="17" s="1"/>
  <c r="AP795" i="17"/>
  <c r="AT795" i="17" s="1"/>
  <c r="AR795" i="17"/>
  <c r="AV795" i="17" s="1"/>
  <c r="AO795" i="17"/>
  <c r="AR799" i="17"/>
  <c r="AV799" i="17" s="1"/>
  <c r="AQ799" i="17"/>
  <c r="AU799" i="17" s="1"/>
  <c r="AO799" i="17"/>
  <c r="AP799" i="17"/>
  <c r="AT799" i="17" s="1"/>
  <c r="AP819" i="17"/>
  <c r="AT819" i="17" s="1"/>
  <c r="AR819" i="17"/>
  <c r="AV819" i="17" s="1"/>
  <c r="AO819" i="17"/>
  <c r="AQ819" i="17"/>
  <c r="AU819" i="17" s="1"/>
  <c r="AR875" i="17"/>
  <c r="AV875" i="17" s="1"/>
  <c r="AQ875" i="17"/>
  <c r="AU875" i="17" s="1"/>
  <c r="AP875" i="17"/>
  <c r="AT875" i="17" s="1"/>
  <c r="AO875" i="17"/>
  <c r="AR860" i="17"/>
  <c r="AV860" i="17" s="1"/>
  <c r="AQ860" i="17"/>
  <c r="AU860" i="17" s="1"/>
  <c r="AP860" i="17"/>
  <c r="AT860" i="17" s="1"/>
  <c r="AO860" i="17"/>
  <c r="AR871" i="17"/>
  <c r="AV871" i="17" s="1"/>
  <c r="AQ871" i="17"/>
  <c r="AU871" i="17" s="1"/>
  <c r="AP871" i="17"/>
  <c r="AT871" i="17" s="1"/>
  <c r="AO871" i="17"/>
  <c r="AR892" i="17"/>
  <c r="AV892" i="17" s="1"/>
  <c r="AQ892" i="17"/>
  <c r="AU892" i="17" s="1"/>
  <c r="AP892" i="17"/>
  <c r="AT892" i="17" s="1"/>
  <c r="AO892" i="17"/>
  <c r="AO867" i="17"/>
  <c r="AR867" i="17"/>
  <c r="AV867" i="17" s="1"/>
  <c r="AQ867" i="17"/>
  <c r="AU867" i="17" s="1"/>
  <c r="AP867" i="17"/>
  <c r="AT867" i="17" s="1"/>
  <c r="AR69" i="17"/>
  <c r="AV69" i="17" s="1"/>
  <c r="AQ69" i="17"/>
  <c r="AU69" i="17" s="1"/>
  <c r="AP69" i="17"/>
  <c r="AT69" i="17" s="1"/>
  <c r="AO69" i="17"/>
  <c r="AR45" i="17"/>
  <c r="AV45" i="17" s="1"/>
  <c r="AQ45" i="17"/>
  <c r="AU45" i="17" s="1"/>
  <c r="AP45" i="17"/>
  <c r="AT45" i="17" s="1"/>
  <c r="AO45" i="17"/>
  <c r="AR94" i="17"/>
  <c r="AV94" i="17" s="1"/>
  <c r="AQ94" i="17"/>
  <c r="AU94" i="17" s="1"/>
  <c r="AP94" i="17"/>
  <c r="AT94" i="17" s="1"/>
  <c r="AO94" i="17"/>
  <c r="AR70" i="17"/>
  <c r="AV70" i="17" s="1"/>
  <c r="AQ70" i="17"/>
  <c r="AU70" i="17" s="1"/>
  <c r="AP70" i="17"/>
  <c r="AT70" i="17" s="1"/>
  <c r="AO70" i="17"/>
  <c r="AR44" i="16"/>
  <c r="AV44" i="16" s="1"/>
  <c r="AQ44" i="16"/>
  <c r="AU44" i="16" s="1"/>
  <c r="AP44" i="16"/>
  <c r="AT44" i="16" s="1"/>
  <c r="AO44" i="16"/>
  <c r="AS44" i="16" s="1"/>
  <c r="AP24" i="16"/>
  <c r="AT24" i="16" s="1"/>
  <c r="AO24" i="16"/>
  <c r="AS24" i="16" s="1"/>
  <c r="AR24" i="16"/>
  <c r="AV24" i="16" s="1"/>
  <c r="AQ24" i="16"/>
  <c r="AU24" i="16" s="1"/>
  <c r="AR64" i="16"/>
  <c r="AV64" i="16" s="1"/>
  <c r="AQ64" i="16"/>
  <c r="AU64" i="16" s="1"/>
  <c r="AP64" i="16"/>
  <c r="AT64" i="16" s="1"/>
  <c r="AO64" i="16"/>
  <c r="AS64" i="16" s="1"/>
  <c r="AR287" i="16"/>
  <c r="AV287" i="16" s="1"/>
  <c r="AQ287" i="16"/>
  <c r="AU287" i="16" s="1"/>
  <c r="AP287" i="16"/>
  <c r="AT287" i="16" s="1"/>
  <c r="AO287" i="16"/>
  <c r="AS287" i="16" s="1"/>
  <c r="AR251" i="16"/>
  <c r="AV251" i="16" s="1"/>
  <c r="AQ251" i="16"/>
  <c r="AU251" i="16" s="1"/>
  <c r="AP251" i="16"/>
  <c r="AT251" i="16" s="1"/>
  <c r="AO251" i="16"/>
  <c r="AS251" i="16" s="1"/>
  <c r="AR157" i="16"/>
  <c r="AV157" i="16" s="1"/>
  <c r="AQ157" i="16"/>
  <c r="AU157" i="16" s="1"/>
  <c r="AP157" i="16"/>
  <c r="AT157" i="16" s="1"/>
  <c r="AO157" i="16"/>
  <c r="AS157" i="16" s="1"/>
  <c r="AR372" i="16"/>
  <c r="AV372" i="16" s="1"/>
  <c r="AQ372" i="16"/>
  <c r="AU372" i="16" s="1"/>
  <c r="AP372" i="16"/>
  <c r="AT372" i="16" s="1"/>
  <c r="AO372" i="16"/>
  <c r="AS372" i="16" s="1"/>
  <c r="AR188" i="16"/>
  <c r="AV188" i="16" s="1"/>
  <c r="AQ188" i="16"/>
  <c r="AU188" i="16" s="1"/>
  <c r="AP188" i="16"/>
  <c r="AT188" i="16" s="1"/>
  <c r="AO188" i="16"/>
  <c r="AS188" i="16" s="1"/>
  <c r="AO363" i="16"/>
  <c r="AS363" i="16" s="1"/>
  <c r="AR363" i="16"/>
  <c r="AV363" i="16" s="1"/>
  <c r="AQ363" i="16"/>
  <c r="AU363" i="16" s="1"/>
  <c r="AP363" i="16"/>
  <c r="AT363" i="16" s="1"/>
  <c r="AR234" i="16"/>
  <c r="AV234" i="16" s="1"/>
  <c r="AQ234" i="16"/>
  <c r="AU234" i="16" s="1"/>
  <c r="AP234" i="16"/>
  <c r="AT234" i="16" s="1"/>
  <c r="AO234" i="16"/>
  <c r="AS234" i="16" s="1"/>
  <c r="AR598" i="16"/>
  <c r="AV598" i="16" s="1"/>
  <c r="AO598" i="16"/>
  <c r="AS598" i="16" s="1"/>
  <c r="AQ598" i="16"/>
  <c r="AU598" i="16" s="1"/>
  <c r="AP598" i="16"/>
  <c r="AT598" i="16" s="1"/>
  <c r="AR183" i="16"/>
  <c r="AV183" i="16" s="1"/>
  <c r="AQ183" i="16"/>
  <c r="AU183" i="16" s="1"/>
  <c r="AP183" i="16"/>
  <c r="AT183" i="16" s="1"/>
  <c r="AO183" i="16"/>
  <c r="AS183" i="16" s="1"/>
  <c r="AR237" i="16"/>
  <c r="AV237" i="16" s="1"/>
  <c r="AQ237" i="16"/>
  <c r="AU237" i="16" s="1"/>
  <c r="AP237" i="16"/>
  <c r="AT237" i="16" s="1"/>
  <c r="AO237" i="16"/>
  <c r="AS237" i="16" s="1"/>
  <c r="AR137" i="16"/>
  <c r="AV137" i="16" s="1"/>
  <c r="AQ137" i="16"/>
  <c r="AU137" i="16" s="1"/>
  <c r="AP137" i="16"/>
  <c r="AT137" i="16" s="1"/>
  <c r="AO137" i="16"/>
  <c r="AS137" i="16" s="1"/>
  <c r="AR222" i="16"/>
  <c r="AQ222" i="16"/>
  <c r="AP222" i="16"/>
  <c r="AO222" i="16"/>
  <c r="AS222" i="16" s="1"/>
  <c r="AQ221" i="16"/>
  <c r="AP221" i="16"/>
  <c r="AO221" i="16"/>
  <c r="AS221" i="16" s="1"/>
  <c r="AR221" i="16"/>
  <c r="AP171" i="16"/>
  <c r="AT171" i="16" s="1"/>
  <c r="AO171" i="16"/>
  <c r="AS171" i="16" s="1"/>
  <c r="AR171" i="16"/>
  <c r="AV171" i="16" s="1"/>
  <c r="AQ171" i="16"/>
  <c r="AU171" i="16" s="1"/>
  <c r="AQ122" i="16"/>
  <c r="AU122" i="16" s="1"/>
  <c r="AR122" i="16"/>
  <c r="AV122" i="16" s="1"/>
  <c r="AP122" i="16"/>
  <c r="AT122" i="16" s="1"/>
  <c r="AO122" i="16"/>
  <c r="AS122" i="16" s="1"/>
  <c r="AR141" i="16"/>
  <c r="AV141" i="16" s="1"/>
  <c r="AQ141" i="16"/>
  <c r="AU141" i="16" s="1"/>
  <c r="AP141" i="16"/>
  <c r="AT141" i="16" s="1"/>
  <c r="AO141" i="16"/>
  <c r="AS141" i="16" s="1"/>
  <c r="AR397" i="16"/>
  <c r="AV397" i="16" s="1"/>
  <c r="AQ397" i="16"/>
  <c r="AU397" i="16" s="1"/>
  <c r="AP397" i="16"/>
  <c r="AT397" i="16" s="1"/>
  <c r="AO397" i="16"/>
  <c r="AS397" i="16" s="1"/>
  <c r="AO829" i="16"/>
  <c r="AS829" i="16" s="1"/>
  <c r="AR829" i="16"/>
  <c r="AV829" i="16" s="1"/>
  <c r="AQ829" i="16"/>
  <c r="AU829" i="16" s="1"/>
  <c r="AP829" i="16"/>
  <c r="AT829" i="16" s="1"/>
  <c r="AR533" i="16"/>
  <c r="AV533" i="16" s="1"/>
  <c r="AQ533" i="16"/>
  <c r="AU533" i="16" s="1"/>
  <c r="AP533" i="16"/>
  <c r="AT533" i="16" s="1"/>
  <c r="AO533" i="16"/>
  <c r="AS533" i="16" s="1"/>
  <c r="AR459" i="16"/>
  <c r="AV459" i="16" s="1"/>
  <c r="AQ459" i="16"/>
  <c r="AU459" i="16" s="1"/>
  <c r="AP459" i="16"/>
  <c r="AT459" i="16" s="1"/>
  <c r="AO459" i="16"/>
  <c r="AS459" i="16" s="1"/>
  <c r="AR512" i="16"/>
  <c r="AV512" i="16" s="1"/>
  <c r="AQ512" i="16"/>
  <c r="AU512" i="16" s="1"/>
  <c r="AP512" i="16"/>
  <c r="AT512" i="16" s="1"/>
  <c r="AO512" i="16"/>
  <c r="AS512" i="16" s="1"/>
  <c r="AR465" i="16"/>
  <c r="AV465" i="16" s="1"/>
  <c r="AQ465" i="16"/>
  <c r="AU465" i="16" s="1"/>
  <c r="AP465" i="16"/>
  <c r="AT465" i="16" s="1"/>
  <c r="AO465" i="16"/>
  <c r="AS465" i="16" s="1"/>
  <c r="AR417" i="16"/>
  <c r="AV417" i="16" s="1"/>
  <c r="AQ417" i="16"/>
  <c r="AU417" i="16" s="1"/>
  <c r="AP417" i="16"/>
  <c r="AT417" i="16" s="1"/>
  <c r="AO417" i="16"/>
  <c r="AS417" i="16" s="1"/>
  <c r="AR525" i="16"/>
  <c r="AV525" i="16" s="1"/>
  <c r="AQ525" i="16"/>
  <c r="AU525" i="16" s="1"/>
  <c r="AP525" i="16"/>
  <c r="AT525" i="16" s="1"/>
  <c r="AO525" i="16"/>
  <c r="AS525" i="16" s="1"/>
  <c r="AR429" i="16"/>
  <c r="AV429" i="16" s="1"/>
  <c r="AQ429" i="16"/>
  <c r="AU429" i="16" s="1"/>
  <c r="AP429" i="16"/>
  <c r="AT429" i="16" s="1"/>
  <c r="AO429" i="16"/>
  <c r="AS429" i="16" s="1"/>
  <c r="AQ630" i="16"/>
  <c r="AU630" i="16" s="1"/>
  <c r="AP630" i="16"/>
  <c r="AT630" i="16" s="1"/>
  <c r="AR630" i="16"/>
  <c r="AV630" i="16" s="1"/>
  <c r="AO630" i="16"/>
  <c r="AS630" i="16" s="1"/>
  <c r="AQ500" i="16"/>
  <c r="AU500" i="16" s="1"/>
  <c r="AP500" i="16"/>
  <c r="AT500" i="16" s="1"/>
  <c r="AO500" i="16"/>
  <c r="AS500" i="16" s="1"/>
  <c r="AR500" i="16"/>
  <c r="AV500" i="16" s="1"/>
  <c r="AP341" i="16"/>
  <c r="AT341" i="16" s="1"/>
  <c r="AR341" i="16"/>
  <c r="AV341" i="16" s="1"/>
  <c r="AQ341" i="16"/>
  <c r="AU341" i="16" s="1"/>
  <c r="AO341" i="16"/>
  <c r="AS341" i="16" s="1"/>
  <c r="AP495" i="16"/>
  <c r="AT495" i="16" s="1"/>
  <c r="AO495" i="16"/>
  <c r="AS495" i="16" s="1"/>
  <c r="AR495" i="16"/>
  <c r="AV495" i="16" s="1"/>
  <c r="AQ495" i="16"/>
  <c r="AU495" i="16" s="1"/>
  <c r="AO422" i="16"/>
  <c r="AS422" i="16" s="1"/>
  <c r="AR422" i="16"/>
  <c r="AV422" i="16" s="1"/>
  <c r="AQ422" i="16"/>
  <c r="AU422" i="16" s="1"/>
  <c r="AP422" i="16"/>
  <c r="AT422" i="16" s="1"/>
  <c r="AR349" i="16"/>
  <c r="AV349" i="16" s="1"/>
  <c r="AQ349" i="16"/>
  <c r="AU349" i="16" s="1"/>
  <c r="AP349" i="16"/>
  <c r="AT349" i="16" s="1"/>
  <c r="AO349" i="16"/>
  <c r="AS349" i="16" s="1"/>
  <c r="AR491" i="16"/>
  <c r="AV491" i="16" s="1"/>
  <c r="AQ491" i="16"/>
  <c r="AU491" i="16" s="1"/>
  <c r="AP491" i="16"/>
  <c r="AT491" i="16" s="1"/>
  <c r="AO491" i="16"/>
  <c r="AS491" i="16" s="1"/>
  <c r="AR619" i="16"/>
  <c r="AV619" i="16" s="1"/>
  <c r="AQ619" i="16"/>
  <c r="AU619" i="16" s="1"/>
  <c r="AP619" i="16"/>
  <c r="AT619" i="16" s="1"/>
  <c r="AO619" i="16"/>
  <c r="AS619" i="16" s="1"/>
  <c r="AO917" i="16"/>
  <c r="AS917" i="16" s="1"/>
  <c r="AP917" i="16"/>
  <c r="AT917" i="16" s="1"/>
  <c r="AR917" i="16"/>
  <c r="AV917" i="16" s="1"/>
  <c r="AQ917" i="16"/>
  <c r="AU917" i="16" s="1"/>
  <c r="AQ894" i="16"/>
  <c r="AU894" i="16" s="1"/>
  <c r="AR894" i="16"/>
  <c r="AV894" i="16" s="1"/>
  <c r="AP894" i="16"/>
  <c r="AT894" i="16" s="1"/>
  <c r="AO894" i="16"/>
  <c r="AS894" i="16" s="1"/>
  <c r="AR872" i="16"/>
  <c r="AV872" i="16" s="1"/>
  <c r="AQ872" i="16"/>
  <c r="AU872" i="16" s="1"/>
  <c r="AP872" i="16"/>
  <c r="AT872" i="16" s="1"/>
  <c r="AO872" i="16"/>
  <c r="AS872" i="16" s="1"/>
  <c r="AR751" i="16"/>
  <c r="AV751" i="16" s="1"/>
  <c r="AQ751" i="16"/>
  <c r="AU751" i="16" s="1"/>
  <c r="AP751" i="16"/>
  <c r="AT751" i="16" s="1"/>
  <c r="AO751" i="16"/>
  <c r="AS751" i="16" s="1"/>
  <c r="AR645" i="16"/>
  <c r="AV645" i="16" s="1"/>
  <c r="AQ645" i="16"/>
  <c r="AU645" i="16" s="1"/>
  <c r="AP645" i="16"/>
  <c r="AT645" i="16" s="1"/>
  <c r="AO645" i="16"/>
  <c r="AS645" i="16" s="1"/>
  <c r="AP866" i="16"/>
  <c r="AT866" i="16" s="1"/>
  <c r="AR866" i="16"/>
  <c r="AV866" i="16" s="1"/>
  <c r="AQ866" i="16"/>
  <c r="AU866" i="16" s="1"/>
  <c r="AO866" i="16"/>
  <c r="AS866" i="16" s="1"/>
  <c r="AQ874" i="16"/>
  <c r="AU874" i="16" s="1"/>
  <c r="AP874" i="16"/>
  <c r="AT874" i="16" s="1"/>
  <c r="AO874" i="16"/>
  <c r="AS874" i="16" s="1"/>
  <c r="AR874" i="16"/>
  <c r="AV874" i="16" s="1"/>
  <c r="AO716" i="16"/>
  <c r="AS716" i="16" s="1"/>
  <c r="AR716" i="16"/>
  <c r="AV716" i="16" s="1"/>
  <c r="AP716" i="16"/>
  <c r="AT716" i="16" s="1"/>
  <c r="AQ716" i="16"/>
  <c r="AU716" i="16" s="1"/>
  <c r="AR713" i="16"/>
  <c r="AV713" i="16" s="1"/>
  <c r="AQ713" i="16"/>
  <c r="AU713" i="16" s="1"/>
  <c r="AO713" i="16"/>
  <c r="AS713" i="16" s="1"/>
  <c r="AP713" i="16"/>
  <c r="AT713" i="16" s="1"/>
  <c r="AR1008" i="16"/>
  <c r="AV1008" i="16" s="1"/>
  <c r="AQ1008" i="16"/>
  <c r="AU1008" i="16" s="1"/>
  <c r="AP1008" i="16"/>
  <c r="AT1008" i="16" s="1"/>
  <c r="AO1008" i="16"/>
  <c r="AS1008" i="16" s="1"/>
  <c r="AR1019" i="16"/>
  <c r="AV1019" i="16" s="1"/>
  <c r="AQ1019" i="16"/>
  <c r="AU1019" i="16" s="1"/>
  <c r="AP1019" i="16"/>
  <c r="AT1019" i="16" s="1"/>
  <c r="AO1019" i="16"/>
  <c r="AS1019" i="16" s="1"/>
  <c r="AR1103" i="16"/>
  <c r="AV1103" i="16" s="1"/>
  <c r="AP1103" i="16"/>
  <c r="AT1103" i="16" s="1"/>
  <c r="AQ1103" i="16"/>
  <c r="AU1103" i="16" s="1"/>
  <c r="AO1103" i="16"/>
  <c r="AS1103" i="16" s="1"/>
  <c r="AR1027" i="16"/>
  <c r="AV1027" i="16" s="1"/>
  <c r="AQ1027" i="16"/>
  <c r="AU1027" i="16" s="1"/>
  <c r="AP1027" i="16"/>
  <c r="AT1027" i="16" s="1"/>
  <c r="AO1027" i="16"/>
  <c r="AS1027" i="16" s="1"/>
  <c r="AR881" i="16"/>
  <c r="AV881" i="16" s="1"/>
  <c r="AQ881" i="16"/>
  <c r="AU881" i="16" s="1"/>
  <c r="AP881" i="16"/>
  <c r="AT881" i="16" s="1"/>
  <c r="AO881" i="16"/>
  <c r="AS881" i="16" s="1"/>
  <c r="AQ1007" i="16"/>
  <c r="AU1007" i="16" s="1"/>
  <c r="AP1007" i="16"/>
  <c r="AT1007" i="16" s="1"/>
  <c r="AO1007" i="16"/>
  <c r="AS1007" i="16" s="1"/>
  <c r="AR1007" i="16"/>
  <c r="AV1007" i="16" s="1"/>
  <c r="AP940" i="16"/>
  <c r="AT940" i="16" s="1"/>
  <c r="AO940" i="16"/>
  <c r="AS940" i="16" s="1"/>
  <c r="AQ940" i="16"/>
  <c r="AU940" i="16" s="1"/>
  <c r="AR940" i="16"/>
  <c r="AV940" i="16" s="1"/>
  <c r="AR1116" i="16"/>
  <c r="AV1116" i="16" s="1"/>
  <c r="AP1116" i="16"/>
  <c r="AT1116" i="16" s="1"/>
  <c r="AO1116" i="16"/>
  <c r="AS1116" i="16" s="1"/>
  <c r="AQ1116" i="16"/>
  <c r="AU1116" i="16" s="1"/>
  <c r="AO1061" i="16"/>
  <c r="AS1061" i="16" s="1"/>
  <c r="AR1061" i="16"/>
  <c r="AV1061" i="16" s="1"/>
  <c r="AP1061" i="16"/>
  <c r="AT1061" i="16" s="1"/>
  <c r="AQ1061" i="16"/>
  <c r="AU1061" i="16" s="1"/>
  <c r="AQ1009" i="16"/>
  <c r="AU1009" i="16" s="1"/>
  <c r="AP1009" i="16"/>
  <c r="AT1009" i="16" s="1"/>
  <c r="AO1009" i="16"/>
  <c r="AS1009" i="16" s="1"/>
  <c r="AR1009" i="16"/>
  <c r="AV1009" i="16" s="1"/>
  <c r="AR1266" i="16"/>
  <c r="AV1266" i="16" s="1"/>
  <c r="AQ1266" i="16"/>
  <c r="AU1266" i="16" s="1"/>
  <c r="AP1266" i="16"/>
  <c r="AT1266" i="16" s="1"/>
  <c r="AO1266" i="16"/>
  <c r="AS1266" i="16" s="1"/>
  <c r="AR1157" i="16"/>
  <c r="AV1157" i="16" s="1"/>
  <c r="AQ1157" i="16"/>
  <c r="AU1157" i="16" s="1"/>
  <c r="AP1157" i="16"/>
  <c r="AT1157" i="16" s="1"/>
  <c r="AO1157" i="16"/>
  <c r="AS1157" i="16" s="1"/>
  <c r="AR1109" i="16"/>
  <c r="AV1109" i="16" s="1"/>
  <c r="AQ1109" i="16"/>
  <c r="AU1109" i="16" s="1"/>
  <c r="AP1109" i="16"/>
  <c r="AT1109" i="16" s="1"/>
  <c r="AO1109" i="16"/>
  <c r="AS1109" i="16" s="1"/>
  <c r="AP1170" i="16"/>
  <c r="AT1170" i="16" s="1"/>
  <c r="AR1170" i="16"/>
  <c r="AV1170" i="16" s="1"/>
  <c r="AQ1170" i="16"/>
  <c r="AU1170" i="16" s="1"/>
  <c r="AO1170" i="16"/>
  <c r="AS1170" i="16" s="1"/>
  <c r="AQ1020" i="16"/>
  <c r="AU1020" i="16" s="1"/>
  <c r="AP1020" i="16"/>
  <c r="AT1020" i="16" s="1"/>
  <c r="AO1020" i="16"/>
  <c r="AS1020" i="16" s="1"/>
  <c r="AR1020" i="16"/>
  <c r="AV1020" i="16" s="1"/>
  <c r="AQ1193" i="16"/>
  <c r="AU1193" i="16" s="1"/>
  <c r="AR1193" i="16"/>
  <c r="AV1193" i="16" s="1"/>
  <c r="AP1193" i="16"/>
  <c r="AT1193" i="16" s="1"/>
  <c r="AO1193" i="16"/>
  <c r="AS1193" i="16" s="1"/>
  <c r="AP1110" i="16"/>
  <c r="AT1110" i="16" s="1"/>
  <c r="AO1110" i="16"/>
  <c r="AS1110" i="16" s="1"/>
  <c r="AR1110" i="16"/>
  <c r="AV1110" i="16" s="1"/>
  <c r="AQ1110" i="16"/>
  <c r="AU1110" i="16" s="1"/>
  <c r="AO1021" i="16"/>
  <c r="AS1021" i="16" s="1"/>
  <c r="AQ1021" i="16"/>
  <c r="AU1021" i="16" s="1"/>
  <c r="AP1021" i="16"/>
  <c r="AT1021" i="16" s="1"/>
  <c r="AR1021" i="16"/>
  <c r="AV1021" i="16" s="1"/>
  <c r="AQ1194" i="16"/>
  <c r="AU1194" i="16" s="1"/>
  <c r="AP1194" i="16"/>
  <c r="AT1194" i="16" s="1"/>
  <c r="AO1194" i="16"/>
  <c r="AS1194" i="16" s="1"/>
  <c r="AR1194" i="16"/>
  <c r="AV1194" i="16" s="1"/>
  <c r="AR1093" i="16"/>
  <c r="AV1093" i="16" s="1"/>
  <c r="AQ1093" i="16"/>
  <c r="AU1093" i="16" s="1"/>
  <c r="AP1093" i="16"/>
  <c r="AT1093" i="16" s="1"/>
  <c r="AO1093" i="16"/>
  <c r="AS1093" i="16" s="1"/>
  <c r="AO1195" i="16"/>
  <c r="AS1195" i="16" s="1"/>
  <c r="AR1195" i="16"/>
  <c r="AV1195" i="16" s="1"/>
  <c r="AQ1195" i="16"/>
  <c r="AU1195" i="16" s="1"/>
  <c r="AP1195" i="16"/>
  <c r="AT1195" i="16" s="1"/>
  <c r="AR1321" i="16"/>
  <c r="AV1321" i="16" s="1"/>
  <c r="AQ1321" i="16"/>
  <c r="AU1321" i="16" s="1"/>
  <c r="AP1321" i="16"/>
  <c r="AT1321" i="16" s="1"/>
  <c r="AO1321" i="16"/>
  <c r="AS1321" i="16" s="1"/>
  <c r="AO1269" i="16"/>
  <c r="AS1269" i="16" s="1"/>
  <c r="AR1269" i="16"/>
  <c r="AV1269" i="16" s="1"/>
  <c r="AQ1269" i="16"/>
  <c r="AU1269" i="16" s="1"/>
  <c r="AP1269" i="16"/>
  <c r="AT1269" i="16" s="1"/>
  <c r="AR1206" i="16"/>
  <c r="AV1206" i="16" s="1"/>
  <c r="AQ1206" i="16"/>
  <c r="AU1206" i="16" s="1"/>
  <c r="AP1206" i="16"/>
  <c r="AT1206" i="16" s="1"/>
  <c r="AO1206" i="16"/>
  <c r="AS1206" i="16" s="1"/>
  <c r="AR1230" i="16"/>
  <c r="AV1230" i="16" s="1"/>
  <c r="AP1230" i="16"/>
  <c r="AT1230" i="16" s="1"/>
  <c r="AQ1230" i="16"/>
  <c r="AU1230" i="16" s="1"/>
  <c r="AO1230" i="16"/>
  <c r="AS1230" i="16" s="1"/>
  <c r="AQ1250" i="16"/>
  <c r="AU1250" i="16" s="1"/>
  <c r="AP1250" i="16"/>
  <c r="AT1250" i="16" s="1"/>
  <c r="AO1250" i="16"/>
  <c r="AS1250" i="16" s="1"/>
  <c r="AR1250" i="16"/>
  <c r="AV1250" i="16" s="1"/>
  <c r="AQ1268" i="16"/>
  <c r="AU1268" i="16" s="1"/>
  <c r="AO1268" i="16"/>
  <c r="AS1268" i="16" s="1"/>
  <c r="AR1268" i="16"/>
  <c r="AV1268" i="16" s="1"/>
  <c r="AP1268" i="16"/>
  <c r="AT1268" i="16" s="1"/>
  <c r="AR1281" i="16"/>
  <c r="AV1281" i="16" s="1"/>
  <c r="AQ1281" i="16"/>
  <c r="AU1281" i="16" s="1"/>
  <c r="AP1281" i="16"/>
  <c r="AT1281" i="16" s="1"/>
  <c r="AO1281" i="16"/>
  <c r="AS1281" i="16" s="1"/>
  <c r="AR13" i="16"/>
  <c r="AV13" i="16" s="1"/>
  <c r="AQ13" i="16"/>
  <c r="AU13" i="16" s="1"/>
  <c r="AP13" i="16"/>
  <c r="AT13" i="16" s="1"/>
  <c r="AO13" i="16"/>
  <c r="AS13" i="16" s="1"/>
  <c r="AR88" i="16"/>
  <c r="AV88" i="16" s="1"/>
  <c r="AQ88" i="16"/>
  <c r="AU88" i="16" s="1"/>
  <c r="AP88" i="16"/>
  <c r="AT88" i="16" s="1"/>
  <c r="AO88" i="16"/>
  <c r="AS88" i="16" s="1"/>
  <c r="AR652" i="17"/>
  <c r="AV652" i="17" s="1"/>
  <c r="AQ652" i="17"/>
  <c r="AU652" i="17" s="1"/>
  <c r="AP652" i="17"/>
  <c r="AT652" i="17" s="1"/>
  <c r="AO652" i="17"/>
  <c r="AR199" i="17"/>
  <c r="AV199" i="17" s="1"/>
  <c r="AQ199" i="17"/>
  <c r="AU199" i="17" s="1"/>
  <c r="AP199" i="17"/>
  <c r="AT199" i="17" s="1"/>
  <c r="AO199" i="17"/>
  <c r="AW30" i="17"/>
  <c r="BG30" i="17" s="1"/>
  <c r="AS30" i="17"/>
  <c r="AQ60" i="17"/>
  <c r="AU60" i="17" s="1"/>
  <c r="AP60" i="17"/>
  <c r="AT60" i="17" s="1"/>
  <c r="AO60" i="17"/>
  <c r="AR60" i="17"/>
  <c r="AV60" i="17" s="1"/>
  <c r="AQ275" i="17"/>
  <c r="AU275" i="17" s="1"/>
  <c r="AO275" i="17"/>
  <c r="AR275" i="17"/>
  <c r="AV275" i="17" s="1"/>
  <c r="AP275" i="17"/>
  <c r="AT275" i="17" s="1"/>
  <c r="AR200" i="17"/>
  <c r="AV200" i="17" s="1"/>
  <c r="AQ200" i="17"/>
  <c r="AU200" i="17" s="1"/>
  <c r="AP200" i="17"/>
  <c r="AT200" i="17" s="1"/>
  <c r="AO200" i="17"/>
  <c r="AR168" i="17"/>
  <c r="AV168" i="17" s="1"/>
  <c r="AQ168" i="17"/>
  <c r="AU168" i="17" s="1"/>
  <c r="AO168" i="17"/>
  <c r="AP168" i="17"/>
  <c r="AT168" i="17" s="1"/>
  <c r="AQ242" i="17"/>
  <c r="AU242" i="17" s="1"/>
  <c r="AR242" i="17"/>
  <c r="AV242" i="17" s="1"/>
  <c r="AP242" i="17"/>
  <c r="AT242" i="17" s="1"/>
  <c r="AO242" i="17"/>
  <c r="AP157" i="17"/>
  <c r="AT157" i="17" s="1"/>
  <c r="AR157" i="17"/>
  <c r="AV157" i="17" s="1"/>
  <c r="AQ157" i="17"/>
  <c r="AU157" i="17" s="1"/>
  <c r="AO157" i="17"/>
  <c r="AR192" i="17"/>
  <c r="AV192" i="17" s="1"/>
  <c r="AQ192" i="17"/>
  <c r="AU192" i="17" s="1"/>
  <c r="AP192" i="17"/>
  <c r="AT192" i="17" s="1"/>
  <c r="AO192" i="17"/>
  <c r="AR279" i="17"/>
  <c r="AV279" i="17" s="1"/>
  <c r="AQ279" i="17"/>
  <c r="AU279" i="17" s="1"/>
  <c r="AP279" i="17"/>
  <c r="AT279" i="17" s="1"/>
  <c r="AO279" i="17"/>
  <c r="AQ294" i="17"/>
  <c r="AP294" i="17"/>
  <c r="AO294" i="17"/>
  <c r="AS294" i="17" s="1"/>
  <c r="AR294" i="17"/>
  <c r="AR315" i="17"/>
  <c r="AV315" i="17" s="1"/>
  <c r="AQ315" i="17"/>
  <c r="AU315" i="17" s="1"/>
  <c r="AP315" i="17"/>
  <c r="AT315" i="17" s="1"/>
  <c r="AO315" i="17"/>
  <c r="AR343" i="17"/>
  <c r="AV343" i="17" s="1"/>
  <c r="AQ343" i="17"/>
  <c r="AU343" i="17" s="1"/>
  <c r="AP343" i="17"/>
  <c r="AT343" i="17" s="1"/>
  <c r="AO343" i="17"/>
  <c r="AQ338" i="17"/>
  <c r="AU338" i="17" s="1"/>
  <c r="AP338" i="17"/>
  <c r="AT338" i="17" s="1"/>
  <c r="AO338" i="17"/>
  <c r="AR338" i="17"/>
  <c r="AV338" i="17" s="1"/>
  <c r="AR301" i="17"/>
  <c r="AV301" i="17" s="1"/>
  <c r="AQ301" i="17"/>
  <c r="AU301" i="17" s="1"/>
  <c r="AP301" i="17"/>
  <c r="AT301" i="17" s="1"/>
  <c r="AO301" i="17"/>
  <c r="AR393" i="17"/>
  <c r="AV393" i="17" s="1"/>
  <c r="AP393" i="17"/>
  <c r="AT393" i="17" s="1"/>
  <c r="AQ393" i="17"/>
  <c r="AU393" i="17" s="1"/>
  <c r="AO393" i="17"/>
  <c r="AP448" i="17"/>
  <c r="AT448" i="17" s="1"/>
  <c r="AQ448" i="17"/>
  <c r="AU448" i="17" s="1"/>
  <c r="AR448" i="17"/>
  <c r="AV448" i="17" s="1"/>
  <c r="AO448" i="17"/>
  <c r="AR397" i="17"/>
  <c r="AV397" i="17" s="1"/>
  <c r="AQ397" i="17"/>
  <c r="AU397" i="17" s="1"/>
  <c r="AP397" i="17"/>
  <c r="AT397" i="17" s="1"/>
  <c r="AO397" i="17"/>
  <c r="AP366" i="17"/>
  <c r="AT366" i="17" s="1"/>
  <c r="AO366" i="17"/>
  <c r="AQ366" i="17"/>
  <c r="AU366" i="17" s="1"/>
  <c r="AR366" i="17"/>
  <c r="AV366" i="17" s="1"/>
  <c r="AP443" i="17"/>
  <c r="AT443" i="17" s="1"/>
  <c r="AQ443" i="17"/>
  <c r="AU443" i="17" s="1"/>
  <c r="AR443" i="17"/>
  <c r="AV443" i="17" s="1"/>
  <c r="AO443" i="17"/>
  <c r="AR467" i="17"/>
  <c r="AV467" i="17" s="1"/>
  <c r="AQ467" i="17"/>
  <c r="AU467" i="17" s="1"/>
  <c r="AP467" i="17"/>
  <c r="AT467" i="17" s="1"/>
  <c r="AO467" i="17"/>
  <c r="AR458" i="17"/>
  <c r="AV458" i="17" s="1"/>
  <c r="AO458" i="17"/>
  <c r="AQ458" i="17"/>
  <c r="AU458" i="17" s="1"/>
  <c r="AP458" i="17"/>
  <c r="AT458" i="17" s="1"/>
  <c r="AR417" i="17"/>
  <c r="AV417" i="17" s="1"/>
  <c r="AQ417" i="17"/>
  <c r="AU417" i="17" s="1"/>
  <c r="AO417" i="17"/>
  <c r="AP417" i="17"/>
  <c r="AT417" i="17" s="1"/>
  <c r="AR473" i="17"/>
  <c r="AV473" i="17" s="1"/>
  <c r="AQ473" i="17"/>
  <c r="AU473" i="17" s="1"/>
  <c r="AP473" i="17"/>
  <c r="AT473" i="17" s="1"/>
  <c r="AO473" i="17"/>
  <c r="AR510" i="17"/>
  <c r="AV510" i="17" s="1"/>
  <c r="AP510" i="17"/>
  <c r="AT510" i="17" s="1"/>
  <c r="AO510" i="17"/>
  <c r="AQ510" i="17"/>
  <c r="AU510" i="17" s="1"/>
  <c r="AO553" i="17"/>
  <c r="AR553" i="17"/>
  <c r="AV553" i="17" s="1"/>
  <c r="AQ553" i="17"/>
  <c r="AU553" i="17" s="1"/>
  <c r="AP553" i="17"/>
  <c r="AT553" i="17" s="1"/>
  <c r="AR519" i="17"/>
  <c r="AV519" i="17" s="1"/>
  <c r="AP519" i="17"/>
  <c r="AT519" i="17" s="1"/>
  <c r="AQ519" i="17"/>
  <c r="AU519" i="17" s="1"/>
  <c r="AO519" i="17"/>
  <c r="AQ577" i="17"/>
  <c r="AU577" i="17" s="1"/>
  <c r="AO577" i="17"/>
  <c r="AP577" i="17"/>
  <c r="AT577" i="17" s="1"/>
  <c r="AR577" i="17"/>
  <c r="AV577" i="17" s="1"/>
  <c r="AR621" i="17"/>
  <c r="AV621" i="17" s="1"/>
  <c r="AQ621" i="17"/>
  <c r="AU621" i="17" s="1"/>
  <c r="AP621" i="17"/>
  <c r="AT621" i="17" s="1"/>
  <c r="AO621" i="17"/>
  <c r="AQ600" i="17"/>
  <c r="AU600" i="17" s="1"/>
  <c r="AR600" i="17"/>
  <c r="AV600" i="17" s="1"/>
  <c r="AP600" i="17"/>
  <c r="AT600" i="17" s="1"/>
  <c r="AO600" i="17"/>
  <c r="AQ599" i="17"/>
  <c r="AU599" i="17" s="1"/>
  <c r="AR599" i="17"/>
  <c r="AV599" i="17" s="1"/>
  <c r="AO599" i="17"/>
  <c r="AP599" i="17"/>
  <c r="AT599" i="17" s="1"/>
  <c r="AR635" i="17"/>
  <c r="AV635" i="17" s="1"/>
  <c r="AQ635" i="17"/>
  <c r="AU635" i="17" s="1"/>
  <c r="AP635" i="17"/>
  <c r="AT635" i="17" s="1"/>
  <c r="AO635" i="17"/>
  <c r="AR644" i="17"/>
  <c r="AV644" i="17" s="1"/>
  <c r="AQ644" i="17"/>
  <c r="AU644" i="17" s="1"/>
  <c r="AO644" i="17"/>
  <c r="AP644" i="17"/>
  <c r="AT644" i="17" s="1"/>
  <c r="AQ760" i="17"/>
  <c r="AU760" i="17" s="1"/>
  <c r="AO760" i="17"/>
  <c r="AR760" i="17"/>
  <c r="AV760" i="17" s="1"/>
  <c r="AP760" i="17"/>
  <c r="AT760" i="17" s="1"/>
  <c r="AO614" i="17"/>
  <c r="AR614" i="17"/>
  <c r="AV614" i="17" s="1"/>
  <c r="AQ614" i="17"/>
  <c r="AU614" i="17" s="1"/>
  <c r="AP614" i="17"/>
  <c r="AT614" i="17" s="1"/>
  <c r="AR786" i="17"/>
  <c r="AV786" i="17" s="1"/>
  <c r="AQ786" i="17"/>
  <c r="AU786" i="17" s="1"/>
  <c r="AO786" i="17"/>
  <c r="AP786" i="17"/>
  <c r="AT786" i="17" s="1"/>
  <c r="AR770" i="17"/>
  <c r="AV770" i="17" s="1"/>
  <c r="AQ770" i="17"/>
  <c r="AU770" i="17" s="1"/>
  <c r="AO770" i="17"/>
  <c r="AP770" i="17"/>
  <c r="AT770" i="17" s="1"/>
  <c r="AR833" i="17"/>
  <c r="AV833" i="17" s="1"/>
  <c r="AQ833" i="17"/>
  <c r="AU833" i="17" s="1"/>
  <c r="AP833" i="17"/>
  <c r="AT833" i="17" s="1"/>
  <c r="AO833" i="17"/>
  <c r="AQ796" i="17"/>
  <c r="AU796" i="17" s="1"/>
  <c r="AP796" i="17"/>
  <c r="AT796" i="17" s="1"/>
  <c r="AR796" i="17"/>
  <c r="AV796" i="17" s="1"/>
  <c r="AO796" i="17"/>
  <c r="AR800" i="17"/>
  <c r="AV800" i="17" s="1"/>
  <c r="AQ800" i="17"/>
  <c r="AU800" i="17" s="1"/>
  <c r="AO800" i="17"/>
  <c r="AP800" i="17"/>
  <c r="AT800" i="17" s="1"/>
  <c r="AQ828" i="17"/>
  <c r="AU828" i="17" s="1"/>
  <c r="AP828" i="17"/>
  <c r="AT828" i="17" s="1"/>
  <c r="AO828" i="17"/>
  <c r="AR828" i="17"/>
  <c r="AV828" i="17" s="1"/>
  <c r="AR876" i="17"/>
  <c r="AV876" i="17" s="1"/>
  <c r="AQ876" i="17"/>
  <c r="AU876" i="17" s="1"/>
  <c r="AP876" i="17"/>
  <c r="AT876" i="17" s="1"/>
  <c r="AO876" i="17"/>
  <c r="AR861" i="17"/>
  <c r="AV861" i="17" s="1"/>
  <c r="AQ861" i="17"/>
  <c r="AU861" i="17" s="1"/>
  <c r="AP861" i="17"/>
  <c r="AT861" i="17" s="1"/>
  <c r="AO861" i="17"/>
  <c r="AR872" i="17"/>
  <c r="AV872" i="17" s="1"/>
  <c r="AQ872" i="17"/>
  <c r="AU872" i="17" s="1"/>
  <c r="AP872" i="17"/>
  <c r="AT872" i="17" s="1"/>
  <c r="AO872" i="17"/>
  <c r="AR896" i="17"/>
  <c r="AV896" i="17" s="1"/>
  <c r="AQ896" i="17"/>
  <c r="AU896" i="17" s="1"/>
  <c r="AP896" i="17"/>
  <c r="AT896" i="17" s="1"/>
  <c r="AO896" i="17"/>
  <c r="AO868" i="17"/>
  <c r="AR868" i="17"/>
  <c r="AV868" i="17" s="1"/>
  <c r="AQ868" i="17"/>
  <c r="AU868" i="17" s="1"/>
  <c r="AP868" i="17"/>
  <c r="AT868" i="17" s="1"/>
  <c r="AR62" i="17"/>
  <c r="AV62" i="17" s="1"/>
  <c r="AQ62" i="17"/>
  <c r="AU62" i="17" s="1"/>
  <c r="AP62" i="17"/>
  <c r="AT62" i="17" s="1"/>
  <c r="AO62" i="17"/>
  <c r="AR44" i="17"/>
  <c r="AV44" i="17" s="1"/>
  <c r="AQ44" i="17"/>
  <c r="AU44" i="17" s="1"/>
  <c r="AP44" i="17"/>
  <c r="AT44" i="17" s="1"/>
  <c r="AO44" i="17"/>
  <c r="AR92" i="17"/>
  <c r="AV92" i="17" s="1"/>
  <c r="AQ92" i="17"/>
  <c r="AU92" i="17" s="1"/>
  <c r="AP92" i="17"/>
  <c r="AT92" i="17" s="1"/>
  <c r="AO92" i="17"/>
  <c r="AR211" i="17"/>
  <c r="AV211" i="17" s="1"/>
  <c r="AQ211" i="17"/>
  <c r="AU211" i="17" s="1"/>
  <c r="AP211" i="17"/>
  <c r="AT211" i="17" s="1"/>
  <c r="AO211" i="17"/>
  <c r="AW13" i="17"/>
  <c r="BG13" i="17" s="1"/>
  <c r="AS13" i="17"/>
  <c r="AW50" i="17"/>
  <c r="BG50" i="17" s="1"/>
  <c r="AS50" i="17"/>
  <c r="AW251" i="17"/>
  <c r="BG251" i="17" s="1"/>
  <c r="AS251" i="17"/>
  <c r="AR27" i="16"/>
  <c r="AV27" i="16" s="1"/>
  <c r="AQ27" i="16"/>
  <c r="AU27" i="16" s="1"/>
  <c r="AP27" i="16"/>
  <c r="AT27" i="16" s="1"/>
  <c r="AO27" i="16"/>
  <c r="AS27" i="16" s="1"/>
  <c r="AQ110" i="16"/>
  <c r="AU110" i="16" s="1"/>
  <c r="AP110" i="16"/>
  <c r="AT110" i="16" s="1"/>
  <c r="AO110" i="16"/>
  <c r="AS110" i="16" s="1"/>
  <c r="AR110" i="16"/>
  <c r="AV110" i="16" s="1"/>
  <c r="AR58" i="16"/>
  <c r="AV58" i="16" s="1"/>
  <c r="AQ58" i="16"/>
  <c r="AU58" i="16" s="1"/>
  <c r="AP58" i="16"/>
  <c r="AT58" i="16" s="1"/>
  <c r="AO58" i="16"/>
  <c r="AS58" i="16" s="1"/>
  <c r="AR316" i="16"/>
  <c r="AV316" i="16" s="1"/>
  <c r="AQ316" i="16"/>
  <c r="AU316" i="16" s="1"/>
  <c r="AP316" i="16"/>
  <c r="AT316" i="16" s="1"/>
  <c r="AO316" i="16"/>
  <c r="AS316" i="16" s="1"/>
  <c r="AR254" i="16"/>
  <c r="AV254" i="16" s="1"/>
  <c r="AQ254" i="16"/>
  <c r="AU254" i="16" s="1"/>
  <c r="AP254" i="16"/>
  <c r="AT254" i="16" s="1"/>
  <c r="AO254" i="16"/>
  <c r="AS254" i="16" s="1"/>
  <c r="AR200" i="16"/>
  <c r="AV200" i="16" s="1"/>
  <c r="AQ200" i="16"/>
  <c r="AU200" i="16" s="1"/>
  <c r="AP200" i="16"/>
  <c r="AT200" i="16" s="1"/>
  <c r="AO200" i="16"/>
  <c r="AS200" i="16" s="1"/>
  <c r="AR394" i="16"/>
  <c r="AV394" i="16" s="1"/>
  <c r="AQ394" i="16"/>
  <c r="AU394" i="16" s="1"/>
  <c r="AP394" i="16"/>
  <c r="AT394" i="16" s="1"/>
  <c r="AO394" i="16"/>
  <c r="AS394" i="16" s="1"/>
  <c r="AR192" i="16"/>
  <c r="AV192" i="16" s="1"/>
  <c r="AQ192" i="16"/>
  <c r="AU192" i="16" s="1"/>
  <c r="AP192" i="16"/>
  <c r="AT192" i="16" s="1"/>
  <c r="AO192" i="16"/>
  <c r="AS192" i="16" s="1"/>
  <c r="AQ420" i="16"/>
  <c r="AU420" i="16" s="1"/>
  <c r="AP420" i="16"/>
  <c r="AT420" i="16" s="1"/>
  <c r="AO420" i="16"/>
  <c r="AS420" i="16" s="1"/>
  <c r="AR420" i="16"/>
  <c r="AV420" i="16" s="1"/>
  <c r="AR258" i="16"/>
  <c r="AV258" i="16" s="1"/>
  <c r="AQ258" i="16"/>
  <c r="AU258" i="16" s="1"/>
  <c r="AP258" i="16"/>
  <c r="AT258" i="16" s="1"/>
  <c r="AO258" i="16"/>
  <c r="AS258" i="16" s="1"/>
  <c r="AO85" i="16"/>
  <c r="AS85" i="16" s="1"/>
  <c r="AR85" i="16"/>
  <c r="AV85" i="16" s="1"/>
  <c r="AQ85" i="16"/>
  <c r="AU85" i="16" s="1"/>
  <c r="AP85" i="16"/>
  <c r="AT85" i="16" s="1"/>
  <c r="AR224" i="16"/>
  <c r="AV224" i="16" s="1"/>
  <c r="AQ224" i="16"/>
  <c r="AU224" i="16" s="1"/>
  <c r="AP224" i="16"/>
  <c r="AT224" i="16" s="1"/>
  <c r="AO224" i="16"/>
  <c r="AS224" i="16" s="1"/>
  <c r="AR249" i="16"/>
  <c r="AV249" i="16" s="1"/>
  <c r="AQ249" i="16"/>
  <c r="AU249" i="16" s="1"/>
  <c r="AP249" i="16"/>
  <c r="AT249" i="16" s="1"/>
  <c r="AO249" i="16"/>
  <c r="AS249" i="16" s="1"/>
  <c r="AR146" i="16"/>
  <c r="AV146" i="16" s="1"/>
  <c r="AQ146" i="16"/>
  <c r="AU146" i="16" s="1"/>
  <c r="AP146" i="16"/>
  <c r="AT146" i="16" s="1"/>
  <c r="AO146" i="16"/>
  <c r="AS146" i="16" s="1"/>
  <c r="AR227" i="16"/>
  <c r="AV227" i="16" s="1"/>
  <c r="AQ227" i="16"/>
  <c r="AU227" i="16" s="1"/>
  <c r="AP227" i="16"/>
  <c r="AT227" i="16" s="1"/>
  <c r="AO227" i="16"/>
  <c r="AS227" i="16" s="1"/>
  <c r="AQ265" i="16"/>
  <c r="AU265" i="16" s="1"/>
  <c r="AP265" i="16"/>
  <c r="AT265" i="16" s="1"/>
  <c r="AO265" i="16"/>
  <c r="AS265" i="16" s="1"/>
  <c r="AR265" i="16"/>
  <c r="AV265" i="16" s="1"/>
  <c r="AP185" i="16"/>
  <c r="AT185" i="16" s="1"/>
  <c r="AO185" i="16"/>
  <c r="AS185" i="16" s="1"/>
  <c r="AR185" i="16"/>
  <c r="AV185" i="16" s="1"/>
  <c r="AQ185" i="16"/>
  <c r="AU185" i="16" s="1"/>
  <c r="AO155" i="16"/>
  <c r="AS155" i="16" s="1"/>
  <c r="AR155" i="16"/>
  <c r="AV155" i="16" s="1"/>
  <c r="AQ155" i="16"/>
  <c r="AU155" i="16" s="1"/>
  <c r="AP155" i="16"/>
  <c r="AT155" i="16" s="1"/>
  <c r="AR166" i="16"/>
  <c r="AV166" i="16" s="1"/>
  <c r="AQ166" i="16"/>
  <c r="AU166" i="16" s="1"/>
  <c r="AP166" i="16"/>
  <c r="AT166" i="16" s="1"/>
  <c r="AO166" i="16"/>
  <c r="AS166" i="16" s="1"/>
  <c r="AQ414" i="16"/>
  <c r="AU414" i="16" s="1"/>
  <c r="AP414" i="16"/>
  <c r="AT414" i="16" s="1"/>
  <c r="AO414" i="16"/>
  <c r="AS414" i="16" s="1"/>
  <c r="AR414" i="16"/>
  <c r="AV414" i="16" s="1"/>
  <c r="AR396" i="16"/>
  <c r="AV396" i="16" s="1"/>
  <c r="AQ396" i="16"/>
  <c r="AU396" i="16" s="1"/>
  <c r="AO396" i="16"/>
  <c r="AS396" i="16" s="1"/>
  <c r="AP396" i="16"/>
  <c r="AT396" i="16" s="1"/>
  <c r="AR546" i="16"/>
  <c r="AV546" i="16" s="1"/>
  <c r="AQ546" i="16"/>
  <c r="AU546" i="16" s="1"/>
  <c r="AP546" i="16"/>
  <c r="AT546" i="16" s="1"/>
  <c r="AO546" i="16"/>
  <c r="AS546" i="16" s="1"/>
  <c r="AR464" i="16"/>
  <c r="AV464" i="16" s="1"/>
  <c r="AQ464" i="16"/>
  <c r="AU464" i="16" s="1"/>
  <c r="AP464" i="16"/>
  <c r="AT464" i="16" s="1"/>
  <c r="AO464" i="16"/>
  <c r="AS464" i="16" s="1"/>
  <c r="AR556" i="16"/>
  <c r="AV556" i="16" s="1"/>
  <c r="AQ556" i="16"/>
  <c r="AU556" i="16" s="1"/>
  <c r="AP556" i="16"/>
  <c r="AT556" i="16" s="1"/>
  <c r="AO556" i="16"/>
  <c r="AS556" i="16" s="1"/>
  <c r="AR475" i="16"/>
  <c r="AV475" i="16" s="1"/>
  <c r="AQ475" i="16"/>
  <c r="AU475" i="16" s="1"/>
  <c r="AP475" i="16"/>
  <c r="AT475" i="16" s="1"/>
  <c r="AO475" i="16"/>
  <c r="AS475" i="16" s="1"/>
  <c r="AR434" i="16"/>
  <c r="AV434" i="16" s="1"/>
  <c r="AQ434" i="16"/>
  <c r="AU434" i="16" s="1"/>
  <c r="AP434" i="16"/>
  <c r="AT434" i="16" s="1"/>
  <c r="AO434" i="16"/>
  <c r="AS434" i="16" s="1"/>
  <c r="AR528" i="16"/>
  <c r="AV528" i="16" s="1"/>
  <c r="AQ528" i="16"/>
  <c r="AU528" i="16" s="1"/>
  <c r="AP528" i="16"/>
  <c r="AT528" i="16" s="1"/>
  <c r="AO528" i="16"/>
  <c r="AS528" i="16" s="1"/>
  <c r="AR442" i="16"/>
  <c r="AV442" i="16" s="1"/>
  <c r="AQ442" i="16"/>
  <c r="AU442" i="16" s="1"/>
  <c r="AP442" i="16"/>
  <c r="AT442" i="16" s="1"/>
  <c r="AO442" i="16"/>
  <c r="AS442" i="16" s="1"/>
  <c r="AR830" i="16"/>
  <c r="AV830" i="16" s="1"/>
  <c r="AQ830" i="16"/>
  <c r="AU830" i="16" s="1"/>
  <c r="AP830" i="16"/>
  <c r="AT830" i="16" s="1"/>
  <c r="AO830" i="16"/>
  <c r="AS830" i="16" s="1"/>
  <c r="AQ514" i="16"/>
  <c r="AU514" i="16" s="1"/>
  <c r="AP514" i="16"/>
  <c r="AT514" i="16" s="1"/>
  <c r="AO514" i="16"/>
  <c r="AS514" i="16" s="1"/>
  <c r="AR514" i="16"/>
  <c r="AV514" i="16" s="1"/>
  <c r="AP351" i="16"/>
  <c r="AT351" i="16" s="1"/>
  <c r="AR351" i="16"/>
  <c r="AV351" i="16" s="1"/>
  <c r="AQ351" i="16"/>
  <c r="AU351" i="16" s="1"/>
  <c r="AO351" i="16"/>
  <c r="AS351" i="16" s="1"/>
  <c r="AP508" i="16"/>
  <c r="AT508" i="16" s="1"/>
  <c r="AO508" i="16"/>
  <c r="AS508" i="16" s="1"/>
  <c r="AR508" i="16"/>
  <c r="AV508" i="16" s="1"/>
  <c r="AQ508" i="16"/>
  <c r="AU508" i="16" s="1"/>
  <c r="AO425" i="16"/>
  <c r="AS425" i="16" s="1"/>
  <c r="AR425" i="16"/>
  <c r="AV425" i="16" s="1"/>
  <c r="AQ425" i="16"/>
  <c r="AU425" i="16" s="1"/>
  <c r="AP425" i="16"/>
  <c r="AT425" i="16" s="1"/>
  <c r="AR352" i="16"/>
  <c r="AV352" i="16" s="1"/>
  <c r="AQ352" i="16"/>
  <c r="AU352" i="16" s="1"/>
  <c r="AP352" i="16"/>
  <c r="AT352" i="16" s="1"/>
  <c r="AO352" i="16"/>
  <c r="AS352" i="16" s="1"/>
  <c r="AR496" i="16"/>
  <c r="AV496" i="16" s="1"/>
  <c r="AQ496" i="16"/>
  <c r="AU496" i="16" s="1"/>
  <c r="AP496" i="16"/>
  <c r="AT496" i="16" s="1"/>
  <c r="AO496" i="16"/>
  <c r="AS496" i="16" s="1"/>
  <c r="AR642" i="16"/>
  <c r="AV642" i="16" s="1"/>
  <c r="AP642" i="16"/>
  <c r="AT642" i="16" s="1"/>
  <c r="AQ642" i="16"/>
  <c r="AU642" i="16" s="1"/>
  <c r="AO642" i="16"/>
  <c r="AS642" i="16" s="1"/>
  <c r="AR1092" i="16"/>
  <c r="AV1092" i="16" s="1"/>
  <c r="AQ1092" i="16"/>
  <c r="AU1092" i="16" s="1"/>
  <c r="AO1092" i="16"/>
  <c r="AS1092" i="16" s="1"/>
  <c r="AP1092" i="16"/>
  <c r="AT1092" i="16" s="1"/>
  <c r="AR903" i="16"/>
  <c r="AV903" i="16" s="1"/>
  <c r="AQ903" i="16"/>
  <c r="AU903" i="16" s="1"/>
  <c r="AP903" i="16"/>
  <c r="AT903" i="16" s="1"/>
  <c r="AO903" i="16"/>
  <c r="AS903" i="16" s="1"/>
  <c r="AR897" i="16"/>
  <c r="AV897" i="16" s="1"/>
  <c r="AQ897" i="16"/>
  <c r="AU897" i="16" s="1"/>
  <c r="AP897" i="16"/>
  <c r="AT897" i="16" s="1"/>
  <c r="AO897" i="16"/>
  <c r="AS897" i="16" s="1"/>
  <c r="AQ834" i="16"/>
  <c r="AU834" i="16" s="1"/>
  <c r="AR834" i="16"/>
  <c r="AV834" i="16" s="1"/>
  <c r="AP834" i="16"/>
  <c r="AT834" i="16" s="1"/>
  <c r="AO834" i="16"/>
  <c r="AS834" i="16" s="1"/>
  <c r="AR665" i="16"/>
  <c r="AV665" i="16" s="1"/>
  <c r="AQ665" i="16"/>
  <c r="AU665" i="16" s="1"/>
  <c r="AP665" i="16"/>
  <c r="AT665" i="16" s="1"/>
  <c r="AO665" i="16"/>
  <c r="AS665" i="16" s="1"/>
  <c r="AP870" i="16"/>
  <c r="AT870" i="16" s="1"/>
  <c r="AR870" i="16"/>
  <c r="AV870" i="16" s="1"/>
  <c r="AQ870" i="16"/>
  <c r="AU870" i="16" s="1"/>
  <c r="AO870" i="16"/>
  <c r="AS870" i="16" s="1"/>
  <c r="AR988" i="16"/>
  <c r="AV988" i="16" s="1"/>
  <c r="AQ988" i="16"/>
  <c r="AU988" i="16" s="1"/>
  <c r="AO988" i="16"/>
  <c r="AS988" i="16" s="1"/>
  <c r="AP988" i="16"/>
  <c r="AT988" i="16" s="1"/>
  <c r="AO770" i="16"/>
  <c r="AS770" i="16" s="1"/>
  <c r="AR770" i="16"/>
  <c r="AV770" i="16" s="1"/>
  <c r="AP770" i="16"/>
  <c r="AT770" i="16" s="1"/>
  <c r="AQ770" i="16"/>
  <c r="AU770" i="16" s="1"/>
  <c r="AR795" i="16"/>
  <c r="AV795" i="16" s="1"/>
  <c r="AQ795" i="16"/>
  <c r="AU795" i="16" s="1"/>
  <c r="AO795" i="16"/>
  <c r="AS795" i="16" s="1"/>
  <c r="AP795" i="16"/>
  <c r="AT795" i="16" s="1"/>
  <c r="AR1012" i="16"/>
  <c r="AV1012" i="16" s="1"/>
  <c r="AQ1012" i="16"/>
  <c r="AU1012" i="16" s="1"/>
  <c r="AP1012" i="16"/>
  <c r="AT1012" i="16" s="1"/>
  <c r="AO1012" i="16"/>
  <c r="AS1012" i="16" s="1"/>
  <c r="AR1049" i="16"/>
  <c r="AV1049" i="16" s="1"/>
  <c r="AQ1049" i="16"/>
  <c r="AU1049" i="16" s="1"/>
  <c r="AP1049" i="16"/>
  <c r="AT1049" i="16" s="1"/>
  <c r="AO1049" i="16"/>
  <c r="AS1049" i="16" s="1"/>
  <c r="AR935" i="16"/>
  <c r="AV935" i="16" s="1"/>
  <c r="AP935" i="16"/>
  <c r="AT935" i="16" s="1"/>
  <c r="AO935" i="16"/>
  <c r="AS935" i="16" s="1"/>
  <c r="AQ935" i="16"/>
  <c r="AU935" i="16" s="1"/>
  <c r="AR1054" i="16"/>
  <c r="AV1054" i="16" s="1"/>
  <c r="AQ1054" i="16"/>
  <c r="AU1054" i="16" s="1"/>
  <c r="AP1054" i="16"/>
  <c r="AT1054" i="16" s="1"/>
  <c r="AO1054" i="16"/>
  <c r="AS1054" i="16" s="1"/>
  <c r="AR924" i="16"/>
  <c r="AV924" i="16" s="1"/>
  <c r="AQ924" i="16"/>
  <c r="AU924" i="16" s="1"/>
  <c r="AP924" i="16"/>
  <c r="AT924" i="16" s="1"/>
  <c r="AO924" i="16"/>
  <c r="AS924" i="16" s="1"/>
  <c r="AQ1029" i="16"/>
  <c r="AU1029" i="16" s="1"/>
  <c r="AP1029" i="16"/>
  <c r="AT1029" i="16" s="1"/>
  <c r="AO1029" i="16"/>
  <c r="AS1029" i="16" s="1"/>
  <c r="AR1029" i="16"/>
  <c r="AV1029" i="16" s="1"/>
  <c r="AP950" i="16"/>
  <c r="AT950" i="16" s="1"/>
  <c r="AO950" i="16"/>
  <c r="AS950" i="16" s="1"/>
  <c r="AQ950" i="16"/>
  <c r="AU950" i="16" s="1"/>
  <c r="AR950" i="16"/>
  <c r="AV950" i="16" s="1"/>
  <c r="AO925" i="16"/>
  <c r="AP925" i="16"/>
  <c r="AR925" i="16"/>
  <c r="AQ925" i="16"/>
  <c r="AO1064" i="16"/>
  <c r="AS1064" i="16" s="1"/>
  <c r="AR1064" i="16"/>
  <c r="AV1064" i="16" s="1"/>
  <c r="AP1064" i="16"/>
  <c r="AT1064" i="16" s="1"/>
  <c r="AQ1064" i="16"/>
  <c r="AU1064" i="16" s="1"/>
  <c r="AR1033" i="16"/>
  <c r="AV1033" i="16" s="1"/>
  <c r="AQ1033" i="16"/>
  <c r="AU1033" i="16" s="1"/>
  <c r="AO1033" i="16"/>
  <c r="AS1033" i="16" s="1"/>
  <c r="AP1033" i="16"/>
  <c r="AT1033" i="16" s="1"/>
  <c r="AQ1134" i="16"/>
  <c r="AU1134" i="16" s="1"/>
  <c r="AP1134" i="16"/>
  <c r="AT1134" i="16" s="1"/>
  <c r="AO1134" i="16"/>
  <c r="AS1134" i="16" s="1"/>
  <c r="AR1134" i="16"/>
  <c r="AV1134" i="16" s="1"/>
  <c r="AR1161" i="16"/>
  <c r="AV1161" i="16" s="1"/>
  <c r="AQ1161" i="16"/>
  <c r="AU1161" i="16" s="1"/>
  <c r="AP1161" i="16"/>
  <c r="AT1161" i="16" s="1"/>
  <c r="AO1161" i="16"/>
  <c r="AS1161" i="16" s="1"/>
  <c r="AR1131" i="16"/>
  <c r="AV1131" i="16" s="1"/>
  <c r="AQ1131" i="16"/>
  <c r="AU1131" i="16" s="1"/>
  <c r="AP1131" i="16"/>
  <c r="AT1131" i="16" s="1"/>
  <c r="AO1131" i="16"/>
  <c r="AS1131" i="16" s="1"/>
  <c r="AR1175" i="16"/>
  <c r="AV1175" i="16" s="1"/>
  <c r="AQ1175" i="16"/>
  <c r="AU1175" i="16" s="1"/>
  <c r="AP1175" i="16"/>
  <c r="AT1175" i="16" s="1"/>
  <c r="AO1175" i="16"/>
  <c r="AS1175" i="16" s="1"/>
  <c r="AQ1023" i="16"/>
  <c r="AU1023" i="16" s="1"/>
  <c r="AP1023" i="16"/>
  <c r="AT1023" i="16" s="1"/>
  <c r="AO1023" i="16"/>
  <c r="AS1023" i="16" s="1"/>
  <c r="AR1023" i="16"/>
  <c r="AV1023" i="16" s="1"/>
  <c r="AR1227" i="16"/>
  <c r="AV1227" i="16" s="1"/>
  <c r="AQ1227" i="16"/>
  <c r="AU1227" i="16" s="1"/>
  <c r="AO1227" i="16"/>
  <c r="AS1227" i="16" s="1"/>
  <c r="AP1227" i="16"/>
  <c r="AT1227" i="16" s="1"/>
  <c r="AP1115" i="16"/>
  <c r="AT1115" i="16" s="1"/>
  <c r="AO1115" i="16"/>
  <c r="AS1115" i="16" s="1"/>
  <c r="AR1115" i="16"/>
  <c r="AV1115" i="16" s="1"/>
  <c r="AQ1115" i="16"/>
  <c r="AU1115" i="16" s="1"/>
  <c r="AO1044" i="16"/>
  <c r="AS1044" i="16" s="1"/>
  <c r="AR1044" i="16"/>
  <c r="AV1044" i="16" s="1"/>
  <c r="AQ1044" i="16"/>
  <c r="AU1044" i="16" s="1"/>
  <c r="AP1044" i="16"/>
  <c r="AT1044" i="16" s="1"/>
  <c r="AQ1232" i="16"/>
  <c r="AU1232" i="16" s="1"/>
  <c r="AO1232" i="16"/>
  <c r="AS1232" i="16" s="1"/>
  <c r="AP1232" i="16"/>
  <c r="AT1232" i="16" s="1"/>
  <c r="AR1232" i="16"/>
  <c r="AV1232" i="16" s="1"/>
  <c r="AR1108" i="16"/>
  <c r="AV1108" i="16" s="1"/>
  <c r="AQ1108" i="16"/>
  <c r="AU1108" i="16" s="1"/>
  <c r="AP1108" i="16"/>
  <c r="AT1108" i="16" s="1"/>
  <c r="AO1108" i="16"/>
  <c r="AS1108" i="16" s="1"/>
  <c r="AR1196" i="16"/>
  <c r="AV1196" i="16" s="1"/>
  <c r="AQ1196" i="16"/>
  <c r="AU1196" i="16" s="1"/>
  <c r="AP1196" i="16"/>
  <c r="AT1196" i="16" s="1"/>
  <c r="AO1196" i="16"/>
  <c r="AS1196" i="16" s="1"/>
  <c r="AR1271" i="16"/>
  <c r="AV1271" i="16" s="1"/>
  <c r="AQ1271" i="16"/>
  <c r="AU1271" i="16" s="1"/>
  <c r="AP1271" i="16"/>
  <c r="AT1271" i="16" s="1"/>
  <c r="AO1271" i="16"/>
  <c r="AS1271" i="16" s="1"/>
  <c r="AR1285" i="16"/>
  <c r="AV1285" i="16" s="1"/>
  <c r="AQ1285" i="16"/>
  <c r="AU1285" i="16" s="1"/>
  <c r="AP1285" i="16"/>
  <c r="AT1285" i="16" s="1"/>
  <c r="AO1285" i="16"/>
  <c r="AS1285" i="16" s="1"/>
  <c r="AR1223" i="16"/>
  <c r="AV1223" i="16" s="1"/>
  <c r="AQ1223" i="16"/>
  <c r="AU1223" i="16" s="1"/>
  <c r="AP1223" i="16"/>
  <c r="AT1223" i="16" s="1"/>
  <c r="AO1223" i="16"/>
  <c r="AS1223" i="16" s="1"/>
  <c r="AR1262" i="16"/>
  <c r="AV1262" i="16" s="1"/>
  <c r="AQ1262" i="16"/>
  <c r="AU1262" i="16" s="1"/>
  <c r="AP1262" i="16"/>
  <c r="AT1262" i="16" s="1"/>
  <c r="AO1262" i="16"/>
  <c r="AS1262" i="16" s="1"/>
  <c r="AQ1260" i="16"/>
  <c r="AU1260" i="16" s="1"/>
  <c r="AP1260" i="16"/>
  <c r="AT1260" i="16" s="1"/>
  <c r="AO1260" i="16"/>
  <c r="AS1260" i="16" s="1"/>
  <c r="AR1260" i="16"/>
  <c r="AV1260" i="16" s="1"/>
  <c r="AQ1292" i="16"/>
  <c r="AU1292" i="16" s="1"/>
  <c r="AO1292" i="16"/>
  <c r="AS1292" i="16" s="1"/>
  <c r="AR1292" i="16"/>
  <c r="AV1292" i="16" s="1"/>
  <c r="AP1292" i="16"/>
  <c r="AT1292" i="16" s="1"/>
  <c r="AR1284" i="16"/>
  <c r="AV1284" i="16" s="1"/>
  <c r="AQ1284" i="16"/>
  <c r="AU1284" i="16" s="1"/>
  <c r="AP1284" i="16"/>
  <c r="AT1284" i="16" s="1"/>
  <c r="AO1284" i="16"/>
  <c r="AS1284" i="16" s="1"/>
  <c r="AR125" i="16"/>
  <c r="AV125" i="16" s="1"/>
  <c r="AP125" i="16"/>
  <c r="AT125" i="16" s="1"/>
  <c r="AQ125" i="16"/>
  <c r="AU125" i="16" s="1"/>
  <c r="AO125" i="16"/>
  <c r="AS125" i="16" s="1"/>
  <c r="AQ75" i="16"/>
  <c r="AU75" i="16" s="1"/>
  <c r="AR75" i="16"/>
  <c r="AV75" i="16" s="1"/>
  <c r="AP75" i="16"/>
  <c r="AT75" i="16" s="1"/>
  <c r="AO75" i="16"/>
  <c r="AS75" i="16" s="1"/>
  <c r="AR56" i="16"/>
  <c r="AV56" i="16" s="1"/>
  <c r="AQ56" i="16"/>
  <c r="AU56" i="16" s="1"/>
  <c r="AP56" i="16"/>
  <c r="AT56" i="16" s="1"/>
  <c r="AO56" i="16"/>
  <c r="AS56" i="16" s="1"/>
  <c r="AQ555" i="17"/>
  <c r="AU555" i="17" s="1"/>
  <c r="AP555" i="17"/>
  <c r="AT555" i="17" s="1"/>
  <c r="AO555" i="17"/>
  <c r="AR555" i="17"/>
  <c r="AV555" i="17" s="1"/>
  <c r="AR51" i="17"/>
  <c r="AV51" i="17" s="1"/>
  <c r="AQ51" i="17"/>
  <c r="AU51" i="17" s="1"/>
  <c r="AO51" i="17"/>
  <c r="AP51" i="17"/>
  <c r="AT51" i="17" s="1"/>
  <c r="AW29" i="17"/>
  <c r="BG29" i="17" s="1"/>
  <c r="AS29" i="17"/>
  <c r="AQ56" i="17"/>
  <c r="AU56" i="17" s="1"/>
  <c r="AP56" i="17"/>
  <c r="AT56" i="17" s="1"/>
  <c r="AO56" i="17"/>
  <c r="AR56" i="17"/>
  <c r="AV56" i="17" s="1"/>
  <c r="AR142" i="17"/>
  <c r="AV142" i="17" s="1"/>
  <c r="AQ142" i="17"/>
  <c r="AU142" i="17" s="1"/>
  <c r="AP142" i="17"/>
  <c r="AT142" i="17" s="1"/>
  <c r="AO142" i="17"/>
  <c r="AQ240" i="17"/>
  <c r="AU240" i="17" s="1"/>
  <c r="AO240" i="17"/>
  <c r="AR240" i="17"/>
  <c r="AV240" i="17" s="1"/>
  <c r="AP240" i="17"/>
  <c r="AT240" i="17" s="1"/>
  <c r="AR178" i="17"/>
  <c r="AV178" i="17" s="1"/>
  <c r="AQ178" i="17"/>
  <c r="AU178" i="17" s="1"/>
  <c r="AO178" i="17"/>
  <c r="AP178" i="17"/>
  <c r="AT178" i="17" s="1"/>
  <c r="AO257" i="17"/>
  <c r="AR257" i="17"/>
  <c r="AV257" i="17" s="1"/>
  <c r="AQ257" i="17"/>
  <c r="AU257" i="17" s="1"/>
  <c r="AP257" i="17"/>
  <c r="AT257" i="17" s="1"/>
  <c r="AP158" i="17"/>
  <c r="AT158" i="17" s="1"/>
  <c r="AO158" i="17"/>
  <c r="AR158" i="17"/>
  <c r="AV158" i="17" s="1"/>
  <c r="AQ158" i="17"/>
  <c r="AU158" i="17" s="1"/>
  <c r="AR193" i="17"/>
  <c r="AV193" i="17" s="1"/>
  <c r="AQ193" i="17"/>
  <c r="AU193" i="17" s="1"/>
  <c r="AO193" i="17"/>
  <c r="AP193" i="17"/>
  <c r="AT193" i="17" s="1"/>
  <c r="AR280" i="17"/>
  <c r="AV280" i="17" s="1"/>
  <c r="AQ280" i="17"/>
  <c r="AU280" i="17" s="1"/>
  <c r="AP280" i="17"/>
  <c r="AT280" i="17" s="1"/>
  <c r="AO280" i="17"/>
  <c r="AR362" i="17"/>
  <c r="AV362" i="17" s="1"/>
  <c r="AQ362" i="17"/>
  <c r="AU362" i="17" s="1"/>
  <c r="AO362" i="17"/>
  <c r="AP362" i="17"/>
  <c r="AT362" i="17" s="1"/>
  <c r="AR359" i="17"/>
  <c r="AV359" i="17" s="1"/>
  <c r="AQ359" i="17"/>
  <c r="AU359" i="17" s="1"/>
  <c r="AP359" i="17"/>
  <c r="AT359" i="17" s="1"/>
  <c r="AO359" i="17"/>
  <c r="AQ354" i="17"/>
  <c r="AU354" i="17" s="1"/>
  <c r="AO354" i="17"/>
  <c r="AR354" i="17"/>
  <c r="AV354" i="17" s="1"/>
  <c r="AP354" i="17"/>
  <c r="AT354" i="17" s="1"/>
  <c r="AR402" i="17"/>
  <c r="AV402" i="17" s="1"/>
  <c r="AQ402" i="17"/>
  <c r="AU402" i="17" s="1"/>
  <c r="AO402" i="17"/>
  <c r="AP402" i="17"/>
  <c r="AT402" i="17" s="1"/>
  <c r="AQ358" i="17"/>
  <c r="AU358" i="17" s="1"/>
  <c r="AP358" i="17"/>
  <c r="AT358" i="17" s="1"/>
  <c r="AO358" i="17"/>
  <c r="AR358" i="17"/>
  <c r="AV358" i="17" s="1"/>
  <c r="AP330" i="17"/>
  <c r="AT330" i="17" s="1"/>
  <c r="AR330" i="17"/>
  <c r="AV330" i="17" s="1"/>
  <c r="AO330" i="17"/>
  <c r="AQ330" i="17"/>
  <c r="AU330" i="17" s="1"/>
  <c r="AR394" i="17"/>
  <c r="AV394" i="17" s="1"/>
  <c r="AP394" i="17"/>
  <c r="AT394" i="17" s="1"/>
  <c r="AQ394" i="17"/>
  <c r="AU394" i="17" s="1"/>
  <c r="AO394" i="17"/>
  <c r="AO552" i="17"/>
  <c r="AR552" i="17"/>
  <c r="AV552" i="17" s="1"/>
  <c r="AQ552" i="17"/>
  <c r="AU552" i="17" s="1"/>
  <c r="AP552" i="17"/>
  <c r="AT552" i="17" s="1"/>
  <c r="AO407" i="17"/>
  <c r="AR407" i="17"/>
  <c r="AV407" i="17" s="1"/>
  <c r="AQ407" i="17"/>
  <c r="AU407" i="17" s="1"/>
  <c r="AP407" i="17"/>
  <c r="AT407" i="17" s="1"/>
  <c r="AR412" i="17"/>
  <c r="AV412" i="17" s="1"/>
  <c r="AP412" i="17"/>
  <c r="AT412" i="17" s="1"/>
  <c r="AO412" i="17"/>
  <c r="AQ412" i="17"/>
  <c r="AU412" i="17" s="1"/>
  <c r="AP383" i="17"/>
  <c r="AT383" i="17" s="1"/>
  <c r="AR383" i="17"/>
  <c r="AV383" i="17" s="1"/>
  <c r="AQ383" i="17"/>
  <c r="AU383" i="17" s="1"/>
  <c r="AO383" i="17"/>
  <c r="AR471" i="17"/>
  <c r="AV471" i="17" s="1"/>
  <c r="AQ471" i="17"/>
  <c r="AU471" i="17" s="1"/>
  <c r="AP471" i="17"/>
  <c r="AT471" i="17" s="1"/>
  <c r="AO471" i="17"/>
  <c r="AQ486" i="17"/>
  <c r="AU486" i="17" s="1"/>
  <c r="AP486" i="17"/>
  <c r="AT486" i="17" s="1"/>
  <c r="AO486" i="17"/>
  <c r="AR486" i="17"/>
  <c r="AV486" i="17" s="1"/>
  <c r="AO426" i="17"/>
  <c r="AR426" i="17"/>
  <c r="AV426" i="17" s="1"/>
  <c r="AQ426" i="17"/>
  <c r="AU426" i="17" s="1"/>
  <c r="AP426" i="17"/>
  <c r="AT426" i="17" s="1"/>
  <c r="AR474" i="17"/>
  <c r="AV474" i="17" s="1"/>
  <c r="AQ474" i="17"/>
  <c r="AU474" i="17" s="1"/>
  <c r="AP474" i="17"/>
  <c r="AT474" i="17" s="1"/>
  <c r="AO474" i="17"/>
  <c r="AO568" i="17"/>
  <c r="AR568" i="17"/>
  <c r="AV568" i="17" s="1"/>
  <c r="AP568" i="17"/>
  <c r="AT568" i="17" s="1"/>
  <c r="AQ568" i="17"/>
  <c r="AU568" i="17" s="1"/>
  <c r="AO562" i="17"/>
  <c r="AR562" i="17"/>
  <c r="AV562" i="17" s="1"/>
  <c r="AQ562" i="17"/>
  <c r="AU562" i="17" s="1"/>
  <c r="AP562" i="17"/>
  <c r="AT562" i="17" s="1"/>
  <c r="AQ558" i="17"/>
  <c r="AU558" i="17" s="1"/>
  <c r="AO558" i="17"/>
  <c r="AR558" i="17"/>
  <c r="AV558" i="17" s="1"/>
  <c r="AP558" i="17"/>
  <c r="AT558" i="17" s="1"/>
  <c r="AQ523" i="17"/>
  <c r="AU523" i="17" s="1"/>
  <c r="AR523" i="17"/>
  <c r="AV523" i="17" s="1"/>
  <c r="AP523" i="17"/>
  <c r="AT523" i="17" s="1"/>
  <c r="AO523" i="17"/>
  <c r="AR518" i="17"/>
  <c r="AV518" i="17" s="1"/>
  <c r="AP518" i="17"/>
  <c r="AT518" i="17" s="1"/>
  <c r="AO518" i="17"/>
  <c r="AQ518" i="17"/>
  <c r="AU518" i="17" s="1"/>
  <c r="AR625" i="17"/>
  <c r="AV625" i="17" s="1"/>
  <c r="AQ625" i="17"/>
  <c r="AU625" i="17" s="1"/>
  <c r="AP625" i="17"/>
  <c r="AT625" i="17" s="1"/>
  <c r="AO625" i="17"/>
  <c r="AQ628" i="17"/>
  <c r="AU628" i="17" s="1"/>
  <c r="AR628" i="17"/>
  <c r="AV628" i="17" s="1"/>
  <c r="AP628" i="17"/>
  <c r="AT628" i="17" s="1"/>
  <c r="AO628" i="17"/>
  <c r="AO608" i="17"/>
  <c r="AR608" i="17"/>
  <c r="AV608" i="17" s="1"/>
  <c r="AQ608" i="17"/>
  <c r="AU608" i="17" s="1"/>
  <c r="AP608" i="17"/>
  <c r="AT608" i="17" s="1"/>
  <c r="AO607" i="17"/>
  <c r="AR607" i="17"/>
  <c r="AV607" i="17" s="1"/>
  <c r="AP607" i="17"/>
  <c r="AT607" i="17" s="1"/>
  <c r="AQ607" i="17"/>
  <c r="AU607" i="17" s="1"/>
  <c r="AP521" i="17"/>
  <c r="AT521" i="17" s="1"/>
  <c r="AO521" i="17"/>
  <c r="AQ521" i="17"/>
  <c r="AU521" i="17" s="1"/>
  <c r="AR521" i="17"/>
  <c r="AV521" i="17" s="1"/>
  <c r="AR741" i="17"/>
  <c r="AV741" i="17" s="1"/>
  <c r="AO741" i="17"/>
  <c r="AQ741" i="17"/>
  <c r="AU741" i="17" s="1"/>
  <c r="AP741" i="17"/>
  <c r="AT741" i="17" s="1"/>
  <c r="AQ761" i="17"/>
  <c r="AU761" i="17" s="1"/>
  <c r="AP761" i="17"/>
  <c r="AT761" i="17" s="1"/>
  <c r="AR761" i="17"/>
  <c r="AV761" i="17" s="1"/>
  <c r="AO761" i="17"/>
  <c r="AO762" i="17"/>
  <c r="AQ762" i="17"/>
  <c r="AU762" i="17" s="1"/>
  <c r="AP762" i="17"/>
  <c r="AT762" i="17" s="1"/>
  <c r="AR762" i="17"/>
  <c r="AV762" i="17" s="1"/>
  <c r="AP771" i="17"/>
  <c r="AT771" i="17" s="1"/>
  <c r="AO771" i="17"/>
  <c r="AR771" i="17"/>
  <c r="AV771" i="17" s="1"/>
  <c r="AQ771" i="17"/>
  <c r="AU771" i="17" s="1"/>
  <c r="AQ735" i="17"/>
  <c r="AU735" i="17" s="1"/>
  <c r="AP735" i="17"/>
  <c r="AT735" i="17" s="1"/>
  <c r="AO735" i="17"/>
  <c r="AR735" i="17"/>
  <c r="AV735" i="17" s="1"/>
  <c r="AQ801" i="17"/>
  <c r="AU801" i="17" s="1"/>
  <c r="AP801" i="17"/>
  <c r="AT801" i="17" s="1"/>
  <c r="AO801" i="17"/>
  <c r="AR801" i="17"/>
  <c r="AV801" i="17" s="1"/>
  <c r="AR803" i="17"/>
  <c r="AV803" i="17" s="1"/>
  <c r="AQ803" i="17"/>
  <c r="AU803" i="17" s="1"/>
  <c r="AO803" i="17"/>
  <c r="AP803" i="17"/>
  <c r="AT803" i="17" s="1"/>
  <c r="AP813" i="17"/>
  <c r="AT813" i="17" s="1"/>
  <c r="AR813" i="17"/>
  <c r="AV813" i="17" s="1"/>
  <c r="AQ813" i="17"/>
  <c r="AU813" i="17" s="1"/>
  <c r="AO813" i="17"/>
  <c r="AR877" i="17"/>
  <c r="AV877" i="17" s="1"/>
  <c r="AQ877" i="17"/>
  <c r="AU877" i="17" s="1"/>
  <c r="AP877" i="17"/>
  <c r="AT877" i="17" s="1"/>
  <c r="AO877" i="17"/>
  <c r="AR862" i="17"/>
  <c r="AV862" i="17" s="1"/>
  <c r="AQ862" i="17"/>
  <c r="AU862" i="17" s="1"/>
  <c r="AP862" i="17"/>
  <c r="AT862" i="17" s="1"/>
  <c r="AO862" i="17"/>
  <c r="AR873" i="17"/>
  <c r="AV873" i="17" s="1"/>
  <c r="AQ873" i="17"/>
  <c r="AU873" i="17" s="1"/>
  <c r="AP873" i="17"/>
  <c r="AT873" i="17" s="1"/>
  <c r="AO873" i="17"/>
  <c r="AR897" i="17"/>
  <c r="AV897" i="17" s="1"/>
  <c r="AQ897" i="17"/>
  <c r="AU897" i="17" s="1"/>
  <c r="AP897" i="17"/>
  <c r="AT897" i="17" s="1"/>
  <c r="AO897" i="17"/>
  <c r="AP893" i="17"/>
  <c r="AT893" i="17" s="1"/>
  <c r="AO893" i="17"/>
  <c r="AR893" i="17"/>
  <c r="AV893" i="17" s="1"/>
  <c r="AQ893" i="17"/>
  <c r="AU893" i="17" s="1"/>
  <c r="AR55" i="17"/>
  <c r="AV55" i="17" s="1"/>
  <c r="AQ55" i="17"/>
  <c r="AU55" i="17" s="1"/>
  <c r="AP55" i="17"/>
  <c r="AT55" i="17" s="1"/>
  <c r="AO55" i="17"/>
  <c r="AR43" i="17"/>
  <c r="AV43" i="17" s="1"/>
  <c r="AQ43" i="17"/>
  <c r="AU43" i="17" s="1"/>
  <c r="AP43" i="17"/>
  <c r="AT43" i="17" s="1"/>
  <c r="AO43" i="17"/>
  <c r="AR91" i="17"/>
  <c r="AV91" i="17" s="1"/>
  <c r="AQ91" i="17"/>
  <c r="AU91" i="17" s="1"/>
  <c r="AP91" i="17"/>
  <c r="AT91" i="17" s="1"/>
  <c r="AO91" i="17"/>
  <c r="AW131" i="17"/>
  <c r="BG131" i="17" s="1"/>
  <c r="AS131" i="17"/>
  <c r="AS114" i="17"/>
  <c r="AO95" i="16"/>
  <c r="AS95" i="16" s="1"/>
  <c r="AR95" i="16"/>
  <c r="AV95" i="16" s="1"/>
  <c r="AQ95" i="16"/>
  <c r="AU95" i="16" s="1"/>
  <c r="AP95" i="16"/>
  <c r="AT95" i="16" s="1"/>
  <c r="AO109" i="16"/>
  <c r="AS109" i="16" s="1"/>
  <c r="AR109" i="16"/>
  <c r="AV109" i="16" s="1"/>
  <c r="AQ109" i="16"/>
  <c r="AU109" i="16" s="1"/>
  <c r="AP109" i="16"/>
  <c r="AT109" i="16" s="1"/>
  <c r="AR38" i="16"/>
  <c r="AV38" i="16" s="1"/>
  <c r="AQ38" i="16"/>
  <c r="AU38" i="16" s="1"/>
  <c r="AP38" i="16"/>
  <c r="AT38" i="16" s="1"/>
  <c r="AO38" i="16"/>
  <c r="AS38" i="16" s="1"/>
  <c r="AR326" i="16"/>
  <c r="AV326" i="16" s="1"/>
  <c r="AQ326" i="16"/>
  <c r="AU326" i="16" s="1"/>
  <c r="AP326" i="16"/>
  <c r="AT326" i="16" s="1"/>
  <c r="AO326" i="16"/>
  <c r="AS326" i="16" s="1"/>
  <c r="AR257" i="16"/>
  <c r="AV257" i="16" s="1"/>
  <c r="AQ257" i="16"/>
  <c r="AU257" i="16" s="1"/>
  <c r="AP257" i="16"/>
  <c r="AT257" i="16" s="1"/>
  <c r="AO257" i="16"/>
  <c r="AS257" i="16" s="1"/>
  <c r="AR205" i="16"/>
  <c r="AV205" i="16" s="1"/>
  <c r="AQ205" i="16"/>
  <c r="AU205" i="16" s="1"/>
  <c r="AP205" i="16"/>
  <c r="AT205" i="16" s="1"/>
  <c r="AO205" i="16"/>
  <c r="AS205" i="16" s="1"/>
  <c r="AR444" i="16"/>
  <c r="AV444" i="16" s="1"/>
  <c r="AQ444" i="16"/>
  <c r="AU444" i="16" s="1"/>
  <c r="AP444" i="16"/>
  <c r="AT444" i="16" s="1"/>
  <c r="AO444" i="16"/>
  <c r="AS444" i="16" s="1"/>
  <c r="AR196" i="16"/>
  <c r="AV196" i="16" s="1"/>
  <c r="AQ196" i="16"/>
  <c r="AU196" i="16" s="1"/>
  <c r="AP196" i="16"/>
  <c r="AT196" i="16" s="1"/>
  <c r="AO196" i="16"/>
  <c r="AS196" i="16" s="1"/>
  <c r="AR618" i="16"/>
  <c r="AV618" i="16" s="1"/>
  <c r="AQ618" i="16"/>
  <c r="AU618" i="16" s="1"/>
  <c r="AP618" i="16"/>
  <c r="AT618" i="16" s="1"/>
  <c r="AO618" i="16"/>
  <c r="AS618" i="16" s="1"/>
  <c r="AR261" i="16"/>
  <c r="AV261" i="16" s="1"/>
  <c r="AQ261" i="16"/>
  <c r="AU261" i="16" s="1"/>
  <c r="AP261" i="16"/>
  <c r="AT261" i="16" s="1"/>
  <c r="AO261" i="16"/>
  <c r="AS261" i="16" s="1"/>
  <c r="AR97" i="16"/>
  <c r="AV97" i="16" s="1"/>
  <c r="AQ97" i="16"/>
  <c r="AU97" i="16" s="1"/>
  <c r="AP97" i="16"/>
  <c r="AT97" i="16" s="1"/>
  <c r="AO97" i="16"/>
  <c r="AS97" i="16" s="1"/>
  <c r="AR243" i="16"/>
  <c r="AV243" i="16" s="1"/>
  <c r="AQ243" i="16"/>
  <c r="AU243" i="16" s="1"/>
  <c r="AP243" i="16"/>
  <c r="AT243" i="16" s="1"/>
  <c r="AO243" i="16"/>
  <c r="AS243" i="16" s="1"/>
  <c r="AR270" i="16"/>
  <c r="AV270" i="16" s="1"/>
  <c r="AQ270" i="16"/>
  <c r="AU270" i="16" s="1"/>
  <c r="AP270" i="16"/>
  <c r="AT270" i="16" s="1"/>
  <c r="AO270" i="16"/>
  <c r="AS270" i="16" s="1"/>
  <c r="AR149" i="16"/>
  <c r="AV149" i="16" s="1"/>
  <c r="AQ149" i="16"/>
  <c r="AU149" i="16" s="1"/>
  <c r="AP149" i="16"/>
  <c r="AT149" i="16" s="1"/>
  <c r="AO149" i="16"/>
  <c r="AS149" i="16" s="1"/>
  <c r="AR244" i="16"/>
  <c r="AV244" i="16" s="1"/>
  <c r="AQ244" i="16"/>
  <c r="AU244" i="16" s="1"/>
  <c r="AP244" i="16"/>
  <c r="AT244" i="16" s="1"/>
  <c r="AO244" i="16"/>
  <c r="AS244" i="16" s="1"/>
  <c r="AQ273" i="16"/>
  <c r="AU273" i="16" s="1"/>
  <c r="AP273" i="16"/>
  <c r="AT273" i="16" s="1"/>
  <c r="AO273" i="16"/>
  <c r="AS273" i="16" s="1"/>
  <c r="AR273" i="16"/>
  <c r="AV273" i="16" s="1"/>
  <c r="AP238" i="16"/>
  <c r="AT238" i="16" s="1"/>
  <c r="AO238" i="16"/>
  <c r="AS238" i="16" s="1"/>
  <c r="AR238" i="16"/>
  <c r="AV238" i="16" s="1"/>
  <c r="AQ238" i="16"/>
  <c r="AU238" i="16" s="1"/>
  <c r="AO160" i="16"/>
  <c r="AS160" i="16" s="1"/>
  <c r="AR160" i="16"/>
  <c r="AV160" i="16" s="1"/>
  <c r="AQ160" i="16"/>
  <c r="AU160" i="16" s="1"/>
  <c r="AP160" i="16"/>
  <c r="AT160" i="16" s="1"/>
  <c r="AR172" i="16"/>
  <c r="AV172" i="16" s="1"/>
  <c r="AQ172" i="16"/>
  <c r="AU172" i="16" s="1"/>
  <c r="AP172" i="16"/>
  <c r="AT172" i="16" s="1"/>
  <c r="AO172" i="16"/>
  <c r="AS172" i="16" s="1"/>
  <c r="AR426" i="16"/>
  <c r="AV426" i="16" s="1"/>
  <c r="AP426" i="16"/>
  <c r="AT426" i="16" s="1"/>
  <c r="AO426" i="16"/>
  <c r="AS426" i="16" s="1"/>
  <c r="AQ426" i="16"/>
  <c r="AU426" i="16" s="1"/>
  <c r="AR410" i="16"/>
  <c r="AV410" i="16" s="1"/>
  <c r="AQ410" i="16"/>
  <c r="AU410" i="16" s="1"/>
  <c r="AO410" i="16"/>
  <c r="AS410" i="16" s="1"/>
  <c r="AP410" i="16"/>
  <c r="AT410" i="16" s="1"/>
  <c r="AR555" i="16"/>
  <c r="AV555" i="16" s="1"/>
  <c r="AQ555" i="16"/>
  <c r="AU555" i="16" s="1"/>
  <c r="AP555" i="16"/>
  <c r="AT555" i="16" s="1"/>
  <c r="AO555" i="16"/>
  <c r="AS555" i="16" s="1"/>
  <c r="AR470" i="16"/>
  <c r="AV470" i="16" s="1"/>
  <c r="AQ470" i="16"/>
  <c r="AU470" i="16" s="1"/>
  <c r="AP470" i="16"/>
  <c r="AT470" i="16" s="1"/>
  <c r="AO470" i="16"/>
  <c r="AS470" i="16" s="1"/>
  <c r="AR563" i="16"/>
  <c r="AV563" i="16" s="1"/>
  <c r="AQ563" i="16"/>
  <c r="AU563" i="16" s="1"/>
  <c r="AP563" i="16"/>
  <c r="AT563" i="16" s="1"/>
  <c r="AO563" i="16"/>
  <c r="AS563" i="16" s="1"/>
  <c r="AR488" i="16"/>
  <c r="AV488" i="16" s="1"/>
  <c r="AQ488" i="16"/>
  <c r="AU488" i="16" s="1"/>
  <c r="AP488" i="16"/>
  <c r="AT488" i="16" s="1"/>
  <c r="AO488" i="16"/>
  <c r="AS488" i="16" s="1"/>
  <c r="AR447" i="16"/>
  <c r="AV447" i="16" s="1"/>
  <c r="AQ447" i="16"/>
  <c r="AU447" i="16" s="1"/>
  <c r="AP447" i="16"/>
  <c r="AT447" i="16" s="1"/>
  <c r="AO447" i="16"/>
  <c r="AS447" i="16" s="1"/>
  <c r="AR538" i="16"/>
  <c r="AV538" i="16" s="1"/>
  <c r="AQ538" i="16"/>
  <c r="AU538" i="16" s="1"/>
  <c r="AP538" i="16"/>
  <c r="AT538" i="16" s="1"/>
  <c r="AO538" i="16"/>
  <c r="AS538" i="16" s="1"/>
  <c r="AR455" i="16"/>
  <c r="AV455" i="16" s="1"/>
  <c r="AQ455" i="16"/>
  <c r="AU455" i="16" s="1"/>
  <c r="AP455" i="16"/>
  <c r="AT455" i="16" s="1"/>
  <c r="AO455" i="16"/>
  <c r="AS455" i="16" s="1"/>
  <c r="AQ370" i="16"/>
  <c r="AU370" i="16" s="1"/>
  <c r="AP370" i="16"/>
  <c r="AT370" i="16" s="1"/>
  <c r="AO370" i="16"/>
  <c r="AS370" i="16" s="1"/>
  <c r="AR370" i="16"/>
  <c r="AV370" i="16" s="1"/>
  <c r="AQ517" i="16"/>
  <c r="AU517" i="16" s="1"/>
  <c r="AP517" i="16"/>
  <c r="AT517" i="16" s="1"/>
  <c r="AO517" i="16"/>
  <c r="AS517" i="16" s="1"/>
  <c r="AR517" i="16"/>
  <c r="AV517" i="16" s="1"/>
  <c r="AP402" i="16"/>
  <c r="AT402" i="16" s="1"/>
  <c r="AO402" i="16"/>
  <c r="AS402" i="16" s="1"/>
  <c r="AR402" i="16"/>
  <c r="AV402" i="16" s="1"/>
  <c r="AQ402" i="16"/>
  <c r="AU402" i="16" s="1"/>
  <c r="AP548" i="16"/>
  <c r="AT548" i="16" s="1"/>
  <c r="AO548" i="16"/>
  <c r="AS548" i="16" s="1"/>
  <c r="AR548" i="16"/>
  <c r="AV548" i="16" s="1"/>
  <c r="AQ548" i="16"/>
  <c r="AU548" i="16" s="1"/>
  <c r="AO443" i="16"/>
  <c r="AS443" i="16" s="1"/>
  <c r="AR443" i="16"/>
  <c r="AV443" i="16" s="1"/>
  <c r="AQ443" i="16"/>
  <c r="AU443" i="16" s="1"/>
  <c r="AP443" i="16"/>
  <c r="AT443" i="16" s="1"/>
  <c r="AR371" i="16"/>
  <c r="AV371" i="16" s="1"/>
  <c r="AQ371" i="16"/>
  <c r="AU371" i="16" s="1"/>
  <c r="AP371" i="16"/>
  <c r="AT371" i="16" s="1"/>
  <c r="AO371" i="16"/>
  <c r="AS371" i="16" s="1"/>
  <c r="AR509" i="16"/>
  <c r="AV509" i="16" s="1"/>
  <c r="AQ509" i="16"/>
  <c r="AU509" i="16" s="1"/>
  <c r="AP509" i="16"/>
  <c r="AT509" i="16" s="1"/>
  <c r="AO509" i="16"/>
  <c r="AS509" i="16" s="1"/>
  <c r="AR653" i="16"/>
  <c r="AV653" i="16" s="1"/>
  <c r="AP653" i="16"/>
  <c r="AT653" i="16" s="1"/>
  <c r="AQ653" i="16"/>
  <c r="AU653" i="16" s="1"/>
  <c r="AO653" i="16"/>
  <c r="AS653" i="16" s="1"/>
  <c r="AR677" i="16"/>
  <c r="AV677" i="16" s="1"/>
  <c r="AQ677" i="16"/>
  <c r="AU677" i="16" s="1"/>
  <c r="AP677" i="16"/>
  <c r="AT677" i="16" s="1"/>
  <c r="AO677" i="16"/>
  <c r="AS677" i="16" s="1"/>
  <c r="AP904" i="16"/>
  <c r="AT904" i="16" s="1"/>
  <c r="AR904" i="16"/>
  <c r="AV904" i="16" s="1"/>
  <c r="AQ904" i="16"/>
  <c r="AU904" i="16" s="1"/>
  <c r="AO904" i="16"/>
  <c r="AS904" i="16" s="1"/>
  <c r="AR905" i="16"/>
  <c r="AV905" i="16" s="1"/>
  <c r="AP905" i="16"/>
  <c r="AT905" i="16" s="1"/>
  <c r="AQ905" i="16"/>
  <c r="AU905" i="16" s="1"/>
  <c r="AO905" i="16"/>
  <c r="AS905" i="16" s="1"/>
  <c r="AO835" i="16"/>
  <c r="AS835" i="16" s="1"/>
  <c r="AR835" i="16"/>
  <c r="AV835" i="16" s="1"/>
  <c r="AQ835" i="16"/>
  <c r="AU835" i="16" s="1"/>
  <c r="AP835" i="16"/>
  <c r="AT835" i="16" s="1"/>
  <c r="AQ827" i="16"/>
  <c r="AU827" i="16" s="1"/>
  <c r="AR827" i="16"/>
  <c r="AV827" i="16" s="1"/>
  <c r="AP827" i="16"/>
  <c r="AT827" i="16" s="1"/>
  <c r="AO827" i="16"/>
  <c r="AS827" i="16" s="1"/>
  <c r="AR877" i="16"/>
  <c r="AV877" i="16" s="1"/>
  <c r="AQ877" i="16"/>
  <c r="AU877" i="16" s="1"/>
  <c r="AP877" i="16"/>
  <c r="AT877" i="16" s="1"/>
  <c r="AO877" i="16"/>
  <c r="AS877" i="16" s="1"/>
  <c r="AP588" i="16"/>
  <c r="AT588" i="16" s="1"/>
  <c r="AO588" i="16"/>
  <c r="AS588" i="16" s="1"/>
  <c r="AR588" i="16"/>
  <c r="AV588" i="16" s="1"/>
  <c r="AQ588" i="16"/>
  <c r="AU588" i="16" s="1"/>
  <c r="AO828" i="16"/>
  <c r="AS828" i="16" s="1"/>
  <c r="AR828" i="16"/>
  <c r="AV828" i="16" s="1"/>
  <c r="AP828" i="16"/>
  <c r="AT828" i="16" s="1"/>
  <c r="AQ828" i="16"/>
  <c r="AU828" i="16" s="1"/>
  <c r="AP855" i="16"/>
  <c r="AT855" i="16" s="1"/>
  <c r="AR855" i="16"/>
  <c r="AV855" i="16" s="1"/>
  <c r="AO855" i="16"/>
  <c r="AS855" i="16" s="1"/>
  <c r="AQ855" i="16"/>
  <c r="AU855" i="16" s="1"/>
  <c r="AR1041" i="16"/>
  <c r="AV1041" i="16" s="1"/>
  <c r="AQ1041" i="16"/>
  <c r="AU1041" i="16" s="1"/>
  <c r="AP1041" i="16"/>
  <c r="AT1041" i="16" s="1"/>
  <c r="AO1041" i="16"/>
  <c r="AS1041" i="16" s="1"/>
  <c r="AR1096" i="16"/>
  <c r="AV1096" i="16" s="1"/>
  <c r="AQ1096" i="16"/>
  <c r="AU1096" i="16" s="1"/>
  <c r="AP1096" i="16"/>
  <c r="AT1096" i="16" s="1"/>
  <c r="AO1096" i="16"/>
  <c r="AS1096" i="16" s="1"/>
  <c r="AR942" i="16"/>
  <c r="AV942" i="16" s="1"/>
  <c r="AP942" i="16"/>
  <c r="AT942" i="16" s="1"/>
  <c r="AO942" i="16"/>
  <c r="AS942" i="16" s="1"/>
  <c r="AQ942" i="16"/>
  <c r="AU942" i="16" s="1"/>
  <c r="AR1074" i="16"/>
  <c r="AV1074" i="16" s="1"/>
  <c r="AQ1074" i="16"/>
  <c r="AU1074" i="16" s="1"/>
  <c r="AP1074" i="16"/>
  <c r="AT1074" i="16" s="1"/>
  <c r="AO1074" i="16"/>
  <c r="AS1074" i="16" s="1"/>
  <c r="AR939" i="16"/>
  <c r="AV939" i="16" s="1"/>
  <c r="AQ939" i="16"/>
  <c r="AU939" i="16" s="1"/>
  <c r="AP939" i="16"/>
  <c r="AT939" i="16" s="1"/>
  <c r="AO939" i="16"/>
  <c r="AS939" i="16" s="1"/>
  <c r="AQ1037" i="16"/>
  <c r="AU1037" i="16" s="1"/>
  <c r="AP1037" i="16"/>
  <c r="AT1037" i="16" s="1"/>
  <c r="AO1037" i="16"/>
  <c r="AS1037" i="16" s="1"/>
  <c r="AR1037" i="16"/>
  <c r="AV1037" i="16" s="1"/>
  <c r="AP954" i="16"/>
  <c r="AT954" i="16" s="1"/>
  <c r="AO954" i="16"/>
  <c r="AS954" i="16" s="1"/>
  <c r="AQ954" i="16"/>
  <c r="AU954" i="16" s="1"/>
  <c r="AR954" i="16"/>
  <c r="AV954" i="16" s="1"/>
  <c r="AO930" i="16"/>
  <c r="AS930" i="16" s="1"/>
  <c r="AP930" i="16"/>
  <c r="AT930" i="16" s="1"/>
  <c r="AR930" i="16"/>
  <c r="AV930" i="16" s="1"/>
  <c r="AQ930" i="16"/>
  <c r="AU930" i="16" s="1"/>
  <c r="AO937" i="16"/>
  <c r="AS937" i="16" s="1"/>
  <c r="AR937" i="16"/>
  <c r="AV937" i="16" s="1"/>
  <c r="AQ937" i="16"/>
  <c r="AU937" i="16" s="1"/>
  <c r="AP937" i="16"/>
  <c r="AT937" i="16" s="1"/>
  <c r="AR1065" i="16"/>
  <c r="AV1065" i="16" s="1"/>
  <c r="AQ1065" i="16"/>
  <c r="AU1065" i="16" s="1"/>
  <c r="AO1065" i="16"/>
  <c r="AS1065" i="16" s="1"/>
  <c r="AP1065" i="16"/>
  <c r="AT1065" i="16" s="1"/>
  <c r="AR1140" i="16"/>
  <c r="AV1140" i="16" s="1"/>
  <c r="AQ1140" i="16"/>
  <c r="AU1140" i="16" s="1"/>
  <c r="AP1140" i="16"/>
  <c r="AT1140" i="16" s="1"/>
  <c r="AO1140" i="16"/>
  <c r="AS1140" i="16" s="1"/>
  <c r="AO1190" i="16"/>
  <c r="AS1190" i="16" s="1"/>
  <c r="AR1190" i="16"/>
  <c r="AV1190" i="16" s="1"/>
  <c r="AQ1190" i="16"/>
  <c r="AU1190" i="16" s="1"/>
  <c r="AP1190" i="16"/>
  <c r="AT1190" i="16" s="1"/>
  <c r="AR1137" i="16"/>
  <c r="AV1137" i="16" s="1"/>
  <c r="AQ1137" i="16"/>
  <c r="AU1137" i="16" s="1"/>
  <c r="AP1137" i="16"/>
  <c r="AT1137" i="16" s="1"/>
  <c r="AO1137" i="16"/>
  <c r="AS1137" i="16" s="1"/>
  <c r="AR1178" i="16"/>
  <c r="AV1178" i="16" s="1"/>
  <c r="AQ1178" i="16"/>
  <c r="AU1178" i="16" s="1"/>
  <c r="AP1178" i="16"/>
  <c r="AT1178" i="16" s="1"/>
  <c r="AO1178" i="16"/>
  <c r="AS1178" i="16" s="1"/>
  <c r="AQ1034" i="16"/>
  <c r="AU1034" i="16" s="1"/>
  <c r="AP1034" i="16"/>
  <c r="AT1034" i="16" s="1"/>
  <c r="AO1034" i="16"/>
  <c r="AS1034" i="16" s="1"/>
  <c r="AR1034" i="16"/>
  <c r="AV1034" i="16" s="1"/>
  <c r="AP1028" i="16"/>
  <c r="AT1028" i="16" s="1"/>
  <c r="AO1028" i="16"/>
  <c r="AS1028" i="16" s="1"/>
  <c r="AR1028" i="16"/>
  <c r="AV1028" i="16" s="1"/>
  <c r="AQ1028" i="16"/>
  <c r="AU1028" i="16" s="1"/>
  <c r="AQ1122" i="16"/>
  <c r="AU1122" i="16" s="1"/>
  <c r="AP1122" i="16"/>
  <c r="AT1122" i="16" s="1"/>
  <c r="AO1122" i="16"/>
  <c r="AS1122" i="16" s="1"/>
  <c r="AR1122" i="16"/>
  <c r="AV1122" i="16" s="1"/>
  <c r="AO1050" i="16"/>
  <c r="AS1050" i="16" s="1"/>
  <c r="AR1050" i="16"/>
  <c r="AV1050" i="16" s="1"/>
  <c r="AQ1050" i="16"/>
  <c r="AU1050" i="16" s="1"/>
  <c r="AP1050" i="16"/>
  <c r="AT1050" i="16" s="1"/>
  <c r="AO973" i="16"/>
  <c r="AS973" i="16" s="1"/>
  <c r="AR973" i="16"/>
  <c r="AV973" i="16" s="1"/>
  <c r="AP973" i="16"/>
  <c r="AT973" i="16" s="1"/>
  <c r="AQ973" i="16"/>
  <c r="AU973" i="16" s="1"/>
  <c r="AR1111" i="16"/>
  <c r="AV1111" i="16" s="1"/>
  <c r="AQ1111" i="16"/>
  <c r="AU1111" i="16" s="1"/>
  <c r="AP1111" i="16"/>
  <c r="AT1111" i="16" s="1"/>
  <c r="AO1111" i="16"/>
  <c r="AS1111" i="16" s="1"/>
  <c r="AR1327" i="16"/>
  <c r="AV1327" i="16" s="1"/>
  <c r="AQ1327" i="16"/>
  <c r="AU1327" i="16" s="1"/>
  <c r="AP1327" i="16"/>
  <c r="AT1327" i="16" s="1"/>
  <c r="AO1327" i="16"/>
  <c r="AS1327" i="16" s="1"/>
  <c r="AR1309" i="16"/>
  <c r="AV1309" i="16" s="1"/>
  <c r="AQ1309" i="16"/>
  <c r="AU1309" i="16" s="1"/>
  <c r="AP1309" i="16"/>
  <c r="AT1309" i="16" s="1"/>
  <c r="AO1309" i="16"/>
  <c r="AS1309" i="16" s="1"/>
  <c r="AP1220" i="16"/>
  <c r="AT1220" i="16" s="1"/>
  <c r="AQ1220" i="16"/>
  <c r="AU1220" i="16" s="1"/>
  <c r="AO1220" i="16"/>
  <c r="AS1220" i="16" s="1"/>
  <c r="AR1220" i="16"/>
  <c r="AV1220" i="16" s="1"/>
  <c r="AR1247" i="16"/>
  <c r="AV1247" i="16" s="1"/>
  <c r="AQ1247" i="16"/>
  <c r="AU1247" i="16" s="1"/>
  <c r="AP1247" i="16"/>
  <c r="AT1247" i="16" s="1"/>
  <c r="AO1247" i="16"/>
  <c r="AS1247" i="16" s="1"/>
  <c r="AR1294" i="16"/>
  <c r="AV1294" i="16" s="1"/>
  <c r="AQ1294" i="16"/>
  <c r="AU1294" i="16" s="1"/>
  <c r="AP1294" i="16"/>
  <c r="AT1294" i="16" s="1"/>
  <c r="AO1294" i="16"/>
  <c r="AS1294" i="16" s="1"/>
  <c r="AQ1267" i="16"/>
  <c r="AU1267" i="16" s="1"/>
  <c r="AP1267" i="16"/>
  <c r="AT1267" i="16" s="1"/>
  <c r="AO1267" i="16"/>
  <c r="AS1267" i="16" s="1"/>
  <c r="AR1267" i="16"/>
  <c r="AV1267" i="16" s="1"/>
  <c r="AQ1297" i="16"/>
  <c r="AU1297" i="16" s="1"/>
  <c r="AO1297" i="16"/>
  <c r="AS1297" i="16" s="1"/>
  <c r="AR1297" i="16"/>
  <c r="AV1297" i="16" s="1"/>
  <c r="AP1297" i="16"/>
  <c r="AT1297" i="16" s="1"/>
  <c r="AR1301" i="16"/>
  <c r="AV1301" i="16" s="1"/>
  <c r="AQ1301" i="16"/>
  <c r="AU1301" i="16" s="1"/>
  <c r="AP1301" i="16"/>
  <c r="AT1301" i="16" s="1"/>
  <c r="AO1301" i="16"/>
  <c r="AS1301" i="16" s="1"/>
  <c r="AR77" i="16"/>
  <c r="AV77" i="16" s="1"/>
  <c r="AQ77" i="16"/>
  <c r="AU77" i="16" s="1"/>
  <c r="AP77" i="16"/>
  <c r="AT77" i="16" s="1"/>
  <c r="AO77" i="16"/>
  <c r="AS77" i="16" s="1"/>
  <c r="AR481" i="17"/>
  <c r="AV481" i="17" s="1"/>
  <c r="AQ481" i="17"/>
  <c r="AU481" i="17" s="1"/>
  <c r="AP481" i="17"/>
  <c r="AT481" i="17" s="1"/>
  <c r="AO481" i="17"/>
  <c r="AR47" i="17"/>
  <c r="AV47" i="17" s="1"/>
  <c r="AQ47" i="17"/>
  <c r="AU47" i="17" s="1"/>
  <c r="AP47" i="17"/>
  <c r="AT47" i="17" s="1"/>
  <c r="AO47" i="17"/>
  <c r="AO26" i="17"/>
  <c r="AS26" i="17" s="1"/>
  <c r="AR26" i="17"/>
  <c r="AQ26" i="17"/>
  <c r="AP26" i="17"/>
  <c r="AQ33" i="17"/>
  <c r="AU33" i="17" s="1"/>
  <c r="AP33" i="17"/>
  <c r="AT33" i="17" s="1"/>
  <c r="AO33" i="17"/>
  <c r="AR33" i="17"/>
  <c r="AV33" i="17" s="1"/>
  <c r="AR182" i="17"/>
  <c r="AV182" i="17" s="1"/>
  <c r="AQ182" i="17"/>
  <c r="AU182" i="17" s="1"/>
  <c r="AP182" i="17"/>
  <c r="AT182" i="17" s="1"/>
  <c r="AO182" i="17"/>
  <c r="AQ250" i="17"/>
  <c r="AU250" i="17" s="1"/>
  <c r="AR250" i="17"/>
  <c r="AV250" i="17" s="1"/>
  <c r="AP250" i="17"/>
  <c r="AT250" i="17" s="1"/>
  <c r="AO250" i="17"/>
  <c r="AR183" i="17"/>
  <c r="AV183" i="17" s="1"/>
  <c r="AQ183" i="17"/>
  <c r="AU183" i="17" s="1"/>
  <c r="AP183" i="17"/>
  <c r="AT183" i="17" s="1"/>
  <c r="AO183" i="17"/>
  <c r="AQ264" i="17"/>
  <c r="AU264" i="17" s="1"/>
  <c r="AO264" i="17"/>
  <c r="AR264" i="17"/>
  <c r="AV264" i="17" s="1"/>
  <c r="AP264" i="17"/>
  <c r="AT264" i="17" s="1"/>
  <c r="AP213" i="17"/>
  <c r="AT213" i="17" s="1"/>
  <c r="AO213" i="17"/>
  <c r="AR213" i="17"/>
  <c r="AV213" i="17" s="1"/>
  <c r="AQ213" i="17"/>
  <c r="AU213" i="17" s="1"/>
  <c r="AR205" i="17"/>
  <c r="AV205" i="17" s="1"/>
  <c r="AQ205" i="17"/>
  <c r="AU205" i="17" s="1"/>
  <c r="AP205" i="17"/>
  <c r="AT205" i="17" s="1"/>
  <c r="AO205" i="17"/>
  <c r="AR312" i="17"/>
  <c r="AV312" i="17" s="1"/>
  <c r="AQ312" i="17"/>
  <c r="AU312" i="17" s="1"/>
  <c r="AP312" i="17"/>
  <c r="AT312" i="17" s="1"/>
  <c r="AO312" i="17"/>
  <c r="AQ328" i="17"/>
  <c r="AU328" i="17" s="1"/>
  <c r="AP328" i="17"/>
  <c r="AT328" i="17" s="1"/>
  <c r="AO328" i="17"/>
  <c r="AR328" i="17"/>
  <c r="AV328" i="17" s="1"/>
  <c r="AP290" i="17"/>
  <c r="AT290" i="17" s="1"/>
  <c r="AO290" i="17"/>
  <c r="AR290" i="17"/>
  <c r="AV290" i="17" s="1"/>
  <c r="AQ290" i="17"/>
  <c r="AU290" i="17" s="1"/>
  <c r="AR398" i="17"/>
  <c r="AV398" i="17" s="1"/>
  <c r="AQ398" i="17"/>
  <c r="AU398" i="17" s="1"/>
  <c r="AP398" i="17"/>
  <c r="AT398" i="17" s="1"/>
  <c r="AO398" i="17"/>
  <c r="AR339" i="17"/>
  <c r="AV339" i="17" s="1"/>
  <c r="AQ339" i="17"/>
  <c r="AU339" i="17" s="1"/>
  <c r="AP339" i="17"/>
  <c r="AT339" i="17" s="1"/>
  <c r="AO339" i="17"/>
  <c r="AR386" i="17"/>
  <c r="AV386" i="17" s="1"/>
  <c r="AP386" i="17"/>
  <c r="AT386" i="17" s="1"/>
  <c r="AQ386" i="17"/>
  <c r="AU386" i="17" s="1"/>
  <c r="AO386" i="17"/>
  <c r="AP331" i="17"/>
  <c r="AT331" i="17" s="1"/>
  <c r="AO331" i="17"/>
  <c r="AR331" i="17"/>
  <c r="AV331" i="17" s="1"/>
  <c r="AQ331" i="17"/>
  <c r="AU331" i="17" s="1"/>
  <c r="AR395" i="17"/>
  <c r="AV395" i="17" s="1"/>
  <c r="AP395" i="17"/>
  <c r="AT395" i="17" s="1"/>
  <c r="AO395" i="17"/>
  <c r="AQ395" i="17"/>
  <c r="AU395" i="17" s="1"/>
  <c r="AP344" i="17"/>
  <c r="AT344" i="17" s="1"/>
  <c r="AR344" i="17"/>
  <c r="AV344" i="17" s="1"/>
  <c r="AQ344" i="17"/>
  <c r="AU344" i="17" s="1"/>
  <c r="AO344" i="17"/>
  <c r="AQ420" i="17"/>
  <c r="AU420" i="17" s="1"/>
  <c r="AP420" i="17"/>
  <c r="AT420" i="17" s="1"/>
  <c r="AR420" i="17"/>
  <c r="AV420" i="17" s="1"/>
  <c r="AO420" i="17"/>
  <c r="AO414" i="17"/>
  <c r="AQ414" i="17"/>
  <c r="AU414" i="17" s="1"/>
  <c r="AP414" i="17"/>
  <c r="AT414" i="17" s="1"/>
  <c r="AR414" i="17"/>
  <c r="AV414" i="17" s="1"/>
  <c r="AO413" i="17"/>
  <c r="AQ413" i="17"/>
  <c r="AU413" i="17" s="1"/>
  <c r="AR413" i="17"/>
  <c r="AV413" i="17" s="1"/>
  <c r="AP413" i="17"/>
  <c r="AT413" i="17" s="1"/>
  <c r="AR529" i="17"/>
  <c r="AV529" i="17" s="1"/>
  <c r="AP529" i="17"/>
  <c r="AT529" i="17" s="1"/>
  <c r="AO529" i="17"/>
  <c r="AQ529" i="17"/>
  <c r="AU529" i="17" s="1"/>
  <c r="AO495" i="17"/>
  <c r="AR495" i="17"/>
  <c r="AV495" i="17" s="1"/>
  <c r="AQ495" i="17"/>
  <c r="AU495" i="17" s="1"/>
  <c r="AP495" i="17"/>
  <c r="AT495" i="17" s="1"/>
  <c r="AQ435" i="17"/>
  <c r="AU435" i="17" s="1"/>
  <c r="AO435" i="17"/>
  <c r="AR435" i="17"/>
  <c r="AV435" i="17" s="1"/>
  <c r="AP435" i="17"/>
  <c r="AT435" i="17" s="1"/>
  <c r="AR475" i="17"/>
  <c r="AV475" i="17" s="1"/>
  <c r="AQ475" i="17"/>
  <c r="AU475" i="17" s="1"/>
  <c r="AP475" i="17"/>
  <c r="AT475" i="17" s="1"/>
  <c r="AO475" i="17"/>
  <c r="AQ572" i="17"/>
  <c r="AU572" i="17" s="1"/>
  <c r="AO572" i="17"/>
  <c r="AP572" i="17"/>
  <c r="AT572" i="17" s="1"/>
  <c r="AR572" i="17"/>
  <c r="AV572" i="17" s="1"/>
  <c r="AQ602" i="17"/>
  <c r="AU602" i="17" s="1"/>
  <c r="AR602" i="17"/>
  <c r="AV602" i="17" s="1"/>
  <c r="AP602" i="17"/>
  <c r="AT602" i="17" s="1"/>
  <c r="AO602" i="17"/>
  <c r="AQ560" i="17"/>
  <c r="AU560" i="17" s="1"/>
  <c r="AO560" i="17"/>
  <c r="AR560" i="17"/>
  <c r="AV560" i="17" s="1"/>
  <c r="AP560" i="17"/>
  <c r="AT560" i="17" s="1"/>
  <c r="AQ532" i="17"/>
  <c r="AU532" i="17" s="1"/>
  <c r="AO532" i="17"/>
  <c r="AR532" i="17"/>
  <c r="AV532" i="17" s="1"/>
  <c r="AP532" i="17"/>
  <c r="AT532" i="17" s="1"/>
  <c r="AQ522" i="17"/>
  <c r="AU522" i="17" s="1"/>
  <c r="AR522" i="17"/>
  <c r="AV522" i="17" s="1"/>
  <c r="AO522" i="17"/>
  <c r="AP522" i="17"/>
  <c r="AT522" i="17" s="1"/>
  <c r="AR636" i="17"/>
  <c r="AV636" i="17" s="1"/>
  <c r="AQ636" i="17"/>
  <c r="AU636" i="17" s="1"/>
  <c r="AP636" i="17"/>
  <c r="AT636" i="17" s="1"/>
  <c r="AO636" i="17"/>
  <c r="AR638" i="17"/>
  <c r="AV638" i="17" s="1"/>
  <c r="AQ638" i="17"/>
  <c r="AU638" i="17" s="1"/>
  <c r="AP638" i="17"/>
  <c r="AT638" i="17" s="1"/>
  <c r="AO638" i="17"/>
  <c r="AQ618" i="17"/>
  <c r="AU618" i="17" s="1"/>
  <c r="AP618" i="17"/>
  <c r="AT618" i="17" s="1"/>
  <c r="AO618" i="17"/>
  <c r="AR618" i="17"/>
  <c r="AV618" i="17" s="1"/>
  <c r="AO610" i="17"/>
  <c r="AR610" i="17"/>
  <c r="AV610" i="17" s="1"/>
  <c r="AP610" i="17"/>
  <c r="AT610" i="17" s="1"/>
  <c r="AQ610" i="17"/>
  <c r="AU610" i="17" s="1"/>
  <c r="AR586" i="17"/>
  <c r="AV586" i="17" s="1"/>
  <c r="AQ586" i="17"/>
  <c r="AU586" i="17" s="1"/>
  <c r="AP586" i="17"/>
  <c r="AT586" i="17" s="1"/>
  <c r="AO586" i="17"/>
  <c r="AP789" i="17"/>
  <c r="AT789" i="17" s="1"/>
  <c r="AO789" i="17"/>
  <c r="AR789" i="17"/>
  <c r="AV789" i="17" s="1"/>
  <c r="AQ789" i="17"/>
  <c r="AU789" i="17" s="1"/>
  <c r="AR743" i="17"/>
  <c r="AV743" i="17" s="1"/>
  <c r="AQ743" i="17"/>
  <c r="AU743" i="17" s="1"/>
  <c r="AO743" i="17"/>
  <c r="AP743" i="17"/>
  <c r="AT743" i="17" s="1"/>
  <c r="AP767" i="17"/>
  <c r="AT767" i="17" s="1"/>
  <c r="AO767" i="17"/>
  <c r="AR767" i="17"/>
  <c r="AV767" i="17" s="1"/>
  <c r="AQ767" i="17"/>
  <c r="AU767" i="17" s="1"/>
  <c r="AP790" i="17"/>
  <c r="AT790" i="17" s="1"/>
  <c r="AO790" i="17"/>
  <c r="AR790" i="17"/>
  <c r="AV790" i="17" s="1"/>
  <c r="AQ790" i="17"/>
  <c r="AU790" i="17" s="1"/>
  <c r="AQ755" i="17"/>
  <c r="AU755" i="17" s="1"/>
  <c r="AR755" i="17"/>
  <c r="AV755" i="17" s="1"/>
  <c r="AP755" i="17"/>
  <c r="AT755" i="17" s="1"/>
  <c r="AO755" i="17"/>
  <c r="AQ802" i="17"/>
  <c r="AU802" i="17" s="1"/>
  <c r="AP802" i="17"/>
  <c r="AT802" i="17" s="1"/>
  <c r="AO802" i="17"/>
  <c r="AR802" i="17"/>
  <c r="AV802" i="17" s="1"/>
  <c r="AR817" i="17"/>
  <c r="AV817" i="17" s="1"/>
  <c r="AQ817" i="17"/>
  <c r="AU817" i="17" s="1"/>
  <c r="AO817" i="17"/>
  <c r="AP817" i="17"/>
  <c r="AT817" i="17" s="1"/>
  <c r="AP814" i="17"/>
  <c r="AT814" i="17" s="1"/>
  <c r="AR814" i="17"/>
  <c r="AV814" i="17" s="1"/>
  <c r="AQ814" i="17"/>
  <c r="AU814" i="17" s="1"/>
  <c r="AO814" i="17"/>
  <c r="AR878" i="17"/>
  <c r="AV878" i="17" s="1"/>
  <c r="AQ878" i="17"/>
  <c r="AU878" i="17" s="1"/>
  <c r="AP878" i="17"/>
  <c r="AT878" i="17" s="1"/>
  <c r="AO878" i="17"/>
  <c r="AR883" i="17"/>
  <c r="AV883" i="17" s="1"/>
  <c r="AQ883" i="17"/>
  <c r="AU883" i="17" s="1"/>
  <c r="AP883" i="17"/>
  <c r="AT883" i="17" s="1"/>
  <c r="AO883" i="17"/>
  <c r="AR888" i="17"/>
  <c r="AV888" i="17" s="1"/>
  <c r="AQ888" i="17"/>
  <c r="AU888" i="17" s="1"/>
  <c r="AP888" i="17"/>
  <c r="AT888" i="17" s="1"/>
  <c r="AO888" i="17"/>
  <c r="AR898" i="17"/>
  <c r="AV898" i="17" s="1"/>
  <c r="AQ898" i="17"/>
  <c r="AU898" i="17" s="1"/>
  <c r="AP898" i="17"/>
  <c r="AT898" i="17" s="1"/>
  <c r="AO898" i="17"/>
  <c r="AP894" i="17"/>
  <c r="AT894" i="17" s="1"/>
  <c r="AO894" i="17"/>
  <c r="AR894" i="17"/>
  <c r="AV894" i="17" s="1"/>
  <c r="AQ894" i="17"/>
  <c r="AU894" i="17" s="1"/>
  <c r="AR64" i="17"/>
  <c r="AV64" i="17" s="1"/>
  <c r="AQ64" i="17"/>
  <c r="AU64" i="17" s="1"/>
  <c r="AP64" i="17"/>
  <c r="AT64" i="17" s="1"/>
  <c r="AO64" i="17"/>
  <c r="AR54" i="17"/>
  <c r="AV54" i="17" s="1"/>
  <c r="AQ54" i="17"/>
  <c r="AU54" i="17" s="1"/>
  <c r="AP54" i="17"/>
  <c r="AT54" i="17" s="1"/>
  <c r="AO54" i="17"/>
  <c r="AR42" i="17"/>
  <c r="AV42" i="17" s="1"/>
  <c r="AQ42" i="17"/>
  <c r="AU42" i="17" s="1"/>
  <c r="AP42" i="17"/>
  <c r="AT42" i="17" s="1"/>
  <c r="AO42" i="17"/>
  <c r="AR90" i="17"/>
  <c r="AV90" i="17" s="1"/>
  <c r="AQ90" i="17"/>
  <c r="AU90" i="17" s="1"/>
  <c r="AP90" i="17"/>
  <c r="AT90" i="17" s="1"/>
  <c r="AO90" i="17"/>
  <c r="AR123" i="17"/>
  <c r="AV123" i="17" s="1"/>
  <c r="AQ123" i="17"/>
  <c r="AU123" i="17" s="1"/>
  <c r="AP123" i="17"/>
  <c r="AT123" i="17" s="1"/>
  <c r="AO123" i="17"/>
  <c r="AS23" i="17"/>
  <c r="AW23" i="17"/>
  <c r="AP1191" i="16"/>
  <c r="AR1191" i="16"/>
  <c r="AQ1191" i="16"/>
  <c r="AO1191" i="16"/>
  <c r="AO78" i="16"/>
  <c r="AS78" i="16" s="1"/>
  <c r="AR78" i="16"/>
  <c r="AV78" i="16" s="1"/>
  <c r="AQ78" i="16"/>
  <c r="AU78" i="16" s="1"/>
  <c r="AP78" i="16"/>
  <c r="AT78" i="16" s="1"/>
  <c r="AR68" i="16"/>
  <c r="AV68" i="16" s="1"/>
  <c r="AQ68" i="16"/>
  <c r="AU68" i="16" s="1"/>
  <c r="AP68" i="16"/>
  <c r="AT68" i="16" s="1"/>
  <c r="AO68" i="16"/>
  <c r="AS68" i="16" s="1"/>
  <c r="AR156" i="16"/>
  <c r="AV156" i="16" s="1"/>
  <c r="AQ156" i="16"/>
  <c r="AU156" i="16" s="1"/>
  <c r="AP156" i="16"/>
  <c r="AT156" i="16" s="1"/>
  <c r="AO156" i="16"/>
  <c r="AS156" i="16" s="1"/>
  <c r="AR416" i="16"/>
  <c r="AV416" i="16" s="1"/>
  <c r="AQ416" i="16"/>
  <c r="AU416" i="16" s="1"/>
  <c r="AP416" i="16"/>
  <c r="AT416" i="16" s="1"/>
  <c r="AO416" i="16"/>
  <c r="AS416" i="16" s="1"/>
  <c r="AR303" i="16"/>
  <c r="AV303" i="16" s="1"/>
  <c r="AQ303" i="16"/>
  <c r="AU303" i="16" s="1"/>
  <c r="AP303" i="16"/>
  <c r="AT303" i="16" s="1"/>
  <c r="AO303" i="16"/>
  <c r="AS303" i="16" s="1"/>
  <c r="AR208" i="16"/>
  <c r="AV208" i="16" s="1"/>
  <c r="AQ208" i="16"/>
  <c r="AU208" i="16" s="1"/>
  <c r="AP208" i="16"/>
  <c r="AT208" i="16" s="1"/>
  <c r="AO208" i="16"/>
  <c r="AS208" i="16" s="1"/>
  <c r="AP100" i="16"/>
  <c r="AT100" i="16" s="1"/>
  <c r="AR100" i="16"/>
  <c r="AV100" i="16" s="1"/>
  <c r="AQ100" i="16"/>
  <c r="AU100" i="16" s="1"/>
  <c r="AO100" i="16"/>
  <c r="AS100" i="16" s="1"/>
  <c r="AR226" i="16"/>
  <c r="AV226" i="16" s="1"/>
  <c r="AQ226" i="16"/>
  <c r="AU226" i="16" s="1"/>
  <c r="AP226" i="16"/>
  <c r="AT226" i="16" s="1"/>
  <c r="AO226" i="16"/>
  <c r="AS226" i="16" s="1"/>
  <c r="AR111" i="16"/>
  <c r="AV111" i="16" s="1"/>
  <c r="AQ111" i="16"/>
  <c r="AU111" i="16" s="1"/>
  <c r="AO111" i="16"/>
  <c r="AS111" i="16" s="1"/>
  <c r="AP111" i="16"/>
  <c r="AT111" i="16" s="1"/>
  <c r="AR264" i="16"/>
  <c r="AV264" i="16" s="1"/>
  <c r="AQ264" i="16"/>
  <c r="AU264" i="16" s="1"/>
  <c r="AP264" i="16"/>
  <c r="AT264" i="16" s="1"/>
  <c r="AO264" i="16"/>
  <c r="AS264" i="16" s="1"/>
  <c r="AQ101" i="16"/>
  <c r="AU101" i="16" s="1"/>
  <c r="AP101" i="16"/>
  <c r="AT101" i="16" s="1"/>
  <c r="AO101" i="16"/>
  <c r="AS101" i="16" s="1"/>
  <c r="AR101" i="16"/>
  <c r="AV101" i="16" s="1"/>
  <c r="AR247" i="16"/>
  <c r="AV247" i="16" s="1"/>
  <c r="AQ247" i="16"/>
  <c r="AU247" i="16" s="1"/>
  <c r="AP247" i="16"/>
  <c r="AT247" i="16" s="1"/>
  <c r="AO247" i="16"/>
  <c r="AS247" i="16" s="1"/>
  <c r="AR272" i="16"/>
  <c r="AV272" i="16" s="1"/>
  <c r="AQ272" i="16"/>
  <c r="AU272" i="16" s="1"/>
  <c r="AP272" i="16"/>
  <c r="AT272" i="16" s="1"/>
  <c r="AO272" i="16"/>
  <c r="AS272" i="16" s="1"/>
  <c r="AR152" i="16"/>
  <c r="AV152" i="16" s="1"/>
  <c r="AQ152" i="16"/>
  <c r="AU152" i="16" s="1"/>
  <c r="AP152" i="16"/>
  <c r="AT152" i="16" s="1"/>
  <c r="AO152" i="16"/>
  <c r="AS152" i="16" s="1"/>
  <c r="AR284" i="16"/>
  <c r="AV284" i="16" s="1"/>
  <c r="AQ284" i="16"/>
  <c r="AU284" i="16" s="1"/>
  <c r="AP284" i="16"/>
  <c r="AT284" i="16" s="1"/>
  <c r="AO284" i="16"/>
  <c r="AS284" i="16" s="1"/>
  <c r="AQ292" i="16"/>
  <c r="AU292" i="16" s="1"/>
  <c r="AP292" i="16"/>
  <c r="AT292" i="16" s="1"/>
  <c r="AO292" i="16"/>
  <c r="AS292" i="16" s="1"/>
  <c r="AR292" i="16"/>
  <c r="AV292" i="16" s="1"/>
  <c r="AP250" i="16"/>
  <c r="AT250" i="16" s="1"/>
  <c r="AO250" i="16"/>
  <c r="AS250" i="16" s="1"/>
  <c r="AR250" i="16"/>
  <c r="AV250" i="16" s="1"/>
  <c r="AQ250" i="16"/>
  <c r="AU250" i="16" s="1"/>
  <c r="AO177" i="16"/>
  <c r="AS177" i="16" s="1"/>
  <c r="AR177" i="16"/>
  <c r="AV177" i="16" s="1"/>
  <c r="AQ177" i="16"/>
  <c r="AU177" i="16" s="1"/>
  <c r="AP177" i="16"/>
  <c r="AT177" i="16" s="1"/>
  <c r="AR180" i="16"/>
  <c r="AV180" i="16" s="1"/>
  <c r="AQ180" i="16"/>
  <c r="AU180" i="16" s="1"/>
  <c r="AP180" i="16"/>
  <c r="AT180" i="16" s="1"/>
  <c r="AO180" i="16"/>
  <c r="AS180" i="16" s="1"/>
  <c r="AR432" i="16"/>
  <c r="AV432" i="16" s="1"/>
  <c r="AP432" i="16"/>
  <c r="AT432" i="16" s="1"/>
  <c r="AO432" i="16"/>
  <c r="AS432" i="16" s="1"/>
  <c r="AQ432" i="16"/>
  <c r="AU432" i="16" s="1"/>
  <c r="AR415" i="16"/>
  <c r="AV415" i="16" s="1"/>
  <c r="AQ415" i="16"/>
  <c r="AU415" i="16" s="1"/>
  <c r="AO415" i="16"/>
  <c r="AS415" i="16" s="1"/>
  <c r="AP415" i="16"/>
  <c r="AT415" i="16" s="1"/>
  <c r="AR560" i="16"/>
  <c r="AV560" i="16" s="1"/>
  <c r="AQ560" i="16"/>
  <c r="AU560" i="16" s="1"/>
  <c r="AP560" i="16"/>
  <c r="AT560" i="16" s="1"/>
  <c r="AO560" i="16"/>
  <c r="AS560" i="16" s="1"/>
  <c r="AR493" i="16"/>
  <c r="AV493" i="16" s="1"/>
  <c r="AQ493" i="16"/>
  <c r="AU493" i="16" s="1"/>
  <c r="AP493" i="16"/>
  <c r="AT493" i="16" s="1"/>
  <c r="AO493" i="16"/>
  <c r="AS493" i="16" s="1"/>
  <c r="AR565" i="16"/>
  <c r="AV565" i="16" s="1"/>
  <c r="AQ565" i="16"/>
  <c r="AU565" i="16" s="1"/>
  <c r="AP565" i="16"/>
  <c r="AT565" i="16" s="1"/>
  <c r="AO565" i="16"/>
  <c r="AS565" i="16" s="1"/>
  <c r="AR506" i="16"/>
  <c r="AV506" i="16" s="1"/>
  <c r="AQ506" i="16"/>
  <c r="AU506" i="16" s="1"/>
  <c r="AP506" i="16"/>
  <c r="AT506" i="16" s="1"/>
  <c r="AO506" i="16"/>
  <c r="AS506" i="16" s="1"/>
  <c r="AR452" i="16"/>
  <c r="AV452" i="16" s="1"/>
  <c r="AQ452" i="16"/>
  <c r="AU452" i="16" s="1"/>
  <c r="AP452" i="16"/>
  <c r="AT452" i="16" s="1"/>
  <c r="AO452" i="16"/>
  <c r="AS452" i="16" s="1"/>
  <c r="AR566" i="16"/>
  <c r="AV566" i="16" s="1"/>
  <c r="AQ566" i="16"/>
  <c r="AU566" i="16" s="1"/>
  <c r="AP566" i="16"/>
  <c r="AT566" i="16" s="1"/>
  <c r="AO566" i="16"/>
  <c r="AS566" i="16" s="1"/>
  <c r="AR466" i="16"/>
  <c r="AV466" i="16" s="1"/>
  <c r="AQ466" i="16"/>
  <c r="AU466" i="16" s="1"/>
  <c r="AP466" i="16"/>
  <c r="AT466" i="16" s="1"/>
  <c r="AO466" i="16"/>
  <c r="AS466" i="16" s="1"/>
  <c r="AQ373" i="16"/>
  <c r="AU373" i="16" s="1"/>
  <c r="AP373" i="16"/>
  <c r="AT373" i="16" s="1"/>
  <c r="AO373" i="16"/>
  <c r="AS373" i="16" s="1"/>
  <c r="AR373" i="16"/>
  <c r="AV373" i="16" s="1"/>
  <c r="AQ520" i="16"/>
  <c r="AU520" i="16" s="1"/>
  <c r="AP520" i="16"/>
  <c r="AT520" i="16" s="1"/>
  <c r="AO520" i="16"/>
  <c r="AS520" i="16" s="1"/>
  <c r="AR520" i="16"/>
  <c r="AV520" i="16" s="1"/>
  <c r="AP405" i="16"/>
  <c r="AT405" i="16" s="1"/>
  <c r="AO405" i="16"/>
  <c r="AS405" i="16" s="1"/>
  <c r="AR405" i="16"/>
  <c r="AV405" i="16" s="1"/>
  <c r="AQ405" i="16"/>
  <c r="AU405" i="16" s="1"/>
  <c r="AP558" i="16"/>
  <c r="AT558" i="16" s="1"/>
  <c r="AO558" i="16"/>
  <c r="AS558" i="16" s="1"/>
  <c r="AR558" i="16"/>
  <c r="AV558" i="16" s="1"/>
  <c r="AQ558" i="16"/>
  <c r="AU558" i="16" s="1"/>
  <c r="AO449" i="16"/>
  <c r="AS449" i="16" s="1"/>
  <c r="AR449" i="16"/>
  <c r="AV449" i="16" s="1"/>
  <c r="AQ449" i="16"/>
  <c r="AU449" i="16" s="1"/>
  <c r="AP449" i="16"/>
  <c r="AT449" i="16" s="1"/>
  <c r="AR376" i="16"/>
  <c r="AV376" i="16" s="1"/>
  <c r="AQ376" i="16"/>
  <c r="AU376" i="16" s="1"/>
  <c r="AP376" i="16"/>
  <c r="AT376" i="16" s="1"/>
  <c r="AO376" i="16"/>
  <c r="AS376" i="16" s="1"/>
  <c r="AR532" i="16"/>
  <c r="AV532" i="16" s="1"/>
  <c r="AQ532" i="16"/>
  <c r="AU532" i="16" s="1"/>
  <c r="AP532" i="16"/>
  <c r="AT532" i="16" s="1"/>
  <c r="AO532" i="16"/>
  <c r="AS532" i="16" s="1"/>
  <c r="AR663" i="16"/>
  <c r="AV663" i="16" s="1"/>
  <c r="AP663" i="16"/>
  <c r="AT663" i="16" s="1"/>
  <c r="AQ663" i="16"/>
  <c r="AU663" i="16" s="1"/>
  <c r="AO663" i="16"/>
  <c r="AS663" i="16" s="1"/>
  <c r="AR704" i="16"/>
  <c r="AV704" i="16" s="1"/>
  <c r="AQ704" i="16"/>
  <c r="AU704" i="16" s="1"/>
  <c r="AP704" i="16"/>
  <c r="AT704" i="16" s="1"/>
  <c r="AO704" i="16"/>
  <c r="AS704" i="16" s="1"/>
  <c r="AQ916" i="16"/>
  <c r="AU916" i="16" s="1"/>
  <c r="AR916" i="16"/>
  <c r="AV916" i="16" s="1"/>
  <c r="AP916" i="16"/>
  <c r="AT916" i="16" s="1"/>
  <c r="AO916" i="16"/>
  <c r="AS916" i="16" s="1"/>
  <c r="AP569" i="16"/>
  <c r="AT569" i="16" s="1"/>
  <c r="AO569" i="16"/>
  <c r="AS569" i="16" s="1"/>
  <c r="AR569" i="16"/>
  <c r="AV569" i="16" s="1"/>
  <c r="AQ569" i="16"/>
  <c r="AU569" i="16" s="1"/>
  <c r="AR836" i="16"/>
  <c r="AV836" i="16" s="1"/>
  <c r="AQ836" i="16"/>
  <c r="AU836" i="16" s="1"/>
  <c r="AP836" i="16"/>
  <c r="AT836" i="16" s="1"/>
  <c r="AO836" i="16"/>
  <c r="AS836" i="16" s="1"/>
  <c r="AP837" i="16"/>
  <c r="AT837" i="16" s="1"/>
  <c r="AR837" i="16"/>
  <c r="AV837" i="16" s="1"/>
  <c r="AQ837" i="16"/>
  <c r="AU837" i="16" s="1"/>
  <c r="AO837" i="16"/>
  <c r="AS837" i="16" s="1"/>
  <c r="AQ887" i="16"/>
  <c r="AU887" i="16" s="1"/>
  <c r="AR887" i="16"/>
  <c r="AV887" i="16" s="1"/>
  <c r="AP887" i="16"/>
  <c r="AT887" i="16" s="1"/>
  <c r="AO887" i="16"/>
  <c r="AS887" i="16" s="1"/>
  <c r="AP600" i="16"/>
  <c r="AT600" i="16" s="1"/>
  <c r="AO600" i="16"/>
  <c r="AS600" i="16" s="1"/>
  <c r="AQ600" i="16"/>
  <c r="AU600" i="16" s="1"/>
  <c r="AR600" i="16"/>
  <c r="AV600" i="16" s="1"/>
  <c r="AO859" i="16"/>
  <c r="AS859" i="16" s="1"/>
  <c r="AR859" i="16"/>
  <c r="AV859" i="16" s="1"/>
  <c r="AP859" i="16"/>
  <c r="AT859" i="16" s="1"/>
  <c r="AQ859" i="16"/>
  <c r="AU859" i="16" s="1"/>
  <c r="AP863" i="16"/>
  <c r="AT863" i="16" s="1"/>
  <c r="AR863" i="16"/>
  <c r="AV863" i="16" s="1"/>
  <c r="AO863" i="16"/>
  <c r="AS863" i="16" s="1"/>
  <c r="AQ863" i="16"/>
  <c r="AU863" i="16" s="1"/>
  <c r="AR1118" i="16"/>
  <c r="AV1118" i="16" s="1"/>
  <c r="AQ1118" i="16"/>
  <c r="AU1118" i="16" s="1"/>
  <c r="AP1118" i="16"/>
  <c r="AT1118" i="16" s="1"/>
  <c r="AO1118" i="16"/>
  <c r="AS1118" i="16" s="1"/>
  <c r="AR1112" i="16"/>
  <c r="AV1112" i="16" s="1"/>
  <c r="AQ1112" i="16"/>
  <c r="AU1112" i="16" s="1"/>
  <c r="AO1112" i="16"/>
  <c r="AS1112" i="16" s="1"/>
  <c r="AP1112" i="16"/>
  <c r="AT1112" i="16" s="1"/>
  <c r="AR1073" i="16"/>
  <c r="AV1073" i="16" s="1"/>
  <c r="AQ1073" i="16"/>
  <c r="AU1073" i="16" s="1"/>
  <c r="AP1073" i="16"/>
  <c r="AT1073" i="16" s="1"/>
  <c r="AO1073" i="16"/>
  <c r="AS1073" i="16" s="1"/>
  <c r="AR1075" i="16"/>
  <c r="AV1075" i="16" s="1"/>
  <c r="AQ1075" i="16"/>
  <c r="AU1075" i="16" s="1"/>
  <c r="AP1075" i="16"/>
  <c r="AT1075" i="16" s="1"/>
  <c r="AO1075" i="16"/>
  <c r="AS1075" i="16" s="1"/>
  <c r="AR953" i="16"/>
  <c r="AV953" i="16" s="1"/>
  <c r="AQ953" i="16"/>
  <c r="AU953" i="16" s="1"/>
  <c r="AP953" i="16"/>
  <c r="AT953" i="16" s="1"/>
  <c r="AO953" i="16"/>
  <c r="AS953" i="16" s="1"/>
  <c r="AR1043" i="16"/>
  <c r="AV1043" i="16" s="1"/>
  <c r="AQ1043" i="16"/>
  <c r="AU1043" i="16" s="1"/>
  <c r="AP1043" i="16"/>
  <c r="AT1043" i="16" s="1"/>
  <c r="AO1043" i="16"/>
  <c r="AS1043" i="16" s="1"/>
  <c r="AP957" i="16"/>
  <c r="AT957" i="16" s="1"/>
  <c r="AO957" i="16"/>
  <c r="AS957" i="16" s="1"/>
  <c r="AQ957" i="16"/>
  <c r="AU957" i="16" s="1"/>
  <c r="AR957" i="16"/>
  <c r="AV957" i="16" s="1"/>
  <c r="AO933" i="16"/>
  <c r="AS933" i="16" s="1"/>
  <c r="AP933" i="16"/>
  <c r="AT933" i="16" s="1"/>
  <c r="AR933" i="16"/>
  <c r="AV933" i="16" s="1"/>
  <c r="AQ933" i="16"/>
  <c r="AU933" i="16" s="1"/>
  <c r="AO941" i="16"/>
  <c r="AS941" i="16" s="1"/>
  <c r="AR941" i="16"/>
  <c r="AV941" i="16" s="1"/>
  <c r="AQ941" i="16"/>
  <c r="AU941" i="16" s="1"/>
  <c r="AP941" i="16"/>
  <c r="AT941" i="16" s="1"/>
  <c r="AQ1088" i="16"/>
  <c r="AU1088" i="16" s="1"/>
  <c r="AR1088" i="16"/>
  <c r="AV1088" i="16" s="1"/>
  <c r="AO1088" i="16"/>
  <c r="AS1088" i="16" s="1"/>
  <c r="AP1088" i="16"/>
  <c r="AT1088" i="16" s="1"/>
  <c r="AR1150" i="16"/>
  <c r="AV1150" i="16" s="1"/>
  <c r="AQ1150" i="16"/>
  <c r="AU1150" i="16" s="1"/>
  <c r="AP1150" i="16"/>
  <c r="AT1150" i="16" s="1"/>
  <c r="AO1150" i="16"/>
  <c r="AS1150" i="16" s="1"/>
  <c r="AR1135" i="16"/>
  <c r="AV1135" i="16" s="1"/>
  <c r="AQ1135" i="16"/>
  <c r="AU1135" i="16" s="1"/>
  <c r="AO1135" i="16"/>
  <c r="AS1135" i="16" s="1"/>
  <c r="AP1135" i="16"/>
  <c r="AT1135" i="16" s="1"/>
  <c r="AR1141" i="16"/>
  <c r="AV1141" i="16" s="1"/>
  <c r="AQ1141" i="16"/>
  <c r="AU1141" i="16" s="1"/>
  <c r="AP1141" i="16"/>
  <c r="AT1141" i="16" s="1"/>
  <c r="AO1141" i="16"/>
  <c r="AS1141" i="16" s="1"/>
  <c r="AP1212" i="16"/>
  <c r="AT1212" i="16" s="1"/>
  <c r="AR1212" i="16"/>
  <c r="AV1212" i="16" s="1"/>
  <c r="AQ1212" i="16"/>
  <c r="AU1212" i="16" s="1"/>
  <c r="AO1212" i="16"/>
  <c r="AS1212" i="16" s="1"/>
  <c r="AQ1076" i="16"/>
  <c r="AU1076" i="16" s="1"/>
  <c r="AP1076" i="16"/>
  <c r="AT1076" i="16" s="1"/>
  <c r="AO1076" i="16"/>
  <c r="AS1076" i="16" s="1"/>
  <c r="AR1076" i="16"/>
  <c r="AV1076" i="16" s="1"/>
  <c r="AP1031" i="16"/>
  <c r="AT1031" i="16" s="1"/>
  <c r="AO1031" i="16"/>
  <c r="AS1031" i="16" s="1"/>
  <c r="AR1031" i="16"/>
  <c r="AV1031" i="16" s="1"/>
  <c r="AQ1031" i="16"/>
  <c r="AU1031" i="16" s="1"/>
  <c r="AQ1123" i="16"/>
  <c r="AU1123" i="16" s="1"/>
  <c r="AP1123" i="16"/>
  <c r="AT1123" i="16" s="1"/>
  <c r="AO1123" i="16"/>
  <c r="AS1123" i="16" s="1"/>
  <c r="AR1123" i="16"/>
  <c r="AV1123" i="16" s="1"/>
  <c r="AO1063" i="16"/>
  <c r="AS1063" i="16" s="1"/>
  <c r="AR1063" i="16"/>
  <c r="AV1063" i="16" s="1"/>
  <c r="AQ1063" i="16"/>
  <c r="AU1063" i="16" s="1"/>
  <c r="AP1063" i="16"/>
  <c r="AT1063" i="16" s="1"/>
  <c r="AQ977" i="16"/>
  <c r="AU977" i="16" s="1"/>
  <c r="AP977" i="16"/>
  <c r="AT977" i="16" s="1"/>
  <c r="AO977" i="16"/>
  <c r="AS977" i="16" s="1"/>
  <c r="AR977" i="16"/>
  <c r="AV977" i="16" s="1"/>
  <c r="AO1126" i="16"/>
  <c r="AS1126" i="16" s="1"/>
  <c r="AR1126" i="16"/>
  <c r="AV1126" i="16" s="1"/>
  <c r="AQ1126" i="16"/>
  <c r="AU1126" i="16" s="1"/>
  <c r="AP1126" i="16"/>
  <c r="AT1126" i="16" s="1"/>
  <c r="AR1171" i="16"/>
  <c r="AV1171" i="16" s="1"/>
  <c r="AQ1171" i="16"/>
  <c r="AU1171" i="16" s="1"/>
  <c r="AP1171" i="16"/>
  <c r="AT1171" i="16" s="1"/>
  <c r="AO1171" i="16"/>
  <c r="AS1171" i="16" s="1"/>
  <c r="AR1310" i="16"/>
  <c r="AV1310" i="16" s="1"/>
  <c r="AQ1310" i="16"/>
  <c r="AU1310" i="16" s="1"/>
  <c r="AP1310" i="16"/>
  <c r="AT1310" i="16" s="1"/>
  <c r="AO1310" i="16"/>
  <c r="AS1310" i="16" s="1"/>
  <c r="AP1222" i="16"/>
  <c r="AT1222" i="16" s="1"/>
  <c r="AR1222" i="16"/>
  <c r="AV1222" i="16" s="1"/>
  <c r="AQ1222" i="16"/>
  <c r="AU1222" i="16" s="1"/>
  <c r="AO1222" i="16"/>
  <c r="AS1222" i="16" s="1"/>
  <c r="AR1252" i="16"/>
  <c r="AV1252" i="16" s="1"/>
  <c r="AQ1252" i="16"/>
  <c r="AU1252" i="16" s="1"/>
  <c r="AP1252" i="16"/>
  <c r="AT1252" i="16" s="1"/>
  <c r="AO1252" i="16"/>
  <c r="AS1252" i="16" s="1"/>
  <c r="AR1304" i="16"/>
  <c r="AV1304" i="16" s="1"/>
  <c r="AQ1304" i="16"/>
  <c r="AU1304" i="16" s="1"/>
  <c r="AP1304" i="16"/>
  <c r="AT1304" i="16" s="1"/>
  <c r="AO1304" i="16"/>
  <c r="AS1304" i="16" s="1"/>
  <c r="AQ1296" i="16"/>
  <c r="AU1296" i="16" s="1"/>
  <c r="AP1296" i="16"/>
  <c r="AT1296" i="16" s="1"/>
  <c r="AO1296" i="16"/>
  <c r="AS1296" i="16" s="1"/>
  <c r="AR1296" i="16"/>
  <c r="AV1296" i="16" s="1"/>
  <c r="AQ1307" i="16"/>
  <c r="AU1307" i="16" s="1"/>
  <c r="AO1307" i="16"/>
  <c r="AS1307" i="16" s="1"/>
  <c r="AR1307" i="16"/>
  <c r="AV1307" i="16" s="1"/>
  <c r="AP1307" i="16"/>
  <c r="AT1307" i="16" s="1"/>
  <c r="AR1313" i="16"/>
  <c r="AV1313" i="16" s="1"/>
  <c r="AQ1313" i="16"/>
  <c r="AU1313" i="16" s="1"/>
  <c r="AP1313" i="16"/>
  <c r="AT1313" i="16" s="1"/>
  <c r="AO1313" i="16"/>
  <c r="AS1313" i="16" s="1"/>
  <c r="AR71" i="16"/>
  <c r="AV71" i="16" s="1"/>
  <c r="AQ71" i="16"/>
  <c r="AU71" i="16" s="1"/>
  <c r="AP71" i="16"/>
  <c r="AT71" i="16" s="1"/>
  <c r="AO71" i="16"/>
  <c r="AS71" i="16" s="1"/>
  <c r="AO105" i="16"/>
  <c r="AS105" i="16" s="1"/>
  <c r="AR105" i="16"/>
  <c r="AV105" i="16" s="1"/>
  <c r="AQ105" i="16"/>
  <c r="AU105" i="16" s="1"/>
  <c r="AP105" i="16"/>
  <c r="AT105" i="16" s="1"/>
  <c r="AO528" i="17"/>
  <c r="AR528" i="17"/>
  <c r="AV528" i="17" s="1"/>
  <c r="AQ528" i="17"/>
  <c r="AU528" i="17" s="1"/>
  <c r="AP528" i="17"/>
  <c r="AT528" i="17" s="1"/>
  <c r="AR38" i="17"/>
  <c r="AV38" i="17" s="1"/>
  <c r="AQ38" i="17"/>
  <c r="AU38" i="17" s="1"/>
  <c r="AP38" i="17"/>
  <c r="AT38" i="17" s="1"/>
  <c r="AO38" i="17"/>
  <c r="AO16" i="17"/>
  <c r="AQ16" i="17"/>
  <c r="AU16" i="17" s="1"/>
  <c r="AP16" i="17"/>
  <c r="AT16" i="17" s="1"/>
  <c r="AR16" i="17"/>
  <c r="AV16" i="17" s="1"/>
  <c r="AQ19" i="17"/>
  <c r="AU19" i="17" s="1"/>
  <c r="AP19" i="17"/>
  <c r="AT19" i="17" s="1"/>
  <c r="AR19" i="17"/>
  <c r="AV19" i="17" s="1"/>
  <c r="AO19" i="17"/>
  <c r="AR201" i="17"/>
  <c r="AV201" i="17" s="1"/>
  <c r="AQ201" i="17"/>
  <c r="AU201" i="17" s="1"/>
  <c r="AP201" i="17"/>
  <c r="AT201" i="17" s="1"/>
  <c r="AO201" i="17"/>
  <c r="AP255" i="17"/>
  <c r="AT255" i="17" s="1"/>
  <c r="AR255" i="17"/>
  <c r="AV255" i="17" s="1"/>
  <c r="AQ255" i="17"/>
  <c r="AU255" i="17" s="1"/>
  <c r="AO255" i="17"/>
  <c r="AQ235" i="17"/>
  <c r="AU235" i="17" s="1"/>
  <c r="AO235" i="17"/>
  <c r="AR235" i="17"/>
  <c r="AV235" i="17" s="1"/>
  <c r="AP235" i="17"/>
  <c r="AT235" i="17" s="1"/>
  <c r="AO269" i="17"/>
  <c r="AR269" i="17"/>
  <c r="AV269" i="17" s="1"/>
  <c r="AQ269" i="17"/>
  <c r="AU269" i="17" s="1"/>
  <c r="AP269" i="17"/>
  <c r="AT269" i="17" s="1"/>
  <c r="AQ239" i="17"/>
  <c r="AU239" i="17" s="1"/>
  <c r="AO239" i="17"/>
  <c r="AR239" i="17"/>
  <c r="AV239" i="17" s="1"/>
  <c r="AP239" i="17"/>
  <c r="AT239" i="17" s="1"/>
  <c r="AR222" i="17"/>
  <c r="AV222" i="17" s="1"/>
  <c r="AQ222" i="17"/>
  <c r="AU222" i="17" s="1"/>
  <c r="AP222" i="17"/>
  <c r="AT222" i="17" s="1"/>
  <c r="AO222" i="17"/>
  <c r="AR258" i="17"/>
  <c r="AV258" i="17" s="1"/>
  <c r="AP258" i="17"/>
  <c r="AT258" i="17" s="1"/>
  <c r="AO258" i="17"/>
  <c r="AQ258" i="17"/>
  <c r="AU258" i="17" s="1"/>
  <c r="AR285" i="17"/>
  <c r="AV285" i="17" s="1"/>
  <c r="AP285" i="17"/>
  <c r="AT285" i="17" s="1"/>
  <c r="AQ285" i="17"/>
  <c r="AU285" i="17" s="1"/>
  <c r="AO285" i="17"/>
  <c r="AP295" i="17"/>
  <c r="AO295" i="17"/>
  <c r="AS295" i="17" s="1"/>
  <c r="AR295" i="17"/>
  <c r="AQ295" i="17"/>
  <c r="AQ399" i="17"/>
  <c r="AU399" i="17" s="1"/>
  <c r="AO399" i="17"/>
  <c r="AR399" i="17"/>
  <c r="AV399" i="17" s="1"/>
  <c r="AP399" i="17"/>
  <c r="AT399" i="17" s="1"/>
  <c r="AR340" i="17"/>
  <c r="AV340" i="17" s="1"/>
  <c r="AQ340" i="17"/>
  <c r="AU340" i="17" s="1"/>
  <c r="AP340" i="17"/>
  <c r="AT340" i="17" s="1"/>
  <c r="AO340" i="17"/>
  <c r="AP337" i="17"/>
  <c r="AT337" i="17" s="1"/>
  <c r="AO337" i="17"/>
  <c r="AR337" i="17"/>
  <c r="AV337" i="17" s="1"/>
  <c r="AQ337" i="17"/>
  <c r="AU337" i="17" s="1"/>
  <c r="AP332" i="17"/>
  <c r="AT332" i="17" s="1"/>
  <c r="AR332" i="17"/>
  <c r="AV332" i="17" s="1"/>
  <c r="AO332" i="17"/>
  <c r="AQ332" i="17"/>
  <c r="AU332" i="17" s="1"/>
  <c r="AR403" i="17"/>
  <c r="AV403" i="17" s="1"/>
  <c r="AP403" i="17"/>
  <c r="AT403" i="17" s="1"/>
  <c r="AQ403" i="17"/>
  <c r="AU403" i="17" s="1"/>
  <c r="AO403" i="17"/>
  <c r="AP345" i="17"/>
  <c r="AT345" i="17" s="1"/>
  <c r="AO345" i="17"/>
  <c r="AQ345" i="17"/>
  <c r="AU345" i="17" s="1"/>
  <c r="AR345" i="17"/>
  <c r="AV345" i="17" s="1"/>
  <c r="AP423" i="17"/>
  <c r="AT423" i="17" s="1"/>
  <c r="AQ423" i="17"/>
  <c r="AU423" i="17" s="1"/>
  <c r="AR423" i="17"/>
  <c r="AV423" i="17" s="1"/>
  <c r="AO423" i="17"/>
  <c r="AR416" i="17"/>
  <c r="AV416" i="17" s="1"/>
  <c r="AP416" i="17"/>
  <c r="AT416" i="17" s="1"/>
  <c r="AO416" i="17"/>
  <c r="AQ416" i="17"/>
  <c r="AU416" i="17" s="1"/>
  <c r="AP449" i="17"/>
  <c r="AT449" i="17" s="1"/>
  <c r="AQ449" i="17"/>
  <c r="AU449" i="17" s="1"/>
  <c r="AR449" i="17"/>
  <c r="AV449" i="17" s="1"/>
  <c r="AO449" i="17"/>
  <c r="AQ421" i="17"/>
  <c r="AU421" i="17" s="1"/>
  <c r="AO421" i="17"/>
  <c r="AP421" i="17"/>
  <c r="AT421" i="17" s="1"/>
  <c r="AR421" i="17"/>
  <c r="AV421" i="17" s="1"/>
  <c r="AR509" i="17"/>
  <c r="AV509" i="17" s="1"/>
  <c r="AP509" i="17"/>
  <c r="AT509" i="17" s="1"/>
  <c r="AQ509" i="17"/>
  <c r="AU509" i="17" s="1"/>
  <c r="AO509" i="17"/>
  <c r="AQ436" i="17"/>
  <c r="AU436" i="17" s="1"/>
  <c r="AO436" i="17"/>
  <c r="AR436" i="17"/>
  <c r="AV436" i="17" s="1"/>
  <c r="AP436" i="17"/>
  <c r="AT436" i="17" s="1"/>
  <c r="AP476" i="17"/>
  <c r="AT476" i="17" s="1"/>
  <c r="AO476" i="17"/>
  <c r="AQ476" i="17"/>
  <c r="AU476" i="17" s="1"/>
  <c r="AR476" i="17"/>
  <c r="AV476" i="17" s="1"/>
  <c r="AR634" i="17"/>
  <c r="AV634" i="17" s="1"/>
  <c r="AQ634" i="17"/>
  <c r="AU634" i="17" s="1"/>
  <c r="AP634" i="17"/>
  <c r="AT634" i="17" s="1"/>
  <c r="AO634" i="17"/>
  <c r="AQ605" i="17"/>
  <c r="AU605" i="17" s="1"/>
  <c r="AR605" i="17"/>
  <c r="AV605" i="17" s="1"/>
  <c r="AP605" i="17"/>
  <c r="AT605" i="17" s="1"/>
  <c r="AO605" i="17"/>
  <c r="AO581" i="17"/>
  <c r="AR581" i="17"/>
  <c r="AV581" i="17" s="1"/>
  <c r="AQ581" i="17"/>
  <c r="AU581" i="17" s="1"/>
  <c r="AP581" i="17"/>
  <c r="AT581" i="17" s="1"/>
  <c r="AQ542" i="17"/>
  <c r="AU542" i="17" s="1"/>
  <c r="AO542" i="17"/>
  <c r="AR542" i="17"/>
  <c r="AV542" i="17" s="1"/>
  <c r="AP542" i="17"/>
  <c r="AT542" i="17" s="1"/>
  <c r="AQ539" i="17"/>
  <c r="AU539" i="17" s="1"/>
  <c r="AO539" i="17"/>
  <c r="AP539" i="17"/>
  <c r="AT539" i="17" s="1"/>
  <c r="AR539" i="17"/>
  <c r="AV539" i="17" s="1"/>
  <c r="AR642" i="17"/>
  <c r="AV642" i="17" s="1"/>
  <c r="AQ642" i="17"/>
  <c r="AU642" i="17" s="1"/>
  <c r="AP642" i="17"/>
  <c r="AT642" i="17" s="1"/>
  <c r="AO642" i="17"/>
  <c r="AR584" i="17"/>
  <c r="AV584" i="17" s="1"/>
  <c r="AP584" i="17"/>
  <c r="AT584" i="17" s="1"/>
  <c r="AO584" i="17"/>
  <c r="AQ584" i="17"/>
  <c r="AU584" i="17" s="1"/>
  <c r="AQ630" i="17"/>
  <c r="AU630" i="17" s="1"/>
  <c r="AR630" i="17"/>
  <c r="AV630" i="17" s="1"/>
  <c r="AP630" i="17"/>
  <c r="AT630" i="17" s="1"/>
  <c r="AO630" i="17"/>
  <c r="AQ623" i="17"/>
  <c r="AU623" i="17" s="1"/>
  <c r="AO623" i="17"/>
  <c r="AR623" i="17"/>
  <c r="AV623" i="17" s="1"/>
  <c r="AP623" i="17"/>
  <c r="AT623" i="17" s="1"/>
  <c r="AQ598" i="17"/>
  <c r="AU598" i="17" s="1"/>
  <c r="AR598" i="17"/>
  <c r="AV598" i="17" s="1"/>
  <c r="AP598" i="17"/>
  <c r="AT598" i="17" s="1"/>
  <c r="AO598" i="17"/>
  <c r="AO805" i="17"/>
  <c r="AR805" i="17"/>
  <c r="AV805" i="17" s="1"/>
  <c r="AQ805" i="17"/>
  <c r="AU805" i="17" s="1"/>
  <c r="AP805" i="17"/>
  <c r="AT805" i="17" s="1"/>
  <c r="AP784" i="17"/>
  <c r="AT784" i="17" s="1"/>
  <c r="AO784" i="17"/>
  <c r="AR784" i="17"/>
  <c r="AV784" i="17" s="1"/>
  <c r="AQ784" i="17"/>
  <c r="AU784" i="17" s="1"/>
  <c r="AQ757" i="17"/>
  <c r="AU757" i="17" s="1"/>
  <c r="AO757" i="17"/>
  <c r="AR757" i="17"/>
  <c r="AV757" i="17" s="1"/>
  <c r="AP757" i="17"/>
  <c r="AT757" i="17" s="1"/>
  <c r="AO763" i="17"/>
  <c r="AR763" i="17"/>
  <c r="AV763" i="17" s="1"/>
  <c r="AQ763" i="17"/>
  <c r="AU763" i="17" s="1"/>
  <c r="AP763" i="17"/>
  <c r="AT763" i="17" s="1"/>
  <c r="AQ808" i="17"/>
  <c r="AU808" i="17" s="1"/>
  <c r="AP808" i="17"/>
  <c r="AT808" i="17" s="1"/>
  <c r="AO808" i="17"/>
  <c r="AR808" i="17"/>
  <c r="AV808" i="17" s="1"/>
  <c r="AR818" i="17"/>
  <c r="AV818" i="17" s="1"/>
  <c r="AQ818" i="17"/>
  <c r="AU818" i="17" s="1"/>
  <c r="AO818" i="17"/>
  <c r="AP818" i="17"/>
  <c r="AT818" i="17" s="1"/>
  <c r="AP815" i="17"/>
  <c r="AT815" i="17" s="1"/>
  <c r="AR815" i="17"/>
  <c r="AV815" i="17" s="1"/>
  <c r="AQ815" i="17"/>
  <c r="AU815" i="17" s="1"/>
  <c r="AO815" i="17"/>
  <c r="AR879" i="17"/>
  <c r="AV879" i="17" s="1"/>
  <c r="AQ879" i="17"/>
  <c r="AU879" i="17" s="1"/>
  <c r="AP879" i="17"/>
  <c r="AT879" i="17" s="1"/>
  <c r="AO879" i="17"/>
  <c r="AR884" i="17"/>
  <c r="AV884" i="17" s="1"/>
  <c r="AQ884" i="17"/>
  <c r="AU884" i="17" s="1"/>
  <c r="AP884" i="17"/>
  <c r="AT884" i="17" s="1"/>
  <c r="AO884" i="17"/>
  <c r="AR889" i="17"/>
  <c r="AV889" i="17" s="1"/>
  <c r="AQ889" i="17"/>
  <c r="AU889" i="17" s="1"/>
  <c r="AP889" i="17"/>
  <c r="AT889" i="17" s="1"/>
  <c r="AO889" i="17"/>
  <c r="AR903" i="17"/>
  <c r="AV903" i="17" s="1"/>
  <c r="AQ903" i="17"/>
  <c r="AU903" i="17" s="1"/>
  <c r="AP903" i="17"/>
  <c r="AT903" i="17" s="1"/>
  <c r="AO903" i="17"/>
  <c r="AP907" i="17"/>
  <c r="AT907" i="17" s="1"/>
  <c r="AO907" i="17"/>
  <c r="AR907" i="17"/>
  <c r="AV907" i="17" s="1"/>
  <c r="AQ907" i="17"/>
  <c r="AU907" i="17" s="1"/>
  <c r="AR53" i="17"/>
  <c r="AV53" i="17" s="1"/>
  <c r="AQ53" i="17"/>
  <c r="AU53" i="17" s="1"/>
  <c r="AP53" i="17"/>
  <c r="AT53" i="17" s="1"/>
  <c r="AO53" i="17"/>
  <c r="AR41" i="17"/>
  <c r="AV41" i="17" s="1"/>
  <c r="AQ41" i="17"/>
  <c r="AU41" i="17" s="1"/>
  <c r="AP41" i="17"/>
  <c r="AT41" i="17" s="1"/>
  <c r="AO41" i="17"/>
  <c r="AS40" i="17"/>
  <c r="AW40" i="17"/>
  <c r="BG40" i="17" s="1"/>
  <c r="AR61" i="17"/>
  <c r="AV61" i="17" s="1"/>
  <c r="AQ61" i="17"/>
  <c r="AU61" i="17" s="1"/>
  <c r="AP61" i="17"/>
  <c r="AT61" i="17" s="1"/>
  <c r="AO61" i="17"/>
  <c r="AW136" i="17"/>
  <c r="BG136" i="17" s="1"/>
  <c r="AS136" i="17"/>
  <c r="AW210" i="17"/>
  <c r="BG210" i="17" s="1"/>
  <c r="AS210" i="17"/>
  <c r="AW58" i="17"/>
  <c r="BG58" i="17" s="1"/>
  <c r="AS58" i="17"/>
  <c r="AR1056" i="16"/>
  <c r="AQ1056" i="16"/>
  <c r="AP1056" i="16"/>
  <c r="AO1056" i="16"/>
  <c r="AO69" i="16"/>
  <c r="AS69" i="16" s="1"/>
  <c r="AP69" i="16"/>
  <c r="AT69" i="16" s="1"/>
  <c r="AR69" i="16"/>
  <c r="AV69" i="16" s="1"/>
  <c r="AQ69" i="16"/>
  <c r="AU69" i="16" s="1"/>
  <c r="AQ43" i="16"/>
  <c r="AU43" i="16" s="1"/>
  <c r="AP43" i="16"/>
  <c r="AT43" i="16" s="1"/>
  <c r="AO43" i="16"/>
  <c r="AS43" i="16" s="1"/>
  <c r="AR43" i="16"/>
  <c r="AV43" i="16" s="1"/>
  <c r="AR178" i="16"/>
  <c r="AV178" i="16" s="1"/>
  <c r="AQ178" i="16"/>
  <c r="AU178" i="16" s="1"/>
  <c r="AP178" i="16"/>
  <c r="AT178" i="16" s="1"/>
  <c r="AO178" i="16"/>
  <c r="AS178" i="16" s="1"/>
  <c r="AR131" i="16"/>
  <c r="AV131" i="16" s="1"/>
  <c r="AQ131" i="16"/>
  <c r="AU131" i="16" s="1"/>
  <c r="AP131" i="16"/>
  <c r="AT131" i="16" s="1"/>
  <c r="AO131" i="16"/>
  <c r="AS131" i="16" s="1"/>
  <c r="AR312" i="16"/>
  <c r="AV312" i="16" s="1"/>
  <c r="AQ312" i="16"/>
  <c r="AU312" i="16" s="1"/>
  <c r="AP312" i="16"/>
  <c r="AT312" i="16" s="1"/>
  <c r="AO312" i="16"/>
  <c r="AS312" i="16" s="1"/>
  <c r="AR215" i="16"/>
  <c r="AV215" i="16" s="1"/>
  <c r="AQ215" i="16"/>
  <c r="AU215" i="16" s="1"/>
  <c r="AP215" i="16"/>
  <c r="AT215" i="16" s="1"/>
  <c r="AO215" i="16"/>
  <c r="AS215" i="16" s="1"/>
  <c r="AP106" i="16"/>
  <c r="AT106" i="16" s="1"/>
  <c r="AR106" i="16"/>
  <c r="AV106" i="16" s="1"/>
  <c r="AQ106" i="16"/>
  <c r="AU106" i="16" s="1"/>
  <c r="AO106" i="16"/>
  <c r="AS106" i="16" s="1"/>
  <c r="AR236" i="16"/>
  <c r="AV236" i="16" s="1"/>
  <c r="AQ236" i="16"/>
  <c r="AU236" i="16" s="1"/>
  <c r="AP236" i="16"/>
  <c r="AT236" i="16" s="1"/>
  <c r="AO236" i="16"/>
  <c r="AS236" i="16" s="1"/>
  <c r="AR115" i="16"/>
  <c r="AV115" i="16" s="1"/>
  <c r="AQ115" i="16"/>
  <c r="AU115" i="16" s="1"/>
  <c r="AO115" i="16"/>
  <c r="AS115" i="16" s="1"/>
  <c r="AP115" i="16"/>
  <c r="AT115" i="16" s="1"/>
  <c r="AR269" i="16"/>
  <c r="AV269" i="16" s="1"/>
  <c r="AQ269" i="16"/>
  <c r="AU269" i="16" s="1"/>
  <c r="AP269" i="16"/>
  <c r="AT269" i="16" s="1"/>
  <c r="AO269" i="16"/>
  <c r="AS269" i="16" s="1"/>
  <c r="AR118" i="16"/>
  <c r="AV118" i="16" s="1"/>
  <c r="AQ118" i="16"/>
  <c r="AU118" i="16" s="1"/>
  <c r="AP118" i="16"/>
  <c r="AT118" i="16" s="1"/>
  <c r="AO118" i="16"/>
  <c r="AS118" i="16" s="1"/>
  <c r="AR305" i="16"/>
  <c r="AV305" i="16" s="1"/>
  <c r="AQ305" i="16"/>
  <c r="AU305" i="16" s="1"/>
  <c r="AP305" i="16"/>
  <c r="AT305" i="16" s="1"/>
  <c r="AO305" i="16"/>
  <c r="AS305" i="16" s="1"/>
  <c r="AR289" i="16"/>
  <c r="AV289" i="16" s="1"/>
  <c r="AQ289" i="16"/>
  <c r="AU289" i="16" s="1"/>
  <c r="AP289" i="16"/>
  <c r="AT289" i="16" s="1"/>
  <c r="AO289" i="16"/>
  <c r="AS289" i="16" s="1"/>
  <c r="AR154" i="16"/>
  <c r="AV154" i="16" s="1"/>
  <c r="AQ154" i="16"/>
  <c r="AU154" i="16" s="1"/>
  <c r="AP154" i="16"/>
  <c r="AT154" i="16" s="1"/>
  <c r="AO154" i="16"/>
  <c r="AS154" i="16" s="1"/>
  <c r="AR309" i="16"/>
  <c r="AV309" i="16" s="1"/>
  <c r="AQ309" i="16"/>
  <c r="AU309" i="16" s="1"/>
  <c r="AP309" i="16"/>
  <c r="AT309" i="16" s="1"/>
  <c r="AO309" i="16"/>
  <c r="AS309" i="16" s="1"/>
  <c r="AQ345" i="16"/>
  <c r="AU345" i="16" s="1"/>
  <c r="AP345" i="16"/>
  <c r="AT345" i="16" s="1"/>
  <c r="AO345" i="16"/>
  <c r="AS345" i="16" s="1"/>
  <c r="AR345" i="16"/>
  <c r="AV345" i="16" s="1"/>
  <c r="AP276" i="16"/>
  <c r="AT276" i="16" s="1"/>
  <c r="AO276" i="16"/>
  <c r="AS276" i="16" s="1"/>
  <c r="AR276" i="16"/>
  <c r="AV276" i="16" s="1"/>
  <c r="AQ276" i="16"/>
  <c r="AU276" i="16" s="1"/>
  <c r="AO194" i="16"/>
  <c r="AS194" i="16" s="1"/>
  <c r="AR194" i="16"/>
  <c r="AV194" i="16" s="1"/>
  <c r="AQ194" i="16"/>
  <c r="AU194" i="16" s="1"/>
  <c r="AP194" i="16"/>
  <c r="AT194" i="16" s="1"/>
  <c r="AR186" i="16"/>
  <c r="AV186" i="16" s="1"/>
  <c r="AQ186" i="16"/>
  <c r="AU186" i="16" s="1"/>
  <c r="AP186" i="16"/>
  <c r="AT186" i="16" s="1"/>
  <c r="AO186" i="16"/>
  <c r="AS186" i="16" s="1"/>
  <c r="AR440" i="16"/>
  <c r="AV440" i="16" s="1"/>
  <c r="AP440" i="16"/>
  <c r="AT440" i="16" s="1"/>
  <c r="AO440" i="16"/>
  <c r="AS440" i="16" s="1"/>
  <c r="AQ440" i="16"/>
  <c r="AU440" i="16" s="1"/>
  <c r="AR445" i="16"/>
  <c r="AV445" i="16" s="1"/>
  <c r="AQ445" i="16"/>
  <c r="AU445" i="16" s="1"/>
  <c r="AP445" i="16"/>
  <c r="AT445" i="16" s="1"/>
  <c r="AO445" i="16"/>
  <c r="AS445" i="16" s="1"/>
  <c r="AR562" i="16"/>
  <c r="AV562" i="16" s="1"/>
  <c r="AQ562" i="16"/>
  <c r="AU562" i="16" s="1"/>
  <c r="AP562" i="16"/>
  <c r="AT562" i="16" s="1"/>
  <c r="AO562" i="16"/>
  <c r="AS562" i="16" s="1"/>
  <c r="AR505" i="16"/>
  <c r="AV505" i="16" s="1"/>
  <c r="AQ505" i="16"/>
  <c r="AU505" i="16" s="1"/>
  <c r="AP505" i="16"/>
  <c r="AT505" i="16" s="1"/>
  <c r="AO505" i="16"/>
  <c r="AS505" i="16" s="1"/>
  <c r="AP577" i="16"/>
  <c r="AT577" i="16" s="1"/>
  <c r="AR577" i="16"/>
  <c r="AV577" i="16" s="1"/>
  <c r="AQ577" i="16"/>
  <c r="AU577" i="16" s="1"/>
  <c r="AO577" i="16"/>
  <c r="AS577" i="16" s="1"/>
  <c r="AR543" i="16"/>
  <c r="AV543" i="16" s="1"/>
  <c r="AQ543" i="16"/>
  <c r="AU543" i="16" s="1"/>
  <c r="AP543" i="16"/>
  <c r="AT543" i="16" s="1"/>
  <c r="AO543" i="16"/>
  <c r="AS543" i="16" s="1"/>
  <c r="AR460" i="16"/>
  <c r="AV460" i="16" s="1"/>
  <c r="AQ460" i="16"/>
  <c r="AU460" i="16" s="1"/>
  <c r="AP460" i="16"/>
  <c r="AT460" i="16" s="1"/>
  <c r="AO460" i="16"/>
  <c r="AS460" i="16" s="1"/>
  <c r="AP595" i="16"/>
  <c r="AT595" i="16" s="1"/>
  <c r="AR595" i="16"/>
  <c r="AV595" i="16" s="1"/>
  <c r="AQ595" i="16"/>
  <c r="AU595" i="16" s="1"/>
  <c r="AO595" i="16"/>
  <c r="AS595" i="16" s="1"/>
  <c r="AR489" i="16"/>
  <c r="AV489" i="16" s="1"/>
  <c r="AQ489" i="16"/>
  <c r="AU489" i="16" s="1"/>
  <c r="AP489" i="16"/>
  <c r="AT489" i="16" s="1"/>
  <c r="AO489" i="16"/>
  <c r="AS489" i="16" s="1"/>
  <c r="AQ375" i="16"/>
  <c r="AU375" i="16" s="1"/>
  <c r="AP375" i="16"/>
  <c r="AT375" i="16" s="1"/>
  <c r="AO375" i="16"/>
  <c r="AS375" i="16" s="1"/>
  <c r="AR375" i="16"/>
  <c r="AV375" i="16" s="1"/>
  <c r="AQ523" i="16"/>
  <c r="AU523" i="16" s="1"/>
  <c r="AP523" i="16"/>
  <c r="AT523" i="16" s="1"/>
  <c r="AO523" i="16"/>
  <c r="AS523" i="16" s="1"/>
  <c r="AR523" i="16"/>
  <c r="AV523" i="16" s="1"/>
  <c r="AP408" i="16"/>
  <c r="AT408" i="16" s="1"/>
  <c r="AO408" i="16"/>
  <c r="AS408" i="16" s="1"/>
  <c r="AR408" i="16"/>
  <c r="AV408" i="16" s="1"/>
  <c r="AQ408" i="16"/>
  <c r="AU408" i="16" s="1"/>
  <c r="AP567" i="16"/>
  <c r="AT567" i="16" s="1"/>
  <c r="AO567" i="16"/>
  <c r="AS567" i="16" s="1"/>
  <c r="AR567" i="16"/>
  <c r="AV567" i="16" s="1"/>
  <c r="AQ567" i="16"/>
  <c r="AU567" i="16" s="1"/>
  <c r="AO485" i="16"/>
  <c r="AS485" i="16" s="1"/>
  <c r="AR485" i="16"/>
  <c r="AV485" i="16" s="1"/>
  <c r="AQ485" i="16"/>
  <c r="AU485" i="16" s="1"/>
  <c r="AP485" i="16"/>
  <c r="AT485" i="16" s="1"/>
  <c r="AR382" i="16"/>
  <c r="AV382" i="16" s="1"/>
  <c r="AQ382" i="16"/>
  <c r="AU382" i="16" s="1"/>
  <c r="AP382" i="16"/>
  <c r="AT382" i="16" s="1"/>
  <c r="AO382" i="16"/>
  <c r="AS382" i="16" s="1"/>
  <c r="AR545" i="16"/>
  <c r="AV545" i="16" s="1"/>
  <c r="AQ545" i="16"/>
  <c r="AU545" i="16" s="1"/>
  <c r="AP545" i="16"/>
  <c r="AT545" i="16" s="1"/>
  <c r="AO545" i="16"/>
  <c r="AS545" i="16" s="1"/>
  <c r="AR671" i="16"/>
  <c r="AV671" i="16" s="1"/>
  <c r="AQ671" i="16"/>
  <c r="AU671" i="16" s="1"/>
  <c r="AP671" i="16"/>
  <c r="AT671" i="16" s="1"/>
  <c r="AO671" i="16"/>
  <c r="AS671" i="16" s="1"/>
  <c r="AR721" i="16"/>
  <c r="AV721" i="16" s="1"/>
  <c r="AQ721" i="16"/>
  <c r="AU721" i="16" s="1"/>
  <c r="AP721" i="16"/>
  <c r="AT721" i="16" s="1"/>
  <c r="AO721" i="16"/>
  <c r="AS721" i="16" s="1"/>
  <c r="AR952" i="16"/>
  <c r="AV952" i="16" s="1"/>
  <c r="AQ952" i="16"/>
  <c r="AU952" i="16" s="1"/>
  <c r="AP952" i="16"/>
  <c r="AT952" i="16" s="1"/>
  <c r="AO952" i="16"/>
  <c r="AS952" i="16" s="1"/>
  <c r="AR581" i="16"/>
  <c r="AV581" i="16" s="1"/>
  <c r="AQ581" i="16"/>
  <c r="AU581" i="16" s="1"/>
  <c r="AP581" i="16"/>
  <c r="AT581" i="16" s="1"/>
  <c r="AO581" i="16"/>
  <c r="AS581" i="16" s="1"/>
  <c r="AQ845" i="16"/>
  <c r="AU845" i="16" s="1"/>
  <c r="AR845" i="16"/>
  <c r="AV845" i="16" s="1"/>
  <c r="AP845" i="16"/>
  <c r="AT845" i="16" s="1"/>
  <c r="AO845" i="16"/>
  <c r="AS845" i="16" s="1"/>
  <c r="AR841" i="16"/>
  <c r="AV841" i="16" s="1"/>
  <c r="AQ841" i="16"/>
  <c r="AU841" i="16" s="1"/>
  <c r="AP841" i="16"/>
  <c r="AT841" i="16" s="1"/>
  <c r="AO841" i="16"/>
  <c r="AS841" i="16" s="1"/>
  <c r="AO888" i="16"/>
  <c r="AS888" i="16" s="1"/>
  <c r="AR888" i="16"/>
  <c r="AV888" i="16" s="1"/>
  <c r="AQ888" i="16"/>
  <c r="AU888" i="16" s="1"/>
  <c r="AP888" i="16"/>
  <c r="AT888" i="16" s="1"/>
  <c r="AP626" i="16"/>
  <c r="AT626" i="16" s="1"/>
  <c r="AO626" i="16"/>
  <c r="AS626" i="16" s="1"/>
  <c r="AQ626" i="16"/>
  <c r="AU626" i="16" s="1"/>
  <c r="AR626" i="16"/>
  <c r="AV626" i="16" s="1"/>
  <c r="AR862" i="16"/>
  <c r="AV862" i="16" s="1"/>
  <c r="AO862" i="16"/>
  <c r="AS862" i="16" s="1"/>
  <c r="AP862" i="16"/>
  <c r="AT862" i="16" s="1"/>
  <c r="AQ862" i="16"/>
  <c r="AU862" i="16" s="1"/>
  <c r="AQ884" i="16"/>
  <c r="AU884" i="16" s="1"/>
  <c r="AR884" i="16"/>
  <c r="AV884" i="16" s="1"/>
  <c r="AO884" i="16"/>
  <c r="AS884" i="16" s="1"/>
  <c r="AP884" i="16"/>
  <c r="AT884" i="16" s="1"/>
  <c r="AR1125" i="16"/>
  <c r="AV1125" i="16" s="1"/>
  <c r="AQ1125" i="16"/>
  <c r="AU1125" i="16" s="1"/>
  <c r="AP1125" i="16"/>
  <c r="AT1125" i="16" s="1"/>
  <c r="AO1125" i="16"/>
  <c r="AS1125" i="16" s="1"/>
  <c r="AQ908" i="16"/>
  <c r="AU908" i="16" s="1"/>
  <c r="AP908" i="16"/>
  <c r="AT908" i="16" s="1"/>
  <c r="AO908" i="16"/>
  <c r="AS908" i="16" s="1"/>
  <c r="AR908" i="16"/>
  <c r="AV908" i="16" s="1"/>
  <c r="AR1106" i="16"/>
  <c r="AV1106" i="16" s="1"/>
  <c r="AQ1106" i="16"/>
  <c r="AU1106" i="16" s="1"/>
  <c r="AO1106" i="16"/>
  <c r="AS1106" i="16" s="1"/>
  <c r="AP1106" i="16"/>
  <c r="AT1106" i="16" s="1"/>
  <c r="AR1083" i="16"/>
  <c r="AV1083" i="16" s="1"/>
  <c r="AQ1083" i="16"/>
  <c r="AU1083" i="16" s="1"/>
  <c r="AO1083" i="16"/>
  <c r="AS1083" i="16" s="1"/>
  <c r="AP1083" i="16"/>
  <c r="AT1083" i="16" s="1"/>
  <c r="AR956" i="16"/>
  <c r="AV956" i="16" s="1"/>
  <c r="AQ956" i="16"/>
  <c r="AU956" i="16" s="1"/>
  <c r="AP956" i="16"/>
  <c r="AT956" i="16" s="1"/>
  <c r="AO956" i="16"/>
  <c r="AS956" i="16" s="1"/>
  <c r="AQ1046" i="16"/>
  <c r="AU1046" i="16" s="1"/>
  <c r="AP1046" i="16"/>
  <c r="AT1046" i="16" s="1"/>
  <c r="AO1046" i="16"/>
  <c r="AS1046" i="16" s="1"/>
  <c r="AR1046" i="16"/>
  <c r="AV1046" i="16" s="1"/>
  <c r="AQ994" i="16"/>
  <c r="AU994" i="16" s="1"/>
  <c r="AP994" i="16"/>
  <c r="AT994" i="16" s="1"/>
  <c r="AR994" i="16"/>
  <c r="AV994" i="16" s="1"/>
  <c r="AO994" i="16"/>
  <c r="AS994" i="16" s="1"/>
  <c r="AO943" i="16"/>
  <c r="AS943" i="16" s="1"/>
  <c r="AR943" i="16"/>
  <c r="AV943" i="16" s="1"/>
  <c r="AP943" i="16"/>
  <c r="AT943" i="16" s="1"/>
  <c r="AQ943" i="16"/>
  <c r="AU943" i="16" s="1"/>
  <c r="AQ951" i="16"/>
  <c r="AU951" i="16" s="1"/>
  <c r="AO951" i="16"/>
  <c r="AS951" i="16" s="1"/>
  <c r="AR951" i="16"/>
  <c r="AV951" i="16" s="1"/>
  <c r="AP951" i="16"/>
  <c r="AT951" i="16" s="1"/>
  <c r="AR1095" i="16"/>
  <c r="AV1095" i="16" s="1"/>
  <c r="AQ1095" i="16"/>
  <c r="AU1095" i="16" s="1"/>
  <c r="AO1095" i="16"/>
  <c r="AS1095" i="16" s="1"/>
  <c r="AP1095" i="16"/>
  <c r="AT1095" i="16" s="1"/>
  <c r="AR1152" i="16"/>
  <c r="AV1152" i="16" s="1"/>
  <c r="AQ1152" i="16"/>
  <c r="AU1152" i="16" s="1"/>
  <c r="AP1152" i="16"/>
  <c r="AT1152" i="16" s="1"/>
  <c r="AO1152" i="16"/>
  <c r="AS1152" i="16" s="1"/>
  <c r="AR1153" i="16"/>
  <c r="AV1153" i="16" s="1"/>
  <c r="AQ1153" i="16"/>
  <c r="AU1153" i="16" s="1"/>
  <c r="AP1153" i="16"/>
  <c r="AT1153" i="16" s="1"/>
  <c r="AO1153" i="16"/>
  <c r="AS1153" i="16" s="1"/>
  <c r="AR1166" i="16"/>
  <c r="AV1166" i="16" s="1"/>
  <c r="AQ1166" i="16"/>
  <c r="AU1166" i="16" s="1"/>
  <c r="AP1166" i="16"/>
  <c r="AT1166" i="16" s="1"/>
  <c r="AO1166" i="16"/>
  <c r="AS1166" i="16" s="1"/>
  <c r="AO1215" i="16"/>
  <c r="AS1215" i="16" s="1"/>
  <c r="AQ1215" i="16"/>
  <c r="AU1215" i="16" s="1"/>
  <c r="AR1215" i="16"/>
  <c r="AV1215" i="16" s="1"/>
  <c r="AP1215" i="16"/>
  <c r="AT1215" i="16" s="1"/>
  <c r="AQ1089" i="16"/>
  <c r="AU1089" i="16" s="1"/>
  <c r="AP1089" i="16"/>
  <c r="AT1089" i="16" s="1"/>
  <c r="AO1089" i="16"/>
  <c r="AS1089" i="16" s="1"/>
  <c r="AR1089" i="16"/>
  <c r="AV1089" i="16" s="1"/>
  <c r="AP1036" i="16"/>
  <c r="AT1036" i="16" s="1"/>
  <c r="AO1036" i="16"/>
  <c r="AS1036" i="16" s="1"/>
  <c r="AR1036" i="16"/>
  <c r="AV1036" i="16" s="1"/>
  <c r="AQ1036" i="16"/>
  <c r="AU1036" i="16" s="1"/>
  <c r="AQ1136" i="16"/>
  <c r="AU1136" i="16" s="1"/>
  <c r="AP1136" i="16"/>
  <c r="AT1136" i="16" s="1"/>
  <c r="AO1136" i="16"/>
  <c r="AS1136" i="16" s="1"/>
  <c r="AR1136" i="16"/>
  <c r="AV1136" i="16" s="1"/>
  <c r="AO1085" i="16"/>
  <c r="AS1085" i="16" s="1"/>
  <c r="AR1085" i="16"/>
  <c r="AV1085" i="16" s="1"/>
  <c r="AQ1085" i="16"/>
  <c r="AU1085" i="16" s="1"/>
  <c r="AP1085" i="16"/>
  <c r="AT1085" i="16" s="1"/>
  <c r="AP984" i="16"/>
  <c r="AT984" i="16" s="1"/>
  <c r="AO984" i="16"/>
  <c r="AS984" i="16" s="1"/>
  <c r="AQ984" i="16"/>
  <c r="AU984" i="16" s="1"/>
  <c r="AR984" i="16"/>
  <c r="AV984" i="16" s="1"/>
  <c r="AO1133" i="16"/>
  <c r="AS1133" i="16" s="1"/>
  <c r="AR1133" i="16"/>
  <c r="AV1133" i="16" s="1"/>
  <c r="AQ1133" i="16"/>
  <c r="AU1133" i="16" s="1"/>
  <c r="AP1133" i="16"/>
  <c r="AT1133" i="16" s="1"/>
  <c r="AR1174" i="16"/>
  <c r="AV1174" i="16" s="1"/>
  <c r="AQ1174" i="16"/>
  <c r="AU1174" i="16" s="1"/>
  <c r="AP1174" i="16"/>
  <c r="AT1174" i="16" s="1"/>
  <c r="AO1174" i="16"/>
  <c r="AS1174" i="16" s="1"/>
  <c r="AR1236" i="16"/>
  <c r="AV1236" i="16" s="1"/>
  <c r="AP1236" i="16"/>
  <c r="AT1236" i="16" s="1"/>
  <c r="AQ1236" i="16"/>
  <c r="AU1236" i="16" s="1"/>
  <c r="AO1236" i="16"/>
  <c r="AS1236" i="16" s="1"/>
  <c r="AO1229" i="16"/>
  <c r="AS1229" i="16" s="1"/>
  <c r="AQ1229" i="16"/>
  <c r="AU1229" i="16" s="1"/>
  <c r="AR1229" i="16"/>
  <c r="AV1229" i="16" s="1"/>
  <c r="AP1229" i="16"/>
  <c r="AT1229" i="16" s="1"/>
  <c r="AR1295" i="16"/>
  <c r="AV1295" i="16" s="1"/>
  <c r="AQ1295" i="16"/>
  <c r="AU1295" i="16" s="1"/>
  <c r="AP1295" i="16"/>
  <c r="AT1295" i="16" s="1"/>
  <c r="AO1295" i="16"/>
  <c r="AS1295" i="16" s="1"/>
  <c r="AR1258" i="16"/>
  <c r="AV1258" i="16" s="1"/>
  <c r="AQ1258" i="16"/>
  <c r="AU1258" i="16" s="1"/>
  <c r="AP1258" i="16"/>
  <c r="AT1258" i="16" s="1"/>
  <c r="AO1258" i="16"/>
  <c r="AS1258" i="16" s="1"/>
  <c r="AQ1299" i="16"/>
  <c r="AU1299" i="16" s="1"/>
  <c r="AP1299" i="16"/>
  <c r="AT1299" i="16" s="1"/>
  <c r="AO1299" i="16"/>
  <c r="AS1299" i="16" s="1"/>
  <c r="AR1299" i="16"/>
  <c r="AV1299" i="16" s="1"/>
  <c r="AQ1312" i="16"/>
  <c r="AU1312" i="16" s="1"/>
  <c r="AO1312" i="16"/>
  <c r="AS1312" i="16" s="1"/>
  <c r="AR1312" i="16"/>
  <c r="AV1312" i="16" s="1"/>
  <c r="AP1312" i="16"/>
  <c r="AT1312" i="16" s="1"/>
  <c r="AO1323" i="16"/>
  <c r="AS1323" i="16" s="1"/>
  <c r="AQ1323" i="16"/>
  <c r="AU1323" i="16" s="1"/>
  <c r="AP1323" i="16"/>
  <c r="AT1323" i="16" s="1"/>
  <c r="AR1323" i="16"/>
  <c r="AV1323" i="16" s="1"/>
  <c r="AR59" i="16"/>
  <c r="AV59" i="16" s="1"/>
  <c r="AQ59" i="16"/>
  <c r="AU59" i="16" s="1"/>
  <c r="AP59" i="16"/>
  <c r="AT59" i="16" s="1"/>
  <c r="AO59" i="16"/>
  <c r="AS59" i="16" s="1"/>
  <c r="AQ104" i="16"/>
  <c r="AU104" i="16" s="1"/>
  <c r="AO104" i="16"/>
  <c r="AS104" i="16" s="1"/>
  <c r="AR104" i="16"/>
  <c r="AV104" i="16" s="1"/>
  <c r="AP104" i="16"/>
  <c r="AT104" i="16" s="1"/>
  <c r="AR453" i="17"/>
  <c r="AV453" i="17" s="1"/>
  <c r="AQ453" i="17"/>
  <c r="AU453" i="17" s="1"/>
  <c r="AO453" i="17"/>
  <c r="AP453" i="17"/>
  <c r="AT453" i="17" s="1"/>
  <c r="AR209" i="17"/>
  <c r="AV209" i="17" s="1"/>
  <c r="AQ209" i="17"/>
  <c r="AU209" i="17" s="1"/>
  <c r="AP209" i="17"/>
  <c r="AT209" i="17" s="1"/>
  <c r="AO209" i="17"/>
  <c r="AQ253" i="17"/>
  <c r="AU253" i="17" s="1"/>
  <c r="AR253" i="17"/>
  <c r="AV253" i="17" s="1"/>
  <c r="AP253" i="17"/>
  <c r="AT253" i="17" s="1"/>
  <c r="AO253" i="17"/>
  <c r="AR214" i="17"/>
  <c r="AV214" i="17" s="1"/>
  <c r="AQ214" i="17"/>
  <c r="AU214" i="17" s="1"/>
  <c r="AP214" i="17"/>
  <c r="AT214" i="17" s="1"/>
  <c r="AO214" i="17"/>
  <c r="AR215" i="17"/>
  <c r="AV215" i="17" s="1"/>
  <c r="AQ215" i="17"/>
  <c r="AU215" i="17" s="1"/>
  <c r="AP215" i="17"/>
  <c r="AT215" i="17" s="1"/>
  <c r="AO215" i="17"/>
  <c r="AQ262" i="17"/>
  <c r="AU262" i="17" s="1"/>
  <c r="AO262" i="17"/>
  <c r="AR262" i="17"/>
  <c r="AV262" i="17" s="1"/>
  <c r="AP262" i="17"/>
  <c r="AT262" i="17" s="1"/>
  <c r="AQ248" i="17"/>
  <c r="AU248" i="17" s="1"/>
  <c r="AO248" i="17"/>
  <c r="AR248" i="17"/>
  <c r="AV248" i="17" s="1"/>
  <c r="AP248" i="17"/>
  <c r="AT248" i="17" s="1"/>
  <c r="AP145" i="17"/>
  <c r="AT145" i="17" s="1"/>
  <c r="AQ145" i="17"/>
  <c r="AU145" i="17" s="1"/>
  <c r="AO145" i="17"/>
  <c r="AR145" i="17"/>
  <c r="AV145" i="17" s="1"/>
  <c r="AO355" i="17"/>
  <c r="AR355" i="17"/>
  <c r="AV355" i="17" s="1"/>
  <c r="AP355" i="17"/>
  <c r="AT355" i="17" s="1"/>
  <c r="AQ355" i="17"/>
  <c r="AU355" i="17" s="1"/>
  <c r="AQ241" i="17"/>
  <c r="AU241" i="17" s="1"/>
  <c r="AO241" i="17"/>
  <c r="AR241" i="17"/>
  <c r="AV241" i="17" s="1"/>
  <c r="AP241" i="17"/>
  <c r="AT241" i="17" s="1"/>
  <c r="AR288" i="17"/>
  <c r="AV288" i="17" s="1"/>
  <c r="AQ288" i="17"/>
  <c r="AU288" i="17" s="1"/>
  <c r="AP288" i="17"/>
  <c r="AT288" i="17" s="1"/>
  <c r="AO288" i="17"/>
  <c r="AR286" i="17"/>
  <c r="AV286" i="17" s="1"/>
  <c r="AP286" i="17"/>
  <c r="AT286" i="17" s="1"/>
  <c r="AQ286" i="17"/>
  <c r="AU286" i="17" s="1"/>
  <c r="AO286" i="17"/>
  <c r="AP304" i="17"/>
  <c r="AT304" i="17" s="1"/>
  <c r="AO304" i="17"/>
  <c r="AR304" i="17"/>
  <c r="AV304" i="17" s="1"/>
  <c r="AQ304" i="17"/>
  <c r="AU304" i="17" s="1"/>
  <c r="AQ370" i="17"/>
  <c r="AU370" i="17" s="1"/>
  <c r="AR370" i="17"/>
  <c r="AV370" i="17" s="1"/>
  <c r="AP370" i="17"/>
  <c r="AT370" i="17" s="1"/>
  <c r="AO370" i="17"/>
  <c r="AQ352" i="17"/>
  <c r="AU352" i="17" s="1"/>
  <c r="AO352" i="17"/>
  <c r="AR352" i="17"/>
  <c r="AV352" i="17" s="1"/>
  <c r="AP352" i="17"/>
  <c r="AT352" i="17" s="1"/>
  <c r="AR372" i="17"/>
  <c r="AV372" i="17" s="1"/>
  <c r="AQ372" i="17"/>
  <c r="AU372" i="17" s="1"/>
  <c r="AO372" i="17"/>
  <c r="AP372" i="17"/>
  <c r="AT372" i="17" s="1"/>
  <c r="AO373" i="17"/>
  <c r="AP373" i="17"/>
  <c r="AT373" i="17" s="1"/>
  <c r="AQ373" i="17"/>
  <c r="AU373" i="17" s="1"/>
  <c r="AR373" i="17"/>
  <c r="AV373" i="17" s="1"/>
  <c r="AQ409" i="17"/>
  <c r="AU409" i="17" s="1"/>
  <c r="AP409" i="17"/>
  <c r="AT409" i="17" s="1"/>
  <c r="AR409" i="17"/>
  <c r="AV409" i="17" s="1"/>
  <c r="AO409" i="17"/>
  <c r="AP346" i="17"/>
  <c r="AT346" i="17" s="1"/>
  <c r="AO346" i="17"/>
  <c r="AR346" i="17"/>
  <c r="AV346" i="17" s="1"/>
  <c r="AQ346" i="17"/>
  <c r="AU346" i="17" s="1"/>
  <c r="AR425" i="17"/>
  <c r="AV425" i="17" s="1"/>
  <c r="AO425" i="17"/>
  <c r="AQ425" i="17"/>
  <c r="AU425" i="17" s="1"/>
  <c r="AP425" i="17"/>
  <c r="AT425" i="17" s="1"/>
  <c r="AR430" i="17"/>
  <c r="AV430" i="17" s="1"/>
  <c r="AO430" i="17"/>
  <c r="AQ430" i="17"/>
  <c r="AU430" i="17" s="1"/>
  <c r="AP430" i="17"/>
  <c r="AT430" i="17" s="1"/>
  <c r="AO545" i="17"/>
  <c r="AR545" i="17"/>
  <c r="AV545" i="17" s="1"/>
  <c r="AQ545" i="17"/>
  <c r="AU545" i="17" s="1"/>
  <c r="AP545" i="17"/>
  <c r="AT545" i="17" s="1"/>
  <c r="AQ428" i="17"/>
  <c r="AU428" i="17" s="1"/>
  <c r="AO428" i="17"/>
  <c r="AR428" i="17"/>
  <c r="AV428" i="17" s="1"/>
  <c r="AP428" i="17"/>
  <c r="AT428" i="17" s="1"/>
  <c r="AQ597" i="17"/>
  <c r="AU597" i="17" s="1"/>
  <c r="AR597" i="17"/>
  <c r="AV597" i="17" s="1"/>
  <c r="AP597" i="17"/>
  <c r="AT597" i="17" s="1"/>
  <c r="AO597" i="17"/>
  <c r="AQ437" i="17"/>
  <c r="AU437" i="17" s="1"/>
  <c r="AO437" i="17"/>
  <c r="AR437" i="17"/>
  <c r="AV437" i="17" s="1"/>
  <c r="AP437" i="17"/>
  <c r="AT437" i="17" s="1"/>
  <c r="AR477" i="17"/>
  <c r="AV477" i="17" s="1"/>
  <c r="AQ477" i="17"/>
  <c r="AU477" i="17" s="1"/>
  <c r="AP477" i="17"/>
  <c r="AT477" i="17" s="1"/>
  <c r="AO477" i="17"/>
  <c r="AR647" i="17"/>
  <c r="AV647" i="17" s="1"/>
  <c r="AQ647" i="17"/>
  <c r="AU647" i="17" s="1"/>
  <c r="AP647" i="17"/>
  <c r="AT647" i="17" s="1"/>
  <c r="AO647" i="17"/>
  <c r="AR513" i="17"/>
  <c r="AV513" i="17" s="1"/>
  <c r="AQ513" i="17"/>
  <c r="AU513" i="17" s="1"/>
  <c r="AP513" i="17"/>
  <c r="AT513" i="17" s="1"/>
  <c r="AO513" i="17"/>
  <c r="AQ617" i="17"/>
  <c r="AU617" i="17" s="1"/>
  <c r="AP617" i="17"/>
  <c r="AT617" i="17" s="1"/>
  <c r="AO617" i="17"/>
  <c r="AR617" i="17"/>
  <c r="AV617" i="17" s="1"/>
  <c r="AR569" i="17"/>
  <c r="AV569" i="17" s="1"/>
  <c r="AQ569" i="17"/>
  <c r="AU569" i="17" s="1"/>
  <c r="AP569" i="17"/>
  <c r="AT569" i="17" s="1"/>
  <c r="AO569" i="17"/>
  <c r="AO563" i="17"/>
  <c r="AR563" i="17"/>
  <c r="AV563" i="17" s="1"/>
  <c r="AP563" i="17"/>
  <c r="AT563" i="17" s="1"/>
  <c r="AQ563" i="17"/>
  <c r="AU563" i="17" s="1"/>
  <c r="AR645" i="17"/>
  <c r="AV645" i="17" s="1"/>
  <c r="AQ645" i="17"/>
  <c r="AU645" i="17" s="1"/>
  <c r="AP645" i="17"/>
  <c r="AT645" i="17" s="1"/>
  <c r="AO645" i="17"/>
  <c r="AQ590" i="17"/>
  <c r="AU590" i="17" s="1"/>
  <c r="AP590" i="17"/>
  <c r="AT590" i="17" s="1"/>
  <c r="AO590" i="17"/>
  <c r="AR590" i="17"/>
  <c r="AV590" i="17" s="1"/>
  <c r="AR643" i="17"/>
  <c r="AV643" i="17" s="1"/>
  <c r="AQ643" i="17"/>
  <c r="AU643" i="17" s="1"/>
  <c r="AP643" i="17"/>
  <c r="AT643" i="17" s="1"/>
  <c r="AO643" i="17"/>
  <c r="AR498" i="17"/>
  <c r="AV498" i="17" s="1"/>
  <c r="AO498" i="17"/>
  <c r="AQ498" i="17"/>
  <c r="AU498" i="17" s="1"/>
  <c r="AP498" i="17"/>
  <c r="AT498" i="17" s="1"/>
  <c r="AQ606" i="17"/>
  <c r="AU606" i="17" s="1"/>
  <c r="AR606" i="17"/>
  <c r="AV606" i="17" s="1"/>
  <c r="AP606" i="17"/>
  <c r="AT606" i="17" s="1"/>
  <c r="AO606" i="17"/>
  <c r="AR648" i="17"/>
  <c r="AV648" i="17" s="1"/>
  <c r="AQ648" i="17"/>
  <c r="AU648" i="17" s="1"/>
  <c r="AP648" i="17"/>
  <c r="AT648" i="17" s="1"/>
  <c r="AO648" i="17"/>
  <c r="AP746" i="17"/>
  <c r="AT746" i="17" s="1"/>
  <c r="AO746" i="17"/>
  <c r="AR746" i="17"/>
  <c r="AV746" i="17" s="1"/>
  <c r="AQ746" i="17"/>
  <c r="AU746" i="17" s="1"/>
  <c r="AO807" i="17"/>
  <c r="AR807" i="17"/>
  <c r="AV807" i="17" s="1"/>
  <c r="AQ807" i="17"/>
  <c r="AU807" i="17" s="1"/>
  <c r="AP807" i="17"/>
  <c r="AT807" i="17" s="1"/>
  <c r="AP768" i="17"/>
  <c r="AT768" i="17" s="1"/>
  <c r="AO768" i="17"/>
  <c r="AR768" i="17"/>
  <c r="AV768" i="17" s="1"/>
  <c r="AQ768" i="17"/>
  <c r="AU768" i="17" s="1"/>
  <c r="AR826" i="17"/>
  <c r="AV826" i="17" s="1"/>
  <c r="AQ826" i="17"/>
  <c r="AU826" i="17" s="1"/>
  <c r="AP826" i="17"/>
  <c r="AT826" i="17" s="1"/>
  <c r="AO826" i="17"/>
  <c r="AR824" i="17"/>
  <c r="AV824" i="17" s="1"/>
  <c r="AQ824" i="17"/>
  <c r="AU824" i="17" s="1"/>
  <c r="AP824" i="17"/>
  <c r="AT824" i="17" s="1"/>
  <c r="AO824" i="17"/>
  <c r="AR829" i="17"/>
  <c r="AV829" i="17" s="1"/>
  <c r="AQ829" i="17"/>
  <c r="AU829" i="17" s="1"/>
  <c r="AP829" i="17"/>
  <c r="AT829" i="17" s="1"/>
  <c r="AO829" i="17"/>
  <c r="AP816" i="17"/>
  <c r="AT816" i="17" s="1"/>
  <c r="AR816" i="17"/>
  <c r="AV816" i="17" s="1"/>
  <c r="AQ816" i="17"/>
  <c r="AU816" i="17" s="1"/>
  <c r="AO816" i="17"/>
  <c r="AR880" i="17"/>
  <c r="AV880" i="17" s="1"/>
  <c r="AQ880" i="17"/>
  <c r="AU880" i="17" s="1"/>
  <c r="AP880" i="17"/>
  <c r="AT880" i="17" s="1"/>
  <c r="AO880" i="17"/>
  <c r="AR885" i="17"/>
  <c r="AV885" i="17" s="1"/>
  <c r="AQ885" i="17"/>
  <c r="AU885" i="17" s="1"/>
  <c r="AP885" i="17"/>
  <c r="AT885" i="17" s="1"/>
  <c r="AO885" i="17"/>
  <c r="AR890" i="17"/>
  <c r="AV890" i="17" s="1"/>
  <c r="AQ890" i="17"/>
  <c r="AU890" i="17" s="1"/>
  <c r="AP890" i="17"/>
  <c r="AT890" i="17" s="1"/>
  <c r="AO890" i="17"/>
  <c r="AO839" i="17"/>
  <c r="AP839" i="17"/>
  <c r="AT839" i="17" s="1"/>
  <c r="AR839" i="17"/>
  <c r="AV839" i="17" s="1"/>
  <c r="AQ839" i="17"/>
  <c r="AU839" i="17" s="1"/>
  <c r="AP911" i="17"/>
  <c r="AT911" i="17" s="1"/>
  <c r="AO911" i="17"/>
  <c r="AR911" i="17"/>
  <c r="AV911" i="17" s="1"/>
  <c r="AQ911" i="17"/>
  <c r="AU911" i="17" s="1"/>
  <c r="AR207" i="17"/>
  <c r="AV207" i="17" s="1"/>
  <c r="AQ207" i="17"/>
  <c r="AU207" i="17" s="1"/>
  <c r="AP207" i="17"/>
  <c r="AT207" i="17" s="1"/>
  <c r="AO207" i="17"/>
  <c r="AP237" i="17"/>
  <c r="AT237" i="17" s="1"/>
  <c r="AQ237" i="17"/>
  <c r="AU237" i="17" s="1"/>
  <c r="AR237" i="17"/>
  <c r="AV237" i="17" s="1"/>
  <c r="AO237" i="17"/>
  <c r="AO225" i="17"/>
  <c r="AR225" i="17"/>
  <c r="AV225" i="17" s="1"/>
  <c r="AQ225" i="17"/>
  <c r="AU225" i="17" s="1"/>
  <c r="AP225" i="17"/>
  <c r="AT225" i="17" s="1"/>
  <c r="AR823" i="16"/>
  <c r="AQ823" i="16"/>
  <c r="AP823" i="16"/>
  <c r="AO823" i="16"/>
  <c r="AO50" i="16"/>
  <c r="AS50" i="16" s="1"/>
  <c r="AR50" i="16"/>
  <c r="AV50" i="16" s="1"/>
  <c r="AQ50" i="16"/>
  <c r="AU50" i="16" s="1"/>
  <c r="AP50" i="16"/>
  <c r="AT50" i="16" s="1"/>
  <c r="AQ35" i="16"/>
  <c r="AU35" i="16" s="1"/>
  <c r="AP35" i="16"/>
  <c r="AT35" i="16" s="1"/>
  <c r="AO35" i="16"/>
  <c r="AS35" i="16" s="1"/>
  <c r="AR35" i="16"/>
  <c r="AV35" i="16" s="1"/>
  <c r="AR199" i="16"/>
  <c r="AV199" i="16" s="1"/>
  <c r="AQ199" i="16"/>
  <c r="AU199" i="16" s="1"/>
  <c r="AP199" i="16"/>
  <c r="AT199" i="16" s="1"/>
  <c r="AO199" i="16"/>
  <c r="AS199" i="16" s="1"/>
  <c r="AR161" i="16"/>
  <c r="AV161" i="16" s="1"/>
  <c r="AQ161" i="16"/>
  <c r="AU161" i="16" s="1"/>
  <c r="AP161" i="16"/>
  <c r="AT161" i="16" s="1"/>
  <c r="AO161" i="16"/>
  <c r="AS161" i="16" s="1"/>
  <c r="AR391" i="16"/>
  <c r="AV391" i="16" s="1"/>
  <c r="AQ391" i="16"/>
  <c r="AU391" i="16" s="1"/>
  <c r="AO391" i="16"/>
  <c r="AS391" i="16" s="1"/>
  <c r="AP391" i="16"/>
  <c r="AT391" i="16" s="1"/>
  <c r="AR230" i="16"/>
  <c r="AV230" i="16" s="1"/>
  <c r="AQ230" i="16"/>
  <c r="AU230" i="16" s="1"/>
  <c r="AP230" i="16"/>
  <c r="AT230" i="16" s="1"/>
  <c r="AO230" i="16"/>
  <c r="AS230" i="16" s="1"/>
  <c r="AR117" i="16"/>
  <c r="AV117" i="16" s="1"/>
  <c r="AQ117" i="16"/>
  <c r="AU117" i="16" s="1"/>
  <c r="AP117" i="16"/>
  <c r="AT117" i="16" s="1"/>
  <c r="AO117" i="16"/>
  <c r="AS117" i="16" s="1"/>
  <c r="AR242" i="16"/>
  <c r="AV242" i="16" s="1"/>
  <c r="AQ242" i="16"/>
  <c r="AU242" i="16" s="1"/>
  <c r="AP242" i="16"/>
  <c r="AT242" i="16" s="1"/>
  <c r="AO242" i="16"/>
  <c r="AS242" i="16" s="1"/>
  <c r="AR143" i="16"/>
  <c r="AV143" i="16" s="1"/>
  <c r="AQ143" i="16"/>
  <c r="AU143" i="16" s="1"/>
  <c r="AP143" i="16"/>
  <c r="AT143" i="16" s="1"/>
  <c r="AO143" i="16"/>
  <c r="AS143" i="16" s="1"/>
  <c r="AR283" i="16"/>
  <c r="AV283" i="16" s="1"/>
  <c r="AQ283" i="16"/>
  <c r="AU283" i="16" s="1"/>
  <c r="AP283" i="16"/>
  <c r="AT283" i="16" s="1"/>
  <c r="AO283" i="16"/>
  <c r="AS283" i="16" s="1"/>
  <c r="AR129" i="16"/>
  <c r="AV129" i="16" s="1"/>
  <c r="AQ129" i="16"/>
  <c r="AU129" i="16" s="1"/>
  <c r="AP129" i="16"/>
  <c r="AT129" i="16" s="1"/>
  <c r="AO129" i="16"/>
  <c r="AS129" i="16" s="1"/>
  <c r="AR536" i="16"/>
  <c r="AV536" i="16" s="1"/>
  <c r="AQ536" i="16"/>
  <c r="AU536" i="16" s="1"/>
  <c r="AP536" i="16"/>
  <c r="AT536" i="16" s="1"/>
  <c r="AO536" i="16"/>
  <c r="AS536" i="16" s="1"/>
  <c r="AR314" i="16"/>
  <c r="AV314" i="16" s="1"/>
  <c r="AQ314" i="16"/>
  <c r="AU314" i="16" s="1"/>
  <c r="AP314" i="16"/>
  <c r="AT314" i="16" s="1"/>
  <c r="AO314" i="16"/>
  <c r="AS314" i="16" s="1"/>
  <c r="AR164" i="16"/>
  <c r="AV164" i="16" s="1"/>
  <c r="AQ164" i="16"/>
  <c r="AU164" i="16" s="1"/>
  <c r="AP164" i="16"/>
  <c r="AT164" i="16" s="1"/>
  <c r="AO164" i="16"/>
  <c r="AS164" i="16" s="1"/>
  <c r="AR386" i="16"/>
  <c r="AV386" i="16" s="1"/>
  <c r="AP386" i="16"/>
  <c r="AT386" i="16" s="1"/>
  <c r="AQ386" i="16"/>
  <c r="AU386" i="16" s="1"/>
  <c r="AO386" i="16"/>
  <c r="AS386" i="16" s="1"/>
  <c r="AR574" i="16"/>
  <c r="AV574" i="16" s="1"/>
  <c r="AQ574" i="16"/>
  <c r="AU574" i="16" s="1"/>
  <c r="AP574" i="16"/>
  <c r="AT574" i="16" s="1"/>
  <c r="AO574" i="16"/>
  <c r="AS574" i="16" s="1"/>
  <c r="AP290" i="16"/>
  <c r="AT290" i="16" s="1"/>
  <c r="AO290" i="16"/>
  <c r="AS290" i="16" s="1"/>
  <c r="AR290" i="16"/>
  <c r="AV290" i="16" s="1"/>
  <c r="AQ290" i="16"/>
  <c r="AU290" i="16" s="1"/>
  <c r="AO204" i="16"/>
  <c r="AS204" i="16" s="1"/>
  <c r="AR204" i="16"/>
  <c r="AV204" i="16" s="1"/>
  <c r="AQ204" i="16"/>
  <c r="AU204" i="16" s="1"/>
  <c r="AP204" i="16"/>
  <c r="AT204" i="16" s="1"/>
  <c r="AR190" i="16"/>
  <c r="AV190" i="16" s="1"/>
  <c r="AQ190" i="16"/>
  <c r="AU190" i="16" s="1"/>
  <c r="AP190" i="16"/>
  <c r="AT190" i="16" s="1"/>
  <c r="AO190" i="16"/>
  <c r="AS190" i="16" s="1"/>
  <c r="AR458" i="16"/>
  <c r="AV458" i="16" s="1"/>
  <c r="AQ458" i="16"/>
  <c r="AU458" i="16" s="1"/>
  <c r="AP458" i="16"/>
  <c r="AT458" i="16" s="1"/>
  <c r="AO458" i="16"/>
  <c r="AS458" i="16" s="1"/>
  <c r="AR451" i="16"/>
  <c r="AV451" i="16" s="1"/>
  <c r="AQ451" i="16"/>
  <c r="AU451" i="16" s="1"/>
  <c r="AP451" i="16"/>
  <c r="AT451" i="16" s="1"/>
  <c r="AO451" i="16"/>
  <c r="AS451" i="16" s="1"/>
  <c r="AR623" i="16"/>
  <c r="AV623" i="16" s="1"/>
  <c r="AQ623" i="16"/>
  <c r="AU623" i="16" s="1"/>
  <c r="AP623" i="16"/>
  <c r="AT623" i="16" s="1"/>
  <c r="AO623" i="16"/>
  <c r="AS623" i="16" s="1"/>
  <c r="AR537" i="16"/>
  <c r="AV537" i="16" s="1"/>
  <c r="AQ537" i="16"/>
  <c r="AU537" i="16" s="1"/>
  <c r="AP537" i="16"/>
  <c r="AT537" i="16" s="1"/>
  <c r="AO537" i="16"/>
  <c r="AS537" i="16" s="1"/>
  <c r="AR627" i="16"/>
  <c r="AV627" i="16" s="1"/>
  <c r="AQ627" i="16"/>
  <c r="AU627" i="16" s="1"/>
  <c r="AP627" i="16"/>
  <c r="AT627" i="16" s="1"/>
  <c r="AO627" i="16"/>
  <c r="AS627" i="16" s="1"/>
  <c r="AP583" i="16"/>
  <c r="AT583" i="16" s="1"/>
  <c r="AR583" i="16"/>
  <c r="AV583" i="16" s="1"/>
  <c r="AQ583" i="16"/>
  <c r="AU583" i="16" s="1"/>
  <c r="AO583" i="16"/>
  <c r="AS583" i="16" s="1"/>
  <c r="AR471" i="16"/>
  <c r="AV471" i="16" s="1"/>
  <c r="AQ471" i="16"/>
  <c r="AU471" i="16" s="1"/>
  <c r="AP471" i="16"/>
  <c r="AT471" i="16" s="1"/>
  <c r="AO471" i="16"/>
  <c r="AS471" i="16" s="1"/>
  <c r="AR603" i="16"/>
  <c r="AV603" i="16" s="1"/>
  <c r="AQ603" i="16"/>
  <c r="AU603" i="16" s="1"/>
  <c r="AP603" i="16"/>
  <c r="AT603" i="16" s="1"/>
  <c r="AO603" i="16"/>
  <c r="AS603" i="16" s="1"/>
  <c r="AR494" i="16"/>
  <c r="AV494" i="16" s="1"/>
  <c r="AQ494" i="16"/>
  <c r="AU494" i="16" s="1"/>
  <c r="AP494" i="16"/>
  <c r="AT494" i="16" s="1"/>
  <c r="AO494" i="16"/>
  <c r="AS494" i="16" s="1"/>
  <c r="AQ381" i="16"/>
  <c r="AU381" i="16" s="1"/>
  <c r="AP381" i="16"/>
  <c r="AT381" i="16" s="1"/>
  <c r="AO381" i="16"/>
  <c r="AS381" i="16" s="1"/>
  <c r="AR381" i="16"/>
  <c r="AV381" i="16" s="1"/>
  <c r="AQ526" i="16"/>
  <c r="AU526" i="16" s="1"/>
  <c r="AP526" i="16"/>
  <c r="AT526" i="16" s="1"/>
  <c r="AO526" i="16"/>
  <c r="AS526" i="16" s="1"/>
  <c r="AR526" i="16"/>
  <c r="AV526" i="16" s="1"/>
  <c r="AP413" i="16"/>
  <c r="AT413" i="16" s="1"/>
  <c r="AO413" i="16"/>
  <c r="AS413" i="16" s="1"/>
  <c r="AR413" i="16"/>
  <c r="AV413" i="16" s="1"/>
  <c r="AQ413" i="16"/>
  <c r="AU413" i="16" s="1"/>
  <c r="AR570" i="16"/>
  <c r="AV570" i="16" s="1"/>
  <c r="AQ570" i="16"/>
  <c r="AU570" i="16" s="1"/>
  <c r="AP570" i="16"/>
  <c r="AT570" i="16" s="1"/>
  <c r="AO570" i="16"/>
  <c r="AS570" i="16" s="1"/>
  <c r="AO501" i="16"/>
  <c r="AS501" i="16" s="1"/>
  <c r="AR501" i="16"/>
  <c r="AV501" i="16" s="1"/>
  <c r="AQ501" i="16"/>
  <c r="AU501" i="16" s="1"/>
  <c r="AP501" i="16"/>
  <c r="AT501" i="16" s="1"/>
  <c r="AR409" i="16"/>
  <c r="AV409" i="16" s="1"/>
  <c r="AQ409" i="16"/>
  <c r="AU409" i="16" s="1"/>
  <c r="AP409" i="16"/>
  <c r="AT409" i="16" s="1"/>
  <c r="AO409" i="16"/>
  <c r="AS409" i="16" s="1"/>
  <c r="AR554" i="16"/>
  <c r="AV554" i="16" s="1"/>
  <c r="AQ554" i="16"/>
  <c r="AU554" i="16" s="1"/>
  <c r="AP554" i="16"/>
  <c r="AT554" i="16" s="1"/>
  <c r="AO554" i="16"/>
  <c r="AS554" i="16" s="1"/>
  <c r="AR717" i="16"/>
  <c r="AV717" i="16" s="1"/>
  <c r="AQ717" i="16"/>
  <c r="AU717" i="16" s="1"/>
  <c r="AP717" i="16"/>
  <c r="AT717" i="16" s="1"/>
  <c r="AO717" i="16"/>
  <c r="AS717" i="16" s="1"/>
  <c r="AR730" i="16"/>
  <c r="AV730" i="16" s="1"/>
  <c r="AQ730" i="16"/>
  <c r="AU730" i="16" s="1"/>
  <c r="AP730" i="16"/>
  <c r="AT730" i="16" s="1"/>
  <c r="AO730" i="16"/>
  <c r="AS730" i="16" s="1"/>
  <c r="AR989" i="16"/>
  <c r="AV989" i="16" s="1"/>
  <c r="AQ989" i="16"/>
  <c r="AU989" i="16" s="1"/>
  <c r="AO989" i="16"/>
  <c r="AS989" i="16" s="1"/>
  <c r="AP989" i="16"/>
  <c r="AT989" i="16" s="1"/>
  <c r="AR584" i="16"/>
  <c r="AV584" i="16" s="1"/>
  <c r="AQ584" i="16"/>
  <c r="AU584" i="16" s="1"/>
  <c r="AP584" i="16"/>
  <c r="AT584" i="16" s="1"/>
  <c r="AO584" i="16"/>
  <c r="AS584" i="16" s="1"/>
  <c r="AP873" i="16"/>
  <c r="AT873" i="16" s="1"/>
  <c r="AR873" i="16"/>
  <c r="AV873" i="16" s="1"/>
  <c r="AQ873" i="16"/>
  <c r="AU873" i="16" s="1"/>
  <c r="AO873" i="16"/>
  <c r="AS873" i="16" s="1"/>
  <c r="AR876" i="16"/>
  <c r="AV876" i="16" s="1"/>
  <c r="AQ876" i="16"/>
  <c r="AU876" i="16" s="1"/>
  <c r="AP876" i="16"/>
  <c r="AT876" i="16" s="1"/>
  <c r="AO876" i="16"/>
  <c r="AS876" i="16" s="1"/>
  <c r="AO899" i="16"/>
  <c r="AS899" i="16" s="1"/>
  <c r="AR899" i="16"/>
  <c r="AV899" i="16" s="1"/>
  <c r="AQ899" i="16"/>
  <c r="AU899" i="16" s="1"/>
  <c r="AP899" i="16"/>
  <c r="AT899" i="16" s="1"/>
  <c r="AP861" i="16"/>
  <c r="AT861" i="16" s="1"/>
  <c r="AO861" i="16"/>
  <c r="AS861" i="16" s="1"/>
  <c r="AQ861" i="16"/>
  <c r="AU861" i="16" s="1"/>
  <c r="AR861" i="16"/>
  <c r="AV861" i="16" s="1"/>
  <c r="AQ920" i="16"/>
  <c r="AU920" i="16" s="1"/>
  <c r="AO920" i="16"/>
  <c r="AS920" i="16" s="1"/>
  <c r="AR920" i="16"/>
  <c r="AV920" i="16" s="1"/>
  <c r="AP920" i="16"/>
  <c r="AT920" i="16" s="1"/>
  <c r="AO885" i="16"/>
  <c r="AS885" i="16" s="1"/>
  <c r="AR885" i="16"/>
  <c r="AV885" i="16" s="1"/>
  <c r="AP885" i="16"/>
  <c r="AT885" i="16" s="1"/>
  <c r="AQ885" i="16"/>
  <c r="AU885" i="16" s="1"/>
  <c r="AR944" i="16"/>
  <c r="AV944" i="16" s="1"/>
  <c r="AQ944" i="16"/>
  <c r="AU944" i="16" s="1"/>
  <c r="AP944" i="16"/>
  <c r="AT944" i="16" s="1"/>
  <c r="AO944" i="16"/>
  <c r="AS944" i="16" s="1"/>
  <c r="AQ911" i="16"/>
  <c r="AU911" i="16" s="1"/>
  <c r="AP911" i="16"/>
  <c r="AT911" i="16" s="1"/>
  <c r="AR911" i="16"/>
  <c r="AV911" i="16" s="1"/>
  <c r="AO911" i="16"/>
  <c r="AS911" i="16" s="1"/>
  <c r="AO915" i="16"/>
  <c r="AS915" i="16" s="1"/>
  <c r="AR915" i="16"/>
  <c r="AV915" i="16" s="1"/>
  <c r="AQ915" i="16"/>
  <c r="AU915" i="16" s="1"/>
  <c r="AP915" i="16"/>
  <c r="AT915" i="16" s="1"/>
  <c r="AR1102" i="16"/>
  <c r="AV1102" i="16" s="1"/>
  <c r="AQ1102" i="16"/>
  <c r="AU1102" i="16" s="1"/>
  <c r="AP1102" i="16"/>
  <c r="AT1102" i="16" s="1"/>
  <c r="AO1102" i="16"/>
  <c r="AS1102" i="16" s="1"/>
  <c r="AR1001" i="16"/>
  <c r="AV1001" i="16" s="1"/>
  <c r="AQ1001" i="16"/>
  <c r="AU1001" i="16" s="1"/>
  <c r="AP1001" i="16"/>
  <c r="AT1001" i="16" s="1"/>
  <c r="AO1001" i="16"/>
  <c r="AS1001" i="16" s="1"/>
  <c r="AR1047" i="16"/>
  <c r="AV1047" i="16" s="1"/>
  <c r="AQ1047" i="16"/>
  <c r="AU1047" i="16" s="1"/>
  <c r="AP1047" i="16"/>
  <c r="AT1047" i="16" s="1"/>
  <c r="AO1047" i="16"/>
  <c r="AS1047" i="16" s="1"/>
  <c r="AR1016" i="16"/>
  <c r="AV1016" i="16" s="1"/>
  <c r="AQ1016" i="16"/>
  <c r="AU1016" i="16" s="1"/>
  <c r="AP1016" i="16"/>
  <c r="AT1016" i="16" s="1"/>
  <c r="AO1016" i="16"/>
  <c r="AS1016" i="16" s="1"/>
  <c r="AO960" i="16"/>
  <c r="AS960" i="16" s="1"/>
  <c r="AR960" i="16"/>
  <c r="AV960" i="16" s="1"/>
  <c r="AP960" i="16"/>
  <c r="AT960" i="16" s="1"/>
  <c r="AQ960" i="16"/>
  <c r="AU960" i="16" s="1"/>
  <c r="AQ958" i="16"/>
  <c r="AU958" i="16" s="1"/>
  <c r="AO958" i="16"/>
  <c r="AS958" i="16" s="1"/>
  <c r="AP958" i="16"/>
  <c r="AT958" i="16" s="1"/>
  <c r="AR958" i="16"/>
  <c r="AV958" i="16" s="1"/>
  <c r="AR1099" i="16"/>
  <c r="AV1099" i="16" s="1"/>
  <c r="AP1099" i="16"/>
  <c r="AT1099" i="16" s="1"/>
  <c r="AO1099" i="16"/>
  <c r="AS1099" i="16" s="1"/>
  <c r="AQ1099" i="16"/>
  <c r="AU1099" i="16" s="1"/>
  <c r="AR1165" i="16"/>
  <c r="AV1165" i="16" s="1"/>
  <c r="AQ1165" i="16"/>
  <c r="AU1165" i="16" s="1"/>
  <c r="AP1165" i="16"/>
  <c r="AT1165" i="16" s="1"/>
  <c r="AO1165" i="16"/>
  <c r="AS1165" i="16" s="1"/>
  <c r="AR1169" i="16"/>
  <c r="AV1169" i="16" s="1"/>
  <c r="AQ1169" i="16"/>
  <c r="AU1169" i="16" s="1"/>
  <c r="AP1169" i="16"/>
  <c r="AT1169" i="16" s="1"/>
  <c r="AO1169" i="16"/>
  <c r="AS1169" i="16" s="1"/>
  <c r="AO1200" i="16"/>
  <c r="AS1200" i="16" s="1"/>
  <c r="AR1200" i="16"/>
  <c r="AV1200" i="16" s="1"/>
  <c r="AQ1200" i="16"/>
  <c r="AU1200" i="16" s="1"/>
  <c r="AP1200" i="16"/>
  <c r="AT1200" i="16" s="1"/>
  <c r="AR1084" i="16"/>
  <c r="AV1084" i="16" s="1"/>
  <c r="AQ1084" i="16"/>
  <c r="AU1084" i="16" s="1"/>
  <c r="AP1084" i="16"/>
  <c r="AT1084" i="16" s="1"/>
  <c r="AO1084" i="16"/>
  <c r="AS1084" i="16" s="1"/>
  <c r="AQ1097" i="16"/>
  <c r="AU1097" i="16" s="1"/>
  <c r="AP1097" i="16"/>
  <c r="AT1097" i="16" s="1"/>
  <c r="AO1097" i="16"/>
  <c r="AS1097" i="16" s="1"/>
  <c r="AR1097" i="16"/>
  <c r="AV1097" i="16" s="1"/>
  <c r="AP1039" i="16"/>
  <c r="AT1039" i="16" s="1"/>
  <c r="AO1039" i="16"/>
  <c r="AS1039" i="16" s="1"/>
  <c r="AR1039" i="16"/>
  <c r="AV1039" i="16" s="1"/>
  <c r="AQ1039" i="16"/>
  <c r="AU1039" i="16" s="1"/>
  <c r="AQ1142" i="16"/>
  <c r="AU1142" i="16" s="1"/>
  <c r="AP1142" i="16"/>
  <c r="AT1142" i="16" s="1"/>
  <c r="AO1142" i="16"/>
  <c r="AS1142" i="16" s="1"/>
  <c r="AR1142" i="16"/>
  <c r="AV1142" i="16" s="1"/>
  <c r="AO1098" i="16"/>
  <c r="AS1098" i="16" s="1"/>
  <c r="AR1098" i="16"/>
  <c r="AV1098" i="16" s="1"/>
  <c r="AQ1098" i="16"/>
  <c r="AU1098" i="16" s="1"/>
  <c r="AP1098" i="16"/>
  <c r="AT1098" i="16" s="1"/>
  <c r="AR1000" i="16"/>
  <c r="AV1000" i="16" s="1"/>
  <c r="AQ1000" i="16"/>
  <c r="AU1000" i="16" s="1"/>
  <c r="AP1000" i="16"/>
  <c r="AT1000" i="16" s="1"/>
  <c r="AO1000" i="16"/>
  <c r="AS1000" i="16" s="1"/>
  <c r="AO1146" i="16"/>
  <c r="AS1146" i="16" s="1"/>
  <c r="AR1146" i="16"/>
  <c r="AV1146" i="16" s="1"/>
  <c r="AQ1146" i="16"/>
  <c r="AU1146" i="16" s="1"/>
  <c r="AP1146" i="16"/>
  <c r="AT1146" i="16" s="1"/>
  <c r="AR1177" i="16"/>
  <c r="AV1177" i="16" s="1"/>
  <c r="AQ1177" i="16"/>
  <c r="AU1177" i="16" s="1"/>
  <c r="AP1177" i="16"/>
  <c r="AT1177" i="16" s="1"/>
  <c r="AO1177" i="16"/>
  <c r="AS1177" i="16" s="1"/>
  <c r="AR1241" i="16"/>
  <c r="AV1241" i="16" s="1"/>
  <c r="AQ1241" i="16"/>
  <c r="AU1241" i="16" s="1"/>
  <c r="AP1241" i="16"/>
  <c r="AT1241" i="16" s="1"/>
  <c r="AO1241" i="16"/>
  <c r="AS1241" i="16" s="1"/>
  <c r="AR1248" i="16"/>
  <c r="AV1248" i="16" s="1"/>
  <c r="AQ1248" i="16"/>
  <c r="AU1248" i="16" s="1"/>
  <c r="AP1248" i="16"/>
  <c r="AT1248" i="16" s="1"/>
  <c r="AO1248" i="16"/>
  <c r="AS1248" i="16" s="1"/>
  <c r="AR1326" i="16"/>
  <c r="AV1326" i="16" s="1"/>
  <c r="AQ1326" i="16"/>
  <c r="AU1326" i="16" s="1"/>
  <c r="AP1326" i="16"/>
  <c r="AT1326" i="16" s="1"/>
  <c r="AO1326" i="16"/>
  <c r="AS1326" i="16" s="1"/>
  <c r="AR1264" i="16"/>
  <c r="AV1264" i="16" s="1"/>
  <c r="AQ1264" i="16"/>
  <c r="AU1264" i="16" s="1"/>
  <c r="AP1264" i="16"/>
  <c r="AT1264" i="16" s="1"/>
  <c r="AO1264" i="16"/>
  <c r="AS1264" i="16" s="1"/>
  <c r="AQ1311" i="16"/>
  <c r="AU1311" i="16" s="1"/>
  <c r="AP1311" i="16"/>
  <c r="AT1311" i="16" s="1"/>
  <c r="AO1311" i="16"/>
  <c r="AS1311" i="16" s="1"/>
  <c r="AR1311" i="16"/>
  <c r="AV1311" i="16" s="1"/>
  <c r="AP1237" i="16"/>
  <c r="AT1237" i="16" s="1"/>
  <c r="AR1237" i="16"/>
  <c r="AV1237" i="16" s="1"/>
  <c r="AQ1237" i="16"/>
  <c r="AU1237" i="16" s="1"/>
  <c r="AO1237" i="16"/>
  <c r="AS1237" i="16" s="1"/>
  <c r="AO1328" i="16"/>
  <c r="AS1328" i="16" s="1"/>
  <c r="AR1328" i="16"/>
  <c r="AV1328" i="16" s="1"/>
  <c r="AQ1328" i="16"/>
  <c r="AU1328" i="16" s="1"/>
  <c r="AP1328" i="16"/>
  <c r="AT1328" i="16" s="1"/>
  <c r="AR57" i="16"/>
  <c r="AV57" i="16" s="1"/>
  <c r="AQ57" i="16"/>
  <c r="AU57" i="16" s="1"/>
  <c r="AP57" i="16"/>
  <c r="AT57" i="16" s="1"/>
  <c r="AO57" i="16"/>
  <c r="AS57" i="16" s="1"/>
  <c r="AR17" i="16"/>
  <c r="AV17" i="16" s="1"/>
  <c r="AQ17" i="16"/>
  <c r="AU17" i="16" s="1"/>
  <c r="AP17" i="16"/>
  <c r="AT17" i="16" s="1"/>
  <c r="AO17" i="16"/>
  <c r="AS17" i="16" s="1"/>
  <c r="AP472" i="17"/>
  <c r="AT472" i="17" s="1"/>
  <c r="AR472" i="17"/>
  <c r="AV472" i="17" s="1"/>
  <c r="AQ472" i="17"/>
  <c r="AU472" i="17" s="1"/>
  <c r="AO472" i="17"/>
  <c r="AO224" i="17"/>
  <c r="AR224" i="17"/>
  <c r="AV224" i="17" s="1"/>
  <c r="AQ224" i="17"/>
  <c r="AU224" i="17" s="1"/>
  <c r="AP224" i="17"/>
  <c r="AT224" i="17" s="1"/>
  <c r="AR219" i="17"/>
  <c r="AV219" i="17" s="1"/>
  <c r="AQ219" i="17"/>
  <c r="AU219" i="17" s="1"/>
  <c r="AP219" i="17"/>
  <c r="AT219" i="17" s="1"/>
  <c r="AO219" i="17"/>
  <c r="AR190" i="17"/>
  <c r="AV190" i="17" s="1"/>
  <c r="AQ190" i="17"/>
  <c r="AU190" i="17" s="1"/>
  <c r="AP190" i="17"/>
  <c r="AT190" i="17" s="1"/>
  <c r="AO190" i="17"/>
  <c r="AQ260" i="17"/>
  <c r="AU260" i="17" s="1"/>
  <c r="AO260" i="17"/>
  <c r="AR260" i="17"/>
  <c r="AV260" i="17" s="1"/>
  <c r="AP260" i="17"/>
  <c r="AT260" i="17" s="1"/>
  <c r="AP146" i="17"/>
  <c r="AT146" i="17" s="1"/>
  <c r="AR146" i="17"/>
  <c r="AV146" i="17" s="1"/>
  <c r="AQ146" i="17"/>
  <c r="AU146" i="17" s="1"/>
  <c r="AO146" i="17"/>
  <c r="AO184" i="17"/>
  <c r="AR184" i="17"/>
  <c r="AV184" i="17" s="1"/>
  <c r="AQ184" i="17"/>
  <c r="AU184" i="17" s="1"/>
  <c r="AP184" i="17"/>
  <c r="AT184" i="17" s="1"/>
  <c r="AR245" i="17"/>
  <c r="AV245" i="17" s="1"/>
  <c r="AP245" i="17"/>
  <c r="AT245" i="17" s="1"/>
  <c r="AO245" i="17"/>
  <c r="AQ245" i="17"/>
  <c r="AU245" i="17" s="1"/>
  <c r="AP335" i="17"/>
  <c r="AT335" i="17" s="1"/>
  <c r="AO335" i="17"/>
  <c r="AR335" i="17"/>
  <c r="AV335" i="17" s="1"/>
  <c r="AQ335" i="17"/>
  <c r="AU335" i="17" s="1"/>
  <c r="AR321" i="17"/>
  <c r="AV321" i="17" s="1"/>
  <c r="AQ321" i="17"/>
  <c r="AU321" i="17" s="1"/>
  <c r="AP321" i="17"/>
  <c r="AT321" i="17" s="1"/>
  <c r="AO321" i="17"/>
  <c r="AO303" i="17"/>
  <c r="AR303" i="17"/>
  <c r="AV303" i="17" s="1"/>
  <c r="AQ303" i="17"/>
  <c r="AU303" i="17" s="1"/>
  <c r="AP303" i="17"/>
  <c r="AT303" i="17" s="1"/>
  <c r="AR378" i="17"/>
  <c r="AV378" i="17" s="1"/>
  <c r="AQ378" i="17"/>
  <c r="AU378" i="17" s="1"/>
  <c r="AP378" i="17"/>
  <c r="AT378" i="17" s="1"/>
  <c r="AO378" i="17"/>
  <c r="AQ306" i="17"/>
  <c r="AU306" i="17" s="1"/>
  <c r="AP306" i="17"/>
  <c r="AT306" i="17" s="1"/>
  <c r="AO306" i="17"/>
  <c r="AR306" i="17"/>
  <c r="AV306" i="17" s="1"/>
  <c r="AR400" i="17"/>
  <c r="AV400" i="17" s="1"/>
  <c r="AQ400" i="17"/>
  <c r="AU400" i="17" s="1"/>
  <c r="AO400" i="17"/>
  <c r="AP400" i="17"/>
  <c r="AT400" i="17" s="1"/>
  <c r="AO375" i="17"/>
  <c r="AP375" i="17"/>
  <c r="AT375" i="17" s="1"/>
  <c r="AQ375" i="17"/>
  <c r="AU375" i="17" s="1"/>
  <c r="AR375" i="17"/>
  <c r="AV375" i="17" s="1"/>
  <c r="AP424" i="17"/>
  <c r="AT424" i="17" s="1"/>
  <c r="AQ424" i="17"/>
  <c r="AU424" i="17" s="1"/>
  <c r="AR424" i="17"/>
  <c r="AV424" i="17" s="1"/>
  <c r="AO424" i="17"/>
  <c r="AP347" i="17"/>
  <c r="AT347" i="17" s="1"/>
  <c r="AR347" i="17"/>
  <c r="AV347" i="17" s="1"/>
  <c r="AQ347" i="17"/>
  <c r="AU347" i="17" s="1"/>
  <c r="AO347" i="17"/>
  <c r="AQ444" i="17"/>
  <c r="AU444" i="17" s="1"/>
  <c r="AP444" i="17"/>
  <c r="AT444" i="17" s="1"/>
  <c r="AO444" i="17"/>
  <c r="AR444" i="17"/>
  <c r="AV444" i="17" s="1"/>
  <c r="AR438" i="17"/>
  <c r="AV438" i="17" s="1"/>
  <c r="AQ438" i="17"/>
  <c r="AU438" i="17" s="1"/>
  <c r="AO438" i="17"/>
  <c r="AP438" i="17"/>
  <c r="AT438" i="17" s="1"/>
  <c r="AR442" i="17"/>
  <c r="AV442" i="17" s="1"/>
  <c r="AQ442" i="17"/>
  <c r="AU442" i="17" s="1"/>
  <c r="AO442" i="17"/>
  <c r="AP442" i="17"/>
  <c r="AT442" i="17" s="1"/>
  <c r="AQ429" i="17"/>
  <c r="AU429" i="17" s="1"/>
  <c r="AO429" i="17"/>
  <c r="AP429" i="17"/>
  <c r="AT429" i="17" s="1"/>
  <c r="AR429" i="17"/>
  <c r="AV429" i="17" s="1"/>
  <c r="AQ459" i="17"/>
  <c r="AU459" i="17" s="1"/>
  <c r="AP459" i="17"/>
  <c r="AT459" i="17" s="1"/>
  <c r="AO459" i="17"/>
  <c r="AR459" i="17"/>
  <c r="AV459" i="17" s="1"/>
  <c r="AR452" i="17"/>
  <c r="AV452" i="17" s="1"/>
  <c r="AQ452" i="17"/>
  <c r="AU452" i="17" s="1"/>
  <c r="AO452" i="17"/>
  <c r="AP452" i="17"/>
  <c r="AT452" i="17" s="1"/>
  <c r="AP480" i="17"/>
  <c r="AT480" i="17" s="1"/>
  <c r="AO480" i="17"/>
  <c r="AQ480" i="17"/>
  <c r="AU480" i="17" s="1"/>
  <c r="AR480" i="17"/>
  <c r="AV480" i="17" s="1"/>
  <c r="AQ526" i="17"/>
  <c r="AU526" i="17" s="1"/>
  <c r="AO526" i="17"/>
  <c r="AR526" i="17"/>
  <c r="AV526" i="17" s="1"/>
  <c r="AP526" i="17"/>
  <c r="AT526" i="17" s="1"/>
  <c r="AQ540" i="17"/>
  <c r="AU540" i="17" s="1"/>
  <c r="AO540" i="17"/>
  <c r="AR540" i="17"/>
  <c r="AV540" i="17" s="1"/>
  <c r="AP540" i="17"/>
  <c r="AT540" i="17" s="1"/>
  <c r="AQ631" i="17"/>
  <c r="AU631" i="17" s="1"/>
  <c r="AR631" i="17"/>
  <c r="AV631" i="17" s="1"/>
  <c r="AP631" i="17"/>
  <c r="AT631" i="17" s="1"/>
  <c r="AO631" i="17"/>
  <c r="AP497" i="17"/>
  <c r="AT497" i="17" s="1"/>
  <c r="AO497" i="17"/>
  <c r="AQ497" i="17"/>
  <c r="AU497" i="17" s="1"/>
  <c r="AR497" i="17"/>
  <c r="AV497" i="17" s="1"/>
  <c r="AP677" i="17"/>
  <c r="AT677" i="17" s="1"/>
  <c r="AR677" i="17"/>
  <c r="AV677" i="17" s="1"/>
  <c r="AQ677" i="17"/>
  <c r="AU677" i="17" s="1"/>
  <c r="AO677" i="17"/>
  <c r="AQ535" i="17"/>
  <c r="AU535" i="17" s="1"/>
  <c r="AR535" i="17"/>
  <c r="AV535" i="17" s="1"/>
  <c r="AP535" i="17"/>
  <c r="AT535" i="17" s="1"/>
  <c r="AO535" i="17"/>
  <c r="AR595" i="17"/>
  <c r="AV595" i="17" s="1"/>
  <c r="AP595" i="17"/>
  <c r="AT595" i="17" s="1"/>
  <c r="AO595" i="17"/>
  <c r="AQ595" i="17"/>
  <c r="AU595" i="17" s="1"/>
  <c r="AR646" i="17"/>
  <c r="AV646" i="17" s="1"/>
  <c r="AQ646" i="17"/>
  <c r="AU646" i="17" s="1"/>
  <c r="AP646" i="17"/>
  <c r="AT646" i="17" s="1"/>
  <c r="AO646" i="17"/>
  <c r="AP499" i="17"/>
  <c r="AT499" i="17" s="1"/>
  <c r="AR499" i="17"/>
  <c r="AV499" i="17" s="1"/>
  <c r="AQ499" i="17"/>
  <c r="AU499" i="17" s="1"/>
  <c r="AO499" i="17"/>
  <c r="AR622" i="17"/>
  <c r="AV622" i="17" s="1"/>
  <c r="AQ622" i="17"/>
  <c r="AU622" i="17" s="1"/>
  <c r="AP622" i="17"/>
  <c r="AT622" i="17" s="1"/>
  <c r="AO622" i="17"/>
  <c r="AR649" i="17"/>
  <c r="AV649" i="17" s="1"/>
  <c r="AQ649" i="17"/>
  <c r="AU649" i="17" s="1"/>
  <c r="AP649" i="17"/>
  <c r="AT649" i="17" s="1"/>
  <c r="AO649" i="17"/>
  <c r="AR811" i="17"/>
  <c r="AV811" i="17" s="1"/>
  <c r="AQ811" i="17"/>
  <c r="AU811" i="17" s="1"/>
  <c r="AP811" i="17"/>
  <c r="AT811" i="17" s="1"/>
  <c r="AO811" i="17"/>
  <c r="AR764" i="17"/>
  <c r="AV764" i="17" s="1"/>
  <c r="AQ764" i="17"/>
  <c r="AU764" i="17" s="1"/>
  <c r="AP764" i="17"/>
  <c r="AT764" i="17" s="1"/>
  <c r="AO764" i="17"/>
  <c r="AP780" i="17"/>
  <c r="AT780" i="17" s="1"/>
  <c r="AO780" i="17"/>
  <c r="AR780" i="17"/>
  <c r="AV780" i="17" s="1"/>
  <c r="AQ780" i="17"/>
  <c r="AU780" i="17" s="1"/>
  <c r="AQ838" i="17"/>
  <c r="AU838" i="17" s="1"/>
  <c r="AP838" i="17"/>
  <c r="AT838" i="17" s="1"/>
  <c r="AO838" i="17"/>
  <c r="AR838" i="17"/>
  <c r="AV838" i="17" s="1"/>
  <c r="AR836" i="17"/>
  <c r="AV836" i="17" s="1"/>
  <c r="AQ836" i="17"/>
  <c r="AU836" i="17" s="1"/>
  <c r="AP836" i="17"/>
  <c r="AT836" i="17" s="1"/>
  <c r="AO836" i="17"/>
  <c r="AR850" i="17"/>
  <c r="AV850" i="17" s="1"/>
  <c r="AQ850" i="17"/>
  <c r="AU850" i="17" s="1"/>
  <c r="AP850" i="17"/>
  <c r="AT850" i="17" s="1"/>
  <c r="AO850" i="17"/>
  <c r="AP820" i="17"/>
  <c r="AT820" i="17" s="1"/>
  <c r="AR820" i="17"/>
  <c r="AV820" i="17" s="1"/>
  <c r="AQ820" i="17"/>
  <c r="AU820" i="17" s="1"/>
  <c r="AO820" i="17"/>
  <c r="AR881" i="17"/>
  <c r="AV881" i="17" s="1"/>
  <c r="AQ881" i="17"/>
  <c r="AU881" i="17" s="1"/>
  <c r="AP881" i="17"/>
  <c r="AT881" i="17" s="1"/>
  <c r="AO881" i="17"/>
  <c r="AR886" i="17"/>
  <c r="AV886" i="17" s="1"/>
  <c r="AQ886" i="17"/>
  <c r="AU886" i="17" s="1"/>
  <c r="AP886" i="17"/>
  <c r="AT886" i="17" s="1"/>
  <c r="AO886" i="17"/>
  <c r="AR910" i="17"/>
  <c r="AV910" i="17" s="1"/>
  <c r="AQ910" i="17"/>
  <c r="AU910" i="17" s="1"/>
  <c r="AP910" i="17"/>
  <c r="AT910" i="17" s="1"/>
  <c r="AO910" i="17"/>
  <c r="AO840" i="17"/>
  <c r="AR840" i="17"/>
  <c r="AV840" i="17" s="1"/>
  <c r="AQ840" i="17"/>
  <c r="AU840" i="17" s="1"/>
  <c r="AP840" i="17"/>
  <c r="AT840" i="17" s="1"/>
  <c r="AR895" i="17"/>
  <c r="AV895" i="17" s="1"/>
  <c r="AQ895" i="17"/>
  <c r="AU895" i="17" s="1"/>
  <c r="AP895" i="17"/>
  <c r="AT895" i="17" s="1"/>
  <c r="AO895" i="17"/>
  <c r="AR37" i="17"/>
  <c r="AV37" i="17" s="1"/>
  <c r="AQ37" i="17"/>
  <c r="AU37" i="17" s="1"/>
  <c r="AP37" i="17"/>
  <c r="AT37" i="17" s="1"/>
  <c r="AO37" i="17"/>
  <c r="AR100" i="17"/>
  <c r="AV100" i="17" s="1"/>
  <c r="AQ100" i="17"/>
  <c r="AU100" i="17" s="1"/>
  <c r="AP100" i="17"/>
  <c r="AT100" i="17" s="1"/>
  <c r="AO100" i="17"/>
  <c r="AR120" i="17"/>
  <c r="AV120" i="17" s="1"/>
  <c r="AQ120" i="17"/>
  <c r="AU120" i="17" s="1"/>
  <c r="AP120" i="17"/>
  <c r="AT120" i="17" s="1"/>
  <c r="AO120" i="17"/>
  <c r="AW88" i="17"/>
  <c r="BG88" i="17" s="1"/>
  <c r="AS88" i="17"/>
  <c r="BG23" i="17"/>
  <c r="AR658" i="16"/>
  <c r="AQ658" i="16"/>
  <c r="AP658" i="16"/>
  <c r="AO658" i="16"/>
  <c r="AO30" i="16"/>
  <c r="AS30" i="16" s="1"/>
  <c r="AR30" i="16"/>
  <c r="AV30" i="16" s="1"/>
  <c r="AQ30" i="16"/>
  <c r="AU30" i="16" s="1"/>
  <c r="AP30" i="16"/>
  <c r="AT30" i="16" s="1"/>
  <c r="AQ19" i="16"/>
  <c r="AU19" i="16" s="1"/>
  <c r="AP19" i="16"/>
  <c r="AT19" i="16" s="1"/>
  <c r="AO19" i="16"/>
  <c r="AS19" i="16" s="1"/>
  <c r="AR19" i="16"/>
  <c r="AV19" i="16" s="1"/>
  <c r="AR214" i="16"/>
  <c r="AV214" i="16" s="1"/>
  <c r="AQ214" i="16"/>
  <c r="AU214" i="16" s="1"/>
  <c r="AP214" i="16"/>
  <c r="AT214" i="16" s="1"/>
  <c r="AO214" i="16"/>
  <c r="AS214" i="16" s="1"/>
  <c r="AR167" i="16"/>
  <c r="AV167" i="16" s="1"/>
  <c r="AQ167" i="16"/>
  <c r="AU167" i="16" s="1"/>
  <c r="AP167" i="16"/>
  <c r="AT167" i="16" s="1"/>
  <c r="AO167" i="16"/>
  <c r="AS167" i="16" s="1"/>
  <c r="AR411" i="16"/>
  <c r="AV411" i="16" s="1"/>
  <c r="AQ411" i="16"/>
  <c r="AU411" i="16" s="1"/>
  <c r="AP411" i="16"/>
  <c r="AT411" i="16" s="1"/>
  <c r="AO411" i="16"/>
  <c r="AS411" i="16" s="1"/>
  <c r="AR233" i="16"/>
  <c r="AV233" i="16" s="1"/>
  <c r="AQ233" i="16"/>
  <c r="AU233" i="16" s="1"/>
  <c r="AP233" i="16"/>
  <c r="AT233" i="16" s="1"/>
  <c r="AO233" i="16"/>
  <c r="AS233" i="16" s="1"/>
  <c r="AR132" i="16"/>
  <c r="AV132" i="16" s="1"/>
  <c r="AQ132" i="16"/>
  <c r="AU132" i="16" s="1"/>
  <c r="AP132" i="16"/>
  <c r="AT132" i="16" s="1"/>
  <c r="AO132" i="16"/>
  <c r="AS132" i="16" s="1"/>
  <c r="AR246" i="16"/>
  <c r="AV246" i="16" s="1"/>
  <c r="AQ246" i="16"/>
  <c r="AU246" i="16" s="1"/>
  <c r="AP246" i="16"/>
  <c r="AT246" i="16" s="1"/>
  <c r="AO246" i="16"/>
  <c r="AS246" i="16" s="1"/>
  <c r="AR158" i="16"/>
  <c r="AV158" i="16" s="1"/>
  <c r="AQ158" i="16"/>
  <c r="AU158" i="16" s="1"/>
  <c r="AP158" i="16"/>
  <c r="AT158" i="16" s="1"/>
  <c r="AO158" i="16"/>
  <c r="AS158" i="16" s="1"/>
  <c r="AR307" i="16"/>
  <c r="AV307" i="16" s="1"/>
  <c r="AQ307" i="16"/>
  <c r="AU307" i="16" s="1"/>
  <c r="AP307" i="16"/>
  <c r="AT307" i="16" s="1"/>
  <c r="AO307" i="16"/>
  <c r="AS307" i="16" s="1"/>
  <c r="AR136" i="16"/>
  <c r="AV136" i="16" s="1"/>
  <c r="AQ136" i="16"/>
  <c r="AU136" i="16" s="1"/>
  <c r="AP136" i="16"/>
  <c r="AT136" i="16" s="1"/>
  <c r="AO136" i="16"/>
  <c r="AS136" i="16" s="1"/>
  <c r="AR159" i="16"/>
  <c r="AV159" i="16" s="1"/>
  <c r="AQ159" i="16"/>
  <c r="AU159" i="16" s="1"/>
  <c r="AP159" i="16"/>
  <c r="AT159" i="16" s="1"/>
  <c r="AO159" i="16"/>
  <c r="AS159" i="16" s="1"/>
  <c r="AR332" i="16"/>
  <c r="AV332" i="16" s="1"/>
  <c r="AQ332" i="16"/>
  <c r="AU332" i="16" s="1"/>
  <c r="AP332" i="16"/>
  <c r="AT332" i="16" s="1"/>
  <c r="AO332" i="16"/>
  <c r="AS332" i="16" s="1"/>
  <c r="AR170" i="16"/>
  <c r="AV170" i="16" s="1"/>
  <c r="AQ170" i="16"/>
  <c r="AU170" i="16" s="1"/>
  <c r="AP170" i="16"/>
  <c r="AT170" i="16" s="1"/>
  <c r="AO170" i="16"/>
  <c r="AS170" i="16" s="1"/>
  <c r="AP113" i="16"/>
  <c r="AT113" i="16" s="1"/>
  <c r="AR113" i="16"/>
  <c r="AV113" i="16" s="1"/>
  <c r="AQ113" i="16"/>
  <c r="AU113" i="16" s="1"/>
  <c r="AO113" i="16"/>
  <c r="AS113" i="16" s="1"/>
  <c r="AO124" i="16"/>
  <c r="AS124" i="16" s="1"/>
  <c r="AR124" i="16"/>
  <c r="AV124" i="16" s="1"/>
  <c r="AQ124" i="16"/>
  <c r="AU124" i="16" s="1"/>
  <c r="AP124" i="16"/>
  <c r="AT124" i="16" s="1"/>
  <c r="AP302" i="16"/>
  <c r="AT302" i="16" s="1"/>
  <c r="AO302" i="16"/>
  <c r="AS302" i="16" s="1"/>
  <c r="AR302" i="16"/>
  <c r="AV302" i="16" s="1"/>
  <c r="AQ302" i="16"/>
  <c r="AU302" i="16" s="1"/>
  <c r="AO213" i="16"/>
  <c r="AS213" i="16" s="1"/>
  <c r="AR213" i="16"/>
  <c r="AV213" i="16" s="1"/>
  <c r="AQ213" i="16"/>
  <c r="AU213" i="16" s="1"/>
  <c r="AP213" i="16"/>
  <c r="AT213" i="16" s="1"/>
  <c r="AR253" i="16"/>
  <c r="AV253" i="16" s="1"/>
  <c r="AQ253" i="16"/>
  <c r="AU253" i="16" s="1"/>
  <c r="AP253" i="16"/>
  <c r="AT253" i="16" s="1"/>
  <c r="AO253" i="16"/>
  <c r="AS253" i="16" s="1"/>
  <c r="AR463" i="16"/>
  <c r="AV463" i="16" s="1"/>
  <c r="AQ463" i="16"/>
  <c r="AU463" i="16" s="1"/>
  <c r="AP463" i="16"/>
  <c r="AT463" i="16" s="1"/>
  <c r="AO463" i="16"/>
  <c r="AS463" i="16" s="1"/>
  <c r="AR474" i="16"/>
  <c r="AV474" i="16" s="1"/>
  <c r="AQ474" i="16"/>
  <c r="AU474" i="16" s="1"/>
  <c r="AP474" i="16"/>
  <c r="AT474" i="16" s="1"/>
  <c r="AO474" i="16"/>
  <c r="AS474" i="16" s="1"/>
  <c r="AP628" i="16"/>
  <c r="AT628" i="16" s="1"/>
  <c r="AO628" i="16"/>
  <c r="AS628" i="16" s="1"/>
  <c r="AR628" i="16"/>
  <c r="AV628" i="16" s="1"/>
  <c r="AQ628" i="16"/>
  <c r="AU628" i="16" s="1"/>
  <c r="AR551" i="16"/>
  <c r="AV551" i="16" s="1"/>
  <c r="AQ551" i="16"/>
  <c r="AU551" i="16" s="1"/>
  <c r="AP551" i="16"/>
  <c r="AT551" i="16" s="1"/>
  <c r="AO551" i="16"/>
  <c r="AS551" i="16" s="1"/>
  <c r="AR674" i="16"/>
  <c r="AV674" i="16" s="1"/>
  <c r="AQ674" i="16"/>
  <c r="AU674" i="16" s="1"/>
  <c r="AP674" i="16"/>
  <c r="AT674" i="16" s="1"/>
  <c r="AO674" i="16"/>
  <c r="AS674" i="16" s="1"/>
  <c r="AR650" i="16"/>
  <c r="AV650" i="16" s="1"/>
  <c r="AQ650" i="16"/>
  <c r="AU650" i="16" s="1"/>
  <c r="AP650" i="16"/>
  <c r="AT650" i="16" s="1"/>
  <c r="AO650" i="16"/>
  <c r="AS650" i="16" s="1"/>
  <c r="AR483" i="16"/>
  <c r="AV483" i="16" s="1"/>
  <c r="AQ483" i="16"/>
  <c r="AU483" i="16" s="1"/>
  <c r="AP483" i="16"/>
  <c r="AT483" i="16" s="1"/>
  <c r="AO483" i="16"/>
  <c r="AS483" i="16" s="1"/>
  <c r="AR348" i="16"/>
  <c r="AV348" i="16" s="1"/>
  <c r="AP348" i="16"/>
  <c r="AT348" i="16" s="1"/>
  <c r="AQ348" i="16"/>
  <c r="AU348" i="16" s="1"/>
  <c r="AO348" i="16"/>
  <c r="AS348" i="16" s="1"/>
  <c r="AR507" i="16"/>
  <c r="AV507" i="16" s="1"/>
  <c r="AQ507" i="16"/>
  <c r="AU507" i="16" s="1"/>
  <c r="AP507" i="16"/>
  <c r="AT507" i="16" s="1"/>
  <c r="AO507" i="16"/>
  <c r="AS507" i="16" s="1"/>
  <c r="AQ399" i="16"/>
  <c r="AU399" i="16" s="1"/>
  <c r="AP399" i="16"/>
  <c r="AT399" i="16" s="1"/>
  <c r="AO399" i="16"/>
  <c r="AS399" i="16" s="1"/>
  <c r="AR399" i="16"/>
  <c r="AV399" i="16" s="1"/>
  <c r="AQ529" i="16"/>
  <c r="AU529" i="16" s="1"/>
  <c r="AP529" i="16"/>
  <c r="AT529" i="16" s="1"/>
  <c r="AO529" i="16"/>
  <c r="AS529" i="16" s="1"/>
  <c r="AR529" i="16"/>
  <c r="AV529" i="16" s="1"/>
  <c r="AP430" i="16"/>
  <c r="AT430" i="16" s="1"/>
  <c r="AO430" i="16"/>
  <c r="AS430" i="16" s="1"/>
  <c r="AR430" i="16"/>
  <c r="AV430" i="16" s="1"/>
  <c r="AQ430" i="16"/>
  <c r="AU430" i="16" s="1"/>
  <c r="AP592" i="16"/>
  <c r="AT592" i="16" s="1"/>
  <c r="AO592" i="16"/>
  <c r="AS592" i="16" s="1"/>
  <c r="AR592" i="16"/>
  <c r="AV592" i="16" s="1"/>
  <c r="AQ592" i="16"/>
  <c r="AU592" i="16" s="1"/>
  <c r="AO541" i="16"/>
  <c r="AS541" i="16" s="1"/>
  <c r="AR541" i="16"/>
  <c r="AV541" i="16" s="1"/>
  <c r="AQ541" i="16"/>
  <c r="AU541" i="16" s="1"/>
  <c r="AP541" i="16"/>
  <c r="AT541" i="16" s="1"/>
  <c r="AR431" i="16"/>
  <c r="AV431" i="16" s="1"/>
  <c r="AQ431" i="16"/>
  <c r="AU431" i="16" s="1"/>
  <c r="AP431" i="16"/>
  <c r="AT431" i="16" s="1"/>
  <c r="AO431" i="16"/>
  <c r="AS431" i="16" s="1"/>
  <c r="AR559" i="16"/>
  <c r="AV559" i="16" s="1"/>
  <c r="AQ559" i="16"/>
  <c r="AU559" i="16" s="1"/>
  <c r="AP559" i="16"/>
  <c r="AT559" i="16" s="1"/>
  <c r="AO559" i="16"/>
  <c r="AS559" i="16" s="1"/>
  <c r="AO851" i="16"/>
  <c r="AS851" i="16" s="1"/>
  <c r="AR851" i="16"/>
  <c r="AV851" i="16" s="1"/>
  <c r="AQ851" i="16"/>
  <c r="AU851" i="16" s="1"/>
  <c r="AP851" i="16"/>
  <c r="AT851" i="16" s="1"/>
  <c r="AR733" i="16"/>
  <c r="AV733" i="16" s="1"/>
  <c r="AQ733" i="16"/>
  <c r="AU733" i="16" s="1"/>
  <c r="AP733" i="16"/>
  <c r="AT733" i="16" s="1"/>
  <c r="AO733" i="16"/>
  <c r="AS733" i="16" s="1"/>
  <c r="AR636" i="16"/>
  <c r="AV636" i="16" s="1"/>
  <c r="AQ636" i="16"/>
  <c r="AU636" i="16" s="1"/>
  <c r="AP636" i="16"/>
  <c r="AT636" i="16" s="1"/>
  <c r="AO636" i="16"/>
  <c r="AS636" i="16" s="1"/>
  <c r="AR612" i="16"/>
  <c r="AV612" i="16" s="1"/>
  <c r="AQ612" i="16"/>
  <c r="AU612" i="16" s="1"/>
  <c r="AP612" i="16"/>
  <c r="AT612" i="16" s="1"/>
  <c r="AO612" i="16"/>
  <c r="AS612" i="16" s="1"/>
  <c r="AO890" i="16"/>
  <c r="AS890" i="16" s="1"/>
  <c r="AR890" i="16"/>
  <c r="AV890" i="16" s="1"/>
  <c r="AQ890" i="16"/>
  <c r="AU890" i="16" s="1"/>
  <c r="AP890" i="16"/>
  <c r="AT890" i="16" s="1"/>
  <c r="AP880" i="16"/>
  <c r="AT880" i="16" s="1"/>
  <c r="AR880" i="16"/>
  <c r="AV880" i="16" s="1"/>
  <c r="AQ880" i="16"/>
  <c r="AU880" i="16" s="1"/>
  <c r="AO880" i="16"/>
  <c r="AS880" i="16" s="1"/>
  <c r="AR900" i="16"/>
  <c r="AV900" i="16" s="1"/>
  <c r="AQ900" i="16"/>
  <c r="AU900" i="16" s="1"/>
  <c r="AP900" i="16"/>
  <c r="AT900" i="16" s="1"/>
  <c r="AO900" i="16"/>
  <c r="AS900" i="16" s="1"/>
  <c r="AR913" i="16"/>
  <c r="AV913" i="16" s="1"/>
  <c r="AP913" i="16"/>
  <c r="AT913" i="16" s="1"/>
  <c r="AQ913" i="16"/>
  <c r="AU913" i="16" s="1"/>
  <c r="AO913" i="16"/>
  <c r="AS913" i="16" s="1"/>
  <c r="AR928" i="16"/>
  <c r="AV928" i="16" s="1"/>
  <c r="AQ928" i="16"/>
  <c r="AU928" i="16" s="1"/>
  <c r="AO928" i="16"/>
  <c r="AS928" i="16" s="1"/>
  <c r="AP928" i="16"/>
  <c r="AT928" i="16" s="1"/>
  <c r="AR934" i="16"/>
  <c r="AV934" i="16" s="1"/>
  <c r="AQ934" i="16"/>
  <c r="AU934" i="16" s="1"/>
  <c r="AO934" i="16"/>
  <c r="AS934" i="16" s="1"/>
  <c r="AP934" i="16"/>
  <c r="AT934" i="16" s="1"/>
  <c r="AR946" i="16"/>
  <c r="AV946" i="16" s="1"/>
  <c r="AQ946" i="16"/>
  <c r="AU946" i="16" s="1"/>
  <c r="AP946" i="16"/>
  <c r="AT946" i="16" s="1"/>
  <c r="AO946" i="16"/>
  <c r="AS946" i="16" s="1"/>
  <c r="AQ914" i="16"/>
  <c r="AU914" i="16" s="1"/>
  <c r="AP914" i="16"/>
  <c r="AT914" i="16" s="1"/>
  <c r="AR914" i="16"/>
  <c r="AV914" i="16" s="1"/>
  <c r="AO914" i="16"/>
  <c r="AS914" i="16" s="1"/>
  <c r="AR929" i="16"/>
  <c r="AV929" i="16" s="1"/>
  <c r="AQ929" i="16"/>
  <c r="AU929" i="16" s="1"/>
  <c r="AO929" i="16"/>
  <c r="AS929" i="16" s="1"/>
  <c r="AP929" i="16"/>
  <c r="AT929" i="16" s="1"/>
  <c r="AO832" i="16"/>
  <c r="AS832" i="16" s="1"/>
  <c r="AR832" i="16"/>
  <c r="AV832" i="16" s="1"/>
  <c r="AP832" i="16"/>
  <c r="AT832" i="16" s="1"/>
  <c r="AQ832" i="16"/>
  <c r="AU832" i="16" s="1"/>
  <c r="AR1013" i="16"/>
  <c r="AV1013" i="16" s="1"/>
  <c r="AQ1013" i="16"/>
  <c r="AU1013" i="16" s="1"/>
  <c r="AP1013" i="16"/>
  <c r="AT1013" i="16" s="1"/>
  <c r="AO1013" i="16"/>
  <c r="AS1013" i="16" s="1"/>
  <c r="AR1053" i="16"/>
  <c r="AV1053" i="16" s="1"/>
  <c r="AQ1053" i="16"/>
  <c r="AU1053" i="16" s="1"/>
  <c r="AP1053" i="16"/>
  <c r="AT1053" i="16" s="1"/>
  <c r="AO1053" i="16"/>
  <c r="AS1053" i="16" s="1"/>
  <c r="AR1025" i="16"/>
  <c r="AV1025" i="16" s="1"/>
  <c r="AP1025" i="16"/>
  <c r="AT1025" i="16" s="1"/>
  <c r="AO1025" i="16"/>
  <c r="AS1025" i="16" s="1"/>
  <c r="AQ1025" i="16"/>
  <c r="AU1025" i="16" s="1"/>
  <c r="AO965" i="16"/>
  <c r="AS965" i="16" s="1"/>
  <c r="AR965" i="16"/>
  <c r="AV965" i="16" s="1"/>
  <c r="AP965" i="16"/>
  <c r="AT965" i="16" s="1"/>
  <c r="AQ965" i="16"/>
  <c r="AU965" i="16" s="1"/>
  <c r="AR961" i="16"/>
  <c r="AV961" i="16" s="1"/>
  <c r="AQ961" i="16"/>
  <c r="AU961" i="16" s="1"/>
  <c r="AO961" i="16"/>
  <c r="AS961" i="16" s="1"/>
  <c r="AP961" i="16"/>
  <c r="AT961" i="16" s="1"/>
  <c r="AR1114" i="16"/>
  <c r="AV1114" i="16" s="1"/>
  <c r="AQ1114" i="16"/>
  <c r="AU1114" i="16" s="1"/>
  <c r="AP1114" i="16"/>
  <c r="AT1114" i="16" s="1"/>
  <c r="AO1114" i="16"/>
  <c r="AS1114" i="16" s="1"/>
  <c r="AP1183" i="16"/>
  <c r="AT1183" i="16" s="1"/>
  <c r="AR1183" i="16"/>
  <c r="AV1183" i="16" s="1"/>
  <c r="AQ1183" i="16"/>
  <c r="AU1183" i="16" s="1"/>
  <c r="AO1183" i="16"/>
  <c r="AS1183" i="16" s="1"/>
  <c r="AP1173" i="16"/>
  <c r="AT1173" i="16" s="1"/>
  <c r="AR1173" i="16"/>
  <c r="AV1173" i="16" s="1"/>
  <c r="AQ1173" i="16"/>
  <c r="AU1173" i="16" s="1"/>
  <c r="AO1173" i="16"/>
  <c r="AS1173" i="16" s="1"/>
  <c r="AR1201" i="16"/>
  <c r="AV1201" i="16" s="1"/>
  <c r="AQ1201" i="16"/>
  <c r="AU1201" i="16" s="1"/>
  <c r="AP1201" i="16"/>
  <c r="AT1201" i="16" s="1"/>
  <c r="AO1201" i="16"/>
  <c r="AS1201" i="16" s="1"/>
  <c r="AR1117" i="16"/>
  <c r="AV1117" i="16" s="1"/>
  <c r="AQ1117" i="16"/>
  <c r="AU1117" i="16" s="1"/>
  <c r="AP1117" i="16"/>
  <c r="AT1117" i="16" s="1"/>
  <c r="AO1117" i="16"/>
  <c r="AS1117" i="16" s="1"/>
  <c r="AQ1107" i="16"/>
  <c r="AU1107" i="16" s="1"/>
  <c r="AP1107" i="16"/>
  <c r="AT1107" i="16" s="1"/>
  <c r="AO1107" i="16"/>
  <c r="AS1107" i="16" s="1"/>
  <c r="AR1107" i="16"/>
  <c r="AV1107" i="16" s="1"/>
  <c r="AP1055" i="16"/>
  <c r="AT1055" i="16" s="1"/>
  <c r="AO1055" i="16"/>
  <c r="AS1055" i="16" s="1"/>
  <c r="AR1055" i="16"/>
  <c r="AV1055" i="16" s="1"/>
  <c r="AQ1055" i="16"/>
  <c r="AU1055" i="16" s="1"/>
  <c r="AQ1145" i="16"/>
  <c r="AU1145" i="16" s="1"/>
  <c r="AP1145" i="16"/>
  <c r="AT1145" i="16" s="1"/>
  <c r="AO1145" i="16"/>
  <c r="AS1145" i="16" s="1"/>
  <c r="AR1145" i="16"/>
  <c r="AV1145" i="16" s="1"/>
  <c r="AP1121" i="16"/>
  <c r="AT1121" i="16" s="1"/>
  <c r="AO1121" i="16"/>
  <c r="AS1121" i="16" s="1"/>
  <c r="AR1121" i="16"/>
  <c r="AV1121" i="16" s="1"/>
  <c r="AQ1121" i="16"/>
  <c r="AU1121" i="16" s="1"/>
  <c r="AQ1040" i="16"/>
  <c r="AU1040" i="16" s="1"/>
  <c r="AP1040" i="16"/>
  <c r="AT1040" i="16" s="1"/>
  <c r="AO1040" i="16"/>
  <c r="AS1040" i="16" s="1"/>
  <c r="AR1040" i="16"/>
  <c r="AV1040" i="16" s="1"/>
  <c r="AP1181" i="16"/>
  <c r="AT1181" i="16" s="1"/>
  <c r="AO1181" i="16"/>
  <c r="AS1181" i="16" s="1"/>
  <c r="AR1181" i="16"/>
  <c r="AV1181" i="16" s="1"/>
  <c r="AQ1181" i="16"/>
  <c r="AU1181" i="16" s="1"/>
  <c r="AR1188" i="16"/>
  <c r="AV1188" i="16" s="1"/>
  <c r="AQ1188" i="16"/>
  <c r="AU1188" i="16" s="1"/>
  <c r="AP1188" i="16"/>
  <c r="AT1188" i="16" s="1"/>
  <c r="AO1188" i="16"/>
  <c r="AS1188" i="16" s="1"/>
  <c r="AR1256" i="16"/>
  <c r="AV1256" i="16" s="1"/>
  <c r="AQ1256" i="16"/>
  <c r="AU1256" i="16" s="1"/>
  <c r="AP1256" i="16"/>
  <c r="AT1256" i="16" s="1"/>
  <c r="AO1256" i="16"/>
  <c r="AS1256" i="16" s="1"/>
  <c r="AR1270" i="16"/>
  <c r="AV1270" i="16" s="1"/>
  <c r="AQ1270" i="16"/>
  <c r="AU1270" i="16" s="1"/>
  <c r="AP1270" i="16"/>
  <c r="AT1270" i="16" s="1"/>
  <c r="AO1270" i="16"/>
  <c r="AS1270" i="16" s="1"/>
  <c r="AR1263" i="16"/>
  <c r="AV1263" i="16" s="1"/>
  <c r="AQ1263" i="16"/>
  <c r="AU1263" i="16" s="1"/>
  <c r="AP1263" i="16"/>
  <c r="AT1263" i="16" s="1"/>
  <c r="AO1263" i="16"/>
  <c r="AS1263" i="16" s="1"/>
  <c r="AR1275" i="16"/>
  <c r="AV1275" i="16" s="1"/>
  <c r="AQ1275" i="16"/>
  <c r="AU1275" i="16" s="1"/>
  <c r="AP1275" i="16"/>
  <c r="AT1275" i="16" s="1"/>
  <c r="AO1275" i="16"/>
  <c r="AS1275" i="16" s="1"/>
  <c r="AQ1316" i="16"/>
  <c r="AU1316" i="16" s="1"/>
  <c r="AP1316" i="16"/>
  <c r="AT1316" i="16" s="1"/>
  <c r="AO1316" i="16"/>
  <c r="AS1316" i="16" s="1"/>
  <c r="AR1316" i="16"/>
  <c r="AV1316" i="16" s="1"/>
  <c r="AP1276" i="16"/>
  <c r="AT1276" i="16" s="1"/>
  <c r="AR1276" i="16"/>
  <c r="AV1276" i="16" s="1"/>
  <c r="AQ1276" i="16"/>
  <c r="AU1276" i="16" s="1"/>
  <c r="AO1276" i="16"/>
  <c r="AS1276" i="16" s="1"/>
  <c r="AO266" i="16"/>
  <c r="AR266" i="16"/>
  <c r="AQ266" i="16"/>
  <c r="AP266" i="16"/>
  <c r="Z4" i="11"/>
  <c r="AA4" i="11"/>
  <c r="Y4" i="11"/>
  <c r="L225" i="13" l="1"/>
  <c r="P224" i="13"/>
  <c r="T120" i="13"/>
  <c r="X119" i="13"/>
  <c r="AA175" i="13"/>
  <c r="W176" i="13"/>
  <c r="R105" i="13"/>
  <c r="N106" i="13"/>
  <c r="K57" i="13"/>
  <c r="O56" i="13"/>
  <c r="AA42" i="13"/>
  <c r="W43" i="13"/>
  <c r="K176" i="13"/>
  <c r="O175" i="13"/>
  <c r="V16" i="13"/>
  <c r="Z15" i="13"/>
  <c r="V114" i="13"/>
  <c r="Z113" i="13"/>
  <c r="R84" i="13"/>
  <c r="N85" i="13"/>
  <c r="R28" i="13"/>
  <c r="N29" i="13"/>
  <c r="K211" i="13"/>
  <c r="O210" i="13"/>
  <c r="R119" i="13"/>
  <c r="N120" i="13"/>
  <c r="T64" i="13"/>
  <c r="X63" i="13"/>
  <c r="V30" i="13"/>
  <c r="Z29" i="13"/>
  <c r="T204" i="13"/>
  <c r="X203" i="13"/>
  <c r="R259" i="13"/>
  <c r="N260" i="13"/>
  <c r="AA196" i="13"/>
  <c r="W197" i="13"/>
  <c r="K218" i="13"/>
  <c r="O217" i="13"/>
  <c r="V44" i="13"/>
  <c r="Z43" i="13"/>
  <c r="U113" i="13"/>
  <c r="Y112" i="13"/>
  <c r="V65" i="13"/>
  <c r="Z64" i="13"/>
  <c r="V57" i="13"/>
  <c r="Z56" i="13"/>
  <c r="M51" i="13"/>
  <c r="Q50" i="13"/>
  <c r="L218" i="13"/>
  <c r="P217" i="13"/>
  <c r="M212" i="13"/>
  <c r="Q211" i="13"/>
  <c r="V198" i="13"/>
  <c r="Z197" i="13"/>
  <c r="R224" i="13"/>
  <c r="N225" i="13"/>
  <c r="T141" i="13"/>
  <c r="X140" i="13"/>
  <c r="AA56" i="13"/>
  <c r="W57" i="13"/>
  <c r="T260" i="13"/>
  <c r="X259" i="13"/>
  <c r="V233" i="13"/>
  <c r="Z232" i="13"/>
  <c r="M268" i="13"/>
  <c r="Q267" i="13"/>
  <c r="L260" i="13"/>
  <c r="P259" i="13"/>
  <c r="M184" i="13"/>
  <c r="Q183" i="13"/>
  <c r="R203" i="13"/>
  <c r="N204" i="13"/>
  <c r="R210" i="13"/>
  <c r="N211" i="13"/>
  <c r="AA7" i="13"/>
  <c r="I7" i="13" s="1"/>
  <c r="G7" i="13"/>
  <c r="W8" i="13"/>
  <c r="K190" i="13"/>
  <c r="O189" i="13"/>
  <c r="R98" i="13"/>
  <c r="N99" i="13"/>
  <c r="T43" i="13"/>
  <c r="X42" i="13"/>
  <c r="L85" i="13"/>
  <c r="P84" i="13"/>
  <c r="L120" i="13"/>
  <c r="P119" i="13"/>
  <c r="K50" i="13"/>
  <c r="O49" i="13"/>
  <c r="R154" i="13"/>
  <c r="N155" i="13"/>
  <c r="T78" i="13"/>
  <c r="X77" i="13"/>
  <c r="R252" i="13"/>
  <c r="N253" i="13"/>
  <c r="T197" i="13"/>
  <c r="X196" i="13"/>
  <c r="V155" i="13"/>
  <c r="Z154" i="13"/>
  <c r="U155" i="13"/>
  <c r="Y154" i="13"/>
  <c r="AA259" i="13"/>
  <c r="W260" i="13"/>
  <c r="K99" i="13"/>
  <c r="O98" i="13"/>
  <c r="R14" i="13"/>
  <c r="N15" i="13"/>
  <c r="T85" i="13"/>
  <c r="X84" i="13"/>
  <c r="U8" i="13"/>
  <c r="Y7" i="13"/>
  <c r="M205" i="13"/>
  <c r="Q204" i="13"/>
  <c r="U183" i="13"/>
  <c r="Y182" i="13"/>
  <c r="L197" i="13"/>
  <c r="P196" i="13"/>
  <c r="U78" i="13"/>
  <c r="Y77" i="13"/>
  <c r="U218" i="13"/>
  <c r="Y217" i="13"/>
  <c r="U120" i="13"/>
  <c r="Y119" i="13"/>
  <c r="K113" i="13"/>
  <c r="O112" i="13"/>
  <c r="AA91" i="13"/>
  <c r="W92" i="13"/>
  <c r="R21" i="13"/>
  <c r="N22" i="13"/>
  <c r="AA189" i="13"/>
  <c r="W190" i="13"/>
  <c r="L8" i="13"/>
  <c r="P7" i="13"/>
  <c r="L71" i="13"/>
  <c r="P70" i="13"/>
  <c r="L155" i="13"/>
  <c r="P154" i="13"/>
  <c r="U260" i="13"/>
  <c r="Y259" i="13"/>
  <c r="U211" i="13"/>
  <c r="Y210" i="13"/>
  <c r="L127" i="13"/>
  <c r="P126" i="13"/>
  <c r="T148" i="13"/>
  <c r="X147" i="13"/>
  <c r="V72" i="13"/>
  <c r="Z71" i="13"/>
  <c r="V190" i="13"/>
  <c r="Z189" i="13"/>
  <c r="U127" i="13"/>
  <c r="Y126" i="13"/>
  <c r="L211" i="13"/>
  <c r="P210" i="13"/>
  <c r="K92" i="13"/>
  <c r="O91" i="13"/>
  <c r="AA70" i="13"/>
  <c r="W71" i="13"/>
  <c r="T253" i="13"/>
  <c r="X252" i="13"/>
  <c r="AA168" i="13"/>
  <c r="W169" i="13"/>
  <c r="M106" i="13"/>
  <c r="Q105" i="13"/>
  <c r="T8" i="13"/>
  <c r="X7" i="13"/>
  <c r="R112" i="13"/>
  <c r="N113" i="13"/>
  <c r="T36" i="13"/>
  <c r="X35" i="13"/>
  <c r="AA77" i="13"/>
  <c r="W78" i="13"/>
  <c r="L22" i="13"/>
  <c r="P21" i="13"/>
  <c r="M170" i="13"/>
  <c r="Q169" i="13"/>
  <c r="U57" i="13"/>
  <c r="Y56" i="13"/>
  <c r="AA84" i="13"/>
  <c r="W85" i="13"/>
  <c r="L134" i="13"/>
  <c r="P133" i="13"/>
  <c r="K29" i="13"/>
  <c r="O28" i="13"/>
  <c r="R133" i="13"/>
  <c r="N134" i="13"/>
  <c r="T57" i="13"/>
  <c r="X56" i="13"/>
  <c r="R231" i="13"/>
  <c r="N232" i="13"/>
  <c r="T176" i="13"/>
  <c r="X175" i="13"/>
  <c r="U85" i="13"/>
  <c r="Y84" i="13"/>
  <c r="M100" i="13"/>
  <c r="Q99" i="13"/>
  <c r="K183" i="13"/>
  <c r="O182" i="13"/>
  <c r="AA28" i="13"/>
  <c r="W29" i="13"/>
  <c r="T211" i="13"/>
  <c r="X210" i="13"/>
  <c r="AA119" i="13"/>
  <c r="W120" i="13"/>
  <c r="L169" i="13"/>
  <c r="P168" i="13"/>
  <c r="M190" i="13"/>
  <c r="Q189" i="13"/>
  <c r="R196" i="13"/>
  <c r="N197" i="13"/>
  <c r="R49" i="13"/>
  <c r="N50" i="13"/>
  <c r="K232" i="13"/>
  <c r="O231" i="13"/>
  <c r="R140" i="13"/>
  <c r="N141" i="13"/>
  <c r="T218" i="13"/>
  <c r="X217" i="13"/>
  <c r="U134" i="13"/>
  <c r="Y133" i="13"/>
  <c r="L57" i="13"/>
  <c r="P56" i="13"/>
  <c r="U36" i="13"/>
  <c r="Y35" i="13"/>
  <c r="U197" i="13"/>
  <c r="Y196" i="13"/>
  <c r="V79" i="13"/>
  <c r="Z78" i="13"/>
  <c r="V106" i="13"/>
  <c r="Z105" i="13"/>
  <c r="V121" i="13"/>
  <c r="Z120" i="13"/>
  <c r="K246" i="13"/>
  <c r="O245" i="13"/>
  <c r="AA224" i="13"/>
  <c r="W225" i="13"/>
  <c r="AA217" i="13"/>
  <c r="W218" i="13"/>
  <c r="K8" i="13"/>
  <c r="O7" i="13"/>
  <c r="L239" i="13"/>
  <c r="P238" i="13"/>
  <c r="M79" i="13"/>
  <c r="Q78" i="13"/>
  <c r="V226" i="13"/>
  <c r="Z225" i="13"/>
  <c r="M149" i="13"/>
  <c r="Q148" i="13"/>
  <c r="V212" i="13"/>
  <c r="Z211" i="13"/>
  <c r="U29" i="13"/>
  <c r="Y28" i="13"/>
  <c r="M36" i="13"/>
  <c r="Q35" i="13"/>
  <c r="L78" i="13"/>
  <c r="P77" i="13"/>
  <c r="L106" i="13"/>
  <c r="P105" i="13"/>
  <c r="M23" i="13"/>
  <c r="Q22" i="13"/>
  <c r="V36" i="13"/>
  <c r="Z35" i="13"/>
  <c r="K225" i="13"/>
  <c r="O224" i="13"/>
  <c r="AA203" i="13"/>
  <c r="W204" i="13"/>
  <c r="AA126" i="13"/>
  <c r="W127" i="13"/>
  <c r="K106" i="13"/>
  <c r="O105" i="13"/>
  <c r="M85" i="13"/>
  <c r="Q84" i="13"/>
  <c r="M155" i="13"/>
  <c r="Q154" i="13"/>
  <c r="K134" i="13"/>
  <c r="O133" i="13"/>
  <c r="R245" i="13"/>
  <c r="N246" i="13"/>
  <c r="T169" i="13"/>
  <c r="X168" i="13"/>
  <c r="AA210" i="13"/>
  <c r="W211" i="13"/>
  <c r="U22" i="13"/>
  <c r="Y21" i="13"/>
  <c r="M226" i="13"/>
  <c r="Q225" i="13"/>
  <c r="M198" i="13"/>
  <c r="Q197" i="13"/>
  <c r="K155" i="13"/>
  <c r="O154" i="13"/>
  <c r="R266" i="13"/>
  <c r="N267" i="13"/>
  <c r="T190" i="13"/>
  <c r="X189" i="13"/>
  <c r="AA98" i="13"/>
  <c r="W99" i="13"/>
  <c r="M57" i="13"/>
  <c r="Q56" i="13"/>
  <c r="M9" i="13"/>
  <c r="Q8" i="13"/>
  <c r="L113" i="13"/>
  <c r="P112" i="13"/>
  <c r="T50" i="13"/>
  <c r="X49" i="13"/>
  <c r="AA154" i="13"/>
  <c r="W155" i="13"/>
  <c r="AA63" i="13"/>
  <c r="W64" i="13"/>
  <c r="AA252" i="13"/>
  <c r="W253" i="13"/>
  <c r="M142" i="13"/>
  <c r="Q141" i="13"/>
  <c r="U71" i="13"/>
  <c r="Y70" i="13"/>
  <c r="K71" i="13"/>
  <c r="O70" i="13"/>
  <c r="R182" i="13"/>
  <c r="N183" i="13"/>
  <c r="T99" i="13"/>
  <c r="X98" i="13"/>
  <c r="AA14" i="13"/>
  <c r="W15" i="13"/>
  <c r="L148" i="13"/>
  <c r="P147" i="13"/>
  <c r="V247" i="13"/>
  <c r="Z246" i="13"/>
  <c r="L176" i="13"/>
  <c r="P175" i="13"/>
  <c r="V85" i="13"/>
  <c r="Z84" i="13"/>
  <c r="M72" i="13"/>
  <c r="Q71" i="13"/>
  <c r="L50" i="13"/>
  <c r="P49" i="13"/>
  <c r="T113" i="13"/>
  <c r="X112" i="13"/>
  <c r="K15" i="13"/>
  <c r="O14" i="13"/>
  <c r="R126" i="13"/>
  <c r="N127" i="13"/>
  <c r="K127" i="13"/>
  <c r="O126" i="13"/>
  <c r="U239" i="13"/>
  <c r="Y238" i="13"/>
  <c r="M135" i="13"/>
  <c r="Q134" i="13"/>
  <c r="L232" i="13"/>
  <c r="P231" i="13"/>
  <c r="V149" i="13"/>
  <c r="Z148" i="13"/>
  <c r="V93" i="13"/>
  <c r="Z92" i="13"/>
  <c r="AA35" i="13"/>
  <c r="W36" i="13"/>
  <c r="G16" i="13"/>
  <c r="L64" i="13"/>
  <c r="P63" i="13"/>
  <c r="M239" i="13"/>
  <c r="Q238" i="13"/>
  <c r="U106" i="13"/>
  <c r="Y105" i="13"/>
  <c r="V23" i="13"/>
  <c r="Z22" i="13"/>
  <c r="U204" i="13"/>
  <c r="Y203" i="13"/>
  <c r="T92" i="13"/>
  <c r="X91" i="13"/>
  <c r="AA238" i="13"/>
  <c r="W239" i="13"/>
  <c r="R42" i="13"/>
  <c r="N43" i="13"/>
  <c r="K239" i="13"/>
  <c r="O238" i="13"/>
  <c r="U232" i="13"/>
  <c r="Y231" i="13"/>
  <c r="K267" i="13"/>
  <c r="O266" i="13"/>
  <c r="AA112" i="13"/>
  <c r="W113" i="13"/>
  <c r="R147" i="13"/>
  <c r="N148" i="13"/>
  <c r="K22" i="13"/>
  <c r="O21" i="13"/>
  <c r="V100" i="13"/>
  <c r="Z99" i="13"/>
  <c r="U253" i="13"/>
  <c r="Y252" i="13"/>
  <c r="M254" i="13"/>
  <c r="Q253" i="13"/>
  <c r="T29" i="13"/>
  <c r="X28" i="13"/>
  <c r="AA133" i="13"/>
  <c r="W134" i="13"/>
  <c r="AA21" i="13"/>
  <c r="W22" i="13"/>
  <c r="AA231" i="13"/>
  <c r="W232" i="13"/>
  <c r="U246" i="13"/>
  <c r="Y245" i="13"/>
  <c r="V239" i="13"/>
  <c r="Z238" i="13"/>
  <c r="V9" i="13"/>
  <c r="Z8" i="13"/>
  <c r="T183" i="13"/>
  <c r="X182" i="13"/>
  <c r="R63" i="13"/>
  <c r="N64" i="13"/>
  <c r="R175" i="13"/>
  <c r="N176" i="13"/>
  <c r="K64" i="13"/>
  <c r="O63" i="13"/>
  <c r="L246" i="13"/>
  <c r="P245" i="13"/>
  <c r="M114" i="13"/>
  <c r="Q113" i="13"/>
  <c r="K204" i="13"/>
  <c r="O203" i="13"/>
  <c r="AA49" i="13"/>
  <c r="W50" i="13"/>
  <c r="T232" i="13"/>
  <c r="X231" i="13"/>
  <c r="AA140" i="13"/>
  <c r="W141" i="13"/>
  <c r="U148" i="13"/>
  <c r="Y147" i="13"/>
  <c r="L253" i="13"/>
  <c r="P252" i="13"/>
  <c r="U176" i="13"/>
  <c r="Y175" i="13"/>
  <c r="L29" i="13"/>
  <c r="P28" i="13"/>
  <c r="V51" i="13"/>
  <c r="Z50" i="13"/>
  <c r="U267" i="13"/>
  <c r="Y266" i="13"/>
  <c r="V134" i="13"/>
  <c r="Z133" i="13"/>
  <c r="T246" i="13"/>
  <c r="X245" i="13"/>
  <c r="K141" i="13"/>
  <c r="O140" i="13"/>
  <c r="R56" i="13"/>
  <c r="N57" i="13"/>
  <c r="K260" i="13"/>
  <c r="O259" i="13"/>
  <c r="M128" i="13"/>
  <c r="Q127" i="13"/>
  <c r="U169" i="13"/>
  <c r="Y168" i="13"/>
  <c r="U43" i="13"/>
  <c r="Y42" i="13"/>
  <c r="L92" i="13"/>
  <c r="P91" i="13"/>
  <c r="L204" i="13"/>
  <c r="P203" i="13"/>
  <c r="K169" i="13"/>
  <c r="O168" i="13"/>
  <c r="U64" i="13"/>
  <c r="Y63" i="13"/>
  <c r="M261" i="13"/>
  <c r="Q260" i="13"/>
  <c r="M29" i="13"/>
  <c r="Q28" i="13"/>
  <c r="V142" i="13"/>
  <c r="Z141" i="13"/>
  <c r="M247" i="13"/>
  <c r="Q246" i="13"/>
  <c r="T225" i="13"/>
  <c r="X224" i="13"/>
  <c r="K120" i="13"/>
  <c r="O119" i="13"/>
  <c r="R35" i="13"/>
  <c r="N36" i="13"/>
  <c r="T106" i="13"/>
  <c r="X105" i="13"/>
  <c r="V267" i="13"/>
  <c r="Z266" i="13"/>
  <c r="T134" i="13"/>
  <c r="X133" i="13"/>
  <c r="AA245" i="13"/>
  <c r="W246" i="13"/>
  <c r="R217" i="13"/>
  <c r="N218" i="13"/>
  <c r="K148" i="13"/>
  <c r="O147" i="13"/>
  <c r="M177" i="13"/>
  <c r="Q176" i="13"/>
  <c r="V254" i="13"/>
  <c r="Z253" i="13"/>
  <c r="M16" i="13"/>
  <c r="F16" i="13" s="1"/>
  <c r="Q15" i="13"/>
  <c r="U50" i="13"/>
  <c r="Y49" i="13"/>
  <c r="L183" i="13"/>
  <c r="P182" i="13"/>
  <c r="T155" i="13"/>
  <c r="X154" i="13"/>
  <c r="AA266" i="13"/>
  <c r="W267" i="13"/>
  <c r="R7" i="13"/>
  <c r="N8" i="13"/>
  <c r="F7" i="13"/>
  <c r="K43" i="13"/>
  <c r="O42" i="13"/>
  <c r="M218" i="13"/>
  <c r="Q217" i="13"/>
  <c r="U141" i="13"/>
  <c r="Y140" i="13"/>
  <c r="L267" i="13"/>
  <c r="P266" i="13"/>
  <c r="U190" i="13"/>
  <c r="Y189" i="13"/>
  <c r="R238" i="13"/>
  <c r="N239" i="13"/>
  <c r="K78" i="13"/>
  <c r="O77" i="13"/>
  <c r="AA147" i="13"/>
  <c r="W148" i="13"/>
  <c r="K197" i="13"/>
  <c r="O196" i="13"/>
  <c r="L15" i="13"/>
  <c r="P14" i="13"/>
  <c r="T71" i="13"/>
  <c r="X70" i="13"/>
  <c r="AA182" i="13"/>
  <c r="W183" i="13"/>
  <c r="AA105" i="13"/>
  <c r="W106" i="13"/>
  <c r="K85" i="13"/>
  <c r="O84" i="13"/>
  <c r="M44" i="13"/>
  <c r="Q43" i="13"/>
  <c r="M233" i="13"/>
  <c r="Q232" i="13"/>
  <c r="M65" i="13"/>
  <c r="Q64" i="13"/>
  <c r="U225" i="13"/>
  <c r="Y224" i="13"/>
  <c r="L141" i="13"/>
  <c r="P140" i="13"/>
  <c r="M93" i="13"/>
  <c r="Q92" i="13"/>
  <c r="L190" i="13"/>
  <c r="P189" i="13"/>
  <c r="R91" i="13"/>
  <c r="N92" i="13"/>
  <c r="T15" i="13"/>
  <c r="X14" i="13"/>
  <c r="R189" i="13"/>
  <c r="N190" i="13"/>
  <c r="T127" i="13"/>
  <c r="X126" i="13"/>
  <c r="V128" i="13"/>
  <c r="Z127" i="13"/>
  <c r="V170" i="13"/>
  <c r="Z169" i="13"/>
  <c r="L36" i="13"/>
  <c r="P35" i="13"/>
  <c r="M121" i="13"/>
  <c r="Q120" i="13"/>
  <c r="V205" i="13"/>
  <c r="Z204" i="13"/>
  <c r="V218" i="13"/>
  <c r="Z217" i="13"/>
  <c r="V261" i="13"/>
  <c r="Z260" i="13"/>
  <c r="L43" i="13"/>
  <c r="P42" i="13"/>
  <c r="U92" i="13"/>
  <c r="Y91" i="13"/>
  <c r="L99" i="13"/>
  <c r="P98" i="13"/>
  <c r="R70" i="13"/>
  <c r="N71" i="13"/>
  <c r="K253" i="13"/>
  <c r="O252" i="13"/>
  <c r="R168" i="13"/>
  <c r="N169" i="13"/>
  <c r="T239" i="13"/>
  <c r="X238" i="13"/>
  <c r="U15" i="13"/>
  <c r="Y14" i="13"/>
  <c r="T267" i="13"/>
  <c r="X266" i="13"/>
  <c r="K36" i="13"/>
  <c r="O35" i="13"/>
  <c r="R77" i="13"/>
  <c r="N78" i="13"/>
  <c r="T22" i="13"/>
  <c r="X21" i="13"/>
  <c r="V177" i="13"/>
  <c r="Z176" i="13"/>
  <c r="V184" i="13"/>
  <c r="Z183" i="13"/>
  <c r="U99" i="13"/>
  <c r="Y98" i="13"/>
  <c r="G10" i="11"/>
  <c r="H10" i="11"/>
  <c r="G15" i="11"/>
  <c r="H15" i="11"/>
  <c r="F24" i="11"/>
  <c r="H12" i="11"/>
  <c r="G12" i="11"/>
  <c r="H14" i="11"/>
  <c r="G14" i="11"/>
  <c r="F23" i="11"/>
  <c r="H13" i="11"/>
  <c r="G13" i="11"/>
  <c r="F21" i="11"/>
  <c r="H17" i="11"/>
  <c r="G17" i="11"/>
  <c r="F22" i="11"/>
  <c r="F20" i="11"/>
  <c r="H8" i="11"/>
  <c r="G8" i="11"/>
  <c r="F19" i="11"/>
  <c r="H9" i="11"/>
  <c r="G9" i="11"/>
  <c r="H16" i="11"/>
  <c r="G16" i="11"/>
  <c r="I14" i="13"/>
  <c r="F14" i="13"/>
  <c r="G14" i="13"/>
  <c r="H14" i="13"/>
  <c r="F15" i="13"/>
  <c r="H12" i="13"/>
  <c r="F12" i="13"/>
  <c r="I12" i="13"/>
  <c r="G12" i="13"/>
  <c r="G15" i="13"/>
  <c r="G13" i="13"/>
  <c r="I13" i="13"/>
  <c r="F13" i="13"/>
  <c r="H13" i="13"/>
  <c r="P9" i="11"/>
  <c r="P10" i="11" s="1"/>
  <c r="Q10" i="11"/>
  <c r="H221" i="11"/>
  <c r="G221" i="11"/>
  <c r="H88" i="11"/>
  <c r="G88" i="11"/>
  <c r="H81" i="11"/>
  <c r="G81" i="11"/>
  <c r="H249" i="11"/>
  <c r="G249" i="11"/>
  <c r="H207" i="11"/>
  <c r="G207" i="11"/>
  <c r="H228" i="11"/>
  <c r="G228" i="11"/>
  <c r="H214" i="11"/>
  <c r="G214" i="11"/>
  <c r="H200" i="11"/>
  <c r="G200" i="11"/>
  <c r="H165" i="11"/>
  <c r="G165" i="11"/>
  <c r="H116" i="11"/>
  <c r="G116" i="11"/>
  <c r="G4" i="11"/>
  <c r="H4" i="11"/>
  <c r="G179" i="11"/>
  <c r="H179" i="11"/>
  <c r="H95" i="11"/>
  <c r="G95" i="11"/>
  <c r="H193" i="11"/>
  <c r="G193" i="11"/>
  <c r="H60" i="11"/>
  <c r="G60" i="11"/>
  <c r="G137" i="11"/>
  <c r="H137" i="11"/>
  <c r="H67" i="11"/>
  <c r="G67" i="11"/>
  <c r="H151" i="11"/>
  <c r="G151" i="11"/>
  <c r="H74" i="11"/>
  <c r="G74" i="11"/>
  <c r="H32" i="11"/>
  <c r="G32" i="11"/>
  <c r="H172" i="11"/>
  <c r="G172" i="11"/>
  <c r="H39" i="11"/>
  <c r="G39" i="11"/>
  <c r="H263" i="11"/>
  <c r="G263" i="11"/>
  <c r="H46" i="11"/>
  <c r="G46" i="11"/>
  <c r="H53" i="11"/>
  <c r="G53" i="11"/>
  <c r="H25" i="11"/>
  <c r="G25" i="11"/>
  <c r="H11" i="11"/>
  <c r="G11" i="11"/>
  <c r="H144" i="11"/>
  <c r="G144" i="11"/>
  <c r="H18" i="11"/>
  <c r="G18" i="11"/>
  <c r="H130" i="11"/>
  <c r="G130" i="11"/>
  <c r="H186" i="11"/>
  <c r="G186" i="11"/>
  <c r="H256" i="11"/>
  <c r="G256" i="11"/>
  <c r="G123" i="11"/>
  <c r="H123" i="11"/>
  <c r="H242" i="11"/>
  <c r="G242" i="11"/>
  <c r="G109" i="11"/>
  <c r="H109" i="11"/>
  <c r="H102" i="11"/>
  <c r="G102" i="11"/>
  <c r="H235" i="11"/>
  <c r="G235" i="11"/>
  <c r="S211" i="13"/>
  <c r="S197" i="13"/>
  <c r="S155" i="13"/>
  <c r="C236" i="11"/>
  <c r="C236" i="13" s="1"/>
  <c r="C133" i="11"/>
  <c r="C133" i="13" s="1"/>
  <c r="C201" i="11"/>
  <c r="C201" i="13" s="1"/>
  <c r="C131" i="11"/>
  <c r="C131" i="13" s="1"/>
  <c r="C180" i="11"/>
  <c r="C180" i="13" s="1"/>
  <c r="C215" i="11"/>
  <c r="C215" i="13" s="1"/>
  <c r="C124" i="11"/>
  <c r="C124" i="13" s="1"/>
  <c r="C224" i="11"/>
  <c r="C224" i="13" s="1"/>
  <c r="C222" i="11"/>
  <c r="C222" i="13" s="1"/>
  <c r="Y181" i="11"/>
  <c r="Y182" i="11" s="1"/>
  <c r="C117" i="11"/>
  <c r="C117" i="13" s="1"/>
  <c r="C119" i="11"/>
  <c r="C119" i="13" s="1"/>
  <c r="C145" i="11"/>
  <c r="C145" i="13" s="1"/>
  <c r="C257" i="11"/>
  <c r="C257" i="13" s="1"/>
  <c r="C166" i="11"/>
  <c r="C166" i="13" s="1"/>
  <c r="C138" i="11"/>
  <c r="C138" i="13" s="1"/>
  <c r="C5" i="11"/>
  <c r="C5" i="13" s="1"/>
  <c r="C208" i="11"/>
  <c r="C208" i="13" s="1"/>
  <c r="C264" i="11"/>
  <c r="C264" i="13" s="1"/>
  <c r="C152" i="11"/>
  <c r="C152" i="13" s="1"/>
  <c r="C250" i="11"/>
  <c r="C250" i="13" s="1"/>
  <c r="C229" i="11"/>
  <c r="C229" i="13" s="1"/>
  <c r="C266" i="11"/>
  <c r="C266" i="13" s="1"/>
  <c r="C243" i="11"/>
  <c r="C243" i="13" s="1"/>
  <c r="C187" i="11"/>
  <c r="C187" i="13" s="1"/>
  <c r="C173" i="11"/>
  <c r="C173" i="13" s="1"/>
  <c r="C194" i="11"/>
  <c r="C194" i="13" s="1"/>
  <c r="W150" i="11"/>
  <c r="S150" i="13" s="1"/>
  <c r="S149" i="13"/>
  <c r="W261" i="11"/>
  <c r="S260" i="13"/>
  <c r="W157" i="11"/>
  <c r="S157" i="13" s="1"/>
  <c r="S156" i="13"/>
  <c r="W121" i="11"/>
  <c r="S120" i="13"/>
  <c r="S170" i="13"/>
  <c r="W171" i="11"/>
  <c r="S171" i="13" s="1"/>
  <c r="W247" i="11"/>
  <c r="S246" i="13"/>
  <c r="W178" i="11"/>
  <c r="S178" i="13" s="1"/>
  <c r="S177" i="13"/>
  <c r="S198" i="13"/>
  <c r="W199" i="11"/>
  <c r="S199" i="13" s="1"/>
  <c r="S184" i="13"/>
  <c r="W185" i="11"/>
  <c r="S185" i="13" s="1"/>
  <c r="W129" i="11"/>
  <c r="S129" i="13" s="1"/>
  <c r="S128" i="13"/>
  <c r="S268" i="13"/>
  <c r="W269" i="11"/>
  <c r="S269" i="13" s="1"/>
  <c r="W136" i="11"/>
  <c r="S136" i="13" s="1"/>
  <c r="S135" i="13"/>
  <c r="W220" i="11"/>
  <c r="S220" i="13" s="1"/>
  <c r="S219" i="13"/>
  <c r="W143" i="11"/>
  <c r="S143" i="13" s="1"/>
  <c r="S142" i="13"/>
  <c r="W213" i="11"/>
  <c r="S213" i="13" s="1"/>
  <c r="S212" i="13"/>
  <c r="W227" i="11"/>
  <c r="S227" i="13" s="1"/>
  <c r="S226" i="13"/>
  <c r="B28" i="11"/>
  <c r="B21" i="13"/>
  <c r="B29" i="11"/>
  <c r="B22" i="13"/>
  <c r="B27" i="11"/>
  <c r="B20" i="13"/>
  <c r="B26" i="11"/>
  <c r="B19" i="13"/>
  <c r="B31" i="11"/>
  <c r="B24" i="13"/>
  <c r="B30" i="11"/>
  <c r="B23" i="13"/>
  <c r="BG36" i="17"/>
  <c r="AS57" i="17"/>
  <c r="AS41" i="17"/>
  <c r="AW41" i="17"/>
  <c r="BG41" i="17" s="1"/>
  <c r="AW903" i="17"/>
  <c r="AS903" i="17"/>
  <c r="AW879" i="17"/>
  <c r="AS879" i="17"/>
  <c r="AW642" i="17"/>
  <c r="AS642" i="17"/>
  <c r="AW423" i="17"/>
  <c r="BG423" i="17" s="1"/>
  <c r="AS423" i="17"/>
  <c r="AS201" i="17"/>
  <c r="AW201" i="17"/>
  <c r="AW38" i="17"/>
  <c r="BG38" i="17" s="1"/>
  <c r="AS38" i="17"/>
  <c r="AW894" i="17"/>
  <c r="AS894" i="17"/>
  <c r="AS790" i="17"/>
  <c r="AW790" i="17"/>
  <c r="AW789" i="17"/>
  <c r="BG789" i="17" s="1"/>
  <c r="AS789" i="17"/>
  <c r="AW435" i="17"/>
  <c r="BG435" i="17" s="1"/>
  <c r="AS435" i="17"/>
  <c r="AS290" i="17"/>
  <c r="AW290" i="17"/>
  <c r="AS558" i="17"/>
  <c r="AW558" i="17"/>
  <c r="AS354" i="17"/>
  <c r="AW354" i="17"/>
  <c r="BG354" i="17" s="1"/>
  <c r="AW786" i="17"/>
  <c r="AS786" i="17"/>
  <c r="AW644" i="17"/>
  <c r="BG644" i="17" s="1"/>
  <c r="AS644" i="17"/>
  <c r="AS168" i="17"/>
  <c r="AW168" i="17"/>
  <c r="BG168" i="17" s="1"/>
  <c r="AW60" i="17"/>
  <c r="BG60" i="17" s="1"/>
  <c r="AS60" i="17"/>
  <c r="AW867" i="17"/>
  <c r="AS867" i="17"/>
  <c r="AS72" i="17"/>
  <c r="AW72" i="17"/>
  <c r="AS905" i="17"/>
  <c r="AW905" i="17"/>
  <c r="AW754" i="17"/>
  <c r="BG754" i="17" s="1"/>
  <c r="AS754" i="17"/>
  <c r="AS419" i="17"/>
  <c r="AW419" i="17"/>
  <c r="BG419" i="17" s="1"/>
  <c r="AS389" i="17"/>
  <c r="AW389" i="17"/>
  <c r="AS319" i="17"/>
  <c r="AW319" i="17"/>
  <c r="BG319" i="17" s="1"/>
  <c r="AS143" i="17"/>
  <c r="AW143" i="17"/>
  <c r="BG143" i="17" s="1"/>
  <c r="AW208" i="17"/>
  <c r="AS208" i="17"/>
  <c r="AW547" i="17"/>
  <c r="AS547" i="17"/>
  <c r="AW374" i="17"/>
  <c r="BG374" i="17" s="1"/>
  <c r="AS374" i="17"/>
  <c r="AW104" i="17"/>
  <c r="BG104" i="17" s="1"/>
  <c r="AS104" i="17"/>
  <c r="AW864" i="17"/>
  <c r="AS864" i="17"/>
  <c r="AS740" i="17"/>
  <c r="AW740" i="17"/>
  <c r="AW109" i="17"/>
  <c r="AS109" i="17"/>
  <c r="AW507" i="17"/>
  <c r="AS507" i="17"/>
  <c r="AW479" i="17"/>
  <c r="BG479" i="17" s="1"/>
  <c r="AS479" i="17"/>
  <c r="AW396" i="17"/>
  <c r="BG396" i="17" s="1"/>
  <c r="AS396" i="17"/>
  <c r="AW148" i="17"/>
  <c r="AS148" i="17"/>
  <c r="AS137" i="17"/>
  <c r="AW137" i="17"/>
  <c r="AS82" i="17"/>
  <c r="AW82" i="17"/>
  <c r="BG82" i="17" s="1"/>
  <c r="AS887" i="17"/>
  <c r="AW887" i="17"/>
  <c r="BG887" i="17" s="1"/>
  <c r="AW835" i="17"/>
  <c r="BG835" i="17" s="1"/>
  <c r="AS835" i="17"/>
  <c r="AS750" i="17"/>
  <c r="AW750" i="17"/>
  <c r="AS406" i="17"/>
  <c r="AW406" i="17"/>
  <c r="BG406" i="17" s="1"/>
  <c r="AW450" i="17"/>
  <c r="AS450" i="17"/>
  <c r="AW147" i="17"/>
  <c r="BG147" i="17" s="1"/>
  <c r="AS147" i="17"/>
  <c r="AW207" i="17"/>
  <c r="BG207" i="17" s="1"/>
  <c r="AS207" i="17"/>
  <c r="AS890" i="17"/>
  <c r="AW890" i="17"/>
  <c r="BG890" i="17" s="1"/>
  <c r="AS816" i="17"/>
  <c r="AW816" i="17"/>
  <c r="BG816" i="17" s="1"/>
  <c r="AW826" i="17"/>
  <c r="BG826" i="17" s="1"/>
  <c r="AS826" i="17"/>
  <c r="AW645" i="17"/>
  <c r="AS645" i="17"/>
  <c r="AS477" i="17"/>
  <c r="AW477" i="17"/>
  <c r="BG477" i="17" s="1"/>
  <c r="AS370" i="17"/>
  <c r="AW370" i="17"/>
  <c r="BG370" i="17" s="1"/>
  <c r="AW288" i="17"/>
  <c r="BG288" i="17" s="1"/>
  <c r="AS288" i="17"/>
  <c r="AS215" i="17"/>
  <c r="AW215" i="17"/>
  <c r="AW209" i="17"/>
  <c r="AS209" i="17"/>
  <c r="AW480" i="17"/>
  <c r="AS480" i="17"/>
  <c r="AW429" i="17"/>
  <c r="AS429" i="17"/>
  <c r="AW335" i="17"/>
  <c r="BG335" i="17" s="1"/>
  <c r="AS335" i="17"/>
  <c r="AW617" i="17"/>
  <c r="BG617" i="17" s="1"/>
  <c r="AS617" i="17"/>
  <c r="AW145" i="17"/>
  <c r="BG145" i="17" s="1"/>
  <c r="AS145" i="17"/>
  <c r="AW808" i="17"/>
  <c r="BG808" i="17" s="1"/>
  <c r="AS808" i="17"/>
  <c r="AW332" i="17"/>
  <c r="BG332" i="17" s="1"/>
  <c r="AS332" i="17"/>
  <c r="AW258" i="17"/>
  <c r="BG258" i="17" s="1"/>
  <c r="AS258" i="17"/>
  <c r="AS413" i="17"/>
  <c r="AW413" i="17"/>
  <c r="BG413" i="17" s="1"/>
  <c r="AS607" i="17"/>
  <c r="AW607" i="17"/>
  <c r="BG607" i="17" s="1"/>
  <c r="AS407" i="17"/>
  <c r="AW407" i="17"/>
  <c r="BG407" i="17" s="1"/>
  <c r="AW257" i="17"/>
  <c r="BG257" i="17" s="1"/>
  <c r="AS257" i="17"/>
  <c r="AW555" i="17"/>
  <c r="BG555" i="17" s="1"/>
  <c r="AS555" i="17"/>
  <c r="AS45" i="17"/>
  <c r="AW45" i="17"/>
  <c r="BG45" i="17" s="1"/>
  <c r="AW892" i="17"/>
  <c r="BG892" i="17" s="1"/>
  <c r="AS892" i="17"/>
  <c r="AW875" i="17"/>
  <c r="BG875" i="17" s="1"/>
  <c r="AS875" i="17"/>
  <c r="AS795" i="17"/>
  <c r="AW795" i="17"/>
  <c r="BG795" i="17" s="1"/>
  <c r="AS501" i="17"/>
  <c r="AW501" i="17"/>
  <c r="AW530" i="17"/>
  <c r="BG530" i="17" s="1"/>
  <c r="AS530" i="17"/>
  <c r="AS470" i="17"/>
  <c r="AW470" i="17"/>
  <c r="BG470" i="17" s="1"/>
  <c r="AW365" i="17"/>
  <c r="BG365" i="17" s="1"/>
  <c r="AS365" i="17"/>
  <c r="AS385" i="17"/>
  <c r="AW385" i="17"/>
  <c r="BG385" i="17" s="1"/>
  <c r="AW155" i="17"/>
  <c r="AS155" i="17"/>
  <c r="AS195" i="17"/>
  <c r="AW195" i="17"/>
  <c r="AW774" i="17"/>
  <c r="BG774" i="17" s="1"/>
  <c r="AS774" i="17"/>
  <c r="AW589" i="17"/>
  <c r="BG589" i="17" s="1"/>
  <c r="AS589" i="17"/>
  <c r="AW620" i="17"/>
  <c r="BG620" i="17" s="1"/>
  <c r="AS620" i="17"/>
  <c r="AS117" i="17"/>
  <c r="AW117" i="17"/>
  <c r="AS904" i="17"/>
  <c r="AW904" i="17"/>
  <c r="BG904" i="17" s="1"/>
  <c r="AW852" i="17"/>
  <c r="AS852" i="17"/>
  <c r="AS669" i="17"/>
  <c r="AW669" i="17"/>
  <c r="BG669" i="17" s="1"/>
  <c r="AS588" i="17"/>
  <c r="AW588" i="17"/>
  <c r="AW601" i="17"/>
  <c r="AS601" i="17"/>
  <c r="AW360" i="17"/>
  <c r="BG360" i="17" s="1"/>
  <c r="AS360" i="17"/>
  <c r="AW176" i="17"/>
  <c r="BG176" i="17" s="1"/>
  <c r="AS176" i="17"/>
  <c r="AW185" i="17"/>
  <c r="AS185" i="17"/>
  <c r="AS80" i="17"/>
  <c r="AW80" i="17"/>
  <c r="BG80" i="17" s="1"/>
  <c r="AW654" i="17"/>
  <c r="BG654" i="17" s="1"/>
  <c r="AS654" i="17"/>
  <c r="AW149" i="17"/>
  <c r="AS149" i="17"/>
  <c r="AW153" i="17"/>
  <c r="BG153" i="17" s="1"/>
  <c r="AS153" i="17"/>
  <c r="AS516" i="17"/>
  <c r="AW516" i="17"/>
  <c r="BG516" i="17" s="1"/>
  <c r="AS565" i="17"/>
  <c r="AW565" i="17"/>
  <c r="BG565" i="17" s="1"/>
  <c r="AW267" i="17"/>
  <c r="BG267" i="17" s="1"/>
  <c r="AS267" i="17"/>
  <c r="BG750" i="17"/>
  <c r="BG450" i="17"/>
  <c r="AW234" i="17"/>
  <c r="BG234" i="17" s="1"/>
  <c r="AS234" i="17"/>
  <c r="AW298" i="17"/>
  <c r="BG298" i="17" s="1"/>
  <c r="AS298" i="17"/>
  <c r="AW375" i="17"/>
  <c r="BG375" i="17" s="1"/>
  <c r="AS375" i="17"/>
  <c r="AW746" i="17"/>
  <c r="BG746" i="17" s="1"/>
  <c r="AS746" i="17"/>
  <c r="AW498" i="17"/>
  <c r="AS498" i="17"/>
  <c r="AW428" i="17"/>
  <c r="BG428" i="17" s="1"/>
  <c r="AS428" i="17"/>
  <c r="AS425" i="17"/>
  <c r="AW425" i="17"/>
  <c r="BG425" i="17" s="1"/>
  <c r="AS784" i="17"/>
  <c r="AW784" i="17"/>
  <c r="BG784" i="17" s="1"/>
  <c r="AS623" i="17"/>
  <c r="AW623" i="17"/>
  <c r="BG623" i="17" s="1"/>
  <c r="AW476" i="17"/>
  <c r="BG476" i="17" s="1"/>
  <c r="AS476" i="17"/>
  <c r="AW421" i="17"/>
  <c r="BG421" i="17" s="1"/>
  <c r="AS421" i="17"/>
  <c r="AW399" i="17"/>
  <c r="BG399" i="17" s="1"/>
  <c r="AS399" i="17"/>
  <c r="AW123" i="17"/>
  <c r="BG123" i="17" s="1"/>
  <c r="AS123" i="17"/>
  <c r="AS54" i="17"/>
  <c r="AW54" i="17"/>
  <c r="BG54" i="17" s="1"/>
  <c r="AW898" i="17"/>
  <c r="AS898" i="17"/>
  <c r="AW878" i="17"/>
  <c r="BG878" i="17" s="1"/>
  <c r="AS878" i="17"/>
  <c r="AS586" i="17"/>
  <c r="AW586" i="17"/>
  <c r="AS638" i="17"/>
  <c r="AW638" i="17"/>
  <c r="BG638" i="17" s="1"/>
  <c r="AW339" i="17"/>
  <c r="BG339" i="17" s="1"/>
  <c r="AS339" i="17"/>
  <c r="AW250" i="17"/>
  <c r="BG250" i="17" s="1"/>
  <c r="AS250" i="17"/>
  <c r="AS91" i="17"/>
  <c r="AW91" i="17"/>
  <c r="BG91" i="17" s="1"/>
  <c r="AS862" i="17"/>
  <c r="AW862" i="17"/>
  <c r="AW383" i="17"/>
  <c r="BG383" i="17" s="1"/>
  <c r="AS383" i="17"/>
  <c r="AW359" i="17"/>
  <c r="BG359" i="17" s="1"/>
  <c r="AS359" i="17"/>
  <c r="BG786" i="17"/>
  <c r="AW751" i="17"/>
  <c r="BG751" i="17" s="1"/>
  <c r="AS751" i="17"/>
  <c r="AW641" i="17"/>
  <c r="BG641" i="17" s="1"/>
  <c r="AS641" i="17"/>
  <c r="AS585" i="17"/>
  <c r="AW585" i="17"/>
  <c r="BG585" i="17" s="1"/>
  <c r="AS384" i="17"/>
  <c r="AW384" i="17"/>
  <c r="BG384" i="17" s="1"/>
  <c r="AW289" i="17"/>
  <c r="BG289" i="17" s="1"/>
  <c r="AS289" i="17"/>
  <c r="AW776" i="17"/>
  <c r="BG776" i="17" s="1"/>
  <c r="AS776" i="17"/>
  <c r="AW603" i="17"/>
  <c r="BG603" i="17" s="1"/>
  <c r="AS603" i="17"/>
  <c r="AS469" i="17"/>
  <c r="AW469" i="17"/>
  <c r="BG469" i="17" s="1"/>
  <c r="AW334" i="17"/>
  <c r="BG334" i="17" s="1"/>
  <c r="AS334" i="17"/>
  <c r="AW326" i="17"/>
  <c r="BG326" i="17" s="1"/>
  <c r="AS326" i="17"/>
  <c r="BG852" i="17"/>
  <c r="BG588" i="17"/>
  <c r="AW457" i="17"/>
  <c r="BG457" i="17" s="1"/>
  <c r="AS457" i="17"/>
  <c r="AS327" i="17"/>
  <c r="AW327" i="17"/>
  <c r="BG327" i="17" s="1"/>
  <c r="AW266" i="17"/>
  <c r="BG266" i="17" s="1"/>
  <c r="AS266" i="17"/>
  <c r="AW856" i="17"/>
  <c r="BG856" i="17" s="1"/>
  <c r="AS856" i="17"/>
  <c r="AS844" i="17"/>
  <c r="AW844" i="17"/>
  <c r="BG844" i="17" s="1"/>
  <c r="AS792" i="17"/>
  <c r="AW792" i="17"/>
  <c r="BG792" i="17" s="1"/>
  <c r="AW492" i="17"/>
  <c r="BG492" i="17" s="1"/>
  <c r="AS492" i="17"/>
  <c r="AW369" i="17"/>
  <c r="BG369" i="17" s="1"/>
  <c r="AS369" i="17"/>
  <c r="AW853" i="17"/>
  <c r="BG853" i="17" s="1"/>
  <c r="AS853" i="17"/>
  <c r="BG507" i="17"/>
  <c r="AW491" i="17"/>
  <c r="BG491" i="17" s="1"/>
  <c r="AS491" i="17"/>
  <c r="AW110" i="17"/>
  <c r="BG110" i="17" s="1"/>
  <c r="AS110" i="17"/>
  <c r="AW132" i="17"/>
  <c r="BG132" i="17" s="1"/>
  <c r="AS132" i="17"/>
  <c r="AW787" i="17"/>
  <c r="BG787" i="17" s="1"/>
  <c r="AS787" i="17"/>
  <c r="AW432" i="17"/>
  <c r="BG432" i="17" s="1"/>
  <c r="AS432" i="17"/>
  <c r="AW446" i="17"/>
  <c r="BG446" i="17" s="1"/>
  <c r="AS446" i="17"/>
  <c r="AW120" i="17"/>
  <c r="BG120" i="17" s="1"/>
  <c r="AS120" i="17"/>
  <c r="AW895" i="17"/>
  <c r="BG895" i="17" s="1"/>
  <c r="AS895" i="17"/>
  <c r="AS886" i="17"/>
  <c r="AW886" i="17"/>
  <c r="BG886" i="17" s="1"/>
  <c r="AW850" i="17"/>
  <c r="AS850" i="17"/>
  <c r="AS649" i="17"/>
  <c r="AW649" i="17"/>
  <c r="BG649" i="17" s="1"/>
  <c r="AW646" i="17"/>
  <c r="AS646" i="17"/>
  <c r="AW677" i="17"/>
  <c r="BG677" i="17" s="1"/>
  <c r="AS677" i="17"/>
  <c r="AS347" i="17"/>
  <c r="AW347" i="17"/>
  <c r="BG347" i="17" s="1"/>
  <c r="BG498" i="17"/>
  <c r="BG645" i="17"/>
  <c r="AW373" i="17"/>
  <c r="BG373" i="17" s="1"/>
  <c r="AS373" i="17"/>
  <c r="BG215" i="17"/>
  <c r="BG209" i="17"/>
  <c r="BG903" i="17"/>
  <c r="BG879" i="17"/>
  <c r="BG642" i="17"/>
  <c r="AW581" i="17"/>
  <c r="BG581" i="17" s="1"/>
  <c r="AS581" i="17"/>
  <c r="AW269" i="17"/>
  <c r="BG269" i="17" s="1"/>
  <c r="AS269" i="17"/>
  <c r="BG201" i="17"/>
  <c r="AS802" i="17"/>
  <c r="AW802" i="17"/>
  <c r="BG802" i="17" s="1"/>
  <c r="AS395" i="17"/>
  <c r="AW395" i="17"/>
  <c r="BG395" i="17" s="1"/>
  <c r="AS328" i="17"/>
  <c r="AW328" i="17"/>
  <c r="BG328" i="17" s="1"/>
  <c r="AW803" i="17"/>
  <c r="BG803" i="17" s="1"/>
  <c r="AS803" i="17"/>
  <c r="AW518" i="17"/>
  <c r="AS518" i="17"/>
  <c r="AW358" i="17"/>
  <c r="BG358" i="17" s="1"/>
  <c r="AS358" i="17"/>
  <c r="AW193" i="17"/>
  <c r="BG193" i="17" s="1"/>
  <c r="AS193" i="17"/>
  <c r="AS178" i="17"/>
  <c r="AW178" i="17"/>
  <c r="BG178" i="17" s="1"/>
  <c r="AW56" i="17"/>
  <c r="BG56" i="17" s="1"/>
  <c r="AS56" i="17"/>
  <c r="AW211" i="17"/>
  <c r="BG211" i="17" s="1"/>
  <c r="AS211" i="17"/>
  <c r="AS62" i="17"/>
  <c r="AW62" i="17"/>
  <c r="BG62" i="17" s="1"/>
  <c r="AS872" i="17"/>
  <c r="AW872" i="17"/>
  <c r="AW833" i="17"/>
  <c r="BG833" i="17" s="1"/>
  <c r="AS833" i="17"/>
  <c r="AS635" i="17"/>
  <c r="AW635" i="17"/>
  <c r="BG635" i="17" s="1"/>
  <c r="AS621" i="17"/>
  <c r="AW621" i="17"/>
  <c r="AW443" i="17"/>
  <c r="AS443" i="17"/>
  <c r="AW448" i="17"/>
  <c r="AS448" i="17"/>
  <c r="AW157" i="17"/>
  <c r="BG157" i="17" s="1"/>
  <c r="AS157" i="17"/>
  <c r="AS200" i="17"/>
  <c r="AW200" i="17"/>
  <c r="BG155" i="17"/>
  <c r="BG72" i="17"/>
  <c r="BG905" i="17"/>
  <c r="BG389" i="17"/>
  <c r="BG208" i="17"/>
  <c r="AW766" i="17"/>
  <c r="BG766" i="17" s="1"/>
  <c r="AS766" i="17"/>
  <c r="BG601" i="17"/>
  <c r="AS525" i="17"/>
  <c r="AW525" i="17"/>
  <c r="BG525" i="17" s="1"/>
  <c r="AS541" i="17"/>
  <c r="AW541" i="17"/>
  <c r="BG541" i="17" s="1"/>
  <c r="AS549" i="17"/>
  <c r="AW549" i="17"/>
  <c r="BG549" i="17" s="1"/>
  <c r="AW508" i="17"/>
  <c r="BG508" i="17" s="1"/>
  <c r="AS508" i="17"/>
  <c r="AS566" i="17"/>
  <c r="AW566" i="17"/>
  <c r="BG566" i="17" s="1"/>
  <c r="AW483" i="17"/>
  <c r="BG483" i="17" s="1"/>
  <c r="AS483" i="17"/>
  <c r="AW433" i="17"/>
  <c r="BG433" i="17" s="1"/>
  <c r="AS433" i="17"/>
  <c r="AS353" i="17"/>
  <c r="AW353" i="17"/>
  <c r="BG353" i="17" s="1"/>
  <c r="AW268" i="17"/>
  <c r="BG268" i="17" s="1"/>
  <c r="AS268" i="17"/>
  <c r="BG149" i="17"/>
  <c r="AS159" i="17"/>
  <c r="AW159" i="17"/>
  <c r="BG159" i="17" s="1"/>
  <c r="AS777" i="17"/>
  <c r="AW777" i="17"/>
  <c r="AS650" i="17"/>
  <c r="AW650" i="17"/>
  <c r="BG650" i="17" s="1"/>
  <c r="AW517" i="17"/>
  <c r="AS517" i="17"/>
  <c r="AS502" i="17"/>
  <c r="AW502" i="17"/>
  <c r="BG502" i="17" s="1"/>
  <c r="AW349" i="17"/>
  <c r="AS349" i="17"/>
  <c r="AS243" i="17"/>
  <c r="AW243" i="17"/>
  <c r="BG243" i="17" s="1"/>
  <c r="AW140" i="17"/>
  <c r="BG140" i="17" s="1"/>
  <c r="AS140" i="17"/>
  <c r="AS503" i="17"/>
  <c r="AW503" i="17"/>
  <c r="BG503" i="17" s="1"/>
  <c r="AW452" i="17"/>
  <c r="AS452" i="17"/>
  <c r="AS442" i="17"/>
  <c r="AW442" i="17"/>
  <c r="AW400" i="17"/>
  <c r="BG400" i="17" s="1"/>
  <c r="AS400" i="17"/>
  <c r="AW245" i="17"/>
  <c r="BG245" i="17" s="1"/>
  <c r="AS245" i="17"/>
  <c r="AS885" i="17"/>
  <c r="AW885" i="17"/>
  <c r="BG885" i="17" s="1"/>
  <c r="AS829" i="17"/>
  <c r="AW829" i="17"/>
  <c r="BG829" i="17" s="1"/>
  <c r="AS648" i="17"/>
  <c r="AW648" i="17"/>
  <c r="AW643" i="17"/>
  <c r="BG643" i="17" s="1"/>
  <c r="AS643" i="17"/>
  <c r="AS513" i="17"/>
  <c r="AW513" i="17"/>
  <c r="BG513" i="17" s="1"/>
  <c r="AW214" i="17"/>
  <c r="AS214" i="17"/>
  <c r="AS53" i="17"/>
  <c r="AW53" i="17"/>
  <c r="BG53" i="17" s="1"/>
  <c r="AS889" i="17"/>
  <c r="AW889" i="17"/>
  <c r="BG889" i="17" s="1"/>
  <c r="AS815" i="17"/>
  <c r="AW815" i="17"/>
  <c r="AW630" i="17"/>
  <c r="BG630" i="17" s="1"/>
  <c r="AS630" i="17"/>
  <c r="AS605" i="17"/>
  <c r="AW605" i="17"/>
  <c r="BG605" i="17" s="1"/>
  <c r="AW449" i="17"/>
  <c r="BG449" i="17" s="1"/>
  <c r="AS449" i="17"/>
  <c r="AS222" i="17"/>
  <c r="AW222" i="17"/>
  <c r="BG222" i="17" s="1"/>
  <c r="AW19" i="17"/>
  <c r="BG19" i="17" s="1"/>
  <c r="AS19" i="17"/>
  <c r="AS767" i="17"/>
  <c r="AW767" i="17"/>
  <c r="BG767" i="17" s="1"/>
  <c r="AS532" i="17"/>
  <c r="AW532" i="17"/>
  <c r="BG532" i="17" s="1"/>
  <c r="AW572" i="17"/>
  <c r="BG572" i="17" s="1"/>
  <c r="AS572" i="17"/>
  <c r="AW213" i="17"/>
  <c r="BG213" i="17" s="1"/>
  <c r="AS213" i="17"/>
  <c r="AW893" i="17"/>
  <c r="BG893" i="17" s="1"/>
  <c r="AS893" i="17"/>
  <c r="AS771" i="17"/>
  <c r="AW771" i="17"/>
  <c r="BG771" i="17" s="1"/>
  <c r="AW741" i="17"/>
  <c r="BG741" i="17" s="1"/>
  <c r="AS741" i="17"/>
  <c r="AW828" i="17"/>
  <c r="BG828" i="17" s="1"/>
  <c r="AS828" i="17"/>
  <c r="AW417" i="17"/>
  <c r="BG417" i="17" s="1"/>
  <c r="AS417" i="17"/>
  <c r="BG443" i="17"/>
  <c r="BG448" i="17"/>
  <c r="AS338" i="17"/>
  <c r="AW338" i="17"/>
  <c r="BG338" i="17" s="1"/>
  <c r="BG501" i="17"/>
  <c r="BG195" i="17"/>
  <c r="AS71" i="17"/>
  <c r="AW71" i="17"/>
  <c r="AS859" i="17"/>
  <c r="AW859" i="17"/>
  <c r="BG859" i="17" s="1"/>
  <c r="AW511" i="17"/>
  <c r="AS511" i="17"/>
  <c r="AW364" i="17"/>
  <c r="BG364" i="17" s="1"/>
  <c r="AS364" i="17"/>
  <c r="AS381" i="17"/>
  <c r="AW381" i="17"/>
  <c r="BG381" i="17" s="1"/>
  <c r="AS188" i="17"/>
  <c r="AW188" i="17"/>
  <c r="BG188" i="17" s="1"/>
  <c r="BG117" i="17"/>
  <c r="AS411" i="17"/>
  <c r="AW411" i="17"/>
  <c r="BG411" i="17" s="1"/>
  <c r="BG185" i="17"/>
  <c r="AW490" i="17"/>
  <c r="BG490" i="17" s="1"/>
  <c r="AS490" i="17"/>
  <c r="AW556" i="17"/>
  <c r="BG556" i="17" s="1"/>
  <c r="AS556" i="17"/>
  <c r="AW455" i="17"/>
  <c r="AS455" i="17"/>
  <c r="AS27" i="17"/>
  <c r="AW27" i="17"/>
  <c r="AS837" i="17"/>
  <c r="AW837" i="17"/>
  <c r="BG837" i="17" s="1"/>
  <c r="AW882" i="17"/>
  <c r="BG882" i="17" s="1"/>
  <c r="AS882" i="17"/>
  <c r="AS823" i="17"/>
  <c r="AW823" i="17"/>
  <c r="AW629" i="17"/>
  <c r="BG629" i="17" s="1"/>
  <c r="AS629" i="17"/>
  <c r="AS348" i="17"/>
  <c r="AW348" i="17"/>
  <c r="BG348" i="17" s="1"/>
  <c r="AW780" i="17"/>
  <c r="BG780" i="17" s="1"/>
  <c r="AS780" i="17"/>
  <c r="AS540" i="17"/>
  <c r="AW540" i="17"/>
  <c r="BG540" i="17" s="1"/>
  <c r="AS260" i="17"/>
  <c r="AW260" i="17"/>
  <c r="BG260" i="17" s="1"/>
  <c r="AW372" i="17"/>
  <c r="BG372" i="17" s="1"/>
  <c r="AS372" i="17"/>
  <c r="AW453" i="17"/>
  <c r="BG453" i="17" s="1"/>
  <c r="AS453" i="17"/>
  <c r="BG898" i="17"/>
  <c r="BG586" i="17"/>
  <c r="AS495" i="17"/>
  <c r="AW495" i="17"/>
  <c r="BG495" i="17" s="1"/>
  <c r="AS414" i="17"/>
  <c r="AW414" i="17"/>
  <c r="BG414" i="17" s="1"/>
  <c r="BG862" i="17"/>
  <c r="AS608" i="17"/>
  <c r="AW608" i="17"/>
  <c r="BG608" i="17" s="1"/>
  <c r="BG518" i="17"/>
  <c r="AW562" i="17"/>
  <c r="BG562" i="17" s="1"/>
  <c r="AS562" i="17"/>
  <c r="AW426" i="17"/>
  <c r="BG426" i="17" s="1"/>
  <c r="AS426" i="17"/>
  <c r="AW552" i="17"/>
  <c r="BG552" i="17" s="1"/>
  <c r="AS552" i="17"/>
  <c r="AW199" i="17"/>
  <c r="BG199" i="17" s="1"/>
  <c r="AS199" i="17"/>
  <c r="AS70" i="17"/>
  <c r="AW70" i="17"/>
  <c r="AS69" i="17"/>
  <c r="AW69" i="17"/>
  <c r="BG69" i="17" s="1"/>
  <c r="AS871" i="17"/>
  <c r="AW871" i="17"/>
  <c r="BG871" i="17" s="1"/>
  <c r="AS804" i="17"/>
  <c r="AW804" i="17"/>
  <c r="BG804" i="17" s="1"/>
  <c r="AW627" i="17"/>
  <c r="BG627" i="17" s="1"/>
  <c r="AS627" i="17"/>
  <c r="AS466" i="17"/>
  <c r="AW466" i="17"/>
  <c r="BG466" i="17" s="1"/>
  <c r="AW391" i="17"/>
  <c r="BG391" i="17" s="1"/>
  <c r="AS391" i="17"/>
  <c r="AW300" i="17"/>
  <c r="BG300" i="17" s="1"/>
  <c r="AS300" i="17"/>
  <c r="AW342" i="17"/>
  <c r="BG342" i="17" s="1"/>
  <c r="AS342" i="17"/>
  <c r="AW278" i="17"/>
  <c r="BG278" i="17" s="1"/>
  <c r="AS278" i="17"/>
  <c r="AW233" i="17"/>
  <c r="BG233" i="17" s="1"/>
  <c r="AS233" i="17"/>
  <c r="AW798" i="17"/>
  <c r="BG798" i="17" s="1"/>
  <c r="AS798" i="17"/>
  <c r="AW583" i="17"/>
  <c r="BG583" i="17" s="1"/>
  <c r="AS583" i="17"/>
  <c r="AW496" i="17"/>
  <c r="BG496" i="17" s="1"/>
  <c r="AS496" i="17"/>
  <c r="AS380" i="17"/>
  <c r="AW380" i="17"/>
  <c r="BG380" i="17" s="1"/>
  <c r="AW282" i="17"/>
  <c r="BG282" i="17" s="1"/>
  <c r="AS282" i="17"/>
  <c r="AW151" i="17"/>
  <c r="BG151" i="17" s="1"/>
  <c r="AS151" i="17"/>
  <c r="AW748" i="17"/>
  <c r="BG748" i="17" s="1"/>
  <c r="AS748" i="17"/>
  <c r="AS640" i="17"/>
  <c r="AW640" i="17"/>
  <c r="AS387" i="17"/>
  <c r="AW387" i="17"/>
  <c r="BG387" i="17" s="1"/>
  <c r="AS318" i="17"/>
  <c r="AW318" i="17"/>
  <c r="AW323" i="17"/>
  <c r="AS323" i="17"/>
  <c r="AS316" i="17"/>
  <c r="AW316" i="17"/>
  <c r="BG316" i="17" s="1"/>
  <c r="AW121" i="17"/>
  <c r="BG121" i="17" s="1"/>
  <c r="AS121" i="17"/>
  <c r="AS900" i="17"/>
  <c r="AW900" i="17"/>
  <c r="BG900" i="17" s="1"/>
  <c r="AS651" i="17"/>
  <c r="AW651" i="17"/>
  <c r="BG651" i="17" s="1"/>
  <c r="AW504" i="17"/>
  <c r="BG504" i="17" s="1"/>
  <c r="AS504" i="17"/>
  <c r="AS377" i="17"/>
  <c r="AW377" i="17"/>
  <c r="BG377" i="17" s="1"/>
  <c r="AS247" i="17"/>
  <c r="AW247" i="17"/>
  <c r="BG247" i="17" s="1"/>
  <c r="AW144" i="17"/>
  <c r="BG144" i="17" s="1"/>
  <c r="AS144" i="17"/>
  <c r="AW848" i="17"/>
  <c r="BG848" i="17" s="1"/>
  <c r="AS848" i="17"/>
  <c r="AW825" i="17"/>
  <c r="BG825" i="17" s="1"/>
  <c r="AS825" i="17"/>
  <c r="BG777" i="17"/>
  <c r="AW445" i="17"/>
  <c r="BG445" i="17" s="1"/>
  <c r="AS445" i="17"/>
  <c r="BG349" i="17"/>
  <c r="AW126" i="17"/>
  <c r="BG126" i="17" s="1"/>
  <c r="AS126" i="17"/>
  <c r="AW447" i="17"/>
  <c r="BG447" i="17" s="1"/>
  <c r="AS447" i="17"/>
  <c r="BG850" i="17"/>
  <c r="BG646" i="17"/>
  <c r="BG452" i="17"/>
  <c r="BG442" i="17"/>
  <c r="AS303" i="17"/>
  <c r="AW303" i="17"/>
  <c r="BG303" i="17" s="1"/>
  <c r="AW224" i="17"/>
  <c r="BG224" i="17" s="1"/>
  <c r="AS224" i="17"/>
  <c r="AW911" i="17"/>
  <c r="BG911" i="17" s="1"/>
  <c r="AS911" i="17"/>
  <c r="AS768" i="17"/>
  <c r="AW768" i="17"/>
  <c r="BG768" i="17" s="1"/>
  <c r="AW437" i="17"/>
  <c r="BG437" i="17" s="1"/>
  <c r="AS437" i="17"/>
  <c r="AW346" i="17"/>
  <c r="BG346" i="17" s="1"/>
  <c r="AS346" i="17"/>
  <c r="AW304" i="17"/>
  <c r="BG304" i="17" s="1"/>
  <c r="AS304" i="17"/>
  <c r="AW241" i="17"/>
  <c r="BG241" i="17" s="1"/>
  <c r="AS241" i="17"/>
  <c r="AW248" i="17"/>
  <c r="BG248" i="17" s="1"/>
  <c r="AS248" i="17"/>
  <c r="AW61" i="17"/>
  <c r="BG61" i="17" s="1"/>
  <c r="AS61" i="17"/>
  <c r="BG815" i="17"/>
  <c r="AS539" i="17"/>
  <c r="AW539" i="17"/>
  <c r="BG539" i="17" s="1"/>
  <c r="AW436" i="17"/>
  <c r="BG436" i="17" s="1"/>
  <c r="AS436" i="17"/>
  <c r="AW345" i="17"/>
  <c r="BG345" i="17" s="1"/>
  <c r="AS345" i="17"/>
  <c r="AW337" i="17"/>
  <c r="BG337" i="17" s="1"/>
  <c r="AS337" i="17"/>
  <c r="AW235" i="17"/>
  <c r="BG235" i="17" s="1"/>
  <c r="AS235" i="17"/>
  <c r="AS90" i="17"/>
  <c r="AW90" i="17"/>
  <c r="BG90" i="17" s="1"/>
  <c r="AW64" i="17"/>
  <c r="BG64" i="17" s="1"/>
  <c r="AS64" i="17"/>
  <c r="AS888" i="17"/>
  <c r="AW888" i="17"/>
  <c r="AS814" i="17"/>
  <c r="AW814" i="17"/>
  <c r="BG814" i="17" s="1"/>
  <c r="AW755" i="17"/>
  <c r="BG755" i="17" s="1"/>
  <c r="AS755" i="17"/>
  <c r="AS636" i="17"/>
  <c r="AW636" i="17"/>
  <c r="BG636" i="17" s="1"/>
  <c r="AW475" i="17"/>
  <c r="BG475" i="17" s="1"/>
  <c r="AS475" i="17"/>
  <c r="AW420" i="17"/>
  <c r="BG420" i="17" s="1"/>
  <c r="AS420" i="17"/>
  <c r="AW398" i="17"/>
  <c r="AS398" i="17"/>
  <c r="AW312" i="17"/>
  <c r="BG312" i="17" s="1"/>
  <c r="AS312" i="17"/>
  <c r="AS182" i="17"/>
  <c r="AW182" i="17"/>
  <c r="BG182" i="17" s="1"/>
  <c r="AW47" i="17"/>
  <c r="BG47" i="17" s="1"/>
  <c r="AS47" i="17"/>
  <c r="AS43" i="17"/>
  <c r="AW43" i="17"/>
  <c r="BG43" i="17" s="1"/>
  <c r="AW897" i="17"/>
  <c r="AS897" i="17"/>
  <c r="AW877" i="17"/>
  <c r="BG877" i="17" s="1"/>
  <c r="AS877" i="17"/>
  <c r="AW628" i="17"/>
  <c r="BG628" i="17" s="1"/>
  <c r="AS628" i="17"/>
  <c r="AS523" i="17"/>
  <c r="AW523" i="17"/>
  <c r="BG523" i="17" s="1"/>
  <c r="AS394" i="17"/>
  <c r="AW394" i="17"/>
  <c r="BG394" i="17" s="1"/>
  <c r="BG872" i="17"/>
  <c r="AS614" i="17"/>
  <c r="AW614" i="17"/>
  <c r="BG614" i="17" s="1"/>
  <c r="BG621" i="17"/>
  <c r="AW553" i="17"/>
  <c r="BG553" i="17" s="1"/>
  <c r="AS553" i="17"/>
  <c r="BG200" i="17"/>
  <c r="AW819" i="17"/>
  <c r="BG819" i="17" s="1"/>
  <c r="AS819" i="17"/>
  <c r="AW619" i="17"/>
  <c r="BG619" i="17" s="1"/>
  <c r="AS619" i="17"/>
  <c r="AW611" i="17"/>
  <c r="BG611" i="17" s="1"/>
  <c r="AS611" i="17"/>
  <c r="AS758" i="17"/>
  <c r="AW758" i="17"/>
  <c r="BG758" i="17" s="1"/>
  <c r="AS559" i="17"/>
  <c r="AW559" i="17"/>
  <c r="BG559" i="17" s="1"/>
  <c r="AW797" i="17"/>
  <c r="BG797" i="17" s="1"/>
  <c r="AS797" i="17"/>
  <c r="AW843" i="17"/>
  <c r="BG843" i="17" s="1"/>
  <c r="AS843" i="17"/>
  <c r="AW812" i="17"/>
  <c r="BG812" i="17" s="1"/>
  <c r="AS812" i="17"/>
  <c r="AW578" i="17"/>
  <c r="BG578" i="17" s="1"/>
  <c r="AS578" i="17"/>
  <c r="AW456" i="17"/>
  <c r="AS456" i="17"/>
  <c r="BG517" i="17"/>
  <c r="BG455" i="17"/>
  <c r="AW336" i="17"/>
  <c r="BG336" i="17" s="1"/>
  <c r="AS336" i="17"/>
  <c r="AW313" i="17"/>
  <c r="BG313" i="17" s="1"/>
  <c r="AS313" i="17"/>
  <c r="AW781" i="17"/>
  <c r="BG781" i="17" s="1"/>
  <c r="AS781" i="17"/>
  <c r="AS261" i="17"/>
  <c r="AW261" i="17"/>
  <c r="BG261" i="17" s="1"/>
  <c r="AW273" i="17"/>
  <c r="BG273" i="17" s="1"/>
  <c r="AS273" i="17"/>
  <c r="AW265" i="17"/>
  <c r="BG265" i="17" s="1"/>
  <c r="AS265" i="17"/>
  <c r="AS100" i="17"/>
  <c r="AW100" i="17"/>
  <c r="BG100" i="17" s="1"/>
  <c r="AW881" i="17"/>
  <c r="BG881" i="17" s="1"/>
  <c r="AS881" i="17"/>
  <c r="AW836" i="17"/>
  <c r="AS836" i="17"/>
  <c r="AW764" i="17"/>
  <c r="BG764" i="17" s="1"/>
  <c r="AS764" i="17"/>
  <c r="AS622" i="17"/>
  <c r="AW622" i="17"/>
  <c r="BG622" i="17" s="1"/>
  <c r="AW424" i="17"/>
  <c r="AS424" i="17"/>
  <c r="AW321" i="17"/>
  <c r="BG321" i="17" s="1"/>
  <c r="AS321" i="17"/>
  <c r="AS190" i="17"/>
  <c r="AW190" i="17"/>
  <c r="BG190" i="17" s="1"/>
  <c r="AW472" i="17"/>
  <c r="BG472" i="17" s="1"/>
  <c r="AS472" i="17"/>
  <c r="AS225" i="17"/>
  <c r="AW225" i="17"/>
  <c r="BG225" i="17" s="1"/>
  <c r="BG648" i="17"/>
  <c r="AW563" i="17"/>
  <c r="BG563" i="17" s="1"/>
  <c r="AS563" i="17"/>
  <c r="AW545" i="17"/>
  <c r="BG545" i="17" s="1"/>
  <c r="AS545" i="17"/>
  <c r="BG214" i="17"/>
  <c r="AS763" i="17"/>
  <c r="AW763" i="17"/>
  <c r="BG763" i="17" s="1"/>
  <c r="AW805" i="17"/>
  <c r="BG805" i="17" s="1"/>
  <c r="AS805" i="17"/>
  <c r="AW528" i="17"/>
  <c r="BG528" i="17" s="1"/>
  <c r="AS528" i="17"/>
  <c r="AW743" i="17"/>
  <c r="BG743" i="17" s="1"/>
  <c r="AS743" i="17"/>
  <c r="AW529" i="17"/>
  <c r="BG529" i="17" s="1"/>
  <c r="AS529" i="17"/>
  <c r="AS801" i="17"/>
  <c r="AW801" i="17"/>
  <c r="BG801" i="17" s="1"/>
  <c r="AS486" i="17"/>
  <c r="AW486" i="17"/>
  <c r="BG486" i="17" s="1"/>
  <c r="AS412" i="17"/>
  <c r="AW412" i="17"/>
  <c r="AS402" i="17"/>
  <c r="AW402" i="17"/>
  <c r="BG402" i="17" s="1"/>
  <c r="AW362" i="17"/>
  <c r="BG362" i="17" s="1"/>
  <c r="AS362" i="17"/>
  <c r="AS92" i="17"/>
  <c r="AW92" i="17"/>
  <c r="BG92" i="17" s="1"/>
  <c r="AS861" i="17"/>
  <c r="AW861" i="17"/>
  <c r="BG861" i="17" s="1"/>
  <c r="AS393" i="17"/>
  <c r="AW393" i="17"/>
  <c r="BG393" i="17" s="1"/>
  <c r="AW343" i="17"/>
  <c r="AS343" i="17"/>
  <c r="AW279" i="17"/>
  <c r="BG279" i="17" s="1"/>
  <c r="AS279" i="17"/>
  <c r="AW242" i="17"/>
  <c r="BG242" i="17" s="1"/>
  <c r="AS242" i="17"/>
  <c r="AW272" i="17"/>
  <c r="BG272" i="17" s="1"/>
  <c r="AS272" i="17"/>
  <c r="BG71" i="17"/>
  <c r="AW866" i="17"/>
  <c r="BG866" i="17" s="1"/>
  <c r="AS866" i="17"/>
  <c r="AW632" i="17"/>
  <c r="BG632" i="17" s="1"/>
  <c r="AS632" i="17"/>
  <c r="BG511" i="17"/>
  <c r="AW103" i="17"/>
  <c r="BG103" i="17" s="1"/>
  <c r="AS103" i="17"/>
  <c r="AS849" i="17"/>
  <c r="AW849" i="17"/>
  <c r="BG849" i="17" s="1"/>
  <c r="AW592" i="17"/>
  <c r="BG592" i="17" s="1"/>
  <c r="AS592" i="17"/>
  <c r="AS548" i="17"/>
  <c r="AW548" i="17"/>
  <c r="BG548" i="17" s="1"/>
  <c r="AW404" i="17"/>
  <c r="BG404" i="17" s="1"/>
  <c r="AS404" i="17"/>
  <c r="BG318" i="17"/>
  <c r="AW274" i="17"/>
  <c r="BG274" i="17" s="1"/>
  <c r="AS274" i="17"/>
  <c r="AW76" i="17"/>
  <c r="BG76" i="17" s="1"/>
  <c r="AS76" i="17"/>
  <c r="AW756" i="17"/>
  <c r="BG756" i="17" s="1"/>
  <c r="AS756" i="17"/>
  <c r="AW462" i="17"/>
  <c r="BG462" i="17" s="1"/>
  <c r="AS462" i="17"/>
  <c r="AW350" i="17"/>
  <c r="BG350" i="17" s="1"/>
  <c r="AS350" i="17"/>
  <c r="AW325" i="17"/>
  <c r="BG325" i="17" s="1"/>
  <c r="AS325" i="17"/>
  <c r="AW119" i="17"/>
  <c r="BG119" i="17" s="1"/>
  <c r="AS119" i="17"/>
  <c r="AS899" i="17"/>
  <c r="AW899" i="17"/>
  <c r="BG899" i="17" s="1"/>
  <c r="AW841" i="17"/>
  <c r="BG841" i="17" s="1"/>
  <c r="AS841" i="17"/>
  <c r="AS624" i="17"/>
  <c r="AW624" i="17"/>
  <c r="BG624" i="17" s="1"/>
  <c r="AW451" i="17"/>
  <c r="BG451" i="17" s="1"/>
  <c r="AS451" i="17"/>
  <c r="AS356" i="17"/>
  <c r="AW356" i="17"/>
  <c r="AW308" i="17"/>
  <c r="BG308" i="17" s="1"/>
  <c r="AS308" i="17"/>
  <c r="AW230" i="17"/>
  <c r="BG230" i="17" s="1"/>
  <c r="AS230" i="17"/>
  <c r="AW171" i="17"/>
  <c r="BG171" i="17" s="1"/>
  <c r="AS171" i="17"/>
  <c r="BG27" i="17"/>
  <c r="BG823" i="17"/>
  <c r="AS408" i="17"/>
  <c r="AW408" i="17"/>
  <c r="BG408" i="17" s="1"/>
  <c r="AS310" i="17"/>
  <c r="AW310" i="17"/>
  <c r="BG310" i="17" s="1"/>
  <c r="AW595" i="17"/>
  <c r="BG595" i="17" s="1"/>
  <c r="AS595" i="17"/>
  <c r="AW459" i="17"/>
  <c r="BG459" i="17" s="1"/>
  <c r="AS459" i="17"/>
  <c r="AS438" i="17"/>
  <c r="AW438" i="17"/>
  <c r="BG438" i="17" s="1"/>
  <c r="BG424" i="17"/>
  <c r="AW306" i="17"/>
  <c r="BG306" i="17" s="1"/>
  <c r="AS306" i="17"/>
  <c r="AS237" i="17"/>
  <c r="AW237" i="17"/>
  <c r="BG237" i="17" s="1"/>
  <c r="AW880" i="17"/>
  <c r="AS880" i="17"/>
  <c r="AS824" i="17"/>
  <c r="AW824" i="17"/>
  <c r="AW606" i="17"/>
  <c r="BG606" i="17" s="1"/>
  <c r="AS606" i="17"/>
  <c r="AW569" i="17"/>
  <c r="BG569" i="17" s="1"/>
  <c r="AS569" i="17"/>
  <c r="AW647" i="17"/>
  <c r="BG647" i="17" s="1"/>
  <c r="AS647" i="17"/>
  <c r="AS597" i="17"/>
  <c r="AW597" i="17"/>
  <c r="BG597" i="17" s="1"/>
  <c r="AW409" i="17"/>
  <c r="BG409" i="17" s="1"/>
  <c r="AS409" i="17"/>
  <c r="AW286" i="17"/>
  <c r="BG286" i="17" s="1"/>
  <c r="AS286" i="17"/>
  <c r="AW253" i="17"/>
  <c r="BG253" i="17" s="1"/>
  <c r="AS253" i="17"/>
  <c r="AS884" i="17"/>
  <c r="AW884" i="17"/>
  <c r="BG884" i="17" s="1"/>
  <c r="AW598" i="17"/>
  <c r="BG598" i="17" s="1"/>
  <c r="AS598" i="17"/>
  <c r="AS634" i="17"/>
  <c r="AW634" i="17"/>
  <c r="BG634" i="17" s="1"/>
  <c r="AW509" i="17"/>
  <c r="AS509" i="17"/>
  <c r="AW403" i="17"/>
  <c r="BG403" i="17" s="1"/>
  <c r="AS403" i="17"/>
  <c r="AS340" i="17"/>
  <c r="AW340" i="17"/>
  <c r="BG340" i="17" s="1"/>
  <c r="AW285" i="17"/>
  <c r="BG285" i="17" s="1"/>
  <c r="AS285" i="17"/>
  <c r="AS255" i="17"/>
  <c r="AW255" i="17"/>
  <c r="BG255" i="17" s="1"/>
  <c r="AS560" i="17"/>
  <c r="AW560" i="17"/>
  <c r="BG560" i="17" s="1"/>
  <c r="AW331" i="17"/>
  <c r="BG331" i="17" s="1"/>
  <c r="AS331" i="17"/>
  <c r="AW264" i="17"/>
  <c r="BG264" i="17" s="1"/>
  <c r="AS264" i="17"/>
  <c r="AW521" i="17"/>
  <c r="BG521" i="17" s="1"/>
  <c r="AS521" i="17"/>
  <c r="AW158" i="17"/>
  <c r="BG158" i="17" s="1"/>
  <c r="AS158" i="17"/>
  <c r="AW240" i="17"/>
  <c r="BG240" i="17" s="1"/>
  <c r="AS240" i="17"/>
  <c r="AW800" i="17"/>
  <c r="BG800" i="17" s="1"/>
  <c r="AS800" i="17"/>
  <c r="AW770" i="17"/>
  <c r="BG770" i="17" s="1"/>
  <c r="AS770" i="17"/>
  <c r="AW599" i="17"/>
  <c r="BG599" i="17" s="1"/>
  <c r="AS599" i="17"/>
  <c r="AW510" i="17"/>
  <c r="BG510" i="17" s="1"/>
  <c r="AS510" i="17"/>
  <c r="BG70" i="17"/>
  <c r="AS613" i="17"/>
  <c r="AW613" i="17"/>
  <c r="BG613" i="17" s="1"/>
  <c r="AW551" i="17"/>
  <c r="BG551" i="17" s="1"/>
  <c r="AS551" i="17"/>
  <c r="AW488" i="17"/>
  <c r="BG488" i="17" s="1"/>
  <c r="AS488" i="17"/>
  <c r="AS95" i="17"/>
  <c r="AW95" i="17"/>
  <c r="BG95" i="17" s="1"/>
  <c r="AW891" i="17"/>
  <c r="BG891" i="17" s="1"/>
  <c r="AS891" i="17"/>
  <c r="AW870" i="17"/>
  <c r="AS870" i="17"/>
  <c r="AS794" i="17"/>
  <c r="AW794" i="17"/>
  <c r="BG794" i="17" s="1"/>
  <c r="AW593" i="17"/>
  <c r="BG593" i="17" s="1"/>
  <c r="AS593" i="17"/>
  <c r="AW575" i="17"/>
  <c r="BG575" i="17" s="1"/>
  <c r="AS575" i="17"/>
  <c r="AW390" i="17"/>
  <c r="BG390" i="17" s="1"/>
  <c r="AS390" i="17"/>
  <c r="AS322" i="17"/>
  <c r="AW322" i="17"/>
  <c r="BG322" i="17" s="1"/>
  <c r="AW277" i="17"/>
  <c r="BG277" i="17" s="1"/>
  <c r="AS277" i="17"/>
  <c r="AW231" i="17"/>
  <c r="AS231" i="17"/>
  <c r="AS461" i="17"/>
  <c r="AW461" i="17"/>
  <c r="BG461" i="17" s="1"/>
  <c r="AW865" i="17"/>
  <c r="BG865" i="17" s="1"/>
  <c r="AS865" i="17"/>
  <c r="BG640" i="17"/>
  <c r="AW531" i="17"/>
  <c r="BG531" i="17" s="1"/>
  <c r="AS531" i="17"/>
  <c r="BG323" i="17"/>
  <c r="AS580" i="17"/>
  <c r="AW580" i="17"/>
  <c r="BG580" i="17" s="1"/>
  <c r="BG456" i="17"/>
  <c r="AS639" i="17"/>
  <c r="AW639" i="17"/>
  <c r="BG639" i="17" s="1"/>
  <c r="AW494" i="17"/>
  <c r="BG494" i="17" s="1"/>
  <c r="AS494" i="17"/>
  <c r="AW181" i="17"/>
  <c r="BG181" i="17" s="1"/>
  <c r="AS181" i="17"/>
  <c r="AW821" i="17"/>
  <c r="BG821" i="17" s="1"/>
  <c r="AS821" i="17"/>
  <c r="AW851" i="17"/>
  <c r="BG851" i="17" s="1"/>
  <c r="AS851" i="17"/>
  <c r="AW307" i="17"/>
  <c r="BG307" i="17" s="1"/>
  <c r="AS307" i="17"/>
  <c r="AW329" i="17"/>
  <c r="BG329" i="17" s="1"/>
  <c r="AS329" i="17"/>
  <c r="AS191" i="17"/>
  <c r="AW191" i="17"/>
  <c r="AW497" i="17"/>
  <c r="BG497" i="17" s="1"/>
  <c r="AS497" i="17"/>
  <c r="AS526" i="17"/>
  <c r="AW526" i="17"/>
  <c r="BG526" i="17" s="1"/>
  <c r="AS590" i="17"/>
  <c r="AW590" i="17"/>
  <c r="BG590" i="17" s="1"/>
  <c r="AS818" i="17"/>
  <c r="AW818" i="17"/>
  <c r="BG818" i="17" s="1"/>
  <c r="AW584" i="17"/>
  <c r="BG584" i="17" s="1"/>
  <c r="AS584" i="17"/>
  <c r="AS416" i="17"/>
  <c r="AW416" i="17"/>
  <c r="BG416" i="17" s="1"/>
  <c r="BG888" i="17"/>
  <c r="AW610" i="17"/>
  <c r="BG610" i="17" s="1"/>
  <c r="AS610" i="17"/>
  <c r="BG398" i="17"/>
  <c r="BG897" i="17"/>
  <c r="AS762" i="17"/>
  <c r="AW762" i="17"/>
  <c r="BG762" i="17" s="1"/>
  <c r="AW568" i="17"/>
  <c r="BG568" i="17" s="1"/>
  <c r="AS568" i="17"/>
  <c r="BG412" i="17"/>
  <c r="AW51" i="17"/>
  <c r="AS51" i="17"/>
  <c r="AW760" i="17"/>
  <c r="BG760" i="17" s="1"/>
  <c r="AS760" i="17"/>
  <c r="AW577" i="17"/>
  <c r="BG577" i="17" s="1"/>
  <c r="AS577" i="17"/>
  <c r="AW458" i="17"/>
  <c r="BG458" i="17" s="1"/>
  <c r="AS458" i="17"/>
  <c r="AW366" i="17"/>
  <c r="BG366" i="17" s="1"/>
  <c r="AS366" i="17"/>
  <c r="AW275" i="17"/>
  <c r="BG275" i="17" s="1"/>
  <c r="AS275" i="17"/>
  <c r="AW652" i="17"/>
  <c r="BG652" i="17" s="1"/>
  <c r="AS652" i="17"/>
  <c r="AS94" i="17"/>
  <c r="AW94" i="17"/>
  <c r="BG94" i="17" s="1"/>
  <c r="AS860" i="17"/>
  <c r="AW860" i="17"/>
  <c r="BG860" i="17" s="1"/>
  <c r="AS725" i="17"/>
  <c r="AW725" i="17"/>
  <c r="BG725" i="17" s="1"/>
  <c r="AS505" i="17"/>
  <c r="AW505" i="17"/>
  <c r="BG505" i="17" s="1"/>
  <c r="AW401" i="17"/>
  <c r="BG401" i="17" s="1"/>
  <c r="AS401" i="17"/>
  <c r="AW320" i="17"/>
  <c r="AS320" i="17"/>
  <c r="AW179" i="17"/>
  <c r="BG179" i="17" s="1"/>
  <c r="AS179" i="17"/>
  <c r="AW747" i="17"/>
  <c r="BG747" i="17" s="1"/>
  <c r="AS747" i="17"/>
  <c r="AW616" i="17"/>
  <c r="BG616" i="17" s="1"/>
  <c r="AS616" i="17"/>
  <c r="AW299" i="17"/>
  <c r="BG299" i="17" s="1"/>
  <c r="AS299" i="17"/>
  <c r="AS79" i="17"/>
  <c r="AW79" i="17"/>
  <c r="BG79" i="17" s="1"/>
  <c r="AW847" i="17"/>
  <c r="BG847" i="17" s="1"/>
  <c r="AS847" i="17"/>
  <c r="AS793" i="17"/>
  <c r="AW793" i="17"/>
  <c r="BG793" i="17" s="1"/>
  <c r="AS637" i="17"/>
  <c r="AW637" i="17"/>
  <c r="BG637" i="17" s="1"/>
  <c r="AW493" i="17"/>
  <c r="BG493" i="17" s="1"/>
  <c r="AS493" i="17"/>
  <c r="AW150" i="17"/>
  <c r="BG150" i="17" s="1"/>
  <c r="AS150" i="17"/>
  <c r="AW912" i="17"/>
  <c r="BG912" i="17" s="1"/>
  <c r="AS912" i="17"/>
  <c r="AW832" i="17"/>
  <c r="BG832" i="17" s="1"/>
  <c r="AS832" i="17"/>
  <c r="AW779" i="17"/>
  <c r="BG779" i="17" s="1"/>
  <c r="AS779" i="17"/>
  <c r="AS633" i="17"/>
  <c r="AW633" i="17"/>
  <c r="BG633" i="17" s="1"/>
  <c r="AW576" i="17"/>
  <c r="BG576" i="17" s="1"/>
  <c r="AS576" i="17"/>
  <c r="AW454" i="17"/>
  <c r="BG454" i="17" s="1"/>
  <c r="AS454" i="17"/>
  <c r="AW368" i="17"/>
  <c r="BG368" i="17" s="1"/>
  <c r="AS368" i="17"/>
  <c r="AW292" i="17"/>
  <c r="BG292" i="17" s="1"/>
  <c r="AS292" i="17"/>
  <c r="AS81" i="17"/>
  <c r="AW81" i="17"/>
  <c r="BG81" i="17" s="1"/>
  <c r="AW130" i="17"/>
  <c r="BG130" i="17" s="1"/>
  <c r="AS130" i="17"/>
  <c r="AW571" i="17"/>
  <c r="BG571" i="17" s="1"/>
  <c r="AS571" i="17"/>
  <c r="AS533" i="17"/>
  <c r="AW533" i="17"/>
  <c r="BG533" i="17" s="1"/>
  <c r="AS536" i="17"/>
  <c r="AW536" i="17"/>
  <c r="BG536" i="17" s="1"/>
  <c r="AS440" i="17"/>
  <c r="AW440" i="17"/>
  <c r="BG440" i="17" s="1"/>
  <c r="AS439" i="17"/>
  <c r="AW439" i="17"/>
  <c r="BG439" i="17" s="1"/>
  <c r="AW840" i="17"/>
  <c r="BG840" i="17" s="1"/>
  <c r="AS840" i="17"/>
  <c r="BG836" i="17"/>
  <c r="AW184" i="17"/>
  <c r="BG184" i="17" s="1"/>
  <c r="AS184" i="17"/>
  <c r="AS430" i="17"/>
  <c r="AW430" i="17"/>
  <c r="BG430" i="17" s="1"/>
  <c r="AS352" i="17"/>
  <c r="AW352" i="17"/>
  <c r="BG352" i="17" s="1"/>
  <c r="AS262" i="17"/>
  <c r="AW262" i="17"/>
  <c r="BG262" i="17" s="1"/>
  <c r="AW907" i="17"/>
  <c r="BG907" i="17" s="1"/>
  <c r="AS907" i="17"/>
  <c r="AW757" i="17"/>
  <c r="BG757" i="17" s="1"/>
  <c r="AS757" i="17"/>
  <c r="AS542" i="17"/>
  <c r="AW542" i="17"/>
  <c r="BG542" i="17" s="1"/>
  <c r="AW239" i="17"/>
  <c r="BG239" i="17" s="1"/>
  <c r="AS239" i="17"/>
  <c r="AS42" i="17"/>
  <c r="AW42" i="17"/>
  <c r="BG42" i="17" s="1"/>
  <c r="AS883" i="17"/>
  <c r="AW883" i="17"/>
  <c r="BG883" i="17" s="1"/>
  <c r="AW602" i="17"/>
  <c r="BG602" i="17" s="1"/>
  <c r="AS602" i="17"/>
  <c r="AW344" i="17"/>
  <c r="BG344" i="17" s="1"/>
  <c r="AS344" i="17"/>
  <c r="AS386" i="17"/>
  <c r="AW386" i="17"/>
  <c r="BG386" i="17" s="1"/>
  <c r="AW205" i="17"/>
  <c r="BG205" i="17" s="1"/>
  <c r="AS205" i="17"/>
  <c r="AS183" i="17"/>
  <c r="AW183" i="17"/>
  <c r="BG183" i="17" s="1"/>
  <c r="AW481" i="17"/>
  <c r="BG481" i="17" s="1"/>
  <c r="AS481" i="17"/>
  <c r="AS55" i="17"/>
  <c r="AW55" i="17"/>
  <c r="BG55" i="17" s="1"/>
  <c r="AS873" i="17"/>
  <c r="AW873" i="17"/>
  <c r="BG873" i="17" s="1"/>
  <c r="AS813" i="17"/>
  <c r="AW813" i="17"/>
  <c r="BG813" i="17" s="1"/>
  <c r="AW761" i="17"/>
  <c r="BG761" i="17" s="1"/>
  <c r="AS761" i="17"/>
  <c r="AS625" i="17"/>
  <c r="AW625" i="17"/>
  <c r="BG625" i="17" s="1"/>
  <c r="AW474" i="17"/>
  <c r="BG474" i="17" s="1"/>
  <c r="AS474" i="17"/>
  <c r="AS471" i="17"/>
  <c r="AW471" i="17"/>
  <c r="BG471" i="17" s="1"/>
  <c r="AW280" i="17"/>
  <c r="BG280" i="17" s="1"/>
  <c r="AS280" i="17"/>
  <c r="AW142" i="17"/>
  <c r="BG142" i="17" s="1"/>
  <c r="AS142" i="17"/>
  <c r="AW868" i="17"/>
  <c r="BG868" i="17" s="1"/>
  <c r="AS868" i="17"/>
  <c r="BG343" i="17"/>
  <c r="AW799" i="17"/>
  <c r="BG799" i="17" s="1"/>
  <c r="AS799" i="17"/>
  <c r="AW773" i="17"/>
  <c r="BG773" i="17" s="1"/>
  <c r="AS773" i="17"/>
  <c r="AS485" i="17"/>
  <c r="AW485" i="17"/>
  <c r="BG485" i="17" s="1"/>
  <c r="AW314" i="17"/>
  <c r="BG314" i="17" s="1"/>
  <c r="AS314" i="17"/>
  <c r="AS161" i="17"/>
  <c r="AW161" i="17"/>
  <c r="BG161" i="17" s="1"/>
  <c r="AW85" i="17"/>
  <c r="BG85" i="17" s="1"/>
  <c r="AS85" i="17"/>
  <c r="AW463" i="17"/>
  <c r="BG463" i="17" s="1"/>
  <c r="AS463" i="17"/>
  <c r="BG231" i="17"/>
  <c r="AW857" i="17"/>
  <c r="BG857" i="17" s="1"/>
  <c r="AS857" i="17"/>
  <c r="AS573" i="17"/>
  <c r="AW573" i="17"/>
  <c r="BG573" i="17" s="1"/>
  <c r="AS371" i="17"/>
  <c r="AW371" i="17"/>
  <c r="AW281" i="17"/>
  <c r="BG281" i="17" s="1"/>
  <c r="AS281" i="17"/>
  <c r="AS164" i="17"/>
  <c r="AW164" i="17"/>
  <c r="BG164" i="17" s="1"/>
  <c r="AW514" i="17"/>
  <c r="BG514" i="17" s="1"/>
  <c r="AS514" i="17"/>
  <c r="AW309" i="17"/>
  <c r="BG309" i="17" s="1"/>
  <c r="AS309" i="17"/>
  <c r="AS138" i="17"/>
  <c r="AW138" i="17"/>
  <c r="BG138" i="17" s="1"/>
  <c r="AS744" i="17"/>
  <c r="AW744" i="17"/>
  <c r="BG744" i="17" s="1"/>
  <c r="BG356" i="17"/>
  <c r="AS291" i="17"/>
  <c r="AW291" i="17"/>
  <c r="BG291" i="17" s="1"/>
  <c r="AS226" i="17"/>
  <c r="AW226" i="17"/>
  <c r="BG226" i="17" s="1"/>
  <c r="AW845" i="17"/>
  <c r="BG845" i="17" s="1"/>
  <c r="AS845" i="17"/>
  <c r="AS749" i="17"/>
  <c r="AW749" i="17"/>
  <c r="BG749" i="17" s="1"/>
  <c r="AW838" i="17"/>
  <c r="BG838" i="17" s="1"/>
  <c r="AS838" i="17"/>
  <c r="AS444" i="17"/>
  <c r="AW444" i="17"/>
  <c r="BG444" i="17" s="1"/>
  <c r="AS37" i="17"/>
  <c r="AW37" i="17"/>
  <c r="BG37" i="17" s="1"/>
  <c r="AS910" i="17"/>
  <c r="AW910" i="17"/>
  <c r="BG910" i="17" s="1"/>
  <c r="AW820" i="17"/>
  <c r="BG820" i="17" s="1"/>
  <c r="AS820" i="17"/>
  <c r="AS811" i="17"/>
  <c r="AW811" i="17"/>
  <c r="BG811" i="17" s="1"/>
  <c r="AW499" i="17"/>
  <c r="BG499" i="17" s="1"/>
  <c r="AS499" i="17"/>
  <c r="AS535" i="17"/>
  <c r="AW535" i="17"/>
  <c r="BG535" i="17" s="1"/>
  <c r="AW631" i="17"/>
  <c r="BG631" i="17" s="1"/>
  <c r="AS631" i="17"/>
  <c r="BG480" i="17"/>
  <c r="BG429" i="17"/>
  <c r="AS378" i="17"/>
  <c r="AW378" i="17"/>
  <c r="BG378" i="17" s="1"/>
  <c r="AW146" i="17"/>
  <c r="BG146" i="17" s="1"/>
  <c r="AS146" i="17"/>
  <c r="AS219" i="17"/>
  <c r="AW219" i="17"/>
  <c r="BG219" i="17" s="1"/>
  <c r="AW839" i="17"/>
  <c r="BG839" i="17" s="1"/>
  <c r="AS839" i="17"/>
  <c r="BG880" i="17"/>
  <c r="BG824" i="17"/>
  <c r="AW807" i="17"/>
  <c r="BG807" i="17" s="1"/>
  <c r="AS807" i="17"/>
  <c r="AW355" i="17"/>
  <c r="BG355" i="17" s="1"/>
  <c r="AS355" i="17"/>
  <c r="I6" i="17"/>
  <c r="BG509" i="17"/>
  <c r="AW16" i="17"/>
  <c r="BG16" i="17" s="1"/>
  <c r="AS16" i="17"/>
  <c r="BG894" i="17"/>
  <c r="AS817" i="17"/>
  <c r="AW817" i="17"/>
  <c r="BG817" i="17" s="1"/>
  <c r="BG790" i="17"/>
  <c r="AW618" i="17"/>
  <c r="BG618" i="17" s="1"/>
  <c r="AS618" i="17"/>
  <c r="AS522" i="17"/>
  <c r="AW522" i="17"/>
  <c r="BG522" i="17" s="1"/>
  <c r="BG290" i="17"/>
  <c r="AW33" i="17"/>
  <c r="BG33" i="17" s="1"/>
  <c r="AS33" i="17"/>
  <c r="AW735" i="17"/>
  <c r="BG735" i="17" s="1"/>
  <c r="AS735" i="17"/>
  <c r="BG558" i="17"/>
  <c r="AW330" i="17"/>
  <c r="BG330" i="17" s="1"/>
  <c r="AS330" i="17"/>
  <c r="BG51" i="17"/>
  <c r="AS44" i="17"/>
  <c r="AW44" i="17"/>
  <c r="BG44" i="17" s="1"/>
  <c r="AW896" i="17"/>
  <c r="BG896" i="17" s="1"/>
  <c r="AS896" i="17"/>
  <c r="AW876" i="17"/>
  <c r="BG876" i="17" s="1"/>
  <c r="AS876" i="17"/>
  <c r="AS796" i="17"/>
  <c r="AW796" i="17"/>
  <c r="BG796" i="17" s="1"/>
  <c r="AW600" i="17"/>
  <c r="BG600" i="17" s="1"/>
  <c r="AS600" i="17"/>
  <c r="AS519" i="17"/>
  <c r="AW519" i="17"/>
  <c r="BG519" i="17" s="1"/>
  <c r="AS473" i="17"/>
  <c r="AW473" i="17"/>
  <c r="BG473" i="17" s="1"/>
  <c r="AW467" i="17"/>
  <c r="BG467" i="17" s="1"/>
  <c r="AS467" i="17"/>
  <c r="AW397" i="17"/>
  <c r="BG397" i="17" s="1"/>
  <c r="AS397" i="17"/>
  <c r="AW301" i="17"/>
  <c r="BG301" i="17" s="1"/>
  <c r="AS301" i="17"/>
  <c r="AW315" i="17"/>
  <c r="BG315" i="17" s="1"/>
  <c r="AS315" i="17"/>
  <c r="AW192" i="17"/>
  <c r="BG192" i="17" s="1"/>
  <c r="AS192" i="17"/>
  <c r="BG867" i="17"/>
  <c r="AW759" i="17"/>
  <c r="BG759" i="17" s="1"/>
  <c r="AS759" i="17"/>
  <c r="AS594" i="17"/>
  <c r="AW594" i="17"/>
  <c r="BG594" i="17" s="1"/>
  <c r="AS422" i="17"/>
  <c r="AW422" i="17"/>
  <c r="BG422" i="17" s="1"/>
  <c r="BG320" i="17"/>
  <c r="BG870" i="17"/>
  <c r="AW546" i="17"/>
  <c r="BG546" i="17" s="1"/>
  <c r="AS546" i="17"/>
  <c r="AW276" i="17"/>
  <c r="BG276" i="17" s="1"/>
  <c r="AS276" i="17"/>
  <c r="AW742" i="17"/>
  <c r="BG742" i="17" s="1"/>
  <c r="AS742" i="17"/>
  <c r="AW487" i="17"/>
  <c r="BG487" i="17" s="1"/>
  <c r="AS487" i="17"/>
  <c r="BG547" i="17"/>
  <c r="AW357" i="17"/>
  <c r="BG357" i="17" s="1"/>
  <c r="AS357" i="17"/>
  <c r="BG371" i="17"/>
  <c r="BG864" i="17"/>
  <c r="BG740" i="17"/>
  <c r="AS543" i="17"/>
  <c r="AW543" i="17"/>
  <c r="BG543" i="17" s="1"/>
  <c r="AW271" i="17"/>
  <c r="BG271" i="17" s="1"/>
  <c r="AS271" i="17"/>
  <c r="BG109" i="17"/>
  <c r="AW908" i="17"/>
  <c r="BG908" i="17" s="1"/>
  <c r="AS908" i="17"/>
  <c r="AW831" i="17"/>
  <c r="BG831" i="17" s="1"/>
  <c r="AS831" i="17"/>
  <c r="AW783" i="17"/>
  <c r="BG783" i="17" s="1"/>
  <c r="AS783" i="17"/>
  <c r="AW482" i="17"/>
  <c r="BG482" i="17" s="1"/>
  <c r="AS482" i="17"/>
  <c r="AS465" i="17"/>
  <c r="AW465" i="17"/>
  <c r="BG465" i="17" s="1"/>
  <c r="AS341" i="17"/>
  <c r="AW341" i="17"/>
  <c r="BG341" i="17" s="1"/>
  <c r="BG148" i="17"/>
  <c r="BG137" i="17"/>
  <c r="AS223" i="17"/>
  <c r="AW223" i="17"/>
  <c r="BG223" i="17" s="1"/>
  <c r="BG191" i="17"/>
  <c r="AW111" i="17"/>
  <c r="BG111" i="17" s="1"/>
  <c r="AS111" i="17"/>
  <c r="Y190" i="11"/>
  <c r="C190" i="11" s="1"/>
  <c r="C190" i="13" s="1"/>
  <c r="C189" i="11"/>
  <c r="C189" i="13" s="1"/>
  <c r="Y168" i="11"/>
  <c r="C168" i="11" s="1"/>
  <c r="C168" i="13" s="1"/>
  <c r="Y155" i="11"/>
  <c r="C155" i="11" s="1"/>
  <c r="C155" i="13" s="1"/>
  <c r="C154" i="11"/>
  <c r="C154" i="13" s="1"/>
  <c r="Y175" i="11"/>
  <c r="C175" i="11" s="1"/>
  <c r="C175" i="13" s="1"/>
  <c r="Y196" i="11"/>
  <c r="C196" i="11" s="1"/>
  <c r="C196" i="13" s="1"/>
  <c r="Y245" i="11"/>
  <c r="Y252" i="11"/>
  <c r="C252" i="11" s="1"/>
  <c r="C252" i="13" s="1"/>
  <c r="Y210" i="11"/>
  <c r="C210" i="11" s="1"/>
  <c r="C210" i="13" s="1"/>
  <c r="Z6" i="11"/>
  <c r="Y238" i="11"/>
  <c r="C238" i="11" s="1"/>
  <c r="C238" i="13" s="1"/>
  <c r="Y126" i="11"/>
  <c r="C126" i="11" s="1"/>
  <c r="C126" i="13" s="1"/>
  <c r="Y231" i="11"/>
  <c r="C231" i="11" s="1"/>
  <c r="C231" i="13" s="1"/>
  <c r="Y147" i="11"/>
  <c r="C147" i="11" s="1"/>
  <c r="C147" i="13" s="1"/>
  <c r="Y217" i="11"/>
  <c r="C217" i="11" s="1"/>
  <c r="C217" i="13" s="1"/>
  <c r="Y259" i="11"/>
  <c r="C259" i="11" s="1"/>
  <c r="C259" i="13" s="1"/>
  <c r="Y203" i="11"/>
  <c r="C203" i="11" s="1"/>
  <c r="C203" i="13" s="1"/>
  <c r="Y140" i="11"/>
  <c r="C140" i="11" s="1"/>
  <c r="C140" i="13" s="1"/>
  <c r="Y267" i="11"/>
  <c r="C267" i="11" s="1"/>
  <c r="C267" i="13" s="1"/>
  <c r="Y120" i="11"/>
  <c r="C120" i="11" s="1"/>
  <c r="C120" i="13" s="1"/>
  <c r="Y225" i="11"/>
  <c r="C225" i="11" s="1"/>
  <c r="C225" i="13" s="1"/>
  <c r="Y134" i="11"/>
  <c r="C134" i="11" s="1"/>
  <c r="C134" i="13" s="1"/>
  <c r="N72" i="13" l="1"/>
  <c r="R71" i="13"/>
  <c r="T135" i="13"/>
  <c r="X134" i="13"/>
  <c r="P29" i="13"/>
  <c r="L30" i="13"/>
  <c r="M240" i="13"/>
  <c r="Q239" i="13"/>
  <c r="N254" i="13"/>
  <c r="R253" i="13"/>
  <c r="K254" i="13"/>
  <c r="O253" i="13"/>
  <c r="V219" i="13"/>
  <c r="Z218" i="13"/>
  <c r="T128" i="13"/>
  <c r="X127" i="13"/>
  <c r="P141" i="13"/>
  <c r="L142" i="13"/>
  <c r="K79" i="13"/>
  <c r="O78" i="13"/>
  <c r="K44" i="13"/>
  <c r="O43" i="13"/>
  <c r="N58" i="13"/>
  <c r="R57" i="13"/>
  <c r="W51" i="13"/>
  <c r="AA50" i="13"/>
  <c r="N65" i="13"/>
  <c r="R64" i="13"/>
  <c r="W23" i="13"/>
  <c r="AA22" i="13"/>
  <c r="N44" i="13"/>
  <c r="R43" i="13"/>
  <c r="P232" i="13"/>
  <c r="L233" i="13"/>
  <c r="T114" i="13"/>
  <c r="X113" i="13"/>
  <c r="P148" i="13"/>
  <c r="L149" i="13"/>
  <c r="Q142" i="13"/>
  <c r="M143" i="13"/>
  <c r="Q143" i="13" s="1"/>
  <c r="Q9" i="13"/>
  <c r="M10" i="13"/>
  <c r="Q10" i="13" s="1"/>
  <c r="F9" i="13"/>
  <c r="Q198" i="13"/>
  <c r="M199" i="13"/>
  <c r="Q199" i="13" s="1"/>
  <c r="K135" i="13"/>
  <c r="O134" i="13"/>
  <c r="K226" i="13"/>
  <c r="O225" i="13"/>
  <c r="N142" i="13"/>
  <c r="R141" i="13"/>
  <c r="W121" i="13"/>
  <c r="AA120" i="13"/>
  <c r="W86" i="13"/>
  <c r="AA85" i="13"/>
  <c r="N114" i="13"/>
  <c r="R113" i="13"/>
  <c r="T149" i="13"/>
  <c r="X148" i="13"/>
  <c r="P8" i="13"/>
  <c r="L9" i="13"/>
  <c r="F8" i="13"/>
  <c r="Y218" i="13"/>
  <c r="U219" i="13"/>
  <c r="T86" i="13"/>
  <c r="X85" i="13"/>
  <c r="T198" i="13"/>
  <c r="X197" i="13"/>
  <c r="P85" i="13"/>
  <c r="L86" i="13"/>
  <c r="N205" i="13"/>
  <c r="R204" i="13"/>
  <c r="W58" i="13"/>
  <c r="AA57" i="13"/>
  <c r="W198" i="13"/>
  <c r="AA197" i="13"/>
  <c r="W44" i="13"/>
  <c r="AA43" i="13"/>
  <c r="Q51" i="13"/>
  <c r="M52" i="13"/>
  <c r="Q52" i="13" s="1"/>
  <c r="K37" i="13"/>
  <c r="O36" i="13"/>
  <c r="Z205" i="13"/>
  <c r="V206" i="13"/>
  <c r="Z206" i="13" s="1"/>
  <c r="Y225" i="13"/>
  <c r="U226" i="13"/>
  <c r="N9" i="13"/>
  <c r="R8" i="13"/>
  <c r="W135" i="13"/>
  <c r="AA134" i="13"/>
  <c r="N149" i="13"/>
  <c r="R148" i="13"/>
  <c r="W240" i="13"/>
  <c r="AA239" i="13"/>
  <c r="Q135" i="13"/>
  <c r="M136" i="13"/>
  <c r="Q136" i="13" s="1"/>
  <c r="P50" i="13"/>
  <c r="L51" i="13"/>
  <c r="M58" i="13"/>
  <c r="Q57" i="13"/>
  <c r="Q226" i="13"/>
  <c r="M227" i="13"/>
  <c r="Q227" i="13" s="1"/>
  <c r="M156" i="13"/>
  <c r="Q155" i="13"/>
  <c r="V37" i="13"/>
  <c r="Z36" i="13"/>
  <c r="W219" i="13"/>
  <c r="AA218" i="13"/>
  <c r="N233" i="13"/>
  <c r="R232" i="13"/>
  <c r="P127" i="13"/>
  <c r="L128" i="13"/>
  <c r="Y78" i="13"/>
  <c r="U79" i="13"/>
  <c r="T44" i="13"/>
  <c r="X43" i="13"/>
  <c r="N261" i="13"/>
  <c r="R260" i="13"/>
  <c r="N30" i="13"/>
  <c r="R29" i="13"/>
  <c r="W184" i="13"/>
  <c r="AA183" i="13"/>
  <c r="W16" i="13"/>
  <c r="AA15" i="13"/>
  <c r="K9" i="13"/>
  <c r="O8" i="13"/>
  <c r="K212" i="13"/>
  <c r="O211" i="13"/>
  <c r="Z254" i="13"/>
  <c r="V255" i="13"/>
  <c r="Z255" i="13" s="1"/>
  <c r="V268" i="13"/>
  <c r="Z267" i="13"/>
  <c r="Z142" i="13"/>
  <c r="V143" i="13"/>
  <c r="Z143" i="13" s="1"/>
  <c r="P92" i="13"/>
  <c r="L93" i="13"/>
  <c r="K142" i="13"/>
  <c r="O141" i="13"/>
  <c r="Y176" i="13"/>
  <c r="U177" i="13"/>
  <c r="K205" i="13"/>
  <c r="O204" i="13"/>
  <c r="T184" i="13"/>
  <c r="X183" i="13"/>
  <c r="P64" i="13"/>
  <c r="L65" i="13"/>
  <c r="W65" i="13"/>
  <c r="AA64" i="13"/>
  <c r="W100" i="13"/>
  <c r="AA99" i="13"/>
  <c r="Z212" i="13"/>
  <c r="V213" i="13"/>
  <c r="Z213" i="13" s="1"/>
  <c r="Y197" i="13"/>
  <c r="U198" i="13"/>
  <c r="K233" i="13"/>
  <c r="O232" i="13"/>
  <c r="T212" i="13"/>
  <c r="X211" i="13"/>
  <c r="Y57" i="13"/>
  <c r="U58" i="13"/>
  <c r="T9" i="13"/>
  <c r="X8" i="13"/>
  <c r="P211" i="13"/>
  <c r="L212" i="13"/>
  <c r="N23" i="13"/>
  <c r="R22" i="13"/>
  <c r="N100" i="13"/>
  <c r="R99" i="13"/>
  <c r="Q184" i="13"/>
  <c r="M185" i="13"/>
  <c r="Q185" i="13" s="1"/>
  <c r="T142" i="13"/>
  <c r="X141" i="13"/>
  <c r="V58" i="13"/>
  <c r="Z57" i="13"/>
  <c r="K58" i="13"/>
  <c r="O57" i="13"/>
  <c r="Y29" i="13"/>
  <c r="U30" i="13"/>
  <c r="T177" i="13"/>
  <c r="X176" i="13"/>
  <c r="K93" i="13"/>
  <c r="O92" i="13"/>
  <c r="Y99" i="13"/>
  <c r="U100" i="13"/>
  <c r="T268" i="13"/>
  <c r="X267" i="13"/>
  <c r="P99" i="13"/>
  <c r="L100" i="13"/>
  <c r="Q121" i="13"/>
  <c r="M122" i="13"/>
  <c r="Q122" i="13" s="1"/>
  <c r="T16" i="13"/>
  <c r="X15" i="13"/>
  <c r="Q65" i="13"/>
  <c r="M66" i="13"/>
  <c r="Q66" i="13" s="1"/>
  <c r="T72" i="13"/>
  <c r="X71" i="13"/>
  <c r="Y190" i="13"/>
  <c r="U191" i="13"/>
  <c r="W268" i="13"/>
  <c r="AA267" i="13"/>
  <c r="W114" i="13"/>
  <c r="AA113" i="13"/>
  <c r="Y239" i="13"/>
  <c r="U240" i="13"/>
  <c r="Q72" i="13"/>
  <c r="M73" i="13"/>
  <c r="Q73" i="13" s="1"/>
  <c r="T100" i="13"/>
  <c r="X99" i="13"/>
  <c r="Y22" i="13"/>
  <c r="U23" i="13"/>
  <c r="M86" i="13"/>
  <c r="Q85" i="13"/>
  <c r="Q23" i="13"/>
  <c r="M24" i="13"/>
  <c r="Q24" i="13" s="1"/>
  <c r="W226" i="13"/>
  <c r="AA225" i="13"/>
  <c r="N51" i="13"/>
  <c r="R50" i="13"/>
  <c r="W30" i="13"/>
  <c r="AA29" i="13"/>
  <c r="Y211" i="13"/>
  <c r="U212" i="13"/>
  <c r="P197" i="13"/>
  <c r="L198" i="13"/>
  <c r="K100" i="13"/>
  <c r="O99" i="13"/>
  <c r="T79" i="13"/>
  <c r="X78" i="13"/>
  <c r="N226" i="13"/>
  <c r="R225" i="13"/>
  <c r="N86" i="13"/>
  <c r="R85" i="13"/>
  <c r="N107" i="13"/>
  <c r="R106" i="13"/>
  <c r="Q247" i="13"/>
  <c r="M248" i="13"/>
  <c r="Q248" i="13" s="1"/>
  <c r="K23" i="13"/>
  <c r="O22" i="13"/>
  <c r="N93" i="13"/>
  <c r="R92" i="13"/>
  <c r="Q177" i="13"/>
  <c r="M178" i="13"/>
  <c r="Q178" i="13" s="1"/>
  <c r="T107" i="13"/>
  <c r="X106" i="13"/>
  <c r="M30" i="13"/>
  <c r="Q29" i="13"/>
  <c r="Y43" i="13"/>
  <c r="U44" i="13"/>
  <c r="T247" i="13"/>
  <c r="X246" i="13"/>
  <c r="P253" i="13"/>
  <c r="L254" i="13"/>
  <c r="Q114" i="13"/>
  <c r="M115" i="13"/>
  <c r="Q115" i="13" s="1"/>
  <c r="Z9" i="13"/>
  <c r="I9" i="13" s="1"/>
  <c r="V10" i="13"/>
  <c r="Z10" i="13" s="1"/>
  <c r="G9" i="13"/>
  <c r="T30" i="13"/>
  <c r="X29" i="13"/>
  <c r="T93" i="13"/>
  <c r="X92" i="13"/>
  <c r="W37" i="13"/>
  <c r="AA36" i="13"/>
  <c r="N184" i="13"/>
  <c r="R183" i="13"/>
  <c r="W156" i="13"/>
  <c r="AA155" i="13"/>
  <c r="W212" i="13"/>
  <c r="AA211" i="13"/>
  <c r="Q149" i="13"/>
  <c r="M150" i="13"/>
  <c r="Q150" i="13" s="1"/>
  <c r="Y36" i="13"/>
  <c r="U37" i="13"/>
  <c r="T58" i="13"/>
  <c r="X57" i="13"/>
  <c r="Q170" i="13"/>
  <c r="M171" i="13"/>
  <c r="Q171" i="13" s="1"/>
  <c r="M107" i="13"/>
  <c r="Q106" i="13"/>
  <c r="Y127" i="13"/>
  <c r="U128" i="13"/>
  <c r="W93" i="13"/>
  <c r="AA92" i="13"/>
  <c r="W261" i="13"/>
  <c r="AA260" i="13"/>
  <c r="N156" i="13"/>
  <c r="R155" i="13"/>
  <c r="P260" i="13"/>
  <c r="L261" i="13"/>
  <c r="Z65" i="13"/>
  <c r="V66" i="13"/>
  <c r="Z66" i="13" s="1"/>
  <c r="T205" i="13"/>
  <c r="X204" i="13"/>
  <c r="N240" i="13"/>
  <c r="R239" i="13"/>
  <c r="W254" i="13"/>
  <c r="AA253" i="13"/>
  <c r="Z79" i="13"/>
  <c r="V80" i="13"/>
  <c r="Z80" i="13" s="1"/>
  <c r="Z184" i="13"/>
  <c r="V185" i="13"/>
  <c r="Z185" i="13" s="1"/>
  <c r="Y15" i="13"/>
  <c r="I15" i="13" s="1"/>
  <c r="U16" i="13"/>
  <c r="Y92" i="13"/>
  <c r="U93" i="13"/>
  <c r="P36" i="13"/>
  <c r="L37" i="13"/>
  <c r="Q233" i="13"/>
  <c r="M234" i="13"/>
  <c r="Q234" i="13" s="1"/>
  <c r="P15" i="13"/>
  <c r="H15" i="13" s="1"/>
  <c r="L16" i="13"/>
  <c r="P267" i="13"/>
  <c r="L268" i="13"/>
  <c r="N37" i="13"/>
  <c r="R36" i="13"/>
  <c r="K128" i="13"/>
  <c r="O127" i="13"/>
  <c r="V86" i="13"/>
  <c r="Z85" i="13"/>
  <c r="T191" i="13"/>
  <c r="X190" i="13"/>
  <c r="K107" i="13"/>
  <c r="O106" i="13"/>
  <c r="P106" i="13"/>
  <c r="L107" i="13"/>
  <c r="N198" i="13"/>
  <c r="R197" i="13"/>
  <c r="N135" i="13"/>
  <c r="R134" i="13"/>
  <c r="W170" i="13"/>
  <c r="AA169" i="13"/>
  <c r="Y260" i="13"/>
  <c r="U261" i="13"/>
  <c r="Y183" i="13"/>
  <c r="U184" i="13"/>
  <c r="K191" i="13"/>
  <c r="O190" i="13"/>
  <c r="W177" i="13"/>
  <c r="AA176" i="13"/>
  <c r="W191" i="13"/>
  <c r="AA190" i="13"/>
  <c r="T156" i="13"/>
  <c r="X155" i="13"/>
  <c r="K149" i="13"/>
  <c r="O148" i="13"/>
  <c r="Q261" i="13"/>
  <c r="M262" i="13"/>
  <c r="Q262" i="13" s="1"/>
  <c r="Y169" i="13"/>
  <c r="U170" i="13"/>
  <c r="V135" i="13"/>
  <c r="Z134" i="13"/>
  <c r="Y148" i="13"/>
  <c r="U149" i="13"/>
  <c r="P246" i="13"/>
  <c r="L247" i="13"/>
  <c r="V240" i="13"/>
  <c r="Z239" i="13"/>
  <c r="Q254" i="13"/>
  <c r="M255" i="13"/>
  <c r="Q255" i="13" s="1"/>
  <c r="K268" i="13"/>
  <c r="O267" i="13"/>
  <c r="Y204" i="13"/>
  <c r="U205" i="13"/>
  <c r="N128" i="13"/>
  <c r="R127" i="13"/>
  <c r="N268" i="13"/>
  <c r="R267" i="13"/>
  <c r="W128" i="13"/>
  <c r="AA127" i="13"/>
  <c r="Z226" i="13"/>
  <c r="V227" i="13"/>
  <c r="Z227" i="13" s="1"/>
  <c r="K247" i="13"/>
  <c r="O246" i="13"/>
  <c r="P57" i="13"/>
  <c r="L58" i="13"/>
  <c r="K184" i="13"/>
  <c r="O183" i="13"/>
  <c r="P22" i="13"/>
  <c r="L23" i="13"/>
  <c r="V191" i="13"/>
  <c r="Z190" i="13"/>
  <c r="W9" i="13"/>
  <c r="AA8" i="13"/>
  <c r="Q268" i="13"/>
  <c r="M269" i="13"/>
  <c r="Q269" i="13" s="1"/>
  <c r="Z198" i="13"/>
  <c r="V199" i="13"/>
  <c r="Z199" i="13" s="1"/>
  <c r="Y113" i="13"/>
  <c r="U114" i="13"/>
  <c r="Z30" i="13"/>
  <c r="V31" i="13"/>
  <c r="Z31" i="13" s="1"/>
  <c r="Z114" i="13"/>
  <c r="V115" i="13"/>
  <c r="Z115" i="13" s="1"/>
  <c r="J15" i="13"/>
  <c r="Z177" i="13"/>
  <c r="V178" i="13"/>
  <c r="Z178" i="13" s="1"/>
  <c r="T240" i="13"/>
  <c r="X239" i="13"/>
  <c r="P43" i="13"/>
  <c r="L44" i="13"/>
  <c r="Z170" i="13"/>
  <c r="V171" i="13"/>
  <c r="Z171" i="13" s="1"/>
  <c r="P190" i="13"/>
  <c r="L191" i="13"/>
  <c r="Q44" i="13"/>
  <c r="M45" i="13"/>
  <c r="Q45" i="13" s="1"/>
  <c r="K198" i="13"/>
  <c r="O197" i="13"/>
  <c r="Y141" i="13"/>
  <c r="U142" i="13"/>
  <c r="N219" i="13"/>
  <c r="R218" i="13"/>
  <c r="W142" i="13"/>
  <c r="AA141" i="13"/>
  <c r="Z93" i="13"/>
  <c r="V94" i="13"/>
  <c r="Z94" i="13" s="1"/>
  <c r="P176" i="13"/>
  <c r="L177" i="13"/>
  <c r="K72" i="13"/>
  <c r="O71" i="13"/>
  <c r="T51" i="13"/>
  <c r="X50" i="13"/>
  <c r="T170" i="13"/>
  <c r="X169" i="13"/>
  <c r="P78" i="13"/>
  <c r="L79" i="13"/>
  <c r="W79" i="13"/>
  <c r="AA78" i="13"/>
  <c r="P155" i="13"/>
  <c r="L156" i="13"/>
  <c r="K114" i="13"/>
  <c r="O113" i="13"/>
  <c r="Q205" i="13"/>
  <c r="M206" i="13"/>
  <c r="Q206" i="13" s="1"/>
  <c r="Y155" i="13"/>
  <c r="U156" i="13"/>
  <c r="K51" i="13"/>
  <c r="O50" i="13"/>
  <c r="P204" i="13"/>
  <c r="L205" i="13"/>
  <c r="N16" i="13"/>
  <c r="R15" i="13"/>
  <c r="N170" i="13"/>
  <c r="R169" i="13"/>
  <c r="W149" i="13"/>
  <c r="AA148" i="13"/>
  <c r="P183" i="13"/>
  <c r="L184" i="13"/>
  <c r="K121" i="13"/>
  <c r="O120" i="13"/>
  <c r="Y64" i="13"/>
  <c r="U65" i="13"/>
  <c r="Q128" i="13"/>
  <c r="M129" i="13"/>
  <c r="Q129" i="13" s="1"/>
  <c r="Y267" i="13"/>
  <c r="U268" i="13"/>
  <c r="K65" i="13"/>
  <c r="O64" i="13"/>
  <c r="Y246" i="13"/>
  <c r="U247" i="13"/>
  <c r="Y253" i="13"/>
  <c r="U254" i="13"/>
  <c r="Y232" i="13"/>
  <c r="U233" i="13"/>
  <c r="Z23" i="13"/>
  <c r="V24" i="13"/>
  <c r="Z24" i="13" s="1"/>
  <c r="N247" i="13"/>
  <c r="R246" i="13"/>
  <c r="W205" i="13"/>
  <c r="AA204" i="13"/>
  <c r="Q79" i="13"/>
  <c r="M80" i="13"/>
  <c r="Q80" i="13" s="1"/>
  <c r="Z121" i="13"/>
  <c r="V122" i="13"/>
  <c r="Z122" i="13" s="1"/>
  <c r="Y134" i="13"/>
  <c r="U135" i="13"/>
  <c r="M191" i="13"/>
  <c r="Q190" i="13"/>
  <c r="Q100" i="13"/>
  <c r="M101" i="13"/>
  <c r="Q101" i="13" s="1"/>
  <c r="K30" i="13"/>
  <c r="O29" i="13"/>
  <c r="T254" i="13"/>
  <c r="X253" i="13"/>
  <c r="Z72" i="13"/>
  <c r="V73" i="13"/>
  <c r="Z73" i="13" s="1"/>
  <c r="Z233" i="13"/>
  <c r="V234" i="13"/>
  <c r="Z234" i="13" s="1"/>
  <c r="Q212" i="13"/>
  <c r="M213" i="13"/>
  <c r="Q213" i="13" s="1"/>
  <c r="Z44" i="13"/>
  <c r="V45" i="13"/>
  <c r="Z45" i="13" s="1"/>
  <c r="T65" i="13"/>
  <c r="X64" i="13"/>
  <c r="Z16" i="13"/>
  <c r="I16" i="13" s="1"/>
  <c r="V17" i="13"/>
  <c r="Z17" i="13" s="1"/>
  <c r="T121" i="13"/>
  <c r="X120" i="13"/>
  <c r="N191" i="13"/>
  <c r="R190" i="13"/>
  <c r="T23" i="13"/>
  <c r="X22" i="13"/>
  <c r="Z261" i="13"/>
  <c r="V262" i="13"/>
  <c r="Z262" i="13" s="1"/>
  <c r="Z128" i="13"/>
  <c r="V129" i="13"/>
  <c r="Z129" i="13" s="1"/>
  <c r="Q93" i="13"/>
  <c r="M94" i="13"/>
  <c r="Q94" i="13" s="1"/>
  <c r="K86" i="13"/>
  <c r="O85" i="13"/>
  <c r="M219" i="13"/>
  <c r="Q218" i="13"/>
  <c r="W247" i="13"/>
  <c r="AA246" i="13"/>
  <c r="N177" i="13"/>
  <c r="R176" i="13"/>
  <c r="W233" i="13"/>
  <c r="AA232" i="13"/>
  <c r="Z149" i="13"/>
  <c r="V150" i="13"/>
  <c r="Z150" i="13" s="1"/>
  <c r="K16" i="13"/>
  <c r="O15" i="13"/>
  <c r="Z247" i="13"/>
  <c r="V248" i="13"/>
  <c r="Z248" i="13" s="1"/>
  <c r="Y71" i="13"/>
  <c r="U72" i="13"/>
  <c r="P113" i="13"/>
  <c r="L114" i="13"/>
  <c r="K156" i="13"/>
  <c r="O155" i="13"/>
  <c r="M37" i="13"/>
  <c r="Q36" i="13"/>
  <c r="W72" i="13"/>
  <c r="AA71" i="13"/>
  <c r="P71" i="13"/>
  <c r="L72" i="13"/>
  <c r="Y120" i="13"/>
  <c r="U121" i="13"/>
  <c r="Y8" i="13"/>
  <c r="I8" i="13" s="1"/>
  <c r="U9" i="13"/>
  <c r="G8" i="13"/>
  <c r="V156" i="13"/>
  <c r="Z155" i="13"/>
  <c r="P120" i="13"/>
  <c r="L121" i="13"/>
  <c r="N212" i="13"/>
  <c r="R211" i="13"/>
  <c r="N121" i="13"/>
  <c r="R120" i="13"/>
  <c r="Q16" i="13"/>
  <c r="H16" i="13" s="1"/>
  <c r="M17" i="13"/>
  <c r="Q17" i="13" s="1"/>
  <c r="N79" i="13"/>
  <c r="R78" i="13"/>
  <c r="W107" i="13"/>
  <c r="AA106" i="13"/>
  <c r="Y50" i="13"/>
  <c r="U51" i="13"/>
  <c r="T226" i="13"/>
  <c r="X225" i="13"/>
  <c r="K170" i="13"/>
  <c r="O169" i="13"/>
  <c r="K261" i="13"/>
  <c r="O260" i="13"/>
  <c r="Z51" i="13"/>
  <c r="V52" i="13"/>
  <c r="Z52" i="13" s="1"/>
  <c r="T233" i="13"/>
  <c r="X232" i="13"/>
  <c r="Z100" i="13"/>
  <c r="V101" i="13"/>
  <c r="Z101" i="13" s="1"/>
  <c r="K240" i="13"/>
  <c r="O239" i="13"/>
  <c r="Y106" i="13"/>
  <c r="U107" i="13"/>
  <c r="P239" i="13"/>
  <c r="L240" i="13"/>
  <c r="V107" i="13"/>
  <c r="Z106" i="13"/>
  <c r="T219" i="13"/>
  <c r="X218" i="13"/>
  <c r="P169" i="13"/>
  <c r="L170" i="13"/>
  <c r="Y85" i="13"/>
  <c r="U86" i="13"/>
  <c r="P134" i="13"/>
  <c r="L135" i="13"/>
  <c r="T37" i="13"/>
  <c r="X36" i="13"/>
  <c r="T261" i="13"/>
  <c r="X260" i="13"/>
  <c r="P218" i="13"/>
  <c r="L219" i="13"/>
  <c r="K219" i="13"/>
  <c r="O218" i="13"/>
  <c r="K177" i="13"/>
  <c r="O176" i="13"/>
  <c r="P225" i="13"/>
  <c r="L226" i="13"/>
  <c r="H23" i="11"/>
  <c r="G23" i="11"/>
  <c r="F30" i="11"/>
  <c r="F28" i="11"/>
  <c r="G20" i="11"/>
  <c r="H20" i="11"/>
  <c r="H22" i="11"/>
  <c r="G22" i="11"/>
  <c r="F31" i="11"/>
  <c r="F26" i="11"/>
  <c r="G24" i="11"/>
  <c r="H24" i="11"/>
  <c r="H21" i="11"/>
  <c r="G21" i="11"/>
  <c r="F27" i="11"/>
  <c r="H19" i="11"/>
  <c r="G19" i="11"/>
  <c r="F29" i="11"/>
  <c r="J14" i="13"/>
  <c r="J12" i="13"/>
  <c r="J13" i="13"/>
  <c r="F19" i="13"/>
  <c r="G19" i="13"/>
  <c r="I19" i="13"/>
  <c r="H19" i="13"/>
  <c r="H20" i="13"/>
  <c r="I20" i="13"/>
  <c r="F20" i="13"/>
  <c r="G20" i="13"/>
  <c r="G22" i="13"/>
  <c r="H22" i="13"/>
  <c r="F22" i="13"/>
  <c r="I22" i="13"/>
  <c r="I21" i="13"/>
  <c r="F21" i="13"/>
  <c r="G21" i="13"/>
  <c r="H21" i="13"/>
  <c r="H23" i="13"/>
  <c r="G23" i="13"/>
  <c r="F23" i="13"/>
  <c r="I23" i="13"/>
  <c r="W262" i="11"/>
  <c r="S262" i="13" s="1"/>
  <c r="S261" i="13"/>
  <c r="W248" i="11"/>
  <c r="S248" i="13" s="1"/>
  <c r="S247" i="13"/>
  <c r="W122" i="11"/>
  <c r="S122" i="13" s="1"/>
  <c r="S121" i="13"/>
  <c r="B38" i="11"/>
  <c r="B31" i="13"/>
  <c r="B34" i="11"/>
  <c r="B27" i="13"/>
  <c r="B33" i="11"/>
  <c r="B26" i="13"/>
  <c r="B36" i="11"/>
  <c r="B29" i="13"/>
  <c r="B37" i="11"/>
  <c r="B30" i="13"/>
  <c r="B35" i="11"/>
  <c r="B28" i="13"/>
  <c r="Y156" i="11"/>
  <c r="C156" i="11" s="1"/>
  <c r="C156" i="13" s="1"/>
  <c r="Y169" i="11"/>
  <c r="C169" i="11" s="1"/>
  <c r="C169" i="13" s="1"/>
  <c r="Y197" i="11"/>
  <c r="C197" i="11" s="1"/>
  <c r="C197" i="13" s="1"/>
  <c r="Y253" i="11"/>
  <c r="C253" i="11" s="1"/>
  <c r="C253" i="13" s="1"/>
  <c r="Y183" i="11"/>
  <c r="C183" i="11" s="1"/>
  <c r="C183" i="13" s="1"/>
  <c r="C182" i="11"/>
  <c r="C182" i="13" s="1"/>
  <c r="Y191" i="11"/>
  <c r="C191" i="11" s="1"/>
  <c r="C191" i="13" s="1"/>
  <c r="Y176" i="11"/>
  <c r="C176" i="11" s="1"/>
  <c r="C176" i="13" s="1"/>
  <c r="C245" i="11"/>
  <c r="C245" i="13" s="1"/>
  <c r="Y246" i="11"/>
  <c r="Y211" i="11"/>
  <c r="C211" i="11" s="1"/>
  <c r="C211" i="13" s="1"/>
  <c r="Y239" i="11"/>
  <c r="C239" i="11" s="1"/>
  <c r="C239" i="13" s="1"/>
  <c r="Y148" i="11"/>
  <c r="Y218" i="11"/>
  <c r="C218" i="11" s="1"/>
  <c r="C218" i="13" s="1"/>
  <c r="Y232" i="11"/>
  <c r="C232" i="11" s="1"/>
  <c r="C232" i="13" s="1"/>
  <c r="Y127" i="11"/>
  <c r="C127" i="11" s="1"/>
  <c r="C127" i="13" s="1"/>
  <c r="Y141" i="11"/>
  <c r="C141" i="11" s="1"/>
  <c r="C141" i="13" s="1"/>
  <c r="Y204" i="11"/>
  <c r="C204" i="11" s="1"/>
  <c r="C204" i="13" s="1"/>
  <c r="Y260" i="11"/>
  <c r="C260" i="11" s="1"/>
  <c r="C260" i="13" s="1"/>
  <c r="Y268" i="11"/>
  <c r="C268" i="11" s="1"/>
  <c r="C268" i="13" s="1"/>
  <c r="Y135" i="11"/>
  <c r="C135" i="11" s="1"/>
  <c r="C135" i="13" s="1"/>
  <c r="Y226" i="11"/>
  <c r="C226" i="11" s="1"/>
  <c r="C226" i="13" s="1"/>
  <c r="Y121" i="11"/>
  <c r="C121" i="11" s="1"/>
  <c r="C121" i="13" s="1"/>
  <c r="AA67" i="11"/>
  <c r="AA68" i="11" s="1"/>
  <c r="AA69" i="11" s="1"/>
  <c r="AA70" i="11" s="1"/>
  <c r="AA71" i="11" s="1"/>
  <c r="AA72" i="11" s="1"/>
  <c r="AA73" i="11" s="1"/>
  <c r="AA18" i="11"/>
  <c r="AA19" i="11" s="1"/>
  <c r="AA20" i="11" s="1"/>
  <c r="AA21" i="11" s="1"/>
  <c r="AA22" i="11" s="1"/>
  <c r="AA23" i="11" s="1"/>
  <c r="AA24" i="11" s="1"/>
  <c r="Z18" i="11"/>
  <c r="Z19" i="11" s="1"/>
  <c r="Z20" i="11" s="1"/>
  <c r="Z21" i="11" s="1"/>
  <c r="Z22" i="11" s="1"/>
  <c r="Z23" i="11" s="1"/>
  <c r="Z24" i="11" s="1"/>
  <c r="Z25" i="11"/>
  <c r="Z26" i="11" s="1"/>
  <c r="Z27" i="11" s="1"/>
  <c r="Z28" i="11" s="1"/>
  <c r="Z29" i="11" s="1"/>
  <c r="Z30" i="11" s="1"/>
  <c r="Z31" i="11" s="1"/>
  <c r="AA25" i="11"/>
  <c r="AA26" i="11" s="1"/>
  <c r="AA27" i="11" s="1"/>
  <c r="AA28" i="11" s="1"/>
  <c r="AA29" i="11" s="1"/>
  <c r="AA30" i="11" s="1"/>
  <c r="AA31" i="11" s="1"/>
  <c r="Z32" i="11"/>
  <c r="Z33" i="11" s="1"/>
  <c r="Z34" i="11" s="1"/>
  <c r="Z35" i="11" s="1"/>
  <c r="Z36" i="11" s="1"/>
  <c r="Z37" i="11" s="1"/>
  <c r="Z38" i="11" s="1"/>
  <c r="AA32" i="11"/>
  <c r="AA33" i="11" s="1"/>
  <c r="AA34" i="11" s="1"/>
  <c r="AA35" i="11" s="1"/>
  <c r="AA36" i="11" s="1"/>
  <c r="AA37" i="11" s="1"/>
  <c r="AA38" i="11" s="1"/>
  <c r="Z39" i="11"/>
  <c r="Z40" i="11" s="1"/>
  <c r="Z41" i="11" s="1"/>
  <c r="Z42" i="11" s="1"/>
  <c r="Z43" i="11" s="1"/>
  <c r="Z44" i="11" s="1"/>
  <c r="Z45" i="11" s="1"/>
  <c r="AA39" i="11"/>
  <c r="AA40" i="11" s="1"/>
  <c r="AA41" i="11" s="1"/>
  <c r="AA42" i="11" s="1"/>
  <c r="AA43" i="11" s="1"/>
  <c r="AA44" i="11" s="1"/>
  <c r="AA45" i="11" s="1"/>
  <c r="Z53" i="11"/>
  <c r="Z54" i="11" s="1"/>
  <c r="Z55" i="11" s="1"/>
  <c r="Z56" i="11" s="1"/>
  <c r="Z57" i="11" s="1"/>
  <c r="Z58" i="11" s="1"/>
  <c r="Z59" i="11" s="1"/>
  <c r="Z60" i="11"/>
  <c r="Z61" i="11" s="1"/>
  <c r="Z62" i="11" s="1"/>
  <c r="Z63" i="11" s="1"/>
  <c r="Z64" i="11" s="1"/>
  <c r="Z65" i="11" s="1"/>
  <c r="Z66" i="11" s="1"/>
  <c r="AA60" i="11"/>
  <c r="AA61" i="11" s="1"/>
  <c r="AA62" i="11" s="1"/>
  <c r="AA63" i="11" s="1"/>
  <c r="AA64" i="11" s="1"/>
  <c r="AA65" i="11" s="1"/>
  <c r="AA66" i="11" s="1"/>
  <c r="Z67" i="11"/>
  <c r="Z68" i="11" s="1"/>
  <c r="Z69" i="11" s="1"/>
  <c r="Z70" i="11" s="1"/>
  <c r="Z71" i="11" s="1"/>
  <c r="Z72" i="11" s="1"/>
  <c r="Z73" i="11" s="1"/>
  <c r="Z74" i="11"/>
  <c r="Z75" i="11" s="1"/>
  <c r="Z76" i="11" s="1"/>
  <c r="Z77" i="11" s="1"/>
  <c r="Z78" i="11" s="1"/>
  <c r="Z79" i="11" s="1"/>
  <c r="Z80" i="11" s="1"/>
  <c r="AA74" i="11"/>
  <c r="AA75" i="11" s="1"/>
  <c r="AA76" i="11" s="1"/>
  <c r="AA77" i="11" s="1"/>
  <c r="AA78" i="11" s="1"/>
  <c r="AA79" i="11" s="1"/>
  <c r="AA80" i="11" s="1"/>
  <c r="Z81" i="11"/>
  <c r="Z82" i="11" s="1"/>
  <c r="Z83" i="11" s="1"/>
  <c r="Z84" i="11" s="1"/>
  <c r="Z85" i="11" s="1"/>
  <c r="Z86" i="11" s="1"/>
  <c r="Z87" i="11" s="1"/>
  <c r="AA81" i="11"/>
  <c r="AA82" i="11" s="1"/>
  <c r="AA83" i="11" s="1"/>
  <c r="AA84" i="11" s="1"/>
  <c r="AA85" i="11" s="1"/>
  <c r="AA86" i="11" s="1"/>
  <c r="AA87" i="11" s="1"/>
  <c r="Z88" i="11"/>
  <c r="Z89" i="11" s="1"/>
  <c r="Z90" i="11" s="1"/>
  <c r="Z91" i="11" s="1"/>
  <c r="Z92" i="11" s="1"/>
  <c r="Z93" i="11" s="1"/>
  <c r="Z94" i="11" s="1"/>
  <c r="AA88" i="11"/>
  <c r="AA89" i="11" s="1"/>
  <c r="AA90" i="11" s="1"/>
  <c r="AA91" i="11" s="1"/>
  <c r="AA92" i="11" s="1"/>
  <c r="AA93" i="11" s="1"/>
  <c r="AA94" i="11" s="1"/>
  <c r="Y33" i="11"/>
  <c r="Y40" i="11"/>
  <c r="Y61" i="11"/>
  <c r="Y68" i="11"/>
  <c r="Y75" i="11"/>
  <c r="Y89" i="11"/>
  <c r="AA11" i="11"/>
  <c r="AA12" i="11" s="1"/>
  <c r="AA13" i="11" s="1"/>
  <c r="AA14" i="11" s="1"/>
  <c r="AA15" i="11" s="1"/>
  <c r="AA16" i="11" s="1"/>
  <c r="AA17" i="11" s="1"/>
  <c r="Z109" i="11"/>
  <c r="Z110" i="11" s="1"/>
  <c r="Z111" i="11" s="1"/>
  <c r="Z112" i="11" s="1"/>
  <c r="Z113" i="11" s="1"/>
  <c r="Z114" i="11" s="1"/>
  <c r="Z115" i="11" s="1"/>
  <c r="Y82" i="11"/>
  <c r="Y47" i="11"/>
  <c r="Y26" i="11"/>
  <c r="Y19" i="11"/>
  <c r="Z11" i="11"/>
  <c r="Z12" i="11" s="1"/>
  <c r="Z13" i="11" s="1"/>
  <c r="Z14" i="11" s="1"/>
  <c r="Z15" i="11" s="1"/>
  <c r="Z16" i="11" s="1"/>
  <c r="Z17" i="11" s="1"/>
  <c r="Y110" i="11"/>
  <c r="Y103" i="11"/>
  <c r="Y96" i="11"/>
  <c r="Y54" i="11"/>
  <c r="H5" i="13"/>
  <c r="S110" i="13"/>
  <c r="S103" i="13"/>
  <c r="S96" i="13"/>
  <c r="S89" i="13"/>
  <c r="S82" i="13"/>
  <c r="S75" i="13"/>
  <c r="S68" i="13"/>
  <c r="S61" i="13"/>
  <c r="S54" i="13"/>
  <c r="S47" i="13"/>
  <c r="S40" i="13"/>
  <c r="S33" i="13"/>
  <c r="S26" i="13"/>
  <c r="S19" i="13"/>
  <c r="S12" i="13"/>
  <c r="S6" i="13"/>
  <c r="AB13" i="11"/>
  <c r="AB20" i="11" s="1"/>
  <c r="AB27" i="11" s="1"/>
  <c r="AB34" i="11" s="1"/>
  <c r="AB41" i="11" s="1"/>
  <c r="AB48" i="11" s="1"/>
  <c r="AB55" i="11" s="1"/>
  <c r="AB62" i="11" s="1"/>
  <c r="AB69" i="11" s="1"/>
  <c r="AB76" i="11" s="1"/>
  <c r="AB83" i="11" s="1"/>
  <c r="AB90" i="11" s="1"/>
  <c r="AB97" i="11" s="1"/>
  <c r="AB104" i="11" s="1"/>
  <c r="AB111" i="11" s="1"/>
  <c r="AB118" i="11" s="1"/>
  <c r="Z107" i="13" l="1"/>
  <c r="V108" i="13"/>
  <c r="Z108" i="13" s="1"/>
  <c r="K269" i="13"/>
  <c r="O269" i="13" s="1"/>
  <c r="O268" i="13"/>
  <c r="N248" i="13"/>
  <c r="R248" i="13" s="1"/>
  <c r="R247" i="13"/>
  <c r="N101" i="13"/>
  <c r="R101" i="13" s="1"/>
  <c r="R100" i="13"/>
  <c r="K234" i="13"/>
  <c r="O234" i="13" s="1"/>
  <c r="O233" i="13"/>
  <c r="Z268" i="13"/>
  <c r="V269" i="13"/>
  <c r="Z269" i="13" s="1"/>
  <c r="N206" i="13"/>
  <c r="R206" i="13" s="1"/>
  <c r="R205" i="13"/>
  <c r="T38" i="13"/>
  <c r="X38" i="13" s="1"/>
  <c r="X37" i="13"/>
  <c r="U122" i="13"/>
  <c r="Y122" i="13" s="1"/>
  <c r="Y121" i="13"/>
  <c r="U73" i="13"/>
  <c r="Y73" i="13" s="1"/>
  <c r="Y72" i="13"/>
  <c r="L157" i="13"/>
  <c r="P157" i="13" s="1"/>
  <c r="P156" i="13"/>
  <c r="L178" i="13"/>
  <c r="P178" i="13" s="1"/>
  <c r="P177" i="13"/>
  <c r="W10" i="13"/>
  <c r="AA9" i="13"/>
  <c r="K108" i="13"/>
  <c r="O108" i="13" s="1"/>
  <c r="O107" i="13"/>
  <c r="N157" i="13"/>
  <c r="R157" i="13" s="1"/>
  <c r="R156" i="13"/>
  <c r="T59" i="13"/>
  <c r="X59" i="13" s="1"/>
  <c r="X58" i="13"/>
  <c r="W38" i="13"/>
  <c r="AA38" i="13" s="1"/>
  <c r="AA37" i="13"/>
  <c r="U31" i="13"/>
  <c r="Y31" i="13" s="1"/>
  <c r="Y30" i="13"/>
  <c r="U199" i="13"/>
  <c r="Y199" i="13" s="1"/>
  <c r="Y198" i="13"/>
  <c r="L87" i="13"/>
  <c r="P87" i="13" s="1"/>
  <c r="P86" i="13"/>
  <c r="T150" i="13"/>
  <c r="X150" i="13" s="1"/>
  <c r="X149" i="13"/>
  <c r="K136" i="13"/>
  <c r="O136" i="13" s="1"/>
  <c r="O135" i="13"/>
  <c r="L234" i="13"/>
  <c r="P234" i="13" s="1"/>
  <c r="P233" i="13"/>
  <c r="K248" i="13"/>
  <c r="O248" i="13" s="1"/>
  <c r="O247" i="13"/>
  <c r="K227" i="13"/>
  <c r="O227" i="13" s="1"/>
  <c r="O226" i="13"/>
  <c r="K115" i="13"/>
  <c r="O115" i="13" s="1"/>
  <c r="O114" i="13"/>
  <c r="K262" i="13"/>
  <c r="O262" i="13" s="1"/>
  <c r="O261" i="13"/>
  <c r="L227" i="13"/>
  <c r="P227" i="13" s="1"/>
  <c r="P226" i="13"/>
  <c r="L136" i="13"/>
  <c r="P136" i="13" s="1"/>
  <c r="P135" i="13"/>
  <c r="U108" i="13"/>
  <c r="Y108" i="13" s="1"/>
  <c r="Y107" i="13"/>
  <c r="W248" i="13"/>
  <c r="AA248" i="13" s="1"/>
  <c r="AA247" i="13"/>
  <c r="T24" i="13"/>
  <c r="X24" i="13" s="1"/>
  <c r="X23" i="13"/>
  <c r="Q191" i="13"/>
  <c r="M192" i="13"/>
  <c r="Q192" i="13" s="1"/>
  <c r="N17" i="13"/>
  <c r="R16" i="13"/>
  <c r="U262" i="13"/>
  <c r="Y262" i="13" s="1"/>
  <c r="Y261" i="13"/>
  <c r="U38" i="13"/>
  <c r="Y38" i="13" s="1"/>
  <c r="Y37" i="13"/>
  <c r="T248" i="13"/>
  <c r="X248" i="13" s="1"/>
  <c r="X247" i="13"/>
  <c r="K24" i="13"/>
  <c r="O24" i="13" s="1"/>
  <c r="O23" i="13"/>
  <c r="K101" i="13"/>
  <c r="O101" i="13" s="1"/>
  <c r="O100" i="13"/>
  <c r="W115" i="13"/>
  <c r="AA115" i="13" s="1"/>
  <c r="AA114" i="13"/>
  <c r="N24" i="13"/>
  <c r="R23" i="13"/>
  <c r="K206" i="13"/>
  <c r="O206" i="13" s="1"/>
  <c r="O205" i="13"/>
  <c r="N262" i="13"/>
  <c r="R262" i="13" s="1"/>
  <c r="R261" i="13"/>
  <c r="Z37" i="13"/>
  <c r="V38" i="13"/>
  <c r="Z38" i="13" s="1"/>
  <c r="W241" i="13"/>
  <c r="AA241" i="13" s="1"/>
  <c r="AA240" i="13"/>
  <c r="K38" i="13"/>
  <c r="O38" i="13" s="1"/>
  <c r="O37" i="13"/>
  <c r="K45" i="13"/>
  <c r="O45" i="13" s="1"/>
  <c r="O44" i="13"/>
  <c r="N255" i="13"/>
  <c r="R255" i="13" s="1"/>
  <c r="R254" i="13"/>
  <c r="L115" i="13"/>
  <c r="P115" i="13" s="1"/>
  <c r="P114" i="13"/>
  <c r="L255" i="13"/>
  <c r="P255" i="13" s="1"/>
  <c r="P254" i="13"/>
  <c r="K73" i="13"/>
  <c r="O73" i="13" s="1"/>
  <c r="O72" i="13"/>
  <c r="T80" i="13"/>
  <c r="X80" i="13" s="1"/>
  <c r="X79" i="13"/>
  <c r="T17" i="13"/>
  <c r="X17" i="13" s="1"/>
  <c r="X16" i="13"/>
  <c r="N31" i="13"/>
  <c r="R31" i="13" s="1"/>
  <c r="H31" i="13" s="1"/>
  <c r="R30" i="13"/>
  <c r="K171" i="13"/>
  <c r="O171" i="13" s="1"/>
  <c r="O170" i="13"/>
  <c r="N122" i="13"/>
  <c r="R122" i="13" s="1"/>
  <c r="R121" i="13"/>
  <c r="L73" i="13"/>
  <c r="P73" i="13" s="1"/>
  <c r="P72" i="13"/>
  <c r="U136" i="13"/>
  <c r="Y136" i="13" s="1"/>
  <c r="Y135" i="13"/>
  <c r="U234" i="13"/>
  <c r="Y234" i="13" s="1"/>
  <c r="Y233" i="13"/>
  <c r="U66" i="13"/>
  <c r="Y66" i="13" s="1"/>
  <c r="Y65" i="13"/>
  <c r="L206" i="13"/>
  <c r="P206" i="13" s="1"/>
  <c r="P205" i="13"/>
  <c r="L192" i="13"/>
  <c r="P192" i="13" s="1"/>
  <c r="P191" i="13"/>
  <c r="Z191" i="13"/>
  <c r="V192" i="13"/>
  <c r="Z192" i="13" s="1"/>
  <c r="W129" i="13"/>
  <c r="AA129" i="13" s="1"/>
  <c r="AA128" i="13"/>
  <c r="Z240" i="13"/>
  <c r="V241" i="13"/>
  <c r="Z241" i="13" s="1"/>
  <c r="K150" i="13"/>
  <c r="O150" i="13" s="1"/>
  <c r="O149" i="13"/>
  <c r="T192" i="13"/>
  <c r="X192" i="13" s="1"/>
  <c r="X191" i="13"/>
  <c r="W255" i="13"/>
  <c r="AA255" i="13" s="1"/>
  <c r="AA254" i="13"/>
  <c r="W262" i="13"/>
  <c r="AA262" i="13" s="1"/>
  <c r="AA261" i="13"/>
  <c r="T94" i="13"/>
  <c r="X94" i="13" s="1"/>
  <c r="X93" i="13"/>
  <c r="U45" i="13"/>
  <c r="Y45" i="13" s="1"/>
  <c r="Y44" i="13"/>
  <c r="L199" i="13"/>
  <c r="P199" i="13" s="1"/>
  <c r="P198" i="13"/>
  <c r="L101" i="13"/>
  <c r="P101" i="13" s="1"/>
  <c r="P100" i="13"/>
  <c r="L213" i="13"/>
  <c r="P213" i="13" s="1"/>
  <c r="P212" i="13"/>
  <c r="U178" i="13"/>
  <c r="Y178" i="13" s="1"/>
  <c r="Y177" i="13"/>
  <c r="N115" i="13"/>
  <c r="R115" i="13" s="1"/>
  <c r="R114" i="13"/>
  <c r="T262" i="13"/>
  <c r="X262" i="13" s="1"/>
  <c r="X261" i="13"/>
  <c r="U87" i="13"/>
  <c r="Y87" i="13" s="1"/>
  <c r="Y86" i="13"/>
  <c r="Q219" i="13"/>
  <c r="M220" i="13"/>
  <c r="Q220" i="13" s="1"/>
  <c r="N192" i="13"/>
  <c r="R192" i="13" s="1"/>
  <c r="R191" i="13"/>
  <c r="W80" i="13"/>
  <c r="AA80" i="13" s="1"/>
  <c r="AA79" i="13"/>
  <c r="L24" i="13"/>
  <c r="P24" i="13" s="1"/>
  <c r="P23" i="13"/>
  <c r="L248" i="13"/>
  <c r="P248" i="13" s="1"/>
  <c r="P247" i="13"/>
  <c r="L38" i="13"/>
  <c r="P38" i="13" s="1"/>
  <c r="P37" i="13"/>
  <c r="Q86" i="13"/>
  <c r="M87" i="13"/>
  <c r="Q87" i="13" s="1"/>
  <c r="W269" i="13"/>
  <c r="AA269" i="13" s="1"/>
  <c r="AA268" i="13"/>
  <c r="K59" i="13"/>
  <c r="O59" i="13" s="1"/>
  <c r="O58" i="13"/>
  <c r="K213" i="13"/>
  <c r="O213" i="13" s="1"/>
  <c r="O212" i="13"/>
  <c r="T45" i="13"/>
  <c r="X45" i="13" s="1"/>
  <c r="X44" i="13"/>
  <c r="Q156" i="13"/>
  <c r="M157" i="13"/>
  <c r="Q157" i="13" s="1"/>
  <c r="N150" i="13"/>
  <c r="R150" i="13" s="1"/>
  <c r="R149" i="13"/>
  <c r="T199" i="13"/>
  <c r="X199" i="13" s="1"/>
  <c r="X198" i="13"/>
  <c r="N45" i="13"/>
  <c r="R45" i="13" s="1"/>
  <c r="R44" i="13"/>
  <c r="K80" i="13"/>
  <c r="O80" i="13" s="1"/>
  <c r="O79" i="13"/>
  <c r="Q240" i="13"/>
  <c r="M241" i="13"/>
  <c r="Q241" i="13" s="1"/>
  <c r="L241" i="13"/>
  <c r="P241" i="13" s="1"/>
  <c r="P240" i="13"/>
  <c r="K241" i="13"/>
  <c r="O241" i="13" s="1"/>
  <c r="O240" i="13"/>
  <c r="T227" i="13"/>
  <c r="X227" i="13" s="1"/>
  <c r="X226" i="13"/>
  <c r="N213" i="13"/>
  <c r="R213" i="13" s="1"/>
  <c r="R212" i="13"/>
  <c r="U255" i="13"/>
  <c r="Y255" i="13" s="1"/>
  <c r="Y254" i="13"/>
  <c r="L80" i="13"/>
  <c r="P80" i="13" s="1"/>
  <c r="P79" i="13"/>
  <c r="N269" i="13"/>
  <c r="R269" i="13" s="1"/>
  <c r="R268" i="13"/>
  <c r="T157" i="13"/>
  <c r="X157" i="13" s="1"/>
  <c r="X156" i="13"/>
  <c r="W171" i="13"/>
  <c r="AA171" i="13" s="1"/>
  <c r="AA170" i="13"/>
  <c r="Z86" i="13"/>
  <c r="V87" i="13"/>
  <c r="Z87" i="13" s="1"/>
  <c r="N241" i="13"/>
  <c r="R241" i="13" s="1"/>
  <c r="R240" i="13"/>
  <c r="W94" i="13"/>
  <c r="AA94" i="13" s="1"/>
  <c r="AA93" i="13"/>
  <c r="T31" i="13"/>
  <c r="X31" i="13" s="1"/>
  <c r="X30" i="13"/>
  <c r="U213" i="13"/>
  <c r="Y213" i="13" s="1"/>
  <c r="Y212" i="13"/>
  <c r="U24" i="13"/>
  <c r="Y24" i="13" s="1"/>
  <c r="Y23" i="13"/>
  <c r="U192" i="13"/>
  <c r="Y192" i="13" s="1"/>
  <c r="Y191" i="13"/>
  <c r="U80" i="13"/>
  <c r="Y80" i="13" s="1"/>
  <c r="Y79" i="13"/>
  <c r="W87" i="13"/>
  <c r="AA87" i="13" s="1"/>
  <c r="AA86" i="13"/>
  <c r="L143" i="13"/>
  <c r="P143" i="13" s="1"/>
  <c r="P142" i="13"/>
  <c r="L31" i="13"/>
  <c r="P31" i="13" s="1"/>
  <c r="P30" i="13"/>
  <c r="U10" i="13"/>
  <c r="Y10" i="13" s="1"/>
  <c r="Y9" i="13"/>
  <c r="U241" i="13"/>
  <c r="Y241" i="13" s="1"/>
  <c r="Y240" i="13"/>
  <c r="W227" i="13"/>
  <c r="AA227" i="13" s="1"/>
  <c r="AA226" i="13"/>
  <c r="T178" i="13"/>
  <c r="X178" i="13" s="1"/>
  <c r="X177" i="13"/>
  <c r="T185" i="13"/>
  <c r="X185" i="13" s="1"/>
  <c r="X184" i="13"/>
  <c r="T115" i="13"/>
  <c r="X115" i="13" s="1"/>
  <c r="X114" i="13"/>
  <c r="K178" i="13"/>
  <c r="O178" i="13" s="1"/>
  <c r="O177" i="13"/>
  <c r="L171" i="13"/>
  <c r="P171" i="13" s="1"/>
  <c r="P170" i="13"/>
  <c r="U52" i="13"/>
  <c r="Y52" i="13" s="1"/>
  <c r="Y51" i="13"/>
  <c r="L122" i="13"/>
  <c r="P122" i="13" s="1"/>
  <c r="P121" i="13"/>
  <c r="W73" i="13"/>
  <c r="AA73" i="13" s="1"/>
  <c r="AA72" i="13"/>
  <c r="K17" i="13"/>
  <c r="O17" i="13" s="1"/>
  <c r="O16" i="13"/>
  <c r="K87" i="13"/>
  <c r="O87" i="13" s="1"/>
  <c r="O86" i="13"/>
  <c r="T122" i="13"/>
  <c r="X122" i="13" s="1"/>
  <c r="X121" i="13"/>
  <c r="K122" i="13"/>
  <c r="O122" i="13" s="1"/>
  <c r="O121" i="13"/>
  <c r="K52" i="13"/>
  <c r="O52" i="13" s="1"/>
  <c r="O51" i="13"/>
  <c r="W143" i="13"/>
  <c r="AA143" i="13" s="1"/>
  <c r="AA142" i="13"/>
  <c r="U115" i="13"/>
  <c r="Y115" i="13" s="1"/>
  <c r="Y114" i="13"/>
  <c r="U150" i="13"/>
  <c r="Y150" i="13" s="1"/>
  <c r="Y149" i="13"/>
  <c r="U94" i="13"/>
  <c r="Y94" i="13" s="1"/>
  <c r="Y93" i="13"/>
  <c r="U129" i="13"/>
  <c r="Y129" i="13" s="1"/>
  <c r="Y128" i="13"/>
  <c r="Q30" i="13"/>
  <c r="H30" i="13" s="1"/>
  <c r="M31" i="13"/>
  <c r="Q31" i="13" s="1"/>
  <c r="N108" i="13"/>
  <c r="R108" i="13" s="1"/>
  <c r="R107" i="13"/>
  <c r="T269" i="13"/>
  <c r="X269" i="13" s="1"/>
  <c r="X268" i="13"/>
  <c r="Z58" i="13"/>
  <c r="V59" i="13"/>
  <c r="Z59" i="13" s="1"/>
  <c r="T10" i="13"/>
  <c r="X10" i="13" s="1"/>
  <c r="X9" i="13"/>
  <c r="W101" i="13"/>
  <c r="AA101" i="13" s="1"/>
  <c r="AA100" i="13"/>
  <c r="K143" i="13"/>
  <c r="O143" i="13" s="1"/>
  <c r="O142" i="13"/>
  <c r="K10" i="13"/>
  <c r="O10" i="13" s="1"/>
  <c r="O9" i="13"/>
  <c r="W136" i="13"/>
  <c r="AA136" i="13" s="1"/>
  <c r="AA135" i="13"/>
  <c r="W45" i="13"/>
  <c r="AA45" i="13" s="1"/>
  <c r="AA44" i="13"/>
  <c r="T87" i="13"/>
  <c r="X87" i="13" s="1"/>
  <c r="X86" i="13"/>
  <c r="W24" i="13"/>
  <c r="AA23" i="13"/>
  <c r="U185" i="13"/>
  <c r="Y185" i="13" s="1"/>
  <c r="Y184" i="13"/>
  <c r="W220" i="13"/>
  <c r="AA220" i="13" s="1"/>
  <c r="AA219" i="13"/>
  <c r="U248" i="13"/>
  <c r="Y248" i="13" s="1"/>
  <c r="Y247" i="13"/>
  <c r="L185" i="13"/>
  <c r="P185" i="13" s="1"/>
  <c r="P184" i="13"/>
  <c r="U157" i="13"/>
  <c r="Y157" i="13" s="1"/>
  <c r="Y156" i="13"/>
  <c r="L45" i="13"/>
  <c r="P45" i="13" s="1"/>
  <c r="P44" i="13"/>
  <c r="K185" i="13"/>
  <c r="O185" i="13" s="1"/>
  <c r="O184" i="13"/>
  <c r="N129" i="13"/>
  <c r="R129" i="13" s="1"/>
  <c r="R128" i="13"/>
  <c r="W192" i="13"/>
  <c r="AA192" i="13" s="1"/>
  <c r="AA191" i="13"/>
  <c r="N136" i="13"/>
  <c r="R136" i="13" s="1"/>
  <c r="R135" i="13"/>
  <c r="K129" i="13"/>
  <c r="O129" i="13" s="1"/>
  <c r="O128" i="13"/>
  <c r="T206" i="13"/>
  <c r="X206" i="13" s="1"/>
  <c r="X205" i="13"/>
  <c r="W213" i="13"/>
  <c r="AA213" i="13" s="1"/>
  <c r="AA212" i="13"/>
  <c r="U101" i="13"/>
  <c r="Y101" i="13" s="1"/>
  <c r="Y100" i="13"/>
  <c r="U59" i="13"/>
  <c r="Y59" i="13" s="1"/>
  <c r="Y58" i="13"/>
  <c r="L94" i="13"/>
  <c r="P94" i="13" s="1"/>
  <c r="P93" i="13"/>
  <c r="L129" i="13"/>
  <c r="P129" i="13" s="1"/>
  <c r="P128" i="13"/>
  <c r="U220" i="13"/>
  <c r="Y220" i="13" s="1"/>
  <c r="Y219" i="13"/>
  <c r="W122" i="13"/>
  <c r="AA122" i="13" s="1"/>
  <c r="AA121" i="13"/>
  <c r="N94" i="13"/>
  <c r="R94" i="13" s="1"/>
  <c r="R93" i="13"/>
  <c r="K255" i="13"/>
  <c r="O255" i="13" s="1"/>
  <c r="O254" i="13"/>
  <c r="K220" i="13"/>
  <c r="O220" i="13" s="1"/>
  <c r="O219" i="13"/>
  <c r="L220" i="13"/>
  <c r="P220" i="13" s="1"/>
  <c r="P219" i="13"/>
  <c r="Q37" i="13"/>
  <c r="M38" i="13"/>
  <c r="Q38" i="13" s="1"/>
  <c r="T255" i="13"/>
  <c r="X255" i="13" s="1"/>
  <c r="X254" i="13"/>
  <c r="T171" i="13"/>
  <c r="X171" i="13" s="1"/>
  <c r="X170" i="13"/>
  <c r="N220" i="13"/>
  <c r="R220" i="13" s="1"/>
  <c r="R219" i="13"/>
  <c r="L59" i="13"/>
  <c r="P59" i="13" s="1"/>
  <c r="P58" i="13"/>
  <c r="U206" i="13"/>
  <c r="Y206" i="13" s="1"/>
  <c r="Y205" i="13"/>
  <c r="U17" i="13"/>
  <c r="Y17" i="13" s="1"/>
  <c r="Y16" i="13"/>
  <c r="T108" i="13"/>
  <c r="X108" i="13" s="1"/>
  <c r="X107" i="13"/>
  <c r="N87" i="13"/>
  <c r="R87" i="13" s="1"/>
  <c r="R86" i="13"/>
  <c r="W31" i="13"/>
  <c r="AA31" i="13" s="1"/>
  <c r="AA30" i="13"/>
  <c r="T101" i="13"/>
  <c r="X101" i="13" s="1"/>
  <c r="X100" i="13"/>
  <c r="T73" i="13"/>
  <c r="X73" i="13" s="1"/>
  <c r="X72" i="13"/>
  <c r="T143" i="13"/>
  <c r="X143" i="13" s="1"/>
  <c r="X142" i="13"/>
  <c r="W66" i="13"/>
  <c r="AA66" i="13" s="1"/>
  <c r="AA65" i="13"/>
  <c r="W17" i="13"/>
  <c r="AA16" i="13"/>
  <c r="Q58" i="13"/>
  <c r="M59" i="13"/>
  <c r="Q59" i="13" s="1"/>
  <c r="N10" i="13"/>
  <c r="R9" i="13"/>
  <c r="W199" i="13"/>
  <c r="AA199" i="13" s="1"/>
  <c r="AA198" i="13"/>
  <c r="N66" i="13"/>
  <c r="R66" i="13" s="1"/>
  <c r="R65" i="13"/>
  <c r="T129" i="13"/>
  <c r="X129" i="13" s="1"/>
  <c r="X128" i="13"/>
  <c r="T136" i="13"/>
  <c r="X136" i="13" s="1"/>
  <c r="X135" i="13"/>
  <c r="N80" i="13"/>
  <c r="R80" i="13" s="1"/>
  <c r="R79" i="13"/>
  <c r="U269" i="13"/>
  <c r="Y269" i="13" s="1"/>
  <c r="Y268" i="13"/>
  <c r="N178" i="13"/>
  <c r="R178" i="13" s="1"/>
  <c r="R177" i="13"/>
  <c r="K199" i="13"/>
  <c r="O199" i="13" s="1"/>
  <c r="O198" i="13"/>
  <c r="J16" i="13"/>
  <c r="T220" i="13"/>
  <c r="X220" i="13" s="1"/>
  <c r="X219" i="13"/>
  <c r="T234" i="13"/>
  <c r="X234" i="13" s="1"/>
  <c r="X233" i="13"/>
  <c r="W108" i="13"/>
  <c r="AA108" i="13" s="1"/>
  <c r="AA107" i="13"/>
  <c r="Z156" i="13"/>
  <c r="V157" i="13"/>
  <c r="Z157" i="13" s="1"/>
  <c r="U143" i="13"/>
  <c r="Y143" i="13" s="1"/>
  <c r="Y142" i="13"/>
  <c r="Z135" i="13"/>
  <c r="V136" i="13"/>
  <c r="Z136" i="13" s="1"/>
  <c r="W178" i="13"/>
  <c r="AA178" i="13" s="1"/>
  <c r="AA177" i="13"/>
  <c r="N199" i="13"/>
  <c r="R199" i="13" s="1"/>
  <c r="R198" i="13"/>
  <c r="N38" i="13"/>
  <c r="R38" i="13" s="1"/>
  <c r="R37" i="13"/>
  <c r="Q107" i="13"/>
  <c r="M108" i="13"/>
  <c r="Q108" i="13" s="1"/>
  <c r="W157" i="13"/>
  <c r="AA157" i="13" s="1"/>
  <c r="AA156" i="13"/>
  <c r="L66" i="13"/>
  <c r="P66" i="13" s="1"/>
  <c r="P65" i="13"/>
  <c r="L52" i="13"/>
  <c r="P52" i="13" s="1"/>
  <c r="P51" i="13"/>
  <c r="U227" i="13"/>
  <c r="Y227" i="13" s="1"/>
  <c r="Y226" i="13"/>
  <c r="N143" i="13"/>
  <c r="R143" i="13" s="1"/>
  <c r="R142" i="13"/>
  <c r="L150" i="13"/>
  <c r="P150" i="13" s="1"/>
  <c r="P149" i="13"/>
  <c r="K192" i="13"/>
  <c r="O192" i="13" s="1"/>
  <c r="O191" i="13"/>
  <c r="N185" i="13"/>
  <c r="R185" i="13" s="1"/>
  <c r="R184" i="13"/>
  <c r="N171" i="13"/>
  <c r="R171" i="13" s="1"/>
  <c r="R170" i="13"/>
  <c r="L17" i="13"/>
  <c r="P17" i="13" s="1"/>
  <c r="P16" i="13"/>
  <c r="N59" i="13"/>
  <c r="R59" i="13" s="1"/>
  <c r="R58" i="13"/>
  <c r="J5" i="13"/>
  <c r="K157" i="13"/>
  <c r="O157" i="13" s="1"/>
  <c r="O156" i="13"/>
  <c r="W234" i="13"/>
  <c r="AA234" i="13" s="1"/>
  <c r="AA233" i="13"/>
  <c r="T66" i="13"/>
  <c r="X66" i="13" s="1"/>
  <c r="X65" i="13"/>
  <c r="K31" i="13"/>
  <c r="O31" i="13" s="1"/>
  <c r="O30" i="13"/>
  <c r="W206" i="13"/>
  <c r="AA206" i="13" s="1"/>
  <c r="AA205" i="13"/>
  <c r="K66" i="13"/>
  <c r="O66" i="13" s="1"/>
  <c r="O65" i="13"/>
  <c r="W150" i="13"/>
  <c r="AA150" i="13" s="1"/>
  <c r="AA149" i="13"/>
  <c r="T52" i="13"/>
  <c r="X52" i="13" s="1"/>
  <c r="X51" i="13"/>
  <c r="T241" i="13"/>
  <c r="X241" i="13" s="1"/>
  <c r="X240" i="13"/>
  <c r="U171" i="13"/>
  <c r="Y171" i="13" s="1"/>
  <c r="Y170" i="13"/>
  <c r="L108" i="13"/>
  <c r="P108" i="13" s="1"/>
  <c r="P107" i="13"/>
  <c r="L269" i="13"/>
  <c r="P269" i="13" s="1"/>
  <c r="P268" i="13"/>
  <c r="L262" i="13"/>
  <c r="P262" i="13" s="1"/>
  <c r="P261" i="13"/>
  <c r="N227" i="13"/>
  <c r="R227" i="13" s="1"/>
  <c r="R226" i="13"/>
  <c r="N52" i="13"/>
  <c r="R52" i="13" s="1"/>
  <c r="R51" i="13"/>
  <c r="K94" i="13"/>
  <c r="O94" i="13" s="1"/>
  <c r="O93" i="13"/>
  <c r="T213" i="13"/>
  <c r="X213" i="13" s="1"/>
  <c r="X212" i="13"/>
  <c r="W185" i="13"/>
  <c r="AA185" i="13" s="1"/>
  <c r="AA184" i="13"/>
  <c r="N234" i="13"/>
  <c r="R234" i="13" s="1"/>
  <c r="R233" i="13"/>
  <c r="W59" i="13"/>
  <c r="AA59" i="13" s="1"/>
  <c r="AA58" i="13"/>
  <c r="L10" i="13"/>
  <c r="P10" i="13" s="1"/>
  <c r="P9" i="13"/>
  <c r="W52" i="13"/>
  <c r="AA52" i="13" s="1"/>
  <c r="AA51" i="13"/>
  <c r="Z219" i="13"/>
  <c r="V220" i="13"/>
  <c r="Z220" i="13" s="1"/>
  <c r="N73" i="13"/>
  <c r="R73" i="13" s="1"/>
  <c r="R72" i="13"/>
  <c r="F35" i="11"/>
  <c r="F37" i="11"/>
  <c r="H27" i="11"/>
  <c r="G27" i="11"/>
  <c r="F36" i="11"/>
  <c r="F33" i="11"/>
  <c r="H28" i="11"/>
  <c r="G28" i="11"/>
  <c r="F34" i="11"/>
  <c r="H26" i="11"/>
  <c r="G26" i="11"/>
  <c r="H30" i="11"/>
  <c r="G30" i="11"/>
  <c r="F38" i="11"/>
  <c r="G29" i="11"/>
  <c r="H29" i="11"/>
  <c r="H31" i="11"/>
  <c r="G31" i="11"/>
  <c r="J19" i="13"/>
  <c r="J21" i="13"/>
  <c r="G31" i="13"/>
  <c r="I31" i="13"/>
  <c r="F28" i="13"/>
  <c r="G28" i="13"/>
  <c r="I28" i="13"/>
  <c r="H28" i="13"/>
  <c r="J22" i="13"/>
  <c r="J23" i="13"/>
  <c r="I30" i="13"/>
  <c r="F30" i="13"/>
  <c r="G30" i="13"/>
  <c r="G29" i="13"/>
  <c r="I29" i="13"/>
  <c r="H29" i="13"/>
  <c r="F29" i="13"/>
  <c r="J20" i="13"/>
  <c r="G26" i="13"/>
  <c r="H26" i="13"/>
  <c r="F26" i="13"/>
  <c r="I26" i="13"/>
  <c r="F27" i="13"/>
  <c r="G27" i="13"/>
  <c r="H27" i="13"/>
  <c r="I27" i="13"/>
  <c r="Y184" i="11"/>
  <c r="C184" i="11" s="1"/>
  <c r="C184" i="13" s="1"/>
  <c r="Y170" i="11"/>
  <c r="C170" i="11" s="1"/>
  <c r="C170" i="13" s="1"/>
  <c r="Y198" i="11"/>
  <c r="C198" i="11" s="1"/>
  <c r="C198" i="13" s="1"/>
  <c r="Y254" i="11"/>
  <c r="C254" i="11" s="1"/>
  <c r="C254" i="13" s="1"/>
  <c r="Y177" i="11"/>
  <c r="Y178" i="11" s="1"/>
  <c r="C178" i="11" s="1"/>
  <c r="C178" i="13" s="1"/>
  <c r="H4" i="13"/>
  <c r="S62" i="13"/>
  <c r="S83" i="13"/>
  <c r="S7" i="13"/>
  <c r="S90" i="13"/>
  <c r="S69" i="13"/>
  <c r="S13" i="13"/>
  <c r="B43" i="11"/>
  <c r="B36" i="13"/>
  <c r="B44" i="11"/>
  <c r="B37" i="13"/>
  <c r="S76" i="13"/>
  <c r="S97" i="13"/>
  <c r="S20" i="13"/>
  <c r="S104" i="13"/>
  <c r="S27" i="13"/>
  <c r="S111" i="13"/>
  <c r="B40" i="11"/>
  <c r="B33" i="13"/>
  <c r="B41" i="11"/>
  <c r="B34" i="13"/>
  <c r="S34" i="13"/>
  <c r="S41" i="13"/>
  <c r="S48" i="13"/>
  <c r="S55" i="13"/>
  <c r="B42" i="11"/>
  <c r="B35" i="13"/>
  <c r="B45" i="11"/>
  <c r="B38" i="13"/>
  <c r="Y212" i="11"/>
  <c r="C212" i="11" s="1"/>
  <c r="C212" i="13" s="1"/>
  <c r="Y157" i="11"/>
  <c r="C157" i="11" s="1"/>
  <c r="C157" i="13" s="1"/>
  <c r="Y192" i="11"/>
  <c r="C192" i="11" s="1"/>
  <c r="C192" i="13" s="1"/>
  <c r="Y34" i="11"/>
  <c r="C33" i="11"/>
  <c r="C33" i="13" s="1"/>
  <c r="Y111" i="11"/>
  <c r="C110" i="11"/>
  <c r="C110" i="13" s="1"/>
  <c r="Y41" i="11"/>
  <c r="C40" i="11"/>
  <c r="C40" i="13" s="1"/>
  <c r="Y20" i="11"/>
  <c r="C19" i="11"/>
  <c r="C19" i="13" s="1"/>
  <c r="Y27" i="11"/>
  <c r="C26" i="11"/>
  <c r="C26" i="13" s="1"/>
  <c r="AB125" i="11"/>
  <c r="C118" i="11"/>
  <c r="C118" i="13" s="1"/>
  <c r="Y48" i="11"/>
  <c r="C47" i="11"/>
  <c r="C47" i="13" s="1"/>
  <c r="Y83" i="11"/>
  <c r="C82" i="11"/>
  <c r="C82" i="13" s="1"/>
  <c r="C246" i="11"/>
  <c r="C246" i="13" s="1"/>
  <c r="Y247" i="11"/>
  <c r="Y90" i="11"/>
  <c r="C89" i="11"/>
  <c r="C89" i="13" s="1"/>
  <c r="Y55" i="11"/>
  <c r="Y76" i="11"/>
  <c r="C75" i="11"/>
  <c r="C75" i="13" s="1"/>
  <c r="Y97" i="11"/>
  <c r="C96" i="11"/>
  <c r="C96" i="13" s="1"/>
  <c r="Y69" i="11"/>
  <c r="C68" i="11"/>
  <c r="C68" i="13" s="1"/>
  <c r="Y104" i="11"/>
  <c r="C103" i="11"/>
  <c r="C103" i="13" s="1"/>
  <c r="Y62" i="11"/>
  <c r="C61" i="11"/>
  <c r="C61" i="13" s="1"/>
  <c r="Y240" i="11"/>
  <c r="C240" i="11" s="1"/>
  <c r="C240" i="13" s="1"/>
  <c r="Y149" i="11"/>
  <c r="C149" i="11" s="1"/>
  <c r="C149" i="13" s="1"/>
  <c r="C148" i="11"/>
  <c r="C148" i="13" s="1"/>
  <c r="C6" i="11"/>
  <c r="C6" i="13" s="1"/>
  <c r="Y128" i="11"/>
  <c r="C128" i="11" s="1"/>
  <c r="C128" i="13" s="1"/>
  <c r="Y233" i="11"/>
  <c r="C233" i="11" s="1"/>
  <c r="C233" i="13" s="1"/>
  <c r="Y219" i="11"/>
  <c r="C219" i="11" s="1"/>
  <c r="C219" i="13" s="1"/>
  <c r="Y261" i="11"/>
  <c r="C261" i="11" s="1"/>
  <c r="C261" i="13" s="1"/>
  <c r="Y205" i="11"/>
  <c r="C205" i="11" s="1"/>
  <c r="C205" i="13" s="1"/>
  <c r="Y142" i="11"/>
  <c r="C142" i="11" s="1"/>
  <c r="C142" i="13" s="1"/>
  <c r="Y122" i="11"/>
  <c r="C122" i="11" s="1"/>
  <c r="C122" i="13" s="1"/>
  <c r="Y227" i="11"/>
  <c r="C227" i="11" s="1"/>
  <c r="C227" i="13" s="1"/>
  <c r="Y136" i="11"/>
  <c r="C136" i="11" s="1"/>
  <c r="C136" i="13" s="1"/>
  <c r="Y269" i="11"/>
  <c r="C269" i="11" s="1"/>
  <c r="C269" i="13" s="1"/>
  <c r="Y7" i="11"/>
  <c r="AA53" i="11"/>
  <c r="AA54" i="11" s="1"/>
  <c r="AA55" i="11" s="1"/>
  <c r="AA56" i="11" s="1"/>
  <c r="AA57" i="11" s="1"/>
  <c r="AA58" i="11" s="1"/>
  <c r="AA59" i="11" s="1"/>
  <c r="Y12" i="11"/>
  <c r="Y13" i="11" s="1"/>
  <c r="Z7" i="11"/>
  <c r="Z8" i="11" s="1"/>
  <c r="Z9" i="11" s="1"/>
  <c r="Z10" i="11" s="1"/>
  <c r="R24" i="13" l="1"/>
  <c r="H24" i="13" s="1"/>
  <c r="F24" i="13"/>
  <c r="AA24" i="13"/>
  <c r="I24" i="13" s="1"/>
  <c r="G24" i="13"/>
  <c r="R17" i="13"/>
  <c r="H17" i="13" s="1"/>
  <c r="F17" i="13"/>
  <c r="AA17" i="13"/>
  <c r="I17" i="13" s="1"/>
  <c r="G17" i="13"/>
  <c r="J4" i="13"/>
  <c r="F10" i="13"/>
  <c r="R10" i="13"/>
  <c r="H10" i="13" s="1"/>
  <c r="F31" i="13"/>
  <c r="J31" i="13" s="1"/>
  <c r="G10" i="13"/>
  <c r="AA10" i="13"/>
  <c r="I10" i="13" s="1"/>
  <c r="F41" i="11"/>
  <c r="F43" i="11"/>
  <c r="F40" i="11"/>
  <c r="H38" i="11"/>
  <c r="G38" i="11"/>
  <c r="H36" i="11"/>
  <c r="G36" i="11"/>
  <c r="F42" i="11"/>
  <c r="H33" i="11"/>
  <c r="G33" i="11"/>
  <c r="H37" i="11"/>
  <c r="G37" i="11"/>
  <c r="H34" i="11"/>
  <c r="G34" i="11"/>
  <c r="F44" i="11"/>
  <c r="H35" i="11"/>
  <c r="G35" i="11"/>
  <c r="F45" i="11"/>
  <c r="J28" i="13"/>
  <c r="H35" i="13"/>
  <c r="F35" i="13"/>
  <c r="I35" i="13"/>
  <c r="G35" i="13"/>
  <c r="J26" i="13"/>
  <c r="H37" i="13"/>
  <c r="I37" i="13"/>
  <c r="F37" i="13"/>
  <c r="G37" i="13"/>
  <c r="J29" i="13"/>
  <c r="F34" i="13"/>
  <c r="I34" i="13"/>
  <c r="G34" i="13"/>
  <c r="H34" i="13"/>
  <c r="I36" i="13"/>
  <c r="H36" i="13"/>
  <c r="F36" i="13"/>
  <c r="G36" i="13"/>
  <c r="G33" i="13"/>
  <c r="H33" i="13"/>
  <c r="F33" i="13"/>
  <c r="I33" i="13"/>
  <c r="J27" i="13"/>
  <c r="H38" i="13"/>
  <c r="I38" i="13"/>
  <c r="G38" i="13"/>
  <c r="F38" i="13"/>
  <c r="J30" i="13"/>
  <c r="H6" i="13"/>
  <c r="H7" i="13"/>
  <c r="H8" i="13"/>
  <c r="Y185" i="11"/>
  <c r="C185" i="11" s="1"/>
  <c r="C185" i="13" s="1"/>
  <c r="Y199" i="11"/>
  <c r="C199" i="11" s="1"/>
  <c r="C199" i="13" s="1"/>
  <c r="Y171" i="11"/>
  <c r="C171" i="11" s="1"/>
  <c r="C171" i="13" s="1"/>
  <c r="Y255" i="11"/>
  <c r="C255" i="11" s="1"/>
  <c r="C255" i="13" s="1"/>
  <c r="C177" i="11"/>
  <c r="C177" i="13" s="1"/>
  <c r="Y213" i="11"/>
  <c r="C213" i="11" s="1"/>
  <c r="C213" i="13" s="1"/>
  <c r="S49" i="13"/>
  <c r="S112" i="13"/>
  <c r="B51" i="11"/>
  <c r="B44" i="13"/>
  <c r="S91" i="13"/>
  <c r="S8" i="13"/>
  <c r="S28" i="13"/>
  <c r="S42" i="13"/>
  <c r="B50" i="11"/>
  <c r="B43" i="13"/>
  <c r="S105" i="13"/>
  <c r="S35" i="13"/>
  <c r="B52" i="11"/>
  <c r="B45" i="13"/>
  <c r="S21" i="13"/>
  <c r="S14" i="13"/>
  <c r="S84" i="13"/>
  <c r="B48" i="11"/>
  <c r="B41" i="13"/>
  <c r="B49" i="11"/>
  <c r="B42" i="13"/>
  <c r="S98" i="13"/>
  <c r="S70" i="13"/>
  <c r="S56" i="13"/>
  <c r="B47" i="11"/>
  <c r="B40" i="13"/>
  <c r="S77" i="13"/>
  <c r="S63" i="13"/>
  <c r="Y150" i="11"/>
  <c r="C150" i="11" s="1"/>
  <c r="C150" i="13" s="1"/>
  <c r="Y241" i="11"/>
  <c r="C241" i="11" s="1"/>
  <c r="C241" i="13" s="1"/>
  <c r="Y91" i="11"/>
  <c r="C90" i="11"/>
  <c r="C90" i="13" s="1"/>
  <c r="Y49" i="11"/>
  <c r="C48" i="11"/>
  <c r="C48" i="13" s="1"/>
  <c r="AB132" i="11"/>
  <c r="C125" i="11"/>
  <c r="C125" i="13" s="1"/>
  <c r="Y21" i="11"/>
  <c r="C20" i="11"/>
  <c r="C20" i="13" s="1"/>
  <c r="Y63" i="11"/>
  <c r="C62" i="11"/>
  <c r="C62" i="13" s="1"/>
  <c r="Y105" i="11"/>
  <c r="C104" i="11"/>
  <c r="C104" i="13" s="1"/>
  <c r="Y70" i="11"/>
  <c r="C69" i="11"/>
  <c r="C69" i="13" s="1"/>
  <c r="C12" i="11"/>
  <c r="C12" i="13" s="1"/>
  <c r="Y98" i="11"/>
  <c r="C97" i="11"/>
  <c r="C97" i="13" s="1"/>
  <c r="Y42" i="11"/>
  <c r="C41" i="11"/>
  <c r="C41" i="13" s="1"/>
  <c r="Y77" i="11"/>
  <c r="C76" i="11"/>
  <c r="C76" i="13" s="1"/>
  <c r="Y28" i="11"/>
  <c r="C27" i="11"/>
  <c r="C27" i="13" s="1"/>
  <c r="Y112" i="11"/>
  <c r="C111" i="11"/>
  <c r="C111" i="13" s="1"/>
  <c r="C54" i="11"/>
  <c r="C54" i="13" s="1"/>
  <c r="C247" i="11"/>
  <c r="C247" i="13" s="1"/>
  <c r="Y248" i="11"/>
  <c r="C248" i="11" s="1"/>
  <c r="C248" i="13" s="1"/>
  <c r="Y56" i="11"/>
  <c r="C55" i="11"/>
  <c r="C55" i="13" s="1"/>
  <c r="Y84" i="11"/>
  <c r="C83" i="11"/>
  <c r="C83" i="13" s="1"/>
  <c r="Y35" i="11"/>
  <c r="C34" i="11"/>
  <c r="C34" i="13" s="1"/>
  <c r="C7" i="11"/>
  <c r="C7" i="13" s="1"/>
  <c r="Y220" i="11"/>
  <c r="C220" i="11" s="1"/>
  <c r="C220" i="13" s="1"/>
  <c r="Y234" i="11"/>
  <c r="C234" i="11" s="1"/>
  <c r="C234" i="13" s="1"/>
  <c r="Y129" i="11"/>
  <c r="C129" i="11" s="1"/>
  <c r="C129" i="13" s="1"/>
  <c r="Y143" i="11"/>
  <c r="C143" i="11" s="1"/>
  <c r="C143" i="13" s="1"/>
  <c r="Y206" i="11"/>
  <c r="C206" i="11" s="1"/>
  <c r="C206" i="13" s="1"/>
  <c r="Y262" i="11"/>
  <c r="C262" i="11" s="1"/>
  <c r="C262" i="13" s="1"/>
  <c r="Y8" i="11"/>
  <c r="C8" i="11" s="1"/>
  <c r="C8" i="13" s="1"/>
  <c r="J10" i="13" l="1"/>
  <c r="J7" i="13"/>
  <c r="J17" i="13"/>
  <c r="J8" i="13"/>
  <c r="J6" i="13"/>
  <c r="J24" i="13"/>
  <c r="F51" i="11"/>
  <c r="H44" i="11"/>
  <c r="G44" i="11"/>
  <c r="F47" i="11"/>
  <c r="F52" i="11"/>
  <c r="H40" i="11"/>
  <c r="G40" i="11"/>
  <c r="F50" i="11"/>
  <c r="H43" i="11"/>
  <c r="G43" i="11"/>
  <c r="F49" i="11"/>
  <c r="H45" i="11"/>
  <c r="G45" i="11"/>
  <c r="H41" i="11"/>
  <c r="G41" i="11"/>
  <c r="F48" i="11"/>
  <c r="H42" i="11"/>
  <c r="G42" i="11"/>
  <c r="J33" i="13"/>
  <c r="G43" i="13"/>
  <c r="F43" i="13"/>
  <c r="I43" i="13"/>
  <c r="H43" i="13"/>
  <c r="I42" i="13"/>
  <c r="F42" i="13"/>
  <c r="G42" i="13"/>
  <c r="H42" i="13"/>
  <c r="F41" i="13"/>
  <c r="G41" i="13"/>
  <c r="H41" i="13"/>
  <c r="I41" i="13"/>
  <c r="J37" i="13"/>
  <c r="F44" i="13"/>
  <c r="I44" i="13"/>
  <c r="G44" i="13"/>
  <c r="H44" i="13"/>
  <c r="J36" i="13"/>
  <c r="F40" i="13"/>
  <c r="G40" i="13"/>
  <c r="I40" i="13"/>
  <c r="H40" i="13"/>
  <c r="I45" i="13"/>
  <c r="H45" i="13"/>
  <c r="G45" i="13"/>
  <c r="F45" i="13"/>
  <c r="J34" i="13"/>
  <c r="J38" i="13"/>
  <c r="J35" i="13"/>
  <c r="H9" i="13"/>
  <c r="S9" i="13"/>
  <c r="S57" i="13"/>
  <c r="B59" i="11"/>
  <c r="B52" i="13"/>
  <c r="S106" i="13"/>
  <c r="B55" i="11"/>
  <c r="B48" i="13"/>
  <c r="B57" i="11"/>
  <c r="B50" i="13"/>
  <c r="S36" i="13"/>
  <c r="S43" i="13"/>
  <c r="S92" i="13"/>
  <c r="S85" i="13"/>
  <c r="S64" i="13"/>
  <c r="S71" i="13"/>
  <c r="B58" i="11"/>
  <c r="B51" i="13"/>
  <c r="S15" i="13"/>
  <c r="S78" i="13"/>
  <c r="S99" i="13"/>
  <c r="S113" i="13"/>
  <c r="S22" i="13"/>
  <c r="S29" i="13"/>
  <c r="B54" i="11"/>
  <c r="B47" i="13"/>
  <c r="B56" i="11"/>
  <c r="B49" i="13"/>
  <c r="S50" i="13"/>
  <c r="Y22" i="11"/>
  <c r="C21" i="11"/>
  <c r="C21" i="13" s="1"/>
  <c r="Y50" i="11"/>
  <c r="C49" i="11"/>
  <c r="C49" i="13" s="1"/>
  <c r="Y36" i="11"/>
  <c r="C35" i="11"/>
  <c r="C35" i="13" s="1"/>
  <c r="Y85" i="11"/>
  <c r="C84" i="11"/>
  <c r="C84" i="13" s="1"/>
  <c r="Y57" i="11"/>
  <c r="C56" i="11"/>
  <c r="C56" i="13" s="1"/>
  <c r="Y99" i="11"/>
  <c r="C98" i="11"/>
  <c r="C98" i="13" s="1"/>
  <c r="Y71" i="11"/>
  <c r="C70" i="11"/>
  <c r="C70" i="13" s="1"/>
  <c r="Y64" i="11"/>
  <c r="C63" i="11"/>
  <c r="C63" i="13" s="1"/>
  <c r="Y29" i="11"/>
  <c r="C28" i="11"/>
  <c r="C28" i="13" s="1"/>
  <c r="Y106" i="11"/>
  <c r="C105" i="11"/>
  <c r="C105" i="13" s="1"/>
  <c r="Y92" i="11"/>
  <c r="C91" i="11"/>
  <c r="C91" i="13" s="1"/>
  <c r="Y14" i="11"/>
  <c r="C13" i="11"/>
  <c r="C13" i="13" s="1"/>
  <c r="Y113" i="11"/>
  <c r="C112" i="11"/>
  <c r="C112" i="13" s="1"/>
  <c r="Y78" i="11"/>
  <c r="C77" i="11"/>
  <c r="C77" i="13" s="1"/>
  <c r="Y43" i="11"/>
  <c r="C42" i="11"/>
  <c r="C42" i="13" s="1"/>
  <c r="AB139" i="11"/>
  <c r="C132" i="11"/>
  <c r="C132" i="13" s="1"/>
  <c r="Y9" i="11"/>
  <c r="C9" i="11" s="1"/>
  <c r="C9" i="13" s="1"/>
  <c r="J9" i="13" l="1"/>
  <c r="J44" i="13"/>
  <c r="J40" i="13"/>
  <c r="F59" i="11"/>
  <c r="F54" i="11"/>
  <c r="H52" i="11"/>
  <c r="G52" i="11"/>
  <c r="H47" i="11"/>
  <c r="G47" i="11"/>
  <c r="F57" i="11"/>
  <c r="H49" i="11"/>
  <c r="G49" i="11"/>
  <c r="G48" i="11"/>
  <c r="H48" i="11"/>
  <c r="F56" i="11"/>
  <c r="F55" i="11"/>
  <c r="H51" i="11"/>
  <c r="G51" i="11"/>
  <c r="F58" i="11"/>
  <c r="J41" i="13"/>
  <c r="H50" i="11"/>
  <c r="G50" i="11"/>
  <c r="J43" i="13"/>
  <c r="J42" i="13"/>
  <c r="J45" i="13"/>
  <c r="G52" i="13"/>
  <c r="F52" i="13"/>
  <c r="I52" i="13"/>
  <c r="H52" i="13"/>
  <c r="F49" i="13"/>
  <c r="I49" i="13"/>
  <c r="G49" i="13"/>
  <c r="H49" i="13"/>
  <c r="I47" i="13"/>
  <c r="G47" i="13"/>
  <c r="H47" i="13"/>
  <c r="F47" i="13"/>
  <c r="F50" i="13"/>
  <c r="I50" i="13"/>
  <c r="G50" i="13"/>
  <c r="H50" i="13"/>
  <c r="F48" i="13"/>
  <c r="G48" i="13"/>
  <c r="H48" i="13"/>
  <c r="I48" i="13"/>
  <c r="I51" i="13"/>
  <c r="G51" i="13"/>
  <c r="H51" i="13"/>
  <c r="F51" i="13"/>
  <c r="S30" i="13"/>
  <c r="S79" i="13"/>
  <c r="S86" i="13"/>
  <c r="B62" i="11"/>
  <c r="B55" i="13"/>
  <c r="S51" i="13"/>
  <c r="S23" i="13"/>
  <c r="S93" i="13"/>
  <c r="S107" i="13"/>
  <c r="S16" i="13"/>
  <c r="S44" i="13"/>
  <c r="B66" i="11"/>
  <c r="B59" i="13"/>
  <c r="B65" i="11"/>
  <c r="B58" i="13"/>
  <c r="S37" i="13"/>
  <c r="B63" i="11"/>
  <c r="B56" i="13"/>
  <c r="S114" i="13"/>
  <c r="S72" i="13"/>
  <c r="B64" i="11"/>
  <c r="B57" i="13"/>
  <c r="S58" i="13"/>
  <c r="B61" i="11"/>
  <c r="B54" i="13"/>
  <c r="S100" i="13"/>
  <c r="S65" i="13"/>
  <c r="S10" i="13"/>
  <c r="Y15" i="11"/>
  <c r="C14" i="11"/>
  <c r="C14" i="13" s="1"/>
  <c r="Y100" i="11"/>
  <c r="C99" i="11"/>
  <c r="C99" i="13" s="1"/>
  <c r="AB146" i="11"/>
  <c r="C139" i="11"/>
  <c r="C139" i="13" s="1"/>
  <c r="Y93" i="11"/>
  <c r="C92" i="11"/>
  <c r="C92" i="13" s="1"/>
  <c r="Y58" i="11"/>
  <c r="C57" i="11"/>
  <c r="C57" i="13" s="1"/>
  <c r="Y44" i="11"/>
  <c r="C43" i="11"/>
  <c r="C43" i="13" s="1"/>
  <c r="Y107" i="11"/>
  <c r="C106" i="11"/>
  <c r="C106" i="13" s="1"/>
  <c r="Y86" i="11"/>
  <c r="C85" i="11"/>
  <c r="C85" i="13" s="1"/>
  <c r="Y79" i="11"/>
  <c r="C78" i="11"/>
  <c r="C78" i="13" s="1"/>
  <c r="Y30" i="11"/>
  <c r="C29" i="11"/>
  <c r="C29" i="13" s="1"/>
  <c r="Y37" i="11"/>
  <c r="C36" i="11"/>
  <c r="C36" i="13" s="1"/>
  <c r="Y114" i="11"/>
  <c r="C113" i="11"/>
  <c r="C113" i="13" s="1"/>
  <c r="Y65" i="11"/>
  <c r="C64" i="11"/>
  <c r="C64" i="13" s="1"/>
  <c r="Y51" i="11"/>
  <c r="C50" i="11"/>
  <c r="C50" i="13" s="1"/>
  <c r="Y72" i="11"/>
  <c r="C71" i="11"/>
  <c r="C71" i="13" s="1"/>
  <c r="Y23" i="11"/>
  <c r="C22" i="11"/>
  <c r="C22" i="13" s="1"/>
  <c r="Y10" i="11"/>
  <c r="C10" i="11" s="1"/>
  <c r="C10" i="13" s="1"/>
  <c r="J52" i="13" l="1"/>
  <c r="H58" i="11"/>
  <c r="G58" i="11"/>
  <c r="H57" i="11"/>
  <c r="G57" i="11"/>
  <c r="F65" i="11"/>
  <c r="F63" i="11"/>
  <c r="F61" i="11"/>
  <c r="F66" i="11"/>
  <c r="H55" i="11"/>
  <c r="G55" i="11"/>
  <c r="H56" i="11"/>
  <c r="G56" i="11"/>
  <c r="F62" i="11"/>
  <c r="H54" i="11"/>
  <c r="G54" i="11"/>
  <c r="F64" i="11"/>
  <c r="H59" i="11"/>
  <c r="G59" i="11"/>
  <c r="J50" i="13"/>
  <c r="J49" i="13"/>
  <c r="J48" i="13"/>
  <c r="F57" i="13"/>
  <c r="I57" i="13"/>
  <c r="H57" i="13"/>
  <c r="G57" i="13"/>
  <c r="J51" i="13"/>
  <c r="J47" i="13"/>
  <c r="H56" i="13"/>
  <c r="G56" i="13"/>
  <c r="F56" i="13"/>
  <c r="I56" i="13"/>
  <c r="F55" i="13"/>
  <c r="I55" i="13"/>
  <c r="G55" i="13"/>
  <c r="H55" i="13"/>
  <c r="I58" i="13"/>
  <c r="F58" i="13"/>
  <c r="G58" i="13"/>
  <c r="H58" i="13"/>
  <c r="F54" i="13"/>
  <c r="H54" i="13"/>
  <c r="G54" i="13"/>
  <c r="I54" i="13"/>
  <c r="G59" i="13"/>
  <c r="I59" i="13"/>
  <c r="F59" i="13"/>
  <c r="H59" i="13"/>
  <c r="S38" i="13"/>
  <c r="S24" i="13"/>
  <c r="B72" i="11"/>
  <c r="B65" i="13"/>
  <c r="S101" i="13"/>
  <c r="S52" i="13"/>
  <c r="S73" i="13"/>
  <c r="B69" i="11"/>
  <c r="B62" i="13"/>
  <c r="S66" i="13"/>
  <c r="S45" i="13"/>
  <c r="B68" i="11"/>
  <c r="B61" i="13"/>
  <c r="S17" i="13"/>
  <c r="S87" i="13"/>
  <c r="S115" i="13"/>
  <c r="S59" i="13"/>
  <c r="B73" i="11"/>
  <c r="B66" i="13"/>
  <c r="S108" i="13"/>
  <c r="S80" i="13"/>
  <c r="B70" i="11"/>
  <c r="B63" i="13"/>
  <c r="S94" i="13"/>
  <c r="B71" i="11"/>
  <c r="B64" i="13"/>
  <c r="S31" i="13"/>
  <c r="Y38" i="11"/>
  <c r="C38" i="11" s="1"/>
  <c r="C38" i="13" s="1"/>
  <c r="C37" i="11"/>
  <c r="C37" i="13" s="1"/>
  <c r="Y59" i="11"/>
  <c r="C59" i="11" s="1"/>
  <c r="C59" i="13" s="1"/>
  <c r="C58" i="11"/>
  <c r="C58" i="13" s="1"/>
  <c r="Y24" i="11"/>
  <c r="C24" i="11" s="1"/>
  <c r="C24" i="13" s="1"/>
  <c r="C23" i="11"/>
  <c r="C23" i="13" s="1"/>
  <c r="Y31" i="11"/>
  <c r="C31" i="11" s="1"/>
  <c r="C31" i="13" s="1"/>
  <c r="C30" i="11"/>
  <c r="C30" i="13" s="1"/>
  <c r="Y94" i="11"/>
  <c r="C94" i="11" s="1"/>
  <c r="C94" i="13" s="1"/>
  <c r="C93" i="11"/>
  <c r="C93" i="13" s="1"/>
  <c r="Y73" i="11"/>
  <c r="C73" i="11" s="1"/>
  <c r="C73" i="13" s="1"/>
  <c r="C72" i="11"/>
  <c r="C72" i="13" s="1"/>
  <c r="Y80" i="11"/>
  <c r="C80" i="11" s="1"/>
  <c r="C80" i="13" s="1"/>
  <c r="C79" i="11"/>
  <c r="C79" i="13" s="1"/>
  <c r="C146" i="11"/>
  <c r="C146" i="13" s="1"/>
  <c r="Y52" i="11"/>
  <c r="C52" i="11" s="1"/>
  <c r="C52" i="13" s="1"/>
  <c r="C51" i="11"/>
  <c r="C51" i="13" s="1"/>
  <c r="Y87" i="11"/>
  <c r="C87" i="11" s="1"/>
  <c r="C87" i="13" s="1"/>
  <c r="C86" i="11"/>
  <c r="C86" i="13" s="1"/>
  <c r="Y101" i="11"/>
  <c r="C101" i="11" s="1"/>
  <c r="C101" i="13" s="1"/>
  <c r="C100" i="11"/>
  <c r="C100" i="13" s="1"/>
  <c r="Y115" i="11"/>
  <c r="C115" i="11" s="1"/>
  <c r="C115" i="13" s="1"/>
  <c r="C114" i="11"/>
  <c r="C114" i="13" s="1"/>
  <c r="Y45" i="11"/>
  <c r="C45" i="11" s="1"/>
  <c r="C45" i="13" s="1"/>
  <c r="C44" i="11"/>
  <c r="C44" i="13" s="1"/>
  <c r="Y66" i="11"/>
  <c r="C66" i="11" s="1"/>
  <c r="C66" i="13" s="1"/>
  <c r="C65" i="11"/>
  <c r="C65" i="13" s="1"/>
  <c r="Y108" i="11"/>
  <c r="C108" i="11" s="1"/>
  <c r="C108" i="13" s="1"/>
  <c r="C107" i="11"/>
  <c r="C107" i="13" s="1"/>
  <c r="Y16" i="11"/>
  <c r="C15" i="11"/>
  <c r="C15" i="13" s="1"/>
  <c r="J57" i="13" l="1"/>
  <c r="F73" i="11"/>
  <c r="F72" i="11"/>
  <c r="H63" i="11"/>
  <c r="G63" i="11"/>
  <c r="F71" i="11"/>
  <c r="H62" i="11"/>
  <c r="G62" i="11"/>
  <c r="F68" i="11"/>
  <c r="G65" i="11"/>
  <c r="H65" i="11"/>
  <c r="H64" i="11"/>
  <c r="G64" i="11"/>
  <c r="F70" i="11"/>
  <c r="H61" i="11"/>
  <c r="G61" i="11"/>
  <c r="F69" i="11"/>
  <c r="H66" i="11"/>
  <c r="G66" i="11"/>
  <c r="J59" i="13"/>
  <c r="J54" i="13"/>
  <c r="J58" i="13"/>
  <c r="F65" i="13"/>
  <c r="G65" i="13"/>
  <c r="I65" i="13"/>
  <c r="H65" i="13"/>
  <c r="F64" i="13"/>
  <c r="H64" i="13"/>
  <c r="I64" i="13"/>
  <c r="G64" i="13"/>
  <c r="H61" i="13"/>
  <c r="F61" i="13"/>
  <c r="G61" i="13"/>
  <c r="I61" i="13"/>
  <c r="J56" i="13"/>
  <c r="I63" i="13"/>
  <c r="F63" i="13"/>
  <c r="G63" i="13"/>
  <c r="H63" i="13"/>
  <c r="F62" i="13"/>
  <c r="G62" i="13"/>
  <c r="I62" i="13"/>
  <c r="H62" i="13"/>
  <c r="G66" i="13"/>
  <c r="F66" i="13"/>
  <c r="I66" i="13"/>
  <c r="H66" i="13"/>
  <c r="J55" i="13"/>
  <c r="B78" i="11"/>
  <c r="B71" i="13"/>
  <c r="B76" i="11"/>
  <c r="B69" i="13"/>
  <c r="B80" i="11"/>
  <c r="B73" i="13"/>
  <c r="B77" i="11"/>
  <c r="B70" i="13"/>
  <c r="B75" i="11"/>
  <c r="B68" i="13"/>
  <c r="B79" i="11"/>
  <c r="B72" i="13"/>
  <c r="Y17" i="11"/>
  <c r="C17" i="11" s="1"/>
  <c r="C17" i="13" s="1"/>
  <c r="C16" i="11"/>
  <c r="C16" i="13" s="1"/>
  <c r="C153" i="11"/>
  <c r="C153" i="13" s="1"/>
  <c r="F80" i="11" l="1"/>
  <c r="H69" i="11"/>
  <c r="G69" i="11"/>
  <c r="H71" i="11"/>
  <c r="G71" i="11"/>
  <c r="G70" i="11"/>
  <c r="H70" i="11"/>
  <c r="F78" i="11"/>
  <c r="F79" i="11"/>
  <c r="G72" i="11"/>
  <c r="H72" i="11"/>
  <c r="F76" i="11"/>
  <c r="F77" i="11"/>
  <c r="H73" i="11"/>
  <c r="G73" i="11"/>
  <c r="F75" i="11"/>
  <c r="H68" i="11"/>
  <c r="G68" i="11"/>
  <c r="J63" i="13"/>
  <c r="J64" i="13"/>
  <c r="J62" i="13"/>
  <c r="F69" i="13"/>
  <c r="G69" i="13"/>
  <c r="H69" i="13"/>
  <c r="I69" i="13"/>
  <c r="F68" i="13"/>
  <c r="I68" i="13"/>
  <c r="G68" i="13"/>
  <c r="H68" i="13"/>
  <c r="J61" i="13"/>
  <c r="F73" i="13"/>
  <c r="I73" i="13"/>
  <c r="G73" i="13"/>
  <c r="H73" i="13"/>
  <c r="I70" i="13"/>
  <c r="F70" i="13"/>
  <c r="G70" i="13"/>
  <c r="H70" i="13"/>
  <c r="F71" i="13"/>
  <c r="H71" i="13"/>
  <c r="G71" i="13"/>
  <c r="I71" i="13"/>
  <c r="J65" i="13"/>
  <c r="J66" i="13"/>
  <c r="H72" i="13"/>
  <c r="I72" i="13"/>
  <c r="F72" i="13"/>
  <c r="G72" i="13"/>
  <c r="B84" i="11"/>
  <c r="B77" i="13"/>
  <c r="B86" i="11"/>
  <c r="B79" i="13"/>
  <c r="B83" i="11"/>
  <c r="B76" i="13"/>
  <c r="B82" i="11"/>
  <c r="B75" i="13"/>
  <c r="B87" i="11"/>
  <c r="B80" i="13"/>
  <c r="B85" i="11"/>
  <c r="B78" i="13"/>
  <c r="C167" i="11"/>
  <c r="C167" i="13" s="1"/>
  <c r="J69" i="13" l="1"/>
  <c r="G79" i="11"/>
  <c r="H79" i="11"/>
  <c r="G75" i="11"/>
  <c r="H75" i="11"/>
  <c r="H78" i="11"/>
  <c r="G78" i="11"/>
  <c r="F87" i="11"/>
  <c r="G77" i="11"/>
  <c r="H77" i="11"/>
  <c r="F85" i="11"/>
  <c r="H76" i="11"/>
  <c r="G76" i="11"/>
  <c r="F84" i="11"/>
  <c r="F86" i="11"/>
  <c r="F83" i="11"/>
  <c r="F82" i="11"/>
  <c r="G80" i="11"/>
  <c r="H80" i="11"/>
  <c r="J71" i="13"/>
  <c r="I79" i="13"/>
  <c r="H79" i="13"/>
  <c r="F79" i="13"/>
  <c r="G79" i="13"/>
  <c r="I76" i="13"/>
  <c r="H76" i="13"/>
  <c r="G76" i="13"/>
  <c r="F76" i="13"/>
  <c r="G77" i="13"/>
  <c r="H77" i="13"/>
  <c r="I77" i="13"/>
  <c r="F77" i="13"/>
  <c r="J70" i="13"/>
  <c r="J68" i="13"/>
  <c r="I78" i="13"/>
  <c r="G78" i="13"/>
  <c r="H78" i="13"/>
  <c r="F78" i="13"/>
  <c r="H80" i="13"/>
  <c r="G80" i="13"/>
  <c r="F80" i="13"/>
  <c r="I80" i="13"/>
  <c r="J73" i="13"/>
  <c r="J72" i="13"/>
  <c r="I75" i="13"/>
  <c r="F75" i="13"/>
  <c r="G75" i="13"/>
  <c r="H75" i="13"/>
  <c r="B93" i="11"/>
  <c r="B86" i="13"/>
  <c r="B90" i="11"/>
  <c r="B83" i="13"/>
  <c r="B92" i="11"/>
  <c r="B85" i="13"/>
  <c r="B94" i="11"/>
  <c r="B87" i="13"/>
  <c r="B89" i="11"/>
  <c r="B82" i="13"/>
  <c r="B91" i="11"/>
  <c r="B84" i="13"/>
  <c r="C174" i="11"/>
  <c r="C174" i="13" s="1"/>
  <c r="J75" i="13" l="1"/>
  <c r="H83" i="11"/>
  <c r="G83" i="11"/>
  <c r="F91" i="11"/>
  <c r="H87" i="11"/>
  <c r="G87" i="11"/>
  <c r="F89" i="11"/>
  <c r="H86" i="11"/>
  <c r="G86" i="11"/>
  <c r="F93" i="11"/>
  <c r="G84" i="11"/>
  <c r="H84" i="11"/>
  <c r="F92" i="11"/>
  <c r="H82" i="11"/>
  <c r="G82" i="11"/>
  <c r="H85" i="11"/>
  <c r="G85" i="11"/>
  <c r="F90" i="11"/>
  <c r="F94" i="11"/>
  <c r="J80" i="13"/>
  <c r="J77" i="13"/>
  <c r="H83" i="13"/>
  <c r="F83" i="13"/>
  <c r="G83" i="13"/>
  <c r="I83" i="13"/>
  <c r="J76" i="13"/>
  <c r="F86" i="13"/>
  <c r="G86" i="13"/>
  <c r="H86" i="13"/>
  <c r="I86" i="13"/>
  <c r="J78" i="13"/>
  <c r="G87" i="13"/>
  <c r="F87" i="13"/>
  <c r="I87" i="13"/>
  <c r="H87" i="13"/>
  <c r="H82" i="13"/>
  <c r="I82" i="13"/>
  <c r="F82" i="13"/>
  <c r="G82" i="13"/>
  <c r="J79" i="13"/>
  <c r="H84" i="13"/>
  <c r="G84" i="13"/>
  <c r="I84" i="13"/>
  <c r="F84" i="13"/>
  <c r="I85" i="13"/>
  <c r="H85" i="13"/>
  <c r="G85" i="13"/>
  <c r="F85" i="13"/>
  <c r="B97" i="11"/>
  <c r="B90" i="13"/>
  <c r="B99" i="11"/>
  <c r="B92" i="13"/>
  <c r="B100" i="11"/>
  <c r="B93" i="13"/>
  <c r="B96" i="11"/>
  <c r="B89" i="13"/>
  <c r="B98" i="11"/>
  <c r="B91" i="13"/>
  <c r="B101" i="11"/>
  <c r="B94" i="13"/>
  <c r="C181" i="11"/>
  <c r="C181" i="13" s="1"/>
  <c r="J87" i="13" l="1"/>
  <c r="J84" i="13"/>
  <c r="G93" i="11"/>
  <c r="H93" i="11"/>
  <c r="F100" i="11"/>
  <c r="G89" i="11"/>
  <c r="H89" i="11"/>
  <c r="F99" i="11"/>
  <c r="H92" i="11"/>
  <c r="G92" i="11"/>
  <c r="H91" i="11"/>
  <c r="G91" i="11"/>
  <c r="F97" i="11"/>
  <c r="F98" i="11"/>
  <c r="H90" i="11"/>
  <c r="G90" i="11"/>
  <c r="F101" i="11"/>
  <c r="F96" i="11"/>
  <c r="H94" i="11"/>
  <c r="G94" i="11"/>
  <c r="J83" i="13"/>
  <c r="J86" i="13"/>
  <c r="H90" i="13"/>
  <c r="F90" i="13"/>
  <c r="G90" i="13"/>
  <c r="I90" i="13"/>
  <c r="I94" i="13"/>
  <c r="H94" i="13"/>
  <c r="F94" i="13"/>
  <c r="G94" i="13"/>
  <c r="J82" i="13"/>
  <c r="J85" i="13"/>
  <c r="H91" i="13"/>
  <c r="F91" i="13"/>
  <c r="I91" i="13"/>
  <c r="G91" i="13"/>
  <c r="I89" i="13"/>
  <c r="F89" i="13"/>
  <c r="H89" i="13"/>
  <c r="G89" i="13"/>
  <c r="G92" i="13"/>
  <c r="H92" i="13"/>
  <c r="I92" i="13"/>
  <c r="F92" i="13"/>
  <c r="F93" i="13"/>
  <c r="I93" i="13"/>
  <c r="H93" i="13"/>
  <c r="G93" i="13"/>
  <c r="B106" i="11"/>
  <c r="B99" i="13"/>
  <c r="B103" i="11"/>
  <c r="B96" i="13"/>
  <c r="B107" i="11"/>
  <c r="B100" i="13"/>
  <c r="B108" i="11"/>
  <c r="B101" i="13"/>
  <c r="B105" i="11"/>
  <c r="B98" i="13"/>
  <c r="B104" i="11"/>
  <c r="B97" i="13"/>
  <c r="C188" i="11"/>
  <c r="C188" i="13" s="1"/>
  <c r="G96" i="11" l="1"/>
  <c r="H96" i="11"/>
  <c r="H101" i="11"/>
  <c r="G101" i="11"/>
  <c r="H99" i="11"/>
  <c r="G99" i="11"/>
  <c r="F107" i="11"/>
  <c r="G98" i="11"/>
  <c r="H98" i="11"/>
  <c r="H97" i="11"/>
  <c r="G97" i="11"/>
  <c r="H100" i="11"/>
  <c r="G100" i="11"/>
  <c r="F103" i="11"/>
  <c r="F104" i="11"/>
  <c r="F106" i="11"/>
  <c r="F105" i="11"/>
  <c r="F108" i="11"/>
  <c r="J89" i="13"/>
  <c r="J91" i="13"/>
  <c r="H99" i="13"/>
  <c r="G99" i="13"/>
  <c r="F99" i="13"/>
  <c r="I99" i="13"/>
  <c r="J92" i="13"/>
  <c r="I96" i="13"/>
  <c r="H96" i="13"/>
  <c r="F96" i="13"/>
  <c r="G96" i="13"/>
  <c r="J94" i="13"/>
  <c r="H98" i="13"/>
  <c r="I98" i="13"/>
  <c r="F98" i="13"/>
  <c r="G98" i="13"/>
  <c r="F97" i="13"/>
  <c r="G97" i="13"/>
  <c r="H97" i="13"/>
  <c r="I97" i="13"/>
  <c r="J93" i="13"/>
  <c r="G101" i="13"/>
  <c r="I101" i="13"/>
  <c r="H101" i="13"/>
  <c r="F101" i="13"/>
  <c r="H100" i="13"/>
  <c r="G100" i="13"/>
  <c r="I100" i="13"/>
  <c r="F100" i="13"/>
  <c r="J90" i="13"/>
  <c r="B115" i="11"/>
  <c r="B108" i="13"/>
  <c r="B110" i="11"/>
  <c r="B103" i="13"/>
  <c r="B114" i="11"/>
  <c r="B107" i="13"/>
  <c r="B112" i="11"/>
  <c r="B105" i="13"/>
  <c r="B111" i="11"/>
  <c r="B104" i="13"/>
  <c r="B106" i="13"/>
  <c r="B113" i="11"/>
  <c r="C195" i="11"/>
  <c r="C195" i="13" s="1"/>
  <c r="J97" i="13" l="1"/>
  <c r="H104" i="11"/>
  <c r="G104" i="11"/>
  <c r="G107" i="11"/>
  <c r="H107" i="11"/>
  <c r="G103" i="11"/>
  <c r="H103" i="11"/>
  <c r="F115" i="11"/>
  <c r="H106" i="11"/>
  <c r="G106" i="11"/>
  <c r="H108" i="11"/>
  <c r="G108" i="11"/>
  <c r="F113" i="11"/>
  <c r="F111" i="11"/>
  <c r="F112" i="11"/>
  <c r="F114" i="11"/>
  <c r="F110" i="11"/>
  <c r="G105" i="11"/>
  <c r="H105" i="11"/>
  <c r="J100" i="13"/>
  <c r="J98" i="13"/>
  <c r="J101" i="13"/>
  <c r="J96" i="13"/>
  <c r="I108" i="13"/>
  <c r="G108" i="13"/>
  <c r="H108" i="13"/>
  <c r="F108" i="13"/>
  <c r="F106" i="13"/>
  <c r="I106" i="13"/>
  <c r="H106" i="13"/>
  <c r="G106" i="13"/>
  <c r="H107" i="13"/>
  <c r="F107" i="13"/>
  <c r="G107" i="13"/>
  <c r="I107" i="13"/>
  <c r="I104" i="13"/>
  <c r="F104" i="13"/>
  <c r="G104" i="13"/>
  <c r="H104" i="13"/>
  <c r="F105" i="13"/>
  <c r="G105" i="13"/>
  <c r="H105" i="13"/>
  <c r="I105" i="13"/>
  <c r="H103" i="13"/>
  <c r="I103" i="13"/>
  <c r="F103" i="13"/>
  <c r="G103" i="13"/>
  <c r="J99" i="13"/>
  <c r="B117" i="11"/>
  <c r="B110" i="13"/>
  <c r="B118" i="11"/>
  <c r="B111" i="13"/>
  <c r="B119" i="11"/>
  <c r="B112" i="13"/>
  <c r="B122" i="11"/>
  <c r="B115" i="13"/>
  <c r="B121" i="11"/>
  <c r="B114" i="13"/>
  <c r="B120" i="11"/>
  <c r="B113" i="13"/>
  <c r="C202" i="11"/>
  <c r="C202" i="13" s="1"/>
  <c r="J104" i="13" l="1"/>
  <c r="J106" i="13"/>
  <c r="F119" i="11"/>
  <c r="G110" i="11"/>
  <c r="H110" i="11"/>
  <c r="G114" i="11"/>
  <c r="H114" i="11"/>
  <c r="G115" i="11"/>
  <c r="H115" i="11"/>
  <c r="G112" i="11"/>
  <c r="H112" i="11"/>
  <c r="F117" i="11"/>
  <c r="F120" i="11"/>
  <c r="H111" i="11"/>
  <c r="G111" i="11"/>
  <c r="F121" i="11"/>
  <c r="F118" i="11"/>
  <c r="H113" i="11"/>
  <c r="G113" i="11"/>
  <c r="F122" i="11"/>
  <c r="J107" i="13"/>
  <c r="J105" i="13"/>
  <c r="H112" i="13"/>
  <c r="F112" i="13"/>
  <c r="G112" i="13"/>
  <c r="I112" i="13"/>
  <c r="I110" i="13"/>
  <c r="G110" i="13"/>
  <c r="H110" i="13"/>
  <c r="F110" i="13"/>
  <c r="I111" i="13"/>
  <c r="F111" i="13"/>
  <c r="G111" i="13"/>
  <c r="H111" i="13"/>
  <c r="J108" i="13"/>
  <c r="I113" i="13"/>
  <c r="H113" i="13"/>
  <c r="F113" i="13"/>
  <c r="G113" i="13"/>
  <c r="G114" i="13"/>
  <c r="I114" i="13"/>
  <c r="F114" i="13"/>
  <c r="H114" i="13"/>
  <c r="I115" i="13"/>
  <c r="G115" i="13"/>
  <c r="F115" i="13"/>
  <c r="H115" i="13"/>
  <c r="J103" i="13"/>
  <c r="B117" i="13"/>
  <c r="B124" i="11"/>
  <c r="B119" i="13"/>
  <c r="B126" i="11"/>
  <c r="B122" i="13"/>
  <c r="B129" i="11"/>
  <c r="B121" i="13"/>
  <c r="B128" i="11"/>
  <c r="B118" i="13"/>
  <c r="B125" i="11"/>
  <c r="B120" i="13"/>
  <c r="B127" i="11"/>
  <c r="C209" i="11"/>
  <c r="C209" i="13" s="1"/>
  <c r="J115" i="13" l="1"/>
  <c r="J114" i="13"/>
  <c r="F128" i="11"/>
  <c r="H122" i="11"/>
  <c r="G122" i="11"/>
  <c r="G118" i="11"/>
  <c r="H118" i="11"/>
  <c r="G117" i="11"/>
  <c r="H117" i="11"/>
  <c r="F124" i="11"/>
  <c r="F126" i="11"/>
  <c r="G121" i="11"/>
  <c r="H121" i="11"/>
  <c r="F129" i="11"/>
  <c r="F127" i="11"/>
  <c r="F125" i="11"/>
  <c r="H120" i="11"/>
  <c r="G120" i="11"/>
  <c r="G119" i="11"/>
  <c r="H119" i="11"/>
  <c r="J111" i="13"/>
  <c r="F117" i="13"/>
  <c r="G117" i="13"/>
  <c r="I117" i="13"/>
  <c r="H117" i="13"/>
  <c r="J110" i="13"/>
  <c r="G119" i="13"/>
  <c r="I119" i="13"/>
  <c r="H119" i="13"/>
  <c r="F119" i="13"/>
  <c r="J113" i="13"/>
  <c r="I122" i="13"/>
  <c r="H122" i="13"/>
  <c r="G122" i="13"/>
  <c r="F122" i="13"/>
  <c r="G120" i="13"/>
  <c r="H120" i="13"/>
  <c r="F120" i="13"/>
  <c r="I120" i="13"/>
  <c r="G118" i="13"/>
  <c r="H118" i="13"/>
  <c r="I118" i="13"/>
  <c r="F118" i="13"/>
  <c r="G121" i="13"/>
  <c r="I121" i="13"/>
  <c r="F121" i="13"/>
  <c r="H121" i="13"/>
  <c r="J112" i="13"/>
  <c r="B124" i="13"/>
  <c r="B131" i="11"/>
  <c r="B127" i="13"/>
  <c r="B134" i="11"/>
  <c r="B128" i="13"/>
  <c r="B135" i="11"/>
  <c r="B125" i="13"/>
  <c r="B132" i="11"/>
  <c r="B126" i="13"/>
  <c r="B133" i="11"/>
  <c r="B129" i="13"/>
  <c r="B136" i="11"/>
  <c r="C216" i="11"/>
  <c r="C216" i="13" s="1"/>
  <c r="J121" i="13" l="1"/>
  <c r="J117" i="13"/>
  <c r="F135" i="11"/>
  <c r="G124" i="11"/>
  <c r="H124" i="11"/>
  <c r="H127" i="11"/>
  <c r="G127" i="11"/>
  <c r="F131" i="11"/>
  <c r="F136" i="11"/>
  <c r="F134" i="11"/>
  <c r="F133" i="11"/>
  <c r="H125" i="11"/>
  <c r="G125" i="11"/>
  <c r="H129" i="11"/>
  <c r="G129" i="11"/>
  <c r="G128" i="11"/>
  <c r="H128" i="11"/>
  <c r="F132" i="11"/>
  <c r="G126" i="11"/>
  <c r="H126" i="11"/>
  <c r="J120" i="13"/>
  <c r="J119" i="13"/>
  <c r="H127" i="13"/>
  <c r="F127" i="13"/>
  <c r="G127" i="13"/>
  <c r="I127" i="13"/>
  <c r="J122" i="13"/>
  <c r="I124" i="13"/>
  <c r="G124" i="13"/>
  <c r="F124" i="13"/>
  <c r="H124" i="13"/>
  <c r="H129" i="13"/>
  <c r="G129" i="13"/>
  <c r="I129" i="13"/>
  <c r="F129" i="13"/>
  <c r="F126" i="13"/>
  <c r="G126" i="13"/>
  <c r="H126" i="13"/>
  <c r="I126" i="13"/>
  <c r="I125" i="13"/>
  <c r="H125" i="13"/>
  <c r="F125" i="13"/>
  <c r="G125" i="13"/>
  <c r="H128" i="13"/>
  <c r="G128" i="13"/>
  <c r="F128" i="13"/>
  <c r="I128" i="13"/>
  <c r="J118" i="13"/>
  <c r="B132" i="13"/>
  <c r="B139" i="11"/>
  <c r="B131" i="13"/>
  <c r="B138" i="11"/>
  <c r="B136" i="13"/>
  <c r="B143" i="11"/>
  <c r="B135" i="13"/>
  <c r="B142" i="11"/>
  <c r="B134" i="13"/>
  <c r="B141" i="11"/>
  <c r="B133" i="13"/>
  <c r="B140" i="11"/>
  <c r="C223" i="11"/>
  <c r="C223" i="13" s="1"/>
  <c r="J126" i="13" l="1"/>
  <c r="J128" i="13"/>
  <c r="G134" i="11"/>
  <c r="H134" i="11"/>
  <c r="G131" i="11"/>
  <c r="H131" i="11"/>
  <c r="H132" i="11"/>
  <c r="G132" i="11"/>
  <c r="F139" i="11"/>
  <c r="F140" i="11"/>
  <c r="H136" i="11"/>
  <c r="G136" i="11"/>
  <c r="F143" i="11"/>
  <c r="F138" i="11"/>
  <c r="F141" i="11"/>
  <c r="G133" i="11"/>
  <c r="H133" i="11"/>
  <c r="H135" i="11"/>
  <c r="G135" i="11"/>
  <c r="F142" i="11"/>
  <c r="J129" i="13"/>
  <c r="J124" i="13"/>
  <c r="J125" i="13"/>
  <c r="J127" i="13"/>
  <c r="I131" i="13"/>
  <c r="F131" i="13"/>
  <c r="G131" i="13"/>
  <c r="H131" i="13"/>
  <c r="I132" i="13"/>
  <c r="H132" i="13"/>
  <c r="F132" i="13"/>
  <c r="G132" i="13"/>
  <c r="G133" i="13"/>
  <c r="H133" i="13"/>
  <c r="F133" i="13"/>
  <c r="I133" i="13"/>
  <c r="I135" i="13"/>
  <c r="F135" i="13"/>
  <c r="G135" i="13"/>
  <c r="H135" i="13"/>
  <c r="F134" i="13"/>
  <c r="I134" i="13"/>
  <c r="G134" i="13"/>
  <c r="H134" i="13"/>
  <c r="G136" i="13"/>
  <c r="F136" i="13"/>
  <c r="I136" i="13"/>
  <c r="H136" i="13"/>
  <c r="B139" i="13"/>
  <c r="B146" i="11"/>
  <c r="B142" i="13"/>
  <c r="B149" i="11"/>
  <c r="B141" i="13"/>
  <c r="B148" i="11"/>
  <c r="B138" i="13"/>
  <c r="B145" i="11"/>
  <c r="B140" i="13"/>
  <c r="B147" i="11"/>
  <c r="B143" i="13"/>
  <c r="B150" i="11"/>
  <c r="C230" i="11"/>
  <c r="C230" i="13" s="1"/>
  <c r="J135" i="13" l="1"/>
  <c r="J131" i="13"/>
  <c r="H140" i="11"/>
  <c r="G140" i="11"/>
  <c r="H139" i="11"/>
  <c r="G139" i="11"/>
  <c r="F150" i="11"/>
  <c r="F149" i="11"/>
  <c r="F146" i="11"/>
  <c r="G138" i="11"/>
  <c r="H138" i="11"/>
  <c r="H141" i="11"/>
  <c r="G141" i="11"/>
  <c r="H143" i="11"/>
  <c r="G143" i="11"/>
  <c r="F147" i="11"/>
  <c r="J134" i="13"/>
  <c r="G142" i="11"/>
  <c r="H142" i="11"/>
  <c r="F145" i="11"/>
  <c r="F148" i="11"/>
  <c r="J136" i="13"/>
  <c r="I140" i="13"/>
  <c r="H140" i="13"/>
  <c r="F140" i="13"/>
  <c r="G140" i="13"/>
  <c r="J133" i="13"/>
  <c r="H141" i="13"/>
  <c r="I141" i="13"/>
  <c r="F141" i="13"/>
  <c r="G141" i="13"/>
  <c r="J132" i="13"/>
  <c r="G138" i="13"/>
  <c r="H138" i="13"/>
  <c r="F138" i="13"/>
  <c r="I138" i="13"/>
  <c r="H139" i="13"/>
  <c r="F139" i="13"/>
  <c r="I139" i="13"/>
  <c r="G139" i="13"/>
  <c r="I142" i="13"/>
  <c r="F142" i="13"/>
  <c r="H142" i="13"/>
  <c r="G142" i="13"/>
  <c r="I143" i="13"/>
  <c r="H143" i="13"/>
  <c r="G143" i="13"/>
  <c r="F143" i="13"/>
  <c r="B148" i="13"/>
  <c r="B155" i="11"/>
  <c r="B145" i="13"/>
  <c r="B152" i="11"/>
  <c r="B150" i="13"/>
  <c r="B157" i="11"/>
  <c r="B149" i="13"/>
  <c r="B156" i="11"/>
  <c r="B146" i="13"/>
  <c r="B153" i="11"/>
  <c r="B147" i="13"/>
  <c r="B154" i="11"/>
  <c r="C237" i="11"/>
  <c r="C237" i="13" s="1"/>
  <c r="B160" i="11" l="1"/>
  <c r="B164" i="11"/>
  <c r="I164" i="11" s="1"/>
  <c r="B159" i="11"/>
  <c r="B161" i="11"/>
  <c r="B163" i="11"/>
  <c r="I163" i="11" s="1"/>
  <c r="B162" i="11"/>
  <c r="I162" i="11" s="1"/>
  <c r="B164" i="13"/>
  <c r="B162" i="13"/>
  <c r="F160" i="11"/>
  <c r="F159" i="11"/>
  <c r="J142" i="13"/>
  <c r="H145" i="11"/>
  <c r="G145" i="11"/>
  <c r="H149" i="11"/>
  <c r="G149" i="11"/>
  <c r="F157" i="11"/>
  <c r="H147" i="11"/>
  <c r="G147" i="11"/>
  <c r="F154" i="11"/>
  <c r="H150" i="11"/>
  <c r="G150" i="11"/>
  <c r="F152" i="11"/>
  <c r="H146" i="11"/>
  <c r="G146" i="11"/>
  <c r="F155" i="11"/>
  <c r="H148" i="11"/>
  <c r="G148" i="11"/>
  <c r="F153" i="11"/>
  <c r="F156" i="11"/>
  <c r="J143" i="13"/>
  <c r="J138" i="13"/>
  <c r="H146" i="13"/>
  <c r="F146" i="13"/>
  <c r="G146" i="13"/>
  <c r="I146" i="13"/>
  <c r="H149" i="13"/>
  <c r="G149" i="13"/>
  <c r="I149" i="13"/>
  <c r="F149" i="13"/>
  <c r="F150" i="13"/>
  <c r="I150" i="13"/>
  <c r="H150" i="13"/>
  <c r="G150" i="13"/>
  <c r="J141" i="13"/>
  <c r="F145" i="13"/>
  <c r="G145" i="13"/>
  <c r="I145" i="13"/>
  <c r="H145" i="13"/>
  <c r="F148" i="13"/>
  <c r="I148" i="13"/>
  <c r="H148" i="13"/>
  <c r="G148" i="13"/>
  <c r="J139" i="13"/>
  <c r="J140" i="13"/>
  <c r="I147" i="13"/>
  <c r="F147" i="13"/>
  <c r="G147" i="13"/>
  <c r="H147" i="13"/>
  <c r="B152" i="13"/>
  <c r="B166" i="11"/>
  <c r="B153" i="13"/>
  <c r="B167" i="11"/>
  <c r="B155" i="13"/>
  <c r="B169" i="11"/>
  <c r="B154" i="13"/>
  <c r="B168" i="11"/>
  <c r="B156" i="13"/>
  <c r="B170" i="11"/>
  <c r="B157" i="13"/>
  <c r="B171" i="11"/>
  <c r="C244" i="11"/>
  <c r="C244" i="13" s="1"/>
  <c r="J147" i="13" l="1"/>
  <c r="B163" i="13"/>
  <c r="F162" i="11"/>
  <c r="G162" i="11" s="1"/>
  <c r="F163" i="11"/>
  <c r="B161" i="13"/>
  <c r="I161" i="11"/>
  <c r="B159" i="13"/>
  <c r="I159" i="11"/>
  <c r="J159" i="11" s="1"/>
  <c r="F161" i="11"/>
  <c r="G161" i="11" s="1"/>
  <c r="F164" i="11"/>
  <c r="B160" i="13"/>
  <c r="I160" i="11"/>
  <c r="L160" i="11" s="1"/>
  <c r="K163" i="11"/>
  <c r="J163" i="11"/>
  <c r="H162" i="11"/>
  <c r="K164" i="11"/>
  <c r="J164" i="11"/>
  <c r="I164" i="13"/>
  <c r="F164" i="13"/>
  <c r="G164" i="13"/>
  <c r="H164" i="13"/>
  <c r="F162" i="13"/>
  <c r="H162" i="13"/>
  <c r="G162" i="13"/>
  <c r="I162" i="13"/>
  <c r="F163" i="13"/>
  <c r="G163" i="13"/>
  <c r="H163" i="13"/>
  <c r="I163" i="13"/>
  <c r="H159" i="11"/>
  <c r="G159" i="11"/>
  <c r="G160" i="11"/>
  <c r="H160" i="11"/>
  <c r="L164" i="11"/>
  <c r="L162" i="11"/>
  <c r="L163" i="11"/>
  <c r="J145" i="13"/>
  <c r="J148" i="13"/>
  <c r="F167" i="11"/>
  <c r="H155" i="11"/>
  <c r="G155" i="11"/>
  <c r="H157" i="11"/>
  <c r="G157" i="11"/>
  <c r="G153" i="11"/>
  <c r="H153" i="11"/>
  <c r="F169" i="11"/>
  <c r="F171" i="11"/>
  <c r="H152" i="11"/>
  <c r="G152" i="11"/>
  <c r="F170" i="11"/>
  <c r="F168" i="11"/>
  <c r="H154" i="11"/>
  <c r="G154" i="11"/>
  <c r="F166" i="11"/>
  <c r="H156" i="11"/>
  <c r="G156" i="11"/>
  <c r="J150" i="13"/>
  <c r="I153" i="13"/>
  <c r="F153" i="13"/>
  <c r="H153" i="13"/>
  <c r="G153" i="13"/>
  <c r="I155" i="13"/>
  <c r="G155" i="13"/>
  <c r="H155" i="13"/>
  <c r="F155" i="13"/>
  <c r="J149" i="13"/>
  <c r="I156" i="13"/>
  <c r="H156" i="13"/>
  <c r="G156" i="13"/>
  <c r="F156" i="13"/>
  <c r="F157" i="13"/>
  <c r="G157" i="13"/>
  <c r="H157" i="13"/>
  <c r="I157" i="13"/>
  <c r="I152" i="13"/>
  <c r="H152" i="13"/>
  <c r="G152" i="13"/>
  <c r="F152" i="13"/>
  <c r="H154" i="13"/>
  <c r="I154" i="13"/>
  <c r="F154" i="13"/>
  <c r="G154" i="13"/>
  <c r="J146" i="13"/>
  <c r="B169" i="13"/>
  <c r="B176" i="11"/>
  <c r="B171" i="13"/>
  <c r="B178" i="11"/>
  <c r="B167" i="13"/>
  <c r="B174" i="11"/>
  <c r="B170" i="13"/>
  <c r="B177" i="11"/>
  <c r="B166" i="13"/>
  <c r="B173" i="11"/>
  <c r="B168" i="13"/>
  <c r="B175" i="11"/>
  <c r="C251" i="11"/>
  <c r="C251" i="13" s="1"/>
  <c r="L161" i="11" l="1"/>
  <c r="H161" i="11"/>
  <c r="AB164" i="13"/>
  <c r="J163" i="13"/>
  <c r="AB163" i="13"/>
  <c r="J162" i="13"/>
  <c r="K161" i="11"/>
  <c r="N161" i="11" s="1"/>
  <c r="K159" i="11"/>
  <c r="N159" i="11" s="1"/>
  <c r="J161" i="11"/>
  <c r="M161" i="11" s="1"/>
  <c r="J160" i="11"/>
  <c r="M160" i="11" s="1"/>
  <c r="K160" i="11"/>
  <c r="N160" i="11" s="1"/>
  <c r="L159" i="11"/>
  <c r="F159" i="13"/>
  <c r="G159" i="13"/>
  <c r="H159" i="13"/>
  <c r="I159" i="13"/>
  <c r="I161" i="13"/>
  <c r="G161" i="13"/>
  <c r="F161" i="13"/>
  <c r="H161" i="13"/>
  <c r="G160" i="13"/>
  <c r="I160" i="13"/>
  <c r="H160" i="13"/>
  <c r="F160" i="13"/>
  <c r="H163" i="11"/>
  <c r="N163" i="11" s="1"/>
  <c r="G163" i="11"/>
  <c r="M163" i="11" s="1"/>
  <c r="H164" i="11"/>
  <c r="N164" i="11" s="1"/>
  <c r="G164" i="11"/>
  <c r="M164" i="11" s="1"/>
  <c r="K162" i="11"/>
  <c r="N162" i="11" s="1"/>
  <c r="J162" i="11"/>
  <c r="M162" i="11" s="1"/>
  <c r="J164" i="13"/>
  <c r="M159" i="11"/>
  <c r="J153" i="13"/>
  <c r="J157" i="13"/>
  <c r="H171" i="11"/>
  <c r="G171" i="11"/>
  <c r="H166" i="11"/>
  <c r="G166" i="11"/>
  <c r="F177" i="11"/>
  <c r="F178" i="11"/>
  <c r="H169" i="11"/>
  <c r="G169" i="11"/>
  <c r="H168" i="11"/>
  <c r="G168" i="11"/>
  <c r="H170" i="11"/>
  <c r="G170" i="11"/>
  <c r="F175" i="11"/>
  <c r="H167" i="11"/>
  <c r="G167" i="11"/>
  <c r="F174" i="11"/>
  <c r="F176" i="11"/>
  <c r="F173" i="11"/>
  <c r="J156" i="13"/>
  <c r="J152" i="13"/>
  <c r="J155" i="13"/>
  <c r="G171" i="13"/>
  <c r="H171" i="13"/>
  <c r="F171" i="13"/>
  <c r="I171" i="13"/>
  <c r="I170" i="13"/>
  <c r="G170" i="13"/>
  <c r="F170" i="13"/>
  <c r="H170" i="13"/>
  <c r="F167" i="13"/>
  <c r="H167" i="13"/>
  <c r="G167" i="13"/>
  <c r="I167" i="13"/>
  <c r="F169" i="13"/>
  <c r="G169" i="13"/>
  <c r="H169" i="13"/>
  <c r="I169" i="13"/>
  <c r="I168" i="13"/>
  <c r="F168" i="13"/>
  <c r="H168" i="13"/>
  <c r="G168" i="13"/>
  <c r="H166" i="13"/>
  <c r="F166" i="13"/>
  <c r="G166" i="13"/>
  <c r="I166" i="13"/>
  <c r="J154" i="13"/>
  <c r="B174" i="13"/>
  <c r="B181" i="11"/>
  <c r="B178" i="13"/>
  <c r="B185" i="11"/>
  <c r="B176" i="13"/>
  <c r="B183" i="11"/>
  <c r="B175" i="13"/>
  <c r="B182" i="11"/>
  <c r="B177" i="13"/>
  <c r="B184" i="11"/>
  <c r="B173" i="13"/>
  <c r="B180" i="11"/>
  <c r="C258" i="11"/>
  <c r="C258" i="13" s="1"/>
  <c r="AB159" i="13" l="1"/>
  <c r="AB162" i="13"/>
  <c r="J160" i="13"/>
  <c r="AB160" i="13"/>
  <c r="J161" i="13"/>
  <c r="AB161" i="13"/>
  <c r="J159" i="13"/>
  <c r="J169" i="13"/>
  <c r="H174" i="11"/>
  <c r="G174" i="11"/>
  <c r="H178" i="11"/>
  <c r="G178" i="11"/>
  <c r="H176" i="11"/>
  <c r="G176" i="11"/>
  <c r="H177" i="11"/>
  <c r="G177" i="11"/>
  <c r="F183" i="11"/>
  <c r="F185" i="11"/>
  <c r="H175" i="11"/>
  <c r="G175" i="11"/>
  <c r="F182" i="11"/>
  <c r="F181" i="11"/>
  <c r="F180" i="11"/>
  <c r="F184" i="11"/>
  <c r="G173" i="11"/>
  <c r="H173" i="11"/>
  <c r="J166" i="13"/>
  <c r="I175" i="13"/>
  <c r="H175" i="13"/>
  <c r="F175" i="13"/>
  <c r="G175" i="13"/>
  <c r="I176" i="13"/>
  <c r="H176" i="13"/>
  <c r="F176" i="13"/>
  <c r="G176" i="13"/>
  <c r="F174" i="13"/>
  <c r="G174" i="13"/>
  <c r="I174" i="13"/>
  <c r="H174" i="13"/>
  <c r="J167" i="13"/>
  <c r="J171" i="13"/>
  <c r="G178" i="13"/>
  <c r="I178" i="13"/>
  <c r="F178" i="13"/>
  <c r="H178" i="13"/>
  <c r="H173" i="13"/>
  <c r="F173" i="13"/>
  <c r="G173" i="13"/>
  <c r="I173" i="13"/>
  <c r="G177" i="13"/>
  <c r="I177" i="13"/>
  <c r="F177" i="13"/>
  <c r="H177" i="13"/>
  <c r="J168" i="13"/>
  <c r="J170" i="13"/>
  <c r="B183" i="13"/>
  <c r="B190" i="11"/>
  <c r="B185" i="13"/>
  <c r="B192" i="11"/>
  <c r="B182" i="13"/>
  <c r="B189" i="11"/>
  <c r="B184" i="13"/>
  <c r="B191" i="11"/>
  <c r="B181" i="13"/>
  <c r="B188" i="11"/>
  <c r="B180" i="13"/>
  <c r="B187" i="11"/>
  <c r="C265" i="11"/>
  <c r="C265" i="13" s="1"/>
  <c r="J177" i="13" l="1"/>
  <c r="J178" i="13"/>
  <c r="H185" i="11"/>
  <c r="G185" i="11"/>
  <c r="F189" i="11"/>
  <c r="H183" i="11"/>
  <c r="G183" i="11"/>
  <c r="H180" i="11"/>
  <c r="G180" i="11"/>
  <c r="F192" i="11"/>
  <c r="H181" i="11"/>
  <c r="G181" i="11"/>
  <c r="F187" i="11"/>
  <c r="H182" i="11"/>
  <c r="G182" i="11"/>
  <c r="H184" i="11"/>
  <c r="G184" i="11"/>
  <c r="F190" i="11"/>
  <c r="F188" i="11"/>
  <c r="F191" i="11"/>
  <c r="J174" i="13"/>
  <c r="J173" i="13"/>
  <c r="G182" i="13"/>
  <c r="H182" i="13"/>
  <c r="F182" i="13"/>
  <c r="I182" i="13"/>
  <c r="J176" i="13"/>
  <c r="F183" i="13"/>
  <c r="H183" i="13"/>
  <c r="G183" i="13"/>
  <c r="I183" i="13"/>
  <c r="I180" i="13"/>
  <c r="H180" i="13"/>
  <c r="F180" i="13"/>
  <c r="G180" i="13"/>
  <c r="I181" i="13"/>
  <c r="H181" i="13"/>
  <c r="F181" i="13"/>
  <c r="G181" i="13"/>
  <c r="J175" i="13"/>
  <c r="G185" i="13"/>
  <c r="I185" i="13"/>
  <c r="H185" i="13"/>
  <c r="F185" i="13"/>
  <c r="G184" i="13"/>
  <c r="F184" i="13"/>
  <c r="H184" i="13"/>
  <c r="I184" i="13"/>
  <c r="B191" i="13"/>
  <c r="B198" i="11"/>
  <c r="B187" i="13"/>
  <c r="B194" i="11"/>
  <c r="B189" i="13"/>
  <c r="B196" i="11"/>
  <c r="B188" i="13"/>
  <c r="B195" i="11"/>
  <c r="B190" i="13"/>
  <c r="B197" i="11"/>
  <c r="B192" i="13"/>
  <c r="B199" i="11"/>
  <c r="J183" i="13" l="1"/>
  <c r="J184" i="13"/>
  <c r="H192" i="11"/>
  <c r="G192" i="11"/>
  <c r="G190" i="11"/>
  <c r="H190" i="11"/>
  <c r="F196" i="11"/>
  <c r="F198" i="11"/>
  <c r="H189" i="11"/>
  <c r="G189" i="11"/>
  <c r="H191" i="11"/>
  <c r="G191" i="11"/>
  <c r="H188" i="11"/>
  <c r="G188" i="11"/>
  <c r="F197" i="11"/>
  <c r="F195" i="11"/>
  <c r="F194" i="11"/>
  <c r="F199" i="11"/>
  <c r="H187" i="11"/>
  <c r="G187" i="11"/>
  <c r="J181" i="13"/>
  <c r="G189" i="13"/>
  <c r="I189" i="13"/>
  <c r="F189" i="13"/>
  <c r="H189" i="13"/>
  <c r="G191" i="13"/>
  <c r="F191" i="13"/>
  <c r="I191" i="13"/>
  <c r="H191" i="13"/>
  <c r="J182" i="13"/>
  <c r="G187" i="13"/>
  <c r="H187" i="13"/>
  <c r="I187" i="13"/>
  <c r="F187" i="13"/>
  <c r="G192" i="13"/>
  <c r="H192" i="13"/>
  <c r="I192" i="13"/>
  <c r="F192" i="13"/>
  <c r="G190" i="13"/>
  <c r="H190" i="13"/>
  <c r="F190" i="13"/>
  <c r="I190" i="13"/>
  <c r="F188" i="13"/>
  <c r="G188" i="13"/>
  <c r="H188" i="13"/>
  <c r="I188" i="13"/>
  <c r="J185" i="13"/>
  <c r="J180" i="13"/>
  <c r="B196" i="13"/>
  <c r="B203" i="11"/>
  <c r="B194" i="13"/>
  <c r="B201" i="11"/>
  <c r="B198" i="13"/>
  <c r="B205" i="11"/>
  <c r="B199" i="13"/>
  <c r="B206" i="11"/>
  <c r="B195" i="13"/>
  <c r="B202" i="11"/>
  <c r="B197" i="13"/>
  <c r="B204" i="11"/>
  <c r="J189" i="13" l="1"/>
  <c r="J191" i="13"/>
  <c r="G199" i="11"/>
  <c r="H199" i="11"/>
  <c r="F206" i="11"/>
  <c r="H194" i="11"/>
  <c r="G194" i="11"/>
  <c r="H198" i="11"/>
  <c r="G198" i="11"/>
  <c r="H195" i="11"/>
  <c r="G195" i="11"/>
  <c r="H196" i="11"/>
  <c r="G196" i="11"/>
  <c r="F201" i="11"/>
  <c r="F203" i="11"/>
  <c r="H197" i="11"/>
  <c r="G197" i="11"/>
  <c r="F204" i="11"/>
  <c r="F202" i="11"/>
  <c r="F205" i="11"/>
  <c r="J190" i="13"/>
  <c r="J187" i="13"/>
  <c r="G199" i="13"/>
  <c r="F199" i="13"/>
  <c r="H199" i="13"/>
  <c r="I199" i="13"/>
  <c r="F195" i="13"/>
  <c r="G195" i="13"/>
  <c r="I195" i="13"/>
  <c r="H195" i="13"/>
  <c r="J192" i="13"/>
  <c r="G198" i="13"/>
  <c r="I198" i="13"/>
  <c r="H198" i="13"/>
  <c r="F198" i="13"/>
  <c r="H194" i="13"/>
  <c r="F194" i="13"/>
  <c r="G194" i="13"/>
  <c r="I194" i="13"/>
  <c r="I196" i="13"/>
  <c r="F196" i="13"/>
  <c r="G196" i="13"/>
  <c r="H196" i="13"/>
  <c r="J188" i="13"/>
  <c r="H197" i="13"/>
  <c r="F197" i="13"/>
  <c r="G197" i="13"/>
  <c r="I197" i="13"/>
  <c r="B205" i="13"/>
  <c r="B212" i="11"/>
  <c r="B206" i="13"/>
  <c r="B213" i="11"/>
  <c r="B202" i="13"/>
  <c r="B209" i="11"/>
  <c r="B203" i="13"/>
  <c r="B210" i="11"/>
  <c r="B204" i="13"/>
  <c r="B211" i="11"/>
  <c r="B201" i="13"/>
  <c r="B208" i="11"/>
  <c r="J195" i="13" l="1"/>
  <c r="H205" i="11"/>
  <c r="G205" i="11"/>
  <c r="H202" i="11"/>
  <c r="G202" i="11"/>
  <c r="H204" i="11"/>
  <c r="G204" i="11"/>
  <c r="J199" i="13"/>
  <c r="F210" i="11"/>
  <c r="G203" i="11"/>
  <c r="H203" i="11"/>
  <c r="H206" i="11"/>
  <c r="G206" i="11"/>
  <c r="F212" i="11"/>
  <c r="F209" i="11"/>
  <c r="F213" i="11"/>
  <c r="F211" i="11"/>
  <c r="H201" i="11"/>
  <c r="G201" i="11"/>
  <c r="F208" i="11"/>
  <c r="J197" i="13"/>
  <c r="J196" i="13"/>
  <c r="J198" i="13"/>
  <c r="G203" i="13"/>
  <c r="H203" i="13"/>
  <c r="I203" i="13"/>
  <c r="F203" i="13"/>
  <c r="F202" i="13"/>
  <c r="I202" i="13"/>
  <c r="G202" i="13"/>
  <c r="H202" i="13"/>
  <c r="G206" i="13"/>
  <c r="I206" i="13"/>
  <c r="H206" i="13"/>
  <c r="F206" i="13"/>
  <c r="H205" i="13"/>
  <c r="F205" i="13"/>
  <c r="G205" i="13"/>
  <c r="I205" i="13"/>
  <c r="J194" i="13"/>
  <c r="I204" i="13"/>
  <c r="G204" i="13"/>
  <c r="F204" i="13"/>
  <c r="H204" i="13"/>
  <c r="F201" i="13"/>
  <c r="I201" i="13"/>
  <c r="G201" i="13"/>
  <c r="H201" i="13"/>
  <c r="B210" i="13"/>
  <c r="B217" i="11"/>
  <c r="B209" i="13"/>
  <c r="B216" i="11"/>
  <c r="B213" i="13"/>
  <c r="B220" i="11"/>
  <c r="B208" i="13"/>
  <c r="B215" i="11"/>
  <c r="B211" i="13"/>
  <c r="B218" i="11"/>
  <c r="B212" i="13"/>
  <c r="B219" i="11"/>
  <c r="F216" i="11" l="1"/>
  <c r="H210" i="11"/>
  <c r="G210" i="11"/>
  <c r="H213" i="11"/>
  <c r="G213" i="11"/>
  <c r="H211" i="11"/>
  <c r="G211" i="11"/>
  <c r="F220" i="11"/>
  <c r="H209" i="11"/>
  <c r="G209" i="11"/>
  <c r="F219" i="11"/>
  <c r="F218" i="11"/>
  <c r="H212" i="11"/>
  <c r="G212" i="11"/>
  <c r="F215" i="11"/>
  <c r="G208" i="11"/>
  <c r="H208" i="11"/>
  <c r="F217" i="11"/>
  <c r="J202" i="13"/>
  <c r="J206" i="13"/>
  <c r="J204" i="13"/>
  <c r="G211" i="13"/>
  <c r="H211" i="13"/>
  <c r="F211" i="13"/>
  <c r="I211" i="13"/>
  <c r="H208" i="13"/>
  <c r="F208" i="13"/>
  <c r="G208" i="13"/>
  <c r="I208" i="13"/>
  <c r="H213" i="13"/>
  <c r="F213" i="13"/>
  <c r="G213" i="13"/>
  <c r="I213" i="13"/>
  <c r="I209" i="13"/>
  <c r="F209" i="13"/>
  <c r="H209" i="13"/>
  <c r="G209" i="13"/>
  <c r="I212" i="13"/>
  <c r="H212" i="13"/>
  <c r="G212" i="13"/>
  <c r="F212" i="13"/>
  <c r="J201" i="13"/>
  <c r="J203" i="13"/>
  <c r="G210" i="13"/>
  <c r="H210" i="13"/>
  <c r="F210" i="13"/>
  <c r="I210" i="13"/>
  <c r="J205" i="13"/>
  <c r="B220" i="13"/>
  <c r="B227" i="11"/>
  <c r="B216" i="13"/>
  <c r="B223" i="11"/>
  <c r="B215" i="13"/>
  <c r="B222" i="11"/>
  <c r="B219" i="13"/>
  <c r="B226" i="11"/>
  <c r="B217" i="13"/>
  <c r="B224" i="11"/>
  <c r="B218" i="13"/>
  <c r="B225" i="11"/>
  <c r="H217" i="11" l="1"/>
  <c r="G217" i="11"/>
  <c r="H220" i="11"/>
  <c r="G220" i="11"/>
  <c r="H215" i="11"/>
  <c r="G215" i="11"/>
  <c r="F225" i="11"/>
  <c r="F223" i="11"/>
  <c r="F227" i="11"/>
  <c r="H218" i="11"/>
  <c r="G218" i="11"/>
  <c r="F224" i="11"/>
  <c r="F226" i="11"/>
  <c r="H219" i="11"/>
  <c r="G219" i="11"/>
  <c r="G216" i="11"/>
  <c r="H216" i="11"/>
  <c r="F222" i="11"/>
  <c r="J209" i="13"/>
  <c r="J210" i="13"/>
  <c r="I219" i="13"/>
  <c r="H219" i="13"/>
  <c r="G219" i="13"/>
  <c r="F219" i="13"/>
  <c r="J213" i="13"/>
  <c r="I216" i="13"/>
  <c r="F216" i="13"/>
  <c r="G216" i="13"/>
  <c r="H216" i="13"/>
  <c r="J212" i="13"/>
  <c r="J208" i="13"/>
  <c r="F218" i="13"/>
  <c r="H218" i="13"/>
  <c r="G218" i="13"/>
  <c r="I218" i="13"/>
  <c r="H215" i="13"/>
  <c r="F215" i="13"/>
  <c r="G215" i="13"/>
  <c r="I215" i="13"/>
  <c r="J211" i="13"/>
  <c r="G220" i="13"/>
  <c r="F220" i="13"/>
  <c r="H220" i="13"/>
  <c r="I220" i="13"/>
  <c r="H217" i="13"/>
  <c r="I217" i="13"/>
  <c r="F217" i="13"/>
  <c r="G217" i="13"/>
  <c r="B226" i="13"/>
  <c r="B233" i="11"/>
  <c r="B223" i="13"/>
  <c r="B230" i="11"/>
  <c r="B225" i="13"/>
  <c r="B232" i="11"/>
  <c r="B224" i="13"/>
  <c r="B231" i="11"/>
  <c r="B227" i="13"/>
  <c r="B234" i="11"/>
  <c r="B222" i="13"/>
  <c r="B229" i="11"/>
  <c r="J216" i="13" l="1"/>
  <c r="H225" i="11"/>
  <c r="G225" i="11"/>
  <c r="F229" i="11"/>
  <c r="F230" i="11"/>
  <c r="H226" i="11"/>
  <c r="G226" i="11"/>
  <c r="H223" i="11"/>
  <c r="G223" i="11"/>
  <c r="F233" i="11"/>
  <c r="H224" i="11"/>
  <c r="G224" i="11"/>
  <c r="F231" i="11"/>
  <c r="F234" i="11"/>
  <c r="F232" i="11"/>
  <c r="H222" i="11"/>
  <c r="G222" i="11"/>
  <c r="H227" i="11"/>
  <c r="G227" i="11"/>
  <c r="J220" i="13"/>
  <c r="I226" i="13"/>
  <c r="G226" i="13"/>
  <c r="H226" i="13"/>
  <c r="F226" i="13"/>
  <c r="I222" i="13"/>
  <c r="H222" i="13"/>
  <c r="G222" i="13"/>
  <c r="F222" i="13"/>
  <c r="J215" i="13"/>
  <c r="I225" i="13"/>
  <c r="G225" i="13"/>
  <c r="H225" i="13"/>
  <c r="F225" i="13"/>
  <c r="H223" i="13"/>
  <c r="I223" i="13"/>
  <c r="G223" i="13"/>
  <c r="F223" i="13"/>
  <c r="G227" i="13"/>
  <c r="I227" i="13"/>
  <c r="F227" i="13"/>
  <c r="H227" i="13"/>
  <c r="J217" i="13"/>
  <c r="J219" i="13"/>
  <c r="I224" i="13"/>
  <c r="G224" i="13"/>
  <c r="F224" i="13"/>
  <c r="H224" i="13"/>
  <c r="J218" i="13"/>
  <c r="B231" i="13"/>
  <c r="B238" i="11"/>
  <c r="B230" i="13"/>
  <c r="B237" i="11"/>
  <c r="B232" i="13"/>
  <c r="B239" i="11"/>
  <c r="B229" i="13"/>
  <c r="B236" i="11"/>
  <c r="B234" i="13"/>
  <c r="B241" i="11"/>
  <c r="B233" i="13"/>
  <c r="B240" i="11"/>
  <c r="J224" i="13" l="1"/>
  <c r="H232" i="11"/>
  <c r="G232" i="11"/>
  <c r="F238" i="11"/>
  <c r="H234" i="11"/>
  <c r="G234" i="11"/>
  <c r="F237" i="11"/>
  <c r="H230" i="11"/>
  <c r="G230" i="11"/>
  <c r="F240" i="11"/>
  <c r="G231" i="11"/>
  <c r="H231" i="11"/>
  <c r="H229" i="11"/>
  <c r="G229" i="11"/>
  <c r="F236" i="11"/>
  <c r="F241" i="11"/>
  <c r="F239" i="11"/>
  <c r="H233" i="11"/>
  <c r="G233" i="11"/>
  <c r="J227" i="13"/>
  <c r="J222" i="13"/>
  <c r="I230" i="13"/>
  <c r="F230" i="13"/>
  <c r="H230" i="13"/>
  <c r="G230" i="13"/>
  <c r="J226" i="13"/>
  <c r="J223" i="13"/>
  <c r="I233" i="13"/>
  <c r="G233" i="13"/>
  <c r="F233" i="13"/>
  <c r="H233" i="13"/>
  <c r="I234" i="13"/>
  <c r="H234" i="13"/>
  <c r="G234" i="13"/>
  <c r="F234" i="13"/>
  <c r="I232" i="13"/>
  <c r="H232" i="13"/>
  <c r="G232" i="13"/>
  <c r="F232" i="13"/>
  <c r="I231" i="13"/>
  <c r="F231" i="13"/>
  <c r="G231" i="13"/>
  <c r="H231" i="13"/>
  <c r="G229" i="13"/>
  <c r="I229" i="13"/>
  <c r="H229" i="13"/>
  <c r="F229" i="13"/>
  <c r="J225" i="13"/>
  <c r="B236" i="13"/>
  <c r="B243" i="11"/>
  <c r="B237" i="13"/>
  <c r="B244" i="11"/>
  <c r="B239" i="13"/>
  <c r="B246" i="11"/>
  <c r="B241" i="13"/>
  <c r="B248" i="11"/>
  <c r="B238" i="13"/>
  <c r="B245" i="11"/>
  <c r="B240" i="13"/>
  <c r="B247" i="11"/>
  <c r="J230" i="13" l="1"/>
  <c r="F246" i="11"/>
  <c r="H241" i="11"/>
  <c r="G241" i="11"/>
  <c r="H237" i="11"/>
  <c r="G237" i="11"/>
  <c r="F244" i="11"/>
  <c r="H236" i="11"/>
  <c r="G236" i="11"/>
  <c r="H239" i="11"/>
  <c r="G239" i="11"/>
  <c r="F247" i="11"/>
  <c r="F243" i="11"/>
  <c r="H238" i="11"/>
  <c r="G238" i="11"/>
  <c r="F248" i="11"/>
  <c r="H240" i="11"/>
  <c r="G240" i="11"/>
  <c r="F245" i="11"/>
  <c r="J233" i="13"/>
  <c r="I237" i="13"/>
  <c r="F237" i="13"/>
  <c r="G237" i="13"/>
  <c r="H237" i="13"/>
  <c r="J232" i="13"/>
  <c r="G240" i="13"/>
  <c r="I240" i="13"/>
  <c r="F240" i="13"/>
  <c r="H240" i="13"/>
  <c r="J229" i="13"/>
  <c r="J234" i="13"/>
  <c r="F238" i="13"/>
  <c r="G238" i="13"/>
  <c r="I238" i="13"/>
  <c r="H238" i="13"/>
  <c r="I241" i="13"/>
  <c r="H241" i="13"/>
  <c r="F241" i="13"/>
  <c r="G241" i="13"/>
  <c r="F236" i="13"/>
  <c r="G236" i="13"/>
  <c r="H236" i="13"/>
  <c r="I236" i="13"/>
  <c r="J231" i="13"/>
  <c r="I239" i="13"/>
  <c r="H239" i="13"/>
  <c r="G239" i="13"/>
  <c r="F239" i="13"/>
  <c r="B246" i="13"/>
  <c r="B253" i="11"/>
  <c r="B248" i="13"/>
  <c r="B255" i="11"/>
  <c r="B247" i="13"/>
  <c r="B254" i="11"/>
  <c r="B245" i="13"/>
  <c r="B252" i="11"/>
  <c r="B243" i="13"/>
  <c r="B250" i="11"/>
  <c r="B244" i="13"/>
  <c r="B251" i="11"/>
  <c r="J237" i="13" l="1"/>
  <c r="J236" i="13"/>
  <c r="H248" i="11"/>
  <c r="G248" i="11"/>
  <c r="H244" i="11"/>
  <c r="G244" i="11"/>
  <c r="F254" i="11"/>
  <c r="H243" i="11"/>
  <c r="G243" i="11"/>
  <c r="F255" i="11"/>
  <c r="F253" i="11"/>
  <c r="F250" i="11"/>
  <c r="F252" i="11"/>
  <c r="H247" i="11"/>
  <c r="G247" i="11"/>
  <c r="H246" i="11"/>
  <c r="G246" i="11"/>
  <c r="F251" i="11"/>
  <c r="H245" i="11"/>
  <c r="G245" i="11"/>
  <c r="J240" i="13"/>
  <c r="I246" i="13"/>
  <c r="F246" i="13"/>
  <c r="G246" i="13"/>
  <c r="H246" i="13"/>
  <c r="F243" i="13"/>
  <c r="I243" i="13"/>
  <c r="G243" i="13"/>
  <c r="H243" i="13"/>
  <c r="J241" i="13"/>
  <c r="H245" i="13"/>
  <c r="I245" i="13"/>
  <c r="F245" i="13"/>
  <c r="G245" i="13"/>
  <c r="J239" i="13"/>
  <c r="J238" i="13"/>
  <c r="F244" i="13"/>
  <c r="I244" i="13"/>
  <c r="G244" i="13"/>
  <c r="H244" i="13"/>
  <c r="I247" i="13"/>
  <c r="G247" i="13"/>
  <c r="F247" i="13"/>
  <c r="H247" i="13"/>
  <c r="H248" i="13"/>
  <c r="F248" i="13"/>
  <c r="I248" i="13"/>
  <c r="G248" i="13"/>
  <c r="B255" i="13"/>
  <c r="B262" i="11"/>
  <c r="B252" i="13"/>
  <c r="B259" i="11"/>
  <c r="B251" i="13"/>
  <c r="B258" i="11"/>
  <c r="B250" i="13"/>
  <c r="B257" i="11"/>
  <c r="B253" i="13"/>
  <c r="B260" i="11"/>
  <c r="B254" i="13"/>
  <c r="B261" i="11"/>
  <c r="J243" i="13" l="1"/>
  <c r="J246" i="13"/>
  <c r="J244" i="13"/>
  <c r="H253" i="11"/>
  <c r="G253" i="11"/>
  <c r="H255" i="11"/>
  <c r="G255" i="11"/>
  <c r="F259" i="11"/>
  <c r="H254" i="11"/>
  <c r="G254" i="11"/>
  <c r="H252" i="11"/>
  <c r="G252" i="11"/>
  <c r="F257" i="11"/>
  <c r="H251" i="11"/>
  <c r="G251" i="11"/>
  <c r="F262" i="11"/>
  <c r="F258" i="11"/>
  <c r="F260" i="11"/>
  <c r="H250" i="11"/>
  <c r="G250" i="11"/>
  <c r="F261" i="11"/>
  <c r="J248" i="13"/>
  <c r="J245" i="13"/>
  <c r="H250" i="13"/>
  <c r="F250" i="13"/>
  <c r="G250" i="13"/>
  <c r="I250" i="13"/>
  <c r="J247" i="13"/>
  <c r="G252" i="13"/>
  <c r="I252" i="13"/>
  <c r="F252" i="13"/>
  <c r="H252" i="13"/>
  <c r="G255" i="13"/>
  <c r="I255" i="13"/>
  <c r="H255" i="13"/>
  <c r="F255" i="13"/>
  <c r="H254" i="13"/>
  <c r="G254" i="13"/>
  <c r="F254" i="13"/>
  <c r="I254" i="13"/>
  <c r="G253" i="13"/>
  <c r="H253" i="13"/>
  <c r="F253" i="13"/>
  <c r="I253" i="13"/>
  <c r="G251" i="13"/>
  <c r="F251" i="13"/>
  <c r="I251" i="13"/>
  <c r="H251" i="13"/>
  <c r="B257" i="13"/>
  <c r="B264" i="11"/>
  <c r="B258" i="13"/>
  <c r="B265" i="11"/>
  <c r="B260" i="13"/>
  <c r="B267" i="11"/>
  <c r="B262" i="13"/>
  <c r="B269" i="11"/>
  <c r="B261" i="13"/>
  <c r="B268" i="11"/>
  <c r="B259" i="13"/>
  <c r="B266" i="11"/>
  <c r="H262" i="11" l="1"/>
  <c r="G262" i="11"/>
  <c r="H259" i="11"/>
  <c r="G259" i="11"/>
  <c r="H260" i="11"/>
  <c r="G260" i="11"/>
  <c r="F264" i="11"/>
  <c r="H258" i="11"/>
  <c r="G258" i="11"/>
  <c r="F266" i="11"/>
  <c r="F268" i="11"/>
  <c r="H261" i="11"/>
  <c r="G261" i="11"/>
  <c r="H257" i="11"/>
  <c r="G257" i="11"/>
  <c r="F265" i="11"/>
  <c r="F269" i="11"/>
  <c r="F267" i="11"/>
  <c r="J252" i="13"/>
  <c r="J255" i="13"/>
  <c r="G260" i="13"/>
  <c r="H260" i="13"/>
  <c r="F260" i="13"/>
  <c r="I260" i="13"/>
  <c r="J253" i="13"/>
  <c r="I258" i="13"/>
  <c r="F258" i="13"/>
  <c r="G258" i="13"/>
  <c r="H258" i="13"/>
  <c r="H257" i="13"/>
  <c r="I257" i="13"/>
  <c r="F257" i="13"/>
  <c r="G257" i="13"/>
  <c r="H261" i="13"/>
  <c r="G261" i="13"/>
  <c r="F261" i="13"/>
  <c r="I261" i="13"/>
  <c r="J254" i="13"/>
  <c r="F259" i="13"/>
  <c r="G259" i="13"/>
  <c r="I259" i="13"/>
  <c r="H259" i="13"/>
  <c r="I262" i="13"/>
  <c r="G262" i="13"/>
  <c r="H262" i="13"/>
  <c r="F262" i="13"/>
  <c r="J251" i="13"/>
  <c r="J250" i="13"/>
  <c r="B269" i="13"/>
  <c r="B264" i="13"/>
  <c r="B267" i="13"/>
  <c r="B266" i="13"/>
  <c r="B265" i="13"/>
  <c r="B268" i="13"/>
  <c r="H269" i="11" l="1"/>
  <c r="G269" i="11"/>
  <c r="H264" i="11"/>
  <c r="G264" i="11"/>
  <c r="H265" i="11"/>
  <c r="G265" i="11"/>
  <c r="H268" i="11"/>
  <c r="G268" i="11"/>
  <c r="H267" i="11"/>
  <c r="G267" i="11"/>
  <c r="J258" i="13"/>
  <c r="H266" i="11"/>
  <c r="G266" i="11"/>
  <c r="J259" i="13"/>
  <c r="J257" i="13"/>
  <c r="I266" i="13"/>
  <c r="H266" i="13"/>
  <c r="G266" i="13"/>
  <c r="F266" i="13"/>
  <c r="I269" i="13"/>
  <c r="F269" i="13"/>
  <c r="G269" i="13"/>
  <c r="H269" i="13"/>
  <c r="F267" i="13"/>
  <c r="I267" i="13"/>
  <c r="H267" i="13"/>
  <c r="G267" i="13"/>
  <c r="G265" i="13"/>
  <c r="H265" i="13"/>
  <c r="F265" i="13"/>
  <c r="I265" i="13"/>
  <c r="I268" i="13"/>
  <c r="F268" i="13"/>
  <c r="G268" i="13"/>
  <c r="H268" i="13"/>
  <c r="J261" i="13"/>
  <c r="J260" i="13"/>
  <c r="F264" i="13"/>
  <c r="G264" i="13"/>
  <c r="I264" i="13"/>
  <c r="H264" i="13"/>
  <c r="J262" i="13"/>
  <c r="J268" i="13" l="1"/>
  <c r="J264" i="13"/>
  <c r="J269" i="13"/>
  <c r="J267" i="13"/>
  <c r="J265" i="13"/>
  <c r="J266" i="13"/>
  <c r="S165" i="11" l="1"/>
  <c r="S214" i="11"/>
  <c r="S179" i="11"/>
  <c r="S172" i="11"/>
  <c r="S256" i="11"/>
  <c r="S200" i="11"/>
  <c r="S53" i="11"/>
  <c r="S109" i="11"/>
  <c r="S173" i="11" l="1"/>
  <c r="S174" i="11" s="1"/>
  <c r="S175" i="11" s="1"/>
  <c r="S176" i="11" s="1"/>
  <c r="S177" i="11" s="1"/>
  <c r="S178" i="11" s="1"/>
  <c r="I172" i="11"/>
  <c r="S180" i="11"/>
  <c r="S181" i="11" s="1"/>
  <c r="S182" i="11" s="1"/>
  <c r="S183" i="11" s="1"/>
  <c r="S184" i="11" s="1"/>
  <c r="S185" i="11" s="1"/>
  <c r="I179" i="11"/>
  <c r="S215" i="11"/>
  <c r="S216" i="11" s="1"/>
  <c r="S217" i="11" s="1"/>
  <c r="S218" i="11" s="1"/>
  <c r="S219" i="11" s="1"/>
  <c r="S220" i="11" s="1"/>
  <c r="I214" i="11"/>
  <c r="S257" i="11"/>
  <c r="S258" i="11" s="1"/>
  <c r="S259" i="11" s="1"/>
  <c r="S260" i="11" s="1"/>
  <c r="S261" i="11" s="1"/>
  <c r="S262" i="11" s="1"/>
  <c r="I256" i="11"/>
  <c r="I165" i="11"/>
  <c r="S166" i="11"/>
  <c r="S167" i="11" s="1"/>
  <c r="S168" i="11" s="1"/>
  <c r="S169" i="11" s="1"/>
  <c r="S170" i="11" s="1"/>
  <c r="S171" i="11" s="1"/>
  <c r="S110" i="11"/>
  <c r="S111" i="11" s="1"/>
  <c r="S112" i="11" s="1"/>
  <c r="S113" i="11" s="1"/>
  <c r="S114" i="11" s="1"/>
  <c r="S115" i="11" s="1"/>
  <c r="I109" i="11"/>
  <c r="I200" i="11"/>
  <c r="S201" i="11"/>
  <c r="S202" i="11" s="1"/>
  <c r="S203" i="11" s="1"/>
  <c r="S204" i="11" s="1"/>
  <c r="S205" i="11" s="1"/>
  <c r="S206" i="11" s="1"/>
  <c r="S54" i="11"/>
  <c r="S55" i="11" s="1"/>
  <c r="S56" i="11" s="1"/>
  <c r="S57" i="11" s="1"/>
  <c r="S58" i="11" s="1"/>
  <c r="S59" i="11" s="1"/>
  <c r="I53" i="11"/>
  <c r="T18" i="11"/>
  <c r="T19" i="11" s="1"/>
  <c r="I19" i="11" s="1"/>
  <c r="S18" i="11"/>
  <c r="T123" i="11"/>
  <c r="T124" i="11" s="1"/>
  <c r="I124" i="11" s="1"/>
  <c r="S123" i="11"/>
  <c r="T25" i="11"/>
  <c r="T26" i="11" s="1"/>
  <c r="I26" i="11" s="1"/>
  <c r="S25" i="11"/>
  <c r="V95" i="11"/>
  <c r="V96" i="11" s="1"/>
  <c r="V97" i="11" s="1"/>
  <c r="V98" i="11" s="1"/>
  <c r="I98" i="11" s="1"/>
  <c r="S95" i="11"/>
  <c r="V186" i="11"/>
  <c r="V187" i="11" s="1"/>
  <c r="V188" i="11" s="1"/>
  <c r="V189" i="11" s="1"/>
  <c r="I189" i="11" s="1"/>
  <c r="S186" i="11"/>
  <c r="V32" i="11"/>
  <c r="V33" i="11" s="1"/>
  <c r="V34" i="11" s="1"/>
  <c r="V35" i="11" s="1"/>
  <c r="I35" i="11" s="1"/>
  <c r="S32" i="11"/>
  <c r="U102" i="11"/>
  <c r="U103" i="11" s="1"/>
  <c r="U104" i="11" s="1"/>
  <c r="I104" i="11" s="1"/>
  <c r="S102" i="11"/>
  <c r="U242" i="11"/>
  <c r="U243" i="11" s="1"/>
  <c r="U244" i="11" s="1"/>
  <c r="I244" i="11" s="1"/>
  <c r="S242" i="11"/>
  <c r="T4" i="11"/>
  <c r="T5" i="11" s="1"/>
  <c r="I5" i="11" s="1"/>
  <c r="S4" i="11"/>
  <c r="T46" i="11"/>
  <c r="T47" i="11" s="1"/>
  <c r="I47" i="11" s="1"/>
  <c r="S46" i="11"/>
  <c r="U74" i="11"/>
  <c r="U75" i="11" s="1"/>
  <c r="U76" i="11" s="1"/>
  <c r="I76" i="11" s="1"/>
  <c r="S74" i="11"/>
  <c r="V221" i="11"/>
  <c r="V222" i="11" s="1"/>
  <c r="V223" i="11" s="1"/>
  <c r="V224" i="11" s="1"/>
  <c r="I224" i="11" s="1"/>
  <c r="S221" i="11"/>
  <c r="T81" i="11"/>
  <c r="T82" i="11" s="1"/>
  <c r="I82" i="11" s="1"/>
  <c r="S81" i="11"/>
  <c r="U263" i="11"/>
  <c r="U264" i="11" s="1"/>
  <c r="U265" i="11" s="1"/>
  <c r="I265" i="11" s="1"/>
  <c r="S263" i="11"/>
  <c r="U235" i="11"/>
  <c r="U236" i="11" s="1"/>
  <c r="U237" i="11" s="1"/>
  <c r="I237" i="11" s="1"/>
  <c r="S235" i="11"/>
  <c r="U249" i="11"/>
  <c r="U250" i="11" s="1"/>
  <c r="U251" i="11" s="1"/>
  <c r="I251" i="11" s="1"/>
  <c r="S249" i="11"/>
  <c r="T88" i="11"/>
  <c r="T89" i="11" s="1"/>
  <c r="I89" i="11" s="1"/>
  <c r="S88" i="11"/>
  <c r="V39" i="11"/>
  <c r="V40" i="11" s="1"/>
  <c r="V41" i="11" s="1"/>
  <c r="V42" i="11" s="1"/>
  <c r="I42" i="11" s="1"/>
  <c r="S39" i="11"/>
  <c r="U130" i="11"/>
  <c r="U131" i="11" s="1"/>
  <c r="U132" i="11" s="1"/>
  <c r="I132" i="11" s="1"/>
  <c r="S130" i="11"/>
  <c r="V151" i="11"/>
  <c r="V152" i="11" s="1"/>
  <c r="V153" i="11" s="1"/>
  <c r="V154" i="11" s="1"/>
  <c r="I154" i="11" s="1"/>
  <c r="S151" i="11"/>
  <c r="U193" i="11"/>
  <c r="U194" i="11" s="1"/>
  <c r="U195" i="11" s="1"/>
  <c r="I195" i="11" s="1"/>
  <c r="S193" i="11"/>
  <c r="T137" i="11"/>
  <c r="T138" i="11" s="1"/>
  <c r="I138" i="11" s="1"/>
  <c r="S137" i="11"/>
  <c r="U60" i="11"/>
  <c r="U61" i="11" s="1"/>
  <c r="U62" i="11" s="1"/>
  <c r="I62" i="11" s="1"/>
  <c r="S60" i="11"/>
  <c r="V144" i="11"/>
  <c r="V145" i="11" s="1"/>
  <c r="V146" i="11" s="1"/>
  <c r="V147" i="11" s="1"/>
  <c r="I147" i="11" s="1"/>
  <c r="S144" i="11"/>
  <c r="V67" i="11"/>
  <c r="V68" i="11" s="1"/>
  <c r="V69" i="11" s="1"/>
  <c r="V70" i="11" s="1"/>
  <c r="I70" i="11" s="1"/>
  <c r="S67" i="11"/>
  <c r="V207" i="11"/>
  <c r="V208" i="11" s="1"/>
  <c r="V209" i="11" s="1"/>
  <c r="V210" i="11" s="1"/>
  <c r="I210" i="11" s="1"/>
  <c r="S207" i="11"/>
  <c r="V11" i="11"/>
  <c r="V12" i="11" s="1"/>
  <c r="V13" i="11" s="1"/>
  <c r="V14" i="11" s="1"/>
  <c r="I14" i="11" s="1"/>
  <c r="V116" i="11"/>
  <c r="V117" i="11" s="1"/>
  <c r="V118" i="11" s="1"/>
  <c r="V119" i="11" s="1"/>
  <c r="I119" i="11" s="1"/>
  <c r="S116" i="11"/>
  <c r="U228" i="11"/>
  <c r="U229" i="11" s="1"/>
  <c r="U230" i="11" s="1"/>
  <c r="I230" i="11" s="1"/>
  <c r="S228" i="11"/>
  <c r="V25" i="11"/>
  <c r="V26" i="11" s="1"/>
  <c r="V27" i="11" s="1"/>
  <c r="V28" i="11" s="1"/>
  <c r="I28" i="11" s="1"/>
  <c r="U67" i="11"/>
  <c r="U68" i="11" s="1"/>
  <c r="U69" i="11" s="1"/>
  <c r="I69" i="11" s="1"/>
  <c r="T95" i="11"/>
  <c r="T96" i="11" s="1"/>
  <c r="I96" i="11" s="1"/>
  <c r="U25" i="11"/>
  <c r="U26" i="11" s="1"/>
  <c r="U27" i="11" s="1"/>
  <c r="I27" i="11" s="1"/>
  <c r="U81" i="11"/>
  <c r="U82" i="11" s="1"/>
  <c r="U83" i="11" s="1"/>
  <c r="I83" i="11" s="1"/>
  <c r="V81" i="11"/>
  <c r="V82" i="11" s="1"/>
  <c r="V83" i="11" s="1"/>
  <c r="V84" i="11" s="1"/>
  <c r="I84" i="11" s="1"/>
  <c r="V102" i="11"/>
  <c r="V103" i="11" s="1"/>
  <c r="V104" i="11" s="1"/>
  <c r="V105" i="11" s="1"/>
  <c r="I105" i="11" s="1"/>
  <c r="U46" i="11"/>
  <c r="U47" i="11" s="1"/>
  <c r="U48" i="11" s="1"/>
  <c r="I48" i="11" s="1"/>
  <c r="U18" i="11"/>
  <c r="U19" i="11" s="1"/>
  <c r="U20" i="11" s="1"/>
  <c r="I20" i="11" s="1"/>
  <c r="V46" i="11"/>
  <c r="V47" i="11" s="1"/>
  <c r="V48" i="11" s="1"/>
  <c r="V49" i="11" s="1"/>
  <c r="I49" i="11" s="1"/>
  <c r="V130" i="11"/>
  <c r="V131" i="11" s="1"/>
  <c r="V132" i="11" s="1"/>
  <c r="V133" i="11" s="1"/>
  <c r="I133" i="11" s="1"/>
  <c r="U109" i="11"/>
  <c r="U110" i="11" s="1"/>
  <c r="U111" i="11" s="1"/>
  <c r="I111" i="11" s="1"/>
  <c r="V109" i="11"/>
  <c r="V110" i="11" s="1"/>
  <c r="V111" i="11" s="1"/>
  <c r="V112" i="11" s="1"/>
  <c r="I112" i="11" s="1"/>
  <c r="V74" i="11"/>
  <c r="V75" i="11" s="1"/>
  <c r="V76" i="11" s="1"/>
  <c r="V77" i="11" s="1"/>
  <c r="I77" i="11" s="1"/>
  <c r="V193" i="11"/>
  <c r="V194" i="11" s="1"/>
  <c r="V195" i="11" s="1"/>
  <c r="V196" i="11" s="1"/>
  <c r="I196" i="11" s="1"/>
  <c r="V263" i="11"/>
  <c r="V264" i="11" s="1"/>
  <c r="V265" i="11" s="1"/>
  <c r="V266" i="11" s="1"/>
  <c r="I266" i="11" s="1"/>
  <c r="U137" i="11"/>
  <c r="U138" i="11" s="1"/>
  <c r="U139" i="11" s="1"/>
  <c r="I139" i="11" s="1"/>
  <c r="V123" i="11"/>
  <c r="V124" i="11" s="1"/>
  <c r="V125" i="11" s="1"/>
  <c r="V126" i="11" s="1"/>
  <c r="I126" i="11" s="1"/>
  <c r="T151" i="11"/>
  <c r="T152" i="11" s="1"/>
  <c r="I152" i="11" s="1"/>
  <c r="V60" i="11"/>
  <c r="V61" i="11" s="1"/>
  <c r="V62" i="11" s="1"/>
  <c r="V63" i="11" s="1"/>
  <c r="I63" i="11" s="1"/>
  <c r="U88" i="11"/>
  <c r="U89" i="11" s="1"/>
  <c r="U90" i="11" s="1"/>
  <c r="I90" i="11" s="1"/>
  <c r="V137" i="11"/>
  <c r="V138" i="11" s="1"/>
  <c r="V139" i="11" s="1"/>
  <c r="V140" i="11" s="1"/>
  <c r="I140" i="11" s="1"/>
  <c r="U151" i="11"/>
  <c r="U152" i="11" s="1"/>
  <c r="U153" i="11" s="1"/>
  <c r="I153" i="11" s="1"/>
  <c r="U4" i="11"/>
  <c r="U5" i="11" s="1"/>
  <c r="U6" i="11" s="1"/>
  <c r="I6" i="11" s="1"/>
  <c r="T32" i="11"/>
  <c r="T33" i="11" s="1"/>
  <c r="I33" i="11" s="1"/>
  <c r="V88" i="11"/>
  <c r="V89" i="11" s="1"/>
  <c r="V90" i="11" s="1"/>
  <c r="V91" i="11" s="1"/>
  <c r="I91" i="11" s="1"/>
  <c r="V4" i="11"/>
  <c r="V5" i="11" s="1"/>
  <c r="V6" i="11" s="1"/>
  <c r="V7" i="11" s="1"/>
  <c r="I7" i="11" s="1"/>
  <c r="T11" i="11"/>
  <c r="T12" i="11" s="1"/>
  <c r="I12" i="11" s="1"/>
  <c r="U32" i="11"/>
  <c r="U33" i="11" s="1"/>
  <c r="U34" i="11" s="1"/>
  <c r="I34" i="11" s="1"/>
  <c r="T144" i="11"/>
  <c r="T145" i="11" s="1"/>
  <c r="I145" i="11" s="1"/>
  <c r="U95" i="11"/>
  <c r="U96" i="11" s="1"/>
  <c r="U97" i="11" s="1"/>
  <c r="I97" i="11" s="1"/>
  <c r="U11" i="11"/>
  <c r="U12" i="11" s="1"/>
  <c r="U13" i="11" s="1"/>
  <c r="I13" i="11" s="1"/>
  <c r="T39" i="11"/>
  <c r="T40" i="11" s="1"/>
  <c r="I40" i="11" s="1"/>
  <c r="U144" i="11"/>
  <c r="U145" i="11" s="1"/>
  <c r="U146" i="11" s="1"/>
  <c r="I146" i="11" s="1"/>
  <c r="T75" i="11"/>
  <c r="I75" i="11" s="1"/>
  <c r="U39" i="11"/>
  <c r="U40" i="11" s="1"/>
  <c r="U41" i="11" s="1"/>
  <c r="I41" i="11" s="1"/>
  <c r="T109" i="11"/>
  <c r="T110" i="11" s="1"/>
  <c r="I110" i="11" s="1"/>
  <c r="T102" i="11"/>
  <c r="T103" i="11" s="1"/>
  <c r="I103" i="11" s="1"/>
  <c r="U123" i="11"/>
  <c r="U124" i="11" s="1"/>
  <c r="U125" i="11" s="1"/>
  <c r="I125" i="11" s="1"/>
  <c r="T60" i="11"/>
  <c r="T61" i="11" s="1"/>
  <c r="I61" i="11" s="1"/>
  <c r="T116" i="11"/>
  <c r="T117" i="11" s="1"/>
  <c r="I117" i="11" s="1"/>
  <c r="V18" i="11"/>
  <c r="V19" i="11" s="1"/>
  <c r="V20" i="11" s="1"/>
  <c r="V21" i="11" s="1"/>
  <c r="I21" i="11" s="1"/>
  <c r="T130" i="11"/>
  <c r="T131" i="11" s="1"/>
  <c r="I131" i="11" s="1"/>
  <c r="U116" i="11"/>
  <c r="U117" i="11" s="1"/>
  <c r="U118" i="11" s="1"/>
  <c r="I118" i="11" s="1"/>
  <c r="U172" i="11"/>
  <c r="U173" i="11" s="1"/>
  <c r="U174" i="11" s="1"/>
  <c r="I174" i="11" s="1"/>
  <c r="V172" i="11"/>
  <c r="V173" i="11" s="1"/>
  <c r="V174" i="11" s="1"/>
  <c r="V175" i="11" s="1"/>
  <c r="I175" i="11" s="1"/>
  <c r="V256" i="11"/>
  <c r="V257" i="11" s="1"/>
  <c r="V258" i="11" s="1"/>
  <c r="V259" i="11" s="1"/>
  <c r="I259" i="11" s="1"/>
  <c r="U256" i="11"/>
  <c r="U257" i="11" s="1"/>
  <c r="U258" i="11" s="1"/>
  <c r="I258" i="11" s="1"/>
  <c r="V242" i="11"/>
  <c r="V243" i="11" s="1"/>
  <c r="V244" i="11" s="1"/>
  <c r="V245" i="11" s="1"/>
  <c r="I245" i="11" s="1"/>
  <c r="U186" i="11"/>
  <c r="U187" i="11" s="1"/>
  <c r="U188" i="11" s="1"/>
  <c r="I188" i="11" s="1"/>
  <c r="U221" i="11"/>
  <c r="U222" i="11" s="1"/>
  <c r="U223" i="11" s="1"/>
  <c r="I223" i="11" s="1"/>
  <c r="V235" i="11"/>
  <c r="V236" i="11" s="1"/>
  <c r="V237" i="11" s="1"/>
  <c r="V238" i="11" s="1"/>
  <c r="I238" i="11" s="1"/>
  <c r="V228" i="11"/>
  <c r="V229" i="11" s="1"/>
  <c r="V230" i="11" s="1"/>
  <c r="V231" i="11" s="1"/>
  <c r="I231" i="11" s="1"/>
  <c r="U207" i="11"/>
  <c r="U208" i="11" s="1"/>
  <c r="U209" i="11" s="1"/>
  <c r="I209" i="11" s="1"/>
  <c r="V249" i="11"/>
  <c r="V250" i="11" s="1"/>
  <c r="V251" i="11" s="1"/>
  <c r="V252" i="11" s="1"/>
  <c r="I252" i="11" s="1"/>
  <c r="V53" i="11"/>
  <c r="V54" i="11" s="1"/>
  <c r="V55" i="11" s="1"/>
  <c r="V56" i="11" s="1"/>
  <c r="I56" i="11" s="1"/>
  <c r="U53" i="11"/>
  <c r="U54" i="11" s="1"/>
  <c r="U55" i="11" s="1"/>
  <c r="I55" i="11" s="1"/>
  <c r="T53" i="11"/>
  <c r="T54" i="11" s="1"/>
  <c r="I54" i="11" s="1"/>
  <c r="T67" i="11"/>
  <c r="T68" i="11" s="1"/>
  <c r="I68" i="11" s="1"/>
  <c r="V179" i="11"/>
  <c r="V180" i="11" s="1"/>
  <c r="V181" i="11" s="1"/>
  <c r="V182" i="11" s="1"/>
  <c r="I182" i="11" s="1"/>
  <c r="U179" i="11"/>
  <c r="U180" i="11" s="1"/>
  <c r="U181" i="11" s="1"/>
  <c r="I181" i="11" s="1"/>
  <c r="T179" i="11"/>
  <c r="T180" i="11" s="1"/>
  <c r="I180" i="11" s="1"/>
  <c r="V214" i="11"/>
  <c r="V215" i="11" s="1"/>
  <c r="V216" i="11" s="1"/>
  <c r="V217" i="11" s="1"/>
  <c r="I217" i="11" s="1"/>
  <c r="U214" i="11"/>
  <c r="U215" i="11" s="1"/>
  <c r="U216" i="11" s="1"/>
  <c r="I216" i="11" s="1"/>
  <c r="T214" i="11"/>
  <c r="T215" i="11" s="1"/>
  <c r="I215" i="11" s="1"/>
  <c r="V165" i="11"/>
  <c r="V166" i="11" s="1"/>
  <c r="V167" i="11" s="1"/>
  <c r="V168" i="11" s="1"/>
  <c r="I168" i="11" s="1"/>
  <c r="U165" i="11"/>
  <c r="U166" i="11" s="1"/>
  <c r="U167" i="11" s="1"/>
  <c r="I167" i="11" s="1"/>
  <c r="T165" i="11"/>
  <c r="T166" i="11" s="1"/>
  <c r="I166" i="11" s="1"/>
  <c r="V200" i="11"/>
  <c r="V201" i="11" s="1"/>
  <c r="V202" i="11" s="1"/>
  <c r="V203" i="11" s="1"/>
  <c r="I203" i="11" s="1"/>
  <c r="U200" i="11"/>
  <c r="U201" i="11" s="1"/>
  <c r="U202" i="11" s="1"/>
  <c r="I202" i="11" s="1"/>
  <c r="T200" i="11"/>
  <c r="T201" i="11" s="1"/>
  <c r="I201" i="11" s="1"/>
  <c r="T207" i="11"/>
  <c r="T208" i="11" s="1"/>
  <c r="I208" i="11" s="1"/>
  <c r="T256" i="11"/>
  <c r="T257" i="11" s="1"/>
  <c r="I257" i="11" s="1"/>
  <c r="T186" i="11"/>
  <c r="T187" i="11" s="1"/>
  <c r="I187" i="11" s="1"/>
  <c r="T221" i="11"/>
  <c r="T222" i="11" s="1"/>
  <c r="I222" i="11" s="1"/>
  <c r="T193" i="11"/>
  <c r="T194" i="11" s="1"/>
  <c r="I194" i="11" s="1"/>
  <c r="T228" i="11"/>
  <c r="T229" i="11" s="1"/>
  <c r="I229" i="11" s="1"/>
  <c r="T242" i="11"/>
  <c r="T243" i="11" s="1"/>
  <c r="I243" i="11" s="1"/>
  <c r="T263" i="11"/>
  <c r="T264" i="11" s="1"/>
  <c r="I264" i="11" s="1"/>
  <c r="T172" i="11"/>
  <c r="T173" i="11" s="1"/>
  <c r="I173" i="11" s="1"/>
  <c r="T235" i="11"/>
  <c r="T236" i="11" s="1"/>
  <c r="I236" i="11" s="1"/>
  <c r="T249" i="11"/>
  <c r="T250" i="11" s="1"/>
  <c r="I250" i="11" s="1"/>
  <c r="K109" i="11" l="1"/>
  <c r="AB109" i="13" s="1"/>
  <c r="J109" i="11"/>
  <c r="M109" i="11" s="1"/>
  <c r="K165" i="11"/>
  <c r="AB165" i="13" s="1"/>
  <c r="J165" i="11"/>
  <c r="M165" i="11" s="1"/>
  <c r="K256" i="11"/>
  <c r="AB256" i="13" s="1"/>
  <c r="J256" i="11"/>
  <c r="M256" i="11" s="1"/>
  <c r="K214" i="11"/>
  <c r="AB214" i="13" s="1"/>
  <c r="J214" i="11"/>
  <c r="M214" i="11" s="1"/>
  <c r="K53" i="11"/>
  <c r="AB53" i="13" s="1"/>
  <c r="J53" i="11"/>
  <c r="M53" i="11" s="1"/>
  <c r="K179" i="11"/>
  <c r="AB179" i="13" s="1"/>
  <c r="J179" i="11"/>
  <c r="M179" i="11" s="1"/>
  <c r="K172" i="11"/>
  <c r="AB172" i="13" s="1"/>
  <c r="J172" i="11"/>
  <c r="M172" i="11" s="1"/>
  <c r="K200" i="11"/>
  <c r="AB200" i="13" s="1"/>
  <c r="J200" i="11"/>
  <c r="M200" i="11" s="1"/>
  <c r="U210" i="11"/>
  <c r="U211" i="11" s="1"/>
  <c r="U212" i="11" s="1"/>
  <c r="I212" i="11" s="1"/>
  <c r="T209" i="11"/>
  <c r="T210" i="11" s="1"/>
  <c r="T211" i="11" s="1"/>
  <c r="I211" i="11" s="1"/>
  <c r="T13" i="11"/>
  <c r="T14" i="11" s="1"/>
  <c r="T15" i="11" s="1"/>
  <c r="I15" i="11" s="1"/>
  <c r="T174" i="11"/>
  <c r="T175" i="11" s="1"/>
  <c r="T176" i="11" s="1"/>
  <c r="I176" i="11" s="1"/>
  <c r="S12" i="11"/>
  <c r="S13" i="11" s="1"/>
  <c r="S14" i="11" s="1"/>
  <c r="S15" i="11" s="1"/>
  <c r="S16" i="11" s="1"/>
  <c r="S17" i="11" s="1"/>
  <c r="I4" i="11"/>
  <c r="S5" i="11"/>
  <c r="S6" i="11" s="1"/>
  <c r="S7" i="11" s="1"/>
  <c r="S8" i="11" s="1"/>
  <c r="S9" i="11" s="1"/>
  <c r="S10" i="11" s="1"/>
  <c r="V176" i="11"/>
  <c r="V177" i="11" s="1"/>
  <c r="V178" i="11" s="1"/>
  <c r="I178" i="11" s="1"/>
  <c r="V8" i="11"/>
  <c r="V9" i="11" s="1"/>
  <c r="V10" i="11" s="1"/>
  <c r="I10" i="11" s="1"/>
  <c r="V15" i="11"/>
  <c r="V16" i="11" s="1"/>
  <c r="V17" i="11" s="1"/>
  <c r="I17" i="11" s="1"/>
  <c r="T6" i="11"/>
  <c r="T7" i="11" s="1"/>
  <c r="T8" i="11" s="1"/>
  <c r="I8" i="11" s="1"/>
  <c r="U175" i="11"/>
  <c r="U176" i="11" s="1"/>
  <c r="U177" i="11" s="1"/>
  <c r="I177" i="11" s="1"/>
  <c r="U14" i="11"/>
  <c r="U15" i="11" s="1"/>
  <c r="U16" i="11" s="1"/>
  <c r="I16" i="11" s="1"/>
  <c r="I207" i="11"/>
  <c r="S208" i="11"/>
  <c r="S209" i="11" s="1"/>
  <c r="S210" i="11" s="1"/>
  <c r="S211" i="11" s="1"/>
  <c r="S212" i="11" s="1"/>
  <c r="S213" i="11" s="1"/>
  <c r="V211" i="11"/>
  <c r="V212" i="11" s="1"/>
  <c r="V213" i="11" s="1"/>
  <c r="I213" i="11" s="1"/>
  <c r="L172" i="11"/>
  <c r="U7" i="11"/>
  <c r="U8" i="11" s="1"/>
  <c r="U9" i="11" s="1"/>
  <c r="I9" i="11" s="1"/>
  <c r="S33" i="11"/>
  <c r="S34" i="11" s="1"/>
  <c r="S35" i="11" s="1"/>
  <c r="S36" i="11" s="1"/>
  <c r="S37" i="11" s="1"/>
  <c r="S38" i="11" s="1"/>
  <c r="I32" i="11"/>
  <c r="I193" i="11"/>
  <c r="S194" i="11"/>
  <c r="S195" i="11" s="1"/>
  <c r="S196" i="11" s="1"/>
  <c r="S197" i="11" s="1"/>
  <c r="S198" i="11" s="1"/>
  <c r="S199" i="11" s="1"/>
  <c r="T153" i="11"/>
  <c r="T154" i="11" s="1"/>
  <c r="T155" i="11" s="1"/>
  <c r="I155" i="11" s="1"/>
  <c r="T132" i="11"/>
  <c r="T133" i="11" s="1"/>
  <c r="T134" i="11" s="1"/>
  <c r="I134" i="11" s="1"/>
  <c r="V218" i="11"/>
  <c r="V219" i="11" s="1"/>
  <c r="V220" i="11" s="1"/>
  <c r="I220" i="11" s="1"/>
  <c r="U126" i="11"/>
  <c r="U127" i="11" s="1"/>
  <c r="U128" i="11" s="1"/>
  <c r="I128" i="11" s="1"/>
  <c r="U91" i="11"/>
  <c r="U92" i="11" s="1"/>
  <c r="U93" i="11" s="1"/>
  <c r="I93" i="11" s="1"/>
  <c r="U140" i="11"/>
  <c r="U141" i="11" s="1"/>
  <c r="U142" i="11" s="1"/>
  <c r="I142" i="11" s="1"/>
  <c r="V113" i="11"/>
  <c r="V114" i="11" s="1"/>
  <c r="V115" i="11" s="1"/>
  <c r="I115" i="11" s="1"/>
  <c r="V225" i="11"/>
  <c r="V226" i="11" s="1"/>
  <c r="V227" i="11" s="1"/>
  <c r="I227" i="11" s="1"/>
  <c r="V36" i="11"/>
  <c r="V37" i="11" s="1"/>
  <c r="V38" i="11" s="1"/>
  <c r="I38" i="11" s="1"/>
  <c r="L200" i="11"/>
  <c r="S145" i="11"/>
  <c r="S146" i="11" s="1"/>
  <c r="S147" i="11" s="1"/>
  <c r="S148" i="11" s="1"/>
  <c r="S149" i="11" s="1"/>
  <c r="S150" i="11" s="1"/>
  <c r="I144" i="11"/>
  <c r="I137" i="11"/>
  <c r="S138" i="11"/>
  <c r="S139" i="11" s="1"/>
  <c r="S140" i="11" s="1"/>
  <c r="S141" i="11" s="1"/>
  <c r="S142" i="11" s="1"/>
  <c r="S143" i="11" s="1"/>
  <c r="S40" i="11"/>
  <c r="S41" i="11" s="1"/>
  <c r="S42" i="11" s="1"/>
  <c r="S43" i="11" s="1"/>
  <c r="S44" i="11" s="1"/>
  <c r="S45" i="11" s="1"/>
  <c r="I39" i="11"/>
  <c r="S236" i="11"/>
  <c r="S237" i="11" s="1"/>
  <c r="S238" i="11" s="1"/>
  <c r="S239" i="11" s="1"/>
  <c r="S240" i="11" s="1"/>
  <c r="S241" i="11" s="1"/>
  <c r="I235" i="11"/>
  <c r="L109" i="11"/>
  <c r="U56" i="11"/>
  <c r="U57" i="11" s="1"/>
  <c r="U58" i="11" s="1"/>
  <c r="I58" i="11" s="1"/>
  <c r="V169" i="11"/>
  <c r="V170" i="11" s="1"/>
  <c r="V171" i="11" s="1"/>
  <c r="I171" i="11" s="1"/>
  <c r="V57" i="11"/>
  <c r="V58" i="11" s="1"/>
  <c r="V59" i="11" s="1"/>
  <c r="I59" i="11" s="1"/>
  <c r="S152" i="11"/>
  <c r="S153" i="11" s="1"/>
  <c r="S154" i="11" s="1"/>
  <c r="S155" i="11" s="1"/>
  <c r="S156" i="11" s="1"/>
  <c r="S157" i="11" s="1"/>
  <c r="I151" i="11"/>
  <c r="U28" i="11"/>
  <c r="U29" i="11" s="1"/>
  <c r="U30" i="11" s="1"/>
  <c r="I30" i="11" s="1"/>
  <c r="T97" i="11"/>
  <c r="T98" i="11" s="1"/>
  <c r="T99" i="11" s="1"/>
  <c r="I99" i="11" s="1"/>
  <c r="V155" i="11"/>
  <c r="V156" i="11" s="1"/>
  <c r="V157" i="11" s="1"/>
  <c r="I157" i="11" s="1"/>
  <c r="L165" i="11"/>
  <c r="S82" i="11"/>
  <c r="S83" i="11" s="1"/>
  <c r="S84" i="11" s="1"/>
  <c r="S85" i="11" s="1"/>
  <c r="S86" i="11" s="1"/>
  <c r="S87" i="11" s="1"/>
  <c r="I81" i="11"/>
  <c r="S96" i="11"/>
  <c r="S97" i="11" s="1"/>
  <c r="S98" i="11" s="1"/>
  <c r="S99" i="11" s="1"/>
  <c r="S100" i="11" s="1"/>
  <c r="S101" i="11" s="1"/>
  <c r="I95" i="11"/>
  <c r="L256" i="11"/>
  <c r="T265" i="11"/>
  <c r="T266" i="11" s="1"/>
  <c r="T267" i="11" s="1"/>
  <c r="I267" i="11" s="1"/>
  <c r="V260" i="11"/>
  <c r="V261" i="11" s="1"/>
  <c r="V262" i="11" s="1"/>
  <c r="I262" i="11" s="1"/>
  <c r="T118" i="11"/>
  <c r="T119" i="11" s="1"/>
  <c r="T120" i="11" s="1"/>
  <c r="I120" i="11" s="1"/>
  <c r="U154" i="11"/>
  <c r="U155" i="11" s="1"/>
  <c r="U156" i="11" s="1"/>
  <c r="I156" i="11" s="1"/>
  <c r="V64" i="11"/>
  <c r="V65" i="11" s="1"/>
  <c r="V66" i="11" s="1"/>
  <c r="I66" i="11" s="1"/>
  <c r="V134" i="11"/>
  <c r="V135" i="11" s="1"/>
  <c r="V136" i="11" s="1"/>
  <c r="I136" i="11" s="1"/>
  <c r="S131" i="11"/>
  <c r="S132" i="11" s="1"/>
  <c r="S133" i="11" s="1"/>
  <c r="S134" i="11" s="1"/>
  <c r="S135" i="11" s="1"/>
  <c r="S136" i="11" s="1"/>
  <c r="I130" i="11"/>
  <c r="S103" i="11"/>
  <c r="S104" i="11" s="1"/>
  <c r="S105" i="11" s="1"/>
  <c r="S106" i="11" s="1"/>
  <c r="S107" i="11" s="1"/>
  <c r="S108" i="11" s="1"/>
  <c r="I102" i="11"/>
  <c r="S187" i="11"/>
  <c r="S188" i="11" s="1"/>
  <c r="S189" i="11" s="1"/>
  <c r="S190" i="11" s="1"/>
  <c r="S191" i="11" s="1"/>
  <c r="S192" i="11" s="1"/>
  <c r="I186" i="11"/>
  <c r="T258" i="11"/>
  <c r="T259" i="11" s="1"/>
  <c r="T260" i="11" s="1"/>
  <c r="I260" i="11" s="1"/>
  <c r="T55" i="11"/>
  <c r="T56" i="11" s="1"/>
  <c r="T57" i="11" s="1"/>
  <c r="I57" i="11" s="1"/>
  <c r="U119" i="11"/>
  <c r="U120" i="11" s="1"/>
  <c r="U121" i="11" s="1"/>
  <c r="I121" i="11" s="1"/>
  <c r="T34" i="11"/>
  <c r="T35" i="11" s="1"/>
  <c r="T36" i="11" s="1"/>
  <c r="I36" i="11" s="1"/>
  <c r="U196" i="11"/>
  <c r="U197" i="11" s="1"/>
  <c r="U198" i="11" s="1"/>
  <c r="I198" i="11" s="1"/>
  <c r="U133" i="11"/>
  <c r="U134" i="11" s="1"/>
  <c r="U135" i="11" s="1"/>
  <c r="I135" i="11" s="1"/>
  <c r="U105" i="11"/>
  <c r="U106" i="11" s="1"/>
  <c r="U107" i="11" s="1"/>
  <c r="I107" i="11" s="1"/>
  <c r="V190" i="11"/>
  <c r="V191" i="11" s="1"/>
  <c r="V192" i="11" s="1"/>
  <c r="I192" i="11" s="1"/>
  <c r="T104" i="11"/>
  <c r="T105" i="11" s="1"/>
  <c r="T106" i="11" s="1"/>
  <c r="I106" i="11" s="1"/>
  <c r="T111" i="11"/>
  <c r="T112" i="11" s="1"/>
  <c r="T113" i="11" s="1"/>
  <c r="I113" i="11" s="1"/>
  <c r="U70" i="11"/>
  <c r="U71" i="11" s="1"/>
  <c r="U72" i="11" s="1"/>
  <c r="I72" i="11" s="1"/>
  <c r="I228" i="11"/>
  <c r="S229" i="11"/>
  <c r="S230" i="11" s="1"/>
  <c r="S231" i="11" s="1"/>
  <c r="S232" i="11" s="1"/>
  <c r="S233" i="11" s="1"/>
  <c r="S234" i="11" s="1"/>
  <c r="I60" i="11"/>
  <c r="S61" i="11"/>
  <c r="S62" i="11" s="1"/>
  <c r="S63" i="11" s="1"/>
  <c r="S64" i="11" s="1"/>
  <c r="S65" i="11" s="1"/>
  <c r="S66" i="11" s="1"/>
  <c r="S250" i="11"/>
  <c r="S251" i="11" s="1"/>
  <c r="S252" i="11" s="1"/>
  <c r="S253" i="11" s="1"/>
  <c r="S254" i="11" s="1"/>
  <c r="S255" i="11" s="1"/>
  <c r="I249" i="11"/>
  <c r="S75" i="11"/>
  <c r="S76" i="11" s="1"/>
  <c r="S77" i="11" s="1"/>
  <c r="S78" i="11" s="1"/>
  <c r="S79" i="11" s="1"/>
  <c r="S80" i="11" s="1"/>
  <c r="I74" i="11"/>
  <c r="T216" i="11"/>
  <c r="T217" i="11" s="1"/>
  <c r="T218" i="11" s="1"/>
  <c r="I218" i="11" s="1"/>
  <c r="V232" i="11"/>
  <c r="V233" i="11" s="1"/>
  <c r="V234" i="11" s="1"/>
  <c r="I234" i="11" s="1"/>
  <c r="U224" i="11"/>
  <c r="U225" i="11" s="1"/>
  <c r="U226" i="11" s="1"/>
  <c r="I226" i="11" s="1"/>
  <c r="T62" i="11"/>
  <c r="T63" i="11" s="1"/>
  <c r="T64" i="11" s="1"/>
  <c r="I64" i="11" s="1"/>
  <c r="U42" i="11"/>
  <c r="U43" i="11" s="1"/>
  <c r="U44" i="11" s="1"/>
  <c r="I44" i="11" s="1"/>
  <c r="U98" i="11"/>
  <c r="U99" i="11" s="1"/>
  <c r="U100" i="11" s="1"/>
  <c r="I100" i="11" s="1"/>
  <c r="V267" i="11"/>
  <c r="V268" i="11" s="1"/>
  <c r="V269" i="11" s="1"/>
  <c r="I269" i="11" s="1"/>
  <c r="V29" i="11"/>
  <c r="V30" i="11" s="1"/>
  <c r="V31" i="11" s="1"/>
  <c r="I31" i="11" s="1"/>
  <c r="U231" i="11"/>
  <c r="U232" i="11" s="1"/>
  <c r="U233" i="11" s="1"/>
  <c r="I233" i="11" s="1"/>
  <c r="U63" i="11"/>
  <c r="U64" i="11" s="1"/>
  <c r="U65" i="11" s="1"/>
  <c r="I65" i="11" s="1"/>
  <c r="U252" i="11"/>
  <c r="U253" i="11" s="1"/>
  <c r="U254" i="11" s="1"/>
  <c r="I254" i="11" s="1"/>
  <c r="U77" i="11"/>
  <c r="U78" i="11" s="1"/>
  <c r="U79" i="11" s="1"/>
  <c r="I79" i="11" s="1"/>
  <c r="T48" i="11"/>
  <c r="T49" i="11" s="1"/>
  <c r="T50" i="11" s="1"/>
  <c r="I50" i="11" s="1"/>
  <c r="T237" i="11"/>
  <c r="T238" i="11" s="1"/>
  <c r="T239" i="11" s="1"/>
  <c r="I239" i="11" s="1"/>
  <c r="U217" i="11"/>
  <c r="U218" i="11" s="1"/>
  <c r="U219" i="11" s="1"/>
  <c r="I219" i="11" s="1"/>
  <c r="T76" i="11"/>
  <c r="T77" i="11" s="1"/>
  <c r="T78" i="11" s="1"/>
  <c r="I78" i="11" s="1"/>
  <c r="T146" i="11"/>
  <c r="T147" i="11" s="1"/>
  <c r="T148" i="11" s="1"/>
  <c r="I148" i="11" s="1"/>
  <c r="V141" i="11"/>
  <c r="V142" i="11" s="1"/>
  <c r="V143" i="11" s="1"/>
  <c r="I143" i="11" s="1"/>
  <c r="V127" i="11"/>
  <c r="V128" i="11" s="1"/>
  <c r="V129" i="11" s="1"/>
  <c r="I129" i="11" s="1"/>
  <c r="I221" i="11"/>
  <c r="S222" i="11"/>
  <c r="S223" i="11" s="1"/>
  <c r="S224" i="11" s="1"/>
  <c r="S225" i="11" s="1"/>
  <c r="S226" i="11" s="1"/>
  <c r="S227" i="11" s="1"/>
  <c r="T244" i="11"/>
  <c r="T245" i="11" s="1"/>
  <c r="T246" i="11" s="1"/>
  <c r="I246" i="11" s="1"/>
  <c r="T223" i="11"/>
  <c r="T224" i="11" s="1"/>
  <c r="T225" i="11" s="1"/>
  <c r="I225" i="11" s="1"/>
  <c r="T230" i="11"/>
  <c r="T231" i="11" s="1"/>
  <c r="T232" i="11" s="1"/>
  <c r="I232" i="11" s="1"/>
  <c r="T167" i="11"/>
  <c r="T168" i="11" s="1"/>
  <c r="T169" i="11" s="1"/>
  <c r="I169" i="11" s="1"/>
  <c r="V239" i="11"/>
  <c r="V240" i="11" s="1"/>
  <c r="V241" i="11" s="1"/>
  <c r="I241" i="11" s="1"/>
  <c r="V197" i="11"/>
  <c r="V198" i="11" s="1"/>
  <c r="V199" i="11" s="1"/>
  <c r="I199" i="11" s="1"/>
  <c r="U112" i="11"/>
  <c r="U113" i="11" s="1"/>
  <c r="U114" i="11" s="1"/>
  <c r="I114" i="11" s="1"/>
  <c r="V106" i="11"/>
  <c r="V107" i="11" s="1"/>
  <c r="V108" i="11" s="1"/>
  <c r="I108" i="11" s="1"/>
  <c r="S117" i="11"/>
  <c r="S118" i="11" s="1"/>
  <c r="S119" i="11" s="1"/>
  <c r="S120" i="11" s="1"/>
  <c r="S121" i="11" s="1"/>
  <c r="S122" i="11" s="1"/>
  <c r="I116" i="11"/>
  <c r="U168" i="11"/>
  <c r="U169" i="11" s="1"/>
  <c r="U170" i="11" s="1"/>
  <c r="I170" i="11" s="1"/>
  <c r="T69" i="11"/>
  <c r="T70" i="11" s="1"/>
  <c r="T71" i="11" s="1"/>
  <c r="I71" i="11" s="1"/>
  <c r="V246" i="11"/>
  <c r="V247" i="11" s="1"/>
  <c r="V248" i="11" s="1"/>
  <c r="I248" i="11" s="1"/>
  <c r="U35" i="11"/>
  <c r="U36" i="11" s="1"/>
  <c r="U37" i="11" s="1"/>
  <c r="I37" i="11" s="1"/>
  <c r="V85" i="11"/>
  <c r="V86" i="11" s="1"/>
  <c r="V87" i="11" s="1"/>
  <c r="I87" i="11" s="1"/>
  <c r="V120" i="11"/>
  <c r="V121" i="11" s="1"/>
  <c r="V122" i="11" s="1"/>
  <c r="I122" i="11" s="1"/>
  <c r="V148" i="11"/>
  <c r="V149" i="11" s="1"/>
  <c r="V150" i="11" s="1"/>
  <c r="I150" i="11" s="1"/>
  <c r="T139" i="11"/>
  <c r="T140" i="11" s="1"/>
  <c r="T141" i="11" s="1"/>
  <c r="I141" i="11" s="1"/>
  <c r="V43" i="11"/>
  <c r="V44" i="11" s="1"/>
  <c r="V45" i="11" s="1"/>
  <c r="I45" i="11" s="1"/>
  <c r="U238" i="11"/>
  <c r="U239" i="11" s="1"/>
  <c r="U240" i="11" s="1"/>
  <c r="I240" i="11" s="1"/>
  <c r="T251" i="11"/>
  <c r="T252" i="11" s="1"/>
  <c r="T253" i="11" s="1"/>
  <c r="I253" i="11" s="1"/>
  <c r="T202" i="11"/>
  <c r="T203" i="11" s="1"/>
  <c r="T204" i="11" s="1"/>
  <c r="I204" i="11" s="1"/>
  <c r="T181" i="11"/>
  <c r="T182" i="11" s="1"/>
  <c r="T183" i="11" s="1"/>
  <c r="I183" i="11" s="1"/>
  <c r="V50" i="11"/>
  <c r="V51" i="11" s="1"/>
  <c r="V52" i="11" s="1"/>
  <c r="I52" i="11" s="1"/>
  <c r="T188" i="11"/>
  <c r="T189" i="11" s="1"/>
  <c r="T190" i="11" s="1"/>
  <c r="I190" i="11" s="1"/>
  <c r="U203" i="11"/>
  <c r="U204" i="11" s="1"/>
  <c r="U205" i="11" s="1"/>
  <c r="I205" i="11" s="1"/>
  <c r="U182" i="11"/>
  <c r="U183" i="11" s="1"/>
  <c r="U184" i="11" s="1"/>
  <c r="I184" i="11" s="1"/>
  <c r="U147" i="11"/>
  <c r="U148" i="11" s="1"/>
  <c r="U149" i="11" s="1"/>
  <c r="I149" i="11" s="1"/>
  <c r="V92" i="11"/>
  <c r="V93" i="11" s="1"/>
  <c r="V94" i="11" s="1"/>
  <c r="I94" i="11" s="1"/>
  <c r="V78" i="11"/>
  <c r="V79" i="11" s="1"/>
  <c r="V80" i="11" s="1"/>
  <c r="I80" i="11" s="1"/>
  <c r="U49" i="11"/>
  <c r="U50" i="11" s="1"/>
  <c r="U51" i="11" s="1"/>
  <c r="I51" i="11" s="1"/>
  <c r="I67" i="11"/>
  <c r="S68" i="11"/>
  <c r="S69" i="11" s="1"/>
  <c r="S70" i="11" s="1"/>
  <c r="S71" i="11" s="1"/>
  <c r="S72" i="11" s="1"/>
  <c r="S73" i="11" s="1"/>
  <c r="S89" i="11"/>
  <c r="S90" i="11" s="1"/>
  <c r="S91" i="11" s="1"/>
  <c r="S92" i="11" s="1"/>
  <c r="S93" i="11" s="1"/>
  <c r="S94" i="11" s="1"/>
  <c r="I88" i="11"/>
  <c r="S264" i="11"/>
  <c r="S265" i="11" s="1"/>
  <c r="S266" i="11" s="1"/>
  <c r="S267" i="11" s="1"/>
  <c r="S268" i="11" s="1"/>
  <c r="S269" i="11" s="1"/>
  <c r="I263" i="11"/>
  <c r="T195" i="11"/>
  <c r="T196" i="11" s="1"/>
  <c r="T197" i="11" s="1"/>
  <c r="I197" i="11" s="1"/>
  <c r="V204" i="11"/>
  <c r="V205" i="11" s="1"/>
  <c r="V206" i="11" s="1"/>
  <c r="I206" i="11" s="1"/>
  <c r="V183" i="11"/>
  <c r="V184" i="11" s="1"/>
  <c r="V185" i="11" s="1"/>
  <c r="I185" i="11" s="1"/>
  <c r="V253" i="11"/>
  <c r="V254" i="11" s="1"/>
  <c r="V255" i="11" s="1"/>
  <c r="I255" i="11" s="1"/>
  <c r="U189" i="11"/>
  <c r="U190" i="11" s="1"/>
  <c r="U191" i="11" s="1"/>
  <c r="I191" i="11" s="1"/>
  <c r="U259" i="11"/>
  <c r="U260" i="11" s="1"/>
  <c r="U261" i="11" s="1"/>
  <c r="I261" i="11" s="1"/>
  <c r="T41" i="11"/>
  <c r="T42" i="11" s="1"/>
  <c r="T43" i="11" s="1"/>
  <c r="I43" i="11" s="1"/>
  <c r="U84" i="11"/>
  <c r="U85" i="11" s="1"/>
  <c r="U86" i="11" s="1"/>
  <c r="I86" i="11" s="1"/>
  <c r="V71" i="11"/>
  <c r="V72" i="11" s="1"/>
  <c r="V73" i="11" s="1"/>
  <c r="I73" i="11" s="1"/>
  <c r="T90" i="11"/>
  <c r="T91" i="11" s="1"/>
  <c r="T92" i="11" s="1"/>
  <c r="I92" i="11" s="1"/>
  <c r="U266" i="11"/>
  <c r="U267" i="11" s="1"/>
  <c r="U268" i="11" s="1"/>
  <c r="I268" i="11" s="1"/>
  <c r="T83" i="11"/>
  <c r="T84" i="11" s="1"/>
  <c r="T85" i="11" s="1"/>
  <c r="I85" i="11" s="1"/>
  <c r="V99" i="11"/>
  <c r="V100" i="11" s="1"/>
  <c r="V101" i="11" s="1"/>
  <c r="I101" i="11" s="1"/>
  <c r="S124" i="11"/>
  <c r="S125" i="11" s="1"/>
  <c r="S126" i="11" s="1"/>
  <c r="S127" i="11" s="1"/>
  <c r="S128" i="11" s="1"/>
  <c r="S129" i="11" s="1"/>
  <c r="I123" i="11"/>
  <c r="L214" i="11"/>
  <c r="N214" i="11"/>
  <c r="T125" i="11"/>
  <c r="T126" i="11" s="1"/>
  <c r="T127" i="11" s="1"/>
  <c r="I127" i="11" s="1"/>
  <c r="S47" i="11"/>
  <c r="S48" i="11" s="1"/>
  <c r="S49" i="11" s="1"/>
  <c r="S50" i="11" s="1"/>
  <c r="S51" i="11" s="1"/>
  <c r="S52" i="11" s="1"/>
  <c r="I46" i="11"/>
  <c r="S243" i="11"/>
  <c r="S244" i="11" s="1"/>
  <c r="S245" i="11" s="1"/>
  <c r="S246" i="11" s="1"/>
  <c r="S247" i="11" s="1"/>
  <c r="S248" i="11" s="1"/>
  <c r="I242" i="11"/>
  <c r="S26" i="11"/>
  <c r="S27" i="11" s="1"/>
  <c r="S28" i="11" s="1"/>
  <c r="S29" i="11" s="1"/>
  <c r="S30" i="11" s="1"/>
  <c r="S31" i="11" s="1"/>
  <c r="I25" i="11"/>
  <c r="L53" i="11"/>
  <c r="L179" i="11"/>
  <c r="U245" i="11"/>
  <c r="U246" i="11" s="1"/>
  <c r="U247" i="11" s="1"/>
  <c r="I247" i="11" s="1"/>
  <c r="T27" i="11"/>
  <c r="T28" i="11" s="1"/>
  <c r="T29" i="11" s="1"/>
  <c r="I29" i="11" s="1"/>
  <c r="S19" i="11"/>
  <c r="S20" i="11" s="1"/>
  <c r="S21" i="11" s="1"/>
  <c r="S22" i="11" s="1"/>
  <c r="S23" i="11" s="1"/>
  <c r="S24" i="11" s="1"/>
  <c r="I18" i="11"/>
  <c r="V22" i="11"/>
  <c r="V23" i="11" s="1"/>
  <c r="V24" i="11" s="1"/>
  <c r="I24" i="11" s="1"/>
  <c r="T20" i="11"/>
  <c r="T21" i="11" s="1"/>
  <c r="T22" i="11" s="1"/>
  <c r="I22" i="11" s="1"/>
  <c r="U21" i="11"/>
  <c r="U22" i="11" s="1"/>
  <c r="U23" i="11" s="1"/>
  <c r="I23" i="11" s="1"/>
  <c r="N200" i="11" l="1"/>
  <c r="N256" i="11"/>
  <c r="N172" i="11"/>
  <c r="N165" i="11"/>
  <c r="N109" i="11"/>
  <c r="N179" i="11"/>
  <c r="N53" i="11"/>
  <c r="K129" i="11"/>
  <c r="AB129" i="13" s="1"/>
  <c r="J129" i="11"/>
  <c r="M129" i="11" s="1"/>
  <c r="K157" i="11"/>
  <c r="AB157" i="13" s="1"/>
  <c r="J157" i="11"/>
  <c r="M157" i="11" s="1"/>
  <c r="J115" i="11"/>
  <c r="M115" i="11" s="1"/>
  <c r="K115" i="11"/>
  <c r="AB115" i="13" s="1"/>
  <c r="K143" i="11"/>
  <c r="AB143" i="13" s="1"/>
  <c r="J143" i="11"/>
  <c r="M143" i="11" s="1"/>
  <c r="J142" i="11"/>
  <c r="K142" i="11"/>
  <c r="AB142" i="13" s="1"/>
  <c r="K148" i="11"/>
  <c r="AB148" i="13" s="1"/>
  <c r="J148" i="11"/>
  <c r="K44" i="11"/>
  <c r="AB44" i="13" s="1"/>
  <c r="J44" i="11"/>
  <c r="K43" i="11"/>
  <c r="AB43" i="13" s="1"/>
  <c r="J43" i="11"/>
  <c r="K45" i="11"/>
  <c r="AB45" i="13" s="1"/>
  <c r="J45" i="11"/>
  <c r="M45" i="11" s="1"/>
  <c r="J114" i="11"/>
  <c r="K114" i="11"/>
  <c r="AB114" i="13" s="1"/>
  <c r="J78" i="11"/>
  <c r="K78" i="11"/>
  <c r="AB78" i="13" s="1"/>
  <c r="K128" i="11"/>
  <c r="AB128" i="13" s="1"/>
  <c r="J128" i="11"/>
  <c r="K141" i="11"/>
  <c r="AB141" i="13" s="1"/>
  <c r="J141" i="11"/>
  <c r="K113" i="11"/>
  <c r="AB113" i="13" s="1"/>
  <c r="J113" i="11"/>
  <c r="K94" i="11"/>
  <c r="AB94" i="13" s="1"/>
  <c r="J94" i="11"/>
  <c r="M94" i="11" s="1"/>
  <c r="K150" i="11"/>
  <c r="AB150" i="13" s="1"/>
  <c r="J150" i="11"/>
  <c r="M150" i="11" s="1"/>
  <c r="J134" i="11"/>
  <c r="K134" i="11"/>
  <c r="AB134" i="13" s="1"/>
  <c r="K80" i="11"/>
  <c r="AB80" i="13" s="1"/>
  <c r="J80" i="11"/>
  <c r="M80" i="11" s="1"/>
  <c r="K149" i="11"/>
  <c r="AB149" i="13" s="1"/>
  <c r="J149" i="11"/>
  <c r="K122" i="11"/>
  <c r="AB122" i="13" s="1"/>
  <c r="J122" i="11"/>
  <c r="M122" i="11" s="1"/>
  <c r="K155" i="11"/>
  <c r="AB155" i="13" s="1"/>
  <c r="J155" i="11"/>
  <c r="J87" i="11"/>
  <c r="M87" i="11" s="1"/>
  <c r="K87" i="11"/>
  <c r="AB87" i="13" s="1"/>
  <c r="J79" i="11"/>
  <c r="K79" i="11"/>
  <c r="AB79" i="13" s="1"/>
  <c r="K92" i="11"/>
  <c r="AB92" i="13" s="1"/>
  <c r="J92" i="11"/>
  <c r="K135" i="11"/>
  <c r="AB135" i="13" s="1"/>
  <c r="J135" i="11"/>
  <c r="J136" i="11"/>
  <c r="M136" i="11" s="1"/>
  <c r="K136" i="11"/>
  <c r="AB136" i="13" s="1"/>
  <c r="K120" i="11"/>
  <c r="AB120" i="13" s="1"/>
  <c r="J120" i="11"/>
  <c r="J85" i="11"/>
  <c r="K85" i="11"/>
  <c r="AB85" i="13" s="1"/>
  <c r="K127" i="11"/>
  <c r="AB127" i="13" s="1"/>
  <c r="J127" i="11"/>
  <c r="K156" i="11"/>
  <c r="AB156" i="13" s="1"/>
  <c r="J156" i="11"/>
  <c r="K74" i="11"/>
  <c r="AB74" i="13" s="1"/>
  <c r="J74" i="11"/>
  <c r="M74" i="11" s="1"/>
  <c r="K242" i="11"/>
  <c r="AB242" i="13" s="1"/>
  <c r="J242" i="11"/>
  <c r="M242" i="11" s="1"/>
  <c r="K98" i="11"/>
  <c r="AB98" i="13" s="1"/>
  <c r="J98" i="11"/>
  <c r="M98" i="11" s="1"/>
  <c r="J40" i="11"/>
  <c r="M40" i="11" s="1"/>
  <c r="K40" i="11"/>
  <c r="AB40" i="13" s="1"/>
  <c r="K194" i="11"/>
  <c r="AB194" i="13" s="1"/>
  <c r="J194" i="11"/>
  <c r="M194" i="11" s="1"/>
  <c r="K91" i="11"/>
  <c r="AB91" i="13" s="1"/>
  <c r="J91" i="11"/>
  <c r="M91" i="11" s="1"/>
  <c r="K180" i="11"/>
  <c r="AB180" i="13" s="1"/>
  <c r="J180" i="11"/>
  <c r="M180" i="11" s="1"/>
  <c r="K147" i="11"/>
  <c r="AB147" i="13" s="1"/>
  <c r="J147" i="11"/>
  <c r="M147" i="11" s="1"/>
  <c r="K167" i="11"/>
  <c r="AB167" i="13" s="1"/>
  <c r="J167" i="11"/>
  <c r="M167" i="11" s="1"/>
  <c r="K166" i="11"/>
  <c r="AB166" i="13" s="1"/>
  <c r="J166" i="11"/>
  <c r="M166" i="11" s="1"/>
  <c r="K140" i="11"/>
  <c r="AB140" i="13" s="1"/>
  <c r="J140" i="11"/>
  <c r="M140" i="11" s="1"/>
  <c r="K76" i="11"/>
  <c r="AB76" i="13" s="1"/>
  <c r="J76" i="11"/>
  <c r="M76" i="11" s="1"/>
  <c r="K97" i="11"/>
  <c r="AB97" i="13" s="1"/>
  <c r="J97" i="11"/>
  <c r="M97" i="11" s="1"/>
  <c r="K103" i="11"/>
  <c r="AB103" i="13" s="1"/>
  <c r="J103" i="11"/>
  <c r="M103" i="11" s="1"/>
  <c r="K118" i="11"/>
  <c r="AB118" i="13" s="1"/>
  <c r="J118" i="11"/>
  <c r="M118" i="11" s="1"/>
  <c r="K133" i="11"/>
  <c r="AB133" i="13" s="1"/>
  <c r="J133" i="11"/>
  <c r="M133" i="11" s="1"/>
  <c r="K96" i="11"/>
  <c r="AB96" i="13" s="1"/>
  <c r="J96" i="11"/>
  <c r="M96" i="11" s="1"/>
  <c r="K125" i="11"/>
  <c r="AB125" i="13" s="1"/>
  <c r="J125" i="11"/>
  <c r="M125" i="11" s="1"/>
  <c r="K6" i="11"/>
  <c r="AB6" i="13" s="1"/>
  <c r="J6" i="11"/>
  <c r="K173" i="11"/>
  <c r="AB173" i="13" s="1"/>
  <c r="J173" i="11"/>
  <c r="M173" i="11" s="1"/>
  <c r="K263" i="11"/>
  <c r="AB263" i="13" s="1"/>
  <c r="J263" i="11"/>
  <c r="M263" i="11" s="1"/>
  <c r="K116" i="11"/>
  <c r="AB116" i="13" s="1"/>
  <c r="J116" i="11"/>
  <c r="M116" i="11" s="1"/>
  <c r="K249" i="11"/>
  <c r="AB249" i="13" s="1"/>
  <c r="J249" i="11"/>
  <c r="M249" i="11" s="1"/>
  <c r="K192" i="11"/>
  <c r="AB192" i="13" s="1"/>
  <c r="J192" i="11"/>
  <c r="M192" i="11" s="1"/>
  <c r="K66" i="11"/>
  <c r="AB66" i="13" s="1"/>
  <c r="J66" i="11"/>
  <c r="M66" i="11" s="1"/>
  <c r="K38" i="11"/>
  <c r="AB38" i="13" s="1"/>
  <c r="J38" i="11"/>
  <c r="M38" i="11" s="1"/>
  <c r="K220" i="11"/>
  <c r="AB220" i="13" s="1"/>
  <c r="J220" i="11"/>
  <c r="M220" i="11" s="1"/>
  <c r="K5" i="11"/>
  <c r="AB5" i="13" s="1"/>
  <c r="J5" i="11"/>
  <c r="M5" i="11" s="1"/>
  <c r="K174" i="11"/>
  <c r="AB174" i="13" s="1"/>
  <c r="J174" i="11"/>
  <c r="M174" i="11" s="1"/>
  <c r="K26" i="11"/>
  <c r="AB26" i="13" s="1"/>
  <c r="J26" i="11"/>
  <c r="M26" i="11" s="1"/>
  <c r="K46" i="11"/>
  <c r="AB46" i="13" s="1"/>
  <c r="J46" i="11"/>
  <c r="M46" i="11" s="1"/>
  <c r="K146" i="11"/>
  <c r="AB146" i="13" s="1"/>
  <c r="J146" i="11"/>
  <c r="M146" i="11" s="1"/>
  <c r="K201" i="11"/>
  <c r="AB201" i="13" s="1"/>
  <c r="J201" i="11"/>
  <c r="M201" i="11" s="1"/>
  <c r="K119" i="11"/>
  <c r="AB119" i="13" s="1"/>
  <c r="J119" i="11"/>
  <c r="M119" i="11" s="1"/>
  <c r="K229" i="11"/>
  <c r="AB229" i="13" s="1"/>
  <c r="J229" i="11"/>
  <c r="M229" i="11" s="1"/>
  <c r="K145" i="11"/>
  <c r="AB145" i="13" s="1"/>
  <c r="J145" i="11"/>
  <c r="M145" i="11" s="1"/>
  <c r="K251" i="11"/>
  <c r="AB251" i="13" s="1"/>
  <c r="J251" i="11"/>
  <c r="M251" i="11" s="1"/>
  <c r="K41" i="11"/>
  <c r="AB41" i="13" s="1"/>
  <c r="J41" i="11"/>
  <c r="M41" i="11" s="1"/>
  <c r="K189" i="11"/>
  <c r="AB189" i="13" s="1"/>
  <c r="J189" i="11"/>
  <c r="M189" i="11" s="1"/>
  <c r="K54" i="11"/>
  <c r="AB54" i="13" s="1"/>
  <c r="J54" i="11"/>
  <c r="M54" i="11" s="1"/>
  <c r="K63" i="11"/>
  <c r="AB63" i="13" s="1"/>
  <c r="J63" i="11"/>
  <c r="M63" i="11" s="1"/>
  <c r="K95" i="11"/>
  <c r="AB95" i="13" s="1"/>
  <c r="J95" i="11"/>
  <c r="M95" i="11" s="1"/>
  <c r="K27" i="11"/>
  <c r="AB27" i="13" s="1"/>
  <c r="J27" i="11"/>
  <c r="K235" i="11"/>
  <c r="AB235" i="13" s="1"/>
  <c r="J235" i="11"/>
  <c r="M235" i="11" s="1"/>
  <c r="K35" i="11"/>
  <c r="AB35" i="13" s="1"/>
  <c r="J35" i="11"/>
  <c r="M35" i="11" s="1"/>
  <c r="K217" i="11"/>
  <c r="AB217" i="13" s="1"/>
  <c r="J217" i="11"/>
  <c r="M217" i="11" s="1"/>
  <c r="K17" i="11"/>
  <c r="AB17" i="13" s="1"/>
  <c r="J17" i="11"/>
  <c r="M17" i="11" s="1"/>
  <c r="J12" i="11"/>
  <c r="M12" i="11" s="1"/>
  <c r="K12" i="11"/>
  <c r="K82" i="11"/>
  <c r="AB82" i="13" s="1"/>
  <c r="J82" i="11"/>
  <c r="M82" i="11" s="1"/>
  <c r="K88" i="11"/>
  <c r="AB88" i="13" s="1"/>
  <c r="J88" i="11"/>
  <c r="M88" i="11" s="1"/>
  <c r="K108" i="11"/>
  <c r="AB108" i="13" s="1"/>
  <c r="J108" i="11"/>
  <c r="M108" i="11" s="1"/>
  <c r="K151" i="11"/>
  <c r="AB151" i="13" s="1"/>
  <c r="J151" i="11"/>
  <c r="M151" i="11" s="1"/>
  <c r="K227" i="11"/>
  <c r="AB227" i="13" s="1"/>
  <c r="J227" i="11"/>
  <c r="M227" i="11" s="1"/>
  <c r="K14" i="11"/>
  <c r="AB14" i="13" s="1"/>
  <c r="J14" i="11"/>
  <c r="M14" i="11" s="1"/>
  <c r="K101" i="11"/>
  <c r="AB101" i="13" s="1"/>
  <c r="J101" i="11"/>
  <c r="M101" i="11" s="1"/>
  <c r="K258" i="11"/>
  <c r="AB258" i="13" s="1"/>
  <c r="J258" i="11"/>
  <c r="M258" i="11" s="1"/>
  <c r="K244" i="11"/>
  <c r="AB244" i="13" s="1"/>
  <c r="J244" i="11"/>
  <c r="M244" i="11" s="1"/>
  <c r="K265" i="11"/>
  <c r="AB265" i="13" s="1"/>
  <c r="J265" i="11"/>
  <c r="M265" i="11" s="1"/>
  <c r="K188" i="11"/>
  <c r="AB188" i="13" s="1"/>
  <c r="J188" i="11"/>
  <c r="M188" i="11" s="1"/>
  <c r="K181" i="11"/>
  <c r="AB181" i="13" s="1"/>
  <c r="J181" i="11"/>
  <c r="M181" i="11" s="1"/>
  <c r="K250" i="11"/>
  <c r="AB250" i="13" s="1"/>
  <c r="J250" i="11"/>
  <c r="M250" i="11" s="1"/>
  <c r="K84" i="11"/>
  <c r="AB84" i="13" s="1"/>
  <c r="J84" i="11"/>
  <c r="M84" i="11" s="1"/>
  <c r="K105" i="11"/>
  <c r="AB105" i="13" s="1"/>
  <c r="J105" i="11"/>
  <c r="M105" i="11" s="1"/>
  <c r="K222" i="11"/>
  <c r="AB222" i="13" s="1"/>
  <c r="J222" i="11"/>
  <c r="M222" i="11" s="1"/>
  <c r="K75" i="11"/>
  <c r="AB75" i="13" s="1"/>
  <c r="J75" i="11"/>
  <c r="M75" i="11" s="1"/>
  <c r="K62" i="11"/>
  <c r="AB62" i="13" s="1"/>
  <c r="J62" i="11"/>
  <c r="M62" i="11" s="1"/>
  <c r="K61" i="11"/>
  <c r="AB61" i="13" s="1"/>
  <c r="J61" i="11"/>
  <c r="M61" i="11" s="1"/>
  <c r="K60" i="11"/>
  <c r="AB60" i="13" s="1"/>
  <c r="J60" i="11"/>
  <c r="M60" i="11" s="1"/>
  <c r="K104" i="11"/>
  <c r="AB104" i="13" s="1"/>
  <c r="J104" i="11"/>
  <c r="M104" i="11" s="1"/>
  <c r="K257" i="11"/>
  <c r="AB257" i="13" s="1"/>
  <c r="J257" i="11"/>
  <c r="M257" i="11" s="1"/>
  <c r="K153" i="11"/>
  <c r="AB153" i="13" s="1"/>
  <c r="J153" i="11"/>
  <c r="M153" i="11" s="1"/>
  <c r="K81" i="11"/>
  <c r="AB81" i="13" s="1"/>
  <c r="J81" i="11"/>
  <c r="M81" i="11" s="1"/>
  <c r="K39" i="11"/>
  <c r="AB39" i="13" s="1"/>
  <c r="J39" i="11"/>
  <c r="M39" i="11" s="1"/>
  <c r="K224" i="11"/>
  <c r="AB224" i="13" s="1"/>
  <c r="J224" i="11"/>
  <c r="M224" i="11" s="1"/>
  <c r="K131" i="11"/>
  <c r="AB131" i="13" s="1"/>
  <c r="J131" i="11"/>
  <c r="M131" i="11" s="1"/>
  <c r="K213" i="11"/>
  <c r="AB213" i="13" s="1"/>
  <c r="J213" i="11"/>
  <c r="M213" i="11" s="1"/>
  <c r="K10" i="11"/>
  <c r="J10" i="11"/>
  <c r="M10" i="11" s="1"/>
  <c r="K208" i="11"/>
  <c r="J208" i="11"/>
  <c r="M208" i="11" s="1"/>
  <c r="K255" i="11"/>
  <c r="AB255" i="13" s="1"/>
  <c r="J255" i="11"/>
  <c r="M255" i="11" s="1"/>
  <c r="K186" i="11"/>
  <c r="AB186" i="13" s="1"/>
  <c r="J186" i="11"/>
  <c r="M186" i="11" s="1"/>
  <c r="K59" i="11"/>
  <c r="AB59" i="13" s="1"/>
  <c r="J59" i="11"/>
  <c r="M59" i="11" s="1"/>
  <c r="K210" i="11"/>
  <c r="AB210" i="13" s="1"/>
  <c r="J210" i="11"/>
  <c r="M210" i="11" s="1"/>
  <c r="K7" i="11"/>
  <c r="J7" i="11"/>
  <c r="M7" i="11" s="1"/>
  <c r="K20" i="11"/>
  <c r="AB20" i="13" s="1"/>
  <c r="J20" i="11"/>
  <c r="M20" i="11" s="1"/>
  <c r="K124" i="11"/>
  <c r="AB124" i="13" s="1"/>
  <c r="J124" i="11"/>
  <c r="M124" i="11" s="1"/>
  <c r="K89" i="11"/>
  <c r="AB89" i="13" s="1"/>
  <c r="J89" i="11"/>
  <c r="M89" i="11" s="1"/>
  <c r="K252" i="11"/>
  <c r="AB252" i="13" s="1"/>
  <c r="J252" i="11"/>
  <c r="M252" i="11" s="1"/>
  <c r="K67" i="11"/>
  <c r="AB67" i="13" s="1"/>
  <c r="J67" i="11"/>
  <c r="M67" i="11" s="1"/>
  <c r="K202" i="11"/>
  <c r="AB202" i="13" s="1"/>
  <c r="J202" i="11"/>
  <c r="M202" i="11" s="1"/>
  <c r="K237" i="11"/>
  <c r="AB237" i="13" s="1"/>
  <c r="J237" i="11"/>
  <c r="M237" i="11" s="1"/>
  <c r="K34" i="11"/>
  <c r="AB34" i="13" s="1"/>
  <c r="J34" i="11"/>
  <c r="M34" i="11" s="1"/>
  <c r="K111" i="11"/>
  <c r="AB111" i="13" s="1"/>
  <c r="J111" i="11"/>
  <c r="M111" i="11" s="1"/>
  <c r="K243" i="11"/>
  <c r="AB243" i="13" s="1"/>
  <c r="J243" i="11"/>
  <c r="M243" i="11" s="1"/>
  <c r="K216" i="11"/>
  <c r="AB216" i="13" s="1"/>
  <c r="J216" i="11"/>
  <c r="M216" i="11" s="1"/>
  <c r="K230" i="11"/>
  <c r="AB230" i="13" s="1"/>
  <c r="J230" i="11"/>
  <c r="M230" i="11" s="1"/>
  <c r="K223" i="11"/>
  <c r="AB223" i="13" s="1"/>
  <c r="J223" i="11"/>
  <c r="M223" i="11" s="1"/>
  <c r="K228" i="11"/>
  <c r="AB228" i="13" s="1"/>
  <c r="J228" i="11"/>
  <c r="M228" i="11" s="1"/>
  <c r="K132" i="11"/>
  <c r="AB132" i="13" s="1"/>
  <c r="J132" i="11"/>
  <c r="M132" i="11" s="1"/>
  <c r="K117" i="11"/>
  <c r="AB117" i="13" s="1"/>
  <c r="J117" i="11"/>
  <c r="M117" i="11" s="1"/>
  <c r="K56" i="11"/>
  <c r="AB56" i="13" s="1"/>
  <c r="J56" i="11"/>
  <c r="M56" i="11" s="1"/>
  <c r="K112" i="11"/>
  <c r="AB112" i="13" s="1"/>
  <c r="J112" i="11"/>
  <c r="M112" i="11" s="1"/>
  <c r="K152" i="11"/>
  <c r="AB152" i="13" s="1"/>
  <c r="J152" i="11"/>
  <c r="M152" i="11" s="1"/>
  <c r="K178" i="11"/>
  <c r="AB178" i="13" s="1"/>
  <c r="J178" i="11"/>
  <c r="M178" i="11" s="1"/>
  <c r="K209" i="11"/>
  <c r="AB209" i="13" s="1"/>
  <c r="J209" i="11"/>
  <c r="M209" i="11" s="1"/>
  <c r="K73" i="11"/>
  <c r="AB73" i="13" s="1"/>
  <c r="J73" i="11"/>
  <c r="M73" i="11" s="1"/>
  <c r="K248" i="11"/>
  <c r="AB248" i="13" s="1"/>
  <c r="J248" i="11"/>
  <c r="M248" i="11" s="1"/>
  <c r="K199" i="11"/>
  <c r="AB199" i="13" s="1"/>
  <c r="J199" i="11"/>
  <c r="M199" i="11" s="1"/>
  <c r="K31" i="11"/>
  <c r="AB31" i="13" s="1"/>
  <c r="J31" i="11"/>
  <c r="M31" i="11" s="1"/>
  <c r="K234" i="11"/>
  <c r="AB234" i="13" s="1"/>
  <c r="J234" i="11"/>
  <c r="M234" i="11" s="1"/>
  <c r="K102" i="11"/>
  <c r="AB102" i="13" s="1"/>
  <c r="J102" i="11"/>
  <c r="M102" i="11" s="1"/>
  <c r="K262" i="11"/>
  <c r="AB262" i="13" s="1"/>
  <c r="J262" i="11"/>
  <c r="M262" i="11" s="1"/>
  <c r="K171" i="11"/>
  <c r="AB171" i="13" s="1"/>
  <c r="J171" i="11"/>
  <c r="M171" i="11" s="1"/>
  <c r="K137" i="11"/>
  <c r="AB137" i="13" s="1"/>
  <c r="J137" i="11"/>
  <c r="M137" i="11" s="1"/>
  <c r="K207" i="11"/>
  <c r="AB207" i="13" s="1"/>
  <c r="J207" i="11"/>
  <c r="M207" i="11" s="1"/>
  <c r="K175" i="11"/>
  <c r="AB175" i="13" s="1"/>
  <c r="J175" i="11"/>
  <c r="M175" i="11" s="1"/>
  <c r="K24" i="11"/>
  <c r="AB24" i="13" s="1"/>
  <c r="J24" i="11"/>
  <c r="M24" i="11" s="1"/>
  <c r="K70" i="11"/>
  <c r="AB70" i="13" s="1"/>
  <c r="J70" i="11"/>
  <c r="M70" i="11" s="1"/>
  <c r="K182" i="11"/>
  <c r="AB182" i="13" s="1"/>
  <c r="J182" i="11"/>
  <c r="M182" i="11" s="1"/>
  <c r="K48" i="11"/>
  <c r="AB48" i="13" s="1"/>
  <c r="J48" i="11"/>
  <c r="M48" i="11" s="1"/>
  <c r="K187" i="11"/>
  <c r="AB187" i="13" s="1"/>
  <c r="J187" i="11"/>
  <c r="M187" i="11" s="1"/>
  <c r="J42" i="11"/>
  <c r="K42" i="11"/>
  <c r="AB42" i="13" s="1"/>
  <c r="K245" i="11"/>
  <c r="AB245" i="13" s="1"/>
  <c r="J245" i="11"/>
  <c r="M245" i="11" s="1"/>
  <c r="K196" i="11"/>
  <c r="AB196" i="13" s="1"/>
  <c r="J196" i="11"/>
  <c r="M196" i="11" s="1"/>
  <c r="K221" i="11"/>
  <c r="AB221" i="13" s="1"/>
  <c r="J221" i="11"/>
  <c r="M221" i="11" s="1"/>
  <c r="K236" i="11"/>
  <c r="AB236" i="13" s="1"/>
  <c r="J236" i="11"/>
  <c r="M236" i="11" s="1"/>
  <c r="J28" i="11"/>
  <c r="M28" i="11" s="1"/>
  <c r="K28" i="11"/>
  <c r="K231" i="11"/>
  <c r="AB231" i="13" s="1"/>
  <c r="J231" i="11"/>
  <c r="M231" i="11" s="1"/>
  <c r="K69" i="11"/>
  <c r="AB69" i="13" s="1"/>
  <c r="J69" i="11"/>
  <c r="M69" i="11" s="1"/>
  <c r="K195" i="11"/>
  <c r="AB195" i="13" s="1"/>
  <c r="J195" i="11"/>
  <c r="M195" i="11" s="1"/>
  <c r="K259" i="11"/>
  <c r="AB259" i="13" s="1"/>
  <c r="J259" i="11"/>
  <c r="M259" i="11" s="1"/>
  <c r="K168" i="11"/>
  <c r="AB168" i="13" s="1"/>
  <c r="J168" i="11"/>
  <c r="M168" i="11" s="1"/>
  <c r="K144" i="11"/>
  <c r="AB144" i="13" s="1"/>
  <c r="J144" i="11"/>
  <c r="M144" i="11" s="1"/>
  <c r="K139" i="11"/>
  <c r="AB139" i="13" s="1"/>
  <c r="J139" i="11"/>
  <c r="M139" i="11" s="1"/>
  <c r="K193" i="11"/>
  <c r="AB193" i="13" s="1"/>
  <c r="J193" i="11"/>
  <c r="M193" i="11" s="1"/>
  <c r="J19" i="11"/>
  <c r="M19" i="11" s="1"/>
  <c r="K19" i="11"/>
  <c r="AB19" i="13" s="1"/>
  <c r="K123" i="11"/>
  <c r="AB123" i="13" s="1"/>
  <c r="J123" i="11"/>
  <c r="M123" i="11" s="1"/>
  <c r="K206" i="11"/>
  <c r="AB206" i="13" s="1"/>
  <c r="J206" i="11"/>
  <c r="M206" i="11" s="1"/>
  <c r="K52" i="11"/>
  <c r="AB52" i="13" s="1"/>
  <c r="J52" i="11"/>
  <c r="M52" i="11" s="1"/>
  <c r="K241" i="11"/>
  <c r="AB241" i="13" s="1"/>
  <c r="J241" i="11"/>
  <c r="M241" i="11" s="1"/>
  <c r="K269" i="11"/>
  <c r="AB269" i="13" s="1"/>
  <c r="J269" i="11"/>
  <c r="M269" i="11" s="1"/>
  <c r="K130" i="11"/>
  <c r="AB130" i="13" s="1"/>
  <c r="J130" i="11"/>
  <c r="M130" i="11" s="1"/>
  <c r="K32" i="11"/>
  <c r="AB32" i="13" s="1"/>
  <c r="J32" i="11"/>
  <c r="M32" i="11" s="1"/>
  <c r="K13" i="11"/>
  <c r="AB13" i="13" s="1"/>
  <c r="J13" i="11"/>
  <c r="M13" i="11" s="1"/>
  <c r="K4" i="11"/>
  <c r="J4" i="11"/>
  <c r="M4" i="11" s="1"/>
  <c r="K185" i="11"/>
  <c r="AB185" i="13" s="1"/>
  <c r="J185" i="11"/>
  <c r="M185" i="11" s="1"/>
  <c r="K21" i="11"/>
  <c r="AB21" i="13" s="1"/>
  <c r="J21" i="11"/>
  <c r="M21" i="11" s="1"/>
  <c r="J18" i="11"/>
  <c r="M18" i="11" s="1"/>
  <c r="K18" i="11"/>
  <c r="AB18" i="13" s="1"/>
  <c r="J25" i="11"/>
  <c r="M25" i="11" s="1"/>
  <c r="K25" i="11"/>
  <c r="AB25" i="13" s="1"/>
  <c r="K83" i="11"/>
  <c r="J83" i="11"/>
  <c r="M83" i="11" s="1"/>
  <c r="K203" i="11"/>
  <c r="AB203" i="13" s="1"/>
  <c r="J203" i="11"/>
  <c r="M203" i="11" s="1"/>
  <c r="K77" i="11"/>
  <c r="AB77" i="13" s="1"/>
  <c r="J77" i="11"/>
  <c r="M77" i="11" s="1"/>
  <c r="K49" i="11"/>
  <c r="AB49" i="13" s="1"/>
  <c r="J49" i="11"/>
  <c r="M49" i="11" s="1"/>
  <c r="K138" i="11"/>
  <c r="AB138" i="13" s="1"/>
  <c r="J138" i="11"/>
  <c r="M138" i="11" s="1"/>
  <c r="K68" i="11"/>
  <c r="AB68" i="13" s="1"/>
  <c r="J68" i="11"/>
  <c r="M68" i="11" s="1"/>
  <c r="K238" i="11"/>
  <c r="AB238" i="13" s="1"/>
  <c r="J238" i="11"/>
  <c r="M238" i="11" s="1"/>
  <c r="K126" i="11"/>
  <c r="AB126" i="13" s="1"/>
  <c r="J126" i="11"/>
  <c r="M126" i="11" s="1"/>
  <c r="K47" i="11"/>
  <c r="AB47" i="13" s="1"/>
  <c r="J47" i="11"/>
  <c r="M47" i="11" s="1"/>
  <c r="K266" i="11"/>
  <c r="AB266" i="13" s="1"/>
  <c r="J266" i="11"/>
  <c r="M266" i="11" s="1"/>
  <c r="K215" i="11"/>
  <c r="AB215" i="13" s="1"/>
  <c r="J215" i="11"/>
  <c r="M215" i="11" s="1"/>
  <c r="K110" i="11"/>
  <c r="AB110" i="13" s="1"/>
  <c r="J110" i="11"/>
  <c r="M110" i="11" s="1"/>
  <c r="K33" i="11"/>
  <c r="AB33" i="13" s="1"/>
  <c r="J33" i="11"/>
  <c r="M33" i="11" s="1"/>
  <c r="K264" i="11"/>
  <c r="AB264" i="13" s="1"/>
  <c r="J264" i="11"/>
  <c r="M264" i="11" s="1"/>
  <c r="K154" i="11"/>
  <c r="AB154" i="13" s="1"/>
  <c r="J154" i="11"/>
  <c r="M154" i="11" s="1"/>
  <c r="K55" i="11"/>
  <c r="AB55" i="13" s="1"/>
  <c r="J55" i="11"/>
  <c r="M55" i="11" s="1"/>
  <c r="K90" i="11"/>
  <c r="AB90" i="13" s="1"/>
  <c r="J90" i="11"/>
  <c r="M90" i="11" s="1"/>
  <c r="U17" i="11"/>
  <c r="L13" i="11"/>
  <c r="L4" i="11"/>
  <c r="U178" i="11"/>
  <c r="U10" i="11"/>
  <c r="L174" i="11"/>
  <c r="M11" i="11"/>
  <c r="L11" i="11"/>
  <c r="N11" i="11"/>
  <c r="L6" i="11"/>
  <c r="M6" i="11"/>
  <c r="T9" i="11"/>
  <c r="T10" i="11" s="1"/>
  <c r="T177" i="11"/>
  <c r="T178" i="11" s="1"/>
  <c r="L5" i="11"/>
  <c r="L173" i="11"/>
  <c r="L17" i="11"/>
  <c r="T16" i="11"/>
  <c r="T17" i="11" s="1"/>
  <c r="L14" i="11"/>
  <c r="L12" i="11"/>
  <c r="L213" i="11"/>
  <c r="L10" i="11"/>
  <c r="T212" i="11"/>
  <c r="T213" i="11" s="1"/>
  <c r="L210" i="11"/>
  <c r="L7" i="11"/>
  <c r="L208" i="11"/>
  <c r="L178" i="11"/>
  <c r="U213" i="11"/>
  <c r="L207" i="11"/>
  <c r="L175" i="11"/>
  <c r="L209" i="11"/>
  <c r="L101" i="11"/>
  <c r="T44" i="11"/>
  <c r="T45" i="11" s="1"/>
  <c r="T198" i="11"/>
  <c r="T199" i="11" s="1"/>
  <c r="L94" i="11"/>
  <c r="T184" i="11"/>
  <c r="T185" i="11" s="1"/>
  <c r="L150" i="11"/>
  <c r="U171" i="11"/>
  <c r="T170" i="11"/>
  <c r="T171" i="11" s="1"/>
  <c r="L143" i="11"/>
  <c r="U80" i="11"/>
  <c r="U101" i="11"/>
  <c r="N74" i="11"/>
  <c r="L74" i="11"/>
  <c r="T107" i="11"/>
  <c r="T108" i="11" s="1"/>
  <c r="U122" i="11"/>
  <c r="L136" i="11"/>
  <c r="T100" i="11"/>
  <c r="T101" i="11" s="1"/>
  <c r="U129" i="11"/>
  <c r="L203" i="11"/>
  <c r="L68" i="11"/>
  <c r="L215" i="11"/>
  <c r="T30" i="11"/>
  <c r="T31" i="11" s="1"/>
  <c r="L242" i="11"/>
  <c r="L98" i="11"/>
  <c r="L40" i="11"/>
  <c r="L194" i="11"/>
  <c r="L91" i="11"/>
  <c r="L180" i="11"/>
  <c r="L147" i="11"/>
  <c r="L167" i="11"/>
  <c r="L166" i="11"/>
  <c r="L140" i="11"/>
  <c r="L76" i="11"/>
  <c r="L97" i="11"/>
  <c r="L103" i="11"/>
  <c r="L118" i="11"/>
  <c r="L133" i="11"/>
  <c r="L96" i="11"/>
  <c r="L125" i="11"/>
  <c r="L83" i="11"/>
  <c r="L138" i="11"/>
  <c r="L110" i="11"/>
  <c r="L26" i="11"/>
  <c r="T86" i="11"/>
  <c r="T87" i="11" s="1"/>
  <c r="U262" i="11"/>
  <c r="L263" i="11"/>
  <c r="U150" i="11"/>
  <c r="T205" i="11"/>
  <c r="T206" i="11" s="1"/>
  <c r="L122" i="11"/>
  <c r="L116" i="11"/>
  <c r="T233" i="11"/>
  <c r="T234" i="11" s="1"/>
  <c r="T149" i="11"/>
  <c r="T150" i="11" s="1"/>
  <c r="U255" i="11"/>
  <c r="U45" i="11"/>
  <c r="L249" i="11"/>
  <c r="L192" i="11"/>
  <c r="T58" i="11"/>
  <c r="T59" i="11" s="1"/>
  <c r="L66" i="11"/>
  <c r="U31" i="11"/>
  <c r="L38" i="11"/>
  <c r="L220" i="11"/>
  <c r="L77" i="11"/>
  <c r="L238" i="11"/>
  <c r="L47" i="11"/>
  <c r="L33" i="11"/>
  <c r="U248" i="11"/>
  <c r="L46" i="11"/>
  <c r="L82" i="11"/>
  <c r="L258" i="11"/>
  <c r="L146" i="11"/>
  <c r="L201" i="11"/>
  <c r="L119" i="11"/>
  <c r="L229" i="11"/>
  <c r="L145" i="11"/>
  <c r="L251" i="11"/>
  <c r="L41" i="11"/>
  <c r="L189" i="11"/>
  <c r="L54" i="11"/>
  <c r="L63" i="11"/>
  <c r="L95" i="11"/>
  <c r="L27" i="11"/>
  <c r="M27" i="11"/>
  <c r="L235" i="11"/>
  <c r="L35" i="11"/>
  <c r="L217" i="11"/>
  <c r="L25" i="11"/>
  <c r="L49" i="11"/>
  <c r="L266" i="11"/>
  <c r="L244" i="11"/>
  <c r="U269" i="11"/>
  <c r="U192" i="11"/>
  <c r="L88" i="11"/>
  <c r="U185" i="11"/>
  <c r="T254" i="11"/>
  <c r="T255" i="11" s="1"/>
  <c r="L87" i="11"/>
  <c r="L108" i="11"/>
  <c r="T226" i="11"/>
  <c r="T227" i="11" s="1"/>
  <c r="T79" i="11"/>
  <c r="T80" i="11" s="1"/>
  <c r="U66" i="11"/>
  <c r="T65" i="11"/>
  <c r="T66" i="11" s="1"/>
  <c r="U108" i="11"/>
  <c r="T261" i="11"/>
  <c r="T262" i="11" s="1"/>
  <c r="U157" i="11"/>
  <c r="L151" i="11"/>
  <c r="L227" i="11"/>
  <c r="T135" i="11"/>
  <c r="T136" i="11" s="1"/>
  <c r="L84" i="11"/>
  <c r="L153" i="11"/>
  <c r="L81" i="11"/>
  <c r="L39" i="11"/>
  <c r="L224" i="11"/>
  <c r="L131" i="11"/>
  <c r="L265" i="11"/>
  <c r="L257" i="11"/>
  <c r="L124" i="11"/>
  <c r="T93" i="11"/>
  <c r="T94" i="11" s="1"/>
  <c r="L255" i="11"/>
  <c r="U206" i="11"/>
  <c r="U241" i="11"/>
  <c r="U38" i="11"/>
  <c r="U115" i="11"/>
  <c r="T247" i="11"/>
  <c r="T248" i="11" s="1"/>
  <c r="U220" i="11"/>
  <c r="U234" i="11"/>
  <c r="U227" i="11"/>
  <c r="U136" i="11"/>
  <c r="L186" i="11"/>
  <c r="T121" i="11"/>
  <c r="T122" i="11" s="1"/>
  <c r="L59" i="11"/>
  <c r="L115" i="11"/>
  <c r="T156" i="11"/>
  <c r="T157" i="11" s="1"/>
  <c r="L188" i="11"/>
  <c r="L104" i="11"/>
  <c r="L89" i="11"/>
  <c r="L252" i="11"/>
  <c r="L67" i="11"/>
  <c r="L202" i="11"/>
  <c r="L237" i="11"/>
  <c r="L34" i="11"/>
  <c r="L111" i="11"/>
  <c r="L243" i="11"/>
  <c r="L216" i="11"/>
  <c r="L230" i="11"/>
  <c r="L223" i="11"/>
  <c r="L228" i="11"/>
  <c r="L132" i="11"/>
  <c r="L117" i="11"/>
  <c r="L56" i="11"/>
  <c r="L112" i="11"/>
  <c r="L152" i="11"/>
  <c r="L105" i="11"/>
  <c r="L222" i="11"/>
  <c r="L75" i="11"/>
  <c r="L61" i="11"/>
  <c r="L73" i="11"/>
  <c r="L185" i="11"/>
  <c r="U52" i="11"/>
  <c r="T191" i="11"/>
  <c r="T192" i="11" s="1"/>
  <c r="L45" i="11"/>
  <c r="L248" i="11"/>
  <c r="L199" i="11"/>
  <c r="T240" i="11"/>
  <c r="T241" i="11" s="1"/>
  <c r="L31" i="11"/>
  <c r="L234" i="11"/>
  <c r="U73" i="11"/>
  <c r="U199" i="11"/>
  <c r="L102" i="11"/>
  <c r="L262" i="11"/>
  <c r="L171" i="11"/>
  <c r="L137" i="11"/>
  <c r="U143" i="11"/>
  <c r="L181" i="11"/>
  <c r="L60" i="11"/>
  <c r="L70" i="11"/>
  <c r="L182" i="11"/>
  <c r="L48" i="11"/>
  <c r="L187" i="11"/>
  <c r="L42" i="11"/>
  <c r="M42" i="11"/>
  <c r="L245" i="11"/>
  <c r="L196" i="11"/>
  <c r="L221" i="11"/>
  <c r="L236" i="11"/>
  <c r="L28" i="11"/>
  <c r="L231" i="11"/>
  <c r="L69" i="11"/>
  <c r="L195" i="11"/>
  <c r="L259" i="11"/>
  <c r="L168" i="11"/>
  <c r="L144" i="11"/>
  <c r="L139" i="11"/>
  <c r="L193" i="11"/>
  <c r="T128" i="11"/>
  <c r="T129" i="11" s="1"/>
  <c r="L250" i="11"/>
  <c r="L62" i="11"/>
  <c r="L123" i="11"/>
  <c r="U87" i="11"/>
  <c r="L206" i="11"/>
  <c r="L80" i="11"/>
  <c r="L52" i="11"/>
  <c r="T142" i="11"/>
  <c r="T143" i="11" s="1"/>
  <c r="T72" i="11"/>
  <c r="T73" i="11" s="1"/>
  <c r="L241" i="11"/>
  <c r="L129" i="11"/>
  <c r="T51" i="11"/>
  <c r="T52" i="11" s="1"/>
  <c r="L269" i="11"/>
  <c r="T219" i="11"/>
  <c r="T220" i="11" s="1"/>
  <c r="T114" i="11"/>
  <c r="T115" i="11" s="1"/>
  <c r="T37" i="11"/>
  <c r="T38" i="11" s="1"/>
  <c r="L130" i="11"/>
  <c r="T268" i="11"/>
  <c r="T269" i="11" s="1"/>
  <c r="L157" i="11"/>
  <c r="U59" i="11"/>
  <c r="U94" i="11"/>
  <c r="L32" i="11"/>
  <c r="L126" i="11"/>
  <c r="L264" i="11"/>
  <c r="L154" i="11"/>
  <c r="L55" i="11"/>
  <c r="L90" i="11"/>
  <c r="U24" i="11"/>
  <c r="L20" i="11"/>
  <c r="T23" i="11"/>
  <c r="T24" i="11" s="1"/>
  <c r="L19" i="11"/>
  <c r="L24" i="11"/>
  <c r="L21" i="11"/>
  <c r="L18" i="11"/>
  <c r="N97" i="11" l="1"/>
  <c r="N82" i="11"/>
  <c r="N61" i="11"/>
  <c r="N42" i="11"/>
  <c r="N180" i="11"/>
  <c r="N231" i="11"/>
  <c r="N39" i="11"/>
  <c r="N66" i="11"/>
  <c r="N129" i="11"/>
  <c r="N250" i="11"/>
  <c r="N6" i="11"/>
  <c r="N154" i="11"/>
  <c r="N241" i="11"/>
  <c r="N101" i="11"/>
  <c r="N34" i="11"/>
  <c r="N255" i="11"/>
  <c r="N234" i="11"/>
  <c r="N235" i="11"/>
  <c r="N251" i="11"/>
  <c r="N46" i="11"/>
  <c r="N228" i="11"/>
  <c r="N124" i="11"/>
  <c r="N27" i="11"/>
  <c r="N262" i="11"/>
  <c r="N45" i="11"/>
  <c r="N89" i="11"/>
  <c r="N220" i="11"/>
  <c r="N157" i="11"/>
  <c r="N102" i="11"/>
  <c r="N117" i="11"/>
  <c r="N118" i="11"/>
  <c r="N70" i="11"/>
  <c r="N139" i="11"/>
  <c r="N244" i="11"/>
  <c r="N201" i="11"/>
  <c r="N59" i="11"/>
  <c r="N60" i="11"/>
  <c r="N94" i="11"/>
  <c r="N189" i="11"/>
  <c r="N252" i="11"/>
  <c r="N242" i="11"/>
  <c r="N18" i="11"/>
  <c r="N269" i="11"/>
  <c r="N55" i="11"/>
  <c r="N115" i="11"/>
  <c r="N19" i="11"/>
  <c r="N175" i="11"/>
  <c r="N136" i="11"/>
  <c r="N21" i="11"/>
  <c r="N69" i="11"/>
  <c r="N150" i="11"/>
  <c r="N257" i="11"/>
  <c r="N213" i="11"/>
  <c r="N32" i="11"/>
  <c r="N56" i="11"/>
  <c r="N216" i="11"/>
  <c r="N265" i="11"/>
  <c r="N119" i="11"/>
  <c r="N151" i="11"/>
  <c r="N54" i="11"/>
  <c r="N182" i="11"/>
  <c r="N123" i="11"/>
  <c r="N248" i="11"/>
  <c r="N116" i="11"/>
  <c r="N217" i="11"/>
  <c r="N143" i="11"/>
  <c r="N5" i="11"/>
  <c r="N133" i="11"/>
  <c r="N166" i="11"/>
  <c r="N210" i="11"/>
  <c r="N67" i="11"/>
  <c r="N222" i="11"/>
  <c r="N185" i="11"/>
  <c r="N171" i="11"/>
  <c r="N221" i="11"/>
  <c r="N206" i="11"/>
  <c r="N130" i="11"/>
  <c r="N33" i="11"/>
  <c r="N245" i="11"/>
  <c r="N132" i="11"/>
  <c r="N111" i="11"/>
  <c r="N84" i="11"/>
  <c r="N41" i="11"/>
  <c r="N38" i="11"/>
  <c r="N103" i="11"/>
  <c r="N147" i="11"/>
  <c r="N146" i="11"/>
  <c r="N87" i="11"/>
  <c r="N24" i="11"/>
  <c r="N258" i="11"/>
  <c r="N122" i="11"/>
  <c r="N186" i="11"/>
  <c r="N224" i="11"/>
  <c r="N259" i="11"/>
  <c r="N88" i="11"/>
  <c r="N40" i="11"/>
  <c r="N173" i="11"/>
  <c r="N193" i="11"/>
  <c r="N264" i="11"/>
  <c r="N187" i="11"/>
  <c r="N80" i="11"/>
  <c r="N81" i="11"/>
  <c r="N31" i="11"/>
  <c r="N145" i="11"/>
  <c r="N47" i="11"/>
  <c r="N125" i="11"/>
  <c r="N152" i="11"/>
  <c r="N77" i="11"/>
  <c r="N209" i="11"/>
  <c r="N192" i="11"/>
  <c r="N168" i="11"/>
  <c r="N137" i="11"/>
  <c r="N63" i="11"/>
  <c r="N20" i="11"/>
  <c r="N112" i="11"/>
  <c r="N243" i="11"/>
  <c r="N202" i="11"/>
  <c r="N104" i="11"/>
  <c r="N266" i="11"/>
  <c r="N35" i="11"/>
  <c r="N249" i="11"/>
  <c r="N91" i="11"/>
  <c r="N14" i="11"/>
  <c r="N75" i="11"/>
  <c r="N194" i="11"/>
  <c r="N90" i="11"/>
  <c r="N126" i="11"/>
  <c r="N195" i="11"/>
  <c r="N236" i="11"/>
  <c r="N131" i="11"/>
  <c r="N263" i="11"/>
  <c r="N188" i="11"/>
  <c r="N153" i="11"/>
  <c r="N223" i="11"/>
  <c r="N167" i="11"/>
  <c r="N17" i="11"/>
  <c r="N48" i="11"/>
  <c r="N96" i="11"/>
  <c r="N52" i="11"/>
  <c r="N181" i="11"/>
  <c r="N230" i="11"/>
  <c r="N25" i="11"/>
  <c r="N26" i="11"/>
  <c r="N76" i="11"/>
  <c r="N207" i="11"/>
  <c r="N174" i="11"/>
  <c r="N229" i="11"/>
  <c r="N62" i="11"/>
  <c r="N144" i="11"/>
  <c r="N105" i="11"/>
  <c r="N227" i="11"/>
  <c r="N73" i="11"/>
  <c r="N98" i="11"/>
  <c r="N199" i="11"/>
  <c r="N196" i="11"/>
  <c r="N237" i="11"/>
  <c r="N108" i="11"/>
  <c r="N95" i="11"/>
  <c r="N140" i="11"/>
  <c r="N68" i="11"/>
  <c r="N110" i="11"/>
  <c r="N238" i="11"/>
  <c r="N215" i="11"/>
  <c r="N28" i="11"/>
  <c r="AB28" i="13"/>
  <c r="N12" i="11"/>
  <c r="AB12" i="13"/>
  <c r="N4" i="11"/>
  <c r="AB4" i="13"/>
  <c r="N208" i="11"/>
  <c r="AB208" i="13"/>
  <c r="N13" i="11"/>
  <c r="N83" i="11"/>
  <c r="AB83" i="13"/>
  <c r="N7" i="11"/>
  <c r="AB7" i="13"/>
  <c r="N10" i="11"/>
  <c r="AB10" i="13"/>
  <c r="N203" i="11"/>
  <c r="N138" i="11"/>
  <c r="N49" i="11"/>
  <c r="N178" i="11"/>
  <c r="K198" i="11"/>
  <c r="AB198" i="13" s="1"/>
  <c r="J198" i="11"/>
  <c r="M198" i="11" s="1"/>
  <c r="K107" i="11"/>
  <c r="AB107" i="13" s="1"/>
  <c r="J107" i="11"/>
  <c r="K268" i="11"/>
  <c r="AB268" i="13" s="1"/>
  <c r="J268" i="11"/>
  <c r="M268" i="11" s="1"/>
  <c r="K106" i="11"/>
  <c r="AB106" i="13" s="1"/>
  <c r="J106" i="11"/>
  <c r="M106" i="11" s="1"/>
  <c r="K37" i="11"/>
  <c r="AB37" i="13" s="1"/>
  <c r="J37" i="11"/>
  <c r="M37" i="11" s="1"/>
  <c r="K170" i="11"/>
  <c r="J170" i="11"/>
  <c r="M170" i="11" s="1"/>
  <c r="K71" i="11"/>
  <c r="AB71" i="13" s="1"/>
  <c r="J71" i="11"/>
  <c r="M71" i="11" s="1"/>
  <c r="K261" i="11"/>
  <c r="AB261" i="13" s="1"/>
  <c r="J261" i="11"/>
  <c r="M261" i="11" s="1"/>
  <c r="K267" i="11"/>
  <c r="AB267" i="13" s="1"/>
  <c r="J267" i="11"/>
  <c r="M267" i="11" s="1"/>
  <c r="K72" i="11"/>
  <c r="AB72" i="13" s="1"/>
  <c r="J72" i="11"/>
  <c r="M72" i="11" s="1"/>
  <c r="K64" i="11"/>
  <c r="AB64" i="13" s="1"/>
  <c r="J64" i="11"/>
  <c r="M64" i="11" s="1"/>
  <c r="K212" i="11"/>
  <c r="J212" i="11"/>
  <c r="M212" i="11" s="1"/>
  <c r="K50" i="11"/>
  <c r="AB50" i="13" s="1"/>
  <c r="J50" i="11"/>
  <c r="M50" i="11" s="1"/>
  <c r="K240" i="11"/>
  <c r="AB240" i="13" s="1"/>
  <c r="J240" i="11"/>
  <c r="M240" i="11" s="1"/>
  <c r="K253" i="11"/>
  <c r="AB253" i="13" s="1"/>
  <c r="J253" i="11"/>
  <c r="M253" i="11" s="1"/>
  <c r="K226" i="11"/>
  <c r="AB226" i="13" s="1"/>
  <c r="J226" i="11"/>
  <c r="M226" i="11" s="1"/>
  <c r="K65" i="11"/>
  <c r="AB65" i="13" s="1"/>
  <c r="J65" i="11"/>
  <c r="M65" i="11" s="1"/>
  <c r="J30" i="11"/>
  <c r="M30" i="11" s="1"/>
  <c r="K30" i="11"/>
  <c r="K211" i="11"/>
  <c r="AB211" i="13" s="1"/>
  <c r="J211" i="11"/>
  <c r="M211" i="11" s="1"/>
  <c r="K16" i="11"/>
  <c r="AB16" i="13" s="1"/>
  <c r="J16" i="11"/>
  <c r="M16" i="11" s="1"/>
  <c r="K51" i="11"/>
  <c r="AB51" i="13" s="1"/>
  <c r="J51" i="11"/>
  <c r="M51" i="11" s="1"/>
  <c r="K205" i="11"/>
  <c r="J205" i="11"/>
  <c r="M205" i="11" s="1"/>
  <c r="K184" i="11"/>
  <c r="AB184" i="13" s="1"/>
  <c r="J184" i="11"/>
  <c r="M184" i="11" s="1"/>
  <c r="K204" i="11"/>
  <c r="J204" i="11"/>
  <c r="M204" i="11" s="1"/>
  <c r="K29" i="11"/>
  <c r="AB29" i="13" s="1"/>
  <c r="J29" i="11"/>
  <c r="K99" i="11"/>
  <c r="AB99" i="13" s="1"/>
  <c r="J99" i="11"/>
  <c r="M99" i="11" s="1"/>
  <c r="K100" i="11"/>
  <c r="AB100" i="13" s="1"/>
  <c r="J100" i="11"/>
  <c r="M100" i="11" s="1"/>
  <c r="K176" i="11"/>
  <c r="J176" i="11"/>
  <c r="M176" i="11" s="1"/>
  <c r="K22" i="11"/>
  <c r="AB22" i="13" s="1"/>
  <c r="J22" i="11"/>
  <c r="M22" i="11" s="1"/>
  <c r="K233" i="11"/>
  <c r="J233" i="11"/>
  <c r="M233" i="11" s="1"/>
  <c r="K254" i="11"/>
  <c r="AB254" i="13" s="1"/>
  <c r="J254" i="11"/>
  <c r="M254" i="11" s="1"/>
  <c r="K183" i="11"/>
  <c r="AB183" i="13" s="1"/>
  <c r="J183" i="11"/>
  <c r="K15" i="11"/>
  <c r="AB15" i="13" s="1"/>
  <c r="J15" i="11"/>
  <c r="M15" i="11" s="1"/>
  <c r="K9" i="11"/>
  <c r="AB9" i="13" s="1"/>
  <c r="J9" i="11"/>
  <c r="M9" i="11" s="1"/>
  <c r="K86" i="11"/>
  <c r="J86" i="11"/>
  <c r="M86" i="11" s="1"/>
  <c r="K93" i="11"/>
  <c r="J93" i="11"/>
  <c r="M93" i="11" s="1"/>
  <c r="J36" i="11"/>
  <c r="M36" i="11" s="1"/>
  <c r="K36" i="11"/>
  <c r="AB36" i="13" s="1"/>
  <c r="K225" i="11"/>
  <c r="AB225" i="13" s="1"/>
  <c r="J225" i="11"/>
  <c r="M225" i="11" s="1"/>
  <c r="K8" i="11"/>
  <c r="J8" i="11"/>
  <c r="M8" i="11" s="1"/>
  <c r="K23" i="11"/>
  <c r="AB23" i="13" s="1"/>
  <c r="J23" i="11"/>
  <c r="M23" i="11" s="1"/>
  <c r="K169" i="11"/>
  <c r="J169" i="11"/>
  <c r="M169" i="11" s="1"/>
  <c r="K219" i="11"/>
  <c r="J219" i="11"/>
  <c r="M219" i="11" s="1"/>
  <c r="K247" i="11"/>
  <c r="AB247" i="13" s="1"/>
  <c r="J247" i="11"/>
  <c r="M247" i="11" s="1"/>
  <c r="K177" i="11"/>
  <c r="AB177" i="13" s="1"/>
  <c r="J177" i="11"/>
  <c r="M177" i="11" s="1"/>
  <c r="K197" i="11"/>
  <c r="AB197" i="13" s="1"/>
  <c r="J197" i="11"/>
  <c r="M197" i="11" s="1"/>
  <c r="K58" i="11"/>
  <c r="AB58" i="13" s="1"/>
  <c r="J58" i="11"/>
  <c r="M58" i="11" s="1"/>
  <c r="K190" i="11"/>
  <c r="J190" i="11"/>
  <c r="M190" i="11" s="1"/>
  <c r="K57" i="11"/>
  <c r="J57" i="11"/>
  <c r="M57" i="11" s="1"/>
  <c r="K232" i="11"/>
  <c r="AB232" i="13" s="1"/>
  <c r="J232" i="11"/>
  <c r="M232" i="11" s="1"/>
  <c r="K218" i="11"/>
  <c r="AB218" i="13" s="1"/>
  <c r="J218" i="11"/>
  <c r="M218" i="11" s="1"/>
  <c r="K239" i="11"/>
  <c r="AB239" i="13" s="1"/>
  <c r="J239" i="11"/>
  <c r="M239" i="11" s="1"/>
  <c r="K246" i="11"/>
  <c r="J246" i="11"/>
  <c r="M246" i="11" s="1"/>
  <c r="K260" i="11"/>
  <c r="J260" i="11"/>
  <c r="M260" i="11" s="1"/>
  <c r="K191" i="11"/>
  <c r="J191" i="11"/>
  <c r="M191" i="11" s="1"/>
  <c r="K121" i="11"/>
  <c r="AB121" i="13" s="1"/>
  <c r="J121" i="11"/>
  <c r="M121" i="11" s="1"/>
  <c r="L176" i="11"/>
  <c r="L15" i="11"/>
  <c r="N15" i="11"/>
  <c r="L9" i="11"/>
  <c r="N9" i="11"/>
  <c r="L8" i="11"/>
  <c r="L177" i="11"/>
  <c r="L212" i="11"/>
  <c r="L211" i="11"/>
  <c r="L16" i="11"/>
  <c r="L107" i="11"/>
  <c r="M107" i="11"/>
  <c r="L232" i="11"/>
  <c r="L71" i="11"/>
  <c r="M127" i="11"/>
  <c r="L127" i="11"/>
  <c r="N127" i="11"/>
  <c r="L268" i="11"/>
  <c r="L79" i="11"/>
  <c r="M79" i="11"/>
  <c r="N79" i="11"/>
  <c r="L183" i="11"/>
  <c r="M183" i="11"/>
  <c r="L226" i="11"/>
  <c r="N134" i="11"/>
  <c r="M134" i="11"/>
  <c r="L134" i="11"/>
  <c r="L86" i="11"/>
  <c r="L190" i="11"/>
  <c r="L233" i="11"/>
  <c r="L205" i="11"/>
  <c r="L64" i="11"/>
  <c r="L240" i="11"/>
  <c r="L267" i="11"/>
  <c r="N141" i="11"/>
  <c r="M141" i="11"/>
  <c r="L141" i="11"/>
  <c r="N142" i="11"/>
  <c r="M142" i="11"/>
  <c r="L142" i="11"/>
  <c r="L239" i="11"/>
  <c r="L261" i="11"/>
  <c r="L50" i="11"/>
  <c r="L198" i="11"/>
  <c r="N120" i="11"/>
  <c r="L120" i="11"/>
  <c r="M120" i="11"/>
  <c r="L30" i="11"/>
  <c r="M85" i="11"/>
  <c r="L85" i="11"/>
  <c r="N85" i="11"/>
  <c r="L51" i="11"/>
  <c r="L219" i="11"/>
  <c r="L246" i="11"/>
  <c r="L78" i="11"/>
  <c r="N78" i="11"/>
  <c r="M78" i="11"/>
  <c r="L184" i="11"/>
  <c r="L44" i="11"/>
  <c r="N44" i="11"/>
  <c r="M44" i="11"/>
  <c r="L106" i="11"/>
  <c r="L169" i="11"/>
  <c r="L197" i="11"/>
  <c r="L72" i="11"/>
  <c r="L92" i="11"/>
  <c r="N92" i="11"/>
  <c r="M92" i="11"/>
  <c r="L121" i="11"/>
  <c r="L36" i="11"/>
  <c r="N114" i="11"/>
  <c r="M114" i="11"/>
  <c r="L114" i="11"/>
  <c r="N156" i="11"/>
  <c r="M156" i="11"/>
  <c r="L156" i="11"/>
  <c r="L225" i="11"/>
  <c r="L254" i="11"/>
  <c r="L204" i="11"/>
  <c r="L170" i="11"/>
  <c r="N43" i="11"/>
  <c r="L43" i="11"/>
  <c r="M43" i="11"/>
  <c r="L253" i="11"/>
  <c r="L93" i="11"/>
  <c r="L155" i="11"/>
  <c r="N155" i="11"/>
  <c r="M155" i="11"/>
  <c r="L247" i="11"/>
  <c r="M128" i="11"/>
  <c r="N128" i="11"/>
  <c r="L128" i="11"/>
  <c r="L218" i="11"/>
  <c r="M113" i="11"/>
  <c r="N113" i="11"/>
  <c r="L113" i="11"/>
  <c r="N135" i="11"/>
  <c r="M135" i="11"/>
  <c r="L135" i="11"/>
  <c r="L37" i="11"/>
  <c r="L260" i="11"/>
  <c r="L57" i="11"/>
  <c r="N148" i="11"/>
  <c r="L148" i="11"/>
  <c r="M148" i="11"/>
  <c r="N149" i="11"/>
  <c r="M149" i="11"/>
  <c r="L149" i="11"/>
  <c r="L29" i="11"/>
  <c r="M29" i="11"/>
  <c r="L65" i="11"/>
  <c r="L58" i="11"/>
  <c r="L191" i="11"/>
  <c r="L99" i="11"/>
  <c r="L100" i="11"/>
  <c r="L22" i="11"/>
  <c r="L23" i="11"/>
  <c r="N106" i="11" l="1"/>
  <c r="N226" i="11"/>
  <c r="N72" i="11"/>
  <c r="N65" i="11"/>
  <c r="N51" i="11"/>
  <c r="N36" i="11"/>
  <c r="N253" i="11"/>
  <c r="N197" i="11"/>
  <c r="N107" i="11"/>
  <c r="N268" i="11"/>
  <c r="N100" i="11"/>
  <c r="N99" i="11"/>
  <c r="N22" i="11"/>
  <c r="N58" i="11"/>
  <c r="N23" i="11"/>
  <c r="N37" i="11"/>
  <c r="N64" i="11"/>
  <c r="N184" i="11"/>
  <c r="N261" i="11"/>
  <c r="N16" i="11"/>
  <c r="N239" i="11"/>
  <c r="N218" i="11"/>
  <c r="N29" i="11"/>
  <c r="N50" i="11"/>
  <c r="N71" i="11"/>
  <c r="N225" i="11"/>
  <c r="N240" i="11"/>
  <c r="N183" i="11"/>
  <c r="N198" i="11"/>
  <c r="N267" i="11"/>
  <c r="N121" i="11"/>
  <c r="N232" i="11"/>
  <c r="N211" i="11"/>
  <c r="N177" i="11"/>
  <c r="N30" i="11"/>
  <c r="AB30" i="13"/>
  <c r="N191" i="11"/>
  <c r="AB191" i="13"/>
  <c r="N57" i="11"/>
  <c r="AB57" i="13"/>
  <c r="N219" i="11"/>
  <c r="AB219" i="13"/>
  <c r="N93" i="11"/>
  <c r="AB93" i="13"/>
  <c r="N233" i="11"/>
  <c r="AB233" i="13"/>
  <c r="N204" i="11"/>
  <c r="AB204" i="13"/>
  <c r="N212" i="11"/>
  <c r="AB212" i="13"/>
  <c r="N170" i="11"/>
  <c r="AB170" i="13"/>
  <c r="N260" i="11"/>
  <c r="AB260" i="13"/>
  <c r="N190" i="11"/>
  <c r="AB190" i="13"/>
  <c r="N169" i="11"/>
  <c r="AB169" i="13"/>
  <c r="N86" i="11"/>
  <c r="AB86" i="13"/>
  <c r="N247" i="11"/>
  <c r="N246" i="11"/>
  <c r="AB246" i="13"/>
  <c r="N176" i="11"/>
  <c r="AB176" i="13"/>
  <c r="N205" i="11"/>
  <c r="AB205" i="13"/>
  <c r="N8" i="11"/>
  <c r="AB8" i="13"/>
  <c r="N254" i="1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nguyentrungkien</author>
    <author>khai</author>
  </authors>
  <commentList>
    <comment ref="L608" authorId="0" shapeId="0" xr:uid="{AF6BF698-9EB0-4255-8362-D5090547F053}">
      <text>
        <r>
          <rPr>
            <b/>
            <sz val="9"/>
            <color indexed="81"/>
            <rFont val="Tahoma"/>
            <family val="2"/>
          </rPr>
          <t>nguyentrungkien:</t>
        </r>
        <r>
          <rPr>
            <sz val="9"/>
            <color indexed="81"/>
            <rFont val="Tahoma"/>
            <family val="2"/>
          </rPr>
          <t xml:space="preserve">
Đề xuất kéo dài tuyến đường: Đường Xuân Đường - Thừa Đức (Đoạn từ giáp chùa Bảo Minh đến trường tiểu học Thừa Đức 1 - phân hiệu Đồi 20) (Văn bản số 6679)</t>
        </r>
      </text>
    </comment>
    <comment ref="L1041" authorId="1" shapeId="0" xr:uid="{595B003D-E956-4F73-902B-DFCC8A85CE25}">
      <text>
        <r>
          <rPr>
            <b/>
            <sz val="9"/>
            <color indexed="81"/>
            <rFont val="Tahoma"/>
            <family val="2"/>
          </rPr>
          <t>khai: tờ thửa mới</t>
        </r>
      </text>
    </comment>
  </commentList>
</comments>
</file>

<file path=xl/sharedStrings.xml><?xml version="1.0" encoding="utf-8"?>
<sst xmlns="http://schemas.openxmlformats.org/spreadsheetml/2006/main" count="14140" uniqueCount="6597">
  <si>
    <t xml:space="preserve">(Kèm theo Nghị quyết số     /NQ-HĐND  ngày ….. tháng ….. năm 2023
của Hội đồng nhân dân tỉnh Đồng Nai) </t>
  </si>
  <si>
    <r>
      <t>ĐVT: 1.000 đồng/m</t>
    </r>
    <r>
      <rPr>
        <i/>
        <vertAlign val="superscript"/>
        <sz val="12"/>
        <rFont val="Times New Roman"/>
        <family val="1"/>
      </rPr>
      <t>2</t>
    </r>
  </si>
  <si>
    <t>TT</t>
  </si>
  <si>
    <t>LK</t>
  </si>
  <si>
    <t>Tên đường giao thông</t>
  </si>
  <si>
    <t>Điểm đầu</t>
  </si>
  <si>
    <t>Ghi chú</t>
  </si>
  <si>
    <t>Điểm cuối</t>
  </si>
  <si>
    <t>Giá đất theo Quyết định 86/2024/QĐ-UBND ngày 27/12/2024</t>
  </si>
  <si>
    <t xml:space="preserve"> Giá đất điều tra
 thị trường</t>
  </si>
  <si>
    <t>Chênh lệch giữa giá thị trường và giá quy định</t>
  </si>
  <si>
    <t>Giá đất cụ thể từ tháng 10/2021 đến tháng 9/2023</t>
  </si>
  <si>
    <t>Chênh lệch giữa giá cụ thể và giá quy định</t>
  </si>
  <si>
    <t>Chênh lệch giá thị trường/ giá đất quy định</t>
  </si>
  <si>
    <t>Bình quân giá cụ thể một số dự án/ giá đất quy định</t>
  </si>
  <si>
    <t>Hệ số điều chỉnh</t>
  </si>
  <si>
    <t>Giá Tạo thành khi nhân hệ số</t>
  </si>
  <si>
    <t>Giá đất điều chỉnh bổ sung</t>
  </si>
  <si>
    <t>HUYỆN</t>
  </si>
  <si>
    <t>VT1</t>
  </si>
  <si>
    <t>VT2</t>
  </si>
  <si>
    <t>VT3</t>
  </si>
  <si>
    <t>VT4</t>
  </si>
  <si>
    <t>VT1ODT_TMD</t>
  </si>
  <si>
    <t>VT2ODT_TMD</t>
  </si>
  <si>
    <t>VT3ODT_TMD</t>
  </si>
  <si>
    <t>VT4ODT_TMD</t>
  </si>
  <si>
    <t>VT1ODT_SKC</t>
  </si>
  <si>
    <t>VT2ODT_SKC</t>
  </si>
  <si>
    <t>VT3ODT_SKC</t>
  </si>
  <si>
    <t>VT4ODT_SKC</t>
  </si>
  <si>
    <t>II</t>
  </si>
  <si>
    <t>VC</t>
  </si>
  <si>
    <t xml:space="preserve"> VC1NT1 </t>
  </si>
  <si>
    <t xml:space="preserve">Đường tỉnh 768 </t>
  </si>
  <si>
    <t>VC1NT1_D5</t>
  </si>
  <si>
    <t>Đoạn từ đường Đoàn Văn Cự đến cầu Thủ Biên</t>
  </si>
  <si>
    <t>Cầu Thủ Biên</t>
  </si>
  <si>
    <t>VC1NT1_D6</t>
  </si>
  <si>
    <t>Đoạn từ cầu Thủ Biên đến đường vào bến đò Đại An</t>
  </si>
  <si>
    <t>Đường vào bến đò Đại An</t>
  </si>
  <si>
    <t>VC1NT1_D7</t>
  </si>
  <si>
    <t>Đoạn từ đường vào bến đò Đại An đến cầu Chùm Bao</t>
  </si>
  <si>
    <t>Cầu Chùm Bao</t>
  </si>
  <si>
    <t>VC1NT1_D8</t>
  </si>
  <si>
    <t>Đoạn từ cầu Chùm Bao đến cầu Bà Giá (cầu 19)</t>
  </si>
  <si>
    <t>VC17NT</t>
  </si>
  <si>
    <t>Cây xăng Tín Nghĩa</t>
  </si>
  <si>
    <t>VC6NT2</t>
  </si>
  <si>
    <t>Đường Cộ - Cây Xoài</t>
  </si>
  <si>
    <t>Đường tỉnh 768</t>
  </si>
  <si>
    <t>Đường tỉnh 767</t>
  </si>
  <si>
    <t>VC6NT2_D1</t>
  </si>
  <si>
    <t>Đoạn từ Đường tỉnh 768 đến hết khu tái định cư 3,8 ha xã Tân An</t>
  </si>
  <si>
    <t>VC6NT2_D2</t>
  </si>
  <si>
    <t>VC6NT2_D3</t>
  </si>
  <si>
    <t>VC52NT</t>
  </si>
  <si>
    <t>Giáp ranh xã Bình Minh</t>
  </si>
  <si>
    <t>VC36NT</t>
  </si>
  <si>
    <t>Đường Bến Xúc</t>
  </si>
  <si>
    <t xml:space="preserve">Đường Cộ - Cây Xoài </t>
  </si>
  <si>
    <t>VC36NT_D1</t>
  </si>
  <si>
    <t xml:space="preserve">Đoạn từ đường Cộ - Cây Xoài đến ngã ba (Công ty TNHH Gỗ Châu Âu EUROWOOD CO.LTD) </t>
  </si>
  <si>
    <t>VC36NT_D2</t>
  </si>
  <si>
    <t>Đoạn từ ngã ba (Công ty TNHH Gỗ Châu Âu EUROWOOD CO.LTD) đến trạm Biến áp 500kv Sông Mây</t>
  </si>
  <si>
    <t>VC30NT2_D4</t>
  </si>
  <si>
    <t>VC30NT2</t>
  </si>
  <si>
    <t>Đường Tân An - Vĩnh Tân</t>
  </si>
  <si>
    <t>VC30NT2_D1</t>
  </si>
  <si>
    <t>Đoạn từ Đường tỉnh 767 đến đường vào chùa Vĩnh Phước</t>
  </si>
  <si>
    <t>VC30NT2_D2</t>
  </si>
  <si>
    <t xml:space="preserve"> Đoạn từ đường vào chùa Vĩnh Phước đến trung tâm ấp 5 </t>
  </si>
  <si>
    <t>VC30NT2_D3</t>
  </si>
  <si>
    <t>Đoạn từ trung tâm ấp 5 xã Vĩnh Tân đến đường Trị An - Vĩnh Tân</t>
  </si>
  <si>
    <t>Đoạn từ đường Trị An - Vĩnh Tân đến Đường tỉnh 768</t>
  </si>
  <si>
    <t>VC55NT</t>
  </si>
  <si>
    <t>Đường tổ 7 - ấp Cây Xoài, từ đường Cộ - Cây Xoài đến đường Trị An-Vĩnh Tân</t>
  </si>
  <si>
    <t>Đường Trị An-Vĩnh Tân</t>
  </si>
  <si>
    <t>VC54NT</t>
  </si>
  <si>
    <t>Đường hồ Mo Nang, từ đường Tân An - Vĩnh Tân đến đường Cộ - Cây Xoài</t>
  </si>
  <si>
    <t>VC53NT</t>
  </si>
  <si>
    <t>Đường Suối Ngang, từ Đường tỉnh 768 đến đường Tân An - Vĩnh Tân</t>
  </si>
  <si>
    <t xml:space="preserve"> Đường tỉnh 768</t>
  </si>
  <si>
    <t>VC18NT2</t>
  </si>
  <si>
    <t>Đường Vĩnh Tân - Cây Điệp</t>
  </si>
  <si>
    <t>VC18NT2_D1</t>
  </si>
  <si>
    <t>Đoạn từ Đường tỉnh 767 đến hết cây xăng Tín Nghĩa</t>
  </si>
  <si>
    <t>VC18NT2_D2</t>
  </si>
  <si>
    <t>VC38NT2</t>
  </si>
  <si>
    <t>Đường Sở Quýt</t>
  </si>
  <si>
    <t>VC38NT2_D1</t>
  </si>
  <si>
    <t>Đoạn từ Đường tỉnh 768 đến mép ngoài đường điện 220KV đầu tiên (tính từ Đường tỉnh 768 đi vào)</t>
  </si>
  <si>
    <t xml:space="preserve">Các tuyến đường giao thông đấu nối trực tiếp ra </t>
  </si>
  <si>
    <t xml:space="preserve"> đã được đầu tư mặt đường nhựa, bê tông xi măng:</t>
  </si>
  <si>
    <t>VT2*0,8</t>
  </si>
  <si>
    <t>VT3*0,8</t>
  </si>
  <si>
    <t>VT4*0,8</t>
  </si>
  <si>
    <t>Đường Lê Duẩn</t>
  </si>
  <si>
    <t>Đường Võ Thị Sáu</t>
  </si>
  <si>
    <t>XL</t>
  </si>
  <si>
    <t>XL124NT</t>
  </si>
  <si>
    <t>Đường tỉnh 766</t>
  </si>
  <si>
    <t>XL76NT</t>
  </si>
  <si>
    <t>XL11NT2_D2</t>
  </si>
  <si>
    <t>Đường Xuân Trường - Suối Cao</t>
  </si>
  <si>
    <t>Đường Xuân Thành - Suối Cao - Xuân Bắc</t>
  </si>
  <si>
    <t>8.3</t>
  </si>
  <si>
    <t>XL8NT1_D6</t>
  </si>
  <si>
    <t>Đường Xuân Lộc - Long Khánh</t>
  </si>
  <si>
    <t>XL8NT1_D5</t>
  </si>
  <si>
    <t>XL4NT1_D1</t>
  </si>
  <si>
    <t>Đường tỉnh 763</t>
  </si>
  <si>
    <t xml:space="preserve">Quốc lộ 1 </t>
  </si>
  <si>
    <t>XL4NT1_D2</t>
  </si>
  <si>
    <t>XL4NT1_D4</t>
  </si>
  <si>
    <t>XL4NT1_D5</t>
  </si>
  <si>
    <t>XL4NT1_D6</t>
  </si>
  <si>
    <t>XL28NT</t>
  </si>
  <si>
    <t>XL18NT</t>
  </si>
  <si>
    <t>XL31NT</t>
  </si>
  <si>
    <t>XL19NT2</t>
  </si>
  <si>
    <t>XL30NT</t>
  </si>
  <si>
    <t>XL29NT</t>
  </si>
  <si>
    <t>XL17NT2</t>
  </si>
  <si>
    <t>XL32NT</t>
  </si>
  <si>
    <t>XL2NT1_D1</t>
  </si>
  <si>
    <t>XL2NT1_D2</t>
  </si>
  <si>
    <t>XL2NT1_D3</t>
  </si>
  <si>
    <t>XL2NT1_D4</t>
  </si>
  <si>
    <t>XL35NT</t>
  </si>
  <si>
    <t>XL36NT</t>
  </si>
  <si>
    <t>Đường số 2</t>
  </si>
  <si>
    <t>XL37NT</t>
  </si>
  <si>
    <t>XL57NT2</t>
  </si>
  <si>
    <t>XL74NT</t>
  </si>
  <si>
    <t>XL77NT</t>
  </si>
  <si>
    <t>XL73NT</t>
  </si>
  <si>
    <t>XL39NT</t>
  </si>
  <si>
    <t>XL69NT</t>
  </si>
  <si>
    <t>XL72NT</t>
  </si>
  <si>
    <t>XL38NT</t>
  </si>
  <si>
    <t>XL70NT</t>
  </si>
  <si>
    <t>XL71NT</t>
  </si>
  <si>
    <t>XL11NT2_D1</t>
  </si>
  <si>
    <t>XL33NT</t>
  </si>
  <si>
    <t>XL34NT</t>
  </si>
  <si>
    <t>Đường số 3 ấp Trung Lương</t>
  </si>
  <si>
    <t>XL75NT</t>
  </si>
  <si>
    <t>XL1NT1_D8</t>
  </si>
  <si>
    <t>Quốc lộ 1</t>
  </si>
  <si>
    <t>XL1NT1_D9</t>
  </si>
  <si>
    <t>XL1NT1_D12</t>
  </si>
  <si>
    <t>Suối Gia Măng</t>
  </si>
  <si>
    <t>XL115NT_D1</t>
  </si>
  <si>
    <t>XL115NT_D2</t>
  </si>
  <si>
    <t>XL3NT1_D1</t>
  </si>
  <si>
    <t>Đường tỉnh 765</t>
  </si>
  <si>
    <t>XL3NT1_D2</t>
  </si>
  <si>
    <t>XL3NT1_D3</t>
  </si>
  <si>
    <t>XL3NT1_D4</t>
  </si>
  <si>
    <t>3.2</t>
  </si>
  <si>
    <t>XL3NT1_D6</t>
  </si>
  <si>
    <t>Từ cầu Lang Minh</t>
  </si>
  <si>
    <t>XL82NT</t>
  </si>
  <si>
    <t>XL47NT</t>
  </si>
  <si>
    <t>XL79NT</t>
  </si>
  <si>
    <t>XL96NT</t>
  </si>
  <si>
    <t>XL46NT</t>
  </si>
  <si>
    <t>XL83NT</t>
  </si>
  <si>
    <t>XL42NT</t>
  </si>
  <si>
    <t>XL63DT</t>
  </si>
  <si>
    <t>Đường quanh núi Chứa Chan</t>
  </si>
  <si>
    <t>Đường Ngô Đức Kế</t>
  </si>
  <si>
    <t>TB</t>
  </si>
  <si>
    <t>XL78NT</t>
  </si>
  <si>
    <t>XL95NT</t>
  </si>
  <si>
    <t>XL84NT</t>
  </si>
  <si>
    <t>Đường Xuân Hiệp - Lang Minh</t>
  </si>
  <si>
    <t>XL94NT</t>
  </si>
  <si>
    <t>Đường Xuân Hiệp 16</t>
  </si>
  <si>
    <t>XL48NT</t>
  </si>
  <si>
    <t>Đường Trịnh Hoài Đức</t>
  </si>
  <si>
    <t>XL81NT</t>
  </si>
  <si>
    <t>XL49NT</t>
  </si>
  <si>
    <t>XL50NT</t>
  </si>
  <si>
    <t>XL80NT</t>
  </si>
  <si>
    <t>Đường Xuân Hiệp 12</t>
  </si>
  <si>
    <t>XL85NT</t>
  </si>
  <si>
    <t>XL86NT</t>
  </si>
  <si>
    <t>XL87NT</t>
  </si>
  <si>
    <t>XL88NT</t>
  </si>
  <si>
    <t>XL89NT</t>
  </si>
  <si>
    <t>XL90NT</t>
  </si>
  <si>
    <t>XL91NT</t>
  </si>
  <si>
    <t>XL92NT</t>
  </si>
  <si>
    <t>Đường Xuân Hiệp 9</t>
  </si>
  <si>
    <t>XL43NT</t>
  </si>
  <si>
    <t>XL65DT</t>
  </si>
  <si>
    <t>XL45NT</t>
  </si>
  <si>
    <t>XL67NT_D1</t>
  </si>
  <si>
    <t>Đường Hùng Vương (Quốc lộ 1 cũ)</t>
  </si>
  <si>
    <t>XL1DT_D1</t>
  </si>
  <si>
    <t>XL1DT_D2</t>
  </si>
  <si>
    <t>XL1DT_D3</t>
  </si>
  <si>
    <t>XL1DT_D4</t>
  </si>
  <si>
    <t>XL1DT_D5</t>
  </si>
  <si>
    <t>XL15DT_D1</t>
  </si>
  <si>
    <t>Đường vào hồ Núi Le</t>
  </si>
  <si>
    <t xml:space="preserve"> Đường Hùng Vương</t>
  </si>
  <si>
    <t>Đường 21 tháng 3 nối dài</t>
  </si>
  <si>
    <t>XL15DT_D2</t>
  </si>
  <si>
    <t>Đường Trương Công Định</t>
  </si>
  <si>
    <t>XL15DT_D3</t>
  </si>
  <si>
    <t>Đường Huỳnh Văn Nghệ</t>
  </si>
  <si>
    <t>XL30DT</t>
  </si>
  <si>
    <t>Đường Hùng Vương</t>
  </si>
  <si>
    <t>XL2DT_D1</t>
  </si>
  <si>
    <t>Đường Trần Phú</t>
  </si>
  <si>
    <t>XL2DT_D2</t>
  </si>
  <si>
    <t>XL2DT_D3</t>
  </si>
  <si>
    <t>XL2DT_D4</t>
  </si>
  <si>
    <t>XL2DT_D5</t>
  </si>
  <si>
    <t>XL3DT_D1</t>
  </si>
  <si>
    <t>Đường Nguyễn Hữu Cảnh (QL1 cũ)</t>
  </si>
  <si>
    <t>XL3DT_D2</t>
  </si>
  <si>
    <t>XL3DT_D3</t>
  </si>
  <si>
    <t>XL4DT_D1</t>
  </si>
  <si>
    <t>Đường Ngô Gia Tự (song hành)</t>
  </si>
  <si>
    <t>XL4DT_D2</t>
  </si>
  <si>
    <t>XL5DT_D1</t>
  </si>
  <si>
    <t>XL5DT_D2</t>
  </si>
  <si>
    <t>XL5DT_D3</t>
  </si>
  <si>
    <t>XL6DT_D1</t>
  </si>
  <si>
    <t>XL6DT_D2</t>
  </si>
  <si>
    <t>XL7DT_D1</t>
  </si>
  <si>
    <t xml:space="preserve">Đường Nguyễn Văn Cừ </t>
  </si>
  <si>
    <t>XL7DT_D2</t>
  </si>
  <si>
    <t>XL8DT_D1</t>
  </si>
  <si>
    <t xml:space="preserve">Đường Nguyễn Văn Linh </t>
  </si>
  <si>
    <t>XL8DT_D2</t>
  </si>
  <si>
    <t>XL9DT_D1</t>
  </si>
  <si>
    <t>Đường Nguyễn An Ninh</t>
  </si>
  <si>
    <t>XL9DT_D2</t>
  </si>
  <si>
    <t>XL10DT</t>
  </si>
  <si>
    <t>Đường Phan Chu Trinh</t>
  </si>
  <si>
    <t>XL11DT_D1</t>
  </si>
  <si>
    <t>XL11DT_D2</t>
  </si>
  <si>
    <t>XL12DT</t>
  </si>
  <si>
    <t>XL13DT</t>
  </si>
  <si>
    <t>Đường Lê Quý Đôn</t>
  </si>
  <si>
    <t>XL14DT_D1</t>
  </si>
  <si>
    <t>Đường Nguyễn Thị Minh Khai</t>
  </si>
  <si>
    <t>XL14DT_D2</t>
  </si>
  <si>
    <t>XL16DT</t>
  </si>
  <si>
    <t>XL17DT_D1</t>
  </si>
  <si>
    <t>Đường Đoàn Thị Điểm</t>
  </si>
  <si>
    <t>XL17DT_D2</t>
  </si>
  <si>
    <t>XL18DT</t>
  </si>
  <si>
    <t>Đường Lê Văn Vận</t>
  </si>
  <si>
    <t>XL19DT_D1</t>
  </si>
  <si>
    <t>Đường 21 tháng 3</t>
  </si>
  <si>
    <t>XL19DT_D2</t>
  </si>
  <si>
    <t>XL20DT</t>
  </si>
  <si>
    <t>Đường 9 tháng 4</t>
  </si>
  <si>
    <t>XL21DT</t>
  </si>
  <si>
    <t>XL22DT_D1</t>
  </si>
  <si>
    <t>Đường Chu Văn An</t>
  </si>
  <si>
    <t>XL22DT_D2</t>
  </si>
  <si>
    <t>XL23DT</t>
  </si>
  <si>
    <t>Đường Hồ Thị Hương</t>
  </si>
  <si>
    <t>XL24DT</t>
  </si>
  <si>
    <t>Đường Hoàng Đình Thương</t>
  </si>
  <si>
    <t>XL25DT</t>
  </si>
  <si>
    <t>Đường Hoàng Diệu</t>
  </si>
  <si>
    <t>XL26DT</t>
  </si>
  <si>
    <t>Đường Hoàng Hoa Thám</t>
  </si>
  <si>
    <t>XL27DT</t>
  </si>
  <si>
    <t>Đường Hoàng Văn Thụ</t>
  </si>
  <si>
    <t>XL28DT_D1</t>
  </si>
  <si>
    <t>Đường Huỳnh Thúc Kháng</t>
  </si>
  <si>
    <t>XL28DT_D2</t>
  </si>
  <si>
    <t>XL29DT</t>
  </si>
  <si>
    <t>Đường Lê A</t>
  </si>
  <si>
    <t>XL31DT_D1</t>
  </si>
  <si>
    <t>Đường Ngô Thì Nhậm</t>
  </si>
  <si>
    <t>XL31DT_D2</t>
  </si>
  <si>
    <t>XL32DT_D1</t>
  </si>
  <si>
    <t>Đường Nguyễn Huệ</t>
  </si>
  <si>
    <t>XL32DT_D2</t>
  </si>
  <si>
    <t>XL33DT_D1</t>
  </si>
  <si>
    <t>Đường Nguyễn Thiếp</t>
  </si>
  <si>
    <t>XL33DT_D2</t>
  </si>
  <si>
    <t>XL34DT</t>
  </si>
  <si>
    <t>Đường Nguyễn Trường Tộ</t>
  </si>
  <si>
    <t>XL35DT</t>
  </si>
  <si>
    <t>Đường Nguyễn Văn Trỗi</t>
  </si>
  <si>
    <t>XL36DT</t>
  </si>
  <si>
    <t>Đường Phan Đình Giót</t>
  </si>
  <si>
    <t>XL37DT</t>
  </si>
  <si>
    <t>Đường Phan Bội Châu</t>
  </si>
  <si>
    <t>XL38DT</t>
  </si>
  <si>
    <t>Đường Phan Văn Trị</t>
  </si>
  <si>
    <t>XL39DT</t>
  </si>
  <si>
    <t>XL40DT</t>
  </si>
  <si>
    <t>Đường Trương Văn Bang</t>
  </si>
  <si>
    <t>XL41DT</t>
  </si>
  <si>
    <t>XL42DT_D1</t>
  </si>
  <si>
    <t>Đường Trần Nhân Tông</t>
  </si>
  <si>
    <t>XL42DT_D2</t>
  </si>
  <si>
    <t>XL42DT_D3</t>
  </si>
  <si>
    <t>XL43DT</t>
  </si>
  <si>
    <t>Đường Trần Quang Diệu</t>
  </si>
  <si>
    <t>XL44DT</t>
  </si>
  <si>
    <t>Đường Trần Quý Cáp</t>
  </si>
  <si>
    <t>XL45DT</t>
  </si>
  <si>
    <t>XL46DT</t>
  </si>
  <si>
    <t>XL47DT</t>
  </si>
  <si>
    <t>Đường Võ Trường Toản</t>
  </si>
  <si>
    <t>XL48DT</t>
  </si>
  <si>
    <t>Đường số 1</t>
  </si>
  <si>
    <t>XL49DT</t>
  </si>
  <si>
    <t>XL50DT</t>
  </si>
  <si>
    <t>Đường số 3</t>
  </si>
  <si>
    <t>XL51DT</t>
  </si>
  <si>
    <t>Đường số 4</t>
  </si>
  <si>
    <t>XL52DT</t>
  </si>
  <si>
    <t>XL53DT</t>
  </si>
  <si>
    <t>XL54DT</t>
  </si>
  <si>
    <t>Đường số 7</t>
  </si>
  <si>
    <t>XL55DT</t>
  </si>
  <si>
    <t>XL56DT</t>
  </si>
  <si>
    <t>Đường số 9</t>
  </si>
  <si>
    <t>XL57DT</t>
  </si>
  <si>
    <t>Đường số 10</t>
  </si>
  <si>
    <t>XL58DT</t>
  </si>
  <si>
    <t>Đường số 11</t>
  </si>
  <si>
    <t>XL59DT</t>
  </si>
  <si>
    <t>Đường số 12</t>
  </si>
  <si>
    <t>XL60DT</t>
  </si>
  <si>
    <t>Đường số 13</t>
  </si>
  <si>
    <t>XL61DT</t>
  </si>
  <si>
    <t>Đường số 14</t>
  </si>
  <si>
    <t>XL62DT</t>
  </si>
  <si>
    <t>Phụ lục IV</t>
  </si>
  <si>
    <t>BẢNG HỆ SỐ ĐIỀU CHỈNH GIÁ ĐẤT PHI NÔNG NGHIỆP TẠI NÔNG THÔN</t>
  </si>
  <si>
    <t>Dự thảo hệ số điều chỉnh</t>
  </si>
  <si>
    <t xml:space="preserve"> Giá đất sau chỉnh</t>
  </si>
  <si>
    <t xml:space="preserve"> Giá đất điều chỉnh bổ sung </t>
  </si>
  <si>
    <t>VT4SKC</t>
  </si>
  <si>
    <t>BH</t>
  </si>
  <si>
    <t>I</t>
  </si>
  <si>
    <t xml:space="preserve"> THÀNH PHỐ BIÊN HÒA </t>
  </si>
  <si>
    <t>BH1NT</t>
  </si>
  <si>
    <t xml:space="preserve">Hương lộ 2 </t>
  </si>
  <si>
    <t>BH1NT_D1</t>
  </si>
  <si>
    <t>Đoạn từ cầu Sắt (giáp ranh phường An Hòa) đến cầu Cây Ngã</t>
  </si>
  <si>
    <t xml:space="preserve"> Giáp ranh phường An Hòa </t>
  </si>
  <si>
    <t>Đến cầu cây Ngã</t>
  </si>
  <si>
    <t>BH1NT_D2</t>
  </si>
  <si>
    <t>Đoạn từ cầu Cây Ngã đến cầu Vấp</t>
  </si>
  <si>
    <t xml:space="preserve"> Cầu cây Ngã</t>
  </si>
  <si>
    <t>Đến cầu Vấp</t>
  </si>
  <si>
    <t>BH1NT_D3</t>
  </si>
  <si>
    <t>Đoạn còn lại, từ cầu Vấp đến hết ranh xã Long Hưng</t>
  </si>
  <si>
    <t>Cầu Vấp</t>
  </si>
  <si>
    <t xml:space="preserve"> Đến Hết ranh xã Long Hưng </t>
  </si>
  <si>
    <t>BH2NT</t>
  </si>
  <si>
    <t>Đường Phước Tân - Long Hưng (từ ranh xã Long Hưng đến Hương Lộ 2 - thuộc xã Long Hưng)</t>
  </si>
  <si>
    <t>Từ ranh xã Long Hưng</t>
  </si>
  <si>
    <t>Hương Lộ 2</t>
  </si>
  <si>
    <t>LT</t>
  </si>
  <si>
    <t xml:space="preserve"> HUYỆN LONG THÀNH </t>
  </si>
  <si>
    <t>LT1NT1</t>
  </si>
  <si>
    <t>Quốc lộ 51</t>
  </si>
  <si>
    <t>Ngã 3 đường Phùng Hưng</t>
  </si>
  <si>
    <t>Giáp ranh thị xã Phú Mỹ</t>
  </si>
  <si>
    <t>LT1NT1_D1</t>
  </si>
  <si>
    <t xml:space="preserve">Đoạn từ ngã 3 đường Phùng Hưng đến hết Trung tâm huấn luyện chó nghiệp vụ Quân Khuyển (qua xã An Phước) </t>
  </si>
  <si>
    <t>Hết Trung tâm huấn luyện chó nghiệp vụ Quân Khuyển (qua xã An Phước)</t>
  </si>
  <si>
    <t>LT1NT1_D2</t>
  </si>
  <si>
    <t xml:space="preserve">Đoạn từ Trung tâm huấn luyện chó nghiệp vụ Quân Khuyển đến mũi tàu </t>
  </si>
  <si>
    <t>Trung tâm huấn luyện chó nghiệp vụ Quân Khuyển</t>
  </si>
  <si>
    <t xml:space="preserve">Mũi tàu </t>
  </si>
  <si>
    <t>LT1NT1_D3</t>
  </si>
  <si>
    <t xml:space="preserve">Quốc lộ 51A từ mũi tàu đến giáp ranh thị trấn Long Thành </t>
  </si>
  <si>
    <t>Giáp ranh thị trấn Long Thành</t>
  </si>
  <si>
    <t>LT1NT1_D4</t>
  </si>
  <si>
    <t xml:space="preserve">Quốc lộ 51B qua xã Long Đức (từ mũi tàu đến giáp ranh thị trấn Long Thành) </t>
  </si>
  <si>
    <t>LT1NT1_D5</t>
  </si>
  <si>
    <t>Quốc lộ 51B qua xã Lộc An (từ ranh giới thị trấn Long Thành đến hết ranh giới xã Lộc An)</t>
  </si>
  <si>
    <t>Ranh giới thị trấn Long Thành</t>
  </si>
  <si>
    <t xml:space="preserve">Hết ranh giới xã Lộc An </t>
  </si>
  <si>
    <t>LT1NT1_D6</t>
  </si>
  <si>
    <t>Đoạn giáp ranh thị trấn Long Thành đến vòng xoay đường cao tốc TPHCM-LT-DG</t>
  </si>
  <si>
    <t>Vòng xoay đường cao tốc TPHCM-LT-DG</t>
  </si>
  <si>
    <t>LT1NT1_D7</t>
  </si>
  <si>
    <t xml:space="preserve">Đoạn từ vòng xoay đường cao tốc TPHCM-LT-DG đến cầu Suối Cả </t>
  </si>
  <si>
    <t xml:space="preserve">Cầu Suối Cả </t>
  </si>
  <si>
    <t>LT1NT1_D8</t>
  </si>
  <si>
    <t xml:space="preserve">Đoạn từ cầu Suối Cả đến giáp UBND xã Long Phước </t>
  </si>
  <si>
    <t xml:space="preserve">Hết UBND xã Long Phước </t>
  </si>
  <si>
    <t>LT1NT1_D9</t>
  </si>
  <si>
    <t xml:space="preserve">Đoạn từ UBND xã Long Phước đến giáp chùa Pháp Hưng </t>
  </si>
  <si>
    <t xml:space="preserve">UBND xã Long Phước </t>
  </si>
  <si>
    <t xml:space="preserve">Hết chùa Pháp Hưng </t>
  </si>
  <si>
    <t>LT1NT1_D10</t>
  </si>
  <si>
    <t xml:space="preserve">Đoạn từ chùa Pháp Hưng đến ranh giới xã Phước Thái - Long Phước </t>
  </si>
  <si>
    <t xml:space="preserve">Chùa Pháp Hưng </t>
  </si>
  <si>
    <t xml:space="preserve">Ranh giới xã Phước Thái </t>
  </si>
  <si>
    <t>LT1NT1_D11</t>
  </si>
  <si>
    <t xml:space="preserve">Đoạn từ ranh giới xã Phước Thái - Long Phước đến cầu Thái Thiện </t>
  </si>
  <si>
    <t xml:space="preserve">Cầu Thái Thiện </t>
  </si>
  <si>
    <t>LT1NT1_D12</t>
  </si>
  <si>
    <t>Đoạn từ cầu Thái Thiện đến giáp ranh thị xã Phú Mỹ</t>
  </si>
  <si>
    <t>LT2NT2</t>
  </si>
  <si>
    <t>Hương lộ 2 đoạn qua xã Tam An (từ Hương lộ 21 đến hết ranh giới xã Tam An)</t>
  </si>
  <si>
    <t>Hương lộ 21</t>
  </si>
  <si>
    <t>Hết ranh giới xã Tam An</t>
  </si>
  <si>
    <t>LT3NT1</t>
  </si>
  <si>
    <t>Đường Phùng Hưng (từ Quốc lộ 51 đến giáp ranh huyện Trảng Bom)</t>
  </si>
  <si>
    <t>Giáp ranh huyện Trảng Bom</t>
  </si>
  <si>
    <t>LT4NT2</t>
  </si>
  <si>
    <t xml:space="preserve">Hương lộ 21 </t>
  </si>
  <si>
    <t>LT4NT2_D1</t>
  </si>
  <si>
    <t>Đoạn qua xã An Phước (từ Quốc lộ 51 đến giáp ranh giới xã Tam An)</t>
  </si>
  <si>
    <t>Giáp ranh giới xã Tam An</t>
  </si>
  <si>
    <t>LT4NT2_D2</t>
  </si>
  <si>
    <t>Đoạn qua xã Tam An (từ ranh giới xã An Phước đến hết ranh giới xã Tam An)</t>
  </si>
  <si>
    <t>Ranh giới xã An Phước</t>
  </si>
  <si>
    <t>LT5NT1</t>
  </si>
  <si>
    <t xml:space="preserve">Đường tỉnh 769 </t>
  </si>
  <si>
    <t>Giáp ranh huyện Thống Nhất</t>
  </si>
  <si>
    <t>LT5NT1_D1</t>
  </si>
  <si>
    <t xml:space="preserve">Đoạn từ Quốc lộ 51 đến ranh xã Lộc An - Bình Sơn </t>
  </si>
  <si>
    <t xml:space="preserve">Ranh xã Lộc An - Bình Sơn </t>
  </si>
  <si>
    <t>LT5NT1_D2</t>
  </si>
  <si>
    <t>Đoạn qua xã Bình Sơn (từ ranh xã Lộc An - Bình Sơn đến giáp ranh giới xã Bình An)</t>
  </si>
  <si>
    <t>Giáp ranh giới xã  Bình An</t>
  </si>
  <si>
    <t>LT5NT1_D3</t>
  </si>
  <si>
    <t xml:space="preserve">Đoạn qua xã Bình An (từ ranh xã Bình Sơn-Bình An đến giáp UBND xã Bình An) </t>
  </si>
  <si>
    <t>Ranh xã Bình Sơn-Bình An</t>
  </si>
  <si>
    <t>Hết UBND xã Bình An</t>
  </si>
  <si>
    <t>LT5NT1_D4</t>
  </si>
  <si>
    <t xml:space="preserve">Đoạn qua xã Bình An (từ UBND xã đến cầu An Viễn) </t>
  </si>
  <si>
    <t xml:space="preserve"> UBND xã Bình An</t>
  </si>
  <si>
    <t>Cầu An Viễn</t>
  </si>
  <si>
    <t>LT5NT1_D5</t>
  </si>
  <si>
    <t xml:space="preserve">Đoạn qua xã Bình An (từ cầu An Viễn đến giáp Trường Tiểu học Bình An) </t>
  </si>
  <si>
    <t>Hết Trường Tiểu học Bình An</t>
  </si>
  <si>
    <t>LT5NT1_D6</t>
  </si>
  <si>
    <t xml:space="preserve">Đoạn qua xã Bình An (từ Trường Tiểu học Bình An đến giáp ranh huyện Thống Nhất) </t>
  </si>
  <si>
    <t>Trường Tiểu học Bình An</t>
  </si>
  <si>
    <t>LT6NT1</t>
  </si>
  <si>
    <t>Đường tỉnh 773 (Hương lộ 10 cũ)</t>
  </si>
  <si>
    <t>Giáp ranh giới sân bay Quốc tế Long Thành</t>
  </si>
  <si>
    <t>Giáp ranh giới huyện Cẩm Mỹ</t>
  </si>
  <si>
    <t>LT7NT</t>
  </si>
  <si>
    <t xml:space="preserve">Đường 25B (từ Quốc lộ 51đến hết ranh giới xã Long An- qua xã Long An) </t>
  </si>
  <si>
    <t>Hết ranh giới xã  Long An</t>
  </si>
  <si>
    <t>LT8NT</t>
  </si>
  <si>
    <t>Đường vào cụm công nghiệp Bình Sơn (cũ), từ Đường tỉnh 769 đến ngã ba (bên phải đến hết ranh thửa đất số 8, tờ BĐĐC số 20; bên trái hết ranh thửa đất số 2, tờ BĐĐC số 19, xã Bình Sơn)</t>
  </si>
  <si>
    <t>Đường tỉnh 769</t>
  </si>
  <si>
    <t>Ngã ba bên phải đến hết ranh thửa đất số 8, tờ BĐĐC số 20; Bên trái đến hết ranh thửa đất số 2, tờ BĐĐC số 19 xã Bình Sơn</t>
  </si>
  <si>
    <t>LT9NT2</t>
  </si>
  <si>
    <t>Đường Tôn Đức Thắng (đường khu 12 xã Long Đức), từ Quốc lộ 51 đến đường Võ Thị Sáu</t>
  </si>
  <si>
    <t>Đường Vũ Hồng Phô</t>
  </si>
  <si>
    <t>LT10NT2</t>
  </si>
  <si>
    <t xml:space="preserve">Hương lộ 12 (đường Bà Ký), từ Quốc lộ 51 đến giáp ranh huyện Nhơn Trạch </t>
  </si>
  <si>
    <t>Giáp ranh huyện Nhơn Trạch</t>
  </si>
  <si>
    <t>LT11NT2</t>
  </si>
  <si>
    <t>Đường vào UBND xã Phước Bình</t>
  </si>
  <si>
    <t xml:space="preserve">Hết ranh xã Phước Bình </t>
  </si>
  <si>
    <t>LT11NT2_D1</t>
  </si>
  <si>
    <t>Đoạn từ Quốc lộ 51 đến hết khu làng dân tộc Chơro (bên phải hết ranh thửa đất số 26, tờ BĐĐC số 31; bên trái hết ranh thửa đất số 4, tờ BĐĐC số 31, xã Phước Bình)</t>
  </si>
  <si>
    <t>Hết khu làng dân tộc Chơro (bên phải hết ranh thửa đất số 26, tờ BĐĐC số 31; bên trái hết ranh thửa đất số 4, tờ BĐĐC số 31, xã Phước Bình)</t>
  </si>
  <si>
    <t>LT11NT2_D2</t>
  </si>
  <si>
    <t xml:space="preserve">Đoạn còn lại từ khu làng dân tộc Chơro (bên phải từ ranh thửa đất số 26, tờ BĐĐC số 31; bên trái từ ranh thửa đất số 4, tờ BĐĐC số 31, xã Phước Bình) đến hết ranh xã Phước Bình </t>
  </si>
  <si>
    <t>Từ khu làng dân tộc Chơro (bên phải hết ranh thửa đất số 26, tờ BĐĐC số 31; bên trái hết ranh thửa đất số 4, tờ BĐĐC số 31, xã Phước Bình)</t>
  </si>
  <si>
    <t>LT12NT2</t>
  </si>
  <si>
    <t xml:space="preserve">Đường vào UBND xã Bàu Cạn </t>
  </si>
  <si>
    <t xml:space="preserve"> Quốc lộ 51</t>
  </si>
  <si>
    <t xml:space="preserve">Hết ranh giới xã Bàu Cạn </t>
  </si>
  <si>
    <t>LT12NT2_D1</t>
  </si>
  <si>
    <t xml:space="preserve">Đoạn từ Quốc lộ 51 đến giáp chùa Long Phước Thọ </t>
  </si>
  <si>
    <t>Hết chùa Long Phước Thọ</t>
  </si>
  <si>
    <t>LT12NT2_D2</t>
  </si>
  <si>
    <t xml:space="preserve">Đoạn tiếp theo đến đầu ranh giới xã Long Phước - Bàu Cạn (thuộc xã Long Phước) </t>
  </si>
  <si>
    <t>Chùa Long Phước Thọ</t>
  </si>
  <si>
    <t>Giáp ranh xã Bàu Cạn</t>
  </si>
  <si>
    <t>LT12NT2_D3</t>
  </si>
  <si>
    <t xml:space="preserve">Đoạn từ đầu ranh giới xã Long Phước - Bàu Cạn đến cầu Bản Cù (thuộc xã Bàu Cạn) </t>
  </si>
  <si>
    <t>Giáp ranh giới xã Long Phước</t>
  </si>
  <si>
    <t xml:space="preserve">Cầu Bản Cù (thuộc xã Bàu Cạn) </t>
  </si>
  <si>
    <t>LT12NT2_D4</t>
  </si>
  <si>
    <t xml:space="preserve">Đoạn từ cầu Bản Cù (thuộc xã Bàu Cạn) đến hết ranh giới xã Bàu Cạn </t>
  </si>
  <si>
    <t>LT13NT2</t>
  </si>
  <si>
    <t xml:space="preserve">Đường vào UBND xã Tân Hiệp </t>
  </si>
  <si>
    <t xml:space="preserve">Hết ranh giới xã Tân Hiệp </t>
  </si>
  <si>
    <t>LT13NT2_D1</t>
  </si>
  <si>
    <t xml:space="preserve">Đoạn từ Quốc lộ 51 đến cầu Suối 1 </t>
  </si>
  <si>
    <t xml:space="preserve">Cầu Suối 1 </t>
  </si>
  <si>
    <t>LT13NT2_D2</t>
  </si>
  <si>
    <t>Đoạn tiếp theo đến hết ranh giới xã Tân Hiệp</t>
  </si>
  <si>
    <t>LT14NT1</t>
  </si>
  <si>
    <t>Đường nhựa xã Phước Bình (từ Quốc lộ 51 đến giáp ranh thị xã Phú Mỹ)</t>
  </si>
  <si>
    <t>LT15NT</t>
  </si>
  <si>
    <t xml:space="preserve">Đường Vũ Hồng Phô (từ Quốc lộ 51A đến Quốc lộ 51B qua xã Long Đức) </t>
  </si>
  <si>
    <t xml:space="preserve">Quốc lộ 51, Quốc lộ 51A từ mũi tàu đến giáp ranh thị trấn Long Thành </t>
  </si>
  <si>
    <t xml:space="preserve">Quốc lộ 51, Quốc lộ 51B qua xã Long Đức (từ mũi tàu đến giáp ranh thị trấn Long Thành) </t>
  </si>
  <si>
    <t>LT16NT2</t>
  </si>
  <si>
    <t xml:space="preserve">Đường Bưng Môn qua xã Long An (từ Quốc lộ 51 đến Đường tỉnh 769) </t>
  </si>
  <si>
    <t>LT17NT2</t>
  </si>
  <si>
    <t>Đường Nguyễn Hải (từ ngã 3 Phước Nguyên đến ranh giới thị trấn Long Thành)</t>
  </si>
  <si>
    <t>Ngã 3 Phước Nguyên</t>
  </si>
  <si>
    <t>LT18NT2</t>
  </si>
  <si>
    <t>Đường Cầu Xéo - Lộc An (từ đường Đinh Bộ Lĩnh qua chùa Liên Trì đến Đường tỉnh 769)</t>
  </si>
  <si>
    <t>Đường Đinh Bộ Lĩnh (Giáp ranh thị trấn Long Thành)</t>
  </si>
  <si>
    <t>LT19NT2</t>
  </si>
  <si>
    <t>Đường liên ấp 7 - ấp 8 (từ Quốc lộ 51 đến đường Phùng Hưng - xã An Phước)</t>
  </si>
  <si>
    <t>Đường Phùng Hưng - xã An Phước</t>
  </si>
  <si>
    <t>LT20NT2</t>
  </si>
  <si>
    <t xml:space="preserve">Đường khu công nghiệp Long Đức (từ Quốc lộ 51 đến ranh khu công nghiệp Long Đức - xã An Phước) </t>
  </si>
  <si>
    <t>Ranh khu công nghiệp Long Đức - xã An Phước</t>
  </si>
  <si>
    <t>LT21NT</t>
  </si>
  <si>
    <t xml:space="preserve">Đường vào khu dân cư Suối Quýt (từ ngã ba Suối Quýt đến hồ Cầu Mới xã Cẩm Đường) </t>
  </si>
  <si>
    <t>Ngã ba Suối Quýt</t>
  </si>
  <si>
    <t>Hồ Cầu Mới xã Cẩm Đường</t>
  </si>
  <si>
    <t>LT22NT2</t>
  </si>
  <si>
    <t>Đường liên xã An Phước - Tam An (từ đường Nguyễn Hải đến Hương lộ 21)</t>
  </si>
  <si>
    <t xml:space="preserve">Đường Nguyễn Hải </t>
  </si>
  <si>
    <t>LT23NT2</t>
  </si>
  <si>
    <t xml:space="preserve">Đường liên xã Long Đức - Lộc An đoạn qua xã Long Đức (từ UBND xã Long Đức qua Nhà máy mủ cao su Long Thành đến đường Lê Quang Định giáp thị trấn Long Thành) </t>
  </si>
  <si>
    <t>Từ UBND xã Long Đức qua Nhà máy mủ cao su Long Thành</t>
  </si>
  <si>
    <t>Đường Lê Quang Định giáp thị trấn Long Thành</t>
  </si>
  <si>
    <t>LT24NT</t>
  </si>
  <si>
    <t xml:space="preserve">Đường liên xã Long Đức - Lộc An đoạn qua xã Long Đức (từ Nhà máy mủ cao su đến giáp ranh xã Lộc An) </t>
  </si>
  <si>
    <t>Từ nhà máy mủ cao su</t>
  </si>
  <si>
    <t>Giáp ranh xã Lộc An</t>
  </si>
  <si>
    <t>LT25NT</t>
  </si>
  <si>
    <t xml:space="preserve">Đường liên xã Long Đức - Lộc An đoạn qua xã Lộc An (từ Đường tỉnh 769 đến giáp ranh xã Long Đức) </t>
  </si>
  <si>
    <t>Giáp ranh xã Long Đức</t>
  </si>
  <si>
    <t>LT26NT2</t>
  </si>
  <si>
    <t>Đường Trần Văn Ơn (từ Quốc lộ 51A đến đường Tôn Đức Thắng)</t>
  </si>
  <si>
    <t>Đường Tôn Đức Thắng</t>
  </si>
  <si>
    <t>LT27NT2</t>
  </si>
  <si>
    <t xml:space="preserve">Đường vào khu khai thác đá xã Long An (từ Quốc lộ 51 đến ranh giới Sân bay Quốc tế Long Thành) </t>
  </si>
  <si>
    <t xml:space="preserve">Ranh giới Sân bay Quốc tế Long Thành </t>
  </si>
  <si>
    <t>LT28NT2</t>
  </si>
  <si>
    <t>Đường Nguyễn Hải (đoạn giáp ranh xã An Phước - thị trấn Long Thành), từ thửa đất số 585, tờ BĐĐC số 15, đến thửa đất số 6, tờ BĐĐC số 18, thị trấn Long Thành</t>
  </si>
  <si>
    <t>Thửa đất số  585, tờ BĐĐC số 15,  thị trấn Long Thành</t>
  </si>
  <si>
    <t>Thửa đất số  6, tờ BĐĐC số 18,  thị trấn Long Thành</t>
  </si>
  <si>
    <t>LT29NT2</t>
  </si>
  <si>
    <t>Đường Trần Nhân Tông (đoạn giáp ranh xã Lộc An - thị trấn Long Thành), từ đường Đinh Bộ Lĩnh đến thửa đất số 219, tờ BĐĐC số 33, thị trấn Long Thành</t>
  </si>
  <si>
    <t>Đường Đinh Bộ Lĩnh</t>
  </si>
  <si>
    <t>Thửa đất số 219, tờ BĐĐC số 33,  thị trấn Long Thành</t>
  </si>
  <si>
    <t>LT30NT2</t>
  </si>
  <si>
    <t xml:space="preserve">Đường Lê Quang Định (đoạn giáp ranh xã Long Đức - thị trấn Long Thành), từ thửa đất số 203, tờ BĐĐC số 4, đến thửa đất số 130, tờ BĐĐC số 3, thị trấn Long Thành </t>
  </si>
  <si>
    <t>Thửa đất số 203, tờ BĐĐC số 4,  thị trấn Long Thành</t>
  </si>
  <si>
    <t>Thửa đất số 130, tờ BĐĐC số 3,  thị trấn Long Thành</t>
  </si>
  <si>
    <t>LT31NT2</t>
  </si>
  <si>
    <t>Đường Võ Thị Sáu đoạn giáp ranh xã Long Đức - thị trấn Long Thành (từ đường Lê Duẩn đến đường liên xã Long Đức - Lộc An)</t>
  </si>
  <si>
    <t>Đường Lê Duẩn (QL51A cũ)</t>
  </si>
  <si>
    <t xml:space="preserve">Đường liên xã Long Đức - Lộc An đoạn qua xã Long Đức </t>
  </si>
  <si>
    <t>LT32NT</t>
  </si>
  <si>
    <t>Đường Ngô Hà Thành (đoạn giáp ranh xã Long An - thị trấn Long Thành), từ đường Trần Nhân Tông đến thửa đất số 42, tờ BĐĐC số 28, thị trấn Long Thành</t>
  </si>
  <si>
    <t>Thửa đất số 42, tờ BĐĐC số 28,  thị trấn Long Thành</t>
  </si>
  <si>
    <t>LT33NT</t>
  </si>
  <si>
    <t>Đường Hai Bà Trưng (đoạn qua xã Lộc An), từ giáp ranh thị trấn Long Thành đến Quốc lộ 51</t>
  </si>
  <si>
    <t>Giáp ranh Thị trấn Long Thành</t>
  </si>
  <si>
    <t>LT34NT</t>
  </si>
  <si>
    <t>Đường Trần Quang Diệu, từ ranh giới thị trấn Long Thành đến Quốc lộ 51 thuộc xã Long An</t>
  </si>
  <si>
    <t>LT35NT</t>
  </si>
  <si>
    <t xml:space="preserve">Đường từ Sân bóng khu 15 đến hết đoạn đường Ráp thuộc xã Long Đức </t>
  </si>
  <si>
    <t>Đầu ranh sân bóng nông trường</t>
  </si>
  <si>
    <t>Đường Ráp thuộc xã Long Đức</t>
  </si>
  <si>
    <t>LT36NT</t>
  </si>
  <si>
    <t>Đường Suối Le (từ ngã ba Cây Cầy đến hết ranh giới xã Bàu Cạn)</t>
  </si>
  <si>
    <t>Ngã ba Cây Cầy</t>
  </si>
  <si>
    <t>Hết ranh giới xã Bàu Cạn</t>
  </si>
  <si>
    <t>LT37NT</t>
  </si>
  <si>
    <t>Đường Chu Văn An đoạn qua xã An Phước (từ giáp ranh thị trấn Long Thành đến thửa đất số 129, tờ BĐĐC số 67, xã An Phước)</t>
  </si>
  <si>
    <t>Giáp ranh thị trấn Long Thành (tờ 69 thửa 545 xã An Phước)</t>
  </si>
  <si>
    <t>Thửa đất số 129, tờ BĐĐC số 67, xã An Phước</t>
  </si>
  <si>
    <t>LT38NT1</t>
  </si>
  <si>
    <t>Đường Hương lộ 10 xây dựng mới tránh sân bay Long Thành, đoạn thuộc huyện Long Thành</t>
  </si>
  <si>
    <t>Đường tỉnh 769 đoạn qua xã Bình An</t>
  </si>
  <si>
    <t>LT39NT</t>
  </si>
  <si>
    <t>Đường Bàu Cạn - Suối Trầu - Cẩm Đường (từ đường vào UBND xã Bàu Cạn đến Đường tỉnh 773)</t>
  </si>
  <si>
    <t>Đường tỉnh 773 (Hương Lộ 10 cũ)</t>
  </si>
  <si>
    <t>LT40NT</t>
  </si>
  <si>
    <t>Đường ấp 2 Suối Trầu (từ đường Bàu Cạn - Suối Trầu - Cẩm Đường đến đường Bàu Cạn - Suối Trầu - Cẩm Đường)</t>
  </si>
  <si>
    <t>Đường Bàu Cạn - Suối Trầu - Cẩm Đường</t>
  </si>
  <si>
    <t>LT41NT</t>
  </si>
  <si>
    <t>Đường Bàu Cạn - Tân Hiệp - Phước Bình (từ đường vào UBND xã Bàu Cạn đến đường vào UBND xã Phước Bình)</t>
  </si>
  <si>
    <t>LT42NT</t>
  </si>
  <si>
    <t xml:space="preserve">Đường Cầu Mên (từ Cao tốc Hồ Chí Minh - Long Thành - Dầu giây đến đường Bàu Cạn - Suối Trầu - Cẩm Đường) </t>
  </si>
  <si>
    <t>Cao tốc Hồ Chí Minh - Long Thành - Dầu giây</t>
  </si>
  <si>
    <t>LT43NT</t>
  </si>
  <si>
    <t>Đường Cây Khế - Bưng Môn, từ đường Bưng Môn đến giáp ranh xã Bình Sơn</t>
  </si>
  <si>
    <t>Đường Bưng Môn</t>
  </si>
  <si>
    <t>Giáp ranh xã Bình Sơn</t>
  </si>
  <si>
    <t>LT44NT</t>
  </si>
  <si>
    <t>Đường Xóm Trầu, từ Quốc lộ 51 đến đường Bàu Giao</t>
  </si>
  <si>
    <t>Đường Bàu Giao</t>
  </si>
  <si>
    <t>LT45NT</t>
  </si>
  <si>
    <t>Đường liên ấp 1-3, từ UNND xã Phước Bình đến đường Phước Bình (giáp ranh thị xã Phú Mỹ- tỉnh Bà Rịa Vũng Tàu)</t>
  </si>
  <si>
    <t>UBND xã Phước Bình</t>
  </si>
  <si>
    <t>LT46NT</t>
  </si>
  <si>
    <t>Đường Liên ấp Sa Cá - Bàu Tre (từ Tỉnh lộ 769 đến Hương lộ 10 xây dựng mới)</t>
  </si>
  <si>
    <t>NT</t>
  </si>
  <si>
    <t>III</t>
  </si>
  <si>
    <t>HUYỆN NHƠN TRẠCH</t>
  </si>
  <si>
    <t>NT1NT1</t>
  </si>
  <si>
    <t>Đường Lê Hồng Phong (đường số 1 cũ), từ đường Nguyễn Hữu Cảnh đến đường D15 khu dân cư HUD Nhơn Trạch</t>
  </si>
  <si>
    <t>Đường Nguyễn Hữu Cảnh (đoạn qua xã Vĩnh Thanh)</t>
  </si>
  <si>
    <t>Đường D15 khu dân cư HUD Nhơn Trạch</t>
  </si>
  <si>
    <t>NT2NT1</t>
  </si>
  <si>
    <t xml:space="preserve">Đường Nguyễn Hữu Cảnh (đường số 2 cũ) </t>
  </si>
  <si>
    <t>NT2NT1_D1</t>
  </si>
  <si>
    <t>Đoạn qua xã Long Tân, Phú Hội (từ UBND xã Long Tân đến ranh giới xã Long Tân và xã Vĩnh Thanh)</t>
  </si>
  <si>
    <t>UBND xã Long Tân</t>
  </si>
  <si>
    <t>Ranh giới xã Long Tân và xã Vĩnh Thanh</t>
  </si>
  <si>
    <t>NT2NT1_D2</t>
  </si>
  <si>
    <t>Đoạn qua xã Vĩnh Thanh (từ ranh giới giữa 2 xã Long Tân và Vĩnh Thanh đến đường Hùng Vương đoạn qua xã Vĩnh Thanh)</t>
  </si>
  <si>
    <t>Đường Hùng Vương đoạn qua xã Vĩnh Thanh</t>
  </si>
  <si>
    <t>NT3NT1</t>
  </si>
  <si>
    <t>Đường Tôn Đức Thắng (đường 25B cũ), từ ranh giới thị trấn Hiệp Phước và xã Phước Thiền đến đường Quách Thị Trang</t>
  </si>
  <si>
    <t>Ranh giới thị trấn Hiệp Phước và xã Phước Thiền</t>
  </si>
  <si>
    <t>Đường Quách Thị Trang</t>
  </si>
  <si>
    <t>NT4NT1</t>
  </si>
  <si>
    <t>Đường Hùng Vương (Hương lộ 19 cũ)</t>
  </si>
  <si>
    <t>Ranh giới thị trấn Hiệp Phước và xã Long Thọ</t>
  </si>
  <si>
    <t xml:space="preserve">Đường Lý Thái Tổ </t>
  </si>
  <si>
    <t>NT4NT1_D1</t>
  </si>
  <si>
    <t>Đoạn qua xã Long Thọ (từ ranh giới thị trấn Hiệp Phước và xã Long Thọ đến ranh giới xã Long Thọ và xã Phước An)</t>
  </si>
  <si>
    <t>Ranh giới xã Long Thọ và xã Phước An</t>
  </si>
  <si>
    <t>NT4NT1_D2</t>
  </si>
  <si>
    <t>Đoạn qua xã Phước An (từ ranh giới xã Long Thọ và xã Phước An đến ranh giới xã Phước An và xã Vĩnh Thanh)</t>
  </si>
  <si>
    <t>Ranh giới xã Phước An và xã Vĩnh Thanh</t>
  </si>
  <si>
    <t>NT4NT1_D3</t>
  </si>
  <si>
    <t>Đoạn qua xã Vĩnh Thanh (từ ranh giới xã Phước An và xã Vĩnh Thanh đến đường Phạm Thái Bường)</t>
  </si>
  <si>
    <t>Đường Phạm Thái Bường (đường vào UBND xã Phước Khánh cũ)</t>
  </si>
  <si>
    <t>NT4NT1_D4</t>
  </si>
  <si>
    <t>Đoạn qua xã Phú Đông (từ ranh giới xã Phú Đông - Vĩnh Thanh đến ranh giới xã Phú Đông - Đại Phước)</t>
  </si>
  <si>
    <t>Ranh giới xã Phú Đông - Vĩnh Thanh</t>
  </si>
  <si>
    <t>Ranh giới xã Phú Đông - Đại Phước</t>
  </si>
  <si>
    <t>NT4NT1_D5</t>
  </si>
  <si>
    <t>Đoạn qua xã Đại Phước (từ ranh giới xã Phú Đông - Đại Phước đến đường Lý Thái Tổ)</t>
  </si>
  <si>
    <t>Đường Lý Thái Tổ</t>
  </si>
  <si>
    <t>NT5NT1</t>
  </si>
  <si>
    <t xml:space="preserve">Đường Lý Thái Tổ (Đường tỉnh 769 cũ) </t>
  </si>
  <si>
    <t>Cầu Phước Thiền</t>
  </si>
  <si>
    <t>NT5NT1_D1</t>
  </si>
  <si>
    <t>Đoạn từ cầu Phước Thiền đến đường vào khu tái định cư Phước Thiền</t>
  </si>
  <si>
    <t>Đường vào khu tái định cư Phước Thiền (xã Phước Thiền)</t>
  </si>
  <si>
    <t>NT5NT1_D2</t>
  </si>
  <si>
    <t xml:space="preserve">Đoạn từ đường vào khu tái định cư Phước Thiền đến đường vào đình Phú Mỹ 2 (Phú Hội) </t>
  </si>
  <si>
    <t>Đường lên Đình Phú Mỹ 2 (xã Phú Hội)</t>
  </si>
  <si>
    <t>NT5NT1_D3</t>
  </si>
  <si>
    <t xml:space="preserve">Đoạn từ đường vào đình Phú Mỹ 2 (Phú Hội) đến hết ranh Trường Tiểu học Phú Hội </t>
  </si>
  <si>
    <t>Trường Tiểu học Phú Hội</t>
  </si>
  <si>
    <t>NT5NT1_D4</t>
  </si>
  <si>
    <t xml:space="preserve">Đoạn từ Trường Tiểu học Phú Hội đến cầu Long Tân </t>
  </si>
  <si>
    <t>Cầu Long Tân</t>
  </si>
  <si>
    <t>NT5NT1_D5</t>
  </si>
  <si>
    <t xml:space="preserve">Đoạn từ cầu Long Tân đến đường Quách Thị Trang </t>
  </si>
  <si>
    <t>NT5NT1_D6</t>
  </si>
  <si>
    <t>Đoạn từ đường Quách Thị Trang đến thành Tuy Hạ (đoạn Đường tỉnh 769 cũ)</t>
  </si>
  <si>
    <t>Thành Tuy Hạ</t>
  </si>
  <si>
    <t>NT5NT1_D7</t>
  </si>
  <si>
    <t>Đoạn từ đường Quách Thị Trang đến đường Trần Văn Trà</t>
  </si>
  <si>
    <t>Đường Trần Văn Trà</t>
  </si>
  <si>
    <t>NT5NT1_D8</t>
  </si>
  <si>
    <t>Đoạn từ đường Trần Văn Trà đến đường vào khu tái định cư Đại Lộc 1</t>
  </si>
  <si>
    <t>Đường vào khu tái định cư Đại Lộc 1</t>
  </si>
  <si>
    <t>NT5NT1_D9</t>
  </si>
  <si>
    <t>Đoạn từ đường vào khu tái định cư Đại Lộc 1 đến phà Cát Lái</t>
  </si>
  <si>
    <t>Phà Cát Lái</t>
  </si>
  <si>
    <t>NT5NT1_D10</t>
  </si>
  <si>
    <t>Đoạn đường Lý Thái Tổ mới (đoạn 1, là đoạn nắn tuyến của đường Lý Thái Tổ, từ đường vào khu tái định cư Phước Thiền đến đường vào đình Phú Mỹ 2 (Phú Hội))</t>
  </si>
  <si>
    <t>Ranh giới xã Phước Thiền và xã Phú Hội</t>
  </si>
  <si>
    <t>Đoạn từ đường vào khu tái định cư Phước Thiền đến đường vào đình Phú Mỹ 2 (Phú Hội) (của đường 769 cũ)</t>
  </si>
  <si>
    <t>NT5NT1_D11</t>
  </si>
  <si>
    <t>Đoạn đường Lý Thái Tổ mới (đoạn 2, là đoạn nắn tuyến của đường Lý Thái Tổ, từ đường vào đình Phú Mỹ 2 (Phú Hội) đến Trường Tiểu học Phú Hội)</t>
  </si>
  <si>
    <t>NT5NT1_D12</t>
  </si>
  <si>
    <t>Đoạn đường Lý Thái Tổ mới (đoạn 3, là đoạn nắn tuyến của đường Lý Thái Tổ, từ Trường Tiểu học Phú Hội đến cầu Long Tân)</t>
  </si>
  <si>
    <t>NT5NT1_D13</t>
  </si>
  <si>
    <t>Đoạn đường Lý Thái Tổ mới (đoạn 4, là đoạn nắn tuyến của đường Lý Thái Tổ, từ cầu Long Tân đến đường Quách Thị Trang)</t>
  </si>
  <si>
    <t>NT5NT1_D14</t>
  </si>
  <si>
    <t>Đoạn từ ngã ba đường Trần Văn Trà và đường Lý Thái Tổ (TL 769 cũ) đoạn từ đường Trần Văn Trà đến đường vào khu TĐC Đại Lộc 1 đến thành Tuy Hạ</t>
  </si>
  <si>
    <t>Ngã ba đường Trần Văn Trà và đường Lý Thái Tổ (TL 769 cũ) Đoạn từ đường Trần Văn Trà đến đường vào khu TĐC Đại Lộc 1</t>
  </si>
  <si>
    <t>NT6NT1</t>
  </si>
  <si>
    <t>Đường Quách Thị Trang, từ đường Lý Thái Tổ, (đoạn từ cầu Long Tân đến đường Quách Thị Trang) đến đường Lý Thái Tổ (đoạn từ đường Quách Thị Trang đến đường Trần Văn Trà)</t>
  </si>
  <si>
    <t>Đường Lý Thái Tổ, đoạn từ cầu Long Tân đến đường Quách Thị Trang</t>
  </si>
  <si>
    <t>Đường Lý Thái Tổ, đoạn từ đường Quách Thị Trang đến đường Trần Văn Trà</t>
  </si>
  <si>
    <t>NT7NT1</t>
  </si>
  <si>
    <t>Đường Trần Văn Trà (từ đường Trần Nam Trung đến đường ranh xã Phú Đông - Đại Phước)</t>
  </si>
  <si>
    <t xml:space="preserve">Đường Trần Nam Trung </t>
  </si>
  <si>
    <t xml:space="preserve">Đường ranh xã Phú Đông - Đại Phước </t>
  </si>
  <si>
    <t>NT8NT2</t>
  </si>
  <si>
    <t>Đường Trần Nam Trung (đường dốc 30 cũ), từ đường Hùng Vương đoạn qua xã Phú Đông đến đường Trần Văn Trà</t>
  </si>
  <si>
    <t>Đường Hùng Vương đoạn qua xã Phú Đông</t>
  </si>
  <si>
    <t>NT9NT2</t>
  </si>
  <si>
    <t xml:space="preserve">Đường Phạm Thái Bường (đường vào UBND xã Phước Khánh) </t>
  </si>
  <si>
    <t>NT9NT2_D1</t>
  </si>
  <si>
    <t>Đoạn từ đường Hùng Vương đến giáp đường đê Ông Kèo</t>
  </si>
  <si>
    <t>Đường đê Ông Kèo đoạn qua xã Vĩnh Thanh, Phước Khánh, Phú Đông</t>
  </si>
  <si>
    <t>NT9NT2_D2</t>
  </si>
  <si>
    <t>Đoạn từ ngã tư đường đê Ông Kèo đến sông Vàm Mương</t>
  </si>
  <si>
    <t>Ngã tư đường đê Ông Kèo</t>
  </si>
  <si>
    <t>Sông Vàm Mương</t>
  </si>
  <si>
    <t>NT10NT1</t>
  </si>
  <si>
    <t xml:space="preserve">Đường Trần Phú (đường 319B cũ) </t>
  </si>
  <si>
    <t>NT10NT1_D1</t>
  </si>
  <si>
    <t xml:space="preserve">Đoạn qua xã Phước Thiền (từ ngã tư Bến Cam đến công ty Kim Phong) </t>
  </si>
  <si>
    <t>ngã tư Bến Cam</t>
  </si>
  <si>
    <t xml:space="preserve">công ty Kim Phong </t>
  </si>
  <si>
    <t>NT10NT1_D2</t>
  </si>
  <si>
    <t>Đoạn qua xã Phước Thiền (từ công ty Kim Phong đến hết ranh giới xã Phước Thiền)</t>
  </si>
  <si>
    <t>công ty Kim Phong</t>
  </si>
  <si>
    <t>hết ranh giới xã Phước Thiền</t>
  </si>
  <si>
    <t>NT10NT1_D3</t>
  </si>
  <si>
    <t>Đoạn qua xã Long Thọ, xã Phước An (từ ranh giới thị trấn Hiệp Phước và xã Phước An đến đường N1 khu dân cư HUD Nhơn Trạch)</t>
  </si>
  <si>
    <t>ranh giới TT Hiệp Phước và xã Phước An</t>
  </si>
  <si>
    <t>đường N1 khu dân cư HUD nhơn Trạch</t>
  </si>
  <si>
    <t>NT10NT1_D4</t>
  </si>
  <si>
    <t>Đoạn qua xã Phước An (từ thửa đất số 295, tờ BĐĐC số 36 xã Phước An đến đường Hùng Vương đoạn qua xã Phước An)</t>
  </si>
  <si>
    <t>thửa đất số 295 tờ bản đồ số 36 xã Phước An</t>
  </si>
  <si>
    <t>đường Hùng Vương đoạn qua xã Phước An</t>
  </si>
  <si>
    <t>NT11NT2</t>
  </si>
  <si>
    <t xml:space="preserve">Đường Cây Dầu (từ đường Nguyễn Hữu Cảnh đến đường Lý Thái Tổ) </t>
  </si>
  <si>
    <t>đường Nguyễn Hữu Cảnh (đoạn qua xã Long Tân, Phú Hội)</t>
  </si>
  <si>
    <t>đường Lý Thái Tổ (đoạn từ đường vào đình Phú Mỹ 2 (Phú Hội) đến Trường Tiểu học Phú Hội)</t>
  </si>
  <si>
    <t>NT12NT2</t>
  </si>
  <si>
    <t>Đường Huỳnh Văn Lũy (đường vào UBND xã Phú Đông), từ đường Trần Văn Trà đến đường Hùng Vương</t>
  </si>
  <si>
    <t>đường Trần Văn Trà</t>
  </si>
  <si>
    <t>đường Hùng Vương đoạn qua xã Phú Đông</t>
  </si>
  <si>
    <t>NT13NT2</t>
  </si>
  <si>
    <t>Đường Lý Tự Trọng (đường Độn cũ thuộc xã Long Tân), từ đường Lý Thái Tổ đến hết ranh thửa đất số 368, tờ BĐĐC số 7 về bên phải và hết ranh thửa đất số 7, tờ BĐĐC số 15 về bên trái, xã Long Tân</t>
  </si>
  <si>
    <t>Bên phải, đến hết ranh thửa đất số 368, tờ BĐĐC số 7; Bên trái, đến hết ranh thửa đất số 7, tờ BĐĐC số 15 (xã Long Tân)</t>
  </si>
  <si>
    <t>NT14NT2</t>
  </si>
  <si>
    <t>Đường Đào Thị Phấn (đường Chắn nước cũ), từ đường Cây Dầu đến hết ranh thửa đất số 535, tờ BĐĐC số 33 về bên phải và hết ranh thửa đất số 397, tờ BĐĐC số 33 về bên trái, xã Phú Hội</t>
  </si>
  <si>
    <t>Đường Cây Dầu</t>
  </si>
  <si>
    <t>Bên phải, đến hết ranh thửa đất số 535, tờ BĐĐC số 33; Bên trái, đến hết ranh thửa đất số 397, tờ BĐĐC số 33 (xã Phú Hội)</t>
  </si>
  <si>
    <t>NT15NT2</t>
  </si>
  <si>
    <t>Đường Nguyễn Văn Ký (Hương lộ 12 cũ), từ đường Hùng Vương đến ranh giới huyện Nhơn Trạch - Long Thành</t>
  </si>
  <si>
    <t>đường Hùng Vương đoạn qua xã Long Thọ</t>
  </si>
  <si>
    <t>ranh giới huyện Nhơn Trạch - Long Thành</t>
  </si>
  <si>
    <t>NT16NT2</t>
  </si>
  <si>
    <t>Đường đê Ông Kèo</t>
  </si>
  <si>
    <t>Ngã 4 đường Lý Thái Tổ cách đường vào UBND xã Phú Hữu 90m</t>
  </si>
  <si>
    <t>NT16NT2_D1</t>
  </si>
  <si>
    <t>Đoạn qua xã Phú Hữu (từ ngã 4 đường Lý Thái Tổ cách đường vào UBND xã Phú Hữu 90m đến ngã 3 Thánh Thất Phú Hữu)</t>
  </si>
  <si>
    <t>Ngã 3 Thánh thất Phú Hữu</t>
  </si>
  <si>
    <t>NT16NT2_D2</t>
  </si>
  <si>
    <t>Đoạn qua các xã: Phú Hữu, Vĩnh Thanh, Phước Khánh, Phú Đông (từ ngã 3 Thánh Thất Phú Hữu đến đường Hùng Vương đoạn qua xã Vĩnh Thanh)</t>
  </si>
  <si>
    <t>Ngã 3 Thánh Thất Phú Hữu</t>
  </si>
  <si>
    <t>NT17NT2</t>
  </si>
  <si>
    <t>Đường Võ Thị Sáu (đường Giồng Ông Đông cũ), từ đường Hùng Vương đến Giáp sông (giáp khu dân cư Sen Việt)</t>
  </si>
  <si>
    <t>Giáp sông giáp khu dân cư Sen Việt</t>
  </si>
  <si>
    <t>NT18NT</t>
  </si>
  <si>
    <t>Đường ấp 1 xã Phước Khánh, từ đường đê Ông Kèo đến giáp sông</t>
  </si>
  <si>
    <t>Giáp sông</t>
  </si>
  <si>
    <t>NT19NT1</t>
  </si>
  <si>
    <t xml:space="preserve">Đường Nguyễn Ái Quốc (đường 25C cũ), từ đường Nguyễn Hữu Cảnh đến đường Hùng Vương </t>
  </si>
  <si>
    <t>Đường Nguyễn Hữu Cảnh (Đoạn qua xã Long Tân, Phú Hội)</t>
  </si>
  <si>
    <t>Đường Hùng Vương đoạn qua xã Long Thọ</t>
  </si>
  <si>
    <t>NT20NT</t>
  </si>
  <si>
    <t xml:space="preserve">Đường xã Long Tân (đường Miễu) </t>
  </si>
  <si>
    <t>Đến ngã ba đầu ranh thửa đất số 98 tờ BĐĐC số 38 xã Long Tân</t>
  </si>
  <si>
    <t>NT20NT_D1</t>
  </si>
  <si>
    <t>Đoạn từ đường Nguyễn Hữu Cảnh đến hết ranh thửa đất số 33 tờ BĐĐC số 46 về bên phải và hết ranh thửa đất số 31, tờ BĐĐC số 46 về bên trái, xã Long Tân</t>
  </si>
  <si>
    <t>Bên phải, đến hết ranh thửa đất số 33 tờ BĐĐC số 46; Bên trái, đến hết ranh thửa đất số 31, tờ BĐĐC số 46 (xã Long Tân)</t>
  </si>
  <si>
    <t>NT20NT_D2</t>
  </si>
  <si>
    <t>Đoạn từ đường Lý Thái Tổ đến ngã ba đầu ranh thửa đất số 98 tờ bản đồ số 38 xã Long Tân</t>
  </si>
  <si>
    <t>NT21NT1</t>
  </si>
  <si>
    <t>Đường Trần Phú (đoạn qua xã Hiệp Phước, Long Thọ, Phước An)</t>
  </si>
  <si>
    <t>NT22NT2</t>
  </si>
  <si>
    <t>Đường Nguyễn Văn Trị (đường Cổng Đỏ cũ), từ đường Lý Thái Tổ đến đường Phan Văn Đáng</t>
  </si>
  <si>
    <t>Đường Trần Phú (đường 319B cũ) (đoạn qua xã Hiệp Phước, Long Thọ, Phước An)</t>
  </si>
  <si>
    <t>Đường Hùng Vương đoạn qua xã Phước An</t>
  </si>
  <si>
    <t>NT23NT2</t>
  </si>
  <si>
    <t>Đường Võ Văn Tần (đường Long Thọ 1), từ đường Trần Phú đến đường Hùng Vương</t>
  </si>
  <si>
    <t>NT24NT2</t>
  </si>
  <si>
    <t>Đường Hà Huy Tập (đường Vĩnh Cửu cũ), từ đường Lý Thái Tổ đến đường Hùng Vương</t>
  </si>
  <si>
    <t>Đường Lý Thái Tổ, đoạn từ đường Trần Văn Trà đến đường vào khu TĐC Đại Lộc 1</t>
  </si>
  <si>
    <t>Đường Phan Văn Đáng</t>
  </si>
  <si>
    <t>NT25NT2</t>
  </si>
  <si>
    <t>Đường Huỳnh Thúc Kháng (đường D9) từ đường Hùng Vương đoạn qua xã Long Thọ đến đường Hùng Vương đoạn qua xã Phước An</t>
  </si>
  <si>
    <t>NT26NT2</t>
  </si>
  <si>
    <t xml:space="preserve">Đường Nguyễn Thị Chơn (đường vào Trường THCS Phước An) </t>
  </si>
  <si>
    <t>đường Lý Thải Tổ, đoạn từ đường Quách Thị Trang đến đường Trần Văn Trà</t>
  </si>
  <si>
    <t>đường Hùng Vương đoạn qua xã Vĩnh Thanh</t>
  </si>
  <si>
    <t>NT26NT2_D1</t>
  </si>
  <si>
    <t xml:space="preserve">Đoạn từ Đường Hùng Vương đến hết Trường THCS Phước An </t>
  </si>
  <si>
    <t>NT26NT2_D2</t>
  </si>
  <si>
    <t>Đoạn còn lại, từ Trường THCS Phước An đến đường Lê Hồng Phong</t>
  </si>
  <si>
    <t>Đường Lê Hồng Phong (đường số 1 cũ)</t>
  </si>
  <si>
    <t>NT27NT</t>
  </si>
  <si>
    <t>Đường Nguyễn Bỉnh Khiêm (đường vào Trường Trung cấp Kỹ thuật công nghiệp Nhơn Trạch), từ đường Nguyễn Hữu Cảnh đến cuối ranh Trường THPT Nguyễn Bỉnh Khiêm (thửa đất số 373, tờ BĐĐC số 41 xã Phú Hội)</t>
  </si>
  <si>
    <t>Hết trường THCS Phước An</t>
  </si>
  <si>
    <t>NT28NT2</t>
  </si>
  <si>
    <t xml:space="preserve">Đường Trần Văn Ơn (đường từ Trường Mầm non Hoa Sen đến Trường THCS Long Tân) </t>
  </si>
  <si>
    <t>NT28NT2_D1</t>
  </si>
  <si>
    <t xml:space="preserve">Đoạn từ đường Tôn Đức Thắng đến đường Nguyễn Kim Quy </t>
  </si>
  <si>
    <t>Đường Nguyễn Hữu Cảnh (đường số 2 cũ) (Đoạn qua xã Long Tân, Phú Hội)</t>
  </si>
  <si>
    <t>Đến cuối ranh trường THPT Nguyễn Bỉnh Khiêm (thửa đất số 373, tờ BĐĐC số 41 xã Long Tân)</t>
  </si>
  <si>
    <t>NT28NT2_D2</t>
  </si>
  <si>
    <t>Đoạn còn lại, từ đường Nguyễn Kim Quy đến đường Lý Thái Tổ</t>
  </si>
  <si>
    <t>Đường Tôn Đức Thắng (Đoạn qua xã Long Tân, Phước Thiền, Phú Hội, Phú Thạnh)</t>
  </si>
  <si>
    <t>NT29NT2</t>
  </si>
  <si>
    <t xml:space="preserve">Đường Trần Thị Nhạt (đường dốc nhà thờ Phú Hội), từ UBND xã Phú Hội đến đường Đào Thị Phấn </t>
  </si>
  <si>
    <t>Đường Nguyễn Kim Quy</t>
  </si>
  <si>
    <t>NT30NT</t>
  </si>
  <si>
    <t>Đường vào Cù Lao Ông Cồn, từ đường Lý Tự Trọng đến Sông Cái (xã Long Tân)</t>
  </si>
  <si>
    <t>NT31NT</t>
  </si>
  <si>
    <t>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t>
  </si>
  <si>
    <t>UBND xã Phú Hội</t>
  </si>
  <si>
    <t>Đường Đào Thị Phấn (đường Chắn nước cũ)</t>
  </si>
  <si>
    <t>NT32NT</t>
  </si>
  <si>
    <t>Đường Võ Bến Sắn (đường bên hông Trung tâm văn hóa xã Phước Thiền), từ đường Lý Thái Tổ đến hết nhà Võ Ấp Bến Sắn</t>
  </si>
  <si>
    <t>đường Lý Tự Trọng (đường độn cũ thuộc xã Long Tân)</t>
  </si>
  <si>
    <t>Sông Cái (xã Long Tân)</t>
  </si>
  <si>
    <t>NT33NT</t>
  </si>
  <si>
    <t>Đường Bến Chùa (đối diện Trạm y tế xã Phước Thiền), từ đường Lý Thái Tổ đến ranh thửa đất số 286, tờ BĐĐC số 14, xã Phước Thiền</t>
  </si>
  <si>
    <t>Đường Lý Thái Tổ, đoạn từ cầu Phước Thiền đến đường vào khu tái định cư Phước Thiền</t>
  </si>
  <si>
    <t>Bên phải, đến hết ranh thửa đất số 143, tờ BĐĐC số 14; Bên trái, đến hết ranh thửa đất số 217, tờ BĐĐC số 14 (xã Phước Thiền)</t>
  </si>
  <si>
    <t>NT34NT</t>
  </si>
  <si>
    <t>Đường ranh ấp Bến Sắn - Bến Cam (đối diện Trạm y tế xã Phước Thiền), từ đường Lý Thái Tổ đến sông Đồng Môn</t>
  </si>
  <si>
    <t>đường Lý Thái Tổ, đoạn từ cầu Phước Thiền đến đường vào khu tái định cư Phước Thiền</t>
  </si>
  <si>
    <t>hết nhà Võ Ấp Bến Sắn</t>
  </si>
  <si>
    <t>NT35NT</t>
  </si>
  <si>
    <t>Đường ranh ấp Trầu - Bến Sắn, từ đường Lý Thái Tổ đến hết ranh thửa đất số 1, tờ BĐĐC số 16 về bên phải và hết ranh thửa đất số 10, tờ BĐĐC số 16 về bên trái, xã Phước Thiền</t>
  </si>
  <si>
    <t>Đến ranh thửa đất số 286, tờ BĐĐC số 14 xã Phước Thiền</t>
  </si>
  <si>
    <t>NT36NT</t>
  </si>
  <si>
    <t>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t>
  </si>
  <si>
    <t>Sông Đồng Môn</t>
  </si>
  <si>
    <t>NT37NT</t>
  </si>
  <si>
    <t>Đường Nguyễn Kim Quy (từ đường Nguyễn Hữu Thọ đến đường Trần Văn Ơn)</t>
  </si>
  <si>
    <t>Bên phải, đến hết ranh thửa đất số 1, tờ BĐĐC số 16; Bên trái, đến hết ranh thửa đất số 10, tờ BĐĐC số 16 (xã Phước Thiền)</t>
  </si>
  <si>
    <t>NT38NT</t>
  </si>
  <si>
    <t>Đường Ngô Gia Tự, từ đường Nguyễn Hữu Thọ đến đường Trần Đại Nghĩa</t>
  </si>
  <si>
    <t>Bên phải, đến hết ranh thửa đất số 414, tờ BĐĐC số 32; Bên trái, đến hết ranh thửa đất số 992, tờ BĐĐC số 32 (xã Phước Thiền)</t>
  </si>
  <si>
    <t>NT39NT</t>
  </si>
  <si>
    <t>Đường Lê Đức Thọ (từ đường Tôn Đức Thắng đến đường Ngô Gia Tự)</t>
  </si>
  <si>
    <t>Đường Nguyễn Hữu Thọ</t>
  </si>
  <si>
    <t>Đường Trần Văn Ơn</t>
  </si>
  <si>
    <t>NT40NT</t>
  </si>
  <si>
    <t>Đường Thích Quảng Đức (từ đường Tôn Đức Thắng đến đường Nguyễn Hữu Thọ)</t>
  </si>
  <si>
    <t>Đường Trần Đại Nghĩa</t>
  </si>
  <si>
    <t>NT41NT</t>
  </si>
  <si>
    <t>Đường Vũ Hồng Phô (từ đường Nguyễn Văn Trỗi đến đường Ngô Gia Tự)</t>
  </si>
  <si>
    <t>Đường Tông Đức Thắng (đoạn qua xã Long Tân, Phước Thiền, Phú Hội, Phú Thạnh)</t>
  </si>
  <si>
    <t>Đường Ngô Gia Tự</t>
  </si>
  <si>
    <t>NT42NT</t>
  </si>
  <si>
    <t>Đường Phạm Văn Thuận (từ đường Tôn Đức Thắng đến đường Ngô Gia Tự)</t>
  </si>
  <si>
    <t>Đường Tôn Đức Thắng (đoạn qua xã Long Tân, Phước Thiền, Phú Hội, Phú Thạnh)</t>
  </si>
  <si>
    <t>NT43NT</t>
  </si>
  <si>
    <t>Đường 28 tháng 4 (từ đường Nguyễn Hữu Cảnh đến đường Thích Quảng Đức)</t>
  </si>
  <si>
    <t>NT44NT</t>
  </si>
  <si>
    <t>Đường Hồ Tùng Mậu (từ đường Nguyễn Hữu Thọ đến đường Thích Quảng Đức)</t>
  </si>
  <si>
    <t>NT45NT</t>
  </si>
  <si>
    <t>Đường Phan Đăng Lưu (từ đường Nguyễn Kim Quy đến đường Nguyễn Hữu Thọ)</t>
  </si>
  <si>
    <t>Đường Thích Quảng Đức</t>
  </si>
  <si>
    <t>NT46NT</t>
  </si>
  <si>
    <t>Đường Hoàng Văn Thụ (từ đường Nguyễn Hữu Thọ đến đường Phan Đăng Lưu)</t>
  </si>
  <si>
    <t>NT47NT</t>
  </si>
  <si>
    <t>Đường Nguyễn Văn Trỗi (từ đường Nguyễn Hữu Cảnh đến đường Trần Đại Nghĩa)</t>
  </si>
  <si>
    <t>NT48NT</t>
  </si>
  <si>
    <t xml:space="preserve">Đường Phạm Ngọc Thạch (từ đường Trần Đại Nghĩa đến đường Nguyễn Hữu Cảnh) </t>
  </si>
  <si>
    <t>Đường Phan Đăng Lưu</t>
  </si>
  <si>
    <t>NT49NT</t>
  </si>
  <si>
    <t>Đường Nguyễn An Ninh (từ đường Nguyễn Hữu Cảnh đến đường Nguyễn Hữu Thọ)</t>
  </si>
  <si>
    <t>NT50NT</t>
  </si>
  <si>
    <t>Đường Hoàng Minh Châu (từ đường Nguyễn An Ninh đến đường Ngô Gia Tự)</t>
  </si>
  <si>
    <t>NT51NT</t>
  </si>
  <si>
    <t>Đường Nguyễn Hữu Thọ (từ đường Ngô Gia Tự đến đường Phan Đăng Lưu)</t>
  </si>
  <si>
    <t>NT52NT</t>
  </si>
  <si>
    <t>Đường Trần Đại Nghĩa (từ đường Nguyễn Kim Quy đến đường Ngô Gia Tự)</t>
  </si>
  <si>
    <t>NT53NT</t>
  </si>
  <si>
    <t>Đường từ đường Lý Thái Tổ đến ranh khu công nghiệp Nhơn Trạch 1 xã Phước Thiền</t>
  </si>
  <si>
    <t>đường Ngô Gia Tự</t>
  </si>
  <si>
    <t>đường Phan Đăng Lưu</t>
  </si>
  <si>
    <t>NT54NT</t>
  </si>
  <si>
    <t xml:space="preserve">Đường giáp ranh xã Phước Thiền - thị trấn Hiệp Phước </t>
  </si>
  <si>
    <t>NT54NT_D1</t>
  </si>
  <si>
    <t>Đoạn từ đường Lý Thái Tổ đến hết ranh thửa đất số 150 tờ BĐĐC số 28 xã Phước Thiền</t>
  </si>
  <si>
    <t xml:space="preserve"> Đường Lý Thái Tổ</t>
  </si>
  <si>
    <t>Ranh KCN Nhơn Trạch 1 xã Phước Thiền</t>
  </si>
  <si>
    <t>NT54NT_D2</t>
  </si>
  <si>
    <t>Đoạn từ đường ranh xã Phước Thiền và thị trấn Hiệp Phước đến ranh thửa đất số 701, tờ BĐĐC số 39 xã Phước Thiền</t>
  </si>
  <si>
    <t xml:space="preserve">Đường vào công ty Hương Nga </t>
  </si>
  <si>
    <t>NT54NT_D3</t>
  </si>
  <si>
    <t>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t>
  </si>
  <si>
    <t>Đường Lý Thái Tổ, đoạn từ cầu Phước Thiền đến đường vào khu TĐC Phước Thiền</t>
  </si>
  <si>
    <t>Bên phải, đến hết ranh thửa đất số 641, tờ BĐĐC số 39 (xã Phước Thiền); Bên trái, đến hết ranh thửa đất số 102, tờ BĐĐC số 10 (thị trấn Hiệp Phước)</t>
  </si>
  <si>
    <t>NT55NT</t>
  </si>
  <si>
    <t>Đường Miễu bà Lân Cai Vạn (xã Long Thọ), từ đường Hùng Vương đến Miếu bà Lân Cai Vạn</t>
  </si>
  <si>
    <t>Hết ranh thửa đất số 150 tờ BĐĐC số 28 xã Phước Thiền</t>
  </si>
  <si>
    <t>NT56NT</t>
  </si>
  <si>
    <t>Đường Rạch Mới, từ đường Hùng Vương (đoạn qua xã Phước An) đến hết ranh thửa đất số 355, tờ BĐĐC số 107 về bên phải và hết ranh thửa đất số 344, tờ BĐĐC số 107 về bên trái, xã Phước An</t>
  </si>
  <si>
    <t>Ranh giới xã Phước Thiền và TT Hiệp Phước</t>
  </si>
  <si>
    <t>Đến ranh thửa đất số 701, tờ BĐĐC số 39 xã Phước Thiền</t>
  </si>
  <si>
    <t>NT57NT</t>
  </si>
  <si>
    <t>Đường vào Đình Phú Mỹ 2 (xã Phú Hội), từ đường Lý Thái Tổ đến ngã 3 (bên phải hết ranh thửa đất số 271, tờ BĐĐC số 21; bên trái hết ranh thửa đất số 150, tờ BĐĐC số 6, xã Phú Hội)</t>
  </si>
  <si>
    <t>NT58NT</t>
  </si>
  <si>
    <t>Đường Bờ (xã Phú Hội), từ đường Lý Thái Tổ đến ngã 3 (bên trái ranh thửa đất số 77, tờ BĐĐC số 31, xã Phú Hội)</t>
  </si>
  <si>
    <t>Đường Hùng Vương (đoạn qua xã Long Thọ)</t>
  </si>
  <si>
    <t>Đến Miếu bà Lân Cai Vạn</t>
  </si>
  <si>
    <t>NT59NT</t>
  </si>
  <si>
    <t>Đường bổ sung tại ấp Long Hiệu xã Long Tân, từ đường Lý Thái Tổ đến ngã 3 (bên phải, hết thửa đất số 181, tờ BĐĐC số 46, xã Long Tân)</t>
  </si>
  <si>
    <t>Đường Hùng Vương (đoạn qua xã Phước An)</t>
  </si>
  <si>
    <t>Bên phải, đến hết ranh thửa đất số 355, tờ BĐĐC số 107; Bên trái, đến hết ranh thửa đất số 344, tờ BĐĐC số 107 (xã Phước An)</t>
  </si>
  <si>
    <t>NT60NT</t>
  </si>
  <si>
    <t xml:space="preserve">Đường Kim Đồng (đường vào Trường THCS Long Tân), từ đường Nguyễn Hữu Cảnh đến đường Trần Văn Ơn </t>
  </si>
  <si>
    <t>Đến ngã 3, bên phải, đến hết ranh thửa đất số 271, tờ BĐĐC số 21; Bên trái, đến hết ranh thửa đất số 150, tờ BĐĐC số 6 (xã Phú Hội)</t>
  </si>
  <si>
    <t>NT61NT</t>
  </si>
  <si>
    <t>Đường vào Trường THCS Phước Khánh, từ đường Phạm Thái Bường đến hết Trường Tiểu học Phước Khánh</t>
  </si>
  <si>
    <t>Đường Lý Thái Tổ, đoạn từ đường vào đình Phú Mỹ 2 (Phú Hội) đến Trường Tiểu học Phú Hội</t>
  </si>
  <si>
    <t>Ngã 3 - bên trái, đến ranh thửa đất số 77, tờ BĐĐC số 31 xã Phú Hội</t>
  </si>
  <si>
    <t>NT62NT</t>
  </si>
  <si>
    <t>Đường vào bến đò Phước Khánh, từ đường Phạm Thái Bường đến ranh Bến đò Phước Khánh (thửa đất số 167, tờ BĐĐC số 31, xã Phước Khánh)</t>
  </si>
  <si>
    <t>Đường Lý Thái Tổ, đoạn từ Trường Tiểu học Phú Hội đến cầu Long Tân</t>
  </si>
  <si>
    <t>Ngã 3 - bên phải, hết thửa đất số 181, tờ BĐĐC số 46 xã Long Tân</t>
  </si>
  <si>
    <t>NT63NT</t>
  </si>
  <si>
    <t>Đường Trường mầm non Phước Khánh, từ sông Vàm Mương đến đường đê Ông Kèo</t>
  </si>
  <si>
    <t>Đường Nguyễn Hữu Cảnh, đoạn qua xã Long Tân, Phú Hội</t>
  </si>
  <si>
    <t>Đường Trần Văn Ơn (đường từ trường mẫu giáo Hoa Sen đến trường THCS Long Tân) đoạn còn lại</t>
  </si>
  <si>
    <t>NT64NT2</t>
  </si>
  <si>
    <t>Đường Phan Văn Đáng (từ đường Lý Thái Tổ đến thửa đất số 28 tờ BĐĐC số 5, xã Phú Hữu)</t>
  </si>
  <si>
    <t>đường Phạm Thái Bường, đoạn từ HL19 đến giáp đường đê Ông Kèo</t>
  </si>
  <si>
    <t>Hết Trường Tiểu học Phước Khánh</t>
  </si>
  <si>
    <t>NT65NT</t>
  </si>
  <si>
    <t>Đường Dương Văn Thì (từ đường Lý Thái Tổ đến đường Nguyễn Văn Trị xã Phú Hữu )</t>
  </si>
  <si>
    <t>Đường Phạm Thái Bường, đoạn từ ngã tư đường đê Ông Kèo đến chân cầu chợ Phước Khánh</t>
  </si>
  <si>
    <t>Đến ranh Bến đò Phước Khánh (thửa đất số 167, tờ BĐĐC số 31)</t>
  </si>
  <si>
    <t>NT66NT</t>
  </si>
  <si>
    <t>Đường Vàm Ô (từ đường Lý Thái Tổ đến giáp sông Cái xã Đại Phước)</t>
  </si>
  <si>
    <t>Đường đê Ông Kèo - đoạn qua xã Vĩnh Thanh, Phước Khánh, Phú Đông</t>
  </si>
  <si>
    <t>NT67NT</t>
  </si>
  <si>
    <t xml:space="preserve">Đường Chòm Dầu (xã Đại Phước), từ đường Lý Thái Tổ đến ranh thửa đất số 92, tờ BĐĐC số 21 xã Đại Phước </t>
  </si>
  <si>
    <t>Thửa đất số 28 tờ bản đồ số 5 xã Phú Hữu</t>
  </si>
  <si>
    <t>Đường Lý Thái Tổ (TL769 cũ) đoạn từ đường vào khu TĐC Đại Lộc 1 đến phà Cát Lái</t>
  </si>
  <si>
    <t>NT68NT</t>
  </si>
  <si>
    <t xml:space="preserve">Đường vào Trường THCS Đại Phước (xã Đại Phước) nhánh 1, từ Đường Lý Thái Tổ đến ranh thửa đất số 203, tờ BĐĐC số 42 (xã Đại Phước) </t>
  </si>
  <si>
    <t>Đường Nguyễn Văn Trị (đường Cổng đỏ cũ)</t>
  </si>
  <si>
    <t>NT69NT</t>
  </si>
  <si>
    <t xml:space="preserve">Đường Nguyễn Văn Trị đến đường Hùng Vương (xã Đại Phước) </t>
  </si>
  <si>
    <t>Đường Lý Thái Tổ, đoạn từ đường vào khu TĐC Đại Lộc 1 đến phà Cát Lái</t>
  </si>
  <si>
    <t>Đến giáp sông Cái xã Đại Phước</t>
  </si>
  <si>
    <t>NT70NT</t>
  </si>
  <si>
    <t xml:space="preserve">Đường giáp ranh xã Phú Đông - Đại Phước (đường Vườn Chuối), từ đường Trần Văn Trà đến đường Hùng Vương </t>
  </si>
  <si>
    <t>Đến ranh thửa đất số 92, tờ BĐĐC số 21 xã Đại Phước</t>
  </si>
  <si>
    <t>NT71NT</t>
  </si>
  <si>
    <t xml:space="preserve">Đường từ đường Hùng Vương (đoạn qua xã Đại Phước) đến đường Lý Thái Tổ </t>
  </si>
  <si>
    <t>Đến ranh thửa đất số 203 tờ BĐĐC số 42 (xã Đại Phước)</t>
  </si>
  <si>
    <t>NT72NT</t>
  </si>
  <si>
    <t>Đường vào khu tái định cư Phước Khánh, (từ đường Phạm Thái Bường đến hết khu tái định cư Phước Khánh)</t>
  </si>
  <si>
    <t>Đường Hùng Vương (đoạn qua xã Đại Phước)</t>
  </si>
  <si>
    <t>NT73NT</t>
  </si>
  <si>
    <t xml:space="preserve">Đường giáp ranh xã Phú Đông-Vĩnh Thanh (đường con Gà Vàng), từ đường Hùng Vương đến đường Lý Thái Tổ </t>
  </si>
  <si>
    <t>Đường Hùng Vương (đoạn qua xã Phú Đông)</t>
  </si>
  <si>
    <t>NT74NT</t>
  </si>
  <si>
    <t>Đường ấp Hòa Bình (xã Vĩnh Thanh), từ đường Hùng Vương đến đường Lý Thái Tổ</t>
  </si>
  <si>
    <t>NT75NT</t>
  </si>
  <si>
    <t xml:space="preserve">Đường đê xã Long Thọ (nối từ Khu công nghiệp Nhơn Trạch 6 đến ranh giới huyện Long Thành) </t>
  </si>
  <si>
    <t>Đường Phạm Thái Bường  đoạn từ HL19 đến giáp đường đê Ông Kèo</t>
  </si>
  <si>
    <t>Hết khu tái định cư Phước Khánh</t>
  </si>
  <si>
    <t>NT76NT</t>
  </si>
  <si>
    <t>Đường vào giáo xứ Tân Tường (từ đường Lý Thái Tổ đến hết ranh thửa đất số 54, tờ BĐĐC số 56 về bên phải và hết ranh thửa đất số 56, tờ BĐĐC số 56 về bên trái, xã Long Tân)</t>
  </si>
  <si>
    <t>Đường Hùng Vương (đoạn qua xã Vĩnh Thanh)</t>
  </si>
  <si>
    <t>NT77NT</t>
  </si>
  <si>
    <t>Đường vào sân bóng Phú Thạnh (xã Phú Thạnh), từ đường Lý Thái Tổ đến hết ranh thửa đất số 138, tờ BĐĐC số 13 về bên phải và hết ranh thửa đất số 126, tờ BĐĐC số 7 về bên trái, xã Phú Thạnh</t>
  </si>
  <si>
    <t>NT78NT</t>
  </si>
  <si>
    <t>Đường vào khu tái định cư Phước Thiền (xã Phước Thiền), từ đường Lý Thái Tổ đến hết khu TĐC Phước Thiền</t>
  </si>
  <si>
    <t>Thửa đất số 157 tờ bản đồ số 21 xã Long Thọ</t>
  </si>
  <si>
    <t>Ranh giới huyện Long Thành - Nhơn Trạch</t>
  </si>
  <si>
    <t>NT79NT1</t>
  </si>
  <si>
    <t>Đường Trần Phú (nối dài đến BOT 319)</t>
  </si>
  <si>
    <t>Bên phải, đến hết ranh thửa đất số 54, tờ BĐĐC số 56; Bên trái, đến hết ranh thửa đất số 56, tờ BĐĐC số 56 (xã Long Tân)</t>
  </si>
  <si>
    <t>NT79NT1_D1</t>
  </si>
  <si>
    <t>Đoạn từ đường Lý Thái Tổ đoạn từ cầu Phước Thiền đến đường vào khu tái định cư Phước Thiền đến cầu Đồng Môn</t>
  </si>
  <si>
    <t>Bên phải, đến hết ranh thửa đất số 138, tờ BĐĐC số 13; Bên trái, đến hết ranh thửa đất số 126, tờ BĐĐC số 7 (xã Phú Thạnh)</t>
  </si>
  <si>
    <t>NT79NT1_D2</t>
  </si>
  <si>
    <t xml:space="preserve">Đoạn từ cầu Đồng Môn đến Trạm thu phí BOT 319 </t>
  </si>
  <si>
    <t xml:space="preserve">Đường Lý Thái Tổ  </t>
  </si>
  <si>
    <t>Hết khu TĐC Phước Thiền</t>
  </si>
  <si>
    <t>NT80NT1</t>
  </si>
  <si>
    <t>Đường ra Cảng Phước An</t>
  </si>
  <si>
    <t>Đường Lý Thái Tổ đoạn từ cầu Phước Thiền đến đường vào khu tái định cư Phước Thiền</t>
  </si>
  <si>
    <t>Trạm thu phí BOT 319 nối dài</t>
  </si>
  <si>
    <t>NT80NT1_D1</t>
  </si>
  <si>
    <t>Đoạn từ vòng xoay đường Trần Phú đến đường Hùng Vương xã Long Thọ</t>
  </si>
  <si>
    <t>Cầu Đồng Môn</t>
  </si>
  <si>
    <t>NT80NT1_D2</t>
  </si>
  <si>
    <t>Đoạn từ Hùng Vương xã Long Thọ đến giáp đường cao tốc Bến Lức - Long Thành tại xã Phước An</t>
  </si>
  <si>
    <t xml:space="preserve">Trạm thu phí BOT 319 </t>
  </si>
  <si>
    <t>NT81NT</t>
  </si>
  <si>
    <t>Đường ấp 3 - Khu Bàu Sen xã Phú Thạnh, từ trạm xăng dầu Bảo Uyên đến ngã tư (hết ranh thửa đất số 280 tờ bản đồ số 35, xã Phú Thạnh)</t>
  </si>
  <si>
    <t>Vòng xoay đường Trần Phú</t>
  </si>
  <si>
    <t>Đường Cao tốc Bến Lức - Long Thành tại xã Phước An</t>
  </si>
  <si>
    <t>NT82NT</t>
  </si>
  <si>
    <t>Đường ấp Phước Lương (từ đền thờ Phật mẫu Phú Hữu đến rạch ông Chuốc xã Phú Hữu)</t>
  </si>
  <si>
    <t>Đường Hùng Vương xã Long Thọ</t>
  </si>
  <si>
    <t>NT83NT2</t>
  </si>
  <si>
    <t>Đường vào công viên tưởng niệm Giồng Sắn tại xã Phú Đông (từ đường Hùng Vương tại xã Phú Đông đến sông Ông Kèo)</t>
  </si>
  <si>
    <t>NT84NT</t>
  </si>
  <si>
    <t>Đường nối từ đường Phạm Thái Bường đến sông ông Thuộc tại xã Phước Khánh</t>
  </si>
  <si>
    <t>Trạm xăng dầu Bảo Uyên</t>
  </si>
  <si>
    <t>Ngã 4 hết ranh thửa đất số 280 tờ bản đồ số 35 xã Phú Thạnh</t>
  </si>
  <si>
    <t>NT85NT</t>
  </si>
  <si>
    <t>Đường vào Trường THCS Đại Phước nhánh 2, từ đường Lý Thái Tổ đến đường vào Trường THCS Đại Phước (xã Đại Phước) nhánh 1</t>
  </si>
  <si>
    <t>Đền thờ Phật mẫu Phú Hữu</t>
  </si>
  <si>
    <t>Rạch ông Chuốc xã Phú Hữu</t>
  </si>
  <si>
    <t>NT86NT2</t>
  </si>
  <si>
    <t>Đường vào khu Tái định cư Phú Đông (từ đường Võ Thị Sáu đến đầu ranh Khu tái định cư Phú Đông)</t>
  </si>
  <si>
    <t>NT87NT1</t>
  </si>
  <si>
    <t>Các tuyến đường tại Cù Lao Đại Phước</t>
  </si>
  <si>
    <t>NT87NT_D1</t>
  </si>
  <si>
    <t>Đường trục trung tâm cù lao Đại Phước</t>
  </si>
  <si>
    <t>NT87NT_D2</t>
  </si>
  <si>
    <t>Đường D1, D2, D3, D4, A9, A10</t>
  </si>
  <si>
    <t>NT87NT_D3</t>
  </si>
  <si>
    <t>Các đường còn lại</t>
  </si>
  <si>
    <t>IV</t>
  </si>
  <si>
    <t>THÀNH PHỐ LONG KHÁNH</t>
  </si>
  <si>
    <t>LK1NT1</t>
  </si>
  <si>
    <t xml:space="preserve">Quốc lộ 56 (đoạn qua xã Hàng Gòn, từ ranh xã Hàng Gòn đến ranh huyện Cẩm Mỹ) </t>
  </si>
  <si>
    <t>Từ đầu Cầu Bình Lộc</t>
  </si>
  <si>
    <t>Giáp UBND xã Bình Lộc</t>
  </si>
  <si>
    <t>LK2NT2</t>
  </si>
  <si>
    <t xml:space="preserve">Đường Lê A </t>
  </si>
  <si>
    <t>Ngã ba Đài tưởng niệm</t>
  </si>
  <si>
    <t>LK2NT2_D1</t>
  </si>
  <si>
    <t xml:space="preserve">Đoạn từ cầu Bình Lộc đến giáp ngã ba Đài tưởng niệm </t>
  </si>
  <si>
    <t>LK2NT2_D2</t>
  </si>
  <si>
    <t xml:space="preserve">Đoạn từ ngã ba Đài tưởng niệm đến giáp trụ sở UBND xã Bình Lộc </t>
  </si>
  <si>
    <t>Trụ sở UBND xã Bình Lộc</t>
  </si>
  <si>
    <t>ấp Tín Nghĩa Xã Xuân Thiện, huyện Thống Nhất</t>
  </si>
  <si>
    <t>LK3NT2</t>
  </si>
  <si>
    <t>Đường ấp 3 xã Bình Lộc, từ đầu trụ sở UBND xã Bình Lộc đến giáp ấp Tín Nghĩa, xã Xuân Thiện, huyện Thống Nhất</t>
  </si>
  <si>
    <t>Giáp cầu Ba Cao</t>
  </si>
  <si>
    <t>LK4NT2</t>
  </si>
  <si>
    <t>Đường Bình Lộc - Tín Nghĩa, từ ngã ba Đài tưởng niệm đến giáp cầu Ba Cao</t>
  </si>
  <si>
    <t>Ranh xã Bình Lộc</t>
  </si>
  <si>
    <t>Ranh xã Xuân Thiện huyện Thống Nhất</t>
  </si>
  <si>
    <t>LK5NT1</t>
  </si>
  <si>
    <t>Đường tỉnh 770 (đường Suối Tre-Bình Lộc cũ), từ ranh xã Bình Lộc đến ranh xã Xuân Thiện - huyện Thống Nhất</t>
  </si>
  <si>
    <t>Ranh giới Huyện Định Quán</t>
  </si>
  <si>
    <t>LK6NT2</t>
  </si>
  <si>
    <t xml:space="preserve">Đường Bình Lộc - Cây Da (từ đường Lê A đến giáp ranh huyện Định Quán) </t>
  </si>
  <si>
    <t>Đường Bình Lộc Bảo Quang</t>
  </si>
  <si>
    <t>LK6NT2_D1</t>
  </si>
  <si>
    <t xml:space="preserve">Đoạn từ đường Lê A đến đường Bình Lộc - Bảo Quang </t>
  </si>
  <si>
    <t>LK6NT2_D2</t>
  </si>
  <si>
    <t>Đoạn còn lại, từ đường Bình Lộc Bảo Quang đến ranh giới huyện Định Quán</t>
  </si>
  <si>
    <t>Đường Bình Lộc cây Da</t>
  </si>
  <si>
    <t>Ranh Huyện Xuân Lộc</t>
  </si>
  <si>
    <t>LK7NT</t>
  </si>
  <si>
    <t>Đường Bình Lộc đi ấp Bàu Cối xã Xuân Bắc (từ đường Bình Lộc - Cây Da đến giáp ranh huyện Xuân Lộc)</t>
  </si>
  <si>
    <t>Ranh Phường Bảo Vinh</t>
  </si>
  <si>
    <t>Ranh xã Xuân Bắc</t>
  </si>
  <si>
    <t>LK8NT2</t>
  </si>
  <si>
    <t xml:space="preserve">Đường Suối Chồn - Bàu Cối </t>
  </si>
  <si>
    <t>Giáp chùa Quảng Hạnh Tự</t>
  </si>
  <si>
    <t>LK8NT2_D1</t>
  </si>
  <si>
    <t xml:space="preserve">Đoạn từ giáp ranh phường Bảo Vinh đến hết ranh chùa Quảng Hạnh Tự </t>
  </si>
  <si>
    <t>Chùa Quảng Hạnh Tự</t>
  </si>
  <si>
    <t>Giáp Cơ sở Thủ Mây</t>
  </si>
  <si>
    <t>LK8NT2_D2</t>
  </si>
  <si>
    <t xml:space="preserve">Đoạn từ chùa Quảng Hạnh Tự đến hết cơ sở Thủ Mây </t>
  </si>
  <si>
    <t>Cơ sở Thủ Mây</t>
  </si>
  <si>
    <t>LK8NT2_D3</t>
  </si>
  <si>
    <t xml:space="preserve">Đoạn từ cơ sở Thủ Mây đến giáp ranh xã Xuân Bắc </t>
  </si>
  <si>
    <t>Đường vào chùa Liễu Không</t>
  </si>
  <si>
    <t>đường Bảo Quang- Bàu Cối</t>
  </si>
  <si>
    <t>LK9NT2</t>
  </si>
  <si>
    <t>Đường Bảo Vinh - Bảo Quang (đoạn qua xã Bảo Quang), từ đường vào chùa Liễu Không đến đường Bảo Quang- Bàu Cối</t>
  </si>
  <si>
    <t>UBND xã Bảo Quang</t>
  </si>
  <si>
    <t>Đường Suối Chồn -Bàu Cối</t>
  </si>
  <si>
    <t>LK10NT2</t>
  </si>
  <si>
    <t>Đường Bảo Quang - Bàu Cối (đường 18 gia đình Bàu Cối cũ)</t>
  </si>
  <si>
    <t>Ngã ba tiếp giáp đường Bảo Vinh-Bảo Quang</t>
  </si>
  <si>
    <t>LK10NT2_D1</t>
  </si>
  <si>
    <t xml:space="preserve">Đoạn từ UBND xã Bảo Quang đến ngã ba tiếp giáp đường Bảo Vinh - Bảo Quang </t>
  </si>
  <si>
    <t>LK10NT2_D2</t>
  </si>
  <si>
    <t xml:space="preserve">Đoạn từ ngã ba tiếp giáp đường Bảo Vinh - Bảo Quang đến đường Suối Chồn - Bàu Cối </t>
  </si>
  <si>
    <t>LK11NT2</t>
  </si>
  <si>
    <t>Đường Bảo Quang - Xuân Bắc, từ UBND xã Bảo Quang đến giáp ranh xã Xuân Bắc</t>
  </si>
  <si>
    <t>Đường Ruộng Tre - Thọ An</t>
  </si>
  <si>
    <t>Đường Bảo Quang - Xuân Bắc</t>
  </si>
  <si>
    <t>LK12NT2</t>
  </si>
  <si>
    <t>Đường Hàm Nghi, từ đường Ruộng Tre - Thọ An đến đường Bảo Quang - Xuân Bắc</t>
  </si>
  <si>
    <t>Đường Bảo Quang - Bàu Cối</t>
  </si>
  <si>
    <t>Ranh xã Xuân Bắc huyện Xuân Lộc</t>
  </si>
  <si>
    <t>LK13NT2</t>
  </si>
  <si>
    <t>Đường Ruộng Tre - Xuân Bắc, từ UBND xã Bảo Quang giáp ranh xã Xuân Bắc, huyện Xuân Lộc</t>
  </si>
  <si>
    <t>Đường Hàm Nghi</t>
  </si>
  <si>
    <t>Ranh xã Bảo Hòa, huyện Xuân Lộc</t>
  </si>
  <si>
    <t>LK14NT2</t>
  </si>
  <si>
    <t>Đường Ruộng Tre - Thọ An, từ đường Hàm Nghi đến giáp ranh xã Bảo Hòa - huyện Xuân Lộc</t>
  </si>
  <si>
    <t>Ranh giới Huyện Xuân Lộc</t>
  </si>
  <si>
    <t>LK15NT</t>
  </si>
  <si>
    <t>Đường tổ 1 ấp Ruộng Tre (xã Bảo Quang) đi tổ 23 khu phố Ruộng Lớn phường Bảo Vinh, từ đường Ruộng Tre - Thọ An đến ranh giới huyện Xuân Lộc</t>
  </si>
  <si>
    <t>Đường Ngô Quyền</t>
  </si>
  <si>
    <t>Cách Ngã ba đi Miếu Bà hướng cầu Hòa Bình 800m</t>
  </si>
  <si>
    <t>LK16NT2</t>
  </si>
  <si>
    <t xml:space="preserve">Đường Điểu Xiển (Bàu Trâm 1) </t>
  </si>
  <si>
    <t>từ đường Ngô Quyền vào 200m</t>
  </si>
  <si>
    <t>LK16NT2_D1</t>
  </si>
  <si>
    <t xml:space="preserve">Đoạn từ đường Ngô Quyền vào 200m </t>
  </si>
  <si>
    <t>Ngã ba đi Miếu Bà</t>
  </si>
  <si>
    <t>LK16NT2_D2</t>
  </si>
  <si>
    <t xml:space="preserve">Đoạn tiếp theo từ trên 200m đến ngã ba đi Miếu Bà </t>
  </si>
  <si>
    <t>LK16NT2_D3</t>
  </si>
  <si>
    <t>Đoạn còn lại (cách ngã ba đi Miếu Bà hướng cầu Hòa Bình 800m)</t>
  </si>
  <si>
    <t>Đường Điểu Xiển</t>
  </si>
  <si>
    <t>LK17NT2</t>
  </si>
  <si>
    <t>Đường Bàu Trâm 1 (tiếp theo đường Điểu Xiển đến giáp ranh xã Bảo Hòa)</t>
  </si>
  <si>
    <t>Ngã ba cầu Hòa Bình</t>
  </si>
  <si>
    <t>LK17NT2_D1</t>
  </si>
  <si>
    <t xml:space="preserve">Đoạn tiếp theo đường Điểu Xiển đến ngã ba cầu Hòa Bình </t>
  </si>
  <si>
    <t>ranh xã Bảo Hòa</t>
  </si>
  <si>
    <t>LK17NT2_D2</t>
  </si>
  <si>
    <t>Đoạn từ ngã ba cầu Hòa Bình đến giáp ranh xã Bảo Hòa</t>
  </si>
  <si>
    <t>Ranh xã Xuân Thọ huyện Xuân Lộc</t>
  </si>
  <si>
    <t>LK18NT2</t>
  </si>
  <si>
    <t xml:space="preserve">Đường Bàu Trâm - Xuân Thọ (đoạn từ ngã ba cầu Hòa Bình đến giáp xã ranh Xuân Thọ, huyện Xuân Lộc) </t>
  </si>
  <si>
    <t>Đường sắt</t>
  </si>
  <si>
    <t>Giáp cầu Xuân Thanh</t>
  </si>
  <si>
    <t>LK19NT2</t>
  </si>
  <si>
    <t>Đường Ngô Quyền (đoạn qua xã Bàu Trâm), từ đường sắt đến giáp cầu Xuân Thanh</t>
  </si>
  <si>
    <t>Ranh xã Bàu Trâm</t>
  </si>
  <si>
    <t>LK20NT1</t>
  </si>
  <si>
    <t>Đường Hồ Thị Hương (đoạn qua xã Bàu Trâm), từ ranh xã Bàu Trâm đến ranh giới huyện Xuân Lộc</t>
  </si>
  <si>
    <t>Ranh giới xã Hàng Gòn</t>
  </si>
  <si>
    <t>Đường Xuân Tân - Hàng Gòn</t>
  </si>
  <si>
    <t>LK21NT2</t>
  </si>
  <si>
    <t>Đường Xuân Lập - Bàu Sao (đoạn qua xã Hàng Gòn), từ ranh giới xã Hàng Gòn đến đường Xuân Tân - Hàng Gòn</t>
  </si>
  <si>
    <t>Quốc lộ 56</t>
  </si>
  <si>
    <t>Ranh xã Xuân Quế huyện Cẩm Mỹ</t>
  </si>
  <si>
    <t>LK22NT2</t>
  </si>
  <si>
    <t>Giáp cầu Thầy Tư</t>
  </si>
  <si>
    <t>LK22NT2_D1</t>
  </si>
  <si>
    <t>Đoạn từ Quốc lộ 56 đến giáp cầu Thầy Tư</t>
  </si>
  <si>
    <t>Cầu Thầy Tư</t>
  </si>
  <si>
    <t>LK22NT2_D2</t>
  </si>
  <si>
    <t xml:space="preserve">Đoạn từ cầu Thầy Tư đến giáp ranh xã Xuân Quế, huyện Cẩm Mỹ </t>
  </si>
  <si>
    <t>LK23NT2</t>
  </si>
  <si>
    <t xml:space="preserve">Đường Hàng Gòn - Xuân Quế </t>
  </si>
  <si>
    <t>Nhà máy mủ</t>
  </si>
  <si>
    <t>Ngã ba đường đi Xuân Quế</t>
  </si>
  <si>
    <t>LK23NT2_D1</t>
  </si>
  <si>
    <t xml:space="preserve">Đoạn từ nhà máy mủ đến ngã ba đường đi Xuân Quế </t>
  </si>
  <si>
    <t>LK23NT2_D2</t>
  </si>
  <si>
    <t xml:space="preserve">Đoạn từ ngã ba đường đi Xuân Quế đến hết ranh giới xã Hàng Gòn </t>
  </si>
  <si>
    <t>Ranh huyện Cẩm Mỹ</t>
  </si>
  <si>
    <t>LK24NT2</t>
  </si>
  <si>
    <t>Đường Tân Mỹ - Nhân Nghĩa, từ Quốc lộ 56 đến ranh huyện Cẩm Mỹ</t>
  </si>
  <si>
    <t>V</t>
  </si>
  <si>
    <t>HUYỆN XUÂN LỘC</t>
  </si>
  <si>
    <t>XL1NT1</t>
  </si>
  <si>
    <t>Từ Thành phố Long Khánh</t>
  </si>
  <si>
    <t>Đến ranh xã Bảo Hòa</t>
  </si>
  <si>
    <t>1.1</t>
  </si>
  <si>
    <t>XL1NT1_xuandinh</t>
  </si>
  <si>
    <t xml:space="preserve">Đoạn qua xã Xuân Định </t>
  </si>
  <si>
    <t>Từ Công ty Intimex</t>
  </si>
  <si>
    <t>Qua trung tâm ngã ba 300 m</t>
  </si>
  <si>
    <t>XL1NT1_D1</t>
  </si>
  <si>
    <t>Đoạn Trung tâm ngã ba, từ công ty Intimex đến điểm qua đường vào tu viện Đa Minh 60m</t>
  </si>
  <si>
    <t>Từ Thành phố Long Khánh và từ điểm cách đường vào Tu viện Đa Minh 60m</t>
  </si>
  <si>
    <t>Đết hết Công ty Intimex và đến ranh xã Bảo Hòa</t>
  </si>
  <si>
    <t>XL1NT1_D2</t>
  </si>
  <si>
    <t>Các đoạn còn lại, từ giáp ranh TP. Long Khánh đến hết ranh Công ty Intimex và từ điểm qua đường vào Tu viện Đa Minh 60m đến hết ranh xã Bảo Hòa</t>
  </si>
  <si>
    <t>Từ giáp ranh xã Xuân Định</t>
  </si>
  <si>
    <t>Đến ranh giới xã Xuân Phú</t>
  </si>
  <si>
    <t>1.2</t>
  </si>
  <si>
    <t>XL1NT1_baohoa</t>
  </si>
  <si>
    <t>Đoạn qua xã Bảo Hòa</t>
  </si>
  <si>
    <t>Đến hết giáo xứ Xuân Bình</t>
  </si>
  <si>
    <t>XL1NT1_D3</t>
  </si>
  <si>
    <t>Đoạn từ giáp ranh xã Xuân Định đến hết giáo xứ Xuân Bình</t>
  </si>
  <si>
    <t>Từ giáp giáo xứ Xuân Bình (xã bảo Hòa)</t>
  </si>
  <si>
    <t>Qua Trụ sở UBND xã Bảo Hòa 280 m</t>
  </si>
  <si>
    <t>XL1NT1_D4</t>
  </si>
  <si>
    <t>Đoạn từ giáp giáo xứ Xuân Bình qua Trung tâm xã Bảo Hòa (300m)</t>
  </si>
  <si>
    <t>Từ điểm cách Trụ sở UBND xã Bảo Hòa 280m</t>
  </si>
  <si>
    <t>XL1NT1_D5</t>
  </si>
  <si>
    <t>Đoạn tiếp theo tới giáp ranh xã Xuân Phú</t>
  </si>
  <si>
    <t>Từ giáp ranh xã Bảo Hòa</t>
  </si>
  <si>
    <t>Đến giáp ranh xã Suối Cát</t>
  </si>
  <si>
    <t>1.3</t>
  </si>
  <si>
    <t>XL1NT1_xuanphu</t>
  </si>
  <si>
    <t>Đoạn qua xã Xuân Phú</t>
  </si>
  <si>
    <t>Đường Xuân Phú 16 (xã Xuân Phú)</t>
  </si>
  <si>
    <t>Từ đường Xuân Phú 16 (xã Xuân Phú) + 494 m</t>
  </si>
  <si>
    <t>XL1NT1_D6</t>
  </si>
  <si>
    <t>Khu vực chợ Bình Hòa hướng đi Long Khánh 400m, hướng Ông Đồn 200m (từ đường Xuân Phú 16 đến hết mét thứ 494)</t>
  </si>
  <si>
    <t>Từ giáp ranh xã Bảo Hòa và từ đường Xuân Phú 16 (xã Xuân Phú) + 494 m</t>
  </si>
  <si>
    <t>Đến đường Xuân Phú 16 (xã Xuân Phú) và đến giáp ranh xã Suối Cát</t>
  </si>
  <si>
    <t>XL1NT1_D7</t>
  </si>
  <si>
    <t>Các đoạn còn lại, từ giáp ranh xã Bảo Hòa đến đường Xuân Phú 16 và từ đường Xuân Phú 16 + 494 m đến giáp ranh xã Suối Cát</t>
  </si>
  <si>
    <t>Từ giáp ranh xã Xuân Phú</t>
  </si>
  <si>
    <t>Đến giáp ranh xã Xuân Hiệp</t>
  </si>
  <si>
    <t>1.4</t>
  </si>
  <si>
    <t>XL1NT1_suoicat</t>
  </si>
  <si>
    <t>Đoạn qua xã Suối Cát</t>
  </si>
  <si>
    <t>Từ cầu Suối Cát</t>
  </si>
  <si>
    <t>Qua khu vực ngã ba Suối Cát B20 200 m</t>
  </si>
  <si>
    <t>Khu vực ngã ba suối Cát B20 (từ cầu Suối Cát đến qua khu vực ngã ba Suối Cát B20 200m)</t>
  </si>
  <si>
    <t>Cách khu vực ngã ba Bảo Chánh 200 m</t>
  </si>
  <si>
    <t>Qua khu vực ngã ba Bảo Chánh + 200 m</t>
  </si>
  <si>
    <t>Khu vực ngã ba Bảo Chánh (phạm vi 200m)</t>
  </si>
  <si>
    <t>Từ ngã ba Bảo Chánh + 221 m và từ cầu Suối Cát + 399 m</t>
  </si>
  <si>
    <t>Đến cầu Suối Cát và đến giáp ranh xã Xuân Hiệp</t>
  </si>
  <si>
    <t>XL1NT1_D10</t>
  </si>
  <si>
    <t>Các đoạn còn lại, từ ngã ba Bảo Chánh + 200 m đến cầu Suối Cát và từ từ cầu Suối Cát + 399 m đến giáp ranh xã Xuân Hiệp</t>
  </si>
  <si>
    <t>Từ giáp ranh thị trấn Gia Ray</t>
  </si>
  <si>
    <t>Đến ranh giới xã Suối Cát</t>
  </si>
  <si>
    <t>1.5</t>
  </si>
  <si>
    <t>XL1NT1_xuanhiep</t>
  </si>
  <si>
    <t>Đoạn qua xã Xuân Hiệp</t>
  </si>
  <si>
    <t>Đến suối Gia Măng</t>
  </si>
  <si>
    <t>XL1NT1_D11</t>
  </si>
  <si>
    <t>Đoạn từ giáp ranh thị trấn Gia Ray đến suối Gia Măng</t>
  </si>
  <si>
    <t>Từ suối Gia Măng</t>
  </si>
  <si>
    <t>Đến hết giáo xứ RuSeyKeo</t>
  </si>
  <si>
    <t>Đoạn từ suối Gia Măng đến hết giáo xứ RuSeyKeo</t>
  </si>
  <si>
    <t>Từ giáo xứ RuSeyKeo</t>
  </si>
  <si>
    <t>XL1NT1_D13</t>
  </si>
  <si>
    <t>Đoạn còn lại, từ giáo xứ RuSeyKeo đến ranh giới xã Suối Cát</t>
  </si>
  <si>
    <t>Đến giáp ranh xã Xuân Hưng</t>
  </si>
  <si>
    <t>1.6</t>
  </si>
  <si>
    <t>XL1NT1_xuantam</t>
  </si>
  <si>
    <t>Đoạn qua xã Xuân Tâm</t>
  </si>
  <si>
    <t>Đến hết Trường mầm non ấp 6</t>
  </si>
  <si>
    <t>XL1NT1_D14</t>
  </si>
  <si>
    <t>Đoạn từ giáp ranh thị trấn Gia Ray đến hết Trường Mầm non ấp 6</t>
  </si>
  <si>
    <t>Từ Trường mầm non ấp 6</t>
  </si>
  <si>
    <t>Đến hết chùa Quảng Long</t>
  </si>
  <si>
    <t>XL1NT1_D15</t>
  </si>
  <si>
    <t>Đoạn từ giáp Trường Mầm non ấp 6 đến hết chùa Quảng Long</t>
  </si>
  <si>
    <t>Từ chùa Quảng Long</t>
  </si>
  <si>
    <t>Đến Cầu Trắng</t>
  </si>
  <si>
    <t>XL1NT1_D16</t>
  </si>
  <si>
    <t>Đoạn từ giáp chùa Quảng Long đến Cầu Trắng</t>
  </si>
  <si>
    <t>Từ Cầu Trắng</t>
  </si>
  <si>
    <t>XL1NT1_D17</t>
  </si>
  <si>
    <t>Đoạn từ Cầu Trắng đến giáp ranh xã Xuân Hưng</t>
  </si>
  <si>
    <t>Từ giáp ranh xã Xuân Tâm</t>
  </si>
  <si>
    <t>Đến giáp ranh xã Xuân Hòa</t>
  </si>
  <si>
    <t>1.7</t>
  </si>
  <si>
    <t>XL1NT1_xuanhung</t>
  </si>
  <si>
    <t>Đoạn qua xã Xuân Hưng</t>
  </si>
  <si>
    <t>Đến hết cây xăng Huy Hoàng</t>
  </si>
  <si>
    <t>XL1NT1_D18</t>
  </si>
  <si>
    <t>Từ giáp ranh xã Xuân Tâm đến hết cây xăng Huy Hoàng</t>
  </si>
  <si>
    <t>Từ cây xăng Huy Hoàng</t>
  </si>
  <si>
    <t>Đến đường Tà Lú + 800m</t>
  </si>
  <si>
    <t>XL1NT1_D19</t>
  </si>
  <si>
    <t>Từ giáp cây xăng Huy Hoàng đến đường Tà Lú + 800m</t>
  </si>
  <si>
    <t>Từ đường Tà Lú + 800m</t>
  </si>
  <si>
    <t>Đến hết giáo xứ Long Thuận</t>
  </si>
  <si>
    <t>XL1NT1_D20</t>
  </si>
  <si>
    <t>Từ đường Tà Lú + 800m đến hết giáo xứ Long Thuận</t>
  </si>
  <si>
    <t>Từ giáo xứ Long Thuận</t>
  </si>
  <si>
    <t>Đến đường vào tịnh xá Ngọc Hưng</t>
  </si>
  <si>
    <t>XL1NT1_D21</t>
  </si>
  <si>
    <t>Từ giáp giáo xứ Long Thuận đến đường vào tịnh xá Ngọc Hưng</t>
  </si>
  <si>
    <t>Từ đường vào tịnh xá Ngọc Hưng</t>
  </si>
  <si>
    <t>XL1NT1_D22</t>
  </si>
  <si>
    <t>Từ đường vào tịnh xá Ngọc Hưng đến giáp ranh xã Xuân Hòa</t>
  </si>
  <si>
    <t>Từ giáp ranh xã Xuân Hưng</t>
  </si>
  <si>
    <t>Đến ranh giới tỉnh Bình Thuận</t>
  </si>
  <si>
    <t>1.8</t>
  </si>
  <si>
    <t>XL1NT1_xuanhoa</t>
  </si>
  <si>
    <t>Đoạn qua xã Xuân Hòa</t>
  </si>
  <si>
    <t>Đến đường Sóc Ba Buông</t>
  </si>
  <si>
    <t>XL1NT1_D23</t>
  </si>
  <si>
    <t>Từ giáp ranh xã Xuân Hưng đến đường Sóc Ba Buông</t>
  </si>
  <si>
    <t>Từ đường Sóc Ba Buông</t>
  </si>
  <si>
    <t>XL1NT1_D24</t>
  </si>
  <si>
    <t>Từ đường Sóc Ba Buông đến ranh giới tỉnh Bình Thuận</t>
  </si>
  <si>
    <t>Từ cầu Phước Hưng</t>
  </si>
  <si>
    <t>XL2NT1</t>
  </si>
  <si>
    <t>Đường Kinh Tế - ấp Gia Hòa</t>
  </si>
  <si>
    <t>2.1</t>
  </si>
  <si>
    <t>XL2NT1_xuantruong</t>
  </si>
  <si>
    <t>Đoạn qua xã Xuân Trường</t>
  </si>
  <si>
    <t>Đến hết chùa Long Quang</t>
  </si>
  <si>
    <t>Từ cầu Phước Hưng đến hết chùa Long Quang</t>
  </si>
  <si>
    <t>Từ giáp Chùa Long Quang</t>
  </si>
  <si>
    <t>Đến Ngã ba Suối Cao</t>
  </si>
  <si>
    <t>Từ giáp chùa Long Quang đến ngã ba Suối Cao</t>
  </si>
  <si>
    <t>Từ ngã ba Suối Cao</t>
  </si>
  <si>
    <t>Đến đường số 3 ấp Trung Lương</t>
  </si>
  <si>
    <t>Từ ngã ba Suối Cao đến đường số 3 ấp Trung Lương</t>
  </si>
  <si>
    <t>Đoạn còn lại qua xã Xuân Trường, từ đường số 3 ấp Trung Lương đến đường Kinh Tế - ấp Gia Hòa</t>
  </si>
  <si>
    <t>Đường Xuân Thành - Trảng Táo</t>
  </si>
  <si>
    <t>2.2</t>
  </si>
  <si>
    <t>XL2NT1_xuanthanh</t>
  </si>
  <si>
    <t>Đoạn qua xã Xuân Thành</t>
  </si>
  <si>
    <t>Từ đường Xuân Thành - Trảng Táo</t>
  </si>
  <si>
    <t>Đến Cây xăng số 9</t>
  </si>
  <si>
    <t>XL2NT1_D5</t>
  </si>
  <si>
    <t>Đoạn từ đường Xuân Thành - Trảng Táo đến cây xăng số 9</t>
  </si>
  <si>
    <t>Từ Cây xăng số 9</t>
  </si>
  <si>
    <t>Đến hết nhà Văn Hóa ấp Tân Hữu</t>
  </si>
  <si>
    <t>XL2NT1_D6</t>
  </si>
  <si>
    <t>Đoạn từ cây xăng số 9 đến hết Nhà văn hóa ấp Tân Hữu</t>
  </si>
  <si>
    <t>Từ Nhà văn hóa ấp Tân Hữu</t>
  </si>
  <si>
    <t>XL2NT1_D7</t>
  </si>
  <si>
    <t>Đoạn từ Nhà văn hóa ấp Tân Hữu đến ranh giới tỉnh Bình Thuận</t>
  </si>
  <si>
    <t>Đến ranh giới huyện Cẩm Mỹ</t>
  </si>
  <si>
    <t>XL3NT1</t>
  </si>
  <si>
    <t>Đến cầu Lang Minh (ranh giới ba xã Suối Cát, Xuân Hiệp và Lang Minh)</t>
  </si>
  <si>
    <t>3.1</t>
  </si>
  <si>
    <t>XL3NT1_suoicat</t>
  </si>
  <si>
    <t>Từ Quốc lộ 1 vào 300 m</t>
  </si>
  <si>
    <t>Đoạn từ Quốc lộ 1 vào 300m</t>
  </si>
  <si>
    <t>Đến hết Trường THCS Nguyễn Hiền</t>
  </si>
  <si>
    <t>Đoạn từ cách Quốc lộ 1 trên 300m đến hết Trường THCS Nguyễn Hiền</t>
  </si>
  <si>
    <t xml:space="preserve">Từ giáp Trường THCS Nguyễn Hiền </t>
  </si>
  <si>
    <t>Đến hết Cây xăng Đình Hường</t>
  </si>
  <si>
    <t>Đoạn từ giáp Trường THCS Nguyễn Hiền đến hết cây xăng Đình Hường</t>
  </si>
  <si>
    <t>Từ giáp Cây xăng Đình Hường</t>
  </si>
  <si>
    <t>Đoạn từ giáp cây xăng Đình Hường đến giáp ranh xã Xuân Hiệp</t>
  </si>
  <si>
    <t>Từ giáp ranh xã Xuân Hiệp</t>
  </si>
  <si>
    <t>XL3NT1_D5</t>
  </si>
  <si>
    <t>Đoạn còn lại qua xã Suối Cát, từ giáp ranh xã Xuân Hiệp đến cầu Lang Minh (ranh giới ba xã Suối Cát, Xuân Hiệp và Lang Minh)</t>
  </si>
  <si>
    <t>Từ giáp ranh xã Suối Cát</t>
  </si>
  <si>
    <t>Đoạn qua xã Xuân Hiệp, từ giáp ranh xã Suối Cát đến cầu Lang Minh (ranh giới ba xã Suối Cát, Xuân Hiệp và Lang Minh)</t>
  </si>
  <si>
    <t>3.3</t>
  </si>
  <si>
    <t>XL3NT1_langminh</t>
  </si>
  <si>
    <t>Đoạn qua xã Lang Minh</t>
  </si>
  <si>
    <t>Cách đoạn từ trung tâm ngã ba Lang Minh 200 m</t>
  </si>
  <si>
    <t>Qua đoạn từ trung tâm ngã ba Lang Minh 200 m</t>
  </si>
  <si>
    <t>XL3NT1_D7</t>
  </si>
  <si>
    <t>Đoạn từ trung tâm ngã ba Lang Minh (phạm vi 200m)</t>
  </si>
  <si>
    <t>Từ cầu Lang Minh và từ đường Lang Minh Xuân Đông + 200 m</t>
  </si>
  <si>
    <t>Từ đường Lang Minh Xuân Đông hướng đi xã Xuân Hiệp 190 m và đến ranh giới huyện Cẩm Mỹ</t>
  </si>
  <si>
    <t>XL3NT1_D8</t>
  </si>
  <si>
    <t>Các đoạn còn lại thuộc xã Lang Minh (từ cầu Lang Minh đến đường Lang Minh - Xuân Đông hướng đi xã Xuân Hiệp 190 m và từ đường Lang Minh Xuân Đông + 200 m đến ranh giới huyện Cẩm Mỹ)</t>
  </si>
  <si>
    <t xml:space="preserve">Từ Quốc lộ 1 </t>
  </si>
  <si>
    <t>Đến ranh giới xã Xuân Bắc</t>
  </si>
  <si>
    <t>XL4NT1</t>
  </si>
  <si>
    <t>Đến giáp ranh xã Xuân Thọ</t>
  </si>
  <si>
    <t>4.1</t>
  </si>
  <si>
    <t>XL4NT1_suoicat</t>
  </si>
  <si>
    <t>Đến hết cây xăng Gia Nguyễn Minh</t>
  </si>
  <si>
    <t>Đoạn từ Quốc lộ 1 đến cây xăng Gia Nguyễn Minh</t>
  </si>
  <si>
    <t>Từ cây xăng Gia Nguyễn Minh</t>
  </si>
  <si>
    <t>Đoạn từ cây xăng Gia Nguyễn Minh đến giáp ranh xã Xuân Thọ</t>
  </si>
  <si>
    <t>4.2</t>
  </si>
  <si>
    <t>XL4NT1_xuantho</t>
  </si>
  <si>
    <t>Đoạn qua xã Xuân Thọ</t>
  </si>
  <si>
    <t>Đến hết Cây Xăng Tín Nghĩa</t>
  </si>
  <si>
    <t>XL4NT1_D3</t>
  </si>
  <si>
    <t>Đoạn từ giáp ranh xã Suối Cát đến hết Cây Xăng Tín Nghĩa</t>
  </si>
  <si>
    <t>Từ Cây Xăng Tín Nghĩa</t>
  </si>
  <si>
    <t>Từ giáp cây xăng Tín Nghĩa đi Xuân Bắc 400m</t>
  </si>
  <si>
    <t>Khu vực trung tâm xã Xuân Thọ (từ giáp cây xăng Tín Nghĩa đi Xuân Bắc 400m)</t>
  </si>
  <si>
    <t>Đến Cầu Cao</t>
  </si>
  <si>
    <t>Đoạn từ khu vực trung tâm xã Xuân Thọ đến Cầu Cao</t>
  </si>
  <si>
    <t>Từ Cầu Cao</t>
  </si>
  <si>
    <t>Đoạn còn lại xã Xuân Thọ, từ Cầu Cao đến ranh giới xã Xuân Bắc</t>
  </si>
  <si>
    <t>Từ giáp ranh xã Xuân Thọ</t>
  </si>
  <si>
    <t>Đến giáp ranh huyện Định Quán</t>
  </si>
  <si>
    <t>4.3</t>
  </si>
  <si>
    <t>XL4NT1_xuanbac</t>
  </si>
  <si>
    <t>Đoạn qua xã Xuân Bắc</t>
  </si>
  <si>
    <t>Cách đường Xuân Thành - Suối Cao - Xuân Bắc 205m</t>
  </si>
  <si>
    <t xml:space="preserve">Qua đường Xuân Thành - Suối Cao - Xuân Bắc 390 m </t>
  </si>
  <si>
    <t>XL4NT1_D7</t>
  </si>
  <si>
    <t>Đoạn trung tâm xã Xuân Bắc về 2 hướng (phạm vi 300m)</t>
  </si>
  <si>
    <t>XL4NT1_D8</t>
  </si>
  <si>
    <t>Từ giáp ranh xã Xuân Thọ đến giáp đoạn trung tâm xã Xuân Bắc (phạm vi 300m)</t>
  </si>
  <si>
    <t>Suối Tà Rua</t>
  </si>
  <si>
    <t>XL4NT1_D10</t>
  </si>
  <si>
    <t>Đoạn còn lại (xã Xuân Bắc), từ qua đường Xuân Thành - Suối Cao - Xuân Bắc 390 m đến suối Tà Rua</t>
  </si>
  <si>
    <t>Từ Suối Tà Rua</t>
  </si>
  <si>
    <t>XL4NT1_D9</t>
  </si>
  <si>
    <t>Đoạn giáp ranh huyện Định Quán, từ suối Tà Rua đến giáp ranh huyện Định Quán</t>
  </si>
  <si>
    <t>Đến giáp ranh xã Xuân Bảo</t>
  </si>
  <si>
    <t>XL5NT1</t>
  </si>
  <si>
    <t>Đường tỉnh 765B (đường Xuân Định - Lâm San) xã Xuân Định, xã Bảo Hòa</t>
  </si>
  <si>
    <t>Từ Quốc lộ 1 vào 200 m</t>
  </si>
  <si>
    <t>XL5NT1_D1</t>
  </si>
  <si>
    <t>Đoạn từ ngã ba Xuân Định qua chợ Bảo Định cách ngã ba 200m</t>
  </si>
  <si>
    <t>Đến hết nghĩa địa Bảo Thị</t>
  </si>
  <si>
    <t>XL5NT1_D2</t>
  </si>
  <si>
    <t>Đoạn từ cách ngã ba Xuân Định 200m đến hết nghĩa địa Bảo Thị</t>
  </si>
  <si>
    <t>Từ giáp nghĩa địa Bảo Thị</t>
  </si>
  <si>
    <t>XL5NT1_D3</t>
  </si>
  <si>
    <t>Đoạn từ giáp nghĩa địa Bảo Thị đến giáp ranh xã Xuân Bảo</t>
  </si>
  <si>
    <t>XL6NT2</t>
  </si>
  <si>
    <t>Đường Bình Tiến Xuân Phú - Xuân Tây (xã Xuân Phú)</t>
  </si>
  <si>
    <t>Đến hết nghĩa địa ấp Bình Tân</t>
  </si>
  <si>
    <t>XL6NT2_D1</t>
  </si>
  <si>
    <t>Đoạn từ giáp Quốc lộ 1 đến hết nghĩa địa ấp Bình Tân</t>
  </si>
  <si>
    <t>Từ giáp nghĩa địa ấp Bình Tân</t>
  </si>
  <si>
    <t>Đến ngã ba Trung tâm cai nghiện Xuân Phú</t>
  </si>
  <si>
    <t>XL6NT2_D2</t>
  </si>
  <si>
    <t>Đoạn từ giáp nghĩa địa ấp Bình Tân đến ngã ba Trung tâm cai nghiện Xuân Phú</t>
  </si>
  <si>
    <t>Từ ngã ba Trung tâm cai nghiện Xuân Phú</t>
  </si>
  <si>
    <t>XL6NT2_D3</t>
  </si>
  <si>
    <t>Đoạn còn lại, từ ngã ba Trung tâm cai nghiện Xuân Phú đến ranh giới huyện Cẩm Mỹ</t>
  </si>
  <si>
    <t xml:space="preserve">Đến suối Sông Ui </t>
  </si>
  <si>
    <t>XL7NT</t>
  </si>
  <si>
    <t>Đường Xuân Hưng đi Xuân Tâm (xã Xuân Hưng)</t>
  </si>
  <si>
    <t>XL7NT_D1</t>
  </si>
  <si>
    <t>Từ Quốc lộ 1 vào hết mét thứ 300</t>
  </si>
  <si>
    <t>XL7NT_D2</t>
  </si>
  <si>
    <t xml:space="preserve">Đoạn còn lại, từ mét thứ 300 đến suối Sông Ui </t>
  </si>
  <si>
    <t>Từ Đường tỉnh 766</t>
  </si>
  <si>
    <t>Đến ranh giới thành phố Long Khánh</t>
  </si>
  <si>
    <t>XL8NT1</t>
  </si>
  <si>
    <t>Đến cầu Gió Bay</t>
  </si>
  <si>
    <t>8.1</t>
  </si>
  <si>
    <t>XL8NT1_xuantruong</t>
  </si>
  <si>
    <t>Đến ngã ba Trung Nghĩa</t>
  </si>
  <si>
    <t>XL8NT1_D1</t>
  </si>
  <si>
    <t>Đoạn từ Đường tỉnh 766 đến ngã ba Trung Nghĩa</t>
  </si>
  <si>
    <t>Từ ngã ba Trung Nghĩa</t>
  </si>
  <si>
    <t>XL8NT1_D2</t>
  </si>
  <si>
    <t>Đoạn từ ngã ba Trung Nghĩa đến cầu Gió Bay</t>
  </si>
  <si>
    <t>Từ giáp ranh xã Xuân Trường</t>
  </si>
  <si>
    <t>8.2</t>
  </si>
  <si>
    <t>XL8NT1_xuantho</t>
  </si>
  <si>
    <t>Từ Trường Tiểu học Trần Quốc Toản + 283 m</t>
  </si>
  <si>
    <t>Từ đường Thọ Bình đi Thọ Phước (xã Xuân Thọ) + 206 m</t>
  </si>
  <si>
    <t>XL8NT1_D3</t>
  </si>
  <si>
    <t>Trung tâm chợ Thọ Lộc phạm vi 200m</t>
  </si>
  <si>
    <t>Cách ngã tư Bảo Chánh 200 m</t>
  </si>
  <si>
    <t>Qua ngã tư Bảo Chánh 200 m</t>
  </si>
  <si>
    <t>XL8NT1_D4</t>
  </si>
  <si>
    <t>Đoạn ngã tư Bảo Chánh phạm vi 200m</t>
  </si>
  <si>
    <t>Từ giáp ranh xã Xuân Trường và qua ngã tư Bảo Chánh 200 m</t>
  </si>
  <si>
    <t>Cách ngã tư Bảo Chánh 200 m và đến ranh giới thành phố Long Khánh</t>
  </si>
  <si>
    <t>Các đoạn còn lại qua xã Xuân Thọ (từ giáp ranh xã Xuân Trường đến cách ngã tư Bảo Chánh 200 m và từ điểm qua ngã tư Bảo Chánh 200 m đến ranh giới thành phố Long Khánh)</t>
  </si>
  <si>
    <t>Từ cầu Gió Bay</t>
  </si>
  <si>
    <t>Đến ranh giới xã Xuân Thọ</t>
  </si>
  <si>
    <t>Đoạn qua xã Suối Cao</t>
  </si>
  <si>
    <t>Đến ranh giới xã Xuân Thành</t>
  </si>
  <si>
    <t>XL9NT2</t>
  </si>
  <si>
    <t>Đường Xuân Tâm đi Trảng Táo (xã Xuân Tâm)</t>
  </si>
  <si>
    <t>Từ Quốc lộ 1 vào 100 m</t>
  </si>
  <si>
    <t>XL9NT2_D1</t>
  </si>
  <si>
    <t>Đoạn đầu từ Quốc lộ 1 đến hết mét thứ 100</t>
  </si>
  <si>
    <t>Từ Quốc lộ 1 vào 500 m</t>
  </si>
  <si>
    <t>XL9NT2_D2</t>
  </si>
  <si>
    <t>Đoạn tiếp theo đến 400m</t>
  </si>
  <si>
    <t>Qua nhà máy cồn 200 m</t>
  </si>
  <si>
    <t>XL9NT2_D3</t>
  </si>
  <si>
    <t>Đoạn tiếp theo đến qua nhà máy cồn 200m</t>
  </si>
  <si>
    <t>XL9NT2_D4</t>
  </si>
  <si>
    <t>Đoạn còn lại đến ranh giới xã Xuân Thành</t>
  </si>
  <si>
    <t>XL10NT1</t>
  </si>
  <si>
    <t>Đường tỉnh 779 (đường Xuân Tâm - Xuân Đông) xã Xuân Tâm</t>
  </si>
  <si>
    <t>Đến hết Văn phòng ấp 5 (ngã tư đường sau chợ Xuân Đà)</t>
  </si>
  <si>
    <t>XL10NT1_D1</t>
  </si>
  <si>
    <t>Đoạn đầu từ Quốc lộ 1 đến hết Văn phòng ấp 5 (ngã tư đường sau chợ Xuân Đà)</t>
  </si>
  <si>
    <t>Từ Văn phòng ấp 5 (ngã tư đường sau chợ Xuân Đà)</t>
  </si>
  <si>
    <t>Đến hết Kho xưởng (Nguyễn Sáng)</t>
  </si>
  <si>
    <t>XL10NT1_D2</t>
  </si>
  <si>
    <t>Đoạn tiếp theo đến hết kho xưởng (Nguyễn Sáng)</t>
  </si>
  <si>
    <t>Từ Kho xưởng (Nguyễn Sáng)</t>
  </si>
  <si>
    <t>XL10NT1_D3</t>
  </si>
  <si>
    <t>Đoạn còn lại, từ kho xưởng (Nguyễn Sáng) đến ranh giới huyện Cẩm Mỹ</t>
  </si>
  <si>
    <t>XL11NT2</t>
  </si>
  <si>
    <t>Đến giáp ranh xã Suối Cao</t>
  </si>
  <si>
    <t>11.1</t>
  </si>
  <si>
    <t>XL11NT2_xuantruong</t>
  </si>
  <si>
    <t>Đến ngã 3 đường vào Trại giam Xuân Lộc</t>
  </si>
  <si>
    <t>Đoạn từ Đường tỉnh 766 đến ngã 3 đường vào trại giam Xuân Lộc</t>
  </si>
  <si>
    <t>Từ ngã 3 đường vào Trại giam Xuân Lộc</t>
  </si>
  <si>
    <t>Đoạn từ ngã 3 đường vào trại giam Xuân Lộc đến giáp ranh xã Suối Cao</t>
  </si>
  <si>
    <t>11.2</t>
  </si>
  <si>
    <t>XL11NT2_suoicao</t>
  </si>
  <si>
    <t>Đoạn qua xã Suối Cao, từ giáp ranh xã Xuân Trường đến đường Xuân Thành - Suối Cao - Xuân Bắc</t>
  </si>
  <si>
    <t>Cách trung tâm xã Suối Cao (ngã tư) 250 m</t>
  </si>
  <si>
    <t>XL11NT2_D3</t>
  </si>
  <si>
    <t>Đoạn từ giáp ranh xã Xuân Trường đến cách trung tâm xã Suối Cao (ngã tư) 250 m</t>
  </si>
  <si>
    <t>Qua trung tâm xã Suối Cao (ngã tư) 250 m</t>
  </si>
  <si>
    <t>XL11NT2_D4</t>
  </si>
  <si>
    <t>Đoạn trung tâm xã Suối Cao phạm vi 250m</t>
  </si>
  <si>
    <t>Đường Chà Rang - Xuân Thọ</t>
  </si>
  <si>
    <t>XL11NT2_D5</t>
  </si>
  <si>
    <t>Đoạn cách trung tâm xã Suối Cao (ngã tư) 250 m đến đường Chà Rang - Xuân Thọ</t>
  </si>
  <si>
    <t>XL11NT2_D6</t>
  </si>
  <si>
    <t>Đoạn từ đường Xuân Thành - Suối Cao - Xuân Bắc đến đường Chà Rang - Xuân Thọ</t>
  </si>
  <si>
    <t>XL12NT</t>
  </si>
  <si>
    <t>Đường Gia Tỵ - Suối Cao (xã Suối Cao), từ đường Xuân Lộc - Long Khánh đến đường Xuân Trường - Suối Cao</t>
  </si>
  <si>
    <t>Bên phải đến hết ranh thửa đất số 47, tờ BĐĐC số 08; Bên trái đến hết ranh thửa đất số 65, tờ BĐĐC số 08 (xã Suối Cao)</t>
  </si>
  <si>
    <t>XL13NT</t>
  </si>
  <si>
    <t>Đường trung tâm xã Suối Cao đi cao su (xã Suối Cao)</t>
  </si>
  <si>
    <t>Cách đường Xuân Thành - Suối Cao - Xuân Bắc 250 m</t>
  </si>
  <si>
    <t>Qua đường Xuân Thành - Suối Cao - Xuân Bắc 250 m</t>
  </si>
  <si>
    <t>XL13NT_D1</t>
  </si>
  <si>
    <t>Đường trung tâm xã (phạm vi 250m), từ cách đường Xuân Thành - Suối Cao - Xuân Bắc 250 m đến qua đường Xuân Thành - Suối Cao - Xuân Bắc 250 m</t>
  </si>
  <si>
    <t>Từ đường Xuân Trường - Suối Cao và qua đường Xuân Thành - Suối Cao - Xuân Bắc qua 250 m</t>
  </si>
  <si>
    <t>Cách đường Xuân Thành - Suối Cao - Xuân Bắc 250 m và bên phải đến hết ranh thửa đất số 47, tờ BĐĐC số 08; Bên trái đến hết ranh thửa đất số 65, tờ BĐĐC số 08 (xã Suối Cao)</t>
  </si>
  <si>
    <t>XL13NT_D2</t>
  </si>
  <si>
    <t>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t>
  </si>
  <si>
    <t>Từ đường ĐT. 765</t>
  </si>
  <si>
    <t>XL14NT2</t>
  </si>
  <si>
    <t>Đường Lang Minh - Suối Đá (xã Lang Minh), từ Đường tỉnh 765 đến hết ranh thửa đất số 47, tờ BĐĐC số 08 về bên phải và hết ranh thửa đất số 65, tờ BĐĐC số 08 về bên trái, xã Suối Cao</t>
  </si>
  <si>
    <t>XL15NT2</t>
  </si>
  <si>
    <t>Đường Lang Minh - Xuân Đông (xã Lang Minh), từ Đường tỉnh 765 đến ranh giới huyện Cẩm Mỹ</t>
  </si>
  <si>
    <t>Đường Xuân Thành -Suối Cao - Xuân Bắc</t>
  </si>
  <si>
    <t>Bên phải đến hết ranh thửa đất số 12, tờ BĐĐC số 04; Bên trái đến hết ranh thửa đất số 18, tờ BĐĐC số 04 (xã Xuân Bắc)</t>
  </si>
  <si>
    <t>XL16NT</t>
  </si>
  <si>
    <t>Đường vào Thác Trời (xã Xuân Bắc), từ đường Xuân Thành -Suối Cao - Xuân Bắc đến hết ranh thửa đất số 12, tờ BĐĐC số 04 về bên phải và hết ranh thửa đất số 18, tờ BĐĐC số 04 về bên trái, xã Xuân Bắc</t>
  </si>
  <si>
    <t>Đường ĐT. 763</t>
  </si>
  <si>
    <t>Đường Thọ Bình đi Thọ Phước (xã Xuân Thọ), từ Đường tỉnh 763 đến đường Xuân Lộc - Long Khánh</t>
  </si>
  <si>
    <t>Đến ranh giới huyện Định Quán</t>
  </si>
  <si>
    <t xml:space="preserve">Đường Thọ Trung đi Bảo Quang (xã Xuân Thọ), từ đường Xuân Lộc - Long Khánh đến ranh giới huyện Định Quán </t>
  </si>
  <si>
    <t>Đến ranh giới Thành phố Long Khánh</t>
  </si>
  <si>
    <t>Đường Thọ Chánh đi Thọ Tân (xã Xuân Thọ), từ Đường tỉnh 763 đến ranh giới thành phố Long Khánh</t>
  </si>
  <si>
    <t>Đến suối Gia Trấp</t>
  </si>
  <si>
    <t>XL20NT1</t>
  </si>
  <si>
    <t>Đường Lê Hồng Phong (xã Xuân Định), từ Quốc lộ 1 đến suối Gia Trấp</t>
  </si>
  <si>
    <t>Đến ranh Tp. Long Khánh</t>
  </si>
  <si>
    <t>XL21NT</t>
  </si>
  <si>
    <t>Đường Suối Rết B (xã Xuân Định), từ Quốc lộ 1 đến giáp ranh thành phố Long Khánh</t>
  </si>
  <si>
    <t>Bên phải đến hết ranh thửa đất số 639, tờ BĐĐC số 44; bên trái đến hết ranh thửa đất số 747, tờ BĐĐC số 44 (xã Xuân Hòa)</t>
  </si>
  <si>
    <t>XL22NT</t>
  </si>
  <si>
    <t>Đường Sóc Ba Buông (xã Xuân Hòa)</t>
  </si>
  <si>
    <t>Đường Xuân Hòa 5</t>
  </si>
  <si>
    <t>XL22NT_D1</t>
  </si>
  <si>
    <t>Đoạn từ Quốc lộ 1 đến giáp đường Xuân Hòa 5</t>
  </si>
  <si>
    <t>XL22NT_D2</t>
  </si>
  <si>
    <t>Đoạn còn lại, từ đường Xuân Hòa 5 đến hết ranh thửa đất số 639, tờ BĐĐC số 44 về bên phải và hết ranh thửa đất số 747, tờ BĐĐC số 44 về bên trái, xã Xuân Hòa</t>
  </si>
  <si>
    <t>XL23NT</t>
  </si>
  <si>
    <t>Đến ranh giới xã Suối Cao</t>
  </si>
  <si>
    <t>23.1</t>
  </si>
  <si>
    <t>XL23NT_xuanthanh</t>
  </si>
  <si>
    <t>Đến ngã 3 Ông Sáng Chùa</t>
  </si>
  <si>
    <t>XL23NT2_D1</t>
  </si>
  <si>
    <t>Đoạn từ Đường tỉnh 766 đến ngã 3 Ông Sáng Chùa</t>
  </si>
  <si>
    <t>Từ ngã 3 Ông Sáng Chùa</t>
  </si>
  <si>
    <t>XL23NT2_D2</t>
  </si>
  <si>
    <t>Đoạn còn lại qua xã Xuân Thành (từ ngã 3 Ông Sáng Chùa đến ranh giới xã Suối Cao)</t>
  </si>
  <si>
    <t>Từ ranh giới xã Xuân Thành</t>
  </si>
  <si>
    <t xml:space="preserve">Đến ranh giới xã Xuân Bắc </t>
  </si>
  <si>
    <t>23.2</t>
  </si>
  <si>
    <t>XL23NT_suoicao</t>
  </si>
  <si>
    <t>Cách ngã 3 giao đường Xuân Thành - Suối Cao - Xuân Bắc và đường Xuân Trường - Suối Cao 250 m</t>
  </si>
  <si>
    <t>Qua ngã 3 giao đường Xuân Thành - Suối Cao - Xuân Bắc và đường Xuân Trường - Suối Cao 250 m</t>
  </si>
  <si>
    <t>XL23NT2_D3</t>
  </si>
  <si>
    <t>Đoạn ngã 3 giao đường Xuân Thành - Suối Cao - Xuân Bắc và đường Xuân Trường - Suối Cao (phạm vi 250m) thuộc xã Suối Cao</t>
  </si>
  <si>
    <t>Từ giáp ranh xã Xuân Thành và qua ngã 3 giao đường Xuân Thành - Suối Cao - Xuân Bắc và đường Xuân Trường - Suối Cao 250 m</t>
  </si>
  <si>
    <t xml:space="preserve">Cách ngã 3 giao đường Xuân Thành - Suối Cao - Xuân Bắc và đường Xuân Trường - Suối Cao 250 m và đến ranh giới xã Xuân Bắc </t>
  </si>
  <si>
    <t>XL23NT2_D4</t>
  </si>
  <si>
    <t>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t>
  </si>
  <si>
    <t>23.3</t>
  </si>
  <si>
    <t>XL23NT_xuanbac</t>
  </si>
  <si>
    <t>Đến cầu Suối Tre</t>
  </si>
  <si>
    <t>XL23NT2_D5</t>
  </si>
  <si>
    <t>Đoạn từ Đường tỉnh 763 đến cầu Suối Tre</t>
  </si>
  <si>
    <t>Từ cầu Suối Tre</t>
  </si>
  <si>
    <t>Đến cầu số 2</t>
  </si>
  <si>
    <t>XL23NT2_D6</t>
  </si>
  <si>
    <t>Đoạn từ cầu Suối Tre đến cầu số 2</t>
  </si>
  <si>
    <t>Từ cầu số 2</t>
  </si>
  <si>
    <t>XL23NT2_D7</t>
  </si>
  <si>
    <t>Đoạn còn lại qua xã Xuân Bắc (từ cầu số 2 đến giáp ranh xã Suối Cao)</t>
  </si>
  <si>
    <t>XL24NT</t>
  </si>
  <si>
    <t>Đường Chiến Thắng - Long Khánh (xã Bảo Hòa, Xuân Định), từ Quốc lộ 1 đến ranh giới thành phố Long Khánh</t>
  </si>
  <si>
    <t>Đến ngã ba Trung tâm cai nghiện Xuân Phú (xã Xuân Phú)</t>
  </si>
  <si>
    <t>XL25NT2</t>
  </si>
  <si>
    <t>Đường Bình Tiến Xuân Phú đi Trung tâm cai nghiện Xuân Phú (xã Xuân Phú)</t>
  </si>
  <si>
    <t>Từ giáp Quốc lộ 1 đến 500 m</t>
  </si>
  <si>
    <t>XL25NT2_D1</t>
  </si>
  <si>
    <t>Đoạn từ giáp Quốc lộ 1 đến 500m</t>
  </si>
  <si>
    <t>XL25NT2_D2</t>
  </si>
  <si>
    <t>Đoạn tiếp theo đến ngã ba Trung tâm cai nghiện Xuân Phú (xã Xuân Phú)</t>
  </si>
  <si>
    <t>XL26NT2</t>
  </si>
  <si>
    <t>Đường đồi đá Bảo Hòa đi Long Khánh (xã Bảo Hòa)</t>
  </si>
  <si>
    <t>Từ Quốc lộ 1 đến 500m</t>
  </si>
  <si>
    <t>XL26NT2_D1</t>
  </si>
  <si>
    <t>Đoạn từ Quốc lộ 1 đến 500m</t>
  </si>
  <si>
    <t>XL26NT2_D2</t>
  </si>
  <si>
    <t>Đoạn còn lại, từ Quốc lộ 1+500m đến ranh giới thành phố Long Khánh</t>
  </si>
  <si>
    <t>Đến Trường bắn Quốc gia Kv3</t>
  </si>
  <si>
    <t>XL27NT2</t>
  </si>
  <si>
    <t>Đường Tà Lú (xã Xuân Hưng), từ Quốc lộ 1 đến Trường bắn Quốc gia Kv3</t>
  </si>
  <si>
    <t>Từ Quốc lộ 1 đến 300m</t>
  </si>
  <si>
    <t>XL27NT2_D1</t>
  </si>
  <si>
    <t>Đoạn từ Quốc lộ 1 đến 300m</t>
  </si>
  <si>
    <t>XL27NT2_D2</t>
  </si>
  <si>
    <t>Đoạn còn lại, từ Quốc lộ 1+300m đến Trường bắn Quốc gia Kv3</t>
  </si>
  <si>
    <t>Đường khu 7 - ấp Thọ Hòa (xã Xuân Thọ), từ Đường tỉnh 763 đến ranh giới xã Xuân Bắc</t>
  </si>
  <si>
    <t>Đường Thọ Bình đi Thọ Phước (xã Xuân Thọ)</t>
  </si>
  <si>
    <t>Đường C2 - ấp Thọ Chánh, từ Đường tỉnh 763 đến đường Thọ Bình đi Thọ Phước (xã Xuân Thọ)</t>
  </si>
  <si>
    <t>Bên phải đến hết ranh thửa đất số 233, tờ BĐĐC số 56; Bên trái đến hết ranh thửa đất số 296, tờ BĐĐC số 56 (xã Xuân Thọ)</t>
  </si>
  <si>
    <t>Đường C4 - ấp Thọ Chánh, từ Đường tỉnh 763 đến hết ranh thửa đất số 233, tờ BĐĐC số 56 về bên phải và hết ranh thửa đất số 296, tờ BĐĐC số 56 về bên trái, xã Xuân Thọ</t>
  </si>
  <si>
    <t>Bên phải đến hết ranh thửa đất số 191, tờ BĐĐC số 12; Bên trái đến hết ranh thửa đất số 12, tờ BĐĐC số 20 (xã Xuân Thọ)</t>
  </si>
  <si>
    <t>Đường L6 - ấp Thọ Lộc, từ đường Xuân Lộc - Long Khánh đến hết ranh thửa đất số 191, tờ BĐĐC số 12 về bên phải và hết ranh thửa đất số 12, tờ BĐĐC số 20 về bên trái, xã Xuân Thọ</t>
  </si>
  <si>
    <t>Đến ranh thửa đất số 22, tờ BĐĐC số 70 (xã Xuân Thọ)</t>
  </si>
  <si>
    <t>Đường B7 - ấp Thọ Bình, từ Đường tỉnh 763 đến ranh thửa đất số 22, tờ BĐĐC số 70, xã Xuân Thọ</t>
  </si>
  <si>
    <t>Bên phải đến hết ranh thửa đất số 94, tờ BĐĐC số 09; Bên trái đến hết ranh thửa đất số 95, tờ BĐĐC số 09 (xã Xuân Trường)</t>
  </si>
  <si>
    <t>Đường cây số 5, từ Đường tỉnh 766 đến hết ranh thửa đất số 94, tờ BĐĐC số 09 về bên phải và hết ranh thửa đất số 95, tờ BĐĐC số 09 về bên trái, xã Xuân Trường</t>
  </si>
  <si>
    <t>Đến ranh thửa đất số 72, tờ BĐĐC số 05 (xã Xuân Trường)</t>
  </si>
  <si>
    <t>Đường số 3 ấp Trung Lương, từ Đường tỉnh 766 đến ranh thửa đất số 72, tờ BĐĐC số 05, xã Xuân Trường</t>
  </si>
  <si>
    <t>Bên phải đến hết ranh thửa đất số 30, tờ BĐĐC số 56; Bên trái đến hết ranh thửa đất số 29, tờ BĐĐC số 56 (xã Xuân Trường)</t>
  </si>
  <si>
    <t>Đường Cây Keo, từ Đường tỉnh 766 đến hết ranh thửa đất số 30, tờ BĐĐC số 56 về bên phải và hết ranh thửa đất số 29, tờ BĐĐC số 56 về bên trái, xã Xuân Trường</t>
  </si>
  <si>
    <t>Bên phải đến hết ranh thửa đất số 176, tờ BĐĐC số 49; Bên trái đến hết ranh thửa đất số 155, tờ BĐĐC số 49 (xã Xuân Trường)</t>
  </si>
  <si>
    <t>Đường cây số 2, từ Đường tỉnh 766 đến hết ranh thửa đất số 176, tờ BĐĐC số 49 về bên phải và hết ranh thửa đất số 155, tờ BĐĐC số 49 về bên trái, xã Xuân Trường</t>
  </si>
  <si>
    <t>Đến ranh thửa đất số 257, tờ BĐĐC số 29 (xã Xuân Trường)</t>
  </si>
  <si>
    <t>Đường Suối Lạnh, từ Đường tỉnh 766 đến ranh thửa đất số 257, tờ BĐĐC số 29, xã Xuân Trường</t>
  </si>
  <si>
    <t>Đường Trung Tín (xã Xuân Trường), từ Đường tỉnh 766 đến ranh giới xã Suối Cao</t>
  </si>
  <si>
    <t>Đường Thành Công (xã Xuân Trường), từ Đường tỉnh 766 đến đường Xuân Lộc - Long Khánh</t>
  </si>
  <si>
    <t>Đến ngã ba (hết thửa đất số 170, tờ BĐĐC số 32, xã Bảo Hòa)</t>
  </si>
  <si>
    <t>XL40NT2</t>
  </si>
  <si>
    <t>Đường Mả Vôi đi ấp Bưng Cần (xã Bảo Hòa)</t>
  </si>
  <si>
    <t>Đường Tổ 13</t>
  </si>
  <si>
    <t>XL40NT2_D1</t>
  </si>
  <si>
    <t>Đoạn từ Quốc lộ 1 đến đường Tổ 13</t>
  </si>
  <si>
    <t>XL40NT2_D2</t>
  </si>
  <si>
    <t>Đoạn còn lại, từ đường Tổ 13 đến ngã ba (hết ranh thửa đất số 170, tờ BĐĐC số 32, xã Bảo Hòa)</t>
  </si>
  <si>
    <t>XL41NT2</t>
  </si>
  <si>
    <t>Đường Chiến Thắng đi Nam Hà (xã Bảo Hòa)</t>
  </si>
  <si>
    <t>Đến suối Cạn</t>
  </si>
  <si>
    <t>XL41NT2_D1</t>
  </si>
  <si>
    <t>Đoạn từ Quốc lộ 1 đến suối Cạn</t>
  </si>
  <si>
    <t>Từ suối Cạn</t>
  </si>
  <si>
    <t>XL41NT2_D2</t>
  </si>
  <si>
    <t>Đoạn còn lại, từ suối Cạn đến ranh giới huyện Cẩm Mỹ</t>
  </si>
  <si>
    <t>Đường Hiệp Tiến (xã Xuân Hiệp), từ Quốc lộ 1 đến đường quanh núi Chứa Chan</t>
  </si>
  <si>
    <t>Đường số 1 (KCN Xuân Lộc)</t>
  </si>
  <si>
    <t>Đường Tân Hiệp (xã Xuân Hiệp), từ Quốc lộ 1 đến đường số 1</t>
  </si>
  <si>
    <t>Đường Hiệp Tiến (xã Xuân Hiệp)</t>
  </si>
  <si>
    <t>Đến ranh giới thị trấn Gia Ray</t>
  </si>
  <si>
    <t>XL44NT</t>
  </si>
  <si>
    <t>Đường quanh núi Chứa Chan, từ đường Hiệp Tiến (xã Xuân Hiệp) đến ranh giới thị trấn Gia Ray</t>
  </si>
  <si>
    <t>Đường Tân Hiệp (xã Xuân Hiệp)</t>
  </si>
  <si>
    <t>Đường Xuân Hiệp 11, từ suối Gia Măng đến đường Tân Hiệp (xã Xuân Hiệp)</t>
  </si>
  <si>
    <t>Bên phải đến hết ranh thửa đất số 163, tờ BĐĐC số 24; Bên trái đến hết ranh thửa đất số 341, tờ BĐĐC số 24 (xã Xuân Hiệp)</t>
  </si>
  <si>
    <t>Đường Việt Kiều 1, từ Quốc lộ 1 đến hết ranh thửa đất số 163, tờ BĐĐC số 24 về bên phải và hết ranh thửa đất số 341, tờ BĐĐC số 24 về bên trái, xã Xuân Hiệp</t>
  </si>
  <si>
    <t>Bên phải đến hết ranh thửa đất số 329, tờ BĐĐC số 24; Bên trái đến hết ranh thửa đất số 296, tờ BĐĐC số 24 (xã Xuân Hiệp)</t>
  </si>
  <si>
    <t>Đường Việt Kiều 2, từ Quốc lộ 1 đến hết ranh thửa đất số 329, tờ BĐĐC số 24 về bên phải hết ranh thửa đất số 296, tờ BĐĐC số 24 về bên trái, xã Xuân Hiệp</t>
  </si>
  <si>
    <t>Đến kênh thủy lợi (hồ Gia Măng - xã Xuân Hiệp)</t>
  </si>
  <si>
    <t>Đường Trịnh Hoài Đức (xã Xuân Hiệp), từ Quốc lộ 1 đến kênh thủy lợi (hồ Gia Măng - xã Xuân Hiệp)</t>
  </si>
  <si>
    <t>Đến ranh hồ Gia Măng</t>
  </si>
  <si>
    <t>Đường vào Trạm y tế (xã Xuân Hiệp), từ Quốc lộ 1 đến ranh hồ Gia Măng</t>
  </si>
  <si>
    <t>Bên phải đến hết ranh thửa đất số 426, tờ BĐĐC số 26; Bên trái đến hết ranh thửa đất số 68, tờ BĐĐC số 26 (xã Xuân Hiệp)</t>
  </si>
  <si>
    <t>Đường Tam Hiệp - Tân Tiến, từ Quốc lộ 1 đến hết ranh thửa đất số 426, tờ BĐĐC số 26 về bên phải và hết ranh thửa đất số 68, tờ BĐĐC số 26 về bên trái, xã Xuân Hiệp</t>
  </si>
  <si>
    <t>Bên phải đến hết ranh thửa đất số 18, tờ BĐĐC số 28; Bên trái đến hết ranh thửa đất số 259, tờ BĐĐC số 24 (xã Xuân Phú)</t>
  </si>
  <si>
    <t>XL51NT</t>
  </si>
  <si>
    <t>Đường Bình Hòa - Long Khánh, từ Quốc lộ 1 đến hết ranh thửa đất số 18, tờ BĐĐC số 28 về bên phải và hết ranh thửa đất số 259, tờ BĐĐC số 24 về bên trái, xã Xuân Phú</t>
  </si>
  <si>
    <t>Từ Quốc lộ 1</t>
  </si>
  <si>
    <t>Đến ranh thửa 176, tờ BĐĐC số 8 (xã Xuân Phú)</t>
  </si>
  <si>
    <t>XL52NT</t>
  </si>
  <si>
    <t>Đường Làng Dân tộc Chơro ấp Bình Hòa (xã Xuân Phú)</t>
  </si>
  <si>
    <t>Đến cầu Bình Hòa</t>
  </si>
  <si>
    <t>XL52NT_D1</t>
  </si>
  <si>
    <t>Đoạn từ Quốc lộ 1 đến cầu Bình Hòa</t>
  </si>
  <si>
    <t>Từ cầu Bình Hòa</t>
  </si>
  <si>
    <t>XL52NT_D2</t>
  </si>
  <si>
    <t>Đoạn còn lại, từ cầu Bình Hòa đến ranh thửa 176, tờ BĐĐC số 8, xã Xuân Phú</t>
  </si>
  <si>
    <t>Bên phải đến hết ranh thửa đất số 232, tờ BĐĐC số 26; Bên trái đến hết ranh thửa đất số 41, tờ BĐĐC số 34 (xã Xuân Phú)</t>
  </si>
  <si>
    <t>XL53NT</t>
  </si>
  <si>
    <t>Đường nội ấp Bình Xuân 1, từ Quốc lộ 1 đến hết ranh thửa đất số 232, tờ BĐĐC số 26 về bên phải và hết ranh thửa đất số 41, tờ BĐĐC số 34 về bên trái, xã Xuân Phú</t>
  </si>
  <si>
    <t>Bên phải đến hết ranh thửa đất số 158, tờ BĐĐC số 59; Bên trái đến hết ranh thửa đất số 155, tờ BĐĐC số 59 (xã Xuân Phú)</t>
  </si>
  <si>
    <t>XL54NT</t>
  </si>
  <si>
    <t>Đường nội ấp Bình Xuân 2, từ Quốc lộ 1 đến hết ranh thửa đất số 158, tờ BĐĐC số 59 về bên phải và hết ranh thửa đất số 155, tờ BĐĐC số 59 về bên trái, xã Xuân Phú</t>
  </si>
  <si>
    <t>XL55NT</t>
  </si>
  <si>
    <t>Đường nội ấp Bình Tiến (xã Xuân Phú), từ đường Bình Tiến, Xuân Phú - Xuân Tây (xã Xuân Phú) đến ranh giới xã Suối Cát</t>
  </si>
  <si>
    <t>XL56NT</t>
  </si>
  <si>
    <t>Đường nội ấp Bình Tiến - Lang Minh (xã Xuân Phú, Lang Minh), từ đường Bình Tiến Xuân Phú - Xuân Tây (xã Xuân Phú) đến Đường tỉnh 765</t>
  </si>
  <si>
    <t>Đến khu du lịch cáp treo Núi Chứa Chan</t>
  </si>
  <si>
    <t>Đường vào chùa Gia Lào (xã Xuân Trường), từ Đường tỉnh 766 đến Khu du lịch cáp treo Núi Chứa Chan</t>
  </si>
  <si>
    <t>Bên phải đến hết ranh thửa đất số 300, tờ BĐĐC số 36; Bên trái đến hết ranh thửa đất số 66, tờ BĐĐC số 55 (xã Suối Cao)</t>
  </si>
  <si>
    <t>XL58NT</t>
  </si>
  <si>
    <t>Đường Chà Rang - Xuân Thọ (xã Suối Cao), từ đường Xuân Trường - Suối Cao đến hết ranh thửa đất số 300, tờ BĐĐC số 36 về bên phải và hết ranh thửa đất số 66, tờ BĐĐC số 55 về bên trái, xã Suối Cao</t>
  </si>
  <si>
    <t>XL59NT</t>
  </si>
  <si>
    <t>Đường Láng Tre - Xuân Thành (xã Suối Cao), từ đường Xuân Trường - Suối Cao đến đường trung tâm xã Suối Cao đi cao su (xã Suối Cao)</t>
  </si>
  <si>
    <t>XL60NT</t>
  </si>
  <si>
    <t>Đường Xuân Hòa 2 (xã Xuân Hòa), từ giáp ranh xã Xuân Hưng đến ranh giới tỉnh Bình Thuận</t>
  </si>
  <si>
    <t>Từ đường Sóc Ba Buông hướng đi xã Xuân Hưng 2.309 m</t>
  </si>
  <si>
    <t>Bên phải, đến ngã ba (thửa đất số 785 tờ BĐĐC số 50); Bên trái, đến hết ranh thửa đất số 668, tờ BĐĐC số 50 (xã Xuân Hòa)</t>
  </si>
  <si>
    <t>XL61NT</t>
  </si>
  <si>
    <t>Đường Xuân Hòa 5 (xã Xuân Hòa), từ đường Sóc Ba Buông hướng đi xã Xuân Hưng 2.309 m đến đến ngã ba (bên phải hết ranh thửa đất số 785 tờ BĐĐC số 50; bên trái, đến hết ranh thửa đất số 668, tờ BĐĐC số 50, xã Xuân Hòa)</t>
  </si>
  <si>
    <t>XL62NT</t>
  </si>
  <si>
    <t>Đường Hồ Núi Le (xã Xuân Trường), từ Đường tỉnh 766 đến đường Huỳnh Văn Nghệ</t>
  </si>
  <si>
    <t>XL63NT</t>
  </si>
  <si>
    <t>Đường Ngô Đức Kế (xã Xuân Trường), từ Đường tỉnh 766 đến đường quanh núi Chứa Chan</t>
  </si>
  <si>
    <t>Đến hết ranh thửa đất số 01, tờ BĐĐC số 28 (xã Xuân Tâm)</t>
  </si>
  <si>
    <t>XL64NT</t>
  </si>
  <si>
    <t>Đường Nguyễn Thị Minh Khai, từ Quốc lộ 1 đến hết ranh thửa đất số 01, tờ BĐĐC số 28, xã Xuân Tâm</t>
  </si>
  <si>
    <t>Đường hồ Núi Le</t>
  </si>
  <si>
    <t>Từ đường Hồ Núi Le + 926 m</t>
  </si>
  <si>
    <t>XL65NT</t>
  </si>
  <si>
    <t>Đường Huỳnh Văn Nghệ (xã Xuân Tâm), từ đường hồ Núi Le đến đường Huỳnh Văn Nghệ</t>
  </si>
  <si>
    <t>Đường vào Thác Trời (xã Xuân Bắc)</t>
  </si>
  <si>
    <t>Đến ranh giới xã huyện Định Quán</t>
  </si>
  <si>
    <t>XL66NT</t>
  </si>
  <si>
    <t>Đường NaGoa (xã Xuân Bắc), từ đường vào Thác Trời đến ranh giới huyện Định Quán</t>
  </si>
  <si>
    <t>Từ Suối Gia Măng</t>
  </si>
  <si>
    <t>Đến đường Hồ Núi Le</t>
  </si>
  <si>
    <t>XL67NT</t>
  </si>
  <si>
    <t>Đoạn qua xã Xuân Hiệp, từ Quốc lộ 1 đến suối Gia Măng</t>
  </si>
  <si>
    <t>XL67NT_D2</t>
  </si>
  <si>
    <t>Đoạn qua xã Xuân Trường, từ cầu Phước Hưng đến đường Hồ Núi Le</t>
  </si>
  <si>
    <t>Đường đi vào Nông trường Thọ Vực (xã Xuân Bắc)</t>
  </si>
  <si>
    <t>Đến hết nhà Văn Hóa ấp Bàu Cối</t>
  </si>
  <si>
    <t>XL68NT</t>
  </si>
  <si>
    <t>Đường vào ấp Bàu Cối (xã Xuân Bắc), từ đường đi vào Nông trường Thọ Vực (xã Xuân Bắc) đến hết nhà văn hóa ấp Bàu Cối</t>
  </si>
  <si>
    <t>Bên phải đến hết ranh thửa đất số 70, tờ BĐĐC số 43; Bên trái đến hết ranh thửa đất số 41, tờ BĐĐC số 43 (xã Xuân Trường)</t>
  </si>
  <si>
    <t>Đường Xuân Trường - Trảng Táo, từ Đường tỉnh 766 đến hết ranh thửa đất số 70, tờ BĐĐC số 43 về bên phải và hết ranh thửa đất số 41, tờ BĐĐC số 43 về bên trái, xã Xuân Trường</t>
  </si>
  <si>
    <t>Bên phải đến hết ranh thửa đất số 161, tờ BĐĐC số 22; Bên trái đến hết ranh thửa đất số 271, tờ BĐĐC số 22 (xã Xuân Trường)</t>
  </si>
  <si>
    <t>Đường xóm Quảng - ấp Trung Tín, từ Đường tỉnh 766 đến hết ranh thửa đất số 161, tờ BĐĐC số 22 về bên phải và hết ranh thửa đất số 271, tờ BĐĐC số 22 về bên trái, xã Xuân Trường</t>
  </si>
  <si>
    <t>Bên phải đến hết ranh thửa đất số 250, tờ BĐĐC số 22; Bên trái đến hết ranh thửa đất số 80, tờ BĐĐC số 22 (xã Xuân Trường)</t>
  </si>
  <si>
    <t>Đường xóm Huế - ấp Trung Tín, từ Đường tỉnh 766 đến hết ranh thửa đất số 250, tờ BĐĐC số 22 về bên phải và hết ranh thửa đất số 80, tờ BĐĐC số 22 về bên trái, xã Xuân Trường</t>
  </si>
  <si>
    <t>Đường Xuân Trường - Trảng Táo (xã Xuân Trường)</t>
  </si>
  <si>
    <t>Từ đường Xuân Trường - Trảng Táo (xã Xuân Trường) + 5.972 m</t>
  </si>
  <si>
    <t>Đường Bàu Gia Ló - ấp Trung Nghĩa, từ đường Xuân Trường - Trảng Táo đến hết ranh thửa đất số 259, tờ BĐĐC số 48 về bên phải và hết ranh thửa đất số 42, tờ BĐĐC số 48 về bên trái, xã Xuân Trường</t>
  </si>
  <si>
    <t>Đường Thành Công (xã Xuân Trường)</t>
  </si>
  <si>
    <t>Đường vào chùa Gia Lào (xã Xuân Trường)</t>
  </si>
  <si>
    <t>Đường Đoàn kết - ấp Trung Nghĩa, từ đường Thành Công đến đường vào chùa Gia Lào (xã Xuân Trường)</t>
  </si>
  <si>
    <t>Đến ranh thửa đất số 160, tờ BĐĐC số 14 (xã Xuân Trường)</t>
  </si>
  <si>
    <t>Đường Suối Đá - ấp Trung Sơn (xã Xuân Trường), từ đường Xuân Lộc - Long Khánh đến ranh thửa đất số 160, tờ BĐĐC số 14, xã Xuân Trường</t>
  </si>
  <si>
    <t>Bên phải đến hết ranh thửa đất số 80, tờ BĐĐC số 23; Bên trái đến hết ranh thửa đất số 79, tờ BĐĐC số 23 (xã Xuân Trường)</t>
  </si>
  <si>
    <t>Đường Đông Trung Lương, từ Đường tỉnh 766 đến hết ranh thửa đất số 80, tờ BĐĐC số 23 về bên phải và hết ranh thửa đất số 79, tờ BĐĐC số 23 về bên trái, xã Xuân Trường</t>
  </si>
  <si>
    <t>Bên phải đến hết ranh thửa đất số 209, tờ BĐĐC số 49 (xã Xuân Thành); Bên trái đến hết ranh thửa đất số 37, tờ BĐĐC số 2 (xã Xuân Trường)</t>
  </si>
  <si>
    <t>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t>
  </si>
  <si>
    <t>Bên phải đến hết ranh thửa đất số 731, tờ BĐĐC số 16; Bên trái đến hết ranh thửa đất số 494, tờ BĐĐC số 16 (xã Xuân Trường)</t>
  </si>
  <si>
    <t>Đường Cây Me - ấp Trung Sơn, từ đường vào chùa Gia Lào đến hết ranh thửa đất số 731, tờ BĐĐC số 16 về bên phải và hết ranh thửa đất số 494, tờ BĐĐC số 16 về bên trái, xã Xuân Trường</t>
  </si>
  <si>
    <t>Từ bệnh viện đa khoa huyện Xuân Lộc</t>
  </si>
  <si>
    <t>Đường Song hành (xã Suối Cát - Xuân Hiệp), từ bệnh viện đa khoa huyện Xuân Lộc đến đường Xuân Hiệp 12</t>
  </si>
  <si>
    <t>Đến ngã ba (hết ranh thửa đất số 29, tờ BĐĐC số 5, xã Xuân Hiệp)</t>
  </si>
  <si>
    <t xml:space="preserve">Đường vào UBND xã Xuân Hiệp, từ Quốc lộ 1 đến ngã ba (hết ranh thửa đất số 29, tờ BĐĐC số 5, xã Xuân Hiệp) </t>
  </si>
  <si>
    <t>Đường Xuân Hiệp 12, từ Quốc lộ 1 đến đường Xuân Hiệp 9</t>
  </si>
  <si>
    <t>Đường Song hành (xã Suối Cát - Xuân Hiệp)</t>
  </si>
  <si>
    <t>Bên phải đến hết ranh thửa đất số 151, tờ BĐĐC số 26; Bên trái đến hết ranh thửa đất số 71, tờ BĐĐC số 26 (xã Xuân Hiệp)"</t>
  </si>
  <si>
    <t>Đường Xuân Hiệp 13, từ đường Song hành (xã Suối Cát - Xuân Hiệp) đến hết ranh thửa đất số 151, tờ BĐĐC số 26 về bên phải và hết ranh thửa đất số 71, tờ BĐĐC số 26 về bên trái, xã Xuân Hiệp</t>
  </si>
  <si>
    <t>Đến ranh thửa đất số 01, tờ BĐĐC số 01, xã Xuân Hiệp)"</t>
  </si>
  <si>
    <t>Đường Việt Kiều 5 (xã Xuân Hiệp, Suối Cát), từ Quốc lộ 1 đến ranh thửa đất số 01, tờ BĐĐC số 01 (xã Xuân Hiệp)</t>
  </si>
  <si>
    <t>Đến giáp suối và đến giáp thửa đất số 52, tờ BĐĐC số 03 (xã Xuân Hiệp)</t>
  </si>
  <si>
    <t>Đường hẻm 2652/2, đường Xuân Hiệp 22, từ Quốc lộ 1 đến giáp suối và từ Quốc lộ 1 đến giáp ranh thửa đất số 52, tờ BĐĐC số 03, xã Xuân Hiệp</t>
  </si>
  <si>
    <t>Cầu Sông Ray</t>
  </si>
  <si>
    <t>Đường Xuân Hiệp - Lang Minh, từ Quốc lộ 1 đến cầu Sông Ray</t>
  </si>
  <si>
    <t>Đường vào Trạm y tế (xã Xuân Hiệp)</t>
  </si>
  <si>
    <t>Đường Xuân Hiệp 2, từ đường Xuân Hiệp - Lang Minh đến đường vào Trạm y tế (xã Xuân Hiệp)</t>
  </si>
  <si>
    <t>Bên phải đến hết ranh thửa đất số 130, tờ BĐĐC số 08; Bên trái đến hết ranh thửa đất số 242, tờ BĐĐC số 08 (xã Xuân Hiệp)</t>
  </si>
  <si>
    <t>Đường Xuân Hiệp 3, từ đường Xuân Hiệp 16 đến hết ranh thửa đất số 130, tờ BĐĐC số 08 về bên phải và hết ranh thửa đất số 242, tờ BĐĐC số 08 về bên trái, xã Xuân Hiệp</t>
  </si>
  <si>
    <t>Từ đường Xuân Hiệp 16 và từ đường Tam Hiệp - Tân Tiến (xã Xuân Hiệp)</t>
  </si>
  <si>
    <t>Đến đường Xuân Hiệp 13 và đến ranh thửa đất số 142, tờ BĐĐC số 08 (xã Xuân Hiệp)</t>
  </si>
  <si>
    <t>Đường Xuân Hiệp 4, từ đường Xuân Hiệp 16 đến đường Xuân Hiệp 13 và từ đường Tam Hiệp - Tân Tiến đến ranh thửa đất số 142, tờ BĐĐC số 08, xã Xuân Hiệp</t>
  </si>
  <si>
    <t>Đường Tam Hiệp - Tân Tiến (xã Xuân Hiệp)</t>
  </si>
  <si>
    <t>Bên phải đến hết ranh thửa đất số 43, tờ BĐĐC số 14; Bên trái đến hết ranh thửa đất số 299, tờ BĐĐC số 08 (xã Xuân Hiệp)</t>
  </si>
  <si>
    <t>Đường Xuân Hiệp 5, từ đường Tam Hiệp - Tân Tiến (xã Xuân Hiệp) đến hết ranh thửa đất số 43, tờ BĐĐC số 14 về bên phải và hết ranh thửa đất số 299, tờ BĐĐC số 08 về bên trái, xã Xuân Hiệp</t>
  </si>
  <si>
    <t>Đường Xuân Hiệp 6, từ đường Xuân Hiệp 16 đến suối Gia Măng</t>
  </si>
  <si>
    <t>Đến ranh thửa đất số 154, tờ BĐĐC số 14 (xã Xuân Hiệp)</t>
  </si>
  <si>
    <t>Đường Xuân Hiệp 7, từ đường Xuân Hiệp 16 đến ranh thửa đất số 154, tờ BĐĐC số 14, xã Xuân Hiệp</t>
  </si>
  <si>
    <t xml:space="preserve">Đường Xuân Hiệp 8, từ đường Xuân Hiệp 16 đến suối Gia Măng </t>
  </si>
  <si>
    <t>Bên phải đến hết ranh thửa đất số 111, tờ BĐĐC số 15; Bên trái đến hết ranh thửa đất số 264, tờ BĐĐC số 14 (xã Xuân Hiệp)</t>
  </si>
  <si>
    <t>Đường Xuân Hiệp 9, từ đường vào Trạm y tế xã Xuân Hiệp đến hết ranh thửa đất số 111, tờ BĐĐC số 15 về bên phải và hết ranh thửa đất số 264, tờ BĐĐC số 14 về bên trái, xã Xuân Hiệp</t>
  </si>
  <si>
    <t>Đến hết ranh thửa đất số 01, tờ BĐĐC số 15 (xã Xuân Hiệp)</t>
  </si>
  <si>
    <t>XL93NT</t>
  </si>
  <si>
    <t>Đường Xuân Hiệp 10, từ đường Tân Hiệp đến hết ranh thửa đất số 01, tờ BĐĐC số 15, xã Xuân Hiệp</t>
  </si>
  <si>
    <t>Đường Xuân Hiệp 16, từ đường Song hành (xã Suối Cát - Xuân Hiệp) đến đường Xuân Hiệp - Lang Minh</t>
  </si>
  <si>
    <t>Đường Xuân Hiệp 17, từ đường Song hành (xã Suối Cát - Xuân Hiệp) đến đường Xuân Hiệp - Lang Minh</t>
  </si>
  <si>
    <t>Đường vào UBND xã Xuân Hiệp</t>
  </si>
  <si>
    <t>Đến Giáo xứ Russeykeo</t>
  </si>
  <si>
    <t>Đường Xuân Hiệp 25, từ đường vào UBND xã Xuân Hiệp đến giáo xứ Russeykeo</t>
  </si>
  <si>
    <t>Đến thành phố Long Khánh</t>
  </si>
  <si>
    <t>XL97NT</t>
  </si>
  <si>
    <t>Đường Xuân Bắc - Long Khánh (xã Xuân Bắc), từ Đường tỉnh 763 đến ranh thành phố Long Khánh</t>
  </si>
  <si>
    <t>Đường Xuân Bắc - Long Khánh</t>
  </si>
  <si>
    <t>XL98NT</t>
  </si>
  <si>
    <t>Đường Xuân Bắc - Bảo Quang (xã Xuân Bắc), từ Đường tỉnh 763 đến đường Xuân Bắc - Long Khánh</t>
  </si>
  <si>
    <t>Đường đi Xuân Bắc - Long Khánh (xã Xuân Bắc)</t>
  </si>
  <si>
    <t>XL99NT</t>
  </si>
  <si>
    <t>Đường ấp 1 đi Bảo Quang (xã Xuân Bắc), từ đường đi Xuân Bắc - Long Khánh đến ranh giới thành phố Long Khánh</t>
  </si>
  <si>
    <t>XL100NT</t>
  </si>
  <si>
    <t>Đường ấp 6 đi Bảo Quang (xã Xuân Bắc), từ đường đi Xuân Bắc - Long Khánh đến ranh giới thành phố Long Khánh</t>
  </si>
  <si>
    <t>Đến suối Gia Ray</t>
  </si>
  <si>
    <t>XL101NT</t>
  </si>
  <si>
    <t>Đường cầu Đội 1 ấp 8 (xã Xuân Bắc), từ Đường tỉnh 763 đến suối Gia Ray</t>
  </si>
  <si>
    <t>XL102NT</t>
  </si>
  <si>
    <t>Đường vào đồi đất đỏ (xã Xuân Bắc), từ Đường tỉnh 763 đến suối Gia Ray</t>
  </si>
  <si>
    <t>XL103NT</t>
  </si>
  <si>
    <t xml:space="preserve">Đường SaBi (xã Xuân Bắc), từ Đường tỉnh 763 đến đường Xuân Thành - Suối Cao - Xuân Bắc </t>
  </si>
  <si>
    <t>Đường Xuân Bắc - Long Khánh (xã Xuân Bắc)</t>
  </si>
  <si>
    <t>XL104NT</t>
  </si>
  <si>
    <t>Đường ấp 3B đi Nông trường Thọ Vực (xã Xuân Bắc), từ Đường tỉnh 763 đến đường Xuân Bắc - Long Khánh</t>
  </si>
  <si>
    <t>Đường Lê Hồng Phong (xã Xuân Định)</t>
  </si>
  <si>
    <t>Đường Bà Rết</t>
  </si>
  <si>
    <t>XL105NT</t>
  </si>
  <si>
    <t>Đường hẻm cầu Gia Trấp, từ đường Lê Hồng Phong (xã Xuân Định) đến đường Bà Rết</t>
  </si>
  <si>
    <t>XL106NT</t>
  </si>
  <si>
    <t>Đường Bà Rết, từ Quốc lộ 1 đến ranh giới thành phố Long Khánh</t>
  </si>
  <si>
    <t>Bên phải đến hết ranh thửa đất số 54, tờ BĐĐC số 02; Bên trái đến hết ranh thửa đất số 41, tờ BĐĐC số 19 (xã Xuân Định)</t>
  </si>
  <si>
    <t>XL107NT</t>
  </si>
  <si>
    <t>Đường Nông Doanh 1, từ Quốc lộ 1 đến hết ranh thửa đất số 54, tờ BĐĐC số 02 về bên phải và hết ranh thửa đất số 41, tờ BĐĐC số 19 về bên trái, xã Xuân Định</t>
  </si>
  <si>
    <t>Đường văn hóa Nông Doanh (xã Xuân Định)</t>
  </si>
  <si>
    <t>Đường Nông Doanh 1 (xã Xuân Định)</t>
  </si>
  <si>
    <t>XL108NT</t>
  </si>
  <si>
    <t>Đường Nông Doanh 2, từ đường văn hóa Nông Doanh đến đường Nông Doanh 1</t>
  </si>
  <si>
    <t>Bên phải đến hết ranh thửa đất số 76, tờ BĐĐC số 21; Bên trái đến hết ranh thửa đất số 47, tờ BĐĐC số 22 (xã Xuân Định)</t>
  </si>
  <si>
    <t>XL109NT</t>
  </si>
  <si>
    <t>Đường Nông Doanh 3, từ Quốc lộ 1 đến hết ranh thửa đất số 76, tờ BĐĐC số 21 về bên phải và hết ranh thửa đất số 47, tờ BĐĐC số 22 về bên trái, xã Xuân Định</t>
  </si>
  <si>
    <t>Bên phải đến hết ranh thửa đất số 73, tờ BĐĐC số 02; Bên trái đến hết ranh thửa đất số 40, tờ BĐĐC số 21 (xã Xuân Định)</t>
  </si>
  <si>
    <t>XL110NT</t>
  </si>
  <si>
    <t>Đường văn hóa Nông Doanh, từ Quốc lộ 1 đến hết ranh thửa đất số 73, tờ BĐĐC số 02 về bên phải và hết ranh thửa đất số 40, tờ BĐĐC số 21, xã Xuân Định</t>
  </si>
  <si>
    <t>Đến Giáo xứ Bình Hòa (xã Xuân Phú)</t>
  </si>
  <si>
    <t>XL111NT</t>
  </si>
  <si>
    <t>Đường Xuân Phú 16, từ Quốc lộ 1 đến giáo xứ Bình Hòa (xã Xuân Phú)</t>
  </si>
  <si>
    <t>Đến ngã ba (hết ranh thửa đất số 159, tờ BĐĐC số 57, xã Xuân Phú)</t>
  </si>
  <si>
    <t>XL112NT</t>
  </si>
  <si>
    <t>Đường Xuân Phú 19, từ Quốc lộ 1 đến ngã ba (hết ranh thửa đất số 159, tờ BĐĐC số 57, xã Xuân Phú)</t>
  </si>
  <si>
    <t>Đến Suối Soài (xã Xuân Phú)</t>
  </si>
  <si>
    <t>XL113NT</t>
  </si>
  <si>
    <t>Đường Xuân Phú 29, từ Quốc lộ 1 đến suối Soài (xã Xuân Phú)</t>
  </si>
  <si>
    <t>Suối Gia Mứt</t>
  </si>
  <si>
    <t>XL114NT</t>
  </si>
  <si>
    <t>Đường Trường An (xã Xuân Phú), từ Quốc lộ 1 đến suối Gia Mứt</t>
  </si>
  <si>
    <t>Bên phải đến hết ranh thửa đất số 220, tờ BĐĐC số 27; Bên trái đến hết ranh thửa đất số 02, tờ BĐĐC số 27 (xã Suối Cát)</t>
  </si>
  <si>
    <t>XL115NT</t>
  </si>
  <si>
    <t>Đường Bình Minh đi ấp Hiệp Hưng (xã Suối Cát)</t>
  </si>
  <si>
    <t>Đến ngã 3 ông Sang</t>
  </si>
  <si>
    <t>Đoạn từ Quốc lộ 1 đến ngã 3 ông Sang</t>
  </si>
  <si>
    <t>Từ ngã 3 ông Sang</t>
  </si>
  <si>
    <t>Đoạn còn lại, từ ngã 3 ông Sang đến hết ranh thửa đất số 220, tờ BĐĐC số 27 về bên phải và hết ranh thửa đất số 02, tờ BĐĐC số 27 về bên trái, xã Suối Cát</t>
  </si>
  <si>
    <t>Từ ngã ba (thửa đất số 1624, tờ BĐĐC số 66, xã Xuân Hòa)</t>
  </si>
  <si>
    <t>Bên phải đến hết ranh thửa đất số 320, tờ BĐĐC số 60; Bên trái đến hết ranh thửa đất số 1009, tờ BĐĐC số 59 (xã Xuân Hòa)</t>
  </si>
  <si>
    <t>XL117NT</t>
  </si>
  <si>
    <t>Đường Xuân Hòa 3, từ ngã ba (thửa đất số 1624, tờ BĐĐC số 66, xã Xuân Hòa) đến hết ranh thửa đất số 320, tờ BĐĐC số 60 về bên phải và hết ranh thửa đất số 1009, tờ BĐĐC số 59 về bên trái, xã Xuân Hòa</t>
  </si>
  <si>
    <t>Từ Đường tỉnh 766 vào 1.488 m</t>
  </si>
  <si>
    <t>XL118NT</t>
  </si>
  <si>
    <t>Đường 8/3, từ Đường tỉnh 766 đến hết ranh thửa đất 1389, tờ BĐĐC số 51 về bên phải và hết ranh thửa đất số 1932 tờ BĐĐC số 51 về bên trái, xã Xuân Thành</t>
  </si>
  <si>
    <t>Bên phải đến hết ranh thửa đất số 535, tờ BĐĐC số 37; Bên trái đến hết ranh thửa đất số 567, tờ BĐĐC số 37 (xã Xuân Thành)</t>
  </si>
  <si>
    <t>XL119NT</t>
  </si>
  <si>
    <t>Đường lô 13, từ Đường tỉnh 766 đến hết ranh thửa đất số 535, tờ BĐĐC số 37 về bên phải và hết ranh thửa đất số 567, tờ BĐĐC số 37 về bên trái, xã Xuân Thành</t>
  </si>
  <si>
    <t>Đến ngã ba (thửa đất số 1774, tờ BĐĐC số 39, xã Xuân Thành)</t>
  </si>
  <si>
    <t>XL120NT</t>
  </si>
  <si>
    <t>Đường tổ 6-7, từ Đường tỉnh 766 đến ngã ba (thửa đất số 1774, tờ BĐĐC số 39, xã Xuân Thành)</t>
  </si>
  <si>
    <t>Đến ngã ba (thửa đất số 1182, tờ BĐĐC số 19, xã Xuân Thành)</t>
  </si>
  <si>
    <t>XL121NT2</t>
  </si>
  <si>
    <t>Đường 30/4, từ Đường tỉnh 766 đến ngã ba (thửa đất số 1182, tờ BĐĐC số 19, xã Xuân Thành)</t>
  </si>
  <si>
    <t>Bên phải đến hết ranh thửa đất số 1866, tờ BĐĐC số 12; Bên trái đến hết ranh thửa đất số 1588, tờ BĐĐC số 12 (xã Xuân Thành)</t>
  </si>
  <si>
    <t>XL122NT</t>
  </si>
  <si>
    <t>Đường 19/5, từ Đường tỉnh 766 đến hết ranh thửa đất số 1866, tờ BĐĐC số 12 về bên phải và hết ranh thửa đất số 1588, tờ BĐĐC số 12, về bên trái, xã Xuân Thành</t>
  </si>
  <si>
    <t>Bên phải đến hết ranh thửa đất số 913, tờ BĐĐC số 12; Bên trái đến hết ranh thửa đất số 1856, tờ BĐĐC số 12 (xã Xuân Thành)</t>
  </si>
  <si>
    <t>XL123NT</t>
  </si>
  <si>
    <t>Đường 3/2, từ Đường tỉnh 766 đến hết ranh thửa đất số 913, tờ BĐĐC số 12 về bên phải và hết ranh thửa đất số 1856, tờ BĐĐC số 12, về bên trái, xã Xuân Thành</t>
  </si>
  <si>
    <t>Bên phải đến hết ranh thửa đất số 199, tờ BĐĐC số 06 (xã Xuân Trường); Bên trái đến hết ranh thửa đất số 1759, tờ BĐĐC số 50 (xã Xuân Thành)</t>
  </si>
  <si>
    <t>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t>
  </si>
  <si>
    <t>Bên phải đến hết ranh thửa đất số 57, tờ BĐĐC số 21; Bên trái đến hết ranh thửa đất số 117, tờ BĐĐC số 21 (xã Xuân Thành)</t>
  </si>
  <si>
    <t>XL125NT</t>
  </si>
  <si>
    <t>Đường Tân Hữu đi Trảng Táo (xã Xuân Thành)</t>
  </si>
  <si>
    <t>Đến giáp nhà thờ Tân Hữu</t>
  </si>
  <si>
    <t>XL125NT_D1</t>
  </si>
  <si>
    <t>Đoạn từ Đường tỉnh 766 đến giáp nhà thờ Tân Hữu</t>
  </si>
  <si>
    <t>Từ đường hẻm bên hông nhà thờ Tân Hữu</t>
  </si>
  <si>
    <t>XL125NT_D2</t>
  </si>
  <si>
    <t>Đoạn còn lại, từ đường hẻm bên hông nhà thờ Tân Hữu đến hết ranh thửa đất số 57, tờ BĐĐC số 21 về bên phải và hết ranh thửa đất số 117, tờ BĐĐC số 21 về bên trái, xã Xuân Thành</t>
  </si>
  <si>
    <t>Đến đường Xuân Bắc - Long Khánh</t>
  </si>
  <si>
    <t>XL126NT2</t>
  </si>
  <si>
    <t>Đường Xuân Bắc - Bảo Quang</t>
  </si>
  <si>
    <t>Đến hết chùa Giác Huệ</t>
  </si>
  <si>
    <t>XL126NT2_D1</t>
  </si>
  <si>
    <t>Đoạn từ Đường tỉnh 763 đến hết chùa Giác Huệ (thửa đất số 26, tờ bản đồ số 89, xã Xuân Bắc)</t>
  </si>
  <si>
    <t>Từ chùa Giác Huệ</t>
  </si>
  <si>
    <t>XL126NT2_D2</t>
  </si>
  <si>
    <t>Đoạn từ chùa Giác Huệ (thửa đất số 26, tờ bản đồ số 89, xã Xuân Bắc) đến đường Xuân Bắc - Long Khánh</t>
  </si>
  <si>
    <t>XL127NT2</t>
  </si>
  <si>
    <t>Đến hết Trường Tiểu học 3/2 (thửa đất số 128, tờ bản đồ số 89, xã Xuân Bắc)</t>
  </si>
  <si>
    <t>XL127NT2_D1</t>
  </si>
  <si>
    <t>Đoạn từ Đường tỉnh 763 đến hết Trường Tiểu học 3/2 (thửa đất số 128, tờ bản đồ số 89, xã Xuân Bắc)</t>
  </si>
  <si>
    <t>Từ Trường Tiểu học 3/2 (thửa đất số 128, tờ bản đồ số 89, xã Xuân Bắc)</t>
  </si>
  <si>
    <t>XL127NT2_D2</t>
  </si>
  <si>
    <t>Đoạn từ Trường Tiểu học 3/2 (thửa đất số 128, tờ bản đồ số 89, xã Xuân Bắc) đến ranh giới thành phố Long Khánh</t>
  </si>
  <si>
    <t>Bên phải đến hết ranh thửa đất số 226, tờ BĐĐC số 65; Bên trái đến hết ranh thửa đất số 236, tờ BĐĐC số 65 (xã Xuân Bắc)</t>
  </si>
  <si>
    <t>XL128NT</t>
  </si>
  <si>
    <t>Đường tổ 2 ấp 3B xã Xuân Bắc</t>
  </si>
  <si>
    <t>Từ Đường tỉnh 763 vào 500 m</t>
  </si>
  <si>
    <t>XL128NT_D1</t>
  </si>
  <si>
    <t>Đoạn từ Đường tỉnh 763 đến hết mét thứ 500 (thửa đất số 145, tờ bản đồ số 65, xã Xuân Bắc)</t>
  </si>
  <si>
    <t>XL128NT_D2</t>
  </si>
  <si>
    <t>Đoạn từ mét thứ 500 (thửa đất số 145, tờ bản đồ số 65, xã Xuân Bắc) đến hết ranh thửa đất số 226, tờ BĐĐC số 65 về bên phải và hết ranh thửa đất số 236, tờ BĐĐC số 65 về bên trái, xã Xuân Bắc</t>
  </si>
  <si>
    <t>Tỉnh lộ 763</t>
  </si>
  <si>
    <t>Đường tổ 6 ấp 3B xã Xuân Bắc</t>
  </si>
  <si>
    <t>XL129NT</t>
  </si>
  <si>
    <t>Đường tổ 3+4 ấp 3B xã Xuân Bắc</t>
  </si>
  <si>
    <t>Từ Đường tỉnh 763 vào 800 m</t>
  </si>
  <si>
    <t>XL129NT_D1</t>
  </si>
  <si>
    <t>Đoạn từ Đường tỉnh 763 đến hết mét thứ 800 (thửa đất số 106, tờ bản đồ số 65, xã Xuân Bắc)</t>
  </si>
  <si>
    <t>XL129NT_D2</t>
  </si>
  <si>
    <t>Đoạn từ mét thứ 800 đến đường tổ 6 ấp 3B xã Xuân Bắc</t>
  </si>
  <si>
    <t>CM</t>
  </si>
  <si>
    <t>XL130NT</t>
  </si>
  <si>
    <t>XL130NT_D1</t>
  </si>
  <si>
    <t>Đoạn từ Đường tỉnh 763 đến 500 m (thửa đất số 5, tờ bản đồ số 62, xã Xuân Bắc)</t>
  </si>
  <si>
    <t>XL130NT_D2</t>
  </si>
  <si>
    <t>Đoạn từ mét thứ 500 (thửa đất số 5, tờ bản đồ số 62, xã Xuân Bắc) đến đường tổ 3+4 ấp 3B xã Xuân Bắc</t>
  </si>
  <si>
    <t>Đường Chiến Thắng đi Nam Hà và từ suối Nước Trong</t>
  </si>
  <si>
    <t>Đến hết thửa đất số 199, tờ BĐĐC số 31 (xã Bảo Hòa) và đến ngã ba (hết thửa đất số 97, tờ BĐĐC số 33, xã Bảo Hòa)</t>
  </si>
  <si>
    <t>XL131NT2</t>
  </si>
  <si>
    <t>Đường ấp Nam Hà đi ấp Bưng Cần (xã Bảo Hòa)</t>
  </si>
  <si>
    <t>VI</t>
  </si>
  <si>
    <t>HUYỆN CẨM MỸ</t>
  </si>
  <si>
    <t>CM1NT1</t>
  </si>
  <si>
    <t>Giáp ranh xã Hàng Gòn, thành phố Long Khánh</t>
  </si>
  <si>
    <t>Ngã ba đường Nhân Nghĩa - Xuân Đông</t>
  </si>
  <si>
    <t>CM1NT1_D1</t>
  </si>
  <si>
    <t xml:space="preserve">Đoạn từ giáp ranh xã Hàng Gòn, thành phố Long Khánh đến ngã ba đường Nhân Nghĩa - Xuân Đông </t>
  </si>
  <si>
    <t xml:space="preserve">Ngã ba đường Nhân Nghĩa - Xuân Đông </t>
  </si>
  <si>
    <t>Hết ranh giới xã Nhân Nghĩa</t>
  </si>
  <si>
    <t>CM1NT1_D2</t>
  </si>
  <si>
    <t>Đoạn từ ngã ba đường Nhân Nghĩa - Xuân Đông đến hết xã Nhân Nghĩa</t>
  </si>
  <si>
    <t>Giáp ranh thị trấn  Long Giao</t>
  </si>
  <si>
    <t>Hết Bưu điện xã Xuân Mỹ</t>
  </si>
  <si>
    <t>CM1NT1_D3</t>
  </si>
  <si>
    <t>Đoạn từ giáp ranh thị trấn Long Giao đến hết Bưu điện xã Xuân Mỹ</t>
  </si>
  <si>
    <t xml:space="preserve">Giáp Bưu điện xã Xuân Mỹ </t>
  </si>
  <si>
    <t>giáp ranh huyện Châu Đức, tỉnh Bà Rịa - Vũng Tàu</t>
  </si>
  <si>
    <t>CM1NT1_D4</t>
  </si>
  <si>
    <t>Đoạn từ giáp Bưu điện xã Xuân Mỹ đến giáp ranh huyện Châu Đức</t>
  </si>
  <si>
    <t>Giáp ranh huyện Xuyên Mộc</t>
  </si>
  <si>
    <t>CM2NT1</t>
  </si>
  <si>
    <t>Đường tỉnh 764</t>
  </si>
  <si>
    <t>Hết cây xăng Xuân Mỹ</t>
  </si>
  <si>
    <t>CM2NT1_D1</t>
  </si>
  <si>
    <t>Đoạn từ Quốc lộ 56 đến hết cây xăng Xuân Mỹ</t>
  </si>
  <si>
    <t>Giáp cây xăng Xuân Mỹ</t>
  </si>
  <si>
    <t>Ngã tư Biên Hòa 2</t>
  </si>
  <si>
    <t>CM2NT1_D2</t>
  </si>
  <si>
    <t>Đoạn từ giáp cây xăng Xuân Mỹ đến ngã tư Biên Hòa 2</t>
  </si>
  <si>
    <t>Hết Trại giam Xuyên Mộc</t>
  </si>
  <si>
    <t>CM2NT1_D3</t>
  </si>
  <si>
    <t>Đoạn từ ngã tư Biên Hòa 2 đến hết Trại giam Xuyên Mộc</t>
  </si>
  <si>
    <t>Giáp Trại giam Xuyên Mộc</t>
  </si>
  <si>
    <t>Hết Trường THCS Sông Ray</t>
  </si>
  <si>
    <t>CM2NT1_D4</t>
  </si>
  <si>
    <t>Đoạn từ giáp Trại giam Xuyên Mộc đến hết Trường THCS Sông Ray</t>
  </si>
  <si>
    <t>Giáp Trường THCS Sông Ray</t>
  </si>
  <si>
    <t>Đường liên ấp 1 - ấp 5 xã Sông Ray</t>
  </si>
  <si>
    <t>CM2NT1_D5</t>
  </si>
  <si>
    <t>Đoạn từ giáp Trường THCS Sông Ray đến đường liên ấp 1 - ấp 5 xã Sông Ray</t>
  </si>
  <si>
    <t>Hết cây xăng Nông trường Sông Ray</t>
  </si>
  <si>
    <t>CM2NT1_D6</t>
  </si>
  <si>
    <t>Đoạn từ đường liên ấp 1 - ấp 5 xã Sông Ray đến hết cây xăng Nông trường Sông Ray</t>
  </si>
  <si>
    <t>Giáp cây xăng Nông trường Sông Ray</t>
  </si>
  <si>
    <t>Đường tỉnh 764 đi Suối Lức</t>
  </si>
  <si>
    <t>CM2NT1_D7</t>
  </si>
  <si>
    <t>Đoạn từ giáp cây xăng Nông trường Sông Ray đến Đường tỉnh 764 đi Suối Lức</t>
  </si>
  <si>
    <t>CM2NT1_D8</t>
  </si>
  <si>
    <t>Đoạn từ Đường tỉnh 764 đi Suối Lức đến giáp ranh huyện Xuyên Mộc</t>
  </si>
  <si>
    <t>Giáp xã Lang Minh huyện Xuân Lộc</t>
  </si>
  <si>
    <t>Cầu Gia Hoét</t>
  </si>
  <si>
    <t>CM3NT1</t>
  </si>
  <si>
    <t>Giáp trạm xăng dầu Đồng Nai</t>
  </si>
  <si>
    <t>CM3NT1_D1</t>
  </si>
  <si>
    <t>Đoạn từ giáp xã Lang Minh huyện Xuân Lộc đến giáp trạm xăng dầu Đồng Nai</t>
  </si>
  <si>
    <t>Đầu trạm xăng dầu Đồng Nai</t>
  </si>
  <si>
    <t>Cầu Suối Sách (gần Trường Nguyễn Bá Ngọc)</t>
  </si>
  <si>
    <t>CM3NT1_D2</t>
  </si>
  <si>
    <t>Đoạn từ đầu trạm xăng dầu Đồng Nai đến cầu Suối Sách (gần Trường Nguyễn Bá Ngọc)</t>
  </si>
  <si>
    <t>Cầu Suối Lức</t>
  </si>
  <si>
    <t>CM3NT1_D3</t>
  </si>
  <si>
    <t>Đoạn từ cầu Suối Sách đến cầu Suối Lức</t>
  </si>
  <si>
    <t>Giáp Trường Tiểu học Võ Thị Sáu</t>
  </si>
  <si>
    <t>CM3NT1_D4</t>
  </si>
  <si>
    <t>Đoạn từ cầu Suối Lức đến giáp Trường Tiểu học Võ Thị Sáu</t>
  </si>
  <si>
    <t>Đầu Trường Tiểu học Võ Thị Sáu</t>
  </si>
  <si>
    <t>Đường tổ 10 ấp 9 xã Sông Ray</t>
  </si>
  <si>
    <t>CM3NT1_D5</t>
  </si>
  <si>
    <t>Đoạn từ đầu Trường Tiểu học Võ Thị Sáu đến đường tổ 10 ấp 9 xã Sông Ray</t>
  </si>
  <si>
    <t>Cầu Suối Thề</t>
  </si>
  <si>
    <t>CM3NT1_D6</t>
  </si>
  <si>
    <t>Đoạn từ đường tổ 10 ấp 9 xã Sông Ray đến cầu Suối Thề</t>
  </si>
  <si>
    <t>Hết chùa Thiên Ân</t>
  </si>
  <si>
    <t>CM3NT1_D7</t>
  </si>
  <si>
    <t>Đoạn từ cầu Suối Thề đến hết chùa Thiên Ân</t>
  </si>
  <si>
    <t xml:space="preserve">Giáp chùa Thiên Ân </t>
  </si>
  <si>
    <t>Ngã ba đường vào trụ sở UBND xã Lâm San (-200 m)</t>
  </si>
  <si>
    <t>CM3NT1_D8</t>
  </si>
  <si>
    <t>Đoạn từ giáp chùa Thiên Ân đến ngã ba đường vào trụ sở UBND xã Lâm San (-200 m)</t>
  </si>
  <si>
    <t>Hết cây xăng Vĩnh Hòa</t>
  </si>
  <si>
    <t>CM3NT1_D9</t>
  </si>
  <si>
    <t>Đoạn từ ngã ba đường vào trụ sở UBND xã Lâm San (-200 m) đến hết cây xăng Vĩnh Hòa</t>
  </si>
  <si>
    <t>Giáp cây xăng Vĩnh Hòa</t>
  </si>
  <si>
    <t>Ngã ba đường ấp 5 Lâm San - Quảng Thành</t>
  </si>
  <si>
    <t>CM3NT1_D10</t>
  </si>
  <si>
    <t xml:space="preserve">Đoạn từ cây xăng Vĩnh Hòa đến ngã ba đường ấp 5 Lâm San - Quảng Thành </t>
  </si>
  <si>
    <t xml:space="preserve">Ngã ba đường ấp 5 Lâm San - Quảng Thành </t>
  </si>
  <si>
    <t>CM3NT1_D11</t>
  </si>
  <si>
    <t>Đoạn từ ngã ba đường ấp 5 Lâm San - Quảng Thành đến cầu Gia Hoét</t>
  </si>
  <si>
    <t>Giáp ranh thị trấn Long Giao</t>
  </si>
  <si>
    <t>Giáp ranh xã Cẩm Đường, huyện Long Thành</t>
  </si>
  <si>
    <t>CM4NT1</t>
  </si>
  <si>
    <t>Hết khu dân cư hiện hữu ấp 1 xã Xuân Đường</t>
  </si>
  <si>
    <t>CM4NT1_D1</t>
  </si>
  <si>
    <t>Đoạn từ giáp ranh thị trấn Long Giao đến hết khu dân cư hiện hữu ấp 1 xã Xuân Đường</t>
  </si>
  <si>
    <t>Giáp khu dân cư hiện hữu ấp 1 xã Xuân Đường</t>
  </si>
  <si>
    <t>CM4NT1_D2</t>
  </si>
  <si>
    <t>Đoạn giáp khu dân cư hiện hữu ấp 1 xã Xuân Đường đến giáp ranh xã Cẩm Đường, huyện Long Thành</t>
  </si>
  <si>
    <t xml:space="preserve">Cầu Suối Hai </t>
  </si>
  <si>
    <t>CM5NT1</t>
  </si>
  <si>
    <t>Đường tỉnh 765B (đường Xuân Định - Lâm San)</t>
  </si>
  <si>
    <t>Trạm xăng dầu Nam Hà (+100 m)</t>
  </si>
  <si>
    <t>CM5NT1_D1</t>
  </si>
  <si>
    <t>Đoạn từ cầu Suối Hai đến trạm xăng dầu Nam Hà (+100 m)</t>
  </si>
  <si>
    <t>Ngã ba đường Xuân Bảo - Xuân Tây (-300 m)</t>
  </si>
  <si>
    <t>CM5NT1_D2</t>
  </si>
  <si>
    <t>Đoạn từ trạm xăng dầu Nam Hà (+100 m) đến ngã ba đường Xuân Bảo - Xuân Tây (-300 m)</t>
  </si>
  <si>
    <t>Giáp Trung tâm Văn hóa Thể thao - Học tập Công đồng xã Xuân Bảo</t>
  </si>
  <si>
    <t>CM5NT1_D3</t>
  </si>
  <si>
    <t>Đoạn từ ngã ba đường Xuân Bảo - Xuân Tây (-300 m) đến giáp Trung tâm Văn hóa Thể thao - Học tập Cộng đồng xã Xuân Bảo</t>
  </si>
  <si>
    <t xml:space="preserve"> Đầu Trung tâm Văn hóa Thể thao - Học tập Cộng đồng xã Xuân Bảo</t>
  </si>
  <si>
    <t>Cầu Hồ Suối Vọng</t>
  </si>
  <si>
    <t>CM5NT1_D4</t>
  </si>
  <si>
    <t>Đoạn từ đầu Trung tâm Văn hóa Thể thao - Học tập Cộng đồng xã Xuân Bảo đến cầu Hồ Suối Vọng</t>
  </si>
  <si>
    <t xml:space="preserve"> Bưu điện xã Bảo Bình</t>
  </si>
  <si>
    <t>CM5NT1_D5</t>
  </si>
  <si>
    <t>Đoạn từ cầu hồ Suối Vọng đến Bưu điện xã Bảo Bình</t>
  </si>
  <si>
    <t>Đầu Bưu điện xã Bảo Bình đến hết chợ Bảo Bình (+100 m)</t>
  </si>
  <si>
    <t>Hết chợ Bảo Bình (+100 m)</t>
  </si>
  <si>
    <t>CM5NT1_D6</t>
  </si>
  <si>
    <t>Đoạn từ đầu Bưu điện xã Bảo Bình đến hết chợ Bảo Bình (+100 m)</t>
  </si>
  <si>
    <t xml:space="preserve">Từ chợ Bảo Bình (+100 m) </t>
  </si>
  <si>
    <t>Cầu Bảo Bình</t>
  </si>
  <si>
    <t>CM5NT1_D7</t>
  </si>
  <si>
    <t>Đoạn từ chợ Bảo Bình (+100 m) đến cầu Bảo Bình</t>
  </si>
  <si>
    <t>CM5NT1_D8</t>
  </si>
  <si>
    <t>Đoạn từ cầu Bảo Bình đến cầu Suối Lức</t>
  </si>
  <si>
    <t>Hết xã Bảo Bình</t>
  </si>
  <si>
    <t>CM5NT1_D9</t>
  </si>
  <si>
    <t>Đoạn từ cầu Suối Lức đến hết xã Bảo Bình</t>
  </si>
  <si>
    <t>Giáp ranh xã Bảo Bình</t>
  </si>
  <si>
    <t>Hết hồ Suối Ran</t>
  </si>
  <si>
    <t>CM5NT1_D10</t>
  </si>
  <si>
    <t>Đoạn từ giáp ranh xã Bảo Bình đến hết hồ Suối Ran</t>
  </si>
  <si>
    <t>Giáp hồ Suối Ran</t>
  </si>
  <si>
    <t>CM5NT1_D11</t>
  </si>
  <si>
    <t>Đoạn từ giáp hồ Suối Ran đến ngã tư Biên Hòa 2</t>
  </si>
  <si>
    <t>Hết Trường THCS Nguyễn Hữu Cảnh xã Lâm San</t>
  </si>
  <si>
    <t>CM5NT1_D12</t>
  </si>
  <si>
    <t>Đoạn từ ngã tư Biên Hòa 2 đến hết Trường THCS Nguyễn Hữu Cảnh, xã Lâm San</t>
  </si>
  <si>
    <t>Giáp Trường THCS Nguyễn Hữu Cảnh</t>
  </si>
  <si>
    <t>CM5NT1_D13</t>
  </si>
  <si>
    <t>Đoạn từ Trường THCS Nguyễn Hữu Cảnh đến Đường tỉnh 765</t>
  </si>
  <si>
    <t>Giáp ranh huyện Xuân Lộc</t>
  </si>
  <si>
    <t>CM6NT1</t>
  </si>
  <si>
    <t>Đường tỉnh 779 (đường Xuân Tâm - Xuân Đông)</t>
  </si>
  <si>
    <t>Giáp cây xăng Châu Loan</t>
  </si>
  <si>
    <t>CM6NT1_D1</t>
  </si>
  <si>
    <t>Đoạn từ Đường tỉnh 765 đến giáp cây xăng Châu Loan</t>
  </si>
  <si>
    <t>Đầu cây xăng Châu Loan</t>
  </si>
  <si>
    <t>Hết Trường Tiểu học Trần Phú</t>
  </si>
  <si>
    <t>CM6NT1_D2</t>
  </si>
  <si>
    <t>Đoạn từ đầu cây xăng Châu Loan đến hết Trường Tiểu học Trần Phú</t>
  </si>
  <si>
    <t xml:space="preserve">Giáp Trường Tiểu học Trần Phú </t>
  </si>
  <si>
    <t>CM6NT1_D3</t>
  </si>
  <si>
    <t>Đoạn từ Trường Tiểu học Trần Phú đến giáp ranh huyện Xuân Lộc</t>
  </si>
  <si>
    <t>Giáp ranh huyện Long Thành</t>
  </si>
  <si>
    <t>CM7NT1</t>
  </si>
  <si>
    <t>Đường Sông Nhạn - Dầu Giây</t>
  </si>
  <si>
    <t xml:space="preserve">Giáp ranh xã Xuân Phú, huyện Xuân Lộc </t>
  </si>
  <si>
    <t>Đường ấp 4 - Xuân Tây</t>
  </si>
  <si>
    <t>CM7NT1_D1</t>
  </si>
  <si>
    <t>Đoạn từ giáp ranh huyện Long Thành đến cầu Quân Y</t>
  </si>
  <si>
    <t>Đường Nhân Nghĩa - Xuân Đông</t>
  </si>
  <si>
    <t>CM7NT1_D2</t>
  </si>
  <si>
    <t>Đoạn từ cầu Quân Y đến đường vào Nhà Văn hóa ấp 4 xã Sông Nhạn</t>
  </si>
  <si>
    <t>CM7NT1_D3</t>
  </si>
  <si>
    <t>Đoạn từ đường vào nhà Văn hóa ấp 4 xã Sông Nhạn đến giáp ranh huyện Thống Nhất</t>
  </si>
  <si>
    <t>CM8NT</t>
  </si>
  <si>
    <t>Đường Xuân Phú - Xuân Tây (đoạn thuộc xã Xuân Tây)</t>
  </si>
  <si>
    <t>Hết xã Nhân Nghĩa</t>
  </si>
  <si>
    <t>CM8NT_D1</t>
  </si>
  <si>
    <t>Đoạn từ giáp ranh xã Xuân Phú - huyện Xuân Lộc đến đường Nhân Nghĩa - Xuân Đông</t>
  </si>
  <si>
    <t>Giáp ranh xã Nhân Nghĩa</t>
  </si>
  <si>
    <t>Giáp Khu tái định cư xã Xuân Quế</t>
  </si>
  <si>
    <t>CM8NT_D2</t>
  </si>
  <si>
    <t>Đoạn từ đường Nhân Nghĩa - Xuân Đông đường ấp 4 - Xuân Tây</t>
  </si>
  <si>
    <t xml:space="preserve">Đầu Khu tái định cư xã Xuân Quế </t>
  </si>
  <si>
    <t>Đường Cầu Đỏ - Suối Sâu</t>
  </si>
  <si>
    <t>CM9NT2</t>
  </si>
  <si>
    <t>Đường Nhân Nghĩa - Sông Nhạn</t>
  </si>
  <si>
    <t>CM9NT2_D1</t>
  </si>
  <si>
    <t>Đoạn từ Quốc lộ 56 đến hết xã Nhân Nghĩa</t>
  </si>
  <si>
    <t>CM9NT2_D2</t>
  </si>
  <si>
    <t>Đoạn từ giáp ranh xã Nhân Nghĩa đến giáp khu tái định cư xã Xuân Quế</t>
  </si>
  <si>
    <t>Đến hết 2.000m</t>
  </si>
  <si>
    <t>CM9NT2_D3</t>
  </si>
  <si>
    <t>Đoạn từ đầu khu tái định cư xã Xuân Quế đến đường Cầu Đỏ - Suối Sâu</t>
  </si>
  <si>
    <t>Đoạn từ Đường tỉnh 765 (+2.000 m)</t>
  </si>
  <si>
    <t>CM9NT2_D4</t>
  </si>
  <si>
    <t>Đoạn còn lại, từ đường Cầu Đỏ - Suối Sâu đến đường Sông Nhạn - Dầu Giây</t>
  </si>
  <si>
    <t>Quốc lộ 56, xã Nhân Nghĩa</t>
  </si>
  <si>
    <t>CM10NT2</t>
  </si>
  <si>
    <t>Đường Xuân Đông - Xuân Tây</t>
  </si>
  <si>
    <t>CM10NT2_D1</t>
  </si>
  <si>
    <t>Giáp Trường Tiểu học Nguyễn Du xã Bảo Bình</t>
  </si>
  <si>
    <t>CM10NT2_D2</t>
  </si>
  <si>
    <t xml:space="preserve">Đoạn còn lại, từ điểm Đường tỉnh 765(+2000m) đến Đường tỉnh 765B </t>
  </si>
  <si>
    <t>Đầu Trường Tiểu học Nguyễn Du xã Bảo Bình</t>
  </si>
  <si>
    <t>Đường tỉnh 765B (đường Xuân Định - Lâm San) (+300 m)</t>
  </si>
  <si>
    <t>CM11NT2</t>
  </si>
  <si>
    <t>Giáp Nhà Văn hóa ấp 3 xã Xuân Tây</t>
  </si>
  <si>
    <t>CM11NT2_D1</t>
  </si>
  <si>
    <t>Đoạn từ Quốc lộ 56 xã Nhân Nghĩa đến giáp ranh xã Bảo Bình</t>
  </si>
  <si>
    <t>Đầu Nhà Văn hóa ấp 3 xã Xuân Tây</t>
  </si>
  <si>
    <t>Cầu Xuân Tây</t>
  </si>
  <si>
    <t>CM11NT2_D2</t>
  </si>
  <si>
    <t>Đoạn từ giáp ranh xã Bảo Bình đến giáp Trường Tiểu học Nguyễn Du xã Bảo Bình</t>
  </si>
  <si>
    <t>CM11NT2_D3</t>
  </si>
  <si>
    <t>Đoạn từ đầu Trường Tiểu học Nguyễn Du xã Bảo Bình đến Đường tỉnh 765B</t>
  </si>
  <si>
    <t>CM11NT2_D4</t>
  </si>
  <si>
    <t>Đoạn từ Đường tỉnh 765B đến giáp Nhà văn hóa ấp 3 xã Xuân Tây</t>
  </si>
  <si>
    <t xml:space="preserve"> Đường tỉnh 765</t>
  </si>
  <si>
    <t>Bên trái, đến hết ranh thửa đất số 489, tờ BĐĐC số 41, xã Xuân Đông; bên phải, đến hết ranh thửa đất số 208, tờ BĐĐC số 41, xã Xuân Đông</t>
  </si>
  <si>
    <t>CM11NT2_D5</t>
  </si>
  <si>
    <t>Đoạn từ đầu Nhà văn hóa ấp 3 xã Xuân Tây đến cầu Xuân Tây</t>
  </si>
  <si>
    <t>Ranh giới xã Xuân Đông</t>
  </si>
  <si>
    <t>CM11NT2_D6</t>
  </si>
  <si>
    <t>Đoạn từ cầu Xuân Tây đến Đường tỉnh 765</t>
  </si>
  <si>
    <t>Đến hết 1.500m</t>
  </si>
  <si>
    <t>CM12NT2</t>
  </si>
  <si>
    <t>Đường Chốt Mỹ - Xuân Tây, từ Đường tỉnh 765B đến Đường tỉnh 765</t>
  </si>
  <si>
    <t>Đoạn từ Đường tỉnh 765 (+1.500 m)</t>
  </si>
  <si>
    <t>CM13NT2</t>
  </si>
  <si>
    <t>Đường Suối Lức - Rừng Tre, từ Đường tỉnh 765 đến hết ranh thửa đất số 489, tờ BĐĐC số 41 về bên trái và hết ranh thửa đất số 208, tờ BĐĐC số 41 về bên phải, xã Xuân Đông</t>
  </si>
  <si>
    <t>Hồ Cầu Mới</t>
  </si>
  <si>
    <t>CM14NT2</t>
  </si>
  <si>
    <t>Đường tỉnh 765 đi Cọ Dầu</t>
  </si>
  <si>
    <t>Hết khu dân cư hiện hữu ấp 3 xã Thừa Đức</t>
  </si>
  <si>
    <t>CM14NT2_D1</t>
  </si>
  <si>
    <t>Đoạn từ Đường tỉnh 765 đến hết mét 1500</t>
  </si>
  <si>
    <t xml:space="preserve">Giáp khu dân cư hiện hữu ấp 3 xã Thừa Đức </t>
  </si>
  <si>
    <t>Hết chùa Bảo Minh</t>
  </si>
  <si>
    <t>CM14NT2_D2</t>
  </si>
  <si>
    <t>Đoạn còn lại, từ mét thứ 1500 đến ranh giới xã Xuân Đông</t>
  </si>
  <si>
    <t xml:space="preserve"> Giáp chùa Bảo Minh</t>
  </si>
  <si>
    <t>Trường Tiểu học Thừa Đức 1 - phân hiệu Đồi 20</t>
  </si>
  <si>
    <t>CM15NT2</t>
  </si>
  <si>
    <t>Đường Xuân Đường - Thừa Đức</t>
  </si>
  <si>
    <t>CM15NT2_D1</t>
  </si>
  <si>
    <t>Đoạn từ Đường tỉnh 773 đến hết khu dân cư hiện hữu ấp 3 xã Thừa Đức</t>
  </si>
  <si>
    <t xml:space="preserve"> Phân hiệu Trường Tiểu học Mỹ Hạnh (+300 m)</t>
  </si>
  <si>
    <t>CM15NT2_D2</t>
  </si>
  <si>
    <t>Đoạn từ giáp khu dân cư hiện hữu ấp 3 xã Thừa Đức đến hết chùa Bảo Minh</t>
  </si>
  <si>
    <t>Ngã ba đường Tân Hạnh đi Nam Hà</t>
  </si>
  <si>
    <t>CM15NT2_D3</t>
  </si>
  <si>
    <t>Đoạn từ giáp chùa Bảo Minh đến Trường Tiểu học Thừa Đức 1 - phân hiệu Đồi 20</t>
  </si>
  <si>
    <t>CM16NT2</t>
  </si>
  <si>
    <t>Đường Xuân Bảo - Xuân Tây</t>
  </si>
  <si>
    <t>CM16NT2_D1</t>
  </si>
  <si>
    <t>Đoạn từ Đường tỉnh 765B (đường Xuân Định - Lâm San) đến phân hiệu Trường Tiểu học Mỹ Hạnh (+300 m)</t>
  </si>
  <si>
    <t>Đến hết 500m</t>
  </si>
  <si>
    <t>CM16NT2_D2</t>
  </si>
  <si>
    <t>Đoạn từ phân hiệu Trường Tiểu học Mỹ Hạnh (+300 m) đến ngã ba đường Tân Hạnh đi Nam Hà</t>
  </si>
  <si>
    <t>Đoạn từ Đường tỉnh 765B (đường Xuân Định - Lâm San) vào 500 m</t>
  </si>
  <si>
    <t>CM16NT2_D3</t>
  </si>
  <si>
    <t>Đoạn còn lại, từ ngã ba đường Tân Hạnh đi Nam Hà đến đường Xuân Phú - Xuân Tây (đoạn thuộc xã Xuân Tây)</t>
  </si>
  <si>
    <t>từ chốt bảo vệ cách UBND xã 500m</t>
  </si>
  <si>
    <t>Đến cầu ấp 4 xã Lộ 25</t>
  </si>
  <si>
    <t>CM17NT2</t>
  </si>
  <si>
    <t>Đường Tân Mỹ - Nhân Nghĩa</t>
  </si>
  <si>
    <t>Đoạn từ giáp ranh xã Cẩm Đường, Long Thành</t>
  </si>
  <si>
    <t>Đến giáp ranh xã Bình An, Long Thành</t>
  </si>
  <si>
    <t>CM17NT2_D1</t>
  </si>
  <si>
    <t>Đoạn từ Đường tỉnh 765B đến hết mét thứ 500</t>
  </si>
  <si>
    <t>Đường Tân Bình</t>
  </si>
  <si>
    <t>CM17NT2_D2</t>
  </si>
  <si>
    <t>Đoạn còn lại, từ mét thứ 500 đến Quốc lộ 56</t>
  </si>
  <si>
    <t>Đường tỉnh 765B (Đường Xuân Định - Lâm San)</t>
  </si>
  <si>
    <t>CM18NT2</t>
  </si>
  <si>
    <t>Đường Lộ 25 - Sông Nhạn, từ chốt bảo vệ cách UBND xã 500m đến cầu ấp 4 xã Lộ 25</t>
  </si>
  <si>
    <t>Bên trái, đến hết ranh thửa đất số 239, tờ BĐĐC số 5, xã Lâm San; bên phải, đến hết ranh thửa đất số 63, tờ BĐĐC số 5, xã Lâm San</t>
  </si>
  <si>
    <t>CM19NT1</t>
  </si>
  <si>
    <t>Đường Hương lộ 10 xây dựng mới tránh sân bay Long Thành, đoạn thuộc huyện Cẩm Mỹ</t>
  </si>
  <si>
    <t>Hết ranh giới xã Lâm San</t>
  </si>
  <si>
    <t>CM20NT2</t>
  </si>
  <si>
    <t>Đường Long Giao - Bảo Bình, từ giáp ranh thị trấn Long Giao đến Đường tỉnh 765B</t>
  </si>
  <si>
    <t>Bên trái, đến hết ranh thửa đất số 297, tờ BĐĐC số 35, xã Lâm San; bên phải, đến hết ranh thửa đất số 117, tờ BĐĐC số 35, xã Lâm San</t>
  </si>
  <si>
    <t>CM21NT2</t>
  </si>
  <si>
    <t>Đường Tân Bình, từ Đường tỉnh 765B đến cầu số 3 đường Long Giao - Bảo Bình</t>
  </si>
  <si>
    <t xml:space="preserve">Đường Sông Nhạn - Dầu Giây </t>
  </si>
  <si>
    <t>Đường tỉnh 773 (Hương lộ 10 cũ) đi Đường tỉnh 769 đoạn qua xã Sông Nhạn</t>
  </si>
  <si>
    <t>CM22NT2</t>
  </si>
  <si>
    <t>Đường ấp 3 Lâm San - Quảng Thành</t>
  </si>
  <si>
    <t>Đến hết 3.000m</t>
  </si>
  <si>
    <t>CM22NT2_D1</t>
  </si>
  <si>
    <t>Từ đường tỉnh 765 đến giáp ranh tỉnh Bà Rịa - Vũng Tàu</t>
  </si>
  <si>
    <t>CM22NT2_D2</t>
  </si>
  <si>
    <t>Từ đường tỉnh 765B (Xuân Định - Lâm San) đến ngã ba (giáp với đoạn số 1)</t>
  </si>
  <si>
    <t>CM23NT2</t>
  </si>
  <si>
    <t>Đường ấp 5 Lâm San - Quảng Thành, từ Đường tỉnh 765 đến hết ranh giới xã Lâm San</t>
  </si>
  <si>
    <t xml:space="preserve"> Từ đường Sông Nhạn - Dầu Giây (+3.000 m)</t>
  </si>
  <si>
    <t>Hết khu dân cư hiện hữu ấp 3 xã Sông Nhạn</t>
  </si>
  <si>
    <t>CM24NT2</t>
  </si>
  <si>
    <t>Đường tỉnh 765 đi Làng Dân tộc (từ Đường tỉnh 765 đến hết ranh thửa đất số 297, tờ BĐĐC số 35 về bên trái và hết ranh thửa đất số 117, tờ BĐĐC số 35 về bên phải, xã Lâm San)</t>
  </si>
  <si>
    <t>Từ khu dân cư hiện hữu ấp 3 xã Sông Nhạn</t>
  </si>
  <si>
    <t>CM25NT2</t>
  </si>
  <si>
    <t>Đường Khu 3 ấp 6 xã Sông Nhạn</t>
  </si>
  <si>
    <t>CM25NT2_D1</t>
  </si>
  <si>
    <t>Đoạn từ đường Sông Nhạn - Dầu Giây (+3.000 m)</t>
  </si>
  <si>
    <t>Đường tỉnh 779 (đường Xuân tâm - Xuân đông)</t>
  </si>
  <si>
    <t>CM25NT2_D2</t>
  </si>
  <si>
    <t>Đoạn từ đường Sông Nhạn - Dầu Giây (+3.000 m) đến hết khu dân cư hiện hữu ấp 3 xã Sông Nhạn</t>
  </si>
  <si>
    <t>Đường Suối Lức - Rừng Tre</t>
  </si>
  <si>
    <t>CM25NT2_D3</t>
  </si>
  <si>
    <t>Đoạn còn lại, từ khu dân cư hiện hữu ấp 3, xã Sông Nhạn đến Đường Hương lộ 10 xây dựng mới tránh sân bay Long Thành</t>
  </si>
  <si>
    <t>Bên trái, đến hết ranh thửa đất số 30, tờ BĐĐC số 5, xã Xuân Đường; bên phải, đến hết ranh thửa đất số 31, tờ BĐĐC số 4, xã Xuân Đường</t>
  </si>
  <si>
    <t>CM26NT2</t>
  </si>
  <si>
    <t>Đường ấp 6 - 7 Sông Ray, từ Đường tỉnh 764 đến Đường tỉnh 765B</t>
  </si>
  <si>
    <t>Đường Chốt Mỹ - Xuân Tây</t>
  </si>
  <si>
    <t>CM27NT2</t>
  </si>
  <si>
    <t>Đường Láng Me - Cọ Dầu, từ Đường tỉnh 779 đến Đường tỉnh 765 đi Cọ Dầu</t>
  </si>
  <si>
    <t>Đến hết 1.800m</t>
  </si>
  <si>
    <t>CM28NT2</t>
  </si>
  <si>
    <t>Đường La Hoa - Rừng Tre, từ Đường tỉnh 764 đến đường Suối Lức - Rừng Tre</t>
  </si>
  <si>
    <t>Đoạn từ Đường tỉnh 765 (+1.800 m)</t>
  </si>
  <si>
    <t>CM29NT2</t>
  </si>
  <si>
    <t>Đường vào khu công nghệ cao công nghệ Sinh học (từ Đường tỉnh 773 đến hết ranh thửa đất số 30, tờ BĐĐC số 5 về bên trái và hết ranh thửa đất số 31, tờ BĐĐC số 4 về bên phải, xã Xuân Đường)</t>
  </si>
  <si>
    <t>CM30NT2</t>
  </si>
  <si>
    <t>Đường ấp 4 xã Xuân Tây</t>
  </si>
  <si>
    <t>Đường Sông Nhạn-Dầu Giây đi qua Trường Tiểu học Sông Nhạn</t>
  </si>
  <si>
    <t>Đến giáp đường cao tốc Phan Thiết-Dầu Giây</t>
  </si>
  <si>
    <t>CM30NT2_D1</t>
  </si>
  <si>
    <t>Đường Sông Nhạn-Dầu Giây</t>
  </si>
  <si>
    <t>Đường Lộ 25-Sông Nhạn</t>
  </si>
  <si>
    <t>CM30NT2_D2</t>
  </si>
  <si>
    <t>Đoạn còn lại, từ Đường tỉnh 765 (+1.800 m) đến đường Chốt Mỹ - Xuân Tây</t>
  </si>
  <si>
    <t>Đường Lộ 25 - Sông Nhạn</t>
  </si>
  <si>
    <t>CM31NT2</t>
  </si>
  <si>
    <t>Đường ấp 10 - 11 xã Xuân Tây, từ Đường tỉnh 764 đến đường Xuân Đông - Xuân Tây</t>
  </si>
  <si>
    <t>tại Đường tỉnh 773 (Hương lộ 10 cũ)</t>
  </si>
  <si>
    <t>đến giáp ranh xã Bình An, huyện Long Thành</t>
  </si>
  <si>
    <t>CM32NT</t>
  </si>
  <si>
    <t>Đường Trung tâm ấp 1, từ đường Sông Nhạn-Dầu Giây đi qua Trường Tiểu học Sông Nhạn đến giáp đường cao tốc Phan Thiết-Dầu Giây</t>
  </si>
  <si>
    <t>Từ giáp ranh thi trấn Long Giao</t>
  </si>
  <si>
    <t>Đường tỉnh 764 xã Xuân Mỹ</t>
  </si>
  <si>
    <t>CM33NT</t>
  </si>
  <si>
    <t>Đường ấp 4 đi ấp 1, từ đường Sông Nhạn-Dầu Giây đến đường Lộ 25-Sông Nhạn</t>
  </si>
  <si>
    <t>Đường Long Giao-Bảo Bình</t>
  </si>
  <si>
    <t>CM34NT2</t>
  </si>
  <si>
    <t>Đường ấp 4 đi ấp 6, từ đường Lộ 25 - Sông Nhạn đến Đường tỉnh 773</t>
  </si>
  <si>
    <t>Đến hết ranh xã Xuân Mỹ</t>
  </si>
  <si>
    <t>CM35NT2</t>
  </si>
  <si>
    <t>Đường Suối Đục - Cầu Mên, từ Đường tỉnh 773 đến giáp ranh xã Bình An, huyện Long Thành</t>
  </si>
  <si>
    <t>Từ giáp ranh xã Xuân Mỹ</t>
  </si>
  <si>
    <t>CM36NT2</t>
  </si>
  <si>
    <t>Đường Hoàn Quân-Xuân Mỹ (xã Xuân Mỹ), từ giáp ranh thi trấn Long Giao đến Đường tỉnh 764</t>
  </si>
  <si>
    <t>Đường tỉnh 765B (Xuân Định - Lâm San)</t>
  </si>
  <si>
    <t>CM37NT2</t>
  </si>
  <si>
    <t>Đường Xuân Mỹ-Bảo Bình</t>
  </si>
  <si>
    <t>Tiếp giáp đường Xuân Đông - Xuân Tây</t>
  </si>
  <si>
    <t>đến cách ngã ba giao với Đường tỉnh 765B (Xuân Định - Lâm San) (-1000m)</t>
  </si>
  <si>
    <t>CM37NT2_D1</t>
  </si>
  <si>
    <t>Đoạn qua xã Xuân Mỹ (từ Đường tỉnh 764 đến hết ranh xã Xuân Mỹ)</t>
  </si>
  <si>
    <t>Cách ngã ba giao với Đường tỉnh 765B (Xuân Định - Lâm San) (-1000m)</t>
  </si>
  <si>
    <t>CM37NT2_D2</t>
  </si>
  <si>
    <t>Đoạn qua xã Bảo Bình (từ giáp ranh xã Xuân Mỹ đến đường Long Giao-Bảo Bình)</t>
  </si>
  <si>
    <t>CM38NT2</t>
  </si>
  <si>
    <t>Đường ấp 9,11, xã Xuân Tây - đi ấp Tân Xuân xã Bảo Bình</t>
  </si>
  <si>
    <t>Bên trái, đến hết ranh thửa đất số 94, tờ BĐĐC số 15, xã Sông Ray; bên phải, đến hết ranh thửa đất số 185, tờ BĐĐC số 15, xã Sông Ray</t>
  </si>
  <si>
    <t>CM38NT2_D1</t>
  </si>
  <si>
    <t>Đoạn tiếp giáp đường Xuân Đông - Xuân Tây đến cách ngã ba giao với Đường tỉnh 765B (-1000m)</t>
  </si>
  <si>
    <t>Quốc lộ 56 xã Xuân Mỹ</t>
  </si>
  <si>
    <t>Đến giáp ranh xã Cù Bị, huyện Châu Đức, tỉnh BR-VT</t>
  </si>
  <si>
    <t>CM38NT2_D2</t>
  </si>
  <si>
    <t>Đoạn cách ngã ba giao với Đường tỉnh 765B (-1000 m) đến Đường tỉnh 765B</t>
  </si>
  <si>
    <t>Đường tỉnh 765B</t>
  </si>
  <si>
    <t>Đến Ngã ba (Bên phải đến hết ranh thửa đất số 97, tờ BĐĐC số 33, ấp Bưng Cần, xã Bảo Hoà, huyện Xuân Lộc</t>
  </si>
  <si>
    <t>CM39NT2</t>
  </si>
  <si>
    <t>Đường ấp 9-ấp 10 Sông Ray, từ Đường tỉnh 764 đến Đường tỉnh 765</t>
  </si>
  <si>
    <t>giáp ranh huyện Xuân Lộc</t>
  </si>
  <si>
    <t>Đường ấp Nam Hà đi ấp Bưng Cần</t>
  </si>
  <si>
    <t>CM40NT</t>
  </si>
  <si>
    <t>Đường liên ấp 1-5-6 xã Sông Ray, từ Đường tỉnh 764 đến hết ranh thửa đất số 94, tờ BĐĐC số 15, về bên trái và hết ranh thửa đất số 185, tờ BĐĐC số 15 về bên phải, xã Sông Ray</t>
  </si>
  <si>
    <t>đến đường ấp Nam Hà đi ấp Bưng Cần</t>
  </si>
  <si>
    <t>CM41NT2</t>
  </si>
  <si>
    <t>Đường Xuân Mỹ-Cù Bị , từ Quốc lộ 56 xã Xuân Mỹ đến giáp ranh xã Cù Bị, huyện Châu Đức, tỉnh BR-VT</t>
  </si>
  <si>
    <t>CM42NT2</t>
  </si>
  <si>
    <t>Đường ấp Nam Hà đi ấp Bưng Cần (từ Đường tỉnh 765B đến ngã ba (hết ranh thửa đất số 97, tờ BĐĐC số 33, ấp Bưng Cần, xã Bảo Hoà, huyện Xuân Lộc)</t>
  </si>
  <si>
    <t>Giáp ranh TP. Biên Hòa</t>
  </si>
  <si>
    <t>Giáp ranh xã Hưng Lộc</t>
  </si>
  <si>
    <t>CM43NT2</t>
  </si>
  <si>
    <t>Đường Mã Vôi đi ấp Bưng Cần (từ giáp ranh huyện Xuân Lộc đến đường ấp Nam Hà đi ấp Bưng Cần)</t>
  </si>
  <si>
    <t>Ngã 3 Trị An</t>
  </si>
  <si>
    <t>CM44NT2</t>
  </si>
  <si>
    <t>Đường Chiến Thắng đi Nam Hà (từ giáp ranh huyện Xuân Lộc đến đường ấp Nam Hà đi ấp Bưng Cần)</t>
  </si>
  <si>
    <t>Giáp nhà thờ Bùi Chu</t>
  </si>
  <si>
    <t>VII</t>
  </si>
  <si>
    <t xml:space="preserve">HUYỆN TRẢNG BOM </t>
  </si>
  <si>
    <t>TB1NT1</t>
  </si>
  <si>
    <t>UBND xã Bắc Sơn</t>
  </si>
  <si>
    <t>Cầu Suối Đĩa</t>
  </si>
  <si>
    <t>TB1NT1_D1</t>
  </si>
  <si>
    <t xml:space="preserve">Đoạn giáp ranh TP. Biên Hòa đến ngã 3 Trị An </t>
  </si>
  <si>
    <t>Đường Võ Nguyên Giáp</t>
  </si>
  <si>
    <t>TB1NT1_D2</t>
  </si>
  <si>
    <t xml:space="preserve">Đoạn từ ngã 3 Trị An đến giáp nhà thờ Bùi Chu </t>
  </si>
  <si>
    <t>Giáp ranh xã Quảng Tiến</t>
  </si>
  <si>
    <t>TB1NT1_D3</t>
  </si>
  <si>
    <t xml:space="preserve">Đoạn từ nhà thờ Bùi Chu đến UBND xã Bắc Sơn </t>
  </si>
  <si>
    <t>Giáp ranh thị trấn Trảng Bom</t>
  </si>
  <si>
    <t>TB1NT1_D4</t>
  </si>
  <si>
    <t xml:space="preserve">Đoạn từ UBND xã Bắc Sơn đến cầu Suối Đĩa </t>
  </si>
  <si>
    <t>Nhà thờ Lộc Hòa</t>
  </si>
  <si>
    <t>TB1NT1_D5</t>
  </si>
  <si>
    <t xml:space="preserve">Đoạn từ cầu Suối Đĩa đến đường Võ Nguyên Giáp </t>
  </si>
  <si>
    <t>UBND xã Trung Hòa</t>
  </si>
  <si>
    <t>TB1NT1_D6</t>
  </si>
  <si>
    <t xml:space="preserve">Đoạn từ đường Võ Nguyên Giáp đến giáp ranh xã Quảng Tiến </t>
  </si>
  <si>
    <t>Cổng chính ấp xã Đông Hòa</t>
  </si>
  <si>
    <t>TB1NT1_D7</t>
  </si>
  <si>
    <t>Đoạn qua xã Quảng Tiến, từ giáp ranh xã Bình Minh đến giáp ranh thị trấn Trảng Bom</t>
  </si>
  <si>
    <t>Hết đường Liên xã Hưng Long - Lộ 25 (bên phải) và Trung tâm Nghiên cứu Nông nghiệp Hưng Lộc (bên trái)</t>
  </si>
  <si>
    <t>TB1NT1_D8</t>
  </si>
  <si>
    <t xml:space="preserve">Đoạn từ giáp ranh thị trấn Trảng Bom đến nhà thờ Lộc Hòa </t>
  </si>
  <si>
    <t>Đường Liên xã Hưng Long - Lộ 25 (bên phải) và Trung tâm Nghiên cứu Nông nghiệp Hưng Lộc (bên trái)</t>
  </si>
  <si>
    <t>TB1NT1_D9</t>
  </si>
  <si>
    <t xml:space="preserve">Đoạn từ nhà thờ Lộc Hòa đến UBND xã Trung Hòa </t>
  </si>
  <si>
    <t>Cách ngã tư Tân Lập 0,5km (hướng huyện Thống Nhất)</t>
  </si>
  <si>
    <t>Giáp ranh huyện Vĩnh Cửu, giáp ranh huyện Thống Nhất</t>
  </si>
  <si>
    <t>TB1NT1_D10</t>
  </si>
  <si>
    <t xml:space="preserve">Đoạn từ UBND xã Trung Hòa đến cổng chính 2 ấp xã Đông Hòa </t>
  </si>
  <si>
    <t>Qua ngã tư Tân Lập 0,5km (hướng huyện Vĩnh Cửu)</t>
  </si>
  <si>
    <t>TB1NT1_D11</t>
  </si>
  <si>
    <t xml:space="preserve">Đoạn từ cổng chính 2 ấp xã Đông Hòa đến hết đường liên xã Hưng Long - Lộ 25 (bên phải) và Trung tâm Nghiên cứu Nông nghiệp Hưng Lộc (bên trái) </t>
  </si>
  <si>
    <t>Qua ngã tư Tân Lập 0,5km (hướng huyện Vĩnh Cửu, Thống Nhất)</t>
  </si>
  <si>
    <t>TB1NT1_D12</t>
  </si>
  <si>
    <t xml:space="preserve">Đoạn từ đường liên xã Hưng Long - Lộ 25 (bên phải) và Trung tâm nghiên cứu Nông nghiệp Hưng Lộc (bên trái) đến giáp ranh xã Hưng Lộc </t>
  </si>
  <si>
    <t>Cầu Sông Thao</t>
  </si>
  <si>
    <t>TB2NT1</t>
  </si>
  <si>
    <t xml:space="preserve">Đường tỉnh 762 (Trị An - Sóc Lu) </t>
  </si>
  <si>
    <t>Công ty Việt Vinh</t>
  </si>
  <si>
    <t>TB2NT1_D1</t>
  </si>
  <si>
    <t>Các đoạn từ ngã tư Tân Lập đi về các hướng (huyện Vĩnh Cửu, huyện Thống Nhất) 0,5km</t>
  </si>
  <si>
    <t>Ngã 3 Hươu Nai</t>
  </si>
  <si>
    <t>TB2NT1_D2</t>
  </si>
  <si>
    <t>Các đoạn còn lại của Đường tỉnh 762, từ qua ngã tư Tân Lập 0,5km (hướng huyện Vĩnh Cửu) đến giáp ranh huyện Vĩnh Cửu và từ qua ngã tư Tân Lập 0,5km (hướng huyện Thống Nhất) đến giáp ranh huyện Thống Nhất</t>
  </si>
  <si>
    <t>Trường Tiểu học Sông Mây</t>
  </si>
  <si>
    <t>TB3NT1</t>
  </si>
  <si>
    <t xml:space="preserve">Đường tỉnh 767 </t>
  </si>
  <si>
    <t>TB3NT1_D1</t>
  </si>
  <si>
    <t xml:space="preserve">Đoạn từ ngã 3 Trị An đến công ty Việt Vinh </t>
  </si>
  <si>
    <t>Đường ray xe lửa</t>
  </si>
  <si>
    <t>TB3NT1_D2</t>
  </si>
  <si>
    <t xml:space="preserve">Đoạn từ đầu Công ty Việt Vinh đến ngã 3 Hươu Nai </t>
  </si>
  <si>
    <t>Đến hết mét thứ 300</t>
  </si>
  <si>
    <t>TB3NT1_D3</t>
  </si>
  <si>
    <t xml:space="preserve">Đoạn từ ngã 3 Hươu Nai đến Trường Tiểu học Sông Mây </t>
  </si>
  <si>
    <t>Từ mét thứ 300</t>
  </si>
  <si>
    <t>TB3NT1_D4</t>
  </si>
  <si>
    <t xml:space="preserve">Đoạn từ đầu Trường Tiểu học Sông Mây đến cầu Sông Thao </t>
  </si>
  <si>
    <t>TB4NT</t>
  </si>
  <si>
    <t xml:space="preserve">Đường vào Trường dạy nghề Hố Nai 3 </t>
  </si>
  <si>
    <t>Đường ray xe lửa (xã Hố Nai 3)</t>
  </si>
  <si>
    <t>TB4NT_D1</t>
  </si>
  <si>
    <t>Đoạn 300m đầu, từ Quốc lộ 1 đến hết mét thứ 300</t>
  </si>
  <si>
    <t>TB4NT_D2</t>
  </si>
  <si>
    <t>Đoạn còn lại, từ mét thứ 300 đến đường sắt</t>
  </si>
  <si>
    <t>Thửa đất số 722, tờ BĐĐC số 51, xã Hố Nai 3</t>
  </si>
  <si>
    <t>TB5NT</t>
  </si>
  <si>
    <t>Đường vào khu công nghiệp Hố Nai (xã Hố Nai 3), từ Quốc lộ 1 đến đường sắt</t>
  </si>
  <si>
    <t>TB6NT2</t>
  </si>
  <si>
    <t>Đường Bắc Sơn - Long Thành (xã Bắc Sơn), từ Quốc lộ 1 đến đường sắt (xã Hố Nai 3)</t>
  </si>
  <si>
    <t>Bên phải, đến hết ranh thửa đất số 97 tờ BĐĐC số 444; Bên trái, đến hết ranh thửa đất số 10, tờ BĐĐC số 44 (xã Hố Nai 3)</t>
  </si>
  <si>
    <t>TB7NT</t>
  </si>
  <si>
    <t>Tuyến chống ùn tắc giao thông (đường vào Công ty thức ăn gia súc Thanh Bình - xã Hố Nai 3), từ Quốc lộ 1 đến đường sắt</t>
  </si>
  <si>
    <t>Đến hết mét thứ 200</t>
  </si>
  <si>
    <t>TB8NT</t>
  </si>
  <si>
    <t>Đường bên hông giáo xứ Sài Quất (400m xã Hố Nai 3), từ Quốc lộ 1 đến thửa đất số 722, tờ BĐĐC số 51, xã Hố Nai 3</t>
  </si>
  <si>
    <t>Từ mét thứ 200</t>
  </si>
  <si>
    <t>TB9NT</t>
  </si>
  <si>
    <t>Đường Ngô Xá (xã Hố Nai 3), từ Quốc lộ 1 đến đường sắt</t>
  </si>
  <si>
    <t>Bên phải, đến hết ranh thửa đất số 159 tờ BĐĐC số 14; Bên trái, đến hết ranh thửa đất số 47, tờ BĐĐC số 14 (xã Hố Nai 3)</t>
  </si>
  <si>
    <t>TB10NT</t>
  </si>
  <si>
    <t>Đường vào đập Thanh Niên (xã Hố Nai 3)</t>
  </si>
  <si>
    <t>Công ty Phương Sinh</t>
  </si>
  <si>
    <t>Giáo xứ Đông Vinh</t>
  </si>
  <si>
    <t>TB10NT_D1</t>
  </si>
  <si>
    <t>200m đoạn đầu (từ Quốc lộ 1 đến hết mét thứ 200)</t>
  </si>
  <si>
    <t>Đường vào Trường THCS Lê Đình Chinh</t>
  </si>
  <si>
    <t>TB10NT_D2</t>
  </si>
  <si>
    <t xml:space="preserve">1.800m đoạn còn lại (từ mét thứ 200 đến hết ranh thửa đất số 97 tờ BĐĐC số 444 về bên phải và hết ranh thửa đất số 10, tờ BĐĐC số 44 về bên trái, xã Hố Nai 3) </t>
  </si>
  <si>
    <t>Nhà thờ Lai ổn</t>
  </si>
  <si>
    <t>TB11NT</t>
  </si>
  <si>
    <t>Đường vào cụm công nghiệp vật liệu xây dựng (xã Hố Nai 3), từ Quốc lộ 1 đến hết ranh thửa đất số 159 tờ BĐĐC số 14 về bên phải và hết ranh thửa đất số 47, tờ BĐĐC số 14 về bên trái, xã Hố Nai 3</t>
  </si>
  <si>
    <t>TB12NT</t>
  </si>
  <si>
    <t xml:space="preserve">Đường Đông Hải - Lộ Đức (xã Hố Nai 3) </t>
  </si>
  <si>
    <t>Hết ranh xã Bắc Sơn</t>
  </si>
  <si>
    <t>TB12NT_D1</t>
  </si>
  <si>
    <t xml:space="preserve">Đoạn từ công ty Phương Sinh đến đường vào Trường THCS Lê Đình Chinh </t>
  </si>
  <si>
    <t>TB12NT_D2</t>
  </si>
  <si>
    <t>Đoạn từ đường vào Trường THCS Lê Đình Chinh đến nhà thờ Lai Ổn</t>
  </si>
  <si>
    <t>TB12NT_D3</t>
  </si>
  <si>
    <t xml:space="preserve">Đoạn từ đường vào Trường THCS Lê Đình Chinh đến giáo xứ Đông Vinh </t>
  </si>
  <si>
    <t>Ranh giới xã An Viễn</t>
  </si>
  <si>
    <t>TB13NT2</t>
  </si>
  <si>
    <t xml:space="preserve">Đường Bắc Sơn - Long Thành (xã Bắc Sơn) </t>
  </si>
  <si>
    <t>TB13NT2_D1</t>
  </si>
  <si>
    <t xml:space="preserve">Đoạn từ Quốc lộ 1 đến đường sắt </t>
  </si>
  <si>
    <t>Giáp ranh xã Giang Điền</t>
  </si>
  <si>
    <t>TB13NT2_D2</t>
  </si>
  <si>
    <t>Đoạn từ đường sắt đến hết ranh xã Bắc Sơn</t>
  </si>
  <si>
    <t>Cầu Sông Buông</t>
  </si>
  <si>
    <t>TB14NT2</t>
  </si>
  <si>
    <t xml:space="preserve">Đường Bình Minh - Giang Điền (đường vào khu du lịch Thác Giang Điền) </t>
  </si>
  <si>
    <t>TB14NT2_D1</t>
  </si>
  <si>
    <t>Đoạn từ Quốc lộ 1 đến đường sắt</t>
  </si>
  <si>
    <t>giáp ranh xã Giang Điền</t>
  </si>
  <si>
    <t>TB14NT2_D2</t>
  </si>
  <si>
    <t xml:space="preserve">Đoạn từ đường sắt đến giáp ranh xã Giang Điền </t>
  </si>
  <si>
    <t>Đường Bình Minh - Giang Điền</t>
  </si>
  <si>
    <t>TB14NT2_D3</t>
  </si>
  <si>
    <t xml:space="preserve">Đoạn từ ranh giới xã Giang Điền đến cầu Sông Buông </t>
  </si>
  <si>
    <t>Đường vào UBND xã Quảng Tiến</t>
  </si>
  <si>
    <t>TB14NT2_D4</t>
  </si>
  <si>
    <t xml:space="preserve">Đoạn Nam Sông Buông, từ cầu Sông Buông đến ranh giới xã An Viễn </t>
  </si>
  <si>
    <t>TB15NT</t>
  </si>
  <si>
    <t>Đường Bình Minh- Giang Điền, từ đường Võ Nguyên Giáp đến giáp ranh xã Giang Điền</t>
  </si>
  <si>
    <t>TB16NT2</t>
  </si>
  <si>
    <t xml:space="preserve">Đường 3 tháng 2 nối dài, từ giáp ranh thị trấn Trảng Bom đến đường Bình Minh- Giang Điền </t>
  </si>
  <si>
    <t>Đường 3 tháng 2</t>
  </si>
  <si>
    <t>TB16NT2_D1</t>
  </si>
  <si>
    <t xml:space="preserve"> Đoạn giáp ranh thị trấn Trảng Bom đến đường vào UBND xã Quảng Tiến </t>
  </si>
  <si>
    <t>TB16NT2_D2</t>
  </si>
  <si>
    <t xml:space="preserve"> Đoạn từ đường vào UBND xã Quảng Tiến đến đường Bình Minh - Giang Điền</t>
  </si>
  <si>
    <t>Phường Tam Phước TP. Biên Hòa</t>
  </si>
  <si>
    <t>TB17NT</t>
  </si>
  <si>
    <t xml:space="preserve"> Đường Trần Phú (giáp ranh thị trấn Trảng Bom thuộc xã Quảng Tiến) </t>
  </si>
  <si>
    <t>TB17NT_D1</t>
  </si>
  <si>
    <t xml:space="preserve"> Đoạn từ Quốc lộ 1 đến đường 3 tháng 2 </t>
  </si>
  <si>
    <t>Giáp ranh xã An Viễn</t>
  </si>
  <si>
    <t>TB17NT_D2</t>
  </si>
  <si>
    <t xml:space="preserve"> Đoạn còn lại, từ đường 3 tháng 2 đến đường sắt</t>
  </si>
  <si>
    <t>Cách UBND xã Đồi 61 là 500m</t>
  </si>
  <si>
    <t>Qua UBND xã Đồi 61 là 500m</t>
  </si>
  <si>
    <t>TB18NT1</t>
  </si>
  <si>
    <t xml:space="preserve"> Đường tỉnh 777 (đường Trảng Bom - Long Thành) </t>
  </si>
  <si>
    <t>Giáp ranh Đồi 61</t>
  </si>
  <si>
    <t>Cây xăng Xuân Dũng</t>
  </si>
  <si>
    <t>TB18NT1_D1</t>
  </si>
  <si>
    <t xml:space="preserve"> Đoạn từ đường nhựa giáp ranh thị trấn Trảng Bom đến đường sắt </t>
  </si>
  <si>
    <t>Ranh giới Phường Tam Phước TP. Biên Hòa</t>
  </si>
  <si>
    <t>TB18NT1_D2</t>
  </si>
  <si>
    <t xml:space="preserve"> Đoạn từ đường sắt đến giáp ranh xã An Viễn (trừ đoạn: từ UBND xã Đồi 61 ra mỗi bên 500m)</t>
  </si>
  <si>
    <t>Đường nhựa từ đường Lê Duẩn</t>
  </si>
  <si>
    <t>Đường tỉnh 777 (xã Đồi 61)</t>
  </si>
  <si>
    <t>TB18NT1_D3</t>
  </si>
  <si>
    <t xml:space="preserve"> Trong đó: Đoạn từ UBND xã ra mỗi bên 500m </t>
  </si>
  <si>
    <t>TB18NT1_D4</t>
  </si>
  <si>
    <t xml:space="preserve"> Đoạn từ giáp ranh xã Đồi 61 đến cây xăng Xuân Dũng </t>
  </si>
  <si>
    <t>TB18NT1_D5</t>
  </si>
  <si>
    <t xml:space="preserve"> Đoạn từ cây xăng Xuân Dũng đến ranh giới phường Tam Phước, TP. Biên Hòa</t>
  </si>
  <si>
    <t>Cầu Số 1</t>
  </si>
  <si>
    <t>TB19NT</t>
  </si>
  <si>
    <t xml:space="preserve"> Đường nhựa từ đường Lê Duẩn đến Đường tỉnh 777 (xã Đồi 61) </t>
  </si>
  <si>
    <t>Giáp ranh xã Sông Thao</t>
  </si>
  <si>
    <t>TB20NT2</t>
  </si>
  <si>
    <t xml:space="preserve"> Đường vào khu công nghiệp Giang Điền (từ Đường tỉnh 777 đến giáp ranh xã Giang Điền) </t>
  </si>
  <si>
    <t>Giáp ranh xã Hưng Thịnh</t>
  </si>
  <si>
    <t>Đường 19 tháng 5 (xã Bàu Hàm, Sông Thao)</t>
  </si>
  <si>
    <t>TB21NT2</t>
  </si>
  <si>
    <t xml:space="preserve"> Đường Sông Thao - Bàu Hàm </t>
  </si>
  <si>
    <t>TB21NT2_D1</t>
  </si>
  <si>
    <t xml:space="preserve"> Đoạn từ Quốc lộ 1 đến cầu số 1 </t>
  </si>
  <si>
    <t>TB21NT2_D2</t>
  </si>
  <si>
    <t xml:space="preserve"> Đoạn từ cầu số 1 đến giáp ranh xã Sông Thao </t>
  </si>
  <si>
    <t xml:space="preserve">Đường ray xe lửa </t>
  </si>
  <si>
    <t>TB21NT2_D3</t>
  </si>
  <si>
    <t xml:space="preserve"> Đoạn qua xã Sông Thao (từ giáp ranh xã Hưng Thịnh đến đường 19 tháng 5)</t>
  </si>
  <si>
    <t>TB21NT2_D4</t>
  </si>
  <si>
    <t xml:space="preserve"> Đoạn qua xã Bàu Hàm (từ đường 19 tháng đến giáp ranh huyện Thống Nhất)</t>
  </si>
  <si>
    <t>Đường 20 (Hưng Long - Lộ 25 đoạn còn lại)</t>
  </si>
  <si>
    <t>TB22NT2</t>
  </si>
  <si>
    <t xml:space="preserve"> Đường 20 (Hưng Long - Lộ 25 thuộc xã Hưng Thịnh) </t>
  </si>
  <si>
    <t>TB22NT2_D1</t>
  </si>
  <si>
    <t xml:space="preserve"> Đoạn từ Quốc lộ 1 đến đường sắt </t>
  </si>
  <si>
    <t>TB22NT2_D2</t>
  </si>
  <si>
    <t xml:space="preserve"> Đoạn còn lại (từ đường sắt đến giáp ranh huyện Thống Nhất)</t>
  </si>
  <si>
    <t>Đường ray xe lửa xã Hưng Thịnh</t>
  </si>
  <si>
    <t>TB23NT</t>
  </si>
  <si>
    <t xml:space="preserve"> Đường Hưng Bình 1 (xã Hưng Thịnh) </t>
  </si>
  <si>
    <t>Hồ Trị An</t>
  </si>
  <si>
    <t>TB23NT_D1</t>
  </si>
  <si>
    <t xml:space="preserve"> Đoạn từ Quốc lộ 1 đến đường sắt</t>
  </si>
  <si>
    <t>Cầu số 6 (xã Sông Trầu)</t>
  </si>
  <si>
    <t>TB23NT_D2</t>
  </si>
  <si>
    <t xml:space="preserve"> Đoạn từ đường sắt đến đường 20 (Hưng Long- Lộ 25 đoạn còn lại). </t>
  </si>
  <si>
    <t>Giáp ranh xã Cây Gáo (xã Sông Trầu)</t>
  </si>
  <si>
    <t>TB24NT</t>
  </si>
  <si>
    <t xml:space="preserve"> Đường 15, từ Quốc lộ 1 đến đường sắt xã Hưng Thịnh</t>
  </si>
  <si>
    <t>Giáp ranh xã Sông Trầu</t>
  </si>
  <si>
    <t>Đường vào Công ty Đông Nhi (xã Cây Gáo)</t>
  </si>
  <si>
    <t>TB25NT1</t>
  </si>
  <si>
    <t xml:space="preserve"> Đường Trảng Bom - Thanh Bình </t>
  </si>
  <si>
    <t>Ngã tư Tân Lập (xã Cây Gáo)</t>
  </si>
  <si>
    <t>TB25NT1_D1</t>
  </si>
  <si>
    <t xml:space="preserve">Đoạn từ giáp ranh thị trấn Trảng Bom đến cầu số 6 (xã Sông Trầu) </t>
  </si>
  <si>
    <t>Hết Trường Tiểu học Tân Lập (xã Thanh Bình)</t>
  </si>
  <si>
    <t>TB25NT1_D2</t>
  </si>
  <si>
    <t xml:space="preserve">Đoạn từ cầu số 6 đến giáp ranh xã Cây Gáo (xã Sông Trầu) </t>
  </si>
  <si>
    <t>TB25NT1_D3</t>
  </si>
  <si>
    <t xml:space="preserve">Đoạn từ giáp ranh xã Sông Trầu đến đường vào Công ty Đông Nhi (xã Cây Gáo) </t>
  </si>
  <si>
    <t xml:space="preserve">Đường Trảng Bom Thanh Bình </t>
  </si>
  <si>
    <t>Đường Liên xã Tây Hòa - Sông Trầu (bao gồm cả đoạn cuối vào khu công nghiệp Bàu Xéo)</t>
  </si>
  <si>
    <t>TB25NT1_D4</t>
  </si>
  <si>
    <t xml:space="preserve">Đoạn từ đường vào công ty Đông Nhi đến ngã tư Tân Lập (xã Cây Gáo) </t>
  </si>
  <si>
    <t>Hương lộ 24</t>
  </si>
  <si>
    <t>TB25NT1_D5</t>
  </si>
  <si>
    <t xml:space="preserve">Từ ngã tư Tân Lập đến hết ranh Trường Tiểu học Tân Lập (xã Thanh Bình) </t>
  </si>
  <si>
    <t>Giáp ranh xã Bàu Hàm</t>
  </si>
  <si>
    <t>TB25NT1_D6</t>
  </si>
  <si>
    <t xml:space="preserve"> Đoạn còn lại thuộc xã Thanh Bình từ Trường Tiểu học Tân Lập (xã Thanh Bình) đến Hồ Trị An</t>
  </si>
  <si>
    <t>Đường tỉnh 782 (Trị An - Sóc Lu)</t>
  </si>
  <si>
    <t>TB26NT</t>
  </si>
  <si>
    <t xml:space="preserve"> Đường vào công ty gỗ Rừng Thông (từ đường Trảng Bom - Thanh Bình đến đường liên xã Tây Hòa - Sông Trầu, bao gồm cả đoạn nối vào khu công nghiệp Bàu Xéo) </t>
  </si>
  <si>
    <t>Cầu 1 tấn xã Tây Hòa</t>
  </si>
  <si>
    <t>TB27NT</t>
  </si>
  <si>
    <t>Đường Trường An - Tân Thành, từ đường Trảng Bom Thanh Bình đến Hương lộ 24</t>
  </si>
  <si>
    <t>Nhà máy xử lý chất thải (xã Tây Hòa)</t>
  </si>
  <si>
    <t>TB28NT</t>
  </si>
  <si>
    <t>Đường vào khu di tích lịch sử căn cứ Tỉnh ủy Biên Hòa (U1 xã Thanh Bình), từ đường Trảng Bom Thanh Bình đến giáp ranh xã Bàu Hàm</t>
  </si>
  <si>
    <t>Đầu Trường THCS Tây Hòa</t>
  </si>
  <si>
    <t>TB29NT2</t>
  </si>
  <si>
    <t>Hương lộ 24 (xã Thanh Bình), từ đường Trảng Bom Thanh Bình đến Đường tỉnh 762 (Trị An - Sóc Lu)</t>
  </si>
  <si>
    <t>TB30NT</t>
  </si>
  <si>
    <t>Đường liên xã Tây Hòa - Sông Trầu, từ Quốc lộ 1 đi qua khu tái định cư Tây Hòa đến Cầu 1 tấn xã Tây Hòa</t>
  </si>
  <si>
    <t>TB31NT</t>
  </si>
  <si>
    <t xml:space="preserve">Đường liên ấp Lộc Hòa - Nhân Hòa (nhánh Bắc Quốc lộ 1 xã Tây Hòa) </t>
  </si>
  <si>
    <t>Giáp nhà thờ Lộc Hòa về hướng Đông</t>
  </si>
  <si>
    <t>Đường ray xe lửa xã Tây Hòa</t>
  </si>
  <si>
    <t>TB31NT_D1</t>
  </si>
  <si>
    <t xml:space="preserve">Đoạn giáp Quốc lộ 1 đến Trường THCS Tây Hòa </t>
  </si>
  <si>
    <t>Giáp nhà thờ Lộc Hòa về hướng Tây</t>
  </si>
  <si>
    <t>Bên phải, đến hết ranh thửa đất số 646 tờ BĐĐC số 22; Bên trái, đến hết ranh thửa đất số 599, tờ BĐĐC số 22 (xã Tây Hòa)</t>
  </si>
  <si>
    <t>TB31NT_D2</t>
  </si>
  <si>
    <t>Đoạn từ đầu ranh Trường THCS Tây Hòa đến nhà máy xử lý chất thải (xã Tây Hòa)</t>
  </si>
  <si>
    <t>Đường Sông Thao Bàu Hàm</t>
  </si>
  <si>
    <t>TB32NT</t>
  </si>
  <si>
    <t>Đường ấp Lộc Hòa (nhánh Nam Quốc lộ 1), từ Quốc lộ 1 đi qua Nhà máy thức ăn gia súc Minh Quân (xã Tây Hòa) đến đường sắt</t>
  </si>
  <si>
    <t>Tỉnh 762</t>
  </si>
  <si>
    <t>Đường Sông Thao - Bàu Hàm</t>
  </si>
  <si>
    <t>TB33NT</t>
  </si>
  <si>
    <t xml:space="preserve">Đường liên ấp Lộc Hòa, từ giáp nhà thờ Lộc Hòa về hướng Đông đến đường sắt xã Tây Hòa </t>
  </si>
  <si>
    <t>TB34NT</t>
  </si>
  <si>
    <t>Đường liên ấp Lộc Hòa, từ giáp nhà thờ Lộc Hòa về hướng Tây đến giáp nghĩa địa giáo xứ Lộc Hòa xã Tây Hòa</t>
  </si>
  <si>
    <t>Đến hết thửa đất số 2, tờ BĐĐC số 5, xã Hưng Thịnh</t>
  </si>
  <si>
    <t>TB35NT2</t>
  </si>
  <si>
    <t xml:space="preserve"> Đường 30 tháng 4 (xã Bàu Hàm), từ đường Sông Thao - Bàu Hàm đến giáp ranh huyện Thống Nhất</t>
  </si>
  <si>
    <t>Đến hết mét thứ 500</t>
  </si>
  <si>
    <t>TB36NT2</t>
  </si>
  <si>
    <t xml:space="preserve"> Đường 19 tháng 5, từ Đường tỉnh 762 đến đường Sông Thao - Bàu Hàm</t>
  </si>
  <si>
    <t>Từ sau mét thứ 500</t>
  </si>
  <si>
    <t>TB37NT2</t>
  </si>
  <si>
    <t xml:space="preserve"> Đường Đức Huy - Thanh Bình - Dốc Mơ (xã Thanh Bình), từ đường Trảng Bom Thanh Bình đến giáp ranh huyện Thống Nhất</t>
  </si>
  <si>
    <t>Đến hết thửa đất số 40, tờ BĐĐC số 49, xã Sông Trầu</t>
  </si>
  <si>
    <t>TB38NT</t>
  </si>
  <si>
    <t xml:space="preserve"> Đường ranh Hưng Thịnh - Hưng Lộc (xã Hưng Thịnh) </t>
  </si>
  <si>
    <t xml:space="preserve"> Đường nhựa từ đường Lê Duẩn đến Đường tỉnh 777 (xã Đồi 61)</t>
  </si>
  <si>
    <t>Bên phải, đến hết ranh thửa đất số 189 tờ BĐĐC số 23; Bên trái, đến hết ranh thửa đất số 784, tờ BĐĐC số 23 (xã Đồi 61)</t>
  </si>
  <si>
    <t>TB38NT_D1</t>
  </si>
  <si>
    <t xml:space="preserve"> Đoạn từ Quốc lộ 1 vào 500m </t>
  </si>
  <si>
    <t>TB38NT_D2</t>
  </si>
  <si>
    <t xml:space="preserve"> Đoạn còn lại, từ sau mét thứ 500 đến hết thửa đất số 2, tờ BĐĐC số 5, xã Hưng Thịnh</t>
  </si>
  <si>
    <t>Đường Sắt</t>
  </si>
  <si>
    <t>TB39NT</t>
  </si>
  <si>
    <t xml:space="preserve"> Đường Hùng Vương đoạn qua xã Sông Trầu (từ giáp ranh thị trấn Trảng Bom đến hết thửa đất số 40, tờ BĐĐC số 49, xã Sông Trầu)</t>
  </si>
  <si>
    <t>Đến ngã ba thửa đất số 716, tờ BĐ ĐC số 3, xã Đồi 61</t>
  </si>
  <si>
    <t>TB40NT</t>
  </si>
  <si>
    <t xml:space="preserve"> Đường Lê Duẩn đoạn qua xã Đồi 61 </t>
  </si>
  <si>
    <t>Giáp ranh thành phố Biên Hòa</t>
  </si>
  <si>
    <t>TB41NT</t>
  </si>
  <si>
    <t xml:space="preserve"> Đường bao khu công nghiệp Bàu Xéo (xã Tây Hòa), từ Quốc lộ 1, đến ngã ba (thửa đất số 716, tờ BĐ ĐC số 3, xã Đồi 61)</t>
  </si>
  <si>
    <t>TB42NT1</t>
  </si>
  <si>
    <t xml:space="preserve"> Đường Võ Nguyên Giáp, từ Quốc lộ 1 đến giáp ranh thành phố Biên Hòa</t>
  </si>
  <si>
    <t>TB43NT</t>
  </si>
  <si>
    <t xml:space="preserve"> Đường Đông Hòa 7km </t>
  </si>
  <si>
    <t>Đường Đông Hòa - Hưng Thịnh- Trung Hòa</t>
  </si>
  <si>
    <t>TB43NT_D1</t>
  </si>
  <si>
    <t>TB43NT_D2</t>
  </si>
  <si>
    <t xml:space="preserve"> Đoạn từ đường sắt đến đường Đông Hòa- Hưng Thịnh - Trung Hòa</t>
  </si>
  <si>
    <t>Giáp ranh huyện Thống Nhất (tờ 34 thửa 10 xã Hưng Thịnh)</t>
  </si>
  <si>
    <t>Giáp ranh huyện Thống Nhất (tờ 34 thửa 89 xã Hưng Thịnh)</t>
  </si>
  <si>
    <t>TB43NT_D3</t>
  </si>
  <si>
    <t xml:space="preserve"> Đoạn từ đường Đông Hòa - Hưng Thịnh - Trung Hòa đến giáp ranh huyện Thống Nhất</t>
  </si>
  <si>
    <t>Tờ BĐĐC sô 29, thửa đất số  456 xã Bình Minh</t>
  </si>
  <si>
    <t>Tờ BĐĐC sô 29, thửa đất số 1154 xã Bình Minh</t>
  </si>
  <si>
    <t>TB44NT2</t>
  </si>
  <si>
    <t xml:space="preserve"> Đường Hưng Nghĩa, từ giáp ranh huyện Thống Nhất (tờ 34 thửa 10 xã Hưng Thịnh) đến giáp ranh huyện Thống Nhất (tờ 34 thửa 89 xã Hưng Thịnh)</t>
  </si>
  <si>
    <t>Đường Bình Minh- Giang Điền</t>
  </si>
  <si>
    <t>Giáp ranh giới TP. Biên Hòa</t>
  </si>
  <si>
    <t>TB45NT</t>
  </si>
  <si>
    <t xml:space="preserve"> Đường song hành đường Võ Nguyên Giáp thuộc xã Bình Minh (qua khu tái định cư Bình Minh), từ thửa đất số 456, tờ BĐĐC số 29, xã Bình Minh đến thửa đất số 1154, tờ BĐĐC số 29, xã Bình Minh</t>
  </si>
  <si>
    <t>Đường công ty gỗ rừng Thông</t>
  </si>
  <si>
    <t>TB46NT</t>
  </si>
  <si>
    <t xml:space="preserve"> Đường Phước Tân - Giang Điền (xã Giang Điền), từ đường Bình Minh- Giang Điền đến giáp ranh giới TP. Biên Hòa</t>
  </si>
  <si>
    <t>Suối Pét</t>
  </si>
  <si>
    <t>TB47NT</t>
  </si>
  <si>
    <t xml:space="preserve"> Đường ấp 1 đi ấp 2 (xã Sông Trầu), từ đường Trảng Bom Thanh Bình đến đường công ty gỗ Rừng Thông</t>
  </si>
  <si>
    <t>TB48NT</t>
  </si>
  <si>
    <t xml:space="preserve"> Đường chợ cây số 9 đi xã Tây Hòa (xã Sông Trầu), từ đường Trảng Bom Thanh Bình đến suối Pét</t>
  </si>
  <si>
    <t>Đường Vành Đai KCN (xã Sông Trầu)</t>
  </si>
  <si>
    <t>TB49NT</t>
  </si>
  <si>
    <t xml:space="preserve"> Đường Trung tâm văn hóa xã Sông Trầu đi ấp 4, ấp 5 (xã Sông Trầu), từ đường Trảng Bom Thanh Bình đến đường Trảng Bom Thanh Bình </t>
  </si>
  <si>
    <t>Đường Bắc Hòa- Phú Sơn xã Bình Minh</t>
  </si>
  <si>
    <t>TB50NT</t>
  </si>
  <si>
    <t xml:space="preserve"> Đường cổng nhà văn hóa ấp 4 đi ấp 1 (xã Sông Trầu), từ đường Trảng Bom Thanh Bình đến đường Vành Đai KCN (xã Sông Trầu)</t>
  </si>
  <si>
    <t>TB51NT</t>
  </si>
  <si>
    <t xml:space="preserve"> Đường số 25, từ đường Võ Nguyên Giáp đến đường Bắc Hòa - Phú Sơn xã Bình Minh</t>
  </si>
  <si>
    <t>Đường ấp 2</t>
  </si>
  <si>
    <t>TB52NT</t>
  </si>
  <si>
    <t xml:space="preserve"> Đường kết nối khu công nghiệp Giang Điền đường Võ Nguyên Giáp (đoạn qua xã Giang Điền), từ đường Bình Minh- Giang Điền đến giáp ranh thành phố Biên Hòa</t>
  </si>
  <si>
    <t>Đường Trảng Bom- An Viễn</t>
  </si>
  <si>
    <t>Đường lô cao su xã An Viễn</t>
  </si>
  <si>
    <t>TB53NT</t>
  </si>
  <si>
    <t xml:space="preserve"> Đường liên ấp 2-3-4, từ đường ấp 2 xã An Viễn đến giáp ranh thành phố Biên Hòa</t>
  </si>
  <si>
    <t>Đường ấp 4 - ấp 5</t>
  </si>
  <si>
    <t>Bên phải, đến hết ranh thửa đất số 1128 tờ BĐĐC số 4; Bên trái, đến hết ranh thửa đất số 2153, tờ BĐĐC số 4 (xã An Viễn)</t>
  </si>
  <si>
    <t>TB54NT</t>
  </si>
  <si>
    <t xml:space="preserve"> Đường ấp 2, từ đường tỉnh 777 (Trảng Bom - Long Thành) đến đường lô cao su xã An Viễn</t>
  </si>
  <si>
    <t>Đường công ty gỗ Rừng Thông</t>
  </si>
  <si>
    <t>Đường Nhà Văn Hóa ấp 4 đi ấp 1 (xã Sông Trầu)</t>
  </si>
  <si>
    <t>TB55NT</t>
  </si>
  <si>
    <t>Đường ấp 5 - ấp 6, từ đường Mai Chí Thọ  đến hết ranh thửa đất số 1128, tờ BĐĐC số 4 về bên phải và hết ranh thửa đất số 2153, tờ BĐĐC số 4 về bên trái, xã An Viễn</t>
  </si>
  <si>
    <t>Đường Trảng Bom - Thanh Bình</t>
  </si>
  <si>
    <t>Đường 19 tháng 5 (xã Sông Trầu, Sông Thao, Cây Gáo)</t>
  </si>
  <si>
    <t>TB56NT</t>
  </si>
  <si>
    <t xml:space="preserve"> Đường vành đai khu công nghiệp (xã Sông Trầu), từ đường công ty gỗ Rừng Thông đến đường nhà văn hóa ấp 4 đi ấp 1 (xã Sông Trầu)</t>
  </si>
  <si>
    <t>Hết ranh  xã  Sông Trầu</t>
  </si>
  <si>
    <t>TB57NT</t>
  </si>
  <si>
    <t xml:space="preserve"> Đường Sông Trầu - Cây Gáo - Sông Thao</t>
  </si>
  <si>
    <t>TB57NT_D1</t>
  </si>
  <si>
    <t xml:space="preserve"> Đoạn từ đường Trảng Bom - Thanh Bình đến hết ranh xã Sông Trầu (xã Sông Trầu, Cây Gáo, Sông Thao)</t>
  </si>
  <si>
    <t>Ngã ba đường tại thửa đất số 15, tờ BĐĐC số 8, xã Cây Gáo (giáp ranh với huyện Vĩnh Cửu)</t>
  </si>
  <si>
    <t>TB57NT_D2</t>
  </si>
  <si>
    <t xml:space="preserve"> Đoạn từ giáp ranh xã Sông Trầu đến đường 19 tháng 5 (xã Sông Thao) </t>
  </si>
  <si>
    <t>Ngã ba đường giáp ranh với huyện Vĩnh Cửu</t>
  </si>
  <si>
    <t>TB58NT</t>
  </si>
  <si>
    <t xml:space="preserve"> Đường Vĩnh Tân - Cây Điệp (đường liên huyện Vĩnh Cửu - Trảng Bom), từ đường Trảng Bom - Thanh Bình đến ngã ba đường giáp ranh với huyện Vĩnh Cửu</t>
  </si>
  <si>
    <t>TB59NT</t>
  </si>
  <si>
    <t xml:space="preserve"> Đường tổ 1 ấp Tân Lập 2, từ đường Trảng Bom - Thanh Bình đến ngã ba đường giáp ranh với huyện Vĩnh Cửu </t>
  </si>
  <si>
    <t>Bên phải, đến hết ranh thửa đất số 58 tờ BĐĐC số 9; Bên trái, đến hết ranh thửa đất số 121, tờ BĐĐC số 9 (xã Tây Hòa)</t>
  </si>
  <si>
    <t>TB60NT</t>
  </si>
  <si>
    <t xml:space="preserve"> Đường liên ấp Lợi Hà - Tân Thành, từ đường Trảng Bom - Thanh Bình đến Hương lộ 24</t>
  </si>
  <si>
    <t>Cầu Ông Đinh (xã Tây Hòa, xã Trung Hòa)</t>
  </si>
  <si>
    <t>TB61NT</t>
  </si>
  <si>
    <t xml:space="preserve"> Đường Tây Hòa - Trung Hòa </t>
  </si>
  <si>
    <t>Cầu Ông Đinh</t>
  </si>
  <si>
    <t>TB61NT_D1</t>
  </si>
  <si>
    <t xml:space="preserve">Đoạn từ Quốc lộ 1 đến cầu Ông Đinh (xã Tây Hòa, xã Trung Hòa) </t>
  </si>
  <si>
    <t>Ngã ba Yên Thành</t>
  </si>
  <si>
    <t>TB61NT_D2</t>
  </si>
  <si>
    <t>Đoạn từ cầu Ông Đinh đến hết ranh thửa đất số 58 tờ BĐĐC số 9 về bên phải và hết ranh thửa đất số 121, tờ BĐĐC số 9 về bên trái, xã Tây Hòa</t>
  </si>
  <si>
    <t>TB62NT</t>
  </si>
  <si>
    <t>Đường cổng chính ấp văn hóa An Bình</t>
  </si>
  <si>
    <t>TB62NT_D1</t>
  </si>
  <si>
    <t>Đường 20</t>
  </si>
  <si>
    <t>Đường Đông Hòa 7km</t>
  </si>
  <si>
    <t>TB62NT_D2</t>
  </si>
  <si>
    <t xml:space="preserve">Đoạn từ đường sắt đến ngã ba Yên Thành </t>
  </si>
  <si>
    <t>Nghĩa địa giáo xử Bùi Đệ</t>
  </si>
  <si>
    <t>TB63NT</t>
  </si>
  <si>
    <t>Đường Dốc Độc, từ đường 20 đến đường Đông Hòa 7km</t>
  </si>
  <si>
    <t>Đường tỉnh 762 (Trị An - Sóc Lu)</t>
  </si>
  <si>
    <t>TB64NT</t>
  </si>
  <si>
    <t>Đường Sông Mây 8 xã Bắc Sơn, từ Đường tỉnh 767 đến nghĩa địa giáo xứ Bùi Đệ</t>
  </si>
  <si>
    <t>TB65NT</t>
  </si>
  <si>
    <t>Đường 3/2 (xã Bàu Hàm), từ đường Sông Thao Bàu Hàm đến Đường tỉnh 762</t>
  </si>
  <si>
    <t>Giáp ranh giới xã Bình Minh</t>
  </si>
  <si>
    <t>TB66NT</t>
  </si>
  <si>
    <t>Đường liên xã Bắc Sơn - Bình Minh - Sông Trầu</t>
  </si>
  <si>
    <t>TB66NT_D1</t>
  </si>
  <si>
    <t>Đoạn qua xã Bắc Sơn, từ Đường tỉnh 767 đến giáp ranh giới xã Bình Minh</t>
  </si>
  <si>
    <t>Ranh giới xã Bình Minh</t>
  </si>
  <si>
    <t>Công ty Sông Gianh xã Sông Trầu</t>
  </si>
  <si>
    <t>TB66NT_D2</t>
  </si>
  <si>
    <t>Đoạn từ ranh giới xã Bình Minh đến giáp ranh xã Sông Trầu</t>
  </si>
  <si>
    <t>TB66NT_D3</t>
  </si>
  <si>
    <t xml:space="preserve">Đoạn từ ranh giới xã Bình Minh đến Công ty Sông Gianh </t>
  </si>
  <si>
    <t>Đường Trung tâm</t>
  </si>
  <si>
    <t>TB66NT_D4</t>
  </si>
  <si>
    <t>Đoạn từ đầu Công ty Sông Gianh đến đường Trảng Bom - Thanh Bình</t>
  </si>
  <si>
    <t>TB67NT</t>
  </si>
  <si>
    <t>Đường Thái Hòa 6 (xã Hố Nai 3)</t>
  </si>
  <si>
    <t>TB67NT_D1</t>
  </si>
  <si>
    <t>Đoạn 300m đầu (từ đường Trung tâm đến hết mét thứ 300)</t>
  </si>
  <si>
    <t>Đến thửa đất số 82, tờ BĐĐC số 12, xã Hố Nai 3</t>
  </si>
  <si>
    <t>TB67NT_D2</t>
  </si>
  <si>
    <t>Đoạn còn lại (từ mét thứ 300 đến đường Trung tâm)</t>
  </si>
  <si>
    <t>TB68NT</t>
  </si>
  <si>
    <t>Đường Xóm Chùa</t>
  </si>
  <si>
    <t>TB68NT_D1</t>
  </si>
  <si>
    <t>Đoạn 200m đầu (từ Quốc lộ 1 đến hết mét thứ 200)</t>
  </si>
  <si>
    <t xml:space="preserve">Đến hết thửa đất số 76, tờ BĐĐC số 46, xã Hố Nai 3 </t>
  </si>
  <si>
    <t>TB68NT_D2</t>
  </si>
  <si>
    <t>Đoạn còn lại, từ mét thứ 200 đến ranh thửa đất số 82, tờ BĐĐC số 12, xã Hố Nai 3</t>
  </si>
  <si>
    <t>Bên phải, đến hết ranh thửa đất số 144 tờ BĐĐC số 46; Bên trái, đến hết ranh thửa đất số 143, tờ BĐĐC số 46 (xã Hố Nai 3)</t>
  </si>
  <si>
    <t>TB69NT</t>
  </si>
  <si>
    <t>Đường Ngũ Phúc 1, từ Quốc lộ 1 đến hết thửa đất số 76, tờ BĐĐC số 46, xã Hố Nai 3</t>
  </si>
  <si>
    <t>TB70NT</t>
  </si>
  <si>
    <t>Đường Ngũ Phúc 2, từ Quốc lộ 1 đến hết ranh thửa đất số 144 tờ BĐĐC số 46 về bên phải và hết ranh thửa đất số 143, tờ BĐĐC số 46 về bên trái, xã Hố Nai 3</t>
  </si>
  <si>
    <t>Đến mét thứ 200</t>
  </si>
  <si>
    <t>TB71NT</t>
  </si>
  <si>
    <t>Đường Thái Hòa 4</t>
  </si>
  <si>
    <t>TB71NT_D1</t>
  </si>
  <si>
    <t>Đoạn từ Quốc lộ 1 đến hết mét thứ 200</t>
  </si>
  <si>
    <t>TB71NT_D2</t>
  </si>
  <si>
    <t>Đoạn từ mét thứ 200 đến đường sắt</t>
  </si>
  <si>
    <t>TB72NT</t>
  </si>
  <si>
    <t>Đường Thái Hòa 1</t>
  </si>
  <si>
    <t>TB72NT_D1</t>
  </si>
  <si>
    <t>Đến thửa đất số 109, tờ BĐĐC số 14, xã Hố Nai 3</t>
  </si>
  <si>
    <t>TB72NT_D2</t>
  </si>
  <si>
    <t>TB73NT</t>
  </si>
  <si>
    <t>Đường Thanh Hóa</t>
  </si>
  <si>
    <t>TB73NT_D1</t>
  </si>
  <si>
    <t>Đường Bắc Sơn - Long Thành (xã Bắc Sơn)</t>
  </si>
  <si>
    <t>TB73NT_D2</t>
  </si>
  <si>
    <t>Đoạn từ mét thứ 200 đến ranh thửa đất số 109, tờ BĐĐC số 14, xã Hố Nai 3</t>
  </si>
  <si>
    <t>Đến mét thứ 270</t>
  </si>
  <si>
    <t>TB74NT</t>
  </si>
  <si>
    <t>Đường Thanh Hóa 1</t>
  </si>
  <si>
    <t>Từ mét thứ 270</t>
  </si>
  <si>
    <t>TB74NT_D1</t>
  </si>
  <si>
    <t>Đoạn từ Quốc lộ 1 đến hết mét thứ 270</t>
  </si>
  <si>
    <t>TB74NT_D2</t>
  </si>
  <si>
    <t>Đoạn từ mét thứ 270 đến đường Bắc Sơn - Long Thành</t>
  </si>
  <si>
    <t>Đường Trung Đông</t>
  </si>
  <si>
    <t>TB75NT</t>
  </si>
  <si>
    <t>Đường Tân Thành - Trường An, từ đường Trảng Bom -Thanh Bình đến Hương lộ 24</t>
  </si>
  <si>
    <t>Đường Đông Hải - Lộ Đức</t>
  </si>
  <si>
    <t>Giáp ranh giới huyện Vĩnh Cửu</t>
  </si>
  <si>
    <t>TN</t>
  </si>
  <si>
    <t>TB76NT</t>
  </si>
  <si>
    <t>Đường Trung Tâm, từ Quốc lộ 1 đến đường Trung Đông</t>
  </si>
  <si>
    <t>Cụm làng nghề (đến mét thứ 1.433)</t>
  </si>
  <si>
    <t>TB77NT</t>
  </si>
  <si>
    <t>Đường Trung Đông, từ đường Đông Hải - Lộ Đức đến giáp ranh giới huyện Vĩnh Cửu</t>
  </si>
  <si>
    <t>Đường Trảng Bom -Thanh Bình</t>
  </si>
  <si>
    <t>Đường Trung tâm văn hóa xã Sông Trầu ấp 4, ấp 5</t>
  </si>
  <si>
    <t>TB78NT</t>
  </si>
  <si>
    <t>Đường số 69, từ Quốc lộ 1 đến ranh Cụm làng nghề gỗ mỹ nghệ xã Bình Minh</t>
  </si>
  <si>
    <t>Đến mét thứ 556</t>
  </si>
  <si>
    <t>TB79NT</t>
  </si>
  <si>
    <t>Đường Sông Trầu 3</t>
  </si>
  <si>
    <t xml:space="preserve">Từ mét thứ 556 </t>
  </si>
  <si>
    <t>TB79NT_D1</t>
  </si>
  <si>
    <t>Đoạn từ đường Trảng Bom -Thanh Bình đến hết ranh thửa đất số 1239, tờ BĐ ĐC số 41, xã Sông Trầu</t>
  </si>
  <si>
    <t>TB79NT_D2</t>
  </si>
  <si>
    <t>Đoạn tiếp theo đến đường Trung tâm văn hóa xã Sông Trầu ấp 4, ấp 5</t>
  </si>
  <si>
    <t>Từ ranh xã Hưng Lộc</t>
  </si>
  <si>
    <t>Hết ranh thị trấn Dầu Giây</t>
  </si>
  <si>
    <t>VIII</t>
  </si>
  <si>
    <t>HUYỆN THỐNG NHẤT</t>
  </si>
  <si>
    <t>TN1NT1</t>
  </si>
  <si>
    <t>UBND xã Hưng Lộc</t>
  </si>
  <si>
    <t>Đường Đại Phát Đạt</t>
  </si>
  <si>
    <t>TN1NT1_D1</t>
  </si>
  <si>
    <t>Đoạn từ giáp ranh huyện Trảng Bom đến giáp UBND xã Hưng Lộc</t>
  </si>
  <si>
    <t>Hết ranh xã Hưng Lộc</t>
  </si>
  <si>
    <t>TN1NT1_D2</t>
  </si>
  <si>
    <t>Đoạn từ đầu ranh UBND xã Hưng Lộc đến đường Đại Phát Đạt</t>
  </si>
  <si>
    <t>Ranh xã Hưng Lộc</t>
  </si>
  <si>
    <t>Đường Ngô Quyền - Sông Thao</t>
  </si>
  <si>
    <t>TN1NT1_D3</t>
  </si>
  <si>
    <t>Đoạn từ đường Đại Phát Đạt đến hết ranh khu dân cư Xóm Hố</t>
  </si>
  <si>
    <t>Ranh thị trấn Dầu Giây (ranh phía Bắc QL1A - Khu phía Bắc</t>
  </si>
  <si>
    <t>TN1NT1_D4</t>
  </si>
  <si>
    <t>Đoạn tiếp theo đến đường Ngô Quyền - Sông Thao</t>
  </si>
  <si>
    <t>Ranh thành phố Long Khánh</t>
  </si>
  <si>
    <t>TN1NT1_D5</t>
  </si>
  <si>
    <t>Đoạn từ đường Ngô Quyền - Sông Thao đến ranh thị trấn Dầu Giây (ranh phía Bắc Quốc lộ 1) - khu phía Bắc</t>
  </si>
  <si>
    <t>Quốc lộ 1 (ngã tư thị trấn Dầu Giây)</t>
  </si>
  <si>
    <t>Giáp ranh huyện Định Quán</t>
  </si>
  <si>
    <t>TN1NT1_D6</t>
  </si>
  <si>
    <t>Đoạn từ hết ranh thị trấn Dầu Giây đến giáp ranh thành phố Long Khánh</t>
  </si>
  <si>
    <t>Đường Suối Tre - Bình Lộc</t>
  </si>
  <si>
    <t>TN2NT1</t>
  </si>
  <si>
    <t>Quốc lộ 20</t>
  </si>
  <si>
    <t>Đường Lạc Sơn - Xuân Thiện</t>
  </si>
  <si>
    <t>TN2NT1_D1</t>
  </si>
  <si>
    <t>Đoạn từ hết ranh thị trấn Dầu Giây đến giáp ngã ba đường vào Nông trường cao su Bình Lộc</t>
  </si>
  <si>
    <t>Đường Chu Văn An huyện Định Quán</t>
  </si>
  <si>
    <t>TN2NT1_D2</t>
  </si>
  <si>
    <t>Đoạn từ ngã ba đường vào Nông trường cao su Bình Lộc đến giáp ngã ba đường vào ấp Lạc Sơn</t>
  </si>
  <si>
    <t>Giáp UBND xã Gia Tân 2</t>
  </si>
  <si>
    <t>TN2NT1_D3</t>
  </si>
  <si>
    <t>Đoạn từ ngã ba đường vào ấp Lạc Sơn đến đường Chu Văn An, huyện Định Quán</t>
  </si>
  <si>
    <t>UBND xã Gia Tân 2</t>
  </si>
  <si>
    <t>Đường vào nhà văn hóa ấp Đức Long 3</t>
  </si>
  <si>
    <t>TN2NT1_D4</t>
  </si>
  <si>
    <t>Đoạn từ đường Chu Văn An, huyện Định Quán đến giáp UBND xã Gia Tân 2</t>
  </si>
  <si>
    <t>TN2NT1_D5</t>
  </si>
  <si>
    <t>Đoạn từ đầu UBND xã Gia Tân 2 đến đường vào Nhà văn hóa ấp Đức Long 3, xã Gia Tân 2</t>
  </si>
  <si>
    <t>Ranh huyện Long Thành</t>
  </si>
  <si>
    <t>TN2NT1_D6</t>
  </si>
  <si>
    <t>Đoạn tiếp theo đến giáp ranh huyện Định Quán</t>
  </si>
  <si>
    <t>Ranh xã Lộ 25</t>
  </si>
  <si>
    <t>TN3NT1</t>
  </si>
  <si>
    <t>TN3NT1_D1</t>
  </si>
  <si>
    <t>Đoạn từ hết ranh giới thị trấn Dầu Giây đến ranh giới xã Lộ 25</t>
  </si>
  <si>
    <t>Cách UBND xã Lộ 25 và Chợ xã Lộ 25 100m</t>
  </si>
  <si>
    <t>Qua UBND xã Lộ 25 và Chợ xã Lộ 25 100m</t>
  </si>
  <si>
    <t>TN3NT1_D2</t>
  </si>
  <si>
    <t>Đoạn từ ranh xã Lộ 25 đến ranh huyện Long Thành</t>
  </si>
  <si>
    <t>Ranh huyện Trảng Bom</t>
  </si>
  <si>
    <t>TN3NT1_D3</t>
  </si>
  <si>
    <t>Trong đó: đoạn qua UBND xã Lộ 25 và chợ xã Lộ 25 mỗi bên 100m</t>
  </si>
  <si>
    <t>Ngã ba trước Xí nghiệp khai thác đá Sóc Lu</t>
  </si>
  <si>
    <t>TN4NT1</t>
  </si>
  <si>
    <t>Đường Võ Dõng 3 - Sóc Lu</t>
  </si>
  <si>
    <t>TN4NT1_D1</t>
  </si>
  <si>
    <t>Đoạn từ Quốc lộ 20 đến ngã 3 trước Xí nghiệp khai thác đá Sóc Lu</t>
  </si>
  <si>
    <t>TN4NT1_D2</t>
  </si>
  <si>
    <t>Đoạn tiếp theo đến đường Võ Dõng 3 - Sóc Lu</t>
  </si>
  <si>
    <t>TN4NT1_D3</t>
  </si>
  <si>
    <t>Đoạn tiếp theo đến hết ranh giới xã Gia Kiệm</t>
  </si>
  <si>
    <t>Ranh trường THCS Xuân Thiện</t>
  </si>
  <si>
    <t>TN5NT1</t>
  </si>
  <si>
    <t>Đường tỉnh 770 (đường Suối Tre - Bình Lộc cũ)</t>
  </si>
  <si>
    <t>TN5NT1_D1</t>
  </si>
  <si>
    <t>Đoạn từ ranh thành phố Long Khánh đến ranh Trường THCS Xuân Thiện</t>
  </si>
  <si>
    <t>TN5NT1_D2</t>
  </si>
  <si>
    <t>Đoạn qua ấp Xuân Thiện, từ đầu trường THCS Xuân Thiện đến hết ranh cây xăng</t>
  </si>
  <si>
    <t>TN5NT1_D3</t>
  </si>
  <si>
    <t>Đoạn tiếp theo đến Quốc lộ 20</t>
  </si>
  <si>
    <t>TN6NT</t>
  </si>
  <si>
    <t>Đường Vườn Xoài (đường Ông Hùng cũ)</t>
  </si>
  <si>
    <t>Đường phía Đông Quốc lộ 20</t>
  </si>
  <si>
    <t>TN6NT_D1</t>
  </si>
  <si>
    <t>Đoạn từ Quốc lộ 20 đến đường phía Đông Quốc lộ 20</t>
  </si>
  <si>
    <t>TN6NT_D2</t>
  </si>
  <si>
    <t>Đoạn còn lại đến giáp ranh huyện Định Quán</t>
  </si>
  <si>
    <t>Hết ranh trường mầm non Hoa Phượng</t>
  </si>
  <si>
    <t>TN7NT</t>
  </si>
  <si>
    <t>Đường Đức Huy - Thanh Bình</t>
  </si>
  <si>
    <t>Từ trường mầm non Hoa Phượng</t>
  </si>
  <si>
    <t>Giáp ranh xã Gia Tân 2</t>
  </si>
  <si>
    <t>TN7NT_D1</t>
  </si>
  <si>
    <t>Đoạn từ Quốc lộ 20 đến hết ranh giới Trường Mầm non Hoa Phượng</t>
  </si>
  <si>
    <t>Ranh xã Gia Tân 2</t>
  </si>
  <si>
    <t>TN7NT_D2</t>
  </si>
  <si>
    <t>Đoạn tiếp theo đến giáp ranh xã Gia Tân 2</t>
  </si>
  <si>
    <t>TN7NT_D3</t>
  </si>
  <si>
    <t>Đoạn còn lại từ ranh xã Gia Tân 2 đến giáp ranh huyện Trảng Bom</t>
  </si>
  <si>
    <t>Ngã ba Đồng Húc</t>
  </si>
  <si>
    <t>TN8NT2</t>
  </si>
  <si>
    <t>Đường Chu Văn An, huyện Định Quán</t>
  </si>
  <si>
    <t>Ngã ba đồng Húc</t>
  </si>
  <si>
    <t>TN8NT2_D1</t>
  </si>
  <si>
    <t>Đoạn từ Quốc lộ 20 đến ngã ba Đồng Húc</t>
  </si>
  <si>
    <t>TN8NT2_D2</t>
  </si>
  <si>
    <t>Đoạn còn lại, từ ngã ba Đồng Húc đến giáp ranh huyện Định Quán</t>
  </si>
  <si>
    <t>Đi vào hết 500m</t>
  </si>
  <si>
    <t>TN9NT2</t>
  </si>
  <si>
    <t>Đường Hưng Nghĩa</t>
  </si>
  <si>
    <t>Từ Quốc lộ 1 đi vào hết 500m</t>
  </si>
  <si>
    <t>Giáp đường ray xe lửa</t>
  </si>
  <si>
    <t>TN9NT2_D1</t>
  </si>
  <si>
    <t>Đoạn từ Quốc lộ 1 vào 500m</t>
  </si>
  <si>
    <t>Giáp ranh xã Lộ 25</t>
  </si>
  <si>
    <t>TN9NT2_D2</t>
  </si>
  <si>
    <t>Đoạn tiếp theo đến giáp đường ray xe lửa</t>
  </si>
  <si>
    <t>Từ ranh xã Lộ 25</t>
  </si>
  <si>
    <t>TN9NT2_D3</t>
  </si>
  <si>
    <t>Đoạn từ đường ray xe lửa đến giáp ranh xã Lộ 25</t>
  </si>
  <si>
    <t>TN9NT2_D4</t>
  </si>
  <si>
    <t>Đoạn còn lại, từ ranh xã Lộ 25 đến Đường tỉnh 769</t>
  </si>
  <si>
    <t>TN10NT2</t>
  </si>
  <si>
    <t>Đường Tây Kim - Thanh Bình</t>
  </si>
  <si>
    <t>Từ Quốc lộ 20 đi vào hết 500m</t>
  </si>
  <si>
    <t>TN10NT2_D1</t>
  </si>
  <si>
    <t>Đoạn từ Quốc lộ 20 vào hết mét thứ 500</t>
  </si>
  <si>
    <t>Bên trái, đến hết ranh thửa đất số 19, tờ BĐĐC số 63, xã Bàu Hàm, huyện Thống Nhất; bên phải, đến hết ranh thửa đất số 192, tờ BĐĐC số 24, xã Bàu Hàm, huyện Trảng Bom</t>
  </si>
  <si>
    <t>TN10NT2_D2</t>
  </si>
  <si>
    <t>Đoạn còn lại, từ mét thứ 500 đến giáp ranh huyện Trảng Bom</t>
  </si>
  <si>
    <t>TN11NT2</t>
  </si>
  <si>
    <t>Đường chợ Lê Lợi - Bàu Hàm</t>
  </si>
  <si>
    <t>TN11NT2_D1</t>
  </si>
  <si>
    <t>Đường Đông Kim - Xuân Thiện</t>
  </si>
  <si>
    <t>TN11NT2_D2</t>
  </si>
  <si>
    <t>Đoạn còn lại, từ mét thứ 500 đến hết ranh thửa đất số 19, tờ BĐĐC số 63 về bên trái (xã Bàu Hàm 2, huyện Thống Nhất) và hết ranh thửa đất số 192, tờ BĐĐC số 24 về bên phải (xã Bàu Hàm, huyện Trảng Bom)</t>
  </si>
  <si>
    <t>Đi vào hết 2536m</t>
  </si>
  <si>
    <t>TN12NT2</t>
  </si>
  <si>
    <t>Từ Quốc lộ 20 đi vào hết 2536m</t>
  </si>
  <si>
    <t>Giáp ranh cây xăng Hoàng Minh Việt</t>
  </si>
  <si>
    <t>TN12NT2_D1</t>
  </si>
  <si>
    <t>Đoạn từ Quốc lộ 20 đến Km2+500</t>
  </si>
  <si>
    <t>Đầu cây xăng Hoàng Minh Việt</t>
  </si>
  <si>
    <t>TN12NT2_D2</t>
  </si>
  <si>
    <t>Đoạn từ Km2+500 đến cây xăng Hoàng Minh Việt</t>
  </si>
  <si>
    <t>Đường tỉnh 762</t>
  </si>
  <si>
    <t>TN12NT2_D3</t>
  </si>
  <si>
    <t>Đoạn từ đầu cây xăng Hoàng Minh Việt đến đường Đông Kim - Xuân Thiện</t>
  </si>
  <si>
    <t>TN13NT2</t>
  </si>
  <si>
    <t>Suối</t>
  </si>
  <si>
    <t>TN13NT2_D1</t>
  </si>
  <si>
    <t>TN13NT2_D2</t>
  </si>
  <si>
    <t>Đoạn tiếp theo đến suối</t>
  </si>
  <si>
    <t>Bên phải, đến hết ranh thửa đất số 23, tờ BĐĐC số 12; Bên trái, đến hết ranh thửa đất số 160, tờ BĐĐC số 10 (xã Xuân Thiện)</t>
  </si>
  <si>
    <t>TN13NT2_D3</t>
  </si>
  <si>
    <t>Đoạn còn lại, từ suối đến Đường tỉnh 762</t>
  </si>
  <si>
    <t>Suối Ông Ngà</t>
  </si>
  <si>
    <t>TN14NT2</t>
  </si>
  <si>
    <t>TN14NT2_D1</t>
  </si>
  <si>
    <t>Đoạn từ Quốc lộ 20 đến suối Ông Ngà</t>
  </si>
  <si>
    <t>TN14NT2_D2</t>
  </si>
  <si>
    <t>Đoạn tiếp theo đến đường Lạc Sơn - Xuân Thiện</t>
  </si>
  <si>
    <t>TN14NT2_D3</t>
  </si>
  <si>
    <t>Đoạn còn lại, từ đường Lạc Sơn - Xuân Thiện đến hết ranh thửa đất số 23, tờ BĐĐC số 12 về bên phải và hết ranh thửa đất số 160, tờ BĐĐC số 10 về bên trái, xã Xuân Thiện</t>
  </si>
  <si>
    <t>TN15NT2</t>
  </si>
  <si>
    <t>Đường Võ Dõng - Lạc Sơn</t>
  </si>
  <si>
    <t>Từ Quốc lộ 20 vào hết 500m</t>
  </si>
  <si>
    <t>TN15NT2_D1</t>
  </si>
  <si>
    <t>Đoạn từ Quốc lộ 20 vào đến hết mét thứ 500</t>
  </si>
  <si>
    <t>TN15NT2_D2</t>
  </si>
  <si>
    <t>Đoạn còn lại, từ mét thứ 500 đến đường Lạc Sơn - Xuân Thiện</t>
  </si>
  <si>
    <t>Giáp ranh Trung tâm văn hóa xã Lộ 25</t>
  </si>
  <si>
    <t>TN16NT2</t>
  </si>
  <si>
    <t>Đường 20 (đường Hưng Long - Lộ 25)</t>
  </si>
  <si>
    <t>Từ ranh Trung tâm văn hóa xã Lộ 25</t>
  </si>
  <si>
    <t>Giáp ranh xã Hưng Thịnh huyện Trảng Bom</t>
  </si>
  <si>
    <t>TN16NT2_D1</t>
  </si>
  <si>
    <t>Đoạn từ Đường tỉnh 769 đến Trung tâm văn hóa xã Lộ 25</t>
  </si>
  <si>
    <t>TN16NT2_D2</t>
  </si>
  <si>
    <t>Đoạn còn lại đến giáp ranh xã Hưng Thịnh, huyện Trảng Bom</t>
  </si>
  <si>
    <t>Giáp ranh Văn phòng ấp Ngô Quyền</t>
  </si>
  <si>
    <t>TN17NT2</t>
  </si>
  <si>
    <t>Ranh Văn phòng ấp Ngô Quyền</t>
  </si>
  <si>
    <t>TN17NT2_D1</t>
  </si>
  <si>
    <t>Đoạn từ Quốc lộ 1 đến ngã ba cạnh Văn phòng ấp Ngô Quyền</t>
  </si>
  <si>
    <t>TN17NT2_D2</t>
  </si>
  <si>
    <t>Đoạn còn lại đến ranh huyện Trảng Bom</t>
  </si>
  <si>
    <t>TN18NT</t>
  </si>
  <si>
    <t>Đường ranh Hưng Thịnh - Hưng Lộc</t>
  </si>
  <si>
    <t>Từ Quốc lộ 1 vào hết 500m</t>
  </si>
  <si>
    <t>TN18NT_D1</t>
  </si>
  <si>
    <t>Đoạn từ Quốc lộ 1 vào hết mét thứ 500</t>
  </si>
  <si>
    <t>Ranh giới xã Hưng Lộc</t>
  </si>
  <si>
    <t>TN18NT_D2</t>
  </si>
  <si>
    <t>Ranh giới thị trấn Dầu Giây</t>
  </si>
  <si>
    <t>TN19NT1</t>
  </si>
  <si>
    <t>TN20NT2</t>
  </si>
  <si>
    <t>Đường Lộ 25 - Sông Nhạn (đường giáo xứ Xuân Triệu)</t>
  </si>
  <si>
    <t>Đầu cầu số 5</t>
  </si>
  <si>
    <t>Ranh giới huyện Cẩm Mỹ</t>
  </si>
  <si>
    <t>TN20NT2_D1</t>
  </si>
  <si>
    <t>Đoạn từ Đường tỉnh 769 đến cầu số 5</t>
  </si>
  <si>
    <t>Hết ranh giới thị trấn Dầu Giây</t>
  </si>
  <si>
    <t>TN20NT2_D2</t>
  </si>
  <si>
    <t>Đoạn từ cầu số 5 đến ranh giới huyện Cẩm Mỹ</t>
  </si>
  <si>
    <t>Giáo xứ Xuân Đức</t>
  </si>
  <si>
    <t>TN21NT</t>
  </si>
  <si>
    <t>Đường bên hông chợ Dầu Giây phía Bắc (đường số 1 - Trần Cao Vân), đoạn từ hết ranh thị trấn Dầu Giây đến đường Ngô Quyền - Sông Thao</t>
  </si>
  <si>
    <t>Đến ranh suối</t>
  </si>
  <si>
    <t>TN22NT</t>
  </si>
  <si>
    <t>Đường bên hông chợ Dầu Giây phía Nam (đường số 4 - Trần Cao Vân), đoạn từ hết ranh thị trấn Dầu Giây đến hết giáo xứ Xuân Đức</t>
  </si>
  <si>
    <t>Đường Cao tốc TP HCM - Long Thành - Dầu Giây</t>
  </si>
  <si>
    <t>TN23NT</t>
  </si>
  <si>
    <t>Đường Phân Trạm ấp 9/4 xã Hưng Lộc, từ đường Sông Nhạn đến ranh suối</t>
  </si>
  <si>
    <t>Ngã tư đường vào suối Gia Rung</t>
  </si>
  <si>
    <t>TN24NT</t>
  </si>
  <si>
    <t>Đường Trung tâm ấp 9/4 xã Hưng Lộc</t>
  </si>
  <si>
    <t>TN24NT_D1</t>
  </si>
  <si>
    <t>Đoạn từ Đường tỉnh 769 đến hết thửa đất số 70, tờ bản đồ địa chính số 56, xã Hưng Lộc</t>
  </si>
  <si>
    <t>TN24NT_D2</t>
  </si>
  <si>
    <t>Đoạn tiếp theo đến đường Cao tốc TP HCM - Long Thành - Dầu Giây</t>
  </si>
  <si>
    <t>TN24NT_D3</t>
  </si>
  <si>
    <t>Đoạn từ ngã ba đường Đường Trung tâm ấp 9/4 xã Hưng Lộc đến đường Sông Nhạn - Dầu Giây</t>
  </si>
  <si>
    <t>TN25NT</t>
  </si>
  <si>
    <t>Đường ngã ba Đồng Húc đi đập Bỉnh</t>
  </si>
  <si>
    <t>Từ đường Chu Văn An huyện Định quán đi vào hết 500m</t>
  </si>
  <si>
    <t>TN25NT_D1</t>
  </si>
  <si>
    <t>Đoạn từ ngã ba Đồng Húc vào hết mét thứ 500</t>
  </si>
  <si>
    <t>Bên phải, đến hết ranh thửa đất số 40, tờ BĐĐC số 3; Bên trái, đến hết ranh thửa đất số 331, tờ BĐĐC số 3 (xã Hưng Lộc)</t>
  </si>
  <si>
    <t>TN25NT_D2</t>
  </si>
  <si>
    <t>Đoạn còn lại, từ mét thứ 500 đến ngã tư đường vào suối Gia Rung</t>
  </si>
  <si>
    <t>Ngã tư cuối Cụm công nghiệp Hưng Lộc</t>
  </si>
  <si>
    <t>TN26NT</t>
  </si>
  <si>
    <t>Đường Câu lạc bộ Chôm Chôm</t>
  </si>
  <si>
    <t>TN26NT_D1</t>
  </si>
  <si>
    <t>Đoạn từ Quốc lộ 1 đến ngã tư (hết ranh cụm công nghiệp Hưng Lộc)</t>
  </si>
  <si>
    <t>TN26NT_D2</t>
  </si>
  <si>
    <t>Đoạn còn lại, từ ngã tư (cụm công nghiệp Hưng Lộc) đến hết ranh thửa đất số 40, tờ BĐĐC số 3 về bên phải và hết ranh thửa đất số 331, tờ BĐĐC số 3 về bên trái, xã Hưng Lộc</t>
  </si>
  <si>
    <t>TN27NT</t>
  </si>
  <si>
    <t>Đường Trung tâm Hưng Lộc</t>
  </si>
  <si>
    <t>TN27NT_D1</t>
  </si>
  <si>
    <t>TN27NT_D2</t>
  </si>
  <si>
    <t>Đoạn tiếp theo đến đường sắt</t>
  </si>
  <si>
    <t>Ranh giỡi xã Phú Cường</t>
  </si>
  <si>
    <t>TN27NT_D3</t>
  </si>
  <si>
    <t>Đoạn còn lại, từ đường sắt đến đường Hưng Nghĩa</t>
  </si>
  <si>
    <t>Đường Song hành phía Tây Quốc lộ 20</t>
  </si>
  <si>
    <t>TN28NT</t>
  </si>
  <si>
    <t>Đường Bến Nôm (xã Gia Tân 1, giáp ranh xã Phú Cường, đoạn từ nghĩa địa đến đồi 3), từ ranh giới xã Phú Cường đến hồ Trị An</t>
  </si>
  <si>
    <t>Giáp ranh hồ Trị An</t>
  </si>
  <si>
    <t>TN29NT</t>
  </si>
  <si>
    <t>Đường Mùng 4 tết, từ Quốc lộ 20 đến đường song hành phía Tây Quốc lộ 20 (xã Gia Tân 1)</t>
  </si>
  <si>
    <t>DQ</t>
  </si>
  <si>
    <t>TN30NT</t>
  </si>
  <si>
    <t>Đường Thánh Tâm, từ đường Đức Huy - Thanh Bình đến giáp với hồ Trị An (xã Gia Tân 1)</t>
  </si>
  <si>
    <t>Đường Võ Dõng Soklu</t>
  </si>
  <si>
    <t>TN31NT</t>
  </si>
  <si>
    <t>Đường Suối Cạn, từ đường Đức Huy - Thanh Bình đến giáp với hồ Trị An (xã Gia Tân 1)</t>
  </si>
  <si>
    <t>TN32NT</t>
  </si>
  <si>
    <t>Đường Đống Đa - Gia Kiệm, từ Quốc lộ 20 đến đường Võ Dõng Soklu (xã Quang Trung)</t>
  </si>
  <si>
    <t>Đường Vườn Xoài</t>
  </si>
  <si>
    <t>TN33NT</t>
  </si>
  <si>
    <t>Đường song hành phía Đông Quốc lộ 20</t>
  </si>
  <si>
    <t>TN33NT_D1</t>
  </si>
  <si>
    <t>Đoạn từ Quốc lộ 20 đến đường Vườn Xoài</t>
  </si>
  <si>
    <t>Ranh giới xã Bình An</t>
  </si>
  <si>
    <t>TN33NT_D2</t>
  </si>
  <si>
    <t>Đoạn từ đường Vườn Xoài đến đường Lạc Sơn - Xuân Thiện</t>
  </si>
  <si>
    <t>TN34NT1</t>
  </si>
  <si>
    <t>Đường Hương lộ 10 xây dựng mới tránh sân bay Long Thành, đoạn thuộc huyện Thống Nhất</t>
  </si>
  <si>
    <t>Giáp ranh huyện Tân Phú</t>
  </si>
  <si>
    <t>IX</t>
  </si>
  <si>
    <t>HUYỆN ĐỊNH QUÁN</t>
  </si>
  <si>
    <t>DQ1NT1</t>
  </si>
  <si>
    <t xml:space="preserve">Quốc lộ 20 </t>
  </si>
  <si>
    <t>Chùa Trúc Lâm</t>
  </si>
  <si>
    <t>Đến hết chợ Túc Trưng</t>
  </si>
  <si>
    <t>DQ1NT1_D1</t>
  </si>
  <si>
    <t xml:space="preserve">Đoạn từ giáp ranh huyện Thống Nhất đến chùa Trúc Lâm </t>
  </si>
  <si>
    <t>Cách chợ Phú Cường 200m</t>
  </si>
  <si>
    <t>Qua chợ Phú Cường 200m</t>
  </si>
  <si>
    <t>DQ1NT1_D2</t>
  </si>
  <si>
    <t>Đoạn tiếp theo đến hết chợ Túc Trưng</t>
  </si>
  <si>
    <t>Từ chợ Túc Trưng</t>
  </si>
  <si>
    <t>Đến hết trường PHTH Điểu Cải</t>
  </si>
  <si>
    <t>DQ1NT1_D3</t>
  </si>
  <si>
    <t xml:space="preserve">Trong đó: đoạn qua tim chợ Phú Cường mỗi bên 200m </t>
  </si>
  <si>
    <t>Trường PHTH Điểu Cải</t>
  </si>
  <si>
    <t>Đến ngã 3 cây xăng</t>
  </si>
  <si>
    <t>DQ1NT1_D4</t>
  </si>
  <si>
    <t>Đoạn từ chợ Túc Trưng đến hết trường PHTH Điểu Cải</t>
  </si>
  <si>
    <t>Cách chợ Phú Túc 200m</t>
  </si>
  <si>
    <t>Qua chợ Phú Túc 200m</t>
  </si>
  <si>
    <t>DQ1NT1_D5</t>
  </si>
  <si>
    <t xml:space="preserve">Đoạn từ Trường PTTH Điểu Cải đến ngã 3 cây xăng </t>
  </si>
  <si>
    <t>Đoạn từ ngã 3 cây xăng</t>
  </si>
  <si>
    <t>Đến hết bến xe Phú Túc</t>
  </si>
  <si>
    <t>DQ1NT1_D6</t>
  </si>
  <si>
    <t xml:space="preserve">Trong đó: đoạn qua chợ Phú Túc cách tim chợ mỗi bên 200m </t>
  </si>
  <si>
    <t>Bến xe Phú Túc</t>
  </si>
  <si>
    <t xml:space="preserve">Đến hết Trường Tiểu học Lê Quý Đôn </t>
  </si>
  <si>
    <t>DQ1NT1_D7</t>
  </si>
  <si>
    <t>Đoạn từ ngã 3 cây xăng đến hết bến xe Phú Túc</t>
  </si>
  <si>
    <t>Trường Tiểu học Lê Quý Đôn</t>
  </si>
  <si>
    <t>Đến giáp cầu La Ngà</t>
  </si>
  <si>
    <t>DQ1NT1_D8</t>
  </si>
  <si>
    <t>Đoạn từ bến xe Phú Túc đến hết cây xăng Tín Nghĩa</t>
  </si>
  <si>
    <t>Cách chợ La Ngà 200m</t>
  </si>
  <si>
    <t>Qua chợ La Ngà 200m (đến hết bưu điện xã La Ngà)</t>
  </si>
  <si>
    <t>DQ1NT1_D9</t>
  </si>
  <si>
    <t xml:space="preserve">Đoạn từ cây xăng Tín Nghĩa đến hết Trường tiểu học Lê Quý Đôn </t>
  </si>
  <si>
    <t>Cầu La Ngà</t>
  </si>
  <si>
    <t>Đến hết Nghĩa trang liệt sỹ huyện Định Quán</t>
  </si>
  <si>
    <t>DQ1NT1_D10</t>
  </si>
  <si>
    <t xml:space="preserve">Đoạn từ Trường Tiểu học Lê Quý Đôn đến giáp cầu La Ngà </t>
  </si>
  <si>
    <t>Nghĩa trang liệt sỹ huyện Định Quán</t>
  </si>
  <si>
    <t>Đến hết nghĩa địa Phú Ngọc</t>
  </si>
  <si>
    <t>DQ1NT1_D11</t>
  </si>
  <si>
    <t xml:space="preserve"> Trong đó: đoạn từ tim chợ 102 ra mỗi bên 200m </t>
  </si>
  <si>
    <t>Nghĩa địa Phú Ngọc</t>
  </si>
  <si>
    <t>Ngã 3 Thanh Tùng</t>
  </si>
  <si>
    <t>DQ1NT1_D12</t>
  </si>
  <si>
    <t>Đoạn từ cầu La Ngà đến hết nghĩa trang liệt sỹ huyện Định Quán</t>
  </si>
  <si>
    <t>Từ ranh thị trấn Định Quán</t>
  </si>
  <si>
    <t>Đến ngã 3 đi Phú Hòa</t>
  </si>
  <si>
    <t>DQ1NT1_D13</t>
  </si>
  <si>
    <t xml:space="preserve">Đoạn từ nghĩa trang liệt sỹ huyện Định Quán đến hết nghĩa địa Phú Ngọc </t>
  </si>
  <si>
    <t>Ngã 3 đi Phú Hòa</t>
  </si>
  <si>
    <t>Đến cây xăng 116</t>
  </si>
  <si>
    <t>DQ1NT1_D14</t>
  </si>
  <si>
    <t xml:space="preserve">Đoạn từ nghĩa địa Phú Ngọc đến ngã 3 Thanh Tùng </t>
  </si>
  <si>
    <t>Từ cây xăng 116</t>
  </si>
  <si>
    <t>Đến ngã ba 118</t>
  </si>
  <si>
    <t>DQ1NT1_D15</t>
  </si>
  <si>
    <t xml:space="preserve">Đoạn từ ranh thị trấn Định Quán đến ngã 3 đi Phú Hòa </t>
  </si>
  <si>
    <t>Ngã ba 118</t>
  </si>
  <si>
    <t>Đến giáp ranh huyện Tân Phú</t>
  </si>
  <si>
    <t>DQ1NT1_D16</t>
  </si>
  <si>
    <t xml:space="preserve">Đoạn từ ngã 3 đi Phú Hòa đến cây xăng 116 </t>
  </si>
  <si>
    <t>- Bên trái, đến hết ranh thửa đất số 268, tờ BĐĐC số 1, xã Phú Cường
- Bên phải, đến hết ranh thửa đất số 14, tờ BĐĐC số 1, xã Phú Cường và Từ nghĩa địa đến giáp ranh hồ Trị An</t>
  </si>
  <si>
    <t>DQ1NT1_D17</t>
  </si>
  <si>
    <t xml:space="preserve">Đoạn từ cây xăng 116 đến ngã ba 118 </t>
  </si>
  <si>
    <t>Đến giáp ranh nghịa địa</t>
  </si>
  <si>
    <t>1700</t>
  </si>
  <si>
    <t>700</t>
  </si>
  <si>
    <t>500</t>
  </si>
  <si>
    <t>300</t>
  </si>
  <si>
    <t>DQ1NT1_D18</t>
  </si>
  <si>
    <t xml:space="preserve">Đoạn từ ngã ba 118 đến giáp ranh huyện Tân Phú </t>
  </si>
  <si>
    <t>Từ ranh nghĩa địa</t>
  </si>
  <si>
    <t>- Bên trái, đến hết ranh thửa đất số 268, tờ BĐĐC số 1, xã Phú Cường
- Bên phải, đến hết ranh thửa đất số 14, tờ BĐĐC số 1, xã Phú Cường</t>
  </si>
  <si>
    <t>1200</t>
  </si>
  <si>
    <t>400</t>
  </si>
  <si>
    <t>200</t>
  </si>
  <si>
    <t>DQ2NT</t>
  </si>
  <si>
    <t xml:space="preserve">Đường Bến Nôm (xã Phú Cường) </t>
  </si>
  <si>
    <t>Từ nghĩa địa</t>
  </si>
  <si>
    <t>Đến giáp ranh hồ Trị An</t>
  </si>
  <si>
    <t>DQ2NT_D1</t>
  </si>
  <si>
    <t xml:space="preserve">Đoạn từ Quốc lộ 20 đến hết ranh nghĩa địa </t>
  </si>
  <si>
    <t>Cây xăng xã Phú Túc</t>
  </si>
  <si>
    <t>Đến giáp ranh xã Xuân Bắc huyện Xuân Lộc</t>
  </si>
  <si>
    <t>DQ2NT_D2</t>
  </si>
  <si>
    <t>Đoạn từ nghĩa địa đến Bến Cá (đến hết ranh thửa đất số 268, tờ BĐĐC số 1 về bên trái và đến hết ranh thửa đất số 14, tờ BĐĐC số 1 về bên trái, xã Phú Cường)</t>
  </si>
  <si>
    <t>Đến hết Trường THCS Phú Túc</t>
  </si>
  <si>
    <t>DQ2NT_D3</t>
  </si>
  <si>
    <t>Đoạn từ nghĩa địa đến đồi 3 (đến ranh hồ Trị An)</t>
  </si>
  <si>
    <t>Từ trường THCS Phú Túc</t>
  </si>
  <si>
    <t>Đến hết Trường Tiểu học Võ Thị Sáu</t>
  </si>
  <si>
    <t>DQ3NT1</t>
  </si>
  <si>
    <t xml:space="preserve">Đường tỉnh 763, đoạn qua xã Phú Túc, xã Suối Nho </t>
  </si>
  <si>
    <t>Trường Tiểu học Võ Thị Sáu</t>
  </si>
  <si>
    <t>Đến hết giáo xứ Suối Nho</t>
  </si>
  <si>
    <t>DQ3NT1_D1</t>
  </si>
  <si>
    <t xml:space="preserve">Đoạn từ cây xăng Phú Túc đến hết Trường THCS Phú Túc </t>
  </si>
  <si>
    <t>Từ giáo xứ Suối Nho</t>
  </si>
  <si>
    <t>DQ3NT1_D2</t>
  </si>
  <si>
    <t>Đoạn tiếp theo đến hết Trường Tiểu học Võ Thị Sáu</t>
  </si>
  <si>
    <t>Cách chợ Suối Nho 200m</t>
  </si>
  <si>
    <t>Qua chợ Suối Nho 200m</t>
  </si>
  <si>
    <t>DQ3NT1_D3</t>
  </si>
  <si>
    <t>Đoạn từ Trường Tiểu học Võ Thị Sáu đến hết giáo xứ Suối Nho</t>
  </si>
  <si>
    <t>Đến Đường tỉnh 763</t>
  </si>
  <si>
    <t>DQ3NT1_D4</t>
  </si>
  <si>
    <t xml:space="preserve">Đoạn từ giáo xứ Suối Nho đến giáp ranh xã Xuân Bắc huyện Xuân Lộc </t>
  </si>
  <si>
    <t>Vào 1.000m</t>
  </si>
  <si>
    <t>DQ3NT1_D5</t>
  </si>
  <si>
    <t>Trong đó: Đoạn từ tim chợ Suối Nho ra mỗi bên 200 m</t>
  </si>
  <si>
    <t>1.000m (từ Quốc lộ 20 vào)</t>
  </si>
  <si>
    <t>Đến tu viện Thánh Gioan Granda</t>
  </si>
  <si>
    <t>DQ4NT2</t>
  </si>
  <si>
    <t xml:space="preserve">Đường 101 (các xã: La Ngà, Túc Trưng, Suối Nho) </t>
  </si>
  <si>
    <t>Từ tu viện Thánh Gioan Granda</t>
  </si>
  <si>
    <t>DQ4NT2_D1</t>
  </si>
  <si>
    <t xml:space="preserve">Đoạn từ Quốc lộ 20 vào 1.000m </t>
  </si>
  <si>
    <t>- Bên trái, đến hết ranh thửa đất số 3, tờ BĐĐC số 3, xã La Ngà
- Bên phải, đến hết ranh thửa đất số 5, tờ BĐĐC số 3, xã La Ngà</t>
  </si>
  <si>
    <t>DQ4NT2_D2</t>
  </si>
  <si>
    <t>Đoạn vào 1.000 m (từ Quốc lộ 20 vào) đến Tu viện Thánh Gioan Granda</t>
  </si>
  <si>
    <t>Đến ngã 3 đường WB2</t>
  </si>
  <si>
    <t>DQ4NT2_D3</t>
  </si>
  <si>
    <t xml:space="preserve">Tu viện Thánh Gioan Granda đến Đường tỉnh 763 </t>
  </si>
  <si>
    <t>Ngã 3 đường WB2</t>
  </si>
  <si>
    <t>DQ5NT2</t>
  </si>
  <si>
    <t xml:space="preserve">Đường 101 (xã La Ngà) </t>
  </si>
  <si>
    <t>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t>
  </si>
  <si>
    <t>DQ5NT2_D1</t>
  </si>
  <si>
    <t xml:space="preserve">Đoạn từ Quốc lộ 20 đến đường WB2 </t>
  </si>
  <si>
    <t>Đến hết Trường Tiểu học Phú Ngọc B</t>
  </si>
  <si>
    <t>DQ5NT2_D2</t>
  </si>
  <si>
    <t xml:space="preserve">Đoạn còn lại, từ đường WB2 đến hết ranh thửa đất số 3, tờ BĐĐC số 3 về bên trái và hết ranh thửa đất số 5, tờ BĐĐC số 3 về bên phải, xã La Ngà </t>
  </si>
  <si>
    <t>Trường Tiểu học Phú Ngọc</t>
  </si>
  <si>
    <t>- Bên trái, đến hết ranh thửa đất số 1, tờ BĐĐC số 30, xã Phú Ngọc
- Bên phải, đến hết ranh thửa đất số 2, tờ BĐĐC số 30, xã Phú Ngọc</t>
  </si>
  <si>
    <t>DQ6NT2</t>
  </si>
  <si>
    <t xml:space="preserve">Đường 104 (xã Phú Ngọc) </t>
  </si>
  <si>
    <t>Vào 432m (phía Nam Quốc lộ 20)</t>
  </si>
  <si>
    <t>DQ6NT2_D1</t>
  </si>
  <si>
    <t>Từ Quốc lộ 20 đến hết Trường Tiểu học Phú Ngọc B</t>
  </si>
  <si>
    <t>Từ Quốc lộ 20 + 432m (phía Nam Quốc lộ 20)</t>
  </si>
  <si>
    <t>Đến cầu RAP</t>
  </si>
  <si>
    <t>DQ6NT2_D2</t>
  </si>
  <si>
    <t>Đoạn còn lại (Bắc Quốc lộ 20), từ Trường Tiểu học Phú Ngọc đến hết dốc Lê Thê (đến hết ranh thửa đất số 1, tờ BĐĐC số 30 về bên trái và hết ranh thửa đất số 2, tờ BĐĐC số 30 về bên phải, xã Phú Ngọc)</t>
  </si>
  <si>
    <t>Từ cầu RAP</t>
  </si>
  <si>
    <t>- Bên trái, đến hết ranh thửa đất số 1, tờ BĐĐC số 113, xã Phú Ngọc
- Bên phải, đến hết ranh thửa đất số 6, tờ BĐĐC số 113, xã Phú Ngọc</t>
  </si>
  <si>
    <t>DQ6NT2_D3</t>
  </si>
  <si>
    <t xml:space="preserve">Đoạn từ Quốc lộ 20 đến ao cá Huyện ủy (phía Nam Quốc lộ 20) </t>
  </si>
  <si>
    <t>- Bên trái, đến hết ranh thửa đất số 12, tờ BĐĐC số 133, xã Phú Ngọc
- Bên phải, đến hết ranh thửa đất số 7, tờ BĐĐC số 102, xã Phú Ngọc</t>
  </si>
  <si>
    <t>DQ6NT2_D4</t>
  </si>
  <si>
    <t>Đoạn từ ao cá Huyện ủy đến cầu RAP</t>
  </si>
  <si>
    <t>Đến cống số 1</t>
  </si>
  <si>
    <t>DQ6NT2_D5</t>
  </si>
  <si>
    <t>Đoạn còn lại, từ cầu RAP đến hết ranh thửa đất số 1, tờ BĐĐC số 113 về bên trái và hết ranh thửa đất số 6, tờ BĐĐC số 113 về bên phải, xã Phú Ngọc</t>
  </si>
  <si>
    <t>Từ cống số 1</t>
  </si>
  <si>
    <t>DQ7NT2</t>
  </si>
  <si>
    <t xml:space="preserve">Đường 105 </t>
  </si>
  <si>
    <t>Đến bến phà 107</t>
  </si>
  <si>
    <t>DQ7NT2_D1</t>
  </si>
  <si>
    <t xml:space="preserve">Đoạn từ Quốc lộ 20 đến cống số 1 </t>
  </si>
  <si>
    <t>Vào 100m (phía nam Quốc lộ 20)</t>
  </si>
  <si>
    <t>DQ7NT2_D2</t>
  </si>
  <si>
    <t>Đoạn còn lại, từ cống số 1 đến hết ranh thửa đất số 12, tờ BĐĐC số 133 về bên trái và hết ranh thửa đất số 7, tờ BĐĐC số 102 về bên phải, xã Phú Ngọc</t>
  </si>
  <si>
    <t>Từ Km107+100</t>
  </si>
  <si>
    <t>Đến giáp nhà thờ Ngọc Thanh</t>
  </si>
  <si>
    <t>DQ8NT2</t>
  </si>
  <si>
    <t xml:space="preserve">Đường 107 (xã Ngọc Định) </t>
  </si>
  <si>
    <t>Từ nhà thờ Ngọc Thanh</t>
  </si>
  <si>
    <t>DQ8NT2_D1</t>
  </si>
  <si>
    <t xml:space="preserve">Đoạn từ Quốc lộ 20 (ngã 3 km107) vào 100m (phía Nam Quốc lộ 20) </t>
  </si>
  <si>
    <t>Từ ngã ba bến phà</t>
  </si>
  <si>
    <t>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t>
  </si>
  <si>
    <t>DQ8NT2_D2</t>
  </si>
  <si>
    <t xml:space="preserve">Đoạn từ Km107+100 đến hết ranh nhà thờ Ngọc Thanh </t>
  </si>
  <si>
    <t>- Bên trái, đến hết ranh thửa đất số 1, tờ BĐĐC số 52, xã Phú Ngọc
- Bên phải, đến hết ranh thửa đất số 124, tờ BĐĐC số 56, xã Phú Ngọc và Đến hết Trường Tiểu học Liên Sơn</t>
  </si>
  <si>
    <t>DQ8NT2_D3</t>
  </si>
  <si>
    <t xml:space="preserve">Đoạn từ nhà thờ Ngọc Thanh đến bến phà 107 </t>
  </si>
  <si>
    <t>Đến ngã ba lô năm</t>
  </si>
  <si>
    <t>DQ9NT2</t>
  </si>
  <si>
    <t xml:space="preserve">Đường Thanh Sơn (đường nhựa) </t>
  </si>
  <si>
    <t>Từ ngã ba lô năm</t>
  </si>
  <si>
    <t>Đến Trường mầm non Hướng Dương+60m</t>
  </si>
  <si>
    <t>9.1</t>
  </si>
  <si>
    <t>DQ9NT2_rephai</t>
  </si>
  <si>
    <t>Phía rẽ phải từ ngã ba Bến phà</t>
  </si>
  <si>
    <t>Từ ngã ba đường mới</t>
  </si>
  <si>
    <t>- Bên trái, đến hết ranh thửa đất số 1, tờ BĐĐC số 52, xã Thanh Sơn
- Bên phải, đến hết ranh thửa đất số 124, tờ BĐĐC số 56, xã Thanh Sơn</t>
  </si>
  <si>
    <t>DQ9NT2_D1</t>
  </si>
  <si>
    <t>Đoạn từ ngã ba Bến phà đến ngã ba Lô Năm</t>
  </si>
  <si>
    <t>Đến hết Trường Tiểu học Liên Sơn</t>
  </si>
  <si>
    <t>DQ9NT2_D2</t>
  </si>
  <si>
    <t>Đoạn từ ngã ba Lô Năm đến ngã ba đường mới (đến Trường Mầm non Hướng Dương+60m)</t>
  </si>
  <si>
    <t>- Bên trái, đến hết ranh thửa đất số 17, tờ BĐĐC số 146, xã Thanh Sơn
- Bên phải, đến hết ranh thửa đất số 15, tờ BĐĐC số 146, xã Thanh Sơn</t>
  </si>
  <si>
    <t>DQ9NT2_D3</t>
  </si>
  <si>
    <t xml:space="preserve">Đoạn từ ngã ba đường mới đến ngã ba đường đất đỏ (chỉ áp dụng đối với đường nhựa) </t>
  </si>
  <si>
    <t>Đến cầu Thiết Kế</t>
  </si>
  <si>
    <t>DQ9NT2_D4</t>
  </si>
  <si>
    <t xml:space="preserve">Đoạn từ ngã ba đường mới đến hết Trường Tiểu học Liên Sơn (chỉ áp dụng đối với đường nhựa) </t>
  </si>
  <si>
    <t>Từ cầu Thiết Kế</t>
  </si>
  <si>
    <t>Đến ngã ba Cây Sao</t>
  </si>
  <si>
    <t>9.2</t>
  </si>
  <si>
    <t>DQ9NT2_retrai</t>
  </si>
  <si>
    <t xml:space="preserve">Phía rẽ trái từ ngã ba bến phà </t>
  </si>
  <si>
    <t>Từ ngã ba Cây Sao</t>
  </si>
  <si>
    <t>DQ9NT2_D5</t>
  </si>
  <si>
    <t xml:space="preserve">Đoạn từ ngã ba bến phà đến cầu Thiết Kế </t>
  </si>
  <si>
    <t>Từ giáp ranh Thị trấn Định Quán</t>
  </si>
  <si>
    <t>Đến đường Thanh Tùng</t>
  </si>
  <si>
    <t>DQ9NT2_D6</t>
  </si>
  <si>
    <t xml:space="preserve">Đoạn từ cầu Thiết Kế đến ngã ba Cây Sao </t>
  </si>
  <si>
    <t>Đến giáp suối</t>
  </si>
  <si>
    <t>DQ9NT2_D7</t>
  </si>
  <si>
    <t>Đoạn từ ngã ba Cây Sao đến hết ranh thửa đất số 17, tờ BĐĐC số 146 về bên trái và đến hết ranh thửa đất số 15, tờ BĐĐC số 146 về bên phải, xã Thanh Sơn</t>
  </si>
  <si>
    <t>Đến đường Nguyễn Văn Linh
Và từ đường Nguyễn Văn Linh đến:
- Bên trái, đến hết ranh thửa đất số 334, tờ BĐĐC số 24, xã Phú Vinh
- Bên phải, đến hết ranh thửa đất số 335, tờ BĐĐC số 24, xã Phú Vinh</t>
  </si>
  <si>
    <t>DQ10NT</t>
  </si>
  <si>
    <t>Đường Làng Thượng (từ giáp ranh thị trấn Định Quán đến đường Thanh Tùng)</t>
  </si>
  <si>
    <t>Đến đường Nguyễn Văn Linh</t>
  </si>
  <si>
    <t>DQ11NT</t>
  </si>
  <si>
    <t>Đường Cầu Trắng (đoạn thuộc xã Ngọc Định), từ giáp ranh Thị trấn Định Quán đến giáp suối</t>
  </si>
  <si>
    <t>Từ đường Nguyễn Văn Linh</t>
  </si>
  <si>
    <t>Đến hết nghĩa trang (ấp ba Tầng)</t>
  </si>
  <si>
    <t>DQ12NT2</t>
  </si>
  <si>
    <t xml:space="preserve">Đường Thú y (xã Phú Vinh) </t>
  </si>
  <si>
    <t>Từ nghĩa trang (ấp ba Tầng)</t>
  </si>
  <si>
    <t>Đến Trường Tiểu học Lê Văn Tám</t>
  </si>
  <si>
    <t>DQ12NT2_D1</t>
  </si>
  <si>
    <t>Đoạn từ Quốc lộ 20 đến giáp đường Nguyễn Văn Linh</t>
  </si>
  <si>
    <t>Từ Trường Tiểu học Lê Văn Tám</t>
  </si>
  <si>
    <t>- Bên trái, đến hết ranh thửa đất số 334, tờ BĐĐC số 24, xã Phú Vinh
- Bên phải, đến hết ranh thửa đất số 335, tờ BĐĐC số 24, xã Phú Vinh</t>
  </si>
  <si>
    <t>DQ12NT2_D2</t>
  </si>
  <si>
    <t>Từ đường Nguyễn Văn Linh đến hết nghĩa trang (ấp Ba Tầng)</t>
  </si>
  <si>
    <t>Đến giáp ranh xã Gia Canh và:
- Bên trái, đến hết ranh thửa đất số 89, tờ BĐĐC số 17, xã Phú Vinh
- Bên phải, đến hết ranh thửa đất số 85, tờ BĐĐC số 17, xã Phú Vinh</t>
  </si>
  <si>
    <t>DQ12NT2_D3</t>
  </si>
  <si>
    <t xml:space="preserve">Đoạn từ nghĩa trang đến hết ranh phân hiệu Trường Tiểu học Lê Văn Tám </t>
  </si>
  <si>
    <t>Đến giáp ranh xã Gia Canh</t>
  </si>
  <si>
    <t>DQ12NT2_D4</t>
  </si>
  <si>
    <t xml:space="preserve">Đoạn còn lại, từ Trưởng tiểu học Lê Văn Tám đến hết ranh thửa đất số 334, tờ BĐĐC số 24 về bên trái và hết ranh thửa đất số 335, tờ BĐĐC số 24 về bên phải, xã Phú Vinh </t>
  </si>
  <si>
    <t>Đến hết chợ Phú Lợi</t>
  </si>
  <si>
    <t>DQ13NT2</t>
  </si>
  <si>
    <t>Đường ngã 4 km+115 (thuộc xã Phú Lợi và Phú Vinh), từ Quốc lộ 20 đến giáp ranh xã Gia Canh</t>
  </si>
  <si>
    <t>Từ chợ Phú Lợi</t>
  </si>
  <si>
    <t>Đến ngã tư đường liên xã Phú Lợi - thị trấn Định Quán</t>
  </si>
  <si>
    <t>13.1</t>
  </si>
  <si>
    <t>DQ13NT2_chophuloi</t>
  </si>
  <si>
    <t xml:space="preserve">Phía bên chợ Phú Lợi </t>
  </si>
  <si>
    <t>Từ ngã tư đường liên xã Phú Lợi - thị trấn Định Quán</t>
  </si>
  <si>
    <t>DQ13NT2_D1</t>
  </si>
  <si>
    <t>Đoạn từ Quốc lộ 20 đến hết ranh chợ Phú Lợi</t>
  </si>
  <si>
    <t>- Bên trái, đến hết ranh thửa đất số 89, tờ BĐĐC số 17, xã Phú Vinh
- Bên phải, đến hết ranh thửa đất số 85, tờ BĐĐC số 17, xã Phú Vinh</t>
  </si>
  <si>
    <t>DQ13NT2_D2</t>
  </si>
  <si>
    <t xml:space="preserve">Từ chợ Phú Lợi đến ngã tư đường liên xã Phú Lợi - thị trấn Định Quán </t>
  </si>
  <si>
    <t>Đến hết chợ Phú Vinh</t>
  </si>
  <si>
    <t>DQ13NT2_D3</t>
  </si>
  <si>
    <t>Đoạn còn lại, từ ngã tư đường liên xã Phú Lợi - thị trấn Định Quán đến giáp ranh xã Gia Canh</t>
  </si>
  <si>
    <t>Từ chợ Phú Vinh</t>
  </si>
  <si>
    <t>Đến ngã 3 ấp 4</t>
  </si>
  <si>
    <t>13.2</t>
  </si>
  <si>
    <t>DQ13NT2_chophuvinh</t>
  </si>
  <si>
    <t>Phía bên chợ Phú Vinh</t>
  </si>
  <si>
    <t>Ngã 3 ấp 4</t>
  </si>
  <si>
    <t>DQ13NT2_D4</t>
  </si>
  <si>
    <t>Đoạn từ Quốc lộ 20 đến hết ranh chợ Phú Vinh</t>
  </si>
  <si>
    <t>Ngã 3 ấp 4+1.000m</t>
  </si>
  <si>
    <t>DQ13NT2_D5</t>
  </si>
  <si>
    <t xml:space="preserve">Đoạn từ chợ Phú Vinh đến ngã 3 ấp 4 </t>
  </si>
  <si>
    <t>Đến ngã ba cây xăng Phú Hòa</t>
  </si>
  <si>
    <t>DQ13NT2_D6</t>
  </si>
  <si>
    <t>Đoạn từ ngã 3 ấp 4 vào đến hết mét thứ 1000</t>
  </si>
  <si>
    <t>Đến hết trường THCS Phú Lợi</t>
  </si>
  <si>
    <t>DQ13NT2_D7</t>
  </si>
  <si>
    <t>Đoạn còn lại, từ mét thứ 1000 đến hết ranh thửa đất số 89, tờ BĐĐC số 17 về bên trái và hết ranh thửa đất số 85, tờ BĐĐC số 17 về bên phải, xã Phú Vinh</t>
  </si>
  <si>
    <t>Từ trường THCS Phú Lợi</t>
  </si>
  <si>
    <t>DQ14NT2</t>
  </si>
  <si>
    <t xml:space="preserve">Đường ngã ba Phú Lợi - Phú Hòa (thuộc xã Phú Lợi và Phú Hòa) </t>
  </si>
  <si>
    <t>Đến giáp sông Đồng Nai</t>
  </si>
  <si>
    <t>DQ14NT2_D1</t>
  </si>
  <si>
    <t xml:space="preserve">Từ Quốc lộ 20 đến hết ranh Trường THCS Phú Lợi </t>
  </si>
  <si>
    <t>Vào 500m (phía Bắc Quốc lộ 20)</t>
  </si>
  <si>
    <t>DQ14NT2_D2</t>
  </si>
  <si>
    <t xml:space="preserve">Đoạn tiếp theo đến ngã ba cây xăng Phú Hòa </t>
  </si>
  <si>
    <t>Quốc lộ 20 + 500m</t>
  </si>
  <si>
    <t>Đến ngã 3 đường WB</t>
  </si>
  <si>
    <t>DQ15NT2</t>
  </si>
  <si>
    <t xml:space="preserve">Đường 118 (xã Phú Vinh) </t>
  </si>
  <si>
    <t>Ngã 3 đường WB</t>
  </si>
  <si>
    <t>Đến cầu suối Son</t>
  </si>
  <si>
    <t>DQ15NT2_D1</t>
  </si>
  <si>
    <t>Đoạn từ Quốc lộ 20 vào đến hết mét thứ 500 (phía Bắc Quốc lộ 20)</t>
  </si>
  <si>
    <t>Từ cầu suối Son</t>
  </si>
  <si>
    <t>DQ15NT2_D2</t>
  </si>
  <si>
    <t xml:space="preserve">Đoạn từ mét thứ 500 đến ngã 3 đường WB </t>
  </si>
  <si>
    <t>- Bên trái, đến hết ranh thửa đất số 100, tờ BĐĐC số 7, xã Phú Tân
- Bên phải, đến hết ranh thửa đất số 117, tờ BĐĐC số 21, xã Phú Lộc, huyện Tân Phú</t>
  </si>
  <si>
    <t>DQ15NT2_D3</t>
  </si>
  <si>
    <t xml:space="preserve">Đoạn từ ngã ba đường WB đến cầu suối Son </t>
  </si>
  <si>
    <t>Đến hết trường THCS Phú Tân</t>
  </si>
  <si>
    <t>DQ15NT2_D4</t>
  </si>
  <si>
    <t>Đoạn còn lại, từ cầu Suối Son đến giáp sông Đồng Nai</t>
  </si>
  <si>
    <t>Từ trường THCS Phú Tân</t>
  </si>
  <si>
    <t>Đến hết trung tâm văn hóa xã Phú Tân</t>
  </si>
  <si>
    <t>DQ16NT2</t>
  </si>
  <si>
    <t xml:space="preserve">Đường 120 (xã Phú Tân) </t>
  </si>
  <si>
    <t>Từ trung tâm văn hóa xã Phú Tân</t>
  </si>
  <si>
    <t>DQ16NT2_D1</t>
  </si>
  <si>
    <t>Đoạn từ Quốc lộ 20 đến hết ranh trường THCS Phú Tân</t>
  </si>
  <si>
    <t>Đến giáp ranh xã Gia Tân 3, huyện Thống Nhất</t>
  </si>
  <si>
    <t>DQ16NT2_D2</t>
  </si>
  <si>
    <t>Đoạn từ trường THCS Phú Tân đến hết ranh trung tâm văn hóa xã Phú Tân</t>
  </si>
  <si>
    <t>Đến đại lý bưu điện ấp Tân Lập</t>
  </si>
  <si>
    <t>DQ16NT2_D3</t>
  </si>
  <si>
    <t xml:space="preserve">Đoạn còn lại, từ trung tâm văn hóa xã Phú Tân đến hết ranh thửa đất số 100, tờ BĐĐC số 7 về bên trái và hết ranh thửa đất số 117, tờ BĐĐC số 21 về bên phải, xã Phú Lộc - huyện Tân Phú </t>
  </si>
  <si>
    <t>Từ đại lý bưu điện ấp Tân Lập</t>
  </si>
  <si>
    <t>DQ17NT</t>
  </si>
  <si>
    <t xml:space="preserve">Đường Cầu Ván </t>
  </si>
  <si>
    <t>Từ đường Hoàng Hoa Thám</t>
  </si>
  <si>
    <t>- Bên trái, đến hết ranh thửa đất số 199, tờ BĐĐC số 26, xã Gia Canh
- Bên phải, đến hết ranh thửa đất số 11, tờ BĐĐC số 40, xã Gia Canh</t>
  </si>
  <si>
    <t>DQ17NT_D1</t>
  </si>
  <si>
    <t xml:space="preserve">Đoạn từ Quốc lộ 20 đến hết ranh đại lý Bưu điện ấp Tân Lập </t>
  </si>
  <si>
    <t>Đến cổng Bệnh viện đa khoa huyện Định Quán</t>
  </si>
  <si>
    <t>DQ17NT_D2</t>
  </si>
  <si>
    <t>Đoạn còn lại, từ đại lý Bưu điện ấp Tân Lập đến giáp ranh xã Gia Tân 3, huyện Thống Nhất</t>
  </si>
  <si>
    <t>Từ cổng Bệnh viện đa khoa huyện Định Quán</t>
  </si>
  <si>
    <t>Đến cây xăng Gia Canh</t>
  </si>
  <si>
    <t>DQ18NT1</t>
  </si>
  <si>
    <t xml:space="preserve">Đường Gia Canh </t>
  </si>
  <si>
    <t>Cây xăng Gia Canh</t>
  </si>
  <si>
    <t>Đến Trường Tiểu học Trần Quốc Tuấn</t>
  </si>
  <si>
    <t>DQ18NT1_D1</t>
  </si>
  <si>
    <t xml:space="preserve">Từ đường Hoàng Hoa Thám tới cổng Bệnh viện đa khoa huyện Định Quán </t>
  </si>
  <si>
    <t>Từ Trường Tiểu học Trần Quốc Tuấn</t>
  </si>
  <si>
    <t>DQ18NT1_D2</t>
  </si>
  <si>
    <t xml:space="preserve">Đoạn từ cổng Bệnh viện đa khoa huyện Định Quán đến cây xăng Gia Canh </t>
  </si>
  <si>
    <t>Từ đường Gia Canh</t>
  </si>
  <si>
    <t>Đến đường Làng Thượng</t>
  </si>
  <si>
    <t>DQ18NT1_D3</t>
  </si>
  <si>
    <t xml:space="preserve">Đoạn từ cây xăng Gia Canh đến Trường Tiểu học Trần Quốc Tuấn </t>
  </si>
  <si>
    <t>Đến hết ranh thị trấn Định Quán</t>
  </si>
  <si>
    <t>DQ18NT1_D4</t>
  </si>
  <si>
    <t>Đoạn còn lại, từ Trường Tiểu học Trần Quốc Tuấn đến hết ranh thửa đất số 199, tờ BĐĐC số 26 về bên trái và hết ranh thửa đất số 11, tờ BĐĐC số 40 về bên phải, xã Gia Canh</t>
  </si>
  <si>
    <t>Vào 2.000m</t>
  </si>
  <si>
    <t>DQ19NT</t>
  </si>
  <si>
    <t>Đường 13 (nối dài vào xã Gia Canh)</t>
  </si>
  <si>
    <t>Từ ranh thị trấn Định Quán + 2.000m</t>
  </si>
  <si>
    <t>DQ19NT_D1</t>
  </si>
  <si>
    <t>Đoạn từ đường Gia Canh vào đến hết ranh thị trấn Định Quán</t>
  </si>
  <si>
    <t>Đến hết trường mầm non Sơn Ca</t>
  </si>
  <si>
    <t>DQ19NT_D2</t>
  </si>
  <si>
    <t>Đoạn từ ranh thị trấn Định Quán đến hết mét thứ 2000</t>
  </si>
  <si>
    <t>Đến giáp chùa Chơn Như</t>
  </si>
  <si>
    <t>DQ19NT_D3</t>
  </si>
  <si>
    <t>Đoạn còn lại, từ mét thứ 2000 đến đường Làng Thượng</t>
  </si>
  <si>
    <t>Từ chùa Chơn Như</t>
  </si>
  <si>
    <t>Đến ngã 3 giáp ranh giữa 3 xã Phú Ngọc, Gia Canh, Thị trấn Định Quán</t>
  </si>
  <si>
    <t>DQ20NT</t>
  </si>
  <si>
    <t>Đường Thanh Tùng (thuộc xã Phú Ngọc và xã Gia Canh)</t>
  </si>
  <si>
    <t>Ngã 3 (giáp ranh giữa 3 xã Phú Ngọc, Gia Canh, Thị trấn Định Quán)</t>
  </si>
  <si>
    <t>Vào 1.256m</t>
  </si>
  <si>
    <t>DQ20NT_D1</t>
  </si>
  <si>
    <t xml:space="preserve">Đoạn từ Quốc lộ 20 đến giáp chùa Chơn Như </t>
  </si>
  <si>
    <t>Đoạn từ ngã 3 (giáp ranh giữa 3 xã Phú Ngọc, Gia Canh, Thị trấn Định Quán)+1.256m</t>
  </si>
  <si>
    <t>Đến cổng ấp văn hóa ấp 9 xã Gia Canh</t>
  </si>
  <si>
    <t>DQ20NT_D2</t>
  </si>
  <si>
    <t>Đoạn từ chùa Chơn Như đến ngã ba (giáp ranh giữa 3 xã Phú Ngọc, Gia Canh, thị trấn Định Quán)</t>
  </si>
  <si>
    <t>Cổng ấp văn hóa ấp 9 xã Gia Canh</t>
  </si>
  <si>
    <t>DQ20NT_D3</t>
  </si>
  <si>
    <t>Đoạn từ ngã 3 đi vào hết mét thứ 1256 (xã Phú Ngọc, Gia Canh, Thị trấn Định Quán)</t>
  </si>
  <si>
    <t>Đến đoạn qua UBND xã Túc Trưng giáp Quốc lộ 20</t>
  </si>
  <si>
    <t>DQ20NT_D4</t>
  </si>
  <si>
    <t>Đoạn từ mét thứ 1256 đến cổng ấp văn hóa (ấp 9, xã Gia Canh)</t>
  </si>
  <si>
    <t>Từ Trạm y tế xã Túc Trưng</t>
  </si>
  <si>
    <t>- Bên trái, đến hết ranh thửa đất số 12, tờ BĐĐC số 54, xã Túc Trưng
- Bên phải, đến hết ranh thửa đất số 742, tờ BĐĐC số 55, xã Gia Canh</t>
  </si>
  <si>
    <t>DQ20NT_D5</t>
  </si>
  <si>
    <t>Đoạn còn lại, từ cổng ấp văn hóa (ấp 9, xã Gia Canh) đến hết trường mầm non Sơn Ca</t>
  </si>
  <si>
    <t>Từ trạm xăng dầu Đồng Nai</t>
  </si>
  <si>
    <t>Đến nhà văn hóa, khu thể thao ấp Vĩnh An</t>
  </si>
  <si>
    <t>DQ21NT</t>
  </si>
  <si>
    <t>Đường 4A, đoạn tiếp giáp Quốc lộ 20 (cà phê Thu Hà) đến tiếp giáp Quốc lộ 20 (Đoạn qua công an xã Túc Trưng)</t>
  </si>
  <si>
    <t>Từ ranh xã Phú Hòa</t>
  </si>
  <si>
    <t>- Bên trái, đến hết ranh thửa đất số 27, tờ BĐĐC số 16, xã Phú Điền, huyện Tân Phú
- Bên phải, đến hết ranh thửa đất số 4, tờ BĐĐC số 16, xã Phú Hò</t>
  </si>
  <si>
    <t>DQ22NT</t>
  </si>
  <si>
    <t>Đường 2A, đoạn từ tiếp giáp Quốc lộ 20 (cây xăng Tiền Nghĩa) đến đấu nối với đường 4A (đoạn qua hết công an xã Túc Trưng)</t>
  </si>
  <si>
    <t>Đến ngã 3 cây xăng Phú Hòa (xã Phú Hòa)</t>
  </si>
  <si>
    <t>DQ23NT</t>
  </si>
  <si>
    <t>Đường 96 (xã La Ngà), từ trạm xăng dầu Đồng Nai đến Nhà văn hóa, khu thể thao ấp Vĩnh An</t>
  </si>
  <si>
    <t>Từ ngã 3 cây xăng Phú Hòa (xã Phú Hòa)</t>
  </si>
  <si>
    <t>- Bên trái, đến hết ranh thửa đất số 27, tờ BĐĐC số 16, xã Phú Điền, huyện Tân Phú
- Bên phải, đến hết ranh thửa đất số 4, tờ BĐĐC số 16, xã Phú Hòa</t>
  </si>
  <si>
    <t>DQ24NT2</t>
  </si>
  <si>
    <t>Đường Trà Cổ (xã Phú Hòa)</t>
  </si>
  <si>
    <t>Từ đường WB 2 nối từ đường 101</t>
  </si>
  <si>
    <t>Đến ngã 3 giáo xứ Vĩnh An</t>
  </si>
  <si>
    <t>DQ24NT2_D1</t>
  </si>
  <si>
    <t>Đoạn từ ranh xã Phú Hòa đến cây xăng Phú Hòa (xã Phú Hòa)</t>
  </si>
  <si>
    <t>DQ24NT2_D2</t>
  </si>
  <si>
    <t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t>
  </si>
  <si>
    <t>Đến giáp đường 106 xã Phú Ngọc</t>
  </si>
  <si>
    <t>DQ25NT</t>
  </si>
  <si>
    <t>Đường WB2 nối từ đường 101 đi ấp Vĩnh An đến ngã 3 giáo xứ Vĩnh An, xã La Ngà</t>
  </si>
  <si>
    <t>Đến đường 107 (xã Ngọc Định)</t>
  </si>
  <si>
    <t>DQ26NT</t>
  </si>
  <si>
    <t>Đường 106 (xã Phú Ngọc), từ Quốc lộ 20 đến giáp ranh hồ Trị An</t>
  </si>
  <si>
    <t>Từ đường Cầu Trắng</t>
  </si>
  <si>
    <t>Đến đường 107 (bên hông nhà thờ Ngọc Thanh) xã Ngọc Định</t>
  </si>
  <si>
    <t>DQ27NT</t>
  </si>
  <si>
    <t>Đường liên ấp 1 - ấp 3 (từ Quốc lộ 20 đến giáp đường 106 xã Phú Ngọc)</t>
  </si>
  <si>
    <t>Đến đường 101 (xã Túc Trưng)</t>
  </si>
  <si>
    <t>DQ28NT</t>
  </si>
  <si>
    <t>Đường từ cây xăng 108 vào trung tâm hành chính xã (từ Quốc lộ 20 đến đường 107, xã Ngọc Định)</t>
  </si>
  <si>
    <t>- Bên trái, đến hết ranh thửa đất số 7, tờ BĐĐC số 19, xã La Ngà
- Bên phải, đến hết ranh thửa đất số 34, tờ BĐĐC số 19, xã La Ngà</t>
  </si>
  <si>
    <t>DQ29NT</t>
  </si>
  <si>
    <t xml:space="preserve">Đường nối từ đường Cầu Trắng đến đường 107 (bên hông nhà thờ Ngọc Thanh), xã Ngọc Định </t>
  </si>
  <si>
    <t>Từ đường 101 (xã La Ngà)</t>
  </si>
  <si>
    <t>Đến đường nối từ Quốc lộ 20 đến đồi Du lịch (xã La Ngà)</t>
  </si>
  <si>
    <t>DQ30NT</t>
  </si>
  <si>
    <t xml:space="preserve">Đường suối Dzui từ Quốc lộ 20 đến đường 101 (xã Túc Trưng) </t>
  </si>
  <si>
    <t>Đường 101 (xã Suối Nho)</t>
  </si>
  <si>
    <t>Đến giáp xã Xuân Bắc, huyện Xuân Lộc</t>
  </si>
  <si>
    <t>DQ31NT</t>
  </si>
  <si>
    <t>Đường nối từ Quốc lộ 20 với Đồi Du Lịch đến hết ranh thửa đất số 7, tờ BĐĐC số 19 về bên trái và hết ranh thửa đất số 34, tờ BĐĐC số 19 về bên phải, xã La Ngà</t>
  </si>
  <si>
    <t>Từ giáp ranh xã Phú Lợi</t>
  </si>
  <si>
    <t>Đến đường ngã ba Phú Lợi - Phú Hòa</t>
  </si>
  <si>
    <t>DQ32NT</t>
  </si>
  <si>
    <t>Đường 101B (xã La Ngà), từ đường 101B đến đường nối từ Quốc lộ 20 với Đồi Du Lịch xã La Ngà</t>
  </si>
  <si>
    <t>Từ đường ngã ba Phú Lợi - Phú Hòa (thuộc xã Phú Lợi và Phú Hòa)</t>
  </si>
  <si>
    <t>Đến đường Gia Canh</t>
  </si>
  <si>
    <t>DQ33NT</t>
  </si>
  <si>
    <t>Đường NaGoa, từ ngã ba đường 101 đến giáp ranh huyện Xuân Lộc</t>
  </si>
  <si>
    <t>Đến ngã ba giáp ranh giữa 2 xã Phú Lợi, Phú Hòa + 600m</t>
  </si>
  <si>
    <t>DQ34NT</t>
  </si>
  <si>
    <t>Đường liên xã Phú Lợi - thị trấn Định Quán, từ giáp ranh xã Phú Lợi đến đường ngã ba Phú Lợi - Phú Hòa</t>
  </si>
  <si>
    <t>Từ ngã ba giáp ranh giữa 2 xã Phú Lợi, Phú Hòa + 600m</t>
  </si>
  <si>
    <t>DQ35NT</t>
  </si>
  <si>
    <t xml:space="preserve">Đường liên xã Gia Canh - Phú Lợi - Phú Hòa </t>
  </si>
  <si>
    <t>Từ ngã 3 đường WB</t>
  </si>
  <si>
    <t>Đến đường ngã 4 km115</t>
  </si>
  <si>
    <t>TP</t>
  </si>
  <si>
    <t>DQ35NT_D1</t>
  </si>
  <si>
    <t>Đoạn qua xã Phú Lợi, từ đường ngã ba Phú Lợi - Phú Hòa (thuộc xã Phú Lợi và Phú Hòa) đến ngã ba giáp ranh giữa 2 xã Phú Lợi, Phú Hòa + 600m</t>
  </si>
  <si>
    <t>Đến Cầu Khỉ</t>
  </si>
  <si>
    <t>DQ35NT_D2</t>
  </si>
  <si>
    <t>Đoạn còn lại, từ ngã ba giáp ranh giữa 2 xã Phú Lợi, Phú Hòa + 600m đến đường Gia Canh</t>
  </si>
  <si>
    <t>Từ Cầu Khỉ</t>
  </si>
  <si>
    <t>DQ36NT</t>
  </si>
  <si>
    <t>Đường ấp Suối Son 2</t>
  </si>
  <si>
    <t>Đường Gia Canh</t>
  </si>
  <si>
    <t>Đến cầu Bến Thuyền</t>
  </si>
  <si>
    <t>DQ36NT_D1</t>
  </si>
  <si>
    <t>Đoạn từ ngã 3 đường WB đến Cầu Khỉ</t>
  </si>
  <si>
    <t>Từ Quốc lộ 20</t>
  </si>
  <si>
    <t>Đến hết ranh xã Phú Vinh</t>
  </si>
  <si>
    <t>DQ36NT_D2</t>
  </si>
  <si>
    <t>Đọan từ Cầu Khỉ đến đường ngã 4 km115</t>
  </si>
  <si>
    <t>DQ37NT</t>
  </si>
  <si>
    <t>Đường từ đường Gia Canh đến cầu Bến Thuyền</t>
  </si>
  <si>
    <t>Ranh giới thị trấn Tân Phú</t>
  </si>
  <si>
    <t>Ranh giới tỉnh Lâm Đồng</t>
  </si>
  <si>
    <t>DQ38NT</t>
  </si>
  <si>
    <t>Đường Nguyễn Văn Linh (từ Quốc lộ 20 đến hết ranh xã Phú Vinh)</t>
  </si>
  <si>
    <t>Hết ranh giáo xứ Ngọc Lâm (xã Phú Xuân)</t>
  </si>
  <si>
    <t>X</t>
  </si>
  <si>
    <t xml:space="preserve">HUYỆN TÂN PHÚ </t>
  </si>
  <si>
    <t>TP1NT1</t>
  </si>
  <si>
    <t xml:space="preserve">Giáo xứ Ngọc Lâm (xã Phú Xuân) + 500m </t>
  </si>
  <si>
    <t>Đường Cầu Suối (xã Phú Thanh)</t>
  </si>
  <si>
    <t>TP1NT1_D1</t>
  </si>
  <si>
    <t>Đoạn từ đường Phú Thanh -Trà Cổ đến hết ranh giáo xứ Ngọc Lâm (xã Phú Xuân)</t>
  </si>
  <si>
    <t>Đường số 1 ấp Thọ Lâm (xã Phú Thanh)</t>
  </si>
  <si>
    <t>TP1NT1_D2</t>
  </si>
  <si>
    <t xml:space="preserve">Đoạn từ giáo xứ Ngọc Lâm (xã Phú Xuân) + 500m </t>
  </si>
  <si>
    <t>Ranh xã Phú Thanh, Phú Xuân</t>
  </si>
  <si>
    <t>TP1NT1_D3</t>
  </si>
  <si>
    <t>Đoạn từ giáo xứ Ngọc Lâm (xã Phú Xuân) + 500m đến đường Cầu Suối (xã Phú Thanh)</t>
  </si>
  <si>
    <t>Cầu Trắng (giáp ranh xã Phú Thanh, Phú Xuân)</t>
  </si>
  <si>
    <t>Ngã tư Cây Xoài xã Phú Lâm</t>
  </si>
  <si>
    <t>TP1NT1_D4</t>
  </si>
  <si>
    <t>Đoạn từ đường Cầu Suối (xã Phú Thanh) đến đường số 1 ấp Thọ Lâm (xã Phú Thanh)</t>
  </si>
  <si>
    <t>Ngã tư Cây Dừa (xã Phú Lâm)</t>
  </si>
  <si>
    <t>TP1NT1_D5</t>
  </si>
  <si>
    <t>Đoạn từ đường số 1 ấp Thọ Lâm (xã Phú Thanh) đến hết ranh xã Phú Thanh</t>
  </si>
  <si>
    <t>Hẻm SONY (xã Phú Lâm)</t>
  </si>
  <si>
    <t>TP1NT1_D6</t>
  </si>
  <si>
    <t>Đoạn từ Cầu Trắng (giáp ranh xã Phú Thanh, Phú Xuân) đến ngã tư Cây Xoài xã Phú Lâm</t>
  </si>
  <si>
    <t>Đường Phú Lâm - Phú Bình</t>
  </si>
  <si>
    <t>TP1NT1_D7</t>
  </si>
  <si>
    <t>Đoạn từ ngã tư Cây Xoài (xã Phú Lâm) đến ngã tư Cây Dừa (xã Phú Lâm)</t>
  </si>
  <si>
    <t>Đường Xóm Chiếu (xã Phú Bình)</t>
  </si>
  <si>
    <t>TP1NT1_D8</t>
  </si>
  <si>
    <t>Đoạn từ ngã tư Cây Dừa (xã Phú Lâm) đến hẻm SONY (xã Phú Lâm)</t>
  </si>
  <si>
    <t>Đường Bình Trung 1 (xã Phú Bình, xã Phú Trung</t>
  </si>
  <si>
    <t>TP1NT1_D9</t>
  </si>
  <si>
    <t>Đoạn từ hẻm SONY (xã Phú Lâm) đến đường Phú Lâm - Phú Bình</t>
  </si>
  <si>
    <t>Đường Phú Thạch 2 (xã Phú Trung)</t>
  </si>
  <si>
    <t>TP1NT1_D10</t>
  </si>
  <si>
    <t>Đoạn từ đường Phú Lâm - Phú Bình đến đường Xóm Chiếu (xã Phú Bình)</t>
  </si>
  <si>
    <t>Đường Phú Thắng 2 (xã Phú Trung)</t>
  </si>
  <si>
    <t>TP1NT1_D11</t>
  </si>
  <si>
    <t>Đoạn từ đường Xóm Chiếu (xã Phú Bình) đến đường Bình Trung 1 (xã Phú Bình, xã Phú Trung)</t>
  </si>
  <si>
    <t>Đường số 8 (xã Phú Sơn)</t>
  </si>
  <si>
    <t>TP1NT1_D12</t>
  </si>
  <si>
    <t>Đoạn từ đường Bình Trung 1 (xã Phú Bình, xã Phú Trung) đến đường Phú Thạch 2 (xã Phú Trung)</t>
  </si>
  <si>
    <t>Đường số 7 (xã Phú Sơn)</t>
  </si>
  <si>
    <t>TP1NT1_D13</t>
  </si>
  <si>
    <t>Đoạn từ đường Phú Thạch 2 (xã Phú Trung) đến đường Phú Thắng 2 (xã Phú Trung)</t>
  </si>
  <si>
    <t>Đến hết 730m</t>
  </si>
  <si>
    <t>TP1NT1_D14</t>
  </si>
  <si>
    <t>Đoạn từ đường Phú Thắng 2 (xã Phú Trung) đến đường số 8 (xã Phú Sơn)</t>
  </si>
  <si>
    <t>Đường số 7 (xã Phú Sơn) + 730m</t>
  </si>
  <si>
    <t>Hết Chùa Linh Phú (xã Phú Sơn)</t>
  </si>
  <si>
    <t>TP1NT1_D15</t>
  </si>
  <si>
    <t>Đoạn từ đường số 8 (xã Phú Sơn) đến đường số 7 (xã Phú Sơn)</t>
  </si>
  <si>
    <t>Chùa Linh Phú (xã Phú Sơn)</t>
  </si>
  <si>
    <t>Đường Thác Nai (xã Phú Sơn)</t>
  </si>
  <si>
    <t>TP1NT1_D16</t>
  </si>
  <si>
    <t>Đoạn từ đường số 7 (xã Phú Sơn) + 730m</t>
  </si>
  <si>
    <t>Đường be 141</t>
  </si>
  <si>
    <t>TP1NT1_D17</t>
  </si>
  <si>
    <t>Đoạn từ đường số 7 (xã Phú Sơn) + 730m đến hết chùa Linh Phú (xã Phú Sơn)</t>
  </si>
  <si>
    <t>TP1NT1_D18</t>
  </si>
  <si>
    <t>Đoạn từ chùa Linh Phú (xã Phú Sơn) đến đường Thác Nai (xã Phú Sơn)</t>
  </si>
  <si>
    <t>Km 0+2800</t>
  </si>
  <si>
    <t>Đoạn từ đường Thác Nai (xã Phú Sơn) đến đường Be 141</t>
  </si>
  <si>
    <t>Km 0+500</t>
  </si>
  <si>
    <t>TP1NT1_D20</t>
  </si>
  <si>
    <t>Đoạn từ đường be 141 đến hết ranh xã Phú An và Phú Sơn (giáp ranh tỉnh Lâm Đồng)</t>
  </si>
  <si>
    <t>Từ Km 0+500</t>
  </si>
  <si>
    <t>Km 0+800</t>
  </si>
  <si>
    <t>TP2NT2</t>
  </si>
  <si>
    <t>Đường Phù Đổng (xã Phú Lâm)</t>
  </si>
  <si>
    <t>Từ Km 0+800</t>
  </si>
  <si>
    <t>TP2NT2_D1</t>
  </si>
  <si>
    <t>Đoạn từ Km 0 đến Km 0+500</t>
  </si>
  <si>
    <t>Giáp ranh xã Phú Bình</t>
  </si>
  <si>
    <t>TP2NT2_D2</t>
  </si>
  <si>
    <t>Đoạn từ Km 0+500 đến Km 0+800</t>
  </si>
  <si>
    <t>TP2NT2_D3</t>
  </si>
  <si>
    <t>Đoạn còn lại, từ Km 0+800 đến hết ranh thửa đất số 218 tờ BĐĐC số 26 về bên phải và hết ranh thửa đất số 618, tờ BĐĐC số 27 về bên trái (xã Phú Bình)</t>
  </si>
  <si>
    <t>Km 0+1000</t>
  </si>
  <si>
    <t>TP3NT2</t>
  </si>
  <si>
    <t>Đường 5 Tấn (xã Phú Lâm)</t>
  </si>
  <si>
    <t>Từ Km 0+1000</t>
  </si>
  <si>
    <t>TP3NT2_D1</t>
  </si>
  <si>
    <t>Hồ Đa Tôn</t>
  </si>
  <si>
    <t>TP3NT2_D2</t>
  </si>
  <si>
    <t>Đoạn từ Km 0+500 đến Km 1</t>
  </si>
  <si>
    <t>Hết ranh thửa đất số 13, tờ bản đồ 11 (xã Phú Lâm)</t>
  </si>
  <si>
    <t>TP3NT2_D3</t>
  </si>
  <si>
    <t>Đoạn còn lại, từ Km 0+1000 đến giáp ranh xã Phú Bình</t>
  </si>
  <si>
    <t>Cuối ranh thửa đất số 13, tờ bản đồ 11 (xã Phú Lâm)</t>
  </si>
  <si>
    <t>Suối Cầu Trắng (xã Phú Lâm)</t>
  </si>
  <si>
    <t>TP4NT2</t>
  </si>
  <si>
    <t>Đường Phú Lâm - Thanh Sơn</t>
  </si>
  <si>
    <t>TP4NT2_D1</t>
  </si>
  <si>
    <t>Đoạn từ Quốc lộ 20 đến hết ranh thửa đất số 13, tờ bản đồ 11 (xã Phú Lâm)</t>
  </si>
  <si>
    <t>Giáp ranh tỉnh Bình Thuận</t>
  </si>
  <si>
    <t>TP4NT2_D2</t>
  </si>
  <si>
    <t>Đoạn từ thửa đất số 13, tờ bản đồ 11 (xã Phú Lâm) đến suối Cầu Trắng (xã Phú Lâm)</t>
  </si>
  <si>
    <t>TP4NT2_D3</t>
  </si>
  <si>
    <t>Đoạn còn lại, từ suối Cầu Trắng (xã Phú Lâm) đến hồ Đa Tôn</t>
  </si>
  <si>
    <t>Km 0+2000</t>
  </si>
  <si>
    <t>TP5NT2</t>
  </si>
  <si>
    <t>Đường 30 tháng 4 (xã Phú Bình)</t>
  </si>
  <si>
    <t>Từ Km 0+2000</t>
  </si>
  <si>
    <t>TP5NT2_D1</t>
  </si>
  <si>
    <t>Đoạn từ km 0 đến Km 0+500</t>
  </si>
  <si>
    <t>Ranh thị trấn Tân Phú</t>
  </si>
  <si>
    <t>Sông Đồng Nai</t>
  </si>
  <si>
    <t>TP5NT2_D2</t>
  </si>
  <si>
    <t>Đoạn từ km 0+500 đến Km 2</t>
  </si>
  <si>
    <t>Đầu Trạm Y tế xã Phú Lộc</t>
  </si>
  <si>
    <t>TP5NT2_D3</t>
  </si>
  <si>
    <t>Đoạn còn lại, từ Km 0+2000 đến giáp ranh tỉnh Bình Thuận</t>
  </si>
  <si>
    <t>Hết ranh Trường mầm non Phú Lộc</t>
  </si>
  <si>
    <t>TP6NT2</t>
  </si>
  <si>
    <t>Đường Tà Lài</t>
  </si>
  <si>
    <t>Trường Mầm non Phú Lộc</t>
  </si>
  <si>
    <t>Hết Trường Tiểu học Kim Đồng 1 (xã Phú Thịnh)</t>
  </si>
  <si>
    <t>TP6NT2_D1</t>
  </si>
  <si>
    <t>Đoạn từ ranh thị trấn Tân Phú đến đầu Trạm y tế xã Phú Lộc</t>
  </si>
  <si>
    <t xml:space="preserve">Trường Tiểu học Kim Đồng 1 (xã Phú Thịnh) </t>
  </si>
  <si>
    <t>Đường km số 9</t>
  </si>
  <si>
    <t>TP6NT2_D2</t>
  </si>
  <si>
    <t>Đoạn từ đầu Trạm y tế xã Phú Lộc đến hết ranh Trường Mầm non Phú Lộc</t>
  </si>
  <si>
    <t>Ngã ba chùa Bửu Tân (xã Phú Thịnh)</t>
  </si>
  <si>
    <t>TP6NT2_D3</t>
  </si>
  <si>
    <t>Đoạn từ Trường Mầm non Phú Lộc đến hết Trường Tiểu học Kim Đồng 1 (xã Phú Thịnh)</t>
  </si>
  <si>
    <t>Giáp ranh xã Phú Lập</t>
  </si>
  <si>
    <t>TP6NT2_D4</t>
  </si>
  <si>
    <t>Đoạn từ Trường Tiểu học Kim Đồng 1 (xã Phú Thịnh) đến đường km số 9</t>
  </si>
  <si>
    <t>Đường Km12 (cổng văn hóa ấp 2) (giáp ranh xã Phú Lập, Phú Thịnh)</t>
  </si>
  <si>
    <t>Đường ấp 2-4 (sát ranh UBND xã Phú Lập)</t>
  </si>
  <si>
    <t>TP6NT2_D5</t>
  </si>
  <si>
    <t>Đoạn từ đường km số 9 đến ngã ba chùa Bửu Tân (xã Phú Thịnh)</t>
  </si>
  <si>
    <t>Đường ấp 3-4 (xã Phú Lập)</t>
  </si>
  <si>
    <t>TP6NT2_D6</t>
  </si>
  <si>
    <t>Đoạn từ ngã ba chùa Bửu Tân (xã Phú Thịnh) đến giáp ranh xã Phú Lập</t>
  </si>
  <si>
    <t>Đường Láng Bồ (xã Phú Lập giáp ranh xã Tà Lài)</t>
  </si>
  <si>
    <t>TP6NT2_D7</t>
  </si>
  <si>
    <t>Đoạn từ đường Km12 (cổng văn hóa ấp 2) đến đường ấp 2-4 (sát ranh UBND xã Phú Lập)</t>
  </si>
  <si>
    <t>TP6NT2_D8</t>
  </si>
  <si>
    <t>Đoạn từ đường ấp 2-4 (xã Phú Lập) đến đường ấp 3-4 (xã Phú Lập)</t>
  </si>
  <si>
    <t>Ngã 3 Phú lập đi xã Núi Tượng</t>
  </si>
  <si>
    <t>Ngã ba đi xã Nam Cát Tiên</t>
  </si>
  <si>
    <t>TP6NT2_D9</t>
  </si>
  <si>
    <t xml:space="preserve">Đoạn từ đường ấp 3-4 (xã Phú Lập) đến đường Láng Bồ </t>
  </si>
  <si>
    <t>Đường ấp 2-3 (xã Phú Lập)</t>
  </si>
  <si>
    <t>TP6NT2_D10</t>
  </si>
  <si>
    <t>Đoạn còn lại (xã Tà Lài), từ đường Láng Bồ đến sông Đồng Nai</t>
  </si>
  <si>
    <t>Giáp ranh xã Núi Tượng</t>
  </si>
  <si>
    <t>TP7NT2</t>
  </si>
  <si>
    <t>Đường Phú Lập đi xã Nam Cát Tiên</t>
  </si>
  <si>
    <t>Hết chợ Núi Tượng</t>
  </si>
  <si>
    <t>TP7NT2_D1</t>
  </si>
  <si>
    <t>Đoạn từ ngã 3 Phú lập đi xã Núi Tượng đến đường ấp 2-3 (xã Phú Lập)</t>
  </si>
  <si>
    <t>Cuối chợ Núi Tượng</t>
  </si>
  <si>
    <t>TP7NT2_D2</t>
  </si>
  <si>
    <t>Đoạn từ đường ấp 2-3 (xã Phú Lập) đến hết ranh thửa đất số 5, tờ BĐĐC số 3 về bên phải và hết thửa đất số 4, tờ BĐĐC số 3 về bên trái, xã Phú Lập</t>
  </si>
  <si>
    <t>Cầu 200</t>
  </si>
  <si>
    <t>Ngã ba đường ấp 1 xã Nam Cát Tiên)</t>
  </si>
  <si>
    <t>TP7NT2_D3</t>
  </si>
  <si>
    <t>Đoạn từ ranh thửa đất số 5, tờ BĐĐC số 3 về bên phải và ranh thửa đất số 4, tờ BĐĐC số 3 về bên trái, xã Phú Lập đến hết chợ Núi Tượng</t>
  </si>
  <si>
    <t>Đường 600A</t>
  </si>
  <si>
    <t>TP7NT2_D4</t>
  </si>
  <si>
    <t>Đoạn từ chợ Núi Tượng đến ngã ba đi xã Nam Cát Tiên</t>
  </si>
  <si>
    <t>TP7NT2_D5</t>
  </si>
  <si>
    <t>Đoạn từ cầu 200 đến hết ranh thửa đất số 490, tờ BĐĐC số 6 về bên phải và hết ranh thửa đất số 376, tờ BĐĐC số 6 về bên trái, xã Nam Cát Tiên</t>
  </si>
  <si>
    <t>TP7NT2_D6</t>
  </si>
  <si>
    <t>Đoạn từ thửa đất số 490 tờ BĐĐC số 6 về bên phải và thửa đất số 376, tờ BĐĐC số 6 về bên trái, xã Nam Cát Tiên đến đường 600A</t>
  </si>
  <si>
    <t>Hết ranh trụ sở Lâm Trường 600A (xã Phú An)</t>
  </si>
  <si>
    <t>TP7NT2_D7</t>
  </si>
  <si>
    <t>Đoạn còn lại, từ ngã ba đường ấp 1 xã Nam Cát Tiên đến cầu 200</t>
  </si>
  <si>
    <t>Trụ sở Lâm Trường 600A (xã Phú An)</t>
  </si>
  <si>
    <t>Hết cầu số 5 (xã Phú An)</t>
  </si>
  <si>
    <t>TP8NT2</t>
  </si>
  <si>
    <t>Cuối cầu số 5 (xã Phú An)</t>
  </si>
  <si>
    <t>Ranh xã Nam Cát Tiên</t>
  </si>
  <si>
    <t>TP8NT2_D1</t>
  </si>
  <si>
    <t>Đoạn từ Quốc lộ 20 đến hết ranh trụ sở Lâm trường 600A (xã Phú An)</t>
  </si>
  <si>
    <t>Ngã ba đường ấp 2 (xã Nam Cát Tiên)</t>
  </si>
  <si>
    <t>TP8NT2_D2</t>
  </si>
  <si>
    <t>Đoạn từ trụ sở Lâm trường 600A (xã Phú An) đến hết cầu số 5 (xã Phú An)</t>
  </si>
  <si>
    <t>TP8NT2_D3</t>
  </si>
  <si>
    <t>Đoạn từ cầu số 5 (xã Phú An) đến ranh xã Nam Cát Tiên</t>
  </si>
  <si>
    <t>Giáp ranh thị trấn Tân Phú</t>
  </si>
  <si>
    <t>Cầu Đập (xã Phú Điền)</t>
  </si>
  <si>
    <t>TP8NT2_D4</t>
  </si>
  <si>
    <t>Đoạn từ ranh xã Nam Cát Tiên đến ngã ba đường ấp 2 (xã Nam Cát Tiên)</t>
  </si>
  <si>
    <t>Đường số 1 (ấp 2-4B xã Trà Cổ)</t>
  </si>
  <si>
    <t>TP8NT2_D5</t>
  </si>
  <si>
    <t>Đoạn từ ngã ba đường ấp 2 (xã Nam Cát Tiên) đến sông Đồng Nai</t>
  </si>
  <si>
    <t>Đường ấp 5-6 (xã Trà Cổ)</t>
  </si>
  <si>
    <t>TP9NT2</t>
  </si>
  <si>
    <t>Đường Trà Cổ</t>
  </si>
  <si>
    <t>Hết ranh xã Phú Hòa (huyện Định Quán)</t>
  </si>
  <si>
    <t>TP9NT2_D1</t>
  </si>
  <si>
    <t>Đoạn từ giáp ranh thị trấn Tân Phú đến đường số 1 (ấp 2-4B xã Trà Cổ)</t>
  </si>
  <si>
    <t>Ranh xã Phú Hòa (huyện Định Quán)</t>
  </si>
  <si>
    <t>Cây xăng Phú Hòa (xã Phú Hòa, huyện Định Quán)</t>
  </si>
  <si>
    <t>TP9NT2_D2</t>
  </si>
  <si>
    <t>Đoạn từ đường số 1 (ấp 2-4B xã Trà Cổ) đến đường ấp 5-6 (xã Trà Cổ)</t>
  </si>
  <si>
    <t>Đi qua đường Cao Cang (xã Phú Điền) 100m</t>
  </si>
  <si>
    <t>TP9NT2_D3</t>
  </si>
  <si>
    <t>Đoạn từ đường ấp 5-6 (xã Trà Cổ) đến hết ranh xã Phú Hòa (huyện Định Quán)</t>
  </si>
  <si>
    <t>Hết chợ Phú Điền (xã Phú Điền)</t>
  </si>
  <si>
    <t>TP9NT2_D4</t>
  </si>
  <si>
    <t>Đoạn từ giáp ranh xã Phú Hòa (huyện Định Quán) đến cây xăng Phú Hòa (xã Phú Hòa, huyện Định Quán)</t>
  </si>
  <si>
    <t xml:space="preserve"> Cuối chợ Phú Điền</t>
  </si>
  <si>
    <t>TP9NT2_D5</t>
  </si>
  <si>
    <t>Đoạn từ cây xăng Phú Hòa (xã Phú Hòa, huyện Định Quán) đi qua đường Cao Cang (xã Phú Điền) 100m</t>
  </si>
  <si>
    <t>Giáp ranh tỉnh Bình Phước</t>
  </si>
  <si>
    <t>TP9NT2_D6</t>
  </si>
  <si>
    <t>Đoạn đi qua đường Cao Cang 100m đến hết chợ Phú Điền (xã Phú Điền)</t>
  </si>
  <si>
    <t>Giáp Cua đá ấp 2</t>
  </si>
  <si>
    <t>TP9NT2_D7</t>
  </si>
  <si>
    <t>Đoạn đi qua đường Cao Cang 100m từ chợ Phú Điền đến cầu Đập (xã Phú Điền)</t>
  </si>
  <si>
    <t>Cua đá ấp 2</t>
  </si>
  <si>
    <t>Cách Trường mầm non Đắc Lua 130m</t>
  </si>
  <si>
    <t>TP10NT2</t>
  </si>
  <si>
    <t xml:space="preserve">Đường Đắc Lua </t>
  </si>
  <si>
    <t>Bến phà</t>
  </si>
  <si>
    <t>TP10NT2_D1</t>
  </si>
  <si>
    <t>Đoạn từ phần giáp ranh tỉnh Bình Phước đến Cua Đá ấp 2</t>
  </si>
  <si>
    <t>Đoạn từ chơ Đắc Lua</t>
  </si>
  <si>
    <t>Giáp ranh Vườn Quốc Gia Nam Cát Tiên</t>
  </si>
  <si>
    <t>TP10NT2_D2</t>
  </si>
  <si>
    <t>Đoạn từ Cua Đá ấp 2 đến hết ranh thửa đất số 18, tờ BĐĐC số 11 về bên phải và hết ranh thửa đất số 23, tờ BĐĐC số 11 về bên trái, xã Đắc Lua</t>
  </si>
  <si>
    <t>Giáp ranh xã Phú Xuân</t>
  </si>
  <si>
    <t>TP10NT2_D3</t>
  </si>
  <si>
    <t>Đoạn từ thửa đất số 18, tờ BĐĐC số 11 về bên phải và thửa đất số 23, tờ BĐĐC số 11 về bên trái, xã Đắc Lua đến bến phà</t>
  </si>
  <si>
    <t>Ngã ba Trường Tiểu học Phạm Văn Đồng</t>
  </si>
  <si>
    <t>Ngã ba giáp ranh xã Phú Thịnh</t>
  </si>
  <si>
    <t>TP10NT2_D4</t>
  </si>
  <si>
    <t>Đoạn còn lại, từ bến phà đến giáp ranh Vườn Quốc Gia Nam Cát Tiên</t>
  </si>
  <si>
    <t>TP11NT2</t>
  </si>
  <si>
    <t>Đường Phú Lộc - Phú Xuân (nối đường Tà Lài đến giáp ranh xã Phú Xuân)</t>
  </si>
  <si>
    <t>Hết ngã tư đi Giáo họ Gioan B</t>
  </si>
  <si>
    <t>TP12NT2</t>
  </si>
  <si>
    <t>Đường từ ngã 3 đi bến đồ Phú Tân đến ngã ba giáp ranh xã Phú Thịnh</t>
  </si>
  <si>
    <t>đi vào 1 km</t>
  </si>
  <si>
    <t>TP13NT2</t>
  </si>
  <si>
    <t>Đường chợ Phú Lộc đi xã Phú Tân huyện Định Quán (từ ngã 3 đi bến đò Phú Tân đến giáp ranh xã Định Quán)</t>
  </si>
  <si>
    <t>đi vào 730 m</t>
  </si>
  <si>
    <t>TP14NT</t>
  </si>
  <si>
    <t>Đường Bình Trung 2 (từ Quốc lộ 20 đến hết ngã tư đi Giáo họ Gioan B)</t>
  </si>
  <si>
    <t>TP15NT</t>
  </si>
  <si>
    <t>Đường Phú Yên (từ Quốc lộ 20 đến hết ranh thửa đất số 107 tờ BĐĐC số 54 về bên phải và hết ranh thửa đất số 326, tờ BĐĐC số 52 về bên trái, xã Phú Sơn)</t>
  </si>
  <si>
    <t>đi vào 900 m</t>
  </si>
  <si>
    <t>TP16NT</t>
  </si>
  <si>
    <t>Đường Phú Thắng 1 (từ Quốc lộ 20 đến hết ranh thửa đất số 87 tờ BĐĐC số 52 về bên phải và hết ranh thửa đất số 350, tờ BĐĐC số 52 về bên trái, xã Phú Sơn)</t>
  </si>
  <si>
    <t>Hết ngã ba đi Tịnh thất Quy Thiện +300m</t>
  </si>
  <si>
    <t>TP17NT</t>
  </si>
  <si>
    <t>Đường Phú Lợi (từ Quốc lộ 20 đến giáp ranh tỉnh Bình Thuận)</t>
  </si>
  <si>
    <t>TP18NT</t>
  </si>
  <si>
    <t>Đường Phú Thắng 2 (từ Quốc lộ 20 đến hết ranh thửa đất số 275 tờ BĐĐC số 52 về bên phải và hết ranh thửa đất số 81, tờ BĐĐC số 52 về bên trái, xã Phú Sơn)</t>
  </si>
  <si>
    <t>Ngã ba giáp đường nhà thờ lớn Kim Lân (đường Phú Trung đi xã Phú An)</t>
  </si>
  <si>
    <t>TP19NT</t>
  </si>
  <si>
    <t>Đường Phú Ngọc (từ Quốc lộ 20 đến hết ranh thửa đất số 154 tờ BĐĐC số 37 về bên phải và hết ranh thửa đất số 343, tờ BĐĐC số 37 về bên trái, xã Phú Sơn)</t>
  </si>
  <si>
    <t>Đường Giang Điền</t>
  </si>
  <si>
    <t>TP20NT</t>
  </si>
  <si>
    <t xml:space="preserve">Đường Km 138 (xã Phú Sơn), từ Quốc lộ 20 đến giáp ranh tỉnh Bình Thuận </t>
  </si>
  <si>
    <t>Đường rẽ vào tượng đài Đức Mẹ</t>
  </si>
  <si>
    <t>TP21NT</t>
  </si>
  <si>
    <t>Đường số 4 (xã Phú Sơn), từ Quốc lộ 20 đến ngã ba giáp đường nhà thờ lớn Kim Lân (đường Phú Trung đi xã Phú An)</t>
  </si>
  <si>
    <t>TP22NT2</t>
  </si>
  <si>
    <t xml:space="preserve">Đường 129 </t>
  </si>
  <si>
    <t>Đường 129 (Đoạn từ đường rẽ vào tượng đài Đức Mẹ đến đường Giang Điền)</t>
  </si>
  <si>
    <t>đi vào 200 m</t>
  </si>
  <si>
    <t>TP22NT2_D1</t>
  </si>
  <si>
    <t>Đoạn từ Quốc lộ 20 đến đường rẽ vào tượng đài Đức Mẹ</t>
  </si>
  <si>
    <t>đi vào 3.802 m</t>
  </si>
  <si>
    <t>TP22NT2_D2</t>
  </si>
  <si>
    <t>Đoạn từ đường rẽ vào tượng đài Đức Mẹ đến đường Giang Điền</t>
  </si>
  <si>
    <t>Hết nghĩa trang</t>
  </si>
  <si>
    <t>TP23NT</t>
  </si>
  <si>
    <t>Đường Bàu Rừng, từ đường 129 đến hết ranh thửa đất số 237 tờ BĐĐC số 24 về bên phải và hết ranh thửa đất số 207, tờ BĐĐC số 24 về bên trái, xã Phú Thanh</t>
  </si>
  <si>
    <t>Từ nghĩa trang</t>
  </si>
  <si>
    <t>đi vào 3.169 m</t>
  </si>
  <si>
    <t>TP24NT</t>
  </si>
  <si>
    <t>Đường Đồng Dâu</t>
  </si>
  <si>
    <t>Đường số 3 ấp Thọ Lâm</t>
  </si>
  <si>
    <t>TP24NT_D1</t>
  </si>
  <si>
    <t>Đoạn từ Quốc lộ 20 đến hết nghĩa trang</t>
  </si>
  <si>
    <t>Ranh xã Trà Cổ đi vào thêm 300m</t>
  </si>
  <si>
    <t>TP24NT_D2</t>
  </si>
  <si>
    <t>Đoạn từ nghĩa trang đến hết ranh thửa đất số 29 tờ BĐĐC số 22 về bên phải và hết ranh thửa đất số 23, tờ BĐĐC số 22 về bên trái, xã Phú Thanh</t>
  </si>
  <si>
    <t>TP25NT</t>
  </si>
  <si>
    <t>Đường Cầu Suối, từ Quốc lộ 20 đến đường số 3 ấp Thọ Lâm</t>
  </si>
  <si>
    <t>TP26NT</t>
  </si>
  <si>
    <t>Đường Phú Thanh - Trà Cổ</t>
  </si>
  <si>
    <t>TP26NT_D1</t>
  </si>
  <si>
    <t>Đoạn từ Quốc lộ 20 đến ranh thị trấn Tân Phú</t>
  </si>
  <si>
    <t>Giáp ranh xã Trà Cổ</t>
  </si>
  <si>
    <t>TP26NT_D2</t>
  </si>
  <si>
    <t>Đoạn còn lại, từ ranh thị trấn Tân Phú đến hết ranh thửa đất số 27 tờ BĐĐC số 7 về bên phải và hết ranh thửa đất số 7, tờ BĐĐC số 7 về bên trái, xã Trà Cổ</t>
  </si>
  <si>
    <t>đi vào 300 m</t>
  </si>
  <si>
    <t>TP27NT</t>
  </si>
  <si>
    <t>Đường số 7 Ngọc Lâm, từ Quốc lộ 20 đến ranh thửa đất số 140, tờ BĐĐC số 7, xã Phú Thanh</t>
  </si>
  <si>
    <t>Đến ngã tư đi xã Thanh Sơn</t>
  </si>
  <si>
    <t>TP28NT</t>
  </si>
  <si>
    <t>Đường Km 128, từ Quốc lộ 20 đến giáp ranh xã Trà Cổ</t>
  </si>
  <si>
    <t>Đường Đồng Dâu (Đoạn từ nghĩa trang đến hết đường Đồng Dâu)</t>
  </si>
  <si>
    <t>Đường Km 130</t>
  </si>
  <si>
    <t>TP29NT</t>
  </si>
  <si>
    <t>Đường số 5 Ngọc Lâm, từ Quốc lộ 20 đến hết ranh thửa đất số 200 tờ BĐĐC số 9 về bên phải và hết ranh thửa đất số 348, tờ BĐĐC số 9 về bên trái xã Phú Thanh</t>
  </si>
  <si>
    <t>Hết ranh nhà thờ Thọ Lâm</t>
  </si>
  <si>
    <t>TP30NT</t>
  </si>
  <si>
    <t>Đường Thọ Lâm 3, từ Quốc lộ 20 đến ngã tư đi xã Thanh Sơn</t>
  </si>
  <si>
    <t>Giáp ranh xã Phú Lâm</t>
  </si>
  <si>
    <t>TP31NT</t>
  </si>
  <si>
    <t>Đường số 3 Thọ Lâm, từ đường Đồng Dâu đến đường Km 130</t>
  </si>
  <si>
    <t>đi vào 650m</t>
  </si>
  <si>
    <t>TP32NT</t>
  </si>
  <si>
    <t>Đường số 1 Thọ Lâm, từ Quốc lộ 20 đến hết ranh nhà thờ Thọ Lâm</t>
  </si>
  <si>
    <t>Hết ranh nhà nguyện Giáo họ Giang Lâm + 400m</t>
  </si>
  <si>
    <t>TP33NT</t>
  </si>
  <si>
    <t>Đường Thanh Thọ, từ Quốc lộ 20 đến giáp ranh xã Phú Lâm</t>
  </si>
  <si>
    <t>đi vào 270m</t>
  </si>
  <si>
    <t>TP34NT</t>
  </si>
  <si>
    <t>Đường Suối Cọp, từ đường 129 đến hết ranh thửa đất số 184 tờ BĐĐC số 29 về bên phải và đến hết ranh thửa đất số 137, tờ BĐĐC số 29 về bên trái, xã Phú Thanh</t>
  </si>
  <si>
    <t>Đường Chợ Ngọc Lâm</t>
  </si>
  <si>
    <t>TP35NT</t>
  </si>
  <si>
    <t>Đường Giang Điền, từ đường 129 đến hết ranh thửa đất số 107 tờ BĐĐC số 41 về bên phải và đến hết ranh thửa đất số 100, tờ BĐĐC số 41 về bên trái, xã Phú Thanh</t>
  </si>
  <si>
    <t>đi vào 276m</t>
  </si>
  <si>
    <t>TP36NT</t>
  </si>
  <si>
    <t>Đường số 2 Ngọc Lâm, từ Quốc lộ 20 đến hết ranh thửa đất số 125 tờ BĐĐC số 11 về bên phải và hết ranh thửa đất số 519, tờ BĐĐC số 11 về bên trái, xã Phú Thanh</t>
  </si>
  <si>
    <t>đi vào 2.415m</t>
  </si>
  <si>
    <t>TP37NT</t>
  </si>
  <si>
    <t>Đường số 1 Ngọc Lâm, từ Quốc lộ 20 đến đường chợ Ngọc Lâm</t>
  </si>
  <si>
    <t>TP38NT</t>
  </si>
  <si>
    <t>Đường Cắt Kiếng, từ Quốc lộ 20 đến hết ranh thửa đất số 116 tờ BĐĐC số 4 về bên phải và hết ranh thửa đất số 117, tờ BĐĐC số 4 về bên trái xã Phú Thanh</t>
  </si>
  <si>
    <t>Ngã ba đi xã Thanh Sơn</t>
  </si>
  <si>
    <t>TP39NT</t>
  </si>
  <si>
    <t>Đường Km 130, từ Quốc lộ 20 đến hết ranh thửa đất số 62 tờ BĐĐC số 20 về bên phải và hết ranh thửa đất số 19, tờ BĐĐC số 20 về bên trái, xã Phú Thanh</t>
  </si>
  <si>
    <t>Ngã tư đi xã Phú Lộc</t>
  </si>
  <si>
    <t>TP40NT</t>
  </si>
  <si>
    <t>Đường Chợ Ngọc Lâm, từ Quốc lộ 20 đến đường Phú Xuân - Núi Tượng</t>
  </si>
  <si>
    <t>TP41NT2</t>
  </si>
  <si>
    <t>Đường Phú Xuân - Núi Tượng</t>
  </si>
  <si>
    <t>Tiếp nối đường Trương Công Định (thị trấn Tân Phú)</t>
  </si>
  <si>
    <t>đi vào 668m</t>
  </si>
  <si>
    <t>TP41NT2_D1</t>
  </si>
  <si>
    <t>Đoạn từ ngã ba đi xã Thanh Sơn đến ngã tư đi xã Phú Lộc</t>
  </si>
  <si>
    <t>TP41NT2_D2</t>
  </si>
  <si>
    <t>Đoạn từ ngã tư đi xã Phú Lộc đến hết ranh thửa đất số 1, tờ BĐĐC số 3 về bên phải và hết ranh thửa đất số 5, tờ BĐĐC số 3 về bên trái, xã Phú Xuân</t>
  </si>
  <si>
    <t>TP41NT2_D3</t>
  </si>
  <si>
    <t>Đoạn từ ngã ba xã Phú Lộc đến hết ranh thửa đất số 2, tờ BĐĐC số 1 về bên phải, xã Phú Xuân và hết ranh thửa đất số 69, tờ BĐĐC số 12 về bên trái, xã Phú Thịnh</t>
  </si>
  <si>
    <t>Cuối Giáo xứ Lá ủ + 400m</t>
  </si>
  <si>
    <t>TP42NT</t>
  </si>
  <si>
    <t>Đường từ đường Trương Công Định, (thị trấn Tân Phú) đến hết ranh thửa đất số 394, tờ BĐĐC số 7 (xã Trà Cổ)</t>
  </si>
  <si>
    <t>Giao đường ấp Phú Dũng (xã Phú Bình)</t>
  </si>
  <si>
    <t>TP42NT_D1</t>
  </si>
  <si>
    <t>Đoạn từ đường Trương Công Định (thị trấn Tân Phú) đến hết ranh thửa đất số 450, tờ BĐĐC số 5 (xã Trà Cổ)</t>
  </si>
  <si>
    <t>TP42NT_D2</t>
  </si>
  <si>
    <t>Đoạn từ hết ranh thửa đất số 450, tờ BĐĐC số 5 đến hết ranh thửa đất số 394 tờ bản đồ số 7 (xã Trà Cổ)</t>
  </si>
  <si>
    <t>TP43NT</t>
  </si>
  <si>
    <t>Đường Phú Xuân - Thanh Sơn, từ chợ Ngọc Lâm đến đường Phú Lâm - Thanh Sơn</t>
  </si>
  <si>
    <t>Đường đi khu Lá ủ</t>
  </si>
  <si>
    <t>TP44NT</t>
  </si>
  <si>
    <t>TP44NT_D1</t>
  </si>
  <si>
    <t>Đoạn từ quốc lộ 20 đến giao đường ấp Phú Dũng (xã Phú Bình)</t>
  </si>
  <si>
    <t>đi vào 9.172m</t>
  </si>
  <si>
    <t>TP44NT_D2</t>
  </si>
  <si>
    <t>Đoạn giáp đường ấp Phú Dũng (xã Phú Bình) đến giáp đường đi khu Lá ủ</t>
  </si>
  <si>
    <t>TP44NT_D3</t>
  </si>
  <si>
    <t>Đoạn còn lại, từ đường đi khu Lá ủ đến hết ranh thửa đất số 144 tờ BĐĐC số 27 về bên phải và hết ranh thửa đất số 303, tờ BĐĐC số 28 về bên trái, xã Phú Bình</t>
  </si>
  <si>
    <t>Ngã 3 đi bến đò Phú Tân (huyện Định Quán)</t>
  </si>
  <si>
    <t>TP45NT</t>
  </si>
  <si>
    <t>Đường 600B, từ đường 600A đến hết ranh thửa đất số 12, tờ BĐĐC số 76 về bên phải và hết ranh thửa đất số 38, tờ BĐĐC số 76 về bên trái, xã Phú An</t>
  </si>
  <si>
    <t>Đường Phú Lập đi Nam Cát Tiên</t>
  </si>
  <si>
    <t>Đến ngã ba trường Trung học cơ sở Núi Tượng</t>
  </si>
  <si>
    <t>TP46NT</t>
  </si>
  <si>
    <t>Đường nhà thờ Kim Lân (đường Phú Trung đi xã Phú An), từ Quốc lộ 20 đến đường 600A</t>
  </si>
  <si>
    <t>Giáp đường 30 tháng 4</t>
  </si>
  <si>
    <t>TP47NT</t>
  </si>
  <si>
    <t>Đoạn giao từ đường Tà Lài đến ngã 3 đi bến đò Phú Tân (huyện Định Quán)</t>
  </si>
  <si>
    <t>TP48NT</t>
  </si>
  <si>
    <t>Đường 6A- 6B (xã Núi Tượng), từ đường Phú Lập đi Nam Cát Tiên đến ngã ba (Trường THCS Núi Tượng)</t>
  </si>
  <si>
    <t>TP49NT</t>
  </si>
  <si>
    <t>Đường Quán Hiến vào khu Lá ủ (xã Phú Bình)</t>
  </si>
  <si>
    <t>Đường 30/4</t>
  </si>
  <si>
    <t>đi vào 4.155m</t>
  </si>
  <si>
    <t>TP49NT_D1</t>
  </si>
  <si>
    <t>Đoạn từ giáp đường 30 tháng 4 đến đường đi khu Lá ủ</t>
  </si>
  <si>
    <t>Đường Phú Lộc - Phú Xuân (nối đường Tà Lài đến giáp xã Phú Xuân)</t>
  </si>
  <si>
    <t>TP49NT_D2</t>
  </si>
  <si>
    <t>Đoạn từ giáp đường đi khu Lá ủ đến đường Phú Lâm - Phú Bình</t>
  </si>
  <si>
    <t>TP50NT</t>
  </si>
  <si>
    <t>Đường Bến Thuyền, từ đường 30/4 đến hết ranh thửa đất số 163 tờ BĐĐC số 40 về bên phải và hết ranh thửa đất số 164, tờ BĐĐC số 40 về bên trái, xã Phú Bình</t>
  </si>
  <si>
    <t>Ranh giới tỉnh Bình Phước (Trường Tiểu học Nguyễn Bá Học)</t>
  </si>
  <si>
    <t xml:space="preserve"> Ranh giới tỉnh Bình Phước (bên phải hết ranh thửa đất số 7, tờ BĐ số 40, BĐ ĐC xã Đắk Lua. Bên trái  hết ranh thửa đất số 14, tờ BĐ số 40, BĐ ĐC xã Đắk Lua)</t>
  </si>
  <si>
    <t>TP51NT</t>
  </si>
  <si>
    <t>Đường Phú Xuân - Phú Lập, từ đường Phú Xuân - Núi Tượng đến đường Phú Lộc - Phú Xuân</t>
  </si>
  <si>
    <t>TP52NT</t>
  </si>
  <si>
    <t>Đường ấp 2-4 (xã Phú lập), từ đường Tà Lài đến đường Phú Lập đi Nam Cát Tiên</t>
  </si>
  <si>
    <t>Giáp ranh thị trấn Vĩnh An</t>
  </si>
  <si>
    <t>TP53NT</t>
  </si>
  <si>
    <t>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t>
  </si>
  <si>
    <t>Giáp ranh xã Thạnh Phú</t>
  </si>
  <si>
    <t>XI</t>
  </si>
  <si>
    <t xml:space="preserve">HUYỆN VĨNH CỬU </t>
  </si>
  <si>
    <t>Cổng nghĩa trang liệt sĩ huyện Vĩnh Cửu</t>
  </si>
  <si>
    <t xml:space="preserve">Cầu Ông Hường </t>
  </si>
  <si>
    <t>VC1NT1_D1</t>
  </si>
  <si>
    <t xml:space="preserve">Đoạn từ giáp ranh thành phố Biên Hòa (cầu Rạch Gốc) đến giáp ranh xã Thạnh Phú </t>
  </si>
  <si>
    <t>Đường Đoàn Văn Cự</t>
  </si>
  <si>
    <t>VC1NT1_D2</t>
  </si>
  <si>
    <t>Đoạn từ ranh xã Thạnh Phú đến cổng nghĩa trang Liệt sĩ huyện Vĩnh Cửu</t>
  </si>
  <si>
    <t>VC1NT1_D3</t>
  </si>
  <si>
    <t xml:space="preserve">Đoạn từ cổng nghĩa trang Liệt sĩ huyện Vĩnh Cửu đến cầu Ông Hường </t>
  </si>
  <si>
    <t>VC1NT1_D4</t>
  </si>
  <si>
    <t>Đoạn từ cầu Ông Hường đến đường Đoàn Văn Cự</t>
  </si>
  <si>
    <t>Cầu Bà Giá (cầu 19)</t>
  </si>
  <si>
    <t>Chân dốc lớn (cống thoát nước) xã Trị An</t>
  </si>
  <si>
    <t>Chân dốc lớn  xã Trị An</t>
  </si>
  <si>
    <t xml:space="preserve">Giáp ranh huyện Trảng Bom </t>
  </si>
  <si>
    <t>Ngã ba rẽ đi xã Phú Lý</t>
  </si>
  <si>
    <t>VC1NT1_D9</t>
  </si>
  <si>
    <t>Đoạn từ cầu Bà Giá (cầu 19) đến chân dốc lớn (cống thoát nước) xã Trị An</t>
  </si>
  <si>
    <t>Đường điện 500KV Phú Mỹ - Sông Mây</t>
  </si>
  <si>
    <t>VC1NT1_D10</t>
  </si>
  <si>
    <t>Đoạn từ chân dốc lớn xã Trị An đến giáp ranh thị trấn Vĩnh An</t>
  </si>
  <si>
    <t xml:space="preserve">Đường điện 500KV Phú Mỹ - Sông Mây </t>
  </si>
  <si>
    <t>Cầu suối Đá Bàn</t>
  </si>
  <si>
    <t>VC2NT1</t>
  </si>
  <si>
    <t>Suối Đá Bàn</t>
  </si>
  <si>
    <t>VC2NT1_D1</t>
  </si>
  <si>
    <t>Đoạn từ giáp ranh huyện Trảng Bom đến đường điện 500KV Phú Mỹ - Sông Mây</t>
  </si>
  <si>
    <t xml:space="preserve">Cầu Cứng (cầu Đồng Nai) </t>
  </si>
  <si>
    <t>Cầu Chiến khu D</t>
  </si>
  <si>
    <t>VC2NT1_D2</t>
  </si>
  <si>
    <t>Đoạn từ đường điện 500KV Phú Mỹ - Sông Mây đến cầu suối Đá Bàn</t>
  </si>
  <si>
    <t>VC2NT1_D3</t>
  </si>
  <si>
    <t>Đoạn từ suối Đá Bàn đến giáp ranh thị trấn Vĩnh An</t>
  </si>
  <si>
    <t>Ngã ba xã Mã Đà rẽ đi xã Phú Lý</t>
  </si>
  <si>
    <t>Đến ranh Khu bảo tồn thiên nhiên - văn hóa Đồng Nai</t>
  </si>
  <si>
    <t>VC2NT1_D4</t>
  </si>
  <si>
    <t>Đoạn từ cầu Cứng đến cầu Chiến khu D</t>
  </si>
  <si>
    <t>Đường dân sinh Mã Đà - Hiếu Liêm</t>
  </si>
  <si>
    <t>VC2NT1_D5</t>
  </si>
  <si>
    <t xml:space="preserve"> Đoạn từ Cầu Chiến khu D đến ngã ba rẽ đi xã Phú Lý</t>
  </si>
  <si>
    <t>Giáp ranh xã Mã Đà</t>
  </si>
  <si>
    <t>Cầu suối Kóp</t>
  </si>
  <si>
    <t>VC3NT1</t>
  </si>
  <si>
    <t>Đường tỉnh 761</t>
  </si>
  <si>
    <t xml:space="preserve">Cầu suối Kóp </t>
  </si>
  <si>
    <t>Đến hết chợ Phú Lý</t>
  </si>
  <si>
    <t>VC3NT1_D1</t>
  </si>
  <si>
    <t>Đoạn từ ngã ba xã Mã Đà rẽ đi xã Phú Lý đến đường dân sinh Mã Đà - Hiếu Liêm</t>
  </si>
  <si>
    <t xml:space="preserve">Chợ Phú Lý </t>
  </si>
  <si>
    <t xml:space="preserve"> Hết Trung tâm văn hóa xã</t>
  </si>
  <si>
    <t>VC3NT1_D2</t>
  </si>
  <si>
    <t>Đoạn tiếp theo đến cầu suối Kóp</t>
  </si>
  <si>
    <t xml:space="preserve"> Trung tâm văn hóa xã</t>
  </si>
  <si>
    <t>Ngã ba đường 322A</t>
  </si>
  <si>
    <t>VC3NT1_D3</t>
  </si>
  <si>
    <t>Đoạn từ cầu suối Kóp đến hết chợ Phú Lý</t>
  </si>
  <si>
    <t>Ngã ba đường 322B</t>
  </si>
  <si>
    <t>VC3NT1_D4</t>
  </si>
  <si>
    <t>Đoạn từ chợ Phú Lý đến hết Trung tâm văn hóa xã Phú Lý</t>
  </si>
  <si>
    <t>VC3NT1_D5</t>
  </si>
  <si>
    <t>Đoạn từ Trung tâm văn hóa xã Phú Lý đến ngã ba đường 322A</t>
  </si>
  <si>
    <t>Ranh thành phố Biên Hòa</t>
  </si>
  <si>
    <t>VC3NT1_D6</t>
  </si>
  <si>
    <t>Đoạn từ ngã ba đường 322A đến ngã ba đường 322B</t>
  </si>
  <si>
    <t>Hết KCN Thạnh Phú</t>
  </si>
  <si>
    <t>VC3NT1_D7</t>
  </si>
  <si>
    <t>Đoạn từ ngã ba đường 322B đến hết ranh Khu bảo tồn thiên nhiên - văn hóa Đồng Nai</t>
  </si>
  <si>
    <t xml:space="preserve"> KCN Thạnh Phú</t>
  </si>
  <si>
    <t>VC4NT1</t>
  </si>
  <si>
    <t>Đường Đồng Khởi</t>
  </si>
  <si>
    <t>Đường Nhà máy thủy điện Trị An</t>
  </si>
  <si>
    <t>Cầu số 4</t>
  </si>
  <si>
    <t>VC4NT1_D1</t>
  </si>
  <si>
    <t>Đoạn từ Đường tỉnh 768 đến hết ranh thửa đất số 84, tờ bản đồ địa chính số 34 xã Thiện Tân</t>
  </si>
  <si>
    <t>VC4NT1_D2</t>
  </si>
  <si>
    <t>Đoạn tiếp theo đến giáp ranh thành phố Biên Hòa</t>
  </si>
  <si>
    <t>Ranh xã Vĩnh Tân</t>
  </si>
  <si>
    <t>VC5NT2</t>
  </si>
  <si>
    <t>Đường Hiếu Liêm (xã Hiếu Liêm), từ đường Nhà máy thủy điện Trị An đến cầu số 4</t>
  </si>
  <si>
    <t>Từ khu tái định cư 3,8 ha xã Tân An</t>
  </si>
  <si>
    <t>Hương lộ 15</t>
  </si>
  <si>
    <t>Bờ sông Đồng Nai</t>
  </si>
  <si>
    <t>Đoạn từ khu tái định cư 3,8 ha xã Tân An đến ranh xã Vĩnh Tân</t>
  </si>
  <si>
    <t>Bến đò Tân Uyên</t>
  </si>
  <si>
    <t>Đoạn qua xã Vĩnh Tân, từ ranh xã Vĩnh Tân đến Đường tỉnh 767</t>
  </si>
  <si>
    <t>Ngã ba Hương lộ 6</t>
  </si>
  <si>
    <t>VC7NT2</t>
  </si>
  <si>
    <t>Hương lộ 6 (xã Thạnh Phú), từ Hương lộ 15 đến bờ sông Đồng Nai</t>
  </si>
  <si>
    <t>Nga ba Hương lộ 6</t>
  </si>
  <si>
    <t>Cống số 10 (ấp 6)</t>
  </si>
  <si>
    <t>VC8NT2</t>
  </si>
  <si>
    <t>Cống số 10( ấp 6)</t>
  </si>
  <si>
    <t>Ranh giới xã Bình Lợi và xã Thạnh Phú (bên trái: hết ranh thửa đất số 35, tờ BĐĐC số 23, xã Bình Lợi; bên phải: hết ranh thửa đất số 248, tờ BĐĐC số 2, xã Thạnh Phú)</t>
  </si>
  <si>
    <t>VC8NT2_D1</t>
  </si>
  <si>
    <t>Đoạn từ Đường tỉnh 768 đến ngã ba Hương lộ 6</t>
  </si>
  <si>
    <t xml:space="preserve">Từ ranh giới xã Bình Lợi và xã Thạnh Phú (bên trái: từ thửa đất số 36, tờ BĐĐC số 23, xã Bình Lợi; bên phải: từ thửa đất số 249, tờ BĐĐC số 2, xã Thạnh Phú) </t>
  </si>
  <si>
    <t>Đầu ấp 3</t>
  </si>
  <si>
    <t>VC8NT2_D2</t>
  </si>
  <si>
    <t>Đoạn từ ngã ba Hương lộ 6 đến cống số 10 (ấp 6)</t>
  </si>
  <si>
    <t>Từ đầu ấp 3</t>
  </si>
  <si>
    <t>Đường Long Chiến</t>
  </si>
  <si>
    <t>VC8NT2_D3</t>
  </si>
  <si>
    <t>Đoạn từ cống số 10 (ấp 6) đến ranh giới xã Bình Lợi và xã Thạnh Phú (bên trái: hết ranh thửa đất số 35, tờ BĐĐC số 23, xã Bình Lợi; bên phải: hết ranh thửa đất số 248, tờ BĐĐC số 2, xã Thạnh Phú)</t>
  </si>
  <si>
    <t>VC8NT2_D4</t>
  </si>
  <si>
    <t>Đoạn từ ranh giới xã Bình Lợi và xã Thạnh Phú (bên trái: từ thửa đất số 36, tờ BĐĐC số 23, xã Bình Lợi; bên phải: từ thửa đất số 249, tờ BĐĐC số 2, xã Thạnh Phú) đến đầu ấp 3</t>
  </si>
  <si>
    <t>Nga ba Hương lộ 7( xã Tân Bình)</t>
  </si>
  <si>
    <t>Hương lộ 7</t>
  </si>
  <si>
    <t>VC8NT2_D5</t>
  </si>
  <si>
    <t>Đoạn từ đầu ấp 3 đến đường Hương lộ 7</t>
  </si>
  <si>
    <t>Đường tỉnh 768 (Ngã tư Bến Cá)</t>
  </si>
  <si>
    <t>Hết Miếu ngói Vĩnh Hiệp</t>
  </si>
  <si>
    <t>VC8NT2_D6</t>
  </si>
  <si>
    <t>Đoạn còn lại, từ Hương lộ 7 đến bến đò Tân Uyên</t>
  </si>
  <si>
    <t>Hết Km+200</t>
  </si>
  <si>
    <t>VC9NT2</t>
  </si>
  <si>
    <t>Đường Bình Lục - Long Phú, từ ngã ba Hương lộ 7 (xã Tân Bình) đến giáp Hương lộ 7</t>
  </si>
  <si>
    <t>Từ Km+200</t>
  </si>
  <si>
    <t>Đầu nhà thờ Tân Triều</t>
  </si>
  <si>
    <t>VC10NT2</t>
  </si>
  <si>
    <t>Hương lộ 9</t>
  </si>
  <si>
    <t>VC10NT2_D1</t>
  </si>
  <si>
    <t>Đoạn từ Đường tỉnh 768 (ngã tư Bến Cá) đến hết Km+200</t>
  </si>
  <si>
    <t>Miếu ngói Vĩnh Hiệp</t>
  </si>
  <si>
    <t>VC10NT2_D2</t>
  </si>
  <si>
    <t>Đoạn từ Km+200 đến đầu nhà thờ Tân Triều</t>
  </si>
  <si>
    <t>VC10NT2_D3</t>
  </si>
  <si>
    <t>Đoạn còn lại, từ nhà thờ Tân Triều đến hết Miếu Ngói Vĩnh Hiệp</t>
  </si>
  <si>
    <t>Đường Bình Lục - Long Phú</t>
  </si>
  <si>
    <t>VC11NT2</t>
  </si>
  <si>
    <t xml:space="preserve">Đường Thành Đức - Tân Triều (xã Tân Bình), từ Hương lộ 9 đến Miếu Ngói Vĩnh Hiệp </t>
  </si>
  <si>
    <t xml:space="preserve">Ranh giới xã Bình Lợi </t>
  </si>
  <si>
    <t>VC12NT2</t>
  </si>
  <si>
    <t>Ranh giới xã Bình Lợi</t>
  </si>
  <si>
    <t>VC12NT2_D1</t>
  </si>
  <si>
    <t>Đoạn từ Đường tỉnh 768 (ngã 4 Bến Cá) đến đường Bình Lục - Long Phú (gần Đình Bình Thảo)</t>
  </si>
  <si>
    <t>Đầu Trụ sở UBND xã Bình Hòa(cũ)</t>
  </si>
  <si>
    <t>VC12NT2_D2</t>
  </si>
  <si>
    <t>Đoạn từ đường Bình Lục - Long Phú (gần Đình Bình Thảo) đến ranh giới xã Bình Lợi</t>
  </si>
  <si>
    <t>Ranh Công ty cổ phần đầu tư và công nghệ Cotec Bửu Long</t>
  </si>
  <si>
    <t>VC12NT2_D3</t>
  </si>
  <si>
    <t>Đoạn qua xã Bình Lợi, từ ranh giới xã Bình Lợi đến Hương lộ 15</t>
  </si>
  <si>
    <t>Hết Miếu Hàm Hòa</t>
  </si>
  <si>
    <t>VC13NT2</t>
  </si>
  <si>
    <t>Đường Bình Hòa - Cây Dương (xã Bình Hòa)</t>
  </si>
  <si>
    <t>Miếu Hàm Hòa</t>
  </si>
  <si>
    <t>VC13NT2_D1</t>
  </si>
  <si>
    <t>Đoạn từ trụ sở UBND xã Bình Hòa (cũ) đến Đường Mỹ</t>
  </si>
  <si>
    <t>VC13NT2_D2</t>
  </si>
  <si>
    <t>Đoạn từ đường Mỹ đến hết miếu Hàm Hòa</t>
  </si>
  <si>
    <t>Đường tỉnh 761( Đoạn hết chợ Phú Lý đến Trung tâm văn hóa xã)</t>
  </si>
  <si>
    <t xml:space="preserve"> Đường tỉnh 761 (Đoạn từ ngã ba đường 322A đến ngã ba đường 322B)</t>
  </si>
  <si>
    <t>VC13NT2_D3</t>
  </si>
  <si>
    <t>Đoạn còn lại, từ miếu Hàm Hòa đến Đường tỉnh 768</t>
  </si>
  <si>
    <t>Đường tỉnh 761( Đoạn tiếp theo đến cầu suối Kóp)</t>
  </si>
  <si>
    <t xml:space="preserve"> Đường tỉnh 761 (Đoạn từ ngã ba đường 322B đến ranh Khu bảo tồn thiên nhiên - văn hóa Đồng Nai)</t>
  </si>
  <si>
    <t>VC14NT1</t>
  </si>
  <si>
    <t>Đường Đoàn Văn Cự (đường nhà máy nước Thiện Tân), từ giáp thành phố Biên Hòa đến Đường tỉnh 768</t>
  </si>
  <si>
    <t>Đường tỉnh 768 (Đoạn từ đường Đoàn Văn Cự đến cầu Thủ Biên)</t>
  </si>
  <si>
    <t>Suối (xã Tân An)</t>
  </si>
  <si>
    <t>VC15NT2</t>
  </si>
  <si>
    <t>Đường 322A (xã Phú Lý), từ Đường tỉnh 761 (đoạn hết chợ Phú Lý đến Trung tâm văn hóa xã) đến Đường tỉnh 761 (đoạn từ ngã ba đường 322A đến ngã ba đường 322B)</t>
  </si>
  <si>
    <t>VC16NT2</t>
  </si>
  <si>
    <t>Đường 322B (xã Phú Lý), từ Đường tỉnh 761 (đoạn tiếp theo đến cầu suối Kóp) đến Đường tỉnh 761 (đoạn từ ngã ba đường 322B đến ranh Khu bảo tồn thiên nhiên - văn hóa Đồng Nai)</t>
  </si>
  <si>
    <t>Hết cây xăng Tín Nghĩa</t>
  </si>
  <si>
    <t>Đường ấp 3, từ Đường tỉnh 768 đến đường Cộ - Cây Xoài</t>
  </si>
  <si>
    <t>Hương lộ 6 (xã Thạnh Phú)</t>
  </si>
  <si>
    <t xml:space="preserve">Đoạn từ cây xăng Tín Nghĩa đến giáp ranh huyện Trảng Bom </t>
  </si>
  <si>
    <t>VC19NT</t>
  </si>
  <si>
    <t>Đường Chùa Cao Đài (phía sau UBND xã Thạnh Phú nối Đường tỉnh 768 và Hương lộ 15)</t>
  </si>
  <si>
    <t>Hương lộ 15( đoạn từ đầu ấp 3 đến trường Mầm non Bình Lợi cơ sở cũ)</t>
  </si>
  <si>
    <t>VC20NT2</t>
  </si>
  <si>
    <t>Đường Tân Hiền, từ Đường tỉnh 768 đến Hương lộ 6 (xã Thạnh Phú)</t>
  </si>
  <si>
    <t>Đường Đoàn Văn Cự (đường Nhà máy nước Thiện Tân, từ giáp thành phố Biên Hòa đến Đường tỉnh 768</t>
  </si>
  <si>
    <t>VC21NT</t>
  </si>
  <si>
    <t>Đường Long Chiến (xã Bình Lợi), từ Hương lộ 15 đến bờ sông Đồng Nai</t>
  </si>
  <si>
    <t xml:space="preserve"> Nhà máy đường Trị An</t>
  </si>
  <si>
    <t>VC22NT</t>
  </si>
  <si>
    <t>Đường Xóm Rạch (xã Bình Lợi), từ Hương lộ 15 đến bờ sông Đồng Nai</t>
  </si>
  <si>
    <t>VC23NT</t>
  </si>
  <si>
    <t>Đường Xóm Gò (xã Thiện Tân), từ Đường tỉnh 768 đến đường Đoàn Văn Cự</t>
  </si>
  <si>
    <t>VC24NT</t>
  </si>
  <si>
    <t>Đường Bến Be (xã Trị An), từ Đường tỉnh 768 đến nhà máy đường Trị An</t>
  </si>
  <si>
    <t>Đường Bến Phà</t>
  </si>
  <si>
    <t>Bên phải: hết ranh thửa đất số 19, tờ bản đồ số 22, BĐĐC xã Trị An. Bên trái: hết ranh thửa đất số 30, tờ bản đồ số 21, BĐĐC xã Trị An.</t>
  </si>
  <si>
    <t>VC25NT</t>
  </si>
  <si>
    <t>Đường Bến Vịnh A (xã Trị An), từ Đường tỉnh 768 đến bờ sông Đồng Nai</t>
  </si>
  <si>
    <t>Đường tỉnh 761(Đoạn từ cầu suối Kóp đến hết chợ Phú Lý)</t>
  </si>
  <si>
    <t>Ranh code 62 của Hồ Trị An</t>
  </si>
  <si>
    <t>VC26NT</t>
  </si>
  <si>
    <t>Đường Bến Vịnh B (xã Trị An), từ Đường tỉnh 768 đến bờ sông Đồng Nai</t>
  </si>
  <si>
    <t>ĐT 761</t>
  </si>
  <si>
    <t>Đường Trảng Tranh ( hết  ranh thửa 56, tờ 54 xã Phú Lý)</t>
  </si>
  <si>
    <t>VC27NT</t>
  </si>
  <si>
    <t>Đường Hàng Ba Cửa (xã Trị An), từ đường Bến Phà đến hết ranh thửa đất số 19, tờ bản đồ số 22 về bên phải và hết ranh thửa đất số 30, tờ bản đồ số 21 về bên trái, BĐĐC xã Trị An.</t>
  </si>
  <si>
    <t>Đường Trảng Tranh</t>
  </si>
  <si>
    <t>VC28NT2</t>
  </si>
  <si>
    <t>Đường Lý Lịch 2 - Bình Chánh (xã Phú Lý)</t>
  </si>
  <si>
    <t>Đường tỉnh 761(Đoạn tiếp theo đến cầu suối Kóp)</t>
  </si>
  <si>
    <t>VC29NT2</t>
  </si>
  <si>
    <t>Đường ấp 4 - Bình Chánh (xã Phú Lý), từ Đường tỉnh 761 đến ranh code 62 của Hồ Trị An</t>
  </si>
  <si>
    <t>Đường tỉnh 768( cầu Chùm Bao)</t>
  </si>
  <si>
    <t>Đường vào chùa Vĩnh Phước</t>
  </si>
  <si>
    <t>Trung tâm ấp 5( hết ranh thửa đất số 303, tờ  bản đồ số 8, BĐ ĐC xã Vĩnh Tân)</t>
  </si>
  <si>
    <t>Trung tâm ấp 5(đường Tân An-Vĩnh Tân đoạn từ đường vào chùa Vĩnh Phước)</t>
  </si>
  <si>
    <t>Đường Trị An - Vĩnh Tân</t>
  </si>
  <si>
    <t>Ranh xã Thạnh Phú và Tân Bình</t>
  </si>
  <si>
    <t>VC31NT</t>
  </si>
  <si>
    <t>Đường Cây Quéo ấp 4 (xã Thạnh Phú), từ Đường tỉnh 768 đến ranh xã Thạnh Phú và Tân Bình</t>
  </si>
  <si>
    <t>Ranh sân bay Biên Hòa</t>
  </si>
  <si>
    <t>VC32NT</t>
  </si>
  <si>
    <t>Đường vào Phi Trường (xã Tân Bình), từ đường tỉnh 768 đến ranh Sân bay Biên Hòa</t>
  </si>
  <si>
    <t>VC33NT</t>
  </si>
  <si>
    <t>Đường Lò Thổi, từ Đường tỉnh 768 đến Hương lộ 15</t>
  </si>
  <si>
    <t>VC34NT2</t>
  </si>
  <si>
    <t>Đường ranh xã Thiện Tân - Thạnh Phú</t>
  </si>
  <si>
    <t>Hết ranh thửa đất số 121, tờ bản đồ số 19, BĐĐC xã Thạnh Phú (ngã ba)</t>
  </si>
  <si>
    <t>VC34NT2_D1</t>
  </si>
  <si>
    <t>Đoạn từ Đường tỉnh 768 đến ngã ba (hết ranh thửa đất số 121, tờ bản đồ số 19, BĐĐC xã Thạnh Phú)</t>
  </si>
  <si>
    <t>Từ thửa đất số 121, tờ bản đồ số 19, BĐĐC xã Thạnh Phú (ngã ba)</t>
  </si>
  <si>
    <t>VC34NT2_D2</t>
  </si>
  <si>
    <t>Đoạn còn lại, từ ngã ba (thửa đất số 121, tờ bản đồ số 19, BĐĐC xã Thạnh Phú) đến giáp ranh xã Thạnh Phú</t>
  </si>
  <si>
    <t>Ranh xã Bình Lợi và Thạnh Phú</t>
  </si>
  <si>
    <t>VC35NT2</t>
  </si>
  <si>
    <t>Đường Bàu Tre, từ Hương lộ 15 đến Hương lộ 6</t>
  </si>
  <si>
    <t>trạm Biến áp 500kv Sông Mây )</t>
  </si>
  <si>
    <t xml:space="preserve">ngã ba (Công ty TNHH Gỗ Châu Âu EUROWOOD CO.LTD) </t>
  </si>
  <si>
    <t xml:space="preserve"> Đường tỉnh 768 </t>
  </si>
  <si>
    <t>VC37NT2</t>
  </si>
  <si>
    <t>Đường Tổ 7 - ấp Cây Xoài</t>
  </si>
  <si>
    <t>VC37NT2_D1</t>
  </si>
  <si>
    <t>Đoạn qua xã Vĩnh Tân, từ Đường tỉnh 767 đến đường Tân An - Vĩnh Tân</t>
  </si>
  <si>
    <t>VC37NT2_D2</t>
  </si>
  <si>
    <t xml:space="preserve">Đoạn qua xã Trị An, từ đường Tân An - Vĩnh Tân đến Đường tỉnh 768 </t>
  </si>
  <si>
    <t>Mép ngoài đường điện 220KV đầu tiên, tính từ Đường tỉnh 768 đi vào</t>
  </si>
  <si>
    <t>VC38NT2_D2</t>
  </si>
  <si>
    <t>Đoạn từ đường điện 220KV mép ngoài, tính từ Đường tỉnh 768 đến đường Kỳ Lân</t>
  </si>
  <si>
    <t>Đường Kỳ Lân</t>
  </si>
  <si>
    <t>VC38NT2_D3</t>
  </si>
  <si>
    <t>Đoạn từ đường Kỳ Lân đến giáp ranh huyện Trảng Bom</t>
  </si>
  <si>
    <t>VC39NT</t>
  </si>
  <si>
    <t>Đường Nhà máy thủy điện Trị An, từ Đường tỉnh 767 đến bờ sông Đồng Nai</t>
  </si>
  <si>
    <t>Đường tỉnh 767, đoạn từ cầu Cứng (cầu Đồng Nai) đến cầu Chiến khu D</t>
  </si>
  <si>
    <t>VC40NT</t>
  </si>
  <si>
    <t>Đường Bình Chánh - Cây Cầy, từ đường Lý Lịch 2 - Bình Chánh đến đường ấp 4 - Bình Chánh (xã Phú Lý)</t>
  </si>
  <si>
    <t>Đường ấp 4 - Bình Chánh (xã Phú Lý)</t>
  </si>
  <si>
    <t>VC41NT</t>
  </si>
  <si>
    <t>Đường Nhà máy đường Trị An (từ Đường tỉnh 768 đến hết Nhà máy đường Trị An)</t>
  </si>
  <si>
    <t>Hết Nhà máy đường Trị An</t>
  </si>
  <si>
    <t>VC42NT</t>
  </si>
  <si>
    <t>Đường trục chính vào khu dân cư Tín Khải (giữa xã Thạnh Phú - xã Tân Bình), từ Đường tỉnh 768 đến hết ranh khu dân cư Tín Khải</t>
  </si>
  <si>
    <t>hết khu dân cư Tín Khải (giữa xã Thạnh Phú - xã Tân Bình)</t>
  </si>
  <si>
    <t>VC43NT2</t>
  </si>
  <si>
    <t>Đường liên xã Thạnh Phú - Tân Bình - Bình Lợi (đường Ông Binh)</t>
  </si>
  <si>
    <t>VC43NT2_D1</t>
  </si>
  <si>
    <t>Đoạn qua xã Thạnh Phú - Tân Bình, từ Đường tỉnh 768 đến ranh xã Tân Bình và Bình Lợi</t>
  </si>
  <si>
    <t>ranh xã Tân Bình và Bình Lợi</t>
  </si>
  <si>
    <t>VC43NT2_D2</t>
  </si>
  <si>
    <t>Đoạn qua xã Tân Bình</t>
  </si>
  <si>
    <t>ranh xã Thạnh Phú và Tân Bình</t>
  </si>
  <si>
    <t>VC43NT2_D3</t>
  </si>
  <si>
    <t>Đoạn qua xã Bình Lợi</t>
  </si>
  <si>
    <t>VC44NT</t>
  </si>
  <si>
    <t>Đường Đất Cát, từ Hương lộ 15 đến giáp ranh thửa đất số 303, tờ bản đồ số 22, BĐĐC xã Bình Lợi</t>
  </si>
  <si>
    <t>Tiếp giáp với ranh thửa đất số 303, tờ bản đồ số 22, BĐĐC xã Bình Lợi</t>
  </si>
  <si>
    <t>VC45NT</t>
  </si>
  <si>
    <t>Đường Đa Lộc (xã Bình Lợi), từ Hương lộ 15 đến bờ sông Đồng Nai</t>
  </si>
  <si>
    <t>VC46NT</t>
  </si>
  <si>
    <t>Đường liên ấp 3 - 4 (tuyến 1), từ Hương lộ 15 đến Hương lộ 7</t>
  </si>
  <si>
    <t>Bờ kênh( Bên trái: hết ranh thửa đất số 268, tờ bản đồ số 11, BĐĐC xã Bình Lợi. Bên phải: hết ranh thửa đất số 440, tờ bản đồ số 11, BĐĐC xã Bình Lợi</t>
  </si>
  <si>
    <t>VC47NT2</t>
  </si>
  <si>
    <t>Đường 16 (xã Thạnh Phú)</t>
  </si>
  <si>
    <t>VC47NT2_D1</t>
  </si>
  <si>
    <t>Đoạn từ Đường tỉnh 768 đến đường D1</t>
  </si>
  <si>
    <t>Đường D1</t>
  </si>
  <si>
    <t>VC47NT2_D2</t>
  </si>
  <si>
    <t>Đoạn còn lại, từ đường D1 đến giáp ranh thành phố Biên Hòa</t>
  </si>
  <si>
    <t>VC48NT</t>
  </si>
  <si>
    <t>Đường 5 - 7, từ Đường tỉnh 768 đến hết ranh thửa đất số 947, tờ bản đồ số 25 về bên phải và hết ranh thửa đất số 948, tờ bản đồ số 25 về bên trái, BĐ ĐC xã Thạnh Phú</t>
  </si>
  <si>
    <t>Bên phải: Hết ranh thửa đất số 947, tờ bản đồ số 25, BĐ ĐC xã Thạnh Phú. Bên trái: hết ranh thửa đất số 948, tờ bản đồ số 25, BĐ ĐC xã Thạnh Phú</t>
  </si>
  <si>
    <t>VC49NT</t>
  </si>
  <si>
    <t>Đường Bưng Mua</t>
  </si>
  <si>
    <t>Bên phải: hết ranh thửa đất số 21, tờ bản đồ số 45, BĐ ĐC xã Thiện Tân. Bên trái: hết ranh thửa đất số 197, tờ bản đồ số 45, BĐ ĐC xã Thiện Tân</t>
  </si>
  <si>
    <t>VC49NT_D1</t>
  </si>
  <si>
    <t>Đoạn từ Đường tỉnh 768 đến suối Bà Ba</t>
  </si>
  <si>
    <t>Suối Bà Ba</t>
  </si>
  <si>
    <t>VC49NT_D2</t>
  </si>
  <si>
    <t>Đoạn còn lại, từ suối Bà Ba đến hết ranh thửa đất số 21, tờ bản đồ số 45 về bên phải và hết ranh thửa đất số 197, tờ bản đồ số 45 về bên trái, BĐ ĐC xã Thiện Tân</t>
  </si>
  <si>
    <t>VC50NT</t>
  </si>
  <si>
    <t>Đường Bùng Binh, từ Đường tỉnh 768 đến đường Đoàn Văn Cự</t>
  </si>
  <si>
    <t>VC51NT</t>
  </si>
  <si>
    <t>Đường Kỳ Lân, từ đường Đoàn Văn Cự đến đường Sở Quýt</t>
  </si>
  <si>
    <t>Đường Kênh N3 từ ranh giữa Tân An và Thiện Tân đến giáp ranh huyện Trảng Bom</t>
  </si>
  <si>
    <t>Giáp ranh giữa Tân An và Thiện Tân</t>
  </si>
  <si>
    <t>VC56NT</t>
  </si>
  <si>
    <t>Đường Xóm Huế, từ Đường tỉnh 768 đến đường Hóc Lai</t>
  </si>
  <si>
    <t>Đường Hóc Lai</t>
  </si>
  <si>
    <t>VC57NT</t>
  </si>
  <si>
    <t>Đường đồi 74, từ Đường tỉnh 768 đến Đường tỉnh 768</t>
  </si>
  <si>
    <t>VC58NT</t>
  </si>
  <si>
    <t>Đường Hóc Lai, từ Đường tỉnh 768 đến đường xóm Huế</t>
  </si>
  <si>
    <t>Đường xóm Huế</t>
  </si>
  <si>
    <t>VC59NT</t>
  </si>
  <si>
    <t>Đường giáp ranh giữa xã Vĩnh Tân và thị trấn Vĩnh An, từ Đường tỉnh 767 đến giáp ranh xã Vĩnh Tân với huyện Trảng Bom</t>
  </si>
  <si>
    <t>Giáp ranh xã Vĩnh Tân với huyện Trảng Bom</t>
  </si>
  <si>
    <t>VC60NT</t>
  </si>
  <si>
    <t>Đường Cây Cầy đi Long Thành, từ đường Bình Chánh - Cây Cầy đến hết ranh thửa đất số 13, tờ bản đồ số 65 về bên phải và hết ranh thửa đất số 05, tờ bản đồ số 65 về bên trái, BĐ ĐC xã Phú Lý</t>
  </si>
  <si>
    <t>Đường Bình Chánh - Cây Cầy</t>
  </si>
  <si>
    <t>Bên phải: hết ranh thửa đất số 13, tờ bản đồ số 65, BĐ ĐC xã Phú Lý. Bên trái: hết ranh thửa đất số 05, tờ bản đồ số 65, BĐ ĐC xã Phú Lý</t>
  </si>
  <si>
    <t>VC61NT</t>
  </si>
  <si>
    <t>Đường Trảng Tranh, từ Đường tỉnh 761 đến đường Lý Lịch 2 - Bình Chánh (xã Phú Lý)</t>
  </si>
  <si>
    <t>VC62NT</t>
  </si>
  <si>
    <t>Đường vào khu khuyến khích phát triển chăn nuôi, từ Đường tỉnh 761 đến hết ranh thửa đất số 194, tờ bản đồ số 37 về bên phải và hết ranh thửa đất số 234, tờ bản đồ số 37 về bên trái, BĐ ĐC xã Phú Lý</t>
  </si>
  <si>
    <t>Bên phải: hết ranh thửa đất số 194, tờ bản đồ số 37, BĐ ĐC xã Phú Lý. Bên trái: hết ranh thửa đất số 234, tờ bản đồ số 37, BĐ ĐC xã Phú Lý</t>
  </si>
  <si>
    <t>VC63NT</t>
  </si>
  <si>
    <t>Đường Bến Phà, từ Đường tỉnh 768 đến bờ sông Đồng Nai</t>
  </si>
  <si>
    <t>VC64NT</t>
  </si>
  <si>
    <t>Đường Kim Liên, từ Đường tỉnh 768 đến bờ sông Đồng Nai</t>
  </si>
  <si>
    <t>Thái Bảo</t>
  </si>
  <si>
    <t>VC65NT</t>
  </si>
  <si>
    <t>Đường Bà Bèn, từ Đường tỉnh 768 đến bờ sông Đồng Nai</t>
  </si>
  <si>
    <t>VC66NT</t>
  </si>
  <si>
    <t>Đường Bến Đôi 2-4 (xã Bình Lợi), từ Hương lộ 15 đến bờ sông Đồng Nai</t>
  </si>
  <si>
    <t>Tiếp giáp Hương Lộ 15 đoạn còn lại</t>
  </si>
  <si>
    <t>VC67NT</t>
  </si>
  <si>
    <t>Đường Xóm Mới ấp 3, từ đường Hiếu Liêm đến hết ranh dự án điểm dân cư số 6 (thửa đất số 181, tờ BĐĐC số 19, xã Hiếu Liêm)</t>
  </si>
  <si>
    <t>Đường Hiếu Liêm (xã Hiếu Liêm)</t>
  </si>
  <si>
    <t>Hết ranh dự án điểm dân  cư số 6( thửa đất số 181, tờ bản đồ số 19, xã Hiếu Liêm)</t>
  </si>
  <si>
    <t>VC68NT</t>
  </si>
  <si>
    <t>Đường tổ 3 ấp Bình Chánh (xã Phú Lý), từ đường Lý Lịch 2- Bình Chánh đến hết nhà thờ Tin Lành</t>
  </si>
  <si>
    <t>Đường Lý Lịch 2- Bình Chánh (xã Phú Lý)</t>
  </si>
  <si>
    <t>Hết nhà thờ Tin Lành</t>
  </si>
  <si>
    <t>VC69NT</t>
  </si>
  <si>
    <t>Đường tổ 1, 2 ấp Bình Chánh, từ nhà thờ Tin Lành đến hết ranh thửa 150, tờ BĐĐC số 62, xã Phú Lý</t>
  </si>
  <si>
    <t>VC70NT</t>
  </si>
  <si>
    <t>Đường Bàu Điền, từ Đường tỉnh 761 đến hết ranh thửa đất số 209, tờ BĐĐC số 37 về bên phải và hết ranh thửa đất số 210, tờ BĐĐC số 37 về bên trái, xã Phú Lý</t>
  </si>
  <si>
    <t>Nhà thờ Tin Lành</t>
  </si>
  <si>
    <t>Hết thửa đất số 150, tờ BĐĐC số 62 ( xã Phú Lý)</t>
  </si>
  <si>
    <t>VC71NT</t>
  </si>
  <si>
    <t>Đường Trảng Cày (xã Trị An), từ ngã ba đường Đôi đến đường xóm Huế</t>
  </si>
  <si>
    <t>Ngã ba Đường Đôi</t>
  </si>
  <si>
    <t>VC72NT</t>
  </si>
  <si>
    <t>Đường Mỹ, từ Đường tỉnh 768 đến đường Bình Hòa - Cây Dương (xã Bình Hòa)</t>
  </si>
  <si>
    <t>VC73NT</t>
  </si>
  <si>
    <t>Đường Cầu Ốc, từ Hương lộ 7 đến hết ranh thửa đất số 166, tờ bản đồ số 22 về bên phải và hết ranh thửa đất số 147, tờ BĐĐC số 22 về bên trái, xã Bình Lợi.</t>
  </si>
  <si>
    <t>Từ Hương lộ 7</t>
  </si>
  <si>
    <t>Bên phải: hết ranh thửa đất số 166, tờ bản đồ số 22, BĐĐC xã Bình Lợi. Bên trái: hết ranh thửa đất số 147, tờ bản đồ số 22, BĐĐC xã Bình Lợi.</t>
  </si>
  <si>
    <t>VC74NT</t>
  </si>
  <si>
    <t>Đường Ông Thanh, từ đường Bùng Binh đến đường Xóm Gò (xã Thiện Tân)</t>
  </si>
  <si>
    <t>Phụ lục  III</t>
  </si>
  <si>
    <t>BẢNG HỆ SỐ ĐIỀU CHỈNH GIÁ ĐẤT PHI NÔNG NGHIỆP TẠI ĐÔ THỊ</t>
  </si>
  <si>
    <t>THÀNH PHỐ BIÊN HÒA</t>
  </si>
  <si>
    <t>BH1DT</t>
  </si>
  <si>
    <t>Đường 30 tháng 4</t>
  </si>
  <si>
    <t xml:space="preserve"> Đường Cách mạng tháng 8</t>
  </si>
  <si>
    <t xml:space="preserve">Đến hết ranh giới Trung tâm Giao dịch Bưu Chính Viễn Thông </t>
  </si>
  <si>
    <t>BH1DT_D1</t>
  </si>
  <si>
    <t>Đoạn từ đường Cách mạng tháng 8 đến ngã năm Biên Hùng (giáp đường Hưng Đạo Vương)</t>
  </si>
  <si>
    <t>Ngã năm Biên Hùng</t>
  </si>
  <si>
    <t>BH1DT_D2</t>
  </si>
  <si>
    <t xml:space="preserve">Đoạn từ ngã năm Biên Hùng đến hết ranh giới Trung tâm Giao dịch Bưu chính Viễn thông </t>
  </si>
  <si>
    <t>BH2DT</t>
  </si>
  <si>
    <t>Đường Cách Mạng Tháng 8</t>
  </si>
  <si>
    <t xml:space="preserve">Từ Ngã ba mũi tàu </t>
  </si>
  <si>
    <t>Đến đường Nguyễn Ái Quốc</t>
  </si>
  <si>
    <t>BH2DT_D1</t>
  </si>
  <si>
    <t>Đoạn từ ngã ba Mũi tàu (giáp đường Hà Huy Giáp) đến đường Nguyễn Văn Trị</t>
  </si>
  <si>
    <t>Đường Nguyễn Văn Trị</t>
  </si>
  <si>
    <t>BH2DT_D2</t>
  </si>
  <si>
    <t>Đoạn từ đường Nguyễn Văn Trị đến đường Phan Chu Trinh</t>
  </si>
  <si>
    <t>BH2DT_D3</t>
  </si>
  <si>
    <t>Đoạn từ đường Phan Chu Trinh đến đường Nguyễn Ái Quốc</t>
  </si>
  <si>
    <t>Đường Nguyễn Ái Quốc</t>
  </si>
  <si>
    <t>BH3DT</t>
  </si>
  <si>
    <t>Đường Hưng Đạo Vương</t>
  </si>
  <si>
    <t>Đường Phan Đình Phùng</t>
  </si>
  <si>
    <t>Ga Biên Hòa</t>
  </si>
  <si>
    <t>BH3DT_D1</t>
  </si>
  <si>
    <t>Đoạn từ đường Phan Đình Phùng đến ngã năm Biên Hùng</t>
  </si>
  <si>
    <t>BH3DT_D2</t>
  </si>
  <si>
    <t>Đoạn từ ngã năm Biên Hùng đến Ga Biên Hòa</t>
  </si>
  <si>
    <t>BH4DT</t>
  </si>
  <si>
    <t>Đường Lữ Mành</t>
  </si>
  <si>
    <t>Từ đường Cách mạng tháng 8 (Trường mầm non Thanh Bình)</t>
  </si>
  <si>
    <t>Giáp đoạn 1</t>
  </si>
  <si>
    <t>BH4DT_D1</t>
  </si>
  <si>
    <t>Đoạn 1: Từ đường Cách Mạng Tháng 8 (đường bên hông Trường Mầm non Thanh Bình) đến đường Cách Mạng Tháng 8 (đường bên hông Chi cục Thuế Biên Hòa)</t>
  </si>
  <si>
    <t>Đường Cách mạng tháng 8 (bên hông Chi cục Thuế Biên Hòa)</t>
  </si>
  <si>
    <t>BH4DT_D2</t>
  </si>
  <si>
    <t>Đoạn 2: Từ đường Trần Minh Trí đến giáp đoạn 1</t>
  </si>
  <si>
    <t>Đường Trần Minh Trí</t>
  </si>
  <si>
    <t>BH5DT</t>
  </si>
  <si>
    <t>Đường Lý Thường Kiệt</t>
  </si>
  <si>
    <t>Đường Nguyễn Trãi</t>
  </si>
  <si>
    <t>BH6DT</t>
  </si>
  <si>
    <t>Đường Nguyễn Hiền Vương</t>
  </si>
  <si>
    <t xml:space="preserve">Đường Nguyễn Văn Trị </t>
  </si>
  <si>
    <t>Đường Nguyễn Thị Hiền</t>
  </si>
  <si>
    <t>BH7DT</t>
  </si>
  <si>
    <t>Đường Nguyễn Thị Giang</t>
  </si>
  <si>
    <t xml:space="preserve">Đường Cách Mạng tháng 8 </t>
  </si>
  <si>
    <t>BH8DT</t>
  </si>
  <si>
    <t xml:space="preserve">Đường Nguyễn Trãi </t>
  </si>
  <si>
    <t>BH9DT</t>
  </si>
  <si>
    <t>BH9DT_D1</t>
  </si>
  <si>
    <t>Đoạn từ đường Cách Mạng Tháng 8 đến đường Nguyễn Thị Hiền</t>
  </si>
  <si>
    <t>BH9DT_D2</t>
  </si>
  <si>
    <t>Đoạn từ đường Nguyễn Thị Hiền đến đường Nguyễn Văn Trị</t>
  </si>
  <si>
    <t>BH10DT</t>
  </si>
  <si>
    <t>BH10DT_D1</t>
  </si>
  <si>
    <t>Đoạn từ Cách Mạng Tháng 8 đến hết Sở Giáo dục và Đào tạo</t>
  </si>
  <si>
    <t>Hết Sở Giáo dục và Đào tạo</t>
  </si>
  <si>
    <t>BH10DT_D2</t>
  </si>
  <si>
    <t>Đoạn tiếp theo đến đường Phan Chu Trinh</t>
  </si>
  <si>
    <t>Từ Sở Giáo dục và Đào tạo</t>
  </si>
  <si>
    <t>BH10DT_D3</t>
  </si>
  <si>
    <t>BH11DT</t>
  </si>
  <si>
    <t>BH11DT_D1</t>
  </si>
  <si>
    <t>Đoạn từ đường Nguyễn Văn Trị đến đường Cách Mạng Tháng 8</t>
  </si>
  <si>
    <t>BH11DT_D2</t>
  </si>
  <si>
    <t>Đoạn từ đường Cách Mạng Tháng 8 đến đường Phan Đình Phùng</t>
  </si>
  <si>
    <t>BH12DT</t>
  </si>
  <si>
    <t>BH13DT</t>
  </si>
  <si>
    <t>Đường Quang Trung</t>
  </si>
  <si>
    <t>Đường Cách Mạng tháng 8</t>
  </si>
  <si>
    <t>Đường Lê Thánh Tôn</t>
  </si>
  <si>
    <t>BH13DT_D1</t>
  </si>
  <si>
    <t>Đoạn từ đường Cách Mạng Tháng 8 đến đường Phan Chu Trinh</t>
  </si>
  <si>
    <t>BH13DT_D2</t>
  </si>
  <si>
    <t>Đoạn từ Phan Chu Trinh đến đường Lê Thánh Tôn</t>
  </si>
  <si>
    <t>BH14DT</t>
  </si>
  <si>
    <t>BH15DT</t>
  </si>
  <si>
    <t>Đường Võ Tánh</t>
  </si>
  <si>
    <t>BH16DT</t>
  </si>
  <si>
    <t>BH17DT</t>
  </si>
  <si>
    <t>Đường Hoàng Minh Châu</t>
  </si>
  <si>
    <t>BH18DT</t>
  </si>
  <si>
    <t>Đường Huỳnh Văn Lũy</t>
  </si>
  <si>
    <t>BH19DT</t>
  </si>
  <si>
    <t>Đường từ Huỳnh Văn Lũy đến hẻm 337 đường Cách Mạng Tháng 8</t>
  </si>
  <si>
    <t>Đến hẻm 337 đường Cách Mạng Tháng 8</t>
  </si>
  <si>
    <t>BH20DT</t>
  </si>
  <si>
    <t>Từ giáp ranh tỉnh Bình Dương</t>
  </si>
  <si>
    <t>Đến công viên 30 tháng 4 (bên trái: hẻm Đền Thánh Hiếu; bên phải: hẻm chợ nhỏ khu phố 4)</t>
  </si>
  <si>
    <t>BH20DT_D1</t>
  </si>
  <si>
    <t>Đoạn từ giáp ranh tỉnh Bình Dương đến cầu Hóa An</t>
  </si>
  <si>
    <t>Hết ranh giới Công ty Pouchen</t>
  </si>
  <si>
    <t>BH20DT_D2</t>
  </si>
  <si>
    <t>Đoạn từ cầu Hóa An đến giáp Trung tâm Hội nghị và Tổ chức sự kiện tỉnh Đồng Nai</t>
  </si>
  <si>
    <t>Từ Công ty Pouchen</t>
  </si>
  <si>
    <t>Cầu Hóa An</t>
  </si>
  <si>
    <t>BH20DT_D3</t>
  </si>
  <si>
    <t>Đoạn từ đầu Trung tâm Hội nghị và Tổ chức sự kiện tỉnh Đồng Nai đến ngã 4 Tân Phong</t>
  </si>
  <si>
    <t xml:space="preserve"> Cầu Hóa An</t>
  </si>
  <si>
    <t>Trung tâm Hội nghị và Tổ chức sự kiện tỉnh Đồng Nai</t>
  </si>
  <si>
    <t>BH20DT_D4</t>
  </si>
  <si>
    <t>Đoạn từ ngã 4 Tân Phong đến công viên 30 tháng 4 (bên trái: hẻm Đền Thánh Hiếu; bên phải: hẻm chợ nhỏ khu phố 4)</t>
  </si>
  <si>
    <t xml:space="preserve"> Từ đầu Trung tâm Hội nghị và Tổ chức sự kiện tỉnh Đồng Nai</t>
  </si>
  <si>
    <t>Đến ngã 4 Tân Phong</t>
  </si>
  <si>
    <t>BH21DT</t>
  </si>
  <si>
    <t>Đường Nguyễn Văn Ký</t>
  </si>
  <si>
    <t>Ngã 4 Tân Phong</t>
  </si>
  <si>
    <t>Công viên 30 tháng 4 (bên trái: hẻm Đền Thánh Hiếu; bên phải: hẻm chợ nhỏ khu phố 4)</t>
  </si>
  <si>
    <t>BH22DT</t>
  </si>
  <si>
    <t>Đường Nguyễn Văn Nghĩa</t>
  </si>
  <si>
    <t>BH23DT</t>
  </si>
  <si>
    <t>BH24DT</t>
  </si>
  <si>
    <t>Đường Hồ Văn Đại</t>
  </si>
  <si>
    <t>Đường Nguyễn Du</t>
  </si>
  <si>
    <t>BH25DT</t>
  </si>
  <si>
    <t>Đường D9 (khu dân cư D2D, từ đường Võ Thị Sáu đến hết ranh thửa đất số 438, tờ BĐĐC số 54 về bên phải và hết ranh thửa đất số 283, tờ BĐĐC số 54 về bên trái, phường Thống Nhất)</t>
  </si>
  <si>
    <t>BH26DT</t>
  </si>
  <si>
    <t>Đường D10 (khu dân cư D2D, từ đường Võ Thị Sáu đến đường N1)</t>
  </si>
  <si>
    <t>Bên phải, đến hết ranh thửa đất số 438, tờ BĐĐC số 54; Bên trái, đến hết ranh thửa đất số 283, tờ BĐĐC số 54 (phường Thống Nhất).</t>
  </si>
  <si>
    <t>BH27DT</t>
  </si>
  <si>
    <t>Đường Nguyễn Văn Hoa</t>
  </si>
  <si>
    <t>Đường N1 khu dân cư D2D</t>
  </si>
  <si>
    <t>BH27DT_D1</t>
  </si>
  <si>
    <t>Đoạn từ đường Phạm Văn Thuận đến hết trụ sở UBND phường Thống Nhất</t>
  </si>
  <si>
    <t>Đường Phạm Văn Thuận</t>
  </si>
  <si>
    <t>BH27DT_D2</t>
  </si>
  <si>
    <t>Đoạn từ trụ sở UBND phường Thống Nhất đến đường Võ Thị Sáu</t>
  </si>
  <si>
    <t>Hết UBND phường Thống Nhất</t>
  </si>
  <si>
    <t>BH28DT</t>
  </si>
  <si>
    <t>Đường N1 (khu dân cư D2D, từ đầu thửa đất số 1169, tờ BĐĐC số 49 đến hết ranh thửa đất số 438, tờ BĐĐC số 54 về bên phải và hết ranh thửa đất số 283, tờ BĐĐC số 54 về bên trái, phường Thống Nhất)</t>
  </si>
  <si>
    <t>Từ UBND phường Thống Nhất</t>
  </si>
  <si>
    <t>BH29DT</t>
  </si>
  <si>
    <t>Đường Nguyễn Thành Đồng</t>
  </si>
  <si>
    <t>Từ đầu thửa số 1169 tờ bản đồ số 49 (phường Thống Nhất)</t>
  </si>
  <si>
    <t>BH30DT</t>
  </si>
  <si>
    <t>Đường Nguyễn Thành Phương</t>
  </si>
  <si>
    <t>Đường Hà Huy Giáp</t>
  </si>
  <si>
    <t>BH31DT</t>
  </si>
  <si>
    <t>BH31DT_D1</t>
  </si>
  <si>
    <t>Đoạn từ đường Cách Mạng Tháng 8 đến đường Hà Huy Giáp</t>
  </si>
  <si>
    <t>BH31DT_D2</t>
  </si>
  <si>
    <t>Đoạn từ đường Hà Huy Giáp đến đường Phạm Văn Thuận</t>
  </si>
  <si>
    <t>BH32DT</t>
  </si>
  <si>
    <t>BH32DT_D1</t>
  </si>
  <si>
    <t>Đoạn từ cầu Rạch Cát đến đường Võ Thị Sáu</t>
  </si>
  <si>
    <t>Từ Cầu Rạch Cát</t>
  </si>
  <si>
    <t>BH32DT_D2</t>
  </si>
  <si>
    <t>Đoạn từ đường Võ Thị Sáu đến ngã năm Biên Hùng (giáp đường Hưng Đạo Vương)</t>
  </si>
  <si>
    <t>BH33DT</t>
  </si>
  <si>
    <t>BH34DT</t>
  </si>
  <si>
    <t>Đường Trần Công An</t>
  </si>
  <si>
    <t>BH35DT</t>
  </si>
  <si>
    <t>Đường Huỳnh Văn Hớn</t>
  </si>
  <si>
    <t>BH36DT</t>
  </si>
  <si>
    <t>BH36DT_D1</t>
  </si>
  <si>
    <t>Đoạn từ Xa lộ Hà Nội đến đường Phạm Văn Khoai</t>
  </si>
  <si>
    <t>Từ Xa lộ Hà Nội</t>
  </si>
  <si>
    <t>Đến giáp ranh huyện Vĩnh Cửu</t>
  </si>
  <si>
    <t>BH36DT_D2</t>
  </si>
  <si>
    <t>Đoạn từ đường Phạm Văn Khoai đến cầu Đồng Khởi</t>
  </si>
  <si>
    <t>Đường Phạm Văn Khoai</t>
  </si>
  <si>
    <t>BH36DT_D3</t>
  </si>
  <si>
    <t>Đoạn từ cầu Đồng Khởi đến đường Nguyễn Văn Tiên</t>
  </si>
  <si>
    <t>Đến Cầu Đồng Khởi</t>
  </si>
  <si>
    <t>BH36DT_D4</t>
  </si>
  <si>
    <t>Đoạn từ đường Nguyễn Văn Tiên đến đường vào Công ty Trấn Biên</t>
  </si>
  <si>
    <t>Cầu Đồng Khởi</t>
  </si>
  <si>
    <t>Đường Nguyễn Văn Tiên</t>
  </si>
  <si>
    <t>BH36DT_D5</t>
  </si>
  <si>
    <t>Đoạn từ đường vào Công ty Trấn Biên đến giáp ranh huyện Vĩnh Cửu</t>
  </si>
  <si>
    <t>Đến đường vào công ty Trấn Biên</t>
  </si>
  <si>
    <t>BH37DT</t>
  </si>
  <si>
    <t>Đường Lê Quý Đôn (chạm đến đường vành đai sân vận động)</t>
  </si>
  <si>
    <t xml:space="preserve">Đường vào Công ty Trấn Biên </t>
  </si>
  <si>
    <t>BH38DT</t>
  </si>
  <si>
    <t>Đường Nguyễn Văn A (từ đường Đồng Khởi đến hết ranh thửa đất số 160, tờ BĐĐC số 17 về bên phải và hết ranh thửa đất số 469, tờ BĐĐC số 17 về bên trái, phường Tân Hiệp)</t>
  </si>
  <si>
    <t>Chạm đến đường vành đai sân vận động</t>
  </si>
  <si>
    <t>BH39DT</t>
  </si>
  <si>
    <t>Đường Phạm Thị Nghĩa (từ Xa lộ Hà Nội đến hết ranh thửa đất số 2, tờ BĐĐC số 23 về bên phải và hết ranh thửa đất số 59, tờ BĐĐC số 23 về bên trái, phường Tân Hiệp)</t>
  </si>
  <si>
    <t>Bên phải, đến hết ranh thửa đất số 160, tờ BĐĐC số 17; Bên trái, đến hết ranh thửa đất số 469, tờ BĐĐC số 17 (phường Tân Hiệp).</t>
  </si>
  <si>
    <t>BH40DT</t>
  </si>
  <si>
    <t>Đường Phạm Văn Khoai (từ đường Đồng Khởi chạm đến đường vành đai sân vận động)</t>
  </si>
  <si>
    <t>Xa lộ Hà Nội</t>
  </si>
  <si>
    <t>Bên phải, đến hết ranh thửa đất số 2, tờ BĐĐC số 23; Bên trái, đến hết ranh thửa đất số 59, tờ BĐĐC số 23 (phường Tân Hiệp).</t>
  </si>
  <si>
    <t>BH41DT</t>
  </si>
  <si>
    <t xml:space="preserve">Đường từ Xa lộ Hà Nội đến Sân vận động Đồng Nai </t>
  </si>
  <si>
    <t>BH41DT_D1</t>
  </si>
  <si>
    <t>Đoạn từ Xa lộ Hà Nội đến Trường Đinh Tiên Hoàng</t>
  </si>
  <si>
    <t>Đến Sân Vận Động</t>
  </si>
  <si>
    <t>BH41DT_D2</t>
  </si>
  <si>
    <t>Đoạn từ đầu Trường Đinh Tiên Hoàng đến Sân vận động Đồng Nai</t>
  </si>
  <si>
    <t>Đến hết ranh trường Đinh Tiên Hoàng</t>
  </si>
  <si>
    <t>BH42DT</t>
  </si>
  <si>
    <t>Đường Bùi Văn Bình</t>
  </si>
  <si>
    <t>Từ trường Đinh Tiên Hoàng</t>
  </si>
  <si>
    <t>BH43DT</t>
  </si>
  <si>
    <t>Đường Hồ Hòa</t>
  </si>
  <si>
    <t>Đến đường ray tàu hỏa</t>
  </si>
  <si>
    <t>BH44DT</t>
  </si>
  <si>
    <t>Đường Lương Văn Nho</t>
  </si>
  <si>
    <t>Đến đường Lương Văn Nho</t>
  </si>
  <si>
    <t>BH44DT_D1</t>
  </si>
  <si>
    <t>Đoạn từ đường Nguyễn Ái Quốc đến đường vào cư xá Tỉnh đội</t>
  </si>
  <si>
    <t>Đến ngã rẽ giáp đường Hồ Hòa</t>
  </si>
  <si>
    <t>BH44DT_D2</t>
  </si>
  <si>
    <t>Đoạn từ đường vào cư xá Tỉnh đội đến ngã rẽ giáp đường Hồ Hòa</t>
  </si>
  <si>
    <t>Đến đường vào cư xá Tỉnh đội</t>
  </si>
  <si>
    <t>BH45DT</t>
  </si>
  <si>
    <t>Đường Nguyễn Văn Hoài (từ đường Nguyễn Ái Quốc đến hết ranh thửa đất số 5, tờ BĐĐC số 46 về bên phải và hết ranh thửa đất số 2, tờ BĐĐC số 38 về bên trái, phường Tân Phong)</t>
  </si>
  <si>
    <t>Đường vào cư xá Tỉnh đội</t>
  </si>
  <si>
    <t>BH46DT</t>
  </si>
  <si>
    <t>Bên phải, đến hết ranh thửa đất số 5, tờ BĐĐC số 46; Bên trái, đến hết ranh thửa đất số 2, tờ BĐĐC số 38 (phường Tân Phong).</t>
  </si>
  <si>
    <t>BH46DT_D1</t>
  </si>
  <si>
    <t>Đoạn từ đường Đồng Khởi đến hết ranh khu dân cư Hốc Bà Thức</t>
  </si>
  <si>
    <t>Chạm đến ranh tường rào sân bay điểm đầu</t>
  </si>
  <si>
    <t>BH46DT_D2</t>
  </si>
  <si>
    <t xml:space="preserve">Đoạn từ khu dân cư Hốc Bà Thức đến đường ranh tường rào sân bay </t>
  </si>
  <si>
    <t>Đến hết ranh khu dân cư Hốc Bà Thức</t>
  </si>
  <si>
    <t>BH47DT</t>
  </si>
  <si>
    <t>Đường Bùi Trọng Nghĩa</t>
  </si>
  <si>
    <t>Từ Khu dân cư Hốc Bà Thức</t>
  </si>
  <si>
    <t>BH47DT_D1</t>
  </si>
  <si>
    <t>Đoạn từ đường Đồng Khởi đến ngã 3 cây xăng khu phố 3 - phường Trảng Dài</t>
  </si>
  <si>
    <t>Đến hết Trường Tiểu học Trảng Dài</t>
  </si>
  <si>
    <t>BH47DT_D2</t>
  </si>
  <si>
    <t>Đoạn từ ngã ba cây xăng khu phố 3 đến hết Trường Tiểu học Trảng Dài</t>
  </si>
  <si>
    <t>Đến ngã 3 cây xăng khu phố 3</t>
  </si>
  <si>
    <t>BH48DT</t>
  </si>
  <si>
    <t>Đường Trần Văn Xã (từ đường Bùi Trọng Nghĩa đến đường D2 - Khu dân cư Phú Gia 2)</t>
  </si>
  <si>
    <t>Từ ngã 3 cây xăng khu phố 3</t>
  </si>
  <si>
    <t>BH49DT</t>
  </si>
  <si>
    <t>Đường Nguyễn Thái Học (từ đường Nguyễn Khuyến đến đường Thân Nhân Trung)</t>
  </si>
  <si>
    <t>Đến đường D2 (Khu dân cư Phú Gia 2)</t>
  </si>
  <si>
    <t>BH50DT</t>
  </si>
  <si>
    <t>Đường Nguyễn Khuyến (từ ngã tư Phú Thọ đến giáp xã Thiện Tân, huyện Vĩnh Cửu)</t>
  </si>
  <si>
    <t>Đường Nguyễn Khuyến</t>
  </si>
  <si>
    <t>Đến đường Thân Nhân Trung</t>
  </si>
  <si>
    <t>BH50DT_D1</t>
  </si>
  <si>
    <t xml:space="preserve">Đoạn từ ngã 4 Phú Thọ đến đường Trần Văn Xã (ngã tư Trường Nguyễn Khuyến) </t>
  </si>
  <si>
    <t>Từ ngã 4 Phú Thọ</t>
  </si>
  <si>
    <t xml:space="preserve">Đến giáp xã Thiện Tân, huyện Vĩnh Cửu </t>
  </si>
  <si>
    <t>BH50DT_D2</t>
  </si>
  <si>
    <t>Đoạn từ đường Trần Văn Xã (ngã tư Trường Nguyễn Khuyến) đến ngã 4 Quang Thắng</t>
  </si>
  <si>
    <t xml:space="preserve">Đến đường Trần Văn Xã (ngã tư trường Nguyễn Khuyến) </t>
  </si>
  <si>
    <t>BH50DT_D3</t>
  </si>
  <si>
    <t xml:space="preserve"> Đoạn từ ngã 4 Quang Thắng đến giáp ranh xã Thiện Tân, huyện Vĩnh Cửu </t>
  </si>
  <si>
    <t>Đường Trần Văn Xã (ngã tư trường Nguyễn Khuyến)</t>
  </si>
  <si>
    <t>Đến ngã 4 Quang Thắng</t>
  </si>
  <si>
    <t>BH51DT</t>
  </si>
  <si>
    <t>Đường Nguyễn Phúc Chu (đường từ cầu Săn Máu đến đường Trần Văn Xã)</t>
  </si>
  <si>
    <t xml:space="preserve">Từ ngã 4 Quang Thắng </t>
  </si>
  <si>
    <t>BH51DT_D1</t>
  </si>
  <si>
    <t>Trong phạm vi bán kính 200 mét khu vực ngã tư Phú Thọ và chợ nhỏ Trảng Dài (giáp đường Trần Văn Xã)</t>
  </si>
  <si>
    <t>Đường Trần Văn Xã</t>
  </si>
  <si>
    <t>BH51DT_D2</t>
  </si>
  <si>
    <t>Đoạn còn lại</t>
  </si>
  <si>
    <t>Cách ngã tư Phú Thọ và chợ nhỏ Trảng Dài (giáp đường Trần Văn Xã) 200m</t>
  </si>
  <si>
    <t>Qua ngã tư Phú Thọ và chợ nhỏ Trảng Dài (giáp đường Trần Văn Xã) 200m</t>
  </si>
  <si>
    <t>BH52DT</t>
  </si>
  <si>
    <t>Đường nối tiếp từ đường Trần Văn Xã qua Văn phòng KP4 phường Trảng Dài đến đường Nguyễn Thái Học</t>
  </si>
  <si>
    <t>BH52DT_D1</t>
  </si>
  <si>
    <t>Đoạn từ đường Trần Văn Xã đến ngã ba Tư Lô (đầu hẻm 1, tổ 17, phường Trảng Dài)</t>
  </si>
  <si>
    <t>Đến đường Nguyễn Thái Học</t>
  </si>
  <si>
    <t>BH52DT_D2</t>
  </si>
  <si>
    <t>Đoạn từ ngã ba Tư Lô (đầu hẻm 1, tổ 17, phường Trảng Dài) đến đường Nguyễn Thái Học</t>
  </si>
  <si>
    <t>Đến ngã ba Tư Lô (đầu hẻm 1, tổ 17 phường Trảng Dài)</t>
  </si>
  <si>
    <t>BH53DT</t>
  </si>
  <si>
    <t>Đường từ ngã ba đi Văn phòng KP4 phường Trảng Dài đến đường Thân Nhân Trung (ngã ba Thanh Hóa)</t>
  </si>
  <si>
    <t>Từ ngã ba Tư Lô (đầu hẻm 1, tổ 17 phường Trảng Dài)</t>
  </si>
  <si>
    <t>BH54DT</t>
  </si>
  <si>
    <t>Đường Thân Nhân Trung</t>
  </si>
  <si>
    <t>Từ ngã ba đi Văn phòng KP4 phường Trảng Dài</t>
  </si>
  <si>
    <t>BH54DT_D1</t>
  </si>
  <si>
    <t>Đoạn từ đường Nguyễn Ái Quốc đến suối Săn Máu</t>
  </si>
  <si>
    <t xml:space="preserve">Đến Tỉnh lộ 768B </t>
  </si>
  <si>
    <t>BH54DT_D2</t>
  </si>
  <si>
    <t xml:space="preserve">Đoạn từ suối Săn Máu đến Đường tỉnh 768B </t>
  </si>
  <si>
    <t>Đến suối Săn Máu</t>
  </si>
  <si>
    <t>BH55DT</t>
  </si>
  <si>
    <t xml:space="preserve">Từ suối Săn Máu </t>
  </si>
  <si>
    <t xml:space="preserve">Tỉnh lộ 768B </t>
  </si>
  <si>
    <t>BH55DT_D1</t>
  </si>
  <si>
    <t>Đoạn từ hẻm bên hông giáo xứ Hà Nội (bên phải); hẻm chợ nhỏ khu phố 4 (bên trái) đến cầu Sập</t>
  </si>
  <si>
    <t>Từ hẻm bên hông giáo xứ Hà Nội (bên phải)</t>
  </si>
  <si>
    <t>Đến hết ranh giới tỉnh Đồng Nai</t>
  </si>
  <si>
    <t>BH55DT_D2</t>
  </si>
  <si>
    <t>Đoạn từ cầu Sập đến vòng xoay Tam Hiệp</t>
  </si>
  <si>
    <t>Từ hẻm bên hông giáo xứ Hà Nội (bên phải); hẻm chợ nhỏ khu phố 4 (bên trái)</t>
  </si>
  <si>
    <t>Đến Cầu Sập</t>
  </si>
  <si>
    <t>BH55DT_D3</t>
  </si>
  <si>
    <t>Đoạn từ vòng xoay Tam Hiệp đến hết ranh giới tỉnh Đồng Nai</t>
  </si>
  <si>
    <t>Từ Cầu Sập</t>
  </si>
  <si>
    <t xml:space="preserve">Đến Vòng xoay Tam Hiệp </t>
  </si>
  <si>
    <t>BH56DT</t>
  </si>
  <si>
    <t>Đường Tô Hiến Thành (từ Xa lộ Hà Nội đến hết ranh thửa đất số 170, tờ BĐĐC số 38 về bên phải và hết ranh thửa đất số 547, tờ BĐĐC số 38 về bên trái, phường Hố Nai)</t>
  </si>
  <si>
    <t>Từ Vòng Xoay Tam Hiệp</t>
  </si>
  <si>
    <t>BH57DT</t>
  </si>
  <si>
    <t>Đường Lê Đại Hành</t>
  </si>
  <si>
    <t>Bên phải, đến hết ranh thửa đất số 170, tờ BĐĐC số 38; Bên trái, đến hết ranh thửa đất số 547, tờ BĐĐC số 38 (phường Hố Nai).</t>
  </si>
  <si>
    <t>BH58DT</t>
  </si>
  <si>
    <t>Đường Điểu Xiển (từ Xa lộ Hà Nội đến hết thửa đất số 22, tờ BĐĐC số 67, phường Long Bình)</t>
  </si>
  <si>
    <t>Đến Xa Lộ Hà Nội</t>
  </si>
  <si>
    <t>BH59DT</t>
  </si>
  <si>
    <t>Đến hết thửa đất số 22 tờ bản đồ số 67 (phường Long Bình)</t>
  </si>
  <si>
    <t>BH59DT_D1</t>
  </si>
  <si>
    <t>Đoạn từ hẻm bên hông giáo xứ Hà Nội (bên phải); hẻm đền Thánh Hiếu (bên trái) đến đường Phùng Khắc Khoan</t>
  </si>
  <si>
    <t>Từ hẻm bên hông giáo xứ Hà Nội (bên phải); hẻm đền Thánh Hiếu (bên trái)</t>
  </si>
  <si>
    <t>Đến ranh giới huyện Trảng Bom</t>
  </si>
  <si>
    <t>BH59DT_D2</t>
  </si>
  <si>
    <t xml:space="preserve">Đoạn từ đường Phùng Khắc Khoan đến hết chợ Thái Bình </t>
  </si>
  <si>
    <t>Đến đường Phùng Khắc Khoan</t>
  </si>
  <si>
    <t>BH59DT_D3</t>
  </si>
  <si>
    <t>Đoạn từ chợ Thái Bình đến ranh giới huyện Trảng Bom</t>
  </si>
  <si>
    <t>Đường Phùng Khắc Khoan</t>
  </si>
  <si>
    <t xml:space="preserve">Đến hết chợ Thái Bình </t>
  </si>
  <si>
    <t>BH60DT</t>
  </si>
  <si>
    <t>Đường Nguyễn Trường Tộ (đường vào Đền thánh Martin cũ)</t>
  </si>
  <si>
    <t>Từ chợ Thái Bình</t>
  </si>
  <si>
    <t>BH61DT</t>
  </si>
  <si>
    <t>Đường Ngô Sĩ Liên (từ Quốc lộ 1 đến ranh thửa 18, tờ BĐĐC số 56, phường Tân Hòa)</t>
  </si>
  <si>
    <t>Đường Hoàng Văn Bổn</t>
  </si>
  <si>
    <t>BH62DT</t>
  </si>
  <si>
    <t>Đường Hoàng Văn Bổn (đường vào Nhà máy nước Thiện Tân cũ)</t>
  </si>
  <si>
    <t>Đến hết đường nhựa</t>
  </si>
  <si>
    <t>BH62DT_D1</t>
  </si>
  <si>
    <t>Đoạn từ Quốc lộ 1 đến đường Nguyễn Trường Tộ</t>
  </si>
  <si>
    <t>Đến hết ranh giới thành phố Biên Hòa</t>
  </si>
  <si>
    <t>BH62DT_D2</t>
  </si>
  <si>
    <t>Đoạn từ đường Nguyễn Trường Tộ đến giáp ranh Nhà máy nước Thiện Tân</t>
  </si>
  <si>
    <t>BH62DT_D3</t>
  </si>
  <si>
    <t>Đoạn tiếp theo đến hết ranh giới phường Tân Hòa (ranh giới giữa phường Tân Hòa với xã Thiện Tân)</t>
  </si>
  <si>
    <t>Đến hết thửa đất số 41, tờ bản đồ số 8 phường Tân Biên</t>
  </si>
  <si>
    <t>BH62DT_D4</t>
  </si>
  <si>
    <t>Đoạn tiếp theo đến hết ranh giới thành phố Biên Hòa</t>
  </si>
  <si>
    <t>Từ thửa đất số 52, tờ bản đồ số 8 phường Tân Biên</t>
  </si>
  <si>
    <t>Đến hết ranh giới phường Tân Hòa (ranh giới giữa phường Tân Hòa với xã Thiện Tân)</t>
  </si>
  <si>
    <t>BH63DT</t>
  </si>
  <si>
    <t xml:space="preserve">Đường xóm 8 phường Tân Biên (từ Xa lộ Hà Nội đến nghĩa trang Liệt sĩ tỉnh Đồng Nai) </t>
  </si>
  <si>
    <t xml:space="preserve">Từ ranh giới phường Tân Hòa </t>
  </si>
  <si>
    <t>BH64DT</t>
  </si>
  <si>
    <t>Đường Võ Văn Mén</t>
  </si>
  <si>
    <t>Từ xa lộ Hà Nội</t>
  </si>
  <si>
    <t xml:space="preserve">Đến nghĩa trang Liệt Sỹ tỉnh Đồng Nai </t>
  </si>
  <si>
    <t>BH65DT</t>
  </si>
  <si>
    <t>Đường Lê Ngô Cát</t>
  </si>
  <si>
    <t>Từ đường Điểu Xiển</t>
  </si>
  <si>
    <t>BH65DT_D1</t>
  </si>
  <si>
    <t>Đoạn từ Quốc lộ 1 đến hết hẻm vào Trường THPT Nguyễn Công Trứ</t>
  </si>
  <si>
    <t xml:space="preserve"> Quốc lộ 1</t>
  </si>
  <si>
    <t>Đến hết ranh giới phường Tân Hòa</t>
  </si>
  <si>
    <t>BH65DT_D2</t>
  </si>
  <si>
    <t>Đoạn từ hẻm vào Trường THPT Nguyễn Công Trứ đến hết Dòng nữ trợ thế Thánh Tâm</t>
  </si>
  <si>
    <t>Đến hết hẻm vào Trường THPT Nguyễn Công Trứ</t>
  </si>
  <si>
    <t>BH65DT_D3</t>
  </si>
  <si>
    <t>Đoạn từ Dòng nữ trợ thế Thánh Tâm đến hết ranh giới phường Tân Hòa</t>
  </si>
  <si>
    <t>Từ hẻm vào Trường THPT Nguyễn Công Trứ</t>
  </si>
  <si>
    <t>Đến hết Dòng nữ trợ thế Thánh Tâm</t>
  </si>
  <si>
    <t>BH66DT</t>
  </si>
  <si>
    <t>Từ Dòng nữ trợ thế Thánh Tâm</t>
  </si>
  <si>
    <t>BH67DT</t>
  </si>
  <si>
    <t>Đường Ngô Xá (phường Tân Hòa)</t>
  </si>
  <si>
    <t>Đường Điều Xiển</t>
  </si>
  <si>
    <t>BH68DT</t>
  </si>
  <si>
    <t>BH68DT_D1</t>
  </si>
  <si>
    <t>Đoạn từ đường Nguyễn Ái Quốc đến đường Nguyễn Bỉnh Khiêm</t>
  </si>
  <si>
    <t>BH68DT_D2</t>
  </si>
  <si>
    <t>Đoạn từ đường Nguyễn Bỉnh Khiêm đến đường Ngô Thì Nhậm</t>
  </si>
  <si>
    <t>Đường Nguyễn Bỉnh Khiêm</t>
  </si>
  <si>
    <t>BH68DT_D3</t>
  </si>
  <si>
    <t>Đoạn từ đường Ngô Thì Nhậm đến đường Võ Trường Toản</t>
  </si>
  <si>
    <t>BH68DT_D4</t>
  </si>
  <si>
    <t>Đoạn từ đường Võ Trường Toản đến ngã ba Gạc Nai</t>
  </si>
  <si>
    <t>BH68DT_D5</t>
  </si>
  <si>
    <t>Đoạn từ ngã ba Gạc Nai đến giáp ranh huyện Vĩnh Cửu</t>
  </si>
  <si>
    <t>Đến ngã ba Gạc Nai</t>
  </si>
  <si>
    <t>BH69DT</t>
  </si>
  <si>
    <t xml:space="preserve">Từ ngã ba Gạc Nai </t>
  </si>
  <si>
    <t>BH70DT</t>
  </si>
  <si>
    <t>Đường Nguyễn Du (đường vào Miếu Bình Thiền cũ)</t>
  </si>
  <si>
    <t>Hết ranh thành phố Biên Hòa</t>
  </si>
  <si>
    <t>BH71DT</t>
  </si>
  <si>
    <t>Đường Nguyễn Đình Chiểu</t>
  </si>
  <si>
    <t>Đường Nguyễn ái Quốc</t>
  </si>
  <si>
    <t>BH72DT</t>
  </si>
  <si>
    <t>BH73DT</t>
  </si>
  <si>
    <t>Đường Nguyễn Bỉnh Khiêm (từ đường Huỳnh Văn Nghệ đến đường N10, khu dân cư Bửu Long)</t>
  </si>
  <si>
    <t>Hết Văn Miếu Trấn Biên</t>
  </si>
  <si>
    <t>BH74DT</t>
  </si>
  <si>
    <t>Đường Võ Thị Tám (từ đường Huỳnh Văn Nghệ đến hết ranh thửa đất số 57, tờ BĐĐC số 3 về bên phải và hết ranh thửa đất số 4, tờ BĐĐC số 3 về bên trái, phường Bửu Long)</t>
  </si>
  <si>
    <t>Đường N10 (Khu dân cư Bửu Long)</t>
  </si>
  <si>
    <t>BH75DT</t>
  </si>
  <si>
    <t>Bên phải, đến hết ranh thửa đất số 57, tờ BĐĐC số 3; Bên trái, đến hết ranh thửa đất số 4, tờ BĐĐC số 3 (phường Bửu Long).</t>
  </si>
  <si>
    <t>BH76DT</t>
  </si>
  <si>
    <t>Đường 10 (từ đường Nguyễn Du đến đường D5, khu dân cư Bửu Long)</t>
  </si>
  <si>
    <t>Đến bến đò trạm 1</t>
  </si>
  <si>
    <t>BH77DT</t>
  </si>
  <si>
    <t>Đường N4 (từ đường Nguyễn Du đến hết ranh thửa đất số 39, tờ BĐĐC số 20 về bên phải và hết ranh thửa đất số 88, tờ BĐĐC số 20 về bên trái, phường Bửu Long)</t>
  </si>
  <si>
    <t>Đường D5 (khu dân cư Bửu Long)</t>
  </si>
  <si>
    <t>BH78DT</t>
  </si>
  <si>
    <t>Đường Bùi Hữu Nghĩa (Đường tỉnh 16 cũ)</t>
  </si>
  <si>
    <t>Bên phải, đến hết ranh thửa đất số 39, tờ BĐĐC số 20; Bên trái, đến hết ranh thửa đất số 88, tờ BĐĐC số 20 (phường Bửu Long).</t>
  </si>
  <si>
    <t>BH78DT_D1</t>
  </si>
  <si>
    <t>Đoạn từ giáp ranh giới tỉnh Bình Dương đến đường Nguyễn Tri Phương</t>
  </si>
  <si>
    <t>Từ giáp ranh giới tỉnh Bình Dương</t>
  </si>
  <si>
    <t>Đến cầu Ông Tiếp</t>
  </si>
  <si>
    <t>BH78DT_D2</t>
  </si>
  <si>
    <t>Đoạn từ Nguyễn Tri Phương đến đường đi vào Công an phường Bửu Hòa</t>
  </si>
  <si>
    <t>Đến đường Nguyễn Tri Phương</t>
  </si>
  <si>
    <t>BH78DT_D3</t>
  </si>
  <si>
    <t>Đoạn từ Công an phường Bửu Hòa đến đường Nguyễn Thị Tồn (giáp ranh giới phường Hóa An)</t>
  </si>
  <si>
    <t>Từ Nguyễn Tri Phương</t>
  </si>
  <si>
    <t>Đến đường đi vào Công an phường Bửu Hòa</t>
  </si>
  <si>
    <t>BH78DT_D4</t>
  </si>
  <si>
    <t>Đoạn từ đường Nguyễn Thị Tồn đến đường Huỳnh Mẫn Đạt</t>
  </si>
  <si>
    <t xml:space="preserve"> Từ Công an phường Bửu Hòa</t>
  </si>
  <si>
    <t>Đường Nguyễn Thị Tồn (giáp ranh giới phường Hóa An)</t>
  </si>
  <si>
    <t>BH78DT_D5</t>
  </si>
  <si>
    <t>Đoạn từ đường Huỳnh Mẫn Đạt đến cầu Rạch Sỏi</t>
  </si>
  <si>
    <t>Đường Nguyễn Thị Tồn</t>
  </si>
  <si>
    <t>Đường Huỳnh Mẫn Đạt</t>
  </si>
  <si>
    <t>BH78DT_D6</t>
  </si>
  <si>
    <t>Đoạn từ cầu Rạch Sỏi đến cầu Ông Tiếp</t>
  </si>
  <si>
    <t>Đến cầu Rạch Sỏi</t>
  </si>
  <si>
    <t>BH79DT</t>
  </si>
  <si>
    <t>Từ cầu Rạch Sỏi</t>
  </si>
  <si>
    <t>BH80DT</t>
  </si>
  <si>
    <t>Đường Trần Văn Ơn (từ đường Bùi Hữu Nghĩa đến chạm tới giữa ranh thửa đất số 9, tờ BĐĐC số 36 và thửa đất số 8, tờ BĐĐC số 36, phường Bửu Hòa)</t>
  </si>
  <si>
    <t xml:space="preserve">Đến đường Bùi Hữu Nghĩa </t>
  </si>
  <si>
    <t>BH81DT</t>
  </si>
  <si>
    <t>Đường Nguyễn Tri Phương</t>
  </si>
  <si>
    <t>Đường Bùi Hữu Nghĩa</t>
  </si>
  <si>
    <t>Chạm tới giữa ranh thửa đất số 9, tờ BĐĐC số 36 và thửa đất số 8, tờ BĐĐC số 36 (phường Bửu Hòa)</t>
  </si>
  <si>
    <t>BH81DT_D1</t>
  </si>
  <si>
    <t>Đoạn từ cầu Rạch Cát đến cầu Ghềnh</t>
  </si>
  <si>
    <t xml:space="preserve">Từ cầu Rạch Cát </t>
  </si>
  <si>
    <t>BH81DT_D2</t>
  </si>
  <si>
    <t>Đoạn từ cầu Ghềnh đến đường Nguyễn Ái Quốc</t>
  </si>
  <si>
    <t>Đến cầu Ghềnh</t>
  </si>
  <si>
    <t>BH82DT</t>
  </si>
  <si>
    <t>Đường Nguyễn Văn Lung</t>
  </si>
  <si>
    <t>Từ cầu Ghềnh</t>
  </si>
  <si>
    <t>BH83DT</t>
  </si>
  <si>
    <t>Đường Hoàng Minh Chánh</t>
  </si>
  <si>
    <t>Mỏ đá Hóa An</t>
  </si>
  <si>
    <t>BH83DT_D1</t>
  </si>
  <si>
    <t>Đoạn từ Nguyễn Ái Quốc đến đường Bùi Hữu Nghĩa (đường Hoàng Minh Chánh cũ)</t>
  </si>
  <si>
    <t>Đến nghĩa trang Sùng Chính Phước Kiến (dự án đường Hoàng Minh Chánh nối dài)</t>
  </si>
  <si>
    <t>BH83DT_D2</t>
  </si>
  <si>
    <t>Đoạn từ đường Nguyễn Ái Quốc đến nghĩa trang Sùng Chính Phước Kiến (dự án đường Hoàng Minh Chánh nối dài)</t>
  </si>
  <si>
    <t>Đường Bùi Hữu Nghĩa (đường Hoàng Minh Chánh cũ)</t>
  </si>
  <si>
    <t>BH84DT</t>
  </si>
  <si>
    <t>Đường Huỳnh Mẫn Đạt (đường vào Mỏ đá BBCC cũ)</t>
  </si>
  <si>
    <t>BH85DT</t>
  </si>
  <si>
    <t>Đường Phạm Văn Diêu</t>
  </si>
  <si>
    <t>Đến ranh mõ BBCC cũ</t>
  </si>
  <si>
    <t>BH86DT</t>
  </si>
  <si>
    <t>Đường Đặng Đại Độ</t>
  </si>
  <si>
    <t>Giáp ranh tỉnh Bình Dương</t>
  </si>
  <si>
    <t>BH86DT_D1</t>
  </si>
  <si>
    <t>Đoạn từ đường Nguyễn Tri Phương đến hết thửa đất số 56, tờ BĐĐC số 60, phường Hiệp Hòa (chiều dài 630m giáp bờ sông)</t>
  </si>
  <si>
    <t>Đường Đặng Văn Trơn</t>
  </si>
  <si>
    <t>BH86DT_D2</t>
  </si>
  <si>
    <t>Đoạn từ thửa đất số 56, tờ BĐĐC số 60 (phường Hiệp Hòa) đến đường Đặng Văn Trơn</t>
  </si>
  <si>
    <t>Đến hết thửa đất số 56, tờ bản đồ số 60 (Phường Hiệp Hòa)</t>
  </si>
  <si>
    <t>BH87DT</t>
  </si>
  <si>
    <t>Đường Đỗ Văn Thi</t>
  </si>
  <si>
    <t>Từ thửa đất số 56, tờ bản đồ số 60 (phường Hiệp Hòa)</t>
  </si>
  <si>
    <t>BH87DT_D1</t>
  </si>
  <si>
    <t>Đoạn từ đường Nguyễn Tri Phương đến hết cây xăng An Thái An</t>
  </si>
  <si>
    <t xml:space="preserve"> Đường Nguyễn Tri Phương</t>
  </si>
  <si>
    <t>Đến Sông Cái</t>
  </si>
  <si>
    <t>BH87DT_D2</t>
  </si>
  <si>
    <t>Đoạn từ cây xăng An Thái An đến sông Cái</t>
  </si>
  <si>
    <t>Đến hết cây xăng An Thái An</t>
  </si>
  <si>
    <t>BH88DT</t>
  </si>
  <si>
    <t xml:space="preserve">Từ cây xăng An Thái An </t>
  </si>
  <si>
    <t>BH88DT_D1</t>
  </si>
  <si>
    <t>Đoạn từ đường Đỗ Văn Thi đến đường rẽ lên cầu Bửu Hòa</t>
  </si>
  <si>
    <t xml:space="preserve">Đường Đỗ Văn Thi </t>
  </si>
  <si>
    <t>Tới sông Cái</t>
  </si>
  <si>
    <t>BH88DT_D2</t>
  </si>
  <si>
    <t>Đoạn tiếp theo tới sông Cái</t>
  </si>
  <si>
    <t xml:space="preserve"> Đường Đỗ Văn Thi </t>
  </si>
  <si>
    <t>Đến đường rẽ lên cầu Bửu Hòa</t>
  </si>
  <si>
    <t>BH89DT</t>
  </si>
  <si>
    <t>Đường nối từ đường Đặng Văn Trơn đến cầu Bửu Hòa</t>
  </si>
  <si>
    <t>Đường rẽ lên cầu Bửu Hòa</t>
  </si>
  <si>
    <t>BH90DT</t>
  </si>
  <si>
    <t>Đường Dương Bạch Mai</t>
  </si>
  <si>
    <t>Đến Cầu Bửu Hòa</t>
  </si>
  <si>
    <t>BH91DT</t>
  </si>
  <si>
    <t>Đường Phan Trung</t>
  </si>
  <si>
    <t>BH92DT</t>
  </si>
  <si>
    <t>Đường Trương Định (đường 4)</t>
  </si>
  <si>
    <t>BH93DT</t>
  </si>
  <si>
    <t>Đường Trương Quyền (đường 3)</t>
  </si>
  <si>
    <t>BH94DT</t>
  </si>
  <si>
    <t>Đường Võ Cương</t>
  </si>
  <si>
    <t>Đường Trương Định</t>
  </si>
  <si>
    <t>Đường Trương Định (ngã 3 trường Nguyễn An Ninh)</t>
  </si>
  <si>
    <t>BH95DT</t>
  </si>
  <si>
    <t>Đường Nguyễn Bá Học</t>
  </si>
  <si>
    <t xml:space="preserve">Đường Phạm Văn Thuận </t>
  </si>
  <si>
    <t>BH96DT</t>
  </si>
  <si>
    <t>Đường Dương Tử Giang</t>
  </si>
  <si>
    <t xml:space="preserve">Đường Trương Định  </t>
  </si>
  <si>
    <t>BH97DT</t>
  </si>
  <si>
    <t>Đường Lê Thoa (từ đường Nguyễn Ái Quốc đến chạm tới ranh thửa đất số 83, tờ BĐĐC số 43, phường Tân Mai)</t>
  </si>
  <si>
    <t>BH98DT</t>
  </si>
  <si>
    <t>Đường Hồ Văn Leo (từ Xa lộ Hà Nội đến hết ranh thửa đất số 211, tờ BĐĐC số 36 về bên phải và hết ranh thửa đất số 212, tờ BĐĐC số 36 về bên trái, phường Bình Đa)</t>
  </si>
  <si>
    <t>Chạm tới ranh thửa đất số 83, tờ BĐĐC số 7 (phường Tân Tiến)</t>
  </si>
  <si>
    <t>BH99DT</t>
  </si>
  <si>
    <t>Đường Hồ Văn Thể</t>
  </si>
  <si>
    <t xml:space="preserve"> Xa lộ Hà Nội</t>
  </si>
  <si>
    <t>Bên phải, đến hết ranh thửa đất số 210, tờ BĐĐC số 13; Bên trái, đến hết ranh thửa đất số 221, tờ BĐĐC số 13 (phường Tam Hòa).</t>
  </si>
  <si>
    <t>BH100DT</t>
  </si>
  <si>
    <t>Đường Dã Tượng (đường giáo xứ Bùi Thượng cũ, từ Xa lộ Hà Nội đến hết ranh thửa đất số 12, tờ BĐĐC số 29 về bên phải và hết ranh thửa đất số 21, tờ BĐĐC số 29 về bên trái, phường Bình Đa)</t>
  </si>
  <si>
    <t>Đường Hồ Văn Leo</t>
  </si>
  <si>
    <t>BH101DT</t>
  </si>
  <si>
    <t>Đường Đặng Đức Thuật (từ đường Đồng Khởi đến đường Đoàn Văn Cự)</t>
  </si>
  <si>
    <t>Bên phải, đến hết ranh thửa đất số 12, tờ BĐĐC số 6; Bên trái, đến hết ranh thửa đất số 13, tờ BĐĐC số 6 (phường Tam Hòa).</t>
  </si>
  <si>
    <t>BH102DT</t>
  </si>
  <si>
    <t>BH102DT_D1</t>
  </si>
  <si>
    <t>Đoạn từ Phạm Văn Thuận đến Công ty VMEP</t>
  </si>
  <si>
    <t>Đến ranh Bệnh viện đa khoa Đồng Nai</t>
  </si>
  <si>
    <t>BH102DT_D2</t>
  </si>
  <si>
    <t>Đoạn từ Công ty VMEP đến ranh Bệnh viện đa khoa Đồng Nai</t>
  </si>
  <si>
    <t>Đến hết Công ty VMEP</t>
  </si>
  <si>
    <t>BH103DT</t>
  </si>
  <si>
    <t>Đường Lý Văn Sâm</t>
  </si>
  <si>
    <t>Từ Công ty VMEP</t>
  </si>
  <si>
    <t>BH104DT</t>
  </si>
  <si>
    <t>Đường Nguyễn Bảo Đức</t>
  </si>
  <si>
    <t>BH105DT</t>
  </si>
  <si>
    <t>BH106DT</t>
  </si>
  <si>
    <t>Đường Trần Quốc Toản</t>
  </si>
  <si>
    <t>Đường 30 Tháng 4</t>
  </si>
  <si>
    <t>BH106DT_D1</t>
  </si>
  <si>
    <t>Đoạn từ đường Phạm Văn Thuận đến đường Vũ Hồng Phô</t>
  </si>
  <si>
    <t>Đường 11 KCN Biên Hòa 1</t>
  </si>
  <si>
    <t>BH106DT_D2</t>
  </si>
  <si>
    <t>Đoạn từ đường Vũ Hồng Phô đến cầu Ông Gia</t>
  </si>
  <si>
    <t>BH106DT_D3</t>
  </si>
  <si>
    <t>Đoạn từ cầu Ông Gia đến đường 11 KCN Biên Hòa 1</t>
  </si>
  <si>
    <t>Đến cầu Ông Gia</t>
  </si>
  <si>
    <t>BH107DT</t>
  </si>
  <si>
    <t xml:space="preserve">Từ cầu Ông Gia </t>
  </si>
  <si>
    <t>BH108DT</t>
  </si>
  <si>
    <t>Đường Hàn Thuyên (đường 4 KCN Biên Hòa 1)</t>
  </si>
  <si>
    <t>BH109DT</t>
  </si>
  <si>
    <t>Đường 9 (đường trong KCN Biên Hòa 1, từ đường Trần Quốc Toản đến công ty cổ phần Việt Pháp PROCONCO)</t>
  </si>
  <si>
    <t>Xa Lộ Hà Nội</t>
  </si>
  <si>
    <t>BH110DT</t>
  </si>
  <si>
    <t>Đường Lê Văn Duyệt (đường 11 KCN Biên Hòa 1)</t>
  </si>
  <si>
    <t>Đến công ty cổ phần Việt Pháp PROCONCO</t>
  </si>
  <si>
    <t>BH111DT</t>
  </si>
  <si>
    <t>Đường Lê Thị Vân (từ đường Trần Quốc Toản đến đường N9 - khu dân cư An Bình)</t>
  </si>
  <si>
    <t>BH112DT</t>
  </si>
  <si>
    <t>Đường Mạc Đĩnh Chi (đường vào phòng giao dịch - ngân hàng Công Thương chi nhánh Đồng Nai)</t>
  </si>
  <si>
    <t>Đường N9 (khu dân cư An Bình)</t>
  </si>
  <si>
    <t>BH113DT</t>
  </si>
  <si>
    <t>Đường Nguyễn Thông</t>
  </si>
  <si>
    <t>BH114DT</t>
  </si>
  <si>
    <t>Đường Trần Thị Hoa</t>
  </si>
  <si>
    <t>BH115DT</t>
  </si>
  <si>
    <t>Đường Châu Văn Lồng (từ Quốc lộ 51 đến hết ranh thửa đất số 281, tờ BĐĐC số 58 về bên phải và hết ranh thửa đất số 144, tờ BĐĐC số 25 về bên trái, phường Long Bình Tân)</t>
  </si>
  <si>
    <t>BH116DT</t>
  </si>
  <si>
    <t>Đường liên khu phố 6, 7, 8 (phường Tam Hiệp)</t>
  </si>
  <si>
    <t>Bên phải, đến hết ranh thửa đất số 281, tờ BĐĐC số 58; Bên trái, đến hết ranh thửa đất số 144, tờ BĐĐC số 25 (phường Long Bình Tân).</t>
  </si>
  <si>
    <t>BH117DT</t>
  </si>
  <si>
    <t xml:space="preserve">Đường Lý Văn Sâm </t>
  </si>
  <si>
    <t>BH117DT_D1</t>
  </si>
  <si>
    <t>Đoạn từ ngã ba Vũng Tàu đến đường Nguyễn Thiện Thuật</t>
  </si>
  <si>
    <t>Ngã ba Vũng Tàu</t>
  </si>
  <si>
    <t>Đến ranh giới phường Tam Phước và xã An Phước</t>
  </si>
  <si>
    <t>BH117DT_D2</t>
  </si>
  <si>
    <t>Đoạn từ Nguyễn Thiện Thuật đến mũi tàu tiếp giáp đường Võ Nguyên Giáp</t>
  </si>
  <si>
    <t>Đường Nguyễn Thiện Thuật</t>
  </si>
  <si>
    <t>BH117DT_D3</t>
  </si>
  <si>
    <t>Đoạn từ mũi tàu tiếp giáp đường Võ Nguyên Giáp đến đường Nguyễn Trung Trực</t>
  </si>
  <si>
    <t xml:space="preserve"> Đường Nguyễn Thiện Thuật</t>
  </si>
  <si>
    <t>Đến mũi tàu tiếp giáp đường Võ Nguyên Giáp</t>
  </si>
  <si>
    <t>BH117DT_D4</t>
  </si>
  <si>
    <t>Đoạn từ đường Nguyễn Trung Trực đến cầu sông Buông</t>
  </si>
  <si>
    <t>Từ mũi tàu tiếp giáp đường Võ Nguyên Giáp</t>
  </si>
  <si>
    <t>Đến đường Nguyễn Trung Trực</t>
  </si>
  <si>
    <t>BH117DT_D5</t>
  </si>
  <si>
    <t>Đoạn từ cầu sông Buông đến hết ranh giới phường Phước Tân</t>
  </si>
  <si>
    <t xml:space="preserve"> Đường Nguyễn Trung Trực</t>
  </si>
  <si>
    <t>Đến cầu Sông Buông</t>
  </si>
  <si>
    <t>BH117DT_D6</t>
  </si>
  <si>
    <t>Đoạn từ ranh giới phường Phước Tân đến đường Hàm Nghi</t>
  </si>
  <si>
    <t xml:space="preserve">Từ cầu Sông Buông </t>
  </si>
  <si>
    <t>Đến hết ranh giới phường Phước Tân</t>
  </si>
  <si>
    <t>BH117DT_D7</t>
  </si>
  <si>
    <t xml:space="preserve">Đoạn từ đường Hàm Nghi đến giáp Trung tâm huấn luyện chó nghiệp vụ Quân Khuyển </t>
  </si>
  <si>
    <t xml:space="preserve"> Từ ranh giới phường Phước Tân</t>
  </si>
  <si>
    <t>BH117DT_D8</t>
  </si>
  <si>
    <t>Đoạn từ Trung tâm huấn luyện chó nghiệp vụ Quân Khuyển đến ranh giới phường Tam Phước và xã An Phước</t>
  </si>
  <si>
    <t xml:space="preserve">Đến giáp Trung tâm huấn luyện chó nghiệp vụ Quân Khuyển </t>
  </si>
  <si>
    <t>BH118DT</t>
  </si>
  <si>
    <t>Đường Trạm thuế khu vực 2 (từ Đường Phạm Văn Thuận đến hết ranh thửa đất số 1, tờ BĐĐC số 31 về bên phải và hết ranh thửa đất số 7, tờ BĐĐC số 31 về bên trái, phường Tam Hiệp)</t>
  </si>
  <si>
    <t>Từ đầu Trung tâm huấn luyện chó nghiệp vụ Quân Khuyển</t>
  </si>
  <si>
    <t>BH119DT</t>
  </si>
  <si>
    <t>Đường Đa Minh</t>
  </si>
  <si>
    <t>Bên phải, đến hết ranh thửa đất số 1, tờ BĐĐC số 31; Bên trái, đến hết ranh thửa đất số 7, tờ BĐĐC số 31 (phường Tam Hiệp).</t>
  </si>
  <si>
    <t>BH120DT</t>
  </si>
  <si>
    <t>Đường Tân Lập</t>
  </si>
  <si>
    <t>BH121DT</t>
  </si>
  <si>
    <t>BH121DT_D1</t>
  </si>
  <si>
    <t>Đoạn từ Quốc lộ 51 đến đầu cầu số 3</t>
  </si>
  <si>
    <t>BH121DT_D2</t>
  </si>
  <si>
    <t>Đoạn từ đầu cầu số 3 đến đường Chu Mạnh Trinh</t>
  </si>
  <si>
    <t>Đến đầu cầu số 3</t>
  </si>
  <si>
    <t>BH121DT_D3</t>
  </si>
  <si>
    <t>Đoạn đường Chu Mạnh Trinh đến hết ranh giới phường Phước Tân</t>
  </si>
  <si>
    <t>Từ đầu cầu số 3</t>
  </si>
  <si>
    <t>Đường Chu Mạnh Trinh</t>
  </si>
  <si>
    <t>BH122DT</t>
  </si>
  <si>
    <t xml:space="preserve">Đường Nguyễn Văn Tỏ </t>
  </si>
  <si>
    <t xml:space="preserve">Đường Chu Mạnh Trinh </t>
  </si>
  <si>
    <t>BH122DT_D1</t>
  </si>
  <si>
    <t>Đoạn từ Quốc lộ 51 đến giáp phường An Hòa</t>
  </si>
  <si>
    <t>Đường Ngô Quyền từ QL51 đến Cầu An Hòa (Hương Lộ phường An Hòa Cũ)</t>
  </si>
  <si>
    <t>BH122DT_D2</t>
  </si>
  <si>
    <t>Đoạn qua phường An Hòa</t>
  </si>
  <si>
    <t>Đến giáp phường An Hòa</t>
  </si>
  <si>
    <t>BH123DT</t>
  </si>
  <si>
    <t>Đường Trương Văn Hải (từ Quốc lộ 51 đến hết ranh thửa đất số 2, tờ BĐĐC số 80 về bên phải và hết ranh thửa đất số 9, tờ BĐĐC số 28 về bên trái, phường Long Bình Tân)</t>
  </si>
  <si>
    <t>Giáp phường Long Bình Tân</t>
  </si>
  <si>
    <t>Đến đường Ngô Quyền từ QL51 đến Cầu An Hòa (Hương Lộ phường An Hòa Cũ)</t>
  </si>
  <si>
    <t>BH124DT</t>
  </si>
  <si>
    <t>Đường B5 (khu dân cư Phú Thịnh)</t>
  </si>
  <si>
    <t>Bên phải, đến hết ranh thửa đất số 2, tờ BĐĐC số 80; Bên trái, đến hết ranh thửa đất số 9, tờ BĐĐC số 28 (phường Long Bình Tân).</t>
  </si>
  <si>
    <t>BH125DT</t>
  </si>
  <si>
    <t>Các đường thuộc khu chợ Long Bình Tân (KP1)</t>
  </si>
  <si>
    <t>Đường Bùi Văn Hòa (Quốc lộ 15 nối dài)</t>
  </si>
  <si>
    <t>Đường D12 (Khu dân cư khu phố 2 và 3)</t>
  </si>
  <si>
    <t>BH126DT</t>
  </si>
  <si>
    <t>Đường Hoàng Bá Bích</t>
  </si>
  <si>
    <t>Đến hết ranh thửa đất số 122, tờ BĐĐC số 6 (phường Long Bình Tân)</t>
  </si>
  <si>
    <t>BH127DT</t>
  </si>
  <si>
    <t>Đường Đặng Nguyên</t>
  </si>
  <si>
    <t>Đến đường Hoàng Tam Kỳ</t>
  </si>
  <si>
    <t>BH128DT</t>
  </si>
  <si>
    <t>Đường Lê Nguyên Đạt</t>
  </si>
  <si>
    <t>Đường liên khu 3, 4, 5 (phường Long Bình)</t>
  </si>
  <si>
    <t>BH129DT</t>
  </si>
  <si>
    <t>BH130DT</t>
  </si>
  <si>
    <t>Đường Yết Kiêu (từ Xa lộ Hà Nội đến hết ranh thửa đất số 86, tờ BĐĐC số 76 về bên phải và hết ranh thửa đất số 17, tờ BĐĐC số 6 về bên trái, phường Long Bình)</t>
  </si>
  <si>
    <t>Đến ranh giới phường Phước Tân</t>
  </si>
  <si>
    <t>BH131DT</t>
  </si>
  <si>
    <t>Đường Hoàng Tam Kỳ (từ đường Bùi Văn Hòa đến hết ranh thửa đất số 178, tờ BĐĐC số 134 về bên phải và hết ranh thửa đất số 78, tờ BĐĐC số 134 về bên trái, phường Long Bình)</t>
  </si>
  <si>
    <t>Bên phải, đến hết ranh thửa đất số 86, tờ BĐĐC số 76; Bên trái, đến hết ranh thửa đất số 17, tờ BĐĐC số 6 (phường Long Bình).</t>
  </si>
  <si>
    <t>BH132DT</t>
  </si>
  <si>
    <t>Đường Huỳnh Dân Sanh</t>
  </si>
  <si>
    <t>Bên phải, đến hết ranh thửa đất số 178, tờ BĐĐC số 134; Bên trái, đến hết ranh thửa đất số 78, tờ BĐĐC số 134 (phường Long Bình).</t>
  </si>
  <si>
    <t>BH133DT</t>
  </si>
  <si>
    <t>Đường liên khu 3, 4, 5 (từ đường Lê Nguyên Đạt đến chạm tới ranh thửa đất số 34, tờ BĐĐC số 108, phường Long Bình)</t>
  </si>
  <si>
    <t>BH134DT</t>
  </si>
  <si>
    <t>Chạm tới ranh thửa đất số 34, tờ BĐĐC số 108 (phường Long Bình)</t>
  </si>
  <si>
    <t>BH135DT</t>
  </si>
  <si>
    <t>Đường Ngô Quyền từ QL51 đến cầu An Hòa (Hương lộ phường An Hòa cũ)</t>
  </si>
  <si>
    <t>BH136DT</t>
  </si>
  <si>
    <t>Đến Cầu An Hòa (ranh phường An Hòa)</t>
  </si>
  <si>
    <t>BH137DT</t>
  </si>
  <si>
    <t>Đường Nguyễn Trung Trực (từ Quốc lộ 51 đến hết ranh thửa đất số 18, tờ BĐĐC số 42, phường An Hòa - ngã ba)</t>
  </si>
  <si>
    <t>Đến Quốc lộ 51</t>
  </si>
  <si>
    <t>BH137DT_D1</t>
  </si>
  <si>
    <t>Đoạn từ Quốc lộ 51 đến Nhà văn hóa ấp 4</t>
  </si>
  <si>
    <t>Hết ranh thửa đất số 18, tờ BĐĐC số 42, phường An Hòa (ngã ba)</t>
  </si>
  <si>
    <t>BH137DT_D2</t>
  </si>
  <si>
    <t>Đoạn còn lại đến hết 1.516 m (từ Nhà văn hóa ấp 4 đến hết ranh thửa đất số 18, tờ BĐĐC số 42, phường An Hòa)</t>
  </si>
  <si>
    <t>Đến hết Nhà văn hóa ấp 4</t>
  </si>
  <si>
    <t>BH138DT</t>
  </si>
  <si>
    <t>Đường Đinh Quang Ân (đường Tân Cang cũ)</t>
  </si>
  <si>
    <t>từ Nhà văn hóa ấp 4</t>
  </si>
  <si>
    <t>BH138DT_D1</t>
  </si>
  <si>
    <t>Đoạn từ Quốc lộ 51 đến hết Chùa Viên Thông</t>
  </si>
  <si>
    <t>Đến đường Võ Nguyên Giáp</t>
  </si>
  <si>
    <t>BH138DT_D2</t>
  </si>
  <si>
    <t>Đoạn từ Chùa Viên Thông đến đường Võ Nguyên Giáp</t>
  </si>
  <si>
    <t>Đến hết chùa Viên Thông</t>
  </si>
  <si>
    <t>BH139DT</t>
  </si>
  <si>
    <t>Đường Chu Mạnh Trinh (đường vào nghĩa trang Biên Hòa mới), từ đường Đinh Quang Ân đến hết ranh thửa đất số 6, tờ BĐĐC số 31 về bên phải và hết ranh thửa đất số 3, tờ BĐĐC số 32 về bên trái, phường Phước Tân</t>
  </si>
  <si>
    <t>Từ chùa Viên Thông</t>
  </si>
  <si>
    <t>BH140DT</t>
  </si>
  <si>
    <t>Đường Hồ Văn Huê (từ Quốc lộ 51 đến hết ranh thửa đất số 172, tờ BĐĐC số 94 về bên phải và hết ranh thửa đất số 95, tờ BĐĐC số 6 về bên trái, phường Phước Tân)</t>
  </si>
  <si>
    <t>Bên phải, đến hết ranh thửa đất số 6, tờ BĐĐC số 31; Bên trái, đến hết ranh thửa đất số 3, tờ BĐĐC số 32 (phường Phước Tân).</t>
  </si>
  <si>
    <t>BH141DT</t>
  </si>
  <si>
    <t>Đường Nam Cao (từ Quốc lộ 51 đến hết ranh thửa đất số 117, tờ BĐĐC số 102 về bên phải và hết ranh thửa đất số 120, tờ BĐĐC số 101 về bên trái, phường Phước Tân)</t>
  </si>
  <si>
    <t>Bên phải, đến hết ranh thửa đất số 172, tờ BĐĐC số 94; Bên trái, đến hết ranh thửa đất số 95, tờ BĐĐC số 6 (phường Phước Tân).</t>
  </si>
  <si>
    <t>BH142DT</t>
  </si>
  <si>
    <t>Đường Thành Thái</t>
  </si>
  <si>
    <t>Bên phải, đến hết ranh thửa đất số 117, tờ BĐĐC số 102; Bên trái, đến hết ranh thửa đất số 120, tờ BĐĐC số 101 (phường Phước Tân).</t>
  </si>
  <si>
    <t>BH143DT</t>
  </si>
  <si>
    <t xml:space="preserve">Đường Trương Hán Siêu (từ Quốc lộ 51 đến hết ranh thửa đất số 85, tờ BĐĐC số 101 về bên phải và hết ranh thửa đất số 112, tờ BĐĐC số 100 về bên trái, phường Phước Tân) </t>
  </si>
  <si>
    <t>Cầu bắc qua Sông Buông</t>
  </si>
  <si>
    <t>Hết ranh giới thành phố Biên Hòa</t>
  </si>
  <si>
    <t>BH144DT</t>
  </si>
  <si>
    <t>Đường Hoàng Đình Cận (từ Quốc lộ 51 đến hết ranh thửa đất số 242, tờ BĐĐC số 88 về bên phải và hết ranh thửa đất số 271, tờ BĐĐC số 88 về bên trái, phường Phước Tân)</t>
  </si>
  <si>
    <t>Bên phải, đến hết ranh thửa đất số 85, tờ BĐĐC số 101; Bên trái, đến hết ranh thửa đất số 112, tờ BĐĐC số 100 (phường Phước Tân).</t>
  </si>
  <si>
    <t>BH145DT</t>
  </si>
  <si>
    <t>Đường Phước Tân - Giang Điền</t>
  </si>
  <si>
    <t>Bên phải, đến hết ranh thửa đất số 242, tờ BĐĐC số 88; Bên trái, đến hết ranh thửa đất số 271, tờ BĐĐC số 88 (phường Phước Tân).</t>
  </si>
  <si>
    <t>BH146DT</t>
  </si>
  <si>
    <t>Đường Phước Tân - Long Hưng (thuộc phường Phước Tân)</t>
  </si>
  <si>
    <t>Đến hết ranh phường Phước Tân</t>
  </si>
  <si>
    <t>BH147DT</t>
  </si>
  <si>
    <t>Đường kết nối khu công nghiệp Giang Điền</t>
  </si>
  <si>
    <t>BH147DT_D1</t>
  </si>
  <si>
    <t>Từ đường Võ Nguyên Giáp đến Vòng Xoay vào khu công nghiệp Giang Điền</t>
  </si>
  <si>
    <t>BH147DT_D2</t>
  </si>
  <si>
    <t>Từ Vòng Xoay vào khu công nghiệp Giang Điền đến ranh huyện Trảng Bom</t>
  </si>
  <si>
    <t>BH148DT</t>
  </si>
  <si>
    <t>Đường Phùng Hưng (từ QL51 đến giáp ranh huyện Trảng Bom)</t>
  </si>
  <si>
    <t>Giáp Xã Giang Điền huyện Trảng Bom</t>
  </si>
  <si>
    <t>Đường Chuyên dùng từ đường Võ Nguyên giáp đến khu phố Long Đức (phường Tam Phước)</t>
  </si>
  <si>
    <t>BH149DT</t>
  </si>
  <si>
    <t>Đường Dương Diên Nghệ (Hương lộ 21 cũ đoạn qua phường Tam Phước)</t>
  </si>
  <si>
    <t>Đến Tỉnh lộ 777 (đường Trảng Bom -Long Thành)</t>
  </si>
  <si>
    <t>BH150DT</t>
  </si>
  <si>
    <t>Đường Nguyễn Hoàng</t>
  </si>
  <si>
    <t>Hết ranh Phường Tam Phước</t>
  </si>
  <si>
    <t>BH151DT</t>
  </si>
  <si>
    <t>Đường Hà Nam (từ Quốc lộ 51 đến hết ranh thửa đất số 141, tờ BĐĐC số 82 về bên phải và hết ranh thửa đất số 8, tờ BĐĐC số 82 về bên trái, phường Tam Phước)</t>
  </si>
  <si>
    <t>Đường Phùng Hưng</t>
  </si>
  <si>
    <t xml:space="preserve">Đến trường Sĩ quan Lục Quân 2 (Đại học Nguyễn Huệ) </t>
  </si>
  <si>
    <t>BH152DT</t>
  </si>
  <si>
    <t>Đường Nguyễn Khắc Hiếu (từ đường Phùng Hưng đến hẻm 303 đường Nguyễn Khắc Hiếu tại phường Tam Phước)</t>
  </si>
  <si>
    <t>Bên phải, đến hết ranh thửa đất số 141, tờ BĐĐC số 82; Bên trái, đến hết ranh thửa đất số 8, tờ BĐĐC số 82 (phường Tam Phước).</t>
  </si>
  <si>
    <t>BH152DT_D1</t>
  </si>
  <si>
    <t>Đoạn từ đường Phùng Hưng đến ngã 3</t>
  </si>
  <si>
    <t>Hẻm 303 đường Nguyễn Khắc Hiếu tại phường Tam Phước</t>
  </si>
  <si>
    <t>BH152DT_D2</t>
  </si>
  <si>
    <t>Đoạn từ ngã 3 đến hẻm số 303 đường Nguyễn Khắc Hiếu tại phường Tam Phước</t>
  </si>
  <si>
    <t xml:space="preserve">Đến Ngã 3 </t>
  </si>
  <si>
    <t>BH153DT</t>
  </si>
  <si>
    <t>Đường Hàm Nghi (từ Quốc lộ 51 đến hết ranh thửa đất số 7, tờ BĐĐC số 45 về bên phải và hết ranh thửa đất số 199, tờ BĐĐC số 30 về bên trái, phường Tam Phước)</t>
  </si>
  <si>
    <t xml:space="preserve">Từ ngã 3 </t>
  </si>
  <si>
    <t>Hẻm số 303 đường Nguyễn Khắc Hiếu tại phường Tam Phước</t>
  </si>
  <si>
    <t>BH154DT</t>
  </si>
  <si>
    <t>Đường Lý Nhân Tông</t>
  </si>
  <si>
    <t>Bên phải, đến hết ranh thửa đất số 7, tờ BĐĐC số 45; Bên trái, đến hết ranh thửa đất số 199, tờ BĐĐC số 30 (phường Tam Phước).</t>
  </si>
  <si>
    <t>BH155DT</t>
  </si>
  <si>
    <t>Đường nối từ đường Đồng Khởi đến đường liên khu phố 6, 7, 8 (hẻm số 279 đường Đồng Khởi, phường Tam Hiệp)</t>
  </si>
  <si>
    <t>Đường Dương Diên Nghệ</t>
  </si>
  <si>
    <t>BH156DT</t>
  </si>
  <si>
    <t>Đường nối từ đường Đặng Đức Thuật qua đường Nguyễn Bảo Đức, đường Lý Văn Sâm đến đường nối từ đường Đồng Khởi đến đường liên khu phố 6, 7, 8 (hẻm số 30 đường Đặng Đức Thuật, phường Tam Hiệp)</t>
  </si>
  <si>
    <t>Đường liên khu Phố 6, 7, 8 (hẻm số 279 đường Đồng Khởi phường Tam Hiệp)</t>
  </si>
  <si>
    <t>BH157DT</t>
  </si>
  <si>
    <t>Đường nối từ đường Đặng Đức Thuật qua đường Nguyễn Bảo Đức đến đường Lý Văn Sâm (hẻm số 38 đường Đặng Đức Thuật, phường Tam Hiệp)</t>
  </si>
  <si>
    <t>Nối từ đường Đặng Đức Thuật</t>
  </si>
  <si>
    <t>Đường nối từ đường Đồng Khởi đến đường liên khu Phố 6, 7, 8 (hẻm số 30 đường Đặng Đức Thuật phường Tam Hiệp)</t>
  </si>
  <si>
    <t>BH158DT</t>
  </si>
  <si>
    <t>Đường nối từ đường Đặng Đức Thuật đến đường Nguyễn Bảo Đức (hẻm số 42 đường Đặng Đức Thuật, phường Tam Hiệp)</t>
  </si>
  <si>
    <t xml:space="preserve">Đến đường Lý Văn Sâm </t>
  </si>
  <si>
    <t>BH159DT</t>
  </si>
  <si>
    <t>Đường nối từ đường Lý Văn Sâm qua đường Nguyễn Bảo Đức đến hết quán cà phê Xá Xị (hẻm số 4 đường Lý Văn Sâm, phường Tam Hiệp)</t>
  </si>
  <si>
    <t>Đường Đặng Đức Thuật</t>
  </si>
  <si>
    <t>BH160DT</t>
  </si>
  <si>
    <t>Nối từ đường Lý Nhân Sâm</t>
  </si>
  <si>
    <t>Hết quán cà phê Xá Xị (hẻm số 4 đường Lý Văn Sâm phường Tam Hiệp)</t>
  </si>
  <si>
    <t>BH161DT</t>
  </si>
  <si>
    <t>Đường vào khu tái định cư Tân Biên (nối từ đường Hoàng Văn Bổn đến hết ranh thửa đất số 521, tờ BĐĐC số 7 về bên phải và hết ranh thửa đất số 120, tờ BĐĐC số 5 về bên trái, phường Tân Biên)</t>
  </si>
  <si>
    <t>Đến đường Phạm Văn Thuận</t>
  </si>
  <si>
    <t>BH162DT</t>
  </si>
  <si>
    <t>Đường vào nhà máy nước Thiện Tân (nối từ đường vào khu tái định cư Tân Biên đến hết ranh thửa đất số 52, tờ BĐĐC số 3 về bên phải và hết ranh thửa đất số 4, tờ BĐĐC số 3 về bên trái, phường Tân Biên)</t>
  </si>
  <si>
    <t>Bên phải, đến hết ranh thửa đất số 521, tờ BĐĐC số 7; Bên trái, đến hết ranh thửa đất số 120, tờ BĐĐC số 5 (phường Tân Biên).</t>
  </si>
  <si>
    <t>BH163DT</t>
  </si>
  <si>
    <t>Đường liên khu phố 4 và khu phố 6 từ đường Phạm Văn Thuận đến bờ sông Cái</t>
  </si>
  <si>
    <t>Đường vào khu tái định cư Tân Biên (nối từ đường Hoàng Văn Bổn đi vào hết ranh khu tái định cư Tân Biên )</t>
  </si>
  <si>
    <t>Bên phải, đến hết ranh thửa đất số 52, tờ BĐĐC số 3; Bên trái, đến hết ranh thửa đất số 4, tờ BĐĐC số 3 (phường Tân Biên).</t>
  </si>
  <si>
    <t>BH164DT</t>
  </si>
  <si>
    <t>Đường chuyên dùng vận chuyển vật liệu xây dựng</t>
  </si>
  <si>
    <t>Đến bờ Sông Cái</t>
  </si>
  <si>
    <t>BH164DT_D1</t>
  </si>
  <si>
    <t>Đoạn từ Quốc lộ 51 đến đường vào trường Trung cấp Phật Học</t>
  </si>
  <si>
    <t>BH164DT_D2</t>
  </si>
  <si>
    <t>BH165DT</t>
  </si>
  <si>
    <t>Đường tỉnh 768B</t>
  </si>
  <si>
    <t>Đến đường kết nối khu công nghiệp Giang Điền vào đường Võ Nguyên Giáp</t>
  </si>
  <si>
    <t>BH165DT_D1</t>
  </si>
  <si>
    <t>Đoạn từ đường Đồng Khởi đến ngã 4 Quang Thắng</t>
  </si>
  <si>
    <t>BH165DT_D2</t>
  </si>
  <si>
    <t>Đoạn từ ngã 4 Quang Thắng đến đường Thân Nhân Trung</t>
  </si>
  <si>
    <t>Ngã 4 Quang Thắng</t>
  </si>
  <si>
    <t>BH165DT_D3</t>
  </si>
  <si>
    <t>Đoạn từ đường Thân Nhân Trung đến đường Hoàng Văn Bổn</t>
  </si>
  <si>
    <t>BH166DT</t>
  </si>
  <si>
    <t>Hương lộ 2 (đoạn qua phường Tam Phước)</t>
  </si>
  <si>
    <t>BH167DT</t>
  </si>
  <si>
    <t>Đường Lưu Văn Viết</t>
  </si>
  <si>
    <t>Từ ranh giới phường Tam Phước</t>
  </si>
  <si>
    <t>Đến hết ranh thửa đất số 247, tờ BĐĐC số 105, (phường Tam Phước)</t>
  </si>
  <si>
    <t>BH168DT</t>
  </si>
  <si>
    <t>Các tuyến đường tại Cù Lao Tân Vạn</t>
  </si>
  <si>
    <t>BH168DT_D1</t>
  </si>
  <si>
    <t>Đường D1, D4, D9, N2, N4</t>
  </si>
  <si>
    <t>BH168DT_D2</t>
  </si>
  <si>
    <t>THỊ TRẤN LONG THÀNH</t>
  </si>
  <si>
    <t>Đường Lê Duẩn (Quốc lộ 51A cũ)</t>
  </si>
  <si>
    <t>LT1DT_D1</t>
  </si>
  <si>
    <t>Đoạn từ giáp ranh xã An Phước đến đường Trần Phú</t>
  </si>
  <si>
    <t xml:space="preserve">Giáp ranh xã An Phước </t>
  </si>
  <si>
    <t>Mũi tàu</t>
  </si>
  <si>
    <t>LT1DT_D2</t>
  </si>
  <si>
    <t>Đoạn từ đường Trần Phú đến đường Lý Tự Trọng</t>
  </si>
  <si>
    <t>LT1DT_D3</t>
  </si>
  <si>
    <t>Đoạn từ đường Lý Tự Trọng đến cầu Quán Thủ</t>
  </si>
  <si>
    <t>Đường Lý Tự Trọng</t>
  </si>
  <si>
    <t>LT1DT_D4</t>
  </si>
  <si>
    <t>Đoạn từ cầu Quán Thủ đến Mũi tàu</t>
  </si>
  <si>
    <t>Cầu Quán Thủ</t>
  </si>
  <si>
    <t>LT2DT</t>
  </si>
  <si>
    <t>Đường Trường Chinh (Quốc lộ 51B cũ)</t>
  </si>
  <si>
    <t>LT2DT_D1</t>
  </si>
  <si>
    <t>Đoạn từ giáp ranh xã Long Đức đến giáp ranh xã Lộc An</t>
  </si>
  <si>
    <t>Giáp ranh xã Long An</t>
  </si>
  <si>
    <t>LT2DT_D2</t>
  </si>
  <si>
    <t>Đoạn từ giáp ranh xã Lộc An đến giáp ranh xã Long An</t>
  </si>
  <si>
    <t>LT3DT</t>
  </si>
  <si>
    <t>Phạm Văn Đồng</t>
  </si>
  <si>
    <t>LT3DT_D1</t>
  </si>
  <si>
    <t>Đoạn từ đường Lê Duẩn (QL 51A) đến hết đình Phước Lộc</t>
  </si>
  <si>
    <t>LT3DT_D2</t>
  </si>
  <si>
    <t>Đoạn từ đình Phước Lộc đến giáp ranh huyện Nhơn Trạch</t>
  </si>
  <si>
    <t>Hết đình Phước Lộc</t>
  </si>
  <si>
    <t>LT4DT</t>
  </si>
  <si>
    <t>Đường Hai Bà Trưng (đoạn từ đường Lê Duẩn đến giáp ranh xã Lộc An)</t>
  </si>
  <si>
    <t>Đình Phước Lộc</t>
  </si>
  <si>
    <t>LT5DT</t>
  </si>
  <si>
    <t>Đường Nguyễn Đình Chiểu (từ đường Lê Duẩn đến đường Trường Chinh)</t>
  </si>
  <si>
    <t>LT6DT</t>
  </si>
  <si>
    <t>Đường Nguyễn An Ninh (từ đường Hai Bà Trưng đến hông chợ cũ)</t>
  </si>
  <si>
    <t>Đường Trường Chinh (QL51B cũ)</t>
  </si>
  <si>
    <t>LT7DT</t>
  </si>
  <si>
    <t>Đường Lê Quang Định</t>
  </si>
  <si>
    <t xml:space="preserve">Đường Hai Bà Trưng </t>
  </si>
  <si>
    <t>Hông chợ cũ</t>
  </si>
  <si>
    <t>LT7DT_D1</t>
  </si>
  <si>
    <t>Đoạn từ đường Tôn Đức Thắng đến đường Trường Chinh (đường Trường Chinh cũ)</t>
  </si>
  <si>
    <t>LT7DT_D2</t>
  </si>
  <si>
    <t>Đoạn từ đường Trường Chinh đến hết ranh giới thị trấn Long Thành (đường Lê Quang Định cũ)</t>
  </si>
  <si>
    <t>LT8DT</t>
  </si>
  <si>
    <t>Đường vào nhà thờ Văn Hải</t>
  </si>
  <si>
    <t>Hết ranh giới thị trấn Long Thành (đường Lê Quang Định cũ)</t>
  </si>
  <si>
    <t>LT9DT</t>
  </si>
  <si>
    <t>Đường Ngô Quyền, từ đường Lê Duẩn đến đường Chu Văn An (đường hẻm BIBO cặp hông huyện đội cũ)</t>
  </si>
  <si>
    <t>LT10DT</t>
  </si>
  <si>
    <t>Đường Chu Văn An (từ giáp ranh xã An Phước đến đường Lê Lai)</t>
  </si>
  <si>
    <t>LT11DT</t>
  </si>
  <si>
    <t>Giáp ranh xã An Phước</t>
  </si>
  <si>
    <t>Đường Lê Lai</t>
  </si>
  <si>
    <t>LT11DT_D1</t>
  </si>
  <si>
    <t>Đoạn từ đường Lê Duẩn đến đường Trường Chinh</t>
  </si>
  <si>
    <t xml:space="preserve">Hết ranh giới thị trấn Long Thành </t>
  </si>
  <si>
    <t>LT11DT_D2</t>
  </si>
  <si>
    <t>Đoạn từ đường Trường Chinh đến đường Trần Nhân Tông</t>
  </si>
  <si>
    <t>LT11DT_D3</t>
  </si>
  <si>
    <t>Đoạn tiếp theo dọc theo ranh giới xã Lộc An đến hết ranh giới thị trấn Long Thành</t>
  </si>
  <si>
    <t>LT12DT</t>
  </si>
  <si>
    <t>Đường Võ Thị Sáu (từ đường Lê Duẩn đến đường Trường Chinh)</t>
  </si>
  <si>
    <t>LT13DT</t>
  </si>
  <si>
    <t>Đường Tạ Uyên (từ đường Lê Duẩn đến đường Chu Văn An)</t>
  </si>
  <si>
    <t>LT14DT</t>
  </si>
  <si>
    <t>Đường hẻm 308 (đường Hà Huy Giáp cũ)</t>
  </si>
  <si>
    <t>LT15DT</t>
  </si>
  <si>
    <t>Đường Lý Tự Trọng (từ đường Lê Duẩn đến đường Lê Quang Định)</t>
  </si>
  <si>
    <t>LT15DT_D1</t>
  </si>
  <si>
    <t>Đoạn từ đường Lê Duẩn đến đường Hai Bà Trưng</t>
  </si>
  <si>
    <t>LT15DT_D2</t>
  </si>
  <si>
    <t>Đoạn từ đường Hai Bà Trưng đến đường Lê Quang Định</t>
  </si>
  <si>
    <t>Đường Hai Bà Trưng</t>
  </si>
  <si>
    <t>LT16DT</t>
  </si>
  <si>
    <t>Đường Nguyễn Văn Cừ, từ đường Lê Duẩn đến đường Trần Quang Khải (đường vào khu Phước Thuận đến nhà thờ Kim Sơn cách Quốc lộ 51A 1,5 km cũ)</t>
  </si>
  <si>
    <t>LT17DT</t>
  </si>
  <si>
    <t>Đường Hà Huy Giáp - từ đường Lê Duẩn đến đường Trần Quang Khải (đường xưởng cưa Tiền Phong vào đến hết khu dân cư cũ)</t>
  </si>
  <si>
    <t>Đường Trần Quang Khải (đường vào khu Phước Thuận đến nhà thờ Kim Sơn cách Quốc lộ 51A 1,5 km cũ)</t>
  </si>
  <si>
    <t>LT18DT</t>
  </si>
  <si>
    <t>Đường Nguyễn Hải (đoạn ranh xã An Phước với thị trấn Long Thành - từ thửa đất số 585, tờ BĐĐC số 15 đến thửa đất số 6, tờ BĐĐC số 18, thị trấn Long Thành)</t>
  </si>
  <si>
    <t>Đường Trần Quang Khải</t>
  </si>
  <si>
    <t>LT19DT</t>
  </si>
  <si>
    <t>Đường Trần Thượng Xuyên (từ đường Lê Duẩn đến đường Nguyễn Hữu Cảnh)</t>
  </si>
  <si>
    <t>Thửa đất số 585, tờ BĐĐC số 15, thị trấn Long Thành</t>
  </si>
  <si>
    <t>Thửa đất số 6, tờ BĐĐC số 18, thị trấn Long Thành</t>
  </si>
  <si>
    <t>LT20DT</t>
  </si>
  <si>
    <t>Đường Nguyễn Hữu Cảnh (từ đường Nguyễn Đình Chiểu đến đường Võ Thị Sáu)</t>
  </si>
  <si>
    <t>Đường Nguyễn Hữu Cảnh</t>
  </si>
  <si>
    <t>LT21DT</t>
  </si>
  <si>
    <t>Đường Trần Nhân Tông (từ đường Đinh Bộ Lĩnh đến đường Ngô Hà Thành)</t>
  </si>
  <si>
    <t>LT22DT</t>
  </si>
  <si>
    <t>Đường Tôn Đức Thắng (từ đường Nguyễn Đình Chiểu đến đường Võ Thị Sáu)</t>
  </si>
  <si>
    <t>Đường Ngô Hà Thành</t>
  </si>
  <si>
    <t>LT22DT_D1</t>
  </si>
  <si>
    <t>Đoạn từ đường Nguyễn Đình Chiểu đến đường Lý Thái Tổ</t>
  </si>
  <si>
    <t>LT22DT_D2</t>
  </si>
  <si>
    <t>Đoạn từ đường Lý Thái Tổ đến đường Võ Thị Sáu</t>
  </si>
  <si>
    <t>LT23DT</t>
  </si>
  <si>
    <t xml:space="preserve">Đường Hoàng Minh Châu (từ đầu đường Trần Quang Khải đến thửa đất số 74, tờ BĐĐC số 17, thị trấn Long Thành) </t>
  </si>
  <si>
    <t>LT24DT</t>
  </si>
  <si>
    <t>Đường Hoàng Tam Kỳ (từ đường Hoàng Minh Châu đến đường Nguyễn Hải)</t>
  </si>
  <si>
    <t xml:space="preserve">Đến thửa đất số 74, tờ BĐĐC số 17, thị trấn Long Thành </t>
  </si>
  <si>
    <t>LT25DT</t>
  </si>
  <si>
    <t>Đường Trần Quang Khải (từ đường Nguyễn Văn Cừ đến đường Hà Huy Giáp)</t>
  </si>
  <si>
    <t>Đường Nguyễn Hải</t>
  </si>
  <si>
    <t>LT26DT</t>
  </si>
  <si>
    <t>Đường Nguyễn Văn Ký (từ đường Chu Văn An đến thửa đất số 395, tờ BĐĐC số 23, thị trấn Long Thành)</t>
  </si>
  <si>
    <t xml:space="preserve">Đường Hà Huy Giáp </t>
  </si>
  <si>
    <t>LT27DT</t>
  </si>
  <si>
    <t>Đường Nguyễn Trung Trực (từ đường Huỳnh Văn Lũy đến thửa đất số 311, tờ BĐĐC số 33, thị trấn Long Thành)</t>
  </si>
  <si>
    <t xml:space="preserve">Đường Chu Văn An </t>
  </si>
  <si>
    <t xml:space="preserve">Đến thửa đất số 395, tờ BĐĐC số 23, thị trấn Long Thành </t>
  </si>
  <si>
    <t>LT28DT</t>
  </si>
  <si>
    <t>Đường Lê Đại Hành (từ đường Nguyễn Văn Cừ đến suối Bến Năng)</t>
  </si>
  <si>
    <t xml:space="preserve">Đường Huỳnh Văn Lũy </t>
  </si>
  <si>
    <t xml:space="preserve">Đến thửa đất số 311, tờ BĐĐC số 33, thị trấn Long Thành </t>
  </si>
  <si>
    <t>LT29DT</t>
  </si>
  <si>
    <t>Đường Huỳnh Văn Lũy (từ đường Nguyễn Văn Cừ đến đường Trần Quang Khải)</t>
  </si>
  <si>
    <t>suối Bến Năng</t>
  </si>
  <si>
    <t>LT30DT</t>
  </si>
  <si>
    <t>Đường Trịnh Văn Dục (từ đường Nguyễn Văn Cừ đến hết ranh thửa đất số 9, tờ BĐĐC số 31 về bên phải và hết ranh thửa đất số 179, tờ BĐĐC số 31 về bên trái, thị trấn Long Thành)</t>
  </si>
  <si>
    <t>Đường Nguyễn Văn Cừ</t>
  </si>
  <si>
    <t xml:space="preserve">Đường Trần Quang Khải </t>
  </si>
  <si>
    <t>LT31DT</t>
  </si>
  <si>
    <t>Đường Trần Văn Trà (từ đường Lê Duẩn đến Chu Văn An)</t>
  </si>
  <si>
    <t xml:space="preserve"> Bên phải đến hết ranh thửa đất số 9, tờ BĐĐC số 31; Bên trái đến hết ranh thửa đất số 179, tờ BĐĐC số 31 thị trấn Long Thành</t>
  </si>
  <si>
    <t>LT32DT</t>
  </si>
  <si>
    <t>Đường Nguyễn Văn Trị (từ đường Hà Huy Giáp đến hết ranh thửa đất số 255, tờ BĐĐC số 62 về bên phải và hết ranh thửa đất số 262, tờ BĐĐC số 62 về bên trái, thị trấn Long Thành)</t>
  </si>
  <si>
    <t>LT33DT</t>
  </si>
  <si>
    <t>Đường Phan Chu Trinh (từ đường Hà Huy Giáp đến đường Huỳnh Văn Lũy)</t>
  </si>
  <si>
    <t xml:space="preserve"> Bên phải đến hết ranh thửa đất số 255, tờ BĐĐC số 62; Bên trái đến hết ranh thửa đất số 262, tờ BĐĐC số 62 thị trấn Long Thành</t>
  </si>
  <si>
    <t>LT34DT</t>
  </si>
  <si>
    <t>Đường Phan Bội Châu (từ đường Lê Duẩn đến hết ranh thửa đất số 165, tờ BĐĐC số 31 về bên phải và hết ranh thửa đất số 69, tờ BĐĐC số 30 về bên trái, thị trấn Long Thành)</t>
  </si>
  <si>
    <t>LT35DT</t>
  </si>
  <si>
    <t>Đường Lý Nam Đế (từ đường Lê Duẩn đến đầu hẻm 56)</t>
  </si>
  <si>
    <t xml:space="preserve"> Bên phải đến hết ranh thửa đất số 165, tờ BĐĐC số 31; Bên trái đến hết ranh thửa đất số 69, tờ BĐĐC số 30 thị trấn Long Thành</t>
  </si>
  <si>
    <t>LT36DT</t>
  </si>
  <si>
    <t>Đường Ngô Hà Thành (từ đường Trường Chinh đến giáp ranh xã Lộc An)</t>
  </si>
  <si>
    <t>Vào 767,6 m đến đầu hẻm 56</t>
  </si>
  <si>
    <t>LT37DT</t>
  </si>
  <si>
    <t>Đường Trần Quang Diệu (từ đường Phạm Văn Đồng cho đến ranh giới xã Long An)</t>
  </si>
  <si>
    <t>LT38DT</t>
  </si>
  <si>
    <t>Đường Trần Phú (từ đường Lê Duẩn đến đường Nguyễn Hữu Cảnh)</t>
  </si>
  <si>
    <t>Đường Phạm Văn Đồng</t>
  </si>
  <si>
    <t>LT39DT</t>
  </si>
  <si>
    <t>Đường Nguyễn Thị Minh Khai (từ đường Tôn Đức Thắng đến đường Nguyễn Hữu Cảnh)</t>
  </si>
  <si>
    <t>LT40DT</t>
  </si>
  <si>
    <t>Đường Lê Hồng Phong (từ đường Tôn Đức Thắng đến đường Nguyễn Hữu Cảnh)</t>
  </si>
  <si>
    <t>LT41DT</t>
  </si>
  <si>
    <t>Đường Trần Quốc Toản (từ đường Nguyễn Hữu Cảnh đến đường Nguyễn Văn Trỗi)</t>
  </si>
  <si>
    <t>LT42DT</t>
  </si>
  <si>
    <t>Đường Nguyễn Văn Trỗi (từ đường Lê Quang Định đến hẻm 1884)</t>
  </si>
  <si>
    <t>LT43DT</t>
  </si>
  <si>
    <t>Đường Lê Thánh Tôn (từ đường Lê Quang Định đến hết ranh thửa đất số 342, tờ BĐĐC số 8 về bên phải và hết ranh thửa đất số 221, tờ BĐĐC số 8 về bên trái, thị trấn Long Thành)</t>
  </si>
  <si>
    <t>Vào 528,7m đến đầu hẻm 1884</t>
  </si>
  <si>
    <t>LT44DT</t>
  </si>
  <si>
    <t>Đường Lê Lai (từ đường Tạ Uyên đến đường Chu Văn An)</t>
  </si>
  <si>
    <t xml:space="preserve"> Bên phải đến hết ranh thửa đất số 342, tờ BĐĐC số 8; Bên trái đến hết ranh thửa đất số 221, tờ BĐĐC số 8 thị trấn Long Thành</t>
  </si>
  <si>
    <t>LT45DT</t>
  </si>
  <si>
    <t>Đường Lý Thái Tổ (từ đường Lê Duẩn đến đường Tôn Đức Thắng)</t>
  </si>
  <si>
    <t>Đường Tạ Uyên</t>
  </si>
  <si>
    <t>LT46DT</t>
  </si>
  <si>
    <t>Đường Võ Văn Tần (từ đường Lê Duẩn đến đường Tôn Đức Thắng)</t>
  </si>
  <si>
    <t>LT47DT</t>
  </si>
  <si>
    <t>Đường liên xã An Phước - thị trấn Long Thành (từ đường Trần Quang Khải đến ranh giới xã An Phước)</t>
  </si>
  <si>
    <t>THỊ TRẤN HIỆP PHƯỚC</t>
  </si>
  <si>
    <t>NT1DT</t>
  </si>
  <si>
    <t>Đường Tôn Đức Thắng (đường 25B cũ, đoạn qua thị trấn Hiệp Phước)</t>
  </si>
  <si>
    <t>NT2DT</t>
  </si>
  <si>
    <t>Đường Hùng Vương (HL 19 cũ)</t>
  </si>
  <si>
    <t>Ranh giới huyện Long Thành và huyện Nhơn Trạch</t>
  </si>
  <si>
    <t>Trần Phú (đường 319B cũ, đoạn qua thị trấn Hiếp Phước)</t>
  </si>
  <si>
    <t>NT2DT_D1</t>
  </si>
  <si>
    <t>Đoạn qua thị trấn Hiệp Phước từ ngã 3 Phước Thiền đến Cầu Mạch Bà</t>
  </si>
  <si>
    <t>Ngã 3 Phước Thiền</t>
  </si>
  <si>
    <t>Ranh giới xã Long Thọ</t>
  </si>
  <si>
    <t>NT2DT_D2</t>
  </si>
  <si>
    <t>Đoạn qua thị trấn Hiệp Phước từ cầu Mạch Bà đến ranh giới xã Long Thọ</t>
  </si>
  <si>
    <t>Cầu Mạch Bà</t>
  </si>
  <si>
    <t>NT3DT</t>
  </si>
  <si>
    <t>Đường Trần Phú (đường 319B cũ, đoạn qua thị trấn Hiệp Phước)</t>
  </si>
  <si>
    <t>NT4DT</t>
  </si>
  <si>
    <t>Đường ranh Phước Thiền - thị trấn Hiệp Phước</t>
  </si>
  <si>
    <t>Ranh giới TT Hiệp Phước và xã Phước Thiền</t>
  </si>
  <si>
    <t>Ranh giới xã Phước An và TT Hiệp Phước</t>
  </si>
  <si>
    <t>NT4DT_D1</t>
  </si>
  <si>
    <t>Đoạn từ đường Lý Thái Tổ (ĐT 769 cũ) đến hết ranh thửa đất số 129, tờ BĐĐC số 4, thị trấn Hiệp Phước</t>
  </si>
  <si>
    <t>Đường Lý Thái Tổ (TL769 cũ) đoạn từ cầu Phước Thiền đến đường vào khu tái định cư Phước Thiền</t>
  </si>
  <si>
    <t>NT4DT_D2</t>
  </si>
  <si>
    <t>Đoạn từ đường ranh xã Phước Thiền - thị trấn Hiệp Phước đến hết ranh thửa đất số 641, tờ BĐĐC số 39 về bên phải và hết ranh thửa đất số 102, tờ BĐĐC số 10 về bên trái, thị trấn Hiệp Phước</t>
  </si>
  <si>
    <t>NT5DT</t>
  </si>
  <si>
    <t>Đường Trường Mẫu giáo thị trấn Hiệp Phước (từ đường Hùng Vương đến ranh thửa đất số 98, tờ BĐĐC số 10, thị trấn Hiệp Phước)</t>
  </si>
  <si>
    <t>Đường ranh xã Phước Thiền - thị trấn Hiệp Phước</t>
  </si>
  <si>
    <t>NT6DT</t>
  </si>
  <si>
    <t>Đường Trường THCS thị trấn Hiệp Phước (từ đường Hùng Vương đến hết ranh thửa đất số 290, tờ BĐĐC số 18, thị trấn Hiệp Phước)</t>
  </si>
  <si>
    <t>Đường Hùng Vương đoạn qua thị trấn Hiệp Phước từ ngã 3 Phước Thiền đến cầu Mạch Bà</t>
  </si>
  <si>
    <t>Đến ranh thửa đất số 98 tờ bản đồ số 10 thị trấn Hiệp Phước</t>
  </si>
  <si>
    <t>NT7DT</t>
  </si>
  <si>
    <t>Đường Cây Me (từ đường Hùng Vương đến hết ranh thửa đất số 371, tờ BĐĐC số 29 về bên phải và hết ranh thửa đất số 466, tờ BĐĐC số 29 về bên trái, thị trấn Hiệp Phước)</t>
  </si>
  <si>
    <t>Đến hết ranh thửa đất số 290, tờ BĐĐC số 18 (thị trấn Hiệp Phước)</t>
  </si>
  <si>
    <t>NT8DT</t>
  </si>
  <si>
    <t>Đường vào cổng khu phố Phước Kiểng (từ đường Hùng Vương đến hết ranh thửa đất số 291, tờ BĐĐC số 29 về bên phải và hết ranh thửa đất số 251, tờ BĐĐC số 29 về bên trái, thị trấn Hiệp Phước)</t>
  </si>
  <si>
    <t>Đường Hùng Vương, đoạn qua thị trấn Hiệp Phước từ ngã 3 Phước Thiền đến cầu Mạch Bà</t>
  </si>
  <si>
    <t>Bên phải, đến hết ranh thửa đất số 371, tờ BĐĐC số 29; Bên trái, đến hết ranh thửa đất số 466, tờ BĐĐC số 29 (thị trấn Hiệp Phước)</t>
  </si>
  <si>
    <t>NT9DT</t>
  </si>
  <si>
    <t>Đường vào cổng khu phố Phước Lai (từ đường Hùng Vương đến hết ranh thửa đất số 189, tờ BĐĐC số 47 về bên phải và hết ranh thửa đất số 190, tờ BĐĐC số 47 về bên trái, thị trấn Hiệp Phước)</t>
  </si>
  <si>
    <t xml:space="preserve"> Bên phải hết ranh thửa đất số 291, tờ BĐĐC số 29; Bên trái hết ranh thửa đất số 251, tờ BĐĐC số 29, thị trấn Hiệp Phước</t>
  </si>
  <si>
    <t>NT10DT</t>
  </si>
  <si>
    <t>Đường Huỳnh Văn Nghệ (đường số 3 khu dân cư thị trấn Hiệp Phước)</t>
  </si>
  <si>
    <t xml:space="preserve"> Bên phải hết ranh thửa đất số 189, tờ BĐĐC số 47; Bên trái hết ranh thửa đất số 190, tờ BĐĐC số 47, thị trấn Hiệp Phước</t>
  </si>
  <si>
    <t>NT11DT</t>
  </si>
  <si>
    <t xml:space="preserve">Đường Lý Thái Tổ (TL 769 cũ) </t>
  </si>
  <si>
    <t>Đường Tôn Đức Thằng (đường 25B cũ) đoạn qua thị trấn Hiệp Phước</t>
  </si>
  <si>
    <t>NT11DT_D1</t>
  </si>
  <si>
    <t xml:space="preserve">Đoạn giáp ranh huyện Long Thành với thị trấn Hiệp Phước </t>
  </si>
  <si>
    <t>NT11DT_D2</t>
  </si>
  <si>
    <t xml:space="preserve">Đoạn giáp xã Phước Thiền với thị trấn Hiệp Phước </t>
  </si>
  <si>
    <t>Đường ranh Phước Thiền - Hiệp Phước</t>
  </si>
  <si>
    <t>LK1DT</t>
  </si>
  <si>
    <t>Đường Bùi Thị Xuân</t>
  </si>
  <si>
    <t>Đường 21/4</t>
  </si>
  <si>
    <t>LK2DT</t>
  </si>
  <si>
    <t>Sân vận động</t>
  </si>
  <si>
    <t>Đường Cách mạng tháng 8</t>
  </si>
  <si>
    <t>LK3DT</t>
  </si>
  <si>
    <t>Đường Nguyễn Thị Minh Khai (gồm 1 đoạn đường Quang Trung và đường Cách Mạng Tháng 8)</t>
  </si>
  <si>
    <t>Nguyễn Trãi</t>
  </si>
  <si>
    <t>LK3DT_D1</t>
  </si>
  <si>
    <t>Đoạn từ đường Nguyễn Trãi đến đường Cách Mạng Tháng 8</t>
  </si>
  <si>
    <t>LK3DT_D2</t>
  </si>
  <si>
    <t>Đoạn từ đường Cách Mạng Tháng 8 đến giáp đường Hồ Thị Hương</t>
  </si>
  <si>
    <t>LK4DT</t>
  </si>
  <si>
    <t>Đường Đinh Tiên Hoàng</t>
  </si>
  <si>
    <t>Đường Lê Lợi</t>
  </si>
  <si>
    <t>LK5DT</t>
  </si>
  <si>
    <t>Đường Nguyễn Thị Minh Khai (gồm 1 đoạn đường Quang Trung và đường Cách mạng tháng 8)</t>
  </si>
  <si>
    <t>LK6DT</t>
  </si>
  <si>
    <t>LK7DT</t>
  </si>
  <si>
    <t>Đường Hồng Thập Tự</t>
  </si>
  <si>
    <t>Đường Xuân Bình Xuân Lập</t>
  </si>
  <si>
    <t>LK7DT_D1</t>
  </si>
  <si>
    <t>Đoạn từ đường Xuân Bình - Xuân Lập đến giáp đường 21 tháng 4</t>
  </si>
  <si>
    <t>LK7DT_D2</t>
  </si>
  <si>
    <t>Đoạn từ đường 21 tháng 4 đến giáp đường Hùng Vương</t>
  </si>
  <si>
    <t>LK7DT_D3</t>
  </si>
  <si>
    <t>Đoạn từ đường Hùng Vương đến giáp đường Hồ Thị Hương</t>
  </si>
  <si>
    <t>LK8DT</t>
  </si>
  <si>
    <t>LK8DT_D1</t>
  </si>
  <si>
    <t>Đoạn từ đường 21 tháng 4 đến đường Cách Mạng Tháng 8</t>
  </si>
  <si>
    <t>LK8DT_D2</t>
  </si>
  <si>
    <t>Đoạn từ đường Cách Mạng Tháng 8 đến đường Lý Thái Tổ</t>
  </si>
  <si>
    <t>LK9DT</t>
  </si>
  <si>
    <t>Đường Khổng Tử</t>
  </si>
  <si>
    <t>LK10DT</t>
  </si>
  <si>
    <t>LK11DT</t>
  </si>
  <si>
    <t>LK12DT</t>
  </si>
  <si>
    <t>LK13DT</t>
  </si>
  <si>
    <t>Đường Nguyễn Công Trứ</t>
  </si>
  <si>
    <t>LK14DT</t>
  </si>
  <si>
    <t>LK15DT</t>
  </si>
  <si>
    <t>Đường Nguyễn Thái Học</t>
  </si>
  <si>
    <t>LK16DT</t>
  </si>
  <si>
    <t>Đường Lý Nam Đế (đường Nguyễn Trãi cũ)</t>
  </si>
  <si>
    <t>LK17DT</t>
  </si>
  <si>
    <t>LK18DT</t>
  </si>
  <si>
    <t>LK19DT</t>
  </si>
  <si>
    <t>Ranh huyện Xuân Lộc</t>
  </si>
  <si>
    <t>LK19DT_D1</t>
  </si>
  <si>
    <t>Đoạn từ đường Lê A đến đường Khổng Tử</t>
  </si>
  <si>
    <t>LK19DT_D2</t>
  </si>
  <si>
    <t>Đoạn từ đường Khổng Tử đến giáp đường Nguyễn Thị Minh Khai</t>
  </si>
  <si>
    <t>LK19DT_D3</t>
  </si>
  <si>
    <t>Đoạn từ đường Nguyễn Thị Minh Khai đến giáp cầu Xuân Thanh</t>
  </si>
  <si>
    <t>LK19DT_D4</t>
  </si>
  <si>
    <t>Đoạn từ cầu Xuân Thanh đến giáp ranh huyện Xuân Lộc</t>
  </si>
  <si>
    <t>Đầu cầu Xuân Thanh</t>
  </si>
  <si>
    <t>LK20DT</t>
  </si>
  <si>
    <t>Đường Tô Hiến Thành</t>
  </si>
  <si>
    <t>LK20DT_D1</t>
  </si>
  <si>
    <t>Đoạn từ đường Trần Phú đến đường Quang Trung</t>
  </si>
  <si>
    <t>LK20DT_D2</t>
  </si>
  <si>
    <t>Đoạn từ đường Quang Trung đến đường Tô Hiến Thành</t>
  </si>
  <si>
    <t>LK21DT</t>
  </si>
  <si>
    <t>LK22DT</t>
  </si>
  <si>
    <t>Đường Phan Chu Trinh (từ đường Nguyễn Văn Cừ đến hết ranh thửa đất số 153, tờ BĐĐC số 10 về bên trái và hết ranh thửa đất số 21, tờ BĐĐC số 10 về bên phải, phường Xuân An)</t>
  </si>
  <si>
    <t>Bên trái đến hết ranh thửa đất số 153, tờ BĐĐC số 10, Phường Xuân An;Bên phải đến hết ranh thửa đất số 21, tờ BĐĐC số 10, phường Xuân An;</t>
  </si>
  <si>
    <t>LK23DT</t>
  </si>
  <si>
    <t>LK23DT_D1</t>
  </si>
  <si>
    <t>Đoạn từ Hùng Vương đến đường Trần Huy Liệu</t>
  </si>
  <si>
    <t>Đường Trần Huy Liệu</t>
  </si>
  <si>
    <t>LK23DT_D2</t>
  </si>
  <si>
    <t>Đoạn từ đường Trần Huy Liệu đến đường Nguyễn Thị Minh Khai</t>
  </si>
  <si>
    <t>LK24DT</t>
  </si>
  <si>
    <t>Đường 21 tháng 4 (Quốc lộ 1 cũ)</t>
  </si>
  <si>
    <t>Đường vào nhà thờ Cáp Rang</t>
  </si>
  <si>
    <t>Giáp ngã ba Tân Phong</t>
  </si>
  <si>
    <t>LK24DT_D1</t>
  </si>
  <si>
    <t>Đoạn từ đường vào nhà thờ Cáp Rang đến giáp đường Suối Tre - Bình Lộc</t>
  </si>
  <si>
    <t>Đường Suối Tre-Bình Lộc</t>
  </si>
  <si>
    <t>LK24DT_D2</t>
  </si>
  <si>
    <t>Đoạn từ đường Suối Tre - Bình Lộc đến đường Võ Duy Dương</t>
  </si>
  <si>
    <t>Đường Võ Duy Dương</t>
  </si>
  <si>
    <t>LK24DT_D3</t>
  </si>
  <si>
    <t>Đoạn từ đường Võ Duy Dương đến giáp Công ty cổ phần xây dựng số 2 Đồng Nai</t>
  </si>
  <si>
    <t>Giáp Công ty cổ phần xây dựng số 2 Đồng Nai</t>
  </si>
  <si>
    <t>LK24DT_D4</t>
  </si>
  <si>
    <t>Đoạn từ Công ty cổ phần xây dựng số 2 Đồng Nai đến giáp UBND phường Xuân Bình</t>
  </si>
  <si>
    <t>Đầu Công ty cổ phần xây dựng số 2 Đồng Nai</t>
  </si>
  <si>
    <t>Giáp UBND phường Xuân Bình</t>
  </si>
  <si>
    <t>LK24DT_D5</t>
  </si>
  <si>
    <t>Đoạn từ UBND phường Xuân Bình đến giáp tượng đài</t>
  </si>
  <si>
    <t>Đầu UBND phường Xuân Bình</t>
  </si>
  <si>
    <t>Giáp Tượng Đài</t>
  </si>
  <si>
    <t>LK24DT_D6</t>
  </si>
  <si>
    <t>Đoạn từ tượng đài đến giáp cầu Gia Liêu</t>
  </si>
  <si>
    <t>Đầu Tượng Đài</t>
  </si>
  <si>
    <t>Giáp Cầu Gia Liêu</t>
  </si>
  <si>
    <t>LK24DT_D7</t>
  </si>
  <si>
    <t>Đoạn từ giáp cầu Gia Liêu đến giáp ngã ba Tân Phong</t>
  </si>
  <si>
    <t>Đầu Cầu Gia Liêu</t>
  </si>
  <si>
    <t>LK25DT</t>
  </si>
  <si>
    <t>LK26DT</t>
  </si>
  <si>
    <t>Giáp ranh xã Bàu Trâm</t>
  </si>
  <si>
    <t>LK26DT_D1</t>
  </si>
  <si>
    <t>Đoạn từ đường Hùng Vương đến đường Hồ Thị Hương</t>
  </si>
  <si>
    <t>LK26DT_D2</t>
  </si>
  <si>
    <t>Đoạn từ đường Hồ Thị Hương vào 200m</t>
  </si>
  <si>
    <t>Từ đường Hồ Thị Hương vào 200m</t>
  </si>
  <si>
    <t>LK26DT_D3</t>
  </si>
  <si>
    <t>Đoạn tiếp theo đến giáp ranh xã Bàu Trâm</t>
  </si>
  <si>
    <t>LK27DT</t>
  </si>
  <si>
    <t>Đường Nguyễn Trãi (đường 908 cũ)</t>
  </si>
  <si>
    <t>Ngã ba Hùng Vương</t>
  </si>
  <si>
    <t>LK27DT_D1</t>
  </si>
  <si>
    <t>Đoạn từ ngã ba Hùng Vương đến đường Nguyễn Thị Minh Khai</t>
  </si>
  <si>
    <t>LK27DT_D2</t>
  </si>
  <si>
    <t>Đoạn còn lại (từ đường Nguyễn Thị Minh Khai đến đường Hồ Thị Hương)</t>
  </si>
  <si>
    <t>LK28DT</t>
  </si>
  <si>
    <t>Đường Ngô Quyền (từ cầu Xuân Thanh đến đường Bảo Vinh - Bảo Quang)</t>
  </si>
  <si>
    <t>Đường Bảo Vinh-Bảo Quang</t>
  </si>
  <si>
    <t>LK28DT_D1</t>
  </si>
  <si>
    <t>Đoạn từ đường Bảo Vinh - Bảo Quang đến đường vào nghĩa địa Bảo Sơn</t>
  </si>
  <si>
    <t>đường vào nghĩa địa Bảo Sơn</t>
  </si>
  <si>
    <t>LK28DT_D2</t>
  </si>
  <si>
    <t>Đoạn từ đường vào nghĩa địa Bảo Sơn đến đường Duy Tân</t>
  </si>
  <si>
    <t>Đường Duy Tân</t>
  </si>
  <si>
    <t>LK28DT_D3</t>
  </si>
  <si>
    <t>Đoạn từ đường Duy Tân đến đường Phạm Thế Hiển</t>
  </si>
  <si>
    <t>Đường Phạm Thế Hiển</t>
  </si>
  <si>
    <t>LK28DT_D4</t>
  </si>
  <si>
    <t>Đoạn từ đường Phạm Thế Hiển đến giáp cầu Xuân Thanh</t>
  </si>
  <si>
    <t>LK29DT</t>
  </si>
  <si>
    <t>LK30DT</t>
  </si>
  <si>
    <t>Đường Nguyễn Chí Thanh</t>
  </si>
  <si>
    <t>LK31DT</t>
  </si>
  <si>
    <t>Đường Hồ Tùng Mậu</t>
  </si>
  <si>
    <t>LK31DT_D1</t>
  </si>
  <si>
    <t>Đoạn từ đường Nguyễn Thị Minh Khai đến đường Hồ Thị Hương</t>
  </si>
  <si>
    <t>LK31DT_D2</t>
  </si>
  <si>
    <t>Đoạn từ đường Hồ Thị Hương đến đường Nguyễn Chí Thanh</t>
  </si>
  <si>
    <t>LK32DT</t>
  </si>
  <si>
    <t>LK33DT</t>
  </si>
  <si>
    <t>LK34DT</t>
  </si>
  <si>
    <t>Đường Châu Văn Liêm</t>
  </si>
  <si>
    <t>LK35DT</t>
  </si>
  <si>
    <t>LK36DT</t>
  </si>
  <si>
    <t>LK37DT</t>
  </si>
  <si>
    <t>LK38DT</t>
  </si>
  <si>
    <t>LK39DT</t>
  </si>
  <si>
    <t>Đường Trần Văn Thi</t>
  </si>
  <si>
    <t>LK40DT</t>
  </si>
  <si>
    <t>LK41DT</t>
  </si>
  <si>
    <t>Đường Phạm Lạc</t>
  </si>
  <si>
    <t>LK42DT</t>
  </si>
  <si>
    <t>LK43DT</t>
  </si>
  <si>
    <t>Đường Đào Trí Phú</t>
  </si>
  <si>
    <t>Đường Trần Thượng Xuyên</t>
  </si>
  <si>
    <t>LK44DT</t>
  </si>
  <si>
    <t>Đường Nguyễn Trung Trực</t>
  </si>
  <si>
    <t>LK45DT</t>
  </si>
  <si>
    <t>LK46DT</t>
  </si>
  <si>
    <t>LK47DT</t>
  </si>
  <si>
    <t>LK48DT</t>
  </si>
  <si>
    <t>LK48DT_D1</t>
  </si>
  <si>
    <t>Đoạn từ đường Võ Duy Dương đến đường 21 tháng 4</t>
  </si>
  <si>
    <t>LK48DT_D2</t>
  </si>
  <si>
    <t>Đoạn từ đường  21 tháng 4 đến đường Nguyễn Hữu Cảnh</t>
  </si>
  <si>
    <t>LK49DT</t>
  </si>
  <si>
    <t>LK50DT</t>
  </si>
  <si>
    <t>Đường Phạm Ngọc Thạch</t>
  </si>
  <si>
    <t>Đường Lương Đình Của</t>
  </si>
  <si>
    <t>LK50DT_D1</t>
  </si>
  <si>
    <t>Đoạn từ đường Trần Quang Diệu đến đường 21 tháng 4</t>
  </si>
  <si>
    <t>LK50DT_D2</t>
  </si>
  <si>
    <t>Đoạn từ đường 21 tháng 4 đến đường Lương Đình Của</t>
  </si>
  <si>
    <t>LK51DT</t>
  </si>
  <si>
    <t>Đường Mạc Đĩnh Chi</t>
  </si>
  <si>
    <t>LK52DT</t>
  </si>
  <si>
    <t>LK52DT_D1</t>
  </si>
  <si>
    <t>Đoạn từ đường 21 tháng 4 đến đường Nguyễn Văn Cừ</t>
  </si>
  <si>
    <t>LK52DT_D2</t>
  </si>
  <si>
    <t>Đoạn từ đường Nguyễn Văn Cừ đến đường Hai Bà Trưng</t>
  </si>
  <si>
    <t>LK53DT</t>
  </si>
  <si>
    <t>Đường Phạm Ngũ Lão</t>
  </si>
  <si>
    <t>Đường Lương Định Của</t>
  </si>
  <si>
    <t>LK54DT</t>
  </si>
  <si>
    <t>LK55DT</t>
  </si>
  <si>
    <t>Đường Lý Thái Tổ (từ đường 21 tháng 4 đến hết ranh thửa đất số 223, tờ BĐĐC số 15 về bên trái và hết ranh thửa đất số 25, tờ BĐĐC số 15 về bên phải, phường Xuân Hòa)</t>
  </si>
  <si>
    <t>Bên trái đến hết ranh thửa đất số 223, tờ BĐĐC số 15, Phường Xuân Hòa;Bên phải đến hết ranh thửa đất số 25, tờ BĐĐC số 15, Phường Xuân Hòa</t>
  </si>
  <si>
    <t>LK56DT</t>
  </si>
  <si>
    <t>Đường Phan Huy Chú (từ đường 21 tháng 4 đến tuyến đường qua khu đô thị mới)</t>
  </si>
  <si>
    <t>Tuyến đường qua khu đô thị mới (từ đường Nguyễn TrãI đến đường Lê Hồng Phong)</t>
  </si>
  <si>
    <t>LK57DT</t>
  </si>
  <si>
    <t>Đường Lê Hữu Trác (từ đường  21 tháng 4 đến hết ranh thửa đất số 92, tờ BĐĐC số 31 về bên phải và hết ranh thửa đất số 1, tờ BĐĐC số 4 về bên trái, phường Phú Bình)</t>
  </si>
  <si>
    <t>Bên phải đến hết ranh thửa đất số 92, tờ BĐĐC số 31, Phường Bàu Sen;Bên trái đến hết ranh thửa đất số 1, tờ BĐĐC số 4, Phường Phú Bình;</t>
  </si>
  <si>
    <t>LK58DT</t>
  </si>
  <si>
    <t>Đường Lương Thế Vinh</t>
  </si>
  <si>
    <t>Ranh phường Xuân Tân</t>
  </si>
  <si>
    <t>LK59DT</t>
  </si>
  <si>
    <t>Đường Đoàn Thị Điểm (từ đường  21 tháng 4 đến thửa đất số 21, tờ BĐĐC số 14, phường Phú Bình)</t>
  </si>
  <si>
    <t>đến giáp thửa đất số 21, tờ BĐĐC số 14, phường Phú Bình</t>
  </si>
  <si>
    <t>LK60DT</t>
  </si>
  <si>
    <t>Đường Bàu Sen</t>
  </si>
  <si>
    <t>LK60DT_D1</t>
  </si>
  <si>
    <t>Đoạn qua phường Xuân Bình</t>
  </si>
  <si>
    <t>Ranh giới phường Xuân Bình</t>
  </si>
  <si>
    <t>LK60DT_D2</t>
  </si>
  <si>
    <t>Đoạn từ ranh giới phường Xuân Bình đến hết khu dân cư khu phố Núi Đỏ</t>
  </si>
  <si>
    <t>Cuối khu dân cư Khu phố Núi Đỏ</t>
  </si>
  <si>
    <t>LK60DT_D3</t>
  </si>
  <si>
    <t>Đoạn tiếp theo đến đường Bàu Sen</t>
  </si>
  <si>
    <t>LK61DT</t>
  </si>
  <si>
    <t>LK62DT</t>
  </si>
  <si>
    <t>giáp ranh phường Phú Bình</t>
  </si>
  <si>
    <t>LK63DT</t>
  </si>
  <si>
    <t>Hẻm 50 Khổng Tử</t>
  </si>
  <si>
    <t>Đường Suối Chồn Bàu Cối</t>
  </si>
  <si>
    <t>LK63DT_D1</t>
  </si>
  <si>
    <t>Đoạn đầu đến đường Hồ Thị Hương</t>
  </si>
  <si>
    <t>LK63DT_D2</t>
  </si>
  <si>
    <t>Đoạn từ đường Hồ Thị Hương đến giáp cầu Suối Cải</t>
  </si>
  <si>
    <t>Giáp cầu Suối Cải</t>
  </si>
  <si>
    <t>LK63DT_D3</t>
  </si>
  <si>
    <t>Đoạn qua phường Bảo Vinh</t>
  </si>
  <si>
    <t>Đầu cầu Suối Cải</t>
  </si>
  <si>
    <t>LK64DT</t>
  </si>
  <si>
    <t>LK65DT</t>
  </si>
  <si>
    <t>Đường Quốc lộ 1</t>
  </si>
  <si>
    <t>Ranh Huyện Thống Nhất</t>
  </si>
  <si>
    <t>ranh xã Xuân Định huyện Xuân Lộc</t>
  </si>
  <si>
    <t>LK65DT_D1</t>
  </si>
  <si>
    <t>Đoạn từ giáp ranh huyện Thống Nhất đến đường vào nhà thờ Cáp Rang</t>
  </si>
  <si>
    <t>LK65DT_D2</t>
  </si>
  <si>
    <t>Đoạn từ ngã ba Tân Phong đến trạm dừng chân Lê Hoàng</t>
  </si>
  <si>
    <t>giáp Trạm dừng chân Lê Hoàng</t>
  </si>
  <si>
    <t>LK65DT_D3</t>
  </si>
  <si>
    <t>Đoạn từ trạm dừng chân Lê Hoàng đến giáp xã Xuân Định, huyện Xuân Lộc</t>
  </si>
  <si>
    <t>Trạm dừng chân Lê Hoàng</t>
  </si>
  <si>
    <t>LK66DT</t>
  </si>
  <si>
    <t>Đường Quốc lộ 56 (đoạn từ ngã ba Tân Phong đến giáp xã Hàng Gòn)</t>
  </si>
  <si>
    <t>Ngã ba Tân Phong</t>
  </si>
  <si>
    <t>Ranh giới Xã Hàng Gòn</t>
  </si>
  <si>
    <t>LK67DT</t>
  </si>
  <si>
    <t>Đường Lê Hồng Phong (đường Xuân Tân - Xuân Định)</t>
  </si>
  <si>
    <t>LK68DT</t>
  </si>
  <si>
    <t>Đường từ tổ 31B đi khu Bàu Tra, phường Xuân Tân (từ tuyến đường qua khu đô thị mới đến đường Nguyễn Trãi)</t>
  </si>
  <si>
    <t>Tuyến đường qua khu đô thị mới ( từ đường Nguyễn Trãi đến Đường Lê Hồng Phong)</t>
  </si>
  <si>
    <t>LK69DT</t>
  </si>
  <si>
    <t>Đường Võ Văn Tần</t>
  </si>
  <si>
    <t>Giáp khu công nghiệp Long Khánh</t>
  </si>
  <si>
    <t>Đường Nguyễn Văn trỗi</t>
  </si>
  <si>
    <t>LK70DT</t>
  </si>
  <si>
    <t>Đường Bàu Sen (từ đường Nguyễn Văn Trỗi đến giáp UBND phường Bàu Sen)</t>
  </si>
  <si>
    <t>Đến hết UBND phường Bàu Sen</t>
  </si>
  <si>
    <t>LK71DT</t>
  </si>
  <si>
    <t>Đường Bàu Sen đi Xuân Lập (từ UBND phường Bàu Sen đến đường Xuân Bình - Xuân Lập)</t>
  </si>
  <si>
    <t>Đường Xuân Bình-Xuân Lập</t>
  </si>
  <si>
    <t>LK72DT</t>
  </si>
  <si>
    <t>Đường Xuân Tân - Hàng Gòn (từ Quốc lộ 56 đến giáp cầu Thầy Tư)</t>
  </si>
  <si>
    <t>Đường Quốc lộ 56</t>
  </si>
  <si>
    <t>LK73DT</t>
  </si>
  <si>
    <t>Đường Xuân Bình - Xuân Lập (từ giáp ranh phường Xuân Bình đến giáp Bưu điện phường Xuân Lập)</t>
  </si>
  <si>
    <t>Đường số 1 (từ Quốc lộ 1, ngã ba An Lộc đến giáp đường sắt)</t>
  </si>
  <si>
    <t>LK73DT_D1</t>
  </si>
  <si>
    <t>Đoạn từ đường Võ Duy Dương đến đường Võ Văn Tần</t>
  </si>
  <si>
    <t>LK73DT_D2</t>
  </si>
  <si>
    <t>Đoạn từ đường Võ Văn Tần đến đường Bàu Sen đi Xuân Lập</t>
  </si>
  <si>
    <t>Đường Bàu Sen đi Xuân Lập</t>
  </si>
  <si>
    <t>LK73DT_D3</t>
  </si>
  <si>
    <t>Đoạn từ đường Bàu Sen đi Xuân Lập đến giáp ranh phường Xuân Lập</t>
  </si>
  <si>
    <t>Ranh phường Xuân Lập</t>
  </si>
  <si>
    <t>LK73DT_D4</t>
  </si>
  <si>
    <t>Đoạn từ ranh phường Xuân Lập đến đường số 1</t>
  </si>
  <si>
    <t>LK74DT</t>
  </si>
  <si>
    <t>LK75DT</t>
  </si>
  <si>
    <t>LK75DT_D1</t>
  </si>
  <si>
    <t>Đoạn từ đường Ngô Quyền đến đường Hàm Nghi (ngã ba Ông Phúc)</t>
  </si>
  <si>
    <t>LK75DT_D2</t>
  </si>
  <si>
    <t>Đoạn từ đường Hàm Nghi (ngã ba Ông Phúc) đến ranh giới huyện Xuân Lộc</t>
  </si>
  <si>
    <t>LK76DT</t>
  </si>
  <si>
    <t>Đường vào miếu Ông Hổ đoạn từ đường Ngô Quyền đến đường Thành Thái</t>
  </si>
  <si>
    <t>LK77DT</t>
  </si>
  <si>
    <t>Đường Trần Nhân Tông (Bảo Vinh B - Suối Chồn)</t>
  </si>
  <si>
    <t>Hẻm số 7 Đường Lê A</t>
  </si>
  <si>
    <t>LK78DT</t>
  </si>
  <si>
    <t>Đường Thành Thái (Bảo Vinh B - Ruộng Hời)</t>
  </si>
  <si>
    <t>LK79DT</t>
  </si>
  <si>
    <t>Đường Hàm Nghi (đường Bảo Vinh B)</t>
  </si>
  <si>
    <t>Ranh xã Bảo Quang</t>
  </si>
  <si>
    <t>LK79DT_D1</t>
  </si>
  <si>
    <t>Đoạn từ ngã ba Ông Phúc đến giáp cây xăng Sáu Đông</t>
  </si>
  <si>
    <t>Ngã ba Ông Phúc</t>
  </si>
  <si>
    <t>Giáp cây xăng Sáu Đông</t>
  </si>
  <si>
    <t>LK79DT_D2</t>
  </si>
  <si>
    <t>Đoạn từ cây xăng Sáu Đông đến giáp ranh xã Bảo Quang</t>
  </si>
  <si>
    <t>Cây xăng Sáu Đông</t>
  </si>
  <si>
    <t>LK80DT</t>
  </si>
  <si>
    <t>LK80DT_D1</t>
  </si>
  <si>
    <t>Đoạn từ đường 21 tháng 4 đến giáp ranh Khu công nghiệp Bình Lộc</t>
  </si>
  <si>
    <t>Giáp ranh KCN Bình Lộc</t>
  </si>
  <si>
    <t>LK80DT_D2</t>
  </si>
  <si>
    <t>Đoạn tiếp theo đến giáp cầu Bình Lộc</t>
  </si>
  <si>
    <t xml:space="preserve"> KCN Bình Lộc</t>
  </si>
  <si>
    <t>Giáp cầu Bình Lộc</t>
  </si>
  <si>
    <t>LK81DT</t>
  </si>
  <si>
    <t>Đường Ruộng Tre - Thọ An (từ đường Bảo Vinh B đến giáp ranh huyện Xuân Lộc - đoạn qua phường Bảo Vinh)</t>
  </si>
  <si>
    <t>đến giáp ranh huyện Xuân Lộc - đoạn qua phường Bảo Vinh)</t>
  </si>
  <si>
    <t>LK82DT</t>
  </si>
  <si>
    <t>Đường tổ 1 ấp Ruộng Tre (xã Bảo Quang) đi tổ 23 khu phố Ruộng Lớn (phường Bảo Vinh)</t>
  </si>
  <si>
    <t>Đường Ruộng Tre-Thọ An</t>
  </si>
  <si>
    <t>LK83DT</t>
  </si>
  <si>
    <t>Đường Xuân Lập - Bàu Sao</t>
  </si>
  <si>
    <t>Đường Số 1</t>
  </si>
  <si>
    <t>Ngã ba đi ấp Đồi Rìu Xã Hàng Gòn</t>
  </si>
  <si>
    <t>LK83DT_D1</t>
  </si>
  <si>
    <t>Đoạn từ đường số 1 vào 500m</t>
  </si>
  <si>
    <t>Từ đường số 1 vào 500m</t>
  </si>
  <si>
    <t>LK83DT_D2</t>
  </si>
  <si>
    <t>Đoạn tiếp theo đến đường lô 8 đi cầu Be</t>
  </si>
  <si>
    <t>Đường lô 8 đi cầu Be</t>
  </si>
  <si>
    <t>LK83DT_D3</t>
  </si>
  <si>
    <t>Đoạn từ đường lô 8 đi cầu Be đến ngã ba đi ấp Đồi Rìu xã Hàng Gòn</t>
  </si>
  <si>
    <t>LK84DT</t>
  </si>
  <si>
    <t>Ranh xã Xuân Thiện Huyện Thống Nhất</t>
  </si>
  <si>
    <t>LK84DT_D1</t>
  </si>
  <si>
    <t>Đoạn từ Quốc lộ 1 đến ngã tư trụ sở Nông trường cao su Bình Lộc</t>
  </si>
  <si>
    <t>Ngã tư trụ sở Nông trường Cao su Bình Lộc</t>
  </si>
  <si>
    <t>LK84DT_D2</t>
  </si>
  <si>
    <t>Đoạn từ ngã tư trụ sở Nông trường cao su Bình Lộc đến giáp ranh xã Xuân Thiện, huyện Thống Nhất</t>
  </si>
  <si>
    <t>LK85DT</t>
  </si>
  <si>
    <t>Đường Suối Chồn - Bàu Cối</t>
  </si>
  <si>
    <t>LK85DT_D1</t>
  </si>
  <si>
    <t>Đoạn từ đường Nguyễn Trung Trực đến ngã ba Suối Chồn</t>
  </si>
  <si>
    <t>Ngã ba Suối Chồn</t>
  </si>
  <si>
    <t>LK85DT_D2</t>
  </si>
  <si>
    <t>Đoạn từ ngã ba Suối Chồn đến giáp ranh xã Bảo Quang</t>
  </si>
  <si>
    <t>LK86DT</t>
  </si>
  <si>
    <t>Đường Bảo Vinh - Bảo Quang (đoạn qua phường Bảo Vinh)</t>
  </si>
  <si>
    <t>ranh giới xã Bảo Quang</t>
  </si>
  <si>
    <t>LK87DT</t>
  </si>
  <si>
    <t>Đường số 4 (từ đường Duy Tân đến đường vào Miếu Ông Hổ, phường Bảo Vinh)</t>
  </si>
  <si>
    <t>LK88DT</t>
  </si>
  <si>
    <t>Đường số 5 (đường vào Làng dân tộc, phường Bảo Vinh - từ đường Hàm Nghi đến đường tổ 1 ấp Ruộng Tre, xã Bảo Quang đi tổ 23 khu phố Ruộng Lớn, phường Bảo Vinh)</t>
  </si>
  <si>
    <t>LK89DT</t>
  </si>
  <si>
    <t>Tuyến đường qua khu đô thị mới (từ đường Nguyễn Trãi đến đường Lê Hồng Phong)</t>
  </si>
  <si>
    <t>Đường Lê Hồng Phong</t>
  </si>
  <si>
    <t>LK90DT</t>
  </si>
  <si>
    <t>Đường Xuân Lập - Hàng Gòn</t>
  </si>
  <si>
    <t>Bên trái đến hết ranh thửa đất số 53, tờ BĐĐC số 25, Phường Xuân Lập;Bên phải đến hết ranh thửa đất số 27, tờ BĐĐC số 25, phường Xuân Lập;</t>
  </si>
  <si>
    <t>LK90DT_D1</t>
  </si>
  <si>
    <t>Đoạn từ đường số 1 đến đường sắt</t>
  </si>
  <si>
    <t>LK90DT_D2</t>
  </si>
  <si>
    <t>Đoạn còn lại (từ đường sắt đến hết ranh thửa đất số 52, tờ BĐĐC số 25 về bên trái và hết ranh thửa đất số 27, tờ BĐĐC số 25 về bên phải, phường Xuân Lập)</t>
  </si>
  <si>
    <t>Bên trái đến hết ranh thửa đất số 52, tờ BĐĐC số 25, Phường Xuân Lập;Bên phải đến hết ranh thửa đất số 27, tờ BĐĐC số 25, phường Xuân Lập;</t>
  </si>
  <si>
    <t>THỊ TRẤN GIA RAY</t>
  </si>
  <si>
    <t>XL1DT</t>
  </si>
  <si>
    <t>Đến giáp ranh xã Xuân Trường</t>
  </si>
  <si>
    <t>Đoạn từ suối Gia Măng đến hết chi nhánh Điện lực Xuân Lộc</t>
  </si>
  <si>
    <t>Đến hết chi nhánh điện lực Xuân Lộc</t>
  </si>
  <si>
    <t>Đoạn từ giáp chi nhánh Điện lực Xuân Lộc đến hết Nhà thờ Tam Thái</t>
  </si>
  <si>
    <t>Chi nhánh điện lực Xuân Lộc</t>
  </si>
  <si>
    <t>Đến hết Nhà thờ Tam Thái</t>
  </si>
  <si>
    <t>Đoạn từ giáp Nhà thờ Tam Thái đến hết Trường Tiểu học Kim Đồng</t>
  </si>
  <si>
    <t>Nhà thờ Tam Thái</t>
  </si>
  <si>
    <t>Đến hết Trường Tiểu học Kim Đồng</t>
  </si>
  <si>
    <t>Đoạn từ giáp Trường Tiểu học Kim Đồng đến đến cầu Phước Hưng</t>
  </si>
  <si>
    <t>Trường Tiểu học Kim Đồng</t>
  </si>
  <si>
    <t>Đến hết cầu Phước Hưng</t>
  </si>
  <si>
    <t>Đoạn từ cầu Phước Hưng đến giáp ranh xã Xuân Trường</t>
  </si>
  <si>
    <t>Cầu Phước Hưng</t>
  </si>
  <si>
    <t>XL2DT</t>
  </si>
  <si>
    <t>Đến ngã ba Núi Le</t>
  </si>
  <si>
    <t>Đoạn từ đường Ngô Quyền đến đường Hùng Vương</t>
  </si>
  <si>
    <t>Đoạn từ đường Hùng Vương đến đường Võ Thị Sáu</t>
  </si>
  <si>
    <t>Đoạn từ đường Võ Thị Sáu đến ngã tư đường Lê Duẩn và đường Nguyễn Văn Cừ</t>
  </si>
  <si>
    <t>Đến ngã tư đường Lê Duẩn và đường Nguyễn Văn Cừ</t>
  </si>
  <si>
    <t>Đoạn từ ngã tư đường Lê Duẩn và đường Nguyễn Văn Cừ đến đường Nguyễn An Ninh</t>
  </si>
  <si>
    <t>Ngã tư đường Lê Duẩn và đường Nguyễn Văn Cừ</t>
  </si>
  <si>
    <t>Đoạn từ đường Nguyễn An Ninh đến ngã ba Núi Le</t>
  </si>
  <si>
    <t>XL3DT</t>
  </si>
  <si>
    <t>Ngã ba bưu điện</t>
  </si>
  <si>
    <t>Đoạn từ ngã ba bưu điện đến đường Nguyễn Thị Minh Khai</t>
  </si>
  <si>
    <t>Đoạn từ đường Nguyễn Thị Minh Khai đến ngã ba Núi Le</t>
  </si>
  <si>
    <t>Đoạn từ ngã ba Núi Le tới giáp ranh xã Xuân Tâm</t>
  </si>
  <si>
    <t>Từ ngã ba Núi Le</t>
  </si>
  <si>
    <t>Tới giáp ranh xã Xuân Tâm</t>
  </si>
  <si>
    <t>XL4DT</t>
  </si>
  <si>
    <t>Ngã ba Núi Le</t>
  </si>
  <si>
    <t>XL5DT</t>
  </si>
  <si>
    <t>Đường Ngô Quyền (đường vành đai thị trấn Gia Ray)</t>
  </si>
  <si>
    <t>Đoạn từ đường Lê Văn Vận đến đường Hoàng Đình Thương</t>
  </si>
  <si>
    <t>Đoạn từ đường Hoàng Đình Thương đến giáp Xí nghiệp Phong Phú</t>
  </si>
  <si>
    <t>Đến hết Xí nghiệp Phong Phú</t>
  </si>
  <si>
    <t>Đoạn từ Xí nghiệp Phong Phú đến đường Hùng Vương</t>
  </si>
  <si>
    <t>Từ Xí nghiệp Phong Phú</t>
  </si>
  <si>
    <t>XL6DT</t>
  </si>
  <si>
    <t>Đoạn từ đường Hùng Vương đến đường Nguyễn Huệ</t>
  </si>
  <si>
    <t>Đoạn từ đường Nguyễn Huệ đến đường Trần Phú</t>
  </si>
  <si>
    <t>XL7DT</t>
  </si>
  <si>
    <t>Đoạn từ đường Võ Thị Sáu đến đường Trần Phú</t>
  </si>
  <si>
    <t>XL8DT</t>
  </si>
  <si>
    <t>Đoạn từ đường Hùng Vương đến đường Nguyễn Hữu Cảnh</t>
  </si>
  <si>
    <t xml:space="preserve">Đoạn từ đường Nguyễn Hữu Cảnh đến đường Nguyễn Thị Minh Khai </t>
  </si>
  <si>
    <t>XL9DT</t>
  </si>
  <si>
    <t>Đoạn từ đường Trần Phú đến đường Nguyễn Hữu Cảnh</t>
  </si>
  <si>
    <t>XL11DT</t>
  </si>
  <si>
    <t>Đoạn từ đường Trần Phú đến hết Huyện Đội</t>
  </si>
  <si>
    <t>Đến hết Huyện Đội</t>
  </si>
  <si>
    <t>Đoạn từ Huyện Đội đến đường Hồ Núi Le</t>
  </si>
  <si>
    <t>Đường Trần Hưng Đạo</t>
  </si>
  <si>
    <t>XL14DT</t>
  </si>
  <si>
    <t>Đoạn từ đường Nguyễn Hữu Cảnh đến Quốc lộ 1</t>
  </si>
  <si>
    <t xml:space="preserve">Qua đường Nguyễn Văn Linh 161 m </t>
  </si>
  <si>
    <t>XL15DT</t>
  </si>
  <si>
    <t>Đoạn từ đường Hùng Vương đến đường 21 tháng 3 nối dài</t>
  </si>
  <si>
    <t>Đoạn từ đường 21 tháng 3 nối dài đến đường Trương Công Định</t>
  </si>
  <si>
    <t xml:space="preserve">Đoạn từ đường Trương Công Định đến đường Huỳnh Văn Nghệ </t>
  </si>
  <si>
    <t>Đường Mai Xuân Thưởng (từ đường Hùng Vương đến ranh thửa đất số 32, tờ BĐĐC số 06, thị trấn Gia Ray)</t>
  </si>
  <si>
    <t>Đến ranh thửa đất số 32, tờ BĐĐC số 06 (thị trấn Gia Ray)</t>
  </si>
  <si>
    <t>XL17DT</t>
  </si>
  <si>
    <t>Đường Đoàn Thị Điểm (từ đường Hùng Vương đến hết ranh thửa đất số 110, tờ BĐĐC số 51 về bên phải và hết ranh thửa đất số 113, tờ BĐĐC số 51 về bên trái, thị trấn Gia Ray)</t>
  </si>
  <si>
    <t>Bên phải đến hết ranh thửa đất số 110, tờ BĐĐC số 51; Bên trái đến hết ranh thửa đất số 113, tờ BĐĐC số 51 (thị trấn Gia Ray)</t>
  </si>
  <si>
    <t>Đoạn từ đường Hùng Vương đến đường Ngô Quyền</t>
  </si>
  <si>
    <t>Đoạn từ đường Ngô Quyền đến hết ranh thửa đất số 110, tờ BĐĐC số 51 về bên phải và hết ranh thửa đất số 113, tờ BĐĐC số 51 về bên trái, thị trấn Gia Ray</t>
  </si>
  <si>
    <t>Đường Lê Văn Vận (đường vành đai thị trấn Gia Ray)</t>
  </si>
  <si>
    <t>XL19DT</t>
  </si>
  <si>
    <t>Đường Hồ Núi Le</t>
  </si>
  <si>
    <t>Đoạn từ đường Nguyễn Văn Cừ đến suối Gia Ui</t>
  </si>
  <si>
    <t>Suối Gia Ui</t>
  </si>
  <si>
    <t>Đoạn từ suối Gia Ui đến đường Hồ Núi Le</t>
  </si>
  <si>
    <t xml:space="preserve">Đường Chi Lăng (từ đường Hùng Vương đến ranh thửa đất số 14, tờ BĐĐC số 50, thị trấn Gia Ray) </t>
  </si>
  <si>
    <t>Đến ranh thửa đất số 14, tờ BĐĐC số 50 (thị trấn Gia Ray)</t>
  </si>
  <si>
    <t>XL22DT</t>
  </si>
  <si>
    <t>Đoạn từ đường Ngô Quyền đến suối Gia Ui</t>
  </si>
  <si>
    <t>Nguyễn Văn Cừ</t>
  </si>
  <si>
    <t>Đường Hoàng Đình Thương (từ đường Ngô Quyền đến hết ranh thửa đất số 351, tờ BĐĐC số 18 về bên phải và hết ranh thửa đất số 70, tờ BĐĐC số 18 về bên trái, thị trấn Gia Ray)</t>
  </si>
  <si>
    <t>Bên phải đến hết ranh thửa đất số 351, tờ BĐĐC số 18; Bên trái đến hết ranh thửa đất số 70, tờ BĐĐC số 18 (thị trấn Gia Ray)"</t>
  </si>
  <si>
    <t>XL28DT</t>
  </si>
  <si>
    <t>Đoạn từ đường Ngô Quyền đến đường quanh núi Chứa Chan</t>
  </si>
  <si>
    <t>XL31DT</t>
  </si>
  <si>
    <t>XL32DT</t>
  </si>
  <si>
    <t>Đường Nguyễn Văn Linh</t>
  </si>
  <si>
    <t>Đoạn từ đường Trần Phú đến giáp đường Lê Duẩn</t>
  </si>
  <si>
    <t>Đoạn từ đường Lê Duẩn đến đường Nguyễn Văn Linh</t>
  </si>
  <si>
    <t>XL33DT</t>
  </si>
  <si>
    <t>Đến hết chợ huyện Xuân Lộc</t>
  </si>
  <si>
    <t>Nguyễn Hữu Cảnh</t>
  </si>
  <si>
    <t>Đường Trương Vĩnh Ký (từ đường Trương Công Định đến ranh thửa đất số 199, tờ BĐĐC số 43, thị trấn Gia Ray)</t>
  </si>
  <si>
    <t>Đến ranh thửa đất số 199, tờ BĐĐC số 43 (thị trấn Gia Ray)</t>
  </si>
  <si>
    <t>XL42DT</t>
  </si>
  <si>
    <t>Đoạn từ đường Trần Phú đến đường Lê Duẩn</t>
  </si>
  <si>
    <t>Đoạn từ đường Nguyễn Văn Linh đến đường Nguyễn Hữu Cảnh</t>
  </si>
  <si>
    <t>Đường Trần Quang Diệu (từ đường Hùng Vương đến ranh thửa đất số 07, tờ BĐĐC số 30, thị trấn Gia Ray)</t>
  </si>
  <si>
    <t>Đến ranh thửa đất số 07, tờ BĐĐC số 30 (thị trấn Gia Ray)"</t>
  </si>
  <si>
    <t>Đường Trường Chinh (từ đường Hùng Vương đến ranh thửa đất số 93, tờ BĐĐC số 53, thị trấn Gia Ray)</t>
  </si>
  <si>
    <t>Đến ranh thửa đất số 93, tờ BĐĐC số 53 (thị trấn Gia Ray)</t>
  </si>
  <si>
    <t>Đường số 1 (từ đường Hùng Vương đến hết ranh thửa đất số 33, tờ BĐĐC số 56 về bên phải và hết ranh thửa đất số 131, tờ BĐĐC số 47 về bên trái, thị trấn Gia Ray)</t>
  </si>
  <si>
    <t>Bên phải đến hết ranh thửa đất số 33, tờ BĐĐC số 56; Bên trái đến hết ranh thửa đất số 131, tờ BĐĐC số 47 (thị trấn Gia Ray)</t>
  </si>
  <si>
    <t>Đường số 3 (từ đường Hùng Vương đến ranh thửa đất số 136, tờ BĐĐC số 35, thị trấn Gia Ray)</t>
  </si>
  <si>
    <t>Đến ranh thửa đất số 136, tờ BĐĐC số 35 (thị trấn Gia Ray)</t>
  </si>
  <si>
    <t>Đường số 5 (từ đường Ngô Quyền đến hết ranh thửa đất số 65, tờ BĐĐC số 17 về bên phải và hết ranh thửa đất số 353, tờ BĐĐC số 18 về bên trái, thị trấn Gia Ray)</t>
  </si>
  <si>
    <t>Bên phải đến hết ranh thửa đất số 65, tờ BĐĐC số 17; Bên trái đến hết ranh thửa đất số 353, tờ BĐĐC số 18 (thị trấn Gia Ray)</t>
  </si>
  <si>
    <t>Đường số 6 (từ đường Ngô Quyền đến giáp suối Ông Hai)</t>
  </si>
  <si>
    <t>Suối Ông Hai</t>
  </si>
  <si>
    <t>Đường số 8 (từ đường Ngô Quyền đến hết ranh thửa đất số 61, tờ BĐĐC số 02, thị trấn Gia Ray)</t>
  </si>
  <si>
    <t>Đến hết ranh thửa đất số 61, tờ BĐĐC số 02 (thị trấn Gia Ray)</t>
  </si>
  <si>
    <t>Đường số 9 (từ đường Lê Duẩn đến hết ranh thửa đất số 06, tờ BĐĐC số 64, thị trấn Gia Ray)</t>
  </si>
  <si>
    <t>Đến hết ranh thửa đất số 06, tờ BĐĐC số 64 (thị trấn Gia Ray)</t>
  </si>
  <si>
    <t>Đường vòng cung trước Công viên và Đài tưởng niệm (đoạn nối giữa đường Hùng Vương và đường Trần Phú)</t>
  </si>
  <si>
    <t>XL64DT</t>
  </si>
  <si>
    <t>Đường Tân Hiệp (đoạn qua thị trấn Gia Ray - từ suối Gia Ui đến ranh thửa đất số 74, tờ BĐĐC số 81, thị trấn Gia Ray)</t>
  </si>
  <si>
    <t>Đến ranh thửa đất số 74, tờ BĐĐC số 81 (thị trấn Gia Ray)</t>
  </si>
  <si>
    <t>Đường Xuân Hiệp 10 (từ đường Tân Hiệp đến hết ranh thửa đất số 01, tờ BĐĐC số 15, xã Xuân Hiệp)</t>
  </si>
  <si>
    <t>THỊ TRẤN TRẢNG BOM</t>
  </si>
  <si>
    <t>TB1DT</t>
  </si>
  <si>
    <t>Quốc lộ 1 (trừ những đoạn đã có đường song hành)</t>
  </si>
  <si>
    <t>Giáp ranh xã Đồi 61</t>
  </si>
  <si>
    <t>TB2DT</t>
  </si>
  <si>
    <t>Đường 3 tháng 2 (từ đường Trần Phú đến đường Lê Duẩn)</t>
  </si>
  <si>
    <t>Đường Lê Duần</t>
  </si>
  <si>
    <t>TB3DT</t>
  </si>
  <si>
    <t>Đường từ 29 tháng 4</t>
  </si>
  <si>
    <t>TB4DT</t>
  </si>
  <si>
    <t xml:space="preserve">Đường An Dương Vương; Đường Nam Kỳ Khởi Nghĩa </t>
  </si>
  <si>
    <t>TB4DT_D1</t>
  </si>
  <si>
    <t>Đoạn từ Quốc lộ 1 đến đường An Dương Vương</t>
  </si>
  <si>
    <t>Đường An Dương Vương</t>
  </si>
  <si>
    <t>TB4DT_D2</t>
  </si>
  <si>
    <t>Đoạn từ Quốc lộ 1 đến đường Nam Kỳ Khởi Nghĩa</t>
  </si>
  <si>
    <t>Đường Nam Kỳ Khởi Nghĩa</t>
  </si>
  <si>
    <t>TB5DT</t>
  </si>
  <si>
    <t>Đường 19 tháng 8</t>
  </si>
  <si>
    <t>TB6DT</t>
  </si>
  <si>
    <t>Đường 2 tháng 9</t>
  </si>
  <si>
    <t>TB7DT</t>
  </si>
  <si>
    <t>Đường An Dương Vương (từ đường Đinh Tiên Hoàng đến đường Ngô Quyền)</t>
  </si>
  <si>
    <t>TB8DT</t>
  </si>
  <si>
    <t>Đường Bùi Thị Xuân (từ Quốc lộ 1 đến thửa đất số 7, tờ BĐĐC số 17, thị trấn Trảng Bom)</t>
  </si>
  <si>
    <t>Thửa đất số 7, tờ BĐĐC số 17, thị trấn Trảng Bom</t>
  </si>
  <si>
    <t>TB9DT</t>
  </si>
  <si>
    <t>Đường Cách Mạng Tháng 8 (từ đường Lê Duẩn đến đường Trương Văn Bang)</t>
  </si>
  <si>
    <t>TB10DT</t>
  </si>
  <si>
    <t>Đường Điện Biên Phủ</t>
  </si>
  <si>
    <t>TB11DT</t>
  </si>
  <si>
    <t>TB11DT_D1</t>
  </si>
  <si>
    <t>Đoạn từ QL1  đến đường Hùng Vương</t>
  </si>
  <si>
    <t>TB11DT_D2</t>
  </si>
  <si>
    <t>Đoạn từ đường Hùng Vương đến đường An Dương Vương (hết khu dân cư 4,7 ha)</t>
  </si>
  <si>
    <t>Đường An Dương Vương (hết khu dân cư 4,7 ha)</t>
  </si>
  <si>
    <t>TB11DT_D3</t>
  </si>
  <si>
    <t>Đoạn từ đường An Dương Vương đến giáp ranh xã Sông Trầu</t>
  </si>
  <si>
    <t xml:space="preserve">Đường An Dương Vương </t>
  </si>
  <si>
    <t>TB12DT</t>
  </si>
  <si>
    <t>Đường Hai Bà Trưng (từ đường Ngô Quyền đến đường An Dương Vương)</t>
  </si>
  <si>
    <t>TB13DT</t>
  </si>
  <si>
    <t>Đường Hoàng Tam Kỳ</t>
  </si>
  <si>
    <t>TB14DT</t>
  </si>
  <si>
    <t>Đường Hoàng Việt</t>
  </si>
  <si>
    <t>TB15DT</t>
  </si>
  <si>
    <t>Giáp ranh khu công nghiệp Bàu Xéo</t>
  </si>
  <si>
    <t>Đường D6</t>
  </si>
  <si>
    <t>TB15DT_D1</t>
  </si>
  <si>
    <t xml:space="preserve">Đoạn giáp ranh khu công nghiệp Bàu Xéo đến đường Nguyễn Hoàng </t>
  </si>
  <si>
    <t xml:space="preserve">Đường Nguyễn Hoàng </t>
  </si>
  <si>
    <t>TB15DT_D2</t>
  </si>
  <si>
    <t>Đoạn từ đường Nguyễn Hoàng đến đường Ngô Quyền</t>
  </si>
  <si>
    <t>TB15DT_D3</t>
  </si>
  <si>
    <t>Đoạn từ đường Ngô Quyền đến đường D6</t>
  </si>
  <si>
    <t>TB16DT</t>
  </si>
  <si>
    <t>TB17DT</t>
  </si>
  <si>
    <t>Đường Nguyễn Huệ, Đường An Dương Vương</t>
  </si>
  <si>
    <t>Thửa đất số 376, tờ BĐĐC số 8, thị trấn Trảng Bom</t>
  </si>
  <si>
    <t>TB17DT_D1</t>
  </si>
  <si>
    <t>Đoạn từ đường Nguyễn Huệ đến đường Lý Nam Đế</t>
  </si>
  <si>
    <t>Đường Lý Nam Đế</t>
  </si>
  <si>
    <t>TB17DT_D2</t>
  </si>
  <si>
    <t xml:space="preserve">Đoạn còn lại (từ đường An Dương Vương đến thửa đất số 376, tờ BĐĐC số 8, thị trấn Trảng Bom) </t>
  </si>
  <si>
    <t>TB18DT</t>
  </si>
  <si>
    <t>TB19DT</t>
  </si>
  <si>
    <t>Đường 29 tháng 4</t>
  </si>
  <si>
    <t>TB19DT_D1</t>
  </si>
  <si>
    <t>Đoạn từ đường 29 tháng 4 đến đường 3 tháng 2</t>
  </si>
  <si>
    <t>TB19DT_D2</t>
  </si>
  <si>
    <t>Đoạn từ đường 3 tháng 2 đến đường 2 tháng 9</t>
  </si>
  <si>
    <t>TB20DT</t>
  </si>
  <si>
    <t>Đường Lê Lai (từ đường Nguyễn Huệ đến đường Nguyễn Hoàng)</t>
  </si>
  <si>
    <t>TB21DT</t>
  </si>
  <si>
    <t>TB22DT</t>
  </si>
  <si>
    <t>Đầu tờ 31 thửa 81, thị trấn Trảng Bom</t>
  </si>
  <si>
    <t>TB23DT</t>
  </si>
  <si>
    <t>Đường Lê Văn Hưu (từ Bùi Thị Xuân đến Trần Nguyên Hãn)</t>
  </si>
  <si>
    <t>Đường Trần Nguyên Hãn</t>
  </si>
  <si>
    <t>TB24DT</t>
  </si>
  <si>
    <t>Tờ 9 thửa 92 thị trấn Trảng Bom</t>
  </si>
  <si>
    <t>TB25DT</t>
  </si>
  <si>
    <t>TB26DT</t>
  </si>
  <si>
    <t>TB27DT</t>
  </si>
  <si>
    <t>Nguyễn Hữu Cành</t>
  </si>
  <si>
    <t>hết đường</t>
  </si>
  <si>
    <t>TB28DT</t>
  </si>
  <si>
    <t>Nguyễn Tri Phương</t>
  </si>
  <si>
    <t>Nguyễn Văn Linh</t>
  </si>
  <si>
    <t>TB29DT</t>
  </si>
  <si>
    <t>Đường Nguyễn Đức Cảnh</t>
  </si>
  <si>
    <t>TB30DT</t>
  </si>
  <si>
    <t>Đường Hùng Vương, Giáp ranh xã Sông Trầu</t>
  </si>
  <si>
    <t>TB30DT_D1</t>
  </si>
  <si>
    <t>Đoạn từ Quốc lộ 1 đến đường Hùng Vương</t>
  </si>
  <si>
    <t>TB30DT_D2</t>
  </si>
  <si>
    <t>Đoạn từ đường Hùng Vương đến giáp ranh xã Sông Trầu</t>
  </si>
  <si>
    <t>TB31DT</t>
  </si>
  <si>
    <t>Đường Nguyễn Huệ (đoạn từ đường Đinh Tiên Hoàng đến đường Ngô Quyền và đoạn từ đường Nguyễn Hoàng đến đường Nguyễn Văn Linh)</t>
  </si>
  <si>
    <t>Đường Ngô Quyền và đoạn từ đường Nguyễn Hoàng đến đường Nguyễn Văn Linh</t>
  </si>
  <si>
    <t>TB32DT</t>
  </si>
  <si>
    <t>Đường Ngô Quyền, Trụ Sở Hội người mù</t>
  </si>
  <si>
    <t>Đường Đinh Tiên Hoàng, Cây xăng Thành Thái</t>
  </si>
  <si>
    <t>TB32DT_D1</t>
  </si>
  <si>
    <t>Đoạn từ Ngô Quyền đến đường Đinh Tiên Hoàng</t>
  </si>
  <si>
    <t>TB32DT_D2</t>
  </si>
  <si>
    <t>Đoạn từ trụ sở Hội người mù đến cây xăng Thành Thái</t>
  </si>
  <si>
    <t>Trụ Sở Hội người mù</t>
  </si>
  <si>
    <t>Cây xăng Thành Thái</t>
  </si>
  <si>
    <t>TB33DT</t>
  </si>
  <si>
    <t>Ba đường nhựa mặt tiền chợ mới</t>
  </si>
  <si>
    <t>TB34DT</t>
  </si>
  <si>
    <t>Đường Nguyễn Sơn Hà</t>
  </si>
  <si>
    <t>TB35DT</t>
  </si>
  <si>
    <t>Đường Nguyễn Trãi (từ đường Lý Nam Đế đến đường An Dương Vương)</t>
  </si>
  <si>
    <t>TB36DT</t>
  </si>
  <si>
    <t>Đường Nguyễn Tri Phương (từ đường Nguyễn Huệ đến đường Hùng Vương)</t>
  </si>
  <si>
    <t>TB37DT</t>
  </si>
  <si>
    <t>TB38DT</t>
  </si>
  <si>
    <t>Đường Nguyễn Văn Huyên</t>
  </si>
  <si>
    <t>Đường Trường Chinh</t>
  </si>
  <si>
    <t>đến trường Mầm non Tuổi Thơ</t>
  </si>
  <si>
    <t>TB39DT</t>
  </si>
  <si>
    <t>TB40DT</t>
  </si>
  <si>
    <t>TB41DT</t>
  </si>
  <si>
    <t>TB42DT</t>
  </si>
  <si>
    <t>TB43DT</t>
  </si>
  <si>
    <t>TB44DT</t>
  </si>
  <si>
    <t>Đường Trần Nguyên Hãn (từ Quốc lộ 1 đến thửa đất số 343, tờ BĐĐC số 18, thị trấn Trảng Bom)</t>
  </si>
  <si>
    <t>Thửa đất số 343, tờ BĐĐC số 18, thị trấn Trảng Bom</t>
  </si>
  <si>
    <t>TB45DT</t>
  </si>
  <si>
    <t>TB46DT</t>
  </si>
  <si>
    <t>Đường Trần Nhật Duật (từ đường Hùng Vương đến hết ranh thửa đất số 562, tờ BĐĐC số 15 về bên phải và hết ranh thửa đất số 352, tờ BĐĐC số 15 về bên trái, thị trấn Trảng Bom)</t>
  </si>
  <si>
    <t>Bên phải, đến hết ranh thửa đất số 562 tờ BĐĐC số 15; Bên trái, đến hết ranh thửa đất số 352, tờ BĐĐC số 15 (thị trấn Trảng Bom)</t>
  </si>
  <si>
    <t>TB47DT</t>
  </si>
  <si>
    <t>TB48DT</t>
  </si>
  <si>
    <t>Đường Trần Quang Diệu (từ Quốc lộ 1 đến hết ranh thửa đất số 253, tờ BĐĐC số 17 về bên phải và hết ranh thửa đất số 13, tờ BĐĐC số 17 về bên trái, thị trấn Trảng Bom)</t>
  </si>
  <si>
    <t>Bên phải, đến hết ranh thửa đất số 253 tờ BĐĐC số 17; Bên trái, đến hết ranh thửa đất số 13, tờ BĐĐC số 17 (thị trấn Trảng Bom)</t>
  </si>
  <si>
    <t>TB49DT</t>
  </si>
  <si>
    <t>TB49DT_D1</t>
  </si>
  <si>
    <t>Đoạn từ Quốc lộ 1 đến đường 2 tháng 9</t>
  </si>
  <si>
    <t>TB49DT_D2</t>
  </si>
  <si>
    <t>Đoạn tiếp theo đến đường Cách Mạng Tháng 8</t>
  </si>
  <si>
    <t>TB50DT</t>
  </si>
  <si>
    <t>Đường Trương Định (từ đường Lê Quý Đôn đến đường Nguyễn Huệ)</t>
  </si>
  <si>
    <t>TB51DT</t>
  </si>
  <si>
    <t>Trung tâm y tế huyện Trảng Bom</t>
  </si>
  <si>
    <t>TB52DT</t>
  </si>
  <si>
    <t>Đường cạnh Trường Mẫu giáo Hoa Mai (từ đường Nguyễn Văn Linh đến hết Trường Mẫu giáo Hoa Mai)</t>
  </si>
  <si>
    <t>Đến hết Trường Mẫu giáo Hoa Mai</t>
  </si>
  <si>
    <t>TB53DT</t>
  </si>
  <si>
    <t>Đường Đinh Quang Ân (đường đất song song với đường Huỳnh Văn Nghệ)</t>
  </si>
  <si>
    <t>TB54DT</t>
  </si>
  <si>
    <t>Đường tỉnh 777 (đường Trảng Bom - Long Thành, từ Quốc lộ 1 đến giáp ranh xã Đồi 61)</t>
  </si>
  <si>
    <t>Giáp ranh xã Dồi 61</t>
  </si>
  <si>
    <t>TB55DT</t>
  </si>
  <si>
    <t>Đường vào chợ Trảng Bom (đoạn từ đường Nguyễn Huệ đến đường Phan Chu Trinh)</t>
  </si>
  <si>
    <t>TB56DT</t>
  </si>
  <si>
    <t>Đường Hà Huy Giáp (từ đường 29 tháng 4 đến hết ranh thửa đất số 261, tờ BĐĐC số 30 về bên phải và hết ranh thửa đất số 145, tờ BĐĐC số 30 về bên trái, thị trấn Trảng Bom)</t>
  </si>
  <si>
    <t>Bên phải, đến hết ranh thửa đất số 261 tờ BĐĐC số 30; Bên trái, đến hết ranh thửa đất số 145, tờ BĐĐC số 30 (thị trấn Trảng Bom)</t>
  </si>
  <si>
    <t>TB57DT</t>
  </si>
  <si>
    <t>Đường Phan Bội Châu (từ đường Nguyễn Văn Linh đến đường vào chợ Trảng Bom)</t>
  </si>
  <si>
    <t>Đường vào chợ Trảng Bom</t>
  </si>
  <si>
    <t>TB58DT</t>
  </si>
  <si>
    <t>Ba đường song song với đường Nguyễn Huệ</t>
  </si>
  <si>
    <t>TB59DT</t>
  </si>
  <si>
    <t>Đường song song với đường Phan Chu Trinh (đi qua chợ)</t>
  </si>
  <si>
    <t>Ba đường nhựa mặt tiền chợ Mới</t>
  </si>
  <si>
    <t>TB60DT</t>
  </si>
  <si>
    <t>Đường Hoàng Hoa Thám (từ đường Phan Bội Châu đến đường Nguyễn Du)</t>
  </si>
  <si>
    <t>TB61DT</t>
  </si>
  <si>
    <t>Đường Đặng Đức Thuật (từ đường Lý Thường Kiệt đến đường Lê Lai)</t>
  </si>
  <si>
    <t>TB62DT</t>
  </si>
  <si>
    <t>Ba đường nhựa mặt tiền chợ Mới (đường bao quanh chợ)</t>
  </si>
  <si>
    <t>Đường Hùng Vương, Đường Nguyễn Tri Phương</t>
  </si>
  <si>
    <t>Đường Phan Chu Trinh, Đường Hoàng Hoa Thám</t>
  </si>
  <si>
    <t>TB63DT</t>
  </si>
  <si>
    <t>Đường Trần Quang Khải (từ đường Nguyễn Huệ đến đường Hùng Vương)</t>
  </si>
  <si>
    <t>TB64DT</t>
  </si>
  <si>
    <t xml:space="preserve">Đường Hưng Đạo Vương (từ đường Hùng Vương đến đường An Dương Vương) </t>
  </si>
  <si>
    <t>TB65DT</t>
  </si>
  <si>
    <t>Đường Dương Bạch Mai (từ đường 29/4 đến đường 3/2)</t>
  </si>
  <si>
    <t>TB66DT</t>
  </si>
  <si>
    <t>Đường tổ 8, khu phố 2, thị trấn Trảng Bom (từ đường Hùng Vương đến đường Nguyễn Hoàng)</t>
  </si>
  <si>
    <t>THỊ TRẤN DẦU GIÂY</t>
  </si>
  <si>
    <t>TN1DT1</t>
  </si>
  <si>
    <t xml:space="preserve">Từ ranh xã Hưng Lộc, </t>
  </si>
  <si>
    <t>TN1DT_D1</t>
  </si>
  <si>
    <t xml:space="preserve">Đoạn từ ranh thị trấn Dầu Giây (ranh phía Nam Quốc lộ 1) đến đường Ngô Quyền - Sông Thao </t>
  </si>
  <si>
    <t>Ranh thị trấn Dầu Giây (ranh phía Nam QL1)</t>
  </si>
  <si>
    <t>TN1DT_D2</t>
  </si>
  <si>
    <t>Đoạn từ đường Ngô Quyền - Sông Thao đến ranh thị trấn Dầu Giây (ranh phía Bắc Quốc lộ 1 - Khu phía Nam)</t>
  </si>
  <si>
    <t>Ranh thị trấn Dầu Giây (ranh phía Bắc QL 1A - Khu phía Nam)</t>
  </si>
  <si>
    <t>TN1DT_D3</t>
  </si>
  <si>
    <t>Đoạn từ ranh thị trấn Dầu Giây (ranh phía Bắc Quốc lộ 1) đến ngã tư Dầu Giây</t>
  </si>
  <si>
    <t>Ngã tư Dầu Giây</t>
  </si>
  <si>
    <t>TN1DT_D4</t>
  </si>
  <si>
    <t>Đoạn từ ngã tư Dầu Giây đến hết ranh thị trấn Dầu Giây</t>
  </si>
  <si>
    <t>TN2DT</t>
  </si>
  <si>
    <t>Quốc lộ 20 (từ Quốc lộ 1 đến hết ranh thị trấn Dầu Giây)</t>
  </si>
  <si>
    <t>Quốc lộ 1 (Ngã tư Dầu Giây)</t>
  </si>
  <si>
    <t>TN3DT1</t>
  </si>
  <si>
    <t>TN3DT_D1</t>
  </si>
  <si>
    <t>Đoạn từ Quốc lộ 1 đến hết ranh khu dân cư khu phố Trần Cao Vân</t>
  </si>
  <si>
    <t>Khu dân cư khu phố Trần Cao Vân</t>
  </si>
  <si>
    <t>TN3DT_D2</t>
  </si>
  <si>
    <t>Đoạn tiếp theo đến hết ranh thị trấn Dầu Giây</t>
  </si>
  <si>
    <t>TN4DT</t>
  </si>
  <si>
    <t>Đường chéo từ Quốc lộ 20 đến Quốc lộ 1</t>
  </si>
  <si>
    <t>TN5DT</t>
  </si>
  <si>
    <t>Đường Sông Nhạn - Dầu Giây (từ ranh thị trấn Dầu Giây đến Đường tỉnh 769) - Khu phía Tây</t>
  </si>
  <si>
    <t>Ranh thị trấn Dầu Giây</t>
  </si>
  <si>
    <t>Đường tỉnh 769 - Khu phía Tây</t>
  </si>
  <si>
    <t>TN6DT</t>
  </si>
  <si>
    <t>Đường hông chợ Dầu Giây phía Bắc (đường số 1 - Trần Cao Vân), đoạn từ Quốc lộ 20 đến hết ranh thị trấn Dầu Giây</t>
  </si>
  <si>
    <t>TN7DT</t>
  </si>
  <si>
    <t>Đường hông chợ Dầu Giây phía Nam (đường số 4 - Trần Cao Vân), đoạn từ đường chéo từ Quốc lộ 20 đến Quốc lộ 1 đến hết ranh thị trấn Dầu Giây</t>
  </si>
  <si>
    <t>THỊ TRẤN ĐỊNH QUÁN</t>
  </si>
  <si>
    <t>DQ1DT</t>
  </si>
  <si>
    <t>Từ giáp ranh xã Phú Ngọc</t>
  </si>
  <si>
    <t>Đến hết ranh Thị trấn Định Quán</t>
  </si>
  <si>
    <t>DQ1DT_D1</t>
  </si>
  <si>
    <t>Đoạn từ giáp xã Phú Ngọc đến ngã ba Thanh Tùng</t>
  </si>
  <si>
    <t>Đến ngã ba Thanh Tùng</t>
  </si>
  <si>
    <t>DQ1DT_D2</t>
  </si>
  <si>
    <t>Đoạn từ ngã ba Thanh Tùng đến ngã ba đường Trần Phú (ngã ba Làng Thượng)</t>
  </si>
  <si>
    <t>Từ ngã ba Thanh Tùng</t>
  </si>
  <si>
    <t>Đến ngã ba đường Trần Phú (ngã ba Làng Thượng)</t>
  </si>
  <si>
    <t>DQ1DT_D3</t>
  </si>
  <si>
    <t>Đoạn tiếp theo đến ngã tư Trạm y tế thị trấn Định Quán</t>
  </si>
  <si>
    <t>Từ ngã ba đường Trần Phú (ngã ba Làng Thượng)</t>
  </si>
  <si>
    <t>Đến ngã tư trạm y tế thị trấn Định Quán</t>
  </si>
  <si>
    <t>DQ1DT_D4</t>
  </si>
  <si>
    <t>Đoạn từ ngã tư Trạm y tế thị trấn Định Quán đến giáp chi nhánh Điện lực Định Quán</t>
  </si>
  <si>
    <t>Từ ngã tư trạm y tế thị trấn Định Quán</t>
  </si>
  <si>
    <t>Đến giáp chi nhánh Điện lực Định Quán</t>
  </si>
  <si>
    <t>DQ1DT_D5</t>
  </si>
  <si>
    <t>Đoạn từ chi nhánh Điện lực Định Quán đến cầu Trắng</t>
  </si>
  <si>
    <t>Từ chi nhánh Điện lực Định Quán</t>
  </si>
  <si>
    <t>Đến cầu Trắng</t>
  </si>
  <si>
    <t>DQ1DT_D6</t>
  </si>
  <si>
    <t>Đoạn từ cầu Trắng đến hết ranh thị trấn Định Quán</t>
  </si>
  <si>
    <t>Từ cầu Trắng</t>
  </si>
  <si>
    <t>DQ2DT</t>
  </si>
  <si>
    <t>Đường Hoàng Hoa Thám (từ đường Gia Canh đến hết ranh thị trấn)</t>
  </si>
  <si>
    <t>DQ3DT</t>
  </si>
  <si>
    <t>Đường Cách Mạng Tháng 8 (đoạn từ đường Nguyễn Trãi đến đường Ngô Quyền)</t>
  </si>
  <si>
    <t>Từ đường Nguyễn Trãi</t>
  </si>
  <si>
    <t>Đến đường Ngô Quyền</t>
  </si>
  <si>
    <t>DQ4DT</t>
  </si>
  <si>
    <t>Đường Nguyễn Văn Linh (từ Quốc lộ 20 đến đường Lê Lợi)</t>
  </si>
  <si>
    <t>Đến đường Lê Lợi</t>
  </si>
  <si>
    <t>DQ5DT</t>
  </si>
  <si>
    <t>Đường 17 tháng 3 (từ đường 3 tháng 2 đến đường Trịnh Hoài Đức)</t>
  </si>
  <si>
    <t>Từ đường 3 tháng 2</t>
  </si>
  <si>
    <t>Đến đường Trịnh Hoài Đức</t>
  </si>
  <si>
    <t>DQ6DT</t>
  </si>
  <si>
    <t>Đường Trịnh Hoài Đức (từ đường 17 tháng 3 đến đường Gia Canh)</t>
  </si>
  <si>
    <t>Từ đường 17 tháng 3</t>
  </si>
  <si>
    <t>DQ7DT</t>
  </si>
  <si>
    <t xml:space="preserve">Đường Trần Phú </t>
  </si>
  <si>
    <t>DQ7DT_D1</t>
  </si>
  <si>
    <t>Đoạn từ Quốc lộ 20 đến ngã 3 Lò gạch</t>
  </si>
  <si>
    <t>Đến ngã 3 lò gạch</t>
  </si>
  <si>
    <t>DQ7DT_D2</t>
  </si>
  <si>
    <t>Đoạn còn lại từ ngã 3 Lò gạch đến hết ranh thị trấn Định Quán</t>
  </si>
  <si>
    <t>Từ ngã 3 lò gạch</t>
  </si>
  <si>
    <t>DQ8DT</t>
  </si>
  <si>
    <t>Đường Trạm y tế cũ - Điện lực Định Quán</t>
  </si>
  <si>
    <t>Từ Quốc lộ 20 hướng vào trạm y tế cũ</t>
  </si>
  <si>
    <t>Đến Quốc lộ 20 (bên hông Điện lực Định Quán)</t>
  </si>
  <si>
    <t>DQ9DT</t>
  </si>
  <si>
    <t>Đến cổng bệnh viện Đa khoa Định Quán</t>
  </si>
  <si>
    <t>DQ9DT_D1</t>
  </si>
  <si>
    <t xml:space="preserve">Đoạn từ Quốc lộ 20 đến suối </t>
  </si>
  <si>
    <t>Quốc lộ 20+290m (đến giáp suối)</t>
  </si>
  <si>
    <t>DQ9DT_D2</t>
  </si>
  <si>
    <t>Đoạn từ suối đến cổng Bệnh viện đa khoa Định Quán</t>
  </si>
  <si>
    <t>Từ Quốc lộ 20+290m (đến giáp suối)</t>
  </si>
  <si>
    <t>DQ10DT</t>
  </si>
  <si>
    <t>Đường Thú y</t>
  </si>
  <si>
    <t>Đến đường Ngô Thời Nhiệm và:
- Bên trái, đến hết ranh thửa đất số 236, tờ BĐĐC số 43, xã Phú Vinh.
- Bên phải, đến hết ranh thửa đất số 4, tờ BĐĐC số 3, thị trấn Định Quán.</t>
  </si>
  <si>
    <t>DQ10DT_D1</t>
  </si>
  <si>
    <t>Đường Thú y (từ đường Nguyễn Văn Linh đến đường Ngô Thời Nhiệm)</t>
  </si>
  <si>
    <t>Đến đường Ngô Thời Nhiệm</t>
  </si>
  <si>
    <t>DQ10DT_D2</t>
  </si>
  <si>
    <t>Đoạn còn lại (từ đường Nguyễn Văn Linh đến hết ranh thửa đất số 236, tờ BĐĐC số 43 về bên trái, xã Phú Vinh và hết ranh thửa đất số 4, tờ BĐĐC số 3 về bên phải, thị trấn Định Quán)</t>
  </si>
  <si>
    <t>- Bên trái, đến hết ranh thửa đất số 236, tờ BĐĐC số 43, xã Phú Vinh.
- Bên phải, đến hết ranh thửa đất số 4, tờ BĐĐC số 3, thị trấn Định Quán.</t>
  </si>
  <si>
    <t>DQ11DT</t>
  </si>
  <si>
    <t>Đường Cầu Trắng (đoạn từ Cách Mạng Tháng 8 đến ranh giới xã Ngọc Định)</t>
  </si>
  <si>
    <t>Từ đường Cách mạng tháng 8</t>
  </si>
  <si>
    <t>Đến giáp ranh xã Ngọc Định</t>
  </si>
  <si>
    <t>DQ11DT_D1</t>
  </si>
  <si>
    <t>Đoạn từ Cách Mạng Tháng 8 đến Cống Lớn</t>
  </si>
  <si>
    <t>Đến Cống lớn</t>
  </si>
  <si>
    <t>DQ11DT_D2</t>
  </si>
  <si>
    <t>Đoạn tiếp theo đến ranh giới xã Ngọc Định</t>
  </si>
  <si>
    <t>Từ Cống lớn</t>
  </si>
  <si>
    <t>DQ12DT</t>
  </si>
  <si>
    <t>Đường 3 tháng 2 (đường số 4 cũ)</t>
  </si>
  <si>
    <t>Đến đường Trần Nhân Tông</t>
  </si>
  <si>
    <t>DQ12DT_D1</t>
  </si>
  <si>
    <t>Đoạn từ đường Nguyễn Văn Linh đến đường Ngô Quyền</t>
  </si>
  <si>
    <t>DQ12DT_D2</t>
  </si>
  <si>
    <t>Đoạn từ đường Ngô Quyền đến đường Trần Nhân Tông</t>
  </si>
  <si>
    <t>Từ đường Ngô Quyền</t>
  </si>
  <si>
    <t>DQ13DT</t>
  </si>
  <si>
    <t>DQ14DT</t>
  </si>
  <si>
    <t>Đến đường Cách mạng tháng 8</t>
  </si>
  <si>
    <t>DQ14DT_D1</t>
  </si>
  <si>
    <t>Đoạn từ đường Nguyễn Ái Quốc đến hết khu phố chợ (bao gồm các thửa đất trong khu phố chợ)</t>
  </si>
  <si>
    <t>Đến Quốc lộ 20+223m</t>
  </si>
  <si>
    <t>DQ14DT_D2</t>
  </si>
  <si>
    <t>Đoạn từ khu phố chợ đến Cách Mạng Tháng 8</t>
  </si>
  <si>
    <t>Từ Quốc lộ 20+223m</t>
  </si>
  <si>
    <t>DQ15DT</t>
  </si>
  <si>
    <t>Đường Trần Hưng Đạo (đường số 6 cũ)</t>
  </si>
  <si>
    <t>Từ Trung tâm KHHGĐ</t>
  </si>
  <si>
    <t>DQ15DT_D1</t>
  </si>
  <si>
    <t>DQ15DT_D2</t>
  </si>
  <si>
    <t>Đoạn từ đường Ngô Quyền đến đường Cách Mạng Tháng 8</t>
  </si>
  <si>
    <t>DQ16DT</t>
  </si>
  <si>
    <t>Từ đường Nguyễn ái Quốc</t>
  </si>
  <si>
    <t>DQ16DT_D1</t>
  </si>
  <si>
    <t>Đoạn từ đường Nguyễn Ái Quốc đến đường Trần Hưng Đạo</t>
  </si>
  <si>
    <t>Đến đường Trần Hưng Đạo</t>
  </si>
  <si>
    <t>DQ16DT_D2</t>
  </si>
  <si>
    <t>Đoạn từ đường Trần Hưng Đạo đến đường Cách mạng tháng 8</t>
  </si>
  <si>
    <t>Từ đường Trần Hưng Đạo</t>
  </si>
  <si>
    <t>DQ17DT</t>
  </si>
  <si>
    <t>Đến hết ranh thửa đất số 199, tờ BĐĐC số 7, thị trấn Định Quán</t>
  </si>
  <si>
    <t>DQ17DT_D1</t>
  </si>
  <si>
    <t>Đoạn từ đường Nguyễn Trãi đến đường Trần Hưng Đạo</t>
  </si>
  <si>
    <t>DQ17DT_D2</t>
  </si>
  <si>
    <t>Đoạn từ đường Trần Hưng Đạo đến hết ranh thửa đất số 199, tờ BĐĐC số 7, thị trấn Định Quán</t>
  </si>
  <si>
    <t>DQ18DT</t>
  </si>
  <si>
    <t>Đường Nguyễn Ái Quốc - từ đường Nguyễn Trãi đến đường Nguyễn Văn Linh</t>
  </si>
  <si>
    <t>DQ19DT</t>
  </si>
  <si>
    <t>Đường Thanh Tùng (đoạn từ Quốc lộ 20 đến ngã 3 giáp ranh giữa 3 xã Phú Ngọc, Gia Canh, thị trấn Định Quán)</t>
  </si>
  <si>
    <t>Đến ngã 3 (giáp ranh giữa 3 xã Phú Ngọc, Gia Canh, Thị trấn Định Quán)</t>
  </si>
  <si>
    <t>DQ20DT</t>
  </si>
  <si>
    <t>Đường Lê Lai (từ đường Chu Văn An đến hết ranh thửa đất số 197, tờ BĐĐC số 5 về bên trái và hết ranh thửa đất số 5, tờ BĐĐC số 5 về bên phải, thị trấn Định Quán)</t>
  </si>
  <si>
    <t>Từ đường Chu Văn An</t>
  </si>
  <si>
    <t>- Bên trái, đến hết ranh thửa đất số 197, tờ BĐĐC số 5, thị trấn Định Quán
- Bên phải, đến hết ranh thửa đất số 5, tờ BĐĐC số 5, thị trấn Định Quán</t>
  </si>
  <si>
    <t>DQ21DT</t>
  </si>
  <si>
    <t>Từ đường Trần Hưng Đạo (đường số 6 cũ)</t>
  </si>
  <si>
    <t>Đến đường Lương Thế Vinh</t>
  </si>
  <si>
    <t>DQ22DT</t>
  </si>
  <si>
    <t>DQ23DT</t>
  </si>
  <si>
    <t>DQ24DT</t>
  </si>
  <si>
    <t>DQ25DT</t>
  </si>
  <si>
    <t>Từ Đường Trần Nhân Tông</t>
  </si>
  <si>
    <t>DQ26DT</t>
  </si>
  <si>
    <t>Đường Ngô Thời Nhiệm</t>
  </si>
  <si>
    <t>DQ27DT</t>
  </si>
  <si>
    <t>Đến đường Nguyễn Trãi</t>
  </si>
  <si>
    <t>DQ28DT</t>
  </si>
  <si>
    <t>Đến đường 17 tháng 3</t>
  </si>
  <si>
    <t>DQ29DT</t>
  </si>
  <si>
    <t>Đường liên xã Phú Lợi - Thị trấn Định Quán (nối từ đường 17 tháng 3 đến hết ranh thị trấn Định Quán)</t>
  </si>
  <si>
    <t>DQ30DT</t>
  </si>
  <si>
    <t>Từ đường Trần Nhân Tông</t>
  </si>
  <si>
    <t>DQ30DT_D1</t>
  </si>
  <si>
    <t xml:space="preserve">Đường Lương Thế Vinh (đoạn 1: từ đường Trần Nhân Tông đến hết ranh thửa đất số 243, tờ BĐĐC số 6 về bên trái và hết ranh thửa đất số 216, tờ BĐĐC số 7 về bên phải, thị trấn Định Quán) </t>
  </si>
  <si>
    <t>- Bên trái, đến hết ranh thửa đất số 243, tờ BĐĐC số 6, thị trấn Định Quán
- Bên phải, đến hết ranh thửa đất số 216, tờ BĐĐC số 7, thị trấn Định Quán</t>
  </si>
  <si>
    <t>DQ30DT_D2</t>
  </si>
  <si>
    <t>Đường Lương Thế Vinh (đoạn 2: từ thửa đất số 399, tờ BĐĐC số 6 về bên trái và thửa đất số 467, tờ BĐĐC số 6 về bên phải, thị trấn Định Quán đến đường Lê Lợi)</t>
  </si>
  <si>
    <t>- Bên trái, hết ranh thửa đất số 399, tờ BĐĐC số 6, thị trấn Định Quán.
- Bên phải, hết ranh thửa đất số 467, tờ BĐĐC số 6, thị trấn Định Quán</t>
  </si>
  <si>
    <t>THỊ TRẤN TÂN PHÚ</t>
  </si>
  <si>
    <t>TP1DT</t>
  </si>
  <si>
    <t>TP1DT_D1</t>
  </si>
  <si>
    <t>Đoạn từ giáp ranh huyện Định Quán đến hết Trường Tiểu học Nguyễn Thị Định cơ sở 2</t>
  </si>
  <si>
    <t>Hết Trường Tiểu học Nguyễn Thị Định cơ sở 2</t>
  </si>
  <si>
    <t>TP1DT_D2</t>
  </si>
  <si>
    <t>Đoạn từ Trường Tiểu học Nguyễn Thị Định cơ sở 2 đến hết cây xăng (thuộc khu 2)</t>
  </si>
  <si>
    <t>Trường Tiểu học Nguyễn Thị Định cơ sở 2</t>
  </si>
  <si>
    <t>Hết cây xăng (thuộc khu 2)</t>
  </si>
  <si>
    <t>TP1DT_D3</t>
  </si>
  <si>
    <t>Đoạn từ cây xăng (thuộc khu 2) đến đường Nguyễn Văn Linh</t>
  </si>
  <si>
    <t>Cây xăng (thuộc khu 2)</t>
  </si>
  <si>
    <t>TP1DT_D4</t>
  </si>
  <si>
    <t>Đoạn từ đường Nguyễn Văn Linh đến đường Tà Lài</t>
  </si>
  <si>
    <t>TP1DT_D5</t>
  </si>
  <si>
    <t>Đoạn từ đường Tà Lài đến hết Chi cục thuế huyện Tân Phú</t>
  </si>
  <si>
    <t>Hết Chi Cục thuế huyện Tân Phú</t>
  </si>
  <si>
    <t>TP1DT_D6</t>
  </si>
  <si>
    <t>Đoạn từ Chi cục thuế huyện Tân Phú đến đường Phạm Ngọc Thạch</t>
  </si>
  <si>
    <t xml:space="preserve"> Chi Cục thuế huyện Tân Phú</t>
  </si>
  <si>
    <t>TP1DT_D7</t>
  </si>
  <si>
    <t>Đoạn từ đường Phạm Ngọc Thạch đến đầu cây xăng Đoan Dung</t>
  </si>
  <si>
    <t>Đầu cây xăng Đoan Dung</t>
  </si>
  <si>
    <t>TP1DT_D8</t>
  </si>
  <si>
    <t>Đoạn từ đầu cây xăng Đoan Dung đến hết ranh thị trấn Tân Phú</t>
  </si>
  <si>
    <t>Hết ranh thị trấn Tân Phú</t>
  </si>
  <si>
    <t>TP2DT</t>
  </si>
  <si>
    <t>Đường Lê Quý Đôn (từ Quốc lộ 20 đến hết ranh thửa đất số 13, tờ BĐĐC số 35 về bên phải và hết ranh thửa đất số 14, tờ BĐĐC số 35 về bên trái, thị trấn Tân Phú)</t>
  </si>
  <si>
    <t>Bên phải, đến hết ranh thửa đất số 13 tờ BĐĐC số 35; Bên trái, đến hết ranh thửa đất số 14, tờ BĐĐC số 35 (thị trấn Tân Phú)</t>
  </si>
  <si>
    <t>TP3DT</t>
  </si>
  <si>
    <t>Đường Lương Thế Vinh (đường Trường Dân tộc nội trú cũ)</t>
  </si>
  <si>
    <t>Đường Nguyễn Tất Thành</t>
  </si>
  <si>
    <t>TP4DT</t>
  </si>
  <si>
    <t>TP5DT</t>
  </si>
  <si>
    <t xml:space="preserve">Ranh giới xã Phú Xuân </t>
  </si>
  <si>
    <t>TP5DT_D1</t>
  </si>
  <si>
    <t>Đoạn từ ranh giới xã Phú Xuân đến giáp Trường THCS Quang Trung</t>
  </si>
  <si>
    <t>TP5DT_D2</t>
  </si>
  <si>
    <t>Đoạn từ đầu Trường THCS Quang Trung đến hết ranh Trường Dân tộc nội trú</t>
  </si>
  <si>
    <t>Hết ranh Trường Dân tộc nội trú</t>
  </si>
  <si>
    <t>TP5DT_D3</t>
  </si>
  <si>
    <t>Đoạn từ Trường Dân tộc nội trú đến giáp đường Nguyễn Thị Định mở rộng</t>
  </si>
  <si>
    <t>Trường Dân tộc nội trú</t>
  </si>
  <si>
    <t>Đường Nguyễn Thị Định mở rộng</t>
  </si>
  <si>
    <t>TP5DT_D4</t>
  </si>
  <si>
    <t>Đoạn từ đường Nguyễn Thị Định mở rộng đến đường Tà Lài</t>
  </si>
  <si>
    <t>TP6DT</t>
  </si>
  <si>
    <t>Bệnh viện Đa khoa Tân Phú</t>
  </si>
  <si>
    <t>Hết bến xe Tân Phú</t>
  </si>
  <si>
    <t>TP6DT_D1</t>
  </si>
  <si>
    <t>Đoạn từ Bệnh viện Đa khoa Tân Phú đến ngã tư Tà Lài</t>
  </si>
  <si>
    <t>Ngã tư Tà Lài</t>
  </si>
  <si>
    <t>TP6DT_D2</t>
  </si>
  <si>
    <t>Đoạn từ ngã tư Tà Lài đến hết bến xe Tân Phú</t>
  </si>
  <si>
    <t>TP7DT</t>
  </si>
  <si>
    <t>Đường Nguyễn Thị Định</t>
  </si>
  <si>
    <t>Giáp KCN Tân Phú (đoạn nối dài)</t>
  </si>
  <si>
    <t>TP7DT_D1</t>
  </si>
  <si>
    <t>Đoạn từ giáp Quốc lộ 20 tới ngã tư (Phòng giao dịch Ngân hàng chính sách xã hội huyện Tân Phú, đoạn ban đầu)</t>
  </si>
  <si>
    <t>Ngã tư Phòng giao dịch Ngân hàng chính sách xã hội huyện Tân Phú (đoạn ban đầu)</t>
  </si>
  <si>
    <t>TP7DT_D2</t>
  </si>
  <si>
    <t>Đoạn từ đầu Phòng giao dịch Ngân hàng chính sách xã hội huyện Tân Phú đến giáp KCN Tân Phú (đoạn nối dài)</t>
  </si>
  <si>
    <t>TP8DT</t>
  </si>
  <si>
    <t>Đường Nguyễn Thượng Hiền (từ Quốc lộ 20 đến đường Hùng Vương)</t>
  </si>
  <si>
    <t>TP9DT</t>
  </si>
  <si>
    <t>TP9DT_D1</t>
  </si>
  <si>
    <t>Đoạn từ giáp Quốc lộ 20 đến chợ huyện Tân Phú</t>
  </si>
  <si>
    <t>Chợ huyện Tân Phú</t>
  </si>
  <si>
    <t>TP9DT_D2</t>
  </si>
  <si>
    <t>Đoạn còn lại, từ chợ huyện Tân Phú đến đường Tà Lài</t>
  </si>
  <si>
    <t>TP10DT</t>
  </si>
  <si>
    <t xml:space="preserve">Đường Nguyễn Văn Trỗi (nối đường Nguyễn Hữu Cảnh và đường Nguyễn Tất Thành) </t>
  </si>
  <si>
    <t xml:space="preserve"> Đường Nguyễn Tất Thành</t>
  </si>
  <si>
    <t>TP11DT</t>
  </si>
  <si>
    <t>Đường Phạm Ngọc Thạch (từ Quốc lộ 20 đến hết ranh thửa đất số 83, tờ BĐĐC số 2 về bên phải và hết ranh thửa đất số 508, tờ BĐĐC số 2 về bên trái, thị trấn Tân Phú)</t>
  </si>
  <si>
    <t>Bên phải, đến hết ranh thửa đất số 83 tờ BĐĐC số 2; Bên trái, đến hết ranh thửa đất số 508, tờ BĐĐC số 2 (thị trấn Tân Phú)</t>
  </si>
  <si>
    <t>TP12DT</t>
  </si>
  <si>
    <t>Đường Trịnh Hoài Đức (nối đường Nguyễn Tất Thành và Quốc lộ 20)</t>
  </si>
  <si>
    <t>TP13DT</t>
  </si>
  <si>
    <t>Đường Trương Công Định (từ Quốc lộ 20 đến hết ranh thị trấn Tân Phú)</t>
  </si>
  <si>
    <t>TP14DT</t>
  </si>
  <si>
    <t>Đường Võ Thị Sáu (nối đường Nguyễn Hữu Cảnh và đường Nguyễn Tất Thành)</t>
  </si>
  <si>
    <t>TP15DT</t>
  </si>
  <si>
    <t>Ranh giới xã Phú Lộc</t>
  </si>
  <si>
    <t>TP15DT_D1</t>
  </si>
  <si>
    <t>Đoạn từ Quốc lộ 20 đến đường Nguyễn Hữu Cảnh</t>
  </si>
  <si>
    <t>TP15DT_D2</t>
  </si>
  <si>
    <t>Đoạn từ đường Nguyễn Hữu Cảnh đến đường vào Khu công nghiệp Tân Phú</t>
  </si>
  <si>
    <t>Đường vào Khu công nghiệp Tân Phú</t>
  </si>
  <si>
    <t>TP15DT_D3</t>
  </si>
  <si>
    <t>Đoạn từ đường vào Khu công nghiệp Tân Phú đến ranh giới xã Phú Lộc</t>
  </si>
  <si>
    <t>TP16DT</t>
  </si>
  <si>
    <t>TP16DT_D1</t>
  </si>
  <si>
    <t>Đoạn từ Quốc lộ 20 đến đường vào chợ Trà Cổ</t>
  </si>
  <si>
    <t>Đường vào chợ Trà Cổ</t>
  </si>
  <si>
    <t>TP16DT_D2</t>
  </si>
  <si>
    <t>Đoạn từ đường vào chợ Trà Cổ đến giáp ranh xã Trà Cổ</t>
  </si>
  <si>
    <t>TP17DT</t>
  </si>
  <si>
    <t>Đường vào Khu công nghiệp Tân Phú (từ đường Tà Lài đến hết ranh thửa đất số 118, tờ BĐĐC số 3 về bên phải và hết ranh thửa đất số 119, tờ BĐĐC số 3 về bên trái, thị trấn Tân Phú)</t>
  </si>
  <si>
    <t>Bên phải, đến hết ranh thửa đất số 118 tờ BĐĐC số 3; Bên trái, đến hết ranh thửa đất số 119, tờ BĐĐC số 3 (thị trấn Tân Phú)</t>
  </si>
  <si>
    <t>TP18DT</t>
  </si>
  <si>
    <t>Đường Nguyễn Thượng Hiền</t>
  </si>
  <si>
    <t>TP19DT</t>
  </si>
  <si>
    <t xml:space="preserve">Đường Hùng Vương (từ đường Nguyễn Thượng Hiền đến hết ranh thửa đất số 458, tờ BĐĐC số 2, thị trấn Tân Phú) </t>
  </si>
  <si>
    <t xml:space="preserve">Đến hết ranh thửa đất số 458, tờ BĐĐC số 2, thị trấn Tân Phú </t>
  </si>
  <si>
    <t>TP20DT</t>
  </si>
  <si>
    <t>TP21DT</t>
  </si>
  <si>
    <t>Đường D1 đi khu tái định cư 9,7 ha (từ đường Phạm Ngọc Thạch đến hết ranh thửa đất số 550, tờ BĐĐC số 3 về bên phải và hết ranh thửa đất số 574, tờ BĐĐC số 3 về bên trái, thị trấn Tân Phú)</t>
  </si>
  <si>
    <t>Bên phải, đến hết ranh thửa đất số 550 tờ BĐĐC số 3; Bên trái, đến hết ranh thửa đất số 574, tờ BĐĐC số 3 (thị trấn Tân Phú)</t>
  </si>
  <si>
    <t>THỊ TRẤN VĨNH AN</t>
  </si>
  <si>
    <t>VC1DT</t>
  </si>
  <si>
    <t>Giáp ranh xã Trị An</t>
  </si>
  <si>
    <t>Đầu Trường Tiểu học Cây Gáo B, phân hiệu 1</t>
  </si>
  <si>
    <t>VC1DT_D1</t>
  </si>
  <si>
    <t>Đoạn từ giáp xã Trị An đến đầu Trường Tiểu học Cây Gáo B - phân hiệu 2 (khu phố 4)</t>
  </si>
  <si>
    <t>Đầu Trường Tiểu học Cây Gáo B,phân hiệu 2</t>
  </si>
  <si>
    <t>VC1DT_D2</t>
  </si>
  <si>
    <t>Đoạn từ đầu Trường Tiểu học Cây Gáo B - phân hiệu 2 (khu phố 4) đến đầu Trường Tiểu học Cây Gáo B - phân hiệu 1 (khu phố 3)</t>
  </si>
  <si>
    <t>VC2DT</t>
  </si>
  <si>
    <t>Đường Lạc Long Quân (ĐT 768), đoạn từ đầu Trường Tiểu học Cây Gáo B (khu phố 3) đến đường Quang Trung</t>
  </si>
  <si>
    <t>Đầu Trường Tiểu học Cây Gáo B, cơ sở 1</t>
  </si>
  <si>
    <t>VC2DT_D1</t>
  </si>
  <si>
    <t>Đoạn từ đầu Trường Tiểu học Cây Gáo B - phân hiệu 1 (khu phố 3) đến ngã ba đường Kho Mìn</t>
  </si>
  <si>
    <t xml:space="preserve"> Đầu Trường Tiểu học Cây Gáo B, phân hiệu 1</t>
  </si>
  <si>
    <t>Ngã ba đường Kho Mìn</t>
  </si>
  <si>
    <t>VC2DT_D2</t>
  </si>
  <si>
    <t>Đoạn từ ngã ba đường Kho Mìn đến đường Quang Trung</t>
  </si>
  <si>
    <t>đường Quang Trung</t>
  </si>
  <si>
    <t>VC3DT</t>
  </si>
  <si>
    <t>Đường Phan Chu Trinh (ĐT 768), đoạn từ đường Quang Trung đến ngã ba Điện lực</t>
  </si>
  <si>
    <t>Ngã ba Điện lực</t>
  </si>
  <si>
    <t>VC4DT</t>
  </si>
  <si>
    <t>Đường tỉnh 767 (từ ranh xã Vĩnh Tân đến ngã ba đường Hồ Xuân Hương)</t>
  </si>
  <si>
    <t>Ngã ba đường Hồ Xuân Hương</t>
  </si>
  <si>
    <t>VC5DT</t>
  </si>
  <si>
    <t>Đường Nguyễn Tất Thành (ĐT 767)</t>
  </si>
  <si>
    <t>Cổng công ty thủy điện Trị An</t>
  </si>
  <si>
    <t>VC5DT_D1</t>
  </si>
  <si>
    <t>Đoạn từ ngã ba đường Hồ Xuân Hương đến cầu Vĩnh An</t>
  </si>
  <si>
    <t>Cầu Vĩnh An</t>
  </si>
  <si>
    <t>VC5DT_D2</t>
  </si>
  <si>
    <t>Đoạn từ cầu Vĩnh An đến ngã ba huyện Vĩnh Cửu</t>
  </si>
  <si>
    <t xml:space="preserve">Cầu Vĩnh An </t>
  </si>
  <si>
    <t>Ngã ba huyện Vĩnh Cửu</t>
  </si>
  <si>
    <t>VC5DT_D3</t>
  </si>
  <si>
    <t>Đoạn từ ngã ba huyện Vĩnh Cửu đến giáp đường Lê Đại Hành</t>
  </si>
  <si>
    <t>VC5DT_D4</t>
  </si>
  <si>
    <t>Đoạn từ giáp đường Lê Đại Hành đến ngã tư đập tràn</t>
  </si>
  <si>
    <t xml:space="preserve">Đường Lê Đại Hành </t>
  </si>
  <si>
    <t>Ngã tư Đập Tràn</t>
  </si>
  <si>
    <t>VC5DT_D5</t>
  </si>
  <si>
    <t>Đoạn từ ngã tư Đập Tràn đến cổng Công ty Thủy điện Trị An</t>
  </si>
  <si>
    <t>Ngã tư đập tràn</t>
  </si>
  <si>
    <t>VC6DT</t>
  </si>
  <si>
    <t>Ngã tư UBND huyện Vĩnh Cửu</t>
  </si>
  <si>
    <t>Cầu Đồng Nai ( cầu Cứng), Đường Tôn Đức Thắng (từ ngã ba Điện lực đến suối Láng Nguyên)</t>
  </si>
  <si>
    <t>VC6DT_D1</t>
  </si>
  <si>
    <t xml:space="preserve">Đoạn từ đường Nguyễn Tất Thành (ĐT 767 - ngã tư UBND huyện Vĩnh Cửu) đến hết trường THPT Trị An </t>
  </si>
  <si>
    <t>Đường Nguyễn Tất Thành (ĐT 767-ngã tư UBND huyện Vĩnh Cửu)</t>
  </si>
  <si>
    <t>Hết trường THPT Trị An</t>
  </si>
  <si>
    <t>VC6DT_D2</t>
  </si>
  <si>
    <t>Đoạn từ Trường THPT Trị An đến cầu Đồng Nai (cầu Cứng)</t>
  </si>
  <si>
    <t>Trường THPT Trị An</t>
  </si>
  <si>
    <t>Cầu Đồng Nai ( cầu Cứng)</t>
  </si>
  <si>
    <t>VC6DT_D3</t>
  </si>
  <si>
    <t>Đoạn từ đường Nguyễn Tất Thành (ĐT 767), từ ngã tư UBND huyện Vĩnh Cửu đến đường Nguyễn Trung Trực</t>
  </si>
  <si>
    <t xml:space="preserve">Ngã tư UBND huyện Vĩnh Cửu </t>
  </si>
  <si>
    <t>VC6DT_D4</t>
  </si>
  <si>
    <t>Đoạn từ đường liên khu phố 1, 2 đến đường Tôn Đức Thắng (từ ngã ba Điện lực đến suối Láng Nguyên)</t>
  </si>
  <si>
    <t>Đường bổ sung liên khu phố 1,2</t>
  </si>
  <si>
    <t xml:space="preserve"> Đường Tôn Đức Thắng (từ ngã ba Điện lực đến suối Láng Nguyên)</t>
  </si>
  <si>
    <t>VC7DT</t>
  </si>
  <si>
    <t>Đường Nguyễn Tất Thành (Nhà trẻ Phong Lan)</t>
  </si>
  <si>
    <t>VC7DT_D1</t>
  </si>
  <si>
    <t>Đoạn từ đường Nguyễn Tất Thành đến đường Hoàng Văn Thụ</t>
  </si>
  <si>
    <t>VC7DT_D2</t>
  </si>
  <si>
    <t>Đoạn từ đường Hoàng Văn Thụ đến đường Tôn Đức Thắng</t>
  </si>
  <si>
    <t xml:space="preserve">Đường Hoàng Văn Thụ </t>
  </si>
  <si>
    <t>VC8DT</t>
  </si>
  <si>
    <t>Đường Tôn Đức Thắng (từ ngã ba điện lực đến suối Láng Nguyên)</t>
  </si>
  <si>
    <t>Từ Ngã ba Điện lực</t>
  </si>
  <si>
    <t>Suối Láng Nguyên</t>
  </si>
  <si>
    <t>VC9DT</t>
  </si>
  <si>
    <t>Đường tỉnh 762 (từ suối Láng Nguyên đến hết ranh giới huyện Trảng Bom)</t>
  </si>
  <si>
    <t>Từ suối láng Nguyên</t>
  </si>
  <si>
    <t>Ranh giới huyện Trảng Bom</t>
  </si>
  <si>
    <t>VC10DT</t>
  </si>
  <si>
    <t>Đường Hồ Xuân Hương (từ đường Nguyễn Tất Thành đến hết ranh thửa đất số 20, tờ BĐĐC số 87 về bên phải và hết ranh thửa đất số 140, tờ BĐĐC số 87 về bên trái, thị trấn Vĩnh An)</t>
  </si>
  <si>
    <t>Bên phải: hết ranh thửa đất số 20, tờ bản đồ số 87, BĐĐC TT Vĩnh An. Bên trái: hết ranh thửa đất số 140, tờ bản đồ số 87, BĐĐC TT Vĩnh An.</t>
  </si>
  <si>
    <t>VC11DT</t>
  </si>
  <si>
    <t>Ngã 3 đường đi KP2 TT Vĩnh An</t>
  </si>
  <si>
    <t>VC12DT</t>
  </si>
  <si>
    <t>Đường Bà Huyện Thanh Quan</t>
  </si>
  <si>
    <t>VC13DT</t>
  </si>
  <si>
    <t xml:space="preserve">Đường Chu Văn An (từ Đường tỉnh 762 đến hết ranh thửa đất số 18, tờ BĐĐC số 66 về bên phải và hết ranh thửa đất số 32, tờ BĐĐC số 66 về bên trái, thị trấn Vĩnh An) </t>
  </si>
  <si>
    <t>Bên phải: hết ranh thửa đất số 18, tờ bản đồ số 66, BĐĐC TT Vĩnh An. Bên trái: hết ranh thửa đất số 32, tờ bản đồ số 66, BĐĐC TT Vĩnh An.</t>
  </si>
  <si>
    <t>VC14DT</t>
  </si>
  <si>
    <t>Đường Lê Đại Hành( đoạn từ đường Hoàng Văn Thụ đến đường Tôn Đức Thắng)</t>
  </si>
  <si>
    <t>VC15DT</t>
  </si>
  <si>
    <t>VC16DT</t>
  </si>
  <si>
    <t>Đường Nguyễn Trung Trực (từ đường Lê Đại Hành đến hết ranh thửa đất số 388, tờ BĐĐC số 91 về bên phải và hết ranh thửa đất số 289, tờ BĐĐC số 91 về bên trái, thị trấn Vĩnh An)</t>
  </si>
  <si>
    <t xml:space="preserve">Đường Lê Đại Hành, đoạn từ đường Nguyễn Tất Thành đến đường Hoàng Văn Thụ (ngã 3 có tiệm sửa xe) </t>
  </si>
  <si>
    <t>Bên phải: hết ranh thửa đất số 388, tờ bản đồ số 91, BĐĐC TT Vĩnh An. Bên trái: hết ranh thửa đất số 289, tờ bản đồ số 91, BĐĐC TT Vĩnh An.</t>
  </si>
  <si>
    <t>VC17DT</t>
  </si>
  <si>
    <t>Đường Hoàng Văn Thụ (từ đường Lê Đại Hành đến hết ranh thửa đất số 315, tờ BĐĐC số 61 về bên phải và hết ranh thửa đất số 389, tờ BĐĐC số 62 về bên trái, thị trấn Vĩnh An)</t>
  </si>
  <si>
    <t>Bên phải: hết ranh thửa đất số 315, tờ bản đồ số 61, BĐĐC TT Vĩnh An. Bên trái: hết ranh thửa đất số 389, tờ bản đồ số 62, BĐĐC TT Vĩnh An.</t>
  </si>
  <si>
    <t>VC18DT</t>
  </si>
  <si>
    <t>Đường Phan Đình Phùng (từ đầu hẻm tổ 11 khu phố 2 đến đường Quang Trung)</t>
  </si>
  <si>
    <t>Đầu hẻm tổ 11 khu phố 2</t>
  </si>
  <si>
    <t>Đường Quang Trung (đoạn từ đường Tôn Đức Thắng đến suối Hồ Đồng Lớn)</t>
  </si>
  <si>
    <t>VC19DT</t>
  </si>
  <si>
    <t>Đường Lý Thái Tổ (từ đường Tôn Đức Thắng đến hết ranh thửa đất số 113, tờ BĐĐC số 61 về bên phải và hết ranh thửa đất số 135, tờ BĐĐC số 61 về bên trái, thị trấn Vĩnh An)</t>
  </si>
  <si>
    <t>Đường Tôn Đức Thắng (từ ngã ba Điện lực đến suối Láng Nguyên)</t>
  </si>
  <si>
    <t>Bên phải: hết ranh thửa đất số 113, tờ bản đồ số 61, BĐĐC TT Vĩnh An. Bên trái: hết ranh thửa đất số 135, tờ bản đồ số 61, BĐĐC TT Vĩnh An.</t>
  </si>
  <si>
    <t>VC20DT</t>
  </si>
  <si>
    <t>Đường Lê Duẩn (từ đường Phan Chu Trinh đến đường Võ Văn Tần)</t>
  </si>
  <si>
    <t xml:space="preserve">Đường Phan Chu Trinh </t>
  </si>
  <si>
    <t>Đường Võ Văn Tần (ngã ba)</t>
  </si>
  <si>
    <t>VC21DT</t>
  </si>
  <si>
    <t>Đường Võ Văn Tần (từ đường Tôn Đức Thắng đến hết ranh chùa Vĩnh An)</t>
  </si>
  <si>
    <t>Hết ranh chùa Vĩnh An (ngã ba)</t>
  </si>
  <si>
    <t>VC22DT</t>
  </si>
  <si>
    <t>Đường Hồ Biểu Chánh (từ đường Quang Trung đến hết ranh thửa đất số 120, tờ BĐĐC số 33 về bên phải và hết ranh thửa đất số 181, tờ BĐĐC số 33 về bên trái, thị trấn Vĩnh An)</t>
  </si>
  <si>
    <t>Đường Quang Trung, Đoạn từ Trường THPT Trị An đến cầu Đồng Nai (cầu Cứng)</t>
  </si>
  <si>
    <t>Bên phải: hết ranh thửa đất số 120, tờ bản đồ số 33, BĐĐC TT Vĩnh An. Bên trái: hết ranh thửa đất số 181, tờ bản đồ số 33, BĐĐC TT Vĩnh An.</t>
  </si>
  <si>
    <t>VC23DT</t>
  </si>
  <si>
    <t>Đường Trần Hữu Trang (từ đường Quang Trung đến đường Chu Văn An)</t>
  </si>
  <si>
    <t>Đường Quang Trung, Đoạn từ ngã ba huyện Vĩnh Cửu đến hết Trường THPT Trị An</t>
  </si>
  <si>
    <t>VC24DT</t>
  </si>
  <si>
    <t>Hương lộ 24 (từ Đường tỉnh 762 đến giáp ranh huyện Trảng Bom)</t>
  </si>
  <si>
    <t>VC25DT</t>
  </si>
  <si>
    <t>Đường Trung tâm Khu phố 2 (từ ngã tư chùa Vĩnh An đến đường Nguyễn Trung Trực)</t>
  </si>
  <si>
    <t>Ngã tư chùa Vĩnh An</t>
  </si>
  <si>
    <t>VC26DT</t>
  </si>
  <si>
    <t>Đường Kho Mìn (từ đường Lạc Long Quân đến Kho Mìn)</t>
  </si>
  <si>
    <t>Đường Lạc Long Quân</t>
  </si>
  <si>
    <t>Kho Mìn</t>
  </si>
  <si>
    <t>VC27DT</t>
  </si>
  <si>
    <t>Đường giáp ranh giữa xã Vĩnh Tân và thị trấn Vĩnh An (thuộc thị trấn Vĩnh An)</t>
  </si>
  <si>
    <t>VC28DT</t>
  </si>
  <si>
    <t>Đường liên khu phố 1 - 2 của thị trấn Vĩnh An (từ đường Lê Đại Hành đến đường Quang Trung)</t>
  </si>
  <si>
    <t>VC29DT</t>
  </si>
  <si>
    <t>Đường vào Mỏ đá Cây Gáo của thị trấn Vĩnh An, từ Đường tỉnh 777 đến đường giáp ranh giữa xã Vĩnh Tân và thị trấn Vĩnh An (thuộc thị trấn Vĩnh An)</t>
  </si>
  <si>
    <t>Đường tỉnh 767 đoạn từ ranh xã Vĩnh Tân đến ngã ba Hồ Xuân Hương</t>
  </si>
  <si>
    <t>Giáp ranh giữa xã Vĩnh Tân và thị trấn Vĩnh An (thuộc thị trấn Vĩnh An)</t>
  </si>
  <si>
    <t>VC30DT</t>
  </si>
  <si>
    <t>Đường từ Trường TH Cây Gáo cơ sở 2 (từ thửa đất số 65, tờ BĐĐC số 107, thị trấn Vĩnh An đến giáp ranh giữa xã Vĩnh Tân và thị trấn Vĩnh An)</t>
  </si>
  <si>
    <t xml:space="preserve">Trường TH cây Gáo cơ sở 2 (thửa đất số 65, tờ BĐĐC số107, thị trấn Vĩnh An) </t>
  </si>
  <si>
    <t>Giáp ranh giữa xã Vĩnh Tân và thị trấn Vĩnh An</t>
  </si>
  <si>
    <t>VC31DT</t>
  </si>
  <si>
    <t>THỊ TRẤN LONG GIAO</t>
  </si>
  <si>
    <t>CM1DT</t>
  </si>
  <si>
    <t>Đường Nguyễn Ái Quốc (Quốc lộ 56 cũ)</t>
  </si>
  <si>
    <t>ranh giới thị trấn Long Giao</t>
  </si>
  <si>
    <t>CM1DT_D1</t>
  </si>
  <si>
    <t>Đoạn từ giáp ranh xã Nhân Nghĩa đến hết bến xe huyện Cẩm Mỹ</t>
  </si>
  <si>
    <t>Hết bến xe huyện Cẩm Mỹ</t>
  </si>
  <si>
    <t>CM1DT_D2</t>
  </si>
  <si>
    <t>Đoạn từ bến xe huyện Cẩm Mỹ đến hết Trung tâm Văn hóa huyện Cẩm Mỹ</t>
  </si>
  <si>
    <t>Giáp bến xe huyện Cẩm Mỹ</t>
  </si>
  <si>
    <t>Hết Trung tâm Văn hóa huyện Cẩm Mỹ</t>
  </si>
  <si>
    <t>CM1DT_D3</t>
  </si>
  <si>
    <t>Đoạn từ giáp Trung tâm văn hóa huyện Cẩm Mỹ đến ranh giới thị trấn Long Giao</t>
  </si>
  <si>
    <t xml:space="preserve">Trung tâm văn hóa huyện Cẩm Mỹ </t>
  </si>
  <si>
    <t>CM2DT</t>
  </si>
  <si>
    <t>Đường Hùng Vương (Đường tỉnh 773 cũ)</t>
  </si>
  <si>
    <t>Hết ranh giới thị trấn Long Giao</t>
  </si>
  <si>
    <t>CM2DT_D1</t>
  </si>
  <si>
    <t>Đoạn từ đường Nguyễn Ái Quốc đến hết khu Trung tâm hành chính huyện</t>
  </si>
  <si>
    <t>Hết khu Trung tâm hành chính huyện</t>
  </si>
  <si>
    <t>CM2DT_D2</t>
  </si>
  <si>
    <t>Đoạn từ giáp khu Trung tâm hành chính huyện đến hết ranh giới thị trấn Long Giao</t>
  </si>
  <si>
    <t>Giáp khu Trung tâm hành chính huyện</t>
  </si>
  <si>
    <t>CHỦ TỊCH</t>
  </si>
  <si>
    <t>CM3DT</t>
  </si>
  <si>
    <t>Đường Long Giao - Bảo Bình</t>
  </si>
  <si>
    <t>CM3DT_D1</t>
  </si>
  <si>
    <t>Đoạn từ đường Nguyễn Ái Quốc đến hết Ban Chỉ huy Quân sự huyện Cẩm Mỹ</t>
  </si>
  <si>
    <t>Hết Ban Chỉ huy Quân sự huyện Cẩm Mỹ</t>
  </si>
  <si>
    <t>CM3DT_D2</t>
  </si>
  <si>
    <t>Đoạn từ giáp Ban Chỉ huy Quân sự huyện Cẩm Mỹ đến giáp ranh xã Bảo Bình</t>
  </si>
  <si>
    <t>Giáp Ban Chỉ huy Quân sự huyện Cẩm Mỹ</t>
  </si>
  <si>
    <t>CM4DT</t>
  </si>
  <si>
    <t>Đường Hoàn Quân - Xuân Mỹ (từ Đường Nguyễn Ái Quốc đến hết ranh thị trấn Long Giao)</t>
  </si>
  <si>
    <t>Đến hết ranh thị trấn Long Giao</t>
  </si>
  <si>
    <t>Tên Khu tái định cư</t>
  </si>
  <si>
    <t xml:space="preserve"> Giá đất theo Quyết định 86/2024/QĐ-UBND ngày 27/12/2024 </t>
  </si>
  <si>
    <t>Khu dân cư Phú Gia (phường Trảng Dài)</t>
  </si>
  <si>
    <t>Đường Nguyễn Khuyến (từ ngã tư Phú Thọ đến giáp xã Thiện Tân, huyện Vĩnh Cửu), Đoạn từ đường Trần Văn Xã (ngã tư Trường Nguyễn Khuyến) đến ngã 4 Quang Thắng</t>
  </si>
  <si>
    <t>BH20DT_D4+1</t>
  </si>
  <si>
    <t>BH20DT_D4+2</t>
  </si>
  <si>
    <t>BH20DT_D4+3</t>
  </si>
  <si>
    <t>BH20DT_D4+4</t>
  </si>
  <si>
    <t>Đường Nguyễn Phúc Chu</t>
  </si>
  <si>
    <t>Giáp ranh xã Phường Hố Nai</t>
  </si>
  <si>
    <t>Đường Tân Hiền</t>
  </si>
  <si>
    <t>Đường Bùng Binh</t>
  </si>
  <si>
    <t>Đường Ông Thanh</t>
  </si>
  <si>
    <t>Phường Trảng Dài</t>
  </si>
  <si>
    <t>Suối Săn Máu</t>
  </si>
  <si>
    <t>Đường Trần Văn Xã (ngã tư Trường Nguyễn Khuyến</t>
  </si>
  <si>
    <t>Đường vào công ty Trấn Biên</t>
  </si>
  <si>
    <t xml:space="preserve">Các tuyến đường giao thông không đấu nối trực tiếp và thông ra </t>
  </si>
  <si>
    <t>Giá nhà nước</t>
  </si>
  <si>
    <t>Giá đất trồng cây lâu năm, đất trồng cây hằng năm hiện hành</t>
  </si>
  <si>
    <t>Giá đất trồng cây lâu năm, đất trồng cây hằng năm đề xuất</t>
  </si>
  <si>
    <t>Giá đất trồng rừng sản xuất và nuôi trồng thủy sản đề xuất</t>
  </si>
  <si>
    <t>Hệ số điều chỉnh giá đất nông nghiệp (lần)</t>
  </si>
  <si>
    <t>- Có bề rộng ≥5m, cách đường giao thông ≤600m.</t>
  </si>
  <si>
    <t>- Có bề rộng từ ≥3m đến &lt;5m, cách đường giao thông ≤400m.</t>
  </si>
  <si>
    <t>- Có bề rộng ≥5m, cách đường giao thông &gt;600m.</t>
  </si>
  <si>
    <t>- Có bề rộng từ ≥3m đến &lt;5m, cách đường giao thông từ &gt;400m đến ≤600m.</t>
  </si>
  <si>
    <t>- Có bề rộng &lt;3m, cách đường giao thông ≤200m.</t>
  </si>
  <si>
    <t xml:space="preserve"> đã được đầu tư mặt đường nhựa, bê tông xi măng:
- Có bề rộng từ ≥3m đến &lt;5m, cách đường giao thông &gt;600m.
- Có bề rộng &lt;3m, cách đường giao thông &gt;200m.</t>
  </si>
  <si>
    <t xml:space="preserve"> đã được đầu tư mặt đường nhựa, bê tông xi măng:
- Có bề rộng từ ≥3m đến &lt;5m, cách đường giao thông &gt;600m.
- Có bề rộng &lt;3m, cách đường giao thông &gt; 200m.</t>
  </si>
  <si>
    <t>- Có bề rộng ≥5m, cách đường giao thông ≤1.000m.</t>
  </si>
  <si>
    <t>- Có bề rộng từ ≥3m đến &lt;5m, cách đường giao thông ≤500m.</t>
  </si>
  <si>
    <t>- Có bề rộng ≥5m, cách đường giao thông &gt;1.000m.</t>
  </si>
  <si>
    <t>- Có bề rộng từ ≥3m đến &lt;5m, cách đường giao thông từ &gt;500m đến ≤1.000m.</t>
  </si>
  <si>
    <t xml:space="preserve"> đã được đầu tư mặt đường nhựa, bê tông xi măng:
- Có bề rộng từ ≥3m đến &lt;5m, cách đường giao thông &gt;1.000m.
- Có bề rộng &lt;3m, cách đường giao thông &gt;200m.</t>
  </si>
  <si>
    <t>Giá đất ở hiện hành</t>
  </si>
  <si>
    <t>Giá đất sản xuất kinh doanh hiện hành</t>
  </si>
  <si>
    <t>Giá đất thương mại dịch vụ hiện hành</t>
  </si>
  <si>
    <t>Giá đất ở đề xuất</t>
  </si>
  <si>
    <t>Giá đất thương mại dịch vụ đề xuất</t>
  </si>
  <si>
    <t>Giá đất sản xuất kinh doanh đề xuất</t>
  </si>
  <si>
    <t>Hệ số điều chỉnh đất ở (lần)</t>
  </si>
  <si>
    <t>Hệ số điều chỉnh đất thương mại dịch vụ (lần)</t>
  </si>
  <si>
    <t xml:space="preserve">Hệ số điều chỉnh đất sản xuất kinh doanh (lần) </t>
  </si>
  <si>
    <t>Giá đất trồng rừng sản xuất, nuôi trồng thủy sản hiện hành</t>
  </si>
  <si>
    <t>Bên phải: hết ranh thửa đất số 21, tờ bản đồ số 100, BĐĐC. Bên trái: hết ranh thửa đất số 197, tờ bản đồ số 100, BĐĐC</t>
  </si>
  <si>
    <t xml:space="preserve">đã cập nhật lại điểm đàu, điểm cuối </t>
  </si>
  <si>
    <t>10.974449406565356, 106.87098874124423</t>
  </si>
  <si>
    <t>xem lại</t>
  </si>
  <si>
    <t>BH36DT_D2+1</t>
  </si>
  <si>
    <t>BH36DT_D2+2</t>
  </si>
  <si>
    <t>BH36DT_D2+3</t>
  </si>
  <si>
    <t>BH36DT_D2+4</t>
  </si>
  <si>
    <t>BH36DT_D3+1</t>
  </si>
  <si>
    <t>BH36DT_D3+2</t>
  </si>
  <si>
    <t>BH36DT_D3+3</t>
  </si>
  <si>
    <t>BH36DT_D3+4</t>
  </si>
  <si>
    <t>BH36DT_D4+1</t>
  </si>
  <si>
    <t>BH36DT_D4+2</t>
  </si>
  <si>
    <t>BH36DT_D4+3</t>
  </si>
  <si>
    <t>BH36DT_D4+4</t>
  </si>
  <si>
    <t>BH36DT_D5+1</t>
  </si>
  <si>
    <t>BH36DT_D5+2</t>
  </si>
  <si>
    <t>BH36DT_D5+3</t>
  </si>
  <si>
    <t>BH36DT_D5+4</t>
  </si>
  <si>
    <t>BH49DT+1</t>
  </si>
  <si>
    <t>BH49DT+2</t>
  </si>
  <si>
    <t>BH49DT+3</t>
  </si>
  <si>
    <t>BH49DT+4</t>
  </si>
  <si>
    <t>BH53DT+1</t>
  </si>
  <si>
    <t>BH53DT+2</t>
  </si>
  <si>
    <t>BH53DT+3</t>
  </si>
  <si>
    <t>BH53DT+4</t>
  </si>
  <si>
    <t>BH165DT_D1+1</t>
  </si>
  <si>
    <t>BH165DT_D1+2</t>
  </si>
  <si>
    <t>BH165DT_D1+3</t>
  </si>
  <si>
    <t>BH165DT_D1+4</t>
  </si>
  <si>
    <t>BH165DT_D2+1</t>
  </si>
  <si>
    <t>BH165DT_D2+2</t>
  </si>
  <si>
    <t>BH165DT_D2+3</t>
  </si>
  <si>
    <t>BH165DT_D2+4</t>
  </si>
  <si>
    <t>BH165DT_D3+1</t>
  </si>
  <si>
    <t>BH165DT_D3+2</t>
  </si>
  <si>
    <t>BH165DT_D3+3</t>
  </si>
  <si>
    <t>BH165DT_D3+4</t>
  </si>
  <si>
    <t>BH47DT_D1+1</t>
  </si>
  <si>
    <t>BH47DT_D1+2</t>
  </si>
  <si>
    <t>BH47DT_D1+3</t>
  </si>
  <si>
    <t>BH47DT_D1+4</t>
  </si>
  <si>
    <t>BH47DT_D2+1</t>
  </si>
  <si>
    <t>BH47DT_D2+2</t>
  </si>
  <si>
    <t>BH47DT_D2+3</t>
  </si>
  <si>
    <t>BH47DT_D2+4</t>
  </si>
  <si>
    <t>BH48DT+1</t>
  </si>
  <si>
    <t>BH48DT+2</t>
  </si>
  <si>
    <t>BH48DT+3</t>
  </si>
  <si>
    <t>BH48DT+4</t>
  </si>
  <si>
    <t>BH52DT_D1+1</t>
  </si>
  <si>
    <t>BH52DT_D1+2</t>
  </si>
  <si>
    <t>BH52DT_D1+3</t>
  </si>
  <si>
    <t>BH52DT_D1+4</t>
  </si>
  <si>
    <t>BH52DT_D2+1</t>
  </si>
  <si>
    <t>BH52DT_D2+2</t>
  </si>
  <si>
    <t>BH52DT_D2+3</t>
  </si>
  <si>
    <t>BH52DT_D2+4</t>
  </si>
  <si>
    <t>BH54DT_D2+1</t>
  </si>
  <si>
    <t>BH54DT_D2+2</t>
  </si>
  <si>
    <t>BH54DT_D2+3</t>
  </si>
  <si>
    <t>BH54DT_D2+4</t>
  </si>
  <si>
    <t>BH51DT_D1+1</t>
  </si>
  <si>
    <t>BH51DT_D1+2</t>
  </si>
  <si>
    <t>BH51DT_D1+3</t>
  </si>
  <si>
    <t>BH51DT_D1+4</t>
  </si>
  <si>
    <t>BH51DT_D2+1</t>
  </si>
  <si>
    <t>BH51DT_D2+2</t>
  </si>
  <si>
    <t>BH51DT_D2+3</t>
  </si>
  <si>
    <t>BH51DT_D2+4</t>
  </si>
  <si>
    <t>BH50DT_D1+1</t>
  </si>
  <si>
    <t>BH50DT_D1+2</t>
  </si>
  <si>
    <t>BH50DT_D1+3</t>
  </si>
  <si>
    <t>BH50DT_D1+4</t>
  </si>
  <si>
    <t>BH50DT_D2+1</t>
  </si>
  <si>
    <t>BH50DT_D2+2</t>
  </si>
  <si>
    <t>BH50DT_D2+3</t>
  </si>
  <si>
    <t>BH50DT_D2+4</t>
  </si>
  <si>
    <t>BH50DT_D3+1</t>
  </si>
  <si>
    <t>BH50DT_D3+2</t>
  </si>
  <si>
    <t>BH50DT_D3+3</t>
  </si>
  <si>
    <t>BH50DT_D3+4</t>
  </si>
  <si>
    <t>BH62DT_D4+1</t>
  </si>
  <si>
    <t>BH62DT_D4+2</t>
  </si>
  <si>
    <t>BH62DT_D4+3</t>
  </si>
  <si>
    <t>BH62DT_D4+4</t>
  </si>
  <si>
    <t>VC14NT1+1</t>
  </si>
  <si>
    <t>VC14NT1+2</t>
  </si>
  <si>
    <t>VC14NT1+3</t>
  </si>
  <si>
    <t>VC14NT1+4</t>
  </si>
  <si>
    <t>VC51NT+1</t>
  </si>
  <si>
    <t>VC51NT+2</t>
  </si>
  <si>
    <t>VC51NT+3</t>
  </si>
  <si>
    <t>VC51NT+4</t>
  </si>
  <si>
    <t>VC38NT2_D1+1</t>
  </si>
  <si>
    <t>VC38NT2_D1+2</t>
  </si>
  <si>
    <t>VC38NT2_D1+3</t>
  </si>
  <si>
    <t>VC38NT2_D1+4</t>
  </si>
  <si>
    <t>VC38NT2_D2+1</t>
  </si>
  <si>
    <t>VC38NT2_D2+2</t>
  </si>
  <si>
    <t>VC38NT2_D2+3</t>
  </si>
  <si>
    <t>VC38NT2_D2+4</t>
  </si>
  <si>
    <t>VC38NT2_D3+1</t>
  </si>
  <si>
    <t>VC38NT2_D3+2</t>
  </si>
  <si>
    <t>VC38NT2_D3+3</t>
  </si>
  <si>
    <t>VC38NT2_D3+4</t>
  </si>
  <si>
    <t>VC1NT1_D3+1</t>
  </si>
  <si>
    <t>VC1NT1_D3+2</t>
  </si>
  <si>
    <t>VC1NT1_D3+3</t>
  </si>
  <si>
    <t>VC1NT1_D3+4</t>
  </si>
  <si>
    <t>VC1NT1_D4+1</t>
  </si>
  <si>
    <t>VC1NT1_D4+2</t>
  </si>
  <si>
    <t>VC1NT1_D4+3</t>
  </si>
  <si>
    <t>VC1NT1_D4+4</t>
  </si>
  <si>
    <t>VC1NT1_D5+1</t>
  </si>
  <si>
    <t>VC1NT1_D5+2</t>
  </si>
  <si>
    <t>VC1NT1_D5+3</t>
  </si>
  <si>
    <t>VC1NT1_D5+4</t>
  </si>
  <si>
    <t>VC49NT_D1+1</t>
  </si>
  <si>
    <t>VC49NT_D1+2</t>
  </si>
  <si>
    <t>VC49NT_D1+3</t>
  </si>
  <si>
    <t>VC49NT_D1+4</t>
  </si>
  <si>
    <t>VC49NT_D2+1</t>
  </si>
  <si>
    <t>VC49NT_D2+2</t>
  </si>
  <si>
    <t>VC49NT_D2+3</t>
  </si>
  <si>
    <t>VC49NT_D2+4</t>
  </si>
  <si>
    <t>VC20NT2+1</t>
  </si>
  <si>
    <t>VC20NT2+2</t>
  </si>
  <si>
    <t>VC20NT2+3</t>
  </si>
  <si>
    <t>VC20NT2+4</t>
  </si>
  <si>
    <t>VC50NT+1</t>
  </si>
  <si>
    <t>VC50NT+2</t>
  </si>
  <si>
    <t>VC50NT+3</t>
  </si>
  <si>
    <t>VC50NT+4</t>
  </si>
  <si>
    <t>VC23NT+1</t>
  </si>
  <si>
    <t>VC23NT+2</t>
  </si>
  <si>
    <t>VC23NT+3</t>
  </si>
  <si>
    <t>VC23NT+4</t>
  </si>
  <si>
    <t>VC34NT2_D1+1</t>
  </si>
  <si>
    <t>VC34NT2_D1+2</t>
  </si>
  <si>
    <t>VC34NT2_D1+3</t>
  </si>
  <si>
    <t>VC34NT2_D1+4</t>
  </si>
  <si>
    <t>VC34NT2_D2+1</t>
  </si>
  <si>
    <t>VC34NT2_D2+2</t>
  </si>
  <si>
    <t>VC34NT2_D2+3</t>
  </si>
  <si>
    <t>VC34NT2_D2+4</t>
  </si>
  <si>
    <t>Ngã 3 cây xăng khu phố 3 - phường Trảng Dài</t>
  </si>
  <si>
    <t>Hết ranh thửa đất số 241, tờ BĐĐC số 42; bên phải: hết ranh thửa đất số 262, tờ BĐĐC số 42 phường Trảng Dài</t>
  </si>
  <si>
    <t>Đường Nguyễn Phúc Chu (từ cầu Săn Máu đến đường Trần Văn Trà)</t>
  </si>
  <si>
    <t>Đường Xóm Gò (xã Thiện Tân cũ)</t>
  </si>
  <si>
    <t>Ngã tư Tân Phong</t>
  </si>
  <si>
    <t>Hết ranh phường Trảng Dài</t>
  </si>
  <si>
    <t>Ngã ba cây xăng khu phố 3</t>
  </si>
  <si>
    <t>Đường D2 - Khu dân cư Phú Gia 2</t>
  </si>
  <si>
    <t/>
  </si>
  <si>
    <t>Đường Trần Văn Xã (ngã tư Trường Nguyễn Khuyến)</t>
  </si>
  <si>
    <t>Giáp ranh xã Thiện Tân (cũ)</t>
  </si>
  <si>
    <t>Giáp ranh phường Tân Triều</t>
  </si>
  <si>
    <t>Cầu Ông Hường</t>
  </si>
  <si>
    <t>Giáp ranh xã tân An</t>
  </si>
  <si>
    <t>Giáp ranh phường Tân triều</t>
  </si>
  <si>
    <t>Đường Xóm Gò</t>
  </si>
  <si>
    <t>Ngã ba (hết ranh thửa đất số 121, tờ bản đồ số 19, BĐĐC)</t>
  </si>
  <si>
    <t>Giáp ranh xã Thạnh Phú (cũ)</t>
  </si>
  <si>
    <t>Ngã ba đi Văn phòng KP4 phường Trảng Dài</t>
  </si>
  <si>
    <t>Giáp phường Hố Nai và phường Trảng Dài</t>
  </si>
  <si>
    <t>Đường ranh phường Tân Triểu - phường Trảng Dài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</si>
</sst>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
    <numFmt numFmtId="171" formatCode="#,##0.0_);\(#,##0.0\)"/>
  </numFmts>
  <fonts count="45"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2"/>
      <color rgb="FFFF0000"/>
      <name val="Calibri"/>
      <family val="2"/>
      <scheme val="minor"/>
    </font>
    <font>
      <sz val="12"/>
      <color rgb="FF00B050"/>
      <name val="Calibri"/>
      <family val="2"/>
      <scheme val="minor"/>
    </font>
    <font>
      <i/>
      <sz val="12"/>
      <name val="Times New Roman"/>
      <family val="1"/>
    </font>
    <font>
      <sz val="12"/>
      <name val="Calibri"/>
      <family val="2"/>
      <scheme val="minor"/>
    </font>
    <font>
      <i/>
      <vertAlign val="superscript"/>
      <sz val="12"/>
      <name val="Times New Roman"/>
      <family val="1"/>
    </font>
    <font>
      <b/>
      <sz val="12"/>
      <color rgb="FFFF0000"/>
      <name val="Times New Roman"/>
      <family val="1"/>
    </font>
    <font>
      <b/>
      <sz val="12"/>
      <color rgb="FF00B050"/>
      <name val="Times New Roman"/>
      <family val="1"/>
    </font>
    <font>
      <sz val="11"/>
      <color indexed="8"/>
      <name val="Calibri"/>
      <family val="2"/>
    </font>
    <font>
      <sz val="10"/>
      <name val="Times New Roman"/>
      <family val="1"/>
    </font>
    <font>
      <b/>
      <sz val="14"/>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sz val="9"/>
      <name val="Times New Roman"/>
      <family val="1"/>
    </font>
    <font>
      <b/>
      <sz val="9"/>
      <color indexed="81"/>
      <name val="Tahoma"/>
      <family val="2"/>
    </font>
    <font>
      <sz val="9"/>
      <color indexed="81"/>
      <name val="Tahoma"/>
      <family val="2"/>
    </font>
    <font>
      <b/>
      <sz val="12"/>
      <color theme="1"/>
      <name val="Times New Roman"/>
      <family val="1"/>
    </font>
    <font>
      <sz val="12"/>
      <color rgb="FF00B050"/>
      <name val="Times New Roman"/>
      <family val="1"/>
    </font>
    <font>
      <sz val="12"/>
      <color theme="1"/>
      <name val="Calibri"/>
      <family val="2"/>
      <scheme val="minor"/>
    </font>
    <font>
      <b/>
      <sz val="13"/>
      <color rgb="FFFF0000"/>
      <name val="Times New Roman"/>
      <family val="1"/>
    </font>
    <font>
      <sz val="12"/>
      <color rgb="FF000000"/>
      <name val="Times New Roman"/>
      <family val="1"/>
    </font>
    <font>
      <b/>
      <sz val="10"/>
      <color rgb="FFFF0000"/>
      <name val="Times New Roman"/>
      <family val="1"/>
    </font>
    <font>
      <b/>
      <sz val="9"/>
      <color rgb="FFFF0000"/>
      <name val="Times New Roman"/>
      <family val="1"/>
    </font>
    <font>
      <sz val="13"/>
      <color rgb="FFFF0000"/>
      <name val="Times New Roman"/>
      <family val="1"/>
    </font>
    <font>
      <sz val="12"/>
      <color rgb="FF7030A0"/>
      <name val="Times New Roman"/>
      <family val="1"/>
    </font>
    <font>
      <sz val="12"/>
      <color rgb="FF0000FF"/>
      <name val="Times New Roman"/>
      <family val="1"/>
    </font>
    <font>
      <sz val="12"/>
      <color rgb="FF000000"/>
      <name val="Times New Roman"/>
      <family val="2"/>
    </font>
    <font>
      <b/>
      <sz val="11"/>
      <color rgb="FFFF0000"/>
      <name val="Times New Roman"/>
      <family val="1"/>
    </font>
    <font>
      <sz val="12"/>
      <color theme="8"/>
      <name val="Times New Roman"/>
      <family val="1"/>
    </font>
    <font>
      <sz val="14"/>
      <color theme="1"/>
      <name val="Calibri"/>
      <family val="2"/>
      <scheme val="minor"/>
    </font>
    <font>
      <sz val="13"/>
      <color theme="1"/>
      <name val="Times New Roman"/>
      <family val="1"/>
    </font>
    <font>
      <b/>
      <sz val="14"/>
      <color theme="1"/>
      <name val="Times New Roman"/>
      <family val="1"/>
    </font>
    <font>
      <b/>
      <sz val="13"/>
      <color theme="1"/>
      <name val="Times New Roman"/>
      <family val="1"/>
    </font>
    <font>
      <b/>
      <sz val="12"/>
      <color rgb="FF000000"/>
      <name val="Times New Roman"/>
      <family val="1"/>
    </font>
  </fonts>
  <fills count="8">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
      <patternFill patternType="solid">
        <fgColor theme="8" tint="0.59999389629810485"/>
        <bgColor indexed="64"/>
      </patternFill>
    </fill>
    <fill>
      <patternFill patternType="solid">
        <fgColor rgb="FFFFFFFF"/>
        <bgColor indexed="64"/>
      </patternFill>
    </fill>
    <fill>
      <patternFill patternType="solid">
        <fgColor theme="9" tint="0.79998168889431442"/>
        <bgColor indexed="64"/>
      </patternFill>
    </fill>
  </fills>
  <borders count="31">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right/>
      <top style="hair">
        <color indexed="64"/>
      </top>
      <bottom/>
      <diagonal/>
    </border>
    <border>
      <left/>
      <right style="thin">
        <color indexed="64"/>
      </right>
      <top style="hair">
        <color indexed="64"/>
      </top>
      <bottom/>
      <diagonal/>
    </border>
    <border>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diagonal/>
    </border>
    <border>
      <left style="thin">
        <color indexed="64"/>
      </left>
      <right/>
      <top/>
      <bottom style="hair">
        <color indexed="64"/>
      </bottom>
      <diagonal/>
    </border>
    <border>
      <left style="thin">
        <color indexed="64"/>
      </left>
      <right/>
      <top style="thin">
        <color indexed="64"/>
      </top>
      <bottom/>
      <diagonal/>
    </border>
    <border>
      <left/>
      <right/>
      <top style="thin">
        <color indexed="64"/>
      </top>
      <bottom/>
      <diagonal/>
    </border>
  </borders>
  <cellStyleXfs count="9">
    <xf numFmtId="0" fontId="0" fillId="0" borderId="0"/>
    <xf numFmtId="43" fontId="2" fillId="0" borderId="0" applyFont="0" applyFill="0" applyBorder="0" applyAlignment="0" applyProtection="0"/>
    <xf numFmtId="0" fontId="2" fillId="0" borderId="0"/>
    <xf numFmtId="0" fontId="2" fillId="0" borderId="0"/>
    <xf numFmtId="43" fontId="17" fillId="0" borderId="0" applyFont="0" applyFill="0" applyBorder="0" applyAlignment="0" applyProtection="0"/>
    <xf numFmtId="0" fontId="18" fillId="0" borderId="0"/>
    <xf numFmtId="44" fontId="2" fillId="0" borderId="0" applyFont="0" applyFill="0" applyBorder="0" applyAlignment="0" applyProtection="0"/>
    <xf numFmtId="0" fontId="2" fillId="0" borderId="0"/>
    <xf numFmtId="0" fontId="2" fillId="0" borderId="0"/>
  </cellStyleXfs>
  <cellXfs count="527">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167" fontId="5" fillId="0" borderId="0" xfId="1" applyNumberFormat="1" applyFont="1" applyFill="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9" fillId="0" borderId="0" xfId="0" applyFont="1" applyAlignment="1">
      <alignment vertical="center" wrapText="1"/>
    </xf>
    <xf numFmtId="164" fontId="9" fillId="0" borderId="0" xfId="0" applyNumberFormat="1" applyFont="1" applyAlignment="1">
      <alignment vertical="center" wrapText="1"/>
    </xf>
    <xf numFmtId="165" fontId="9" fillId="0" borderId="0" xfId="0" applyNumberFormat="1" applyFont="1" applyAlignment="1">
      <alignment vertical="center" wrapText="1"/>
    </xf>
    <xf numFmtId="166" fontId="9" fillId="0" borderId="0" xfId="0" applyNumberFormat="1" applyFont="1" applyAlignment="1">
      <alignment vertical="center" wrapText="1"/>
    </xf>
    <xf numFmtId="0" fontId="10" fillId="0" borderId="0" xfId="0" applyFont="1" applyAlignment="1">
      <alignment wrapText="1"/>
    </xf>
    <xf numFmtId="0" fontId="11" fillId="0" borderId="0" xfId="0" applyFont="1" applyAlignment="1">
      <alignment wrapText="1"/>
    </xf>
    <xf numFmtId="0" fontId="12" fillId="0" borderId="0" xfId="0" applyFont="1" applyAlignment="1">
      <alignment horizontal="center" vertical="center" wrapText="1"/>
    </xf>
    <xf numFmtId="166" fontId="12" fillId="0" borderId="0" xfId="0" applyNumberFormat="1" applyFont="1" applyAlignment="1">
      <alignment horizontal="center" vertical="center" wrapText="1"/>
    </xf>
    <xf numFmtId="0" fontId="12"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168" fontId="8" fillId="0" borderId="0" xfId="0" applyNumberFormat="1" applyFont="1" applyAlignment="1">
      <alignment vertical="center" wrapText="1"/>
    </xf>
    <xf numFmtId="0" fontId="8" fillId="0" borderId="0" xfId="0" applyFont="1" applyAlignment="1">
      <alignment vertical="center" wrapText="1"/>
    </xf>
    <xf numFmtId="0" fontId="13" fillId="0" borderId="0" xfId="0" applyFont="1" applyAlignment="1">
      <alignment wrapText="1"/>
    </xf>
    <xf numFmtId="0" fontId="13" fillId="0" borderId="0" xfId="0" applyFont="1" applyAlignment="1">
      <alignment horizontal="center" wrapText="1"/>
    </xf>
    <xf numFmtId="43" fontId="13" fillId="0" borderId="0" xfId="1" applyFont="1" applyFill="1" applyAlignment="1">
      <alignment wrapText="1"/>
    </xf>
    <xf numFmtId="167" fontId="13" fillId="0" borderId="0" xfId="1" applyNumberFormat="1" applyFont="1" applyFill="1" applyAlignment="1">
      <alignment wrapText="1"/>
    </xf>
    <xf numFmtId="166" fontId="12" fillId="0" borderId="0" xfId="2" applyNumberFormat="1" applyFont="1" applyAlignment="1">
      <alignment horizontal="right" vertical="center"/>
    </xf>
    <xf numFmtId="167" fontId="12" fillId="0" borderId="0" xfId="1" applyNumberFormat="1" applyFont="1" applyFill="1" applyAlignment="1">
      <alignment horizontal="right" vertical="center"/>
    </xf>
    <xf numFmtId="0" fontId="9" fillId="0" borderId="3" xfId="0" applyFont="1" applyBorder="1" applyAlignment="1">
      <alignment horizontal="center" vertical="center"/>
    </xf>
    <xf numFmtId="0" fontId="8" fillId="0" borderId="0" xfId="0" applyFont="1" applyAlignment="1">
      <alignment horizontal="center" wrapText="1"/>
    </xf>
    <xf numFmtId="0" fontId="9" fillId="0" borderId="7" xfId="0" applyFont="1" applyBorder="1" applyAlignment="1">
      <alignment horizontal="center" vertical="center" wrapText="1"/>
    </xf>
    <xf numFmtId="43" fontId="9" fillId="0" borderId="7" xfId="1" applyFont="1" applyFill="1" applyBorder="1" applyAlignment="1">
      <alignment vertical="center" wrapText="1"/>
    </xf>
    <xf numFmtId="164" fontId="9" fillId="0" borderId="7" xfId="1" applyNumberFormat="1" applyFont="1" applyFill="1" applyBorder="1" applyAlignment="1">
      <alignment vertical="center" wrapText="1"/>
    </xf>
    <xf numFmtId="165" fontId="9" fillId="0" borderId="7" xfId="1" applyNumberFormat="1" applyFont="1" applyFill="1" applyBorder="1" applyAlignment="1">
      <alignment vertical="center" wrapText="1"/>
    </xf>
    <xf numFmtId="166" fontId="9" fillId="0" borderId="7" xfId="1" applyNumberFormat="1" applyFont="1" applyFill="1" applyBorder="1" applyAlignment="1">
      <alignment vertical="center" wrapText="1"/>
    </xf>
    <xf numFmtId="0" fontId="15" fillId="0" borderId="10"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0" xfId="0" applyFont="1" applyAlignment="1">
      <alignment horizontal="center" wrapText="1"/>
    </xf>
    <xf numFmtId="0" fontId="9" fillId="0" borderId="0" xfId="0" applyFont="1" applyAlignment="1">
      <alignment vertical="center"/>
    </xf>
    <xf numFmtId="0" fontId="9" fillId="0" borderId="0" xfId="0" applyFont="1" applyAlignment="1">
      <alignment wrapText="1"/>
    </xf>
    <xf numFmtId="0" fontId="8" fillId="0" borderId="0" xfId="3" applyFont="1"/>
    <xf numFmtId="0" fontId="8" fillId="0" borderId="0" xfId="0" applyFont="1" applyAlignment="1">
      <alignment horizontal="center" vertical="center"/>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center" vertical="center" wrapText="1"/>
    </xf>
    <xf numFmtId="166" fontId="8" fillId="0" borderId="7" xfId="4"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167" fontId="8" fillId="0" borderId="7" xfId="1" applyNumberFormat="1" applyFont="1" applyFill="1" applyBorder="1" applyAlignment="1">
      <alignment horizontal="center" vertical="center" wrapText="1"/>
    </xf>
    <xf numFmtId="43" fontId="8" fillId="0" borderId="7" xfId="1" applyFont="1" applyFill="1" applyBorder="1" applyAlignment="1">
      <alignment horizontal="center" vertical="center" wrapText="1"/>
    </xf>
    <xf numFmtId="2" fontId="8" fillId="0" borderId="7" xfId="1" applyNumberFormat="1" applyFont="1" applyFill="1" applyBorder="1" applyAlignment="1">
      <alignment horizontal="center" vertical="center" wrapText="1"/>
    </xf>
    <xf numFmtId="169" fontId="8" fillId="0" borderId="7" xfId="1" applyNumberFormat="1" applyFont="1" applyFill="1" applyBorder="1" applyAlignment="1">
      <alignment horizontal="center" vertical="center" wrapText="1"/>
    </xf>
    <xf numFmtId="2" fontId="8" fillId="0" borderId="7" xfId="1" applyNumberFormat="1" applyFont="1" applyFill="1" applyBorder="1" applyAlignment="1">
      <alignment horizontal="left" vertical="center" wrapText="1"/>
    </xf>
    <xf numFmtId="166" fontId="8" fillId="0" borderId="11" xfId="1" applyNumberFormat="1" applyFont="1" applyFill="1" applyBorder="1" applyAlignment="1">
      <alignment horizontal="center" vertical="center" wrapText="1"/>
    </xf>
    <xf numFmtId="166" fontId="8" fillId="0" borderId="12" xfId="1" applyNumberFormat="1" applyFont="1" applyFill="1" applyBorder="1" applyAlignment="1">
      <alignment horizontal="center" vertical="center" wrapText="1"/>
    </xf>
    <xf numFmtId="0" fontId="20" fillId="0" borderId="0" xfId="3" applyFont="1"/>
    <xf numFmtId="0" fontId="20" fillId="0" borderId="0" xfId="0" applyFont="1" applyAlignment="1">
      <alignment horizontal="center" vertical="center"/>
    </xf>
    <xf numFmtId="0" fontId="20" fillId="0" borderId="7" xfId="0" applyFont="1" applyBorder="1" applyAlignment="1">
      <alignment horizontal="center" vertical="center" wrapText="1"/>
    </xf>
    <xf numFmtId="0" fontId="20" fillId="0" borderId="7" xfId="0" applyFont="1" applyBorder="1" applyAlignment="1">
      <alignment horizontal="left" vertical="center" wrapText="1"/>
    </xf>
    <xf numFmtId="0" fontId="20" fillId="0" borderId="0" xfId="0" applyFont="1" applyAlignment="1">
      <alignment wrapText="1"/>
    </xf>
    <xf numFmtId="3" fontId="20" fillId="0" borderId="7" xfId="0" applyNumberFormat="1" applyFont="1" applyBorder="1" applyAlignment="1">
      <alignment horizontal="center" vertical="center" wrapText="1"/>
    </xf>
    <xf numFmtId="166" fontId="20" fillId="0" borderId="7" xfId="4" applyNumberFormat="1" applyFont="1" applyFill="1" applyBorder="1" applyAlignment="1">
      <alignment horizontal="center" vertical="center" wrapText="1"/>
    </xf>
    <xf numFmtId="166" fontId="20" fillId="0" borderId="7" xfId="1" applyNumberFormat="1" applyFont="1" applyFill="1" applyBorder="1" applyAlignment="1">
      <alignment horizontal="center" vertical="center" wrapText="1"/>
    </xf>
    <xf numFmtId="167" fontId="20" fillId="0" borderId="7" xfId="1" applyNumberFormat="1" applyFont="1" applyFill="1" applyBorder="1" applyAlignment="1">
      <alignment horizontal="center" vertical="center" wrapText="1"/>
    </xf>
    <xf numFmtId="43" fontId="20" fillId="0" borderId="7" xfId="1" applyFont="1" applyFill="1" applyBorder="1" applyAlignment="1">
      <alignment horizontal="center" vertical="center" wrapText="1"/>
    </xf>
    <xf numFmtId="2" fontId="20" fillId="0" borderId="7" xfId="1" applyNumberFormat="1" applyFont="1" applyFill="1" applyBorder="1" applyAlignment="1">
      <alignment horizontal="center" vertical="center" wrapText="1"/>
    </xf>
    <xf numFmtId="2" fontId="20" fillId="0" borderId="7" xfId="1" applyNumberFormat="1" applyFont="1" applyFill="1" applyBorder="1" applyAlignment="1">
      <alignment horizontal="left" vertical="center" wrapText="1"/>
    </xf>
    <xf numFmtId="166" fontId="20" fillId="0" borderId="11" xfId="1" applyNumberFormat="1" applyFont="1" applyFill="1" applyBorder="1" applyAlignment="1">
      <alignment horizontal="center" vertical="center" wrapText="1"/>
    </xf>
    <xf numFmtId="166" fontId="20" fillId="0" borderId="12" xfId="1" applyNumberFormat="1" applyFont="1" applyFill="1" applyBorder="1" applyAlignment="1">
      <alignment horizontal="center" vertical="center" wrapText="1"/>
    </xf>
    <xf numFmtId="0" fontId="8" fillId="0" borderId="7" xfId="5" applyFont="1" applyBorder="1"/>
    <xf numFmtId="3" fontId="8" fillId="0" borderId="0" xfId="0" applyNumberFormat="1" applyFont="1" applyAlignment="1">
      <alignment wrapText="1"/>
    </xf>
    <xf numFmtId="0" fontId="8" fillId="0" borderId="0" xfId="7" applyFont="1" applyAlignment="1">
      <alignment wrapText="1"/>
    </xf>
    <xf numFmtId="0" fontId="23" fillId="0" borderId="7" xfId="0" applyFont="1" applyBorder="1" applyAlignment="1">
      <alignment vertical="center" wrapText="1"/>
    </xf>
    <xf numFmtId="0" fontId="23" fillId="0" borderId="7" xfId="0" applyFont="1" applyBorder="1" applyAlignment="1">
      <alignment horizontal="center" vertical="center" wrapText="1"/>
    </xf>
    <xf numFmtId="2" fontId="8" fillId="0" borderId="7" xfId="7" applyNumberFormat="1" applyFont="1" applyBorder="1" applyAlignment="1">
      <alignment horizontal="center" vertical="center" wrapText="1"/>
    </xf>
    <xf numFmtId="0" fontId="8" fillId="0" borderId="7" xfId="0" applyFont="1" applyBorder="1" applyAlignment="1">
      <alignment vertical="center" wrapText="1"/>
    </xf>
    <xf numFmtId="0" fontId="9" fillId="0" borderId="3" xfId="0" applyFont="1" applyBorder="1" applyAlignment="1">
      <alignment horizontal="center" vertical="center" wrapText="1"/>
    </xf>
    <xf numFmtId="0" fontId="8" fillId="0" borderId="0" xfId="0" applyFont="1" applyAlignment="1">
      <alignment vertical="center"/>
    </xf>
    <xf numFmtId="0" fontId="8" fillId="0" borderId="7" xfId="0" applyFont="1" applyBorder="1" applyAlignment="1">
      <alignment horizontal="center" vertical="center"/>
    </xf>
    <xf numFmtId="3" fontId="8" fillId="0" borderId="7" xfId="0" applyNumberFormat="1" applyFont="1" applyBorder="1" applyAlignment="1">
      <alignment horizontal="center" vertical="center"/>
    </xf>
    <xf numFmtId="0" fontId="8" fillId="0" borderId="7" xfId="0" quotePrefix="1" applyFont="1" applyBorder="1" applyAlignment="1">
      <alignment horizontal="left" vertical="center" wrapText="1"/>
    </xf>
    <xf numFmtId="0" fontId="23" fillId="0" borderId="7" xfId="0" applyFont="1" applyBorder="1" applyAlignment="1">
      <alignment horizontal="left" vertical="center" wrapText="1"/>
    </xf>
    <xf numFmtId="4" fontId="23" fillId="0" borderId="7" xfId="0" applyNumberFormat="1" applyFont="1" applyBorder="1" applyAlignment="1">
      <alignment vertical="center" wrapText="1"/>
    </xf>
    <xf numFmtId="3" fontId="23" fillId="0" borderId="7" xfId="0" applyNumberFormat="1" applyFont="1" applyBorder="1" applyAlignment="1">
      <alignment horizontal="right" vertical="center" wrapText="1"/>
    </xf>
    <xf numFmtId="0" fontId="23" fillId="0" borderId="7" xfId="0" applyFont="1" applyBorder="1" applyAlignment="1">
      <alignment horizontal="right" vertical="center" wrapText="1"/>
    </xf>
    <xf numFmtId="166" fontId="23" fillId="0" borderId="7" xfId="1" applyNumberFormat="1" applyFont="1" applyFill="1" applyBorder="1" applyAlignment="1">
      <alignment horizontal="right" vertical="center" wrapText="1"/>
    </xf>
    <xf numFmtId="167" fontId="8" fillId="0" borderId="7" xfId="1" applyNumberFormat="1" applyFont="1" applyFill="1" applyBorder="1" applyAlignment="1">
      <alignment horizontal="center" vertical="center"/>
    </xf>
    <xf numFmtId="166" fontId="8" fillId="0" borderId="7" xfId="1" applyNumberFormat="1" applyFont="1" applyFill="1" applyBorder="1" applyAlignment="1">
      <alignment horizontal="center" vertical="center"/>
    </xf>
    <xf numFmtId="167" fontId="8" fillId="0" borderId="7" xfId="1" applyNumberFormat="1" applyFont="1" applyFill="1" applyBorder="1" applyAlignment="1">
      <alignment horizontal="left" vertical="center" wrapText="1"/>
    </xf>
    <xf numFmtId="166" fontId="20" fillId="0" borderId="12" xfId="1" applyNumberFormat="1" applyFont="1" applyFill="1" applyBorder="1" applyAlignment="1">
      <alignment horizontal="right" vertical="center" wrapText="1"/>
    </xf>
    <xf numFmtId="166" fontId="20" fillId="0" borderId="7" xfId="1" applyNumberFormat="1" applyFont="1" applyFill="1" applyBorder="1" applyAlignment="1">
      <alignment horizontal="right" vertical="center" wrapText="1"/>
    </xf>
    <xf numFmtId="168" fontId="8" fillId="0" borderId="0" xfId="7" applyNumberFormat="1" applyFont="1" applyAlignment="1">
      <alignment wrapText="1"/>
    </xf>
    <xf numFmtId="0" fontId="24" fillId="0" borderId="0" xfId="0" applyFont="1" applyAlignment="1">
      <alignment wrapText="1"/>
    </xf>
    <xf numFmtId="166" fontId="20" fillId="0" borderId="0" xfId="1" applyNumberFormat="1" applyFont="1" applyFill="1" applyBorder="1" applyAlignment="1">
      <alignment horizontal="right" vertical="center" wrapText="1"/>
    </xf>
    <xf numFmtId="166" fontId="23" fillId="0" borderId="0" xfId="1" applyNumberFormat="1" applyFont="1" applyFill="1" applyBorder="1" applyAlignment="1">
      <alignment horizontal="right" vertical="center" wrapText="1"/>
    </xf>
    <xf numFmtId="0" fontId="18" fillId="0" borderId="0" xfId="0" applyFont="1" applyAlignment="1">
      <alignment vertical="center" wrapText="1"/>
    </xf>
    <xf numFmtId="4" fontId="8" fillId="0" borderId="7" xfId="0" applyNumberFormat="1" applyFont="1" applyBorder="1" applyAlignment="1">
      <alignment vertical="center" wrapText="1"/>
    </xf>
    <xf numFmtId="3" fontId="8" fillId="0" borderId="7" xfId="0" applyNumberFormat="1" applyFont="1" applyBorder="1" applyAlignment="1">
      <alignment horizontal="right" vertical="center" wrapText="1"/>
    </xf>
    <xf numFmtId="0" fontId="8" fillId="0" borderId="7" xfId="0" applyFont="1" applyBorder="1" applyAlignment="1">
      <alignment horizontal="right" vertical="center" wrapText="1"/>
    </xf>
    <xf numFmtId="0" fontId="23" fillId="0" borderId="0" xfId="0" applyFont="1" applyAlignment="1">
      <alignment horizontal="center" vertical="center" wrapText="1"/>
    </xf>
    <xf numFmtId="0" fontId="23" fillId="0" borderId="0" xfId="0" applyFont="1" applyAlignment="1">
      <alignment horizontal="left" vertical="center" wrapText="1"/>
    </xf>
    <xf numFmtId="4" fontId="23" fillId="0" borderId="0" xfId="0" applyNumberFormat="1" applyFont="1" applyAlignment="1">
      <alignment vertical="center" wrapText="1"/>
    </xf>
    <xf numFmtId="3" fontId="23" fillId="0" borderId="0" xfId="0" applyNumberFormat="1" applyFont="1" applyAlignment="1">
      <alignment horizontal="right" vertical="center" wrapText="1"/>
    </xf>
    <xf numFmtId="0" fontId="23" fillId="0" borderId="0" xfId="0" applyFont="1" applyAlignment="1">
      <alignment horizontal="right" vertical="center" wrapText="1"/>
    </xf>
    <xf numFmtId="43" fontId="23" fillId="0" borderId="0" xfId="1" applyFont="1" applyFill="1" applyBorder="1" applyAlignment="1">
      <alignment horizontal="right" vertical="center" wrapText="1"/>
    </xf>
    <xf numFmtId="2" fontId="8" fillId="0" borderId="0" xfId="7" applyNumberFormat="1" applyFont="1" applyAlignment="1">
      <alignment horizontal="center" vertical="center" wrapText="1"/>
    </xf>
    <xf numFmtId="2" fontId="23" fillId="0" borderId="0" xfId="1" applyNumberFormat="1" applyFont="1" applyFill="1" applyBorder="1" applyAlignment="1">
      <alignment horizontal="right" vertical="center"/>
    </xf>
    <xf numFmtId="167" fontId="8" fillId="0" borderId="0" xfId="1" applyNumberFormat="1" applyFont="1" applyFill="1" applyBorder="1" applyAlignment="1">
      <alignment horizontal="center" vertical="center"/>
    </xf>
    <xf numFmtId="166" fontId="8" fillId="0" borderId="0" xfId="1" applyNumberFormat="1" applyFont="1" applyFill="1" applyBorder="1" applyAlignment="1">
      <alignment horizontal="center" vertical="center"/>
    </xf>
    <xf numFmtId="167" fontId="8" fillId="0" borderId="0" xfId="1" applyNumberFormat="1" applyFont="1" applyFill="1" applyBorder="1" applyAlignment="1">
      <alignment horizontal="left" vertical="center" wrapText="1"/>
    </xf>
    <xf numFmtId="3" fontId="8" fillId="0" borderId="0" xfId="0" applyNumberFormat="1" applyFont="1"/>
    <xf numFmtId="0" fontId="8" fillId="0" borderId="0" xfId="0" applyFont="1"/>
    <xf numFmtId="0" fontId="8" fillId="2" borderId="0" xfId="0" applyFont="1" applyFill="1" applyAlignment="1">
      <alignment horizontal="right"/>
    </xf>
    <xf numFmtId="0" fontId="8" fillId="0" borderId="0" xfId="0" applyFont="1" applyAlignment="1">
      <alignment horizontal="right"/>
    </xf>
    <xf numFmtId="0" fontId="8" fillId="0" borderId="0" xfId="0" applyFont="1" applyAlignment="1">
      <alignment horizontal="left"/>
    </xf>
    <xf numFmtId="0" fontId="8" fillId="0" borderId="0" xfId="0" applyFont="1" applyAlignment="1">
      <alignment horizontal="center"/>
    </xf>
    <xf numFmtId="0" fontId="12" fillId="0" borderId="0" xfId="2" applyFont="1" applyAlignment="1">
      <alignment horizontal="right" vertical="center"/>
    </xf>
    <xf numFmtId="0" fontId="9" fillId="0" borderId="21" xfId="0" applyFont="1" applyBorder="1" applyAlignment="1">
      <alignment horizontal="center" vertical="center"/>
    </xf>
    <xf numFmtId="0" fontId="9" fillId="0" borderId="20" xfId="0" applyFont="1" applyBorder="1" applyAlignment="1">
      <alignment horizontal="center" vertical="center"/>
    </xf>
    <xf numFmtId="0" fontId="9" fillId="0" borderId="21" xfId="0" applyFont="1" applyBorder="1" applyAlignment="1">
      <alignment vertical="center"/>
    </xf>
    <xf numFmtId="0" fontId="9" fillId="0" borderId="10" xfId="0" applyFont="1" applyBorder="1" applyAlignment="1">
      <alignment horizontal="center" vertical="center"/>
    </xf>
    <xf numFmtId="0" fontId="9" fillId="0" borderId="24" xfId="0" applyFont="1" applyBorder="1" applyAlignment="1">
      <alignment horizontal="center" vertical="center" wrapText="1"/>
    </xf>
    <xf numFmtId="0" fontId="9" fillId="0" borderId="1" xfId="0" applyFont="1" applyBorder="1" applyAlignment="1">
      <alignment horizontal="center" vertical="center"/>
    </xf>
    <xf numFmtId="3" fontId="9" fillId="0" borderId="20" xfId="0" applyNumberFormat="1" applyFont="1" applyBorder="1" applyAlignment="1">
      <alignment horizontal="center" vertical="center"/>
    </xf>
    <xf numFmtId="0" fontId="9" fillId="0" borderId="0" xfId="0" applyFont="1" applyAlignment="1">
      <alignment horizontal="center" vertical="center"/>
    </xf>
    <xf numFmtId="0" fontId="15" fillId="0" borderId="3" xfId="3" applyFont="1" applyBorder="1" applyAlignment="1">
      <alignment horizontal="center" vertical="center" wrapText="1"/>
    </xf>
    <xf numFmtId="0" fontId="9" fillId="0" borderId="3" xfId="3" applyFont="1" applyBorder="1" applyAlignment="1">
      <alignment horizontal="center" vertical="center" wrapText="1"/>
    </xf>
    <xf numFmtId="0" fontId="15" fillId="0" borderId="3" xfId="0" applyFont="1" applyBorder="1" applyAlignment="1">
      <alignment horizontal="left" vertical="center" wrapText="1"/>
    </xf>
    <xf numFmtId="166" fontId="15" fillId="0" borderId="3" xfId="3" applyNumberFormat="1" applyFont="1" applyBorder="1" applyAlignment="1">
      <alignment horizontal="center" vertical="center" wrapText="1"/>
    </xf>
    <xf numFmtId="166" fontId="15" fillId="0" borderId="3" xfId="3" applyNumberFormat="1" applyFont="1" applyBorder="1" applyAlignment="1">
      <alignment horizontal="left" vertical="center" wrapText="1"/>
    </xf>
    <xf numFmtId="3" fontId="20" fillId="0" borderId="3" xfId="3" applyNumberFormat="1" applyFont="1" applyBorder="1" applyAlignment="1">
      <alignment horizontal="center" vertical="center" wrapText="1"/>
    </xf>
    <xf numFmtId="166" fontId="15" fillId="2" borderId="3" xfId="3" applyNumberFormat="1" applyFont="1" applyFill="1" applyBorder="1" applyAlignment="1">
      <alignment horizontal="right" vertical="center" wrapText="1"/>
    </xf>
    <xf numFmtId="166" fontId="15" fillId="0" borderId="3" xfId="3" applyNumberFormat="1" applyFont="1" applyBorder="1" applyAlignment="1">
      <alignment horizontal="right" vertical="center" wrapText="1"/>
    </xf>
    <xf numFmtId="0" fontId="20" fillId="0" borderId="3" xfId="3" applyFont="1" applyBorder="1" applyAlignment="1">
      <alignment horizontal="center" vertical="center" wrapText="1"/>
    </xf>
    <xf numFmtId="2" fontId="15" fillId="0" borderId="3" xfId="3" applyNumberFormat="1" applyFont="1" applyBorder="1" applyAlignment="1">
      <alignment horizontal="left" vertical="center"/>
    </xf>
    <xf numFmtId="166" fontId="15" fillId="0" borderId="11" xfId="3" applyNumberFormat="1" applyFont="1" applyBorder="1" applyAlignment="1">
      <alignment horizontal="center" vertical="center" wrapText="1"/>
    </xf>
    <xf numFmtId="166" fontId="15" fillId="0" borderId="6" xfId="3" applyNumberFormat="1" applyFont="1" applyBorder="1" applyAlignment="1">
      <alignment horizontal="center" vertical="center" wrapText="1"/>
    </xf>
    <xf numFmtId="0" fontId="8" fillId="0" borderId="7" xfId="3" applyFont="1" applyBorder="1" applyAlignment="1">
      <alignment horizontal="center" vertical="center" wrapText="1"/>
    </xf>
    <xf numFmtId="166" fontId="8" fillId="0" borderId="7" xfId="4" applyNumberFormat="1" applyFont="1" applyFill="1" applyBorder="1" applyAlignment="1">
      <alignment horizontal="left" vertical="center" wrapText="1"/>
    </xf>
    <xf numFmtId="166" fontId="8" fillId="0" borderId="7" xfId="4" applyNumberFormat="1" applyFont="1" applyFill="1" applyBorder="1" applyAlignment="1">
      <alignment vertical="center" wrapText="1"/>
    </xf>
    <xf numFmtId="3" fontId="8" fillId="0" borderId="7" xfId="3" applyNumberFormat="1" applyFont="1" applyBorder="1" applyAlignment="1">
      <alignment horizontal="center" vertical="center" wrapText="1"/>
    </xf>
    <xf numFmtId="2" fontId="8" fillId="2" borderId="7" xfId="4" applyNumberFormat="1" applyFont="1" applyFill="1" applyBorder="1" applyAlignment="1">
      <alignment horizontal="center" vertical="center" wrapText="1"/>
    </xf>
    <xf numFmtId="2" fontId="8" fillId="0" borderId="7" xfId="4" applyNumberFormat="1" applyFont="1" applyFill="1" applyBorder="1" applyAlignment="1">
      <alignment horizontal="center" vertical="center" wrapText="1"/>
    </xf>
    <xf numFmtId="170" fontId="8" fillId="0" borderId="7" xfId="4" applyNumberFormat="1" applyFont="1" applyFill="1" applyBorder="1" applyAlignment="1">
      <alignment horizontal="center" vertical="center" wrapText="1"/>
    </xf>
    <xf numFmtId="2" fontId="9" fillId="0" borderId="7" xfId="3" applyNumberFormat="1" applyFont="1" applyBorder="1" applyAlignment="1">
      <alignment horizontal="center" vertical="center"/>
    </xf>
    <xf numFmtId="0" fontId="8" fillId="0" borderId="6" xfId="3" applyFont="1" applyBorder="1" applyAlignment="1">
      <alignment horizontal="center" vertical="center"/>
    </xf>
    <xf numFmtId="166" fontId="8" fillId="0" borderId="0" xfId="4" applyNumberFormat="1" applyFont="1" applyFill="1" applyBorder="1" applyAlignment="1">
      <alignment horizontal="center" vertical="center" wrapText="1"/>
    </xf>
    <xf numFmtId="166" fontId="8" fillId="0" borderId="12" xfId="4" applyNumberFormat="1" applyFont="1" applyFill="1" applyBorder="1" applyAlignment="1">
      <alignment horizontal="center" vertical="center" wrapText="1"/>
    </xf>
    <xf numFmtId="0" fontId="8" fillId="0" borderId="7" xfId="3" applyFont="1" applyBorder="1" applyAlignment="1">
      <alignment vertical="center" wrapText="1"/>
    </xf>
    <xf numFmtId="2" fontId="8" fillId="2" borderId="7" xfId="1" applyNumberFormat="1" applyFont="1" applyFill="1" applyBorder="1" applyAlignment="1">
      <alignment horizontal="center" vertical="center" wrapText="1"/>
    </xf>
    <xf numFmtId="0" fontId="8" fillId="0" borderId="26" xfId="3" applyFont="1" applyBorder="1" applyAlignment="1">
      <alignment horizontal="center" vertical="center"/>
    </xf>
    <xf numFmtId="166" fontId="8" fillId="0" borderId="0" xfId="1" applyNumberFormat="1" applyFont="1" applyFill="1" applyBorder="1" applyAlignment="1">
      <alignment horizontal="center" vertical="center" wrapText="1"/>
    </xf>
    <xf numFmtId="0" fontId="8" fillId="0" borderId="7" xfId="3" applyFont="1" applyBorder="1" applyAlignment="1">
      <alignment horizontal="left" vertical="center" wrapText="1"/>
    </xf>
    <xf numFmtId="0" fontId="20" fillId="0" borderId="0" xfId="0" applyFont="1"/>
    <xf numFmtId="0" fontId="15" fillId="0" borderId="7" xfId="0" applyFont="1" applyBorder="1" applyAlignment="1">
      <alignment horizontal="center" vertical="center" wrapText="1"/>
    </xf>
    <xf numFmtId="0" fontId="15" fillId="0" borderId="7" xfId="0" applyFont="1" applyBorder="1" applyAlignment="1">
      <alignment horizontal="left" vertical="center" wrapText="1"/>
    </xf>
    <xf numFmtId="170" fontId="20" fillId="0" borderId="7" xfId="1" applyNumberFormat="1" applyFont="1" applyFill="1" applyBorder="1" applyAlignment="1">
      <alignment horizontal="center" vertical="center" wrapText="1"/>
    </xf>
    <xf numFmtId="0" fontId="8" fillId="0" borderId="21" xfId="0" applyFont="1" applyBorder="1" applyAlignment="1">
      <alignment horizontal="center" vertical="center"/>
    </xf>
    <xf numFmtId="43" fontId="8" fillId="0" borderId="7" xfId="1" applyFont="1" applyFill="1" applyBorder="1" applyAlignment="1">
      <alignment horizontal="right" vertical="center" wrapText="1"/>
    </xf>
    <xf numFmtId="166" fontId="8" fillId="0" borderId="0" xfId="3" applyNumberFormat="1" applyFont="1"/>
    <xf numFmtId="2" fontId="8" fillId="0" borderId="0" xfId="1" applyNumberFormat="1" applyFont="1" applyFill="1" applyBorder="1" applyAlignment="1">
      <alignment horizontal="center" vertical="center" wrapText="1"/>
    </xf>
    <xf numFmtId="166" fontId="8" fillId="0" borderId="11" xfId="1" applyNumberFormat="1" applyFont="1" applyFill="1" applyBorder="1" applyAlignment="1">
      <alignment horizontal="right" vertical="center" wrapText="1"/>
    </xf>
    <xf numFmtId="166" fontId="8" fillId="0" borderId="12" xfId="1" applyNumberFormat="1" applyFont="1" applyFill="1" applyBorder="1" applyAlignment="1">
      <alignment horizontal="right" vertical="center" wrapText="1"/>
    </xf>
    <xf numFmtId="0" fontId="8" fillId="0" borderId="6" xfId="0" applyFont="1" applyBorder="1" applyAlignment="1">
      <alignment horizontal="center" vertical="center"/>
    </xf>
    <xf numFmtId="166" fontId="8" fillId="0" borderId="0" xfId="1" applyNumberFormat="1" applyFont="1" applyFill="1" applyBorder="1" applyAlignment="1">
      <alignment horizontal="right" vertical="center" wrapText="1"/>
    </xf>
    <xf numFmtId="0" fontId="8" fillId="0" borderId="26" xfId="0" applyFont="1" applyBorder="1" applyAlignment="1">
      <alignment horizontal="center" vertical="center"/>
    </xf>
    <xf numFmtId="0" fontId="8" fillId="0" borderId="12" xfId="0" applyFont="1" applyBorder="1" applyAlignment="1">
      <alignment horizontal="center" vertical="center"/>
    </xf>
    <xf numFmtId="0" fontId="15" fillId="0" borderId="0" xfId="3" applyFont="1"/>
    <xf numFmtId="0" fontId="15" fillId="0" borderId="0" xfId="0" applyFont="1"/>
    <xf numFmtId="3" fontId="15" fillId="0" borderId="7" xfId="0" applyNumberFormat="1" applyFont="1" applyBorder="1" applyAlignment="1">
      <alignment horizontal="center" vertical="center" wrapText="1"/>
    </xf>
    <xf numFmtId="166" fontId="15" fillId="0" borderId="7" xfId="4" applyNumberFormat="1" applyFont="1" applyFill="1" applyBorder="1" applyAlignment="1">
      <alignment horizontal="center" vertical="center" wrapText="1"/>
    </xf>
    <xf numFmtId="166" fontId="15" fillId="0" borderId="7" xfId="1" applyNumberFormat="1" applyFont="1" applyFill="1" applyBorder="1" applyAlignment="1">
      <alignment horizontal="center" vertical="center" wrapText="1"/>
    </xf>
    <xf numFmtId="167" fontId="15" fillId="0" borderId="7" xfId="1" applyNumberFormat="1" applyFont="1" applyFill="1" applyBorder="1" applyAlignment="1">
      <alignment horizontal="center" vertical="center" wrapText="1"/>
    </xf>
    <xf numFmtId="43" fontId="15" fillId="0" borderId="7" xfId="1" applyFont="1" applyFill="1" applyBorder="1" applyAlignment="1">
      <alignment horizontal="center" vertical="center" wrapText="1"/>
    </xf>
    <xf numFmtId="2" fontId="15" fillId="0" borderId="7" xfId="1" applyNumberFormat="1" applyFont="1" applyFill="1" applyBorder="1" applyAlignment="1">
      <alignment horizontal="center" vertical="center" wrapText="1"/>
    </xf>
    <xf numFmtId="170" fontId="8" fillId="0" borderId="7" xfId="1" applyNumberFormat="1" applyFont="1" applyFill="1" applyBorder="1" applyAlignment="1">
      <alignment horizontal="center" vertical="center" wrapText="1"/>
    </xf>
    <xf numFmtId="2" fontId="15" fillId="0" borderId="7" xfId="1" applyNumberFormat="1" applyFont="1" applyFill="1" applyBorder="1" applyAlignment="1">
      <alignment horizontal="left" vertical="center" wrapText="1"/>
    </xf>
    <xf numFmtId="166" fontId="15" fillId="0" borderId="11" xfId="1" applyNumberFormat="1" applyFont="1" applyFill="1" applyBorder="1" applyAlignment="1">
      <alignment horizontal="center" vertical="center" wrapText="1"/>
    </xf>
    <xf numFmtId="166" fontId="15" fillId="0" borderId="12" xfId="1" applyNumberFormat="1"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5" fillId="0" borderId="7" xfId="0" applyFont="1" applyBorder="1"/>
    <xf numFmtId="0" fontId="8" fillId="0" borderId="7" xfId="0" applyFont="1" applyBorder="1"/>
    <xf numFmtId="0" fontId="15" fillId="2" borderId="0" xfId="3" applyFont="1" applyFill="1"/>
    <xf numFmtId="0" fontId="15" fillId="2" borderId="0" xfId="0" applyFont="1" applyFill="1"/>
    <xf numFmtId="0" fontId="15" fillId="2" borderId="7" xfId="0" applyFont="1" applyFill="1" applyBorder="1" applyAlignment="1">
      <alignment horizontal="center" vertical="center" wrapText="1"/>
    </xf>
    <xf numFmtId="0" fontId="15" fillId="2" borderId="7" xfId="0" applyFont="1" applyFill="1" applyBorder="1" applyAlignment="1">
      <alignment horizontal="left" vertical="center" wrapText="1"/>
    </xf>
    <xf numFmtId="3" fontId="15" fillId="2" borderId="7" xfId="0" applyNumberFormat="1" applyFont="1" applyFill="1" applyBorder="1" applyAlignment="1">
      <alignment horizontal="center" vertical="center" wrapText="1"/>
    </xf>
    <xf numFmtId="166" fontId="15" fillId="2" borderId="7" xfId="4" applyNumberFormat="1" applyFont="1" applyFill="1" applyBorder="1" applyAlignment="1">
      <alignment horizontal="center" vertical="center" wrapText="1"/>
    </xf>
    <xf numFmtId="166" fontId="15" fillId="2" borderId="7" xfId="1" applyNumberFormat="1" applyFont="1" applyFill="1" applyBorder="1" applyAlignment="1">
      <alignment horizontal="center" vertical="center" wrapText="1"/>
    </xf>
    <xf numFmtId="167" fontId="15" fillId="2" borderId="7" xfId="1" applyNumberFormat="1" applyFont="1" applyFill="1" applyBorder="1" applyAlignment="1">
      <alignment horizontal="center" vertical="center" wrapText="1"/>
    </xf>
    <xf numFmtId="43" fontId="15" fillId="2" borderId="7" xfId="1" applyFont="1" applyFill="1" applyBorder="1" applyAlignment="1">
      <alignment horizontal="center" vertical="center" wrapText="1"/>
    </xf>
    <xf numFmtId="2" fontId="15" fillId="2" borderId="7" xfId="1" applyNumberFormat="1" applyFont="1" applyFill="1" applyBorder="1" applyAlignment="1">
      <alignment horizontal="left" vertical="center" wrapText="1"/>
    </xf>
    <xf numFmtId="166" fontId="15" fillId="2" borderId="11" xfId="1" applyNumberFormat="1" applyFont="1" applyFill="1" applyBorder="1" applyAlignment="1">
      <alignment horizontal="center" vertical="center" wrapText="1"/>
    </xf>
    <xf numFmtId="166" fontId="15" fillId="2" borderId="12" xfId="1" applyNumberFormat="1" applyFont="1" applyFill="1" applyBorder="1" applyAlignment="1">
      <alignment horizontal="center" vertical="center" wrapText="1"/>
    </xf>
    <xf numFmtId="0" fontId="15" fillId="0" borderId="0" xfId="0" applyFont="1" applyAlignment="1">
      <alignment wrapText="1"/>
    </xf>
    <xf numFmtId="0" fontId="8" fillId="0" borderId="0" xfId="2" applyFont="1" applyAlignment="1">
      <alignment vertical="center"/>
    </xf>
    <xf numFmtId="167" fontId="8" fillId="0" borderId="9" xfId="1" applyNumberFormat="1" applyFont="1" applyFill="1" applyBorder="1" applyAlignment="1">
      <alignment horizontal="center" vertical="center" wrapText="1"/>
    </xf>
    <xf numFmtId="166" fontId="8" fillId="0" borderId="9" xfId="1" applyNumberFormat="1" applyFont="1" applyFill="1" applyBorder="1" applyAlignment="1">
      <alignment horizontal="center" vertical="center" wrapText="1"/>
    </xf>
    <xf numFmtId="43" fontId="8" fillId="0" borderId="9" xfId="1" applyFont="1" applyFill="1" applyBorder="1" applyAlignment="1">
      <alignment horizontal="center" vertical="center" wrapText="1"/>
    </xf>
    <xf numFmtId="2" fontId="8" fillId="0" borderId="24" xfId="1" applyNumberFormat="1" applyFont="1" applyFill="1" applyBorder="1" applyAlignment="1">
      <alignment horizontal="center" vertical="center" wrapText="1"/>
    </xf>
    <xf numFmtId="166" fontId="8" fillId="0" borderId="9" xfId="1" applyNumberFormat="1" applyFont="1" applyFill="1" applyBorder="1" applyAlignment="1">
      <alignment horizontal="left" vertical="center" wrapText="1"/>
    </xf>
    <xf numFmtId="0" fontId="8" fillId="0" borderId="9" xfId="0" applyFont="1" applyBorder="1" applyAlignment="1">
      <alignment horizontal="center" vertical="center" wrapText="1"/>
    </xf>
    <xf numFmtId="0" fontId="8" fillId="0" borderId="9" xfId="0" applyFont="1" applyBorder="1" applyAlignment="1">
      <alignment horizontal="left" vertical="center" wrapText="1"/>
    </xf>
    <xf numFmtId="0" fontId="8" fillId="2" borderId="0" xfId="0" applyFont="1" applyFill="1" applyAlignment="1">
      <alignment wrapText="1"/>
    </xf>
    <xf numFmtId="166" fontId="8" fillId="0" borderId="7" xfId="1" applyNumberFormat="1" applyFont="1" applyFill="1" applyBorder="1" applyAlignment="1">
      <alignment horizontal="right" vertical="center" wrapText="1"/>
    </xf>
    <xf numFmtId="3" fontId="9" fillId="0" borderId="0" xfId="0" applyNumberFormat="1" applyFont="1" applyAlignment="1">
      <alignment vertical="center"/>
    </xf>
    <xf numFmtId="0" fontId="9" fillId="2" borderId="0" xfId="0" applyFont="1" applyFill="1" applyAlignment="1">
      <alignment vertical="center"/>
    </xf>
    <xf numFmtId="0" fontId="8" fillId="0" borderId="0" xfId="0" applyFont="1" applyAlignment="1">
      <alignment horizontal="left" wrapText="1"/>
    </xf>
    <xf numFmtId="0" fontId="8" fillId="2" borderId="0" xfId="0" applyFont="1" applyFill="1" applyAlignment="1">
      <alignment horizontal="right" wrapText="1"/>
    </xf>
    <xf numFmtId="0" fontId="8" fillId="0" borderId="0" xfId="0" applyFont="1" applyAlignment="1">
      <alignment horizontal="right" wrapText="1"/>
    </xf>
    <xf numFmtId="43" fontId="9" fillId="0" borderId="0" xfId="1" applyFont="1" applyFill="1" applyBorder="1" applyAlignment="1">
      <alignment vertical="center" wrapText="1"/>
    </xf>
    <xf numFmtId="164" fontId="9" fillId="0" borderId="0" xfId="1" applyNumberFormat="1" applyFont="1" applyFill="1" applyBorder="1" applyAlignment="1">
      <alignment vertical="center" wrapText="1"/>
    </xf>
    <xf numFmtId="165" fontId="9" fillId="0" borderId="0" xfId="1" applyNumberFormat="1" applyFont="1" applyFill="1" applyBorder="1" applyAlignment="1">
      <alignment vertical="center" wrapText="1"/>
    </xf>
    <xf numFmtId="166" fontId="9" fillId="0" borderId="0" xfId="1" applyNumberFormat="1" applyFont="1" applyFill="1" applyBorder="1" applyAlignment="1">
      <alignment vertical="center" wrapText="1"/>
    </xf>
    <xf numFmtId="0" fontId="8" fillId="2" borderId="0" xfId="7" applyFont="1" applyFill="1" applyAlignment="1">
      <alignment wrapText="1"/>
    </xf>
    <xf numFmtId="0" fontId="27" fillId="2" borderId="7" xfId="0" applyFont="1" applyFill="1" applyBorder="1" applyAlignment="1">
      <alignment horizontal="center" vertical="center" wrapText="1"/>
    </xf>
    <xf numFmtId="0" fontId="27" fillId="2" borderId="7" xfId="0" applyFont="1" applyFill="1" applyBorder="1" applyAlignment="1">
      <alignment horizontal="left" vertical="center" wrapText="1"/>
    </xf>
    <xf numFmtId="0" fontId="27" fillId="2" borderId="7" xfId="0" applyFont="1" applyFill="1" applyBorder="1" applyAlignment="1">
      <alignment vertical="center" wrapText="1"/>
    </xf>
    <xf numFmtId="0" fontId="23" fillId="2" borderId="7" xfId="0" applyFont="1" applyFill="1" applyBorder="1" applyAlignment="1">
      <alignment vertical="center" wrapText="1"/>
    </xf>
    <xf numFmtId="0" fontId="23" fillId="2" borderId="7" xfId="0" applyFont="1" applyFill="1" applyBorder="1" applyAlignment="1">
      <alignment horizontal="center" vertical="center" wrapText="1"/>
    </xf>
    <xf numFmtId="0" fontId="8" fillId="2" borderId="7" xfId="7" applyFont="1" applyFill="1" applyBorder="1" applyAlignment="1">
      <alignment horizontal="center" vertical="center" wrapText="1"/>
    </xf>
    <xf numFmtId="2" fontId="8" fillId="2" borderId="7" xfId="7" applyNumberFormat="1" applyFont="1" applyFill="1" applyBorder="1" applyAlignment="1">
      <alignment horizontal="center" vertical="center" wrapText="1"/>
    </xf>
    <xf numFmtId="164" fontId="8" fillId="0" borderId="7" xfId="1" applyNumberFormat="1" applyFont="1" applyFill="1" applyBorder="1" applyAlignment="1">
      <alignment horizontal="center" vertical="center" wrapText="1"/>
    </xf>
    <xf numFmtId="165" fontId="8" fillId="0" borderId="7" xfId="1" applyNumberFormat="1" applyFont="1" applyFill="1" applyBorder="1" applyAlignment="1">
      <alignment horizontal="center" vertical="center" wrapText="1"/>
    </xf>
    <xf numFmtId="0" fontId="8" fillId="2" borderId="8" xfId="7" applyFont="1" applyFill="1" applyBorder="1" applyAlignment="1">
      <alignment horizontal="center" vertical="center" wrapText="1"/>
    </xf>
    <xf numFmtId="0" fontId="20" fillId="2" borderId="6" xfId="7" applyFont="1" applyFill="1" applyBorder="1" applyAlignment="1">
      <alignment horizontal="center" vertical="center" wrapText="1"/>
    </xf>
    <xf numFmtId="0" fontId="20" fillId="2" borderId="3" xfId="7" applyFont="1" applyFill="1" applyBorder="1" applyAlignment="1">
      <alignment horizontal="center" vertical="center" wrapText="1"/>
    </xf>
    <xf numFmtId="0" fontId="28" fillId="2" borderId="3" xfId="7" applyFont="1" applyFill="1" applyBorder="1" applyAlignment="1">
      <alignment horizontal="center" vertical="center" wrapText="1"/>
    </xf>
    <xf numFmtId="0" fontId="4" fillId="2" borderId="0" xfId="7" applyFont="1" applyFill="1" applyAlignment="1">
      <alignment wrapText="1"/>
    </xf>
    <xf numFmtId="0" fontId="8" fillId="0" borderId="7" xfId="7" applyFont="1" applyBorder="1" applyAlignment="1">
      <alignment horizontal="center" vertical="center" wrapText="1"/>
    </xf>
    <xf numFmtId="43" fontId="23" fillId="0" borderId="9" xfId="1" applyFont="1" applyBorder="1" applyAlignment="1">
      <alignment horizontal="center" vertical="center" wrapText="1"/>
    </xf>
    <xf numFmtId="0" fontId="20" fillId="0" borderId="12" xfId="7" applyFont="1" applyBorder="1" applyAlignment="1">
      <alignment horizontal="center" vertical="center" wrapText="1"/>
    </xf>
    <xf numFmtId="0" fontId="20" fillId="0" borderId="7" xfId="7" applyFont="1" applyBorder="1" applyAlignment="1">
      <alignment horizontal="center" vertical="center" wrapText="1"/>
    </xf>
    <xf numFmtId="0" fontId="28" fillId="0" borderId="7" xfId="7" applyFont="1" applyBorder="1" applyAlignment="1">
      <alignment horizontal="center" vertical="center" wrapText="1"/>
    </xf>
    <xf numFmtId="0" fontId="4" fillId="0" borderId="0" xfId="7" applyFont="1" applyAlignment="1">
      <alignment wrapText="1"/>
    </xf>
    <xf numFmtId="166" fontId="4" fillId="0" borderId="0" xfId="7" applyNumberFormat="1" applyFont="1" applyAlignment="1">
      <alignment wrapText="1"/>
    </xf>
    <xf numFmtId="0" fontId="29" fillId="0" borderId="7" xfId="0" applyFont="1" applyBorder="1"/>
    <xf numFmtId="166" fontId="23" fillId="0" borderId="7" xfId="1" applyNumberFormat="1" applyFont="1" applyBorder="1" applyAlignment="1">
      <alignment horizontal="right" vertical="center" wrapText="1"/>
    </xf>
    <xf numFmtId="43" fontId="23" fillId="0" borderId="7" xfId="1" applyFont="1" applyBorder="1" applyAlignment="1">
      <alignment horizontal="right" vertical="center" wrapText="1"/>
    </xf>
    <xf numFmtId="2" fontId="23" fillId="0" borderId="7" xfId="1" applyNumberFormat="1" applyFont="1" applyBorder="1" applyAlignment="1">
      <alignment horizontal="right" vertical="center"/>
    </xf>
    <xf numFmtId="43" fontId="23" fillId="0" borderId="11" xfId="1" applyFont="1" applyBorder="1" applyAlignment="1">
      <alignment horizontal="right" vertical="center" wrapText="1"/>
    </xf>
    <xf numFmtId="0" fontId="20" fillId="0" borderId="12" xfId="7" applyFont="1" applyBorder="1" applyAlignment="1">
      <alignment horizontal="right" vertical="center" wrapText="1"/>
    </xf>
    <xf numFmtId="0" fontId="20" fillId="0" borderId="7" xfId="7" applyFont="1" applyBorder="1" applyAlignment="1">
      <alignment horizontal="right" vertical="center" wrapText="1"/>
    </xf>
    <xf numFmtId="0" fontId="8" fillId="0" borderId="7" xfId="7" applyFont="1" applyBorder="1" applyAlignment="1">
      <alignment horizontal="right" vertical="center" wrapText="1"/>
    </xf>
    <xf numFmtId="43" fontId="23" fillId="0" borderId="20" xfId="1" applyFont="1" applyBorder="1" applyAlignment="1">
      <alignment horizontal="center" vertical="center" wrapText="1"/>
    </xf>
    <xf numFmtId="166" fontId="8" fillId="0" borderId="7" xfId="1" applyNumberFormat="1" applyFont="1" applyBorder="1" applyAlignment="1">
      <alignment horizontal="right" vertical="center" wrapText="1"/>
    </xf>
    <xf numFmtId="43" fontId="23" fillId="0" borderId="3" xfId="1" applyFont="1" applyBorder="1" applyAlignment="1">
      <alignment horizontal="center" vertical="center" wrapText="1"/>
    </xf>
    <xf numFmtId="43" fontId="23" fillId="0" borderId="7" xfId="1" applyFont="1" applyBorder="1" applyAlignment="1">
      <alignment horizontal="center" vertical="center" wrapText="1"/>
    </xf>
    <xf numFmtId="3" fontId="23" fillId="0" borderId="7" xfId="0" applyNumberFormat="1" applyFont="1" applyBorder="1" applyAlignment="1">
      <alignment horizontal="right" vertical="center"/>
    </xf>
    <xf numFmtId="0" fontId="8" fillId="0" borderId="7" xfId="0" applyFont="1" applyBorder="1" applyAlignment="1">
      <alignment wrapText="1"/>
    </xf>
    <xf numFmtId="166" fontId="23" fillId="2" borderId="7" xfId="1" applyNumberFormat="1" applyFont="1" applyFill="1" applyBorder="1" applyAlignment="1">
      <alignment horizontal="right" vertical="center" wrapText="1"/>
    </xf>
    <xf numFmtId="43" fontId="23" fillId="2" borderId="7" xfId="1" applyFont="1" applyFill="1" applyBorder="1" applyAlignment="1">
      <alignment horizontal="right" vertical="center" wrapText="1"/>
    </xf>
    <xf numFmtId="2" fontId="23" fillId="2" borderId="7" xfId="1" applyNumberFormat="1" applyFont="1" applyFill="1" applyBorder="1" applyAlignment="1">
      <alignment horizontal="right" vertical="center"/>
    </xf>
    <xf numFmtId="43" fontId="23" fillId="2" borderId="11" xfId="1" applyFont="1" applyFill="1" applyBorder="1" applyAlignment="1">
      <alignment horizontal="right" vertical="center" wrapText="1"/>
    </xf>
    <xf numFmtId="166" fontId="8" fillId="2" borderId="12" xfId="1" applyNumberFormat="1" applyFont="1" applyFill="1" applyBorder="1" applyAlignment="1">
      <alignment horizontal="right" vertical="center" wrapText="1"/>
    </xf>
    <xf numFmtId="166" fontId="8" fillId="2" borderId="7" xfId="1" applyNumberFormat="1" applyFont="1" applyFill="1" applyBorder="1" applyAlignment="1">
      <alignment horizontal="right" vertical="center" wrapText="1"/>
    </xf>
    <xf numFmtId="0" fontId="15" fillId="0" borderId="0" xfId="7" applyFont="1" applyAlignment="1">
      <alignment wrapText="1"/>
    </xf>
    <xf numFmtId="0" fontId="15" fillId="2" borderId="0" xfId="0" applyFont="1" applyFill="1" applyAlignment="1">
      <alignment wrapText="1"/>
    </xf>
    <xf numFmtId="0" fontId="15" fillId="2" borderId="7" xfId="0" applyFont="1" applyFill="1" applyBorder="1" applyAlignment="1">
      <alignment vertical="center" wrapText="1"/>
    </xf>
    <xf numFmtId="166" fontId="15" fillId="2" borderId="7" xfId="1" applyNumberFormat="1" applyFont="1" applyFill="1" applyBorder="1" applyAlignment="1">
      <alignment horizontal="right" vertical="center" wrapText="1"/>
    </xf>
    <xf numFmtId="0" fontId="15" fillId="2" borderId="7" xfId="0" applyFont="1" applyFill="1" applyBorder="1" applyAlignment="1">
      <alignment horizontal="right" vertical="center" wrapText="1"/>
    </xf>
    <xf numFmtId="3" fontId="15" fillId="2" borderId="7" xfId="0" applyNumberFormat="1" applyFont="1" applyFill="1" applyBorder="1" applyAlignment="1">
      <alignment horizontal="right" vertical="center" wrapText="1"/>
    </xf>
    <xf numFmtId="43" fontId="15" fillId="2" borderId="7" xfId="1" applyFont="1" applyFill="1" applyBorder="1" applyAlignment="1">
      <alignment horizontal="right" vertical="center" wrapText="1"/>
    </xf>
    <xf numFmtId="2" fontId="15" fillId="2" borderId="7" xfId="7" applyNumberFormat="1" applyFont="1" applyFill="1" applyBorder="1" applyAlignment="1">
      <alignment horizontal="center" vertical="center" wrapText="1"/>
    </xf>
    <xf numFmtId="2" fontId="15" fillId="2" borderId="7" xfId="1" applyNumberFormat="1" applyFont="1" applyFill="1" applyBorder="1" applyAlignment="1">
      <alignment horizontal="right" vertical="center"/>
    </xf>
    <xf numFmtId="170" fontId="23" fillId="0" borderId="7" xfId="1" applyNumberFormat="1" applyFont="1" applyBorder="1" applyAlignment="1">
      <alignment horizontal="right" vertical="center"/>
    </xf>
    <xf numFmtId="167" fontId="20" fillId="2" borderId="7" xfId="1" applyNumberFormat="1" applyFont="1" applyFill="1" applyBorder="1" applyAlignment="1">
      <alignment horizontal="center" vertical="center"/>
    </xf>
    <xf numFmtId="43" fontId="15" fillId="0" borderId="11" xfId="1" applyFont="1" applyBorder="1" applyAlignment="1">
      <alignment horizontal="right" vertical="center" wrapText="1"/>
    </xf>
    <xf numFmtId="166" fontId="15" fillId="0" borderId="12" xfId="1" applyNumberFormat="1" applyFont="1" applyFill="1" applyBorder="1" applyAlignment="1">
      <alignment horizontal="right" vertical="center" wrapText="1"/>
    </xf>
    <xf numFmtId="166" fontId="15" fillId="0" borderId="7" xfId="1" applyNumberFormat="1" applyFont="1" applyFill="1" applyBorder="1" applyAlignment="1">
      <alignment horizontal="right" vertical="center" wrapText="1"/>
    </xf>
    <xf numFmtId="166" fontId="15" fillId="0" borderId="7" xfId="1" applyNumberFormat="1" applyFont="1" applyBorder="1" applyAlignment="1">
      <alignment horizontal="right" vertical="center" wrapText="1"/>
    </xf>
    <xf numFmtId="166" fontId="30" fillId="2" borderId="0" xfId="7" applyNumberFormat="1" applyFont="1" applyFill="1" applyAlignment="1">
      <alignment wrapText="1"/>
    </xf>
    <xf numFmtId="0" fontId="27" fillId="0" borderId="7" xfId="0" applyFont="1" applyBorder="1" applyAlignment="1">
      <alignment horizontal="left" vertical="center" wrapText="1"/>
    </xf>
    <xf numFmtId="0" fontId="8" fillId="3" borderId="0" xfId="0" applyFont="1" applyFill="1" applyAlignment="1">
      <alignment wrapText="1"/>
    </xf>
    <xf numFmtId="0" fontId="4" fillId="3" borderId="0" xfId="0" applyFont="1" applyFill="1" applyAlignment="1">
      <alignment wrapText="1"/>
    </xf>
    <xf numFmtId="0" fontId="20" fillId="0" borderId="7" xfId="0" applyFont="1" applyBorder="1" applyAlignment="1">
      <alignment vertical="center" wrapText="1"/>
    </xf>
    <xf numFmtId="166" fontId="20" fillId="2" borderId="12" xfId="1" applyNumberFormat="1" applyFont="1" applyFill="1" applyBorder="1" applyAlignment="1">
      <alignment horizontal="right" vertical="center" wrapText="1"/>
    </xf>
    <xf numFmtId="166" fontId="20" fillId="2" borderId="7" xfId="1" applyNumberFormat="1" applyFont="1" applyFill="1" applyBorder="1" applyAlignment="1">
      <alignment horizontal="right" vertical="center" wrapText="1"/>
    </xf>
    <xf numFmtId="0" fontId="8" fillId="2" borderId="0" xfId="0" applyFont="1" applyFill="1" applyAlignment="1">
      <alignment horizontal="center" vertical="center" wrapText="1"/>
    </xf>
    <xf numFmtId="166" fontId="31" fillId="0" borderId="7" xfId="1" applyNumberFormat="1" applyFont="1" applyFill="1" applyBorder="1" applyAlignment="1">
      <alignment horizontal="right" vertical="center" wrapText="1"/>
    </xf>
    <xf numFmtId="0" fontId="15" fillId="2" borderId="0" xfId="0" applyFont="1" applyFill="1" applyAlignment="1">
      <alignment horizontal="center" vertical="center" wrapText="1"/>
    </xf>
    <xf numFmtId="0" fontId="31" fillId="0" borderId="7" xfId="0" applyFont="1" applyBorder="1" applyAlignment="1">
      <alignment vertical="center" wrapText="1"/>
    </xf>
    <xf numFmtId="0" fontId="23" fillId="0" borderId="7" xfId="0" applyFont="1" applyBorder="1" applyAlignment="1">
      <alignment horizontal="right" vertical="center"/>
    </xf>
    <xf numFmtId="0" fontId="15" fillId="2" borderId="7" xfId="0" applyFont="1" applyFill="1" applyBorder="1" applyAlignment="1">
      <alignment horizontal="right" vertical="center"/>
    </xf>
    <xf numFmtId="3" fontId="8" fillId="0" borderId="7" xfId="0" applyNumberFormat="1" applyFont="1" applyBorder="1" applyAlignment="1">
      <alignment horizontal="right" vertical="center"/>
    </xf>
    <xf numFmtId="0" fontId="8" fillId="0" borderId="7" xfId="0" applyFont="1" applyBorder="1" applyAlignment="1">
      <alignment horizontal="right" vertical="center"/>
    </xf>
    <xf numFmtId="0" fontId="18" fillId="2" borderId="0" xfId="0" applyFont="1" applyFill="1" applyAlignment="1">
      <alignment vertical="center" wrapText="1"/>
    </xf>
    <xf numFmtId="0" fontId="15" fillId="2" borderId="0" xfId="0" applyFont="1" applyFill="1" applyAlignment="1">
      <alignment vertical="center" wrapText="1"/>
    </xf>
    <xf numFmtId="0" fontId="32" fillId="2" borderId="0" xfId="0" applyFont="1" applyFill="1" applyAlignment="1">
      <alignment vertical="center" wrapText="1"/>
    </xf>
    <xf numFmtId="0" fontId="24" fillId="2" borderId="0" xfId="0" applyFont="1" applyFill="1" applyAlignment="1">
      <alignment wrapText="1"/>
    </xf>
    <xf numFmtId="0" fontId="33" fillId="2" borderId="0" xfId="0" applyFont="1" applyFill="1" applyAlignment="1">
      <alignment wrapText="1"/>
    </xf>
    <xf numFmtId="167" fontId="8" fillId="2" borderId="7" xfId="1" applyNumberFormat="1" applyFont="1" applyFill="1" applyBorder="1" applyAlignment="1">
      <alignment horizontal="center" vertical="center" wrapText="1"/>
    </xf>
    <xf numFmtId="0" fontId="20" fillId="2" borderId="0" xfId="0" applyFont="1" applyFill="1" applyAlignment="1">
      <alignment wrapText="1"/>
    </xf>
    <xf numFmtId="0" fontId="20" fillId="2" borderId="7" xfId="0" applyFont="1" applyFill="1" applyBorder="1" applyAlignment="1">
      <alignment vertical="center" wrapText="1"/>
    </xf>
    <xf numFmtId="0" fontId="20" fillId="2" borderId="7" xfId="0" applyFont="1" applyFill="1" applyBorder="1" applyAlignment="1">
      <alignment horizontal="right" vertical="center" wrapText="1"/>
    </xf>
    <xf numFmtId="3" fontId="20" fillId="2" borderId="7" xfId="0" applyNumberFormat="1" applyFont="1" applyFill="1" applyBorder="1" applyAlignment="1">
      <alignment horizontal="right" vertical="center" wrapText="1"/>
    </xf>
    <xf numFmtId="43" fontId="20" fillId="2" borderId="7" xfId="1" applyFont="1" applyFill="1" applyBorder="1" applyAlignment="1">
      <alignment horizontal="right" vertical="center" wrapText="1"/>
    </xf>
    <xf numFmtId="2" fontId="20" fillId="2" borderId="7" xfId="7" applyNumberFormat="1" applyFont="1" applyFill="1" applyBorder="1" applyAlignment="1">
      <alignment horizontal="center" vertical="center" wrapText="1"/>
    </xf>
    <xf numFmtId="2" fontId="20" fillId="2" borderId="7" xfId="1" applyNumberFormat="1" applyFont="1" applyFill="1" applyBorder="1" applyAlignment="1">
      <alignment horizontal="right" vertical="center"/>
    </xf>
    <xf numFmtId="167" fontId="20" fillId="2" borderId="7" xfId="1" applyNumberFormat="1" applyFont="1" applyFill="1" applyBorder="1" applyAlignment="1">
      <alignment horizontal="center" vertical="center" wrapText="1"/>
    </xf>
    <xf numFmtId="166" fontId="34" fillId="2" borderId="0" xfId="7" applyNumberFormat="1" applyFont="1" applyFill="1" applyAlignment="1">
      <alignment wrapText="1"/>
    </xf>
    <xf numFmtId="166" fontId="35" fillId="0" borderId="7" xfId="1" applyNumberFormat="1" applyFont="1" applyFill="1" applyBorder="1" applyAlignment="1">
      <alignment horizontal="right" vertical="center" wrapText="1"/>
    </xf>
    <xf numFmtId="0" fontId="35" fillId="0" borderId="7" xfId="0" applyFont="1" applyBorder="1" applyAlignment="1">
      <alignment horizontal="center" vertical="center" wrapText="1"/>
    </xf>
    <xf numFmtId="0" fontId="35" fillId="0" borderId="7" xfId="0" applyFont="1" applyBorder="1" applyAlignment="1">
      <alignment horizontal="left" vertical="center" wrapText="1"/>
    </xf>
    <xf numFmtId="0" fontId="35" fillId="0" borderId="7" xfId="0" applyFont="1" applyBorder="1" applyAlignment="1">
      <alignment vertical="center" wrapText="1"/>
    </xf>
    <xf numFmtId="0" fontId="8" fillId="0" borderId="7" xfId="0" quotePrefix="1" applyFont="1" applyBorder="1" applyAlignment="1">
      <alignment vertical="center" wrapText="1"/>
    </xf>
    <xf numFmtId="166" fontId="36" fillId="0" borderId="7" xfId="1" applyNumberFormat="1" applyFont="1" applyFill="1" applyBorder="1" applyAlignment="1">
      <alignment horizontal="right" vertical="center" wrapText="1"/>
    </xf>
    <xf numFmtId="0" fontId="36" fillId="0" borderId="7" xfId="0" applyFont="1" applyBorder="1" applyAlignment="1">
      <alignment horizontal="center" vertical="center" wrapText="1"/>
    </xf>
    <xf numFmtId="0" fontId="37" fillId="0" borderId="7" xfId="5" applyFont="1" applyBorder="1"/>
    <xf numFmtId="0" fontId="8" fillId="0" borderId="0" xfId="2" applyFont="1" applyAlignment="1">
      <alignment vertical="center" wrapText="1"/>
    </xf>
    <xf numFmtId="0" fontId="0" fillId="0" borderId="0" xfId="0" applyAlignment="1">
      <alignment vertical="center" wrapText="1"/>
    </xf>
    <xf numFmtId="0" fontId="29" fillId="4" borderId="7" xfId="0" applyFont="1" applyFill="1" applyBorder="1"/>
    <xf numFmtId="0" fontId="1" fillId="2" borderId="0" xfId="0" applyFont="1" applyFill="1" applyAlignment="1">
      <alignment wrapText="1"/>
    </xf>
    <xf numFmtId="0" fontId="38" fillId="2" borderId="0" xfId="0" applyFont="1" applyFill="1" applyAlignment="1">
      <alignment wrapText="1"/>
    </xf>
    <xf numFmtId="0" fontId="39" fillId="0" borderId="7" xfId="0" applyFont="1" applyBorder="1" applyAlignment="1">
      <alignment horizontal="left" vertical="center" wrapText="1"/>
    </xf>
    <xf numFmtId="166" fontId="23" fillId="0" borderId="9" xfId="1" applyNumberFormat="1" applyFont="1" applyBorder="1" applyAlignment="1">
      <alignment horizontal="right" vertical="center" wrapText="1"/>
    </xf>
    <xf numFmtId="43" fontId="23" fillId="0" borderId="9" xfId="1" applyFont="1" applyBorder="1" applyAlignment="1">
      <alignment horizontal="right" vertical="center" wrapText="1"/>
    </xf>
    <xf numFmtId="2" fontId="23" fillId="0" borderId="9" xfId="1" applyNumberFormat="1" applyFont="1" applyBorder="1" applyAlignment="1">
      <alignment horizontal="right" vertical="center"/>
    </xf>
    <xf numFmtId="166" fontId="20" fillId="0" borderId="26" xfId="1" applyNumberFormat="1" applyFont="1" applyFill="1" applyBorder="1" applyAlignment="1">
      <alignment horizontal="right" vertical="center" wrapText="1"/>
    </xf>
    <xf numFmtId="166" fontId="20" fillId="0" borderId="9" xfId="1" applyNumberFormat="1" applyFont="1" applyFill="1" applyBorder="1" applyAlignment="1">
      <alignment horizontal="right" vertical="center" wrapText="1"/>
    </xf>
    <xf numFmtId="166" fontId="23" fillId="0" borderId="9" xfId="1" applyNumberFormat="1" applyFont="1" applyFill="1" applyBorder="1" applyAlignment="1">
      <alignment horizontal="right" vertical="center" wrapText="1"/>
    </xf>
    <xf numFmtId="0" fontId="27" fillId="0" borderId="0" xfId="0" applyFont="1" applyAlignment="1">
      <alignment vertical="center"/>
    </xf>
    <xf numFmtId="0" fontId="29" fillId="0" borderId="0" xfId="0" applyFont="1" applyAlignment="1">
      <alignment vertical="center"/>
    </xf>
    <xf numFmtId="0" fontId="29" fillId="0" borderId="0" xfId="0" applyFont="1" applyAlignment="1">
      <alignment horizontal="right" vertical="center"/>
    </xf>
    <xf numFmtId="0" fontId="13" fillId="0" borderId="0" xfId="0" applyFont="1" applyAlignment="1">
      <alignment horizontal="center" vertical="center"/>
    </xf>
    <xf numFmtId="0" fontId="23" fillId="0" borderId="0" xfId="0" applyFont="1" applyAlignment="1">
      <alignment vertical="center"/>
    </xf>
    <xf numFmtId="0" fontId="23" fillId="0" borderId="9" xfId="0" applyFont="1" applyBorder="1" applyAlignment="1">
      <alignment horizontal="center" vertical="center" wrapText="1"/>
    </xf>
    <xf numFmtId="0" fontId="23" fillId="0" borderId="9" xfId="0" applyFont="1" applyBorder="1" applyAlignment="1">
      <alignment vertical="center" wrapText="1"/>
    </xf>
    <xf numFmtId="3" fontId="23" fillId="0" borderId="9" xfId="0" applyNumberFormat="1" applyFont="1" applyBorder="1" applyAlignment="1">
      <alignment horizontal="right" vertical="center" wrapText="1"/>
    </xf>
    <xf numFmtId="0" fontId="23" fillId="0" borderId="9" xfId="0" applyFont="1" applyBorder="1" applyAlignment="1">
      <alignment horizontal="right" vertical="center" wrapText="1"/>
    </xf>
    <xf numFmtId="0" fontId="0" fillId="0" borderId="0" xfId="0" applyAlignment="1">
      <alignment vertical="center"/>
    </xf>
    <xf numFmtId="0" fontId="0" fillId="0" borderId="0" xfId="0" applyAlignment="1">
      <alignment horizontal="right" vertical="center"/>
    </xf>
    <xf numFmtId="0" fontId="5" fillId="0" borderId="0" xfId="0" applyFont="1" applyAlignment="1">
      <alignment horizontal="center" vertical="center"/>
    </xf>
    <xf numFmtId="0" fontId="40" fillId="0" borderId="0" xfId="0" applyFont="1" applyAlignment="1">
      <alignment vertical="center"/>
    </xf>
    <xf numFmtId="43" fontId="2" fillId="0" borderId="0" xfId="1" applyFont="1" applyFill="1" applyAlignment="1">
      <alignment vertical="center"/>
    </xf>
    <xf numFmtId="164" fontId="2" fillId="0" borderId="0" xfId="1" applyNumberFormat="1" applyFont="1" applyFill="1" applyAlignment="1">
      <alignment vertical="center"/>
    </xf>
    <xf numFmtId="165" fontId="2" fillId="0" borderId="0" xfId="1" applyNumberFormat="1" applyFont="1" applyFill="1" applyAlignment="1">
      <alignment vertical="center"/>
    </xf>
    <xf numFmtId="166" fontId="2" fillId="0" borderId="0" xfId="1" applyNumberFormat="1" applyFont="1" applyFill="1" applyAlignment="1">
      <alignment vertical="center"/>
    </xf>
    <xf numFmtId="0" fontId="41" fillId="0" borderId="0" xfId="0" applyFont="1" applyAlignment="1">
      <alignment vertical="center"/>
    </xf>
    <xf numFmtId="0" fontId="43" fillId="0" borderId="0" xfId="0" applyFont="1" applyAlignment="1">
      <alignment vertical="center"/>
    </xf>
    <xf numFmtId="164" fontId="43" fillId="0" borderId="0" xfId="0" applyNumberFormat="1" applyFont="1" applyAlignment="1">
      <alignment vertical="center"/>
    </xf>
    <xf numFmtId="165" fontId="43" fillId="0" borderId="0" xfId="0" applyNumberFormat="1" applyFont="1" applyAlignment="1">
      <alignment vertical="center"/>
    </xf>
    <xf numFmtId="166" fontId="43" fillId="0" borderId="0" xfId="0" applyNumberFormat="1" applyFont="1" applyAlignment="1">
      <alignment vertical="center"/>
    </xf>
    <xf numFmtId="2" fontId="8" fillId="0" borderId="24" xfId="7" applyNumberFormat="1" applyFont="1" applyBorder="1" applyAlignment="1">
      <alignment horizontal="center" vertical="center" wrapText="1"/>
    </xf>
    <xf numFmtId="0" fontId="8" fillId="0" borderId="24" xfId="0" applyFont="1" applyBorder="1" applyAlignment="1">
      <alignment horizontal="center" vertical="center" wrapText="1"/>
    </xf>
    <xf numFmtId="0" fontId="44" fillId="6" borderId="20" xfId="0" applyFont="1" applyFill="1" applyBorder="1" applyAlignment="1">
      <alignment horizontal="center" vertical="center" wrapText="1"/>
    </xf>
    <xf numFmtId="0" fontId="31" fillId="6" borderId="20" xfId="0" applyFont="1" applyFill="1" applyBorder="1" applyAlignment="1">
      <alignment horizontal="center" vertical="center" wrapText="1"/>
    </xf>
    <xf numFmtId="0" fontId="31" fillId="6" borderId="20" xfId="0" applyFont="1" applyFill="1" applyBorder="1" applyAlignment="1">
      <alignment vertical="center" wrapText="1"/>
    </xf>
    <xf numFmtId="0" fontId="23" fillId="6" borderId="20" xfId="0" applyFont="1" applyFill="1" applyBorder="1" applyAlignment="1">
      <alignment horizontal="right" vertical="center" wrapText="1"/>
    </xf>
    <xf numFmtId="0" fontId="23" fillId="6" borderId="20" xfId="0" applyFont="1" applyFill="1" applyBorder="1" applyAlignment="1">
      <alignment horizontal="center" vertical="center" wrapText="1"/>
    </xf>
    <xf numFmtId="3" fontId="31" fillId="6" borderId="20" xfId="0" applyNumberFormat="1" applyFont="1" applyFill="1" applyBorder="1" applyAlignment="1">
      <alignment horizontal="right" vertical="center" wrapText="1"/>
    </xf>
    <xf numFmtId="167" fontId="8" fillId="0" borderId="7" xfId="1" applyNumberFormat="1" applyFont="1" applyBorder="1" applyAlignment="1">
      <alignment horizontal="center" vertical="center"/>
    </xf>
    <xf numFmtId="166" fontId="8" fillId="0" borderId="7" xfId="1" applyNumberFormat="1" applyFont="1" applyBorder="1" applyAlignment="1">
      <alignment horizontal="center" vertical="center"/>
    </xf>
    <xf numFmtId="167" fontId="8" fillId="0" borderId="7" xfId="1" applyNumberFormat="1" applyFont="1" applyBorder="1" applyAlignment="1">
      <alignment horizontal="left" vertical="center" wrapText="1"/>
    </xf>
    <xf numFmtId="166" fontId="20" fillId="0" borderId="12" xfId="1" applyNumberFormat="1" applyFont="1" applyBorder="1" applyAlignment="1">
      <alignment horizontal="right" vertical="center" wrapText="1"/>
    </xf>
    <xf numFmtId="166" fontId="20" fillId="0" borderId="7" xfId="1" applyNumberFormat="1" applyFont="1" applyBorder="1" applyAlignment="1">
      <alignment horizontal="right" vertical="center" wrapText="1"/>
    </xf>
    <xf numFmtId="0" fontId="20" fillId="0" borderId="0" xfId="7" applyFont="1" applyAlignment="1">
      <alignment wrapText="1"/>
    </xf>
    <xf numFmtId="3" fontId="20" fillId="0" borderId="7" xfId="0" applyNumberFormat="1" applyFont="1" applyBorder="1" applyAlignment="1">
      <alignment horizontal="right" vertical="center" wrapText="1"/>
    </xf>
    <xf numFmtId="43" fontId="20" fillId="0" borderId="7" xfId="1" applyFont="1" applyBorder="1" applyAlignment="1">
      <alignment horizontal="right" vertical="center" wrapText="1"/>
    </xf>
    <xf numFmtId="2" fontId="20" fillId="0" borderId="7" xfId="7" applyNumberFormat="1" applyFont="1" applyBorder="1" applyAlignment="1">
      <alignment horizontal="center" vertical="center" wrapText="1"/>
    </xf>
    <xf numFmtId="2" fontId="20" fillId="0" borderId="7" xfId="1" applyNumberFormat="1" applyFont="1" applyBorder="1" applyAlignment="1">
      <alignment horizontal="right" vertical="center"/>
    </xf>
    <xf numFmtId="167" fontId="20" fillId="0" borderId="7" xfId="1" applyNumberFormat="1" applyFont="1" applyBorder="1" applyAlignment="1">
      <alignment horizontal="center" vertical="center"/>
    </xf>
    <xf numFmtId="166" fontId="20" fillId="0" borderId="7" xfId="1" applyNumberFormat="1" applyFont="1" applyBorder="1" applyAlignment="1">
      <alignment horizontal="center" vertical="center"/>
    </xf>
    <xf numFmtId="167" fontId="20" fillId="0" borderId="7" xfId="1" applyNumberFormat="1" applyFont="1" applyBorder="1" applyAlignment="1">
      <alignment horizontal="left" vertical="center" wrapText="1"/>
    </xf>
    <xf numFmtId="43" fontId="20" fillId="0" borderId="11" xfId="1" applyFont="1" applyBorder="1" applyAlignment="1">
      <alignment horizontal="right" vertical="center" wrapText="1"/>
    </xf>
    <xf numFmtId="168" fontId="20" fillId="0" borderId="0" xfId="7" applyNumberFormat="1" applyFont="1" applyAlignment="1">
      <alignment wrapText="1"/>
    </xf>
    <xf numFmtId="43" fontId="8" fillId="0" borderId="7" xfId="1" applyFont="1" applyBorder="1" applyAlignment="1">
      <alignment horizontal="right" vertical="center" wrapText="1"/>
    </xf>
    <xf numFmtId="2" fontId="8" fillId="0" borderId="7" xfId="1" applyNumberFormat="1" applyFont="1" applyBorder="1" applyAlignment="1">
      <alignment horizontal="right" vertical="center"/>
    </xf>
    <xf numFmtId="43" fontId="8" fillId="0" borderId="11" xfId="1" applyFont="1" applyBorder="1" applyAlignment="1">
      <alignment horizontal="right" vertical="center" wrapText="1"/>
    </xf>
    <xf numFmtId="166" fontId="8" fillId="0" borderId="12" xfId="1" applyNumberFormat="1" applyFont="1" applyBorder="1" applyAlignment="1">
      <alignment horizontal="right" vertical="center" wrapText="1"/>
    </xf>
    <xf numFmtId="166" fontId="20" fillId="0" borderId="0" xfId="1" applyNumberFormat="1" applyFont="1" applyBorder="1" applyAlignment="1">
      <alignment horizontal="right" vertical="center" wrapText="1"/>
    </xf>
    <xf numFmtId="166" fontId="20" fillId="0" borderId="11" xfId="1" applyNumberFormat="1" applyFont="1" applyBorder="1" applyAlignment="1">
      <alignment horizontal="right" vertical="center" wrapText="1"/>
    </xf>
    <xf numFmtId="166" fontId="8" fillId="0" borderId="7" xfId="4" applyNumberFormat="1" applyFont="1" applyBorder="1" applyAlignment="1">
      <alignment horizontal="center" vertical="center" wrapText="1"/>
    </xf>
    <xf numFmtId="166" fontId="8" fillId="0" borderId="7" xfId="1" applyNumberFormat="1" applyFont="1" applyBorder="1" applyAlignment="1">
      <alignment horizontal="center" vertical="center" wrapText="1"/>
    </xf>
    <xf numFmtId="167" fontId="8" fillId="0" borderId="7" xfId="1" applyNumberFormat="1" applyFont="1" applyBorder="1" applyAlignment="1">
      <alignment horizontal="center" vertical="center" wrapText="1"/>
    </xf>
    <xf numFmtId="43" fontId="8" fillId="0" borderId="7" xfId="1" applyFont="1" applyBorder="1" applyAlignment="1">
      <alignment horizontal="center" vertical="center" wrapText="1"/>
    </xf>
    <xf numFmtId="2" fontId="8" fillId="0" borderId="7" xfId="1" applyNumberFormat="1" applyFont="1" applyBorder="1" applyAlignment="1">
      <alignment horizontal="center" vertical="center" wrapText="1"/>
    </xf>
    <xf numFmtId="169" fontId="8" fillId="0" borderId="7" xfId="1" applyNumberFormat="1" applyFont="1" applyBorder="1" applyAlignment="1">
      <alignment horizontal="center" vertical="center" wrapText="1"/>
    </xf>
    <xf numFmtId="2" fontId="8" fillId="0" borderId="7" xfId="1" applyNumberFormat="1" applyFont="1" applyBorder="1" applyAlignment="1">
      <alignment horizontal="left" vertical="center" wrapText="1"/>
    </xf>
    <xf numFmtId="166" fontId="8" fillId="0" borderId="11" xfId="1" applyNumberFormat="1" applyFont="1" applyBorder="1" applyAlignment="1">
      <alignment horizontal="center" vertical="center" wrapText="1"/>
    </xf>
    <xf numFmtId="166" fontId="8" fillId="0" borderId="12" xfId="1" applyNumberFormat="1" applyFont="1" applyBorder="1" applyAlignment="1">
      <alignment horizontal="center" vertical="center" wrapText="1"/>
    </xf>
    <xf numFmtId="0" fontId="8" fillId="0" borderId="24" xfId="0" applyFont="1" applyBorder="1" applyAlignment="1">
      <alignment horizontal="left" vertical="center" wrapText="1"/>
    </xf>
    <xf numFmtId="3" fontId="8" fillId="0" borderId="24" xfId="0" applyNumberFormat="1" applyFont="1" applyBorder="1" applyAlignment="1">
      <alignment horizontal="center" vertical="center" wrapText="1"/>
    </xf>
    <xf numFmtId="167" fontId="8" fillId="0" borderId="0" xfId="1" applyNumberFormat="1" applyFont="1" applyBorder="1" applyAlignment="1">
      <alignment horizontal="center" vertical="center" wrapText="1"/>
    </xf>
    <xf numFmtId="166" fontId="8" fillId="0" borderId="0" xfId="1" applyNumberFormat="1" applyFont="1" applyBorder="1" applyAlignment="1">
      <alignment horizontal="center" vertical="center" wrapText="1"/>
    </xf>
    <xf numFmtId="43" fontId="8" fillId="0" borderId="0" xfId="1" applyFont="1" applyBorder="1" applyAlignment="1">
      <alignment horizontal="center" vertical="center" wrapText="1"/>
    </xf>
    <xf numFmtId="2" fontId="8" fillId="0" borderId="0" xfId="1" applyNumberFormat="1" applyFont="1" applyBorder="1" applyAlignment="1">
      <alignment horizontal="center" vertical="center" wrapText="1"/>
    </xf>
    <xf numFmtId="2" fontId="8" fillId="0" borderId="0" xfId="1" applyNumberFormat="1" applyFont="1" applyBorder="1" applyAlignment="1">
      <alignment horizontal="left" vertical="center" wrapText="1"/>
    </xf>
    <xf numFmtId="166" fontId="8" fillId="0" borderId="9" xfId="1" applyNumberFormat="1" applyFont="1" applyBorder="1" applyAlignment="1">
      <alignment horizontal="center" vertical="center" wrapText="1"/>
    </xf>
    <xf numFmtId="2" fontId="8" fillId="0" borderId="0" xfId="1" applyNumberFormat="1" applyFont="1" applyAlignment="1">
      <alignment horizontal="center" vertical="center" wrapText="1"/>
    </xf>
    <xf numFmtId="166" fontId="8" fillId="0" borderId="24" xfId="1" applyNumberFormat="1" applyFont="1" applyBorder="1" applyAlignment="1">
      <alignment horizontal="center" vertical="center" wrapText="1"/>
    </xf>
    <xf numFmtId="0" fontId="22" fillId="0" borderId="0" xfId="0" applyFont="1" applyAlignment="1">
      <alignment horizontal="right" vertical="center" wrapText="1"/>
    </xf>
    <xf numFmtId="37" fontId="22" fillId="0" borderId="0" xfId="0" applyNumberFormat="1" applyFont="1" applyAlignment="1">
      <alignment horizontal="right" vertical="center" wrapText="1"/>
    </xf>
    <xf numFmtId="0" fontId="23" fillId="0" borderId="0" xfId="0" applyFont="1" applyAlignment="1">
      <alignment wrapText="1"/>
    </xf>
    <xf numFmtId="0" fontId="42" fillId="0" borderId="0" xfId="0" applyFont="1" applyAlignment="1">
      <alignment vertical="center" wrapText="1"/>
    </xf>
    <xf numFmtId="37" fontId="42" fillId="0" borderId="0" xfId="0" applyNumberFormat="1" applyFont="1" applyAlignment="1">
      <alignment horizontal="right" vertical="center" wrapText="1"/>
    </xf>
    <xf numFmtId="0" fontId="27" fillId="0" borderId="3" xfId="0" applyFont="1" applyBorder="1" applyAlignment="1">
      <alignment vertical="center" wrapText="1"/>
    </xf>
    <xf numFmtId="44" fontId="27" fillId="0" borderId="3" xfId="6" applyFont="1" applyBorder="1" applyAlignment="1">
      <alignment vertical="center" wrapText="1"/>
    </xf>
    <xf numFmtId="0" fontId="27" fillId="0" borderId="7" xfId="0" applyFont="1" applyBorder="1" applyAlignment="1">
      <alignment vertical="center" wrapText="1"/>
    </xf>
    <xf numFmtId="37" fontId="23" fillId="0" borderId="7" xfId="0" applyNumberFormat="1" applyFont="1" applyBorder="1" applyAlignment="1">
      <alignment horizontal="right" vertical="center" wrapText="1"/>
    </xf>
    <xf numFmtId="0" fontId="23" fillId="0" borderId="7" xfId="8" applyFont="1" applyBorder="1" applyAlignment="1">
      <alignment horizontal="right" vertical="center" wrapText="1"/>
    </xf>
    <xf numFmtId="0" fontId="23" fillId="0" borderId="7" xfId="8" applyFont="1" applyBorder="1" applyAlignment="1">
      <alignment horizontal="right" vertical="center"/>
    </xf>
    <xf numFmtId="0" fontId="23" fillId="0" borderId="9" xfId="8" applyFont="1" applyBorder="1" applyAlignment="1">
      <alignment horizontal="right" vertical="center"/>
    </xf>
    <xf numFmtId="166" fontId="23" fillId="0" borderId="7" xfId="0" applyNumberFormat="1" applyFont="1" applyBorder="1" applyAlignment="1">
      <alignment horizontal="right" vertical="center" wrapText="1"/>
    </xf>
    <xf numFmtId="167" fontId="23" fillId="0" borderId="7" xfId="1" applyNumberFormat="1" applyFont="1" applyBorder="1" applyAlignment="1">
      <alignment horizontal="right" vertical="center" wrapText="1"/>
    </xf>
    <xf numFmtId="166" fontId="22" fillId="0" borderId="0" xfId="1" applyNumberFormat="1" applyFont="1" applyAlignment="1">
      <alignment horizontal="right" vertical="center" wrapText="1"/>
    </xf>
    <xf numFmtId="166" fontId="1" fillId="0" borderId="0" xfId="1" applyNumberFormat="1" applyFont="1" applyAlignment="1">
      <alignment vertical="center" wrapText="1"/>
    </xf>
    <xf numFmtId="43" fontId="1" fillId="0" borderId="0" xfId="1" applyFont="1" applyAlignment="1">
      <alignment vertical="center" wrapText="1"/>
    </xf>
    <xf numFmtId="167" fontId="22" fillId="0" borderId="0" xfId="1" applyNumberFormat="1" applyFont="1" applyAlignment="1">
      <alignment horizontal="right" vertical="center" wrapText="1"/>
    </xf>
    <xf numFmtId="167" fontId="42" fillId="0" borderId="0" xfId="1" applyNumberFormat="1" applyFont="1" applyAlignment="1">
      <alignment horizontal="right" vertical="center" wrapText="1"/>
    </xf>
    <xf numFmtId="167" fontId="8" fillId="0" borderId="7" xfId="1" applyNumberFormat="1" applyFont="1" applyFill="1" applyBorder="1" applyAlignment="1">
      <alignment horizontal="right" vertical="center" wrapText="1"/>
    </xf>
    <xf numFmtId="43" fontId="22" fillId="0" borderId="0" xfId="1" applyFont="1" applyAlignment="1">
      <alignment horizontal="right" vertical="center" wrapText="1"/>
    </xf>
    <xf numFmtId="0" fontId="4" fillId="2" borderId="0" xfId="0" applyFont="1" applyFill="1" applyAlignment="1">
      <alignment wrapText="1"/>
    </xf>
    <xf numFmtId="37" fontId="8" fillId="0" borderId="12" xfId="0" applyNumberFormat="1" applyFont="1" applyBorder="1" applyAlignment="1">
      <alignment horizontal="right" vertical="center" wrapText="1"/>
    </xf>
    <xf numFmtId="171" fontId="8" fillId="0" borderId="0" xfId="0" applyNumberFormat="1" applyFont="1" applyAlignment="1">
      <alignment horizontal="right" vertical="center" wrapText="1"/>
    </xf>
    <xf numFmtId="0" fontId="42" fillId="0" borderId="0" xfId="0" applyFont="1" applyAlignment="1">
      <alignment horizontal="right" vertical="center" wrapText="1"/>
    </xf>
    <xf numFmtId="0" fontId="41" fillId="0" borderId="0" xfId="0" applyFont="1" applyAlignment="1">
      <alignment horizontal="right" vertical="center" wrapText="1"/>
    </xf>
    <xf numFmtId="0" fontId="41" fillId="5" borderId="0" xfId="0" applyFont="1" applyFill="1" applyAlignment="1">
      <alignment horizontal="right" vertical="center" wrapText="1"/>
    </xf>
    <xf numFmtId="0" fontId="27" fillId="0" borderId="3" xfId="0" applyFont="1" applyBorder="1" applyAlignment="1">
      <alignment horizontal="right" vertical="center" wrapText="1"/>
    </xf>
    <xf numFmtId="0" fontId="27" fillId="5" borderId="3" xfId="0" applyFont="1" applyFill="1" applyBorder="1" applyAlignment="1">
      <alignment horizontal="right" vertical="center" wrapText="1"/>
    </xf>
    <xf numFmtId="3" fontId="27" fillId="0" borderId="7" xfId="0" applyNumberFormat="1" applyFont="1" applyBorder="1" applyAlignment="1">
      <alignment horizontal="right" vertical="center" wrapText="1"/>
    </xf>
    <xf numFmtId="0" fontId="27" fillId="0" borderId="7" xfId="0" applyFont="1" applyBorder="1" applyAlignment="1">
      <alignment horizontal="right" vertical="center" wrapText="1"/>
    </xf>
    <xf numFmtId="0" fontId="27" fillId="0" borderId="0" xfId="0" applyFont="1" applyAlignment="1">
      <alignment horizontal="right" vertical="center" wrapText="1"/>
    </xf>
    <xf numFmtId="3" fontId="27" fillId="5" borderId="7" xfId="0" applyNumberFormat="1" applyFont="1" applyFill="1" applyBorder="1" applyAlignment="1">
      <alignment horizontal="right" vertical="center" wrapText="1"/>
    </xf>
    <xf numFmtId="0" fontId="27" fillId="5" borderId="7" xfId="0" applyFont="1" applyFill="1" applyBorder="1" applyAlignment="1">
      <alignment horizontal="right" vertical="center" wrapText="1"/>
    </xf>
    <xf numFmtId="0" fontId="27" fillId="5" borderId="0" xfId="0" applyFont="1" applyFill="1" applyAlignment="1">
      <alignment horizontal="right" vertical="center" wrapText="1"/>
    </xf>
    <xf numFmtId="0" fontId="4" fillId="0" borderId="0" xfId="0" applyFont="1" applyAlignment="1">
      <alignment horizontal="right" vertical="center" wrapText="1"/>
    </xf>
    <xf numFmtId="0" fontId="4" fillId="5" borderId="0" xfId="0" applyFont="1" applyFill="1" applyAlignment="1">
      <alignment horizontal="right" vertical="center" wrapText="1"/>
    </xf>
    <xf numFmtId="3" fontId="8" fillId="0" borderId="0" xfId="0" applyNumberFormat="1" applyFont="1" applyAlignment="1">
      <alignment horizontal="right" wrapText="1"/>
    </xf>
    <xf numFmtId="0" fontId="19" fillId="0" borderId="0" xfId="0" applyFont="1" applyAlignment="1">
      <alignment vertical="center" wrapText="1"/>
    </xf>
    <xf numFmtId="166" fontId="19" fillId="0" borderId="0" xfId="1" applyNumberFormat="1" applyFont="1" applyFill="1" applyAlignment="1">
      <alignment vertical="center" wrapText="1"/>
    </xf>
    <xf numFmtId="43" fontId="19" fillId="0" borderId="0" xfId="1" applyFont="1" applyFill="1" applyAlignment="1">
      <alignment vertical="center" wrapText="1"/>
    </xf>
    <xf numFmtId="0" fontId="9" fillId="0" borderId="3" xfId="0" applyFont="1" applyBorder="1" applyAlignment="1">
      <alignment vertical="center" wrapText="1"/>
    </xf>
    <xf numFmtId="44" fontId="9" fillId="0" borderId="3" xfId="6" applyFont="1" applyFill="1" applyBorder="1" applyAlignment="1">
      <alignment vertical="center" wrapText="1"/>
    </xf>
    <xf numFmtId="0" fontId="9" fillId="0" borderId="7" xfId="0" applyFont="1" applyBorder="1" applyAlignment="1">
      <alignment vertical="center" wrapText="1"/>
    </xf>
    <xf numFmtId="166" fontId="8" fillId="0" borderId="7" xfId="1" applyNumberFormat="1" applyFont="1" applyFill="1" applyBorder="1" applyAlignment="1">
      <alignment horizontal="left" vertical="center" wrapText="1"/>
    </xf>
    <xf numFmtId="0" fontId="8" fillId="0" borderId="0" xfId="0" quotePrefix="1" applyFont="1" applyAlignment="1">
      <alignment wrapText="1"/>
    </xf>
    <xf numFmtId="43" fontId="8" fillId="0" borderId="7" xfId="1" applyFont="1" applyFill="1" applyBorder="1" applyAlignment="1">
      <alignment horizontal="left" vertical="center" wrapText="1"/>
    </xf>
    <xf numFmtId="0" fontId="8" fillId="7" borderId="7" xfId="0" applyFont="1" applyFill="1" applyBorder="1" applyAlignment="1">
      <alignment horizontal="left" vertical="center" wrapText="1"/>
    </xf>
    <xf numFmtId="0" fontId="23" fillId="0" borderId="0" xfId="7" applyFont="1" applyAlignment="1">
      <alignment wrapText="1"/>
    </xf>
    <xf numFmtId="0" fontId="8" fillId="2" borderId="0" xfId="0" applyFont="1" applyFill="1" applyAlignment="1">
      <alignment horizontal="center" vertical="center"/>
    </xf>
    <xf numFmtId="0" fontId="8" fillId="2" borderId="7" xfId="0" applyFont="1" applyFill="1" applyBorder="1" applyAlignment="1">
      <alignment horizontal="center" vertical="center" wrapText="1"/>
    </xf>
    <xf numFmtId="0" fontId="23" fillId="2" borderId="7" xfId="0" applyFont="1" applyFill="1" applyBorder="1" applyAlignment="1">
      <alignment horizontal="left" vertical="center" wrapText="1"/>
    </xf>
    <xf numFmtId="0" fontId="8" fillId="2" borderId="7" xfId="0" applyFont="1" applyFill="1" applyBorder="1" applyAlignment="1">
      <alignment horizontal="left" vertical="center" wrapText="1"/>
    </xf>
    <xf numFmtId="3" fontId="23" fillId="2" borderId="7" xfId="0" applyNumberFormat="1" applyFont="1" applyFill="1" applyBorder="1" applyAlignment="1">
      <alignment horizontal="right" vertical="center" wrapText="1"/>
    </xf>
    <xf numFmtId="37" fontId="8" fillId="0" borderId="0" xfId="0" applyNumberFormat="1" applyFont="1" applyAlignment="1">
      <alignment wrapText="1"/>
    </xf>
    <xf numFmtId="0" fontId="42" fillId="0" borderId="0" xfId="0" applyFont="1" applyAlignment="1">
      <alignment horizontal="center" vertical="center"/>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43" fontId="9" fillId="0" borderId="4" xfId="1" applyFont="1" applyFill="1" applyBorder="1" applyAlignment="1">
      <alignment horizontal="center" vertical="center" wrapText="1"/>
    </xf>
    <xf numFmtId="164" fontId="9" fillId="0" borderId="5" xfId="1" applyNumberFormat="1" applyFont="1" applyFill="1" applyBorder="1" applyAlignment="1">
      <alignment horizontal="center" vertical="center" wrapText="1"/>
    </xf>
    <xf numFmtId="165" fontId="9" fillId="0" borderId="6" xfId="1" applyNumberFormat="1" applyFont="1" applyFill="1" applyBorder="1" applyAlignment="1">
      <alignment horizontal="center" vertical="center" wrapText="1"/>
    </xf>
    <xf numFmtId="166" fontId="9" fillId="0" borderId="4" xfId="1" applyNumberFormat="1" applyFont="1" applyFill="1" applyBorder="1" applyAlignment="1">
      <alignment horizontal="center" vertical="center" wrapText="1"/>
    </xf>
    <xf numFmtId="166" fontId="9" fillId="0" borderId="5" xfId="1" applyNumberFormat="1" applyFont="1" applyFill="1" applyBorder="1" applyAlignment="1">
      <alignment horizontal="center" vertical="center" wrapText="1"/>
    </xf>
    <xf numFmtId="166" fontId="9" fillId="0" borderId="6" xfId="1" applyNumberFormat="1" applyFont="1" applyFill="1" applyBorder="1" applyAlignment="1">
      <alignment horizontal="center" vertical="center" wrapText="1"/>
    </xf>
    <xf numFmtId="0" fontId="9" fillId="0" borderId="3"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xf>
    <xf numFmtId="0" fontId="9" fillId="0" borderId="9" xfId="0" applyFont="1" applyBorder="1" applyAlignment="1">
      <alignment horizontal="center" vertical="center"/>
    </xf>
    <xf numFmtId="0" fontId="27" fillId="0" borderId="0" xfId="0" applyFont="1" applyAlignment="1">
      <alignment horizontal="center" vertical="center"/>
    </xf>
    <xf numFmtId="0" fontId="9" fillId="0" borderId="0" xfId="0" applyFont="1" applyAlignment="1">
      <alignment horizontal="center" vertical="center" wrapText="1"/>
    </xf>
    <xf numFmtId="0" fontId="12" fillId="0" borderId="0" xfId="0" applyFont="1" applyAlignment="1">
      <alignment horizontal="center" vertical="center" wrapText="1"/>
    </xf>
    <xf numFmtId="164" fontId="12" fillId="0" borderId="0" xfId="0" applyNumberFormat="1" applyFont="1" applyAlignment="1">
      <alignment horizontal="center" vertical="center" wrapText="1"/>
    </xf>
    <xf numFmtId="165" fontId="12" fillId="0" borderId="0" xfId="0" applyNumberFormat="1" applyFont="1" applyAlignment="1">
      <alignment horizontal="center" vertical="center" wrapText="1"/>
    </xf>
    <xf numFmtId="0" fontId="12" fillId="0" borderId="2" xfId="2" applyFont="1" applyBorder="1" applyAlignment="1">
      <alignment horizontal="right" vertical="center"/>
    </xf>
    <xf numFmtId="164" fontId="12" fillId="0" borderId="2" xfId="2" applyNumberFormat="1" applyFont="1" applyBorder="1" applyAlignment="1">
      <alignment horizontal="right" vertical="center"/>
    </xf>
    <xf numFmtId="165" fontId="12" fillId="0" borderId="2" xfId="2" applyNumberFormat="1" applyFont="1" applyBorder="1" applyAlignment="1">
      <alignment horizontal="right" vertical="center"/>
    </xf>
    <xf numFmtId="2" fontId="9" fillId="0" borderId="3" xfId="0" applyNumberFormat="1" applyFont="1" applyBorder="1" applyAlignment="1">
      <alignment horizontal="center" vertical="center"/>
    </xf>
    <xf numFmtId="2" fontId="9" fillId="0" borderId="24" xfId="0" applyNumberFormat="1" applyFont="1" applyBorder="1" applyAlignment="1">
      <alignment horizontal="center" vertical="center"/>
    </xf>
    <xf numFmtId="0" fontId="8" fillId="0" borderId="24" xfId="0" applyFont="1" applyBorder="1" applyAlignment="1">
      <alignment horizontal="center" vertical="center" wrapText="1"/>
    </xf>
    <xf numFmtId="0" fontId="8" fillId="0" borderId="8" xfId="0" applyFont="1" applyBorder="1" applyAlignment="1">
      <alignment horizontal="center" vertical="center" wrapText="1"/>
    </xf>
    <xf numFmtId="0" fontId="9" fillId="0" borderId="20" xfId="0" applyFont="1" applyBorder="1" applyAlignment="1">
      <alignment horizontal="center" vertical="center" wrapText="1"/>
    </xf>
    <xf numFmtId="0" fontId="9" fillId="0" borderId="20" xfId="0" applyFont="1" applyBorder="1" applyAlignment="1">
      <alignment horizontal="center" vertical="center"/>
    </xf>
    <xf numFmtId="0" fontId="9" fillId="2" borderId="3" xfId="0" applyFont="1" applyFill="1" applyBorder="1" applyAlignment="1">
      <alignment horizontal="center" vertical="center" wrapText="1"/>
    </xf>
    <xf numFmtId="0" fontId="9" fillId="2" borderId="24" xfId="0" applyFont="1" applyFill="1" applyBorder="1" applyAlignment="1">
      <alignment horizontal="center" vertical="center" wrapText="1"/>
    </xf>
    <xf numFmtId="0" fontId="9" fillId="0" borderId="25" xfId="0" applyFont="1" applyBorder="1" applyAlignment="1">
      <alignment horizontal="center" vertical="center" wrapText="1"/>
    </xf>
    <xf numFmtId="3" fontId="9" fillId="0" borderId="0" xfId="0" applyNumberFormat="1" applyFont="1" applyAlignment="1">
      <alignment horizontal="center" vertical="center" wrapText="1"/>
    </xf>
    <xf numFmtId="3" fontId="12" fillId="0" borderId="0" xfId="0" applyNumberFormat="1" applyFont="1" applyAlignment="1">
      <alignment horizontal="center" vertical="center" wrapText="1"/>
    </xf>
    <xf numFmtId="0" fontId="12" fillId="0" borderId="0" xfId="2" applyFont="1" applyAlignment="1">
      <alignment horizontal="right" vertical="center"/>
    </xf>
    <xf numFmtId="3" fontId="12" fillId="0" borderId="0" xfId="2" applyNumberFormat="1" applyFont="1" applyAlignment="1">
      <alignment horizontal="right" vertical="center"/>
    </xf>
    <xf numFmtId="0" fontId="9" fillId="0" borderId="24" xfId="0" applyFont="1" applyBorder="1" applyAlignment="1">
      <alignment horizontal="center" vertical="center"/>
    </xf>
    <xf numFmtId="0" fontId="9" fillId="0" borderId="21" xfId="0" applyFont="1" applyBorder="1" applyAlignment="1">
      <alignment horizontal="center" vertical="center"/>
    </xf>
    <xf numFmtId="0" fontId="9" fillId="0" borderId="10" xfId="0" applyFont="1" applyBorder="1" applyAlignment="1">
      <alignment horizontal="center" vertical="center"/>
    </xf>
    <xf numFmtId="0" fontId="9" fillId="0" borderId="24" xfId="0" applyFont="1" applyBorder="1" applyAlignment="1">
      <alignment horizontal="center" vertical="center" wrapText="1"/>
    </xf>
    <xf numFmtId="0" fontId="9" fillId="0" borderId="1" xfId="0" applyFont="1" applyBorder="1" applyAlignment="1">
      <alignment horizontal="center" vertical="center"/>
    </xf>
    <xf numFmtId="3" fontId="9" fillId="0" borderId="20" xfId="0" applyNumberFormat="1" applyFont="1" applyBorder="1" applyAlignment="1">
      <alignment horizontal="center" vertical="center" wrapText="1"/>
    </xf>
    <xf numFmtId="0" fontId="9" fillId="0" borderId="22" xfId="0" applyFont="1" applyBorder="1" applyAlignment="1">
      <alignment horizontal="center" vertical="center"/>
    </xf>
    <xf numFmtId="0" fontId="9" fillId="0" borderId="23" xfId="0" applyFont="1" applyBorder="1" applyAlignment="1">
      <alignment horizontal="center" vertical="center"/>
    </xf>
    <xf numFmtId="0" fontId="8" fillId="0" borderId="16" xfId="0" applyFont="1" applyBorder="1" applyAlignment="1">
      <alignment vertical="center" wrapText="1"/>
    </xf>
    <xf numFmtId="0" fontId="8" fillId="0" borderId="17" xfId="0" applyFont="1" applyBorder="1" applyAlignment="1">
      <alignment vertical="center" wrapText="1"/>
    </xf>
    <xf numFmtId="0" fontId="8" fillId="0" borderId="12" xfId="0" applyFont="1" applyBorder="1" applyAlignment="1">
      <alignment vertical="center" wrapText="1"/>
    </xf>
    <xf numFmtId="166" fontId="9" fillId="0" borderId="20" xfId="1" applyNumberFormat="1" applyFont="1" applyFill="1" applyBorder="1" applyAlignment="1">
      <alignment horizontal="center" vertical="center" wrapText="1"/>
    </xf>
    <xf numFmtId="43" fontId="9" fillId="0" borderId="20" xfId="1" applyFont="1" applyFill="1" applyBorder="1" applyAlignment="1">
      <alignment horizontal="center" vertical="center" wrapText="1"/>
    </xf>
    <xf numFmtId="0" fontId="8" fillId="0" borderId="28" xfId="0" applyFont="1" applyBorder="1" applyAlignment="1">
      <alignment vertical="center" wrapText="1"/>
    </xf>
    <xf numFmtId="0" fontId="8" fillId="0" borderId="18" xfId="0" applyFont="1" applyBorder="1" applyAlignment="1">
      <alignment vertical="center" wrapText="1"/>
    </xf>
    <xf numFmtId="0" fontId="8" fillId="0" borderId="19" xfId="0" applyFont="1" applyBorder="1" applyAlignment="1">
      <alignment vertical="center" wrapText="1"/>
    </xf>
    <xf numFmtId="0" fontId="8" fillId="0" borderId="27" xfId="0" applyFont="1" applyBorder="1" applyAlignment="1">
      <alignment vertical="center" wrapText="1"/>
    </xf>
    <xf numFmtId="0" fontId="8" fillId="0" borderId="13" xfId="0" applyFont="1" applyBorder="1" applyAlignment="1">
      <alignment vertical="center" wrapText="1"/>
    </xf>
    <xf numFmtId="0" fontId="8" fillId="0" borderId="14" xfId="0" applyFont="1" applyBorder="1" applyAlignment="1">
      <alignment vertical="center" wrapText="1"/>
    </xf>
    <xf numFmtId="0" fontId="8" fillId="0" borderId="11" xfId="0" applyFont="1" applyBorder="1" applyAlignment="1">
      <alignment vertical="center" wrapText="1"/>
    </xf>
    <xf numFmtId="0" fontId="8" fillId="0" borderId="0" xfId="0" applyFont="1" applyAlignment="1">
      <alignment vertical="center" wrapText="1"/>
    </xf>
    <xf numFmtId="0" fontId="8" fillId="0" borderId="15" xfId="0" applyFont="1" applyBorder="1" applyAlignment="1">
      <alignment vertical="center" wrapText="1"/>
    </xf>
    <xf numFmtId="0" fontId="9" fillId="0" borderId="29" xfId="0" applyFont="1" applyBorder="1" applyAlignment="1">
      <alignment horizontal="center" vertical="center" wrapText="1"/>
    </xf>
    <xf numFmtId="0" fontId="9" fillId="0" borderId="30"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28" xfId="0" applyFont="1" applyBorder="1" applyAlignment="1">
      <alignment horizontal="center" vertical="center" wrapText="1"/>
    </xf>
    <xf numFmtId="0" fontId="9" fillId="0" borderId="18" xfId="0" applyFont="1" applyBorder="1" applyAlignment="1">
      <alignment horizontal="center" vertical="center" wrapText="1"/>
    </xf>
    <xf numFmtId="0" fontId="9" fillId="0" borderId="19" xfId="0" applyFont="1" applyBorder="1" applyAlignment="1">
      <alignment horizontal="center" vertical="center" wrapText="1"/>
    </xf>
    <xf numFmtId="37" fontId="9" fillId="0" borderId="1" xfId="6" applyNumberFormat="1" applyFont="1" applyFill="1" applyBorder="1" applyAlignment="1">
      <alignment horizontal="center" vertical="center" wrapText="1"/>
    </xf>
    <xf numFmtId="37" fontId="9" fillId="0" borderId="8" xfId="6" applyNumberFormat="1" applyFont="1" applyFill="1" applyBorder="1" applyAlignment="1">
      <alignment horizontal="center" vertical="center" wrapText="1"/>
    </xf>
    <xf numFmtId="171" fontId="9" fillId="0" borderId="1" xfId="6" applyNumberFormat="1" applyFont="1" applyFill="1" applyBorder="1" applyAlignment="1">
      <alignment horizontal="center" vertical="center" wrapText="1"/>
    </xf>
    <xf numFmtId="171" fontId="9" fillId="0" borderId="8" xfId="6" applyNumberFormat="1" applyFont="1" applyFill="1" applyBorder="1" applyAlignment="1">
      <alignment horizontal="center" vertical="center" wrapText="1"/>
    </xf>
    <xf numFmtId="0" fontId="8" fillId="0" borderId="16" xfId="0" applyFont="1" applyBorder="1" applyAlignment="1">
      <alignment horizontal="left" vertical="center" wrapText="1"/>
    </xf>
    <xf numFmtId="0" fontId="8" fillId="0" borderId="17" xfId="0" applyFont="1" applyBorder="1" applyAlignment="1">
      <alignment horizontal="left" vertical="center" wrapText="1"/>
    </xf>
    <xf numFmtId="0" fontId="8" fillId="0" borderId="12" xfId="0" applyFont="1" applyBorder="1" applyAlignment="1">
      <alignment horizontal="left" vertical="center" wrapText="1"/>
    </xf>
  </cellXfs>
  <cellStyles count="9">
    <cellStyle name="Comma" xfId="1" builtinId="3"/>
    <cellStyle name="Comma 2" xfId="4" xr:uid="{00000000-0005-0000-0000-000001000000}"/>
    <cellStyle name="Currency" xfId="6" builtinId="4"/>
    <cellStyle name="Normal" xfId="0" builtinId="0"/>
    <cellStyle name="Normal 12 2" xfId="8" xr:uid="{8E7FC09C-DDF9-4DE6-AA62-0573D929A567}"/>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7">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EFEB39A2-F449-4BA2-B874-B7241A197361}"/>
            </a:ext>
          </a:extLst>
        </xdr:cNvPr>
        <xdr:cNvCxnSpPr/>
      </xdr:nvCxnSpPr>
      <xdr:spPr>
        <a:xfrm>
          <a:off x="6334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168532</xdr:colOff>
      <xdr:row>5</xdr:row>
      <xdr:rowOff>1949</xdr:rowOff>
    </xdr:from>
    <xdr:to>
      <xdr:col>25</xdr:col>
      <xdr:colOff>384840</xdr:colOff>
      <xdr:row>5</xdr:row>
      <xdr:rowOff>1949</xdr:rowOff>
    </xdr:to>
    <xdr:cxnSp macro="">
      <xdr:nvCxnSpPr>
        <xdr:cNvPr id="3" name="Straight Connector 2">
          <a:extLst>
            <a:ext uri="{FF2B5EF4-FFF2-40B4-BE49-F238E27FC236}">
              <a16:creationId xmlns:a16="http://schemas.microsoft.com/office/drawing/2014/main" id="{15F0BE10-382D-45E4-A4B8-0415DAD47C0D}"/>
            </a:ext>
          </a:extLst>
        </xdr:cNvPr>
        <xdr:cNvCxnSpPr/>
      </xdr:nvCxnSpPr>
      <xdr:spPr>
        <a:xfrm>
          <a:off x="7934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2456530</xdr:colOff>
      <xdr:row>5</xdr:row>
      <xdr:rowOff>0</xdr:rowOff>
    </xdr:from>
    <xdr:to>
      <xdr:col>9</xdr:col>
      <xdr:colOff>2245</xdr:colOff>
      <xdr:row>5</xdr:row>
      <xdr:rowOff>0</xdr:rowOff>
    </xdr:to>
    <xdr:cxnSp macro="">
      <xdr:nvCxnSpPr>
        <xdr:cNvPr id="4" name="Straight Connector 3">
          <a:extLst>
            <a:ext uri="{FF2B5EF4-FFF2-40B4-BE49-F238E27FC236}">
              <a16:creationId xmlns:a16="http://schemas.microsoft.com/office/drawing/2014/main" id="{E32447C4-D0D3-4A6F-B842-A5E2C636ECA3}"/>
            </a:ext>
          </a:extLst>
        </xdr:cNvPr>
        <xdr:cNvCxnSpPr/>
      </xdr:nvCxnSpPr>
      <xdr:spPr>
        <a:xfrm>
          <a:off x="4094830" y="1200150"/>
          <a:ext cx="166779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1160</xdr:colOff>
      <xdr:row>2</xdr:row>
      <xdr:rowOff>205091</xdr:rowOff>
    </xdr:from>
    <xdr:to>
      <xdr:col>13</xdr:col>
      <xdr:colOff>1160</xdr:colOff>
      <xdr:row>2</xdr:row>
      <xdr:rowOff>205091</xdr:rowOff>
    </xdr:to>
    <xdr:cxnSp macro="">
      <xdr:nvCxnSpPr>
        <xdr:cNvPr id="2" name="Straight Connector 1">
          <a:extLst>
            <a:ext uri="{FF2B5EF4-FFF2-40B4-BE49-F238E27FC236}">
              <a16:creationId xmlns:a16="http://schemas.microsoft.com/office/drawing/2014/main" id="{AD248299-0FA4-4757-AA3F-C9A7C1814597}"/>
            </a:ext>
          </a:extLst>
        </xdr:cNvPr>
        <xdr:cNvCxnSpPr/>
      </xdr:nvCxnSpPr>
      <xdr:spPr>
        <a:xfrm>
          <a:off x="11278760" y="58609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137625</xdr:colOff>
      <xdr:row>0</xdr:row>
      <xdr:rowOff>165231</xdr:rowOff>
    </xdr:from>
    <xdr:to>
      <xdr:col>33</xdr:col>
      <xdr:colOff>369739</xdr:colOff>
      <xdr:row>0</xdr:row>
      <xdr:rowOff>165231</xdr:rowOff>
    </xdr:to>
    <xdr:cxnSp macro="">
      <xdr:nvCxnSpPr>
        <xdr:cNvPr id="3" name="Straight Connector 2">
          <a:extLst>
            <a:ext uri="{FF2B5EF4-FFF2-40B4-BE49-F238E27FC236}">
              <a16:creationId xmlns:a16="http://schemas.microsoft.com/office/drawing/2014/main" id="{713E0410-20A1-402D-8319-E16B0B040346}"/>
            </a:ext>
          </a:extLst>
        </xdr:cNvPr>
        <xdr:cNvCxnSpPr/>
      </xdr:nvCxnSpPr>
      <xdr:spPr>
        <a:xfrm>
          <a:off x="12801600" y="14618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xdr:row>
      <xdr:rowOff>13879</xdr:rowOff>
    </xdr:from>
    <xdr:to>
      <xdr:col>9</xdr:col>
      <xdr:colOff>0</xdr:colOff>
      <xdr:row>4</xdr:row>
      <xdr:rowOff>13879</xdr:rowOff>
    </xdr:to>
    <xdr:cxnSp macro="">
      <xdr:nvCxnSpPr>
        <xdr:cNvPr id="4" name="Straight Connector 3">
          <a:extLst>
            <a:ext uri="{FF2B5EF4-FFF2-40B4-BE49-F238E27FC236}">
              <a16:creationId xmlns:a16="http://schemas.microsoft.com/office/drawing/2014/main" id="{59997597-2C7A-481E-BF9D-BC8599CA5393}"/>
            </a:ext>
          </a:extLst>
        </xdr:cNvPr>
        <xdr:cNvCxnSpPr/>
      </xdr:nvCxnSpPr>
      <xdr:spPr>
        <a:xfrm>
          <a:off x="4905375" y="1061629"/>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15</xdr:col>
      <xdr:colOff>193</xdr:colOff>
      <xdr:row>0</xdr:row>
      <xdr:rowOff>257175</xdr:rowOff>
    </xdr:from>
    <xdr:to>
      <xdr:col>15</xdr:col>
      <xdr:colOff>193</xdr:colOff>
      <xdr:row>0</xdr:row>
      <xdr:rowOff>257175</xdr:rowOff>
    </xdr:to>
    <xdr:cxnSp macro="">
      <xdr:nvCxnSpPr>
        <xdr:cNvPr id="2" name="Straight Connector 1">
          <a:extLst>
            <a:ext uri="{FF2B5EF4-FFF2-40B4-BE49-F238E27FC236}">
              <a16:creationId xmlns:a16="http://schemas.microsoft.com/office/drawing/2014/main" id="{AB94B467-C900-4624-A9CD-CCA510FAAA28}"/>
            </a:ext>
          </a:extLst>
        </xdr:cNvPr>
        <xdr:cNvCxnSpPr/>
      </xdr:nvCxnSpPr>
      <xdr:spPr>
        <a:xfrm>
          <a:off x="12430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User\Desktop\T&#7893;ng%20h&#7907;p%20&#272;&#7891;ng%20Nai.xlsx" TargetMode="External"/><Relationship Id="rId1" Type="http://schemas.openxmlformats.org/officeDocument/2006/relationships/externalLinkPath" Target="/Users/User/Desktop/T&#7893;ng%20h&#7907;p%20&#272;&#7891;ng%20Na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Giá đất boi thuong"/>
      <sheetName val="Gia khoi diem và thuê"/>
      <sheetName val="Giá đề xuất ODT"/>
      <sheetName val="Sheet1"/>
      <sheetName val="14_ODT"/>
      <sheetName val="13_ONT"/>
      <sheetName val="PTT Đất NN"/>
      <sheetName val="CHN,CLN, ONT"/>
    </sheetNames>
    <sheetDataSet>
      <sheetData sheetId="0" refreshError="1"/>
      <sheetData sheetId="1" refreshError="1"/>
      <sheetData sheetId="2">
        <row r="11">
          <cell r="G11" t="str">
            <v>BH1DT</v>
          </cell>
          <cell r="H11" t="str">
            <v>Đường 30 tháng 4</v>
          </cell>
          <cell r="I11" t="str">
            <v xml:space="preserve"> Đường Cách mạng tháng 8</v>
          </cell>
          <cell r="K11" t="str">
            <v xml:space="preserve">Đến hết ranh giới Trung tâm Giao dịch Bưu Chính Viễn Thông </v>
          </cell>
        </row>
        <row r="12">
          <cell r="G12" t="str">
            <v>BH1DT_D1</v>
          </cell>
          <cell r="H12" t="str">
            <v>Đoạn từ đường Cách mạng tháng 8 đến ngã năm Biên Hùng (giáp đường Hưng Đạo Vương)</v>
          </cell>
          <cell r="I12" t="str">
            <v xml:space="preserve"> Đường Cách mạng tháng 8</v>
          </cell>
          <cell r="J12" t="str">
            <v>BH1DT_D1</v>
          </cell>
          <cell r="K12" t="str">
            <v>Ngã năm Biên Hùng</v>
          </cell>
          <cell r="L12">
            <v>40000</v>
          </cell>
          <cell r="M12">
            <v>16000</v>
          </cell>
          <cell r="N12">
            <v>13000</v>
          </cell>
          <cell r="O12">
            <v>9000</v>
          </cell>
          <cell r="P12">
            <v>0</v>
          </cell>
          <cell r="Q12">
            <v>0</v>
          </cell>
          <cell r="R12">
            <v>0</v>
          </cell>
          <cell r="S12">
            <v>0</v>
          </cell>
          <cell r="T12" t="e">
            <v>#DIV/0!</v>
          </cell>
          <cell r="U12" t="e">
            <v>#DIV/0!</v>
          </cell>
          <cell r="V12" t="e">
            <v>#DIV/0!</v>
          </cell>
          <cell r="W12" t="e">
            <v>#DIV/0!</v>
          </cell>
          <cell r="X12">
            <v>1.4</v>
          </cell>
          <cell r="Y12">
            <v>1.1843999999999999</v>
          </cell>
          <cell r="Z12" t="str">
            <v>2. p. Trấn Biên thêm đường.xlsx</v>
          </cell>
          <cell r="AA12">
            <v>47400</v>
          </cell>
          <cell r="AB12">
            <v>19000</v>
          </cell>
          <cell r="AC12">
            <v>15400</v>
          </cell>
          <cell r="AD12">
            <v>10700</v>
          </cell>
        </row>
        <row r="13">
          <cell r="G13" t="str">
            <v>BH1DT_D2</v>
          </cell>
          <cell r="H13" t="str">
            <v xml:space="preserve">Đoạn từ ngã năm Biên Hùng đến hết ranh giới Trung tâm Giao dịch Bưu chính Viễn thông </v>
          </cell>
          <cell r="I13" t="str">
            <v>Ngã năm Biên Hùng</v>
          </cell>
          <cell r="J13" t="str">
            <v>BH1DT_D2</v>
          </cell>
          <cell r="K13" t="str">
            <v xml:space="preserve">Đến hết ranh giới Trung tâm Giao dịch Bưu Chính Viễn Thông </v>
          </cell>
          <cell r="L13">
            <v>35000</v>
          </cell>
          <cell r="M13">
            <v>14000</v>
          </cell>
          <cell r="N13">
            <v>10000</v>
          </cell>
          <cell r="O13">
            <v>7500</v>
          </cell>
          <cell r="P13">
            <v>0</v>
          </cell>
          <cell r="Q13">
            <v>0</v>
          </cell>
          <cell r="R13">
            <v>0</v>
          </cell>
          <cell r="S13">
            <v>0</v>
          </cell>
          <cell r="T13" t="e">
            <v>#DIV/0!</v>
          </cell>
          <cell r="U13" t="e">
            <v>#DIV/0!</v>
          </cell>
          <cell r="V13" t="e">
            <v>#DIV/0!</v>
          </cell>
          <cell r="W13" t="e">
            <v>#DIV/0!</v>
          </cell>
          <cell r="X13">
            <v>1.4</v>
          </cell>
          <cell r="Y13">
            <v>1.1843999999999999</v>
          </cell>
          <cell r="Z13" t="str">
            <v>2. p. Trấn Biên thêm đường.xlsx</v>
          </cell>
          <cell r="AA13">
            <v>41500</v>
          </cell>
          <cell r="AB13">
            <v>16600</v>
          </cell>
          <cell r="AC13">
            <v>11800</v>
          </cell>
          <cell r="AD13">
            <v>8900</v>
          </cell>
        </row>
        <row r="14">
          <cell r="G14" t="str">
            <v>BH2DT</v>
          </cell>
          <cell r="H14" t="str">
            <v>Đường Cách Mạng Tháng 8</v>
          </cell>
          <cell r="I14" t="str">
            <v xml:space="preserve">Từ Ngã ba mũi tàu </v>
          </cell>
          <cell r="K14" t="str">
            <v>Đến đường Nguyễn Ái Quốc</v>
          </cell>
        </row>
        <row r="15">
          <cell r="G15" t="str">
            <v>BH2DT_D1</v>
          </cell>
          <cell r="H15" t="str">
            <v>Đoạn từ ngã ba Mũi tàu (giáp đường Hà Huy Giáp) đến đường Nguyễn Văn Trị</v>
          </cell>
          <cell r="I15" t="str">
            <v xml:space="preserve">Từ Ngã ba mũi tàu </v>
          </cell>
          <cell r="J15" t="str">
            <v>BH2DT_D1</v>
          </cell>
          <cell r="K15" t="str">
            <v>Đường Nguyễn Văn Trị</v>
          </cell>
          <cell r="L15">
            <v>23000</v>
          </cell>
          <cell r="M15">
            <v>11000</v>
          </cell>
          <cell r="N15">
            <v>8000</v>
          </cell>
          <cell r="O15">
            <v>6500</v>
          </cell>
          <cell r="P15">
            <v>0</v>
          </cell>
          <cell r="Q15">
            <v>0</v>
          </cell>
          <cell r="R15">
            <v>0</v>
          </cell>
          <cell r="S15">
            <v>0</v>
          </cell>
          <cell r="T15" t="e">
            <v>#DIV/0!</v>
          </cell>
          <cell r="U15" t="e">
            <v>#DIV/0!</v>
          </cell>
          <cell r="V15" t="e">
            <v>#DIV/0!</v>
          </cell>
          <cell r="W15" t="e">
            <v>#DIV/0!</v>
          </cell>
          <cell r="X15">
            <v>1.5</v>
          </cell>
          <cell r="Y15">
            <v>1.2689999999999999</v>
          </cell>
          <cell r="Z15" t="str">
            <v>2. p. Trấn Biên thêm đường.xlsx</v>
          </cell>
          <cell r="AA15">
            <v>29200</v>
          </cell>
          <cell r="AB15">
            <v>14000</v>
          </cell>
          <cell r="AC15">
            <v>10200</v>
          </cell>
          <cell r="AD15">
            <v>8200</v>
          </cell>
        </row>
        <row r="16">
          <cell r="G16" t="str">
            <v>BH2DT_D2</v>
          </cell>
          <cell r="H16" t="str">
            <v>Đoạn từ đường Nguyễn Văn Trị đến đường Phan Chu Trinh</v>
          </cell>
          <cell r="I16" t="str">
            <v>Đường Nguyễn Văn Trị</v>
          </cell>
          <cell r="J16" t="str">
            <v>BH2DT_D2</v>
          </cell>
          <cell r="K16" t="str">
            <v>Đường Phan Chu Trinh</v>
          </cell>
          <cell r="L16">
            <v>37500</v>
          </cell>
          <cell r="M16">
            <v>15000</v>
          </cell>
          <cell r="N16">
            <v>10000</v>
          </cell>
          <cell r="O16">
            <v>8500</v>
          </cell>
          <cell r="P16">
            <v>0</v>
          </cell>
          <cell r="Q16">
            <v>0</v>
          </cell>
          <cell r="R16">
            <v>0</v>
          </cell>
          <cell r="S16">
            <v>0</v>
          </cell>
          <cell r="T16" t="e">
            <v>#DIV/0!</v>
          </cell>
          <cell r="U16" t="e">
            <v>#DIV/0!</v>
          </cell>
          <cell r="V16" t="e">
            <v>#DIV/0!</v>
          </cell>
          <cell r="W16" t="e">
            <v>#DIV/0!</v>
          </cell>
          <cell r="X16">
            <v>1.4</v>
          </cell>
          <cell r="Y16">
            <v>1.1843999999999999</v>
          </cell>
          <cell r="Z16" t="str">
            <v>2. p. Trấn Biên thêm đường.xlsx</v>
          </cell>
          <cell r="AA16">
            <v>44400</v>
          </cell>
          <cell r="AB16">
            <v>17800</v>
          </cell>
          <cell r="AC16">
            <v>11800</v>
          </cell>
          <cell r="AD16">
            <v>10100</v>
          </cell>
        </row>
        <row r="17">
          <cell r="G17" t="str">
            <v>BH2DT_D3</v>
          </cell>
          <cell r="H17" t="str">
            <v>Đoạn từ đường Phan Chu Trinh đến đường Nguyễn Ái Quốc</v>
          </cell>
          <cell r="I17" t="str">
            <v>Đường Phan Chu Trinh</v>
          </cell>
          <cell r="J17" t="str">
            <v>BH2DT_D3</v>
          </cell>
          <cell r="K17" t="str">
            <v>Đường Nguyễn Ái Quốc</v>
          </cell>
          <cell r="L17">
            <v>27500</v>
          </cell>
          <cell r="M17">
            <v>11000</v>
          </cell>
          <cell r="N17">
            <v>8500</v>
          </cell>
          <cell r="O17">
            <v>6500</v>
          </cell>
          <cell r="P17">
            <v>0</v>
          </cell>
          <cell r="Q17">
            <v>0</v>
          </cell>
          <cell r="R17">
            <v>0</v>
          </cell>
          <cell r="S17">
            <v>0</v>
          </cell>
          <cell r="T17" t="e">
            <v>#DIV/0!</v>
          </cell>
          <cell r="U17" t="e">
            <v>#DIV/0!</v>
          </cell>
          <cell r="V17" t="e">
            <v>#DIV/0!</v>
          </cell>
          <cell r="W17" t="e">
            <v>#DIV/0!</v>
          </cell>
          <cell r="X17">
            <v>1.5</v>
          </cell>
          <cell r="Y17">
            <v>1.2689999999999999</v>
          </cell>
          <cell r="Z17" t="str">
            <v>2. p. Trấn Biên thêm đường.xlsx</v>
          </cell>
          <cell r="AA17">
            <v>34900</v>
          </cell>
          <cell r="AB17">
            <v>14000</v>
          </cell>
          <cell r="AC17">
            <v>10800</v>
          </cell>
          <cell r="AD17">
            <v>8200</v>
          </cell>
        </row>
        <row r="18">
          <cell r="G18" t="str">
            <v>BH3DT</v>
          </cell>
          <cell r="H18" t="str">
            <v>Đường Hưng Đạo Vương</v>
          </cell>
          <cell r="I18" t="str">
            <v>Đường Phan Đình Phùng</v>
          </cell>
          <cell r="K18" t="str">
            <v>Ga Biên Hòa</v>
          </cell>
        </row>
        <row r="19">
          <cell r="G19" t="str">
            <v>BH3DT_D1</v>
          </cell>
          <cell r="H19" t="str">
            <v>Đoạn từ đường Phan Đình Phùng đến ngã năm Biên Hùng</v>
          </cell>
          <cell r="I19" t="str">
            <v>Đường Phan Đình Phùng</v>
          </cell>
          <cell r="J19" t="str">
            <v>BH3DT_D1</v>
          </cell>
          <cell r="K19" t="str">
            <v>Ngã năm Biên Hùng</v>
          </cell>
          <cell r="L19">
            <v>32000</v>
          </cell>
          <cell r="M19">
            <v>16000</v>
          </cell>
          <cell r="N19">
            <v>9000</v>
          </cell>
          <cell r="O19">
            <v>6500</v>
          </cell>
          <cell r="P19">
            <v>0</v>
          </cell>
          <cell r="Q19">
            <v>0</v>
          </cell>
          <cell r="R19">
            <v>0</v>
          </cell>
          <cell r="S19">
            <v>0</v>
          </cell>
          <cell r="T19" t="e">
            <v>#DIV/0!</v>
          </cell>
          <cell r="U19" t="e">
            <v>#DIV/0!</v>
          </cell>
          <cell r="V19" t="e">
            <v>#DIV/0!</v>
          </cell>
          <cell r="W19" t="e">
            <v>#DIV/0!</v>
          </cell>
          <cell r="X19">
            <v>1.4</v>
          </cell>
          <cell r="Y19">
            <v>1.1843999999999999</v>
          </cell>
          <cell r="Z19" t="str">
            <v>2. p. Trấn Biên thêm đường.xlsx</v>
          </cell>
          <cell r="AA19">
            <v>37900</v>
          </cell>
          <cell r="AB19">
            <v>19000</v>
          </cell>
          <cell r="AC19">
            <v>10700</v>
          </cell>
          <cell r="AD19">
            <v>7700</v>
          </cell>
        </row>
        <row r="20">
          <cell r="G20" t="str">
            <v>BH3DT_D2</v>
          </cell>
          <cell r="H20" t="str">
            <v>Đoạn từ ngã năm Biên Hùng đến Ga Biên Hòa</v>
          </cell>
          <cell r="I20" t="str">
            <v>Ngã năm Biên Hùng</v>
          </cell>
          <cell r="J20" t="str">
            <v>BH3DT_D2</v>
          </cell>
          <cell r="K20" t="str">
            <v>Ga Biên Hòa</v>
          </cell>
          <cell r="L20">
            <v>29000</v>
          </cell>
          <cell r="M20">
            <v>13000</v>
          </cell>
          <cell r="N20">
            <v>9000</v>
          </cell>
          <cell r="O20">
            <v>6500</v>
          </cell>
          <cell r="P20">
            <v>43587</v>
          </cell>
          <cell r="Q20">
            <v>0</v>
          </cell>
          <cell r="R20">
            <v>0</v>
          </cell>
          <cell r="S20">
            <v>0</v>
          </cell>
          <cell r="T20">
            <v>0.78802395209580833</v>
          </cell>
          <cell r="U20" t="e">
            <v>#DIV/0!</v>
          </cell>
          <cell r="V20" t="e">
            <v>#DIV/0!</v>
          </cell>
          <cell r="W20" t="e">
            <v>#DIV/0!</v>
          </cell>
          <cell r="X20">
            <v>1.4</v>
          </cell>
          <cell r="Y20">
            <v>1.1843999999999999</v>
          </cell>
          <cell r="Z20" t="str">
            <v>2. p. Trấn Biên thêm đường.xlsx</v>
          </cell>
          <cell r="AA20">
            <v>34300</v>
          </cell>
          <cell r="AB20">
            <v>15400</v>
          </cell>
          <cell r="AC20">
            <v>10700</v>
          </cell>
          <cell r="AD20">
            <v>7700</v>
          </cell>
        </row>
        <row r="21">
          <cell r="G21" t="str">
            <v>BH4DT</v>
          </cell>
          <cell r="H21" t="str">
            <v>Đường Lữ Mành</v>
          </cell>
          <cell r="I21" t="str">
            <v>Từ đường Cách mạng tháng 8 (Trường mầm non Thanh Bình)</v>
          </cell>
          <cell r="K21" t="str">
            <v>Giáp đoạn 1</v>
          </cell>
        </row>
        <row r="22">
          <cell r="G22" t="str">
            <v>BH4DT_D1</v>
          </cell>
          <cell r="H22" t="str">
            <v>Đoạn 1: Từ đường Cách Mạng Tháng 8 (đường bên hông Trường Mầm non Thanh Bình) đến đường Cách Mạng Tháng 8 (đường bên hông Chi cục Thuế Biên Hòa)</v>
          </cell>
          <cell r="I22" t="str">
            <v>Từ đường Cách mạng tháng 8 (Trường mầm non Thanh Bình)</v>
          </cell>
          <cell r="J22" t="str">
            <v>BH4DT_D1</v>
          </cell>
          <cell r="K22" t="str">
            <v>Đường Cách mạng tháng 8 (bên hông Chi cục Thuế Biên Hòa)</v>
          </cell>
          <cell r="L22">
            <v>26000</v>
          </cell>
          <cell r="M22">
            <v>13000</v>
          </cell>
          <cell r="N22">
            <v>9500</v>
          </cell>
          <cell r="O22">
            <v>6500</v>
          </cell>
          <cell r="P22">
            <v>0</v>
          </cell>
          <cell r="Q22">
            <v>0</v>
          </cell>
          <cell r="R22">
            <v>0</v>
          </cell>
          <cell r="S22">
            <v>0</v>
          </cell>
          <cell r="T22" t="e">
            <v>#DIV/0!</v>
          </cell>
          <cell r="U22" t="e">
            <v>#DIV/0!</v>
          </cell>
          <cell r="V22" t="e">
            <v>#DIV/0!</v>
          </cell>
          <cell r="W22" t="e">
            <v>#DIV/0!</v>
          </cell>
          <cell r="X22">
            <v>1.5</v>
          </cell>
          <cell r="Y22">
            <v>1.2689999999999999</v>
          </cell>
          <cell r="Z22" t="str">
            <v>2. p. Trấn Biên thêm đường.xlsx</v>
          </cell>
          <cell r="AA22">
            <v>33000</v>
          </cell>
          <cell r="AB22">
            <v>16500</v>
          </cell>
          <cell r="AC22">
            <v>12100</v>
          </cell>
          <cell r="AD22">
            <v>8200</v>
          </cell>
        </row>
        <row r="23">
          <cell r="G23" t="str">
            <v>BH4DT_D2</v>
          </cell>
          <cell r="H23" t="str">
            <v>Đoạn 2: Từ đường Trần Minh Trí đến giáp đoạn 1</v>
          </cell>
          <cell r="I23" t="str">
            <v>Đường Trần Minh Trí</v>
          </cell>
          <cell r="J23" t="str">
            <v>BH4DT_D2</v>
          </cell>
          <cell r="K23" t="str">
            <v>Giáp đoạn 1</v>
          </cell>
          <cell r="L23">
            <v>23000</v>
          </cell>
          <cell r="M23">
            <v>13000</v>
          </cell>
          <cell r="N23">
            <v>9500</v>
          </cell>
          <cell r="O23">
            <v>6500</v>
          </cell>
          <cell r="P23">
            <v>0</v>
          </cell>
          <cell r="Q23">
            <v>0</v>
          </cell>
          <cell r="R23">
            <v>0</v>
          </cell>
          <cell r="S23">
            <v>0</v>
          </cell>
          <cell r="T23" t="e">
            <v>#DIV/0!</v>
          </cell>
          <cell r="U23" t="e">
            <v>#DIV/0!</v>
          </cell>
          <cell r="V23" t="e">
            <v>#DIV/0!</v>
          </cell>
          <cell r="W23" t="e">
            <v>#DIV/0!</v>
          </cell>
          <cell r="X23">
            <v>1.5</v>
          </cell>
          <cell r="Y23">
            <v>1.2689999999999999</v>
          </cell>
          <cell r="Z23" t="str">
            <v>2. p. Trấn Biên thêm đường.xlsx</v>
          </cell>
          <cell r="AA23">
            <v>29200</v>
          </cell>
          <cell r="AB23">
            <v>16500</v>
          </cell>
          <cell r="AC23">
            <v>12100</v>
          </cell>
          <cell r="AD23">
            <v>8200</v>
          </cell>
        </row>
        <row r="24">
          <cell r="G24" t="str">
            <v>BH5DT</v>
          </cell>
          <cell r="H24" t="str">
            <v>Đường Lý Thường Kiệt</v>
          </cell>
          <cell r="I24" t="str">
            <v>Đường Phan Chu Trinh</v>
          </cell>
          <cell r="J24" t="str">
            <v>BH5DT</v>
          </cell>
          <cell r="K24" t="str">
            <v>Đường Nguyễn Trãi</v>
          </cell>
          <cell r="L24">
            <v>30000</v>
          </cell>
          <cell r="M24">
            <v>15000</v>
          </cell>
          <cell r="N24">
            <v>9500</v>
          </cell>
          <cell r="O24">
            <v>6500</v>
          </cell>
          <cell r="P24">
            <v>0</v>
          </cell>
          <cell r="Q24">
            <v>0</v>
          </cell>
          <cell r="R24">
            <v>0</v>
          </cell>
          <cell r="S24">
            <v>0</v>
          </cell>
          <cell r="T24" t="e">
            <v>#DIV/0!</v>
          </cell>
          <cell r="U24" t="e">
            <v>#DIV/0!</v>
          </cell>
          <cell r="V24" t="e">
            <v>#DIV/0!</v>
          </cell>
          <cell r="W24" t="e">
            <v>#DIV/0!</v>
          </cell>
          <cell r="X24">
            <v>1.5</v>
          </cell>
          <cell r="Y24">
            <v>1.2689999999999999</v>
          </cell>
          <cell r="Z24" t="str">
            <v>2. p. Trấn Biên thêm đường.xlsx</v>
          </cell>
          <cell r="AA24">
            <v>38100</v>
          </cell>
          <cell r="AB24">
            <v>19000</v>
          </cell>
          <cell r="AC24">
            <v>12100</v>
          </cell>
          <cell r="AD24">
            <v>8200</v>
          </cell>
        </row>
        <row r="25">
          <cell r="G25" t="str">
            <v>BH6DT</v>
          </cell>
          <cell r="H25" t="str">
            <v>Đường Nguyễn Hiền Vương</v>
          </cell>
          <cell r="I25" t="str">
            <v xml:space="preserve">Đường Nguyễn Văn Trị </v>
          </cell>
          <cell r="J25" t="str">
            <v>BH6DT</v>
          </cell>
          <cell r="K25" t="str">
            <v>Đường Nguyễn Thị Hiền</v>
          </cell>
          <cell r="L25">
            <v>29000</v>
          </cell>
          <cell r="P25">
            <v>0</v>
          </cell>
          <cell r="Q25">
            <v>0</v>
          </cell>
          <cell r="R25">
            <v>0</v>
          </cell>
          <cell r="S25">
            <v>0</v>
          </cell>
          <cell r="T25" t="e">
            <v>#DIV/0!</v>
          </cell>
          <cell r="U25" t="e">
            <v>#DIV/0!</v>
          </cell>
          <cell r="V25" t="e">
            <v>#DIV/0!</v>
          </cell>
          <cell r="W25" t="e">
            <v>#DIV/0!</v>
          </cell>
          <cell r="X25">
            <v>1.5</v>
          </cell>
          <cell r="Y25">
            <v>1.2689999999999999</v>
          </cell>
          <cell r="Z25" t="str">
            <v>2. p. Trấn Biên thêm đường.xlsx</v>
          </cell>
          <cell r="AA25">
            <v>36800</v>
          </cell>
          <cell r="AB25">
            <v>0</v>
          </cell>
          <cell r="AC25">
            <v>0</v>
          </cell>
          <cell r="AD25">
            <v>0</v>
          </cell>
        </row>
        <row r="26">
          <cell r="G26" t="str">
            <v>BH7DT</v>
          </cell>
          <cell r="H26" t="str">
            <v>Đường Nguyễn Thị Giang</v>
          </cell>
          <cell r="I26" t="str">
            <v xml:space="preserve">Đường Cách Mạng tháng 8 </v>
          </cell>
          <cell r="J26" t="str">
            <v>BH7DT</v>
          </cell>
          <cell r="K26" t="str">
            <v>Đường Nguyễn Thị Hiền</v>
          </cell>
          <cell r="L26">
            <v>32000</v>
          </cell>
          <cell r="P26">
            <v>0</v>
          </cell>
          <cell r="Q26">
            <v>0</v>
          </cell>
          <cell r="R26">
            <v>0</v>
          </cell>
          <cell r="S26">
            <v>0</v>
          </cell>
          <cell r="T26" t="e">
            <v>#DIV/0!</v>
          </cell>
          <cell r="U26" t="e">
            <v>#DIV/0!</v>
          </cell>
          <cell r="V26" t="e">
            <v>#DIV/0!</v>
          </cell>
          <cell r="W26" t="e">
            <v>#DIV/0!</v>
          </cell>
          <cell r="X26">
            <v>1.5</v>
          </cell>
          <cell r="Y26">
            <v>1.2689999999999999</v>
          </cell>
          <cell r="Z26" t="str">
            <v>2. p. Trấn Biên thêm đường.xlsx</v>
          </cell>
          <cell r="AA26">
            <v>40600</v>
          </cell>
          <cell r="AB26">
            <v>0</v>
          </cell>
          <cell r="AC26">
            <v>0</v>
          </cell>
          <cell r="AD26">
            <v>0</v>
          </cell>
        </row>
        <row r="27">
          <cell r="G27" t="str">
            <v>BH8DT</v>
          </cell>
          <cell r="H27" t="str">
            <v>Đường Nguyễn Thị Hiền</v>
          </cell>
          <cell r="I27" t="str">
            <v xml:space="preserve">Đường Cách Mạng tháng 8 </v>
          </cell>
          <cell r="J27" t="str">
            <v>BH8DT</v>
          </cell>
          <cell r="K27" t="str">
            <v xml:space="preserve">Đường Nguyễn Trãi </v>
          </cell>
          <cell r="L27">
            <v>32000</v>
          </cell>
          <cell r="M27">
            <v>16000</v>
          </cell>
          <cell r="N27">
            <v>10000</v>
          </cell>
          <cell r="O27">
            <v>7000</v>
          </cell>
          <cell r="P27">
            <v>0</v>
          </cell>
          <cell r="Q27">
            <v>0</v>
          </cell>
          <cell r="R27">
            <v>0</v>
          </cell>
          <cell r="S27">
            <v>0</v>
          </cell>
          <cell r="T27" t="e">
            <v>#DIV/0!</v>
          </cell>
          <cell r="U27" t="e">
            <v>#DIV/0!</v>
          </cell>
          <cell r="V27" t="e">
            <v>#DIV/0!</v>
          </cell>
          <cell r="W27" t="e">
            <v>#DIV/0!</v>
          </cell>
          <cell r="X27">
            <v>1.5</v>
          </cell>
          <cell r="Y27">
            <v>1.2689999999999999</v>
          </cell>
          <cell r="Z27" t="str">
            <v>2. p. Trấn Biên thêm đường.xlsx</v>
          </cell>
          <cell r="AA27">
            <v>40600</v>
          </cell>
          <cell r="AB27">
            <v>20300</v>
          </cell>
          <cell r="AC27">
            <v>12700</v>
          </cell>
          <cell r="AD27">
            <v>8900</v>
          </cell>
        </row>
        <row r="28">
          <cell r="G28" t="str">
            <v>BH9DT</v>
          </cell>
          <cell r="H28" t="str">
            <v>Đường Nguyễn Trãi</v>
          </cell>
          <cell r="I28" t="str">
            <v>Đường Cách Mạng Tháng 8</v>
          </cell>
          <cell r="K28" t="str">
            <v>Đường Nguyễn Văn Trị</v>
          </cell>
        </row>
        <row r="29">
          <cell r="G29" t="str">
            <v>BH9DT_D1</v>
          </cell>
          <cell r="H29" t="str">
            <v>Đoạn từ đường Cách Mạng Tháng 8 đến đường Nguyễn Thị Hiền</v>
          </cell>
          <cell r="I29" t="str">
            <v>Đường Cách Mạng Tháng 8</v>
          </cell>
          <cell r="J29" t="str">
            <v>BH9DT_D1</v>
          </cell>
          <cell r="K29" t="str">
            <v>Đường Nguyễn Thị Hiền</v>
          </cell>
          <cell r="L29">
            <v>35000</v>
          </cell>
          <cell r="M29">
            <v>16000</v>
          </cell>
          <cell r="N29">
            <v>10000</v>
          </cell>
          <cell r="O29">
            <v>7000</v>
          </cell>
          <cell r="P29">
            <v>0</v>
          </cell>
          <cell r="Q29">
            <v>0</v>
          </cell>
          <cell r="R29">
            <v>0</v>
          </cell>
          <cell r="S29">
            <v>0</v>
          </cell>
          <cell r="T29" t="e">
            <v>#DIV/0!</v>
          </cell>
          <cell r="U29" t="e">
            <v>#DIV/0!</v>
          </cell>
          <cell r="V29" t="e">
            <v>#DIV/0!</v>
          </cell>
          <cell r="W29" t="e">
            <v>#DIV/0!</v>
          </cell>
          <cell r="X29">
            <v>1.5</v>
          </cell>
          <cell r="Y29">
            <v>1.2689999999999999</v>
          </cell>
          <cell r="Z29" t="str">
            <v>2. p. Trấn Biên thêm đường.xlsx</v>
          </cell>
          <cell r="AA29">
            <v>44400</v>
          </cell>
          <cell r="AB29">
            <v>20300</v>
          </cell>
          <cell r="AC29">
            <v>12700</v>
          </cell>
          <cell r="AD29">
            <v>8900</v>
          </cell>
        </row>
        <row r="30">
          <cell r="G30" t="str">
            <v>BH9DT_D2</v>
          </cell>
          <cell r="H30" t="str">
            <v>Đoạn từ đường Nguyễn Thị Hiền đến đường Nguyễn Văn Trị</v>
          </cell>
          <cell r="I30" t="str">
            <v>Đường Nguyễn Thị Hiền</v>
          </cell>
          <cell r="J30" t="str">
            <v>BH9DT_D2</v>
          </cell>
          <cell r="K30" t="str">
            <v>Đường Nguyễn Văn Trị</v>
          </cell>
          <cell r="L30">
            <v>30000</v>
          </cell>
          <cell r="M30">
            <v>15000</v>
          </cell>
          <cell r="N30">
            <v>9500</v>
          </cell>
          <cell r="O30">
            <v>6500</v>
          </cell>
          <cell r="P30">
            <v>0</v>
          </cell>
          <cell r="Q30">
            <v>0</v>
          </cell>
          <cell r="R30">
            <v>0</v>
          </cell>
          <cell r="S30">
            <v>0</v>
          </cell>
          <cell r="T30" t="e">
            <v>#DIV/0!</v>
          </cell>
          <cell r="U30" t="e">
            <v>#DIV/0!</v>
          </cell>
          <cell r="V30" t="e">
            <v>#DIV/0!</v>
          </cell>
          <cell r="W30" t="e">
            <v>#DIV/0!</v>
          </cell>
          <cell r="X30">
            <v>1.5</v>
          </cell>
          <cell r="Y30">
            <v>1.2689999999999999</v>
          </cell>
          <cell r="Z30" t="str">
            <v>2. p. Trấn Biên thêm đường.xlsx</v>
          </cell>
          <cell r="AA30">
            <v>38100</v>
          </cell>
          <cell r="AB30">
            <v>19000</v>
          </cell>
          <cell r="AC30">
            <v>12100</v>
          </cell>
          <cell r="AD30">
            <v>8200</v>
          </cell>
        </row>
        <row r="31">
          <cell r="G31" t="str">
            <v>BH10DT</v>
          </cell>
          <cell r="H31" t="str">
            <v>Đường Nguyễn Văn Trị</v>
          </cell>
          <cell r="I31" t="str">
            <v>Đường Cách Mạng Tháng 8</v>
          </cell>
          <cell r="K31" t="str">
            <v>Đường Nguyễn Ái Quốc</v>
          </cell>
        </row>
        <row r="32">
          <cell r="G32" t="str">
            <v>BH10DT_D1</v>
          </cell>
          <cell r="H32" t="str">
            <v>Đoạn từ Cách Mạng Tháng 8 đến hết Sở Giáo dục và Đào tạo</v>
          </cell>
          <cell r="I32" t="str">
            <v>Đường Cách Mạng Tháng 8</v>
          </cell>
          <cell r="J32" t="str">
            <v>BH10DT_D1</v>
          </cell>
          <cell r="K32" t="str">
            <v>Hết Sở Giáo dục và Đào tạo</v>
          </cell>
          <cell r="L32">
            <v>30000</v>
          </cell>
          <cell r="P32">
            <v>0</v>
          </cell>
          <cell r="Q32">
            <v>0</v>
          </cell>
          <cell r="R32">
            <v>0</v>
          </cell>
          <cell r="S32">
            <v>0</v>
          </cell>
          <cell r="T32" t="e">
            <v>#DIV/0!</v>
          </cell>
          <cell r="U32" t="e">
            <v>#DIV/0!</v>
          </cell>
          <cell r="V32" t="e">
            <v>#DIV/0!</v>
          </cell>
          <cell r="W32" t="e">
            <v>#DIV/0!</v>
          </cell>
          <cell r="X32">
            <v>1.5</v>
          </cell>
          <cell r="Y32">
            <v>1.2689999999999999</v>
          </cell>
          <cell r="Z32" t="str">
            <v>2. p. Trấn Biên thêm đường.xlsx</v>
          </cell>
          <cell r="AA32">
            <v>38100</v>
          </cell>
          <cell r="AB32">
            <v>0</v>
          </cell>
          <cell r="AC32">
            <v>0</v>
          </cell>
          <cell r="AD32">
            <v>0</v>
          </cell>
        </row>
        <row r="33">
          <cell r="G33" t="str">
            <v>BH10DT_D2</v>
          </cell>
          <cell r="H33" t="str">
            <v>Đoạn tiếp theo đến đường Phan Chu Trinh</v>
          </cell>
          <cell r="I33" t="str">
            <v>Từ Sở Giáo dục và Đào tạo</v>
          </cell>
          <cell r="J33" t="str">
            <v>BH10DT_D2</v>
          </cell>
          <cell r="K33" t="str">
            <v>Đường Phan Chu Trinh</v>
          </cell>
          <cell r="L33">
            <v>30000</v>
          </cell>
          <cell r="M33">
            <v>15000</v>
          </cell>
          <cell r="N33">
            <v>9500</v>
          </cell>
          <cell r="O33">
            <v>6500</v>
          </cell>
          <cell r="P33">
            <v>0</v>
          </cell>
          <cell r="Q33">
            <v>0</v>
          </cell>
          <cell r="R33">
            <v>0</v>
          </cell>
          <cell r="S33">
            <v>0</v>
          </cell>
          <cell r="T33" t="e">
            <v>#DIV/0!</v>
          </cell>
          <cell r="U33" t="e">
            <v>#DIV/0!</v>
          </cell>
          <cell r="V33" t="e">
            <v>#DIV/0!</v>
          </cell>
          <cell r="W33" t="e">
            <v>#DIV/0!</v>
          </cell>
          <cell r="X33">
            <v>1.5</v>
          </cell>
          <cell r="Y33">
            <v>1.2689999999999999</v>
          </cell>
          <cell r="Z33" t="str">
            <v>2. p. Trấn Biên thêm đường.xlsx</v>
          </cell>
          <cell r="AA33">
            <v>38100</v>
          </cell>
          <cell r="AB33">
            <v>19000</v>
          </cell>
          <cell r="AC33">
            <v>12100</v>
          </cell>
          <cell r="AD33">
            <v>8200</v>
          </cell>
        </row>
        <row r="34">
          <cell r="G34" t="str">
            <v>BH10DT_D3</v>
          </cell>
          <cell r="H34" t="str">
            <v>Đoạn từ đường Phan Chu Trinh đến đường Nguyễn Ái Quốc</v>
          </cell>
          <cell r="I34" t="str">
            <v>Đường Phan Chu Trinh</v>
          </cell>
          <cell r="J34" t="str">
            <v>BH10DT_D3</v>
          </cell>
          <cell r="K34" t="str">
            <v>Đường Nguyễn Ái Quốc</v>
          </cell>
          <cell r="L34">
            <v>28000</v>
          </cell>
          <cell r="M34">
            <v>13000</v>
          </cell>
          <cell r="N34">
            <v>6600</v>
          </cell>
          <cell r="O34">
            <v>5000</v>
          </cell>
          <cell r="P34">
            <v>0</v>
          </cell>
          <cell r="Q34">
            <v>0</v>
          </cell>
          <cell r="R34">
            <v>0</v>
          </cell>
          <cell r="S34">
            <v>0</v>
          </cell>
          <cell r="T34" t="e">
            <v>#DIV/0!</v>
          </cell>
          <cell r="U34" t="e">
            <v>#DIV/0!</v>
          </cell>
          <cell r="V34" t="e">
            <v>#DIV/0!</v>
          </cell>
          <cell r="W34" t="e">
            <v>#DIV/0!</v>
          </cell>
          <cell r="X34">
            <v>1.5</v>
          </cell>
          <cell r="Y34">
            <v>1.2689999999999999</v>
          </cell>
          <cell r="Z34" t="str">
            <v>2. p. Trấn Biên thêm đường.xlsx</v>
          </cell>
          <cell r="AA34">
            <v>35500</v>
          </cell>
          <cell r="AB34">
            <v>16500</v>
          </cell>
          <cell r="AC34">
            <v>8400</v>
          </cell>
          <cell r="AD34">
            <v>6300</v>
          </cell>
        </row>
        <row r="35">
          <cell r="G35" t="str">
            <v>BH11DT</v>
          </cell>
          <cell r="H35" t="str">
            <v>Đường Phan Chu Trinh</v>
          </cell>
          <cell r="I35" t="str">
            <v xml:space="preserve">Đường Nguyễn Văn Trị </v>
          </cell>
          <cell r="K35" t="str">
            <v>Đường Phan Đình Phùng</v>
          </cell>
        </row>
        <row r="36">
          <cell r="G36" t="str">
            <v>BH11DT_D1</v>
          </cell>
          <cell r="H36" t="str">
            <v>Đoạn từ đường Nguyễn Văn Trị đến đường Cách Mạng Tháng 8</v>
          </cell>
          <cell r="I36" t="str">
            <v xml:space="preserve">Đường Nguyễn Văn Trị </v>
          </cell>
          <cell r="J36" t="str">
            <v>BH11DT_D1</v>
          </cell>
          <cell r="K36" t="str">
            <v>Đường Cách Mạng Tháng 8</v>
          </cell>
          <cell r="L36">
            <v>31000</v>
          </cell>
          <cell r="M36">
            <v>15000</v>
          </cell>
          <cell r="N36">
            <v>10000</v>
          </cell>
          <cell r="O36">
            <v>7000</v>
          </cell>
          <cell r="P36">
            <v>0</v>
          </cell>
          <cell r="Q36">
            <v>0</v>
          </cell>
          <cell r="R36">
            <v>0</v>
          </cell>
          <cell r="S36">
            <v>0</v>
          </cell>
          <cell r="T36" t="e">
            <v>#DIV/0!</v>
          </cell>
          <cell r="U36" t="e">
            <v>#DIV/0!</v>
          </cell>
          <cell r="V36" t="e">
            <v>#DIV/0!</v>
          </cell>
          <cell r="W36" t="e">
            <v>#DIV/0!</v>
          </cell>
          <cell r="X36">
            <v>1.5</v>
          </cell>
          <cell r="Y36">
            <v>1.2689999999999999</v>
          </cell>
          <cell r="Z36" t="str">
            <v>2. p. Trấn Biên thêm đường.xlsx</v>
          </cell>
          <cell r="AA36">
            <v>39300</v>
          </cell>
          <cell r="AB36">
            <v>19000</v>
          </cell>
          <cell r="AC36">
            <v>12700</v>
          </cell>
          <cell r="AD36">
            <v>8900</v>
          </cell>
        </row>
        <row r="37">
          <cell r="G37" t="str">
            <v>BH11DT_D2</v>
          </cell>
          <cell r="H37" t="str">
            <v>Đoạn từ đường Cách Mạng Tháng 8 đến đường Phan Đình Phùng</v>
          </cell>
          <cell r="I37" t="str">
            <v>Đường Cách Mạng Tháng 8</v>
          </cell>
          <cell r="J37" t="str">
            <v>BH11DT_D2</v>
          </cell>
          <cell r="K37" t="str">
            <v>Đường Phan Đình Phùng</v>
          </cell>
          <cell r="L37">
            <v>27000</v>
          </cell>
          <cell r="M37">
            <v>14000</v>
          </cell>
          <cell r="N37">
            <v>9500</v>
          </cell>
          <cell r="O37">
            <v>6500</v>
          </cell>
          <cell r="P37">
            <v>0</v>
          </cell>
          <cell r="Q37">
            <v>0</v>
          </cell>
          <cell r="R37">
            <v>0</v>
          </cell>
          <cell r="S37">
            <v>0</v>
          </cell>
          <cell r="T37" t="e">
            <v>#DIV/0!</v>
          </cell>
          <cell r="U37" t="e">
            <v>#DIV/0!</v>
          </cell>
          <cell r="V37" t="e">
            <v>#DIV/0!</v>
          </cell>
          <cell r="W37" t="e">
            <v>#DIV/0!</v>
          </cell>
          <cell r="X37">
            <v>1.5</v>
          </cell>
          <cell r="Y37">
            <v>1.2689999999999999</v>
          </cell>
          <cell r="Z37" t="str">
            <v>2. p. Trấn Biên thêm đường.xlsx</v>
          </cell>
          <cell r="AA37">
            <v>34300</v>
          </cell>
          <cell r="AB37">
            <v>17800</v>
          </cell>
          <cell r="AC37">
            <v>12100</v>
          </cell>
          <cell r="AD37">
            <v>8200</v>
          </cell>
        </row>
        <row r="38">
          <cell r="G38" t="str">
            <v>BH12DT</v>
          </cell>
          <cell r="H38" t="str">
            <v>Đường Phan Đình Phùng</v>
          </cell>
          <cell r="I38" t="str">
            <v>Đường Nguyễn Ái Quốc</v>
          </cell>
          <cell r="J38" t="str">
            <v>BH12DT</v>
          </cell>
          <cell r="K38" t="str">
            <v>Đường Cách Mạng Tháng 8</v>
          </cell>
          <cell r="L38">
            <v>29000</v>
          </cell>
          <cell r="M38">
            <v>15000</v>
          </cell>
          <cell r="N38">
            <v>9000</v>
          </cell>
          <cell r="O38">
            <v>6500</v>
          </cell>
          <cell r="P38">
            <v>0</v>
          </cell>
          <cell r="Q38">
            <v>0</v>
          </cell>
          <cell r="R38">
            <v>0</v>
          </cell>
          <cell r="S38">
            <v>0</v>
          </cell>
          <cell r="T38" t="e">
            <v>#DIV/0!</v>
          </cell>
          <cell r="U38" t="e">
            <v>#DIV/0!</v>
          </cell>
          <cell r="V38" t="e">
            <v>#DIV/0!</v>
          </cell>
          <cell r="W38" t="e">
            <v>#DIV/0!</v>
          </cell>
          <cell r="X38">
            <v>1.5</v>
          </cell>
          <cell r="Y38">
            <v>1.2689999999999999</v>
          </cell>
          <cell r="Z38" t="str">
            <v>2. p. Trấn Biên thêm đường.xlsx</v>
          </cell>
          <cell r="AA38">
            <v>36800</v>
          </cell>
          <cell r="AB38">
            <v>19000</v>
          </cell>
          <cell r="AC38">
            <v>11400</v>
          </cell>
          <cell r="AD38">
            <v>8200</v>
          </cell>
        </row>
        <row r="39">
          <cell r="G39" t="str">
            <v>BH13DT</v>
          </cell>
          <cell r="H39" t="str">
            <v>Đường Quang Trung</v>
          </cell>
          <cell r="I39" t="str">
            <v>Đường Cách Mạng tháng 8</v>
          </cell>
          <cell r="K39" t="str">
            <v>Đường Lê Thánh Tôn</v>
          </cell>
        </row>
        <row r="40">
          <cell r="G40" t="str">
            <v>BH13DT_D1</v>
          </cell>
          <cell r="H40" t="str">
            <v>Đoạn từ đường Cách Mạng Tháng 8 đến đường Phan Chu Trinh</v>
          </cell>
          <cell r="I40" t="str">
            <v>Đường Cách Mạng tháng 8</v>
          </cell>
          <cell r="J40" t="str">
            <v>BH13DT_D1</v>
          </cell>
          <cell r="K40" t="str">
            <v>Đường Phan Chu Trinh</v>
          </cell>
          <cell r="L40">
            <v>27000</v>
          </cell>
          <cell r="M40">
            <v>14000</v>
          </cell>
          <cell r="N40">
            <v>9000</v>
          </cell>
          <cell r="O40">
            <v>6000</v>
          </cell>
          <cell r="P40">
            <v>0</v>
          </cell>
          <cell r="Q40">
            <v>0</v>
          </cell>
          <cell r="R40">
            <v>0</v>
          </cell>
          <cell r="S40">
            <v>0</v>
          </cell>
          <cell r="T40" t="e">
            <v>#DIV/0!</v>
          </cell>
          <cell r="U40" t="e">
            <v>#DIV/0!</v>
          </cell>
          <cell r="V40" t="e">
            <v>#DIV/0!</v>
          </cell>
          <cell r="W40" t="e">
            <v>#DIV/0!</v>
          </cell>
          <cell r="X40">
            <v>1.5</v>
          </cell>
          <cell r="Y40">
            <v>1.2689999999999999</v>
          </cell>
          <cell r="Z40" t="str">
            <v>2. p. Trấn Biên thêm đường.xlsx</v>
          </cell>
          <cell r="AA40">
            <v>34300</v>
          </cell>
          <cell r="AB40">
            <v>17800</v>
          </cell>
          <cell r="AC40">
            <v>11400</v>
          </cell>
          <cell r="AD40">
            <v>7600</v>
          </cell>
        </row>
        <row r="41">
          <cell r="G41" t="str">
            <v>BH13DT_D2</v>
          </cell>
          <cell r="H41" t="str">
            <v>Đoạn từ Phan Chu Trinh đến đường Lê Thánh Tôn</v>
          </cell>
          <cell r="I41" t="str">
            <v>Đường Phan Chu Trinh</v>
          </cell>
          <cell r="J41" t="str">
            <v>BH13DT_D2</v>
          </cell>
          <cell r="K41" t="str">
            <v>Đường Lê Thánh Tôn</v>
          </cell>
          <cell r="L41">
            <v>30000</v>
          </cell>
          <cell r="M41">
            <v>15000</v>
          </cell>
          <cell r="N41">
            <v>9500</v>
          </cell>
          <cell r="O41">
            <v>6300</v>
          </cell>
          <cell r="P41">
            <v>0</v>
          </cell>
          <cell r="Q41">
            <v>0</v>
          </cell>
          <cell r="R41">
            <v>0</v>
          </cell>
          <cell r="S41">
            <v>0</v>
          </cell>
          <cell r="T41" t="e">
            <v>#DIV/0!</v>
          </cell>
          <cell r="U41" t="e">
            <v>#DIV/0!</v>
          </cell>
          <cell r="V41" t="e">
            <v>#DIV/0!</v>
          </cell>
          <cell r="W41" t="e">
            <v>#DIV/0!</v>
          </cell>
          <cell r="X41">
            <v>1.5</v>
          </cell>
          <cell r="Y41">
            <v>1.2689999999999999</v>
          </cell>
          <cell r="Z41" t="str">
            <v>2. p. Trấn Biên thêm đường.xlsx</v>
          </cell>
          <cell r="AA41">
            <v>38100</v>
          </cell>
          <cell r="AB41">
            <v>19000</v>
          </cell>
          <cell r="AC41">
            <v>12100</v>
          </cell>
          <cell r="AD41">
            <v>8000</v>
          </cell>
        </row>
        <row r="42">
          <cell r="G42" t="str">
            <v>BH14DT</v>
          </cell>
          <cell r="H42" t="str">
            <v>Đường Trần Minh Trí</v>
          </cell>
          <cell r="I42" t="str">
            <v>Đường Phan Đình Phùng</v>
          </cell>
          <cell r="J42" t="str">
            <v>BH14DT</v>
          </cell>
          <cell r="K42" t="str">
            <v>Đường 30 tháng 4</v>
          </cell>
          <cell r="L42">
            <v>28000</v>
          </cell>
          <cell r="M42">
            <v>14000</v>
          </cell>
          <cell r="N42">
            <v>9000</v>
          </cell>
          <cell r="O42">
            <v>6000</v>
          </cell>
          <cell r="P42">
            <v>0</v>
          </cell>
          <cell r="Q42">
            <v>0</v>
          </cell>
          <cell r="R42">
            <v>0</v>
          </cell>
          <cell r="S42">
            <v>0</v>
          </cell>
          <cell r="T42" t="e">
            <v>#DIV/0!</v>
          </cell>
          <cell r="U42" t="e">
            <v>#DIV/0!</v>
          </cell>
          <cell r="V42" t="e">
            <v>#DIV/0!</v>
          </cell>
          <cell r="W42" t="e">
            <v>#DIV/0!</v>
          </cell>
          <cell r="X42">
            <v>1.5</v>
          </cell>
          <cell r="Y42">
            <v>1.2689999999999999</v>
          </cell>
          <cell r="Z42" t="str">
            <v>2. p. Trấn Biên thêm đường.xlsx</v>
          </cell>
          <cell r="AA42">
            <v>35500</v>
          </cell>
          <cell r="AB42">
            <v>17800</v>
          </cell>
          <cell r="AC42">
            <v>11400</v>
          </cell>
          <cell r="AD42">
            <v>7600</v>
          </cell>
        </row>
        <row r="43">
          <cell r="G43" t="str">
            <v>BH15DT</v>
          </cell>
          <cell r="H43" t="str">
            <v>Đường Võ Tánh</v>
          </cell>
          <cell r="I43" t="str">
            <v xml:space="preserve">Đường Nguyễn Văn Trị </v>
          </cell>
          <cell r="J43" t="str">
            <v>BH15DT</v>
          </cell>
          <cell r="K43" t="str">
            <v>Đường Nguyễn Thị Hiền</v>
          </cell>
          <cell r="L43">
            <v>30000</v>
          </cell>
          <cell r="M43">
            <v>16000</v>
          </cell>
          <cell r="N43">
            <v>9500</v>
          </cell>
          <cell r="O43">
            <v>6500</v>
          </cell>
          <cell r="P43">
            <v>0</v>
          </cell>
          <cell r="Q43">
            <v>0</v>
          </cell>
          <cell r="R43">
            <v>0</v>
          </cell>
          <cell r="S43">
            <v>0</v>
          </cell>
          <cell r="T43" t="e">
            <v>#DIV/0!</v>
          </cell>
          <cell r="U43" t="e">
            <v>#DIV/0!</v>
          </cell>
          <cell r="V43" t="e">
            <v>#DIV/0!</v>
          </cell>
          <cell r="W43" t="e">
            <v>#DIV/0!</v>
          </cell>
          <cell r="X43">
            <v>1.5</v>
          </cell>
          <cell r="Y43">
            <v>1.2689999999999999</v>
          </cell>
          <cell r="Z43" t="str">
            <v>2. p. Trấn Biên thêm đường.xlsx</v>
          </cell>
          <cell r="AA43">
            <v>38100</v>
          </cell>
          <cell r="AB43">
            <v>20300</v>
          </cell>
          <cell r="AC43">
            <v>12100</v>
          </cell>
          <cell r="AD43">
            <v>8200</v>
          </cell>
        </row>
        <row r="44">
          <cell r="G44" t="str">
            <v>BH16DT</v>
          </cell>
          <cell r="H44" t="str">
            <v>Đường Lê Thánh Tôn</v>
          </cell>
          <cell r="I44" t="str">
            <v xml:space="preserve">Đường Nguyễn Văn Trị </v>
          </cell>
          <cell r="J44" t="str">
            <v>BH16DT</v>
          </cell>
          <cell r="K44" t="str">
            <v>Đường Nguyễn Thị Hiền</v>
          </cell>
          <cell r="L44">
            <v>31000</v>
          </cell>
          <cell r="M44">
            <v>16000</v>
          </cell>
          <cell r="N44">
            <v>9500</v>
          </cell>
          <cell r="O44">
            <v>6500</v>
          </cell>
          <cell r="P44">
            <v>0</v>
          </cell>
          <cell r="Q44">
            <v>0</v>
          </cell>
          <cell r="R44">
            <v>0</v>
          </cell>
          <cell r="S44">
            <v>0</v>
          </cell>
          <cell r="T44" t="e">
            <v>#DIV/0!</v>
          </cell>
          <cell r="U44" t="e">
            <v>#DIV/0!</v>
          </cell>
          <cell r="V44" t="e">
            <v>#DIV/0!</v>
          </cell>
          <cell r="W44" t="e">
            <v>#DIV/0!</v>
          </cell>
          <cell r="X44">
            <v>1.5</v>
          </cell>
          <cell r="Y44">
            <v>1.2689999999999999</v>
          </cell>
          <cell r="Z44" t="str">
            <v>2. p. Trấn Biên thêm đường.xlsx</v>
          </cell>
          <cell r="AA44">
            <v>39300</v>
          </cell>
          <cell r="AB44">
            <v>20300</v>
          </cell>
          <cell r="AC44">
            <v>12100</v>
          </cell>
          <cell r="AD44">
            <v>8200</v>
          </cell>
        </row>
        <row r="45">
          <cell r="G45" t="str">
            <v>BH17DT</v>
          </cell>
          <cell r="H45" t="str">
            <v>Đường Hoàng Minh Châu</v>
          </cell>
          <cell r="I45" t="str">
            <v xml:space="preserve">Đường Nguyễn Văn Trị </v>
          </cell>
          <cell r="J45" t="str">
            <v>BH17DT</v>
          </cell>
          <cell r="K45" t="str">
            <v>Đường Cách Mạng Tháng 8</v>
          </cell>
          <cell r="L45">
            <v>23000</v>
          </cell>
          <cell r="M45">
            <v>13000</v>
          </cell>
          <cell r="N45">
            <v>8000</v>
          </cell>
          <cell r="O45">
            <v>5000</v>
          </cell>
          <cell r="P45">
            <v>0</v>
          </cell>
          <cell r="Q45">
            <v>0</v>
          </cell>
          <cell r="R45">
            <v>0</v>
          </cell>
          <cell r="S45">
            <v>0</v>
          </cell>
          <cell r="T45" t="e">
            <v>#DIV/0!</v>
          </cell>
          <cell r="U45" t="e">
            <v>#DIV/0!</v>
          </cell>
          <cell r="V45" t="e">
            <v>#DIV/0!</v>
          </cell>
          <cell r="W45" t="e">
            <v>#DIV/0!</v>
          </cell>
          <cell r="X45">
            <v>1.5</v>
          </cell>
          <cell r="Y45">
            <v>1.2689999999999999</v>
          </cell>
          <cell r="Z45" t="str">
            <v>2. p. Trấn Biên thêm đường.xlsx</v>
          </cell>
          <cell r="AA45">
            <v>29200</v>
          </cell>
          <cell r="AB45">
            <v>16500</v>
          </cell>
          <cell r="AC45">
            <v>10200</v>
          </cell>
          <cell r="AD45">
            <v>6300</v>
          </cell>
        </row>
        <row r="46">
          <cell r="G46" t="str">
            <v>BH18DT</v>
          </cell>
          <cell r="H46" t="str">
            <v>Đường Huỳnh Văn Lũy</v>
          </cell>
          <cell r="I46" t="str">
            <v xml:space="preserve">Đường Nguyễn Văn Trị </v>
          </cell>
          <cell r="J46" t="str">
            <v>BH18DT</v>
          </cell>
          <cell r="K46" t="str">
            <v>Đường Nguyễn Ái Quốc</v>
          </cell>
          <cell r="L46">
            <v>29000</v>
          </cell>
          <cell r="M46">
            <v>11000</v>
          </cell>
          <cell r="N46">
            <v>8000</v>
          </cell>
          <cell r="O46">
            <v>5000</v>
          </cell>
          <cell r="P46">
            <v>0</v>
          </cell>
          <cell r="Q46">
            <v>0</v>
          </cell>
          <cell r="R46">
            <v>0</v>
          </cell>
          <cell r="S46">
            <v>0</v>
          </cell>
          <cell r="T46" t="e">
            <v>#DIV/0!</v>
          </cell>
          <cell r="U46" t="e">
            <v>#DIV/0!</v>
          </cell>
          <cell r="V46" t="e">
            <v>#DIV/0!</v>
          </cell>
          <cell r="W46" t="e">
            <v>#DIV/0!</v>
          </cell>
          <cell r="X46">
            <v>1.2</v>
          </cell>
          <cell r="Y46">
            <v>1.0152000000000001</v>
          </cell>
          <cell r="Z46" t="str">
            <v>2. p. Trấn Biên thêm đường.xlsx</v>
          </cell>
          <cell r="AA46">
            <v>29400</v>
          </cell>
          <cell r="AB46">
            <v>12300</v>
          </cell>
          <cell r="AC46">
            <v>9000</v>
          </cell>
          <cell r="AD46">
            <v>5600</v>
          </cell>
        </row>
        <row r="47">
          <cell r="G47" t="str">
            <v>BH19DT</v>
          </cell>
          <cell r="H47" t="str">
            <v>Đường từ Huỳnh Văn Lũy đến hẻm 337 đường Cách Mạng Tháng 8</v>
          </cell>
          <cell r="I47" t="str">
            <v>Đường Huỳnh Văn Lũy</v>
          </cell>
          <cell r="J47" t="str">
            <v>BH19DT</v>
          </cell>
          <cell r="K47" t="str">
            <v>Đến hẻm 337 đường Cách Mạng Tháng 8</v>
          </cell>
          <cell r="L47">
            <v>20000</v>
          </cell>
          <cell r="M47">
            <v>10000</v>
          </cell>
          <cell r="N47">
            <v>6200</v>
          </cell>
          <cell r="O47">
            <v>4400</v>
          </cell>
          <cell r="P47">
            <v>0</v>
          </cell>
          <cell r="Q47">
            <v>0</v>
          </cell>
          <cell r="R47">
            <v>0</v>
          </cell>
          <cell r="S47">
            <v>0</v>
          </cell>
          <cell r="T47" t="e">
            <v>#DIV/0!</v>
          </cell>
          <cell r="U47" t="e">
            <v>#DIV/0!</v>
          </cell>
          <cell r="V47" t="e">
            <v>#DIV/0!</v>
          </cell>
          <cell r="W47" t="e">
            <v>#DIV/0!</v>
          </cell>
          <cell r="X47">
            <v>1.5</v>
          </cell>
          <cell r="Y47">
            <v>1.2689999999999999</v>
          </cell>
          <cell r="Z47" t="str">
            <v>2. p. Trấn Biên thêm đường.xlsx</v>
          </cell>
          <cell r="AA47">
            <v>25400</v>
          </cell>
          <cell r="AB47">
            <v>12700</v>
          </cell>
          <cell r="AC47">
            <v>7900</v>
          </cell>
          <cell r="AD47">
            <v>5600</v>
          </cell>
        </row>
        <row r="48">
          <cell r="G48" t="str">
            <v>BH20DT</v>
          </cell>
          <cell r="H48" t="str">
            <v>Đường Nguyễn Ái Quốc</v>
          </cell>
          <cell r="I48" t="str">
            <v>Từ giáp ranh tỉnh Bình Dương</v>
          </cell>
          <cell r="K48" t="str">
            <v>Đến công viên 30 tháng 4 (bên trái: hẻm Đền Thánh Hiếu; bên phải: hẻm chợ nhỏ khu phố 4)</v>
          </cell>
        </row>
        <row r="49">
          <cell r="G49" t="str">
            <v>BH20DT_D1</v>
          </cell>
          <cell r="H49" t="str">
            <v>Đoạn từ giáp ranh tỉnh Bình Dương đến cầu Hóa An</v>
          </cell>
          <cell r="I49" t="str">
            <v>Từ giáp ranh tỉnh Bình Dương</v>
          </cell>
          <cell r="J49" t="str">
            <v>BH20DT_D1</v>
          </cell>
          <cell r="K49" t="str">
            <v>Hết ranh giới Công ty Pouchen</v>
          </cell>
          <cell r="L49">
            <v>22000</v>
          </cell>
          <cell r="M49">
            <v>10000</v>
          </cell>
          <cell r="N49">
            <v>4900</v>
          </cell>
          <cell r="O49">
            <v>3500</v>
          </cell>
          <cell r="P49">
            <v>26490</v>
          </cell>
          <cell r="Q49">
            <v>14098</v>
          </cell>
          <cell r="R49">
            <v>9815</v>
          </cell>
          <cell r="S49">
            <v>7555</v>
          </cell>
          <cell r="T49">
            <v>0.84312570781426954</v>
          </cell>
          <cell r="U49">
            <v>0.79443892750744804</v>
          </cell>
          <cell r="V49">
            <v>0.55914416709118708</v>
          </cell>
          <cell r="W49">
            <v>0.51886168100595642</v>
          </cell>
          <cell r="X49">
            <v>1.2</v>
          </cell>
          <cell r="Y49">
            <v>1.0152000000000001</v>
          </cell>
          <cell r="Z49" t="str">
            <v>1. phường Biên Hòa.xlsx</v>
          </cell>
          <cell r="AA49">
            <v>22300</v>
          </cell>
          <cell r="AB49">
            <v>11200</v>
          </cell>
          <cell r="AC49">
            <v>5500</v>
          </cell>
          <cell r="AD49">
            <v>3900</v>
          </cell>
        </row>
        <row r="50">
          <cell r="G50" t="str">
            <v>BH20DT_D2</v>
          </cell>
          <cell r="H50" t="str">
            <v>Đoạn từ cầu Hóa An đến giáp Trung tâm Hội nghị và Tổ chức sự kiện tỉnh Đồng Nai</v>
          </cell>
          <cell r="I50" t="str">
            <v>Từ Công ty Pouchen</v>
          </cell>
          <cell r="J50" t="str">
            <v>BH20DT_D2</v>
          </cell>
          <cell r="K50" t="str">
            <v>Cầu Hóa An</v>
          </cell>
          <cell r="L50">
            <v>25000</v>
          </cell>
          <cell r="M50">
            <v>13000</v>
          </cell>
          <cell r="N50">
            <v>8000</v>
          </cell>
          <cell r="O50">
            <v>5000</v>
          </cell>
          <cell r="P50">
            <v>0</v>
          </cell>
          <cell r="Q50">
            <v>0</v>
          </cell>
          <cell r="R50">
            <v>0</v>
          </cell>
          <cell r="S50">
            <v>0</v>
          </cell>
          <cell r="T50" t="e">
            <v>#DIV/0!</v>
          </cell>
          <cell r="U50" t="e">
            <v>#DIV/0!</v>
          </cell>
          <cell r="V50" t="e">
            <v>#DIV/0!</v>
          </cell>
          <cell r="W50" t="e">
            <v>#DIV/0!</v>
          </cell>
          <cell r="X50">
            <v>1.6</v>
          </cell>
          <cell r="Y50">
            <v>1.3536000000000001</v>
          </cell>
          <cell r="Z50" t="str">
            <v>2. p. Trấn Biên thêm đường.xlsx</v>
          </cell>
          <cell r="AA50">
            <v>33800</v>
          </cell>
          <cell r="AB50">
            <v>17600</v>
          </cell>
          <cell r="AC50">
            <v>10800</v>
          </cell>
          <cell r="AD50">
            <v>6800</v>
          </cell>
        </row>
        <row r="51">
          <cell r="G51" t="str">
            <v>BH20DT_D3</v>
          </cell>
          <cell r="H51" t="str">
            <v>Đoạn từ đầu Trung tâm Hội nghị và Tổ chức sự kiện tỉnh Đồng Nai đến ngã 4 Tân Phong</v>
          </cell>
          <cell r="I51" t="str">
            <v xml:space="preserve"> Cầu Hóa An</v>
          </cell>
          <cell r="J51" t="str">
            <v>BH20DT_D3</v>
          </cell>
          <cell r="K51" t="str">
            <v>Trung tâm Hội nghị và Tổ chức sự kiện tỉnh Đồng Nai</v>
          </cell>
          <cell r="L51">
            <v>30000</v>
          </cell>
          <cell r="M51">
            <v>13000</v>
          </cell>
          <cell r="N51">
            <v>8500</v>
          </cell>
          <cell r="O51">
            <v>5500</v>
          </cell>
          <cell r="P51">
            <v>0</v>
          </cell>
          <cell r="Q51">
            <v>0</v>
          </cell>
          <cell r="R51">
            <v>0</v>
          </cell>
          <cell r="S51">
            <v>0</v>
          </cell>
          <cell r="T51" t="e">
            <v>#DIV/0!</v>
          </cell>
          <cell r="U51" t="e">
            <v>#DIV/0!</v>
          </cell>
          <cell r="V51" t="e">
            <v>#DIV/0!</v>
          </cell>
          <cell r="W51" t="e">
            <v>#DIV/0!</v>
          </cell>
          <cell r="X51">
            <v>1.6</v>
          </cell>
          <cell r="Y51">
            <v>1.3536000000000001</v>
          </cell>
          <cell r="Z51" t="str">
            <v>3. phường Tam Hiệp.xlsx</v>
          </cell>
          <cell r="AA51">
            <v>40600</v>
          </cell>
          <cell r="AB51">
            <v>17600</v>
          </cell>
          <cell r="AC51">
            <v>11500</v>
          </cell>
          <cell r="AD51">
            <v>7400</v>
          </cell>
        </row>
        <row r="52">
          <cell r="G52" t="str">
            <v>BH20DT_D4</v>
          </cell>
          <cell r="H52" t="str">
            <v>Đoạn từ ngã 4 Tân Phong đến công viên 30 tháng 4 (bên trái: hẻm Đền Thánh Hiếu; bên phải: hẻm chợ nhỏ khu phố 4)</v>
          </cell>
          <cell r="I52" t="str">
            <v xml:space="preserve"> Từ đầu Trung tâm Hội nghị và Tổ chức sự kiện tỉnh Đồng Nai</v>
          </cell>
          <cell r="J52" t="str">
            <v>BH20DT_D4</v>
          </cell>
          <cell r="K52" t="str">
            <v>Đến ngã 4 Tân Phong</v>
          </cell>
          <cell r="L52">
            <v>27000</v>
          </cell>
          <cell r="M52">
            <v>13000</v>
          </cell>
          <cell r="N52">
            <v>8000</v>
          </cell>
          <cell r="O52">
            <v>6000</v>
          </cell>
          <cell r="P52">
            <v>0</v>
          </cell>
          <cell r="Q52">
            <v>0</v>
          </cell>
          <cell r="R52">
            <v>0</v>
          </cell>
          <cell r="S52">
            <v>0</v>
          </cell>
          <cell r="T52" t="e">
            <v>#DIV/0!</v>
          </cell>
          <cell r="U52" t="e">
            <v>#DIV/0!</v>
          </cell>
          <cell r="V52" t="e">
            <v>#DIV/0!</v>
          </cell>
          <cell r="W52" t="e">
            <v>#DIV/0!</v>
          </cell>
          <cell r="X52">
            <v>1.6</v>
          </cell>
          <cell r="Y52">
            <v>1.3536000000000001</v>
          </cell>
          <cell r="Z52" t="str">
            <v>3. phường Tam Hiệp.xlsx</v>
          </cell>
          <cell r="AA52">
            <v>36500</v>
          </cell>
          <cell r="AB52">
            <v>17600</v>
          </cell>
          <cell r="AC52">
            <v>10800</v>
          </cell>
          <cell r="AD52">
            <v>8100</v>
          </cell>
        </row>
        <row r="53">
          <cell r="G53" t="str">
            <v>BH21DT</v>
          </cell>
          <cell r="H53" t="str">
            <v>Đường Nguyễn Văn Ký</v>
          </cell>
          <cell r="I53" t="str">
            <v>Ngã 4 Tân Phong</v>
          </cell>
          <cell r="J53" t="str">
            <v>BH21DT</v>
          </cell>
          <cell r="K53" t="str">
            <v>Công viên 30 tháng 4 (bên trái: hẻm Đền Thánh Hiếu; bên phải: hẻm chợ nhỏ khu phố 4)</v>
          </cell>
          <cell r="L53">
            <v>23000</v>
          </cell>
          <cell r="M53">
            <v>13000</v>
          </cell>
          <cell r="N53">
            <v>5900</v>
          </cell>
          <cell r="O53">
            <v>4200</v>
          </cell>
          <cell r="P53">
            <v>0</v>
          </cell>
          <cell r="Q53">
            <v>0</v>
          </cell>
          <cell r="R53">
            <v>0</v>
          </cell>
          <cell r="S53">
            <v>0</v>
          </cell>
          <cell r="T53" t="e">
            <v>#DIV/0!</v>
          </cell>
          <cell r="U53" t="e">
            <v>#DIV/0!</v>
          </cell>
          <cell r="V53" t="e">
            <v>#DIV/0!</v>
          </cell>
          <cell r="W53" t="e">
            <v>#DIV/0!</v>
          </cell>
          <cell r="X53">
            <v>1.5</v>
          </cell>
          <cell r="Y53">
            <v>1.2689999999999999</v>
          </cell>
          <cell r="Z53" t="str">
            <v>2. p. Trấn Biên thêm đường.xlsx</v>
          </cell>
          <cell r="AA53">
            <v>29200</v>
          </cell>
          <cell r="AB53">
            <v>16500</v>
          </cell>
          <cell r="AC53">
            <v>7500</v>
          </cell>
          <cell r="AD53">
            <v>5300</v>
          </cell>
        </row>
        <row r="54">
          <cell r="G54" t="str">
            <v>BH22DT</v>
          </cell>
          <cell r="H54" t="str">
            <v>Đường Nguyễn Văn Nghĩa</v>
          </cell>
          <cell r="I54" t="str">
            <v>Đường Phan Chu Trinh</v>
          </cell>
          <cell r="J54" t="str">
            <v>BH22DT</v>
          </cell>
          <cell r="K54" t="str">
            <v>Đường Phan Đình Phùng</v>
          </cell>
          <cell r="L54">
            <v>23000</v>
          </cell>
          <cell r="M54">
            <v>13000</v>
          </cell>
          <cell r="N54">
            <v>5900</v>
          </cell>
          <cell r="O54">
            <v>4200</v>
          </cell>
          <cell r="P54">
            <v>0</v>
          </cell>
          <cell r="Q54">
            <v>0</v>
          </cell>
          <cell r="R54">
            <v>0</v>
          </cell>
          <cell r="S54">
            <v>0</v>
          </cell>
          <cell r="T54" t="e">
            <v>#DIV/0!</v>
          </cell>
          <cell r="U54" t="e">
            <v>#DIV/0!</v>
          </cell>
          <cell r="V54" t="e">
            <v>#DIV/0!</v>
          </cell>
          <cell r="W54" t="e">
            <v>#DIV/0!</v>
          </cell>
          <cell r="X54">
            <v>1.5</v>
          </cell>
          <cell r="Y54">
            <v>1.2689999999999999</v>
          </cell>
          <cell r="Z54" t="str">
            <v>2. p. Trấn Biên thêm đường.xlsx</v>
          </cell>
          <cell r="AA54">
            <v>29200</v>
          </cell>
          <cell r="AB54">
            <v>16500</v>
          </cell>
          <cell r="AC54">
            <v>7500</v>
          </cell>
          <cell r="AD54">
            <v>5300</v>
          </cell>
        </row>
        <row r="55">
          <cell r="G55" t="str">
            <v>BH23DT</v>
          </cell>
          <cell r="H55" t="str">
            <v>Đường Nguyễn Văn Trỗi</v>
          </cell>
          <cell r="I55" t="str">
            <v>Đường Phan Chu Trinh</v>
          </cell>
          <cell r="J55" t="str">
            <v>BH23DT</v>
          </cell>
          <cell r="K55" t="str">
            <v>Đường Phan Đình Phùng</v>
          </cell>
          <cell r="L55">
            <v>21000</v>
          </cell>
          <cell r="M55">
            <v>13000</v>
          </cell>
          <cell r="N55">
            <v>5900</v>
          </cell>
          <cell r="O55">
            <v>3600</v>
          </cell>
          <cell r="P55">
            <v>0</v>
          </cell>
          <cell r="Q55">
            <v>0</v>
          </cell>
          <cell r="R55">
            <v>0</v>
          </cell>
          <cell r="S55">
            <v>0</v>
          </cell>
          <cell r="T55" t="e">
            <v>#DIV/0!</v>
          </cell>
          <cell r="U55" t="e">
            <v>#DIV/0!</v>
          </cell>
          <cell r="V55" t="e">
            <v>#DIV/0!</v>
          </cell>
          <cell r="W55" t="e">
            <v>#DIV/0!</v>
          </cell>
          <cell r="X55">
            <v>1.5</v>
          </cell>
          <cell r="Y55">
            <v>1.2689999999999999</v>
          </cell>
          <cell r="Z55" t="str">
            <v>2. p. Trấn Biên thêm đường.xlsx</v>
          </cell>
          <cell r="AA55">
            <v>26600</v>
          </cell>
          <cell r="AB55">
            <v>16500</v>
          </cell>
          <cell r="AC55">
            <v>7500</v>
          </cell>
          <cell r="AD55">
            <v>4600</v>
          </cell>
        </row>
        <row r="56">
          <cell r="G56" t="str">
            <v>BH24DT</v>
          </cell>
          <cell r="H56" t="str">
            <v>Đường Hồ Văn Đại</v>
          </cell>
          <cell r="I56" t="str">
            <v>Đường Nguyễn Du</v>
          </cell>
          <cell r="J56" t="str">
            <v>BH24DT</v>
          </cell>
          <cell r="K56" t="str">
            <v>Đường Nguyễn Ái Quốc</v>
          </cell>
          <cell r="L56">
            <v>29000</v>
          </cell>
          <cell r="M56">
            <v>11000</v>
          </cell>
          <cell r="N56">
            <v>6500</v>
          </cell>
          <cell r="O56">
            <v>4400</v>
          </cell>
          <cell r="P56">
            <v>0</v>
          </cell>
          <cell r="Q56">
            <v>0</v>
          </cell>
          <cell r="R56">
            <v>0</v>
          </cell>
          <cell r="S56">
            <v>0</v>
          </cell>
          <cell r="T56" t="e">
            <v>#DIV/0!</v>
          </cell>
          <cell r="U56" t="e">
            <v>#DIV/0!</v>
          </cell>
          <cell r="V56" t="e">
            <v>#DIV/0!</v>
          </cell>
          <cell r="W56" t="e">
            <v>#DIV/0!</v>
          </cell>
          <cell r="X56">
            <v>1.5</v>
          </cell>
          <cell r="Y56">
            <v>1.2689999999999999</v>
          </cell>
          <cell r="Z56" t="str">
            <v>2. p. Trấn Biên thêm đường.xlsx</v>
          </cell>
          <cell r="AA56">
            <v>36800</v>
          </cell>
          <cell r="AB56">
            <v>14000</v>
          </cell>
          <cell r="AC56">
            <v>8200</v>
          </cell>
          <cell r="AD56">
            <v>5600</v>
          </cell>
        </row>
        <row r="57">
          <cell r="G57" t="str">
            <v>BH25DT</v>
          </cell>
          <cell r="H57" t="str">
            <v>Đường D9 (khu dân cư D2D, từ đường Võ Thị Sáu đến hết ranh thửa đất số 438, tờ BĐĐC số 54 về bên phải và hết ranh thửa đất số 283, tờ BĐĐC số 54 về bên trái, phường Thống Nhất)</v>
          </cell>
          <cell r="I57" t="str">
            <v>Đường Nguyễn Ái Quốc</v>
          </cell>
          <cell r="J57" t="str">
            <v>BH25DT</v>
          </cell>
          <cell r="K57" t="str">
            <v>Đường Cách Mạng Tháng 8</v>
          </cell>
          <cell r="L57">
            <v>29000</v>
          </cell>
          <cell r="M57">
            <v>14000</v>
          </cell>
          <cell r="N57">
            <v>8500</v>
          </cell>
          <cell r="O57">
            <v>4500</v>
          </cell>
          <cell r="P57">
            <v>0</v>
          </cell>
          <cell r="Q57">
            <v>0</v>
          </cell>
          <cell r="R57">
            <v>0</v>
          </cell>
          <cell r="S57">
            <v>13855</v>
          </cell>
          <cell r="T57" t="e">
            <v>#DIV/0!</v>
          </cell>
          <cell r="U57" t="e">
            <v>#DIV/0!</v>
          </cell>
          <cell r="V57" t="e">
            <v>#DIV/0!</v>
          </cell>
          <cell r="W57">
            <v>0.384129638466015</v>
          </cell>
          <cell r="X57">
            <v>1.3979816498415123</v>
          </cell>
          <cell r="Y57">
            <v>1.1826924757659194</v>
          </cell>
          <cell r="Z57" t="str">
            <v>2. p. Trấn Biên thêm đường.xlsx</v>
          </cell>
          <cell r="AA57">
            <v>34300</v>
          </cell>
          <cell r="AB57">
            <v>16600</v>
          </cell>
          <cell r="AC57">
            <v>10100</v>
          </cell>
          <cell r="AD57">
            <v>5300</v>
          </cell>
        </row>
        <row r="58">
          <cell r="G58" t="str">
            <v>BH26DT</v>
          </cell>
          <cell r="H58" t="str">
            <v>Đường D10 (khu dân cư D2D, từ đường Võ Thị Sáu đến đường N1)</v>
          </cell>
          <cell r="I58" t="str">
            <v>Đường Võ Thị Sáu</v>
          </cell>
          <cell r="J58" t="str">
            <v>BH26DT</v>
          </cell>
          <cell r="K58" t="str">
            <v>Bên phải, đến hết ranh thửa đất số 438, tờ BĐĐC số 54; Bên trái, đến hết ranh thửa đất số 283, tờ BĐĐC số 54 (phường Thống Nhất).</v>
          </cell>
          <cell r="L58">
            <v>29000</v>
          </cell>
          <cell r="M58">
            <v>14000</v>
          </cell>
          <cell r="N58">
            <v>8500</v>
          </cell>
          <cell r="O58">
            <v>4500</v>
          </cell>
          <cell r="P58">
            <v>0</v>
          </cell>
          <cell r="Q58">
            <v>0</v>
          </cell>
          <cell r="R58">
            <v>0</v>
          </cell>
          <cell r="S58">
            <v>0</v>
          </cell>
          <cell r="T58" t="e">
            <v>#DIV/0!</v>
          </cell>
          <cell r="U58" t="e">
            <v>#DIV/0!</v>
          </cell>
          <cell r="V58" t="e">
            <v>#DIV/0!</v>
          </cell>
          <cell r="W58" t="e">
            <v>#DIV/0!</v>
          </cell>
          <cell r="X58">
            <v>1.5</v>
          </cell>
          <cell r="Y58">
            <v>1.1826924757659194</v>
          </cell>
          <cell r="Z58" t="str">
            <v>2. p. Trấn Biên thêm đường.xlsx</v>
          </cell>
          <cell r="AA58">
            <v>34300</v>
          </cell>
          <cell r="AB58">
            <v>16600</v>
          </cell>
          <cell r="AC58">
            <v>10100</v>
          </cell>
          <cell r="AD58">
            <v>5300</v>
          </cell>
        </row>
        <row r="59">
          <cell r="G59" t="str">
            <v>BH27DT</v>
          </cell>
          <cell r="H59" t="str">
            <v>Đường Nguyễn Văn Hoa</v>
          </cell>
          <cell r="I59" t="str">
            <v>Đường Võ Thị Sáu</v>
          </cell>
          <cell r="K59" t="str">
            <v>Đường N1 khu dân cư D2D</v>
          </cell>
        </row>
        <row r="60">
          <cell r="G60" t="str">
            <v>BH27DT_D1, BH27DT_D2</v>
          </cell>
          <cell r="H60" t="str">
            <v>Đoạn từ đường Phạm Văn Thuận đến hết trụ sở UBND phường Thống Nhất</v>
          </cell>
          <cell r="I60" t="str">
            <v>Đường Phạm Văn Thuận</v>
          </cell>
          <cell r="J60" t="str">
            <v>BH27DT_D1, BH27DT_D2</v>
          </cell>
          <cell r="K60" t="str">
            <v>Đường Võ Thị Sáu</v>
          </cell>
          <cell r="L60">
            <v>21000</v>
          </cell>
          <cell r="M60">
            <v>11000</v>
          </cell>
          <cell r="N60">
            <v>6500</v>
          </cell>
          <cell r="O60">
            <v>4500</v>
          </cell>
          <cell r="P60" t="e">
            <v>#N/A</v>
          </cell>
          <cell r="Q60" t="e">
            <v>#N/A</v>
          </cell>
          <cell r="R60" t="e">
            <v>#N/A</v>
          </cell>
          <cell r="S60" t="e">
            <v>#N/A</v>
          </cell>
          <cell r="T60" t="e">
            <v>#N/A</v>
          </cell>
          <cell r="U60" t="e">
            <v>#N/A</v>
          </cell>
          <cell r="V60" t="e">
            <v>#N/A</v>
          </cell>
          <cell r="W60" t="e">
            <v>#N/A</v>
          </cell>
          <cell r="X60">
            <v>1.5</v>
          </cell>
          <cell r="Y60">
            <v>1.2689999999999999</v>
          </cell>
          <cell r="Z60" t="str">
            <v>2. p. Trấn Biên thêm đường.xlsx</v>
          </cell>
          <cell r="AA60">
            <v>26600</v>
          </cell>
          <cell r="AB60">
            <v>14000</v>
          </cell>
          <cell r="AC60">
            <v>8200</v>
          </cell>
          <cell r="AD60">
            <v>5700</v>
          </cell>
        </row>
        <row r="61">
          <cell r="G61" t="str">
            <v>BH27DT_D1, BH27DT_D2</v>
          </cell>
          <cell r="H61" t="str">
            <v>Đoạn từ trụ sở UBND phường Thống Nhất đến đường Võ Thị Sáu</v>
          </cell>
          <cell r="I61" t="str">
            <v>Đường Phạm Văn Thuận</v>
          </cell>
          <cell r="J61" t="str">
            <v>BH27DT_D1, BH27DT_D2</v>
          </cell>
          <cell r="K61" t="str">
            <v>Hết UBND phường Thống Nhất</v>
          </cell>
          <cell r="L61">
            <v>20000</v>
          </cell>
          <cell r="M61">
            <v>10000</v>
          </cell>
          <cell r="N61">
            <v>5900</v>
          </cell>
          <cell r="O61">
            <v>3900</v>
          </cell>
          <cell r="P61">
            <v>0</v>
          </cell>
          <cell r="Q61">
            <v>0</v>
          </cell>
          <cell r="R61">
            <v>0</v>
          </cell>
          <cell r="S61">
            <v>13855</v>
          </cell>
          <cell r="T61" t="e">
            <v>#DIV/0!</v>
          </cell>
          <cell r="U61" t="e">
            <v>#DIV/0!</v>
          </cell>
          <cell r="V61" t="e">
            <v>#DIV/0!</v>
          </cell>
          <cell r="W61">
            <v>0.56297365571995672</v>
          </cell>
          <cell r="X61">
            <v>1.5</v>
          </cell>
          <cell r="Y61">
            <v>1.2689999999999999</v>
          </cell>
          <cell r="Z61" t="str">
            <v>2. p. Trấn Biên thêm đường.xlsx</v>
          </cell>
          <cell r="AA61">
            <v>25400</v>
          </cell>
          <cell r="AB61">
            <v>12700</v>
          </cell>
          <cell r="AC61">
            <v>7500</v>
          </cell>
          <cell r="AD61">
            <v>4900</v>
          </cell>
        </row>
        <row r="62">
          <cell r="G62" t="str">
            <v>BH28DT</v>
          </cell>
          <cell r="H62" t="str">
            <v>Đường N1 (khu dân cư D2D, từ đầu thửa đất số 1169, tờ BĐĐC số 49 đến hết ranh thửa đất số 438, tờ BĐĐC số 54 về bên phải và hết ranh thửa đất số 283, tờ BĐĐC số 54 về bên trái, phường Thống Nhất)</v>
          </cell>
          <cell r="I62" t="str">
            <v>Từ UBND phường Thống Nhất</v>
          </cell>
          <cell r="J62" t="str">
            <v>BH28DT</v>
          </cell>
          <cell r="K62" t="str">
            <v>Đường Võ Thị Sáu</v>
          </cell>
          <cell r="L62">
            <v>29000</v>
          </cell>
          <cell r="M62">
            <v>14000</v>
          </cell>
          <cell r="N62">
            <v>8500</v>
          </cell>
          <cell r="O62">
            <v>4500</v>
          </cell>
          <cell r="P62">
            <v>0</v>
          </cell>
          <cell r="Q62">
            <v>0</v>
          </cell>
          <cell r="R62">
            <v>0</v>
          </cell>
          <cell r="S62">
            <v>0</v>
          </cell>
          <cell r="T62" t="e">
            <v>#DIV/0!</v>
          </cell>
          <cell r="U62" t="e">
            <v>#DIV/0!</v>
          </cell>
          <cell r="V62" t="e">
            <v>#DIV/0!</v>
          </cell>
          <cell r="W62" t="e">
            <v>#DIV/0!</v>
          </cell>
          <cell r="X62">
            <v>1.4</v>
          </cell>
          <cell r="Y62">
            <v>1.1843999999999999</v>
          </cell>
          <cell r="Z62" t="str">
            <v>2. p. Trấn Biên thêm đường.xlsx</v>
          </cell>
          <cell r="AA62">
            <v>34300</v>
          </cell>
          <cell r="AB62">
            <v>16600</v>
          </cell>
          <cell r="AC62">
            <v>10100</v>
          </cell>
          <cell r="AD62">
            <v>5300</v>
          </cell>
        </row>
        <row r="63">
          <cell r="G63" t="str">
            <v>BH29DT</v>
          </cell>
          <cell r="H63" t="str">
            <v>Đường Nguyễn Thành Đồng</v>
          </cell>
          <cell r="I63" t="str">
            <v>Từ đầu thửa số 1169 tờ bản đồ số 49 (phường Thống Nhất)</v>
          </cell>
          <cell r="J63" t="str">
            <v>BH29DT</v>
          </cell>
          <cell r="K63" t="str">
            <v>Bên phải, đến hết ranh thửa đất số 438, tờ BĐĐC số 54; Bên trái, đến hết ranh thửa đất số 283, tờ BĐĐC số 54 (phường Thống Nhất).</v>
          </cell>
          <cell r="L63">
            <v>23000</v>
          </cell>
          <cell r="M63">
            <v>13000</v>
          </cell>
          <cell r="N63">
            <v>8000</v>
          </cell>
          <cell r="O63">
            <v>4500</v>
          </cell>
          <cell r="P63">
            <v>0</v>
          </cell>
          <cell r="Q63">
            <v>0</v>
          </cell>
          <cell r="R63">
            <v>0</v>
          </cell>
          <cell r="S63">
            <v>0</v>
          </cell>
          <cell r="T63" t="e">
            <v>#DIV/0!</v>
          </cell>
          <cell r="U63" t="e">
            <v>#DIV/0!</v>
          </cell>
          <cell r="V63" t="e">
            <v>#DIV/0!</v>
          </cell>
          <cell r="W63" t="e">
            <v>#DIV/0!</v>
          </cell>
          <cell r="X63">
            <v>1.5</v>
          </cell>
          <cell r="Y63">
            <v>1.2689999999999999</v>
          </cell>
          <cell r="Z63" t="str">
            <v>2. p. Trấn Biên thêm đường.xlsx</v>
          </cell>
          <cell r="AA63">
            <v>29200</v>
          </cell>
          <cell r="AB63">
            <v>16500</v>
          </cell>
          <cell r="AC63">
            <v>10200</v>
          </cell>
          <cell r="AD63">
            <v>5700</v>
          </cell>
        </row>
        <row r="64">
          <cell r="G64" t="str">
            <v>BH30DT</v>
          </cell>
          <cell r="H64" t="str">
            <v>Đường Nguyễn Thành Phương</v>
          </cell>
          <cell r="I64" t="str">
            <v>Đường Hà Huy Giáp</v>
          </cell>
          <cell r="J64" t="str">
            <v>BH30DT</v>
          </cell>
          <cell r="K64" t="str">
            <v>Đường Nguyễn Thành Phương</v>
          </cell>
          <cell r="L64">
            <v>23000</v>
          </cell>
          <cell r="M64">
            <v>13000</v>
          </cell>
          <cell r="N64">
            <v>8000</v>
          </cell>
          <cell r="O64">
            <v>4500</v>
          </cell>
          <cell r="P64">
            <v>0</v>
          </cell>
          <cell r="Q64">
            <v>0</v>
          </cell>
          <cell r="R64">
            <v>0</v>
          </cell>
          <cell r="S64">
            <v>0</v>
          </cell>
          <cell r="T64" t="e">
            <v>#DIV/0!</v>
          </cell>
          <cell r="U64" t="e">
            <v>#DIV/0!</v>
          </cell>
          <cell r="V64" t="e">
            <v>#DIV/0!</v>
          </cell>
          <cell r="W64" t="e">
            <v>#DIV/0!</v>
          </cell>
          <cell r="X64">
            <v>1.5</v>
          </cell>
          <cell r="Y64">
            <v>1.2689999999999999</v>
          </cell>
          <cell r="Z64" t="str">
            <v>2. p. Trấn Biên thêm đường.xlsx</v>
          </cell>
          <cell r="AA64">
            <v>29200</v>
          </cell>
          <cell r="AB64">
            <v>16500</v>
          </cell>
          <cell r="AC64">
            <v>10200</v>
          </cell>
          <cell r="AD64">
            <v>5700</v>
          </cell>
        </row>
        <row r="65">
          <cell r="G65" t="str">
            <v>BH31DT</v>
          </cell>
          <cell r="H65" t="str">
            <v>Đường Võ Thị Sáu</v>
          </cell>
          <cell r="I65" t="str">
            <v>Đường Hà Huy Giáp</v>
          </cell>
          <cell r="K65" t="str">
            <v>Đường Nguyễn Thành Đồng</v>
          </cell>
        </row>
        <row r="66">
          <cell r="G66" t="str">
            <v>BH31DT_D1</v>
          </cell>
          <cell r="H66" t="str">
            <v>Đoạn từ đường Cách Mạng Tháng 8 đến đường Hà Huy Giáp</v>
          </cell>
          <cell r="I66" t="str">
            <v>Đường Cách Mạng tháng 8</v>
          </cell>
          <cell r="J66" t="str">
            <v>BH31DT_D1</v>
          </cell>
          <cell r="K66" t="str">
            <v>Đường Phạm Văn Thuận</v>
          </cell>
          <cell r="L66">
            <v>31000</v>
          </cell>
          <cell r="M66">
            <v>14000</v>
          </cell>
          <cell r="N66">
            <v>9000</v>
          </cell>
          <cell r="O66">
            <v>5500</v>
          </cell>
          <cell r="P66">
            <v>0</v>
          </cell>
          <cell r="Q66">
            <v>0</v>
          </cell>
          <cell r="R66">
            <v>0</v>
          </cell>
          <cell r="S66">
            <v>0</v>
          </cell>
          <cell r="T66" t="e">
            <v>#DIV/0!</v>
          </cell>
          <cell r="U66" t="e">
            <v>#DIV/0!</v>
          </cell>
          <cell r="V66" t="e">
            <v>#DIV/0!</v>
          </cell>
          <cell r="W66" t="e">
            <v>#DIV/0!</v>
          </cell>
          <cell r="X66">
            <v>1.8</v>
          </cell>
          <cell r="Y66">
            <v>1.5</v>
          </cell>
          <cell r="Z66" t="str">
            <v>2. p. Trấn Biên thêm đường.xlsx</v>
          </cell>
          <cell r="AA66">
            <v>46500</v>
          </cell>
          <cell r="AB66">
            <v>21000</v>
          </cell>
          <cell r="AC66">
            <v>13500</v>
          </cell>
          <cell r="AD66">
            <v>8300</v>
          </cell>
        </row>
        <row r="67">
          <cell r="G67" t="str">
            <v>BH31DT_D2</v>
          </cell>
          <cell r="H67" t="str">
            <v>Đoạn từ đường Hà Huy Giáp đến đường Phạm Văn Thuận</v>
          </cell>
          <cell r="I67" t="str">
            <v>Đường Cách Mạng tháng 8</v>
          </cell>
          <cell r="J67" t="str">
            <v>BH31DT_D2</v>
          </cell>
          <cell r="K67" t="str">
            <v>Đường Hà Huy Giáp</v>
          </cell>
          <cell r="L67">
            <v>33000</v>
          </cell>
          <cell r="M67">
            <v>14000</v>
          </cell>
          <cell r="N67">
            <v>9000</v>
          </cell>
          <cell r="O67">
            <v>6000</v>
          </cell>
          <cell r="P67">
            <v>50380</v>
          </cell>
          <cell r="Q67">
            <v>22335</v>
          </cell>
          <cell r="R67">
            <v>18270</v>
          </cell>
          <cell r="S67">
            <v>14030</v>
          </cell>
          <cell r="T67">
            <v>0.98253275109170302</v>
          </cell>
          <cell r="U67">
            <v>0.94022834116856946</v>
          </cell>
          <cell r="V67">
            <v>0.73891625615763545</v>
          </cell>
          <cell r="W67">
            <v>0.64148253741981465</v>
          </cell>
          <cell r="X67">
            <v>1.8</v>
          </cell>
          <cell r="Y67">
            <v>1.5</v>
          </cell>
          <cell r="Z67" t="str">
            <v>2. p. Trấn Biên thêm đường.xlsx</v>
          </cell>
          <cell r="AA67">
            <v>49500</v>
          </cell>
          <cell r="AB67">
            <v>21000</v>
          </cell>
          <cell r="AC67">
            <v>13500</v>
          </cell>
          <cell r="AD67">
            <v>9000</v>
          </cell>
        </row>
        <row r="68">
          <cell r="G68" t="str">
            <v>BH32DT</v>
          </cell>
          <cell r="H68" t="str">
            <v>Đường Hà Huy Giáp</v>
          </cell>
          <cell r="I68" t="str">
            <v>Đường Hà Huy Giáp</v>
          </cell>
          <cell r="K68" t="str">
            <v>Đường Phạm Văn Thuận</v>
          </cell>
        </row>
        <row r="69">
          <cell r="G69" t="str">
            <v>BH32DT_D1</v>
          </cell>
          <cell r="H69" t="str">
            <v>Đoạn từ cầu Rạch Cát đến đường Võ Thị Sáu</v>
          </cell>
          <cell r="I69" t="str">
            <v>Từ Cầu Rạch Cát</v>
          </cell>
          <cell r="J69" t="str">
            <v>BH32DT_D1</v>
          </cell>
          <cell r="K69" t="str">
            <v>Ngã năm Biên Hùng</v>
          </cell>
          <cell r="L69">
            <v>31000</v>
          </cell>
          <cell r="M69">
            <v>14000</v>
          </cell>
          <cell r="N69">
            <v>8500</v>
          </cell>
          <cell r="O69">
            <v>6000</v>
          </cell>
          <cell r="P69">
            <v>0</v>
          </cell>
          <cell r="Q69">
            <v>0</v>
          </cell>
          <cell r="R69">
            <v>0</v>
          </cell>
          <cell r="S69">
            <v>0</v>
          </cell>
          <cell r="T69" t="e">
            <v>#DIV/0!</v>
          </cell>
          <cell r="U69" t="e">
            <v>#DIV/0!</v>
          </cell>
          <cell r="V69" t="e">
            <v>#DIV/0!</v>
          </cell>
          <cell r="W69" t="e">
            <v>#DIV/0!</v>
          </cell>
          <cell r="X69">
            <v>1.7</v>
          </cell>
          <cell r="Y69">
            <v>1.25</v>
          </cell>
          <cell r="Z69" t="str">
            <v>2. p. Trấn Biên thêm đường.xlsx</v>
          </cell>
          <cell r="AA69">
            <v>38800</v>
          </cell>
          <cell r="AB69">
            <v>17500</v>
          </cell>
          <cell r="AC69">
            <v>10600</v>
          </cell>
          <cell r="AD69">
            <v>7500</v>
          </cell>
        </row>
        <row r="70">
          <cell r="G70" t="str">
            <v>BH32DT_D2</v>
          </cell>
          <cell r="H70" t="str">
            <v>Đoạn từ đường Võ Thị Sáu đến ngã năm Biên Hùng (giáp đường Hưng Đạo Vương)</v>
          </cell>
          <cell r="I70" t="str">
            <v>Từ Cầu Rạch Cát</v>
          </cell>
          <cell r="J70" t="str">
            <v>BH32DT_D2</v>
          </cell>
          <cell r="K70" t="str">
            <v>Đường Võ Thị Sáu</v>
          </cell>
          <cell r="L70">
            <v>38000</v>
          </cell>
          <cell r="M70">
            <v>16000</v>
          </cell>
          <cell r="N70">
            <v>10000</v>
          </cell>
          <cell r="O70">
            <v>7000</v>
          </cell>
          <cell r="P70">
            <v>0</v>
          </cell>
          <cell r="Q70">
            <v>0</v>
          </cell>
          <cell r="R70">
            <v>0</v>
          </cell>
          <cell r="S70">
            <v>0</v>
          </cell>
          <cell r="T70" t="e">
            <v>#DIV/0!</v>
          </cell>
          <cell r="U70" t="e">
            <v>#DIV/0!</v>
          </cell>
          <cell r="V70" t="e">
            <v>#DIV/0!</v>
          </cell>
          <cell r="W70" t="e">
            <v>#DIV/0!</v>
          </cell>
          <cell r="X70">
            <v>1.7</v>
          </cell>
          <cell r="Y70">
            <v>1.17</v>
          </cell>
          <cell r="Z70" t="str">
            <v>2. p. Trấn Biên thêm đường.xlsx</v>
          </cell>
          <cell r="AA70">
            <v>44500</v>
          </cell>
          <cell r="AB70">
            <v>17900</v>
          </cell>
          <cell r="AC70">
            <v>11200</v>
          </cell>
          <cell r="AD70">
            <v>7800</v>
          </cell>
        </row>
        <row r="71">
          <cell r="G71" t="str">
            <v>BH33DT</v>
          </cell>
          <cell r="H71" t="str">
            <v>Đường Trịnh Hoài Đức</v>
          </cell>
          <cell r="I71" t="str">
            <v>Đường Võ Thị Sáu</v>
          </cell>
          <cell r="J71" t="str">
            <v>BH33DT</v>
          </cell>
          <cell r="K71" t="str">
            <v>Ngã năm Biên Hùng</v>
          </cell>
          <cell r="L71">
            <v>31000</v>
          </cell>
          <cell r="M71">
            <v>13000</v>
          </cell>
          <cell r="N71">
            <v>9000</v>
          </cell>
          <cell r="O71">
            <v>7000</v>
          </cell>
          <cell r="P71">
            <v>0</v>
          </cell>
          <cell r="Q71">
            <v>0</v>
          </cell>
          <cell r="R71">
            <v>0</v>
          </cell>
          <cell r="S71">
            <v>0</v>
          </cell>
          <cell r="T71" t="e">
            <v>#DIV/0!</v>
          </cell>
          <cell r="U71" t="e">
            <v>#DIV/0!</v>
          </cell>
          <cell r="V71" t="e">
            <v>#DIV/0!</v>
          </cell>
          <cell r="W71" t="e">
            <v>#DIV/0!</v>
          </cell>
          <cell r="X71">
            <v>1.5</v>
          </cell>
          <cell r="Y71">
            <v>1.2689999999999999</v>
          </cell>
          <cell r="Z71" t="str">
            <v>2. p. Trấn Biên thêm đường.xlsx</v>
          </cell>
          <cell r="AA71">
            <v>39300</v>
          </cell>
          <cell r="AB71">
            <v>16500</v>
          </cell>
          <cell r="AC71">
            <v>11400</v>
          </cell>
          <cell r="AD71">
            <v>8900</v>
          </cell>
        </row>
        <row r="72">
          <cell r="G72" t="str">
            <v>BH34DT</v>
          </cell>
          <cell r="H72" t="str">
            <v>Đường Trần Công An</v>
          </cell>
          <cell r="I72" t="str">
            <v>Đường Phan Đình Phùng</v>
          </cell>
          <cell r="J72" t="str">
            <v>BH34DT</v>
          </cell>
          <cell r="K72" t="str">
            <v>Đường 30 tháng 4</v>
          </cell>
          <cell r="L72">
            <v>22000</v>
          </cell>
          <cell r="M72">
            <v>13000</v>
          </cell>
          <cell r="N72">
            <v>5900</v>
          </cell>
          <cell r="O72">
            <v>3900</v>
          </cell>
          <cell r="P72">
            <v>0</v>
          </cell>
          <cell r="Q72">
            <v>0</v>
          </cell>
          <cell r="R72">
            <v>0</v>
          </cell>
          <cell r="S72">
            <v>0</v>
          </cell>
          <cell r="T72" t="e">
            <v>#DIV/0!</v>
          </cell>
          <cell r="U72" t="e">
            <v>#DIV/0!</v>
          </cell>
          <cell r="V72" t="e">
            <v>#DIV/0!</v>
          </cell>
          <cell r="W72" t="e">
            <v>#DIV/0!</v>
          </cell>
          <cell r="X72">
            <v>1.5</v>
          </cell>
          <cell r="Y72">
            <v>1.2689999999999999</v>
          </cell>
          <cell r="Z72" t="str">
            <v>2. p. Trấn Biên thêm đường.xlsx</v>
          </cell>
          <cell r="AA72">
            <v>27900</v>
          </cell>
          <cell r="AB72">
            <v>16500</v>
          </cell>
          <cell r="AC72">
            <v>7500</v>
          </cell>
          <cell r="AD72">
            <v>4900</v>
          </cell>
        </row>
        <row r="73">
          <cell r="G73" t="str">
            <v>BH35DT</v>
          </cell>
          <cell r="H73" t="str">
            <v>Đường Huỳnh Văn Hớn</v>
          </cell>
          <cell r="I73" t="str">
            <v>Đường Nguyễn Ái Quốc</v>
          </cell>
          <cell r="J73" t="str">
            <v>BH35DT</v>
          </cell>
          <cell r="K73" t="str">
            <v>Đường Nguyễn Ái Quốc</v>
          </cell>
          <cell r="L73">
            <v>20000</v>
          </cell>
          <cell r="M73">
            <v>11000</v>
          </cell>
          <cell r="N73">
            <v>8000</v>
          </cell>
          <cell r="O73">
            <v>4500</v>
          </cell>
          <cell r="P73">
            <v>0</v>
          </cell>
          <cell r="Q73">
            <v>0</v>
          </cell>
          <cell r="R73">
            <v>0</v>
          </cell>
          <cell r="S73">
            <v>0</v>
          </cell>
          <cell r="T73" t="e">
            <v>#DIV/0!</v>
          </cell>
          <cell r="U73" t="e">
            <v>#DIV/0!</v>
          </cell>
          <cell r="V73" t="e">
            <v>#DIV/0!</v>
          </cell>
          <cell r="W73" t="e">
            <v>#DIV/0!</v>
          </cell>
          <cell r="X73">
            <v>1.5</v>
          </cell>
          <cell r="Y73">
            <v>1.2689999999999999</v>
          </cell>
          <cell r="Z73" t="str">
            <v>2. p. Trấn Biên thêm đường.xlsx</v>
          </cell>
          <cell r="AA73">
            <v>25400</v>
          </cell>
          <cell r="AB73">
            <v>14000</v>
          </cell>
          <cell r="AC73">
            <v>10200</v>
          </cell>
          <cell r="AD73">
            <v>5700</v>
          </cell>
        </row>
        <row r="74">
          <cell r="G74" t="str">
            <v>BH36DT</v>
          </cell>
          <cell r="H74" t="str">
            <v>Đường Đồng Khởi</v>
          </cell>
          <cell r="I74" t="str">
            <v>Đường Võ Thị Sáu</v>
          </cell>
          <cell r="K74" t="str">
            <v>Đường Phạm Văn Thuận</v>
          </cell>
        </row>
        <row r="75">
          <cell r="G75" t="str">
            <v>BH36DT_D1</v>
          </cell>
          <cell r="H75" t="str">
            <v>Đoạn từ Xa lộ Hà Nội đến đường Phạm Văn Khoai</v>
          </cell>
          <cell r="I75" t="str">
            <v>Từ Xa lộ Hà Nội</v>
          </cell>
          <cell r="J75" t="str">
            <v>BH36DT_D1</v>
          </cell>
          <cell r="K75" t="str">
            <v>Đến giáp ranh huyện Vĩnh Cửu</v>
          </cell>
          <cell r="L75">
            <v>35000</v>
          </cell>
          <cell r="M75">
            <v>16000</v>
          </cell>
          <cell r="N75">
            <v>9000</v>
          </cell>
          <cell r="O75">
            <v>6000</v>
          </cell>
          <cell r="P75">
            <v>0</v>
          </cell>
          <cell r="Q75">
            <v>0</v>
          </cell>
          <cell r="R75">
            <v>0</v>
          </cell>
          <cell r="S75">
            <v>0</v>
          </cell>
          <cell r="T75" t="e">
            <v>#DIV/0!</v>
          </cell>
          <cell r="U75" t="e">
            <v>#DIV/0!</v>
          </cell>
          <cell r="V75" t="e">
            <v>#DIV/0!</v>
          </cell>
          <cell r="W75" t="e">
            <v>#DIV/0!</v>
          </cell>
          <cell r="X75">
            <v>1.5</v>
          </cell>
          <cell r="Y75">
            <v>1.2689999999999999</v>
          </cell>
          <cell r="Z75" t="str">
            <v>3. phường Tam Hiệp.xlsx</v>
          </cell>
          <cell r="AA75">
            <v>44400</v>
          </cell>
          <cell r="AB75">
            <v>20300</v>
          </cell>
          <cell r="AC75">
            <v>11400</v>
          </cell>
          <cell r="AD75">
            <v>7600</v>
          </cell>
        </row>
        <row r="76">
          <cell r="G76" t="str">
            <v>BH36DT_D2</v>
          </cell>
          <cell r="H76" t="str">
            <v>Đoạn từ đường Phạm Văn Khoai đến cầu Đồng Khởi</v>
          </cell>
          <cell r="I76" t="str">
            <v>Từ Xa lộ Hà Nội</v>
          </cell>
          <cell r="J76" t="str">
            <v>BH36DT_D2</v>
          </cell>
          <cell r="K76" t="str">
            <v>Đường Phạm Văn Khoai</v>
          </cell>
          <cell r="L76">
            <v>31000</v>
          </cell>
          <cell r="M76">
            <v>13000</v>
          </cell>
          <cell r="N76">
            <v>9000</v>
          </cell>
          <cell r="O76">
            <v>5500</v>
          </cell>
          <cell r="P76">
            <v>0</v>
          </cell>
          <cell r="Q76">
            <v>0</v>
          </cell>
          <cell r="R76">
            <v>0</v>
          </cell>
          <cell r="S76">
            <v>0</v>
          </cell>
          <cell r="T76" t="e">
            <v>#DIV/0!</v>
          </cell>
          <cell r="U76" t="e">
            <v>#DIV/0!</v>
          </cell>
          <cell r="V76" t="e">
            <v>#DIV/0!</v>
          </cell>
          <cell r="W76" t="e">
            <v>#DIV/0!</v>
          </cell>
          <cell r="X76">
            <v>1.5</v>
          </cell>
          <cell r="Y76">
            <v>1.2689999999999999</v>
          </cell>
          <cell r="Z76" t="str">
            <v>3. phường Tam Hiệp.xlsx</v>
          </cell>
          <cell r="AA76">
            <v>39300</v>
          </cell>
          <cell r="AB76">
            <v>16500</v>
          </cell>
          <cell r="AC76">
            <v>11400</v>
          </cell>
          <cell r="AD76">
            <v>7000</v>
          </cell>
        </row>
        <row r="77">
          <cell r="G77" t="str">
            <v>BH36DT_D3</v>
          </cell>
          <cell r="H77" t="str">
            <v>Đoạn từ cầu Đồng Khởi đến đường Nguyễn Văn Tiên</v>
          </cell>
          <cell r="I77" t="str">
            <v>Đường Phạm Văn Khoai</v>
          </cell>
          <cell r="J77" t="str">
            <v>BH36DT_D3</v>
          </cell>
          <cell r="K77" t="str">
            <v>Đến Cầu Đồng Khởi</v>
          </cell>
          <cell r="L77">
            <v>26000</v>
          </cell>
          <cell r="M77">
            <v>10000</v>
          </cell>
          <cell r="N77">
            <v>5900</v>
          </cell>
          <cell r="O77">
            <v>3900</v>
          </cell>
          <cell r="P77">
            <v>0</v>
          </cell>
          <cell r="Q77">
            <v>0</v>
          </cell>
          <cell r="R77">
            <v>0</v>
          </cell>
          <cell r="S77">
            <v>0</v>
          </cell>
          <cell r="T77" t="e">
            <v>#DIV/0!</v>
          </cell>
          <cell r="U77" t="e">
            <v>#DIV/0!</v>
          </cell>
          <cell r="V77" t="e">
            <v>#DIV/0!</v>
          </cell>
          <cell r="W77" t="e">
            <v>#DIV/0!</v>
          </cell>
          <cell r="X77">
            <v>1.5</v>
          </cell>
          <cell r="Y77">
            <v>1.1280000000000001</v>
          </cell>
          <cell r="Z77" t="str">
            <v>5. P. Trảng Dài.xlsx</v>
          </cell>
          <cell r="AA77">
            <v>29300</v>
          </cell>
          <cell r="AB77">
            <v>11300</v>
          </cell>
          <cell r="AC77">
            <v>6700</v>
          </cell>
          <cell r="AD77">
            <v>4400</v>
          </cell>
        </row>
        <row r="78">
          <cell r="G78" t="str">
            <v>BH36DT_D4</v>
          </cell>
          <cell r="H78" t="str">
            <v>Đoạn từ đường Nguyễn Văn Tiên đến đường vào Công ty Trấn Biên</v>
          </cell>
          <cell r="I78" t="str">
            <v>Cầu Đồng Khởi</v>
          </cell>
          <cell r="J78" t="str">
            <v>BH36DT_D4</v>
          </cell>
          <cell r="K78" t="str">
            <v>Đường Nguyễn Văn Tiên</v>
          </cell>
          <cell r="L78">
            <v>21000</v>
          </cell>
          <cell r="M78">
            <v>10000</v>
          </cell>
          <cell r="N78">
            <v>5200</v>
          </cell>
          <cell r="O78">
            <v>3300</v>
          </cell>
          <cell r="P78">
            <v>0</v>
          </cell>
          <cell r="Q78">
            <v>0</v>
          </cell>
          <cell r="R78">
            <v>0</v>
          </cell>
          <cell r="S78">
            <v>0</v>
          </cell>
          <cell r="T78" t="e">
            <v>#DIV/0!</v>
          </cell>
          <cell r="U78" t="e">
            <v>#DIV/0!</v>
          </cell>
          <cell r="V78" t="e">
            <v>#DIV/0!</v>
          </cell>
          <cell r="W78" t="e">
            <v>#DIV/0!</v>
          </cell>
          <cell r="X78">
            <v>1.5</v>
          </cell>
          <cell r="Y78">
            <v>1.1280000000000001</v>
          </cell>
          <cell r="Z78" t="str">
            <v>5. P. Trảng Dài.xlsx</v>
          </cell>
          <cell r="AA78">
            <v>23700</v>
          </cell>
          <cell r="AB78">
            <v>11300</v>
          </cell>
          <cell r="AC78">
            <v>5900</v>
          </cell>
          <cell r="AD78">
            <v>3700</v>
          </cell>
        </row>
        <row r="79">
          <cell r="G79" t="str">
            <v>BH36DT_D5</v>
          </cell>
          <cell r="H79" t="str">
            <v>Đoạn từ đường vào Công ty Trấn Biên đến giáp ranh huyện Vĩnh Cửu</v>
          </cell>
          <cell r="I79" t="str">
            <v>Đường Nguyễn Văn Tiên</v>
          </cell>
          <cell r="J79" t="str">
            <v>BH36DT_D5</v>
          </cell>
          <cell r="K79" t="str">
            <v>Đến đường vào công ty Trấn Biên</v>
          </cell>
          <cell r="L79">
            <v>17000</v>
          </cell>
          <cell r="M79">
            <v>8000</v>
          </cell>
          <cell r="N79">
            <v>4600</v>
          </cell>
          <cell r="O79">
            <v>2600</v>
          </cell>
          <cell r="P79">
            <v>0</v>
          </cell>
          <cell r="Q79">
            <v>0</v>
          </cell>
          <cell r="R79">
            <v>0</v>
          </cell>
          <cell r="S79">
            <v>0</v>
          </cell>
          <cell r="T79" t="e">
            <v>#DIV/0!</v>
          </cell>
          <cell r="U79" t="e">
            <v>#DIV/0!</v>
          </cell>
          <cell r="V79" t="e">
            <v>#DIV/0!</v>
          </cell>
          <cell r="W79" t="e">
            <v>#DIV/0!</v>
          </cell>
          <cell r="X79">
            <v>1.5</v>
          </cell>
          <cell r="Y79">
            <v>1.1280000000000001</v>
          </cell>
          <cell r="Z79" t="str">
            <v>5. P. Trảng Dài.xlsx</v>
          </cell>
          <cell r="AA79">
            <v>19200</v>
          </cell>
          <cell r="AB79">
            <v>9000</v>
          </cell>
          <cell r="AC79">
            <v>5200</v>
          </cell>
          <cell r="AD79">
            <v>2900</v>
          </cell>
        </row>
        <row r="80">
          <cell r="G80" t="str">
            <v>BH37DT</v>
          </cell>
          <cell r="H80" t="str">
            <v>Đường Lê Quý Đôn (chạm đến đường vành đai sân vận động)</v>
          </cell>
          <cell r="I80" t="str">
            <v xml:space="preserve">Đường vào Công ty Trấn Biên </v>
          </cell>
          <cell r="J80" t="str">
            <v>BH37DT</v>
          </cell>
          <cell r="K80" t="str">
            <v>Đến giáp ranh huyện Vĩnh Cửu</v>
          </cell>
          <cell r="L80">
            <v>22000</v>
          </cell>
          <cell r="M80">
            <v>11000</v>
          </cell>
          <cell r="N80">
            <v>5900</v>
          </cell>
          <cell r="O80">
            <v>3900</v>
          </cell>
          <cell r="P80">
            <v>0</v>
          </cell>
          <cell r="Q80">
            <v>0</v>
          </cell>
          <cell r="R80">
            <v>0</v>
          </cell>
          <cell r="S80">
            <v>0</v>
          </cell>
          <cell r="T80" t="e">
            <v>#DIV/0!</v>
          </cell>
          <cell r="U80" t="e">
            <v>#DIV/0!</v>
          </cell>
          <cell r="V80" t="e">
            <v>#DIV/0!</v>
          </cell>
          <cell r="W80" t="e">
            <v>#DIV/0!</v>
          </cell>
          <cell r="X80">
            <v>1.5</v>
          </cell>
          <cell r="Y80">
            <v>1.2689999999999999</v>
          </cell>
          <cell r="Z80" t="str">
            <v>3. phường Tam Hiệp.xlsx</v>
          </cell>
          <cell r="AA80">
            <v>27900</v>
          </cell>
          <cell r="AB80">
            <v>14000</v>
          </cell>
          <cell r="AC80">
            <v>7500</v>
          </cell>
          <cell r="AD80">
            <v>4900</v>
          </cell>
        </row>
        <row r="81">
          <cell r="G81" t="str">
            <v>BH38DT</v>
          </cell>
          <cell r="H81" t="str">
            <v>Đường Nguyễn Văn A (từ đường Đồng Khởi đến hết ranh thửa đất số 160, tờ BĐĐC số 17 về bên phải và hết ranh thửa đất số 469, tờ BĐĐC số 17 về bên trái, phường Tân Hiệp)</v>
          </cell>
          <cell r="I81" t="str">
            <v>Đường Đồng Khởi</v>
          </cell>
          <cell r="J81" t="str">
            <v>BH38DT</v>
          </cell>
          <cell r="K81" t="str">
            <v>Chạm đến đường vành đai sân vận động</v>
          </cell>
          <cell r="L81">
            <v>21000</v>
          </cell>
          <cell r="M81">
            <v>11000</v>
          </cell>
          <cell r="N81">
            <v>5900</v>
          </cell>
          <cell r="O81">
            <v>3900</v>
          </cell>
          <cell r="P81">
            <v>0</v>
          </cell>
          <cell r="Q81">
            <v>0</v>
          </cell>
          <cell r="R81">
            <v>0</v>
          </cell>
          <cell r="S81">
            <v>0</v>
          </cell>
          <cell r="T81" t="e">
            <v>#DIV/0!</v>
          </cell>
          <cell r="U81" t="e">
            <v>#DIV/0!</v>
          </cell>
          <cell r="V81" t="e">
            <v>#DIV/0!</v>
          </cell>
          <cell r="W81" t="e">
            <v>#DIV/0!</v>
          </cell>
          <cell r="X81">
            <v>1.5</v>
          </cell>
          <cell r="Y81">
            <v>1.2689999999999999</v>
          </cell>
          <cell r="Z81" t="str">
            <v>3. phường Tam Hiệp.xlsx</v>
          </cell>
          <cell r="AA81">
            <v>26600</v>
          </cell>
          <cell r="AB81">
            <v>14000</v>
          </cell>
          <cell r="AC81">
            <v>7500</v>
          </cell>
          <cell r="AD81">
            <v>4900</v>
          </cell>
        </row>
        <row r="82">
          <cell r="G82" t="str">
            <v>BH39DT</v>
          </cell>
          <cell r="H82" t="str">
            <v>Đường Phạm Thị Nghĩa (từ Xa lộ Hà Nội đến hết ranh thửa đất số 2, tờ BĐĐC số 23 về bên phải và hết ranh thửa đất số 59, tờ BĐĐC số 23 về bên trái, phường Tân Hiệp)</v>
          </cell>
          <cell r="I82" t="str">
            <v>Đường Đồng Khởi</v>
          </cell>
          <cell r="J82" t="str">
            <v>BH39DT</v>
          </cell>
          <cell r="K82" t="str">
            <v>Bên phải, đến hết ranh thửa đất số 160, tờ BĐĐC số 17; Bên trái, đến hết ranh thửa đất số 469, tờ BĐĐC số 17 (phường Tân Hiệp).</v>
          </cell>
          <cell r="L82">
            <v>20000</v>
          </cell>
          <cell r="M82">
            <v>10000</v>
          </cell>
          <cell r="N82">
            <v>6500</v>
          </cell>
          <cell r="O82">
            <v>3900</v>
          </cell>
          <cell r="P82">
            <v>0</v>
          </cell>
          <cell r="Q82">
            <v>0</v>
          </cell>
          <cell r="R82">
            <v>0</v>
          </cell>
          <cell r="S82">
            <v>0</v>
          </cell>
          <cell r="T82" t="e">
            <v>#DIV/0!</v>
          </cell>
          <cell r="U82" t="e">
            <v>#DIV/0!</v>
          </cell>
          <cell r="V82" t="e">
            <v>#DIV/0!</v>
          </cell>
          <cell r="W82" t="e">
            <v>#DIV/0!</v>
          </cell>
          <cell r="X82">
            <v>1.5</v>
          </cell>
          <cell r="Y82">
            <v>1.2689999999999999</v>
          </cell>
          <cell r="Z82" t="str">
            <v>3. phường Tam Hiệp.xlsx</v>
          </cell>
          <cell r="AA82">
            <v>25400</v>
          </cell>
          <cell r="AB82">
            <v>12700</v>
          </cell>
          <cell r="AC82">
            <v>8200</v>
          </cell>
          <cell r="AD82">
            <v>4900</v>
          </cell>
        </row>
        <row r="83">
          <cell r="G83" t="str">
            <v>BH40DT</v>
          </cell>
          <cell r="H83" t="str">
            <v>Đường Phạm Văn Khoai (từ đường Đồng Khởi chạm đến đường vành đai sân vận động)</v>
          </cell>
          <cell r="I83" t="str">
            <v>Xa lộ Hà Nội</v>
          </cell>
          <cell r="J83" t="str">
            <v>BH40DT</v>
          </cell>
          <cell r="K83" t="str">
            <v>Bên phải, đến hết ranh thửa đất số 2, tờ BĐĐC số 23; Bên trái, đến hết ranh thửa đất số 59, tờ BĐĐC số 23 (phường Tân Hiệp).</v>
          </cell>
          <cell r="L83">
            <v>22000</v>
          </cell>
          <cell r="M83">
            <v>11000</v>
          </cell>
          <cell r="N83">
            <v>5900</v>
          </cell>
          <cell r="O83">
            <v>3900</v>
          </cell>
          <cell r="P83">
            <v>0</v>
          </cell>
          <cell r="Q83">
            <v>0</v>
          </cell>
          <cell r="R83">
            <v>0</v>
          </cell>
          <cell r="S83">
            <v>0</v>
          </cell>
          <cell r="T83" t="e">
            <v>#DIV/0!</v>
          </cell>
          <cell r="U83" t="e">
            <v>#DIV/0!</v>
          </cell>
          <cell r="V83" t="e">
            <v>#DIV/0!</v>
          </cell>
          <cell r="W83" t="e">
            <v>#DIV/0!</v>
          </cell>
          <cell r="X83">
            <v>1.5</v>
          </cell>
          <cell r="Y83">
            <v>1.2689999999999999</v>
          </cell>
          <cell r="Z83" t="str">
            <v>3. phường Tam Hiệp.xlsx</v>
          </cell>
          <cell r="AA83">
            <v>27900</v>
          </cell>
          <cell r="AB83">
            <v>14000</v>
          </cell>
          <cell r="AC83">
            <v>7500</v>
          </cell>
          <cell r="AD83">
            <v>4900</v>
          </cell>
        </row>
        <row r="84">
          <cell r="G84" t="str">
            <v>BH41DT</v>
          </cell>
          <cell r="H84" t="str">
            <v xml:space="preserve">Đường từ Xa lộ Hà Nội đến Sân vận động Đồng Nai </v>
          </cell>
          <cell r="I84" t="str">
            <v>Đường Đồng Khởi</v>
          </cell>
          <cell r="K84" t="str">
            <v>Chạm đến đường vành đai sân vận động</v>
          </cell>
        </row>
        <row r="85">
          <cell r="G85" t="str">
            <v>BH41DT_D1</v>
          </cell>
          <cell r="H85" t="str">
            <v>Đoạn từ Xa lộ Hà Nội đến Trường Đinh Tiên Hoàng</v>
          </cell>
          <cell r="I85" t="str">
            <v>Xa lộ Hà Nội</v>
          </cell>
          <cell r="J85" t="str">
            <v>BH41DT_D1</v>
          </cell>
          <cell r="K85" t="str">
            <v>Đến Sân Vận Động</v>
          </cell>
          <cell r="L85">
            <v>20000</v>
          </cell>
          <cell r="M85">
            <v>10000</v>
          </cell>
          <cell r="N85">
            <v>6500</v>
          </cell>
          <cell r="O85">
            <v>3900</v>
          </cell>
          <cell r="P85">
            <v>0</v>
          </cell>
          <cell r="Q85">
            <v>0</v>
          </cell>
          <cell r="R85">
            <v>0</v>
          </cell>
          <cell r="S85">
            <v>0</v>
          </cell>
          <cell r="T85" t="e">
            <v>#DIV/0!</v>
          </cell>
          <cell r="U85" t="e">
            <v>#DIV/0!</v>
          </cell>
          <cell r="V85" t="e">
            <v>#DIV/0!</v>
          </cell>
          <cell r="W85" t="e">
            <v>#DIV/0!</v>
          </cell>
          <cell r="X85">
            <v>1.5</v>
          </cell>
          <cell r="Y85">
            <v>1.2689999999999999</v>
          </cell>
          <cell r="Z85" t="str">
            <v>3. phường Tam Hiệp.xlsx</v>
          </cell>
          <cell r="AA85">
            <v>25400</v>
          </cell>
          <cell r="AB85">
            <v>12700</v>
          </cell>
          <cell r="AC85">
            <v>8200</v>
          </cell>
          <cell r="AD85">
            <v>4900</v>
          </cell>
        </row>
        <row r="86">
          <cell r="G86" t="str">
            <v>BH41DT_D2</v>
          </cell>
          <cell r="H86" t="str">
            <v>Đoạn từ đầu Trường Đinh Tiên Hoàng đến Sân vận động Đồng Nai</v>
          </cell>
          <cell r="I86" t="str">
            <v>Xa lộ Hà Nội</v>
          </cell>
          <cell r="J86" t="str">
            <v>BH41DT_D2</v>
          </cell>
          <cell r="K86" t="str">
            <v>Đến hết ranh trường Đinh Tiên Hoàng</v>
          </cell>
          <cell r="L86">
            <v>23000</v>
          </cell>
          <cell r="M86">
            <v>10000</v>
          </cell>
          <cell r="N86">
            <v>6500</v>
          </cell>
          <cell r="O86">
            <v>3900</v>
          </cell>
          <cell r="P86">
            <v>0</v>
          </cell>
          <cell r="Q86">
            <v>0</v>
          </cell>
          <cell r="R86">
            <v>0</v>
          </cell>
          <cell r="S86">
            <v>0</v>
          </cell>
          <cell r="T86" t="e">
            <v>#DIV/0!</v>
          </cell>
          <cell r="U86" t="e">
            <v>#DIV/0!</v>
          </cell>
          <cell r="V86" t="e">
            <v>#DIV/0!</v>
          </cell>
          <cell r="W86" t="e">
            <v>#DIV/0!</v>
          </cell>
          <cell r="X86">
            <v>1.5</v>
          </cell>
          <cell r="Y86">
            <v>1.2689999999999999</v>
          </cell>
          <cell r="Z86" t="str">
            <v>3. phường Tam Hiệp.xlsx</v>
          </cell>
          <cell r="AA86">
            <v>29200</v>
          </cell>
          <cell r="AB86">
            <v>12700</v>
          </cell>
          <cell r="AC86">
            <v>8200</v>
          </cell>
          <cell r="AD86">
            <v>4900</v>
          </cell>
        </row>
        <row r="87">
          <cell r="G87" t="str">
            <v>BH42DT</v>
          </cell>
          <cell r="H87" t="str">
            <v>Đường Bùi Văn Bình</v>
          </cell>
          <cell r="I87" t="str">
            <v>Từ trường Đinh Tiên Hoàng</v>
          </cell>
          <cell r="J87" t="str">
            <v>BH42DT</v>
          </cell>
          <cell r="K87" t="str">
            <v>Đến Sân Vận Động</v>
          </cell>
          <cell r="L87">
            <v>18000</v>
          </cell>
          <cell r="M87">
            <v>10000</v>
          </cell>
          <cell r="N87">
            <v>4600</v>
          </cell>
          <cell r="O87">
            <v>3500</v>
          </cell>
          <cell r="P87">
            <v>0</v>
          </cell>
          <cell r="Q87">
            <v>0</v>
          </cell>
          <cell r="R87">
            <v>0</v>
          </cell>
          <cell r="S87">
            <v>0</v>
          </cell>
          <cell r="T87" t="e">
            <v>#DIV/0!</v>
          </cell>
          <cell r="U87" t="e">
            <v>#DIV/0!</v>
          </cell>
          <cell r="V87" t="e">
            <v>#DIV/0!</v>
          </cell>
          <cell r="W87" t="e">
            <v>#DIV/0!</v>
          </cell>
          <cell r="X87">
            <v>1.3</v>
          </cell>
          <cell r="Y87">
            <v>1.0998000000000001</v>
          </cell>
          <cell r="Z87" t="str">
            <v>3. phường Tam Hiệp.xlsx</v>
          </cell>
          <cell r="AA87">
            <v>19800</v>
          </cell>
          <cell r="AB87">
            <v>11200</v>
          </cell>
          <cell r="AC87">
            <v>5200</v>
          </cell>
          <cell r="AD87">
            <v>3900</v>
          </cell>
        </row>
        <row r="88">
          <cell r="G88" t="str">
            <v>BH43DT</v>
          </cell>
          <cell r="H88" t="str">
            <v>Đường Hồ Hòa</v>
          </cell>
          <cell r="I88" t="str">
            <v>Đường Nguyễn Ái Quốc</v>
          </cell>
          <cell r="J88" t="str">
            <v>BH43DT</v>
          </cell>
          <cell r="K88" t="str">
            <v>Đến đường ray tàu hỏa</v>
          </cell>
          <cell r="L88">
            <v>19000</v>
          </cell>
          <cell r="M88">
            <v>9000</v>
          </cell>
          <cell r="N88">
            <v>5900</v>
          </cell>
          <cell r="O88">
            <v>3900</v>
          </cell>
          <cell r="P88">
            <v>0</v>
          </cell>
          <cell r="Q88">
            <v>0</v>
          </cell>
          <cell r="R88">
            <v>0</v>
          </cell>
          <cell r="S88">
            <v>0</v>
          </cell>
          <cell r="T88" t="e">
            <v>#DIV/0!</v>
          </cell>
          <cell r="U88" t="e">
            <v>#DIV/0!</v>
          </cell>
          <cell r="V88" t="e">
            <v>#DIV/0!</v>
          </cell>
          <cell r="W88" t="e">
            <v>#DIV/0!</v>
          </cell>
          <cell r="X88">
            <v>1.5</v>
          </cell>
          <cell r="Y88">
            <v>1.2689999999999999</v>
          </cell>
          <cell r="Z88" t="str">
            <v>8. P. Tân Triều.xlsx</v>
          </cell>
          <cell r="AA88">
            <v>24100</v>
          </cell>
          <cell r="AB88">
            <v>11400</v>
          </cell>
          <cell r="AC88">
            <v>7500</v>
          </cell>
          <cell r="AD88">
            <v>4900</v>
          </cell>
        </row>
        <row r="89">
          <cell r="G89" t="str">
            <v>BH44DT</v>
          </cell>
          <cell r="H89" t="str">
            <v>Đường Lương Văn Nho</v>
          </cell>
          <cell r="I89" t="str">
            <v>Đường Nguyễn Ái Quốc</v>
          </cell>
          <cell r="K89" t="str">
            <v>Đến đường Lương Văn Nho</v>
          </cell>
        </row>
        <row r="90">
          <cell r="G90" t="str">
            <v>BH44DT_D1</v>
          </cell>
          <cell r="H90" t="str">
            <v>Đoạn từ đường Nguyễn Ái Quốc đến đường vào cư xá Tỉnh đội</v>
          </cell>
          <cell r="I90" t="str">
            <v>Đường Nguyễn Ái Quốc</v>
          </cell>
          <cell r="J90" t="str">
            <v>BH44DT_D1</v>
          </cell>
          <cell r="K90" t="str">
            <v>Đến ngã rẽ giáp đường Hồ Hòa</v>
          </cell>
          <cell r="L90">
            <v>19000</v>
          </cell>
          <cell r="M90">
            <v>9000</v>
          </cell>
          <cell r="N90">
            <v>5900</v>
          </cell>
          <cell r="O90">
            <v>3900</v>
          </cell>
          <cell r="P90">
            <v>0</v>
          </cell>
          <cell r="Q90">
            <v>0</v>
          </cell>
          <cell r="R90">
            <v>0</v>
          </cell>
          <cell r="S90">
            <v>0</v>
          </cell>
          <cell r="T90" t="e">
            <v>#DIV/0!</v>
          </cell>
          <cell r="U90" t="e">
            <v>#DIV/0!</v>
          </cell>
          <cell r="V90" t="e">
            <v>#DIV/0!</v>
          </cell>
          <cell r="W90" t="e">
            <v>#DIV/0!</v>
          </cell>
          <cell r="X90">
            <v>1.5</v>
          </cell>
          <cell r="Y90">
            <v>1.2689999999999999</v>
          </cell>
          <cell r="Z90" t="str">
            <v>8. P. Tân Triều.xlsx</v>
          </cell>
          <cell r="AA90">
            <v>24100</v>
          </cell>
          <cell r="AB90">
            <v>11400</v>
          </cell>
          <cell r="AC90">
            <v>7500</v>
          </cell>
          <cell r="AD90">
            <v>4900</v>
          </cell>
        </row>
        <row r="91">
          <cell r="G91" t="str">
            <v>BH44DT_D2</v>
          </cell>
          <cell r="H91" t="str">
            <v>Đoạn từ đường vào cư xá Tỉnh đội đến ngã rẽ giáp đường Hồ Hòa</v>
          </cell>
          <cell r="I91" t="str">
            <v>Đường Nguyễn Ái Quốc</v>
          </cell>
          <cell r="J91" t="str">
            <v>BH44DT_D2</v>
          </cell>
          <cell r="K91" t="str">
            <v>Đến đường vào cư xá Tỉnh đội</v>
          </cell>
          <cell r="L91">
            <v>17000</v>
          </cell>
          <cell r="M91">
            <v>8000</v>
          </cell>
          <cell r="N91">
            <v>5200</v>
          </cell>
          <cell r="O91">
            <v>3500</v>
          </cell>
          <cell r="P91">
            <v>0</v>
          </cell>
          <cell r="Q91">
            <v>0</v>
          </cell>
          <cell r="R91">
            <v>0</v>
          </cell>
          <cell r="S91">
            <v>0</v>
          </cell>
          <cell r="T91" t="e">
            <v>#DIV/0!</v>
          </cell>
          <cell r="U91" t="e">
            <v>#DIV/0!</v>
          </cell>
          <cell r="V91" t="e">
            <v>#DIV/0!</v>
          </cell>
          <cell r="W91" t="e">
            <v>#DIV/0!</v>
          </cell>
          <cell r="X91">
            <v>1.5</v>
          </cell>
          <cell r="Y91">
            <v>1.2689999999999999</v>
          </cell>
          <cell r="Z91" t="str">
            <v>8. P. Tân Triều.xlsx</v>
          </cell>
          <cell r="AA91">
            <v>21600</v>
          </cell>
          <cell r="AB91">
            <v>10200</v>
          </cell>
          <cell r="AC91">
            <v>6600</v>
          </cell>
          <cell r="AD91">
            <v>4400</v>
          </cell>
        </row>
        <row r="92">
          <cell r="G92" t="str">
            <v>BH45DT</v>
          </cell>
          <cell r="H92" t="str">
            <v>Đường Nguyễn Văn Hoài (từ đường Nguyễn Ái Quốc đến hết ranh thửa đất số 5, tờ BĐĐC số 46 về bên phải và hết ranh thửa đất số 2, tờ BĐĐC số 38 về bên trái, phường Tân Phong)</v>
          </cell>
          <cell r="I92" t="str">
            <v>Đường vào cư xá Tỉnh đội</v>
          </cell>
          <cell r="J92" t="str">
            <v>BH45DT</v>
          </cell>
          <cell r="K92" t="str">
            <v>Đến ngã rẽ giáp đường Hồ Hòa</v>
          </cell>
          <cell r="L92">
            <v>18000</v>
          </cell>
          <cell r="M92">
            <v>9000</v>
          </cell>
          <cell r="N92">
            <v>5200</v>
          </cell>
          <cell r="O92">
            <v>3900</v>
          </cell>
          <cell r="P92">
            <v>0</v>
          </cell>
          <cell r="Q92">
            <v>0</v>
          </cell>
          <cell r="R92">
            <v>0</v>
          </cell>
          <cell r="S92">
            <v>0</v>
          </cell>
          <cell r="T92" t="e">
            <v>#DIV/0!</v>
          </cell>
          <cell r="U92" t="e">
            <v>#DIV/0!</v>
          </cell>
          <cell r="V92" t="e">
            <v>#DIV/0!</v>
          </cell>
          <cell r="W92" t="e">
            <v>#DIV/0!</v>
          </cell>
          <cell r="X92">
            <v>1.5</v>
          </cell>
          <cell r="Y92">
            <v>1.2689999999999999</v>
          </cell>
          <cell r="Z92" t="str">
            <v>8. P. Tân Triều.xlsx</v>
          </cell>
          <cell r="AA92">
            <v>22800</v>
          </cell>
          <cell r="AB92">
            <v>11400</v>
          </cell>
          <cell r="AC92">
            <v>6600</v>
          </cell>
          <cell r="AD92">
            <v>4900</v>
          </cell>
        </row>
        <row r="93">
          <cell r="G93" t="str">
            <v>BH46DT</v>
          </cell>
          <cell r="H93" t="str">
            <v>Đường Nguyễn Văn Tiên</v>
          </cell>
          <cell r="I93" t="str">
            <v>Đường Nguyễn Ái Quốc</v>
          </cell>
          <cell r="K93" t="str">
            <v>Bên phải, đến hết ranh thửa đất số 5, tờ BĐĐC số 46; Bên trái, đến hết ranh thửa đất số 2, tờ BĐĐC số 38 (phường Tân Phong).</v>
          </cell>
        </row>
        <row r="94">
          <cell r="G94" t="str">
            <v>BH46DT_D1</v>
          </cell>
          <cell r="H94" t="str">
            <v>Đoạn từ đường Đồng Khởi đến hết ranh khu dân cư Hốc Bà Thức</v>
          </cell>
          <cell r="I94" t="str">
            <v>Đường Đồng Khởi</v>
          </cell>
          <cell r="J94" t="str">
            <v>BH46DT_D1</v>
          </cell>
          <cell r="K94" t="str">
            <v>Chạm đến ranh tường rào sân bay điểm đầu</v>
          </cell>
          <cell r="L94">
            <v>14000</v>
          </cell>
          <cell r="M94">
            <v>7000</v>
          </cell>
          <cell r="N94">
            <v>4200</v>
          </cell>
          <cell r="O94">
            <v>3000</v>
          </cell>
          <cell r="P94">
            <v>0</v>
          </cell>
          <cell r="Q94">
            <v>0</v>
          </cell>
          <cell r="R94">
            <v>0</v>
          </cell>
          <cell r="S94">
            <v>0</v>
          </cell>
          <cell r="T94" t="e">
            <v>#DIV/0!</v>
          </cell>
          <cell r="U94" t="e">
            <v>#DIV/0!</v>
          </cell>
          <cell r="V94" t="e">
            <v>#DIV/0!</v>
          </cell>
          <cell r="W94" t="e">
            <v>#DIV/0!</v>
          </cell>
          <cell r="X94">
            <v>1.5</v>
          </cell>
          <cell r="Y94">
            <v>1.2689999999999999</v>
          </cell>
          <cell r="Z94" t="str">
            <v>8. P. Tân Triều.xlsx</v>
          </cell>
          <cell r="AA94">
            <v>17800</v>
          </cell>
          <cell r="AB94">
            <v>8900</v>
          </cell>
          <cell r="AC94">
            <v>5300</v>
          </cell>
          <cell r="AD94">
            <v>3800</v>
          </cell>
        </row>
        <row r="95">
          <cell r="G95" t="str">
            <v>BH46DT_D2</v>
          </cell>
          <cell r="H95" t="str">
            <v xml:space="preserve">Đoạn từ khu dân cư Hốc Bà Thức đến đường ranh tường rào sân bay </v>
          </cell>
          <cell r="I95" t="str">
            <v>Đường Đồng Khởi</v>
          </cell>
          <cell r="J95" t="str">
            <v>BH46DT_D2</v>
          </cell>
          <cell r="K95" t="str">
            <v>Đến hết ranh khu dân cư Hốc Bà Thức</v>
          </cell>
          <cell r="L95">
            <v>10000</v>
          </cell>
          <cell r="M95">
            <v>5000</v>
          </cell>
          <cell r="N95">
            <v>3900</v>
          </cell>
          <cell r="O95">
            <v>2600</v>
          </cell>
          <cell r="P95">
            <v>0</v>
          </cell>
          <cell r="Q95">
            <v>0</v>
          </cell>
          <cell r="R95">
            <v>0</v>
          </cell>
          <cell r="S95">
            <v>0</v>
          </cell>
          <cell r="T95" t="e">
            <v>#DIV/0!</v>
          </cell>
          <cell r="U95" t="e">
            <v>#DIV/0!</v>
          </cell>
          <cell r="V95" t="e">
            <v>#DIV/0!</v>
          </cell>
          <cell r="W95" t="e">
            <v>#DIV/0!</v>
          </cell>
          <cell r="X95">
            <v>1.5</v>
          </cell>
          <cell r="Y95">
            <v>1.2689999999999999</v>
          </cell>
          <cell r="Z95" t="str">
            <v>8. P. Tân Triều.xlsx</v>
          </cell>
          <cell r="AA95">
            <v>12700</v>
          </cell>
          <cell r="AB95">
            <v>6300</v>
          </cell>
          <cell r="AC95">
            <v>4900</v>
          </cell>
          <cell r="AD95">
            <v>3300</v>
          </cell>
        </row>
        <row r="96">
          <cell r="G96" t="str">
            <v>BH47DT</v>
          </cell>
          <cell r="H96" t="str">
            <v>Đường Bùi Trọng Nghĩa</v>
          </cell>
          <cell r="I96" t="str">
            <v>Từ Khu dân cư Hốc Bà Thức</v>
          </cell>
          <cell r="K96" t="str">
            <v>Chạm đến ranh tường rào sân bay điểm đầu</v>
          </cell>
        </row>
        <row r="97">
          <cell r="G97" t="str">
            <v>BH47DT_D1</v>
          </cell>
          <cell r="H97" t="str">
            <v>Đoạn từ đường Đồng Khởi đến ngã 3 cây xăng khu phố 3 - phường Trảng Dài</v>
          </cell>
          <cell r="I97" t="str">
            <v>Đường Đồng Khởi</v>
          </cell>
          <cell r="J97" t="str">
            <v>BH47DT_D1</v>
          </cell>
          <cell r="K97" t="str">
            <v>Đến hết Trường Tiểu học Trảng Dài</v>
          </cell>
          <cell r="L97">
            <v>20000</v>
          </cell>
          <cell r="M97">
            <v>10000</v>
          </cell>
          <cell r="N97">
            <v>5200</v>
          </cell>
          <cell r="O97">
            <v>3500</v>
          </cell>
          <cell r="P97">
            <v>0</v>
          </cell>
          <cell r="Q97">
            <v>0</v>
          </cell>
          <cell r="R97">
            <v>0</v>
          </cell>
          <cell r="S97">
            <v>0</v>
          </cell>
          <cell r="T97" t="e">
            <v>#DIV/0!</v>
          </cell>
          <cell r="U97" t="e">
            <v>#DIV/0!</v>
          </cell>
          <cell r="V97" t="e">
            <v>#DIV/0!</v>
          </cell>
          <cell r="W97" t="e">
            <v>#DIV/0!</v>
          </cell>
          <cell r="X97">
            <v>1.4</v>
          </cell>
          <cell r="Y97">
            <v>1.0527999999999997</v>
          </cell>
          <cell r="Z97" t="str">
            <v>5. P. Trảng Dài.xlsx</v>
          </cell>
          <cell r="AA97">
            <v>21100</v>
          </cell>
          <cell r="AB97">
            <v>11200</v>
          </cell>
          <cell r="AC97">
            <v>5800</v>
          </cell>
          <cell r="AD97">
            <v>3900</v>
          </cell>
        </row>
        <row r="98">
          <cell r="G98" t="str">
            <v>BH47DT_D2</v>
          </cell>
          <cell r="H98" t="str">
            <v>Đoạn từ ngã ba cây xăng khu phố 3 đến hết Trường Tiểu học Trảng Dài</v>
          </cell>
          <cell r="I98" t="str">
            <v>Đường Đồng Khởi</v>
          </cell>
          <cell r="J98" t="str">
            <v>BH47DT_D2</v>
          </cell>
          <cell r="K98" t="str">
            <v>Đến ngã 3 cây xăng khu phố 3</v>
          </cell>
          <cell r="L98">
            <v>17000</v>
          </cell>
          <cell r="M98">
            <v>8000</v>
          </cell>
          <cell r="N98">
            <v>4600</v>
          </cell>
          <cell r="O98">
            <v>3000</v>
          </cell>
          <cell r="P98">
            <v>0</v>
          </cell>
          <cell r="Q98">
            <v>0</v>
          </cell>
          <cell r="R98">
            <v>0</v>
          </cell>
          <cell r="S98">
            <v>0</v>
          </cell>
          <cell r="T98" t="e">
            <v>#DIV/0!</v>
          </cell>
          <cell r="U98" t="e">
            <v>#DIV/0!</v>
          </cell>
          <cell r="V98" t="e">
            <v>#DIV/0!</v>
          </cell>
          <cell r="W98" t="e">
            <v>#DIV/0!</v>
          </cell>
          <cell r="X98">
            <v>1.33</v>
          </cell>
          <cell r="Y98">
            <v>1.0001599999999999</v>
          </cell>
          <cell r="Z98" t="str">
            <v>5. P. Trảng Dài.xlsx</v>
          </cell>
          <cell r="AA98">
            <v>17000</v>
          </cell>
          <cell r="AB98">
            <v>9000</v>
          </cell>
          <cell r="AC98">
            <v>5200</v>
          </cell>
          <cell r="AD98">
            <v>3400</v>
          </cell>
        </row>
        <row r="99">
          <cell r="G99" t="str">
            <v>BH48DT</v>
          </cell>
          <cell r="H99" t="str">
            <v>Đường Trần Văn Xã (từ đường Bùi Trọng Nghĩa đến đường D2 - Khu dân cư Phú Gia 2)</v>
          </cell>
          <cell r="I99" t="str">
            <v>Từ ngã 3 cây xăng khu phố 3</v>
          </cell>
          <cell r="J99" t="str">
            <v>BH48DT</v>
          </cell>
          <cell r="K99" t="str">
            <v>Đến hết Trường Tiểu học Trảng Dài</v>
          </cell>
          <cell r="L99">
            <v>19000</v>
          </cell>
          <cell r="M99">
            <v>9000</v>
          </cell>
          <cell r="N99">
            <v>4600</v>
          </cell>
          <cell r="O99">
            <v>3300</v>
          </cell>
          <cell r="P99">
            <v>0</v>
          </cell>
          <cell r="Q99">
            <v>0</v>
          </cell>
          <cell r="R99">
            <v>0</v>
          </cell>
          <cell r="S99">
            <v>0</v>
          </cell>
          <cell r="T99" t="e">
            <v>#DIV/0!</v>
          </cell>
          <cell r="U99" t="e">
            <v>#DIV/0!</v>
          </cell>
          <cell r="V99" t="e">
            <v>#DIV/0!</v>
          </cell>
          <cell r="W99" t="e">
            <v>#DIV/0!</v>
          </cell>
          <cell r="X99">
            <v>1.33</v>
          </cell>
          <cell r="Y99">
            <v>1.0001599999999999</v>
          </cell>
          <cell r="Z99" t="str">
            <v>5. P. Trảng Dài.xlsx</v>
          </cell>
          <cell r="AA99">
            <v>19000</v>
          </cell>
          <cell r="AB99">
            <v>10100</v>
          </cell>
          <cell r="AC99">
            <v>5200</v>
          </cell>
          <cell r="AD99">
            <v>3700</v>
          </cell>
        </row>
        <row r="100">
          <cell r="G100" t="str">
            <v>BH49DT</v>
          </cell>
          <cell r="H100" t="str">
            <v>Đường Nguyễn Thái Học (từ đường Nguyễn Khuyến đến đường Thân Nhân Trung)</v>
          </cell>
          <cell r="I100" t="str">
            <v>Đường Bùi Trọng Nghĩa</v>
          </cell>
          <cell r="J100" t="str">
            <v>BH49DT</v>
          </cell>
          <cell r="K100" t="str">
            <v>Đến đường D2 (Khu dân cư Phú Gia 2)</v>
          </cell>
          <cell r="L100">
            <v>15000</v>
          </cell>
          <cell r="M100">
            <v>7000</v>
          </cell>
          <cell r="N100">
            <v>4200</v>
          </cell>
          <cell r="O100">
            <v>3000</v>
          </cell>
          <cell r="P100">
            <v>0</v>
          </cell>
          <cell r="Q100">
            <v>0</v>
          </cell>
          <cell r="R100">
            <v>0</v>
          </cell>
          <cell r="S100">
            <v>0</v>
          </cell>
          <cell r="T100" t="e">
            <v>#DIV/0!</v>
          </cell>
          <cell r="U100" t="e">
            <v>#DIV/0!</v>
          </cell>
          <cell r="V100" t="e">
            <v>#DIV/0!</v>
          </cell>
          <cell r="W100" t="e">
            <v>#DIV/0!</v>
          </cell>
          <cell r="X100">
            <v>1.33</v>
          </cell>
          <cell r="Y100">
            <v>1.0001599999999999</v>
          </cell>
          <cell r="Z100" t="str">
            <v>5. P. Trảng Dài.xlsx</v>
          </cell>
          <cell r="AA100">
            <v>15000</v>
          </cell>
          <cell r="AB100">
            <v>7800</v>
          </cell>
          <cell r="AC100">
            <v>4700</v>
          </cell>
          <cell r="AD100">
            <v>3400</v>
          </cell>
        </row>
        <row r="101">
          <cell r="G101" t="str">
            <v>BH50DT</v>
          </cell>
          <cell r="H101" t="str">
            <v>Đường Nguyễn Khuyến (từ ngã tư Phú Thọ đến giáp xã Thiện Tân, huyện Vĩnh Cửu)</v>
          </cell>
          <cell r="I101" t="str">
            <v>Đường Nguyễn Khuyến</v>
          </cell>
          <cell r="K101" t="str">
            <v>Đến đường Thân Nhân Trung</v>
          </cell>
        </row>
        <row r="102">
          <cell r="G102" t="str">
            <v>BH50DT_D1</v>
          </cell>
          <cell r="H102" t="str">
            <v xml:space="preserve">Đoạn từ ngã 4 Phú Thọ đến đường Trần Văn Xã (ngã tư Trường Nguyễn Khuyến) </v>
          </cell>
          <cell r="I102" t="str">
            <v>Từ ngã 4 Phú Thọ</v>
          </cell>
          <cell r="J102" t="str">
            <v>BH50DT_D1</v>
          </cell>
          <cell r="K102" t="str">
            <v xml:space="preserve">Đến giáp xã Thiện Tân, huyện Vĩnh Cửu </v>
          </cell>
          <cell r="L102">
            <v>18000</v>
          </cell>
          <cell r="M102">
            <v>8000</v>
          </cell>
          <cell r="N102">
            <v>4600</v>
          </cell>
          <cell r="O102">
            <v>3300</v>
          </cell>
          <cell r="P102">
            <v>0</v>
          </cell>
          <cell r="Q102">
            <v>0</v>
          </cell>
          <cell r="R102">
            <v>0</v>
          </cell>
          <cell r="S102">
            <v>0</v>
          </cell>
          <cell r="T102" t="e">
            <v>#DIV/0!</v>
          </cell>
          <cell r="U102" t="e">
            <v>#DIV/0!</v>
          </cell>
          <cell r="V102" t="e">
            <v>#DIV/0!</v>
          </cell>
          <cell r="W102" t="e">
            <v>#DIV/0!</v>
          </cell>
          <cell r="X102">
            <v>1.4</v>
          </cell>
          <cell r="Y102">
            <v>1.0527999999999997</v>
          </cell>
          <cell r="Z102" t="str">
            <v>5. P. Trảng Dài.xlsx</v>
          </cell>
          <cell r="AA102">
            <v>19000</v>
          </cell>
          <cell r="AB102">
            <v>9000</v>
          </cell>
          <cell r="AC102">
            <v>5200</v>
          </cell>
          <cell r="AD102">
            <v>3700</v>
          </cell>
        </row>
        <row r="103">
          <cell r="G103" t="str">
            <v>BH50DT_D2</v>
          </cell>
          <cell r="H103" t="str">
            <v>Đoạn từ đường Trần Văn Xã (ngã tư Trường Nguyễn Khuyến) đến ngã 4 Quang Thắng</v>
          </cell>
          <cell r="I103" t="str">
            <v>Từ ngã 4 Phú Thọ</v>
          </cell>
          <cell r="J103" t="str">
            <v>BH50DT_D2</v>
          </cell>
          <cell r="K103" t="str">
            <v xml:space="preserve">Đến đường Trần Văn Xã (ngã tư trường Nguyễn Khuyến) </v>
          </cell>
          <cell r="L103">
            <v>17000</v>
          </cell>
          <cell r="M103">
            <v>8000</v>
          </cell>
          <cell r="N103">
            <v>4600</v>
          </cell>
          <cell r="O103">
            <v>3300</v>
          </cell>
          <cell r="P103">
            <v>0</v>
          </cell>
          <cell r="Q103">
            <v>0</v>
          </cell>
          <cell r="R103">
            <v>0</v>
          </cell>
          <cell r="S103">
            <v>0</v>
          </cell>
          <cell r="T103" t="e">
            <v>#DIV/0!</v>
          </cell>
          <cell r="U103" t="e">
            <v>#DIV/0!</v>
          </cell>
          <cell r="V103" t="e">
            <v>#DIV/0!</v>
          </cell>
          <cell r="W103" t="e">
            <v>#DIV/0!</v>
          </cell>
          <cell r="X103">
            <v>1.4</v>
          </cell>
          <cell r="Y103">
            <v>1.0527999999999997</v>
          </cell>
          <cell r="Z103" t="str">
            <v>5. P. Trảng Dài.xlsx</v>
          </cell>
          <cell r="AA103">
            <v>17900</v>
          </cell>
          <cell r="AB103">
            <v>9000</v>
          </cell>
          <cell r="AC103">
            <v>5200</v>
          </cell>
          <cell r="AD103">
            <v>3700</v>
          </cell>
        </row>
        <row r="104">
          <cell r="G104" t="str">
            <v>BH50DT_D3</v>
          </cell>
          <cell r="H104" t="str">
            <v xml:space="preserve"> Đoạn từ ngã 4 Quang Thắng đến giáp ranh xã Thiện Tân, huyện Vĩnh Cửu </v>
          </cell>
          <cell r="I104" t="str">
            <v>Đường Trần Văn Xã (ngã tư trường Nguyễn Khuyến)</v>
          </cell>
          <cell r="J104" t="str">
            <v>BH50DT_D3</v>
          </cell>
          <cell r="K104" t="str">
            <v>Đến ngã 4 Quang Thắng</v>
          </cell>
          <cell r="L104">
            <v>12000</v>
          </cell>
          <cell r="M104">
            <v>6000</v>
          </cell>
          <cell r="N104">
            <v>4000</v>
          </cell>
          <cell r="O104">
            <v>2500</v>
          </cell>
          <cell r="P104">
            <v>0</v>
          </cell>
          <cell r="Q104">
            <v>0</v>
          </cell>
          <cell r="R104">
            <v>0</v>
          </cell>
          <cell r="S104">
            <v>0</v>
          </cell>
          <cell r="T104" t="e">
            <v>#DIV/0!</v>
          </cell>
          <cell r="U104" t="e">
            <v>#DIV/0!</v>
          </cell>
          <cell r="V104" t="e">
            <v>#DIV/0!</v>
          </cell>
          <cell r="W104" t="e">
            <v>#DIV/0!</v>
          </cell>
          <cell r="X104">
            <v>1.4</v>
          </cell>
          <cell r="Y104">
            <v>1.0527999999999997</v>
          </cell>
          <cell r="Z104" t="str">
            <v>5. P. Trảng Dài.xlsx</v>
          </cell>
          <cell r="AA104">
            <v>12600</v>
          </cell>
          <cell r="AB104">
            <v>6700</v>
          </cell>
          <cell r="AC104">
            <v>4500</v>
          </cell>
          <cell r="AD104">
            <v>2800</v>
          </cell>
        </row>
        <row r="105">
          <cell r="G105" t="str">
            <v>BH51DT</v>
          </cell>
          <cell r="H105" t="str">
            <v>Đường Nguyễn Phúc Chu (đường từ cầu Săn Máu đến đường Trần Văn Xã)</v>
          </cell>
          <cell r="I105" t="str">
            <v xml:space="preserve">Từ ngã 4 Quang Thắng </v>
          </cell>
          <cell r="K105" t="str">
            <v xml:space="preserve">Đến giáp xã Thiện Tân, huyện Vĩnh Cửu </v>
          </cell>
        </row>
        <row r="106">
          <cell r="G106" t="str">
            <v>BH51DT_D1</v>
          </cell>
          <cell r="H106" t="str">
            <v>Trong phạm vi bán kính 200 mét khu vực ngã tư Phú Thọ và chợ nhỏ Trảng Dài (giáp đường Trần Văn Xã)</v>
          </cell>
          <cell r="I106" t="str">
            <v>Đường Nguyễn Ái Quốc</v>
          </cell>
          <cell r="J106" t="str">
            <v>BH51DT_D1</v>
          </cell>
          <cell r="K106" t="str">
            <v>Đường Trần Văn Xã</v>
          </cell>
          <cell r="L106">
            <v>17000</v>
          </cell>
          <cell r="M106">
            <v>8000</v>
          </cell>
          <cell r="N106">
            <v>4600</v>
          </cell>
          <cell r="O106">
            <v>3300</v>
          </cell>
          <cell r="P106">
            <v>0</v>
          </cell>
          <cell r="Q106">
            <v>0</v>
          </cell>
          <cell r="R106">
            <v>0</v>
          </cell>
          <cell r="S106">
            <v>0</v>
          </cell>
          <cell r="T106" t="e">
            <v>#DIV/0!</v>
          </cell>
          <cell r="U106" t="e">
            <v>#DIV/0!</v>
          </cell>
          <cell r="V106" t="e">
            <v>#DIV/0!</v>
          </cell>
          <cell r="W106" t="e">
            <v>#DIV/0!</v>
          </cell>
          <cell r="X106">
            <v>1.33</v>
          </cell>
          <cell r="Y106">
            <v>1.0001599999999999</v>
          </cell>
          <cell r="Z106" t="str">
            <v>5. P. Trảng Dài.xlsx</v>
          </cell>
          <cell r="AA106">
            <v>17000</v>
          </cell>
          <cell r="AB106">
            <v>9000</v>
          </cell>
          <cell r="AC106">
            <v>5200</v>
          </cell>
          <cell r="AD106">
            <v>3700</v>
          </cell>
        </row>
        <row r="107">
          <cell r="G107" t="str">
            <v>BH51DT_D2</v>
          </cell>
          <cell r="H107" t="str">
            <v>Đoạn còn lại</v>
          </cell>
          <cell r="I107" t="str">
            <v>Cách ngã tư Phú Thọ và chợ nhỏ Trảng Dài (giáp đường Trần Văn Xã) 200m</v>
          </cell>
          <cell r="J107" t="str">
            <v>BH51DT_D2</v>
          </cell>
          <cell r="K107" t="str">
            <v>Qua ngã tư Phú Thọ và chợ nhỏ Trảng Dài (giáp đường Trần Văn Xã) 200m</v>
          </cell>
          <cell r="L107">
            <v>16000</v>
          </cell>
          <cell r="M107">
            <v>7000</v>
          </cell>
          <cell r="N107">
            <v>4200</v>
          </cell>
          <cell r="O107">
            <v>3300</v>
          </cell>
          <cell r="P107">
            <v>0</v>
          </cell>
          <cell r="Q107">
            <v>0</v>
          </cell>
          <cell r="R107">
            <v>0</v>
          </cell>
          <cell r="S107">
            <v>0</v>
          </cell>
          <cell r="T107" t="e">
            <v>#DIV/0!</v>
          </cell>
          <cell r="U107" t="e">
            <v>#DIV/0!</v>
          </cell>
          <cell r="V107" t="e">
            <v>#DIV/0!</v>
          </cell>
          <cell r="W107" t="e">
            <v>#DIV/0!</v>
          </cell>
          <cell r="X107">
            <v>1.33</v>
          </cell>
          <cell r="Y107">
            <v>1.0001599999999999</v>
          </cell>
          <cell r="Z107" t="str">
            <v>5. P. Trảng Dài.xlsx</v>
          </cell>
          <cell r="AA107">
            <v>16000</v>
          </cell>
          <cell r="AB107">
            <v>7800</v>
          </cell>
          <cell r="AC107">
            <v>4700</v>
          </cell>
          <cell r="AD107">
            <v>3700</v>
          </cell>
        </row>
        <row r="108">
          <cell r="G108" t="str">
            <v>BH52DT</v>
          </cell>
          <cell r="H108" t="str">
            <v>Đường nối tiếp từ đường Trần Văn Xã qua Văn phòng KP4 phường Trảng Dài đến đường Nguyễn Thái Học</v>
          </cell>
          <cell r="I108" t="str">
            <v>Đường Nguyễn Ái Quốc</v>
          </cell>
          <cell r="K108" t="str">
            <v>Đường Trần Văn Xã</v>
          </cell>
        </row>
        <row r="109">
          <cell r="G109" t="str">
            <v>BH52DT_D1</v>
          </cell>
          <cell r="H109" t="str">
            <v>Đoạn từ đường Trần Văn Xã đến ngã ba Tư Lô (đầu hẻm 1, tổ 17, phường Trảng Dài)</v>
          </cell>
          <cell r="I109" t="str">
            <v>Đường Trần Văn Xã</v>
          </cell>
          <cell r="J109" t="str">
            <v>BH52DT_D1</v>
          </cell>
          <cell r="K109" t="str">
            <v>Đến đường Nguyễn Thái Học</v>
          </cell>
          <cell r="L109">
            <v>16000</v>
          </cell>
          <cell r="M109">
            <v>8000</v>
          </cell>
          <cell r="N109">
            <v>4200</v>
          </cell>
          <cell r="O109">
            <v>3000</v>
          </cell>
          <cell r="P109">
            <v>0</v>
          </cell>
          <cell r="Q109">
            <v>0</v>
          </cell>
          <cell r="R109">
            <v>0</v>
          </cell>
          <cell r="S109">
            <v>0</v>
          </cell>
          <cell r="T109" t="e">
            <v>#DIV/0!</v>
          </cell>
          <cell r="U109" t="e">
            <v>#DIV/0!</v>
          </cell>
          <cell r="V109" t="e">
            <v>#DIV/0!</v>
          </cell>
          <cell r="W109" t="e">
            <v>#DIV/0!</v>
          </cell>
          <cell r="X109">
            <v>1.5</v>
          </cell>
          <cell r="Y109">
            <v>1.1280000000000001</v>
          </cell>
          <cell r="Z109" t="str">
            <v>5. P. Trảng Dài.xlsx</v>
          </cell>
          <cell r="AA109">
            <v>18000</v>
          </cell>
          <cell r="AB109">
            <v>9000</v>
          </cell>
          <cell r="AC109">
            <v>4700</v>
          </cell>
          <cell r="AD109">
            <v>3400</v>
          </cell>
        </row>
        <row r="110">
          <cell r="G110" t="str">
            <v>BH52DT_D2</v>
          </cell>
          <cell r="H110" t="str">
            <v>Đoạn từ ngã ba Tư Lô (đầu hẻm 1, tổ 17, phường Trảng Dài) đến đường Nguyễn Thái Học</v>
          </cell>
          <cell r="I110" t="str">
            <v>Đường Trần Văn Xã</v>
          </cell>
          <cell r="J110" t="str">
            <v>BH52DT_D2</v>
          </cell>
          <cell r="K110" t="str">
            <v>Đến ngã ba Tư Lô (đầu hẻm 1, tổ 17 phường Trảng Dài)</v>
          </cell>
          <cell r="L110">
            <v>15000</v>
          </cell>
          <cell r="M110">
            <v>8000</v>
          </cell>
          <cell r="N110">
            <v>4200</v>
          </cell>
          <cell r="O110">
            <v>3000</v>
          </cell>
          <cell r="P110">
            <v>0</v>
          </cell>
          <cell r="Q110">
            <v>0</v>
          </cell>
          <cell r="R110">
            <v>0</v>
          </cell>
          <cell r="S110">
            <v>0</v>
          </cell>
          <cell r="T110" t="e">
            <v>#DIV/0!</v>
          </cell>
          <cell r="U110" t="e">
            <v>#DIV/0!</v>
          </cell>
          <cell r="V110" t="e">
            <v>#DIV/0!</v>
          </cell>
          <cell r="W110" t="e">
            <v>#DIV/0!</v>
          </cell>
          <cell r="X110">
            <v>1.5</v>
          </cell>
          <cell r="Y110">
            <v>1.1280000000000001</v>
          </cell>
          <cell r="Z110" t="str">
            <v>5. P. Trảng Dài.xlsx</v>
          </cell>
          <cell r="AA110">
            <v>16900</v>
          </cell>
          <cell r="AB110">
            <v>9000</v>
          </cell>
          <cell r="AC110">
            <v>4700</v>
          </cell>
          <cell r="AD110">
            <v>3400</v>
          </cell>
        </row>
        <row r="111">
          <cell r="G111" t="str">
            <v>BH53DT</v>
          </cell>
          <cell r="H111" t="str">
            <v>Đường từ ngã ba đi Văn phòng KP4 phường Trảng Dài đến đường Thân Nhân Trung (ngã ba Thanh Hóa)</v>
          </cell>
          <cell r="I111" t="str">
            <v>Từ ngã ba Tư Lô (đầu hẻm 1, tổ 17 phường Trảng Dài)</v>
          </cell>
          <cell r="J111" t="str">
            <v>BH53DT</v>
          </cell>
          <cell r="K111" t="str">
            <v>Đến đường Nguyễn Thái Học</v>
          </cell>
          <cell r="L111">
            <v>15000</v>
          </cell>
          <cell r="M111">
            <v>8000</v>
          </cell>
          <cell r="N111">
            <v>4200</v>
          </cell>
          <cell r="O111">
            <v>3000</v>
          </cell>
          <cell r="P111">
            <v>0</v>
          </cell>
          <cell r="Q111">
            <v>0</v>
          </cell>
          <cell r="R111">
            <v>0</v>
          </cell>
          <cell r="S111">
            <v>0</v>
          </cell>
          <cell r="T111" t="e">
            <v>#DIV/0!</v>
          </cell>
          <cell r="U111" t="e">
            <v>#DIV/0!</v>
          </cell>
          <cell r="V111" t="e">
            <v>#DIV/0!</v>
          </cell>
          <cell r="W111" t="e">
            <v>#DIV/0!</v>
          </cell>
          <cell r="X111">
            <v>1.5</v>
          </cell>
          <cell r="Y111">
            <v>1.1280000000000001</v>
          </cell>
          <cell r="Z111" t="str">
            <v>5. P. Trảng Dài.xlsx</v>
          </cell>
          <cell r="AA111">
            <v>16900</v>
          </cell>
          <cell r="AB111">
            <v>9000</v>
          </cell>
          <cell r="AC111">
            <v>4700</v>
          </cell>
          <cell r="AD111">
            <v>3400</v>
          </cell>
        </row>
        <row r="112">
          <cell r="G112" t="str">
            <v>BH54DT</v>
          </cell>
          <cell r="H112" t="str">
            <v>Đường Thân Nhân Trung</v>
          </cell>
          <cell r="I112" t="str">
            <v>Từ ngã ba đi Văn phòng KP4 phường Trảng Dài</v>
          </cell>
          <cell r="K112" t="str">
            <v>Đến đường Thân Nhân Trung</v>
          </cell>
        </row>
        <row r="113">
          <cell r="G113" t="str">
            <v>BH54DT_D1</v>
          </cell>
          <cell r="H113" t="str">
            <v>Đoạn từ đường Nguyễn Ái Quốc đến suối Săn Máu</v>
          </cell>
          <cell r="I113" t="str">
            <v>Đường Nguyễn Ái Quốc</v>
          </cell>
          <cell r="J113" t="str">
            <v>BH54DT_D1</v>
          </cell>
          <cell r="K113" t="str">
            <v xml:space="preserve">Đến Tỉnh lộ 768B </v>
          </cell>
          <cell r="L113">
            <v>16000</v>
          </cell>
          <cell r="M113">
            <v>7000</v>
          </cell>
          <cell r="N113">
            <v>4200</v>
          </cell>
          <cell r="O113">
            <v>3300</v>
          </cell>
          <cell r="P113">
            <v>0</v>
          </cell>
          <cell r="Q113">
            <v>0</v>
          </cell>
          <cell r="R113">
            <v>0</v>
          </cell>
          <cell r="S113">
            <v>0</v>
          </cell>
          <cell r="T113" t="e">
            <v>#DIV/0!</v>
          </cell>
          <cell r="U113" t="e">
            <v>#DIV/0!</v>
          </cell>
          <cell r="V113" t="e">
            <v>#DIV/0!</v>
          </cell>
          <cell r="W113" t="e">
            <v>#DIV/0!</v>
          </cell>
          <cell r="X113">
            <v>1.4</v>
          </cell>
          <cell r="Y113">
            <v>1.1843999999999999</v>
          </cell>
          <cell r="Z113" t="str">
            <v>4. P. Long Bình.xlsx</v>
          </cell>
          <cell r="AA113">
            <v>19000</v>
          </cell>
          <cell r="AB113">
            <v>8300</v>
          </cell>
          <cell r="AC113">
            <v>5000</v>
          </cell>
          <cell r="AD113">
            <v>3900</v>
          </cell>
        </row>
        <row r="114">
          <cell r="G114" t="str">
            <v>BH54DT_D2</v>
          </cell>
          <cell r="H114" t="str">
            <v xml:space="preserve">Đoạn từ suối Săn Máu đến Đường tỉnh 768B </v>
          </cell>
          <cell r="I114" t="str">
            <v>Đường Nguyễn Ái Quốc</v>
          </cell>
          <cell r="J114" t="str">
            <v>BH54DT_D2</v>
          </cell>
          <cell r="K114" t="str">
            <v>Đến suối Săn Máu</v>
          </cell>
          <cell r="L114">
            <v>15000</v>
          </cell>
          <cell r="M114">
            <v>7000</v>
          </cell>
          <cell r="N114">
            <v>4200</v>
          </cell>
          <cell r="O114">
            <v>3000</v>
          </cell>
          <cell r="P114">
            <v>0</v>
          </cell>
          <cell r="Q114">
            <v>0</v>
          </cell>
          <cell r="R114">
            <v>0</v>
          </cell>
          <cell r="S114">
            <v>0</v>
          </cell>
          <cell r="T114" t="e">
            <v>#DIV/0!</v>
          </cell>
          <cell r="U114" t="e">
            <v>#DIV/0!</v>
          </cell>
          <cell r="V114" t="e">
            <v>#DIV/0!</v>
          </cell>
          <cell r="W114" t="e">
            <v>#DIV/0!</v>
          </cell>
          <cell r="X114">
            <v>1.4</v>
          </cell>
          <cell r="Y114">
            <v>1.0527999999999997</v>
          </cell>
          <cell r="Z114" t="str">
            <v>5. P. Trảng Dài.xlsx</v>
          </cell>
          <cell r="AA114">
            <v>15800</v>
          </cell>
          <cell r="AB114">
            <v>7800</v>
          </cell>
          <cell r="AC114">
            <v>4700</v>
          </cell>
          <cell r="AD114">
            <v>3400</v>
          </cell>
        </row>
        <row r="115">
          <cell r="G115" t="str">
            <v>BH55DT</v>
          </cell>
          <cell r="H115" t="str">
            <v>Xa lộ Hà Nội</v>
          </cell>
          <cell r="I115" t="str">
            <v xml:space="preserve">Từ suối Săn Máu </v>
          </cell>
          <cell r="K115" t="str">
            <v xml:space="preserve">Tỉnh lộ 768B </v>
          </cell>
        </row>
        <row r="116">
          <cell r="G116" t="str">
            <v>BH55DT_D1</v>
          </cell>
          <cell r="H116" t="str">
            <v>Đoạn từ hẻm bên hông giáo xứ Hà Nội (bên phải); hẻm chợ nhỏ khu phố 4 (bên trái) đến cầu Sập</v>
          </cell>
          <cell r="I116" t="str">
            <v>Từ hẻm bên hông giáo xứ Hà Nội (bên phải)</v>
          </cell>
          <cell r="J116" t="str">
            <v>BH55DT_D1</v>
          </cell>
          <cell r="K116" t="str">
            <v>Đến hết ranh giới tỉnh Đồng Nai</v>
          </cell>
          <cell r="L116">
            <v>33000</v>
          </cell>
          <cell r="M116">
            <v>14000</v>
          </cell>
          <cell r="N116">
            <v>8500</v>
          </cell>
          <cell r="O116">
            <v>5000</v>
          </cell>
          <cell r="P116">
            <v>0</v>
          </cell>
          <cell r="Q116">
            <v>0</v>
          </cell>
          <cell r="R116">
            <v>0</v>
          </cell>
          <cell r="S116">
            <v>0</v>
          </cell>
          <cell r="T116" t="e">
            <v>#DIV/0!</v>
          </cell>
          <cell r="U116" t="e">
            <v>#DIV/0!</v>
          </cell>
          <cell r="V116" t="e">
            <v>#DIV/0!</v>
          </cell>
          <cell r="W116" t="e">
            <v>#DIV/0!</v>
          </cell>
          <cell r="X116">
            <v>1.3</v>
          </cell>
          <cell r="Y116">
            <v>1.0998000000000001</v>
          </cell>
          <cell r="Z116" t="str">
            <v>4. P. Long Bình.xlsx</v>
          </cell>
          <cell r="AA116">
            <v>36300</v>
          </cell>
          <cell r="AB116">
            <v>15700</v>
          </cell>
          <cell r="AC116">
            <v>9500</v>
          </cell>
          <cell r="AD116">
            <v>5600</v>
          </cell>
        </row>
        <row r="117">
          <cell r="G117" t="str">
            <v>BH55DT_D2</v>
          </cell>
          <cell r="H117" t="str">
            <v>Đoạn từ cầu Sập đến vòng xoay Tam Hiệp</v>
          </cell>
          <cell r="I117" t="str">
            <v>Từ hẻm bên hông giáo xứ Hà Nội (bên phải); hẻm chợ nhỏ khu phố 4 (bên trái)</v>
          </cell>
          <cell r="J117" t="str">
            <v>BH55DT_D2</v>
          </cell>
          <cell r="K117" t="str">
            <v>Đến Cầu Sập</v>
          </cell>
          <cell r="L117">
            <v>31000</v>
          </cell>
          <cell r="M117">
            <v>13000</v>
          </cell>
          <cell r="N117">
            <v>6500</v>
          </cell>
          <cell r="O117">
            <v>5000</v>
          </cell>
          <cell r="P117">
            <v>0</v>
          </cell>
          <cell r="Q117">
            <v>0</v>
          </cell>
          <cell r="R117">
            <v>0</v>
          </cell>
          <cell r="S117">
            <v>0</v>
          </cell>
          <cell r="T117" t="e">
            <v>#DIV/0!</v>
          </cell>
          <cell r="U117" t="e">
            <v>#DIV/0!</v>
          </cell>
          <cell r="V117" t="e">
            <v>#DIV/0!</v>
          </cell>
          <cell r="W117" t="e">
            <v>#DIV/0!</v>
          </cell>
          <cell r="X117">
            <v>1.2967990173359978</v>
          </cell>
          <cell r="Y117">
            <v>1.0970919686662541</v>
          </cell>
          <cell r="Z117" t="str">
            <v>3. phường Tam Hiệp.xlsx</v>
          </cell>
          <cell r="AA117">
            <v>34000</v>
          </cell>
          <cell r="AB117">
            <v>14600</v>
          </cell>
          <cell r="AC117">
            <v>7300</v>
          </cell>
          <cell r="AD117">
            <v>5600</v>
          </cell>
        </row>
        <row r="118">
          <cell r="G118" t="str">
            <v>BH55DT_D3</v>
          </cell>
          <cell r="H118" t="str">
            <v>Đoạn từ vòng xoay Tam Hiệp đến hết ranh giới tỉnh Đồng Nai</v>
          </cell>
          <cell r="I118" t="str">
            <v>Từ Cầu Sập</v>
          </cell>
          <cell r="J118" t="str">
            <v>BH55DT_D3</v>
          </cell>
          <cell r="K118" t="str">
            <v xml:space="preserve">Đến Vòng xoay Tam Hiệp </v>
          </cell>
          <cell r="L118">
            <v>26000</v>
          </cell>
          <cell r="M118">
            <v>10000</v>
          </cell>
          <cell r="N118">
            <v>6000</v>
          </cell>
          <cell r="O118">
            <v>4500</v>
          </cell>
          <cell r="P118">
            <v>0</v>
          </cell>
          <cell r="Q118">
            <v>0</v>
          </cell>
          <cell r="R118">
            <v>0</v>
          </cell>
          <cell r="S118">
            <v>0</v>
          </cell>
          <cell r="T118" t="e">
            <v>#DIV/0!</v>
          </cell>
          <cell r="U118" t="e">
            <v>#DIV/0!</v>
          </cell>
          <cell r="V118" t="e">
            <v>#DIV/0!</v>
          </cell>
          <cell r="W118" t="e">
            <v>#DIV/0!</v>
          </cell>
          <cell r="X118">
            <v>1.3</v>
          </cell>
          <cell r="Y118">
            <v>1.0998000000000001</v>
          </cell>
          <cell r="Z118" t="str">
            <v>2. p. Trấn Biên thêm đường.xlsx</v>
          </cell>
          <cell r="AA118">
            <v>28600</v>
          </cell>
          <cell r="AB118">
            <v>11200</v>
          </cell>
          <cell r="AC118">
            <v>6700</v>
          </cell>
          <cell r="AD118">
            <v>5000</v>
          </cell>
        </row>
        <row r="119">
          <cell r="G119" t="str">
            <v>BH56DT</v>
          </cell>
          <cell r="H119" t="str">
            <v>Đường Tô Hiến Thành (từ Xa lộ Hà Nội đến hết ranh thửa đất số 170, tờ BĐĐC số 38 về bên phải và hết ranh thửa đất số 547, tờ BĐĐC số 38 về bên trái, phường Hố Nai)</v>
          </cell>
          <cell r="I119" t="str">
            <v>Từ Vòng Xoay Tam Hiệp</v>
          </cell>
          <cell r="J119" t="str">
            <v>BH56DT</v>
          </cell>
          <cell r="K119" t="str">
            <v>Đến hết ranh giới tỉnh Đồng Nai</v>
          </cell>
          <cell r="L119">
            <v>20000</v>
          </cell>
          <cell r="M119">
            <v>10000</v>
          </cell>
          <cell r="N119">
            <v>8000</v>
          </cell>
          <cell r="O119">
            <v>5000</v>
          </cell>
          <cell r="P119">
            <v>0</v>
          </cell>
          <cell r="Q119">
            <v>0</v>
          </cell>
          <cell r="R119">
            <v>0</v>
          </cell>
          <cell r="S119">
            <v>0</v>
          </cell>
          <cell r="T119" t="e">
            <v>#DIV/0!</v>
          </cell>
          <cell r="U119" t="e">
            <v>#DIV/0!</v>
          </cell>
          <cell r="V119" t="e">
            <v>#DIV/0!</v>
          </cell>
          <cell r="W119" t="e">
            <v>#DIV/0!</v>
          </cell>
          <cell r="X119">
            <v>1.4</v>
          </cell>
          <cell r="Y119">
            <v>1.1843999999999999</v>
          </cell>
          <cell r="Z119" t="str">
            <v>4. P. Long Bình.xlsx</v>
          </cell>
          <cell r="AA119">
            <v>23700</v>
          </cell>
          <cell r="AB119">
            <v>11800</v>
          </cell>
          <cell r="AC119">
            <v>9500</v>
          </cell>
          <cell r="AD119">
            <v>5900</v>
          </cell>
        </row>
        <row r="120">
          <cell r="G120" t="str">
            <v>BH57DT</v>
          </cell>
          <cell r="H120" t="str">
            <v>Đường Lê Đại Hành</v>
          </cell>
          <cell r="I120" t="str">
            <v>Xa lộ Hà Nội</v>
          </cell>
          <cell r="J120" t="str">
            <v>BH57DT</v>
          </cell>
          <cell r="K120" t="str">
            <v>Bên phải, đến hết ranh thửa đất số 170, tờ BĐĐC số 38; Bên trái, đến hết ranh thửa đất số 547, tờ BĐĐC số 38 (phường Hố Nai).</v>
          </cell>
          <cell r="L120">
            <v>19000</v>
          </cell>
          <cell r="M120">
            <v>10000</v>
          </cell>
          <cell r="N120">
            <v>8500</v>
          </cell>
          <cell r="O120">
            <v>5000</v>
          </cell>
          <cell r="P120">
            <v>0</v>
          </cell>
          <cell r="Q120">
            <v>0</v>
          </cell>
          <cell r="R120">
            <v>0</v>
          </cell>
          <cell r="S120">
            <v>0</v>
          </cell>
          <cell r="T120" t="e">
            <v>#DIV/0!</v>
          </cell>
          <cell r="U120" t="e">
            <v>#DIV/0!</v>
          </cell>
          <cell r="V120" t="e">
            <v>#DIV/0!</v>
          </cell>
          <cell r="W120" t="e">
            <v>#DIV/0!</v>
          </cell>
          <cell r="X120">
            <v>1.5</v>
          </cell>
          <cell r="Y120">
            <v>1.2689999999999999</v>
          </cell>
          <cell r="Z120" t="str">
            <v>4. P. Long Bình.xlsx</v>
          </cell>
          <cell r="AA120">
            <v>24100</v>
          </cell>
          <cell r="AB120">
            <v>12700</v>
          </cell>
          <cell r="AC120">
            <v>10800</v>
          </cell>
          <cell r="AD120">
            <v>6300</v>
          </cell>
        </row>
        <row r="121">
          <cell r="G121" t="str">
            <v>BH58DT</v>
          </cell>
          <cell r="H121" t="str">
            <v>Đường Điểu Xiển (từ Xa lộ Hà Nội đến hết thửa đất số 22, tờ BĐĐC số 67, phường Long Bình)</v>
          </cell>
          <cell r="I121" t="str">
            <v>Đường Nguyễn Ái Quốc</v>
          </cell>
          <cell r="J121" t="str">
            <v>BH58DT</v>
          </cell>
          <cell r="K121" t="str">
            <v>Đến Xa Lộ Hà Nội</v>
          </cell>
          <cell r="L121">
            <v>22000</v>
          </cell>
          <cell r="M121">
            <v>9000</v>
          </cell>
          <cell r="N121">
            <v>6000</v>
          </cell>
          <cell r="O121">
            <v>3900</v>
          </cell>
          <cell r="P121">
            <v>0</v>
          </cell>
          <cell r="Q121">
            <v>0</v>
          </cell>
          <cell r="R121">
            <v>0</v>
          </cell>
          <cell r="S121">
            <v>0</v>
          </cell>
          <cell r="T121" t="e">
            <v>#DIV/0!</v>
          </cell>
          <cell r="U121" t="e">
            <v>#DIV/0!</v>
          </cell>
          <cell r="V121" t="e">
            <v>#DIV/0!</v>
          </cell>
          <cell r="W121" t="e">
            <v>#DIV/0!</v>
          </cell>
          <cell r="X121">
            <v>1.2</v>
          </cell>
          <cell r="Y121">
            <v>1.0152000000000001</v>
          </cell>
          <cell r="Z121" t="str">
            <v>4. P. Long Bình.xlsx</v>
          </cell>
          <cell r="AA121">
            <v>22300</v>
          </cell>
          <cell r="AB121">
            <v>10100</v>
          </cell>
          <cell r="AC121">
            <v>6700</v>
          </cell>
          <cell r="AD121">
            <v>4400</v>
          </cell>
        </row>
        <row r="122">
          <cell r="G122" t="str">
            <v>BH59DT</v>
          </cell>
          <cell r="H122" t="str">
            <v>Quốc lộ 1</v>
          </cell>
          <cell r="I122" t="str">
            <v>Xa lộ Hà Nội</v>
          </cell>
          <cell r="K122" t="str">
            <v>Đến hết thửa đất số 22 tờ bản đồ số 67 (phường Long Bình)</v>
          </cell>
        </row>
        <row r="123">
          <cell r="G123" t="str">
            <v>BH59DT_D1</v>
          </cell>
          <cell r="H123" t="str">
            <v>Đoạn từ hẻm bên hông giáo xứ Hà Nội (bên phải); hẻm đền Thánh Hiếu (bên trái) đến đường Phùng Khắc Khoan</v>
          </cell>
          <cell r="I123" t="str">
            <v>Từ hẻm bên hông giáo xứ Hà Nội (bên phải); hẻm đền Thánh Hiếu (bên trái)</v>
          </cell>
          <cell r="J123" t="str">
            <v>BH59DT_D1</v>
          </cell>
          <cell r="K123" t="str">
            <v>Đến ranh giới huyện Trảng Bom</v>
          </cell>
          <cell r="L123">
            <v>33000</v>
          </cell>
          <cell r="M123">
            <v>14000</v>
          </cell>
          <cell r="N123">
            <v>6500</v>
          </cell>
          <cell r="O123">
            <v>5000</v>
          </cell>
          <cell r="P123">
            <v>0</v>
          </cell>
          <cell r="Q123">
            <v>0</v>
          </cell>
          <cell r="R123">
            <v>0</v>
          </cell>
          <cell r="S123">
            <v>0</v>
          </cell>
          <cell r="T123" t="e">
            <v>#DIV/0!</v>
          </cell>
          <cell r="U123" t="e">
            <v>#DIV/0!</v>
          </cell>
          <cell r="V123" t="e">
            <v>#DIV/0!</v>
          </cell>
          <cell r="W123" t="e">
            <v>#DIV/0!</v>
          </cell>
          <cell r="X123">
            <v>1.4</v>
          </cell>
          <cell r="Y123">
            <v>1.1843999999999999</v>
          </cell>
          <cell r="Z123" t="str">
            <v>4. P. Long Bình.xlsx</v>
          </cell>
          <cell r="AA123">
            <v>39100</v>
          </cell>
          <cell r="AB123">
            <v>16600</v>
          </cell>
          <cell r="AC123">
            <v>7700</v>
          </cell>
          <cell r="AD123">
            <v>5900</v>
          </cell>
        </row>
        <row r="124">
          <cell r="G124" t="str">
            <v>BH59DT_D2</v>
          </cell>
          <cell r="H124" t="str">
            <v xml:space="preserve">Đoạn từ đường Phùng Khắc Khoan đến hết chợ Thái Bình </v>
          </cell>
          <cell r="I124" t="str">
            <v>Từ hẻm bên hông giáo xứ Hà Nội (bên phải); hẻm đền Thánh Hiếu (bên trái)</v>
          </cell>
          <cell r="J124" t="str">
            <v>BH59DT_D2</v>
          </cell>
          <cell r="K124" t="str">
            <v>Đến đường Phùng Khắc Khoan</v>
          </cell>
          <cell r="L124">
            <v>25000</v>
          </cell>
          <cell r="M124">
            <v>12000</v>
          </cell>
          <cell r="N124">
            <v>8000</v>
          </cell>
          <cell r="O124">
            <v>5000</v>
          </cell>
          <cell r="P124">
            <v>0</v>
          </cell>
          <cell r="Q124">
            <v>0</v>
          </cell>
          <cell r="R124">
            <v>0</v>
          </cell>
          <cell r="S124">
            <v>0</v>
          </cell>
          <cell r="T124" t="e">
            <v>#DIV/0!</v>
          </cell>
          <cell r="U124" t="e">
            <v>#DIV/0!</v>
          </cell>
          <cell r="V124" t="e">
            <v>#DIV/0!</v>
          </cell>
          <cell r="W124" t="e">
            <v>#DIV/0!</v>
          </cell>
          <cell r="X124">
            <v>1.4</v>
          </cell>
          <cell r="Y124">
            <v>1.1843999999999999</v>
          </cell>
          <cell r="Z124" t="str">
            <v>6. phuong Hố Nai.xlsx</v>
          </cell>
          <cell r="AA124">
            <v>29600</v>
          </cell>
          <cell r="AB124">
            <v>14200</v>
          </cell>
          <cell r="AC124">
            <v>9500</v>
          </cell>
          <cell r="AD124">
            <v>5900</v>
          </cell>
        </row>
        <row r="125">
          <cell r="G125" t="str">
            <v>BH59DT_D3</v>
          </cell>
          <cell r="H125" t="str">
            <v>Đoạn từ chợ Thái Bình đến ranh giới huyện Trảng Bom</v>
          </cell>
          <cell r="I125" t="str">
            <v>Đường Phùng Khắc Khoan</v>
          </cell>
          <cell r="J125" t="str">
            <v>BH59DT_D3</v>
          </cell>
          <cell r="K125" t="str">
            <v xml:space="preserve">Đến hết chợ Thái Bình </v>
          </cell>
          <cell r="L125">
            <v>21000</v>
          </cell>
          <cell r="M125">
            <v>9000</v>
          </cell>
          <cell r="N125">
            <v>5200</v>
          </cell>
          <cell r="O125">
            <v>3900</v>
          </cell>
          <cell r="P125">
            <v>0</v>
          </cell>
          <cell r="Q125">
            <v>0</v>
          </cell>
          <cell r="R125">
            <v>0</v>
          </cell>
          <cell r="S125">
            <v>0</v>
          </cell>
          <cell r="T125" t="e">
            <v>#DIV/0!</v>
          </cell>
          <cell r="U125" t="e">
            <v>#DIV/0!</v>
          </cell>
          <cell r="V125" t="e">
            <v>#DIV/0!</v>
          </cell>
          <cell r="W125" t="e">
            <v>#DIV/0!</v>
          </cell>
          <cell r="X125">
            <v>1.4</v>
          </cell>
          <cell r="Y125">
            <v>1.1843999999999999</v>
          </cell>
          <cell r="Z125" t="str">
            <v>6. phuong Hố Nai.xlsx</v>
          </cell>
          <cell r="AA125">
            <v>24900</v>
          </cell>
          <cell r="AB125">
            <v>10700</v>
          </cell>
          <cell r="AC125">
            <v>6200</v>
          </cell>
          <cell r="AD125">
            <v>4600</v>
          </cell>
        </row>
        <row r="126">
          <cell r="G126" t="str">
            <v>BH60DT</v>
          </cell>
          <cell r="H126" t="str">
            <v>Đường Nguyễn Trường Tộ (đường vào Đền thánh Martin cũ)</v>
          </cell>
          <cell r="I126" t="str">
            <v>Từ chợ Thái Bình</v>
          </cell>
          <cell r="J126" t="str">
            <v>BH60DT</v>
          </cell>
          <cell r="K126" t="str">
            <v>Đến ranh giới huyện Trảng Bom</v>
          </cell>
          <cell r="L126">
            <v>17000</v>
          </cell>
          <cell r="M126">
            <v>8000</v>
          </cell>
          <cell r="N126">
            <v>4200</v>
          </cell>
          <cell r="O126">
            <v>2600</v>
          </cell>
          <cell r="P126">
            <v>0</v>
          </cell>
          <cell r="Q126">
            <v>0</v>
          </cell>
          <cell r="R126">
            <v>0</v>
          </cell>
          <cell r="S126">
            <v>0</v>
          </cell>
          <cell r="T126" t="e">
            <v>#DIV/0!</v>
          </cell>
          <cell r="U126" t="e">
            <v>#DIV/0!</v>
          </cell>
          <cell r="V126" t="e">
            <v>#DIV/0!</v>
          </cell>
          <cell r="W126" t="e">
            <v>#DIV/0!</v>
          </cell>
          <cell r="X126">
            <v>1.2</v>
          </cell>
          <cell r="Y126">
            <v>1.0152000000000001</v>
          </cell>
          <cell r="Z126" t="str">
            <v>4. P. Long Bình.xlsx</v>
          </cell>
          <cell r="AA126">
            <v>17300</v>
          </cell>
          <cell r="AB126">
            <v>9000</v>
          </cell>
          <cell r="AC126">
            <v>4700</v>
          </cell>
          <cell r="AD126">
            <v>2900</v>
          </cell>
        </row>
        <row r="127">
          <cell r="G127" t="str">
            <v>BH61DT</v>
          </cell>
          <cell r="H127" t="str">
            <v>Đường Ngô Sĩ Liên (từ Quốc lộ 1 đến ranh thửa 18, tờ BĐĐC số 56, phường Tân Hòa)</v>
          </cell>
          <cell r="I127" t="str">
            <v>Quốc lộ 1</v>
          </cell>
          <cell r="J127" t="str">
            <v>BH61DT</v>
          </cell>
          <cell r="K127" t="str">
            <v>Đường Hoàng Văn Bổn</v>
          </cell>
          <cell r="L127">
            <v>17000</v>
          </cell>
          <cell r="M127">
            <v>8000</v>
          </cell>
          <cell r="N127">
            <v>4600</v>
          </cell>
          <cell r="O127">
            <v>3300</v>
          </cell>
          <cell r="P127">
            <v>0</v>
          </cell>
          <cell r="Q127">
            <v>0</v>
          </cell>
          <cell r="R127">
            <v>0</v>
          </cell>
          <cell r="S127">
            <v>0</v>
          </cell>
          <cell r="T127" t="e">
            <v>#DIV/0!</v>
          </cell>
          <cell r="U127" t="e">
            <v>#DIV/0!</v>
          </cell>
          <cell r="V127" t="e">
            <v>#DIV/0!</v>
          </cell>
          <cell r="W127" t="e">
            <v>#DIV/0!</v>
          </cell>
          <cell r="X127">
            <v>1.3</v>
          </cell>
          <cell r="Y127">
            <v>1.0998000000000001</v>
          </cell>
          <cell r="Z127" t="str">
            <v>4. P. Long Bình.xlsx</v>
          </cell>
          <cell r="AA127">
            <v>18700</v>
          </cell>
          <cell r="AB127">
            <v>9000</v>
          </cell>
          <cell r="AC127">
            <v>5200</v>
          </cell>
          <cell r="AD127">
            <v>3700</v>
          </cell>
        </row>
        <row r="128">
          <cell r="G128" t="str">
            <v>BH62DT</v>
          </cell>
          <cell r="H128" t="str">
            <v>Đường Hoàng Văn Bổn (đường vào Nhà máy nước Thiện Tân cũ)</v>
          </cell>
          <cell r="I128" t="str">
            <v>Quốc lộ 1</v>
          </cell>
          <cell r="K128" t="str">
            <v>Đến hết đường nhựa</v>
          </cell>
        </row>
        <row r="129">
          <cell r="G129" t="str">
            <v>BH62DT_D1</v>
          </cell>
          <cell r="H129" t="str">
            <v>Đoạn từ Quốc lộ 1 đến đường Nguyễn Trường Tộ</v>
          </cell>
          <cell r="I129" t="str">
            <v>Quốc lộ 1</v>
          </cell>
          <cell r="J129" t="str">
            <v>BH62DT_D1</v>
          </cell>
          <cell r="K129" t="str">
            <v>Đến hết ranh giới thành phố Biên Hòa</v>
          </cell>
          <cell r="L129">
            <v>16000</v>
          </cell>
          <cell r="M129">
            <v>8000</v>
          </cell>
          <cell r="N129">
            <v>4200</v>
          </cell>
          <cell r="O129">
            <v>2600</v>
          </cell>
          <cell r="P129">
            <v>0</v>
          </cell>
          <cell r="Q129">
            <v>0</v>
          </cell>
          <cell r="R129">
            <v>0</v>
          </cell>
          <cell r="S129">
            <v>0</v>
          </cell>
          <cell r="T129" t="e">
            <v>#DIV/0!</v>
          </cell>
          <cell r="U129" t="e">
            <v>#DIV/0!</v>
          </cell>
          <cell r="V129" t="e">
            <v>#DIV/0!</v>
          </cell>
          <cell r="W129" t="e">
            <v>#DIV/0!</v>
          </cell>
          <cell r="X129">
            <v>1.4</v>
          </cell>
          <cell r="Y129">
            <v>1.1000000000000001</v>
          </cell>
          <cell r="Z129" t="str">
            <v>4. P. Long Bình.xlsx</v>
          </cell>
          <cell r="AA129">
            <v>17600</v>
          </cell>
          <cell r="AB129">
            <v>8800</v>
          </cell>
          <cell r="AC129">
            <v>4600</v>
          </cell>
          <cell r="AD129">
            <v>2900</v>
          </cell>
        </row>
        <row r="130">
          <cell r="G130" t="str">
            <v>BH62DT_D2</v>
          </cell>
          <cell r="H130" t="str">
            <v>Đoạn từ đường Nguyễn Trường Tộ đến giáp ranh Nhà máy nước Thiện Tân</v>
          </cell>
          <cell r="I130" t="str">
            <v>Quốc lộ 1</v>
          </cell>
          <cell r="J130" t="str">
            <v>BH62DT_D2</v>
          </cell>
          <cell r="K130" t="str">
            <v>Đường Nguyễn Trường Tộ</v>
          </cell>
          <cell r="L130">
            <v>12000</v>
          </cell>
          <cell r="M130">
            <v>6000</v>
          </cell>
          <cell r="N130">
            <v>3300</v>
          </cell>
          <cell r="O130">
            <v>2300</v>
          </cell>
          <cell r="P130">
            <v>0</v>
          </cell>
          <cell r="Q130">
            <v>0</v>
          </cell>
          <cell r="R130">
            <v>0</v>
          </cell>
          <cell r="S130">
            <v>0</v>
          </cell>
          <cell r="T130" t="e">
            <v>#DIV/0!</v>
          </cell>
          <cell r="U130" t="e">
            <v>#DIV/0!</v>
          </cell>
          <cell r="V130" t="e">
            <v>#DIV/0!</v>
          </cell>
          <cell r="W130" t="e">
            <v>#DIV/0!</v>
          </cell>
          <cell r="X130">
            <v>1.4</v>
          </cell>
          <cell r="Y130">
            <v>1.1000000000000001</v>
          </cell>
          <cell r="Z130" t="str">
            <v>4. P. Long Bình.xlsx</v>
          </cell>
          <cell r="AA130">
            <v>13200</v>
          </cell>
          <cell r="AB130">
            <v>6600</v>
          </cell>
          <cell r="AC130">
            <v>3600</v>
          </cell>
          <cell r="AD130">
            <v>2500</v>
          </cell>
        </row>
        <row r="131">
          <cell r="G131" t="str">
            <v>BH62DT_D3</v>
          </cell>
          <cell r="H131" t="str">
            <v>Đoạn tiếp theo đến hết ranh giới phường Tân Hòa (ranh giới giữa phường Tân Hòa với xã Thiện Tân)</v>
          </cell>
          <cell r="I131" t="str">
            <v>Đường Nguyễn Trường Tộ</v>
          </cell>
          <cell r="J131" t="str">
            <v>BH62DT_D3</v>
          </cell>
          <cell r="K131" t="str">
            <v>Đến hết thửa đất số 41, tờ bản đồ số 8 phường Tân Biên</v>
          </cell>
          <cell r="L131">
            <v>8000</v>
          </cell>
          <cell r="M131">
            <v>5000</v>
          </cell>
          <cell r="N131">
            <v>2900</v>
          </cell>
          <cell r="O131">
            <v>2000</v>
          </cell>
          <cell r="P131">
            <v>0</v>
          </cell>
          <cell r="Q131">
            <v>0</v>
          </cell>
          <cell r="R131">
            <v>0</v>
          </cell>
          <cell r="S131">
            <v>0</v>
          </cell>
          <cell r="T131" t="e">
            <v>#DIV/0!</v>
          </cell>
          <cell r="U131" t="e">
            <v>#DIV/0!</v>
          </cell>
          <cell r="V131" t="e">
            <v>#DIV/0!</v>
          </cell>
          <cell r="W131" t="e">
            <v>#DIV/0!</v>
          </cell>
          <cell r="X131">
            <v>1.4</v>
          </cell>
          <cell r="Y131">
            <v>1.2</v>
          </cell>
          <cell r="Z131" t="str">
            <v>4. P. Long Bình.xlsx</v>
          </cell>
          <cell r="AA131">
            <v>9600</v>
          </cell>
          <cell r="AB131">
            <v>6000</v>
          </cell>
          <cell r="AC131">
            <v>3500</v>
          </cell>
          <cell r="AD131">
            <v>2400</v>
          </cell>
        </row>
        <row r="132">
          <cell r="G132" t="str">
            <v>BH62DT_D4</v>
          </cell>
          <cell r="H132" t="str">
            <v>Đoạn tiếp theo đến hết ranh giới thành phố Biên Hòa</v>
          </cell>
          <cell r="I132" t="str">
            <v>Từ thửa đất số 52, tờ bản đồ số 8 phường Tân Biên</v>
          </cell>
          <cell r="J132" t="str">
            <v>BH62DT_D4</v>
          </cell>
          <cell r="K132" t="str">
            <v>Đến hết ranh giới phường Tân Hòa (ranh giới giữa phường Tân Hòa với xã Thiện Tân)</v>
          </cell>
          <cell r="L132">
            <v>6000</v>
          </cell>
          <cell r="M132">
            <v>3000</v>
          </cell>
          <cell r="N132">
            <v>2500</v>
          </cell>
          <cell r="O132">
            <v>1600</v>
          </cell>
          <cell r="P132">
            <v>0</v>
          </cell>
          <cell r="Q132">
            <v>0</v>
          </cell>
          <cell r="R132">
            <v>0</v>
          </cell>
          <cell r="S132">
            <v>0</v>
          </cell>
          <cell r="T132" t="e">
            <v>#DIV/0!</v>
          </cell>
          <cell r="U132" t="e">
            <v>#DIV/0!</v>
          </cell>
          <cell r="V132" t="e">
            <v>#DIV/0!</v>
          </cell>
          <cell r="W132" t="e">
            <v>#DIV/0!</v>
          </cell>
          <cell r="X132">
            <v>1.4</v>
          </cell>
          <cell r="Y132">
            <v>1.2</v>
          </cell>
          <cell r="Z132" t="str">
            <v>5. P. Trảng Dài.xlsx</v>
          </cell>
          <cell r="AA132">
            <v>7200</v>
          </cell>
          <cell r="AB132">
            <v>3400</v>
          </cell>
          <cell r="AC132">
            <v>2800</v>
          </cell>
          <cell r="AD132">
            <v>1800</v>
          </cell>
        </row>
        <row r="133">
          <cell r="G133" t="str">
            <v>BH63DT</v>
          </cell>
          <cell r="H133" t="str">
            <v xml:space="preserve">Đường xóm 8 phường Tân Biên (từ Xa lộ Hà Nội đến nghĩa trang Liệt sĩ tỉnh Đồng Nai) </v>
          </cell>
          <cell r="I133" t="str">
            <v xml:space="preserve">Từ ranh giới phường Tân Hòa </v>
          </cell>
          <cell r="J133" t="str">
            <v>BH63DT</v>
          </cell>
          <cell r="K133" t="str">
            <v>Đến hết ranh giới thành phố Biên Hòa</v>
          </cell>
          <cell r="L133">
            <v>20000</v>
          </cell>
          <cell r="M133">
            <v>9000</v>
          </cell>
          <cell r="N133">
            <v>6000</v>
          </cell>
          <cell r="O133">
            <v>3300</v>
          </cell>
          <cell r="P133">
            <v>0</v>
          </cell>
          <cell r="Q133">
            <v>0</v>
          </cell>
          <cell r="R133">
            <v>0</v>
          </cell>
          <cell r="S133">
            <v>0</v>
          </cell>
          <cell r="T133" t="e">
            <v>#DIV/0!</v>
          </cell>
          <cell r="U133" t="e">
            <v>#DIV/0!</v>
          </cell>
          <cell r="V133" t="e">
            <v>#DIV/0!</v>
          </cell>
          <cell r="W133" t="e">
            <v>#DIV/0!</v>
          </cell>
          <cell r="X133">
            <v>1.2</v>
          </cell>
          <cell r="Y133">
            <v>1.0152000000000001</v>
          </cell>
          <cell r="Z133" t="str">
            <v>4. P. Long Bình.xlsx</v>
          </cell>
          <cell r="AA133">
            <v>20300</v>
          </cell>
          <cell r="AB133">
            <v>10100</v>
          </cell>
          <cell r="AC133">
            <v>6700</v>
          </cell>
          <cell r="AD133">
            <v>3700</v>
          </cell>
        </row>
        <row r="134">
          <cell r="G134" t="str">
            <v>BH64DT</v>
          </cell>
          <cell r="H134" t="str">
            <v>Đường Võ Văn Mén</v>
          </cell>
          <cell r="I134" t="str">
            <v>Từ xa lộ Hà Nội</v>
          </cell>
          <cell r="J134" t="str">
            <v>BH64DT</v>
          </cell>
          <cell r="K134" t="str">
            <v xml:space="preserve">Đến nghĩa trang Liệt Sỹ tỉnh Đồng Nai </v>
          </cell>
          <cell r="L134">
            <v>18000</v>
          </cell>
          <cell r="M134">
            <v>9000</v>
          </cell>
          <cell r="N134">
            <v>6000</v>
          </cell>
          <cell r="O134">
            <v>3600</v>
          </cell>
          <cell r="P134">
            <v>0</v>
          </cell>
          <cell r="Q134">
            <v>0</v>
          </cell>
          <cell r="R134">
            <v>0</v>
          </cell>
          <cell r="S134">
            <v>0</v>
          </cell>
          <cell r="T134" t="e">
            <v>#DIV/0!</v>
          </cell>
          <cell r="U134" t="e">
            <v>#DIV/0!</v>
          </cell>
          <cell r="V134" t="e">
            <v>#DIV/0!</v>
          </cell>
          <cell r="W134" t="e">
            <v>#DIV/0!</v>
          </cell>
          <cell r="X134">
            <v>1.2</v>
          </cell>
          <cell r="Y134">
            <v>1.0152000000000001</v>
          </cell>
          <cell r="Z134" t="str">
            <v>4. P. Long Bình.xlsx</v>
          </cell>
          <cell r="AA134">
            <v>18300</v>
          </cell>
          <cell r="AB134">
            <v>10100</v>
          </cell>
          <cell r="AC134">
            <v>6700</v>
          </cell>
          <cell r="AD134">
            <v>4000</v>
          </cell>
        </row>
        <row r="135">
          <cell r="G135" t="str">
            <v>BH65DT</v>
          </cell>
          <cell r="H135" t="str">
            <v>Đường Lê Ngô Cát</v>
          </cell>
          <cell r="I135" t="str">
            <v>Từ đường Điểu Xiển</v>
          </cell>
          <cell r="K135" t="str">
            <v>Quốc lộ 1</v>
          </cell>
        </row>
        <row r="136">
          <cell r="G136" t="str">
            <v>BH65DT_D1</v>
          </cell>
          <cell r="H136" t="str">
            <v>Đoạn từ Quốc lộ 1 đến hết hẻm vào Trường THPT Nguyễn Công Trứ</v>
          </cell>
          <cell r="I136" t="str">
            <v xml:space="preserve"> Quốc lộ 1</v>
          </cell>
          <cell r="J136" t="str">
            <v>BH65DT_D1</v>
          </cell>
          <cell r="K136" t="str">
            <v>Đến hết ranh giới phường Tân Hòa</v>
          </cell>
          <cell r="L136">
            <v>17000</v>
          </cell>
          <cell r="M136">
            <v>8000</v>
          </cell>
          <cell r="N136">
            <v>4600</v>
          </cell>
          <cell r="O136">
            <v>3300</v>
          </cell>
          <cell r="P136">
            <v>0</v>
          </cell>
          <cell r="Q136">
            <v>0</v>
          </cell>
          <cell r="R136">
            <v>0</v>
          </cell>
          <cell r="S136">
            <v>0</v>
          </cell>
          <cell r="T136" t="e">
            <v>#DIV/0!</v>
          </cell>
          <cell r="U136" t="e">
            <v>#DIV/0!</v>
          </cell>
          <cell r="V136" t="e">
            <v>#DIV/0!</v>
          </cell>
          <cell r="W136" t="e">
            <v>#DIV/0!</v>
          </cell>
          <cell r="X136">
            <v>1.4</v>
          </cell>
          <cell r="Y136">
            <v>1.1843999999999999</v>
          </cell>
          <cell r="Z136" t="str">
            <v>6. phuong Hố Nai.xlsx</v>
          </cell>
          <cell r="AA136">
            <v>20100</v>
          </cell>
          <cell r="AB136">
            <v>9500</v>
          </cell>
          <cell r="AC136">
            <v>5400</v>
          </cell>
          <cell r="AD136">
            <v>3900</v>
          </cell>
        </row>
        <row r="137">
          <cell r="G137" t="str">
            <v>BH65DT_D2</v>
          </cell>
          <cell r="H137" t="str">
            <v>Đoạn từ hẻm vào Trường THPT Nguyễn Công Trứ đến hết Dòng nữ trợ thế Thánh Tâm</v>
          </cell>
          <cell r="I137" t="str">
            <v>Quốc lộ 1</v>
          </cell>
          <cell r="J137" t="str">
            <v>BH65DT_D2</v>
          </cell>
          <cell r="K137" t="str">
            <v>Đến hết hẻm vào Trường THPT Nguyễn Công Trứ</v>
          </cell>
          <cell r="L137">
            <v>12000</v>
          </cell>
          <cell r="M137">
            <v>6000</v>
          </cell>
          <cell r="N137">
            <v>3300</v>
          </cell>
          <cell r="O137">
            <v>2300</v>
          </cell>
          <cell r="P137">
            <v>0</v>
          </cell>
          <cell r="Q137">
            <v>0</v>
          </cell>
          <cell r="R137">
            <v>0</v>
          </cell>
          <cell r="S137">
            <v>0</v>
          </cell>
          <cell r="T137" t="e">
            <v>#DIV/0!</v>
          </cell>
          <cell r="U137" t="e">
            <v>#DIV/0!</v>
          </cell>
          <cell r="V137" t="e">
            <v>#DIV/0!</v>
          </cell>
          <cell r="W137" t="e">
            <v>#DIV/0!</v>
          </cell>
          <cell r="X137">
            <v>1.4</v>
          </cell>
          <cell r="Y137">
            <v>1.1843999999999999</v>
          </cell>
          <cell r="Z137" t="str">
            <v>6. phuong Hố Nai.xlsx</v>
          </cell>
          <cell r="AA137">
            <v>14200</v>
          </cell>
          <cell r="AB137">
            <v>7100</v>
          </cell>
          <cell r="AC137">
            <v>3900</v>
          </cell>
          <cell r="AD137">
            <v>2700</v>
          </cell>
        </row>
        <row r="138">
          <cell r="G138" t="str">
            <v>BH65DT_D3</v>
          </cell>
          <cell r="H138" t="str">
            <v>Đoạn từ Dòng nữ trợ thế Thánh Tâm đến hết ranh giới phường Tân Hòa</v>
          </cell>
          <cell r="I138" t="str">
            <v>Từ hẻm vào Trường THPT Nguyễn Công Trứ</v>
          </cell>
          <cell r="J138" t="str">
            <v>BH65DT_D3</v>
          </cell>
          <cell r="K138" t="str">
            <v>Đến hết Dòng nữ trợ thế Thánh Tâm</v>
          </cell>
          <cell r="L138">
            <v>8000</v>
          </cell>
          <cell r="M138">
            <v>4000</v>
          </cell>
          <cell r="N138">
            <v>2700</v>
          </cell>
          <cell r="O138">
            <v>1600</v>
          </cell>
          <cell r="P138">
            <v>0</v>
          </cell>
          <cell r="Q138">
            <v>0</v>
          </cell>
          <cell r="R138">
            <v>0</v>
          </cell>
          <cell r="S138">
            <v>0</v>
          </cell>
          <cell r="T138" t="e">
            <v>#DIV/0!</v>
          </cell>
          <cell r="U138" t="e">
            <v>#DIV/0!</v>
          </cell>
          <cell r="V138" t="e">
            <v>#DIV/0!</v>
          </cell>
          <cell r="W138" t="e">
            <v>#DIV/0!</v>
          </cell>
          <cell r="X138">
            <v>1.4</v>
          </cell>
          <cell r="Y138">
            <v>1.1843999999999999</v>
          </cell>
          <cell r="Z138" t="str">
            <v>6. phuong Hố Nai.xlsx</v>
          </cell>
          <cell r="AA138">
            <v>9500</v>
          </cell>
          <cell r="AB138">
            <v>4700</v>
          </cell>
          <cell r="AC138">
            <v>3200</v>
          </cell>
          <cell r="AD138">
            <v>1900</v>
          </cell>
        </row>
        <row r="139">
          <cell r="G139" t="str">
            <v>BH66DT</v>
          </cell>
          <cell r="H139" t="str">
            <v>Đường Phùng Khắc Khoan</v>
          </cell>
          <cell r="I139" t="str">
            <v>Từ Dòng nữ trợ thế Thánh Tâm</v>
          </cell>
          <cell r="J139" t="str">
            <v>BH66DT</v>
          </cell>
          <cell r="K139" t="str">
            <v>Đến hết ranh giới phường Tân Hòa</v>
          </cell>
          <cell r="L139">
            <v>30000</v>
          </cell>
          <cell r="M139">
            <v>10000</v>
          </cell>
          <cell r="N139">
            <v>7200</v>
          </cell>
          <cell r="O139">
            <v>5000</v>
          </cell>
          <cell r="P139">
            <v>0</v>
          </cell>
          <cell r="Q139">
            <v>0</v>
          </cell>
          <cell r="R139">
            <v>0</v>
          </cell>
          <cell r="S139">
            <v>0</v>
          </cell>
          <cell r="T139" t="e">
            <v>#DIV/0!</v>
          </cell>
          <cell r="U139" t="e">
            <v>#DIV/0!</v>
          </cell>
          <cell r="V139" t="e">
            <v>#DIV/0!</v>
          </cell>
          <cell r="W139" t="e">
            <v>#DIV/0!</v>
          </cell>
          <cell r="X139">
            <v>1.2</v>
          </cell>
          <cell r="Y139">
            <v>1.0152000000000001</v>
          </cell>
          <cell r="Z139" t="str">
            <v>6. phuong Hố Nai.xlsx</v>
          </cell>
          <cell r="AA139">
            <v>30500</v>
          </cell>
          <cell r="AB139">
            <v>11200</v>
          </cell>
          <cell r="AC139">
            <v>8100</v>
          </cell>
          <cell r="AD139">
            <v>5600</v>
          </cell>
        </row>
        <row r="140">
          <cell r="G140" t="str">
            <v>BH67DT, TB9NT</v>
          </cell>
          <cell r="H140" t="str">
            <v>Đường Ngô Xá (phường Tân Hòa)</v>
          </cell>
          <cell r="I140" t="str">
            <v>Quốc lộ 1</v>
          </cell>
          <cell r="J140" t="str">
            <v>BH67DT, TB9NT</v>
          </cell>
          <cell r="K140" t="str">
            <v>Đường Điều Xiển</v>
          </cell>
          <cell r="L140">
            <v>10000</v>
          </cell>
          <cell r="M140">
            <v>5000</v>
          </cell>
          <cell r="N140">
            <v>3000</v>
          </cell>
          <cell r="O140">
            <v>2100</v>
          </cell>
          <cell r="P140">
            <v>0</v>
          </cell>
          <cell r="Q140">
            <v>0</v>
          </cell>
          <cell r="R140">
            <v>0</v>
          </cell>
          <cell r="S140">
            <v>0</v>
          </cell>
          <cell r="T140" t="e">
            <v>#DIV/0!</v>
          </cell>
          <cell r="U140" t="e">
            <v>#DIV/0!</v>
          </cell>
          <cell r="V140" t="e">
            <v>#DIV/0!</v>
          </cell>
          <cell r="W140" t="e">
            <v>#DIV/0!</v>
          </cell>
          <cell r="X140">
            <v>3.05</v>
          </cell>
          <cell r="Y140">
            <v>1.4</v>
          </cell>
          <cell r="Z140" t="e">
            <v>#N/A</v>
          </cell>
          <cell r="AA140">
            <v>14000</v>
          </cell>
          <cell r="AB140">
            <v>7000</v>
          </cell>
          <cell r="AC140">
            <v>4200</v>
          </cell>
          <cell r="AD140">
            <v>2900</v>
          </cell>
        </row>
        <row r="141">
          <cell r="G141" t="str">
            <v>BH68DT</v>
          </cell>
          <cell r="H141" t="str">
            <v>Đường Huỳnh Văn Nghệ</v>
          </cell>
          <cell r="I141" t="str">
            <v>Quốc lộ 1</v>
          </cell>
          <cell r="K141" t="str">
            <v>Đường Điều Xiển</v>
          </cell>
        </row>
        <row r="142">
          <cell r="G142" t="str">
            <v>BH68DT_D1</v>
          </cell>
          <cell r="H142" t="str">
            <v>Đoạn từ đường Nguyễn Ái Quốc đến đường Nguyễn Bỉnh Khiêm</v>
          </cell>
          <cell r="I142" t="str">
            <v>Đường Nguyễn Ái Quốc</v>
          </cell>
          <cell r="J142" t="str">
            <v>BH68DT_D1</v>
          </cell>
          <cell r="K142" t="str">
            <v>Đến giáp ranh huyện Vĩnh Cửu</v>
          </cell>
          <cell r="L142">
            <v>29000</v>
          </cell>
          <cell r="M142">
            <v>13000</v>
          </cell>
          <cell r="N142">
            <v>6500</v>
          </cell>
          <cell r="O142">
            <v>4500</v>
          </cell>
          <cell r="P142">
            <v>0</v>
          </cell>
          <cell r="Q142">
            <v>0</v>
          </cell>
          <cell r="R142">
            <v>0</v>
          </cell>
          <cell r="S142">
            <v>0</v>
          </cell>
          <cell r="T142" t="e">
            <v>#DIV/0!</v>
          </cell>
          <cell r="U142" t="e">
            <v>#DIV/0!</v>
          </cell>
          <cell r="V142" t="e">
            <v>#DIV/0!</v>
          </cell>
          <cell r="W142" t="e">
            <v>#DIV/0!</v>
          </cell>
          <cell r="X142">
            <v>1.5</v>
          </cell>
          <cell r="Y142">
            <v>1.2689999999999999</v>
          </cell>
          <cell r="Z142" t="str">
            <v>2. p. Trấn Biên thêm đường.xlsx</v>
          </cell>
          <cell r="AA142">
            <v>36800</v>
          </cell>
          <cell r="AB142">
            <v>16500</v>
          </cell>
          <cell r="AC142">
            <v>8200</v>
          </cell>
          <cell r="AD142">
            <v>5700</v>
          </cell>
        </row>
        <row r="143">
          <cell r="G143" t="str">
            <v>BH68DT_D2</v>
          </cell>
          <cell r="H143" t="str">
            <v>Đoạn từ đường Nguyễn Bỉnh Khiêm đến đường Ngô Thì Nhậm</v>
          </cell>
          <cell r="I143" t="str">
            <v>Đường Nguyễn Ái Quốc</v>
          </cell>
          <cell r="J143" t="str">
            <v>BH68DT_D2</v>
          </cell>
          <cell r="K143" t="str">
            <v>Đường Nguyễn Bỉnh Khiêm</v>
          </cell>
          <cell r="L143">
            <v>22000</v>
          </cell>
          <cell r="M143">
            <v>11000</v>
          </cell>
          <cell r="N143">
            <v>5200</v>
          </cell>
          <cell r="O143">
            <v>3500</v>
          </cell>
          <cell r="P143">
            <v>0</v>
          </cell>
          <cell r="Q143">
            <v>0</v>
          </cell>
          <cell r="R143">
            <v>0</v>
          </cell>
          <cell r="S143">
            <v>0</v>
          </cell>
          <cell r="T143" t="e">
            <v>#DIV/0!</v>
          </cell>
          <cell r="U143" t="e">
            <v>#DIV/0!</v>
          </cell>
          <cell r="V143" t="e">
            <v>#DIV/0!</v>
          </cell>
          <cell r="W143" t="e">
            <v>#DIV/0!</v>
          </cell>
          <cell r="X143">
            <v>1.5</v>
          </cell>
          <cell r="Y143">
            <v>1.2689999999999999</v>
          </cell>
          <cell r="Z143" t="str">
            <v>2. p. Trấn Biên thêm đường.xlsx</v>
          </cell>
          <cell r="AA143">
            <v>27900</v>
          </cell>
          <cell r="AB143">
            <v>14000</v>
          </cell>
          <cell r="AC143">
            <v>6600</v>
          </cell>
          <cell r="AD143">
            <v>4400</v>
          </cell>
        </row>
        <row r="144">
          <cell r="G144" t="str">
            <v>BH68DT_D3</v>
          </cell>
          <cell r="H144" t="str">
            <v>Đoạn từ đường Ngô Thì Nhậm đến đường Võ Trường Toản</v>
          </cell>
          <cell r="I144" t="str">
            <v>Đường Nguyễn Bỉnh Khiêm</v>
          </cell>
          <cell r="J144" t="str">
            <v>BH68DT_D3</v>
          </cell>
          <cell r="K144" t="str">
            <v>Đường Ngô Thì Nhậm</v>
          </cell>
          <cell r="L144">
            <v>17000</v>
          </cell>
          <cell r="M144">
            <v>8000</v>
          </cell>
          <cell r="N144">
            <v>3900</v>
          </cell>
          <cell r="O144">
            <v>3000</v>
          </cell>
          <cell r="P144">
            <v>0</v>
          </cell>
          <cell r="Q144">
            <v>0</v>
          </cell>
          <cell r="R144">
            <v>0</v>
          </cell>
          <cell r="S144">
            <v>0</v>
          </cell>
          <cell r="T144" t="e">
            <v>#DIV/0!</v>
          </cell>
          <cell r="U144" t="e">
            <v>#DIV/0!</v>
          </cell>
          <cell r="V144" t="e">
            <v>#DIV/0!</v>
          </cell>
          <cell r="W144" t="e">
            <v>#DIV/0!</v>
          </cell>
          <cell r="X144">
            <v>1.5</v>
          </cell>
          <cell r="Y144">
            <v>1.2689999999999999</v>
          </cell>
          <cell r="Z144" t="str">
            <v>2. p. Trấn Biên thêm đường.xlsx</v>
          </cell>
          <cell r="AA144">
            <v>21600</v>
          </cell>
          <cell r="AB144">
            <v>10200</v>
          </cell>
          <cell r="AC144">
            <v>4900</v>
          </cell>
          <cell r="AD144">
            <v>3800</v>
          </cell>
        </row>
        <row r="145">
          <cell r="G145" t="str">
            <v>BH68DT_D4</v>
          </cell>
          <cell r="H145" t="str">
            <v>Đoạn từ đường Võ Trường Toản đến ngã ba Gạc Nai</v>
          </cell>
          <cell r="I145" t="str">
            <v>Đường Ngô Thì Nhậm</v>
          </cell>
          <cell r="J145" t="str">
            <v>BH68DT_D4</v>
          </cell>
          <cell r="K145" t="str">
            <v>Đường Võ Trường Toản</v>
          </cell>
          <cell r="L145">
            <v>12000</v>
          </cell>
          <cell r="M145">
            <v>6000</v>
          </cell>
          <cell r="N145">
            <v>3300</v>
          </cell>
          <cell r="O145">
            <v>2300</v>
          </cell>
          <cell r="P145">
            <v>0</v>
          </cell>
          <cell r="Q145">
            <v>0</v>
          </cell>
          <cell r="R145">
            <v>0</v>
          </cell>
          <cell r="S145">
            <v>0</v>
          </cell>
          <cell r="T145" t="e">
            <v>#DIV/0!</v>
          </cell>
          <cell r="U145" t="e">
            <v>#DIV/0!</v>
          </cell>
          <cell r="V145" t="e">
            <v>#DIV/0!</v>
          </cell>
          <cell r="W145" t="e">
            <v>#DIV/0!</v>
          </cell>
          <cell r="X145">
            <v>1.5</v>
          </cell>
          <cell r="Y145">
            <v>1.2689999999999999</v>
          </cell>
          <cell r="Z145" t="str">
            <v>2. p. Trấn Biên thêm đường.xlsx</v>
          </cell>
          <cell r="AA145">
            <v>15200</v>
          </cell>
          <cell r="AB145">
            <v>7600</v>
          </cell>
          <cell r="AC145">
            <v>4200</v>
          </cell>
          <cell r="AD145">
            <v>2900</v>
          </cell>
        </row>
        <row r="146">
          <cell r="G146" t="str">
            <v>BH68DT_D5</v>
          </cell>
          <cell r="H146" t="str">
            <v>Đoạn từ ngã ba Gạc Nai đến giáp ranh huyện Vĩnh Cửu</v>
          </cell>
          <cell r="I146" t="str">
            <v>Đường Võ Trường Toản</v>
          </cell>
          <cell r="J146" t="str">
            <v>BH68DT_D5</v>
          </cell>
          <cell r="K146" t="str">
            <v>Đến ngã ba Gạc Nai</v>
          </cell>
          <cell r="L146">
            <v>9000</v>
          </cell>
          <cell r="M146">
            <v>4500</v>
          </cell>
          <cell r="N146">
            <v>2900</v>
          </cell>
          <cell r="O146">
            <v>2100</v>
          </cell>
          <cell r="P146">
            <v>0</v>
          </cell>
          <cell r="Q146">
            <v>0</v>
          </cell>
          <cell r="R146">
            <v>0</v>
          </cell>
          <cell r="S146">
            <v>0</v>
          </cell>
          <cell r="T146" t="e">
            <v>#DIV/0!</v>
          </cell>
          <cell r="U146" t="e">
            <v>#DIV/0!</v>
          </cell>
          <cell r="V146" t="e">
            <v>#DIV/0!</v>
          </cell>
          <cell r="W146" t="e">
            <v>#DIV/0!</v>
          </cell>
          <cell r="X146">
            <v>1.5</v>
          </cell>
          <cell r="Y146">
            <v>1.2689999999999999</v>
          </cell>
          <cell r="Z146" t="str">
            <v>2. p. Trấn Biên thêm đường.xlsx</v>
          </cell>
          <cell r="AA146">
            <v>11400</v>
          </cell>
          <cell r="AB146">
            <v>5700</v>
          </cell>
          <cell r="AC146">
            <v>3700</v>
          </cell>
          <cell r="AD146">
            <v>2700</v>
          </cell>
        </row>
        <row r="147">
          <cell r="G147" t="str">
            <v>BH69DT</v>
          </cell>
          <cell r="H147" t="str">
            <v>Đường Võ Trường Toản</v>
          </cell>
          <cell r="I147" t="str">
            <v xml:space="preserve">Từ ngã ba Gạc Nai </v>
          </cell>
          <cell r="J147" t="str">
            <v>BH69DT</v>
          </cell>
          <cell r="K147" t="str">
            <v>Đến giáp ranh huyện Vĩnh Cửu</v>
          </cell>
          <cell r="L147">
            <v>14000</v>
          </cell>
          <cell r="M147">
            <v>8000</v>
          </cell>
          <cell r="N147">
            <v>3900</v>
          </cell>
          <cell r="O147">
            <v>2700</v>
          </cell>
          <cell r="P147">
            <v>0</v>
          </cell>
          <cell r="Q147">
            <v>0</v>
          </cell>
          <cell r="R147">
            <v>0</v>
          </cell>
          <cell r="S147">
            <v>0</v>
          </cell>
          <cell r="T147" t="e">
            <v>#DIV/0!</v>
          </cell>
          <cell r="U147" t="e">
            <v>#DIV/0!</v>
          </cell>
          <cell r="V147" t="e">
            <v>#DIV/0!</v>
          </cell>
          <cell r="W147" t="e">
            <v>#DIV/0!</v>
          </cell>
          <cell r="X147">
            <v>1.4</v>
          </cell>
          <cell r="Y147">
            <v>1.1843999999999999</v>
          </cell>
          <cell r="Z147" t="str">
            <v>2. p. Trấn Biên thêm đường.xlsx</v>
          </cell>
          <cell r="AA147">
            <v>16600</v>
          </cell>
          <cell r="AB147">
            <v>9500</v>
          </cell>
          <cell r="AC147">
            <v>4600</v>
          </cell>
          <cell r="AD147">
            <v>3200</v>
          </cell>
        </row>
        <row r="148">
          <cell r="G148" t="str">
            <v>BH70DT</v>
          </cell>
          <cell r="H148" t="str">
            <v>Đường Nguyễn Du (đường vào Miếu Bình Thiền cũ)</v>
          </cell>
          <cell r="I148" t="str">
            <v>Đường Huỳnh Văn Nghệ</v>
          </cell>
          <cell r="J148" t="str">
            <v>BH70DT</v>
          </cell>
          <cell r="K148" t="str">
            <v>Hết ranh thành phố Biên Hòa</v>
          </cell>
          <cell r="L148">
            <v>23000</v>
          </cell>
          <cell r="M148">
            <v>13000</v>
          </cell>
          <cell r="N148">
            <v>6000</v>
          </cell>
          <cell r="O148">
            <v>3600</v>
          </cell>
          <cell r="P148">
            <v>24380</v>
          </cell>
          <cell r="Q148">
            <v>0</v>
          </cell>
          <cell r="R148">
            <v>0</v>
          </cell>
          <cell r="S148">
            <v>0</v>
          </cell>
          <cell r="T148">
            <v>0.95773584905660392</v>
          </cell>
          <cell r="U148" t="e">
            <v>#DIV/0!</v>
          </cell>
          <cell r="V148" t="e">
            <v>#DIV/0!</v>
          </cell>
          <cell r="W148" t="e">
            <v>#DIV/0!</v>
          </cell>
          <cell r="X148">
            <v>1.2</v>
          </cell>
          <cell r="Y148">
            <v>1.0152000000000001</v>
          </cell>
          <cell r="Z148" t="str">
            <v>2. p. Trấn Biên thêm đường.xlsx</v>
          </cell>
          <cell r="AA148">
            <v>23300</v>
          </cell>
          <cell r="AB148">
            <v>14600</v>
          </cell>
          <cell r="AC148">
            <v>6700</v>
          </cell>
          <cell r="AD148">
            <v>4000</v>
          </cell>
        </row>
        <row r="149">
          <cell r="G149" t="str">
            <v>BH71DT</v>
          </cell>
          <cell r="H149" t="str">
            <v>Đường Nguyễn Đình Chiểu</v>
          </cell>
          <cell r="I149" t="str">
            <v>Đường Chu Văn An</v>
          </cell>
          <cell r="J149" t="str">
            <v>BH71DT</v>
          </cell>
          <cell r="K149" t="str">
            <v>Đường Nguyễn ái Quốc</v>
          </cell>
          <cell r="L149">
            <v>17000</v>
          </cell>
          <cell r="M149">
            <v>8000</v>
          </cell>
          <cell r="N149">
            <v>4200</v>
          </cell>
          <cell r="O149">
            <v>3100</v>
          </cell>
          <cell r="P149">
            <v>0</v>
          </cell>
          <cell r="Q149">
            <v>0</v>
          </cell>
          <cell r="R149">
            <v>0</v>
          </cell>
          <cell r="S149">
            <v>0</v>
          </cell>
          <cell r="T149" t="e">
            <v>#DIV/0!</v>
          </cell>
          <cell r="U149" t="e">
            <v>#DIV/0!</v>
          </cell>
          <cell r="V149" t="e">
            <v>#DIV/0!</v>
          </cell>
          <cell r="W149" t="e">
            <v>#DIV/0!</v>
          </cell>
          <cell r="X149">
            <v>1.3</v>
          </cell>
          <cell r="Y149">
            <v>1.0998000000000001</v>
          </cell>
          <cell r="Z149" t="str">
            <v>2. p. Trấn Biên thêm đường.xlsx</v>
          </cell>
          <cell r="AA149">
            <v>18700</v>
          </cell>
          <cell r="AB149">
            <v>9000</v>
          </cell>
          <cell r="AC149">
            <v>4700</v>
          </cell>
          <cell r="AD149">
            <v>3500</v>
          </cell>
        </row>
        <row r="150">
          <cell r="G150" t="str">
            <v>BH72DT</v>
          </cell>
          <cell r="H150" t="str">
            <v>Đường Chu Văn An</v>
          </cell>
          <cell r="I150" t="str">
            <v>Đường Huỳnh Văn Nghệ</v>
          </cell>
          <cell r="J150" t="str">
            <v>BH72DT</v>
          </cell>
          <cell r="K150" t="str">
            <v>Đường Võ Trường Toản</v>
          </cell>
          <cell r="L150">
            <v>14000</v>
          </cell>
          <cell r="M150">
            <v>8000</v>
          </cell>
          <cell r="N150">
            <v>4200</v>
          </cell>
          <cell r="O150">
            <v>3000</v>
          </cell>
          <cell r="P150">
            <v>0</v>
          </cell>
          <cell r="Q150">
            <v>0</v>
          </cell>
          <cell r="R150">
            <v>0</v>
          </cell>
          <cell r="S150">
            <v>0</v>
          </cell>
          <cell r="T150" t="e">
            <v>#DIV/0!</v>
          </cell>
          <cell r="U150" t="e">
            <v>#DIV/0!</v>
          </cell>
          <cell r="V150" t="e">
            <v>#DIV/0!</v>
          </cell>
          <cell r="W150" t="e">
            <v>#DIV/0!</v>
          </cell>
          <cell r="X150">
            <v>1.3</v>
          </cell>
          <cell r="Y150">
            <v>1.0998000000000001</v>
          </cell>
          <cell r="Z150" t="str">
            <v>2. p. Trấn Biên thêm đường.xlsx</v>
          </cell>
          <cell r="AA150">
            <v>15400</v>
          </cell>
          <cell r="AB150">
            <v>9000</v>
          </cell>
          <cell r="AC150">
            <v>4700</v>
          </cell>
          <cell r="AD150">
            <v>3400</v>
          </cell>
        </row>
        <row r="151">
          <cell r="G151" t="str">
            <v>BH73DT</v>
          </cell>
          <cell r="H151" t="str">
            <v>Đường Nguyễn Bỉnh Khiêm (từ đường Huỳnh Văn Nghệ đến đường N10, khu dân cư Bửu Long)</v>
          </cell>
          <cell r="I151" t="str">
            <v>Đường Nguyễn Đình Chiểu</v>
          </cell>
          <cell r="J151" t="str">
            <v>BH73DT</v>
          </cell>
          <cell r="K151" t="str">
            <v>Hết Văn Miếu Trấn Biên</v>
          </cell>
          <cell r="L151">
            <v>21000</v>
          </cell>
          <cell r="M151">
            <v>13000</v>
          </cell>
          <cell r="N151">
            <v>6000</v>
          </cell>
          <cell r="O151">
            <v>3600</v>
          </cell>
          <cell r="P151">
            <v>0</v>
          </cell>
          <cell r="Q151">
            <v>0</v>
          </cell>
          <cell r="R151">
            <v>0</v>
          </cell>
          <cell r="S151">
            <v>0</v>
          </cell>
          <cell r="T151" t="e">
            <v>#DIV/0!</v>
          </cell>
          <cell r="U151" t="e">
            <v>#DIV/0!</v>
          </cell>
          <cell r="V151" t="e">
            <v>#DIV/0!</v>
          </cell>
          <cell r="W151" t="e">
            <v>#DIV/0!</v>
          </cell>
          <cell r="X151">
            <v>1.3</v>
          </cell>
          <cell r="Y151">
            <v>1.0998000000000001</v>
          </cell>
          <cell r="Z151" t="str">
            <v>2. p. Trấn Biên thêm đường.xlsx</v>
          </cell>
          <cell r="AA151">
            <v>23100</v>
          </cell>
          <cell r="AB151">
            <v>14600</v>
          </cell>
          <cell r="AC151">
            <v>6700</v>
          </cell>
          <cell r="AD151">
            <v>4000</v>
          </cell>
        </row>
        <row r="152">
          <cell r="G152" t="str">
            <v>BH74DT</v>
          </cell>
          <cell r="H152" t="str">
            <v>Đường Võ Thị Tám (từ đường Huỳnh Văn Nghệ đến hết ranh thửa đất số 57, tờ BĐĐC số 3 về bên phải và hết ranh thửa đất số 4, tờ BĐĐC số 3 về bên trái, phường Bửu Long)</v>
          </cell>
          <cell r="I152" t="str">
            <v>Đường Huỳnh Văn Nghệ</v>
          </cell>
          <cell r="J152" t="str">
            <v>BH74DT</v>
          </cell>
          <cell r="K152" t="str">
            <v>Đường N10 (Khu dân cư Bửu Long)</v>
          </cell>
          <cell r="L152">
            <v>14000</v>
          </cell>
          <cell r="M152">
            <v>8000</v>
          </cell>
          <cell r="N152">
            <v>3900</v>
          </cell>
          <cell r="O152">
            <v>3000</v>
          </cell>
          <cell r="P152">
            <v>0</v>
          </cell>
          <cell r="Q152">
            <v>0</v>
          </cell>
          <cell r="R152">
            <v>0</v>
          </cell>
          <cell r="S152">
            <v>0</v>
          </cell>
          <cell r="T152" t="e">
            <v>#DIV/0!</v>
          </cell>
          <cell r="U152" t="e">
            <v>#DIV/0!</v>
          </cell>
          <cell r="V152" t="e">
            <v>#DIV/0!</v>
          </cell>
          <cell r="W152" t="e">
            <v>#DIV/0!</v>
          </cell>
          <cell r="X152">
            <v>1.3</v>
          </cell>
          <cell r="Y152">
            <v>1.0998000000000001</v>
          </cell>
          <cell r="Z152" t="str">
            <v>2. p. Trấn Biên thêm đường.xlsx</v>
          </cell>
          <cell r="AA152">
            <v>15400</v>
          </cell>
          <cell r="AB152">
            <v>9000</v>
          </cell>
          <cell r="AC152">
            <v>4400</v>
          </cell>
          <cell r="AD152">
            <v>3400</v>
          </cell>
        </row>
        <row r="153">
          <cell r="G153" t="str">
            <v>BH75DT</v>
          </cell>
          <cell r="H153" t="str">
            <v>Đường Ngô Thì Nhậm</v>
          </cell>
          <cell r="I153" t="str">
            <v>Đường Huỳnh Văn Nghệ</v>
          </cell>
          <cell r="J153" t="str">
            <v>BH75DT</v>
          </cell>
          <cell r="K153" t="str">
            <v>Bên phải, đến hết ranh thửa đất số 57, tờ BĐĐC số 3; Bên trái, đến hết ranh thửa đất số 4, tờ BĐĐC số 3 (phường Bửu Long).</v>
          </cell>
          <cell r="L153">
            <v>13000</v>
          </cell>
          <cell r="M153">
            <v>7000</v>
          </cell>
          <cell r="N153">
            <v>3900</v>
          </cell>
          <cell r="O153">
            <v>3000</v>
          </cell>
          <cell r="P153">
            <v>0</v>
          </cell>
          <cell r="Q153">
            <v>0</v>
          </cell>
          <cell r="R153">
            <v>0</v>
          </cell>
          <cell r="S153">
            <v>0</v>
          </cell>
          <cell r="T153" t="e">
            <v>#DIV/0!</v>
          </cell>
          <cell r="U153" t="e">
            <v>#DIV/0!</v>
          </cell>
          <cell r="V153" t="e">
            <v>#DIV/0!</v>
          </cell>
          <cell r="W153" t="e">
            <v>#DIV/0!</v>
          </cell>
          <cell r="X153">
            <v>1.3</v>
          </cell>
          <cell r="Y153">
            <v>1.0998000000000001</v>
          </cell>
          <cell r="Z153" t="str">
            <v>2. p. Trấn Biên thêm đường.xlsx</v>
          </cell>
          <cell r="AA153">
            <v>14300</v>
          </cell>
          <cell r="AB153">
            <v>7800</v>
          </cell>
          <cell r="AC153">
            <v>4400</v>
          </cell>
          <cell r="AD153">
            <v>3400</v>
          </cell>
        </row>
        <row r="154">
          <cell r="G154" t="str">
            <v>BH76DT</v>
          </cell>
          <cell r="H154" t="str">
            <v>Đường 10 (từ đường Nguyễn Du đến đường D5, khu dân cư Bửu Long)</v>
          </cell>
          <cell r="I154" t="str">
            <v>Đường Huỳnh Văn Nghệ</v>
          </cell>
          <cell r="J154" t="str">
            <v>BH76DT</v>
          </cell>
          <cell r="K154" t="str">
            <v>Đến bến đò trạm 1</v>
          </cell>
          <cell r="L154">
            <v>21000</v>
          </cell>
          <cell r="M154">
            <v>13000</v>
          </cell>
          <cell r="N154">
            <v>6000</v>
          </cell>
          <cell r="O154">
            <v>3600</v>
          </cell>
          <cell r="P154">
            <v>0</v>
          </cell>
          <cell r="Q154">
            <v>0</v>
          </cell>
          <cell r="R154">
            <v>0</v>
          </cell>
          <cell r="S154">
            <v>0</v>
          </cell>
          <cell r="T154" t="e">
            <v>#DIV/0!</v>
          </cell>
          <cell r="U154" t="e">
            <v>#DIV/0!</v>
          </cell>
          <cell r="V154" t="e">
            <v>#DIV/0!</v>
          </cell>
          <cell r="W154" t="e">
            <v>#DIV/0!</v>
          </cell>
          <cell r="X154">
            <v>1.3</v>
          </cell>
          <cell r="Y154">
            <v>1.0998000000000001</v>
          </cell>
          <cell r="Z154" t="str">
            <v>2. p. Trấn Biên thêm đường.xlsx</v>
          </cell>
          <cell r="AA154">
            <v>23100</v>
          </cell>
          <cell r="AB154">
            <v>14600</v>
          </cell>
          <cell r="AC154">
            <v>6700</v>
          </cell>
          <cell r="AD154">
            <v>4000</v>
          </cell>
        </row>
        <row r="155">
          <cell r="G155" t="str">
            <v>BH77DT</v>
          </cell>
          <cell r="H155" t="str">
            <v>Đường N4 (từ đường Nguyễn Du đến hết ranh thửa đất số 39, tờ BĐĐC số 20 về bên phải và hết ranh thửa đất số 88, tờ BĐĐC số 20 về bên trái, phường Bửu Long)</v>
          </cell>
          <cell r="I155" t="str">
            <v>Đường Nguyễn Du</v>
          </cell>
          <cell r="J155" t="str">
            <v>BH77DT</v>
          </cell>
          <cell r="K155" t="str">
            <v>Đường D5 (khu dân cư Bửu Long)</v>
          </cell>
          <cell r="L155">
            <v>21000</v>
          </cell>
          <cell r="M155">
            <v>13000</v>
          </cell>
          <cell r="N155">
            <v>6000</v>
          </cell>
          <cell r="O155">
            <v>3600</v>
          </cell>
          <cell r="P155">
            <v>22260</v>
          </cell>
          <cell r="Q155">
            <v>0</v>
          </cell>
          <cell r="R155">
            <v>0</v>
          </cell>
          <cell r="S155">
            <v>0</v>
          </cell>
          <cell r="T155">
            <v>1.0375471698113208</v>
          </cell>
          <cell r="U155" t="e">
            <v>#DIV/0!</v>
          </cell>
          <cell r="V155" t="e">
            <v>#DIV/0!</v>
          </cell>
          <cell r="W155" t="e">
            <v>#DIV/0!</v>
          </cell>
          <cell r="X155">
            <v>1.3</v>
          </cell>
          <cell r="Y155">
            <v>1.0998000000000001</v>
          </cell>
          <cell r="Z155" t="str">
            <v>2. p. Trấn Biên thêm đường.xlsx</v>
          </cell>
          <cell r="AA155">
            <v>23100</v>
          </cell>
          <cell r="AB155">
            <v>14600</v>
          </cell>
          <cell r="AC155">
            <v>6700</v>
          </cell>
          <cell r="AD155">
            <v>4000</v>
          </cell>
        </row>
        <row r="156">
          <cell r="G156" t="str">
            <v>BH78DT</v>
          </cell>
          <cell r="H156" t="str">
            <v>Đường Bùi Hữu Nghĩa (Đường tỉnh 16 cũ)</v>
          </cell>
          <cell r="I156" t="str">
            <v>Đường Nguyễn Du</v>
          </cell>
          <cell r="K156" t="str">
            <v>Bên phải, đến hết ranh thửa đất số 39, tờ BĐĐC số 20; Bên trái, đến hết ranh thửa đất số 88, tờ BĐĐC số 20 (phường Bửu Long).</v>
          </cell>
        </row>
        <row r="157">
          <cell r="G157" t="str">
            <v>BH78DT_D1</v>
          </cell>
          <cell r="H157" t="str">
            <v>Đoạn từ giáp ranh giới tỉnh Bình Dương đến đường Nguyễn Tri Phương</v>
          </cell>
          <cell r="I157" t="str">
            <v>Từ giáp ranh giới tỉnh Bình Dương</v>
          </cell>
          <cell r="J157" t="str">
            <v>BH78DT_D1</v>
          </cell>
          <cell r="K157" t="str">
            <v>Đến cầu Ông Tiếp</v>
          </cell>
          <cell r="L157">
            <v>22000</v>
          </cell>
          <cell r="M157">
            <v>10000</v>
          </cell>
          <cell r="N157">
            <v>4900</v>
          </cell>
          <cell r="O157">
            <v>3500</v>
          </cell>
          <cell r="P157">
            <v>0</v>
          </cell>
          <cell r="Q157">
            <v>12944</v>
          </cell>
          <cell r="R157">
            <v>8433</v>
          </cell>
          <cell r="S157">
            <v>7156</v>
          </cell>
          <cell r="T157" t="e">
            <v>#DIV/0!</v>
          </cell>
          <cell r="U157">
            <v>0.91501854140914696</v>
          </cell>
          <cell r="V157">
            <v>0.68819637139807888</v>
          </cell>
          <cell r="W157">
            <v>0.57929010620458354</v>
          </cell>
          <cell r="X157">
            <v>1.4</v>
          </cell>
          <cell r="Y157">
            <v>1.1843999999999999</v>
          </cell>
          <cell r="Z157" t="str">
            <v>1. phường Biên Hòa.xlsx</v>
          </cell>
          <cell r="AA157">
            <v>26100</v>
          </cell>
          <cell r="AB157">
            <v>11800</v>
          </cell>
          <cell r="AC157">
            <v>5800</v>
          </cell>
          <cell r="AD157">
            <v>4100</v>
          </cell>
        </row>
        <row r="158">
          <cell r="G158" t="str">
            <v>BH78DT_D2</v>
          </cell>
          <cell r="H158" t="str">
            <v>Đoạn từ Nguyễn Tri Phương đến đường đi vào Công an phường Bửu Hòa</v>
          </cell>
          <cell r="I158" t="str">
            <v>Từ giáp ranh giới tỉnh Bình Dương</v>
          </cell>
          <cell r="J158" t="str">
            <v>BH78DT_D2</v>
          </cell>
          <cell r="K158" t="str">
            <v>Đến đường Nguyễn Tri Phương</v>
          </cell>
          <cell r="L158">
            <v>26000</v>
          </cell>
          <cell r="M158">
            <v>11000</v>
          </cell>
          <cell r="N158">
            <v>7200</v>
          </cell>
          <cell r="O158">
            <v>3900</v>
          </cell>
          <cell r="P158">
            <v>0</v>
          </cell>
          <cell r="Q158">
            <v>0</v>
          </cell>
          <cell r="R158">
            <v>0</v>
          </cell>
          <cell r="S158">
            <v>0</v>
          </cell>
          <cell r="T158" t="e">
            <v>#DIV/0!</v>
          </cell>
          <cell r="U158" t="e">
            <v>#DIV/0!</v>
          </cell>
          <cell r="V158" t="e">
            <v>#DIV/0!</v>
          </cell>
          <cell r="W158" t="e">
            <v>#DIV/0!</v>
          </cell>
          <cell r="X158">
            <v>1.4</v>
          </cell>
          <cell r="Y158">
            <v>1.1843999999999999</v>
          </cell>
          <cell r="Z158" t="str">
            <v>1. phường Biên Hòa.xlsx</v>
          </cell>
          <cell r="AA158">
            <v>30800</v>
          </cell>
          <cell r="AB158">
            <v>13000</v>
          </cell>
          <cell r="AC158">
            <v>8500</v>
          </cell>
          <cell r="AD158">
            <v>4600</v>
          </cell>
        </row>
        <row r="159">
          <cell r="G159" t="str">
            <v>BH78DT_D3</v>
          </cell>
          <cell r="H159" t="str">
            <v>Đoạn từ Công an phường Bửu Hòa đến đường Nguyễn Thị Tồn (giáp ranh giới phường Hóa An)</v>
          </cell>
          <cell r="I159" t="str">
            <v>Từ Nguyễn Tri Phương</v>
          </cell>
          <cell r="J159" t="str">
            <v>BH78DT_D3</v>
          </cell>
          <cell r="K159" t="str">
            <v>Đến đường đi vào Công an phường Bửu Hòa</v>
          </cell>
          <cell r="L159">
            <v>23000</v>
          </cell>
          <cell r="M159">
            <v>10000</v>
          </cell>
          <cell r="N159">
            <v>4900</v>
          </cell>
          <cell r="O159">
            <v>3600</v>
          </cell>
          <cell r="P159">
            <v>0</v>
          </cell>
          <cell r="Q159">
            <v>0</v>
          </cell>
          <cell r="R159">
            <v>0</v>
          </cell>
          <cell r="S159">
            <v>0</v>
          </cell>
          <cell r="T159" t="e">
            <v>#DIV/0!</v>
          </cell>
          <cell r="U159" t="e">
            <v>#DIV/0!</v>
          </cell>
          <cell r="V159" t="e">
            <v>#DIV/0!</v>
          </cell>
          <cell r="W159" t="e">
            <v>#DIV/0!</v>
          </cell>
          <cell r="X159">
            <v>1.4</v>
          </cell>
          <cell r="Y159">
            <v>1.1843999999999999</v>
          </cell>
          <cell r="Z159" t="str">
            <v>1. phường Biên Hòa.xlsx</v>
          </cell>
          <cell r="AA159">
            <v>27200</v>
          </cell>
          <cell r="AB159">
            <v>11800</v>
          </cell>
          <cell r="AC159">
            <v>5800</v>
          </cell>
          <cell r="AD159">
            <v>4300</v>
          </cell>
        </row>
        <row r="160">
          <cell r="G160" t="str">
            <v>BH78DT_D4</v>
          </cell>
          <cell r="H160" t="str">
            <v>Đoạn từ đường Nguyễn Thị Tồn đến đường Huỳnh Mẫn Đạt</v>
          </cell>
          <cell r="I160" t="str">
            <v xml:space="preserve"> Từ Công an phường Bửu Hòa</v>
          </cell>
          <cell r="J160" t="str">
            <v>BH78DT_D4</v>
          </cell>
          <cell r="K160" t="str">
            <v>Đường Nguyễn Thị Tồn (giáp ranh giới phường Hóa An)</v>
          </cell>
          <cell r="L160">
            <v>18000</v>
          </cell>
          <cell r="M160">
            <v>10000</v>
          </cell>
          <cell r="N160">
            <v>4600</v>
          </cell>
          <cell r="O160">
            <v>3300</v>
          </cell>
          <cell r="P160">
            <v>0</v>
          </cell>
          <cell r="Q160">
            <v>0</v>
          </cell>
          <cell r="R160">
            <v>0</v>
          </cell>
          <cell r="S160">
            <v>0</v>
          </cell>
          <cell r="T160" t="e">
            <v>#DIV/0!</v>
          </cell>
          <cell r="U160" t="e">
            <v>#DIV/0!</v>
          </cell>
          <cell r="V160" t="e">
            <v>#DIV/0!</v>
          </cell>
          <cell r="W160" t="e">
            <v>#DIV/0!</v>
          </cell>
          <cell r="X160">
            <v>1.4</v>
          </cell>
          <cell r="Y160">
            <v>1.1843999999999999</v>
          </cell>
          <cell r="Z160" t="str">
            <v>1. phường Biên Hòa.xlsx</v>
          </cell>
          <cell r="AA160">
            <v>21300</v>
          </cell>
          <cell r="AB160">
            <v>11800</v>
          </cell>
          <cell r="AC160">
            <v>5400</v>
          </cell>
          <cell r="AD160">
            <v>3900</v>
          </cell>
        </row>
        <row r="161">
          <cell r="G161" t="str">
            <v>BH78DT_D5</v>
          </cell>
          <cell r="H161" t="str">
            <v>Đoạn từ đường Huỳnh Mẫn Đạt đến cầu Rạch Sỏi</v>
          </cell>
          <cell r="I161" t="str">
            <v>Đường Nguyễn Thị Tồn</v>
          </cell>
          <cell r="J161" t="str">
            <v>BH78DT_D5</v>
          </cell>
          <cell r="K161" t="str">
            <v>Đường Huỳnh Mẫn Đạt</v>
          </cell>
          <cell r="L161">
            <v>16000</v>
          </cell>
          <cell r="M161">
            <v>8000</v>
          </cell>
          <cell r="N161">
            <v>4200</v>
          </cell>
          <cell r="O161">
            <v>3000</v>
          </cell>
          <cell r="P161">
            <v>0</v>
          </cell>
          <cell r="Q161">
            <v>0</v>
          </cell>
          <cell r="R161">
            <v>0</v>
          </cell>
          <cell r="S161">
            <v>0</v>
          </cell>
          <cell r="T161" t="e">
            <v>#DIV/0!</v>
          </cell>
          <cell r="U161" t="e">
            <v>#DIV/0!</v>
          </cell>
          <cell r="V161" t="e">
            <v>#DIV/0!</v>
          </cell>
          <cell r="W161" t="e">
            <v>#DIV/0!</v>
          </cell>
          <cell r="X161">
            <v>1.4</v>
          </cell>
          <cell r="Y161">
            <v>1.1843999999999999</v>
          </cell>
          <cell r="Z161" t="str">
            <v>1. phường Biên Hòa.xlsx</v>
          </cell>
          <cell r="AA161">
            <v>19000</v>
          </cell>
          <cell r="AB161">
            <v>9500</v>
          </cell>
          <cell r="AC161">
            <v>5000</v>
          </cell>
          <cell r="AD161">
            <v>3600</v>
          </cell>
        </row>
        <row r="162">
          <cell r="G162" t="str">
            <v>BH78DT_D6</v>
          </cell>
          <cell r="H162" t="str">
            <v>Đoạn từ cầu Rạch Sỏi đến cầu Ông Tiếp</v>
          </cell>
          <cell r="I162" t="str">
            <v>Đường Huỳnh Mẫn Đạt</v>
          </cell>
          <cell r="J162" t="str">
            <v>BH78DT_D6</v>
          </cell>
          <cell r="K162" t="str">
            <v>Đến cầu Rạch Sỏi</v>
          </cell>
          <cell r="L162">
            <v>13000</v>
          </cell>
          <cell r="M162">
            <v>7000</v>
          </cell>
          <cell r="N162">
            <v>3600</v>
          </cell>
          <cell r="O162">
            <v>2700</v>
          </cell>
          <cell r="P162">
            <v>0</v>
          </cell>
          <cell r="Q162">
            <v>0</v>
          </cell>
          <cell r="R162">
            <v>0</v>
          </cell>
          <cell r="S162">
            <v>0</v>
          </cell>
          <cell r="T162" t="e">
            <v>#DIV/0!</v>
          </cell>
          <cell r="U162" t="e">
            <v>#DIV/0!</v>
          </cell>
          <cell r="V162" t="e">
            <v>#DIV/0!</v>
          </cell>
          <cell r="W162" t="e">
            <v>#DIV/0!</v>
          </cell>
          <cell r="X162">
            <v>1.4</v>
          </cell>
          <cell r="Y162">
            <v>1.1843999999999999</v>
          </cell>
          <cell r="Z162" t="str">
            <v>1. phường Biên Hòa.xlsx</v>
          </cell>
          <cell r="AA162">
            <v>15400</v>
          </cell>
          <cell r="AB162">
            <v>8300</v>
          </cell>
          <cell r="AC162">
            <v>4300</v>
          </cell>
          <cell r="AD162">
            <v>3200</v>
          </cell>
        </row>
        <row r="163">
          <cell r="G163" t="str">
            <v>BH79DT</v>
          </cell>
          <cell r="H163" t="str">
            <v>Đường Nguyễn Thị Tồn</v>
          </cell>
          <cell r="I163" t="str">
            <v>Từ cầu Rạch Sỏi</v>
          </cell>
          <cell r="J163" t="str">
            <v>BH79DT</v>
          </cell>
          <cell r="K163" t="str">
            <v>Đến cầu Ông Tiếp</v>
          </cell>
          <cell r="L163">
            <v>21000</v>
          </cell>
          <cell r="M163">
            <v>10000</v>
          </cell>
          <cell r="N163">
            <v>4900</v>
          </cell>
          <cell r="O163">
            <v>3500</v>
          </cell>
          <cell r="P163">
            <v>0</v>
          </cell>
          <cell r="Q163">
            <v>0</v>
          </cell>
          <cell r="R163">
            <v>0</v>
          </cell>
          <cell r="S163">
            <v>0</v>
          </cell>
          <cell r="T163" t="e">
            <v>#DIV/0!</v>
          </cell>
          <cell r="U163" t="e">
            <v>#DIV/0!</v>
          </cell>
          <cell r="V163" t="e">
            <v>#DIV/0!</v>
          </cell>
          <cell r="W163" t="e">
            <v>#DIV/0!</v>
          </cell>
          <cell r="X163">
            <v>1.3</v>
          </cell>
          <cell r="Y163">
            <v>1.0998000000000001</v>
          </cell>
          <cell r="Z163" t="str">
            <v>1. phường Biên Hòa.xlsx</v>
          </cell>
          <cell r="AA163">
            <v>23100</v>
          </cell>
          <cell r="AB163">
            <v>11200</v>
          </cell>
          <cell r="AC163">
            <v>5500</v>
          </cell>
          <cell r="AD163">
            <v>3900</v>
          </cell>
        </row>
        <row r="164">
          <cell r="G164" t="str">
            <v>BH80DT</v>
          </cell>
          <cell r="H164" t="str">
            <v>Đường Trần Văn Ơn (từ đường Bùi Hữu Nghĩa đến chạm tới giữa ranh thửa đất số 9, tờ BĐĐC số 36 và thửa đất số 8, tờ BĐĐC số 36, phường Bửu Hòa)</v>
          </cell>
          <cell r="I164" t="str">
            <v>Đường Nguyễn Ái Quốc</v>
          </cell>
          <cell r="J164" t="str">
            <v>BH80DT</v>
          </cell>
          <cell r="K164" t="str">
            <v xml:space="preserve">Đến đường Bùi Hữu Nghĩa </v>
          </cell>
          <cell r="L164">
            <v>14000</v>
          </cell>
          <cell r="M164">
            <v>7000</v>
          </cell>
          <cell r="N164">
            <v>4400</v>
          </cell>
          <cell r="O164">
            <v>3300</v>
          </cell>
          <cell r="P164">
            <v>0</v>
          </cell>
          <cell r="Q164">
            <v>0</v>
          </cell>
          <cell r="R164">
            <v>0</v>
          </cell>
          <cell r="S164">
            <v>0</v>
          </cell>
          <cell r="T164" t="e">
            <v>#DIV/0!</v>
          </cell>
          <cell r="U164" t="e">
            <v>#DIV/0!</v>
          </cell>
          <cell r="V164" t="e">
            <v>#DIV/0!</v>
          </cell>
          <cell r="W164" t="e">
            <v>#DIV/0!</v>
          </cell>
          <cell r="X164">
            <v>1.3</v>
          </cell>
          <cell r="Y164">
            <v>1.0998000000000001</v>
          </cell>
          <cell r="Z164" t="str">
            <v>1. phường Biên Hòa.xlsx</v>
          </cell>
          <cell r="AA164">
            <v>15400</v>
          </cell>
          <cell r="AB164">
            <v>7800</v>
          </cell>
          <cell r="AC164">
            <v>4900</v>
          </cell>
          <cell r="AD164">
            <v>3700</v>
          </cell>
        </row>
        <row r="165">
          <cell r="G165" t="str">
            <v>BH81DT</v>
          </cell>
          <cell r="H165" t="str">
            <v>Đường Nguyễn Tri Phương</v>
          </cell>
          <cell r="I165" t="str">
            <v>Đường Bùi Hữu Nghĩa</v>
          </cell>
          <cell r="K165" t="str">
            <v>Chạm tới giữa ranh thửa đất số 9, tờ BĐĐC số 36 và thửa đất số 8, tờ BĐĐC số 36 (phường Bửu Hòa)</v>
          </cell>
        </row>
        <row r="166">
          <cell r="G166" t="str">
            <v>BH81DT_D1</v>
          </cell>
          <cell r="H166" t="str">
            <v>Đoạn từ cầu Rạch Cát đến cầu Ghềnh</v>
          </cell>
          <cell r="I166" t="str">
            <v xml:space="preserve">Từ cầu Rạch Cát </v>
          </cell>
          <cell r="J166" t="str">
            <v>BH81DT_D1</v>
          </cell>
          <cell r="K166" t="str">
            <v>Đường Nguyễn ái Quốc</v>
          </cell>
          <cell r="L166">
            <v>16000</v>
          </cell>
          <cell r="M166">
            <v>7000</v>
          </cell>
          <cell r="N166">
            <v>3900</v>
          </cell>
          <cell r="O166">
            <v>3000</v>
          </cell>
          <cell r="P166">
            <v>0</v>
          </cell>
          <cell r="Q166">
            <v>0</v>
          </cell>
          <cell r="R166">
            <v>0</v>
          </cell>
          <cell r="S166">
            <v>0</v>
          </cell>
          <cell r="T166" t="e">
            <v>#DIV/0!</v>
          </cell>
          <cell r="U166" t="e">
            <v>#DIV/0!</v>
          </cell>
          <cell r="V166" t="e">
            <v>#DIV/0!</v>
          </cell>
          <cell r="W166" t="e">
            <v>#DIV/0!</v>
          </cell>
          <cell r="X166">
            <v>1.5</v>
          </cell>
          <cell r="Y166">
            <v>1.2689999999999999</v>
          </cell>
          <cell r="Z166" t="str">
            <v>2. p. Trấn Biên thêm đường.xlsx</v>
          </cell>
          <cell r="AA166">
            <v>20300</v>
          </cell>
          <cell r="AB166">
            <v>8900</v>
          </cell>
          <cell r="AC166">
            <v>4900</v>
          </cell>
          <cell r="AD166">
            <v>3800</v>
          </cell>
        </row>
        <row r="167">
          <cell r="G167" t="str">
            <v>BH81DT_D2</v>
          </cell>
          <cell r="H167" t="str">
            <v>Đoạn từ cầu Ghềnh đến đường Nguyễn Ái Quốc</v>
          </cell>
          <cell r="I167" t="str">
            <v xml:space="preserve">Từ cầu Rạch Cát </v>
          </cell>
          <cell r="J167" t="str">
            <v>BH81DT_D2</v>
          </cell>
          <cell r="K167" t="str">
            <v>Đến cầu Ghềnh</v>
          </cell>
          <cell r="L167">
            <v>21000</v>
          </cell>
          <cell r="M167">
            <v>10000</v>
          </cell>
          <cell r="N167">
            <v>4900</v>
          </cell>
          <cell r="O167">
            <v>3500</v>
          </cell>
          <cell r="P167">
            <v>0</v>
          </cell>
          <cell r="Q167">
            <v>0</v>
          </cell>
          <cell r="R167">
            <v>0</v>
          </cell>
          <cell r="S167">
            <v>0</v>
          </cell>
          <cell r="T167" t="e">
            <v>#DIV/0!</v>
          </cell>
          <cell r="U167" t="e">
            <v>#DIV/0!</v>
          </cell>
          <cell r="V167" t="e">
            <v>#DIV/0!</v>
          </cell>
          <cell r="W167" t="e">
            <v>#DIV/0!</v>
          </cell>
          <cell r="X167">
            <v>1.5</v>
          </cell>
          <cell r="Y167">
            <v>1.2689999999999999</v>
          </cell>
          <cell r="Z167" t="str">
            <v>1. phường Biên Hòa.xlsx</v>
          </cell>
          <cell r="AA167">
            <v>26600</v>
          </cell>
          <cell r="AB167">
            <v>12700</v>
          </cell>
          <cell r="AC167">
            <v>6200</v>
          </cell>
          <cell r="AD167">
            <v>4400</v>
          </cell>
        </row>
        <row r="168">
          <cell r="G168" t="str">
            <v>BH82DT</v>
          </cell>
          <cell r="H168" t="str">
            <v>Đường Nguyễn Văn Lung</v>
          </cell>
          <cell r="I168" t="str">
            <v>Từ cầu Ghềnh</v>
          </cell>
          <cell r="J168" t="str">
            <v>BH82DT</v>
          </cell>
          <cell r="K168" t="str">
            <v>Đường Nguyễn Ái Quốc</v>
          </cell>
          <cell r="L168">
            <v>17000</v>
          </cell>
          <cell r="M168">
            <v>8000</v>
          </cell>
          <cell r="N168">
            <v>4400</v>
          </cell>
          <cell r="O168">
            <v>2600</v>
          </cell>
          <cell r="P168">
            <v>0</v>
          </cell>
          <cell r="Q168">
            <v>0</v>
          </cell>
          <cell r="R168">
            <v>0</v>
          </cell>
          <cell r="S168">
            <v>0</v>
          </cell>
          <cell r="T168" t="e">
            <v>#DIV/0!</v>
          </cell>
          <cell r="U168" t="e">
            <v>#DIV/0!</v>
          </cell>
          <cell r="V168" t="e">
            <v>#DIV/0!</v>
          </cell>
          <cell r="W168" t="e">
            <v>#DIV/0!</v>
          </cell>
          <cell r="X168">
            <v>1.4</v>
          </cell>
          <cell r="Y168">
            <v>1.1843999999999999</v>
          </cell>
          <cell r="Z168" t="str">
            <v>1. phường Biên Hòa.xlsx</v>
          </cell>
          <cell r="AA168">
            <v>20100</v>
          </cell>
          <cell r="AB168">
            <v>9500</v>
          </cell>
          <cell r="AC168">
            <v>5200</v>
          </cell>
          <cell r="AD168">
            <v>3100</v>
          </cell>
        </row>
        <row r="169">
          <cell r="G169" t="str">
            <v>BH83DT</v>
          </cell>
          <cell r="H169" t="str">
            <v>Đường Hoàng Minh Chánh</v>
          </cell>
          <cell r="I169" t="str">
            <v>Đường Nguyễn Ái Quốc</v>
          </cell>
          <cell r="K169" t="str">
            <v>Mỏ đá Hóa An</v>
          </cell>
        </row>
        <row r="170">
          <cell r="G170" t="str">
            <v>BH83DT_D1</v>
          </cell>
          <cell r="H170" t="str">
            <v>Đoạn từ Nguyễn Ái Quốc đến đường Bùi Hữu Nghĩa (đường Hoàng Minh Chánh cũ)</v>
          </cell>
          <cell r="I170" t="str">
            <v>Đường Nguyễn Ái Quốc</v>
          </cell>
          <cell r="J170" t="str">
            <v>BH83DT_D1</v>
          </cell>
          <cell r="K170" t="str">
            <v>Đến nghĩa trang Sùng Chính Phước Kiến (dự án đường Hoàng Minh Chánh nối dài)</v>
          </cell>
          <cell r="L170">
            <v>20000</v>
          </cell>
          <cell r="M170">
            <v>10000</v>
          </cell>
          <cell r="N170">
            <v>4900</v>
          </cell>
          <cell r="O170">
            <v>3300</v>
          </cell>
          <cell r="P170">
            <v>0</v>
          </cell>
          <cell r="Q170">
            <v>0</v>
          </cell>
          <cell r="R170">
            <v>0</v>
          </cell>
          <cell r="S170">
            <v>0</v>
          </cell>
          <cell r="T170" t="e">
            <v>#DIV/0!</v>
          </cell>
          <cell r="U170" t="e">
            <v>#DIV/0!</v>
          </cell>
          <cell r="V170" t="e">
            <v>#DIV/0!</v>
          </cell>
          <cell r="W170" t="e">
            <v>#DIV/0!</v>
          </cell>
          <cell r="X170">
            <v>1.2</v>
          </cell>
          <cell r="Y170">
            <v>1.0152000000000001</v>
          </cell>
          <cell r="Z170" t="str">
            <v>1. phường Biên Hòa.xlsx</v>
          </cell>
          <cell r="AA170">
            <v>20300</v>
          </cell>
          <cell r="AB170">
            <v>11200</v>
          </cell>
          <cell r="AC170">
            <v>5500</v>
          </cell>
          <cell r="AD170">
            <v>3700</v>
          </cell>
        </row>
        <row r="171">
          <cell r="G171" t="str">
            <v>BH83DT_D2</v>
          </cell>
          <cell r="H171" t="str">
            <v>Đoạn từ đường Nguyễn Ái Quốc đến nghĩa trang Sùng Chính Phước Kiến (dự án đường Hoàng Minh Chánh nối dài)</v>
          </cell>
          <cell r="I171" t="str">
            <v>Đường Nguyễn Ái Quốc</v>
          </cell>
          <cell r="J171" t="str">
            <v>BH83DT_D2</v>
          </cell>
          <cell r="K171" t="str">
            <v>Đường Bùi Hữu Nghĩa (đường Hoàng Minh Chánh cũ)</v>
          </cell>
          <cell r="L171">
            <v>17000</v>
          </cell>
          <cell r="M171">
            <v>8000</v>
          </cell>
          <cell r="N171">
            <v>4400</v>
          </cell>
          <cell r="O171">
            <v>2600</v>
          </cell>
          <cell r="P171">
            <v>0</v>
          </cell>
          <cell r="Q171">
            <v>0</v>
          </cell>
          <cell r="R171">
            <v>0</v>
          </cell>
          <cell r="S171">
            <v>0</v>
          </cell>
          <cell r="T171" t="e">
            <v>#DIV/0!</v>
          </cell>
          <cell r="U171" t="e">
            <v>#DIV/0!</v>
          </cell>
          <cell r="V171" t="e">
            <v>#DIV/0!</v>
          </cell>
          <cell r="W171" t="e">
            <v>#DIV/0!</v>
          </cell>
          <cell r="X171">
            <v>1.2</v>
          </cell>
          <cell r="Y171">
            <v>1.0152000000000001</v>
          </cell>
          <cell r="Z171" t="str">
            <v>1. phường Biên Hòa.xlsx</v>
          </cell>
          <cell r="AA171">
            <v>17300</v>
          </cell>
          <cell r="AB171">
            <v>9000</v>
          </cell>
          <cell r="AC171">
            <v>4900</v>
          </cell>
          <cell r="AD171">
            <v>2900</v>
          </cell>
        </row>
        <row r="172">
          <cell r="G172" t="str">
            <v>BH84DT</v>
          </cell>
          <cell r="H172" t="str">
            <v>Đường Huỳnh Mẫn Đạt (đường vào Mỏ đá BBCC cũ)</v>
          </cell>
          <cell r="I172" t="str">
            <v>Đường Nguyễn Ái Quốc</v>
          </cell>
          <cell r="J172" t="str">
            <v>BH84DT</v>
          </cell>
          <cell r="K172" t="str">
            <v>Đến nghĩa trang Sùng Chính Phước Kiến (dự án đường Hoàng Minh Chánh nối dài)</v>
          </cell>
          <cell r="L172">
            <v>13000</v>
          </cell>
          <cell r="M172">
            <v>7000</v>
          </cell>
          <cell r="N172">
            <v>3900</v>
          </cell>
          <cell r="O172">
            <v>2600</v>
          </cell>
          <cell r="P172">
            <v>0</v>
          </cell>
          <cell r="Q172">
            <v>0</v>
          </cell>
          <cell r="R172">
            <v>0</v>
          </cell>
          <cell r="S172">
            <v>0</v>
          </cell>
          <cell r="T172" t="e">
            <v>#DIV/0!</v>
          </cell>
          <cell r="U172" t="e">
            <v>#DIV/0!</v>
          </cell>
          <cell r="V172" t="e">
            <v>#DIV/0!</v>
          </cell>
          <cell r="W172" t="e">
            <v>#DIV/0!</v>
          </cell>
          <cell r="X172">
            <v>1.5</v>
          </cell>
          <cell r="Y172">
            <v>1.2689999999999999</v>
          </cell>
          <cell r="Z172" t="str">
            <v>1. phường Biên Hòa.xlsx</v>
          </cell>
          <cell r="AA172">
            <v>16500</v>
          </cell>
          <cell r="AB172">
            <v>8900</v>
          </cell>
          <cell r="AC172">
            <v>4900</v>
          </cell>
          <cell r="AD172">
            <v>3300</v>
          </cell>
        </row>
        <row r="173">
          <cell r="G173" t="str">
            <v>BH85DT</v>
          </cell>
          <cell r="H173" t="str">
            <v>Đường Phạm Văn Diêu</v>
          </cell>
          <cell r="I173" t="str">
            <v>Đường Bùi Hữu Nghĩa</v>
          </cell>
          <cell r="J173" t="str">
            <v>BH85DT</v>
          </cell>
          <cell r="K173" t="str">
            <v>Đến ranh mõ BBCC cũ</v>
          </cell>
          <cell r="L173">
            <v>12000</v>
          </cell>
          <cell r="M173">
            <v>6000</v>
          </cell>
          <cell r="N173">
            <v>3900</v>
          </cell>
          <cell r="O173">
            <v>2600</v>
          </cell>
          <cell r="P173">
            <v>0</v>
          </cell>
          <cell r="Q173">
            <v>10698</v>
          </cell>
          <cell r="R173">
            <v>0</v>
          </cell>
          <cell r="S173">
            <v>0</v>
          </cell>
          <cell r="T173" t="e">
            <v>#DIV/0!</v>
          </cell>
          <cell r="U173">
            <v>0.71172181716208627</v>
          </cell>
          <cell r="V173" t="e">
            <v>#DIV/0!</v>
          </cell>
          <cell r="W173" t="e">
            <v>#DIV/0!</v>
          </cell>
          <cell r="X173">
            <v>1.5</v>
          </cell>
          <cell r="Y173">
            <v>1.2689999999999999</v>
          </cell>
          <cell r="Z173" t="str">
            <v>1. phường Biên Hòa.xlsx</v>
          </cell>
          <cell r="AA173">
            <v>15200</v>
          </cell>
          <cell r="AB173">
            <v>7600</v>
          </cell>
          <cell r="AC173">
            <v>4900</v>
          </cell>
          <cell r="AD173">
            <v>3300</v>
          </cell>
        </row>
        <row r="174">
          <cell r="G174" t="str">
            <v>BH86DT</v>
          </cell>
          <cell r="H174" t="str">
            <v>Đường Đặng Đại Độ</v>
          </cell>
          <cell r="I174" t="str">
            <v>Đường Bùi Hữu Nghĩa</v>
          </cell>
          <cell r="K174" t="str">
            <v>Giáp ranh tỉnh Bình Dương</v>
          </cell>
        </row>
        <row r="175">
          <cell r="G175" t="str">
            <v>BH86DT_D1</v>
          </cell>
          <cell r="H175" t="str">
            <v>Đoạn từ đường Nguyễn Tri Phương đến hết thửa đất số 56, tờ BĐĐC số 60, phường Hiệp Hòa (chiều dài 630m giáp bờ sông)</v>
          </cell>
          <cell r="I175" t="str">
            <v>Đường Nguyễn Tri Phương</v>
          </cell>
          <cell r="J175" t="str">
            <v>BH86DT_D1</v>
          </cell>
          <cell r="K175" t="str">
            <v>Đường Đặng Văn Trơn</v>
          </cell>
          <cell r="L175">
            <v>13000</v>
          </cell>
          <cell r="M175">
            <v>5000</v>
          </cell>
          <cell r="N175">
            <v>3600</v>
          </cell>
          <cell r="O175">
            <v>2600</v>
          </cell>
          <cell r="P175">
            <v>17550</v>
          </cell>
          <cell r="Q175">
            <v>9300</v>
          </cell>
          <cell r="R175">
            <v>0</v>
          </cell>
          <cell r="S175">
            <v>5798</v>
          </cell>
          <cell r="T175">
            <v>0.81466666666666676</v>
          </cell>
          <cell r="U175">
            <v>0.60215053763440873</v>
          </cell>
          <cell r="V175" t="e">
            <v>#DIV/0!</v>
          </cell>
          <cell r="W175">
            <v>0.50224215246636783</v>
          </cell>
          <cell r="X175">
            <v>1.3</v>
          </cell>
          <cell r="Y175">
            <v>1.0998000000000001</v>
          </cell>
          <cell r="Z175" t="str">
            <v>2. p. Trấn Biên thêm đường.xlsx</v>
          </cell>
          <cell r="AA175">
            <v>14300</v>
          </cell>
          <cell r="AB175">
            <v>5600</v>
          </cell>
          <cell r="AC175">
            <v>4000</v>
          </cell>
          <cell r="AD175">
            <v>2900</v>
          </cell>
        </row>
        <row r="176">
          <cell r="G176" t="str">
            <v>BH86DT_D2</v>
          </cell>
          <cell r="H176" t="str">
            <v>Đoạn từ thửa đất số 56, tờ BĐĐC số 60 (phường Hiệp Hòa) đến đường Đặng Văn Trơn</v>
          </cell>
          <cell r="I176" t="str">
            <v>Đường Nguyễn Tri Phương</v>
          </cell>
          <cell r="J176" t="str">
            <v>BH86DT_D2</v>
          </cell>
          <cell r="K176" t="str">
            <v>Đến hết thửa đất số 56, tờ bản đồ số 60 (Phường Hiệp Hòa)</v>
          </cell>
          <cell r="L176">
            <v>9000</v>
          </cell>
          <cell r="M176">
            <v>4000</v>
          </cell>
          <cell r="N176">
            <v>3300</v>
          </cell>
          <cell r="O176">
            <v>2300</v>
          </cell>
          <cell r="P176">
            <v>12150</v>
          </cell>
          <cell r="Q176">
            <v>0</v>
          </cell>
          <cell r="R176">
            <v>6666</v>
          </cell>
          <cell r="S176">
            <v>5129</v>
          </cell>
          <cell r="T176">
            <v>0.81466666666666676</v>
          </cell>
          <cell r="U176" t="e">
            <v>#DIV/0!</v>
          </cell>
          <cell r="V176">
            <v>0.5544554455445545</v>
          </cell>
          <cell r="W176">
            <v>0.50224215246636783</v>
          </cell>
          <cell r="X176">
            <v>1.3</v>
          </cell>
          <cell r="Y176">
            <v>1.0998000000000001</v>
          </cell>
          <cell r="Z176" t="str">
            <v>2. p. Trấn Biên thêm đường.xlsx</v>
          </cell>
          <cell r="AA176">
            <v>9900</v>
          </cell>
          <cell r="AB176">
            <v>4500</v>
          </cell>
          <cell r="AC176">
            <v>3700</v>
          </cell>
          <cell r="AD176">
            <v>2600</v>
          </cell>
        </row>
        <row r="177">
          <cell r="G177" t="str">
            <v>BH87DT</v>
          </cell>
          <cell r="H177" t="str">
            <v>Đường Đỗ Văn Thi</v>
          </cell>
          <cell r="I177" t="str">
            <v>Từ thửa đất số 56, tờ bản đồ số 60 (phường Hiệp Hòa)</v>
          </cell>
          <cell r="K177" t="str">
            <v>Đường Đặng Văn Trơn</v>
          </cell>
        </row>
        <row r="178">
          <cell r="G178" t="str">
            <v>BH87DT_D1</v>
          </cell>
          <cell r="H178" t="str">
            <v>Đoạn từ đường Nguyễn Tri Phương đến hết cây xăng An Thái An</v>
          </cell>
          <cell r="I178" t="str">
            <v xml:space="preserve"> Đường Nguyễn Tri Phương</v>
          </cell>
          <cell r="J178" t="str">
            <v>BH87DT_D1</v>
          </cell>
          <cell r="K178" t="str">
            <v>Đến Sông Cái</v>
          </cell>
          <cell r="L178">
            <v>20000</v>
          </cell>
          <cell r="M178">
            <v>9000</v>
          </cell>
          <cell r="N178">
            <v>4700</v>
          </cell>
          <cell r="O178">
            <v>3300</v>
          </cell>
          <cell r="P178">
            <v>28532</v>
          </cell>
          <cell r="Q178">
            <v>19134</v>
          </cell>
          <cell r="R178">
            <v>13855</v>
          </cell>
          <cell r="S178">
            <v>10254</v>
          </cell>
          <cell r="T178">
            <v>0.83022571148184476</v>
          </cell>
          <cell r="U178">
            <v>0.5571025399811852</v>
          </cell>
          <cell r="V178">
            <v>0.40178130638758569</v>
          </cell>
          <cell r="W178">
            <v>0.38117027501462841</v>
          </cell>
          <cell r="X178">
            <v>1.4</v>
          </cell>
          <cell r="Y178">
            <v>1.1843999999999999</v>
          </cell>
          <cell r="Z178" t="str">
            <v>2. p. Trấn Biên thêm đường.xlsx</v>
          </cell>
          <cell r="AA178">
            <v>23700</v>
          </cell>
          <cell r="AB178">
            <v>10700</v>
          </cell>
          <cell r="AC178">
            <v>5600</v>
          </cell>
          <cell r="AD178">
            <v>3900</v>
          </cell>
        </row>
        <row r="179">
          <cell r="G179" t="str">
            <v>BH87DT_D2</v>
          </cell>
          <cell r="H179" t="str">
            <v>Đoạn từ cây xăng An Thái An đến sông Cái</v>
          </cell>
          <cell r="I179" t="str">
            <v>Đường Nguyễn Tri Phương</v>
          </cell>
          <cell r="J179" t="str">
            <v>BH87DT_D2</v>
          </cell>
          <cell r="K179" t="str">
            <v>Đến hết cây xăng An Thái An</v>
          </cell>
          <cell r="L179">
            <v>16000</v>
          </cell>
          <cell r="M179">
            <v>7000</v>
          </cell>
          <cell r="N179">
            <v>3900</v>
          </cell>
          <cell r="O179">
            <v>2700</v>
          </cell>
          <cell r="P179">
            <v>22826</v>
          </cell>
          <cell r="Q179">
            <v>17056</v>
          </cell>
          <cell r="R179">
            <v>12595</v>
          </cell>
          <cell r="S179">
            <v>9322</v>
          </cell>
          <cell r="T179">
            <v>0.83021116270919115</v>
          </cell>
          <cell r="U179">
            <v>0.48609287054409001</v>
          </cell>
          <cell r="V179">
            <v>0.36674553394204046</v>
          </cell>
          <cell r="W179">
            <v>0.34304655653293281</v>
          </cell>
          <cell r="X179">
            <v>1.4</v>
          </cell>
          <cell r="Y179">
            <v>1.1843999999999999</v>
          </cell>
          <cell r="Z179" t="str">
            <v>2. p. Trấn Biên thêm đường.xlsx</v>
          </cell>
          <cell r="AA179">
            <v>19000</v>
          </cell>
          <cell r="AB179">
            <v>8300</v>
          </cell>
          <cell r="AC179">
            <v>4600</v>
          </cell>
          <cell r="AD179">
            <v>3200</v>
          </cell>
        </row>
        <row r="180">
          <cell r="G180" t="str">
            <v>BH88DT</v>
          </cell>
          <cell r="H180" t="str">
            <v>Đường Đặng Văn Trơn</v>
          </cell>
          <cell r="I180" t="str">
            <v xml:space="preserve">Từ cây xăng An Thái An </v>
          </cell>
          <cell r="K180" t="str">
            <v>Đến Sông Cái</v>
          </cell>
        </row>
        <row r="181">
          <cell r="G181" t="str">
            <v>BH88DT_D1</v>
          </cell>
          <cell r="H181" t="str">
            <v>Đoạn từ đường Đỗ Văn Thi đến đường rẽ lên cầu Bửu Hòa</v>
          </cell>
          <cell r="I181" t="str">
            <v xml:space="preserve">Đường Đỗ Văn Thi </v>
          </cell>
          <cell r="J181" t="str">
            <v>BH88DT_D1</v>
          </cell>
          <cell r="K181" t="str">
            <v>Tới sông Cái</v>
          </cell>
          <cell r="L181">
            <v>21000</v>
          </cell>
          <cell r="M181">
            <v>10000</v>
          </cell>
          <cell r="N181">
            <v>4600</v>
          </cell>
          <cell r="O181">
            <v>3300</v>
          </cell>
          <cell r="P181">
            <v>34222</v>
          </cell>
          <cell r="Q181">
            <v>19134</v>
          </cell>
          <cell r="R181">
            <v>13855</v>
          </cell>
          <cell r="S181">
            <v>10254</v>
          </cell>
          <cell r="T181">
            <v>0.72679562854304247</v>
          </cell>
          <cell r="U181">
            <v>0.61900282220131697</v>
          </cell>
          <cell r="V181">
            <v>0.39323276795380729</v>
          </cell>
          <cell r="W181">
            <v>0.38117027501462841</v>
          </cell>
          <cell r="X181">
            <v>1.4</v>
          </cell>
          <cell r="Y181">
            <v>1.1843999999999999</v>
          </cell>
          <cell r="Z181" t="str">
            <v>2. p. Trấn Biên thêm đường.xlsx</v>
          </cell>
          <cell r="AA181">
            <v>24900</v>
          </cell>
          <cell r="AB181">
            <v>11800</v>
          </cell>
          <cell r="AC181">
            <v>5400</v>
          </cell>
          <cell r="AD181">
            <v>3900</v>
          </cell>
        </row>
        <row r="182">
          <cell r="G182" t="str">
            <v>BH88DT_D2</v>
          </cell>
          <cell r="H182" t="str">
            <v>Đoạn tiếp theo tới sông Cái</v>
          </cell>
          <cell r="I182" t="str">
            <v xml:space="preserve"> Đường Đỗ Văn Thi </v>
          </cell>
          <cell r="J182" t="str">
            <v>BH88DT_D2</v>
          </cell>
          <cell r="K182" t="str">
            <v>Đến đường rẽ lên cầu Bửu Hòa</v>
          </cell>
          <cell r="L182">
            <v>18000</v>
          </cell>
          <cell r="M182">
            <v>8000</v>
          </cell>
          <cell r="N182">
            <v>3900</v>
          </cell>
          <cell r="O182">
            <v>3000</v>
          </cell>
          <cell r="P182">
            <v>34222</v>
          </cell>
          <cell r="Q182">
            <v>17056</v>
          </cell>
          <cell r="R182">
            <v>12595</v>
          </cell>
          <cell r="S182">
            <v>9322</v>
          </cell>
          <cell r="T182">
            <v>0.62296768160832205</v>
          </cell>
          <cell r="U182">
            <v>0.55553470919324577</v>
          </cell>
          <cell r="V182">
            <v>0.36674553394204046</v>
          </cell>
          <cell r="W182">
            <v>0.38116284059214761</v>
          </cell>
          <cell r="X182">
            <v>1.4</v>
          </cell>
          <cell r="Y182">
            <v>1.1843999999999999</v>
          </cell>
          <cell r="Z182" t="str">
            <v>2. p. Trấn Biên thêm đường.xlsx</v>
          </cell>
          <cell r="AA182">
            <v>21300</v>
          </cell>
          <cell r="AB182">
            <v>9500</v>
          </cell>
          <cell r="AC182">
            <v>4600</v>
          </cell>
          <cell r="AD182">
            <v>3600</v>
          </cell>
        </row>
        <row r="183">
          <cell r="G183" t="str">
            <v>BH89DT</v>
          </cell>
          <cell r="H183" t="str">
            <v>Đường nối từ đường Đặng Văn Trơn đến cầu Bửu Hòa</v>
          </cell>
          <cell r="I183" t="str">
            <v>Đường rẽ lên cầu Bửu Hòa</v>
          </cell>
          <cell r="J183" t="str">
            <v>BH89DT</v>
          </cell>
          <cell r="K183" t="str">
            <v>Tới sông Cái</v>
          </cell>
          <cell r="L183">
            <v>17000</v>
          </cell>
          <cell r="M183">
            <v>8000</v>
          </cell>
          <cell r="N183">
            <v>3500</v>
          </cell>
          <cell r="O183">
            <v>2600</v>
          </cell>
          <cell r="P183">
            <v>31702</v>
          </cell>
          <cell r="Q183">
            <v>0</v>
          </cell>
          <cell r="R183">
            <v>0</v>
          </cell>
          <cell r="S183">
            <v>0</v>
          </cell>
          <cell r="T183">
            <v>0.63512712131726701</v>
          </cell>
          <cell r="U183" t="e">
            <v>#DIV/0!</v>
          </cell>
          <cell r="V183" t="e">
            <v>#DIV/0!</v>
          </cell>
          <cell r="W183" t="e">
            <v>#DIV/0!</v>
          </cell>
          <cell r="X183">
            <v>1.4</v>
          </cell>
          <cell r="Y183">
            <v>1.1843999999999999</v>
          </cell>
          <cell r="Z183" t="str">
            <v>2. p. Trấn Biên thêm đường.xlsx</v>
          </cell>
          <cell r="AA183">
            <v>20100</v>
          </cell>
          <cell r="AB183">
            <v>9500</v>
          </cell>
          <cell r="AC183">
            <v>4100</v>
          </cell>
          <cell r="AD183">
            <v>3100</v>
          </cell>
        </row>
        <row r="184">
          <cell r="G184" t="str">
            <v>BH90DT</v>
          </cell>
          <cell r="H184" t="str">
            <v>Đường Dương Bạch Mai</v>
          </cell>
          <cell r="I184" t="str">
            <v>Đường Đặng Văn Trơn</v>
          </cell>
          <cell r="J184" t="str">
            <v>BH90DT</v>
          </cell>
          <cell r="K184" t="str">
            <v>Đến Cầu Bửu Hòa</v>
          </cell>
          <cell r="L184">
            <v>20000</v>
          </cell>
          <cell r="M184">
            <v>12000</v>
          </cell>
          <cell r="N184">
            <v>8000</v>
          </cell>
          <cell r="O184">
            <v>4500</v>
          </cell>
          <cell r="P184">
            <v>0</v>
          </cell>
          <cell r="Q184">
            <v>0</v>
          </cell>
          <cell r="R184">
            <v>0</v>
          </cell>
          <cell r="S184">
            <v>0</v>
          </cell>
          <cell r="T184" t="e">
            <v>#DIV/0!</v>
          </cell>
          <cell r="U184" t="e">
            <v>#DIV/0!</v>
          </cell>
          <cell r="V184" t="e">
            <v>#DIV/0!</v>
          </cell>
          <cell r="W184" t="e">
            <v>#DIV/0!</v>
          </cell>
          <cell r="X184">
            <v>1.4</v>
          </cell>
          <cell r="Y184">
            <v>1.1843999999999999</v>
          </cell>
          <cell r="Z184" t="str">
            <v>3. phường Tam Hiệp.xlsx</v>
          </cell>
          <cell r="AA184">
            <v>23700</v>
          </cell>
          <cell r="AB184">
            <v>14200</v>
          </cell>
          <cell r="AC184">
            <v>9500</v>
          </cell>
          <cell r="AD184">
            <v>5300</v>
          </cell>
        </row>
        <row r="185">
          <cell r="G185" t="str">
            <v>BH91DT</v>
          </cell>
          <cell r="H185" t="str">
            <v>Đường Phan Trung</v>
          </cell>
          <cell r="I185" t="str">
            <v>Đường Phạm Văn Thuận</v>
          </cell>
          <cell r="J185" t="str">
            <v>BH91DT</v>
          </cell>
          <cell r="K185" t="str">
            <v>Đường Đồng Khởi</v>
          </cell>
          <cell r="L185">
            <v>27000</v>
          </cell>
          <cell r="M185">
            <v>12000</v>
          </cell>
          <cell r="N185">
            <v>8500</v>
          </cell>
          <cell r="O185">
            <v>4500</v>
          </cell>
          <cell r="P185">
            <v>0</v>
          </cell>
          <cell r="Q185">
            <v>0</v>
          </cell>
          <cell r="R185">
            <v>0</v>
          </cell>
          <cell r="S185">
            <v>0</v>
          </cell>
          <cell r="T185" t="e">
            <v>#DIV/0!</v>
          </cell>
          <cell r="U185" t="e">
            <v>#DIV/0!</v>
          </cell>
          <cell r="V185" t="e">
            <v>#DIV/0!</v>
          </cell>
          <cell r="W185" t="e">
            <v>#DIV/0!</v>
          </cell>
          <cell r="X185">
            <v>1.4</v>
          </cell>
          <cell r="Y185">
            <v>1.1843999999999999</v>
          </cell>
          <cell r="Z185" t="str">
            <v>3. phường Tam Hiệp.xlsx</v>
          </cell>
          <cell r="AA185">
            <v>32000</v>
          </cell>
          <cell r="AB185">
            <v>14200</v>
          </cell>
          <cell r="AC185">
            <v>10100</v>
          </cell>
          <cell r="AD185">
            <v>5300</v>
          </cell>
        </row>
        <row r="186">
          <cell r="G186" t="str">
            <v>BH92DT</v>
          </cell>
          <cell r="H186" t="str">
            <v>Đường Trương Định (đường 4)</v>
          </cell>
          <cell r="I186" t="str">
            <v>Đường Phạm Văn Thuận</v>
          </cell>
          <cell r="J186" t="str">
            <v>BH92DT</v>
          </cell>
          <cell r="K186" t="str">
            <v>Đường Đồng Khởi</v>
          </cell>
          <cell r="L186">
            <v>25000</v>
          </cell>
          <cell r="M186">
            <v>11000</v>
          </cell>
          <cell r="N186">
            <v>8500</v>
          </cell>
          <cell r="O186">
            <v>4500</v>
          </cell>
          <cell r="P186">
            <v>0</v>
          </cell>
          <cell r="Q186">
            <v>0</v>
          </cell>
          <cell r="R186">
            <v>0</v>
          </cell>
          <cell r="S186">
            <v>0</v>
          </cell>
          <cell r="T186" t="e">
            <v>#DIV/0!</v>
          </cell>
          <cell r="U186" t="e">
            <v>#DIV/0!</v>
          </cell>
          <cell r="V186" t="e">
            <v>#DIV/0!</v>
          </cell>
          <cell r="W186" t="e">
            <v>#DIV/0!</v>
          </cell>
          <cell r="X186">
            <v>1.4</v>
          </cell>
          <cell r="Y186">
            <v>1.1843999999999999</v>
          </cell>
          <cell r="Z186" t="str">
            <v>3. phường Tam Hiệp.xlsx</v>
          </cell>
          <cell r="AA186">
            <v>29600</v>
          </cell>
          <cell r="AB186">
            <v>13000</v>
          </cell>
          <cell r="AC186">
            <v>10100</v>
          </cell>
          <cell r="AD186">
            <v>5300</v>
          </cell>
        </row>
        <row r="187">
          <cell r="G187" t="str">
            <v>BH93DT</v>
          </cell>
          <cell r="H187" t="str">
            <v>Đường Trương Quyền (đường 3)</v>
          </cell>
          <cell r="I187" t="str">
            <v>Đường Phan Trung</v>
          </cell>
          <cell r="J187" t="str">
            <v>BH93DT</v>
          </cell>
          <cell r="K187" t="str">
            <v>Đường Đồng Khởi</v>
          </cell>
          <cell r="L187">
            <v>18000</v>
          </cell>
          <cell r="M187">
            <v>10000</v>
          </cell>
          <cell r="N187">
            <v>6500</v>
          </cell>
          <cell r="O187">
            <v>3900</v>
          </cell>
          <cell r="P187">
            <v>0</v>
          </cell>
          <cell r="Q187">
            <v>0</v>
          </cell>
          <cell r="R187">
            <v>0</v>
          </cell>
          <cell r="S187">
            <v>0</v>
          </cell>
          <cell r="T187" t="e">
            <v>#DIV/0!</v>
          </cell>
          <cell r="U187" t="e">
            <v>#DIV/0!</v>
          </cell>
          <cell r="V187" t="e">
            <v>#DIV/0!</v>
          </cell>
          <cell r="W187" t="e">
            <v>#DIV/0!</v>
          </cell>
          <cell r="X187">
            <v>1.4</v>
          </cell>
          <cell r="Y187">
            <v>1.1843999999999999</v>
          </cell>
          <cell r="Z187" t="str">
            <v>3. phường Tam Hiệp.xlsx</v>
          </cell>
          <cell r="AA187">
            <v>21300</v>
          </cell>
          <cell r="AB187">
            <v>11800</v>
          </cell>
          <cell r="AC187">
            <v>7700</v>
          </cell>
          <cell r="AD187">
            <v>4600</v>
          </cell>
        </row>
        <row r="188">
          <cell r="G188" t="str">
            <v>BH94DT</v>
          </cell>
          <cell r="H188" t="str">
            <v>Đường Võ Cương</v>
          </cell>
          <cell r="I188" t="str">
            <v>Đường Trương Định</v>
          </cell>
          <cell r="J188" t="str">
            <v>BH94DT</v>
          </cell>
          <cell r="K188" t="str">
            <v>Đường Trương Định (ngã 3 trường Nguyễn An Ninh)</v>
          </cell>
          <cell r="L188">
            <v>23000</v>
          </cell>
          <cell r="M188">
            <v>12000</v>
          </cell>
          <cell r="N188">
            <v>8000</v>
          </cell>
          <cell r="O188">
            <v>4500</v>
          </cell>
          <cell r="P188">
            <v>0</v>
          </cell>
          <cell r="Q188">
            <v>0</v>
          </cell>
          <cell r="R188">
            <v>0</v>
          </cell>
          <cell r="S188">
            <v>0</v>
          </cell>
          <cell r="T188" t="e">
            <v>#DIV/0!</v>
          </cell>
          <cell r="U188" t="e">
            <v>#DIV/0!</v>
          </cell>
          <cell r="V188" t="e">
            <v>#DIV/0!</v>
          </cell>
          <cell r="W188" t="e">
            <v>#DIV/0!</v>
          </cell>
          <cell r="X188">
            <v>1.4</v>
          </cell>
          <cell r="Y188">
            <v>1.1843999999999999</v>
          </cell>
          <cell r="Z188" t="str">
            <v>3. phường Tam Hiệp.xlsx</v>
          </cell>
          <cell r="AA188">
            <v>27200</v>
          </cell>
          <cell r="AB188">
            <v>14200</v>
          </cell>
          <cell r="AC188">
            <v>9500</v>
          </cell>
          <cell r="AD188">
            <v>5300</v>
          </cell>
        </row>
        <row r="189">
          <cell r="G189" t="str">
            <v>BH95DT</v>
          </cell>
          <cell r="H189" t="str">
            <v>Đường Nguyễn Bá Học</v>
          </cell>
          <cell r="I189" t="str">
            <v xml:space="preserve">Đường Phạm Văn Thuận </v>
          </cell>
          <cell r="J189" t="str">
            <v>BH95DT</v>
          </cell>
          <cell r="K189" t="str">
            <v>Đường Trương Quyền (đường 3)</v>
          </cell>
          <cell r="L189">
            <v>20000</v>
          </cell>
          <cell r="M189">
            <v>11000</v>
          </cell>
          <cell r="N189">
            <v>8000</v>
          </cell>
          <cell r="O189">
            <v>4500</v>
          </cell>
          <cell r="P189">
            <v>0</v>
          </cell>
          <cell r="Q189">
            <v>0</v>
          </cell>
          <cell r="R189">
            <v>0</v>
          </cell>
          <cell r="S189">
            <v>0</v>
          </cell>
          <cell r="T189" t="e">
            <v>#DIV/0!</v>
          </cell>
          <cell r="U189" t="e">
            <v>#DIV/0!</v>
          </cell>
          <cell r="V189" t="e">
            <v>#DIV/0!</v>
          </cell>
          <cell r="W189" t="e">
            <v>#DIV/0!</v>
          </cell>
          <cell r="X189">
            <v>1.4</v>
          </cell>
          <cell r="Y189">
            <v>1.1843999999999999</v>
          </cell>
          <cell r="Z189" t="str">
            <v>3. phường Tam Hiệp.xlsx</v>
          </cell>
          <cell r="AA189">
            <v>23700</v>
          </cell>
          <cell r="AB189">
            <v>13000</v>
          </cell>
          <cell r="AC189">
            <v>9500</v>
          </cell>
          <cell r="AD189">
            <v>5300</v>
          </cell>
        </row>
        <row r="190">
          <cell r="G190" t="str">
            <v>BH96DT</v>
          </cell>
          <cell r="H190" t="str">
            <v>Đường Dương Tử Giang</v>
          </cell>
          <cell r="I190" t="str">
            <v xml:space="preserve">Đường Phạm Văn Thuận </v>
          </cell>
          <cell r="J190" t="str">
            <v>BH96DT</v>
          </cell>
          <cell r="K190" t="str">
            <v xml:space="preserve">Đường Trương Định  </v>
          </cell>
          <cell r="L190">
            <v>23000</v>
          </cell>
          <cell r="M190">
            <v>11000</v>
          </cell>
          <cell r="N190">
            <v>6500</v>
          </cell>
          <cell r="O190">
            <v>3900</v>
          </cell>
          <cell r="P190">
            <v>0</v>
          </cell>
          <cell r="Q190">
            <v>0</v>
          </cell>
          <cell r="R190">
            <v>0</v>
          </cell>
          <cell r="S190">
            <v>0</v>
          </cell>
          <cell r="T190" t="e">
            <v>#DIV/0!</v>
          </cell>
          <cell r="U190" t="e">
            <v>#DIV/0!</v>
          </cell>
          <cell r="V190" t="e">
            <v>#DIV/0!</v>
          </cell>
          <cell r="W190" t="e">
            <v>#DIV/0!</v>
          </cell>
          <cell r="X190">
            <v>1.4</v>
          </cell>
          <cell r="Y190">
            <v>1.1843999999999999</v>
          </cell>
          <cell r="Z190" t="str">
            <v>3. phường Tam Hiệp.xlsx</v>
          </cell>
          <cell r="AA190">
            <v>27200</v>
          </cell>
          <cell r="AB190">
            <v>13000</v>
          </cell>
          <cell r="AC190">
            <v>7700</v>
          </cell>
          <cell r="AD190">
            <v>4600</v>
          </cell>
        </row>
        <row r="191">
          <cell r="G191" t="str">
            <v>BH97DT</v>
          </cell>
          <cell r="H191" t="str">
            <v>Đường Lê Thoa (từ đường Nguyễn Ái Quốc đến chạm tới ranh thửa đất số 83, tờ BĐĐC số 43, phường Tân Mai)</v>
          </cell>
          <cell r="I191" t="str">
            <v>Đường Nguyễn Ái Quốc</v>
          </cell>
          <cell r="J191" t="str">
            <v>BH97DT</v>
          </cell>
          <cell r="K191" t="str">
            <v>Đường Phan Trung</v>
          </cell>
          <cell r="L191">
            <v>20000</v>
          </cell>
          <cell r="M191">
            <v>9000</v>
          </cell>
          <cell r="N191">
            <v>6000</v>
          </cell>
          <cell r="O191">
            <v>3900</v>
          </cell>
          <cell r="P191">
            <v>0</v>
          </cell>
          <cell r="Q191">
            <v>0</v>
          </cell>
          <cell r="R191">
            <v>0</v>
          </cell>
          <cell r="S191">
            <v>0</v>
          </cell>
          <cell r="T191" t="e">
            <v>#DIV/0!</v>
          </cell>
          <cell r="U191" t="e">
            <v>#DIV/0!</v>
          </cell>
          <cell r="V191" t="e">
            <v>#DIV/0!</v>
          </cell>
          <cell r="W191" t="e">
            <v>#DIV/0!</v>
          </cell>
          <cell r="X191">
            <v>1.4</v>
          </cell>
          <cell r="Y191">
            <v>1.1843999999999999</v>
          </cell>
          <cell r="Z191" t="str">
            <v>3. phường Tam Hiệp.xlsx</v>
          </cell>
          <cell r="AA191">
            <v>23700</v>
          </cell>
          <cell r="AB191">
            <v>10700</v>
          </cell>
          <cell r="AC191">
            <v>7100</v>
          </cell>
          <cell r="AD191">
            <v>4600</v>
          </cell>
        </row>
        <row r="192">
          <cell r="G192" t="str">
            <v>BH98DT</v>
          </cell>
          <cell r="H192" t="str">
            <v>Đường Hồ Văn Leo (từ Xa lộ Hà Nội đến hết ranh thửa đất số 211, tờ BĐĐC số 36 về bên phải và hết ranh thửa đất số 212, tờ BĐĐC số 36 về bên trái, phường Bình Đa)</v>
          </cell>
          <cell r="I192" t="str">
            <v>Đường Nguyễn Ái Quốc</v>
          </cell>
          <cell r="J192" t="str">
            <v>BH98DT</v>
          </cell>
          <cell r="K192" t="str">
            <v>Chạm tới ranh thửa đất số 83, tờ BĐĐC số 7 (phường Tân Tiến)</v>
          </cell>
          <cell r="L192">
            <v>21000</v>
          </cell>
          <cell r="M192">
            <v>10000</v>
          </cell>
          <cell r="N192">
            <v>6500</v>
          </cell>
          <cell r="O192">
            <v>3900</v>
          </cell>
          <cell r="P192">
            <v>0</v>
          </cell>
          <cell r="Q192">
            <v>0</v>
          </cell>
          <cell r="R192">
            <v>0</v>
          </cell>
          <cell r="S192">
            <v>0</v>
          </cell>
          <cell r="T192" t="e">
            <v>#DIV/0!</v>
          </cell>
          <cell r="U192" t="e">
            <v>#DIV/0!</v>
          </cell>
          <cell r="V192" t="e">
            <v>#DIV/0!</v>
          </cell>
          <cell r="W192" t="e">
            <v>#DIV/0!</v>
          </cell>
          <cell r="X192">
            <v>1.3</v>
          </cell>
          <cell r="Y192">
            <v>1.0998000000000001</v>
          </cell>
          <cell r="Z192" t="str">
            <v>3. phường Tam Hiệp.xlsx</v>
          </cell>
          <cell r="AA192">
            <v>23100</v>
          </cell>
          <cell r="AB192">
            <v>11200</v>
          </cell>
          <cell r="AC192">
            <v>7300</v>
          </cell>
          <cell r="AD192">
            <v>4400</v>
          </cell>
        </row>
        <row r="193">
          <cell r="G193" t="str">
            <v>BH99DT</v>
          </cell>
          <cell r="H193" t="str">
            <v>Đường Hồ Văn Thể</v>
          </cell>
          <cell r="I193" t="str">
            <v xml:space="preserve"> Xa lộ Hà Nội</v>
          </cell>
          <cell r="J193" t="str">
            <v>BH99DT</v>
          </cell>
          <cell r="K193" t="str">
            <v>Bên phải, đến hết ranh thửa đất số 210, tờ BĐĐC số 13; Bên trái, đến hết ranh thửa đất số 221, tờ BĐĐC số 13 (phường Tam Hòa).</v>
          </cell>
          <cell r="L193">
            <v>26000</v>
          </cell>
          <cell r="M193">
            <v>12000</v>
          </cell>
          <cell r="N193">
            <v>6500</v>
          </cell>
          <cell r="O193">
            <v>3900</v>
          </cell>
          <cell r="P193">
            <v>0</v>
          </cell>
          <cell r="Q193">
            <v>0</v>
          </cell>
          <cell r="R193">
            <v>0</v>
          </cell>
          <cell r="S193">
            <v>0</v>
          </cell>
          <cell r="T193" t="e">
            <v>#DIV/0!</v>
          </cell>
          <cell r="U193" t="e">
            <v>#DIV/0!</v>
          </cell>
          <cell r="V193" t="e">
            <v>#DIV/0!</v>
          </cell>
          <cell r="W193" t="e">
            <v>#DIV/0!</v>
          </cell>
          <cell r="X193">
            <v>1.4</v>
          </cell>
          <cell r="Y193">
            <v>1.1843999999999999</v>
          </cell>
          <cell r="Z193" t="str">
            <v>3. phường Tam Hiệp.xlsx</v>
          </cell>
          <cell r="AA193">
            <v>30800</v>
          </cell>
          <cell r="AB193">
            <v>14200</v>
          </cell>
          <cell r="AC193">
            <v>7700</v>
          </cell>
          <cell r="AD193">
            <v>4600</v>
          </cell>
        </row>
        <row r="194">
          <cell r="G194" t="str">
            <v>BH100DT</v>
          </cell>
          <cell r="H194" t="str">
            <v>Đường Dã Tượng (đường giáo xứ Bùi Thượng cũ, từ Xa lộ Hà Nội đến hết ranh thửa đất số 12, tờ BĐĐC số 29 về bên phải và hết ranh thửa đất số 21, tờ BĐĐC số 29 về bên trái, phường Bình Đa)</v>
          </cell>
          <cell r="I194" t="str">
            <v>Đường Phạm Văn Thuận</v>
          </cell>
          <cell r="J194" t="str">
            <v>BH100DT</v>
          </cell>
          <cell r="K194" t="str">
            <v>Đường Hồ Văn Leo</v>
          </cell>
          <cell r="L194">
            <v>20000</v>
          </cell>
          <cell r="M194">
            <v>10000</v>
          </cell>
          <cell r="N194">
            <v>6500</v>
          </cell>
          <cell r="O194">
            <v>3900</v>
          </cell>
          <cell r="P194">
            <v>0</v>
          </cell>
          <cell r="Q194">
            <v>0</v>
          </cell>
          <cell r="R194">
            <v>0</v>
          </cell>
          <cell r="S194">
            <v>0</v>
          </cell>
          <cell r="T194" t="e">
            <v>#DIV/0!</v>
          </cell>
          <cell r="U194" t="e">
            <v>#DIV/0!</v>
          </cell>
          <cell r="V194" t="e">
            <v>#DIV/0!</v>
          </cell>
          <cell r="W194" t="e">
            <v>#DIV/0!</v>
          </cell>
          <cell r="X194">
            <v>1.2</v>
          </cell>
          <cell r="Y194">
            <v>1.0152000000000001</v>
          </cell>
          <cell r="Z194" t="str">
            <v>3. phường Tam Hiệp.xlsx</v>
          </cell>
          <cell r="AA194">
            <v>20300</v>
          </cell>
          <cell r="AB194">
            <v>11200</v>
          </cell>
          <cell r="AC194">
            <v>7300</v>
          </cell>
          <cell r="AD194">
            <v>4400</v>
          </cell>
        </row>
        <row r="195">
          <cell r="G195" t="str">
            <v>BH101DT</v>
          </cell>
          <cell r="H195" t="str">
            <v>Đường Đặng Đức Thuật (từ đường Đồng Khởi đến đường Đoàn Văn Cự)</v>
          </cell>
          <cell r="I195" t="str">
            <v xml:space="preserve"> Xa lộ Hà Nội</v>
          </cell>
          <cell r="J195" t="str">
            <v>BH101DT</v>
          </cell>
          <cell r="K195" t="str">
            <v>Bên phải, đến hết ranh thửa đất số 12, tờ BĐĐC số 6; Bên trái, đến hết ranh thửa đất số 13, tờ BĐĐC số 6 (phường Tam Hòa).</v>
          </cell>
          <cell r="L195">
            <v>21000</v>
          </cell>
          <cell r="M195">
            <v>11000</v>
          </cell>
          <cell r="N195">
            <v>6000</v>
          </cell>
          <cell r="O195">
            <v>3900</v>
          </cell>
          <cell r="P195">
            <v>0</v>
          </cell>
          <cell r="Q195">
            <v>0</v>
          </cell>
          <cell r="R195">
            <v>0</v>
          </cell>
          <cell r="S195">
            <v>0</v>
          </cell>
          <cell r="T195" t="e">
            <v>#DIV/0!</v>
          </cell>
          <cell r="U195" t="e">
            <v>#DIV/0!</v>
          </cell>
          <cell r="V195" t="e">
            <v>#DIV/0!</v>
          </cell>
          <cell r="W195" t="e">
            <v>#DIV/0!</v>
          </cell>
          <cell r="X195">
            <v>1.2</v>
          </cell>
          <cell r="Y195">
            <v>1.0152000000000001</v>
          </cell>
          <cell r="Z195" t="str">
            <v>3. phường Tam Hiệp.xlsx</v>
          </cell>
          <cell r="AA195">
            <v>21300</v>
          </cell>
          <cell r="AB195">
            <v>12300</v>
          </cell>
          <cell r="AC195">
            <v>6700</v>
          </cell>
          <cell r="AD195">
            <v>4400</v>
          </cell>
        </row>
        <row r="196">
          <cell r="G196" t="str">
            <v>BH102DT</v>
          </cell>
          <cell r="H196" t="str">
            <v>Đường Đoàn Văn Cự</v>
          </cell>
          <cell r="I196" t="str">
            <v>Đường Đồng Khởi</v>
          </cell>
          <cell r="K196" t="str">
            <v>Đường Đoàn Văn Cự</v>
          </cell>
        </row>
        <row r="197">
          <cell r="G197" t="str">
            <v>BH102DT_D1</v>
          </cell>
          <cell r="H197" t="str">
            <v>Đoạn từ Phạm Văn Thuận đến Công ty VMEP</v>
          </cell>
          <cell r="I197" t="str">
            <v>Đường Phạm Văn Thuận</v>
          </cell>
          <cell r="J197" t="str">
            <v>BH102DT_D1</v>
          </cell>
          <cell r="K197" t="str">
            <v>Đến ranh Bệnh viện đa khoa Đồng Nai</v>
          </cell>
          <cell r="L197">
            <v>21000</v>
          </cell>
          <cell r="M197">
            <v>11000</v>
          </cell>
          <cell r="N197">
            <v>6500</v>
          </cell>
          <cell r="O197">
            <v>4500</v>
          </cell>
          <cell r="P197">
            <v>0</v>
          </cell>
          <cell r="Q197">
            <v>0</v>
          </cell>
          <cell r="R197">
            <v>0</v>
          </cell>
          <cell r="S197">
            <v>0</v>
          </cell>
          <cell r="T197" t="e">
            <v>#DIV/0!</v>
          </cell>
          <cell r="U197" t="e">
            <v>#DIV/0!</v>
          </cell>
          <cell r="V197" t="e">
            <v>#DIV/0!</v>
          </cell>
          <cell r="W197" t="e">
            <v>#DIV/0!</v>
          </cell>
          <cell r="X197">
            <v>1.4</v>
          </cell>
          <cell r="Y197">
            <v>1.1843999999999999</v>
          </cell>
          <cell r="Z197" t="str">
            <v>3. phường Tam Hiệp.xlsx</v>
          </cell>
          <cell r="AA197">
            <v>24900</v>
          </cell>
          <cell r="AB197">
            <v>13000</v>
          </cell>
          <cell r="AC197">
            <v>7700</v>
          </cell>
          <cell r="AD197">
            <v>5300</v>
          </cell>
        </row>
        <row r="198">
          <cell r="G198" t="str">
            <v>BH102DT_D2</v>
          </cell>
          <cell r="H198" t="str">
            <v>Đoạn từ Công ty VMEP đến ranh Bệnh viện đa khoa Đồng Nai</v>
          </cell>
          <cell r="I198" t="str">
            <v>Đường Phạm Văn Thuận</v>
          </cell>
          <cell r="J198" t="str">
            <v>BH102DT_D2</v>
          </cell>
          <cell r="K198" t="str">
            <v>Đến hết Công ty VMEP</v>
          </cell>
          <cell r="L198">
            <v>20000</v>
          </cell>
          <cell r="M198">
            <v>10000</v>
          </cell>
          <cell r="N198">
            <v>6500</v>
          </cell>
          <cell r="O198">
            <v>3900</v>
          </cell>
          <cell r="P198">
            <v>0</v>
          </cell>
          <cell r="Q198">
            <v>0</v>
          </cell>
          <cell r="R198">
            <v>0</v>
          </cell>
          <cell r="S198">
            <v>0</v>
          </cell>
          <cell r="T198" t="e">
            <v>#DIV/0!</v>
          </cell>
          <cell r="U198" t="e">
            <v>#DIV/0!</v>
          </cell>
          <cell r="V198" t="e">
            <v>#DIV/0!</v>
          </cell>
          <cell r="W198" t="e">
            <v>#DIV/0!</v>
          </cell>
          <cell r="X198">
            <v>1.4</v>
          </cell>
          <cell r="Y198">
            <v>1.1843999999999999</v>
          </cell>
          <cell r="Z198" t="str">
            <v>3. phường Tam Hiệp.xlsx</v>
          </cell>
          <cell r="AA198">
            <v>23700</v>
          </cell>
          <cell r="AB198">
            <v>11800</v>
          </cell>
          <cell r="AC198">
            <v>7700</v>
          </cell>
          <cell r="AD198">
            <v>4600</v>
          </cell>
        </row>
        <row r="199">
          <cell r="G199" t="str">
            <v>BH103DT</v>
          </cell>
          <cell r="H199" t="str">
            <v>Đường Lý Văn Sâm</v>
          </cell>
          <cell r="I199" t="str">
            <v>Từ Công ty VMEP</v>
          </cell>
          <cell r="J199" t="str">
            <v>BH103DT</v>
          </cell>
          <cell r="K199" t="str">
            <v>Đến ranh Bệnh viện đa khoa Đồng Nai</v>
          </cell>
          <cell r="L199">
            <v>22000</v>
          </cell>
          <cell r="M199">
            <v>11000</v>
          </cell>
          <cell r="N199">
            <v>6000</v>
          </cell>
          <cell r="O199">
            <v>3900</v>
          </cell>
          <cell r="P199">
            <v>0</v>
          </cell>
          <cell r="Q199">
            <v>0</v>
          </cell>
          <cell r="R199">
            <v>0</v>
          </cell>
          <cell r="S199">
            <v>0</v>
          </cell>
          <cell r="T199" t="e">
            <v>#DIV/0!</v>
          </cell>
          <cell r="U199" t="e">
            <v>#DIV/0!</v>
          </cell>
          <cell r="V199" t="e">
            <v>#DIV/0!</v>
          </cell>
          <cell r="W199" t="e">
            <v>#DIV/0!</v>
          </cell>
          <cell r="X199">
            <v>1.3</v>
          </cell>
          <cell r="Y199">
            <v>1.0998000000000001</v>
          </cell>
          <cell r="Z199" t="str">
            <v>3. phường Tam Hiệp.xlsx</v>
          </cell>
          <cell r="AA199">
            <v>24200</v>
          </cell>
          <cell r="AB199">
            <v>12300</v>
          </cell>
          <cell r="AC199">
            <v>6700</v>
          </cell>
          <cell r="AD199">
            <v>4400</v>
          </cell>
        </row>
        <row r="200">
          <cell r="G200" t="str">
            <v>BH104DT</v>
          </cell>
          <cell r="H200" t="str">
            <v>Đường Nguyễn Bảo Đức</v>
          </cell>
          <cell r="I200" t="str">
            <v>Đường Đồng Khởi</v>
          </cell>
          <cell r="J200" t="str">
            <v>BH104DT</v>
          </cell>
          <cell r="K200" t="str">
            <v>Đường Nguyễn Bảo Đức</v>
          </cell>
          <cell r="L200">
            <v>22000</v>
          </cell>
          <cell r="M200">
            <v>11000</v>
          </cell>
          <cell r="N200">
            <v>6000</v>
          </cell>
          <cell r="O200">
            <v>3900</v>
          </cell>
          <cell r="P200">
            <v>0</v>
          </cell>
          <cell r="Q200">
            <v>0</v>
          </cell>
          <cell r="R200">
            <v>0</v>
          </cell>
          <cell r="S200">
            <v>0</v>
          </cell>
          <cell r="T200" t="e">
            <v>#DIV/0!</v>
          </cell>
          <cell r="U200" t="e">
            <v>#DIV/0!</v>
          </cell>
          <cell r="V200" t="e">
            <v>#DIV/0!</v>
          </cell>
          <cell r="W200" t="e">
            <v>#DIV/0!</v>
          </cell>
          <cell r="X200">
            <v>1.3</v>
          </cell>
          <cell r="Y200">
            <v>1.0998000000000001</v>
          </cell>
          <cell r="Z200" t="str">
            <v>3. phường Tam Hiệp.xlsx</v>
          </cell>
          <cell r="AA200">
            <v>24200</v>
          </cell>
          <cell r="AB200">
            <v>12300</v>
          </cell>
          <cell r="AC200">
            <v>6700</v>
          </cell>
          <cell r="AD200">
            <v>4400</v>
          </cell>
        </row>
        <row r="201">
          <cell r="G201" t="str">
            <v>BH105DT</v>
          </cell>
          <cell r="H201" t="str">
            <v>Đường Phạm Văn Thuận</v>
          </cell>
          <cell r="I201" t="str">
            <v>Đường Đồng Khởi</v>
          </cell>
          <cell r="J201" t="str">
            <v>BH105DT</v>
          </cell>
          <cell r="K201" t="str">
            <v>Đường Đoàn Văn Cự</v>
          </cell>
          <cell r="L201">
            <v>35000</v>
          </cell>
          <cell r="M201">
            <v>14000</v>
          </cell>
          <cell r="N201">
            <v>8500</v>
          </cell>
          <cell r="O201">
            <v>6000</v>
          </cell>
          <cell r="P201">
            <v>52959</v>
          </cell>
          <cell r="Q201">
            <v>23237</v>
          </cell>
          <cell r="R201">
            <v>18268</v>
          </cell>
          <cell r="S201">
            <v>13855</v>
          </cell>
          <cell r="T201">
            <v>0.83866764855831866</v>
          </cell>
          <cell r="U201">
            <v>0.76455652622971981</v>
          </cell>
          <cell r="V201">
            <v>0.5904587256404642</v>
          </cell>
          <cell r="W201">
            <v>0.54954889931432693</v>
          </cell>
          <cell r="X201">
            <v>1.5</v>
          </cell>
          <cell r="Y201">
            <v>1.2689999999999999</v>
          </cell>
          <cell r="Z201" t="str">
            <v>2. p. Trấn Biên thêm đường.xlsx</v>
          </cell>
          <cell r="AA201">
            <v>44400</v>
          </cell>
          <cell r="AB201">
            <v>17800</v>
          </cell>
          <cell r="AC201">
            <v>10800</v>
          </cell>
          <cell r="AD201">
            <v>7600</v>
          </cell>
        </row>
        <row r="202">
          <cell r="G202" t="str">
            <v>BH106DT</v>
          </cell>
          <cell r="H202" t="str">
            <v>Đường Trần Quốc Toản</v>
          </cell>
          <cell r="I202" t="str">
            <v>Xa lộ Hà Nội</v>
          </cell>
          <cell r="K202" t="str">
            <v>Đường 30 Tháng 4</v>
          </cell>
        </row>
        <row r="203">
          <cell r="G203" t="str">
            <v>BH106DT_D1</v>
          </cell>
          <cell r="H203" t="str">
            <v>Đoạn từ đường Phạm Văn Thuận đến đường Vũ Hồng Phô</v>
          </cell>
          <cell r="I203" t="str">
            <v>Đường Phạm Văn Thuận</v>
          </cell>
          <cell r="J203" t="str">
            <v>BH106DT_D1</v>
          </cell>
          <cell r="K203" t="str">
            <v>Đường 11 KCN Biên Hòa 1</v>
          </cell>
          <cell r="L203">
            <v>26000</v>
          </cell>
          <cell r="M203">
            <v>12000</v>
          </cell>
          <cell r="N203">
            <v>7300</v>
          </cell>
          <cell r="O203">
            <v>4500</v>
          </cell>
          <cell r="P203">
            <v>0</v>
          </cell>
          <cell r="Q203">
            <v>0</v>
          </cell>
          <cell r="R203">
            <v>0</v>
          </cell>
          <cell r="S203">
            <v>0</v>
          </cell>
          <cell r="T203" t="e">
            <v>#DIV/0!</v>
          </cell>
          <cell r="U203" t="e">
            <v>#DIV/0!</v>
          </cell>
          <cell r="V203" t="e">
            <v>#DIV/0!</v>
          </cell>
          <cell r="W203" t="e">
            <v>#DIV/0!</v>
          </cell>
          <cell r="X203">
            <v>1.5</v>
          </cell>
          <cell r="Y203">
            <v>1.2689999999999999</v>
          </cell>
          <cell r="Z203" t="str">
            <v>3. phường Tam Hiệp.xlsx</v>
          </cell>
          <cell r="AA203">
            <v>33000</v>
          </cell>
          <cell r="AB203">
            <v>15200</v>
          </cell>
          <cell r="AC203">
            <v>9300</v>
          </cell>
          <cell r="AD203">
            <v>5700</v>
          </cell>
        </row>
        <row r="204">
          <cell r="G204" t="str">
            <v>BH106DT_D2</v>
          </cell>
          <cell r="H204" t="str">
            <v>Đoạn từ đường Vũ Hồng Phô đến cầu Ông Gia</v>
          </cell>
          <cell r="I204" t="str">
            <v>Đường Phạm Văn Thuận</v>
          </cell>
          <cell r="J204" t="str">
            <v>BH106DT_D2</v>
          </cell>
          <cell r="K204" t="str">
            <v>Đường Vũ Hồng Phô</v>
          </cell>
          <cell r="L204">
            <v>20000</v>
          </cell>
          <cell r="M204">
            <v>10000</v>
          </cell>
          <cell r="N204">
            <v>6100</v>
          </cell>
          <cell r="O204">
            <v>3900</v>
          </cell>
          <cell r="P204">
            <v>46200</v>
          </cell>
          <cell r="Q204">
            <v>36100</v>
          </cell>
          <cell r="R204">
            <v>15128</v>
          </cell>
          <cell r="S204">
            <v>0</v>
          </cell>
          <cell r="T204">
            <v>0.54935064935064926</v>
          </cell>
          <cell r="U204">
            <v>0.35152354570637112</v>
          </cell>
          <cell r="V204">
            <v>0.5116935483870968</v>
          </cell>
          <cell r="W204" t="e">
            <v>#DIV/0!</v>
          </cell>
          <cell r="X204">
            <v>1.5</v>
          </cell>
          <cell r="Y204">
            <v>1.2689999999999999</v>
          </cell>
          <cell r="Z204" t="str">
            <v>2. p. Trấn Biên thêm đường.xlsx</v>
          </cell>
          <cell r="AA204">
            <v>25400</v>
          </cell>
          <cell r="AB204">
            <v>12700</v>
          </cell>
          <cell r="AC204">
            <v>7700</v>
          </cell>
          <cell r="AD204">
            <v>4900</v>
          </cell>
        </row>
        <row r="205">
          <cell r="G205" t="str">
            <v>BH106DT_D3</v>
          </cell>
          <cell r="H205" t="str">
            <v>Đoạn từ cầu Ông Gia đến đường 11 KCN Biên Hòa 1</v>
          </cell>
          <cell r="I205" t="str">
            <v>Đường Vũ Hồng Phô</v>
          </cell>
          <cell r="J205" t="str">
            <v>BH106DT_D3</v>
          </cell>
          <cell r="K205" t="str">
            <v>Đến cầu Ông Gia</v>
          </cell>
          <cell r="L205">
            <v>13000</v>
          </cell>
          <cell r="M205">
            <v>7000</v>
          </cell>
          <cell r="N205">
            <v>4600</v>
          </cell>
          <cell r="O205">
            <v>3100</v>
          </cell>
          <cell r="P205">
            <v>0</v>
          </cell>
          <cell r="Q205">
            <v>0</v>
          </cell>
          <cell r="R205">
            <v>0</v>
          </cell>
          <cell r="S205">
            <v>0</v>
          </cell>
          <cell r="T205" t="e">
            <v>#DIV/0!</v>
          </cell>
          <cell r="U205" t="e">
            <v>#DIV/0!</v>
          </cell>
          <cell r="V205" t="e">
            <v>#DIV/0!</v>
          </cell>
          <cell r="W205" t="e">
            <v>#DIV/0!</v>
          </cell>
          <cell r="X205">
            <v>1.5</v>
          </cell>
          <cell r="Y205">
            <v>1.2689999999999999</v>
          </cell>
          <cell r="Z205" t="str">
            <v>2. p. Trấn Biên thêm đường.xlsx</v>
          </cell>
          <cell r="AA205">
            <v>16500</v>
          </cell>
          <cell r="AB205">
            <v>8900</v>
          </cell>
          <cell r="AC205">
            <v>5800</v>
          </cell>
          <cell r="AD205">
            <v>3900</v>
          </cell>
        </row>
        <row r="206">
          <cell r="G206" t="str">
            <v>BH107DT</v>
          </cell>
          <cell r="H206" t="str">
            <v>Đường Vũ Hồng Phô</v>
          </cell>
          <cell r="I206" t="str">
            <v xml:space="preserve">Từ cầu Ông Gia </v>
          </cell>
          <cell r="J206" t="str">
            <v>BH107DT</v>
          </cell>
          <cell r="K206" t="str">
            <v>Đường 11 KCN Biên Hòa 1</v>
          </cell>
          <cell r="L206">
            <v>21000</v>
          </cell>
          <cell r="M206">
            <v>10000</v>
          </cell>
          <cell r="N206">
            <v>6000</v>
          </cell>
          <cell r="O206">
            <v>3600</v>
          </cell>
          <cell r="P206">
            <v>0</v>
          </cell>
          <cell r="Q206">
            <v>0</v>
          </cell>
          <cell r="R206">
            <v>0</v>
          </cell>
          <cell r="S206">
            <v>0</v>
          </cell>
          <cell r="T206" t="e">
            <v>#DIV/0!</v>
          </cell>
          <cell r="U206" t="e">
            <v>#DIV/0!</v>
          </cell>
          <cell r="V206" t="e">
            <v>#DIV/0!</v>
          </cell>
          <cell r="W206" t="e">
            <v>#DIV/0!</v>
          </cell>
          <cell r="X206">
            <v>1.5</v>
          </cell>
          <cell r="Y206">
            <v>1.2689999999999999</v>
          </cell>
          <cell r="Z206" t="str">
            <v>2. p. Trấn Biên thêm đường.xlsx</v>
          </cell>
          <cell r="AA206">
            <v>26600</v>
          </cell>
          <cell r="AB206">
            <v>12700</v>
          </cell>
          <cell r="AC206">
            <v>7600</v>
          </cell>
          <cell r="AD206">
            <v>4600</v>
          </cell>
        </row>
        <row r="207">
          <cell r="G207" t="str">
            <v>BH108DT</v>
          </cell>
          <cell r="H207" t="str">
            <v>Đường Hàn Thuyên (đường 4 KCN Biên Hòa 1)</v>
          </cell>
          <cell r="I207" t="str">
            <v>Từ xa lộ Hà Nội</v>
          </cell>
          <cell r="J207" t="str">
            <v>BH108DT</v>
          </cell>
          <cell r="K207" t="str">
            <v>Đường Trần Quốc Toản</v>
          </cell>
          <cell r="L207">
            <v>12000</v>
          </cell>
          <cell r="M207">
            <v>7000</v>
          </cell>
          <cell r="N207">
            <v>4200</v>
          </cell>
          <cell r="O207">
            <v>3100</v>
          </cell>
          <cell r="P207">
            <v>0</v>
          </cell>
          <cell r="Q207">
            <v>0</v>
          </cell>
          <cell r="R207">
            <v>0</v>
          </cell>
          <cell r="S207">
            <v>0</v>
          </cell>
          <cell r="T207" t="e">
            <v>#DIV/0!</v>
          </cell>
          <cell r="U207" t="e">
            <v>#DIV/0!</v>
          </cell>
          <cell r="V207" t="e">
            <v>#DIV/0!</v>
          </cell>
          <cell r="W207" t="e">
            <v>#DIV/0!</v>
          </cell>
          <cell r="X207">
            <v>1.5</v>
          </cell>
          <cell r="Y207">
            <v>1.2689999999999999</v>
          </cell>
          <cell r="Z207" t="str">
            <v>2. p. Trấn Biên thêm đường.xlsx</v>
          </cell>
          <cell r="AA207">
            <v>15200</v>
          </cell>
          <cell r="AB207">
            <v>8900</v>
          </cell>
          <cell r="AC207">
            <v>5300</v>
          </cell>
          <cell r="AD207">
            <v>3900</v>
          </cell>
        </row>
        <row r="208">
          <cell r="G208" t="str">
            <v>BH109DT</v>
          </cell>
          <cell r="H208" t="str">
            <v>Đường 9 (đường trong KCN Biên Hòa 1, từ đường Trần Quốc Toản đến công ty cổ phần Việt Pháp PROCONCO)</v>
          </cell>
          <cell r="I208" t="str">
            <v>Đường Trần Quốc Toản</v>
          </cell>
          <cell r="J208" t="str">
            <v>BH109DT</v>
          </cell>
          <cell r="K208" t="str">
            <v>Xa Lộ Hà Nội</v>
          </cell>
          <cell r="L208">
            <v>10000</v>
          </cell>
          <cell r="M208">
            <v>6000</v>
          </cell>
          <cell r="N208">
            <v>3900</v>
          </cell>
          <cell r="O208">
            <v>3000</v>
          </cell>
          <cell r="P208">
            <v>0</v>
          </cell>
          <cell r="Q208">
            <v>0</v>
          </cell>
          <cell r="R208">
            <v>0</v>
          </cell>
          <cell r="S208">
            <v>0</v>
          </cell>
          <cell r="T208" t="e">
            <v>#DIV/0!</v>
          </cell>
          <cell r="U208" t="e">
            <v>#DIV/0!</v>
          </cell>
          <cell r="V208" t="e">
            <v>#DIV/0!</v>
          </cell>
          <cell r="W208" t="e">
            <v>#DIV/0!</v>
          </cell>
          <cell r="X208">
            <v>1.5</v>
          </cell>
          <cell r="Y208">
            <v>1.2689999999999999</v>
          </cell>
          <cell r="Z208" t="str">
            <v>2. p. Trấn Biên thêm đường.xlsx</v>
          </cell>
          <cell r="AA208">
            <v>12700</v>
          </cell>
          <cell r="AB208">
            <v>7600</v>
          </cell>
          <cell r="AC208">
            <v>4900</v>
          </cell>
          <cell r="AD208">
            <v>3800</v>
          </cell>
        </row>
        <row r="209">
          <cell r="G209" t="str">
            <v>BH110DT</v>
          </cell>
          <cell r="H209" t="str">
            <v>Đường Lê Văn Duyệt (đường 11 KCN Biên Hòa 1)</v>
          </cell>
          <cell r="I209" t="str">
            <v>Đường Trần Quốc Toản</v>
          </cell>
          <cell r="J209" t="str">
            <v>BH110DT</v>
          </cell>
          <cell r="K209" t="str">
            <v>Đến công ty cổ phần Việt Pháp PROCONCO</v>
          </cell>
          <cell r="L209">
            <v>16000</v>
          </cell>
          <cell r="M209">
            <v>8000</v>
          </cell>
          <cell r="N209">
            <v>5200</v>
          </cell>
          <cell r="O209">
            <v>3600</v>
          </cell>
          <cell r="P209">
            <v>0</v>
          </cell>
          <cell r="Q209">
            <v>0</v>
          </cell>
          <cell r="R209">
            <v>0</v>
          </cell>
          <cell r="S209">
            <v>0</v>
          </cell>
          <cell r="T209" t="e">
            <v>#DIV/0!</v>
          </cell>
          <cell r="U209" t="e">
            <v>#DIV/0!</v>
          </cell>
          <cell r="V209" t="e">
            <v>#DIV/0!</v>
          </cell>
          <cell r="W209" t="e">
            <v>#DIV/0!</v>
          </cell>
          <cell r="X209">
            <v>1.5</v>
          </cell>
          <cell r="Y209">
            <v>1.2689999999999999</v>
          </cell>
          <cell r="Z209" t="str">
            <v>2. p. Trấn Biên thêm đường.xlsx</v>
          </cell>
          <cell r="AA209">
            <v>20300</v>
          </cell>
          <cell r="AB209">
            <v>10200</v>
          </cell>
          <cell r="AC209">
            <v>6600</v>
          </cell>
          <cell r="AD209">
            <v>4600</v>
          </cell>
        </row>
        <row r="210">
          <cell r="G210" t="str">
            <v>BH111DT</v>
          </cell>
          <cell r="H210" t="str">
            <v>Đường Lê Thị Vân (từ đường Trần Quốc Toản đến đường N9 - khu dân cư An Bình)</v>
          </cell>
          <cell r="I210" t="str">
            <v>Đường 11 KCN Biên Hòa 1</v>
          </cell>
          <cell r="J210" t="str">
            <v>BH111DT</v>
          </cell>
          <cell r="K210" t="str">
            <v>Đến Xa Lộ Hà Nội</v>
          </cell>
          <cell r="L210">
            <v>16000</v>
          </cell>
          <cell r="M210">
            <v>8000</v>
          </cell>
          <cell r="N210">
            <v>5200</v>
          </cell>
          <cell r="O210">
            <v>3800</v>
          </cell>
          <cell r="P210">
            <v>0</v>
          </cell>
          <cell r="Q210">
            <v>0</v>
          </cell>
          <cell r="R210">
            <v>0</v>
          </cell>
          <cell r="S210">
            <v>0</v>
          </cell>
          <cell r="T210" t="e">
            <v>#DIV/0!</v>
          </cell>
          <cell r="U210" t="e">
            <v>#DIV/0!</v>
          </cell>
          <cell r="V210" t="e">
            <v>#DIV/0!</v>
          </cell>
          <cell r="W210" t="e">
            <v>#DIV/0!</v>
          </cell>
          <cell r="X210">
            <v>1.5</v>
          </cell>
          <cell r="Y210">
            <v>1.2689999999999999</v>
          </cell>
          <cell r="Z210" t="str">
            <v>2. p. Trấn Biên thêm đường.xlsx</v>
          </cell>
          <cell r="AA210">
            <v>20300</v>
          </cell>
          <cell r="AB210">
            <v>10200</v>
          </cell>
          <cell r="AC210">
            <v>6600</v>
          </cell>
          <cell r="AD210">
            <v>4800</v>
          </cell>
        </row>
        <row r="211">
          <cell r="G211" t="str">
            <v>BH112DT</v>
          </cell>
          <cell r="H211" t="str">
            <v>Đường Mạc Đĩnh Chi (đường vào phòng giao dịch - ngân hàng Công Thương chi nhánh Đồng Nai)</v>
          </cell>
          <cell r="I211" t="str">
            <v>Đường Trần Quốc Toản</v>
          </cell>
          <cell r="J211" t="str">
            <v>BH112DT</v>
          </cell>
          <cell r="K211" t="str">
            <v>Đường N9 (khu dân cư An Bình)</v>
          </cell>
          <cell r="L211">
            <v>14000</v>
          </cell>
          <cell r="M211">
            <v>8000</v>
          </cell>
          <cell r="N211">
            <v>5200</v>
          </cell>
          <cell r="O211">
            <v>3400</v>
          </cell>
          <cell r="P211">
            <v>0</v>
          </cell>
          <cell r="Q211">
            <v>0</v>
          </cell>
          <cell r="R211">
            <v>0</v>
          </cell>
          <cell r="S211">
            <v>0</v>
          </cell>
          <cell r="T211" t="e">
            <v>#DIV/0!</v>
          </cell>
          <cell r="U211" t="e">
            <v>#DIV/0!</v>
          </cell>
          <cell r="V211" t="e">
            <v>#DIV/0!</v>
          </cell>
          <cell r="W211" t="e">
            <v>#DIV/0!</v>
          </cell>
          <cell r="X211">
            <v>1.5</v>
          </cell>
          <cell r="Y211">
            <v>1.2689999999999999</v>
          </cell>
          <cell r="Z211" t="str">
            <v>2. p. Trấn Biên thêm đường.xlsx</v>
          </cell>
          <cell r="AA211">
            <v>17800</v>
          </cell>
          <cell r="AB211">
            <v>10200</v>
          </cell>
          <cell r="AC211">
            <v>6600</v>
          </cell>
          <cell r="AD211">
            <v>4300</v>
          </cell>
        </row>
        <row r="212">
          <cell r="G212" t="str">
            <v>BH113DT</v>
          </cell>
          <cell r="H212" t="str">
            <v>Đường Nguyễn Thông</v>
          </cell>
          <cell r="I212" t="str">
            <v>Đường Lê Văn Duyệt (đường 11 KCN Biên Hòa 1)</v>
          </cell>
          <cell r="J212" t="str">
            <v>BH113DT</v>
          </cell>
          <cell r="K212" t="str">
            <v>Xa Lộ Hà Nội</v>
          </cell>
          <cell r="L212">
            <v>16000</v>
          </cell>
          <cell r="M212">
            <v>9000</v>
          </cell>
          <cell r="N212">
            <v>4600</v>
          </cell>
          <cell r="O212">
            <v>3400</v>
          </cell>
          <cell r="P212">
            <v>0</v>
          </cell>
          <cell r="Q212">
            <v>0</v>
          </cell>
          <cell r="R212">
            <v>0</v>
          </cell>
          <cell r="S212">
            <v>0</v>
          </cell>
          <cell r="T212" t="e">
            <v>#DIV/0!</v>
          </cell>
          <cell r="U212" t="e">
            <v>#DIV/0!</v>
          </cell>
          <cell r="V212" t="e">
            <v>#DIV/0!</v>
          </cell>
          <cell r="W212" t="e">
            <v>#DIV/0!</v>
          </cell>
          <cell r="X212">
            <v>1.5</v>
          </cell>
          <cell r="Y212">
            <v>1.2689999999999999</v>
          </cell>
          <cell r="Z212" t="str">
            <v>2. p. Trấn Biên thêm đường.xlsx</v>
          </cell>
          <cell r="AA212">
            <v>20300</v>
          </cell>
          <cell r="AB212">
            <v>11400</v>
          </cell>
          <cell r="AC212">
            <v>5800</v>
          </cell>
          <cell r="AD212">
            <v>4300</v>
          </cell>
        </row>
        <row r="213">
          <cell r="G213" t="str">
            <v>BH114DT</v>
          </cell>
          <cell r="H213" t="str">
            <v>Đường Trần Thị Hoa</v>
          </cell>
          <cell r="I213" t="str">
            <v>Đường Hàn Thuyên (đường 4 KCN Biên Hòa 1)</v>
          </cell>
          <cell r="J213" t="str">
            <v>BH114DT</v>
          </cell>
          <cell r="K213" t="str">
            <v>Đường Vũ Hồng Phô</v>
          </cell>
          <cell r="L213">
            <v>16000</v>
          </cell>
          <cell r="M213">
            <v>9000</v>
          </cell>
          <cell r="N213">
            <v>5200</v>
          </cell>
          <cell r="O213">
            <v>3800</v>
          </cell>
          <cell r="P213">
            <v>0</v>
          </cell>
          <cell r="Q213">
            <v>0</v>
          </cell>
          <cell r="R213">
            <v>0</v>
          </cell>
          <cell r="S213">
            <v>0</v>
          </cell>
          <cell r="T213" t="e">
            <v>#DIV/0!</v>
          </cell>
          <cell r="U213" t="e">
            <v>#DIV/0!</v>
          </cell>
          <cell r="V213" t="e">
            <v>#DIV/0!</v>
          </cell>
          <cell r="W213" t="e">
            <v>#DIV/0!</v>
          </cell>
          <cell r="X213">
            <v>1.4</v>
          </cell>
          <cell r="Y213">
            <v>1.1843999999999999</v>
          </cell>
          <cell r="Z213" t="str">
            <v>2. p. Trấn Biên thêm đường.xlsx</v>
          </cell>
          <cell r="AA213">
            <v>19000</v>
          </cell>
          <cell r="AB213">
            <v>10700</v>
          </cell>
          <cell r="AC213">
            <v>6200</v>
          </cell>
          <cell r="AD213">
            <v>4500</v>
          </cell>
        </row>
        <row r="214">
          <cell r="G214" t="str">
            <v>BH115DT</v>
          </cell>
          <cell r="H214" t="str">
            <v>Đường Châu Văn Lồng (từ Quốc lộ 51 đến hết ranh thửa đất số 281, tờ BĐĐC số 58 về bên phải và hết ranh thửa đất số 144, tờ BĐĐC số 25 về bên trái, phường Long Bình Tân)</v>
          </cell>
          <cell r="I214" t="str">
            <v>Đường Trần Quốc Toản</v>
          </cell>
          <cell r="J214" t="str">
            <v>BH115DT</v>
          </cell>
          <cell r="K214" t="str">
            <v>Đường Nguyễn Thông</v>
          </cell>
          <cell r="L214">
            <v>14000</v>
          </cell>
          <cell r="M214">
            <v>9000</v>
          </cell>
          <cell r="N214">
            <v>4200</v>
          </cell>
          <cell r="O214">
            <v>3300</v>
          </cell>
          <cell r="P214">
            <v>0</v>
          </cell>
          <cell r="Q214">
            <v>0</v>
          </cell>
          <cell r="R214">
            <v>0</v>
          </cell>
          <cell r="S214">
            <v>0</v>
          </cell>
          <cell r="T214" t="e">
            <v>#DIV/0!</v>
          </cell>
          <cell r="U214" t="e">
            <v>#DIV/0!</v>
          </cell>
          <cell r="V214" t="e">
            <v>#DIV/0!</v>
          </cell>
          <cell r="W214" t="e">
            <v>#DIV/0!</v>
          </cell>
          <cell r="X214">
            <v>1.4</v>
          </cell>
          <cell r="Y214">
            <v>1.1843999999999999</v>
          </cell>
          <cell r="Z214" t="str">
            <v>7. phuong Long Hung.xlsx</v>
          </cell>
          <cell r="AA214">
            <v>16600</v>
          </cell>
          <cell r="AB214">
            <v>10700</v>
          </cell>
          <cell r="AC214">
            <v>5000</v>
          </cell>
          <cell r="AD214">
            <v>3900</v>
          </cell>
        </row>
        <row r="215">
          <cell r="G215" t="str">
            <v>BH116DT</v>
          </cell>
          <cell r="H215" t="str">
            <v>Đường liên khu phố 6, 7, 8 (phường Tam Hiệp)</v>
          </cell>
          <cell r="I215" t="str">
            <v>Quốc lộ 51</v>
          </cell>
          <cell r="J215" t="str">
            <v>BH116DT</v>
          </cell>
          <cell r="K215" t="str">
            <v>Bên phải, đến hết ranh thửa đất số 281, tờ BĐĐC số 58; Bên trái, đến hết ranh thửa đất số 144, tờ BĐĐC số 25 (phường Long Bình Tân).</v>
          </cell>
          <cell r="L215">
            <v>20000</v>
          </cell>
          <cell r="M215">
            <v>11000</v>
          </cell>
          <cell r="N215">
            <v>6500</v>
          </cell>
          <cell r="O215">
            <v>4200</v>
          </cell>
          <cell r="P215">
            <v>0</v>
          </cell>
          <cell r="Q215">
            <v>0</v>
          </cell>
          <cell r="R215">
            <v>0</v>
          </cell>
          <cell r="S215">
            <v>0</v>
          </cell>
          <cell r="T215" t="e">
            <v>#DIV/0!</v>
          </cell>
          <cell r="U215" t="e">
            <v>#DIV/0!</v>
          </cell>
          <cell r="V215" t="e">
            <v>#DIV/0!</v>
          </cell>
          <cell r="W215" t="e">
            <v>#DIV/0!</v>
          </cell>
          <cell r="X215">
            <v>1.3</v>
          </cell>
          <cell r="Y215">
            <v>1.0998000000000001</v>
          </cell>
          <cell r="Z215" t="str">
            <v>3. phường Tam Hiệp.xlsx</v>
          </cell>
          <cell r="AA215">
            <v>22000</v>
          </cell>
          <cell r="AB215">
            <v>12300</v>
          </cell>
          <cell r="AC215">
            <v>7300</v>
          </cell>
          <cell r="AD215">
            <v>4700</v>
          </cell>
        </row>
        <row r="216">
          <cell r="G216" t="str">
            <v>BH117DT</v>
          </cell>
          <cell r="H216" t="str">
            <v>Quốc lộ 51</v>
          </cell>
          <cell r="I216" t="str">
            <v>Đường Phạm Văn Thuận</v>
          </cell>
          <cell r="K216" t="str">
            <v xml:space="preserve">Đường Lý Văn Sâm </v>
          </cell>
        </row>
        <row r="217">
          <cell r="G217" t="str">
            <v>BH117DT_D1</v>
          </cell>
          <cell r="H217" t="str">
            <v>Đoạn từ ngã ba Vũng Tàu đến đường Nguyễn Thiện Thuật</v>
          </cell>
          <cell r="I217" t="str">
            <v>Ngã ba Vũng Tàu</v>
          </cell>
          <cell r="J217" t="str">
            <v>BH117DT_D1</v>
          </cell>
          <cell r="K217" t="str">
            <v>Đến ranh giới phường Tam Phước và xã An Phước</v>
          </cell>
          <cell r="L217">
            <v>29000</v>
          </cell>
          <cell r="M217">
            <v>12000</v>
          </cell>
          <cell r="N217">
            <v>7200</v>
          </cell>
          <cell r="O217">
            <v>4500</v>
          </cell>
          <cell r="P217">
            <v>0</v>
          </cell>
          <cell r="Q217">
            <v>0</v>
          </cell>
          <cell r="R217">
            <v>0</v>
          </cell>
          <cell r="S217">
            <v>0</v>
          </cell>
          <cell r="T217" t="e">
            <v>#DIV/0!</v>
          </cell>
          <cell r="U217" t="e">
            <v>#DIV/0!</v>
          </cell>
          <cell r="V217" t="e">
            <v>#DIV/0!</v>
          </cell>
          <cell r="W217" t="e">
            <v>#DIV/0!</v>
          </cell>
          <cell r="X217">
            <v>1.4</v>
          </cell>
          <cell r="Y217">
            <v>1.1843999999999999</v>
          </cell>
          <cell r="Z217" t="str">
            <v>7. phuong Long Hung.xlsx</v>
          </cell>
          <cell r="AA217">
            <v>34300</v>
          </cell>
          <cell r="AB217">
            <v>14200</v>
          </cell>
          <cell r="AC217">
            <v>8500</v>
          </cell>
          <cell r="AD217">
            <v>5300</v>
          </cell>
        </row>
        <row r="218">
          <cell r="G218" t="str">
            <v>BH117DT_D2</v>
          </cell>
          <cell r="H218" t="str">
            <v>Đoạn từ Nguyễn Thiện Thuật đến mũi tàu tiếp giáp đường Võ Nguyên Giáp</v>
          </cell>
          <cell r="I218" t="str">
            <v>Ngã ba Vũng Tàu</v>
          </cell>
          <cell r="J218" t="str">
            <v>BH117DT_D2</v>
          </cell>
          <cell r="K218" t="str">
            <v>Đường Nguyễn Thiện Thuật</v>
          </cell>
          <cell r="L218">
            <v>23000</v>
          </cell>
          <cell r="M218">
            <v>10000</v>
          </cell>
          <cell r="N218">
            <v>5200</v>
          </cell>
          <cell r="O218">
            <v>3900</v>
          </cell>
          <cell r="P218">
            <v>0</v>
          </cell>
          <cell r="Q218">
            <v>0</v>
          </cell>
          <cell r="R218">
            <v>0</v>
          </cell>
          <cell r="S218">
            <v>0</v>
          </cell>
          <cell r="T218" t="e">
            <v>#DIV/0!</v>
          </cell>
          <cell r="U218" t="e">
            <v>#DIV/0!</v>
          </cell>
          <cell r="V218" t="e">
            <v>#DIV/0!</v>
          </cell>
          <cell r="W218" t="e">
            <v>#DIV/0!</v>
          </cell>
          <cell r="X218">
            <v>1.4</v>
          </cell>
          <cell r="Y218">
            <v>1.1843999999999999</v>
          </cell>
          <cell r="Z218" t="str">
            <v>7. phuong Long Hung.xlsx</v>
          </cell>
          <cell r="AA218">
            <v>27200</v>
          </cell>
          <cell r="AB218">
            <v>11800</v>
          </cell>
          <cell r="AC218">
            <v>6200</v>
          </cell>
          <cell r="AD218">
            <v>4600</v>
          </cell>
        </row>
        <row r="219">
          <cell r="G219" t="str">
            <v>BH117DT_D3</v>
          </cell>
          <cell r="H219" t="str">
            <v>Đoạn từ mũi tàu tiếp giáp đường Võ Nguyên Giáp đến đường Nguyễn Trung Trực</v>
          </cell>
          <cell r="I219" t="str">
            <v xml:space="preserve"> Đường Nguyễn Thiện Thuật</v>
          </cell>
          <cell r="J219" t="str">
            <v>BH117DT_D3</v>
          </cell>
          <cell r="K219" t="str">
            <v>Đến mũi tàu tiếp giáp đường Võ Nguyên Giáp</v>
          </cell>
          <cell r="L219">
            <v>20000</v>
          </cell>
          <cell r="M219">
            <v>9000</v>
          </cell>
          <cell r="N219">
            <v>4600</v>
          </cell>
          <cell r="O219">
            <v>3500</v>
          </cell>
          <cell r="P219">
            <v>0</v>
          </cell>
          <cell r="Q219">
            <v>0</v>
          </cell>
          <cell r="R219">
            <v>0</v>
          </cell>
          <cell r="S219">
            <v>0</v>
          </cell>
          <cell r="T219" t="e">
            <v>#DIV/0!</v>
          </cell>
          <cell r="U219" t="e">
            <v>#DIV/0!</v>
          </cell>
          <cell r="V219" t="e">
            <v>#DIV/0!</v>
          </cell>
          <cell r="W219" t="e">
            <v>#DIV/0!</v>
          </cell>
          <cell r="X219">
            <v>1.4</v>
          </cell>
          <cell r="Y219">
            <v>1.1843999999999999</v>
          </cell>
          <cell r="Z219" t="str">
            <v>7. phuong Long Hung.xlsx</v>
          </cell>
          <cell r="AA219">
            <v>23700</v>
          </cell>
          <cell r="AB219">
            <v>10700</v>
          </cell>
          <cell r="AC219">
            <v>5400</v>
          </cell>
          <cell r="AD219">
            <v>4100</v>
          </cell>
        </row>
        <row r="220">
          <cell r="G220" t="str">
            <v>BH117DT_D4</v>
          </cell>
          <cell r="H220" t="str">
            <v>Đoạn từ đường Nguyễn Trung Trực đến cầu sông Buông</v>
          </cell>
          <cell r="I220" t="str">
            <v>Từ mũi tàu tiếp giáp đường Võ Nguyên Giáp</v>
          </cell>
          <cell r="J220" t="str">
            <v>BH117DT_D4</v>
          </cell>
          <cell r="K220" t="str">
            <v>Đến đường Nguyễn Trung Trực</v>
          </cell>
          <cell r="L220">
            <v>14000</v>
          </cell>
          <cell r="M220">
            <v>7000</v>
          </cell>
          <cell r="N220">
            <v>3900</v>
          </cell>
          <cell r="O220">
            <v>3300</v>
          </cell>
          <cell r="P220">
            <v>0</v>
          </cell>
          <cell r="Q220">
            <v>0</v>
          </cell>
          <cell r="R220">
            <v>0</v>
          </cell>
          <cell r="S220">
            <v>0</v>
          </cell>
          <cell r="T220" t="e">
            <v>#DIV/0!</v>
          </cell>
          <cell r="U220" t="e">
            <v>#DIV/0!</v>
          </cell>
          <cell r="V220" t="e">
            <v>#DIV/0!</v>
          </cell>
          <cell r="W220" t="e">
            <v>#DIV/0!</v>
          </cell>
          <cell r="X220">
            <v>1.4</v>
          </cell>
          <cell r="Y220">
            <v>1.1843999999999999</v>
          </cell>
          <cell r="Z220" t="str">
            <v>7. phuong Long Hung.xlsx</v>
          </cell>
          <cell r="AA220">
            <v>16600</v>
          </cell>
          <cell r="AB220">
            <v>8300</v>
          </cell>
          <cell r="AC220">
            <v>4600</v>
          </cell>
          <cell r="AD220">
            <v>3900</v>
          </cell>
        </row>
        <row r="221">
          <cell r="G221" t="str">
            <v>BH117DT_D5</v>
          </cell>
          <cell r="H221" t="str">
            <v>Đoạn từ cầu sông Buông đến hết ranh giới phường Phước Tân</v>
          </cell>
          <cell r="I221" t="str">
            <v xml:space="preserve"> Đường Nguyễn Trung Trực</v>
          </cell>
          <cell r="J221" t="str">
            <v>BH117DT_D5</v>
          </cell>
          <cell r="K221" t="str">
            <v>Đến cầu Sông Buông</v>
          </cell>
          <cell r="L221">
            <v>12000</v>
          </cell>
          <cell r="M221">
            <v>5000</v>
          </cell>
          <cell r="N221">
            <v>3900</v>
          </cell>
          <cell r="O221">
            <v>2600</v>
          </cell>
          <cell r="P221">
            <v>0</v>
          </cell>
          <cell r="Q221">
            <v>0</v>
          </cell>
          <cell r="R221">
            <v>7293</v>
          </cell>
          <cell r="S221">
            <v>5798</v>
          </cell>
          <cell r="T221" t="e">
            <v>#DIV/0!</v>
          </cell>
          <cell r="U221" t="e">
            <v>#DIV/0!</v>
          </cell>
          <cell r="V221">
            <v>0.63336898395721919</v>
          </cell>
          <cell r="W221">
            <v>0.53112107623318383</v>
          </cell>
          <cell r="X221">
            <v>1.4</v>
          </cell>
          <cell r="Y221">
            <v>1.1843999999999999</v>
          </cell>
          <cell r="Z221" t="str">
            <v>9. P. Phước Tân giap ranh xã bình minh.xlsx</v>
          </cell>
          <cell r="AA221">
            <v>14200</v>
          </cell>
          <cell r="AB221">
            <v>5900</v>
          </cell>
          <cell r="AC221">
            <v>4600</v>
          </cell>
          <cell r="AD221">
            <v>3100</v>
          </cell>
        </row>
        <row r="222">
          <cell r="G222" t="str">
            <v>BH117DT_D6</v>
          </cell>
          <cell r="H222" t="str">
            <v>Đoạn từ ranh giới phường Phước Tân đến đường Hàm Nghi</v>
          </cell>
          <cell r="I222" t="str">
            <v xml:space="preserve">Từ cầu Sông Buông </v>
          </cell>
          <cell r="J222" t="str">
            <v>BH117DT_D6</v>
          </cell>
          <cell r="K222" t="str">
            <v>Đến hết ranh giới phường Phước Tân</v>
          </cell>
          <cell r="L222">
            <v>9000</v>
          </cell>
          <cell r="M222">
            <v>5000</v>
          </cell>
          <cell r="N222">
            <v>3600</v>
          </cell>
          <cell r="O222">
            <v>2300</v>
          </cell>
          <cell r="P222">
            <v>0</v>
          </cell>
          <cell r="Q222">
            <v>8900</v>
          </cell>
          <cell r="R222">
            <v>7272</v>
          </cell>
          <cell r="S222">
            <v>5796</v>
          </cell>
          <cell r="T222" t="e">
            <v>#DIV/0!</v>
          </cell>
          <cell r="U222">
            <v>0.6853932584269663</v>
          </cell>
          <cell r="V222">
            <v>0.60396039603960394</v>
          </cell>
          <cell r="W222">
            <v>0.48412698412698413</v>
          </cell>
          <cell r="X222">
            <v>1.4</v>
          </cell>
          <cell r="Y222">
            <v>1.22</v>
          </cell>
          <cell r="Z222" t="str">
            <v>10. Phường Tam Phước rồi.xlsx</v>
          </cell>
          <cell r="AA222">
            <v>11000</v>
          </cell>
          <cell r="AB222">
            <v>6100</v>
          </cell>
          <cell r="AC222">
            <v>4400</v>
          </cell>
          <cell r="AD222">
            <v>2800</v>
          </cell>
        </row>
        <row r="223">
          <cell r="G223" t="str">
            <v>BH117DT_D7</v>
          </cell>
          <cell r="H223" t="str">
            <v xml:space="preserve">Đoạn từ đường Hàm Nghi đến giáp Trung tâm huấn luyện chó nghiệp vụ Quân Khuyển </v>
          </cell>
          <cell r="I223" t="str">
            <v xml:space="preserve"> Từ ranh giới phường Phước Tân</v>
          </cell>
          <cell r="J223" t="str">
            <v>BH117DT_D7</v>
          </cell>
          <cell r="K223" t="str">
            <v>Đường Hàm Nghi</v>
          </cell>
          <cell r="L223">
            <v>12000</v>
          </cell>
          <cell r="M223">
            <v>5000</v>
          </cell>
          <cell r="N223">
            <v>3600</v>
          </cell>
          <cell r="O223">
            <v>2300</v>
          </cell>
          <cell r="P223">
            <v>0</v>
          </cell>
          <cell r="Q223">
            <v>8900</v>
          </cell>
          <cell r="R223">
            <v>7272</v>
          </cell>
          <cell r="S223">
            <v>5796</v>
          </cell>
          <cell r="T223" t="e">
            <v>#DIV/0!</v>
          </cell>
          <cell r="U223">
            <v>0.6853932584269663</v>
          </cell>
          <cell r="V223">
            <v>0.60396039603960394</v>
          </cell>
          <cell r="W223">
            <v>0.48412698412698413</v>
          </cell>
          <cell r="X223">
            <v>1.4</v>
          </cell>
          <cell r="Y223">
            <v>1.22</v>
          </cell>
          <cell r="Z223" t="str">
            <v>10. Phường Tam Phước rồi.xlsx</v>
          </cell>
          <cell r="AA223">
            <v>14600</v>
          </cell>
          <cell r="AB223">
            <v>6100</v>
          </cell>
          <cell r="AC223">
            <v>4400</v>
          </cell>
          <cell r="AD223">
            <v>2800</v>
          </cell>
        </row>
        <row r="224">
          <cell r="G224" t="str">
            <v>BH117DT_D8</v>
          </cell>
          <cell r="H224" t="str">
            <v>Đoạn từ Trung tâm huấn luyện chó nghiệp vụ Quân Khuyển đến ranh giới phường Tam Phước và xã An Phước</v>
          </cell>
          <cell r="I224" t="str">
            <v>Đường Hàm Nghi</v>
          </cell>
          <cell r="J224" t="str">
            <v>BH117DT_D8</v>
          </cell>
          <cell r="K224" t="str">
            <v xml:space="preserve">Đến giáp Trung tâm huấn luyện chó nghiệp vụ Quân Khuyển </v>
          </cell>
          <cell r="L224">
            <v>9000</v>
          </cell>
          <cell r="M224">
            <v>4000</v>
          </cell>
          <cell r="N224">
            <v>3300</v>
          </cell>
          <cell r="O224">
            <v>2100</v>
          </cell>
          <cell r="P224">
            <v>0</v>
          </cell>
          <cell r="Q224">
            <v>0</v>
          </cell>
          <cell r="R224">
            <v>0</v>
          </cell>
          <cell r="S224">
            <v>0</v>
          </cell>
          <cell r="T224" t="e">
            <v>#DIV/0!</v>
          </cell>
          <cell r="U224" t="e">
            <v>#DIV/0!</v>
          </cell>
          <cell r="V224" t="e">
            <v>#DIV/0!</v>
          </cell>
          <cell r="W224" t="e">
            <v>#DIV/0!</v>
          </cell>
          <cell r="X224">
            <v>1.4</v>
          </cell>
          <cell r="Y224">
            <v>1.22</v>
          </cell>
          <cell r="Z224" t="str">
            <v>10. Phường Tam Phước rồi.xlsx</v>
          </cell>
          <cell r="AA224">
            <v>11000</v>
          </cell>
          <cell r="AB224">
            <v>4900</v>
          </cell>
          <cell r="AC224">
            <v>4000</v>
          </cell>
          <cell r="AD224">
            <v>2600</v>
          </cell>
        </row>
        <row r="225">
          <cell r="G225" t="str">
            <v>BH118DT</v>
          </cell>
          <cell r="H225" t="str">
            <v>Đường Trạm thuế khu vực 2 (từ Đường Phạm Văn Thuận đến hết ranh thửa đất số 1, tờ BĐĐC số 31 về bên phải và hết ranh thửa đất số 7, tờ BĐĐC số 31 về bên trái, phường Tam Hiệp)</v>
          </cell>
          <cell r="I225" t="str">
            <v>Từ đầu Trung tâm huấn luyện chó nghiệp vụ Quân Khuyển</v>
          </cell>
          <cell r="J225" t="str">
            <v>BH118DT</v>
          </cell>
          <cell r="K225" t="str">
            <v>Đến ranh giới phường Tam Phước và xã An Phước</v>
          </cell>
          <cell r="L225">
            <v>20000</v>
          </cell>
          <cell r="M225">
            <v>11000</v>
          </cell>
          <cell r="N225">
            <v>6500</v>
          </cell>
          <cell r="O225">
            <v>4200</v>
          </cell>
          <cell r="P225">
            <v>0</v>
          </cell>
          <cell r="Q225">
            <v>0</v>
          </cell>
          <cell r="R225">
            <v>0</v>
          </cell>
          <cell r="S225">
            <v>0</v>
          </cell>
          <cell r="T225" t="e">
            <v>#DIV/0!</v>
          </cell>
          <cell r="U225" t="e">
            <v>#DIV/0!</v>
          </cell>
          <cell r="V225" t="e">
            <v>#DIV/0!</v>
          </cell>
          <cell r="W225" t="e">
            <v>#DIV/0!</v>
          </cell>
          <cell r="X225">
            <v>1.4</v>
          </cell>
          <cell r="Y225">
            <v>1.1843999999999999</v>
          </cell>
          <cell r="Z225" t="str">
            <v>3. phường Tam Hiệp.xlsx</v>
          </cell>
          <cell r="AA225">
            <v>23700</v>
          </cell>
          <cell r="AB225">
            <v>13000</v>
          </cell>
          <cell r="AC225">
            <v>7700</v>
          </cell>
          <cell r="AD225">
            <v>5000</v>
          </cell>
        </row>
        <row r="226">
          <cell r="G226" t="str">
            <v>BH119DT</v>
          </cell>
          <cell r="H226" t="str">
            <v>Đường Đa Minh</v>
          </cell>
          <cell r="I226" t="str">
            <v>Đường Phạm Văn Thuận</v>
          </cell>
          <cell r="J226" t="str">
            <v>BH119DT</v>
          </cell>
          <cell r="K226" t="str">
            <v>Bên phải, đến hết ranh thửa đất số 1, tờ BĐĐC số 31; Bên trái, đến hết ranh thửa đất số 7, tờ BĐĐC số 31 (phường Tam Hiệp).</v>
          </cell>
          <cell r="L226">
            <v>20000</v>
          </cell>
          <cell r="M226">
            <v>11000</v>
          </cell>
          <cell r="N226">
            <v>6500</v>
          </cell>
          <cell r="O226">
            <v>4200</v>
          </cell>
          <cell r="P226">
            <v>0</v>
          </cell>
          <cell r="Q226">
            <v>0</v>
          </cell>
          <cell r="R226">
            <v>0</v>
          </cell>
          <cell r="S226">
            <v>0</v>
          </cell>
          <cell r="T226" t="e">
            <v>#DIV/0!</v>
          </cell>
          <cell r="U226" t="e">
            <v>#DIV/0!</v>
          </cell>
          <cell r="V226" t="e">
            <v>#DIV/0!</v>
          </cell>
          <cell r="W226" t="e">
            <v>#DIV/0!</v>
          </cell>
          <cell r="X226">
            <v>1.4</v>
          </cell>
          <cell r="Y226">
            <v>1.1843999999999999</v>
          </cell>
          <cell r="Z226" t="str">
            <v>3. phường Tam Hiệp.xlsx</v>
          </cell>
          <cell r="AA226">
            <v>23700</v>
          </cell>
          <cell r="AB226">
            <v>13000</v>
          </cell>
          <cell r="AC226">
            <v>7700</v>
          </cell>
          <cell r="AD226">
            <v>5000</v>
          </cell>
        </row>
        <row r="227">
          <cell r="G227" t="str">
            <v>BH120DT</v>
          </cell>
          <cell r="H227" t="str">
            <v>Đường Tân Lập</v>
          </cell>
          <cell r="I227" t="str">
            <v>Đường Phạm Văn Thuận</v>
          </cell>
          <cell r="J227" t="str">
            <v>BH120DT</v>
          </cell>
          <cell r="K227" t="str">
            <v>Đường Nguyễn Bảo Đức</v>
          </cell>
          <cell r="L227">
            <v>20000</v>
          </cell>
          <cell r="M227">
            <v>11000</v>
          </cell>
          <cell r="N227">
            <v>6500</v>
          </cell>
          <cell r="O227">
            <v>4200</v>
          </cell>
          <cell r="P227">
            <v>0</v>
          </cell>
          <cell r="Q227">
            <v>0</v>
          </cell>
          <cell r="R227">
            <v>0</v>
          </cell>
          <cell r="S227">
            <v>0</v>
          </cell>
          <cell r="T227" t="e">
            <v>#DIV/0!</v>
          </cell>
          <cell r="U227" t="e">
            <v>#DIV/0!</v>
          </cell>
          <cell r="V227" t="e">
            <v>#DIV/0!</v>
          </cell>
          <cell r="W227" t="e">
            <v>#DIV/0!</v>
          </cell>
          <cell r="X227">
            <v>1.4</v>
          </cell>
          <cell r="Y227">
            <v>1.1843999999999999</v>
          </cell>
          <cell r="Z227" t="str">
            <v>3. phường Tam Hiệp.xlsx</v>
          </cell>
          <cell r="AA227">
            <v>23700</v>
          </cell>
          <cell r="AB227">
            <v>13000</v>
          </cell>
          <cell r="AC227">
            <v>7700</v>
          </cell>
          <cell r="AD227">
            <v>5000</v>
          </cell>
        </row>
        <row r="228">
          <cell r="G228" t="str">
            <v>BH121DT</v>
          </cell>
          <cell r="H228" t="str">
            <v>Đường Võ Nguyên Giáp</v>
          </cell>
          <cell r="I228" t="str">
            <v xml:space="preserve">Đường Phạm Văn Thuận </v>
          </cell>
          <cell r="K228" t="str">
            <v xml:space="preserve">Đường Lý Văn Sâm </v>
          </cell>
        </row>
        <row r="229">
          <cell r="G229" t="str">
            <v>BH121DT_D1</v>
          </cell>
          <cell r="H229" t="str">
            <v>Đoạn từ Quốc lộ 51 đến đầu cầu số 3</v>
          </cell>
          <cell r="I229" t="str">
            <v>Quốc lộ 51</v>
          </cell>
          <cell r="J229" t="str">
            <v>BH121DT_D1</v>
          </cell>
          <cell r="K229" t="str">
            <v>Đến hết ranh giới phường Phước Tân</v>
          </cell>
          <cell r="L229">
            <v>23000</v>
          </cell>
          <cell r="M229">
            <v>12000</v>
          </cell>
          <cell r="N229">
            <v>6500</v>
          </cell>
          <cell r="O229">
            <v>3900</v>
          </cell>
          <cell r="P229">
            <v>25990</v>
          </cell>
          <cell r="Q229">
            <v>15240</v>
          </cell>
          <cell r="R229">
            <v>9165</v>
          </cell>
          <cell r="S229">
            <v>6396</v>
          </cell>
          <cell r="T229">
            <v>0.89840707964601774</v>
          </cell>
          <cell r="U229">
            <v>0.88188976377952766</v>
          </cell>
          <cell r="V229">
            <v>0.79432624113475192</v>
          </cell>
          <cell r="W229">
            <v>0.68292682926829273</v>
          </cell>
          <cell r="X229">
            <v>1.2</v>
          </cell>
          <cell r="Y229">
            <v>1.0152000000000001</v>
          </cell>
          <cell r="Z229" t="str">
            <v>7. phuong Long Hung.xlsx</v>
          </cell>
          <cell r="AA229">
            <v>23300</v>
          </cell>
          <cell r="AB229">
            <v>13400</v>
          </cell>
          <cell r="AC229">
            <v>7300</v>
          </cell>
          <cell r="AD229">
            <v>4400</v>
          </cell>
        </row>
        <row r="230">
          <cell r="G230" t="str">
            <v>BH121DT_D2</v>
          </cell>
          <cell r="H230" t="str">
            <v>Đoạn từ đầu cầu số 3 đến đường Chu Mạnh Trinh</v>
          </cell>
          <cell r="I230" t="str">
            <v>Quốc lộ 51</v>
          </cell>
          <cell r="J230" t="str">
            <v>BH121DT_D2</v>
          </cell>
          <cell r="K230" t="str">
            <v>Đến đầu cầu số 3</v>
          </cell>
          <cell r="L230">
            <v>17000</v>
          </cell>
          <cell r="M230">
            <v>8000</v>
          </cell>
          <cell r="N230">
            <v>4600</v>
          </cell>
          <cell r="O230">
            <v>2600</v>
          </cell>
          <cell r="P230">
            <v>0</v>
          </cell>
          <cell r="Q230">
            <v>21097</v>
          </cell>
          <cell r="R230">
            <v>0</v>
          </cell>
          <cell r="S230">
            <v>0</v>
          </cell>
          <cell r="T230" t="e">
            <v>#DIV/0!</v>
          </cell>
          <cell r="U230">
            <v>0.42470493435085555</v>
          </cell>
          <cell r="V230" t="e">
            <v>#DIV/0!</v>
          </cell>
          <cell r="W230" t="e">
            <v>#DIV/0!</v>
          </cell>
          <cell r="X230">
            <v>1.2</v>
          </cell>
          <cell r="Y230">
            <v>1.0152000000000001</v>
          </cell>
          <cell r="Z230" t="str">
            <v>9. P. Phước Tân giap ranh xã bình minh.xlsx</v>
          </cell>
          <cell r="AA230">
            <v>17300</v>
          </cell>
          <cell r="AB230">
            <v>9000</v>
          </cell>
          <cell r="AC230">
            <v>5200</v>
          </cell>
          <cell r="AD230">
            <v>2900</v>
          </cell>
        </row>
        <row r="231">
          <cell r="G231" t="str">
            <v>BH121DT_D3</v>
          </cell>
          <cell r="H231" t="str">
            <v>Đoạn đường Chu Mạnh Trinh đến hết ranh giới phường Phước Tân</v>
          </cell>
          <cell r="I231" t="str">
            <v>Từ đầu cầu số 3</v>
          </cell>
          <cell r="J231" t="str">
            <v>BH121DT_D3</v>
          </cell>
          <cell r="K231" t="str">
            <v>Đường Chu Mạnh Trinh</v>
          </cell>
          <cell r="L231">
            <v>12000</v>
          </cell>
          <cell r="M231">
            <v>5000</v>
          </cell>
          <cell r="N231">
            <v>3600</v>
          </cell>
          <cell r="O231">
            <v>1800</v>
          </cell>
          <cell r="P231">
            <v>0</v>
          </cell>
          <cell r="Q231">
            <v>0</v>
          </cell>
          <cell r="R231">
            <v>0</v>
          </cell>
          <cell r="S231">
            <v>0</v>
          </cell>
          <cell r="T231" t="e">
            <v>#DIV/0!</v>
          </cell>
          <cell r="U231" t="e">
            <v>#DIV/0!</v>
          </cell>
          <cell r="V231" t="e">
            <v>#DIV/0!</v>
          </cell>
          <cell r="W231" t="e">
            <v>#DIV/0!</v>
          </cell>
          <cell r="X231">
            <v>1.2</v>
          </cell>
          <cell r="Y231">
            <v>1.0152000000000001</v>
          </cell>
          <cell r="Z231" t="str">
            <v>9. P. Phước Tân giap ranh xã bình minh.xlsx</v>
          </cell>
          <cell r="AA231">
            <v>12200</v>
          </cell>
          <cell r="AB231">
            <v>5600</v>
          </cell>
          <cell r="AC231">
            <v>4000</v>
          </cell>
          <cell r="AD231">
            <v>2000</v>
          </cell>
        </row>
        <row r="232">
          <cell r="G232" t="str">
            <v>BH122DT</v>
          </cell>
          <cell r="H232" t="str">
            <v xml:space="preserve">Đường Nguyễn Văn Tỏ </v>
          </cell>
          <cell r="I232" t="str">
            <v xml:space="preserve">Đường Chu Mạnh Trinh </v>
          </cell>
          <cell r="K232" t="str">
            <v>Đến hết ranh giới phường Phước Tân</v>
          </cell>
        </row>
        <row r="233">
          <cell r="G233" t="str">
            <v>BH122DT_D1</v>
          </cell>
          <cell r="H233" t="str">
            <v>Đoạn từ Quốc lộ 51 đến giáp phường An Hòa</v>
          </cell>
          <cell r="I233" t="str">
            <v>Quốc lộ 51</v>
          </cell>
          <cell r="J233" t="str">
            <v>BH122DT_D1</v>
          </cell>
          <cell r="K233" t="str">
            <v>Đường Ngô Quyền từ QL51 đến Cầu An Hòa (Hương Lộ phường An Hòa Cũ)</v>
          </cell>
          <cell r="L233">
            <v>18000</v>
          </cell>
          <cell r="M233">
            <v>7000</v>
          </cell>
          <cell r="N233">
            <v>4200</v>
          </cell>
          <cell r="O233">
            <v>3300</v>
          </cell>
          <cell r="P233">
            <v>0</v>
          </cell>
          <cell r="Q233">
            <v>0</v>
          </cell>
          <cell r="R233">
            <v>0</v>
          </cell>
          <cell r="S233">
            <v>0</v>
          </cell>
          <cell r="T233" t="e">
            <v>#DIV/0!</v>
          </cell>
          <cell r="U233" t="e">
            <v>#DIV/0!</v>
          </cell>
          <cell r="V233" t="e">
            <v>#DIV/0!</v>
          </cell>
          <cell r="W233" t="e">
            <v>#DIV/0!</v>
          </cell>
          <cell r="X233">
            <v>1.5</v>
          </cell>
          <cell r="Y233">
            <v>1.2689999999999999</v>
          </cell>
          <cell r="Z233" t="str">
            <v>7. phuong Long Hung.xlsx</v>
          </cell>
          <cell r="AA233">
            <v>22800</v>
          </cell>
          <cell r="AB233">
            <v>8900</v>
          </cell>
          <cell r="AC233">
            <v>5300</v>
          </cell>
          <cell r="AD233">
            <v>4200</v>
          </cell>
        </row>
        <row r="234">
          <cell r="G234" t="str">
            <v>BH122DT_D2</v>
          </cell>
          <cell r="H234" t="str">
            <v>Đoạn qua phường An Hòa</v>
          </cell>
          <cell r="I234" t="str">
            <v>Quốc lộ 51</v>
          </cell>
          <cell r="J234" t="str">
            <v>BH122DT_D2</v>
          </cell>
          <cell r="K234" t="str">
            <v>Đến giáp phường An Hòa</v>
          </cell>
          <cell r="L234">
            <v>13000</v>
          </cell>
          <cell r="M234">
            <v>7000</v>
          </cell>
          <cell r="N234">
            <v>3500</v>
          </cell>
          <cell r="O234">
            <v>2600</v>
          </cell>
          <cell r="P234">
            <v>0</v>
          </cell>
          <cell r="Q234">
            <v>0</v>
          </cell>
          <cell r="R234">
            <v>0</v>
          </cell>
          <cell r="S234">
            <v>0</v>
          </cell>
          <cell r="T234" t="e">
            <v>#DIV/0!</v>
          </cell>
          <cell r="U234" t="e">
            <v>#DIV/0!</v>
          </cell>
          <cell r="V234" t="e">
            <v>#DIV/0!</v>
          </cell>
          <cell r="W234" t="e">
            <v>#DIV/0!</v>
          </cell>
          <cell r="X234">
            <v>1.5</v>
          </cell>
          <cell r="Y234">
            <v>1.2689999999999999</v>
          </cell>
          <cell r="Z234" t="str">
            <v>7. phuong Long Hung.xlsx</v>
          </cell>
          <cell r="AA234">
            <v>16500</v>
          </cell>
          <cell r="AB234">
            <v>8900</v>
          </cell>
          <cell r="AC234">
            <v>4400</v>
          </cell>
          <cell r="AD234">
            <v>3300</v>
          </cell>
        </row>
        <row r="235">
          <cell r="G235" t="str">
            <v>BH123DT</v>
          </cell>
          <cell r="H235" t="str">
            <v>Đường Trương Văn Hải (từ Quốc lộ 51 đến hết ranh thửa đất số 2, tờ BĐĐC số 80 về bên phải và hết ranh thửa đất số 9, tờ BĐĐC số 28 về bên trái, phường Long Bình Tân)</v>
          </cell>
          <cell r="I235" t="str">
            <v>Giáp phường Long Bình Tân</v>
          </cell>
          <cell r="J235" t="str">
            <v>BH123DT</v>
          </cell>
          <cell r="K235" t="str">
            <v>Đến đường Ngô Quyền từ QL51 đến Cầu An Hòa (Hương Lộ phường An Hòa Cũ)</v>
          </cell>
          <cell r="L235">
            <v>18000</v>
          </cell>
          <cell r="M235">
            <v>9000</v>
          </cell>
          <cell r="N235">
            <v>7000</v>
          </cell>
          <cell r="O235">
            <v>5000</v>
          </cell>
          <cell r="P235">
            <v>0</v>
          </cell>
          <cell r="Q235">
            <v>0</v>
          </cell>
          <cell r="R235">
            <v>0</v>
          </cell>
          <cell r="S235">
            <v>0</v>
          </cell>
          <cell r="T235" t="e">
            <v>#DIV/0!</v>
          </cell>
          <cell r="U235" t="e">
            <v>#DIV/0!</v>
          </cell>
          <cell r="V235" t="e">
            <v>#DIV/0!</v>
          </cell>
          <cell r="W235" t="e">
            <v>#DIV/0!</v>
          </cell>
          <cell r="X235">
            <v>1.5</v>
          </cell>
          <cell r="Y235">
            <v>1.2689999999999999</v>
          </cell>
          <cell r="Z235" t="str">
            <v>7. phuong Long Hung.xlsx</v>
          </cell>
          <cell r="AA235">
            <v>22800</v>
          </cell>
          <cell r="AB235">
            <v>11400</v>
          </cell>
          <cell r="AC235">
            <v>8900</v>
          </cell>
          <cell r="AD235">
            <v>6300</v>
          </cell>
        </row>
        <row r="236">
          <cell r="G236" t="str">
            <v>BH124DT</v>
          </cell>
          <cell r="H236" t="str">
            <v>Đường B5 (khu dân cư Phú Thịnh)</v>
          </cell>
          <cell r="I236" t="str">
            <v>Quốc lộ 51</v>
          </cell>
          <cell r="J236" t="str">
            <v>BH124DT</v>
          </cell>
          <cell r="K236" t="str">
            <v>Bên phải, đến hết ranh thửa đất số 2, tờ BĐĐC số 80; Bên trái, đến hết ranh thửa đất số 9, tờ BĐĐC số 28 (phường Long Bình Tân).</v>
          </cell>
          <cell r="L236">
            <v>21000</v>
          </cell>
          <cell r="M236">
            <v>10000</v>
          </cell>
          <cell r="N236">
            <v>6000</v>
          </cell>
          <cell r="O236">
            <v>3900</v>
          </cell>
          <cell r="P236">
            <v>0</v>
          </cell>
          <cell r="Q236">
            <v>0</v>
          </cell>
          <cell r="R236">
            <v>0</v>
          </cell>
          <cell r="S236">
            <v>0</v>
          </cell>
          <cell r="T236" t="e">
            <v>#DIV/0!</v>
          </cell>
          <cell r="U236" t="e">
            <v>#DIV/0!</v>
          </cell>
          <cell r="V236" t="e">
            <v>#DIV/0!</v>
          </cell>
          <cell r="W236" t="e">
            <v>#DIV/0!</v>
          </cell>
          <cell r="X236">
            <v>1.4</v>
          </cell>
          <cell r="Y236">
            <v>1.1843999999999999</v>
          </cell>
          <cell r="Z236" t="str">
            <v>7. phuong Long Hung.xlsx</v>
          </cell>
          <cell r="AA236">
            <v>24900</v>
          </cell>
          <cell r="AB236">
            <v>11800</v>
          </cell>
          <cell r="AC236">
            <v>7100</v>
          </cell>
          <cell r="AD236">
            <v>4600</v>
          </cell>
        </row>
        <row r="237">
          <cell r="G237" t="str">
            <v>BH125DT</v>
          </cell>
          <cell r="H237" t="str">
            <v>Các đường thuộc khu chợ Long Bình Tân (KP1)</v>
          </cell>
          <cell r="I237" t="str">
            <v>Đường Bùi Văn Hòa (Quốc lộ 15 nối dài)</v>
          </cell>
          <cell r="J237" t="str">
            <v>BH125DT</v>
          </cell>
          <cell r="K237" t="str">
            <v>Đường D12 (Khu dân cư khu phố 2 và 3)</v>
          </cell>
          <cell r="L237">
            <v>22000</v>
          </cell>
          <cell r="M237">
            <v>10000</v>
          </cell>
          <cell r="N237">
            <v>5600</v>
          </cell>
          <cell r="O237">
            <v>3900</v>
          </cell>
          <cell r="P237">
            <v>0</v>
          </cell>
          <cell r="Q237">
            <v>0</v>
          </cell>
          <cell r="R237">
            <v>0</v>
          </cell>
          <cell r="S237">
            <v>0</v>
          </cell>
          <cell r="T237" t="e">
            <v>#DIV/0!</v>
          </cell>
          <cell r="U237" t="e">
            <v>#DIV/0!</v>
          </cell>
          <cell r="V237" t="e">
            <v>#DIV/0!</v>
          </cell>
          <cell r="W237" t="e">
            <v>#DIV/0!</v>
          </cell>
          <cell r="X237">
            <v>1.5</v>
          </cell>
          <cell r="Y237">
            <v>1.2689999999999999</v>
          </cell>
          <cell r="Z237" t="str">
            <v>7. phuong Long Hung.xlsx</v>
          </cell>
          <cell r="AA237">
            <v>27900</v>
          </cell>
          <cell r="AB237">
            <v>12700</v>
          </cell>
          <cell r="AC237">
            <v>7100</v>
          </cell>
          <cell r="AD237">
            <v>4900</v>
          </cell>
        </row>
        <row r="238">
          <cell r="G238" t="str">
            <v>BH126DT</v>
          </cell>
          <cell r="H238" t="str">
            <v>Đường Hoàng Bá Bích</v>
          </cell>
          <cell r="I238" t="str">
            <v>Quốc lộ 51</v>
          </cell>
          <cell r="J238" t="str">
            <v>BH126DT</v>
          </cell>
          <cell r="K238" t="str">
            <v>Đến hết ranh thửa đất số 122, tờ BĐĐC số 6 (phường Long Bình Tân)</v>
          </cell>
          <cell r="L238">
            <v>26000</v>
          </cell>
          <cell r="M238">
            <v>11000</v>
          </cell>
          <cell r="N238">
            <v>6500</v>
          </cell>
          <cell r="O238">
            <v>3900</v>
          </cell>
          <cell r="P238">
            <v>0</v>
          </cell>
          <cell r="Q238">
            <v>0</v>
          </cell>
          <cell r="R238">
            <v>0</v>
          </cell>
          <cell r="S238">
            <v>0</v>
          </cell>
          <cell r="T238" t="e">
            <v>#DIV/0!</v>
          </cell>
          <cell r="U238" t="e">
            <v>#DIV/0!</v>
          </cell>
          <cell r="V238" t="e">
            <v>#DIV/0!</v>
          </cell>
          <cell r="W238" t="e">
            <v>#DIV/0!</v>
          </cell>
          <cell r="X238">
            <v>1.5</v>
          </cell>
          <cell r="Y238">
            <v>1.2689999999999999</v>
          </cell>
          <cell r="Z238" t="str">
            <v>4. P. Long Bình.xlsx</v>
          </cell>
          <cell r="AA238">
            <v>33000</v>
          </cell>
          <cell r="AB238">
            <v>14000</v>
          </cell>
          <cell r="AC238">
            <v>8200</v>
          </cell>
          <cell r="AD238">
            <v>4900</v>
          </cell>
        </row>
        <row r="239">
          <cell r="G239" t="str">
            <v>BH127DT</v>
          </cell>
          <cell r="H239" t="str">
            <v>Đường Đặng Nguyên</v>
          </cell>
          <cell r="I239" t="str">
            <v>Đường Bùi Văn Hòa (Quốc lộ 15 nối dài)</v>
          </cell>
          <cell r="J239" t="str">
            <v>BH127DT</v>
          </cell>
          <cell r="K239" t="str">
            <v>Đến đường Hoàng Tam Kỳ</v>
          </cell>
          <cell r="L239">
            <v>20000</v>
          </cell>
          <cell r="M239">
            <v>10000</v>
          </cell>
          <cell r="N239">
            <v>6500</v>
          </cell>
          <cell r="O239">
            <v>3900</v>
          </cell>
          <cell r="P239">
            <v>0</v>
          </cell>
          <cell r="Q239">
            <v>0</v>
          </cell>
          <cell r="R239">
            <v>0</v>
          </cell>
          <cell r="S239">
            <v>0</v>
          </cell>
          <cell r="T239" t="e">
            <v>#DIV/0!</v>
          </cell>
          <cell r="U239" t="e">
            <v>#DIV/0!</v>
          </cell>
          <cell r="V239" t="e">
            <v>#DIV/0!</v>
          </cell>
          <cell r="W239" t="e">
            <v>#DIV/0!</v>
          </cell>
          <cell r="X239">
            <v>1.4</v>
          </cell>
          <cell r="Y239">
            <v>1.1843999999999999</v>
          </cell>
          <cell r="Z239" t="str">
            <v>4. P. Long Bình.xlsx</v>
          </cell>
          <cell r="AA239">
            <v>23700</v>
          </cell>
          <cell r="AB239">
            <v>11800</v>
          </cell>
          <cell r="AC239">
            <v>7700</v>
          </cell>
          <cell r="AD239">
            <v>4600</v>
          </cell>
        </row>
        <row r="240">
          <cell r="G240" t="str">
            <v>BH128DT</v>
          </cell>
          <cell r="H240" t="str">
            <v>Đường Lê Nguyên Đạt</v>
          </cell>
          <cell r="I240" t="str">
            <v>Xa lộ Hà Nội</v>
          </cell>
          <cell r="J240" t="str">
            <v>BH128DT</v>
          </cell>
          <cell r="K240" t="str">
            <v>Đường liên khu 3, 4, 5 (phường Long Bình)</v>
          </cell>
          <cell r="L240">
            <v>20000</v>
          </cell>
          <cell r="M240">
            <v>10000</v>
          </cell>
          <cell r="N240">
            <v>6500</v>
          </cell>
          <cell r="O240">
            <v>3900</v>
          </cell>
          <cell r="P240">
            <v>0</v>
          </cell>
          <cell r="Q240">
            <v>0</v>
          </cell>
          <cell r="R240">
            <v>0</v>
          </cell>
          <cell r="S240">
            <v>0</v>
          </cell>
          <cell r="T240" t="e">
            <v>#DIV/0!</v>
          </cell>
          <cell r="U240" t="e">
            <v>#DIV/0!</v>
          </cell>
          <cell r="V240" t="e">
            <v>#DIV/0!</v>
          </cell>
          <cell r="W240" t="e">
            <v>#DIV/0!</v>
          </cell>
          <cell r="X240">
            <v>1.4</v>
          </cell>
          <cell r="Y240">
            <v>1.1843999999999999</v>
          </cell>
          <cell r="Z240" t="str">
            <v>4. P. Long Bình.xlsx</v>
          </cell>
          <cell r="AA240">
            <v>23700</v>
          </cell>
          <cell r="AB240">
            <v>11800</v>
          </cell>
          <cell r="AC240">
            <v>7700</v>
          </cell>
          <cell r="AD240">
            <v>4600</v>
          </cell>
        </row>
        <row r="241">
          <cell r="G241" t="str">
            <v>BH129DT</v>
          </cell>
          <cell r="H241" t="str">
            <v>Đường Phan Đăng Lưu</v>
          </cell>
          <cell r="I241" t="str">
            <v>Xa lộ Hà Nội</v>
          </cell>
          <cell r="J241" t="str">
            <v>BH129DT</v>
          </cell>
          <cell r="K241" t="str">
            <v>Đường liên khu 3, 4, 5 (phường Long Bình)</v>
          </cell>
          <cell r="L241">
            <v>14000</v>
          </cell>
          <cell r="M241">
            <v>8000</v>
          </cell>
          <cell r="N241">
            <v>5200</v>
          </cell>
          <cell r="O241">
            <v>3900</v>
          </cell>
          <cell r="P241">
            <v>0</v>
          </cell>
          <cell r="Q241">
            <v>0</v>
          </cell>
          <cell r="R241">
            <v>0</v>
          </cell>
          <cell r="S241">
            <v>0</v>
          </cell>
          <cell r="T241" t="e">
            <v>#DIV/0!</v>
          </cell>
          <cell r="U241" t="e">
            <v>#DIV/0!</v>
          </cell>
          <cell r="V241" t="e">
            <v>#DIV/0!</v>
          </cell>
          <cell r="W241" t="e">
            <v>#DIV/0!</v>
          </cell>
          <cell r="X241">
            <v>1.4</v>
          </cell>
          <cell r="Y241">
            <v>1.1843999999999999</v>
          </cell>
          <cell r="Z241" t="str">
            <v>4. P. Long Bình.xlsx</v>
          </cell>
          <cell r="AA241">
            <v>16600</v>
          </cell>
          <cell r="AB241">
            <v>9500</v>
          </cell>
          <cell r="AC241">
            <v>6200</v>
          </cell>
          <cell r="AD241">
            <v>4600</v>
          </cell>
        </row>
        <row r="242">
          <cell r="G242" t="str">
            <v>BH130DT</v>
          </cell>
          <cell r="H242" t="str">
            <v>Đường Yết Kiêu (từ Xa lộ Hà Nội đến hết ranh thửa đất số 86, tờ BĐĐC số 76 về bên phải và hết ranh thửa đất số 17, tờ BĐĐC số 6 về bên trái, phường Long Bình)</v>
          </cell>
          <cell r="I242" t="str">
            <v>Đường Bùi Văn Hòa (Quốc lộ 15 nối dài)</v>
          </cell>
          <cell r="J242" t="str">
            <v>BH130DT</v>
          </cell>
          <cell r="K242" t="str">
            <v>Đến ranh giới phường Phước Tân</v>
          </cell>
          <cell r="L242">
            <v>20000</v>
          </cell>
          <cell r="M242">
            <v>12000</v>
          </cell>
          <cell r="N242">
            <v>6500</v>
          </cell>
          <cell r="O242">
            <v>3900</v>
          </cell>
          <cell r="P242">
            <v>0</v>
          </cell>
          <cell r="Q242">
            <v>0</v>
          </cell>
          <cell r="R242">
            <v>0</v>
          </cell>
          <cell r="S242">
            <v>0</v>
          </cell>
          <cell r="T242" t="e">
            <v>#DIV/0!</v>
          </cell>
          <cell r="U242" t="e">
            <v>#DIV/0!</v>
          </cell>
          <cell r="V242" t="e">
            <v>#DIV/0!</v>
          </cell>
          <cell r="W242" t="e">
            <v>#DIV/0!</v>
          </cell>
          <cell r="X242">
            <v>1.3</v>
          </cell>
          <cell r="Y242">
            <v>1.0998000000000001</v>
          </cell>
          <cell r="Z242" t="str">
            <v>4. P. Long Bình.xlsx</v>
          </cell>
          <cell r="AA242">
            <v>22000</v>
          </cell>
          <cell r="AB242">
            <v>13400</v>
          </cell>
          <cell r="AC242">
            <v>7300</v>
          </cell>
          <cell r="AD242">
            <v>4400</v>
          </cell>
        </row>
        <row r="243">
          <cell r="G243" t="str">
            <v>BH131DT</v>
          </cell>
          <cell r="H243" t="str">
            <v>Đường Hoàng Tam Kỳ (từ đường Bùi Văn Hòa đến hết ranh thửa đất số 178, tờ BĐĐC số 134 về bên phải và hết ranh thửa đất số 78, tờ BĐĐC số 134 về bên trái, phường Long Bình)</v>
          </cell>
          <cell r="I243" t="str">
            <v>Xa lộ Hà Nội</v>
          </cell>
          <cell r="J243" t="str">
            <v>BH131DT</v>
          </cell>
          <cell r="K243" t="str">
            <v>Bên phải, đến hết ranh thửa đất số 86, tờ BĐĐC số 76; Bên trái, đến hết ranh thửa đất số 17, tờ BĐĐC số 6 (phường Long Bình).</v>
          </cell>
          <cell r="L243">
            <v>20000</v>
          </cell>
          <cell r="M243">
            <v>10000</v>
          </cell>
          <cell r="N243">
            <v>6000</v>
          </cell>
          <cell r="O243">
            <v>3900</v>
          </cell>
          <cell r="P243">
            <v>0</v>
          </cell>
          <cell r="Q243">
            <v>0</v>
          </cell>
          <cell r="R243">
            <v>0</v>
          </cell>
          <cell r="S243">
            <v>0</v>
          </cell>
          <cell r="T243" t="e">
            <v>#DIV/0!</v>
          </cell>
          <cell r="U243" t="e">
            <v>#DIV/0!</v>
          </cell>
          <cell r="V243" t="e">
            <v>#DIV/0!</v>
          </cell>
          <cell r="W243" t="e">
            <v>#DIV/0!</v>
          </cell>
          <cell r="X243">
            <v>1.4</v>
          </cell>
          <cell r="Y243">
            <v>1.1843999999999999</v>
          </cell>
          <cell r="Z243" t="str">
            <v>4. P. Long Bình.xlsx</v>
          </cell>
          <cell r="AA243">
            <v>23700</v>
          </cell>
          <cell r="AB243">
            <v>11800</v>
          </cell>
          <cell r="AC243">
            <v>7100</v>
          </cell>
          <cell r="AD243">
            <v>4600</v>
          </cell>
        </row>
        <row r="244">
          <cell r="G244" t="str">
            <v>BH132DT</v>
          </cell>
          <cell r="H244" t="str">
            <v>Đường Huỳnh Dân Sanh</v>
          </cell>
          <cell r="I244" t="str">
            <v>Đường Bùi Văn Hòa (Quốc lộ 15 nối dài)</v>
          </cell>
          <cell r="J244" t="str">
            <v>BH132DT</v>
          </cell>
          <cell r="K244" t="str">
            <v>Bên phải, đến hết ranh thửa đất số 178, tờ BĐĐC số 134; Bên trái, đến hết ranh thửa đất số 78, tờ BĐĐC số 134 (phường Long Bình).</v>
          </cell>
          <cell r="L244">
            <v>21000</v>
          </cell>
          <cell r="M244">
            <v>10000</v>
          </cell>
          <cell r="N244">
            <v>6500</v>
          </cell>
          <cell r="O244">
            <v>3900</v>
          </cell>
          <cell r="P244">
            <v>34440</v>
          </cell>
          <cell r="Q244">
            <v>19300</v>
          </cell>
          <cell r="R244">
            <v>13910</v>
          </cell>
          <cell r="S244">
            <v>10374</v>
          </cell>
          <cell r="T244">
            <v>0.77378048780487796</v>
          </cell>
          <cell r="U244">
            <v>0.65751295336787552</v>
          </cell>
          <cell r="V244">
            <v>0.59299065420560748</v>
          </cell>
          <cell r="W244">
            <v>0.47706766917293225</v>
          </cell>
          <cell r="X244">
            <v>1.5</v>
          </cell>
          <cell r="Y244">
            <v>1.2689999999999999</v>
          </cell>
          <cell r="Z244" t="str">
            <v>4. P. Long Bình.xlsx</v>
          </cell>
          <cell r="AA244">
            <v>26600</v>
          </cell>
          <cell r="AB244">
            <v>12700</v>
          </cell>
          <cell r="AC244">
            <v>8200</v>
          </cell>
          <cell r="AD244">
            <v>4900</v>
          </cell>
        </row>
        <row r="245">
          <cell r="G245" t="str">
            <v>BH133DT</v>
          </cell>
          <cell r="H245" t="str">
            <v>Đường liên khu 3, 4, 5 (từ đường Lê Nguyên Đạt đến chạm tới ranh thửa đất số 34, tờ BĐĐC số 108, phường Long Bình)</v>
          </cell>
          <cell r="I245" t="str">
            <v>Đường Hoàng Bá Bích</v>
          </cell>
          <cell r="J245" t="str">
            <v>BH133DT</v>
          </cell>
          <cell r="K245" t="str">
            <v>Đường Hoàng Bá Bích</v>
          </cell>
          <cell r="L245">
            <v>18000</v>
          </cell>
          <cell r="M245">
            <v>9000</v>
          </cell>
          <cell r="N245">
            <v>6500</v>
          </cell>
          <cell r="O245">
            <v>3900</v>
          </cell>
          <cell r="P245">
            <v>0</v>
          </cell>
          <cell r="Q245">
            <v>0</v>
          </cell>
          <cell r="R245">
            <v>0</v>
          </cell>
          <cell r="S245">
            <v>0</v>
          </cell>
          <cell r="T245" t="e">
            <v>#DIV/0!</v>
          </cell>
          <cell r="U245" t="e">
            <v>#DIV/0!</v>
          </cell>
          <cell r="V245" t="e">
            <v>#DIV/0!</v>
          </cell>
          <cell r="W245" t="e">
            <v>#DIV/0!</v>
          </cell>
          <cell r="X245">
            <v>1.4</v>
          </cell>
          <cell r="Y245">
            <v>1.1843999999999999</v>
          </cell>
          <cell r="Z245" t="str">
            <v>4. P. Long Bình.xlsx</v>
          </cell>
          <cell r="AA245">
            <v>21300</v>
          </cell>
          <cell r="AB245">
            <v>10700</v>
          </cell>
          <cell r="AC245">
            <v>7700</v>
          </cell>
          <cell r="AD245">
            <v>4600</v>
          </cell>
        </row>
        <row r="246">
          <cell r="G246" t="str">
            <v>BH134DT</v>
          </cell>
          <cell r="H246" t="str">
            <v>Đường Bùi Văn Hòa (Quốc lộ 15 nối dài)</v>
          </cell>
          <cell r="I246" t="str">
            <v>Đường Lê Nguyên Đạt</v>
          </cell>
          <cell r="J246" t="str">
            <v>BH134DT</v>
          </cell>
          <cell r="K246" t="str">
            <v>Chạm tới ranh thửa đất số 34, tờ BĐĐC số 108 (phường Long Bình)</v>
          </cell>
          <cell r="L246">
            <v>27000</v>
          </cell>
          <cell r="M246">
            <v>12000</v>
          </cell>
          <cell r="N246">
            <v>6500</v>
          </cell>
          <cell r="O246">
            <v>4500</v>
          </cell>
          <cell r="P246">
            <v>0</v>
          </cell>
          <cell r="Q246">
            <v>0</v>
          </cell>
          <cell r="R246">
            <v>0</v>
          </cell>
          <cell r="S246">
            <v>0</v>
          </cell>
          <cell r="T246" t="e">
            <v>#DIV/0!</v>
          </cell>
          <cell r="U246" t="e">
            <v>#DIV/0!</v>
          </cell>
          <cell r="V246" t="e">
            <v>#DIV/0!</v>
          </cell>
          <cell r="W246" t="e">
            <v>#DIV/0!</v>
          </cell>
          <cell r="X246">
            <v>1.3</v>
          </cell>
          <cell r="Y246">
            <v>1.0998000000000001</v>
          </cell>
          <cell r="Z246" t="str">
            <v>2. p. Trấn Biên thêm đường.xlsx</v>
          </cell>
          <cell r="AA246">
            <v>29700</v>
          </cell>
          <cell r="AB246">
            <v>13400</v>
          </cell>
          <cell r="AC246">
            <v>7300</v>
          </cell>
          <cell r="AD246">
            <v>5000</v>
          </cell>
        </row>
        <row r="247">
          <cell r="G247" t="str">
            <v>BH135DT</v>
          </cell>
          <cell r="H247" t="str">
            <v>Đường Ngô Quyền từ QL51 đến cầu An Hòa (Hương lộ phường An Hòa cũ)</v>
          </cell>
          <cell r="I247" t="str">
            <v>Xa lộ Hà Nội</v>
          </cell>
          <cell r="J247" t="str">
            <v>BH135DT</v>
          </cell>
          <cell r="K247" t="str">
            <v>Quốc lộ 51</v>
          </cell>
          <cell r="L247">
            <v>20000</v>
          </cell>
          <cell r="M247">
            <v>9000</v>
          </cell>
          <cell r="N247">
            <v>4200</v>
          </cell>
          <cell r="O247">
            <v>3300</v>
          </cell>
          <cell r="P247">
            <v>0</v>
          </cell>
          <cell r="Q247">
            <v>0</v>
          </cell>
          <cell r="R247">
            <v>0</v>
          </cell>
          <cell r="S247">
            <v>0</v>
          </cell>
          <cell r="T247" t="e">
            <v>#DIV/0!</v>
          </cell>
          <cell r="U247" t="e">
            <v>#DIV/0!</v>
          </cell>
          <cell r="V247" t="e">
            <v>#DIV/0!</v>
          </cell>
          <cell r="W247" t="e">
            <v>#DIV/0!</v>
          </cell>
          <cell r="X247">
            <v>1.5</v>
          </cell>
          <cell r="Y247">
            <v>1.2689999999999999</v>
          </cell>
          <cell r="Z247" t="str">
            <v>7. phuong Long Hung.xlsx</v>
          </cell>
          <cell r="AA247">
            <v>25400</v>
          </cell>
          <cell r="AB247">
            <v>11400</v>
          </cell>
          <cell r="AC247">
            <v>5300</v>
          </cell>
          <cell r="AD247">
            <v>4200</v>
          </cell>
        </row>
        <row r="248">
          <cell r="G248" t="str">
            <v>BH136DT</v>
          </cell>
          <cell r="H248" t="str">
            <v>Đường Nguyễn Thiện Thuật</v>
          </cell>
          <cell r="I248" t="str">
            <v>Quốc lộ 51</v>
          </cell>
          <cell r="J248" t="str">
            <v>BH136DT</v>
          </cell>
          <cell r="K248" t="str">
            <v>Đến Cầu An Hòa (ranh phường An Hòa)</v>
          </cell>
          <cell r="L248">
            <v>11000</v>
          </cell>
          <cell r="M248">
            <v>5000</v>
          </cell>
          <cell r="N248">
            <v>3100</v>
          </cell>
          <cell r="O248">
            <v>2100</v>
          </cell>
          <cell r="P248">
            <v>0</v>
          </cell>
          <cell r="Q248">
            <v>0</v>
          </cell>
          <cell r="R248">
            <v>0</v>
          </cell>
          <cell r="S248">
            <v>0</v>
          </cell>
          <cell r="T248" t="e">
            <v>#DIV/0!</v>
          </cell>
          <cell r="U248" t="e">
            <v>#DIV/0!</v>
          </cell>
          <cell r="V248" t="e">
            <v>#DIV/0!</v>
          </cell>
          <cell r="W248" t="e">
            <v>#DIV/0!</v>
          </cell>
          <cell r="X248">
            <v>1.5</v>
          </cell>
          <cell r="Y248">
            <v>1.2689999999999999</v>
          </cell>
          <cell r="Z248" t="str">
            <v>7. phuong Long Hung.xlsx</v>
          </cell>
          <cell r="AA248">
            <v>14000</v>
          </cell>
          <cell r="AB248">
            <v>6300</v>
          </cell>
          <cell r="AC248">
            <v>3900</v>
          </cell>
          <cell r="AD248">
            <v>2700</v>
          </cell>
        </row>
        <row r="249">
          <cell r="G249" t="str">
            <v>BH137DT</v>
          </cell>
          <cell r="H249" t="str">
            <v>Đường Nguyễn Trung Trực (từ Quốc lộ 51 đến hết ranh thửa đất số 18, tờ BĐĐC số 42, phường An Hòa - ngã ba)</v>
          </cell>
          <cell r="I249" t="str">
            <v>Đường Ngô Quyền từ QL51 đến cầu An Hòa (Hương lộ phường An Hòa cũ)</v>
          </cell>
          <cell r="K249" t="str">
            <v>Đến Quốc lộ 51</v>
          </cell>
        </row>
        <row r="250">
          <cell r="G250" t="str">
            <v>BH137DT_D1</v>
          </cell>
          <cell r="H250" t="str">
            <v>Đoạn từ Quốc lộ 51 đến Nhà văn hóa ấp 4</v>
          </cell>
          <cell r="I250" t="str">
            <v>Quốc lộ 51</v>
          </cell>
          <cell r="J250" t="str">
            <v>BH137DT_D1</v>
          </cell>
          <cell r="K250" t="str">
            <v>Hết ranh thửa đất số 18, tờ BĐĐC số 42, phường An Hòa (ngã ba)</v>
          </cell>
          <cell r="L250">
            <v>10000</v>
          </cell>
          <cell r="M250">
            <v>5000</v>
          </cell>
          <cell r="N250">
            <v>3600</v>
          </cell>
          <cell r="O250">
            <v>2300</v>
          </cell>
          <cell r="P250">
            <v>0</v>
          </cell>
          <cell r="Q250">
            <v>0</v>
          </cell>
          <cell r="R250">
            <v>0</v>
          </cell>
          <cell r="S250">
            <v>0</v>
          </cell>
          <cell r="T250" t="e">
            <v>#DIV/0!</v>
          </cell>
          <cell r="U250" t="e">
            <v>#DIV/0!</v>
          </cell>
          <cell r="V250" t="e">
            <v>#DIV/0!</v>
          </cell>
          <cell r="W250" t="e">
            <v>#DIV/0!</v>
          </cell>
          <cell r="X250">
            <v>1.5</v>
          </cell>
          <cell r="Y250">
            <v>1.2689999999999999</v>
          </cell>
          <cell r="Z250" t="str">
            <v>7. phuong Long Hung.xlsx</v>
          </cell>
          <cell r="AA250">
            <v>12700</v>
          </cell>
          <cell r="AB250">
            <v>6300</v>
          </cell>
          <cell r="AC250">
            <v>4600</v>
          </cell>
          <cell r="AD250">
            <v>2900</v>
          </cell>
        </row>
        <row r="251">
          <cell r="G251" t="str">
            <v>BH137DT_D2</v>
          </cell>
          <cell r="H251" t="str">
            <v>Đoạn còn lại đến hết 1.516 m (từ Nhà văn hóa ấp 4 đến hết ranh thửa đất số 18, tờ BĐĐC số 42, phường An Hòa)</v>
          </cell>
          <cell r="I251" t="str">
            <v>Quốc lộ 51</v>
          </cell>
          <cell r="J251" t="str">
            <v>BH137DT_D2</v>
          </cell>
          <cell r="K251" t="str">
            <v>Đến hết Nhà văn hóa ấp 4</v>
          </cell>
          <cell r="L251">
            <v>7000</v>
          </cell>
          <cell r="M251">
            <v>4000</v>
          </cell>
          <cell r="N251">
            <v>2600</v>
          </cell>
          <cell r="O251">
            <v>1800</v>
          </cell>
          <cell r="P251">
            <v>0</v>
          </cell>
          <cell r="Q251">
            <v>0</v>
          </cell>
          <cell r="R251">
            <v>0</v>
          </cell>
          <cell r="S251">
            <v>0</v>
          </cell>
          <cell r="T251" t="e">
            <v>#DIV/0!</v>
          </cell>
          <cell r="U251" t="e">
            <v>#DIV/0!</v>
          </cell>
          <cell r="V251" t="e">
            <v>#DIV/0!</v>
          </cell>
          <cell r="W251" t="e">
            <v>#DIV/0!</v>
          </cell>
          <cell r="X251">
            <v>1.5</v>
          </cell>
          <cell r="Y251">
            <v>1.2689999999999999</v>
          </cell>
          <cell r="Z251" t="str">
            <v>7. phuong Long Hung.xlsx</v>
          </cell>
          <cell r="AA251">
            <v>8900</v>
          </cell>
          <cell r="AB251">
            <v>5100</v>
          </cell>
          <cell r="AC251">
            <v>3300</v>
          </cell>
          <cell r="AD251">
            <v>2300</v>
          </cell>
        </row>
        <row r="252">
          <cell r="G252" t="str">
            <v>BH138DT</v>
          </cell>
          <cell r="H252" t="str">
            <v>Đường Đinh Quang Ân (đường Tân Cang cũ)</v>
          </cell>
          <cell r="I252" t="str">
            <v>từ Nhà văn hóa ấp 4</v>
          </cell>
          <cell r="K252" t="str">
            <v>Hết ranh thửa đất số 18, tờ BĐĐC số 42, phường An Hòa (ngã ba)</v>
          </cell>
        </row>
        <row r="253">
          <cell r="G253" t="str">
            <v>BH138DT_D1</v>
          </cell>
          <cell r="H253" t="str">
            <v>Đoạn từ Quốc lộ 51 đến hết Chùa Viên Thông</v>
          </cell>
          <cell r="I253" t="str">
            <v>Quốc lộ 51</v>
          </cell>
          <cell r="J253" t="str">
            <v>BH138DT_D1</v>
          </cell>
          <cell r="K253" t="str">
            <v>Đến đường Võ Nguyên Giáp</v>
          </cell>
          <cell r="L253">
            <v>14000</v>
          </cell>
          <cell r="M253">
            <v>7000</v>
          </cell>
          <cell r="N253">
            <v>3900</v>
          </cell>
          <cell r="O253">
            <v>3300</v>
          </cell>
          <cell r="P253">
            <v>16520</v>
          </cell>
          <cell r="Q253">
            <v>9730</v>
          </cell>
          <cell r="R253">
            <v>7098</v>
          </cell>
          <cell r="S253">
            <v>5313</v>
          </cell>
          <cell r="T253">
            <v>0.86033898305084755</v>
          </cell>
          <cell r="U253">
            <v>0.80575539568345333</v>
          </cell>
          <cell r="V253">
            <v>0.61538461538461542</v>
          </cell>
          <cell r="W253">
            <v>0.69565217391304357</v>
          </cell>
          <cell r="X253">
            <v>1.2</v>
          </cell>
          <cell r="Y253">
            <v>1.0152000000000001</v>
          </cell>
          <cell r="Z253" t="str">
            <v>9. P. Phước Tân giap ranh xã bình minh.xlsx</v>
          </cell>
          <cell r="AA253">
            <v>14200</v>
          </cell>
          <cell r="AB253">
            <v>7800</v>
          </cell>
          <cell r="AC253">
            <v>4400</v>
          </cell>
          <cell r="AD253">
            <v>3700</v>
          </cell>
        </row>
        <row r="254">
          <cell r="G254" t="str">
            <v>BH138DT_D2</v>
          </cell>
          <cell r="H254" t="str">
            <v>Đoạn từ Chùa Viên Thông đến đường Võ Nguyên Giáp</v>
          </cell>
          <cell r="I254" t="str">
            <v>Quốc lộ 51</v>
          </cell>
          <cell r="J254" t="str">
            <v>BH138DT_D2</v>
          </cell>
          <cell r="K254" t="str">
            <v>Đến hết chùa Viên Thông</v>
          </cell>
          <cell r="L254">
            <v>11000</v>
          </cell>
          <cell r="M254">
            <v>5000</v>
          </cell>
          <cell r="N254">
            <v>3600</v>
          </cell>
          <cell r="O254">
            <v>2600</v>
          </cell>
          <cell r="P254">
            <v>0</v>
          </cell>
          <cell r="Q254">
            <v>0</v>
          </cell>
          <cell r="R254">
            <v>0</v>
          </cell>
          <cell r="S254">
            <v>0</v>
          </cell>
          <cell r="T254" t="e">
            <v>#DIV/0!</v>
          </cell>
          <cell r="U254" t="e">
            <v>#DIV/0!</v>
          </cell>
          <cell r="V254" t="e">
            <v>#DIV/0!</v>
          </cell>
          <cell r="W254" t="e">
            <v>#DIV/0!</v>
          </cell>
          <cell r="X254">
            <v>1.2</v>
          </cell>
          <cell r="Y254">
            <v>1.0152000000000001</v>
          </cell>
          <cell r="Z254" t="str">
            <v>9. P. Phước Tân giap ranh xã bình minh.xlsx</v>
          </cell>
          <cell r="AA254">
            <v>11200</v>
          </cell>
          <cell r="AB254">
            <v>5600</v>
          </cell>
          <cell r="AC254">
            <v>4000</v>
          </cell>
          <cell r="AD254">
            <v>2900</v>
          </cell>
        </row>
        <row r="255">
          <cell r="G255" t="str">
            <v>BH139DT</v>
          </cell>
          <cell r="H255" t="str">
            <v>Đường Chu Mạnh Trinh (đường vào nghĩa trang Biên Hòa mới), từ đường Đinh Quang Ân đến hết ranh thửa đất số 6, tờ BĐĐC số 31 về bên phải và hết ranh thửa đất số 3, tờ BĐĐC số 32 về bên trái, phường Phước Tân</v>
          </cell>
          <cell r="I255" t="str">
            <v>Từ chùa Viên Thông</v>
          </cell>
          <cell r="J255" t="str">
            <v>BH139DT</v>
          </cell>
          <cell r="K255" t="str">
            <v>Đến đường Võ Nguyên Giáp</v>
          </cell>
          <cell r="L255">
            <v>8000</v>
          </cell>
          <cell r="M255">
            <v>4000</v>
          </cell>
          <cell r="N255">
            <v>2700</v>
          </cell>
          <cell r="O255">
            <v>1800</v>
          </cell>
          <cell r="P255">
            <v>0</v>
          </cell>
          <cell r="Q255">
            <v>0</v>
          </cell>
          <cell r="R255">
            <v>0</v>
          </cell>
          <cell r="S255">
            <v>0</v>
          </cell>
          <cell r="T255" t="e">
            <v>#DIV/0!</v>
          </cell>
          <cell r="U255" t="e">
            <v>#DIV/0!</v>
          </cell>
          <cell r="V255" t="e">
            <v>#DIV/0!</v>
          </cell>
          <cell r="W255" t="e">
            <v>#DIV/0!</v>
          </cell>
          <cell r="X255">
            <v>1.5</v>
          </cell>
          <cell r="Y255">
            <v>1.2689999999999999</v>
          </cell>
          <cell r="Z255" t="str">
            <v>9. P. Phước Tân giap ranh xã bình minh.xlsx</v>
          </cell>
          <cell r="AA255">
            <v>10200</v>
          </cell>
          <cell r="AB255">
            <v>5100</v>
          </cell>
          <cell r="AC255">
            <v>3400</v>
          </cell>
          <cell r="AD255">
            <v>2300</v>
          </cell>
        </row>
        <row r="256">
          <cell r="G256" t="str">
            <v>BH140DT</v>
          </cell>
          <cell r="H256" t="str">
            <v>Đường Hồ Văn Huê (từ Quốc lộ 51 đến hết ranh thửa đất số 172, tờ BĐĐC số 94 về bên phải và hết ranh thửa đất số 95, tờ BĐĐC số 6 về bên trái, phường Phước Tân)</v>
          </cell>
          <cell r="I256" t="str">
            <v>Đường Đinh Quang Ân (đường Tân Cang cũ)</v>
          </cell>
          <cell r="J256" t="str">
            <v>BH140DT</v>
          </cell>
          <cell r="K256" t="str">
            <v>Bên phải, đến hết ranh thửa đất số 6, tờ BĐĐC số 31; Bên trái, đến hết ranh thửa đất số 3, tờ BĐĐC số 32 (phường Phước Tân).</v>
          </cell>
          <cell r="L256">
            <v>8000</v>
          </cell>
          <cell r="M256">
            <v>4000</v>
          </cell>
          <cell r="N256">
            <v>2900</v>
          </cell>
          <cell r="O256">
            <v>1800</v>
          </cell>
          <cell r="P256">
            <v>0</v>
          </cell>
          <cell r="Q256">
            <v>6920</v>
          </cell>
          <cell r="R256">
            <v>5249</v>
          </cell>
          <cell r="S256">
            <v>3285</v>
          </cell>
          <cell r="T256" t="e">
            <v>#DIV/0!</v>
          </cell>
          <cell r="U256">
            <v>0.73352601156069364</v>
          </cell>
          <cell r="V256">
            <v>0.70110497237569058</v>
          </cell>
          <cell r="W256">
            <v>0.69534246575342462</v>
          </cell>
          <cell r="X256">
            <v>1.5</v>
          </cell>
          <cell r="Y256">
            <v>1.2689999999999999</v>
          </cell>
          <cell r="Z256" t="str">
            <v>9. P. Phước Tân giap ranh xã bình minh.xlsx</v>
          </cell>
          <cell r="AA256">
            <v>10200</v>
          </cell>
          <cell r="AB256">
            <v>5100</v>
          </cell>
          <cell r="AC256">
            <v>3700</v>
          </cell>
          <cell r="AD256">
            <v>2300</v>
          </cell>
        </row>
        <row r="257">
          <cell r="G257" t="str">
            <v>BH141DT</v>
          </cell>
          <cell r="H257" t="str">
            <v>Đường Nam Cao (từ Quốc lộ 51 đến hết ranh thửa đất số 117, tờ BĐĐC số 102 về bên phải và hết ranh thửa đất số 120, tờ BĐĐC số 101 về bên trái, phường Phước Tân)</v>
          </cell>
          <cell r="I257" t="str">
            <v>Quốc lộ 51</v>
          </cell>
          <cell r="J257" t="str">
            <v>BH141DT</v>
          </cell>
          <cell r="K257" t="str">
            <v>Bên phải, đến hết ranh thửa đất số 172, tờ BĐĐC số 94; Bên trái, đến hết ranh thửa đất số 95, tờ BĐĐC số 6 (phường Phước Tân).</v>
          </cell>
          <cell r="L257">
            <v>8000</v>
          </cell>
          <cell r="M257">
            <v>4000</v>
          </cell>
          <cell r="N257">
            <v>2900</v>
          </cell>
          <cell r="O257">
            <v>1800</v>
          </cell>
          <cell r="P257">
            <v>0</v>
          </cell>
          <cell r="Q257">
            <v>0</v>
          </cell>
          <cell r="R257">
            <v>0</v>
          </cell>
          <cell r="S257">
            <v>0</v>
          </cell>
          <cell r="T257" t="e">
            <v>#DIV/0!</v>
          </cell>
          <cell r="U257" t="e">
            <v>#DIV/0!</v>
          </cell>
          <cell r="V257" t="e">
            <v>#DIV/0!</v>
          </cell>
          <cell r="W257" t="e">
            <v>#DIV/0!</v>
          </cell>
          <cell r="X257">
            <v>1.5</v>
          </cell>
          <cell r="Y257">
            <v>1.2689999999999999</v>
          </cell>
          <cell r="Z257" t="str">
            <v>9. P. Phước Tân giap ranh xã bình minh.xlsx</v>
          </cell>
          <cell r="AA257">
            <v>10200</v>
          </cell>
          <cell r="AB257">
            <v>5100</v>
          </cell>
          <cell r="AC257">
            <v>3700</v>
          </cell>
          <cell r="AD257">
            <v>2300</v>
          </cell>
        </row>
        <row r="258">
          <cell r="G258" t="str">
            <v>BH142DT</v>
          </cell>
          <cell r="H258" t="str">
            <v>Đường Thành Thái</v>
          </cell>
          <cell r="I258" t="str">
            <v>Quốc lộ 51</v>
          </cell>
          <cell r="J258" t="str">
            <v>BH142DT</v>
          </cell>
          <cell r="K258" t="str">
            <v>Bên phải, đến hết ranh thửa đất số 117, tờ BĐĐC số 102; Bên trái, đến hết ranh thửa đất số 120, tờ BĐĐC số 101 (phường Phước Tân).</v>
          </cell>
          <cell r="L258">
            <v>7000</v>
          </cell>
          <cell r="M258">
            <v>3000</v>
          </cell>
          <cell r="N258">
            <v>2600</v>
          </cell>
          <cell r="O258">
            <v>1800</v>
          </cell>
          <cell r="P258">
            <v>0</v>
          </cell>
          <cell r="Q258">
            <v>0</v>
          </cell>
          <cell r="R258">
            <v>0</v>
          </cell>
          <cell r="S258">
            <v>0</v>
          </cell>
          <cell r="T258" t="e">
            <v>#DIV/0!</v>
          </cell>
          <cell r="U258" t="e">
            <v>#DIV/0!</v>
          </cell>
          <cell r="V258" t="e">
            <v>#DIV/0!</v>
          </cell>
          <cell r="W258" t="e">
            <v>#DIV/0!</v>
          </cell>
          <cell r="X258">
            <v>1.5</v>
          </cell>
          <cell r="Y258">
            <v>1.2689999999999999</v>
          </cell>
          <cell r="Z258" t="str">
            <v>9. P. Phước Tân giap ranh xã bình minh.xlsx</v>
          </cell>
          <cell r="AA258">
            <v>8900</v>
          </cell>
          <cell r="AB258">
            <v>3800</v>
          </cell>
          <cell r="AC258">
            <v>3300</v>
          </cell>
          <cell r="AD258">
            <v>2300</v>
          </cell>
        </row>
        <row r="259">
          <cell r="G259" t="str">
            <v>BH143DT</v>
          </cell>
          <cell r="H259" t="str">
            <v xml:space="preserve">Đường Trương Hán Siêu (từ Quốc lộ 51 đến hết ranh thửa đất số 85, tờ BĐĐC số 101 về bên phải và hết ranh thửa đất số 112, tờ BĐĐC số 100 về bên trái, phường Phước Tân) </v>
          </cell>
          <cell r="I259" t="str">
            <v>Cầu bắc qua Sông Buông</v>
          </cell>
          <cell r="J259" t="str">
            <v>BH143DT</v>
          </cell>
          <cell r="K259" t="str">
            <v>Hết ranh giới thành phố Biên Hòa</v>
          </cell>
          <cell r="L259">
            <v>9000</v>
          </cell>
          <cell r="M259">
            <v>4000</v>
          </cell>
          <cell r="N259">
            <v>2900</v>
          </cell>
          <cell r="O259">
            <v>1800</v>
          </cell>
          <cell r="P259">
            <v>0</v>
          </cell>
          <cell r="Q259">
            <v>0</v>
          </cell>
          <cell r="R259">
            <v>0</v>
          </cell>
          <cell r="S259">
            <v>0</v>
          </cell>
          <cell r="T259" t="e">
            <v>#DIV/0!</v>
          </cell>
          <cell r="U259" t="e">
            <v>#DIV/0!</v>
          </cell>
          <cell r="V259" t="e">
            <v>#DIV/0!</v>
          </cell>
          <cell r="W259" t="e">
            <v>#DIV/0!</v>
          </cell>
          <cell r="X259">
            <v>1.5</v>
          </cell>
          <cell r="Y259">
            <v>1.2689999999999999</v>
          </cell>
          <cell r="Z259" t="str">
            <v>9. P. Phước Tân giap ranh xã bình minh.xlsx</v>
          </cell>
          <cell r="AA259">
            <v>11400</v>
          </cell>
          <cell r="AB259">
            <v>5100</v>
          </cell>
          <cell r="AC259">
            <v>3700</v>
          </cell>
          <cell r="AD259">
            <v>2300</v>
          </cell>
        </row>
        <row r="260">
          <cell r="G260" t="str">
            <v>BH144DT</v>
          </cell>
          <cell r="H260" t="str">
            <v>Đường Hoàng Đình Cận (từ Quốc lộ 51 đến hết ranh thửa đất số 242, tờ BĐĐC số 88 về bên phải và hết ranh thửa đất số 271, tờ BĐĐC số 88 về bên trái, phường Phước Tân)</v>
          </cell>
          <cell r="I260" t="str">
            <v>Quốc lộ 51</v>
          </cell>
          <cell r="J260" t="str">
            <v>BH144DT</v>
          </cell>
          <cell r="K260" t="str">
            <v>Bên phải, đến hết ranh thửa đất số 85, tờ BĐĐC số 101; Bên trái, đến hết ranh thửa đất số 112, tờ BĐĐC số 100 (phường Phước Tân).</v>
          </cell>
          <cell r="L260">
            <v>8000</v>
          </cell>
          <cell r="M260">
            <v>4000</v>
          </cell>
          <cell r="N260">
            <v>2900</v>
          </cell>
          <cell r="O260">
            <v>1800</v>
          </cell>
          <cell r="P260">
            <v>0</v>
          </cell>
          <cell r="Q260">
            <v>0</v>
          </cell>
          <cell r="R260">
            <v>0</v>
          </cell>
          <cell r="S260">
            <v>0</v>
          </cell>
          <cell r="T260" t="e">
            <v>#DIV/0!</v>
          </cell>
          <cell r="U260" t="e">
            <v>#DIV/0!</v>
          </cell>
          <cell r="V260" t="e">
            <v>#DIV/0!</v>
          </cell>
          <cell r="W260" t="e">
            <v>#DIV/0!</v>
          </cell>
          <cell r="X260">
            <v>1.5</v>
          </cell>
          <cell r="Y260">
            <v>1.2689999999999999</v>
          </cell>
          <cell r="Z260" t="str">
            <v>9. P. Phước Tân giap ranh xã bình minh.xlsx</v>
          </cell>
          <cell r="AA260">
            <v>10200</v>
          </cell>
          <cell r="AB260">
            <v>5100</v>
          </cell>
          <cell r="AC260">
            <v>3700</v>
          </cell>
          <cell r="AD260">
            <v>2300</v>
          </cell>
        </row>
        <row r="261">
          <cell r="G261" t="str">
            <v>BH145DT</v>
          </cell>
          <cell r="H261" t="str">
            <v>Đường Phước Tân - Giang Điền</v>
          </cell>
          <cell r="I261" t="str">
            <v>Quốc lộ 51</v>
          </cell>
          <cell r="J261" t="str">
            <v>BH145DT</v>
          </cell>
          <cell r="K261" t="str">
            <v>Bên phải, đến hết ranh thửa đất số 242, tờ BĐĐC số 88; Bên trái, đến hết ranh thửa đất số 271, tờ BĐĐC số 88 (phường Phước Tân).</v>
          </cell>
          <cell r="L261">
            <v>6000</v>
          </cell>
          <cell r="M261">
            <v>3000</v>
          </cell>
          <cell r="N261">
            <v>2100</v>
          </cell>
          <cell r="O261">
            <v>1700</v>
          </cell>
          <cell r="P261">
            <v>0</v>
          </cell>
          <cell r="Q261">
            <v>0</v>
          </cell>
          <cell r="R261">
            <v>0</v>
          </cell>
          <cell r="S261">
            <v>0</v>
          </cell>
          <cell r="T261" t="e">
            <v>#DIV/0!</v>
          </cell>
          <cell r="U261" t="e">
            <v>#DIV/0!</v>
          </cell>
          <cell r="V261" t="e">
            <v>#DIV/0!</v>
          </cell>
          <cell r="W261" t="e">
            <v>#DIV/0!</v>
          </cell>
          <cell r="X261">
            <v>1.5</v>
          </cell>
          <cell r="Y261">
            <v>1.2689999999999999</v>
          </cell>
          <cell r="Z261" t="str">
            <v>9. P. Phước Tân giap ranh xã bình minh.xlsx</v>
          </cell>
          <cell r="AA261">
            <v>7600</v>
          </cell>
          <cell r="AB261">
            <v>3800</v>
          </cell>
          <cell r="AC261">
            <v>2700</v>
          </cell>
          <cell r="AD261">
            <v>2200</v>
          </cell>
        </row>
        <row r="262">
          <cell r="G262" t="str">
            <v>BH146DT</v>
          </cell>
          <cell r="H262" t="str">
            <v>Đường Phước Tân - Long Hưng (thuộc phường Phước Tân)</v>
          </cell>
          <cell r="I262" t="str">
            <v>Đường Thành Thái</v>
          </cell>
          <cell r="J262" t="str">
            <v>BH146DT</v>
          </cell>
          <cell r="K262" t="str">
            <v>Đến hết ranh phường Phước Tân</v>
          </cell>
          <cell r="L262">
            <v>8000</v>
          </cell>
          <cell r="M262">
            <v>4000</v>
          </cell>
          <cell r="N262">
            <v>2900</v>
          </cell>
          <cell r="O262">
            <v>1800</v>
          </cell>
          <cell r="P262">
            <v>0</v>
          </cell>
          <cell r="Q262">
            <v>0</v>
          </cell>
          <cell r="R262">
            <v>0</v>
          </cell>
          <cell r="S262">
            <v>0</v>
          </cell>
          <cell r="T262" t="e">
            <v>#DIV/0!</v>
          </cell>
          <cell r="U262" t="e">
            <v>#DIV/0!</v>
          </cell>
          <cell r="V262" t="e">
            <v>#DIV/0!</v>
          </cell>
          <cell r="W262" t="e">
            <v>#DIV/0!</v>
          </cell>
          <cell r="X262">
            <v>1.5</v>
          </cell>
          <cell r="Y262">
            <v>1.2689999999999999</v>
          </cell>
          <cell r="Z262" t="str">
            <v>9. P. Phước Tân giap ranh xã bình minh.xlsx</v>
          </cell>
          <cell r="AA262">
            <v>10200</v>
          </cell>
          <cell r="AB262">
            <v>5100</v>
          </cell>
          <cell r="AC262">
            <v>3700</v>
          </cell>
          <cell r="AD262">
            <v>2300</v>
          </cell>
        </row>
        <row r="263">
          <cell r="G263" t="str">
            <v>BH147DT</v>
          </cell>
          <cell r="H263" t="str">
            <v>Đường kết nối khu công nghiệp Giang Điền</v>
          </cell>
          <cell r="I263" t="str">
            <v>Quốc lộ 51</v>
          </cell>
          <cell r="K263" t="str">
            <v>Đến hết ranh phường Phước Tân</v>
          </cell>
        </row>
        <row r="264">
          <cell r="G264" t="str">
            <v>BH147DT_D1</v>
          </cell>
          <cell r="H264" t="str">
            <v>Từ đường Võ Nguyên Giáp đến Vòng Xoay vào khu công nghiệp Giang Điền</v>
          </cell>
          <cell r="J264" t="str">
            <v>BH147DT_D1</v>
          </cell>
          <cell r="L264">
            <v>10000</v>
          </cell>
          <cell r="M264">
            <v>5000</v>
          </cell>
          <cell r="N264">
            <v>3600</v>
          </cell>
          <cell r="O264">
            <v>1800</v>
          </cell>
          <cell r="P264">
            <v>0</v>
          </cell>
          <cell r="Q264">
            <v>0</v>
          </cell>
          <cell r="R264">
            <v>0</v>
          </cell>
          <cell r="S264">
            <v>0</v>
          </cell>
          <cell r="T264" t="e">
            <v>#DIV/0!</v>
          </cell>
          <cell r="U264" t="e">
            <v>#DIV/0!</v>
          </cell>
          <cell r="V264" t="e">
            <v>#DIV/0!</v>
          </cell>
          <cell r="W264" t="e">
            <v>#DIV/0!</v>
          </cell>
          <cell r="X264">
            <v>1.5</v>
          </cell>
          <cell r="Y264">
            <v>1.35</v>
          </cell>
          <cell r="Z264" t="str">
            <v>10. Phường Tam Phước rồi.xlsx</v>
          </cell>
          <cell r="AA264">
            <v>13500</v>
          </cell>
          <cell r="AB264">
            <v>6800</v>
          </cell>
          <cell r="AC264">
            <v>4900</v>
          </cell>
          <cell r="AD264">
            <v>2400</v>
          </cell>
        </row>
        <row r="265">
          <cell r="G265" t="str">
            <v>BH147DT_D2</v>
          </cell>
          <cell r="H265" t="str">
            <v>Từ Vòng Xoay vào khu công nghiệp Giang Điền đến ranh huyện Trảng Bom</v>
          </cell>
          <cell r="J265" t="str">
            <v>BH147DT_D2</v>
          </cell>
          <cell r="L265">
            <v>7000</v>
          </cell>
          <cell r="M265">
            <v>3500</v>
          </cell>
          <cell r="N265">
            <v>2600</v>
          </cell>
          <cell r="O265">
            <v>1800</v>
          </cell>
          <cell r="P265">
            <v>0</v>
          </cell>
          <cell r="Q265">
            <v>0</v>
          </cell>
          <cell r="R265">
            <v>0</v>
          </cell>
          <cell r="S265">
            <v>0</v>
          </cell>
          <cell r="T265" t="e">
            <v>#DIV/0!</v>
          </cell>
          <cell r="U265" t="e">
            <v>#DIV/0!</v>
          </cell>
          <cell r="V265" t="e">
            <v>#DIV/0!</v>
          </cell>
          <cell r="W265" t="e">
            <v>#DIV/0!</v>
          </cell>
          <cell r="X265">
            <v>1.5</v>
          </cell>
          <cell r="Y265">
            <v>1.35</v>
          </cell>
          <cell r="Z265" t="str">
            <v>10. Phường Tam Phước rồi.xlsx</v>
          </cell>
          <cell r="AA265">
            <v>9500</v>
          </cell>
          <cell r="AB265">
            <v>4700</v>
          </cell>
          <cell r="AC265">
            <v>3500</v>
          </cell>
          <cell r="AD265">
            <v>2400</v>
          </cell>
        </row>
        <row r="266">
          <cell r="G266" t="str">
            <v>BH148DT</v>
          </cell>
          <cell r="H266" t="str">
            <v>Đường Phùng Hưng (từ QL51 đến giáp ranh huyện Trảng Bom)</v>
          </cell>
          <cell r="I266" t="str">
            <v>Giáp Xã Giang Điền huyện Trảng Bom</v>
          </cell>
          <cell r="J266" t="str">
            <v>BH148DT</v>
          </cell>
          <cell r="K266" t="str">
            <v>Đường Chuyên dùng từ đường Võ Nguyên giáp đến khu phố Long Đức (phường Tam Phước)</v>
          </cell>
          <cell r="L266">
            <v>10000</v>
          </cell>
          <cell r="M266">
            <v>4000</v>
          </cell>
          <cell r="N266">
            <v>3300</v>
          </cell>
          <cell r="O266">
            <v>2000</v>
          </cell>
          <cell r="P266">
            <v>12300</v>
          </cell>
          <cell r="Q266">
            <v>0</v>
          </cell>
          <cell r="R266">
            <v>0</v>
          </cell>
          <cell r="S266">
            <v>3940</v>
          </cell>
          <cell r="T266">
            <v>0.87804878048780488</v>
          </cell>
          <cell r="U266" t="e">
            <v>#DIV/0!</v>
          </cell>
          <cell r="V266" t="e">
            <v>#DIV/0!</v>
          </cell>
          <cell r="W266">
            <v>0.56852791878172593</v>
          </cell>
          <cell r="X266">
            <v>1.2</v>
          </cell>
          <cell r="Y266">
            <v>1.08</v>
          </cell>
          <cell r="Z266" t="str">
            <v>10. Phường Tam Phước rồi.xlsx</v>
          </cell>
          <cell r="AA266">
            <v>10800</v>
          </cell>
          <cell r="AB266">
            <v>4500</v>
          </cell>
          <cell r="AC266">
            <v>3700</v>
          </cell>
          <cell r="AD266">
            <v>2200</v>
          </cell>
        </row>
        <row r="267">
          <cell r="G267" t="str">
            <v>BH149DT</v>
          </cell>
          <cell r="H267" t="str">
            <v>Đường Dương Diên Nghệ (Hương lộ 21 cũ đoạn qua phường Tam Phước)</v>
          </cell>
          <cell r="I267" t="str">
            <v>Quốc lộ 51</v>
          </cell>
          <cell r="J267" t="str">
            <v>BH149DT</v>
          </cell>
          <cell r="K267" t="str">
            <v>Đến Tỉnh lộ 777 (đường Trảng Bom -Long Thành)</v>
          </cell>
          <cell r="L267">
            <v>7000</v>
          </cell>
          <cell r="M267">
            <v>4000</v>
          </cell>
          <cell r="N267">
            <v>2900</v>
          </cell>
          <cell r="O267">
            <v>1800</v>
          </cell>
          <cell r="P267">
            <v>0</v>
          </cell>
          <cell r="Q267">
            <v>0</v>
          </cell>
          <cell r="R267">
            <v>0</v>
          </cell>
          <cell r="S267">
            <v>0</v>
          </cell>
          <cell r="T267" t="e">
            <v>#DIV/0!</v>
          </cell>
          <cell r="U267" t="e">
            <v>#DIV/0!</v>
          </cell>
          <cell r="V267" t="e">
            <v>#DIV/0!</v>
          </cell>
          <cell r="W267" t="e">
            <v>#DIV/0!</v>
          </cell>
          <cell r="X267">
            <v>1.4</v>
          </cell>
          <cell r="Y267">
            <v>1.26</v>
          </cell>
          <cell r="Z267" t="str">
            <v>10. Phường Tam Phước rồi.xlsx</v>
          </cell>
          <cell r="AA267">
            <v>8800</v>
          </cell>
          <cell r="AB267">
            <v>5000</v>
          </cell>
          <cell r="AC267">
            <v>3700</v>
          </cell>
          <cell r="AD267">
            <v>2300</v>
          </cell>
        </row>
        <row r="268">
          <cell r="G268" t="str">
            <v>BH150DT</v>
          </cell>
          <cell r="H268" t="str">
            <v>Đường Nguyễn Hoàng</v>
          </cell>
          <cell r="I268" t="str">
            <v>Quốc lộ 51</v>
          </cell>
          <cell r="J268" t="str">
            <v>BH150DT</v>
          </cell>
          <cell r="K268" t="str">
            <v>Hết ranh Phường Tam Phước</v>
          </cell>
          <cell r="L268">
            <v>7000</v>
          </cell>
          <cell r="M268">
            <v>4000</v>
          </cell>
          <cell r="N268">
            <v>3300</v>
          </cell>
          <cell r="O268">
            <v>2000</v>
          </cell>
          <cell r="P268">
            <v>0</v>
          </cell>
          <cell r="Q268">
            <v>0</v>
          </cell>
          <cell r="R268">
            <v>0</v>
          </cell>
          <cell r="S268">
            <v>0</v>
          </cell>
          <cell r="T268" t="e">
            <v>#DIV/0!</v>
          </cell>
          <cell r="U268" t="e">
            <v>#DIV/0!</v>
          </cell>
          <cell r="V268" t="e">
            <v>#DIV/0!</v>
          </cell>
          <cell r="W268" t="e">
            <v>#DIV/0!</v>
          </cell>
          <cell r="X268">
            <v>1.4</v>
          </cell>
          <cell r="Y268">
            <v>1.26</v>
          </cell>
          <cell r="Z268" t="str">
            <v>10. Phường Tam Phước rồi.xlsx</v>
          </cell>
          <cell r="AA268">
            <v>8800</v>
          </cell>
          <cell r="AB268">
            <v>5000</v>
          </cell>
          <cell r="AC268">
            <v>4200</v>
          </cell>
          <cell r="AD268">
            <v>2500</v>
          </cell>
        </row>
        <row r="269">
          <cell r="G269" t="str">
            <v>BH151DT</v>
          </cell>
          <cell r="H269" t="str">
            <v>Đường Hà Nam (từ Quốc lộ 51 đến hết ranh thửa đất số 141, tờ BĐĐC số 82 về bên phải và hết ranh thửa đất số 8, tờ BĐĐC số 82 về bên trái, phường Tam Phước)</v>
          </cell>
          <cell r="I269" t="str">
            <v>Đường Phùng Hưng</v>
          </cell>
          <cell r="J269" t="str">
            <v>BH151DT</v>
          </cell>
          <cell r="K269" t="str">
            <v xml:space="preserve">Đến trường Sĩ quan Lục Quân 2 (Đại học Nguyễn Huệ) </v>
          </cell>
          <cell r="L269">
            <v>5000</v>
          </cell>
          <cell r="M269">
            <v>3000</v>
          </cell>
          <cell r="N269">
            <v>2300</v>
          </cell>
          <cell r="O269">
            <v>1800</v>
          </cell>
          <cell r="P269">
            <v>0</v>
          </cell>
          <cell r="Q269">
            <v>0</v>
          </cell>
          <cell r="R269">
            <v>0</v>
          </cell>
          <cell r="S269">
            <v>0</v>
          </cell>
          <cell r="T269" t="e">
            <v>#DIV/0!</v>
          </cell>
          <cell r="U269" t="e">
            <v>#DIV/0!</v>
          </cell>
          <cell r="V269" t="e">
            <v>#DIV/0!</v>
          </cell>
          <cell r="W269" t="e">
            <v>#DIV/0!</v>
          </cell>
          <cell r="X269">
            <v>1.4</v>
          </cell>
          <cell r="Y269">
            <v>1.26</v>
          </cell>
          <cell r="Z269" t="str">
            <v>10. Phường Tam Phước rồi.xlsx</v>
          </cell>
          <cell r="AA269">
            <v>6300</v>
          </cell>
          <cell r="AB269">
            <v>3800</v>
          </cell>
          <cell r="AC269">
            <v>2900</v>
          </cell>
          <cell r="AD269">
            <v>2300</v>
          </cell>
        </row>
        <row r="270">
          <cell r="G270" t="str">
            <v>BH152DT</v>
          </cell>
          <cell r="H270" t="str">
            <v>Đường Nguyễn Khắc Hiếu (từ đường Phùng Hưng đến hẻm 303 đường Nguyễn Khắc Hiếu tại phường Tam Phước)</v>
          </cell>
          <cell r="I270" t="str">
            <v>Quốc lộ 51</v>
          </cell>
          <cell r="K270" t="str">
            <v>Bên phải, đến hết ranh thửa đất số 141, tờ BĐĐC số 82; Bên trái, đến hết ranh thửa đất số 8, tờ BĐĐC số 82 (phường Tam Phước).</v>
          </cell>
        </row>
        <row r="271">
          <cell r="G271" t="str">
            <v>BH152DT_D1</v>
          </cell>
          <cell r="H271" t="str">
            <v>Đoạn từ đường Phùng Hưng đến ngã 3</v>
          </cell>
          <cell r="I271" t="str">
            <v>Đường Phùng Hưng</v>
          </cell>
          <cell r="J271" t="str">
            <v>BH152DT_D1</v>
          </cell>
          <cell r="K271" t="str">
            <v>Hẻm 303 đường Nguyễn Khắc Hiếu tại phường Tam Phước</v>
          </cell>
          <cell r="L271">
            <v>7000</v>
          </cell>
          <cell r="M271">
            <v>3000</v>
          </cell>
          <cell r="N271">
            <v>2600</v>
          </cell>
          <cell r="O271">
            <v>2000</v>
          </cell>
          <cell r="P271">
            <v>0</v>
          </cell>
          <cell r="Q271">
            <v>0</v>
          </cell>
          <cell r="R271">
            <v>0</v>
          </cell>
          <cell r="S271">
            <v>0</v>
          </cell>
          <cell r="T271" t="e">
            <v>#DIV/0!</v>
          </cell>
          <cell r="U271" t="e">
            <v>#DIV/0!</v>
          </cell>
          <cell r="V271" t="e">
            <v>#DIV/0!</v>
          </cell>
          <cell r="W271" t="e">
            <v>#DIV/0!</v>
          </cell>
          <cell r="X271">
            <v>1.4</v>
          </cell>
          <cell r="Y271">
            <v>1.26</v>
          </cell>
          <cell r="Z271" t="str">
            <v>10. Phường Tam Phước rồi.xlsx</v>
          </cell>
          <cell r="AA271">
            <v>8800</v>
          </cell>
          <cell r="AB271">
            <v>3800</v>
          </cell>
          <cell r="AC271">
            <v>3300</v>
          </cell>
          <cell r="AD271">
            <v>2500</v>
          </cell>
        </row>
        <row r="272">
          <cell r="G272" t="str">
            <v>BH152DT_D2</v>
          </cell>
          <cell r="H272" t="str">
            <v>Đoạn từ ngã 3 đến hẻm số 303 đường Nguyễn Khắc Hiếu tại phường Tam Phước</v>
          </cell>
          <cell r="I272" t="str">
            <v>Đường Phùng Hưng</v>
          </cell>
          <cell r="J272" t="str">
            <v>BH152DT_D2</v>
          </cell>
          <cell r="K272" t="str">
            <v xml:space="preserve">Đến Ngã 3 </v>
          </cell>
          <cell r="L272">
            <v>6000</v>
          </cell>
          <cell r="M272">
            <v>4000</v>
          </cell>
          <cell r="N272">
            <v>2600</v>
          </cell>
          <cell r="O272">
            <v>1800</v>
          </cell>
          <cell r="P272">
            <v>0</v>
          </cell>
          <cell r="Q272">
            <v>0</v>
          </cell>
          <cell r="R272">
            <v>0</v>
          </cell>
          <cell r="S272">
            <v>0</v>
          </cell>
          <cell r="T272" t="e">
            <v>#DIV/0!</v>
          </cell>
          <cell r="U272" t="e">
            <v>#DIV/0!</v>
          </cell>
          <cell r="V272" t="e">
            <v>#DIV/0!</v>
          </cell>
          <cell r="W272" t="e">
            <v>#DIV/0!</v>
          </cell>
          <cell r="X272">
            <v>1.4</v>
          </cell>
          <cell r="Y272">
            <v>1.26</v>
          </cell>
          <cell r="Z272" t="str">
            <v>10. Phường Tam Phước rồi.xlsx</v>
          </cell>
          <cell r="AA272">
            <v>7600</v>
          </cell>
          <cell r="AB272">
            <v>5000</v>
          </cell>
          <cell r="AC272">
            <v>3300</v>
          </cell>
          <cell r="AD272">
            <v>2300</v>
          </cell>
        </row>
        <row r="273">
          <cell r="G273" t="str">
            <v>BH153DT</v>
          </cell>
          <cell r="H273" t="str">
            <v>Đường Hàm Nghi (từ Quốc lộ 51 đến hết ranh thửa đất số 7, tờ BĐĐC số 45 về bên phải và hết ranh thửa đất số 199, tờ BĐĐC số 30 về bên trái, phường Tam Phước)</v>
          </cell>
          <cell r="I273" t="str">
            <v xml:space="preserve">Từ ngã 3 </v>
          </cell>
          <cell r="J273" t="str">
            <v>BH153DT</v>
          </cell>
          <cell r="K273" t="str">
            <v>Hẻm số 303 đường Nguyễn Khắc Hiếu tại phường Tam Phước</v>
          </cell>
          <cell r="L273">
            <v>6000</v>
          </cell>
          <cell r="M273">
            <v>3000</v>
          </cell>
          <cell r="N273">
            <v>2300</v>
          </cell>
          <cell r="O273">
            <v>1800</v>
          </cell>
          <cell r="P273">
            <v>8220</v>
          </cell>
          <cell r="Q273">
            <v>4920</v>
          </cell>
          <cell r="R273">
            <v>3772</v>
          </cell>
          <cell r="S273">
            <v>2952</v>
          </cell>
          <cell r="T273">
            <v>0.91970802919708028</v>
          </cell>
          <cell r="U273">
            <v>0.76829268292682928</v>
          </cell>
          <cell r="V273">
            <v>0.76829268292682928</v>
          </cell>
          <cell r="W273">
            <v>0.76829268292682928</v>
          </cell>
          <cell r="X273">
            <v>1.4</v>
          </cell>
          <cell r="Y273">
            <v>1.26</v>
          </cell>
          <cell r="Z273" t="str">
            <v>10. Phường Tam Phước rồi.xlsx</v>
          </cell>
          <cell r="AA273">
            <v>7600</v>
          </cell>
          <cell r="AB273">
            <v>3800</v>
          </cell>
          <cell r="AC273">
            <v>2900</v>
          </cell>
          <cell r="AD273">
            <v>2300</v>
          </cell>
        </row>
        <row r="274">
          <cell r="G274" t="str">
            <v>BH154DT</v>
          </cell>
          <cell r="H274" t="str">
            <v>Đường Lý Nhân Tông</v>
          </cell>
          <cell r="I274" t="str">
            <v>Quốc lộ 51</v>
          </cell>
          <cell r="J274" t="str">
            <v>BH154DT</v>
          </cell>
          <cell r="K274" t="str">
            <v>Bên phải, đến hết ranh thửa đất số 7, tờ BĐĐC số 45; Bên trái, đến hết ranh thửa đất số 199, tờ BĐĐC số 30 (phường Tam Phước).</v>
          </cell>
          <cell r="L274">
            <v>5000</v>
          </cell>
          <cell r="M274">
            <v>2500</v>
          </cell>
          <cell r="N274">
            <v>2000</v>
          </cell>
          <cell r="O274">
            <v>1300</v>
          </cell>
          <cell r="P274">
            <v>0</v>
          </cell>
          <cell r="Q274">
            <v>0</v>
          </cell>
          <cell r="R274">
            <v>0</v>
          </cell>
          <cell r="S274">
            <v>0</v>
          </cell>
          <cell r="T274" t="e">
            <v>#DIV/0!</v>
          </cell>
          <cell r="U274" t="e">
            <v>#DIV/0!</v>
          </cell>
          <cell r="V274" t="e">
            <v>#DIV/0!</v>
          </cell>
          <cell r="W274" t="e">
            <v>#DIV/0!</v>
          </cell>
          <cell r="X274">
            <v>1.4</v>
          </cell>
          <cell r="Y274">
            <v>1.26</v>
          </cell>
          <cell r="Z274" t="str">
            <v>10. Phường Tam Phước rồi.xlsx</v>
          </cell>
          <cell r="AA274">
            <v>6300</v>
          </cell>
          <cell r="AB274">
            <v>3200</v>
          </cell>
          <cell r="AC274">
            <v>2500</v>
          </cell>
          <cell r="AD274">
            <v>1600</v>
          </cell>
        </row>
        <row r="275">
          <cell r="G275" t="str">
            <v>BH155DT</v>
          </cell>
          <cell r="H275" t="str">
            <v>Đường nối từ đường Đồng Khởi đến đường liên khu phố 6, 7, 8 (hẻm số 279 đường Đồng Khởi, phường Tam Hiệp)</v>
          </cell>
          <cell r="I275" t="str">
            <v>Quốc lộ 51</v>
          </cell>
          <cell r="J275" t="str">
            <v>BH155DT</v>
          </cell>
          <cell r="K275" t="str">
            <v>Đường Dương Diên Nghệ</v>
          </cell>
          <cell r="L275">
            <v>17000</v>
          </cell>
          <cell r="M275">
            <v>11000</v>
          </cell>
          <cell r="N275">
            <v>6000</v>
          </cell>
          <cell r="O275">
            <v>3900</v>
          </cell>
          <cell r="P275">
            <v>0</v>
          </cell>
          <cell r="Q275">
            <v>0</v>
          </cell>
          <cell r="R275">
            <v>0</v>
          </cell>
          <cell r="S275">
            <v>0</v>
          </cell>
          <cell r="T275" t="e">
            <v>#DIV/0!</v>
          </cell>
          <cell r="U275" t="e">
            <v>#DIV/0!</v>
          </cell>
          <cell r="V275" t="e">
            <v>#DIV/0!</v>
          </cell>
          <cell r="W275" t="e">
            <v>#DIV/0!</v>
          </cell>
          <cell r="X275">
            <v>1.4</v>
          </cell>
          <cell r="Y275">
            <v>1.1843999999999999</v>
          </cell>
          <cell r="Z275" t="str">
            <v>3. phường Tam Hiệp.xlsx</v>
          </cell>
          <cell r="AA275">
            <v>20100</v>
          </cell>
          <cell r="AB275">
            <v>13000</v>
          </cell>
          <cell r="AC275">
            <v>7100</v>
          </cell>
          <cell r="AD275">
            <v>4600</v>
          </cell>
        </row>
        <row r="276">
          <cell r="G276" t="str">
            <v>BH156DT</v>
          </cell>
          <cell r="H276" t="str">
            <v>Đường nối từ đường Đặng Đức Thuật qua đường Nguyễn Bảo Đức, đường Lý Văn Sâm đến đường nối từ đường Đồng Khởi đến đường liên khu phố 6, 7, 8 (hẻm số 30 đường Đặng Đức Thuật, phường Tam Hiệp)</v>
          </cell>
          <cell r="I276" t="str">
            <v>Đường Đồng Khởi</v>
          </cell>
          <cell r="J276" t="str">
            <v>BH156DT</v>
          </cell>
          <cell r="K276" t="str">
            <v>Đường liên khu Phố 6, 7, 8 (hẻm số 279 đường Đồng Khởi phường Tam Hiệp)</v>
          </cell>
          <cell r="L276">
            <v>16000</v>
          </cell>
          <cell r="M276">
            <v>11000</v>
          </cell>
          <cell r="N276">
            <v>6000</v>
          </cell>
          <cell r="O276">
            <v>3900</v>
          </cell>
          <cell r="P276">
            <v>0</v>
          </cell>
          <cell r="Q276">
            <v>0</v>
          </cell>
          <cell r="R276">
            <v>0</v>
          </cell>
          <cell r="S276">
            <v>0</v>
          </cell>
          <cell r="T276" t="e">
            <v>#DIV/0!</v>
          </cell>
          <cell r="U276" t="e">
            <v>#DIV/0!</v>
          </cell>
          <cell r="V276" t="e">
            <v>#DIV/0!</v>
          </cell>
          <cell r="W276" t="e">
            <v>#DIV/0!</v>
          </cell>
          <cell r="X276">
            <v>1.4</v>
          </cell>
          <cell r="Y276">
            <v>1.1843999999999999</v>
          </cell>
          <cell r="Z276" t="str">
            <v>3. phường Tam Hiệp.xlsx</v>
          </cell>
          <cell r="AA276">
            <v>19000</v>
          </cell>
          <cell r="AB276">
            <v>13000</v>
          </cell>
          <cell r="AC276">
            <v>7100</v>
          </cell>
          <cell r="AD276">
            <v>4600</v>
          </cell>
        </row>
        <row r="277">
          <cell r="G277" t="str">
            <v>BH157DT</v>
          </cell>
          <cell r="H277" t="str">
            <v>Đường nối từ đường Đặng Đức Thuật qua đường Nguyễn Bảo Đức đến đường Lý Văn Sâm (hẻm số 38 đường Đặng Đức Thuật, phường Tam Hiệp)</v>
          </cell>
          <cell r="I277" t="str">
            <v>Nối từ đường Đặng Đức Thuật</v>
          </cell>
          <cell r="J277" t="str">
            <v>BH157DT</v>
          </cell>
          <cell r="K277" t="str">
            <v>Đường nối từ đường Đồng Khởi đến đường liên khu Phố 6, 7, 8 (hẻm số 30 đường Đặng Đức Thuật phường Tam Hiệp)</v>
          </cell>
          <cell r="L277">
            <v>16000</v>
          </cell>
          <cell r="M277">
            <v>11000</v>
          </cell>
          <cell r="N277">
            <v>6000</v>
          </cell>
          <cell r="O277">
            <v>3900</v>
          </cell>
          <cell r="P277">
            <v>0</v>
          </cell>
          <cell r="Q277">
            <v>0</v>
          </cell>
          <cell r="R277">
            <v>0</v>
          </cell>
          <cell r="S277">
            <v>0</v>
          </cell>
          <cell r="T277" t="e">
            <v>#DIV/0!</v>
          </cell>
          <cell r="U277" t="e">
            <v>#DIV/0!</v>
          </cell>
          <cell r="V277" t="e">
            <v>#DIV/0!</v>
          </cell>
          <cell r="W277" t="e">
            <v>#DIV/0!</v>
          </cell>
          <cell r="X277">
            <v>1.4</v>
          </cell>
          <cell r="Y277">
            <v>1.1843999999999999</v>
          </cell>
          <cell r="Z277" t="str">
            <v>3. phường Tam Hiệp.xlsx</v>
          </cell>
          <cell r="AA277">
            <v>19000</v>
          </cell>
          <cell r="AB277">
            <v>13000</v>
          </cell>
          <cell r="AC277">
            <v>7100</v>
          </cell>
          <cell r="AD277">
            <v>4600</v>
          </cell>
        </row>
        <row r="278">
          <cell r="G278" t="str">
            <v>BH158DT</v>
          </cell>
          <cell r="H278" t="str">
            <v>Đường nối từ đường Đặng Đức Thuật đến đường Nguyễn Bảo Đức (hẻm số 42 đường Đặng Đức Thuật, phường Tam Hiệp)</v>
          </cell>
          <cell r="I278" t="str">
            <v>Nối từ đường Đặng Đức Thuật</v>
          </cell>
          <cell r="J278" t="str">
            <v>BH158DT</v>
          </cell>
          <cell r="K278" t="str">
            <v xml:space="preserve">Đến đường Lý Văn Sâm </v>
          </cell>
          <cell r="L278">
            <v>16000</v>
          </cell>
          <cell r="M278">
            <v>11000</v>
          </cell>
          <cell r="N278">
            <v>6000</v>
          </cell>
          <cell r="O278">
            <v>3900</v>
          </cell>
          <cell r="P278">
            <v>0</v>
          </cell>
          <cell r="Q278">
            <v>0</v>
          </cell>
          <cell r="R278">
            <v>0</v>
          </cell>
          <cell r="S278">
            <v>0</v>
          </cell>
          <cell r="T278" t="e">
            <v>#DIV/0!</v>
          </cell>
          <cell r="U278" t="e">
            <v>#DIV/0!</v>
          </cell>
          <cell r="V278" t="e">
            <v>#DIV/0!</v>
          </cell>
          <cell r="W278" t="e">
            <v>#DIV/0!</v>
          </cell>
          <cell r="X278">
            <v>1.4</v>
          </cell>
          <cell r="Y278">
            <v>1.1843999999999999</v>
          </cell>
          <cell r="Z278" t="str">
            <v>3. phường Tam Hiệp.xlsx</v>
          </cell>
          <cell r="AA278">
            <v>19000</v>
          </cell>
          <cell r="AB278">
            <v>13000</v>
          </cell>
          <cell r="AC278">
            <v>7100</v>
          </cell>
          <cell r="AD278">
            <v>4600</v>
          </cell>
        </row>
        <row r="279">
          <cell r="G279" t="str">
            <v>BH159DT</v>
          </cell>
          <cell r="H279" t="str">
            <v>Đường nối từ đường Lý Văn Sâm qua đường Nguyễn Bảo Đức đến hết quán cà phê Xá Xị (hẻm số 4 đường Lý Văn Sâm, phường Tam Hiệp)</v>
          </cell>
          <cell r="I279" t="str">
            <v>Đường Đặng Đức Thuật</v>
          </cell>
          <cell r="J279" t="str">
            <v>BH159DT</v>
          </cell>
          <cell r="K279" t="str">
            <v>Đường Nguyễn Bảo Đức</v>
          </cell>
          <cell r="L279">
            <v>16000</v>
          </cell>
          <cell r="M279">
            <v>11000</v>
          </cell>
          <cell r="N279">
            <v>6000</v>
          </cell>
          <cell r="O279">
            <v>3900</v>
          </cell>
          <cell r="P279">
            <v>0</v>
          </cell>
          <cell r="Q279">
            <v>0</v>
          </cell>
          <cell r="R279">
            <v>0</v>
          </cell>
          <cell r="S279">
            <v>0</v>
          </cell>
          <cell r="T279" t="e">
            <v>#DIV/0!</v>
          </cell>
          <cell r="U279" t="e">
            <v>#DIV/0!</v>
          </cell>
          <cell r="V279" t="e">
            <v>#DIV/0!</v>
          </cell>
          <cell r="W279" t="e">
            <v>#DIV/0!</v>
          </cell>
          <cell r="X279">
            <v>1.4</v>
          </cell>
          <cell r="Y279">
            <v>1.1843999999999999</v>
          </cell>
          <cell r="Z279" t="str">
            <v>3. phường Tam Hiệp.xlsx</v>
          </cell>
          <cell r="AA279">
            <v>19000</v>
          </cell>
          <cell r="AB279">
            <v>13000</v>
          </cell>
          <cell r="AC279">
            <v>7100</v>
          </cell>
          <cell r="AD279">
            <v>4600</v>
          </cell>
        </row>
        <row r="280">
          <cell r="G280" t="str">
            <v>BH160DT</v>
          </cell>
          <cell r="H280" t="str">
            <v>Đường Lê A</v>
          </cell>
          <cell r="I280" t="str">
            <v>Nối từ đường Lý Nhân Sâm</v>
          </cell>
          <cell r="J280" t="str">
            <v>BH160DT</v>
          </cell>
          <cell r="K280" t="str">
            <v>Hết quán cà phê Xá Xị (hẻm số 4 đường Lý Văn Sâm phường Tam Hiệp)</v>
          </cell>
          <cell r="L280">
            <v>21000</v>
          </cell>
          <cell r="M280">
            <v>13000</v>
          </cell>
          <cell r="N280">
            <v>8500</v>
          </cell>
          <cell r="O280">
            <v>5500</v>
          </cell>
          <cell r="P280">
            <v>0</v>
          </cell>
          <cell r="Q280">
            <v>0</v>
          </cell>
          <cell r="R280">
            <v>0</v>
          </cell>
          <cell r="S280">
            <v>0</v>
          </cell>
          <cell r="T280" t="e">
            <v>#DIV/0!</v>
          </cell>
          <cell r="U280" t="e">
            <v>#DIV/0!</v>
          </cell>
          <cell r="V280" t="e">
            <v>#DIV/0!</v>
          </cell>
          <cell r="W280" t="e">
            <v>#DIV/0!</v>
          </cell>
          <cell r="X280">
            <v>1.4</v>
          </cell>
          <cell r="Y280">
            <v>1.1843999999999999</v>
          </cell>
          <cell r="Z280" t="str">
            <v>3. phường Tam Hiệp.xlsx</v>
          </cell>
          <cell r="AA280">
            <v>24900</v>
          </cell>
          <cell r="AB280">
            <v>15400</v>
          </cell>
          <cell r="AC280">
            <v>10100</v>
          </cell>
          <cell r="AD280">
            <v>6500</v>
          </cell>
        </row>
        <row r="281">
          <cell r="G281" t="str">
            <v>BH161DT</v>
          </cell>
          <cell r="H281" t="str">
            <v>Đường vào khu tái định cư Tân Biên (nối từ đường Hoàng Văn Bổn đến hết ranh thửa đất số 521, tờ BĐĐC số 7 về bên phải và hết ranh thửa đất số 120, tờ BĐĐC số 5 về bên trái, phường Tân Biên)</v>
          </cell>
          <cell r="I281" t="str">
            <v>Đường Nguyễn Ái Quốc</v>
          </cell>
          <cell r="J281" t="str">
            <v>BH161DT</v>
          </cell>
          <cell r="K281" t="str">
            <v>Đến đường Phạm Văn Thuận</v>
          </cell>
          <cell r="L281">
            <v>12000</v>
          </cell>
          <cell r="M281">
            <v>6000</v>
          </cell>
          <cell r="N281">
            <v>3300</v>
          </cell>
          <cell r="O281">
            <v>2300</v>
          </cell>
          <cell r="P281">
            <v>0</v>
          </cell>
          <cell r="Q281">
            <v>0</v>
          </cell>
          <cell r="R281">
            <v>0</v>
          </cell>
          <cell r="S281">
            <v>0</v>
          </cell>
          <cell r="T281" t="e">
            <v>#DIV/0!</v>
          </cell>
          <cell r="U281" t="e">
            <v>#DIV/0!</v>
          </cell>
          <cell r="V281" t="e">
            <v>#DIV/0!</v>
          </cell>
          <cell r="W281" t="e">
            <v>#DIV/0!</v>
          </cell>
          <cell r="X281">
            <v>1.4</v>
          </cell>
          <cell r="Y281">
            <v>1.1843999999999999</v>
          </cell>
          <cell r="Z281" t="str">
            <v>4. P. Long Bình.xlsx</v>
          </cell>
          <cell r="AA281">
            <v>14200</v>
          </cell>
          <cell r="AB281">
            <v>7100</v>
          </cell>
          <cell r="AC281">
            <v>3900</v>
          </cell>
          <cell r="AD281">
            <v>2700</v>
          </cell>
        </row>
        <row r="282">
          <cell r="G282" t="str">
            <v>BH162DT</v>
          </cell>
          <cell r="H282" t="str">
            <v>Đường vào nhà máy nước Thiện Tân (nối từ đường vào khu tái định cư Tân Biên đến hết ranh thửa đất số 52, tờ BĐĐC số 3 về bên phải và hết ranh thửa đất số 4, tờ BĐĐC số 3 về bên trái, phường Tân Biên)</v>
          </cell>
          <cell r="I282" t="str">
            <v>Đường Hoàng Văn Bổn</v>
          </cell>
          <cell r="J282" t="str">
            <v>BH162DT</v>
          </cell>
          <cell r="K282" t="str">
            <v>Bên phải, đến hết ranh thửa đất số 521, tờ BĐĐC số 7; Bên trái, đến hết ranh thửa đất số 120, tờ BĐĐC số 5 (phường Tân Biên).</v>
          </cell>
          <cell r="L282">
            <v>12000</v>
          </cell>
          <cell r="M282">
            <v>6000</v>
          </cell>
          <cell r="N282">
            <v>3300</v>
          </cell>
          <cell r="O282">
            <v>2300</v>
          </cell>
          <cell r="P282">
            <v>0</v>
          </cell>
          <cell r="Q282">
            <v>0</v>
          </cell>
          <cell r="R282">
            <v>0</v>
          </cell>
          <cell r="S282">
            <v>0</v>
          </cell>
          <cell r="T282" t="e">
            <v>#DIV/0!</v>
          </cell>
          <cell r="U282" t="e">
            <v>#DIV/0!</v>
          </cell>
          <cell r="V282" t="e">
            <v>#DIV/0!</v>
          </cell>
          <cell r="W282" t="e">
            <v>#DIV/0!</v>
          </cell>
          <cell r="X282">
            <v>1.4</v>
          </cell>
          <cell r="Y282">
            <v>1.1843999999999999</v>
          </cell>
          <cell r="Z282" t="str">
            <v>4. P. Long Bình.xlsx</v>
          </cell>
          <cell r="AA282">
            <v>14200</v>
          </cell>
          <cell r="AB282">
            <v>7100</v>
          </cell>
          <cell r="AC282">
            <v>3900</v>
          </cell>
          <cell r="AD282">
            <v>2700</v>
          </cell>
        </row>
        <row r="283">
          <cell r="G283" t="str">
            <v>BH163DT</v>
          </cell>
          <cell r="H283" t="str">
            <v>Đường liên khu phố 4 và khu phố 6 từ đường Phạm Văn Thuận đến bờ sông Cái</v>
          </cell>
          <cell r="I283" t="str">
            <v>Đường vào khu tái định cư Tân Biên (nối từ đường Hoàng Văn Bổn đi vào hết ranh khu tái định cư Tân Biên )</v>
          </cell>
          <cell r="J283" t="str">
            <v>BH163DT</v>
          </cell>
          <cell r="K283" t="str">
            <v>Bên phải, đến hết ranh thửa đất số 52, tờ BĐĐC số 3; Bên trái, đến hết ranh thửa đất số 4, tờ BĐĐC số 3 (phường Tân Biên).</v>
          </cell>
          <cell r="L283">
            <v>21000</v>
          </cell>
          <cell r="M283">
            <v>11000</v>
          </cell>
          <cell r="N283">
            <v>6500</v>
          </cell>
          <cell r="O283">
            <v>4500</v>
          </cell>
          <cell r="P283">
            <v>0</v>
          </cell>
          <cell r="Q283">
            <v>0</v>
          </cell>
          <cell r="R283">
            <v>0</v>
          </cell>
          <cell r="S283">
            <v>13725</v>
          </cell>
          <cell r="T283" t="e">
            <v>#DIV/0!</v>
          </cell>
          <cell r="U283" t="e">
            <v>#DIV/0!</v>
          </cell>
          <cell r="V283" t="e">
            <v>#DIV/0!</v>
          </cell>
          <cell r="W283">
            <v>0.3672131147540984</v>
          </cell>
          <cell r="X283">
            <v>1.2</v>
          </cell>
          <cell r="Y283">
            <v>1.0152000000000001</v>
          </cell>
          <cell r="Z283" t="str">
            <v>3. phường Tam Hiệp.xlsx</v>
          </cell>
          <cell r="AA283">
            <v>21300</v>
          </cell>
          <cell r="AB283">
            <v>12300</v>
          </cell>
          <cell r="AC283">
            <v>7300</v>
          </cell>
          <cell r="AD283">
            <v>5000</v>
          </cell>
        </row>
        <row r="284">
          <cell r="G284" t="str">
            <v>BH164DT</v>
          </cell>
          <cell r="H284" t="str">
            <v>Đường chuyên dùng vận chuyển vật liệu xây dựng</v>
          </cell>
          <cell r="I284" t="str">
            <v>Đường Phạm Văn Thuận</v>
          </cell>
          <cell r="K284" t="str">
            <v>Đến bờ Sông Cái</v>
          </cell>
        </row>
        <row r="285">
          <cell r="G285" t="str">
            <v>BH164DT_D1</v>
          </cell>
          <cell r="H285" t="str">
            <v>Đoạn từ Quốc lộ 51 đến đường vào trường Trung cấp Phật Học</v>
          </cell>
          <cell r="J285" t="str">
            <v>BH164DT_D1</v>
          </cell>
          <cell r="L285">
            <v>8000</v>
          </cell>
          <cell r="M285">
            <v>4000</v>
          </cell>
          <cell r="N285">
            <v>2900</v>
          </cell>
          <cell r="O285">
            <v>1800</v>
          </cell>
          <cell r="P285">
            <v>0</v>
          </cell>
          <cell r="Q285">
            <v>0</v>
          </cell>
          <cell r="R285">
            <v>0</v>
          </cell>
          <cell r="S285">
            <v>0</v>
          </cell>
          <cell r="T285" t="e">
            <v>#DIV/0!</v>
          </cell>
          <cell r="U285" t="e">
            <v>#DIV/0!</v>
          </cell>
          <cell r="V285" t="e">
            <v>#DIV/0!</v>
          </cell>
          <cell r="W285" t="e">
            <v>#DIV/0!</v>
          </cell>
          <cell r="X285">
            <v>1.4</v>
          </cell>
          <cell r="Y285">
            <v>1.1843999999999999</v>
          </cell>
          <cell r="Z285" t="str">
            <v>9. P. Phước Tân giap ranh xã bình minh.xlsx</v>
          </cell>
          <cell r="AA285">
            <v>9500</v>
          </cell>
          <cell r="AB285">
            <v>4700</v>
          </cell>
          <cell r="AC285">
            <v>3400</v>
          </cell>
          <cell r="AD285">
            <v>2100</v>
          </cell>
        </row>
        <row r="286">
          <cell r="G286" t="str">
            <v>BH164DT_D2</v>
          </cell>
          <cell r="H286" t="str">
            <v>Đoạn còn lại</v>
          </cell>
          <cell r="J286" t="str">
            <v>BH164DT_D2</v>
          </cell>
          <cell r="L286">
            <v>5600</v>
          </cell>
          <cell r="M286">
            <v>3000</v>
          </cell>
          <cell r="N286">
            <v>2300</v>
          </cell>
          <cell r="O286">
            <v>1800</v>
          </cell>
          <cell r="P286">
            <v>0</v>
          </cell>
          <cell r="Q286">
            <v>0</v>
          </cell>
          <cell r="R286">
            <v>0</v>
          </cell>
          <cell r="S286">
            <v>0</v>
          </cell>
          <cell r="T286" t="e">
            <v>#DIV/0!</v>
          </cell>
          <cell r="U286" t="e">
            <v>#DIV/0!</v>
          </cell>
          <cell r="V286" t="e">
            <v>#DIV/0!</v>
          </cell>
          <cell r="W286" t="e">
            <v>#DIV/0!</v>
          </cell>
          <cell r="X286">
            <v>1.4</v>
          </cell>
          <cell r="Y286">
            <v>1.26</v>
          </cell>
          <cell r="Z286" t="str">
            <v>10. Phường Tam Phước rồi.xlsx</v>
          </cell>
          <cell r="AA286">
            <v>7100</v>
          </cell>
          <cell r="AB286">
            <v>3800</v>
          </cell>
          <cell r="AC286">
            <v>2900</v>
          </cell>
          <cell r="AD286">
            <v>2300</v>
          </cell>
        </row>
        <row r="287">
          <cell r="G287" t="str">
            <v>BH165DT</v>
          </cell>
          <cell r="H287" t="str">
            <v>Đường tỉnh 768B</v>
          </cell>
          <cell r="I287" t="str">
            <v>Đường Võ Nguyên Giáp</v>
          </cell>
          <cell r="K287" t="str">
            <v>Đến đường kết nối khu công nghiệp Giang Điền vào đường Võ Nguyên Giáp</v>
          </cell>
        </row>
        <row r="288">
          <cell r="G288" t="str">
            <v>BH165DT_D1</v>
          </cell>
          <cell r="H288" t="str">
            <v>Đoạn từ đường Đồng Khởi đến ngã 4 Quang Thắng</v>
          </cell>
          <cell r="I288" t="str">
            <v>Đường Đồng Khởi</v>
          </cell>
          <cell r="J288" t="str">
            <v>BH165DT_D1</v>
          </cell>
          <cell r="K288" t="str">
            <v>Đường Hoàng Văn Bổn</v>
          </cell>
          <cell r="L288">
            <v>17000</v>
          </cell>
          <cell r="M288">
            <v>8000</v>
          </cell>
          <cell r="N288">
            <v>4600</v>
          </cell>
          <cell r="O288">
            <v>2600</v>
          </cell>
          <cell r="P288">
            <v>0</v>
          </cell>
          <cell r="Q288">
            <v>0</v>
          </cell>
          <cell r="R288">
            <v>0</v>
          </cell>
          <cell r="S288">
            <v>0</v>
          </cell>
          <cell r="T288" t="e">
            <v>#DIV/0!</v>
          </cell>
          <cell r="U288" t="e">
            <v>#DIV/0!</v>
          </cell>
          <cell r="V288" t="e">
            <v>#DIV/0!</v>
          </cell>
          <cell r="W288" t="e">
            <v>#DIV/0!</v>
          </cell>
          <cell r="X288">
            <v>1.5</v>
          </cell>
          <cell r="Y288">
            <v>1.1280000000000001</v>
          </cell>
          <cell r="Z288" t="str">
            <v>5. P. Trảng Dài.xlsx</v>
          </cell>
          <cell r="AA288">
            <v>19200</v>
          </cell>
          <cell r="AB288">
            <v>9000</v>
          </cell>
          <cell r="AC288">
            <v>5200</v>
          </cell>
          <cell r="AD288">
            <v>2900</v>
          </cell>
        </row>
        <row r="289">
          <cell r="G289" t="str">
            <v>BH165DT_D2</v>
          </cell>
          <cell r="H289" t="str">
            <v>Đoạn từ ngã 4 Quang Thắng đến đường Thân Nhân Trung</v>
          </cell>
          <cell r="I289" t="str">
            <v>Đường Đồng Khởi</v>
          </cell>
          <cell r="J289" t="str">
            <v>BH165DT_D2</v>
          </cell>
          <cell r="K289" t="str">
            <v>Ngã 4 Quang Thắng</v>
          </cell>
          <cell r="L289">
            <v>12000</v>
          </cell>
          <cell r="M289">
            <v>6000</v>
          </cell>
          <cell r="N289">
            <v>4000</v>
          </cell>
          <cell r="O289">
            <v>2500</v>
          </cell>
          <cell r="P289">
            <v>0</v>
          </cell>
          <cell r="Q289">
            <v>0</v>
          </cell>
          <cell r="R289">
            <v>0</v>
          </cell>
          <cell r="S289">
            <v>0</v>
          </cell>
          <cell r="T289" t="e">
            <v>#DIV/0!</v>
          </cell>
          <cell r="U289" t="e">
            <v>#DIV/0!</v>
          </cell>
          <cell r="V289" t="e">
            <v>#DIV/0!</v>
          </cell>
          <cell r="W289" t="e">
            <v>#DIV/0!</v>
          </cell>
          <cell r="X289">
            <v>1.5</v>
          </cell>
          <cell r="Y289">
            <v>1.1280000000000001</v>
          </cell>
          <cell r="Z289" t="str">
            <v>5. P. Trảng Dài.xlsx</v>
          </cell>
          <cell r="AA289">
            <v>13500</v>
          </cell>
          <cell r="AB289">
            <v>6800</v>
          </cell>
          <cell r="AC289">
            <v>4500</v>
          </cell>
          <cell r="AD289">
            <v>2800</v>
          </cell>
        </row>
        <row r="290">
          <cell r="G290" t="str">
            <v>BH165DT_D3</v>
          </cell>
          <cell r="H290" t="str">
            <v>Đoạn từ đường Thân Nhân Trung đến đường Hoàng Văn Bổn</v>
          </cell>
          <cell r="I290" t="str">
            <v>Ngã 4 Quang Thắng</v>
          </cell>
          <cell r="J290" t="str">
            <v>BH165DT_D3</v>
          </cell>
          <cell r="K290" t="str">
            <v>Đường Thân Nhân Trung</v>
          </cell>
          <cell r="L290">
            <v>9000</v>
          </cell>
          <cell r="M290">
            <v>4500</v>
          </cell>
          <cell r="N290">
            <v>3000</v>
          </cell>
          <cell r="O290">
            <v>1500</v>
          </cell>
          <cell r="P290">
            <v>0</v>
          </cell>
          <cell r="Q290">
            <v>0</v>
          </cell>
          <cell r="R290">
            <v>0</v>
          </cell>
          <cell r="S290">
            <v>0</v>
          </cell>
          <cell r="T290" t="e">
            <v>#DIV/0!</v>
          </cell>
          <cell r="U290" t="e">
            <v>#DIV/0!</v>
          </cell>
          <cell r="V290" t="e">
            <v>#DIV/0!</v>
          </cell>
          <cell r="W290" t="e">
            <v>#DIV/0!</v>
          </cell>
          <cell r="X290">
            <v>1.5</v>
          </cell>
          <cell r="Y290">
            <v>1.1280000000000001</v>
          </cell>
          <cell r="Z290" t="str">
            <v>5. P. Trảng Dài.xlsx</v>
          </cell>
          <cell r="AA290">
            <v>10200</v>
          </cell>
          <cell r="AB290">
            <v>5100</v>
          </cell>
          <cell r="AC290">
            <v>3400</v>
          </cell>
          <cell r="AD290">
            <v>1700</v>
          </cell>
        </row>
        <row r="291">
          <cell r="G291" t="str">
            <v>BH166DT</v>
          </cell>
          <cell r="H291" t="str">
            <v>Hương lộ 2 (đoạn qua phường Tam Phước)</v>
          </cell>
          <cell r="I291" t="str">
            <v>Đường Thân Nhân Trung</v>
          </cell>
          <cell r="J291" t="str">
            <v>BH166DT</v>
          </cell>
          <cell r="K291" t="str">
            <v>Đường Hoàng Văn Bổn</v>
          </cell>
          <cell r="L291">
            <v>5000</v>
          </cell>
          <cell r="M291">
            <v>3000</v>
          </cell>
          <cell r="N291">
            <v>1800</v>
          </cell>
          <cell r="O291">
            <v>1500</v>
          </cell>
          <cell r="P291">
            <v>0</v>
          </cell>
          <cell r="Q291">
            <v>0</v>
          </cell>
          <cell r="R291">
            <v>0</v>
          </cell>
          <cell r="S291">
            <v>0</v>
          </cell>
          <cell r="T291" t="e">
            <v>#DIV/0!</v>
          </cell>
          <cell r="U291" t="e">
            <v>#DIV/0!</v>
          </cell>
          <cell r="V291" t="e">
            <v>#DIV/0!</v>
          </cell>
          <cell r="W291" t="e">
            <v>#DIV/0!</v>
          </cell>
          <cell r="X291">
            <v>1.4</v>
          </cell>
          <cell r="Y291">
            <v>1.26</v>
          </cell>
          <cell r="Z291" t="str">
            <v>10. Phường Tam Phước rồi.xlsx</v>
          </cell>
          <cell r="AA291">
            <v>6300</v>
          </cell>
          <cell r="AB291">
            <v>3800</v>
          </cell>
          <cell r="AC291">
            <v>2300</v>
          </cell>
          <cell r="AD291">
            <v>1900</v>
          </cell>
        </row>
        <row r="292">
          <cell r="G292" t="str">
            <v>BH167DT</v>
          </cell>
          <cell r="H292" t="str">
            <v>Đường Lưu Văn Viết</v>
          </cell>
          <cell r="I292" t="str">
            <v>Từ ranh giới phường Tam Phước</v>
          </cell>
          <cell r="J292" t="str">
            <v>BH167DT</v>
          </cell>
          <cell r="K292" t="str">
            <v>Đến hết ranh thửa đất số 247, tờ BĐĐC số 105, (phường Tam Phước)</v>
          </cell>
          <cell r="L292">
            <v>25000</v>
          </cell>
          <cell r="M292">
            <v>13000</v>
          </cell>
          <cell r="N292">
            <v>8500</v>
          </cell>
          <cell r="O292">
            <v>5500</v>
          </cell>
          <cell r="P292">
            <v>0</v>
          </cell>
          <cell r="Q292">
            <v>0</v>
          </cell>
          <cell r="R292">
            <v>0</v>
          </cell>
          <cell r="S292">
            <v>0</v>
          </cell>
          <cell r="T292" t="e">
            <v>#DIV/0!</v>
          </cell>
          <cell r="U292" t="e">
            <v>#DIV/0!</v>
          </cell>
          <cell r="V292" t="e">
            <v>#DIV/0!</v>
          </cell>
          <cell r="W292" t="e">
            <v>#DIV/0!</v>
          </cell>
          <cell r="X292">
            <v>1.4</v>
          </cell>
          <cell r="Y292">
            <v>1.1843999999999999</v>
          </cell>
          <cell r="Z292" t="str">
            <v>3. phường Tam Hiệp.xlsx</v>
          </cell>
          <cell r="AA292">
            <v>29600</v>
          </cell>
          <cell r="AB292">
            <v>15400</v>
          </cell>
          <cell r="AC292">
            <v>10100</v>
          </cell>
          <cell r="AD292">
            <v>6500</v>
          </cell>
        </row>
        <row r="293">
          <cell r="G293" t="str">
            <v>BH168DT</v>
          </cell>
          <cell r="H293" t="str">
            <v>Các tuyến đường tại Cù Lao Tân Vạn</v>
          </cell>
        </row>
        <row r="294">
          <cell r="G294" t="str">
            <v>BH168DT_D1</v>
          </cell>
          <cell r="H294" t="str">
            <v>Đường D1, D4, D9, N2, N4</v>
          </cell>
          <cell r="J294" t="str">
            <v>BH168DT_D1</v>
          </cell>
          <cell r="L294">
            <v>22000</v>
          </cell>
          <cell r="P294">
            <v>0</v>
          </cell>
          <cell r="Q294">
            <v>0</v>
          </cell>
          <cell r="R294">
            <v>0</v>
          </cell>
          <cell r="S294">
            <v>0</v>
          </cell>
          <cell r="T294" t="e">
            <v>#DIV/0!</v>
          </cell>
          <cell r="U294" t="e">
            <v>#DIV/0!</v>
          </cell>
          <cell r="V294" t="e">
            <v>#DIV/0!</v>
          </cell>
          <cell r="W294" t="e">
            <v>#DIV/0!</v>
          </cell>
          <cell r="X294">
            <v>1.4</v>
          </cell>
          <cell r="Y294">
            <v>1.1843999999999999</v>
          </cell>
          <cell r="Z294" t="str">
            <v>1. phường Biên Hòa.xlsx</v>
          </cell>
          <cell r="AA294">
            <v>26100</v>
          </cell>
          <cell r="AB294">
            <v>0</v>
          </cell>
          <cell r="AC294">
            <v>0</v>
          </cell>
          <cell r="AD294">
            <v>0</v>
          </cell>
        </row>
        <row r="295">
          <cell r="G295" t="str">
            <v>BH168DT_D2</v>
          </cell>
          <cell r="H295" t="str">
            <v>Các đường còn lại</v>
          </cell>
          <cell r="J295" t="str">
            <v>BH168DT_D2</v>
          </cell>
          <cell r="L295">
            <v>18000</v>
          </cell>
          <cell r="P295">
            <v>0</v>
          </cell>
          <cell r="Q295">
            <v>0</v>
          </cell>
          <cell r="R295">
            <v>0</v>
          </cell>
          <cell r="S295">
            <v>0</v>
          </cell>
          <cell r="T295" t="e">
            <v>#DIV/0!</v>
          </cell>
          <cell r="U295" t="e">
            <v>#DIV/0!</v>
          </cell>
          <cell r="V295" t="e">
            <v>#DIV/0!</v>
          </cell>
          <cell r="W295" t="e">
            <v>#DIV/0!</v>
          </cell>
          <cell r="X295">
            <v>1.4</v>
          </cell>
          <cell r="Y295">
            <v>1.1843999999999999</v>
          </cell>
          <cell r="Z295" t="str">
            <v>1. phường Biên Hòa.xlsx</v>
          </cell>
          <cell r="AA295">
            <v>21300</v>
          </cell>
          <cell r="AB295">
            <v>0</v>
          </cell>
          <cell r="AC295">
            <v>0</v>
          </cell>
          <cell r="AD295">
            <v>0</v>
          </cell>
        </row>
        <row r="296">
          <cell r="H296" t="str">
            <v>THỊ TRẤN LONG THÀNH</v>
          </cell>
          <cell r="X296">
            <v>1.9797179051847993</v>
          </cell>
          <cell r="Y296">
            <v>2.7</v>
          </cell>
        </row>
        <row r="297">
          <cell r="G297" t="str">
            <v>LT</v>
          </cell>
          <cell r="H297" t="str">
            <v>Đường Lê Duẩn (Quốc lộ 51A cũ)</v>
          </cell>
        </row>
        <row r="298">
          <cell r="G298" t="str">
            <v>LT1DT_D1</v>
          </cell>
          <cell r="H298" t="str">
            <v>Đoạn từ giáp ranh xã An Phước đến đường Trần Phú</v>
          </cell>
          <cell r="I298" t="str">
            <v xml:space="preserve">Giáp ranh xã An Phước </v>
          </cell>
          <cell r="J298" t="str">
            <v>LT1DT_D1</v>
          </cell>
          <cell r="K298" t="str">
            <v>Mũi tàu</v>
          </cell>
          <cell r="L298">
            <v>21000</v>
          </cell>
          <cell r="M298">
            <v>8100</v>
          </cell>
          <cell r="N298">
            <v>6200</v>
          </cell>
          <cell r="O298">
            <v>4200</v>
          </cell>
          <cell r="P298">
            <v>29934</v>
          </cell>
          <cell r="Q298">
            <v>11639</v>
          </cell>
          <cell r="R298">
            <v>8885</v>
          </cell>
          <cell r="S298">
            <v>6031</v>
          </cell>
          <cell r="T298">
            <v>0.77155742633794355</v>
          </cell>
          <cell r="U298">
            <v>0.77944840622046563</v>
          </cell>
          <cell r="V298">
            <v>0.78154192459200911</v>
          </cell>
          <cell r="W298">
            <v>0.77997015420328308</v>
          </cell>
          <cell r="X298">
            <v>1.3</v>
          </cell>
          <cell r="Y298">
            <v>1.0998000000000001</v>
          </cell>
          <cell r="Z298" t="str">
            <v>30. xã Long Thành giap ranh nhơn trạch an phước.xlsx</v>
          </cell>
          <cell r="AA298">
            <v>23100</v>
          </cell>
          <cell r="AB298">
            <v>9100</v>
          </cell>
          <cell r="AC298">
            <v>6900</v>
          </cell>
          <cell r="AD298">
            <v>4700</v>
          </cell>
        </row>
        <row r="299">
          <cell r="G299" t="str">
            <v>LT1DT_D2</v>
          </cell>
          <cell r="H299" t="str">
            <v>Đoạn từ đường Trần Phú đến đường Lý Tự Trọng</v>
          </cell>
          <cell r="I299" t="str">
            <v xml:space="preserve">Giáp ranh xã An Phước </v>
          </cell>
          <cell r="J299" t="str">
            <v>LT1DT_D2</v>
          </cell>
          <cell r="K299" t="str">
            <v>Đường Trần Phú</v>
          </cell>
          <cell r="L299">
            <v>26000</v>
          </cell>
          <cell r="M299">
            <v>9000</v>
          </cell>
          <cell r="N299">
            <v>7200</v>
          </cell>
          <cell r="O299">
            <v>4200</v>
          </cell>
          <cell r="P299">
            <v>37507</v>
          </cell>
          <cell r="Q299">
            <v>0</v>
          </cell>
          <cell r="R299">
            <v>0</v>
          </cell>
          <cell r="S299">
            <v>0</v>
          </cell>
          <cell r="T299">
            <v>0.7623856880049058</v>
          </cell>
          <cell r="U299" t="e">
            <v>#DIV/0!</v>
          </cell>
          <cell r="V299" t="e">
            <v>#DIV/0!</v>
          </cell>
          <cell r="W299" t="e">
            <v>#DIV/0!</v>
          </cell>
          <cell r="X299">
            <v>1.3</v>
          </cell>
          <cell r="Y299">
            <v>1.0998000000000001</v>
          </cell>
          <cell r="Z299" t="str">
            <v>30. xã Long Thành giap ranh nhơn trạch an phước.xlsx</v>
          </cell>
          <cell r="AA299">
            <v>28600</v>
          </cell>
          <cell r="AB299">
            <v>10100</v>
          </cell>
          <cell r="AC299">
            <v>8100</v>
          </cell>
          <cell r="AD299">
            <v>4700</v>
          </cell>
        </row>
        <row r="300">
          <cell r="G300" t="str">
            <v>LT1DT_D3</v>
          </cell>
          <cell r="H300" t="str">
            <v>Đoạn từ đường Lý Tự Trọng đến cầu Quán Thủ</v>
          </cell>
          <cell r="I300" t="str">
            <v>Đường Trần Phú</v>
          </cell>
          <cell r="J300" t="str">
            <v>LT1DT_D3</v>
          </cell>
          <cell r="K300" t="str">
            <v>Đường Lý Tự Trọng</v>
          </cell>
          <cell r="L300">
            <v>18000</v>
          </cell>
          <cell r="M300">
            <v>7800</v>
          </cell>
          <cell r="N300">
            <v>6200</v>
          </cell>
          <cell r="O300">
            <v>4200</v>
          </cell>
          <cell r="P300">
            <v>25655</v>
          </cell>
          <cell r="Q300">
            <v>11117</v>
          </cell>
          <cell r="R300">
            <v>8837</v>
          </cell>
          <cell r="S300">
            <v>0</v>
          </cell>
          <cell r="T300">
            <v>0.77163905671409083</v>
          </cell>
          <cell r="U300">
            <v>0.78582351353782498</v>
          </cell>
          <cell r="V300">
            <v>0.78578703179812159</v>
          </cell>
          <cell r="W300" t="e">
            <v>#DIV/0!</v>
          </cell>
          <cell r="X300">
            <v>1.3</v>
          </cell>
          <cell r="Y300">
            <v>1.0998000000000001</v>
          </cell>
          <cell r="Z300" t="str">
            <v>30. xã Long Thành giap ranh nhơn trạch an phước.xlsx</v>
          </cell>
          <cell r="AA300">
            <v>19800</v>
          </cell>
          <cell r="AB300">
            <v>8700</v>
          </cell>
          <cell r="AC300">
            <v>6900</v>
          </cell>
          <cell r="AD300">
            <v>4700</v>
          </cell>
        </row>
        <row r="301">
          <cell r="G301" t="str">
            <v>LT1DT_D4</v>
          </cell>
          <cell r="H301" t="str">
            <v>Đoạn từ cầu Quán Thủ đến Mũi tàu</v>
          </cell>
          <cell r="I301" t="str">
            <v>Đường Lý Tự Trọng</v>
          </cell>
          <cell r="J301" t="str">
            <v>LT1DT_D4</v>
          </cell>
          <cell r="K301" t="str">
            <v>Cầu Quán Thủ</v>
          </cell>
          <cell r="L301">
            <v>22000</v>
          </cell>
          <cell r="M301">
            <v>8100</v>
          </cell>
          <cell r="N301">
            <v>6200</v>
          </cell>
          <cell r="O301">
            <v>4200</v>
          </cell>
          <cell r="P301">
            <v>31356</v>
          </cell>
          <cell r="Q301">
            <v>0</v>
          </cell>
          <cell r="R301">
            <v>0</v>
          </cell>
          <cell r="S301">
            <v>0</v>
          </cell>
          <cell r="T301">
            <v>0.77164179104477615</v>
          </cell>
          <cell r="U301" t="e">
            <v>#DIV/0!</v>
          </cell>
          <cell r="V301" t="e">
            <v>#DIV/0!</v>
          </cell>
          <cell r="W301" t="e">
            <v>#DIV/0!</v>
          </cell>
          <cell r="X301">
            <v>1.3</v>
          </cell>
          <cell r="Y301">
            <v>1.0998000000000001</v>
          </cell>
          <cell r="Z301" t="str">
            <v>30. xã Long Thành giap ranh nhơn trạch an phước.xlsx</v>
          </cell>
          <cell r="AA301">
            <v>24200</v>
          </cell>
          <cell r="AB301">
            <v>9100</v>
          </cell>
          <cell r="AC301">
            <v>6900</v>
          </cell>
          <cell r="AD301">
            <v>4700</v>
          </cell>
        </row>
        <row r="302">
          <cell r="G302" t="str">
            <v>LT2DT</v>
          </cell>
          <cell r="H302" t="str">
            <v>Đường Trường Chinh (Quốc lộ 51B cũ)</v>
          </cell>
          <cell r="I302" t="str">
            <v>Cầu Quán Thủ</v>
          </cell>
          <cell r="K302" t="str">
            <v>Mũi tàu</v>
          </cell>
        </row>
        <row r="303">
          <cell r="G303" t="str">
            <v>LT2DT_D1,2, LT1NT1_D5</v>
          </cell>
          <cell r="H303" t="str">
            <v>Đoạn từ giáp ranh xã Long Đức đến giáp ranh xã Lộc An</v>
          </cell>
          <cell r="I303" t="str">
            <v>Giáp ranh xã Long Đức</v>
          </cell>
          <cell r="J303" t="str">
            <v>LT2DT_D1,2, LT1NT1_D5</v>
          </cell>
          <cell r="K303" t="str">
            <v>Giáp ranh xã Long An</v>
          </cell>
          <cell r="L303">
            <v>11000</v>
          </cell>
          <cell r="M303">
            <v>5300</v>
          </cell>
          <cell r="N303">
            <v>4200</v>
          </cell>
          <cell r="O303">
            <v>3000</v>
          </cell>
          <cell r="P303">
            <v>18541</v>
          </cell>
          <cell r="Q303">
            <v>0</v>
          </cell>
          <cell r="R303">
            <v>0</v>
          </cell>
          <cell r="S303">
            <v>0</v>
          </cell>
          <cell r="T303">
            <v>0.77126368588533523</v>
          </cell>
          <cell r="U303" t="e">
            <v>#DIV/0!</v>
          </cell>
          <cell r="V303" t="e">
            <v>#DIV/0!</v>
          </cell>
          <cell r="W303" t="e">
            <v>#DIV/0!</v>
          </cell>
          <cell r="X303">
            <v>1.65</v>
          </cell>
          <cell r="Y303">
            <v>1.3</v>
          </cell>
          <cell r="Z303" t="str">
            <v>30. xã Long Thành giap ranh nhơn trạch an phước.xlsx</v>
          </cell>
          <cell r="AA303">
            <v>14300</v>
          </cell>
          <cell r="AB303">
            <v>6900</v>
          </cell>
          <cell r="AC303">
            <v>5500</v>
          </cell>
          <cell r="AD303">
            <v>3900</v>
          </cell>
        </row>
        <row r="304">
          <cell r="G304" t="str">
            <v>LT2DT_D2</v>
          </cell>
          <cell r="H304" t="str">
            <v>Đoạn từ giáp ranh xã Lộc An đến giáp ranh xã Long An</v>
          </cell>
          <cell r="I304" t="str">
            <v>Giáp ranh xã Long Đức</v>
          </cell>
          <cell r="J304" t="str">
            <v>LT2DT_D2</v>
          </cell>
          <cell r="K304" t="str">
            <v>Giáp ranh xã Lộc An</v>
          </cell>
          <cell r="L304">
            <v>9600</v>
          </cell>
          <cell r="M304">
            <v>4700</v>
          </cell>
          <cell r="N304">
            <v>3900</v>
          </cell>
          <cell r="O304">
            <v>2600</v>
          </cell>
          <cell r="P304">
            <v>0</v>
          </cell>
          <cell r="Q304">
            <v>0</v>
          </cell>
          <cell r="R304">
            <v>0</v>
          </cell>
          <cell r="S304">
            <v>0</v>
          </cell>
          <cell r="T304" t="e">
            <v>#DIV/0!</v>
          </cell>
          <cell r="U304" t="e">
            <v>#DIV/0!</v>
          </cell>
          <cell r="V304" t="e">
            <v>#DIV/0!</v>
          </cell>
          <cell r="W304" t="e">
            <v>#DIV/0!</v>
          </cell>
          <cell r="X304">
            <v>1.65</v>
          </cell>
          <cell r="Y304">
            <v>1.3</v>
          </cell>
          <cell r="Z304" t="e">
            <v>#N/A</v>
          </cell>
          <cell r="AA304">
            <v>12500</v>
          </cell>
          <cell r="AB304">
            <v>6100</v>
          </cell>
          <cell r="AC304">
            <v>5100</v>
          </cell>
          <cell r="AD304">
            <v>3400</v>
          </cell>
        </row>
        <row r="305">
          <cell r="G305" t="str">
            <v>LT3DT</v>
          </cell>
          <cell r="H305" t="str">
            <v>Phạm Văn Đồng</v>
          </cell>
          <cell r="I305" t="str">
            <v>Giáp ranh xã Lộc An</v>
          </cell>
          <cell r="K305" t="str">
            <v>Giáp ranh xã Long An</v>
          </cell>
        </row>
        <row r="306">
          <cell r="G306" t="str">
            <v>LT3DT_D1</v>
          </cell>
          <cell r="H306" t="str">
            <v>Đoạn từ đường Lê Duẩn (QL 51A) đến hết đình Phước Lộc</v>
          </cell>
          <cell r="I306" t="str">
            <v>Đường Lê Duẩn (QL51A cũ)</v>
          </cell>
          <cell r="J306" t="str">
            <v>LT3DT_D1</v>
          </cell>
          <cell r="K306" t="str">
            <v>Giáp ranh huyện Nhơn Trạch</v>
          </cell>
          <cell r="L306">
            <v>12000</v>
          </cell>
          <cell r="M306">
            <v>5100</v>
          </cell>
          <cell r="N306">
            <v>3900</v>
          </cell>
          <cell r="O306">
            <v>3000</v>
          </cell>
          <cell r="P306">
            <v>0</v>
          </cell>
          <cell r="Q306">
            <v>0</v>
          </cell>
          <cell r="R306">
            <v>0</v>
          </cell>
          <cell r="S306">
            <v>0</v>
          </cell>
          <cell r="T306" t="e">
            <v>#DIV/0!</v>
          </cell>
          <cell r="U306" t="e">
            <v>#DIV/0!</v>
          </cell>
          <cell r="V306" t="e">
            <v>#DIV/0!</v>
          </cell>
          <cell r="W306" t="e">
            <v>#DIV/0!</v>
          </cell>
          <cell r="X306">
            <v>1.65</v>
          </cell>
          <cell r="Y306">
            <v>1.2</v>
          </cell>
          <cell r="Z306" t="str">
            <v>30. xã Long Thành giap ranh nhơn trạch an phước.xlsx</v>
          </cell>
          <cell r="AA306">
            <v>14400</v>
          </cell>
          <cell r="AB306">
            <v>6100</v>
          </cell>
          <cell r="AC306">
            <v>4700</v>
          </cell>
          <cell r="AD306">
            <v>3600</v>
          </cell>
        </row>
        <row r="307">
          <cell r="G307" t="str">
            <v>LT3DT_D2</v>
          </cell>
          <cell r="H307" t="str">
            <v>Đoạn từ đình Phước Lộc đến giáp ranh huyện Nhơn Trạch</v>
          </cell>
          <cell r="I307" t="str">
            <v>Đường Lê Duẩn (QL51A cũ)</v>
          </cell>
          <cell r="J307" t="str">
            <v>LT3DT_D2</v>
          </cell>
          <cell r="K307" t="str">
            <v>Hết đình Phước Lộc</v>
          </cell>
          <cell r="L307">
            <v>11000</v>
          </cell>
          <cell r="M307">
            <v>5100</v>
          </cell>
          <cell r="N307">
            <v>3900</v>
          </cell>
          <cell r="O307">
            <v>3000</v>
          </cell>
          <cell r="P307">
            <v>0</v>
          </cell>
          <cell r="Q307">
            <v>0</v>
          </cell>
          <cell r="R307">
            <v>0</v>
          </cell>
          <cell r="S307">
            <v>0</v>
          </cell>
          <cell r="T307" t="e">
            <v>#DIV/0!</v>
          </cell>
          <cell r="U307" t="e">
            <v>#DIV/0!</v>
          </cell>
          <cell r="V307" t="e">
            <v>#DIV/0!</v>
          </cell>
          <cell r="W307" t="e">
            <v>#DIV/0!</v>
          </cell>
          <cell r="X307">
            <v>1.65</v>
          </cell>
          <cell r="Y307">
            <v>1.2</v>
          </cell>
          <cell r="Z307" t="e">
            <v>#N/A</v>
          </cell>
          <cell r="AA307">
            <v>13200</v>
          </cell>
          <cell r="AB307">
            <v>6100</v>
          </cell>
          <cell r="AC307">
            <v>4700</v>
          </cell>
          <cell r="AD307">
            <v>3600</v>
          </cell>
        </row>
        <row r="308">
          <cell r="G308" t="str">
            <v>LT4DT</v>
          </cell>
          <cell r="H308" t="str">
            <v>Đường Hai Bà Trưng (đoạn từ đường Lê Duẩn đến giáp ranh xã Lộc An)</v>
          </cell>
          <cell r="I308" t="str">
            <v>Đình Phước Lộc</v>
          </cell>
          <cell r="J308" t="str">
            <v>LT4DT</v>
          </cell>
          <cell r="K308" t="str">
            <v>Giáp ranh huyện Nhơn Trạch</v>
          </cell>
          <cell r="L308">
            <v>15000</v>
          </cell>
          <cell r="M308">
            <v>6200</v>
          </cell>
          <cell r="N308">
            <v>4600</v>
          </cell>
          <cell r="O308">
            <v>3000</v>
          </cell>
          <cell r="P308">
            <v>0</v>
          </cell>
          <cell r="Q308">
            <v>0</v>
          </cell>
          <cell r="R308">
            <v>0</v>
          </cell>
          <cell r="S308">
            <v>0</v>
          </cell>
          <cell r="T308" t="e">
            <v>#DIV/0!</v>
          </cell>
          <cell r="U308" t="e">
            <v>#DIV/0!</v>
          </cell>
          <cell r="V308" t="e">
            <v>#DIV/0!</v>
          </cell>
          <cell r="W308" t="e">
            <v>#DIV/0!</v>
          </cell>
          <cell r="X308">
            <v>1.5</v>
          </cell>
          <cell r="Y308">
            <v>1.2689999999999999</v>
          </cell>
          <cell r="Z308" t="str">
            <v>30. xã Long Thành giap ranh nhơn trạch an phước.xlsx</v>
          </cell>
          <cell r="AA308">
            <v>19000</v>
          </cell>
          <cell r="AB308">
            <v>7900</v>
          </cell>
          <cell r="AC308">
            <v>5800</v>
          </cell>
          <cell r="AD308">
            <v>3800</v>
          </cell>
        </row>
        <row r="309">
          <cell r="G309" t="str">
            <v>LT5DT</v>
          </cell>
          <cell r="H309" t="str">
            <v>Đường Nguyễn Đình Chiểu (từ đường Lê Duẩn đến đường Trường Chinh)</v>
          </cell>
          <cell r="I309" t="str">
            <v>Đường Lê Duẩn (QL51A cũ)</v>
          </cell>
          <cell r="J309" t="str">
            <v>LT5DT</v>
          </cell>
          <cell r="K309" t="str">
            <v>Giáp ranh xã Lộc An</v>
          </cell>
          <cell r="L309">
            <v>14000</v>
          </cell>
          <cell r="M309">
            <v>6200</v>
          </cell>
          <cell r="N309">
            <v>4600</v>
          </cell>
          <cell r="O309">
            <v>3000</v>
          </cell>
          <cell r="P309">
            <v>0</v>
          </cell>
          <cell r="Q309">
            <v>0</v>
          </cell>
          <cell r="R309">
            <v>0</v>
          </cell>
          <cell r="S309">
            <v>0</v>
          </cell>
          <cell r="T309" t="e">
            <v>#DIV/0!</v>
          </cell>
          <cell r="U309" t="e">
            <v>#DIV/0!</v>
          </cell>
          <cell r="V309" t="e">
            <v>#DIV/0!</v>
          </cell>
          <cell r="W309" t="e">
            <v>#DIV/0!</v>
          </cell>
          <cell r="X309">
            <v>1.65</v>
          </cell>
          <cell r="Y309">
            <v>1.3958999999999997</v>
          </cell>
          <cell r="Z309" t="str">
            <v>30. xã Long Thành giap ranh nhơn trạch an phước.xlsx</v>
          </cell>
          <cell r="AA309">
            <v>19500</v>
          </cell>
          <cell r="AB309">
            <v>8700</v>
          </cell>
          <cell r="AC309">
            <v>6400</v>
          </cell>
          <cell r="AD309">
            <v>4200</v>
          </cell>
        </row>
        <row r="310">
          <cell r="G310" t="str">
            <v>LT6DT</v>
          </cell>
          <cell r="H310" t="str">
            <v>Đường Nguyễn An Ninh (từ đường Hai Bà Trưng đến hông chợ cũ)</v>
          </cell>
          <cell r="I310" t="str">
            <v>Đường Lê Duẩn (QL51A cũ)</v>
          </cell>
          <cell r="J310" t="str">
            <v>LT6DT</v>
          </cell>
          <cell r="K310" t="str">
            <v>Đường Trường Chinh (QL51B cũ)</v>
          </cell>
          <cell r="L310">
            <v>12000</v>
          </cell>
          <cell r="M310">
            <v>6200</v>
          </cell>
          <cell r="N310">
            <v>4600</v>
          </cell>
          <cell r="O310">
            <v>3000</v>
          </cell>
          <cell r="P310">
            <v>0</v>
          </cell>
          <cell r="Q310">
            <v>0</v>
          </cell>
          <cell r="R310">
            <v>0</v>
          </cell>
          <cell r="S310">
            <v>0</v>
          </cell>
          <cell r="T310" t="e">
            <v>#DIV/0!</v>
          </cell>
          <cell r="U310" t="e">
            <v>#DIV/0!</v>
          </cell>
          <cell r="V310" t="e">
            <v>#DIV/0!</v>
          </cell>
          <cell r="W310" t="e">
            <v>#DIV/0!</v>
          </cell>
          <cell r="X310">
            <v>1.65</v>
          </cell>
          <cell r="Y310">
            <v>1.3958999999999997</v>
          </cell>
          <cell r="Z310" t="str">
            <v>30. xã Long Thành giap ranh nhơn trạch an phước.xlsx</v>
          </cell>
          <cell r="AA310">
            <v>16800</v>
          </cell>
          <cell r="AB310">
            <v>8700</v>
          </cell>
          <cell r="AC310">
            <v>6400</v>
          </cell>
          <cell r="AD310">
            <v>4200</v>
          </cell>
        </row>
        <row r="311">
          <cell r="G311" t="str">
            <v>LT7DT</v>
          </cell>
          <cell r="H311" t="str">
            <v>Đường Lê Quang Định</v>
          </cell>
          <cell r="I311" t="str">
            <v xml:space="preserve">Đường Hai Bà Trưng </v>
          </cell>
          <cell r="K311" t="str">
            <v>Hông chợ cũ</v>
          </cell>
        </row>
        <row r="312">
          <cell r="G312" t="str">
            <v>LT7DT_D1</v>
          </cell>
          <cell r="H312" t="str">
            <v>Đoạn từ đường Tôn Đức Thắng đến đường Trường Chinh (đường Trường Chinh cũ)</v>
          </cell>
          <cell r="J312" t="str">
            <v>LT7DT_D1</v>
          </cell>
          <cell r="L312">
            <v>11000</v>
          </cell>
          <cell r="M312">
            <v>6000</v>
          </cell>
          <cell r="N312">
            <v>4200</v>
          </cell>
          <cell r="O312">
            <v>3000</v>
          </cell>
          <cell r="P312">
            <v>0</v>
          </cell>
          <cell r="Q312">
            <v>0</v>
          </cell>
          <cell r="R312">
            <v>0</v>
          </cell>
          <cell r="S312">
            <v>0</v>
          </cell>
          <cell r="T312" t="e">
            <v>#DIV/0!</v>
          </cell>
          <cell r="U312" t="e">
            <v>#DIV/0!</v>
          </cell>
          <cell r="V312" t="e">
            <v>#DIV/0!</v>
          </cell>
          <cell r="W312" t="e">
            <v>#DIV/0!</v>
          </cell>
          <cell r="X312">
            <v>1.45</v>
          </cell>
          <cell r="Y312">
            <v>1.2266999999999999</v>
          </cell>
          <cell r="Z312" t="str">
            <v>30. xã Long Thành giap ranh nhơn trạch an phước.xlsx</v>
          </cell>
          <cell r="AA312">
            <v>13500</v>
          </cell>
          <cell r="AB312">
            <v>7400</v>
          </cell>
          <cell r="AC312">
            <v>5200</v>
          </cell>
          <cell r="AD312">
            <v>3700</v>
          </cell>
        </row>
        <row r="313">
          <cell r="G313" t="str">
            <v>LT7DT_D2</v>
          </cell>
          <cell r="H313" t="str">
            <v>Đoạn từ đường Trường Chinh đến hết ranh giới thị trấn Long Thành (đường Lê Quang Định cũ)</v>
          </cell>
          <cell r="I313" t="str">
            <v>Đường Tôn Đức Thắng</v>
          </cell>
          <cell r="J313" t="str">
            <v>LT7DT_D2</v>
          </cell>
          <cell r="K313" t="str">
            <v>Đường Trường Chinh (QL51B cũ)</v>
          </cell>
          <cell r="L313">
            <v>7200</v>
          </cell>
          <cell r="M313">
            <v>3500</v>
          </cell>
          <cell r="N313">
            <v>2600</v>
          </cell>
          <cell r="O313">
            <v>1800</v>
          </cell>
          <cell r="P313">
            <v>10512</v>
          </cell>
          <cell r="Q313">
            <v>4480</v>
          </cell>
          <cell r="R313">
            <v>0</v>
          </cell>
          <cell r="S313">
            <v>2628</v>
          </cell>
          <cell r="T313">
            <v>0.84020547945205482</v>
          </cell>
          <cell r="U313">
            <v>0.95835937500000001</v>
          </cell>
          <cell r="V313" t="e">
            <v>#DIV/0!</v>
          </cell>
          <cell r="W313">
            <v>0.84020547945205482</v>
          </cell>
          <cell r="X313">
            <v>1.45</v>
          </cell>
          <cell r="Y313">
            <v>1.2266999999999999</v>
          </cell>
          <cell r="Z313" t="str">
            <v>30. xã Long Thành giap ranh nhơn trạch an phước.xlsx</v>
          </cell>
          <cell r="AA313">
            <v>8800</v>
          </cell>
          <cell r="AB313">
            <v>4300</v>
          </cell>
          <cell r="AC313">
            <v>3200</v>
          </cell>
          <cell r="AD313">
            <v>2200</v>
          </cell>
        </row>
        <row r="314">
          <cell r="G314" t="str">
            <v>LT8DT</v>
          </cell>
          <cell r="H314" t="str">
            <v>Đường vào nhà thờ Văn Hải</v>
          </cell>
          <cell r="I314" t="str">
            <v>Đường Trường Chinh (QL51B cũ)</v>
          </cell>
          <cell r="J314" t="str">
            <v>LT8DT</v>
          </cell>
          <cell r="K314" t="str">
            <v>Hết ranh giới thị trấn Long Thành (đường Lê Quang Định cũ)</v>
          </cell>
          <cell r="L314">
            <v>14000</v>
          </cell>
          <cell r="M314">
            <v>6900</v>
          </cell>
          <cell r="N314">
            <v>4600</v>
          </cell>
          <cell r="O314">
            <v>3000</v>
          </cell>
          <cell r="P314">
            <v>0</v>
          </cell>
          <cell r="Q314">
            <v>0</v>
          </cell>
          <cell r="R314">
            <v>0</v>
          </cell>
          <cell r="S314">
            <v>0</v>
          </cell>
          <cell r="T314" t="e">
            <v>#DIV/0!</v>
          </cell>
          <cell r="U314" t="e">
            <v>#DIV/0!</v>
          </cell>
          <cell r="V314" t="e">
            <v>#DIV/0!</v>
          </cell>
          <cell r="W314" t="e">
            <v>#DIV/0!</v>
          </cell>
          <cell r="X314">
            <v>1.2</v>
          </cell>
          <cell r="Y314">
            <v>1.0152000000000001</v>
          </cell>
          <cell r="Z314" t="str">
            <v>30. xã Long Thành giap ranh nhơn trạch an phước.xlsx</v>
          </cell>
          <cell r="AA314">
            <v>14200</v>
          </cell>
          <cell r="AB314">
            <v>7700</v>
          </cell>
          <cell r="AC314">
            <v>5200</v>
          </cell>
          <cell r="AD314">
            <v>3400</v>
          </cell>
        </row>
        <row r="315">
          <cell r="G315" t="str">
            <v>LT9DT</v>
          </cell>
          <cell r="H315" t="str">
            <v>Đường Ngô Quyền, từ đường Lê Duẩn đến đường Chu Văn An (đường hẻm BIBO cặp hông huyện đội cũ)</v>
          </cell>
          <cell r="I315" t="str">
            <v>Đường Lê Duẩn (QL51A cũ)</v>
          </cell>
          <cell r="J315" t="str">
            <v>LT9DT</v>
          </cell>
          <cell r="K315" t="str">
            <v>Đường Nguyễn Văn Trị</v>
          </cell>
          <cell r="L315">
            <v>14000</v>
          </cell>
          <cell r="M315">
            <v>5300</v>
          </cell>
          <cell r="N315">
            <v>3600</v>
          </cell>
          <cell r="O315">
            <v>3000</v>
          </cell>
          <cell r="P315">
            <v>0</v>
          </cell>
          <cell r="Q315">
            <v>0</v>
          </cell>
          <cell r="R315">
            <v>0</v>
          </cell>
          <cell r="S315">
            <v>0</v>
          </cell>
          <cell r="T315" t="e">
            <v>#DIV/0!</v>
          </cell>
          <cell r="U315" t="e">
            <v>#DIV/0!</v>
          </cell>
          <cell r="V315" t="e">
            <v>#DIV/0!</v>
          </cell>
          <cell r="W315" t="e">
            <v>#DIV/0!</v>
          </cell>
          <cell r="X315">
            <v>1.2</v>
          </cell>
          <cell r="Y315">
            <v>1.0152000000000001</v>
          </cell>
          <cell r="Z315" t="str">
            <v>30. xã Long Thành giap ranh nhơn trạch an phước.xlsx</v>
          </cell>
          <cell r="AA315">
            <v>14200</v>
          </cell>
          <cell r="AB315">
            <v>5900</v>
          </cell>
          <cell r="AC315">
            <v>4000</v>
          </cell>
          <cell r="AD315">
            <v>3400</v>
          </cell>
        </row>
        <row r="316">
          <cell r="G316" t="str">
            <v>LT10DT</v>
          </cell>
          <cell r="H316" t="str">
            <v>Đường Chu Văn An (từ giáp ranh xã An Phước đến đường Lê Lai)</v>
          </cell>
          <cell r="I316" t="str">
            <v>Đường Lê Duẩn (QL51A cũ)</v>
          </cell>
          <cell r="J316" t="str">
            <v>LT10DT</v>
          </cell>
          <cell r="K316" t="str">
            <v>Đường Chu Văn An</v>
          </cell>
          <cell r="L316">
            <v>14000</v>
          </cell>
          <cell r="M316">
            <v>6000</v>
          </cell>
          <cell r="N316">
            <v>3600</v>
          </cell>
          <cell r="O316">
            <v>3000</v>
          </cell>
          <cell r="P316">
            <v>0</v>
          </cell>
          <cell r="Q316">
            <v>0</v>
          </cell>
          <cell r="R316">
            <v>0</v>
          </cell>
          <cell r="S316">
            <v>0</v>
          </cell>
          <cell r="T316" t="e">
            <v>#DIV/0!</v>
          </cell>
          <cell r="U316" t="e">
            <v>#DIV/0!</v>
          </cell>
          <cell r="V316" t="e">
            <v>#DIV/0!</v>
          </cell>
          <cell r="W316" t="e">
            <v>#DIV/0!</v>
          </cell>
          <cell r="X316">
            <v>1.5</v>
          </cell>
          <cell r="Y316">
            <v>1.2689999999999999</v>
          </cell>
          <cell r="Z316" t="str">
            <v>30. xã Long Thành giap ranh nhơn trạch an phước.xlsx</v>
          </cell>
          <cell r="AA316">
            <v>17800</v>
          </cell>
          <cell r="AB316">
            <v>7600</v>
          </cell>
          <cell r="AC316">
            <v>4600</v>
          </cell>
          <cell r="AD316">
            <v>3800</v>
          </cell>
        </row>
        <row r="317">
          <cell r="G317" t="str">
            <v>LT11DT</v>
          </cell>
          <cell r="H317" t="str">
            <v>Đường Đinh Bộ Lĩnh</v>
          </cell>
          <cell r="I317" t="str">
            <v>Giáp ranh xã An Phước</v>
          </cell>
          <cell r="K317" t="str">
            <v>Đường Lê Lai</v>
          </cell>
        </row>
        <row r="318">
          <cell r="G318" t="str">
            <v>LT11DT_D1</v>
          </cell>
          <cell r="H318" t="str">
            <v>Đoạn từ đường Lê Duẩn đến đường Trường Chinh</v>
          </cell>
          <cell r="I318" t="str">
            <v>Đường Lê Duẩn (QL51A cũ)</v>
          </cell>
          <cell r="J318" t="str">
            <v>LT11DT_D1</v>
          </cell>
          <cell r="K318" t="str">
            <v xml:space="preserve">Hết ranh giới thị trấn Long Thành </v>
          </cell>
          <cell r="L318">
            <v>11000</v>
          </cell>
          <cell r="M318">
            <v>6000</v>
          </cell>
          <cell r="N318">
            <v>4600</v>
          </cell>
          <cell r="O318">
            <v>3000</v>
          </cell>
          <cell r="P318">
            <v>0</v>
          </cell>
          <cell r="Q318">
            <v>0</v>
          </cell>
          <cell r="R318">
            <v>0</v>
          </cell>
          <cell r="S318">
            <v>0</v>
          </cell>
          <cell r="T318" t="e">
            <v>#DIV/0!</v>
          </cell>
          <cell r="U318" t="e">
            <v>#DIV/0!</v>
          </cell>
          <cell r="V318" t="e">
            <v>#DIV/0!</v>
          </cell>
          <cell r="W318" t="e">
            <v>#DIV/0!</v>
          </cell>
          <cell r="X318">
            <v>1.65</v>
          </cell>
          <cell r="Y318">
            <v>1.3958999999999997</v>
          </cell>
          <cell r="Z318" t="str">
            <v>30. xã Long Thành giap ranh nhơn trạch an phước.xlsx</v>
          </cell>
          <cell r="AA318">
            <v>15400</v>
          </cell>
          <cell r="AB318">
            <v>8400</v>
          </cell>
          <cell r="AC318">
            <v>6400</v>
          </cell>
          <cell r="AD318">
            <v>4200</v>
          </cell>
        </row>
        <row r="319">
          <cell r="G319" t="str">
            <v>LT11DT_D2</v>
          </cell>
          <cell r="H319" t="str">
            <v>Đoạn từ đường Trường Chinh đến đường Trần Nhân Tông</v>
          </cell>
          <cell r="I319" t="str">
            <v>Đường Lê Duẩn (QL51A cũ)</v>
          </cell>
          <cell r="J319" t="str">
            <v>LT11DT_D2</v>
          </cell>
          <cell r="K319" t="str">
            <v>Đường Trường Chinh (QL51B cũ)</v>
          </cell>
          <cell r="L319">
            <v>8100</v>
          </cell>
          <cell r="M319">
            <v>3900</v>
          </cell>
          <cell r="N319">
            <v>3300</v>
          </cell>
          <cell r="O319">
            <v>2000</v>
          </cell>
          <cell r="P319">
            <v>0</v>
          </cell>
          <cell r="Q319">
            <v>0</v>
          </cell>
          <cell r="R319">
            <v>0</v>
          </cell>
          <cell r="S319">
            <v>0</v>
          </cell>
          <cell r="T319" t="e">
            <v>#DIV/0!</v>
          </cell>
          <cell r="U319" t="e">
            <v>#DIV/0!</v>
          </cell>
          <cell r="V319" t="e">
            <v>#DIV/0!</v>
          </cell>
          <cell r="W319" t="e">
            <v>#DIV/0!</v>
          </cell>
          <cell r="X319">
            <v>1.3</v>
          </cell>
          <cell r="Y319">
            <v>1.0998000000000001</v>
          </cell>
          <cell r="Z319" t="str">
            <v>30. xã Long Thành giap ranh nhơn trạch an phước.xlsx</v>
          </cell>
          <cell r="AA319">
            <v>8900</v>
          </cell>
          <cell r="AB319">
            <v>4400</v>
          </cell>
          <cell r="AC319">
            <v>3700</v>
          </cell>
          <cell r="AD319">
            <v>2200</v>
          </cell>
        </row>
        <row r="320">
          <cell r="G320" t="str">
            <v>LT11DT_D3</v>
          </cell>
          <cell r="H320" t="str">
            <v>Đoạn tiếp theo dọc theo ranh giới xã Lộc An đến hết ranh giới thị trấn Long Thành</v>
          </cell>
          <cell r="I320" t="str">
            <v>Đường Trường Chinh (QL51B cũ)</v>
          </cell>
          <cell r="J320" t="str">
            <v>LT11DT_D3</v>
          </cell>
          <cell r="K320" t="str">
            <v>Đường Trần Nhân Tông</v>
          </cell>
          <cell r="L320">
            <v>5300</v>
          </cell>
          <cell r="M320">
            <v>2600</v>
          </cell>
          <cell r="N320">
            <v>2300</v>
          </cell>
          <cell r="O320">
            <v>1600</v>
          </cell>
          <cell r="P320">
            <v>0</v>
          </cell>
          <cell r="Q320">
            <v>0</v>
          </cell>
          <cell r="R320">
            <v>0</v>
          </cell>
          <cell r="S320">
            <v>0</v>
          </cell>
          <cell r="T320" t="e">
            <v>#DIV/0!</v>
          </cell>
          <cell r="U320" t="e">
            <v>#DIV/0!</v>
          </cell>
          <cell r="V320" t="e">
            <v>#DIV/0!</v>
          </cell>
          <cell r="W320" t="e">
            <v>#DIV/0!</v>
          </cell>
          <cell r="X320">
            <v>4.63</v>
          </cell>
          <cell r="Y320">
            <v>1.65</v>
          </cell>
          <cell r="Z320" t="e">
            <v>#N/A</v>
          </cell>
          <cell r="AA320">
            <v>8700</v>
          </cell>
          <cell r="AB320">
            <v>4300</v>
          </cell>
          <cell r="AC320">
            <v>3800</v>
          </cell>
          <cell r="AD320">
            <v>2600</v>
          </cell>
        </row>
        <row r="321">
          <cell r="G321" t="str">
            <v>LT12DT</v>
          </cell>
          <cell r="H321" t="str">
            <v>Đường Võ Thị Sáu (từ đường Lê Duẩn đến đường Trường Chinh)</v>
          </cell>
          <cell r="I321" t="str">
            <v>Đường Trần Nhân Tông</v>
          </cell>
          <cell r="J321" t="str">
            <v>LT12DT</v>
          </cell>
          <cell r="K321" t="str">
            <v xml:space="preserve">Hết ranh giới thị trấn Long Thành </v>
          </cell>
          <cell r="L321">
            <v>9000</v>
          </cell>
          <cell r="M321">
            <v>4200</v>
          </cell>
          <cell r="N321">
            <v>3600</v>
          </cell>
          <cell r="O321">
            <v>2600</v>
          </cell>
          <cell r="P321">
            <v>0</v>
          </cell>
          <cell r="Q321">
            <v>0</v>
          </cell>
          <cell r="R321">
            <v>0</v>
          </cell>
          <cell r="S321">
            <v>0</v>
          </cell>
          <cell r="T321" t="e">
            <v>#DIV/0!</v>
          </cell>
          <cell r="U321" t="e">
            <v>#DIV/0!</v>
          </cell>
          <cell r="V321" t="e">
            <v>#DIV/0!</v>
          </cell>
          <cell r="W321" t="e">
            <v>#DIV/0!</v>
          </cell>
          <cell r="X321">
            <v>1.65</v>
          </cell>
          <cell r="Y321">
            <v>1.3958999999999997</v>
          </cell>
          <cell r="Z321" t="str">
            <v>30. xã Long Thành giap ranh nhơn trạch an phước.xlsx</v>
          </cell>
          <cell r="AA321">
            <v>12600</v>
          </cell>
          <cell r="AB321">
            <v>5900</v>
          </cell>
          <cell r="AC321">
            <v>5000</v>
          </cell>
          <cell r="AD321">
            <v>3600</v>
          </cell>
        </row>
        <row r="322">
          <cell r="G322" t="str">
            <v>LT13DT</v>
          </cell>
          <cell r="H322" t="str">
            <v>Đường Tạ Uyên (từ đường Lê Duẩn đến đường Chu Văn An)</v>
          </cell>
          <cell r="I322" t="str">
            <v>Đường Lê Duẩn (QL51A cũ)</v>
          </cell>
          <cell r="J322" t="str">
            <v>LT13DT</v>
          </cell>
          <cell r="K322" t="str">
            <v>Đường Trường Chinh (QL51B cũ)</v>
          </cell>
          <cell r="L322">
            <v>9900</v>
          </cell>
          <cell r="M322">
            <v>3600</v>
          </cell>
          <cell r="N322">
            <v>2700</v>
          </cell>
          <cell r="O322">
            <v>2300</v>
          </cell>
          <cell r="P322">
            <v>0</v>
          </cell>
          <cell r="Q322">
            <v>0</v>
          </cell>
          <cell r="R322">
            <v>0</v>
          </cell>
          <cell r="S322">
            <v>0</v>
          </cell>
          <cell r="T322" t="e">
            <v>#DIV/0!</v>
          </cell>
          <cell r="U322" t="e">
            <v>#DIV/0!</v>
          </cell>
          <cell r="V322" t="e">
            <v>#DIV/0!</v>
          </cell>
          <cell r="W322" t="e">
            <v>#DIV/0!</v>
          </cell>
          <cell r="X322">
            <v>1.5</v>
          </cell>
          <cell r="Y322">
            <v>1.2689999999999999</v>
          </cell>
          <cell r="Z322" t="str">
            <v>30. xã Long Thành giap ranh nhơn trạch an phước.xlsx</v>
          </cell>
          <cell r="AA322">
            <v>12600</v>
          </cell>
          <cell r="AB322">
            <v>4600</v>
          </cell>
          <cell r="AC322">
            <v>3400</v>
          </cell>
          <cell r="AD322">
            <v>2900</v>
          </cell>
        </row>
        <row r="323">
          <cell r="G323" t="str">
            <v>LT14DT</v>
          </cell>
          <cell r="H323" t="str">
            <v>Đường hẻm 308 (đường Hà Huy Giáp cũ)</v>
          </cell>
          <cell r="I323" t="str">
            <v>Đường Lê Duẩn (QL51A cũ)</v>
          </cell>
          <cell r="J323" t="str">
            <v>LT14DT</v>
          </cell>
          <cell r="K323" t="str">
            <v>Đường Chu Văn An</v>
          </cell>
          <cell r="L323">
            <v>9000</v>
          </cell>
          <cell r="M323">
            <v>3600</v>
          </cell>
          <cell r="N323">
            <v>2700</v>
          </cell>
          <cell r="O323">
            <v>2300</v>
          </cell>
          <cell r="P323">
            <v>0</v>
          </cell>
          <cell r="Q323">
            <v>0</v>
          </cell>
          <cell r="R323">
            <v>0</v>
          </cell>
          <cell r="S323">
            <v>0</v>
          </cell>
          <cell r="T323" t="e">
            <v>#DIV/0!</v>
          </cell>
          <cell r="U323" t="e">
            <v>#DIV/0!</v>
          </cell>
          <cell r="V323" t="e">
            <v>#DIV/0!</v>
          </cell>
          <cell r="W323" t="e">
            <v>#DIV/0!</v>
          </cell>
          <cell r="X323">
            <v>4.63</v>
          </cell>
          <cell r="Y323">
            <v>1.65</v>
          </cell>
          <cell r="Z323" t="e">
            <v>#N/A</v>
          </cell>
          <cell r="AA323">
            <v>14900</v>
          </cell>
          <cell r="AB323">
            <v>5900</v>
          </cell>
          <cell r="AC323">
            <v>4500</v>
          </cell>
          <cell r="AD323">
            <v>3800</v>
          </cell>
        </row>
        <row r="324">
          <cell r="G324" t="str">
            <v>LT15DT</v>
          </cell>
          <cell r="H324" t="str">
            <v>Đường Lý Tự Trọng (từ đường Lê Duẩn đến đường Lê Quang Định)</v>
          </cell>
          <cell r="I324" t="str">
            <v>Đường Lê Duẩn (QL51A cũ)</v>
          </cell>
          <cell r="K324" t="str">
            <v>Đường Chu Văn An</v>
          </cell>
        </row>
        <row r="325">
          <cell r="G325" t="str">
            <v>LT15DT_D1</v>
          </cell>
          <cell r="H325" t="str">
            <v>Đoạn từ đường Lê Duẩn đến đường Hai Bà Trưng</v>
          </cell>
          <cell r="I325" t="str">
            <v>Đường Lê Duẩn (QL51A cũ)</v>
          </cell>
          <cell r="J325" t="str">
            <v>LT15DT_D1</v>
          </cell>
          <cell r="K325" t="str">
            <v>Đường Lê Quang Định</v>
          </cell>
          <cell r="L325">
            <v>9900</v>
          </cell>
          <cell r="M325">
            <v>4200</v>
          </cell>
          <cell r="N325">
            <v>3600</v>
          </cell>
          <cell r="O325">
            <v>3000</v>
          </cell>
          <cell r="P325">
            <v>0</v>
          </cell>
          <cell r="Q325">
            <v>0</v>
          </cell>
          <cell r="R325">
            <v>0</v>
          </cell>
          <cell r="S325">
            <v>0</v>
          </cell>
          <cell r="T325" t="e">
            <v>#DIV/0!</v>
          </cell>
          <cell r="U325" t="e">
            <v>#DIV/0!</v>
          </cell>
          <cell r="V325" t="e">
            <v>#DIV/0!</v>
          </cell>
          <cell r="W325" t="e">
            <v>#DIV/0!</v>
          </cell>
          <cell r="X325">
            <v>1.5</v>
          </cell>
          <cell r="Y325">
            <v>1.2689999999999999</v>
          </cell>
          <cell r="Z325" t="str">
            <v>30. xã Long Thành giap ranh nhơn trạch an phước.xlsx</v>
          </cell>
          <cell r="AA325">
            <v>12600</v>
          </cell>
          <cell r="AB325">
            <v>5300</v>
          </cell>
          <cell r="AC325">
            <v>4600</v>
          </cell>
          <cell r="AD325">
            <v>3800</v>
          </cell>
        </row>
        <row r="326">
          <cell r="G326" t="str">
            <v>LT15DT_D2</v>
          </cell>
          <cell r="H326" t="str">
            <v>Đoạn từ đường Hai Bà Trưng đến đường Lê Quang Định</v>
          </cell>
          <cell r="I326" t="str">
            <v>Đường Lê Duẩn (QL51A cũ)</v>
          </cell>
          <cell r="J326" t="str">
            <v>LT15DT_D2</v>
          </cell>
          <cell r="K326" t="str">
            <v>Đường Hai Bà Trưng</v>
          </cell>
          <cell r="L326">
            <v>8100</v>
          </cell>
          <cell r="M326">
            <v>3900</v>
          </cell>
          <cell r="N326">
            <v>3300</v>
          </cell>
          <cell r="O326">
            <v>2000</v>
          </cell>
          <cell r="P326">
            <v>0</v>
          </cell>
          <cell r="Q326">
            <v>0</v>
          </cell>
          <cell r="R326">
            <v>0</v>
          </cell>
          <cell r="S326">
            <v>0</v>
          </cell>
          <cell r="T326" t="e">
            <v>#DIV/0!</v>
          </cell>
          <cell r="U326" t="e">
            <v>#DIV/0!</v>
          </cell>
          <cell r="V326" t="e">
            <v>#DIV/0!</v>
          </cell>
          <cell r="W326" t="e">
            <v>#DIV/0!</v>
          </cell>
          <cell r="X326">
            <v>1.6</v>
          </cell>
          <cell r="Y326">
            <v>1.3536000000000001</v>
          </cell>
          <cell r="Z326" t="str">
            <v>30. xã Long Thành giap ranh nhơn trạch an phước.xlsx</v>
          </cell>
          <cell r="AA326">
            <v>11000</v>
          </cell>
          <cell r="AB326">
            <v>5300</v>
          </cell>
          <cell r="AC326">
            <v>4500</v>
          </cell>
          <cell r="AD326">
            <v>2700</v>
          </cell>
        </row>
        <row r="327">
          <cell r="G327" t="str">
            <v>LT16DT</v>
          </cell>
          <cell r="H327" t="str">
            <v>Đường Nguyễn Văn Cừ, từ đường Lê Duẩn đến đường Trần Quang Khải (đường vào khu Phước Thuận đến nhà thờ Kim Sơn cách Quốc lộ 51A 1,5 km cũ)</v>
          </cell>
          <cell r="I327" t="str">
            <v>Đường Hai Bà Trưng</v>
          </cell>
          <cell r="J327" t="str">
            <v>LT16DT</v>
          </cell>
          <cell r="K327" t="str">
            <v>Đường Lê Quang Định</v>
          </cell>
          <cell r="L327">
            <v>11000</v>
          </cell>
          <cell r="M327">
            <v>6000</v>
          </cell>
          <cell r="N327">
            <v>3600</v>
          </cell>
          <cell r="O327">
            <v>3000</v>
          </cell>
          <cell r="P327">
            <v>0</v>
          </cell>
          <cell r="Q327">
            <v>0</v>
          </cell>
          <cell r="R327">
            <v>0</v>
          </cell>
          <cell r="S327">
            <v>0</v>
          </cell>
          <cell r="T327" t="e">
            <v>#DIV/0!</v>
          </cell>
          <cell r="U327" t="e">
            <v>#DIV/0!</v>
          </cell>
          <cell r="V327" t="e">
            <v>#DIV/0!</v>
          </cell>
          <cell r="W327" t="e">
            <v>#DIV/0!</v>
          </cell>
          <cell r="X327">
            <v>1.65</v>
          </cell>
          <cell r="Y327">
            <v>1.3958999999999997</v>
          </cell>
          <cell r="Z327" t="str">
            <v>30. xã Long Thành giap ranh nhơn trạch an phước.xlsx</v>
          </cell>
          <cell r="AA327">
            <v>15400</v>
          </cell>
          <cell r="AB327">
            <v>8400</v>
          </cell>
          <cell r="AC327">
            <v>5000</v>
          </cell>
          <cell r="AD327">
            <v>4200</v>
          </cell>
        </row>
        <row r="328">
          <cell r="G328" t="str">
            <v>LT17DT</v>
          </cell>
          <cell r="H328" t="str">
            <v>Đường Hà Huy Giáp - từ đường Lê Duẩn đến đường Trần Quang Khải (đường xưởng cưa Tiền Phong vào đến hết khu dân cư cũ)</v>
          </cell>
          <cell r="I328" t="str">
            <v>Đường Lê Duẩn (QL51A cũ)</v>
          </cell>
          <cell r="J328" t="str">
            <v>LT17DT</v>
          </cell>
          <cell r="K328" t="str">
            <v>Đường Trần Quang Khải (đường vào khu Phước Thuận đến nhà thờ Kim Sơn cách Quốc lộ 51A 1,5 km cũ)</v>
          </cell>
          <cell r="L328">
            <v>11000</v>
          </cell>
          <cell r="M328">
            <v>6000</v>
          </cell>
          <cell r="N328">
            <v>3600</v>
          </cell>
          <cell r="O328">
            <v>3000</v>
          </cell>
          <cell r="P328">
            <v>0</v>
          </cell>
          <cell r="Q328">
            <v>0</v>
          </cell>
          <cell r="R328">
            <v>0</v>
          </cell>
          <cell r="S328">
            <v>0</v>
          </cell>
          <cell r="T328" t="e">
            <v>#DIV/0!</v>
          </cell>
          <cell r="U328" t="e">
            <v>#DIV/0!</v>
          </cell>
          <cell r="V328" t="e">
            <v>#DIV/0!</v>
          </cell>
          <cell r="W328" t="e">
            <v>#DIV/0!</v>
          </cell>
          <cell r="X328">
            <v>1.65</v>
          </cell>
          <cell r="Y328">
            <v>1.3958999999999997</v>
          </cell>
          <cell r="Z328" t="str">
            <v>30. xã Long Thành giap ranh nhơn trạch an phước.xlsx</v>
          </cell>
          <cell r="AA328">
            <v>15400</v>
          </cell>
          <cell r="AB328">
            <v>8400</v>
          </cell>
          <cell r="AC328">
            <v>5000</v>
          </cell>
          <cell r="AD328">
            <v>4200</v>
          </cell>
        </row>
        <row r="329">
          <cell r="G329" t="str">
            <v>LT18DT</v>
          </cell>
          <cell r="H329" t="str">
            <v>Đường Nguyễn Hải (đoạn ranh xã An Phước với thị trấn Long Thành - từ thửa đất số 585, tờ BĐĐC số 15 đến thửa đất số 6, tờ BĐĐC số 18, thị trấn Long Thành)</v>
          </cell>
          <cell r="I329" t="str">
            <v>Đường Lê Duẩn (QL51A cũ)</v>
          </cell>
          <cell r="J329" t="str">
            <v>LT18DT</v>
          </cell>
          <cell r="K329" t="str">
            <v>Đường Trần Quang Khải</v>
          </cell>
          <cell r="L329">
            <v>6200</v>
          </cell>
          <cell r="M329">
            <v>3100</v>
          </cell>
          <cell r="N329">
            <v>2300</v>
          </cell>
          <cell r="O329">
            <v>1700</v>
          </cell>
          <cell r="P329">
            <v>0</v>
          </cell>
          <cell r="Q329">
            <v>0</v>
          </cell>
          <cell r="R329">
            <v>0</v>
          </cell>
          <cell r="S329">
            <v>0</v>
          </cell>
          <cell r="T329" t="e">
            <v>#DIV/0!</v>
          </cell>
          <cell r="U329" t="e">
            <v>#DIV/0!</v>
          </cell>
          <cell r="V329" t="e">
            <v>#DIV/0!</v>
          </cell>
          <cell r="W329" t="e">
            <v>#DIV/0!</v>
          </cell>
          <cell r="X329">
            <v>6.4516129032258061</v>
          </cell>
          <cell r="Y329">
            <v>1.45</v>
          </cell>
          <cell r="Z329" t="e">
            <v>#N/A</v>
          </cell>
          <cell r="AA329">
            <v>9000</v>
          </cell>
          <cell r="AB329">
            <v>4500</v>
          </cell>
          <cell r="AC329">
            <v>3300</v>
          </cell>
          <cell r="AD329">
            <v>2500</v>
          </cell>
        </row>
        <row r="330">
          <cell r="G330" t="str">
            <v>LT19DT</v>
          </cell>
          <cell r="H330" t="str">
            <v>Đường Trần Thượng Xuyên (từ đường Lê Duẩn đến đường Nguyễn Hữu Cảnh)</v>
          </cell>
          <cell r="I330" t="str">
            <v>Thửa đất số 585, tờ BĐĐC số 15, thị trấn Long Thành</v>
          </cell>
          <cell r="J330" t="str">
            <v>LT19DT</v>
          </cell>
          <cell r="K330" t="str">
            <v>Thửa đất số 6, tờ BĐĐC số 18, thị trấn Long Thành</v>
          </cell>
          <cell r="L330">
            <v>12000</v>
          </cell>
          <cell r="M330">
            <v>6200</v>
          </cell>
          <cell r="N330">
            <v>4600</v>
          </cell>
          <cell r="O330">
            <v>3000</v>
          </cell>
          <cell r="P330">
            <v>0</v>
          </cell>
          <cell r="Q330">
            <v>0</v>
          </cell>
          <cell r="R330">
            <v>0</v>
          </cell>
          <cell r="S330">
            <v>0</v>
          </cell>
          <cell r="T330" t="e">
            <v>#DIV/0!</v>
          </cell>
          <cell r="U330" t="e">
            <v>#DIV/0!</v>
          </cell>
          <cell r="V330" t="e">
            <v>#DIV/0!</v>
          </cell>
          <cell r="W330" t="e">
            <v>#DIV/0!</v>
          </cell>
          <cell r="X330">
            <v>1.65</v>
          </cell>
          <cell r="Y330">
            <v>1.3958999999999997</v>
          </cell>
          <cell r="Z330" t="str">
            <v>30. xã Long Thành giap ranh nhơn trạch an phước.xlsx</v>
          </cell>
          <cell r="AA330">
            <v>16800</v>
          </cell>
          <cell r="AB330">
            <v>8700</v>
          </cell>
          <cell r="AC330">
            <v>6400</v>
          </cell>
          <cell r="AD330">
            <v>4200</v>
          </cell>
        </row>
        <row r="331">
          <cell r="G331" t="str">
            <v>LT20DT</v>
          </cell>
          <cell r="H331" t="str">
            <v>Đường Nguyễn Hữu Cảnh (từ đường Nguyễn Đình Chiểu đến đường Võ Thị Sáu)</v>
          </cell>
          <cell r="I331" t="str">
            <v>Đường Lê Duẩn (QL51A cũ)</v>
          </cell>
          <cell r="J331" t="str">
            <v>LT20DT</v>
          </cell>
          <cell r="K331" t="str">
            <v>Đường Nguyễn Hữu Cảnh</v>
          </cell>
          <cell r="L331">
            <v>12000</v>
          </cell>
          <cell r="M331">
            <v>6200</v>
          </cell>
          <cell r="N331">
            <v>4600</v>
          </cell>
          <cell r="O331">
            <v>3000</v>
          </cell>
          <cell r="P331">
            <v>0</v>
          </cell>
          <cell r="Q331">
            <v>0</v>
          </cell>
          <cell r="R331">
            <v>0</v>
          </cell>
          <cell r="S331">
            <v>0</v>
          </cell>
          <cell r="T331" t="e">
            <v>#DIV/0!</v>
          </cell>
          <cell r="U331" t="e">
            <v>#DIV/0!</v>
          </cell>
          <cell r="V331" t="e">
            <v>#DIV/0!</v>
          </cell>
          <cell r="W331" t="e">
            <v>#DIV/0!</v>
          </cell>
          <cell r="X331">
            <v>1.65</v>
          </cell>
          <cell r="Y331">
            <v>1.3958999999999997</v>
          </cell>
          <cell r="Z331" t="str">
            <v>30. xã Long Thành giap ranh nhơn trạch an phước.xlsx</v>
          </cell>
          <cell r="AA331">
            <v>16800</v>
          </cell>
          <cell r="AB331">
            <v>8700</v>
          </cell>
          <cell r="AC331">
            <v>6400</v>
          </cell>
          <cell r="AD331">
            <v>4200</v>
          </cell>
        </row>
        <row r="332">
          <cell r="G332" t="str">
            <v>LT21DT</v>
          </cell>
          <cell r="H332" t="str">
            <v>Đường Trần Nhân Tông (từ đường Đinh Bộ Lĩnh đến đường Ngô Hà Thành)</v>
          </cell>
          <cell r="I332" t="str">
            <v>Đường Nguyễn Đình Chiểu</v>
          </cell>
          <cell r="J332" t="str">
            <v>LT21DT</v>
          </cell>
          <cell r="K332" t="str">
            <v>Đường Võ Thị Sáu</v>
          </cell>
          <cell r="L332">
            <v>6200</v>
          </cell>
          <cell r="M332">
            <v>3100</v>
          </cell>
          <cell r="N332">
            <v>2300</v>
          </cell>
          <cell r="O332">
            <v>1700</v>
          </cell>
          <cell r="P332">
            <v>0</v>
          </cell>
          <cell r="Q332">
            <v>0</v>
          </cell>
          <cell r="R332">
            <v>0</v>
          </cell>
          <cell r="S332">
            <v>0</v>
          </cell>
          <cell r="T332" t="e">
            <v>#DIV/0!</v>
          </cell>
          <cell r="U332" t="e">
            <v>#DIV/0!</v>
          </cell>
          <cell r="V332" t="e">
            <v>#DIV/0!</v>
          </cell>
          <cell r="W332" t="e">
            <v>#DIV/0!</v>
          </cell>
          <cell r="X332">
            <v>1.45</v>
          </cell>
          <cell r="Y332">
            <v>1.2266999999999999</v>
          </cell>
          <cell r="Z332" t="str">
            <v>30. xã Long Thành giap ranh nhơn trạch an phước.xlsx</v>
          </cell>
          <cell r="AA332">
            <v>7600</v>
          </cell>
          <cell r="AB332">
            <v>3800</v>
          </cell>
          <cell r="AC332">
            <v>2800</v>
          </cell>
          <cell r="AD332">
            <v>2100</v>
          </cell>
        </row>
        <row r="333">
          <cell r="G333" t="str">
            <v>LT22DT</v>
          </cell>
          <cell r="H333" t="str">
            <v>Đường Tôn Đức Thắng (từ đường Nguyễn Đình Chiểu đến đường Võ Thị Sáu)</v>
          </cell>
          <cell r="I333" t="str">
            <v>Đường Đinh Bộ Lĩnh</v>
          </cell>
          <cell r="K333" t="str">
            <v>Đường Ngô Hà Thành</v>
          </cell>
        </row>
        <row r="334">
          <cell r="G334" t="str">
            <v>LT22DT_D1</v>
          </cell>
          <cell r="H334" t="str">
            <v>Đoạn từ đường Nguyễn Đình Chiểu đến đường Lý Thái Tổ</v>
          </cell>
          <cell r="I334" t="str">
            <v>Đường Nguyễn Đình Chiểu</v>
          </cell>
          <cell r="J334" t="str">
            <v>LT22DT_D1</v>
          </cell>
          <cell r="K334" t="str">
            <v>Đường Võ Thị Sáu</v>
          </cell>
          <cell r="L334">
            <v>12000</v>
          </cell>
          <cell r="M334">
            <v>6200</v>
          </cell>
          <cell r="N334">
            <v>4600</v>
          </cell>
          <cell r="O334">
            <v>3000</v>
          </cell>
          <cell r="P334">
            <v>0</v>
          </cell>
          <cell r="Q334">
            <v>0</v>
          </cell>
          <cell r="R334">
            <v>0</v>
          </cell>
          <cell r="S334">
            <v>0</v>
          </cell>
          <cell r="T334" t="e">
            <v>#DIV/0!</v>
          </cell>
          <cell r="U334" t="e">
            <v>#DIV/0!</v>
          </cell>
          <cell r="V334" t="e">
            <v>#DIV/0!</v>
          </cell>
          <cell r="W334" t="e">
            <v>#DIV/0!</v>
          </cell>
          <cell r="X334">
            <v>1.65</v>
          </cell>
          <cell r="Y334">
            <v>1.3958999999999997</v>
          </cell>
          <cell r="Z334" t="str">
            <v>30. xã Long Thành giap ranh nhơn trạch an phước.xlsx</v>
          </cell>
          <cell r="AA334">
            <v>16800</v>
          </cell>
          <cell r="AB334">
            <v>8700</v>
          </cell>
          <cell r="AC334">
            <v>6400</v>
          </cell>
          <cell r="AD334">
            <v>4200</v>
          </cell>
        </row>
        <row r="335">
          <cell r="G335" t="str">
            <v>LT22DT_D2</v>
          </cell>
          <cell r="H335" t="str">
            <v>Đoạn từ đường Lý Thái Tổ đến đường Võ Thị Sáu</v>
          </cell>
          <cell r="I335" t="str">
            <v>Đường Nguyễn Đình Chiểu</v>
          </cell>
          <cell r="J335" t="str">
            <v>LT22DT_D2</v>
          </cell>
          <cell r="K335" t="str">
            <v>Đường Lý Thái Tổ</v>
          </cell>
          <cell r="L335">
            <v>9000</v>
          </cell>
          <cell r="M335">
            <v>4200</v>
          </cell>
          <cell r="N335">
            <v>3600</v>
          </cell>
          <cell r="O335">
            <v>2600</v>
          </cell>
          <cell r="P335">
            <v>0</v>
          </cell>
          <cell r="Q335">
            <v>0</v>
          </cell>
          <cell r="R335">
            <v>0</v>
          </cell>
          <cell r="S335">
            <v>0</v>
          </cell>
          <cell r="T335" t="e">
            <v>#DIV/0!</v>
          </cell>
          <cell r="U335" t="e">
            <v>#DIV/0!</v>
          </cell>
          <cell r="V335" t="e">
            <v>#DIV/0!</v>
          </cell>
          <cell r="W335" t="e">
            <v>#DIV/0!</v>
          </cell>
          <cell r="X335">
            <v>4.63</v>
          </cell>
          <cell r="Y335">
            <v>1.65</v>
          </cell>
          <cell r="Z335" t="e">
            <v>#N/A</v>
          </cell>
          <cell r="AA335">
            <v>14900</v>
          </cell>
          <cell r="AB335">
            <v>6900</v>
          </cell>
          <cell r="AC335">
            <v>5900</v>
          </cell>
          <cell r="AD335">
            <v>4300</v>
          </cell>
        </row>
        <row r="336">
          <cell r="G336" t="str">
            <v>LT23DT</v>
          </cell>
          <cell r="H336" t="str">
            <v xml:space="preserve">Đường Hoàng Minh Châu (từ đầu đường Trần Quang Khải đến thửa đất số 74, tờ BĐĐC số 17, thị trấn Long Thành) </v>
          </cell>
          <cell r="I336" t="str">
            <v>Đường Lý Thái Tổ</v>
          </cell>
          <cell r="J336" t="str">
            <v>LT23DT</v>
          </cell>
          <cell r="K336" t="str">
            <v>Đường Võ Thị Sáu</v>
          </cell>
          <cell r="L336">
            <v>6200</v>
          </cell>
          <cell r="M336">
            <v>3100</v>
          </cell>
          <cell r="N336">
            <v>2300</v>
          </cell>
          <cell r="O336">
            <v>1700</v>
          </cell>
          <cell r="P336">
            <v>0</v>
          </cell>
          <cell r="Q336">
            <v>0</v>
          </cell>
          <cell r="R336">
            <v>0</v>
          </cell>
          <cell r="S336">
            <v>0</v>
          </cell>
          <cell r="T336" t="e">
            <v>#DIV/0!</v>
          </cell>
          <cell r="U336" t="e">
            <v>#DIV/0!</v>
          </cell>
          <cell r="V336" t="e">
            <v>#DIV/0!</v>
          </cell>
          <cell r="W336" t="e">
            <v>#DIV/0!</v>
          </cell>
          <cell r="X336">
            <v>1.45</v>
          </cell>
          <cell r="Y336">
            <v>1.2266999999999999</v>
          </cell>
          <cell r="Z336" t="str">
            <v>30. xã Long Thành giap ranh nhơn trạch an phước.xlsx</v>
          </cell>
          <cell r="AA336">
            <v>7600</v>
          </cell>
          <cell r="AB336">
            <v>3800</v>
          </cell>
          <cell r="AC336">
            <v>2800</v>
          </cell>
          <cell r="AD336">
            <v>2100</v>
          </cell>
        </row>
        <row r="337">
          <cell r="G337" t="str">
            <v>LT24DT</v>
          </cell>
          <cell r="H337" t="str">
            <v>Đường Hoàng Tam Kỳ (từ đường Hoàng Minh Châu đến đường Nguyễn Hải)</v>
          </cell>
          <cell r="I337" t="str">
            <v>Đường Trần Quang Khải</v>
          </cell>
          <cell r="J337" t="str">
            <v>LT24DT</v>
          </cell>
          <cell r="K337" t="str">
            <v xml:space="preserve">Đến thửa đất số 74, tờ BĐĐC số 17, thị trấn Long Thành </v>
          </cell>
          <cell r="L337">
            <v>4600</v>
          </cell>
          <cell r="M337">
            <v>2200</v>
          </cell>
          <cell r="N337">
            <v>2000</v>
          </cell>
          <cell r="O337">
            <v>1400</v>
          </cell>
          <cell r="P337">
            <v>0</v>
          </cell>
          <cell r="Q337">
            <v>0</v>
          </cell>
          <cell r="R337">
            <v>0</v>
          </cell>
          <cell r="S337">
            <v>0</v>
          </cell>
          <cell r="T337" t="e">
            <v>#DIV/0!</v>
          </cell>
          <cell r="U337" t="e">
            <v>#DIV/0!</v>
          </cell>
          <cell r="V337" t="e">
            <v>#DIV/0!</v>
          </cell>
          <cell r="W337" t="e">
            <v>#DIV/0!</v>
          </cell>
          <cell r="X337">
            <v>1.45</v>
          </cell>
          <cell r="Y337">
            <v>1.2266999999999999</v>
          </cell>
          <cell r="Z337" t="str">
            <v>30. xã Long Thành giap ranh nhơn trạch an phước.xlsx</v>
          </cell>
          <cell r="AA337">
            <v>5600</v>
          </cell>
          <cell r="AB337">
            <v>2700</v>
          </cell>
          <cell r="AC337">
            <v>2500</v>
          </cell>
          <cell r="AD337">
            <v>1700</v>
          </cell>
        </row>
        <row r="338">
          <cell r="G338" t="str">
            <v>LT25DT</v>
          </cell>
          <cell r="H338" t="str">
            <v>Đường Trần Quang Khải (từ đường Nguyễn Văn Cừ đến đường Hà Huy Giáp)</v>
          </cell>
          <cell r="I338" t="str">
            <v>Đường Hoàng Minh Châu</v>
          </cell>
          <cell r="J338" t="str">
            <v>LT25DT</v>
          </cell>
          <cell r="K338" t="str">
            <v>Đường Nguyễn Hải</v>
          </cell>
          <cell r="L338">
            <v>7200</v>
          </cell>
          <cell r="M338">
            <v>3500</v>
          </cell>
          <cell r="N338">
            <v>2900</v>
          </cell>
          <cell r="O338">
            <v>2000</v>
          </cell>
          <cell r="P338">
            <v>0</v>
          </cell>
          <cell r="Q338">
            <v>0</v>
          </cell>
          <cell r="R338">
            <v>0</v>
          </cell>
          <cell r="S338">
            <v>0</v>
          </cell>
          <cell r="T338" t="e">
            <v>#DIV/0!</v>
          </cell>
          <cell r="U338" t="e">
            <v>#DIV/0!</v>
          </cell>
          <cell r="V338" t="e">
            <v>#DIV/0!</v>
          </cell>
          <cell r="W338" t="e">
            <v>#DIV/0!</v>
          </cell>
          <cell r="X338">
            <v>1.45</v>
          </cell>
          <cell r="Y338">
            <v>1.2266999999999999</v>
          </cell>
          <cell r="Z338" t="str">
            <v>30. xã Long Thành giap ranh nhơn trạch an phước.xlsx</v>
          </cell>
          <cell r="AA338">
            <v>8800</v>
          </cell>
          <cell r="AB338">
            <v>4300</v>
          </cell>
          <cell r="AC338">
            <v>3600</v>
          </cell>
          <cell r="AD338">
            <v>2500</v>
          </cell>
        </row>
        <row r="339">
          <cell r="G339" t="str">
            <v>LT26DT</v>
          </cell>
          <cell r="H339" t="str">
            <v>Đường Nguyễn Văn Ký (từ đường Chu Văn An đến thửa đất số 395, tờ BĐĐC số 23, thị trấn Long Thành)</v>
          </cell>
          <cell r="I339" t="str">
            <v xml:space="preserve">Đường Nguyễn Văn Cừ </v>
          </cell>
          <cell r="J339" t="str">
            <v>LT26DT</v>
          </cell>
          <cell r="K339" t="str">
            <v xml:space="preserve">Đường Hà Huy Giáp </v>
          </cell>
          <cell r="L339">
            <v>6000</v>
          </cell>
          <cell r="M339">
            <v>3000</v>
          </cell>
          <cell r="N339">
            <v>2300</v>
          </cell>
          <cell r="O339">
            <v>1700</v>
          </cell>
          <cell r="P339">
            <v>0</v>
          </cell>
          <cell r="Q339">
            <v>0</v>
          </cell>
          <cell r="R339">
            <v>0</v>
          </cell>
          <cell r="S339">
            <v>0</v>
          </cell>
          <cell r="T339" t="e">
            <v>#DIV/0!</v>
          </cell>
          <cell r="U339" t="e">
            <v>#DIV/0!</v>
          </cell>
          <cell r="V339" t="e">
            <v>#DIV/0!</v>
          </cell>
          <cell r="W339" t="e">
            <v>#DIV/0!</v>
          </cell>
          <cell r="X339">
            <v>1.45</v>
          </cell>
          <cell r="Y339">
            <v>1.2266999999999999</v>
          </cell>
          <cell r="Z339" t="str">
            <v>30. xã Long Thành giap ranh nhơn trạch an phước.xlsx</v>
          </cell>
          <cell r="AA339">
            <v>7400</v>
          </cell>
          <cell r="AB339">
            <v>3700</v>
          </cell>
          <cell r="AC339">
            <v>2800</v>
          </cell>
          <cell r="AD339">
            <v>2100</v>
          </cell>
        </row>
        <row r="340">
          <cell r="G340" t="str">
            <v>LT27DT</v>
          </cell>
          <cell r="H340" t="str">
            <v>Đường Nguyễn Trung Trực (từ đường Huỳnh Văn Lũy đến thửa đất số 311, tờ BĐĐC số 33, thị trấn Long Thành)</v>
          </cell>
          <cell r="I340" t="str">
            <v xml:space="preserve">Đường Chu Văn An </v>
          </cell>
          <cell r="J340" t="str">
            <v>LT27DT</v>
          </cell>
          <cell r="K340" t="str">
            <v xml:space="preserve">Đến thửa đất số 395, tờ BĐĐC số 23, thị trấn Long Thành </v>
          </cell>
          <cell r="L340">
            <v>6200</v>
          </cell>
          <cell r="M340">
            <v>3100</v>
          </cell>
          <cell r="N340">
            <v>2300</v>
          </cell>
          <cell r="O340">
            <v>1700</v>
          </cell>
          <cell r="P340">
            <v>0</v>
          </cell>
          <cell r="Q340">
            <v>0</v>
          </cell>
          <cell r="R340">
            <v>0</v>
          </cell>
          <cell r="S340">
            <v>0</v>
          </cell>
          <cell r="T340" t="e">
            <v>#DIV/0!</v>
          </cell>
          <cell r="U340" t="e">
            <v>#DIV/0!</v>
          </cell>
          <cell r="V340" t="e">
            <v>#DIV/0!</v>
          </cell>
          <cell r="W340" t="e">
            <v>#DIV/0!</v>
          </cell>
          <cell r="X340">
            <v>1.45</v>
          </cell>
          <cell r="Y340">
            <v>1.2266999999999999</v>
          </cell>
          <cell r="Z340" t="str">
            <v>30. xã Long Thành giap ranh nhơn trạch an phước.xlsx</v>
          </cell>
          <cell r="AA340">
            <v>7600</v>
          </cell>
          <cell r="AB340">
            <v>3800</v>
          </cell>
          <cell r="AC340">
            <v>2800</v>
          </cell>
          <cell r="AD340">
            <v>2100</v>
          </cell>
        </row>
        <row r="341">
          <cell r="G341" t="str">
            <v>LT28DT</v>
          </cell>
          <cell r="H341" t="str">
            <v>Đường Lê Đại Hành (từ đường Nguyễn Văn Cừ đến suối Bến Năng)</v>
          </cell>
          <cell r="I341" t="str">
            <v xml:space="preserve">Đường Huỳnh Văn Lũy </v>
          </cell>
          <cell r="J341" t="str">
            <v>LT28DT</v>
          </cell>
          <cell r="K341" t="str">
            <v xml:space="preserve">Đến thửa đất số 311, tờ BĐĐC số 33, thị trấn Long Thành </v>
          </cell>
          <cell r="L341">
            <v>6200</v>
          </cell>
          <cell r="M341">
            <v>3100</v>
          </cell>
          <cell r="N341">
            <v>2300</v>
          </cell>
          <cell r="O341">
            <v>1700</v>
          </cell>
          <cell r="P341">
            <v>0</v>
          </cell>
          <cell r="Q341">
            <v>0</v>
          </cell>
          <cell r="R341">
            <v>0</v>
          </cell>
          <cell r="S341">
            <v>0</v>
          </cell>
          <cell r="T341" t="e">
            <v>#DIV/0!</v>
          </cell>
          <cell r="U341" t="e">
            <v>#DIV/0!</v>
          </cell>
          <cell r="V341" t="e">
            <v>#DIV/0!</v>
          </cell>
          <cell r="W341" t="e">
            <v>#DIV/0!</v>
          </cell>
          <cell r="X341">
            <v>1.45</v>
          </cell>
          <cell r="Y341">
            <v>1.2266999999999999</v>
          </cell>
          <cell r="Z341" t="str">
            <v>30. xã Long Thành giap ranh nhơn trạch an phước.xlsx</v>
          </cell>
          <cell r="AA341">
            <v>7600</v>
          </cell>
          <cell r="AB341">
            <v>3800</v>
          </cell>
          <cell r="AC341">
            <v>2800</v>
          </cell>
          <cell r="AD341">
            <v>2100</v>
          </cell>
        </row>
        <row r="342">
          <cell r="G342" t="str">
            <v>LT29DT</v>
          </cell>
          <cell r="H342" t="str">
            <v>Đường Huỳnh Văn Lũy (từ đường Nguyễn Văn Cừ đến đường Trần Quang Khải)</v>
          </cell>
          <cell r="I342" t="str">
            <v xml:space="preserve">Đường Nguyễn Văn Cừ </v>
          </cell>
          <cell r="J342" t="str">
            <v>LT29DT</v>
          </cell>
          <cell r="K342" t="str">
            <v>suối Bến Năng</v>
          </cell>
          <cell r="L342">
            <v>6000</v>
          </cell>
          <cell r="M342">
            <v>3000</v>
          </cell>
          <cell r="N342">
            <v>2300</v>
          </cell>
          <cell r="O342">
            <v>1700</v>
          </cell>
          <cell r="P342">
            <v>0</v>
          </cell>
          <cell r="Q342">
            <v>0</v>
          </cell>
          <cell r="R342">
            <v>0</v>
          </cell>
          <cell r="S342">
            <v>0</v>
          </cell>
          <cell r="T342" t="e">
            <v>#DIV/0!</v>
          </cell>
          <cell r="U342" t="e">
            <v>#DIV/0!</v>
          </cell>
          <cell r="V342" t="e">
            <v>#DIV/0!</v>
          </cell>
          <cell r="W342" t="e">
            <v>#DIV/0!</v>
          </cell>
          <cell r="X342">
            <v>1.45</v>
          </cell>
          <cell r="Y342">
            <v>1.2266999999999999</v>
          </cell>
          <cell r="Z342" t="str">
            <v>30. xã Long Thành giap ranh nhơn trạch an phước.xlsx</v>
          </cell>
          <cell r="AA342">
            <v>7400</v>
          </cell>
          <cell r="AB342">
            <v>3700</v>
          </cell>
          <cell r="AC342">
            <v>2800</v>
          </cell>
          <cell r="AD342">
            <v>2100</v>
          </cell>
        </row>
        <row r="343">
          <cell r="G343" t="str">
            <v>LT30DT</v>
          </cell>
          <cell r="H343" t="str">
            <v>Đường Trịnh Văn Dục (từ đường Nguyễn Văn Cừ đến hết ranh thửa đất số 9, tờ BĐĐC số 31 về bên phải và hết ranh thửa đất số 179, tờ BĐĐC số 31 về bên trái, thị trấn Long Thành)</v>
          </cell>
          <cell r="I343" t="str">
            <v>Đường Nguyễn Văn Cừ</v>
          </cell>
          <cell r="J343" t="str">
            <v>LT30DT</v>
          </cell>
          <cell r="K343" t="str">
            <v xml:space="preserve">Đường Trần Quang Khải </v>
          </cell>
          <cell r="L343">
            <v>6200</v>
          </cell>
          <cell r="M343">
            <v>3100</v>
          </cell>
          <cell r="N343">
            <v>2300</v>
          </cell>
          <cell r="O343">
            <v>1700</v>
          </cell>
          <cell r="P343">
            <v>0</v>
          </cell>
          <cell r="Q343">
            <v>0</v>
          </cell>
          <cell r="R343">
            <v>0</v>
          </cell>
          <cell r="S343">
            <v>0</v>
          </cell>
          <cell r="T343" t="e">
            <v>#DIV/0!</v>
          </cell>
          <cell r="U343" t="e">
            <v>#DIV/0!</v>
          </cell>
          <cell r="V343" t="e">
            <v>#DIV/0!</v>
          </cell>
          <cell r="W343" t="e">
            <v>#DIV/0!</v>
          </cell>
          <cell r="X343">
            <v>1.45</v>
          </cell>
          <cell r="Y343">
            <v>1.2266999999999999</v>
          </cell>
          <cell r="Z343" t="str">
            <v>30. xã Long Thành giap ranh nhơn trạch an phước.xlsx</v>
          </cell>
          <cell r="AA343">
            <v>7600</v>
          </cell>
          <cell r="AB343">
            <v>3800</v>
          </cell>
          <cell r="AC343">
            <v>2800</v>
          </cell>
          <cell r="AD343">
            <v>2100</v>
          </cell>
        </row>
        <row r="344">
          <cell r="G344" t="str">
            <v>LT31DT</v>
          </cell>
          <cell r="H344" t="str">
            <v>Đường Trần Văn Trà (từ đường Lê Duẩn đến Chu Văn An)</v>
          </cell>
          <cell r="I344" t="str">
            <v>Đường Nguyễn Văn Cừ</v>
          </cell>
          <cell r="J344" t="str">
            <v>LT31DT</v>
          </cell>
          <cell r="K344" t="str">
            <v xml:space="preserve"> Bên phải đến hết ranh thửa đất số 9, tờ BĐĐC số 31; Bên trái đến hết ranh thửa đất số 179, tờ BĐĐC số 31 thị trấn Long Thành</v>
          </cell>
          <cell r="L344">
            <v>9600</v>
          </cell>
          <cell r="M344">
            <v>5200</v>
          </cell>
          <cell r="N344">
            <v>4200</v>
          </cell>
          <cell r="O344">
            <v>1800</v>
          </cell>
          <cell r="P344">
            <v>0</v>
          </cell>
          <cell r="Q344">
            <v>0</v>
          </cell>
          <cell r="R344">
            <v>0</v>
          </cell>
          <cell r="S344">
            <v>0</v>
          </cell>
          <cell r="T344" t="e">
            <v>#DIV/0!</v>
          </cell>
          <cell r="U344" t="e">
            <v>#DIV/0!</v>
          </cell>
          <cell r="V344" t="e">
            <v>#DIV/0!</v>
          </cell>
          <cell r="W344" t="e">
            <v>#DIV/0!</v>
          </cell>
          <cell r="X344">
            <v>1.45</v>
          </cell>
          <cell r="Y344">
            <v>1.2266999999999999</v>
          </cell>
          <cell r="Z344" t="str">
            <v>30. xã Long Thành giap ranh nhơn trạch an phước.xlsx</v>
          </cell>
          <cell r="AA344">
            <v>11800</v>
          </cell>
          <cell r="AB344">
            <v>6400</v>
          </cell>
          <cell r="AC344">
            <v>5200</v>
          </cell>
          <cell r="AD344">
            <v>2200</v>
          </cell>
        </row>
        <row r="345">
          <cell r="G345" t="str">
            <v>LT32DT</v>
          </cell>
          <cell r="H345" t="str">
            <v>Đường Nguyễn Văn Trị (từ đường Hà Huy Giáp đến hết ranh thửa đất số 255, tờ BĐĐC số 62 về bên phải và hết ranh thửa đất số 262, tờ BĐĐC số 62 về bên trái, thị trấn Long Thành)</v>
          </cell>
          <cell r="I345" t="str">
            <v>Đường Lê Duẩn (QL51A cũ)</v>
          </cell>
          <cell r="J345" t="str">
            <v>LT32DT</v>
          </cell>
          <cell r="K345" t="str">
            <v>Đường Chu Văn An</v>
          </cell>
          <cell r="L345">
            <v>9600</v>
          </cell>
          <cell r="M345">
            <v>5200</v>
          </cell>
          <cell r="N345">
            <v>3600</v>
          </cell>
          <cell r="O345">
            <v>2100</v>
          </cell>
          <cell r="P345">
            <v>0</v>
          </cell>
          <cell r="Q345">
            <v>0</v>
          </cell>
          <cell r="R345">
            <v>0</v>
          </cell>
          <cell r="S345">
            <v>0</v>
          </cell>
          <cell r="T345" t="e">
            <v>#DIV/0!</v>
          </cell>
          <cell r="U345" t="e">
            <v>#DIV/0!</v>
          </cell>
          <cell r="V345" t="e">
            <v>#DIV/0!</v>
          </cell>
          <cell r="W345" t="e">
            <v>#DIV/0!</v>
          </cell>
          <cell r="X345">
            <v>1.5</v>
          </cell>
          <cell r="Y345">
            <v>1.2689999999999999</v>
          </cell>
          <cell r="Z345" t="str">
            <v>30. xã Long Thành giap ranh nhơn trạch an phước.xlsx</v>
          </cell>
          <cell r="AA345">
            <v>12200</v>
          </cell>
          <cell r="AB345">
            <v>6600</v>
          </cell>
          <cell r="AC345">
            <v>4600</v>
          </cell>
          <cell r="AD345">
            <v>2700</v>
          </cell>
        </row>
        <row r="346">
          <cell r="G346" t="str">
            <v>LT33DT</v>
          </cell>
          <cell r="H346" t="str">
            <v>Đường Phan Chu Trinh (từ đường Hà Huy Giáp đến đường Huỳnh Văn Lũy)</v>
          </cell>
          <cell r="I346" t="str">
            <v xml:space="preserve">Đường Hà Huy Giáp </v>
          </cell>
          <cell r="J346" t="str">
            <v>LT33DT</v>
          </cell>
          <cell r="K346" t="str">
            <v xml:space="preserve"> Bên phải đến hết ranh thửa đất số 255, tờ BĐĐC số 62; Bên trái đến hết ranh thửa đất số 262, tờ BĐĐC số 62 thị trấn Long Thành</v>
          </cell>
          <cell r="L346">
            <v>7200</v>
          </cell>
          <cell r="M346">
            <v>3500</v>
          </cell>
          <cell r="N346">
            <v>2600</v>
          </cell>
          <cell r="O346">
            <v>1800</v>
          </cell>
          <cell r="P346">
            <v>0</v>
          </cell>
          <cell r="Q346">
            <v>0</v>
          </cell>
          <cell r="R346">
            <v>0</v>
          </cell>
          <cell r="S346">
            <v>0</v>
          </cell>
          <cell r="T346" t="e">
            <v>#DIV/0!</v>
          </cell>
          <cell r="U346" t="e">
            <v>#DIV/0!</v>
          </cell>
          <cell r="V346" t="e">
            <v>#DIV/0!</v>
          </cell>
          <cell r="W346" t="e">
            <v>#DIV/0!</v>
          </cell>
          <cell r="X346">
            <v>1.45</v>
          </cell>
          <cell r="Y346">
            <v>1.2266999999999999</v>
          </cell>
          <cell r="Z346" t="str">
            <v>30. xã Long Thành giap ranh nhơn trạch an phước.xlsx</v>
          </cell>
          <cell r="AA346">
            <v>8800</v>
          </cell>
          <cell r="AB346">
            <v>4300</v>
          </cell>
          <cell r="AC346">
            <v>3200</v>
          </cell>
          <cell r="AD346">
            <v>2200</v>
          </cell>
        </row>
        <row r="347">
          <cell r="G347" t="str">
            <v>LT34DT</v>
          </cell>
          <cell r="H347" t="str">
            <v>Đường Phan Bội Châu (từ đường Lê Duẩn đến hết ranh thửa đất số 165, tờ BĐĐC số 31 về bên phải và hết ranh thửa đất số 69, tờ BĐĐC số 30 về bên trái, thị trấn Long Thành)</v>
          </cell>
          <cell r="I347" t="str">
            <v xml:space="preserve">Đường Hà Huy Giáp </v>
          </cell>
          <cell r="J347" t="str">
            <v>LT34DT</v>
          </cell>
          <cell r="K347" t="str">
            <v>Đường Huỳnh Văn Lũy</v>
          </cell>
          <cell r="L347">
            <v>8700</v>
          </cell>
          <cell r="M347">
            <v>4200</v>
          </cell>
          <cell r="N347">
            <v>3400</v>
          </cell>
          <cell r="O347">
            <v>2300</v>
          </cell>
          <cell r="P347">
            <v>0</v>
          </cell>
          <cell r="Q347">
            <v>0</v>
          </cell>
          <cell r="R347">
            <v>0</v>
          </cell>
          <cell r="S347">
            <v>0</v>
          </cell>
          <cell r="T347" t="e">
            <v>#DIV/0!</v>
          </cell>
          <cell r="U347" t="e">
            <v>#DIV/0!</v>
          </cell>
          <cell r="V347" t="e">
            <v>#DIV/0!</v>
          </cell>
          <cell r="W347" t="e">
            <v>#DIV/0!</v>
          </cell>
          <cell r="X347">
            <v>1.5</v>
          </cell>
          <cell r="Y347">
            <v>1.2689999999999999</v>
          </cell>
          <cell r="Z347" t="str">
            <v>30. xã Long Thành giap ranh nhơn trạch an phước.xlsx</v>
          </cell>
          <cell r="AA347">
            <v>11000</v>
          </cell>
          <cell r="AB347">
            <v>5300</v>
          </cell>
          <cell r="AC347">
            <v>4300</v>
          </cell>
          <cell r="AD347">
            <v>2900</v>
          </cell>
        </row>
        <row r="348">
          <cell r="G348" t="str">
            <v>LT35DT</v>
          </cell>
          <cell r="H348" t="str">
            <v>Đường Lý Nam Đế (từ đường Lê Duẩn đến đầu hẻm 56)</v>
          </cell>
          <cell r="I348" t="str">
            <v>Đường Lê Duẩn (QL51A cũ)</v>
          </cell>
          <cell r="J348" t="str">
            <v>LT35DT</v>
          </cell>
          <cell r="K348" t="str">
            <v xml:space="preserve"> Bên phải đến hết ranh thửa đất số 165, tờ BĐĐC số 31; Bên trái đến hết ranh thửa đất số 69, tờ BĐĐC số 30 thị trấn Long Thành</v>
          </cell>
          <cell r="L348">
            <v>6000</v>
          </cell>
          <cell r="M348">
            <v>3000</v>
          </cell>
          <cell r="N348">
            <v>2300</v>
          </cell>
          <cell r="O348">
            <v>1700</v>
          </cell>
          <cell r="P348">
            <v>0</v>
          </cell>
          <cell r="Q348">
            <v>0</v>
          </cell>
          <cell r="R348">
            <v>0</v>
          </cell>
          <cell r="S348">
            <v>0</v>
          </cell>
          <cell r="T348" t="e">
            <v>#DIV/0!</v>
          </cell>
          <cell r="U348" t="e">
            <v>#DIV/0!</v>
          </cell>
          <cell r="V348" t="e">
            <v>#DIV/0!</v>
          </cell>
          <cell r="W348" t="e">
            <v>#DIV/0!</v>
          </cell>
          <cell r="X348">
            <v>1.45</v>
          </cell>
          <cell r="Y348">
            <v>1.2266999999999999</v>
          </cell>
          <cell r="Z348" t="str">
            <v>30. xã Long Thành giap ranh nhơn trạch an phước.xlsx</v>
          </cell>
          <cell r="AA348">
            <v>7400</v>
          </cell>
          <cell r="AB348">
            <v>3700</v>
          </cell>
          <cell r="AC348">
            <v>2800</v>
          </cell>
          <cell r="AD348">
            <v>2100</v>
          </cell>
        </row>
        <row r="349">
          <cell r="G349" t="str">
            <v>LT36DT</v>
          </cell>
          <cell r="H349" t="str">
            <v>Đường Ngô Hà Thành (từ đường Trường Chinh đến giáp ranh xã Lộc An)</v>
          </cell>
          <cell r="I349" t="str">
            <v>Đường Lê Duẩn (QL51A cũ)</v>
          </cell>
          <cell r="J349" t="str">
            <v>LT36DT</v>
          </cell>
          <cell r="K349" t="str">
            <v>Vào 767,6 m đến đầu hẻm 56</v>
          </cell>
          <cell r="L349">
            <v>6200</v>
          </cell>
          <cell r="M349">
            <v>3100</v>
          </cell>
          <cell r="N349">
            <v>2300</v>
          </cell>
          <cell r="O349">
            <v>1700</v>
          </cell>
          <cell r="P349">
            <v>0</v>
          </cell>
          <cell r="Q349">
            <v>0</v>
          </cell>
          <cell r="R349">
            <v>0</v>
          </cell>
          <cell r="S349">
            <v>0</v>
          </cell>
          <cell r="T349" t="e">
            <v>#DIV/0!</v>
          </cell>
          <cell r="U349" t="e">
            <v>#DIV/0!</v>
          </cell>
          <cell r="V349" t="e">
            <v>#DIV/0!</v>
          </cell>
          <cell r="W349" t="e">
            <v>#DIV/0!</v>
          </cell>
          <cell r="X349">
            <v>1.45</v>
          </cell>
          <cell r="Y349">
            <v>1.2266999999999999</v>
          </cell>
          <cell r="Z349" t="str">
            <v>30. xã Long Thành giap ranh nhơn trạch an phước.xlsx</v>
          </cell>
          <cell r="AA349">
            <v>7600</v>
          </cell>
          <cell r="AB349">
            <v>3800</v>
          </cell>
          <cell r="AC349">
            <v>2800</v>
          </cell>
          <cell r="AD349">
            <v>2100</v>
          </cell>
        </row>
        <row r="350">
          <cell r="G350" t="str">
            <v>LT37DT</v>
          </cell>
          <cell r="H350" t="str">
            <v>Đường Trần Quang Diệu (từ đường Phạm Văn Đồng cho đến ranh giới xã Long An)</v>
          </cell>
          <cell r="I350" t="str">
            <v>Đường Trường Chinh (QL51B cũ)</v>
          </cell>
          <cell r="J350" t="str">
            <v>LT37DT</v>
          </cell>
          <cell r="K350" t="str">
            <v>Giáp ranh xã Lộc An</v>
          </cell>
          <cell r="L350">
            <v>5100</v>
          </cell>
          <cell r="M350">
            <v>3000</v>
          </cell>
          <cell r="N350">
            <v>2300</v>
          </cell>
          <cell r="O350">
            <v>1700</v>
          </cell>
          <cell r="P350">
            <v>0</v>
          </cell>
          <cell r="Q350">
            <v>0</v>
          </cell>
          <cell r="R350">
            <v>0</v>
          </cell>
          <cell r="S350">
            <v>0</v>
          </cell>
          <cell r="T350" t="e">
            <v>#DIV/0!</v>
          </cell>
          <cell r="U350" t="e">
            <v>#DIV/0!</v>
          </cell>
          <cell r="V350" t="e">
            <v>#DIV/0!</v>
          </cell>
          <cell r="W350" t="e">
            <v>#DIV/0!</v>
          </cell>
          <cell r="X350">
            <v>1.3</v>
          </cell>
          <cell r="Y350">
            <v>1.0998000000000001</v>
          </cell>
          <cell r="Z350" t="str">
            <v>30. xã Long Thành giap ranh nhơn trạch an phước.xlsx</v>
          </cell>
          <cell r="AA350">
            <v>5600</v>
          </cell>
          <cell r="AB350">
            <v>3400</v>
          </cell>
          <cell r="AC350">
            <v>2600</v>
          </cell>
          <cell r="AD350">
            <v>1900</v>
          </cell>
        </row>
        <row r="351">
          <cell r="G351" t="str">
            <v>LT38DT</v>
          </cell>
          <cell r="H351" t="str">
            <v>Đường Trần Phú (từ đường Lê Duẩn đến đường Nguyễn Hữu Cảnh)</v>
          </cell>
          <cell r="I351" t="str">
            <v>Đường Phạm Văn Đồng</v>
          </cell>
          <cell r="J351" t="str">
            <v>LT38DT</v>
          </cell>
          <cell r="K351" t="str">
            <v>Giáp ranh xã Long An</v>
          </cell>
          <cell r="L351">
            <v>12000</v>
          </cell>
          <cell r="M351">
            <v>6200</v>
          </cell>
          <cell r="N351">
            <v>4600</v>
          </cell>
          <cell r="O351">
            <v>3000</v>
          </cell>
          <cell r="P351">
            <v>0</v>
          </cell>
          <cell r="Q351">
            <v>0</v>
          </cell>
          <cell r="R351">
            <v>0</v>
          </cell>
          <cell r="S351">
            <v>0</v>
          </cell>
          <cell r="T351" t="e">
            <v>#DIV/0!</v>
          </cell>
          <cell r="U351" t="e">
            <v>#DIV/0!</v>
          </cell>
          <cell r="V351" t="e">
            <v>#DIV/0!</v>
          </cell>
          <cell r="W351" t="e">
            <v>#DIV/0!</v>
          </cell>
          <cell r="X351">
            <v>1.65</v>
          </cell>
          <cell r="Y351">
            <v>1.3958999999999997</v>
          </cell>
          <cell r="Z351" t="str">
            <v>30. xã Long Thành giap ranh nhơn trạch an phước.xlsx</v>
          </cell>
          <cell r="AA351">
            <v>16800</v>
          </cell>
          <cell r="AB351">
            <v>8700</v>
          </cell>
          <cell r="AC351">
            <v>6400</v>
          </cell>
          <cell r="AD351">
            <v>4200</v>
          </cell>
        </row>
        <row r="352">
          <cell r="G352" t="str">
            <v>LT39DT</v>
          </cell>
          <cell r="H352" t="str">
            <v>Đường Nguyễn Thị Minh Khai (từ đường Tôn Đức Thắng đến đường Nguyễn Hữu Cảnh)</v>
          </cell>
          <cell r="I352" t="str">
            <v>Đường Lê Duẩn (QL51A cũ)</v>
          </cell>
          <cell r="J352" t="str">
            <v>LT39DT</v>
          </cell>
          <cell r="K352" t="str">
            <v>Đường Nguyễn Hữu Cảnh</v>
          </cell>
          <cell r="L352">
            <v>12000</v>
          </cell>
          <cell r="M352">
            <v>6200</v>
          </cell>
          <cell r="N352">
            <v>4600</v>
          </cell>
          <cell r="O352">
            <v>3000</v>
          </cell>
          <cell r="P352">
            <v>0</v>
          </cell>
          <cell r="Q352">
            <v>0</v>
          </cell>
          <cell r="R352">
            <v>0</v>
          </cell>
          <cell r="S352">
            <v>0</v>
          </cell>
          <cell r="T352" t="e">
            <v>#DIV/0!</v>
          </cell>
          <cell r="U352" t="e">
            <v>#DIV/0!</v>
          </cell>
          <cell r="V352" t="e">
            <v>#DIV/0!</v>
          </cell>
          <cell r="W352" t="e">
            <v>#DIV/0!</v>
          </cell>
          <cell r="X352">
            <v>1.65</v>
          </cell>
          <cell r="Y352">
            <v>1.3958999999999997</v>
          </cell>
          <cell r="Z352" t="str">
            <v>30. xã Long Thành giap ranh nhơn trạch an phước.xlsx</v>
          </cell>
          <cell r="AA352">
            <v>16800</v>
          </cell>
          <cell r="AB352">
            <v>8700</v>
          </cell>
          <cell r="AC352">
            <v>6400</v>
          </cell>
          <cell r="AD352">
            <v>4200</v>
          </cell>
        </row>
        <row r="353">
          <cell r="G353" t="str">
            <v>LT40DT</v>
          </cell>
          <cell r="H353" t="str">
            <v>Đường Lê Hồng Phong (từ đường Tôn Đức Thắng đến đường Nguyễn Hữu Cảnh)</v>
          </cell>
          <cell r="I353" t="str">
            <v>Đường Tôn Đức Thắng</v>
          </cell>
          <cell r="J353" t="str">
            <v>LT40DT</v>
          </cell>
          <cell r="K353" t="str">
            <v>Đường Nguyễn Hữu Cảnh</v>
          </cell>
          <cell r="L353">
            <v>12000</v>
          </cell>
          <cell r="M353">
            <v>6200</v>
          </cell>
          <cell r="N353">
            <v>4600</v>
          </cell>
          <cell r="O353">
            <v>3000</v>
          </cell>
          <cell r="P353">
            <v>0</v>
          </cell>
          <cell r="Q353">
            <v>0</v>
          </cell>
          <cell r="R353">
            <v>0</v>
          </cell>
          <cell r="S353">
            <v>0</v>
          </cell>
          <cell r="T353" t="e">
            <v>#DIV/0!</v>
          </cell>
          <cell r="U353" t="e">
            <v>#DIV/0!</v>
          </cell>
          <cell r="V353" t="e">
            <v>#DIV/0!</v>
          </cell>
          <cell r="W353" t="e">
            <v>#DIV/0!</v>
          </cell>
          <cell r="X353">
            <v>1.65</v>
          </cell>
          <cell r="Y353">
            <v>1.3958999999999997</v>
          </cell>
          <cell r="Z353" t="str">
            <v>30. xã Long Thành giap ranh nhơn trạch an phước.xlsx</v>
          </cell>
          <cell r="AA353">
            <v>16800</v>
          </cell>
          <cell r="AB353">
            <v>8700</v>
          </cell>
          <cell r="AC353">
            <v>6400</v>
          </cell>
          <cell r="AD353">
            <v>4200</v>
          </cell>
        </row>
        <row r="354">
          <cell r="G354" t="str">
            <v>LT41DT</v>
          </cell>
          <cell r="H354" t="str">
            <v>Đường Trần Quốc Toản (từ đường Nguyễn Hữu Cảnh đến đường Nguyễn Văn Trỗi)</v>
          </cell>
          <cell r="I354" t="str">
            <v>Đường Tôn Đức Thắng</v>
          </cell>
          <cell r="J354" t="str">
            <v>LT41DT</v>
          </cell>
          <cell r="K354" t="str">
            <v>Đường Nguyễn Hữu Cảnh</v>
          </cell>
          <cell r="L354">
            <v>8100</v>
          </cell>
          <cell r="M354">
            <v>3900</v>
          </cell>
          <cell r="N354">
            <v>3300</v>
          </cell>
          <cell r="O354">
            <v>2000</v>
          </cell>
          <cell r="P354">
            <v>0</v>
          </cell>
          <cell r="Q354">
            <v>0</v>
          </cell>
          <cell r="R354">
            <v>0</v>
          </cell>
          <cell r="S354">
            <v>0</v>
          </cell>
          <cell r="T354" t="e">
            <v>#DIV/0!</v>
          </cell>
          <cell r="U354" t="e">
            <v>#DIV/0!</v>
          </cell>
          <cell r="V354" t="e">
            <v>#DIV/0!</v>
          </cell>
          <cell r="W354" t="e">
            <v>#DIV/0!</v>
          </cell>
          <cell r="X354">
            <v>1.7</v>
          </cell>
          <cell r="Y354">
            <v>1.4381999999999999</v>
          </cell>
          <cell r="Z354" t="str">
            <v>30. xã Long Thành giap ranh nhơn trạch an phước.xlsx</v>
          </cell>
          <cell r="AA354">
            <v>11600</v>
          </cell>
          <cell r="AB354">
            <v>5600</v>
          </cell>
          <cell r="AC354">
            <v>4700</v>
          </cell>
          <cell r="AD354">
            <v>2900</v>
          </cell>
        </row>
        <row r="355">
          <cell r="G355" t="str">
            <v>LT42DT</v>
          </cell>
          <cell r="H355" t="str">
            <v>Đường Nguyễn Văn Trỗi (từ đường Lê Quang Định đến hẻm 1884)</v>
          </cell>
          <cell r="I355" t="str">
            <v>Đường Nguyễn Hữu Cảnh</v>
          </cell>
          <cell r="J355" t="str">
            <v>LT42DT</v>
          </cell>
          <cell r="K355" t="str">
            <v>Đường Nguyễn Văn Trỗi</v>
          </cell>
          <cell r="L355">
            <v>6200</v>
          </cell>
          <cell r="M355">
            <v>3100</v>
          </cell>
          <cell r="N355">
            <v>2300</v>
          </cell>
          <cell r="O355">
            <v>1700</v>
          </cell>
          <cell r="P355">
            <v>0</v>
          </cell>
          <cell r="Q355">
            <v>0</v>
          </cell>
          <cell r="R355">
            <v>0</v>
          </cell>
          <cell r="S355">
            <v>0</v>
          </cell>
          <cell r="T355" t="e">
            <v>#DIV/0!</v>
          </cell>
          <cell r="U355" t="e">
            <v>#DIV/0!</v>
          </cell>
          <cell r="V355" t="e">
            <v>#DIV/0!</v>
          </cell>
          <cell r="W355" t="e">
            <v>#DIV/0!</v>
          </cell>
          <cell r="X355">
            <v>4.63</v>
          </cell>
          <cell r="Y355">
            <v>1.45</v>
          </cell>
          <cell r="Z355" t="e">
            <v>#N/A</v>
          </cell>
          <cell r="AA355">
            <v>9000</v>
          </cell>
          <cell r="AB355">
            <v>4500</v>
          </cell>
          <cell r="AC355">
            <v>3300</v>
          </cell>
          <cell r="AD355">
            <v>2500</v>
          </cell>
        </row>
        <row r="356">
          <cell r="G356" t="str">
            <v>LT43DT</v>
          </cell>
          <cell r="H356" t="str">
            <v>Đường Lê Thánh Tôn (từ đường Lê Quang Định đến hết ranh thửa đất số 342, tờ BĐĐC số 8 về bên phải và hết ranh thửa đất số 221, tờ BĐĐC số 8 về bên trái, thị trấn Long Thành)</v>
          </cell>
          <cell r="I356" t="str">
            <v>Đường Lê Quang Định</v>
          </cell>
          <cell r="J356" t="str">
            <v>LT43DT</v>
          </cell>
          <cell r="K356" t="str">
            <v>Vào 528,7m đến đầu hẻm 1884</v>
          </cell>
          <cell r="L356">
            <v>6200</v>
          </cell>
          <cell r="M356">
            <v>3100</v>
          </cell>
          <cell r="N356">
            <v>2300</v>
          </cell>
          <cell r="O356">
            <v>1700</v>
          </cell>
          <cell r="P356">
            <v>0</v>
          </cell>
          <cell r="Q356">
            <v>0</v>
          </cell>
          <cell r="R356">
            <v>0</v>
          </cell>
          <cell r="S356">
            <v>0</v>
          </cell>
          <cell r="T356" t="e">
            <v>#DIV/0!</v>
          </cell>
          <cell r="U356" t="e">
            <v>#DIV/0!</v>
          </cell>
          <cell r="V356" t="e">
            <v>#DIV/0!</v>
          </cell>
          <cell r="W356" t="e">
            <v>#DIV/0!</v>
          </cell>
          <cell r="X356">
            <v>1.45</v>
          </cell>
          <cell r="Y356">
            <v>1.2266999999999999</v>
          </cell>
          <cell r="Z356" t="str">
            <v>30. xã Long Thành giap ranh nhơn trạch an phước.xlsx</v>
          </cell>
          <cell r="AA356">
            <v>7600</v>
          </cell>
          <cell r="AB356">
            <v>3800</v>
          </cell>
          <cell r="AC356">
            <v>2800</v>
          </cell>
          <cell r="AD356">
            <v>2100</v>
          </cell>
        </row>
        <row r="357">
          <cell r="G357" t="str">
            <v>LT44DT</v>
          </cell>
          <cell r="H357" t="str">
            <v>Đường Lê Lai (từ đường Tạ Uyên đến đường Chu Văn An)</v>
          </cell>
          <cell r="I357" t="str">
            <v>Đường Lê Quang Định</v>
          </cell>
          <cell r="J357" t="str">
            <v>LT44DT</v>
          </cell>
          <cell r="K357" t="str">
            <v xml:space="preserve"> Bên phải đến hết ranh thửa đất số 342, tờ BĐĐC số 8; Bên trái đến hết ranh thửa đất số 221, tờ BĐĐC số 8 thị trấn Long Thành</v>
          </cell>
          <cell r="L357">
            <v>6200</v>
          </cell>
          <cell r="M357">
            <v>3100</v>
          </cell>
          <cell r="N357">
            <v>2300</v>
          </cell>
          <cell r="O357">
            <v>1700</v>
          </cell>
          <cell r="P357">
            <v>0</v>
          </cell>
          <cell r="Q357">
            <v>0</v>
          </cell>
          <cell r="R357">
            <v>0</v>
          </cell>
          <cell r="S357">
            <v>0</v>
          </cell>
          <cell r="T357" t="e">
            <v>#DIV/0!</v>
          </cell>
          <cell r="U357" t="e">
            <v>#DIV/0!</v>
          </cell>
          <cell r="V357" t="e">
            <v>#DIV/0!</v>
          </cell>
          <cell r="W357" t="e">
            <v>#DIV/0!</v>
          </cell>
          <cell r="X357">
            <v>1.45</v>
          </cell>
          <cell r="Y357">
            <v>1.2266999999999999</v>
          </cell>
          <cell r="Z357" t="str">
            <v>30. xã Long Thành giap ranh nhơn trạch an phước.xlsx</v>
          </cell>
          <cell r="AA357">
            <v>7600</v>
          </cell>
          <cell r="AB357">
            <v>3800</v>
          </cell>
          <cell r="AC357">
            <v>2800</v>
          </cell>
          <cell r="AD357">
            <v>2100</v>
          </cell>
        </row>
        <row r="358">
          <cell r="G358" t="str">
            <v>LT45DT</v>
          </cell>
          <cell r="H358" t="str">
            <v>Đường Lý Thái Tổ (từ đường Lê Duẩn đến đường Tôn Đức Thắng)</v>
          </cell>
          <cell r="I358" t="str">
            <v>Đường Tạ Uyên</v>
          </cell>
          <cell r="J358" t="str">
            <v>LT45DT</v>
          </cell>
          <cell r="K358" t="str">
            <v>Đường Chu Văn An</v>
          </cell>
          <cell r="L358">
            <v>12000</v>
          </cell>
          <cell r="M358">
            <v>6200</v>
          </cell>
          <cell r="N358">
            <v>4600</v>
          </cell>
          <cell r="O358">
            <v>3000</v>
          </cell>
          <cell r="P358">
            <v>0</v>
          </cell>
          <cell r="Q358">
            <v>0</v>
          </cell>
          <cell r="R358">
            <v>0</v>
          </cell>
          <cell r="S358">
            <v>0</v>
          </cell>
          <cell r="T358" t="e">
            <v>#DIV/0!</v>
          </cell>
          <cell r="U358" t="e">
            <v>#DIV/0!</v>
          </cell>
          <cell r="V358" t="e">
            <v>#DIV/0!</v>
          </cell>
          <cell r="W358" t="e">
            <v>#DIV/0!</v>
          </cell>
          <cell r="X358">
            <v>1.45</v>
          </cell>
          <cell r="Y358">
            <v>1.2266999999999999</v>
          </cell>
          <cell r="Z358" t="str">
            <v>30. xã Long Thành giap ranh nhơn trạch an phước.xlsx</v>
          </cell>
          <cell r="AA358">
            <v>14700</v>
          </cell>
          <cell r="AB358">
            <v>7600</v>
          </cell>
          <cell r="AC358">
            <v>5600</v>
          </cell>
          <cell r="AD358">
            <v>3700</v>
          </cell>
        </row>
        <row r="359">
          <cell r="G359" t="str">
            <v>LT46DT</v>
          </cell>
          <cell r="H359" t="str">
            <v>Đường Võ Văn Tần (từ đường Lê Duẩn đến đường Tôn Đức Thắng)</v>
          </cell>
          <cell r="I359" t="str">
            <v>Đường Lê Duẩn (QL51A cũ)</v>
          </cell>
          <cell r="J359" t="str">
            <v>LT46DT</v>
          </cell>
          <cell r="K359" t="str">
            <v>Đường Tôn Đức Thắng</v>
          </cell>
          <cell r="L359">
            <v>12000</v>
          </cell>
          <cell r="M359">
            <v>6200</v>
          </cell>
          <cell r="N359">
            <v>4600</v>
          </cell>
          <cell r="O359">
            <v>3000</v>
          </cell>
          <cell r="P359">
            <v>0</v>
          </cell>
          <cell r="Q359">
            <v>0</v>
          </cell>
          <cell r="R359">
            <v>0</v>
          </cell>
          <cell r="S359">
            <v>0</v>
          </cell>
          <cell r="T359" t="e">
            <v>#DIV/0!</v>
          </cell>
          <cell r="U359" t="e">
            <v>#DIV/0!</v>
          </cell>
          <cell r="V359" t="e">
            <v>#DIV/0!</v>
          </cell>
          <cell r="W359" t="e">
            <v>#DIV/0!</v>
          </cell>
          <cell r="X359">
            <v>1.45</v>
          </cell>
          <cell r="Y359">
            <v>1.2266999999999999</v>
          </cell>
          <cell r="Z359" t="str">
            <v>30. xã Long Thành giap ranh nhơn trạch an phước.xlsx</v>
          </cell>
          <cell r="AA359">
            <v>14700</v>
          </cell>
          <cell r="AB359">
            <v>7600</v>
          </cell>
          <cell r="AC359">
            <v>5600</v>
          </cell>
          <cell r="AD359">
            <v>3700</v>
          </cell>
        </row>
        <row r="360">
          <cell r="G360" t="str">
            <v>LT47DT</v>
          </cell>
          <cell r="H360" t="str">
            <v>Đường liên xã An Phước - thị trấn Long Thành (từ đường Trần Quang Khải đến ranh giới xã An Phước)</v>
          </cell>
          <cell r="I360" t="str">
            <v>Đường Lê Duẩn (QL51A cũ)</v>
          </cell>
          <cell r="J360" t="str">
            <v>LT47DT</v>
          </cell>
          <cell r="K360" t="str">
            <v>Đường Tôn Đức Thắng</v>
          </cell>
          <cell r="L360">
            <v>7200</v>
          </cell>
          <cell r="M360">
            <v>3500</v>
          </cell>
          <cell r="N360">
            <v>2600</v>
          </cell>
          <cell r="O360">
            <v>1800</v>
          </cell>
          <cell r="P360">
            <v>0</v>
          </cell>
          <cell r="Q360">
            <v>0</v>
          </cell>
          <cell r="R360">
            <v>0</v>
          </cell>
          <cell r="S360">
            <v>0</v>
          </cell>
          <cell r="T360" t="e">
            <v>#DIV/0!</v>
          </cell>
          <cell r="U360" t="e">
            <v>#DIV/0!</v>
          </cell>
          <cell r="V360" t="e">
            <v>#DIV/0!</v>
          </cell>
          <cell r="W360" t="e">
            <v>#DIV/0!</v>
          </cell>
          <cell r="X360">
            <v>1.2</v>
          </cell>
          <cell r="Y360">
            <v>1.0152000000000001</v>
          </cell>
          <cell r="Z360" t="str">
            <v>30. xã Long Thành giap ranh nhơn trạch an phước.xlsx</v>
          </cell>
          <cell r="AA360">
            <v>7300</v>
          </cell>
          <cell r="AB360">
            <v>3900</v>
          </cell>
          <cell r="AC360">
            <v>2900</v>
          </cell>
          <cell r="AD360">
            <v>2000</v>
          </cell>
        </row>
        <row r="361">
          <cell r="G361" t="str">
            <v>NT</v>
          </cell>
          <cell r="H361" t="str">
            <v>THỊ TRẤN HIỆP PHƯỚC</v>
          </cell>
          <cell r="X361">
            <v>2.5714285714285716</v>
          </cell>
        </row>
        <row r="362">
          <cell r="G362" t="str">
            <v>NT1DT</v>
          </cell>
          <cell r="H362" t="str">
            <v>Đường Tôn Đức Thắng (đường 25B cũ, đoạn qua thị trấn Hiệp Phước)</v>
          </cell>
          <cell r="J362" t="str">
            <v>NT1DT</v>
          </cell>
          <cell r="L362">
            <v>11000</v>
          </cell>
          <cell r="M362">
            <v>3500</v>
          </cell>
          <cell r="N362">
            <v>2700</v>
          </cell>
          <cell r="O362">
            <v>1700</v>
          </cell>
          <cell r="P362">
            <v>0</v>
          </cell>
          <cell r="Q362">
            <v>0</v>
          </cell>
          <cell r="R362">
            <v>0</v>
          </cell>
          <cell r="S362">
            <v>0</v>
          </cell>
          <cell r="T362" t="e">
            <v>#DIV/0!</v>
          </cell>
          <cell r="U362" t="e">
            <v>#DIV/0!</v>
          </cell>
          <cell r="V362" t="e">
            <v>#DIV/0!</v>
          </cell>
          <cell r="W362" t="e">
            <v>#DIV/0!</v>
          </cell>
          <cell r="X362">
            <v>1.8</v>
          </cell>
          <cell r="Y362">
            <v>1.3273919999999999</v>
          </cell>
          <cell r="Z362" t="str">
            <v>32. xã Nhơn Trạch - giáp ranh xã Long Thành.xlsx</v>
          </cell>
          <cell r="AA362">
            <v>14600</v>
          </cell>
          <cell r="AB362">
            <v>4600</v>
          </cell>
          <cell r="AC362">
            <v>3600</v>
          </cell>
          <cell r="AD362">
            <v>2300</v>
          </cell>
        </row>
        <row r="363">
          <cell r="G363" t="str">
            <v>NT2DT</v>
          </cell>
          <cell r="H363" t="str">
            <v>Đường Hùng Vương (HL 19 cũ)</v>
          </cell>
          <cell r="I363" t="str">
            <v>Ranh giới huyện Long Thành và huyện Nhơn Trạch</v>
          </cell>
          <cell r="K363" t="str">
            <v>Trần Phú (đường 319B cũ, đoạn qua thị trấn Hiếp Phước)</v>
          </cell>
        </row>
        <row r="364">
          <cell r="G364" t="str">
            <v>NT2DT_D1</v>
          </cell>
          <cell r="H364" t="str">
            <v>Đoạn qua thị trấn Hiệp Phước từ ngã 3 Phước Thiền đến Cầu Mạch Bà</v>
          </cell>
          <cell r="I364" t="str">
            <v>Ngã 3 Phước Thiền</v>
          </cell>
          <cell r="J364" t="str">
            <v>NT2DT_D1</v>
          </cell>
          <cell r="K364" t="str">
            <v>Ranh giới xã Long Thọ</v>
          </cell>
          <cell r="L364">
            <v>10000</v>
          </cell>
          <cell r="M364">
            <v>3300</v>
          </cell>
          <cell r="N364">
            <v>2100</v>
          </cell>
          <cell r="O364">
            <v>1600</v>
          </cell>
          <cell r="P364">
            <v>0</v>
          </cell>
          <cell r="Q364">
            <v>0</v>
          </cell>
          <cell r="R364">
            <v>0</v>
          </cell>
          <cell r="S364">
            <v>0</v>
          </cell>
          <cell r="T364" t="e">
            <v>#DIV/0!</v>
          </cell>
          <cell r="U364" t="e">
            <v>#DIV/0!</v>
          </cell>
          <cell r="V364" t="e">
            <v>#DIV/0!</v>
          </cell>
          <cell r="W364" t="e">
            <v>#DIV/0!</v>
          </cell>
          <cell r="X364">
            <v>2</v>
          </cell>
          <cell r="Y364">
            <v>1.47488</v>
          </cell>
          <cell r="Z364" t="str">
            <v>32. xã Nhơn Trạch - giáp ranh xã Long Thành.xlsx</v>
          </cell>
          <cell r="AA364">
            <v>14700</v>
          </cell>
          <cell r="AB364">
            <v>4900</v>
          </cell>
          <cell r="AC364">
            <v>3100</v>
          </cell>
          <cell r="AD364">
            <v>2400</v>
          </cell>
        </row>
        <row r="365">
          <cell r="G365" t="str">
            <v>NT2DT_D2</v>
          </cell>
          <cell r="H365" t="str">
            <v>Đoạn qua thị trấn Hiệp Phước từ cầu Mạch Bà đến ranh giới xã Long Thọ</v>
          </cell>
          <cell r="I365" t="str">
            <v>Ngã 3 Phước Thiền</v>
          </cell>
          <cell r="J365" t="str">
            <v>NT2DT_D2</v>
          </cell>
          <cell r="K365" t="str">
            <v>Cầu Mạch Bà</v>
          </cell>
          <cell r="L365">
            <v>11000</v>
          </cell>
          <cell r="M365">
            <v>3300</v>
          </cell>
          <cell r="N365">
            <v>2100</v>
          </cell>
          <cell r="O365">
            <v>1600</v>
          </cell>
          <cell r="P365">
            <v>0</v>
          </cell>
          <cell r="Q365">
            <v>0</v>
          </cell>
          <cell r="R365">
            <v>0</v>
          </cell>
          <cell r="S365">
            <v>0</v>
          </cell>
          <cell r="T365" t="e">
            <v>#DIV/0!</v>
          </cell>
          <cell r="U365" t="e">
            <v>#DIV/0!</v>
          </cell>
          <cell r="V365" t="e">
            <v>#DIV/0!</v>
          </cell>
          <cell r="W365" t="e">
            <v>#DIV/0!</v>
          </cell>
          <cell r="X365">
            <v>2</v>
          </cell>
          <cell r="Y365">
            <v>1.47488</v>
          </cell>
          <cell r="Z365" t="str">
            <v>32. xã Nhơn Trạch - giáp ranh xã Long Thành.xlsx</v>
          </cell>
          <cell r="AA365">
            <v>16200</v>
          </cell>
          <cell r="AB365">
            <v>4900</v>
          </cell>
          <cell r="AC365">
            <v>3100</v>
          </cell>
          <cell r="AD365">
            <v>2400</v>
          </cell>
        </row>
        <row r="366">
          <cell r="G366" t="str">
            <v>NT3DT</v>
          </cell>
          <cell r="H366" t="str">
            <v>Đường Trần Phú (đường 319B cũ, đoạn qua thị trấn Hiệp Phước)</v>
          </cell>
          <cell r="I366" t="str">
            <v>Cầu Mạch Bà</v>
          </cell>
          <cell r="J366" t="str">
            <v>NT3DT</v>
          </cell>
          <cell r="K366" t="str">
            <v>Ranh giới xã Long Thọ</v>
          </cell>
          <cell r="L366">
            <v>7800</v>
          </cell>
          <cell r="M366">
            <v>2300</v>
          </cell>
          <cell r="N366">
            <v>1800</v>
          </cell>
          <cell r="O366">
            <v>1300</v>
          </cell>
          <cell r="P366">
            <v>0</v>
          </cell>
          <cell r="Q366">
            <v>0</v>
          </cell>
          <cell r="R366">
            <v>0</v>
          </cell>
          <cell r="S366">
            <v>0</v>
          </cell>
          <cell r="T366" t="e">
            <v>#DIV/0!</v>
          </cell>
          <cell r="U366" t="e">
            <v>#DIV/0!</v>
          </cell>
          <cell r="V366" t="e">
            <v>#DIV/0!</v>
          </cell>
          <cell r="W366" t="e">
            <v>#DIV/0!</v>
          </cell>
          <cell r="X366">
            <v>2</v>
          </cell>
          <cell r="Y366">
            <v>1.4</v>
          </cell>
          <cell r="Z366" t="str">
            <v>32. xã Nhơn Trạch - giáp ranh xã Long Thành.xlsx</v>
          </cell>
          <cell r="AA366">
            <v>10900</v>
          </cell>
          <cell r="AB366">
            <v>3200</v>
          </cell>
          <cell r="AC366">
            <v>2500</v>
          </cell>
          <cell r="AD366">
            <v>1800</v>
          </cell>
        </row>
        <row r="367">
          <cell r="G367" t="str">
            <v>NT4DT</v>
          </cell>
          <cell r="H367" t="str">
            <v>Đường ranh Phước Thiền - thị trấn Hiệp Phước</v>
          </cell>
          <cell r="I367" t="str">
            <v>Ranh giới TT Hiệp Phước và xã Phước Thiền</v>
          </cell>
          <cell r="K367" t="str">
            <v>Ranh giới xã Phước An và TT Hiệp Phước</v>
          </cell>
        </row>
        <row r="368">
          <cell r="G368" t="str">
            <v>NT54NT, NT4DT_D1, NT4DT_D2, NT54NT_D2</v>
          </cell>
          <cell r="H368" t="str">
            <v>Đoạn từ đường Lý Thái Tổ (ĐT 769 cũ) đến hết ranh thửa đất số 129, tờ BĐĐC số 4, thị trấn Hiệp Phước</v>
          </cell>
          <cell r="I368" t="str">
            <v>Đường Lý Thái Tổ (TL769 cũ) đoạn từ cầu Phước Thiền đến đường vào khu tái định cư Phước Thiền</v>
          </cell>
          <cell r="J368" t="str">
            <v>NT54NT, NT4DT_D1, NT4DT_D2, NT54NT_D2</v>
          </cell>
          <cell r="K368" t="str">
            <v>Ranh giới xã Phước Thiền và TT Hiệp Phước</v>
          </cell>
          <cell r="L368">
            <v>6500</v>
          </cell>
          <cell r="M368">
            <v>2100</v>
          </cell>
          <cell r="N368">
            <v>1700</v>
          </cell>
          <cell r="O368">
            <v>1300</v>
          </cell>
          <cell r="P368" t="e">
            <v>#N/A</v>
          </cell>
          <cell r="Q368" t="e">
            <v>#N/A</v>
          </cell>
          <cell r="R368" t="e">
            <v>#N/A</v>
          </cell>
          <cell r="S368" t="e">
            <v>#N/A</v>
          </cell>
          <cell r="T368" t="e">
            <v>#N/A</v>
          </cell>
          <cell r="U368" t="e">
            <v>#N/A</v>
          </cell>
          <cell r="V368" t="e">
            <v>#N/A</v>
          </cell>
          <cell r="W368" t="e">
            <v>#N/A</v>
          </cell>
          <cell r="X368">
            <v>2</v>
          </cell>
          <cell r="Y368">
            <v>1.47488</v>
          </cell>
          <cell r="Z368" t="str">
            <v>32. xã Nhơn Trạch - giáp ranh xã Long Thành.xlsx</v>
          </cell>
          <cell r="AA368">
            <v>9600</v>
          </cell>
          <cell r="AB368">
            <v>3100</v>
          </cell>
          <cell r="AC368">
            <v>2500</v>
          </cell>
          <cell r="AD368">
            <v>1900</v>
          </cell>
        </row>
        <row r="369">
          <cell r="G369" t="str">
            <v>NT4DT_D2</v>
          </cell>
          <cell r="H369" t="str">
            <v>Đoạn từ đường ranh xã Phước Thiền - thị trấn Hiệp Phước đến hết ranh thửa đất số 641, tờ BĐĐC số 39 về bên phải và hết ranh thửa đất số 102, tờ BĐĐC số 10 về bên trái, thị trấn Hiệp Phước</v>
          </cell>
          <cell r="I369" t="str">
            <v>Đường Lý Thái Tổ (TL769 cũ) đoạn từ cầu Phước Thiền đến đường vào khu tái định cư Phước Thiền</v>
          </cell>
          <cell r="J369" t="str">
            <v>NT4DT_D2</v>
          </cell>
          <cell r="K369" t="str">
            <v>Ranh giới xã Phước Thiền và TT Hiệp Phước</v>
          </cell>
          <cell r="L369">
            <v>6500</v>
          </cell>
          <cell r="M369">
            <v>2100</v>
          </cell>
          <cell r="N369">
            <v>1700</v>
          </cell>
          <cell r="O369">
            <v>1300</v>
          </cell>
          <cell r="P369">
            <v>0</v>
          </cell>
          <cell r="Q369">
            <v>0</v>
          </cell>
          <cell r="R369">
            <v>0</v>
          </cell>
          <cell r="S369">
            <v>0</v>
          </cell>
          <cell r="T369" t="e">
            <v>#DIV/0!</v>
          </cell>
          <cell r="U369" t="e">
            <v>#DIV/0!</v>
          </cell>
          <cell r="V369" t="e">
            <v>#DIV/0!</v>
          </cell>
          <cell r="W369" t="e">
            <v>#DIV/0!</v>
          </cell>
          <cell r="X369">
            <v>2</v>
          </cell>
          <cell r="Y369">
            <v>1.47488</v>
          </cell>
          <cell r="Z369" t="e">
            <v>#N/A</v>
          </cell>
          <cell r="AA369">
            <v>9600</v>
          </cell>
          <cell r="AB369">
            <v>3100</v>
          </cell>
          <cell r="AC369">
            <v>2500</v>
          </cell>
          <cell r="AD369">
            <v>1900</v>
          </cell>
        </row>
        <row r="370">
          <cell r="G370" t="str">
            <v>NT5DT</v>
          </cell>
          <cell r="H370" t="str">
            <v>Đường Trường Mẫu giáo thị trấn Hiệp Phước (từ đường Hùng Vương đến ranh thửa đất số 98, tờ BĐĐC số 10, thị trấn Hiệp Phước)</v>
          </cell>
          <cell r="I370" t="str">
            <v>Đường ranh xã Phước Thiền - thị trấn Hiệp Phước</v>
          </cell>
          <cell r="J370" t="str">
            <v>NT5DT</v>
          </cell>
          <cell r="K370" t="str">
            <v>Bên phải, đến hết ranh thửa đất số 641, tờ BĐĐC số 39 (xã Phước Thiền); Bên trái, đến hết ranh thửa đất số 102, tờ BĐĐC số 10 (thị trấn Hiệp Phước)</v>
          </cell>
          <cell r="L370">
            <v>6200</v>
          </cell>
          <cell r="M370">
            <v>2100</v>
          </cell>
          <cell r="N370">
            <v>1700</v>
          </cell>
          <cell r="O370">
            <v>1300</v>
          </cell>
          <cell r="P370">
            <v>0</v>
          </cell>
          <cell r="Q370">
            <v>0</v>
          </cell>
          <cell r="R370">
            <v>0</v>
          </cell>
          <cell r="S370">
            <v>0</v>
          </cell>
          <cell r="T370" t="e">
            <v>#DIV/0!</v>
          </cell>
          <cell r="U370" t="e">
            <v>#DIV/0!</v>
          </cell>
          <cell r="V370" t="e">
            <v>#DIV/0!</v>
          </cell>
          <cell r="W370" t="e">
            <v>#DIV/0!</v>
          </cell>
          <cell r="X370">
            <v>2</v>
          </cell>
          <cell r="Y370">
            <v>1.47488</v>
          </cell>
          <cell r="Z370" t="str">
            <v>32. xã Nhơn Trạch - giáp ranh xã Long Thành.xlsx</v>
          </cell>
          <cell r="AA370">
            <v>9100</v>
          </cell>
          <cell r="AB370">
            <v>3100</v>
          </cell>
          <cell r="AC370">
            <v>2500</v>
          </cell>
          <cell r="AD370">
            <v>1900</v>
          </cell>
        </row>
        <row r="371">
          <cell r="G371" t="str">
            <v>NT6DT</v>
          </cell>
          <cell r="H371" t="str">
            <v>Đường Trường THCS thị trấn Hiệp Phước (từ đường Hùng Vương đến hết ranh thửa đất số 290, tờ BĐĐC số 18, thị trấn Hiệp Phước)</v>
          </cell>
          <cell r="I371" t="str">
            <v>Đường Hùng Vương đoạn qua thị trấn Hiệp Phước từ ngã 3 Phước Thiền đến cầu Mạch Bà</v>
          </cell>
          <cell r="J371" t="str">
            <v>NT6DT</v>
          </cell>
          <cell r="K371" t="str">
            <v>Đến ranh thửa đất số 98 tờ bản đồ số 10 thị trấn Hiệp Phước</v>
          </cell>
          <cell r="L371">
            <v>6200</v>
          </cell>
          <cell r="M371">
            <v>2100</v>
          </cell>
          <cell r="N371">
            <v>1700</v>
          </cell>
          <cell r="O371">
            <v>1300</v>
          </cell>
          <cell r="P371">
            <v>0</v>
          </cell>
          <cell r="Q371">
            <v>0</v>
          </cell>
          <cell r="R371">
            <v>0</v>
          </cell>
          <cell r="S371">
            <v>0</v>
          </cell>
          <cell r="T371" t="e">
            <v>#DIV/0!</v>
          </cell>
          <cell r="U371" t="e">
            <v>#DIV/0!</v>
          </cell>
          <cell r="V371" t="e">
            <v>#DIV/0!</v>
          </cell>
          <cell r="W371" t="e">
            <v>#DIV/0!</v>
          </cell>
          <cell r="X371">
            <v>2</v>
          </cell>
          <cell r="Y371">
            <v>1.47488</v>
          </cell>
          <cell r="Z371" t="str">
            <v>32. xã Nhơn Trạch - giáp ranh xã Long Thành.xlsx</v>
          </cell>
          <cell r="AA371">
            <v>9100</v>
          </cell>
          <cell r="AB371">
            <v>3100</v>
          </cell>
          <cell r="AC371">
            <v>2500</v>
          </cell>
          <cell r="AD371">
            <v>1900</v>
          </cell>
        </row>
        <row r="372">
          <cell r="G372" t="str">
            <v>NT7DT</v>
          </cell>
          <cell r="H372" t="str">
            <v>Đường Cây Me (từ đường Hùng Vương đến hết ranh thửa đất số 371, tờ BĐĐC số 29 về bên phải và hết ranh thửa đất số 466, tờ BĐĐC số 29 về bên trái, thị trấn Hiệp Phước)</v>
          </cell>
          <cell r="I372" t="str">
            <v>Đường Hùng Vương đoạn qua thị trấn Hiệp Phước từ ngã 3 Phước Thiền đến cầu Mạch Bà</v>
          </cell>
          <cell r="J372" t="str">
            <v>NT7DT</v>
          </cell>
          <cell r="K372" t="str">
            <v>Đến hết ranh thửa đất số 290, tờ BĐĐC số 18 (thị trấn Hiệp Phước)</v>
          </cell>
          <cell r="L372">
            <v>6500</v>
          </cell>
          <cell r="M372">
            <v>2100</v>
          </cell>
          <cell r="N372">
            <v>1700</v>
          </cell>
          <cell r="O372">
            <v>1300</v>
          </cell>
          <cell r="P372">
            <v>0</v>
          </cell>
          <cell r="Q372">
            <v>0</v>
          </cell>
          <cell r="R372">
            <v>0</v>
          </cell>
          <cell r="S372">
            <v>0</v>
          </cell>
          <cell r="T372" t="e">
            <v>#DIV/0!</v>
          </cell>
          <cell r="U372" t="e">
            <v>#DIV/0!</v>
          </cell>
          <cell r="V372" t="e">
            <v>#DIV/0!</v>
          </cell>
          <cell r="W372" t="e">
            <v>#DIV/0!</v>
          </cell>
          <cell r="X372">
            <v>2</v>
          </cell>
          <cell r="Y372">
            <v>1.47488</v>
          </cell>
          <cell r="Z372" t="str">
            <v>32. xã Nhơn Trạch - giáp ranh xã Long Thành.xlsx</v>
          </cell>
          <cell r="AA372">
            <v>9600</v>
          </cell>
          <cell r="AB372">
            <v>3100</v>
          </cell>
          <cell r="AC372">
            <v>2500</v>
          </cell>
          <cell r="AD372">
            <v>1900</v>
          </cell>
        </row>
        <row r="373">
          <cell r="G373" t="str">
            <v>NT8DT</v>
          </cell>
          <cell r="H373" t="str">
            <v>Đường vào cổng khu phố Phước Kiểng (từ đường Hùng Vương đến hết ranh thửa đất số 291, tờ BĐĐC số 29 về bên phải và hết ranh thửa đất số 251, tờ BĐĐC số 29 về bên trái, thị trấn Hiệp Phước)</v>
          </cell>
          <cell r="I373" t="str">
            <v>Đường Hùng Vương, đoạn qua thị trấn Hiệp Phước từ ngã 3 Phước Thiền đến cầu Mạch Bà</v>
          </cell>
          <cell r="J373" t="str">
            <v>NT8DT</v>
          </cell>
          <cell r="K373" t="str">
            <v>Bên phải, đến hết ranh thửa đất số 371, tờ BĐĐC số 29; Bên trái, đến hết ranh thửa đất số 466, tờ BĐĐC số 29 (thị trấn Hiệp Phước)</v>
          </cell>
          <cell r="L373">
            <v>6200</v>
          </cell>
          <cell r="M373">
            <v>2100</v>
          </cell>
          <cell r="N373">
            <v>1700</v>
          </cell>
          <cell r="O373">
            <v>1300</v>
          </cell>
          <cell r="P373">
            <v>0</v>
          </cell>
          <cell r="Q373">
            <v>0</v>
          </cell>
          <cell r="R373">
            <v>0</v>
          </cell>
          <cell r="S373">
            <v>0</v>
          </cell>
          <cell r="T373" t="e">
            <v>#DIV/0!</v>
          </cell>
          <cell r="U373" t="e">
            <v>#DIV/0!</v>
          </cell>
          <cell r="V373" t="e">
            <v>#DIV/0!</v>
          </cell>
          <cell r="W373" t="e">
            <v>#DIV/0!</v>
          </cell>
          <cell r="X373">
            <v>2</v>
          </cell>
          <cell r="Y373">
            <v>1.47488</v>
          </cell>
          <cell r="Z373" t="str">
            <v>32. xã Nhơn Trạch - giáp ranh xã Long Thành.xlsx</v>
          </cell>
          <cell r="AA373">
            <v>9100</v>
          </cell>
          <cell r="AB373">
            <v>3100</v>
          </cell>
          <cell r="AC373">
            <v>2500</v>
          </cell>
          <cell r="AD373">
            <v>1900</v>
          </cell>
        </row>
        <row r="374">
          <cell r="G374" t="str">
            <v>NT9DT</v>
          </cell>
          <cell r="H374" t="str">
            <v>Đường vào cổng khu phố Phước Lai (từ đường Hùng Vương đến hết ranh thửa đất số 189, tờ BĐĐC số 47 về bên phải và hết ranh thửa đất số 190, tờ BĐĐC số 47 về bên trái, thị trấn Hiệp Phước)</v>
          </cell>
          <cell r="I374" t="str">
            <v>Đường Hùng Vương đoạn qua thị trấn Hiệp Phước từ ngã 3 Phước Thiền đến cầu Mạch Bà</v>
          </cell>
          <cell r="J374" t="str">
            <v>NT9DT</v>
          </cell>
          <cell r="K374" t="str">
            <v xml:space="preserve"> Bên phải hết ranh thửa đất số 291, tờ BĐĐC số 29; Bên trái hết ranh thửa đất số 251, tờ BĐĐC số 29, thị trấn Hiệp Phước</v>
          </cell>
          <cell r="L374">
            <v>6200</v>
          </cell>
          <cell r="M374">
            <v>2100</v>
          </cell>
          <cell r="N374">
            <v>1700</v>
          </cell>
          <cell r="O374">
            <v>1300</v>
          </cell>
          <cell r="P374">
            <v>0</v>
          </cell>
          <cell r="Q374">
            <v>0</v>
          </cell>
          <cell r="R374">
            <v>0</v>
          </cell>
          <cell r="S374">
            <v>0</v>
          </cell>
          <cell r="T374" t="e">
            <v>#DIV/0!</v>
          </cell>
          <cell r="U374" t="e">
            <v>#DIV/0!</v>
          </cell>
          <cell r="V374" t="e">
            <v>#DIV/0!</v>
          </cell>
          <cell r="W374" t="e">
            <v>#DIV/0!</v>
          </cell>
          <cell r="X374">
            <v>2</v>
          </cell>
          <cell r="Y374">
            <v>1.47488</v>
          </cell>
          <cell r="Z374" t="str">
            <v>32. xã Nhơn Trạch - giáp ranh xã Long Thành.xlsx</v>
          </cell>
          <cell r="AA374">
            <v>9100</v>
          </cell>
          <cell r="AB374">
            <v>3100</v>
          </cell>
          <cell r="AC374">
            <v>2500</v>
          </cell>
          <cell r="AD374">
            <v>1900</v>
          </cell>
        </row>
        <row r="375">
          <cell r="G375" t="str">
            <v>NT10DT</v>
          </cell>
          <cell r="H375" t="str">
            <v>Đường Huỳnh Văn Nghệ (đường số 3 khu dân cư thị trấn Hiệp Phước)</v>
          </cell>
          <cell r="I375" t="str">
            <v>Đường Hùng Vương đoạn qua thị trấn Hiệp Phước từ ngã 3 Phước Thiền đến cầu Mạch Bà</v>
          </cell>
          <cell r="J375" t="str">
            <v>NT10DT</v>
          </cell>
          <cell r="K375" t="str">
            <v xml:space="preserve"> Bên phải hết ranh thửa đất số 189, tờ BĐĐC số 47; Bên trái hết ranh thửa đất số 190, tờ BĐĐC số 47, thị trấn Hiệp Phước</v>
          </cell>
          <cell r="L375">
            <v>6200</v>
          </cell>
          <cell r="M375">
            <v>2100</v>
          </cell>
          <cell r="N375">
            <v>1700</v>
          </cell>
          <cell r="O375">
            <v>1300</v>
          </cell>
          <cell r="P375">
            <v>0</v>
          </cell>
          <cell r="Q375">
            <v>0</v>
          </cell>
          <cell r="R375">
            <v>0</v>
          </cell>
          <cell r="S375">
            <v>0</v>
          </cell>
          <cell r="T375" t="e">
            <v>#DIV/0!</v>
          </cell>
          <cell r="U375" t="e">
            <v>#DIV/0!</v>
          </cell>
          <cell r="V375" t="e">
            <v>#DIV/0!</v>
          </cell>
          <cell r="W375" t="e">
            <v>#DIV/0!</v>
          </cell>
          <cell r="X375">
            <v>2</v>
          </cell>
          <cell r="Y375">
            <v>1.47488</v>
          </cell>
          <cell r="Z375" t="str">
            <v>32. xã Nhơn Trạch - giáp ranh xã Long Thành.xlsx</v>
          </cell>
          <cell r="AA375">
            <v>9100</v>
          </cell>
          <cell r="AB375">
            <v>3100</v>
          </cell>
          <cell r="AC375">
            <v>2500</v>
          </cell>
          <cell r="AD375">
            <v>1900</v>
          </cell>
        </row>
        <row r="376">
          <cell r="G376" t="str">
            <v>NT11DT</v>
          </cell>
          <cell r="H376" t="str">
            <v xml:space="preserve">Đường Lý Thái Tổ (TL 769 cũ) </v>
          </cell>
          <cell r="I376" t="str">
            <v>Đường Tôn Đức Thằng (đường 25B cũ) đoạn qua thị trấn Hiệp Phước</v>
          </cell>
          <cell r="K376" t="str">
            <v>Ranh giới xã Phước Thiền và TT Hiệp Phước</v>
          </cell>
        </row>
        <row r="377">
          <cell r="G377" t="str">
            <v>NT11DT_D1</v>
          </cell>
          <cell r="H377" t="str">
            <v xml:space="preserve">Đoạn giáp ranh huyện Long Thành với thị trấn Hiệp Phước </v>
          </cell>
          <cell r="I377" t="str">
            <v>Ranh giới huyện Long Thành và huyện Nhơn Trạch</v>
          </cell>
          <cell r="J377" t="str">
            <v>NT11DT_D1</v>
          </cell>
          <cell r="K377" t="str">
            <v>Cầu Phước Thiền</v>
          </cell>
          <cell r="L377">
            <v>8500</v>
          </cell>
          <cell r="M377">
            <v>3500</v>
          </cell>
          <cell r="N377">
            <v>2700</v>
          </cell>
          <cell r="O377">
            <v>2100</v>
          </cell>
          <cell r="P377">
            <v>0</v>
          </cell>
          <cell r="Q377">
            <v>0</v>
          </cell>
          <cell r="R377">
            <v>0</v>
          </cell>
          <cell r="S377">
            <v>0</v>
          </cell>
          <cell r="T377" t="e">
            <v>#DIV/0!</v>
          </cell>
          <cell r="U377" t="e">
            <v>#DIV/0!</v>
          </cell>
          <cell r="V377" t="e">
            <v>#DIV/0!</v>
          </cell>
          <cell r="W377" t="e">
            <v>#DIV/0!</v>
          </cell>
          <cell r="X377">
            <v>1.6</v>
          </cell>
          <cell r="Y377">
            <v>1.1799040000000001</v>
          </cell>
          <cell r="Z377" t="str">
            <v>32. xã Nhơn Trạch - giáp ranh xã Long Thành.xlsx</v>
          </cell>
          <cell r="AA377">
            <v>10000</v>
          </cell>
          <cell r="AB377">
            <v>4100</v>
          </cell>
          <cell r="AC377">
            <v>3200</v>
          </cell>
          <cell r="AD377">
            <v>2500</v>
          </cell>
        </row>
        <row r="378">
          <cell r="G378" t="str">
            <v>NT5NT1_D1, NT11DT_D2</v>
          </cell>
          <cell r="H378" t="str">
            <v xml:space="preserve">Đoạn giáp xã Phước Thiền với thị trấn Hiệp Phước </v>
          </cell>
          <cell r="I378" t="str">
            <v>Ranh giới xã Phước Thiền và TT Hiệp Phước</v>
          </cell>
          <cell r="J378" t="str">
            <v>NT5NT1_D1, NT11DT_D2</v>
          </cell>
          <cell r="K378" t="str">
            <v>Đường ranh Phước Thiền - Hiệp Phước</v>
          </cell>
          <cell r="L378">
            <v>12000</v>
          </cell>
          <cell r="M378">
            <v>3500</v>
          </cell>
          <cell r="N378">
            <v>2700</v>
          </cell>
          <cell r="O378">
            <v>2000</v>
          </cell>
          <cell r="P378" t="e">
            <v>#N/A</v>
          </cell>
          <cell r="Q378" t="e">
            <v>#N/A</v>
          </cell>
          <cell r="R378" t="e">
            <v>#N/A</v>
          </cell>
          <cell r="S378" t="e">
            <v>#N/A</v>
          </cell>
          <cell r="T378" t="e">
            <v>#N/A</v>
          </cell>
          <cell r="U378" t="e">
            <v>#N/A</v>
          </cell>
          <cell r="V378" t="e">
            <v>#N/A</v>
          </cell>
          <cell r="W378" t="e">
            <v>#N/A</v>
          </cell>
          <cell r="X378">
            <v>1.6</v>
          </cell>
          <cell r="Y378">
            <v>1.1799040000000001</v>
          </cell>
          <cell r="Z378" t="str">
            <v>32. xã Nhơn Trạch - giáp ranh xã Long Thành.xlsx</v>
          </cell>
          <cell r="AA378">
            <v>14200</v>
          </cell>
          <cell r="AB378">
            <v>4100</v>
          </cell>
          <cell r="AC378">
            <v>3200</v>
          </cell>
          <cell r="AD378">
            <v>2400</v>
          </cell>
        </row>
        <row r="379">
          <cell r="G379" t="str">
            <v>LK</v>
          </cell>
          <cell r="H379" t="str">
            <v>THÀNH PHỐ LONG KHÁNH</v>
          </cell>
          <cell r="X379">
            <v>3.189458319458323</v>
          </cell>
        </row>
        <row r="380">
          <cell r="G380" t="str">
            <v>LK1DT</v>
          </cell>
          <cell r="H380" t="str">
            <v>Đường Bùi Thị Xuân</v>
          </cell>
          <cell r="I380" t="str">
            <v>Đường 21/4</v>
          </cell>
          <cell r="J380" t="str">
            <v>LK1DT</v>
          </cell>
          <cell r="K380" t="str">
            <v>Đường Hùng Vương</v>
          </cell>
          <cell r="L380">
            <v>4000</v>
          </cell>
          <cell r="M380">
            <v>2000</v>
          </cell>
          <cell r="N380">
            <v>1500</v>
          </cell>
          <cell r="O380">
            <v>950</v>
          </cell>
          <cell r="P380">
            <v>0</v>
          </cell>
          <cell r="Q380">
            <v>0</v>
          </cell>
          <cell r="R380">
            <v>0</v>
          </cell>
          <cell r="S380">
            <v>0</v>
          </cell>
          <cell r="T380" t="e">
            <v>#DIV/0!</v>
          </cell>
          <cell r="U380" t="e">
            <v>#DIV/0!</v>
          </cell>
          <cell r="V380" t="e">
            <v>#DIV/0!</v>
          </cell>
          <cell r="W380" t="e">
            <v>#DIV/0!</v>
          </cell>
          <cell r="X380">
            <v>2.8</v>
          </cell>
          <cell r="Y380">
            <v>1.4</v>
          </cell>
          <cell r="Z380" t="str">
            <v>14. phuong Long Khanh.xlsx</v>
          </cell>
          <cell r="AA380">
            <v>5600</v>
          </cell>
          <cell r="AB380">
            <v>2800</v>
          </cell>
          <cell r="AC380">
            <v>2100</v>
          </cell>
          <cell r="AD380">
            <v>1300</v>
          </cell>
        </row>
        <row r="381">
          <cell r="G381" t="str">
            <v>LK2DT</v>
          </cell>
          <cell r="H381" t="str">
            <v>Đường Cách Mạng Tháng 8</v>
          </cell>
          <cell r="I381" t="str">
            <v>Sân vận động</v>
          </cell>
          <cell r="J381" t="str">
            <v>LK2DT</v>
          </cell>
          <cell r="K381" t="str">
            <v>Đường Cách mạng tháng 8</v>
          </cell>
          <cell r="L381">
            <v>7200</v>
          </cell>
          <cell r="M381">
            <v>3000</v>
          </cell>
          <cell r="N381">
            <v>2500</v>
          </cell>
          <cell r="O381">
            <v>1700</v>
          </cell>
          <cell r="P381">
            <v>0</v>
          </cell>
          <cell r="Q381">
            <v>0</v>
          </cell>
          <cell r="R381">
            <v>0</v>
          </cell>
          <cell r="S381">
            <v>0</v>
          </cell>
          <cell r="T381" t="e">
            <v>#DIV/0!</v>
          </cell>
          <cell r="U381" t="e">
            <v>#DIV/0!</v>
          </cell>
          <cell r="V381" t="e">
            <v>#DIV/0!</v>
          </cell>
          <cell r="W381" t="e">
            <v>#DIV/0!</v>
          </cell>
          <cell r="X381">
            <v>2.65</v>
          </cell>
          <cell r="Y381">
            <v>1.325</v>
          </cell>
          <cell r="Z381" t="str">
            <v>14. phuong Long Khanh.xlsx</v>
          </cell>
          <cell r="AA381">
            <v>9500</v>
          </cell>
          <cell r="AB381">
            <v>4000</v>
          </cell>
          <cell r="AC381">
            <v>3300</v>
          </cell>
          <cell r="AD381">
            <v>2300</v>
          </cell>
        </row>
        <row r="382">
          <cell r="G382" t="str">
            <v>LK3DT</v>
          </cell>
          <cell r="H382" t="str">
            <v>Đường Nguyễn Thị Minh Khai (gồm 1 đoạn đường Quang Trung và đường Cách Mạng Tháng 8)</v>
          </cell>
          <cell r="I382" t="str">
            <v>Nguyễn Trãi</v>
          </cell>
          <cell r="K382" t="str">
            <v>Đường Hồ Thị Hương</v>
          </cell>
        </row>
        <row r="383">
          <cell r="G383" t="str">
            <v>LK3DT_D1</v>
          </cell>
          <cell r="H383" t="str">
            <v>Đoạn từ đường Nguyễn Trãi đến đường Cách Mạng Tháng 8</v>
          </cell>
          <cell r="I383" t="str">
            <v>Nguyễn Trãi</v>
          </cell>
          <cell r="J383" t="str">
            <v>LK3DT_D1</v>
          </cell>
          <cell r="K383" t="str">
            <v>Đường Cách mạng tháng 8</v>
          </cell>
          <cell r="L383">
            <v>3300</v>
          </cell>
          <cell r="M383">
            <v>1600</v>
          </cell>
          <cell r="N383">
            <v>1300</v>
          </cell>
          <cell r="O383">
            <v>950</v>
          </cell>
          <cell r="P383">
            <v>10065</v>
          </cell>
          <cell r="Q383">
            <v>0</v>
          </cell>
          <cell r="R383">
            <v>0</v>
          </cell>
          <cell r="S383">
            <v>0</v>
          </cell>
          <cell r="T383">
            <v>0.45901639344262296</v>
          </cell>
          <cell r="U383" t="e">
            <v>#DIV/0!</v>
          </cell>
          <cell r="V383" t="e">
            <v>#DIV/0!</v>
          </cell>
          <cell r="W383" t="e">
            <v>#DIV/0!</v>
          </cell>
          <cell r="X383">
            <v>2.8</v>
          </cell>
          <cell r="Y383">
            <v>1.4</v>
          </cell>
          <cell r="Z383" t="str">
            <v>14. phuong Long Khanh.xlsx</v>
          </cell>
          <cell r="AA383">
            <v>4600</v>
          </cell>
          <cell r="AB383">
            <v>2200</v>
          </cell>
          <cell r="AC383">
            <v>1800</v>
          </cell>
          <cell r="AD383">
            <v>1300</v>
          </cell>
        </row>
        <row r="384">
          <cell r="G384" t="str">
            <v>LK3DT_D2</v>
          </cell>
          <cell r="H384" t="str">
            <v>Đoạn từ đường Cách Mạng Tháng 8 đến giáp đường Hồ Thị Hương</v>
          </cell>
          <cell r="I384" t="str">
            <v>Đường Cách mạng tháng 8</v>
          </cell>
          <cell r="J384" t="str">
            <v>LK3DT_D2</v>
          </cell>
          <cell r="K384" t="str">
            <v>Đường Hồ Thị Hương</v>
          </cell>
          <cell r="L384">
            <v>7200</v>
          </cell>
          <cell r="M384">
            <v>3000</v>
          </cell>
          <cell r="N384">
            <v>2500</v>
          </cell>
          <cell r="O384">
            <v>1700</v>
          </cell>
          <cell r="P384">
            <v>0</v>
          </cell>
          <cell r="Q384">
            <v>0</v>
          </cell>
          <cell r="R384">
            <v>0</v>
          </cell>
          <cell r="S384">
            <v>0</v>
          </cell>
          <cell r="T384" t="e">
            <v>#DIV/0!</v>
          </cell>
          <cell r="U384" t="e">
            <v>#DIV/0!</v>
          </cell>
          <cell r="V384" t="e">
            <v>#DIV/0!</v>
          </cell>
          <cell r="W384" t="e">
            <v>#DIV/0!</v>
          </cell>
          <cell r="X384">
            <v>2.8</v>
          </cell>
          <cell r="Y384">
            <v>1.4</v>
          </cell>
          <cell r="Z384" t="str">
            <v>14. phuong Long Khanh.xlsx</v>
          </cell>
          <cell r="AA384">
            <v>10100</v>
          </cell>
          <cell r="AB384">
            <v>4200</v>
          </cell>
          <cell r="AC384">
            <v>3500</v>
          </cell>
          <cell r="AD384">
            <v>2400</v>
          </cell>
        </row>
        <row r="385">
          <cell r="G385" t="str">
            <v>LK4DT</v>
          </cell>
          <cell r="H385" t="str">
            <v>Đường Đinh Tiên Hoàng</v>
          </cell>
          <cell r="I385" t="str">
            <v>Đường Lê Lợi</v>
          </cell>
          <cell r="J385" t="str">
            <v>LK4DT</v>
          </cell>
          <cell r="K385" t="str">
            <v>Đường Trần Phú</v>
          </cell>
          <cell r="L385">
            <v>3200</v>
          </cell>
          <cell r="M385">
            <v>1600</v>
          </cell>
          <cell r="N385">
            <v>1300</v>
          </cell>
          <cell r="O385">
            <v>950</v>
          </cell>
          <cell r="P385">
            <v>0</v>
          </cell>
          <cell r="Q385">
            <v>0</v>
          </cell>
          <cell r="R385">
            <v>0</v>
          </cell>
          <cell r="S385">
            <v>0</v>
          </cell>
          <cell r="T385" t="e">
            <v>#DIV/0!</v>
          </cell>
          <cell r="U385" t="e">
            <v>#DIV/0!</v>
          </cell>
          <cell r="V385" t="e">
            <v>#DIV/0!</v>
          </cell>
          <cell r="W385" t="e">
            <v>#DIV/0!</v>
          </cell>
          <cell r="X385">
            <v>2.4</v>
          </cell>
          <cell r="Y385">
            <v>1.2</v>
          </cell>
          <cell r="Z385" t="str">
            <v>14. phuong Long Khanh.xlsx</v>
          </cell>
          <cell r="AA385">
            <v>3800</v>
          </cell>
          <cell r="AB385">
            <v>1900</v>
          </cell>
          <cell r="AC385">
            <v>1600</v>
          </cell>
          <cell r="AD385">
            <v>1100</v>
          </cell>
        </row>
        <row r="386">
          <cell r="G386" t="str">
            <v>LK5DT</v>
          </cell>
          <cell r="H386" t="str">
            <v>Đường Hai Bà Trưng</v>
          </cell>
          <cell r="I386" t="str">
            <v>Đường 21/4</v>
          </cell>
          <cell r="J386" t="str">
            <v>LK5DT</v>
          </cell>
          <cell r="K386" t="str">
            <v>Đường Nguyễn Thị Minh Khai (gồm 1 đoạn đường Quang Trung và đường Cách mạng tháng 8)</v>
          </cell>
          <cell r="L386">
            <v>3300</v>
          </cell>
          <cell r="M386">
            <v>1600</v>
          </cell>
          <cell r="N386">
            <v>1300</v>
          </cell>
          <cell r="O386">
            <v>950</v>
          </cell>
          <cell r="P386">
            <v>0</v>
          </cell>
          <cell r="Q386">
            <v>0</v>
          </cell>
          <cell r="R386">
            <v>0</v>
          </cell>
          <cell r="S386">
            <v>0</v>
          </cell>
          <cell r="T386" t="e">
            <v>#DIV/0!</v>
          </cell>
          <cell r="U386" t="e">
            <v>#DIV/0!</v>
          </cell>
          <cell r="V386" t="e">
            <v>#DIV/0!</v>
          </cell>
          <cell r="W386" t="e">
            <v>#DIV/0!</v>
          </cell>
          <cell r="X386">
            <v>2.8</v>
          </cell>
          <cell r="Y386">
            <v>1.4</v>
          </cell>
          <cell r="Z386" t="str">
            <v>14. phuong Long Khanh.xlsx</v>
          </cell>
          <cell r="AA386">
            <v>4600</v>
          </cell>
          <cell r="AB386">
            <v>2200</v>
          </cell>
          <cell r="AC386">
            <v>1800</v>
          </cell>
          <cell r="AD386">
            <v>1300</v>
          </cell>
        </row>
        <row r="387">
          <cell r="G387" t="str">
            <v>LK6DT</v>
          </cell>
          <cell r="H387" t="str">
            <v>Đường Hoàng Diệu</v>
          </cell>
          <cell r="I387" t="str">
            <v>Đường Hồ Thị Hương</v>
          </cell>
          <cell r="J387" t="str">
            <v>LK6DT</v>
          </cell>
          <cell r="K387" t="str">
            <v>Đường Ngô Quyền</v>
          </cell>
          <cell r="L387">
            <v>3200</v>
          </cell>
          <cell r="M387">
            <v>1600</v>
          </cell>
          <cell r="N387">
            <v>1300</v>
          </cell>
          <cell r="O387">
            <v>950</v>
          </cell>
          <cell r="P387">
            <v>0</v>
          </cell>
          <cell r="Q387">
            <v>0</v>
          </cell>
          <cell r="R387">
            <v>0</v>
          </cell>
          <cell r="S387">
            <v>0</v>
          </cell>
          <cell r="T387" t="e">
            <v>#DIV/0!</v>
          </cell>
          <cell r="U387" t="e">
            <v>#DIV/0!</v>
          </cell>
          <cell r="V387" t="e">
            <v>#DIV/0!</v>
          </cell>
          <cell r="W387" t="e">
            <v>#DIV/0!</v>
          </cell>
          <cell r="X387">
            <v>2.8</v>
          </cell>
          <cell r="Y387">
            <v>1.4</v>
          </cell>
          <cell r="Z387" t="str">
            <v>14. phuong Long Khanh.xlsx</v>
          </cell>
          <cell r="AA387">
            <v>4500</v>
          </cell>
          <cell r="AB387">
            <v>2200</v>
          </cell>
          <cell r="AC387">
            <v>1800</v>
          </cell>
          <cell r="AD387">
            <v>1300</v>
          </cell>
        </row>
        <row r="388">
          <cell r="G388" t="str">
            <v>LK7DT</v>
          </cell>
          <cell r="H388" t="str">
            <v>Đường Hồng Thập Tự</v>
          </cell>
          <cell r="I388" t="str">
            <v>Đường Xuân Bình Xuân Lập</v>
          </cell>
          <cell r="K388" t="str">
            <v>Đường Hồ Thị Hương</v>
          </cell>
        </row>
        <row r="389">
          <cell r="G389" t="str">
            <v>LK7DT_D1</v>
          </cell>
          <cell r="H389" t="str">
            <v>Đoạn từ đường Xuân Bình - Xuân Lập đến giáp đường 21 tháng 4</v>
          </cell>
          <cell r="I389" t="str">
            <v>Đường Xuân Bình Xuân Lập</v>
          </cell>
          <cell r="J389" t="str">
            <v>LK7DT_D1</v>
          </cell>
          <cell r="K389" t="str">
            <v>Đường 21/4</v>
          </cell>
          <cell r="L389">
            <v>4000</v>
          </cell>
          <cell r="M389">
            <v>2000</v>
          </cell>
          <cell r="N389">
            <v>1500</v>
          </cell>
          <cell r="O389">
            <v>900</v>
          </cell>
          <cell r="P389">
            <v>0</v>
          </cell>
          <cell r="Q389">
            <v>0</v>
          </cell>
          <cell r="R389">
            <v>0</v>
          </cell>
          <cell r="S389">
            <v>0</v>
          </cell>
          <cell r="T389" t="e">
            <v>#DIV/0!</v>
          </cell>
          <cell r="U389" t="e">
            <v>#DIV/0!</v>
          </cell>
          <cell r="V389" t="e">
            <v>#DIV/0!</v>
          </cell>
          <cell r="W389" t="e">
            <v>#DIV/0!</v>
          </cell>
          <cell r="X389">
            <v>2.8</v>
          </cell>
          <cell r="Y389">
            <v>1.4</v>
          </cell>
          <cell r="Z389" t="str">
            <v>14. phuong Long Khanh.xlsx</v>
          </cell>
          <cell r="AA389">
            <v>5600</v>
          </cell>
          <cell r="AB389">
            <v>2800</v>
          </cell>
          <cell r="AC389">
            <v>2100</v>
          </cell>
          <cell r="AD389">
            <v>1300</v>
          </cell>
        </row>
        <row r="390">
          <cell r="G390" t="str">
            <v>LK7DT_D2</v>
          </cell>
          <cell r="H390" t="str">
            <v>Đoạn từ đường 21 tháng 4 đến giáp đường Hùng Vương</v>
          </cell>
          <cell r="I390" t="str">
            <v>Đường 21/4</v>
          </cell>
          <cell r="J390" t="str">
            <v>LK7DT_D2</v>
          </cell>
          <cell r="K390" t="str">
            <v>Đường Hùng Vương</v>
          </cell>
          <cell r="L390">
            <v>4000</v>
          </cell>
          <cell r="M390">
            <v>2000</v>
          </cell>
          <cell r="N390">
            <v>1500</v>
          </cell>
          <cell r="O390">
            <v>900</v>
          </cell>
          <cell r="P390">
            <v>0</v>
          </cell>
          <cell r="Q390">
            <v>0</v>
          </cell>
          <cell r="R390">
            <v>0</v>
          </cell>
          <cell r="S390">
            <v>0</v>
          </cell>
          <cell r="T390" t="e">
            <v>#DIV/0!</v>
          </cell>
          <cell r="U390" t="e">
            <v>#DIV/0!</v>
          </cell>
          <cell r="V390" t="e">
            <v>#DIV/0!</v>
          </cell>
          <cell r="W390" t="e">
            <v>#DIV/0!</v>
          </cell>
          <cell r="X390">
            <v>2.6</v>
          </cell>
          <cell r="Y390">
            <v>1.3</v>
          </cell>
          <cell r="Z390" t="str">
            <v>14. phuong Long Khanh.xlsx</v>
          </cell>
          <cell r="AA390">
            <v>5200</v>
          </cell>
          <cell r="AB390">
            <v>2600</v>
          </cell>
          <cell r="AC390">
            <v>2000</v>
          </cell>
          <cell r="AD390">
            <v>1200</v>
          </cell>
        </row>
        <row r="391">
          <cell r="G391" t="str">
            <v>LK7DT_D3</v>
          </cell>
          <cell r="H391" t="str">
            <v>Đoạn từ đường Hùng Vương đến giáp đường Hồ Thị Hương</v>
          </cell>
          <cell r="I391" t="str">
            <v>Đường Hùng Vương</v>
          </cell>
          <cell r="J391" t="str">
            <v>LK7DT_D3</v>
          </cell>
          <cell r="K391" t="str">
            <v>Đường Hồ Thị Hương</v>
          </cell>
          <cell r="L391">
            <v>4000</v>
          </cell>
          <cell r="M391">
            <v>2000</v>
          </cell>
          <cell r="N391">
            <v>1500</v>
          </cell>
          <cell r="O391">
            <v>1000</v>
          </cell>
          <cell r="P391">
            <v>0</v>
          </cell>
          <cell r="Q391">
            <v>0</v>
          </cell>
          <cell r="R391">
            <v>0</v>
          </cell>
          <cell r="S391">
            <v>0</v>
          </cell>
          <cell r="T391" t="e">
            <v>#DIV/0!</v>
          </cell>
          <cell r="U391" t="e">
            <v>#DIV/0!</v>
          </cell>
          <cell r="V391" t="e">
            <v>#DIV/0!</v>
          </cell>
          <cell r="W391" t="e">
            <v>#DIV/0!</v>
          </cell>
          <cell r="X391">
            <v>2.6</v>
          </cell>
          <cell r="Y391">
            <v>1.3</v>
          </cell>
          <cell r="Z391" t="str">
            <v>14. phuong Long Khanh.xlsx</v>
          </cell>
          <cell r="AA391">
            <v>5200</v>
          </cell>
          <cell r="AB391">
            <v>2600</v>
          </cell>
          <cell r="AC391">
            <v>2000</v>
          </cell>
          <cell r="AD391">
            <v>1300</v>
          </cell>
        </row>
        <row r="392">
          <cell r="G392" t="str">
            <v>LK8DT</v>
          </cell>
          <cell r="H392" t="str">
            <v>Đường Hùng Vương</v>
          </cell>
          <cell r="I392" t="str">
            <v>Đường 21/4</v>
          </cell>
          <cell r="K392" t="str">
            <v>Đường Lý Thái Tổ</v>
          </cell>
        </row>
        <row r="393">
          <cell r="G393" t="str">
            <v>LK8DT_D1</v>
          </cell>
          <cell r="H393" t="str">
            <v>Đoạn từ đường 21 tháng 4 đến đường Cách Mạng Tháng 8</v>
          </cell>
          <cell r="I393" t="str">
            <v>Đường 21/4</v>
          </cell>
          <cell r="J393" t="str">
            <v>LK8DT_D1</v>
          </cell>
          <cell r="K393" t="str">
            <v>Đường Cách mạng tháng 8</v>
          </cell>
          <cell r="L393">
            <v>15000</v>
          </cell>
          <cell r="M393">
            <v>4000</v>
          </cell>
          <cell r="N393">
            <v>3000</v>
          </cell>
          <cell r="O393">
            <v>2500</v>
          </cell>
          <cell r="P393">
            <v>0</v>
          </cell>
          <cell r="Q393">
            <v>0</v>
          </cell>
          <cell r="R393">
            <v>0</v>
          </cell>
          <cell r="S393">
            <v>0</v>
          </cell>
          <cell r="T393" t="e">
            <v>#DIV/0!</v>
          </cell>
          <cell r="U393" t="e">
            <v>#DIV/0!</v>
          </cell>
          <cell r="V393" t="e">
            <v>#DIV/0!</v>
          </cell>
          <cell r="W393" t="e">
            <v>#DIV/0!</v>
          </cell>
          <cell r="X393">
            <v>2.7</v>
          </cell>
          <cell r="Y393">
            <v>1.35</v>
          </cell>
          <cell r="Z393" t="str">
            <v>14. phuong Long Khanh.xlsx</v>
          </cell>
          <cell r="AA393">
            <v>20300</v>
          </cell>
          <cell r="AB393">
            <v>5400</v>
          </cell>
          <cell r="AC393">
            <v>4100</v>
          </cell>
          <cell r="AD393">
            <v>3400</v>
          </cell>
        </row>
        <row r="394">
          <cell r="G394" t="str">
            <v>LK8DT_D2</v>
          </cell>
          <cell r="H394" t="str">
            <v>Đoạn từ đường Cách Mạng Tháng 8 đến đường Lý Thái Tổ</v>
          </cell>
          <cell r="I394" t="str">
            <v>Đường Cách mạng tháng 8</v>
          </cell>
          <cell r="J394" t="str">
            <v>LK8DT_D2</v>
          </cell>
          <cell r="K394" t="str">
            <v>Đường Lý Thái Tổ</v>
          </cell>
          <cell r="L394">
            <v>13000</v>
          </cell>
          <cell r="M394">
            <v>4000</v>
          </cell>
          <cell r="N394">
            <v>2600</v>
          </cell>
          <cell r="O394">
            <v>2000</v>
          </cell>
          <cell r="P394">
            <v>42640</v>
          </cell>
          <cell r="Q394">
            <v>0</v>
          </cell>
          <cell r="R394">
            <v>0</v>
          </cell>
          <cell r="S394">
            <v>0</v>
          </cell>
          <cell r="T394">
            <v>0.41158536585365851</v>
          </cell>
          <cell r="U394" t="e">
            <v>#DIV/0!</v>
          </cell>
          <cell r="V394" t="e">
            <v>#DIV/0!</v>
          </cell>
          <cell r="W394" t="e">
            <v>#DIV/0!</v>
          </cell>
          <cell r="X394">
            <v>2.7</v>
          </cell>
          <cell r="Y394">
            <v>1.35</v>
          </cell>
          <cell r="Z394" t="str">
            <v>14. phuong Long Khanh.xlsx</v>
          </cell>
          <cell r="AA394">
            <v>17600</v>
          </cell>
          <cell r="AB394">
            <v>5400</v>
          </cell>
          <cell r="AC394">
            <v>3500</v>
          </cell>
          <cell r="AD394">
            <v>2700</v>
          </cell>
        </row>
        <row r="395">
          <cell r="G395" t="str">
            <v>LK9DT</v>
          </cell>
          <cell r="H395" t="str">
            <v>Đường Khổng Tử</v>
          </cell>
          <cell r="I395" t="str">
            <v>Đường Hùng Vương</v>
          </cell>
          <cell r="J395" t="str">
            <v>LK9DT</v>
          </cell>
          <cell r="K395" t="str">
            <v>Đường Hồ Thị Hương</v>
          </cell>
          <cell r="L395">
            <v>7000</v>
          </cell>
          <cell r="M395">
            <v>3000</v>
          </cell>
          <cell r="N395">
            <v>2300</v>
          </cell>
          <cell r="O395">
            <v>1500</v>
          </cell>
          <cell r="P395">
            <v>0</v>
          </cell>
          <cell r="Q395">
            <v>0</v>
          </cell>
          <cell r="R395">
            <v>0</v>
          </cell>
          <cell r="S395">
            <v>0</v>
          </cell>
          <cell r="T395" t="e">
            <v>#DIV/0!</v>
          </cell>
          <cell r="U395" t="e">
            <v>#DIV/0!</v>
          </cell>
          <cell r="V395" t="e">
            <v>#DIV/0!</v>
          </cell>
          <cell r="W395" t="e">
            <v>#DIV/0!</v>
          </cell>
          <cell r="X395">
            <v>2.65</v>
          </cell>
          <cell r="Y395">
            <v>1.325</v>
          </cell>
          <cell r="Z395" t="str">
            <v>14. phuong Long Khanh.xlsx</v>
          </cell>
          <cell r="AA395">
            <v>9300</v>
          </cell>
          <cell r="AB395">
            <v>4000</v>
          </cell>
          <cell r="AC395">
            <v>3000</v>
          </cell>
          <cell r="AD395">
            <v>2000</v>
          </cell>
        </row>
        <row r="396">
          <cell r="G396" t="str">
            <v>LK10DT</v>
          </cell>
          <cell r="H396" t="str">
            <v>Đường Lê Lợi</v>
          </cell>
          <cell r="I396" t="str">
            <v>Đường Hùng Vương</v>
          </cell>
          <cell r="J396" t="str">
            <v>LK10DT</v>
          </cell>
          <cell r="K396" t="str">
            <v>Đường Nguyễn Du</v>
          </cell>
          <cell r="L396">
            <v>7500</v>
          </cell>
          <cell r="M396">
            <v>3000</v>
          </cell>
          <cell r="N396">
            <v>2500</v>
          </cell>
          <cell r="O396">
            <v>1700</v>
          </cell>
          <cell r="P396">
            <v>0</v>
          </cell>
          <cell r="Q396">
            <v>0</v>
          </cell>
          <cell r="R396">
            <v>0</v>
          </cell>
          <cell r="S396">
            <v>0</v>
          </cell>
          <cell r="T396" t="e">
            <v>#DIV/0!</v>
          </cell>
          <cell r="U396" t="e">
            <v>#DIV/0!</v>
          </cell>
          <cell r="V396" t="e">
            <v>#DIV/0!</v>
          </cell>
          <cell r="W396" t="e">
            <v>#DIV/0!</v>
          </cell>
          <cell r="X396">
            <v>1.6</v>
          </cell>
          <cell r="Y396">
            <v>1.05</v>
          </cell>
          <cell r="Z396" t="str">
            <v>14. phuong Long Khanh.xlsx</v>
          </cell>
          <cell r="AA396">
            <v>7900</v>
          </cell>
          <cell r="AB396">
            <v>3400</v>
          </cell>
          <cell r="AC396">
            <v>2800</v>
          </cell>
          <cell r="AD396">
            <v>1900</v>
          </cell>
        </row>
        <row r="397">
          <cell r="G397" t="str">
            <v>LK11DT</v>
          </cell>
          <cell r="H397" t="str">
            <v>Đường Lý Thường Kiệt</v>
          </cell>
          <cell r="I397" t="str">
            <v>Đường Trần Phú</v>
          </cell>
          <cell r="J397" t="str">
            <v>LK11DT</v>
          </cell>
          <cell r="K397" t="str">
            <v>Đường Thích Quảng Đức</v>
          </cell>
          <cell r="L397">
            <v>4000</v>
          </cell>
          <cell r="M397">
            <v>1900</v>
          </cell>
          <cell r="N397">
            <v>1400</v>
          </cell>
          <cell r="O397">
            <v>950</v>
          </cell>
          <cell r="P397">
            <v>0</v>
          </cell>
          <cell r="Q397">
            <v>0</v>
          </cell>
          <cell r="R397">
            <v>0</v>
          </cell>
          <cell r="S397">
            <v>0</v>
          </cell>
          <cell r="T397" t="e">
            <v>#DIV/0!</v>
          </cell>
          <cell r="U397" t="e">
            <v>#DIV/0!</v>
          </cell>
          <cell r="V397" t="e">
            <v>#DIV/0!</v>
          </cell>
          <cell r="W397" t="e">
            <v>#DIV/0!</v>
          </cell>
          <cell r="X397">
            <v>2.8</v>
          </cell>
          <cell r="Y397">
            <v>1.4</v>
          </cell>
          <cell r="Z397" t="str">
            <v>14. phuong Long Khanh.xlsx</v>
          </cell>
          <cell r="AA397">
            <v>5600</v>
          </cell>
          <cell r="AB397">
            <v>2700</v>
          </cell>
          <cell r="AC397">
            <v>2000</v>
          </cell>
          <cell r="AD397">
            <v>1300</v>
          </cell>
        </row>
        <row r="398">
          <cell r="G398" t="str">
            <v>LK12DT</v>
          </cell>
          <cell r="H398" t="str">
            <v>Đường Nguyễn Bỉnh Khiêm</v>
          </cell>
          <cell r="I398" t="str">
            <v>Đường Lê Lợi</v>
          </cell>
          <cell r="J398" t="str">
            <v>LK12DT</v>
          </cell>
          <cell r="K398" t="str">
            <v>Đường Trần Phú</v>
          </cell>
          <cell r="L398">
            <v>7500</v>
          </cell>
          <cell r="M398">
            <v>3000</v>
          </cell>
          <cell r="N398">
            <v>2500</v>
          </cell>
          <cell r="O398">
            <v>1700</v>
          </cell>
          <cell r="P398">
            <v>0</v>
          </cell>
          <cell r="Q398">
            <v>0</v>
          </cell>
          <cell r="R398">
            <v>0</v>
          </cell>
          <cell r="S398">
            <v>0</v>
          </cell>
          <cell r="T398" t="e">
            <v>#DIV/0!</v>
          </cell>
          <cell r="U398" t="e">
            <v>#DIV/0!</v>
          </cell>
          <cell r="V398" t="e">
            <v>#DIV/0!</v>
          </cell>
          <cell r="W398" t="e">
            <v>#DIV/0!</v>
          </cell>
          <cell r="X398">
            <v>2.65</v>
          </cell>
          <cell r="Y398">
            <v>1.325</v>
          </cell>
          <cell r="Z398" t="str">
            <v>14. phuong Long Khanh.xlsx</v>
          </cell>
          <cell r="AA398">
            <v>9900</v>
          </cell>
          <cell r="AB398">
            <v>4000</v>
          </cell>
          <cell r="AC398">
            <v>3300</v>
          </cell>
          <cell r="AD398">
            <v>2300</v>
          </cell>
        </row>
        <row r="399">
          <cell r="G399" t="str">
            <v>LK13DT</v>
          </cell>
          <cell r="H399" t="str">
            <v>Đường Nguyễn Công Trứ</v>
          </cell>
          <cell r="I399" t="str">
            <v>Đường Hùng Vương</v>
          </cell>
          <cell r="J399" t="str">
            <v>LK13DT</v>
          </cell>
          <cell r="K399" t="str">
            <v>Đường Nguyễn Du</v>
          </cell>
          <cell r="L399">
            <v>4000</v>
          </cell>
          <cell r="M399">
            <v>2000</v>
          </cell>
          <cell r="N399">
            <v>1500</v>
          </cell>
          <cell r="O399">
            <v>900</v>
          </cell>
          <cell r="P399">
            <v>0</v>
          </cell>
          <cell r="Q399">
            <v>0</v>
          </cell>
          <cell r="R399">
            <v>0</v>
          </cell>
          <cell r="S399">
            <v>0</v>
          </cell>
          <cell r="T399" t="e">
            <v>#DIV/0!</v>
          </cell>
          <cell r="U399" t="e">
            <v>#DIV/0!</v>
          </cell>
          <cell r="V399" t="e">
            <v>#DIV/0!</v>
          </cell>
          <cell r="W399" t="e">
            <v>#DIV/0!</v>
          </cell>
          <cell r="X399">
            <v>2.8</v>
          </cell>
          <cell r="Y399">
            <v>1.4</v>
          </cell>
          <cell r="Z399" t="str">
            <v>14. phuong Long Khanh.xlsx</v>
          </cell>
          <cell r="AA399">
            <v>5600</v>
          </cell>
          <cell r="AB399">
            <v>2800</v>
          </cell>
          <cell r="AC399">
            <v>2100</v>
          </cell>
          <cell r="AD399">
            <v>1300</v>
          </cell>
        </row>
        <row r="400">
          <cell r="G400" t="str">
            <v>LK14DT</v>
          </cell>
          <cell r="H400" t="str">
            <v>Đường Nguyễn Du</v>
          </cell>
          <cell r="I400" t="str">
            <v>Đường Thích Quảng Đức</v>
          </cell>
          <cell r="J400" t="str">
            <v>LK14DT</v>
          </cell>
          <cell r="K400" t="str">
            <v>Đường Trần Phú</v>
          </cell>
          <cell r="L400">
            <v>4800</v>
          </cell>
          <cell r="M400">
            <v>2400</v>
          </cell>
          <cell r="N400">
            <v>1700</v>
          </cell>
          <cell r="O400">
            <v>1000</v>
          </cell>
          <cell r="P400">
            <v>0</v>
          </cell>
          <cell r="Q400">
            <v>0</v>
          </cell>
          <cell r="R400">
            <v>0</v>
          </cell>
          <cell r="S400">
            <v>0</v>
          </cell>
          <cell r="T400" t="e">
            <v>#DIV/0!</v>
          </cell>
          <cell r="U400" t="e">
            <v>#DIV/0!</v>
          </cell>
          <cell r="V400" t="e">
            <v>#DIV/0!</v>
          </cell>
          <cell r="W400" t="e">
            <v>#DIV/0!</v>
          </cell>
          <cell r="X400">
            <v>2.8</v>
          </cell>
          <cell r="Y400">
            <v>1.4</v>
          </cell>
          <cell r="Z400" t="str">
            <v>14. phuong Long Khanh.xlsx</v>
          </cell>
          <cell r="AA400">
            <v>6700</v>
          </cell>
          <cell r="AB400">
            <v>3400</v>
          </cell>
          <cell r="AC400">
            <v>2400</v>
          </cell>
          <cell r="AD400">
            <v>1400</v>
          </cell>
        </row>
        <row r="401">
          <cell r="G401" t="str">
            <v>LK15DT</v>
          </cell>
          <cell r="H401" t="str">
            <v>Đường Nguyễn Thái Học</v>
          </cell>
          <cell r="I401" t="str">
            <v>Đường Hùng Vương</v>
          </cell>
          <cell r="J401" t="str">
            <v>LK15DT</v>
          </cell>
          <cell r="K401" t="str">
            <v>Đường Nguyễn Văn Cừ</v>
          </cell>
          <cell r="L401">
            <v>7500</v>
          </cell>
          <cell r="M401">
            <v>3000</v>
          </cell>
          <cell r="N401">
            <v>2500</v>
          </cell>
          <cell r="O401">
            <v>1700</v>
          </cell>
          <cell r="P401">
            <v>0</v>
          </cell>
          <cell r="Q401">
            <v>0</v>
          </cell>
          <cell r="R401">
            <v>0</v>
          </cell>
          <cell r="S401">
            <v>0</v>
          </cell>
          <cell r="T401" t="e">
            <v>#DIV/0!</v>
          </cell>
          <cell r="U401" t="e">
            <v>#DIV/0!</v>
          </cell>
          <cell r="V401" t="e">
            <v>#DIV/0!</v>
          </cell>
          <cell r="W401" t="e">
            <v>#DIV/0!</v>
          </cell>
          <cell r="X401">
            <v>2.65</v>
          </cell>
          <cell r="Y401">
            <v>1.325</v>
          </cell>
          <cell r="Z401" t="str">
            <v>14. phuong Long Khanh.xlsx</v>
          </cell>
          <cell r="AA401">
            <v>9900</v>
          </cell>
          <cell r="AB401">
            <v>4000</v>
          </cell>
          <cell r="AC401">
            <v>3300</v>
          </cell>
          <cell r="AD401">
            <v>2300</v>
          </cell>
        </row>
        <row r="402">
          <cell r="G402" t="str">
            <v>LK16DT</v>
          </cell>
          <cell r="H402" t="str">
            <v>Đường Lý Nam Đế (đường Nguyễn Trãi cũ)</v>
          </cell>
          <cell r="I402" t="str">
            <v>Đường Lê Lợi</v>
          </cell>
          <cell r="J402" t="str">
            <v>LK16DT</v>
          </cell>
          <cell r="K402" t="str">
            <v>Đường Trần Phú</v>
          </cell>
          <cell r="L402">
            <v>5000</v>
          </cell>
          <cell r="M402">
            <v>2200</v>
          </cell>
          <cell r="N402">
            <v>2000</v>
          </cell>
          <cell r="O402">
            <v>1100</v>
          </cell>
          <cell r="P402">
            <v>0</v>
          </cell>
          <cell r="Q402">
            <v>0</v>
          </cell>
          <cell r="R402">
            <v>0</v>
          </cell>
          <cell r="S402">
            <v>0</v>
          </cell>
          <cell r="T402" t="e">
            <v>#DIV/0!</v>
          </cell>
          <cell r="U402" t="e">
            <v>#DIV/0!</v>
          </cell>
          <cell r="V402" t="e">
            <v>#DIV/0!</v>
          </cell>
          <cell r="W402" t="e">
            <v>#DIV/0!</v>
          </cell>
          <cell r="X402">
            <v>2.8</v>
          </cell>
          <cell r="Y402">
            <v>1.4</v>
          </cell>
          <cell r="Z402" t="str">
            <v>14. phuong Long Khanh.xlsx</v>
          </cell>
          <cell r="AA402">
            <v>7000</v>
          </cell>
          <cell r="AB402">
            <v>3100</v>
          </cell>
          <cell r="AC402">
            <v>2800</v>
          </cell>
          <cell r="AD402">
            <v>1500</v>
          </cell>
        </row>
        <row r="403">
          <cell r="G403" t="str">
            <v>LK17DT</v>
          </cell>
          <cell r="H403" t="str">
            <v>Đường Nguyễn Tri Phương</v>
          </cell>
          <cell r="I403" t="str">
            <v>Đường Nguyễn Du</v>
          </cell>
          <cell r="J403" t="str">
            <v>LK17DT</v>
          </cell>
          <cell r="K403" t="str">
            <v>Đường Thích Quảng Đức</v>
          </cell>
          <cell r="L403">
            <v>3500</v>
          </cell>
          <cell r="M403">
            <v>1900</v>
          </cell>
          <cell r="N403">
            <v>1500</v>
          </cell>
          <cell r="O403">
            <v>950</v>
          </cell>
          <cell r="P403">
            <v>0</v>
          </cell>
          <cell r="Q403">
            <v>0</v>
          </cell>
          <cell r="R403">
            <v>0</v>
          </cell>
          <cell r="S403">
            <v>0</v>
          </cell>
          <cell r="T403" t="e">
            <v>#DIV/0!</v>
          </cell>
          <cell r="U403" t="e">
            <v>#DIV/0!</v>
          </cell>
          <cell r="V403" t="e">
            <v>#DIV/0!</v>
          </cell>
          <cell r="W403" t="e">
            <v>#DIV/0!</v>
          </cell>
          <cell r="X403">
            <v>2.8</v>
          </cell>
          <cell r="Y403">
            <v>1.4</v>
          </cell>
          <cell r="Z403" t="str">
            <v>14. phuong Long Khanh.xlsx</v>
          </cell>
          <cell r="AA403">
            <v>4900</v>
          </cell>
          <cell r="AB403">
            <v>2700</v>
          </cell>
          <cell r="AC403">
            <v>2100</v>
          </cell>
          <cell r="AD403">
            <v>1300</v>
          </cell>
        </row>
        <row r="404">
          <cell r="G404" t="str">
            <v>LK18DT</v>
          </cell>
          <cell r="H404" t="str">
            <v>Đường Nguyễn Trường Tộ</v>
          </cell>
          <cell r="I404" t="str">
            <v>Đường Nguyễn Du</v>
          </cell>
          <cell r="J404" t="str">
            <v>LK18DT</v>
          </cell>
          <cell r="K404" t="str">
            <v>Đường Phan Bội Châu</v>
          </cell>
          <cell r="L404">
            <v>3200</v>
          </cell>
          <cell r="M404">
            <v>1600</v>
          </cell>
          <cell r="N404">
            <v>1200</v>
          </cell>
          <cell r="O404">
            <v>950</v>
          </cell>
          <cell r="P404">
            <v>0</v>
          </cell>
          <cell r="Q404">
            <v>0</v>
          </cell>
          <cell r="R404">
            <v>0</v>
          </cell>
          <cell r="S404">
            <v>0</v>
          </cell>
          <cell r="T404" t="e">
            <v>#DIV/0!</v>
          </cell>
          <cell r="U404" t="e">
            <v>#DIV/0!</v>
          </cell>
          <cell r="V404" t="e">
            <v>#DIV/0!</v>
          </cell>
          <cell r="W404" t="e">
            <v>#DIV/0!</v>
          </cell>
          <cell r="X404">
            <v>2.8</v>
          </cell>
          <cell r="Y404">
            <v>1.4</v>
          </cell>
          <cell r="Z404" t="str">
            <v>14. phuong Long Khanh.xlsx</v>
          </cell>
          <cell r="AA404">
            <v>4500</v>
          </cell>
          <cell r="AB404">
            <v>2200</v>
          </cell>
          <cell r="AC404">
            <v>1700</v>
          </cell>
          <cell r="AD404">
            <v>1300</v>
          </cell>
        </row>
        <row r="405">
          <cell r="G405" t="str">
            <v>LK19DT</v>
          </cell>
          <cell r="H405" t="str">
            <v>Đường Hồ Thị Hương</v>
          </cell>
          <cell r="I405" t="str">
            <v>Đường Lê A</v>
          </cell>
          <cell r="K405" t="str">
            <v>Ranh huyện Xuân Lộc</v>
          </cell>
        </row>
        <row r="406">
          <cell r="G406" t="str">
            <v>LK19DT_D1</v>
          </cell>
          <cell r="H406" t="str">
            <v>Đoạn từ đường Lê A đến đường Khổng Tử</v>
          </cell>
          <cell r="I406" t="str">
            <v>Đường Lê A</v>
          </cell>
          <cell r="J406" t="str">
            <v>LK19DT_D1</v>
          </cell>
          <cell r="K406" t="str">
            <v>Đường Khổng Tử</v>
          </cell>
          <cell r="L406">
            <v>6000</v>
          </cell>
          <cell r="M406">
            <v>2400</v>
          </cell>
          <cell r="N406">
            <v>1900</v>
          </cell>
          <cell r="O406">
            <v>1200</v>
          </cell>
          <cell r="P406">
            <v>0</v>
          </cell>
          <cell r="Q406">
            <v>0</v>
          </cell>
          <cell r="R406">
            <v>0</v>
          </cell>
          <cell r="S406">
            <v>0</v>
          </cell>
          <cell r="T406" t="e">
            <v>#DIV/0!</v>
          </cell>
          <cell r="U406" t="e">
            <v>#DIV/0!</v>
          </cell>
          <cell r="V406" t="e">
            <v>#DIV/0!</v>
          </cell>
          <cell r="W406" t="e">
            <v>#DIV/0!</v>
          </cell>
          <cell r="X406">
            <v>2.8</v>
          </cell>
          <cell r="Y406">
            <v>1.4</v>
          </cell>
          <cell r="Z406" t="str">
            <v>11. phường Bảo Vinh.xlsx</v>
          </cell>
          <cell r="AA406">
            <v>8400</v>
          </cell>
          <cell r="AB406">
            <v>3400</v>
          </cell>
          <cell r="AC406">
            <v>2700</v>
          </cell>
          <cell r="AD406">
            <v>1700</v>
          </cell>
        </row>
        <row r="407">
          <cell r="G407" t="str">
            <v>LK19DT_D2</v>
          </cell>
          <cell r="H407" t="str">
            <v>Đoạn từ đường Khổng Tử đến giáp đường Nguyễn Thị Minh Khai</v>
          </cell>
          <cell r="I407" t="str">
            <v>Đường Khổng Tử</v>
          </cell>
          <cell r="J407" t="str">
            <v>LK19DT_D2</v>
          </cell>
          <cell r="K407" t="str">
            <v>Đường Nguyễn Thị Minh Khai</v>
          </cell>
          <cell r="L407">
            <v>7500</v>
          </cell>
          <cell r="M407">
            <v>2400</v>
          </cell>
          <cell r="N407">
            <v>1900</v>
          </cell>
          <cell r="O407">
            <v>1200</v>
          </cell>
          <cell r="P407">
            <v>0</v>
          </cell>
          <cell r="Q407">
            <v>0</v>
          </cell>
          <cell r="R407">
            <v>0</v>
          </cell>
          <cell r="S407">
            <v>0</v>
          </cell>
          <cell r="T407" t="e">
            <v>#DIV/0!</v>
          </cell>
          <cell r="U407" t="e">
            <v>#DIV/0!</v>
          </cell>
          <cell r="V407" t="e">
            <v>#DIV/0!</v>
          </cell>
          <cell r="W407" t="e">
            <v>#DIV/0!</v>
          </cell>
          <cell r="X407">
            <v>2.8</v>
          </cell>
          <cell r="Y407">
            <v>1.4</v>
          </cell>
          <cell r="Z407" t="str">
            <v>14. phuong Long Khanh.xlsx</v>
          </cell>
          <cell r="AA407">
            <v>10500</v>
          </cell>
          <cell r="AB407">
            <v>3400</v>
          </cell>
          <cell r="AC407">
            <v>2700</v>
          </cell>
          <cell r="AD407">
            <v>1700</v>
          </cell>
        </row>
        <row r="408">
          <cell r="G408" t="str">
            <v>LK19DT_D3</v>
          </cell>
          <cell r="H408" t="str">
            <v>Đoạn từ đường Nguyễn Thị Minh Khai đến giáp cầu Xuân Thanh</v>
          </cell>
          <cell r="I408" t="str">
            <v>Đường Nguyễn Thị Minh Khai</v>
          </cell>
          <cell r="J408" t="str">
            <v>LK19DT_D3</v>
          </cell>
          <cell r="K408" t="str">
            <v>Giáp cầu Xuân Thanh</v>
          </cell>
          <cell r="L408">
            <v>4000</v>
          </cell>
          <cell r="M408">
            <v>1600</v>
          </cell>
          <cell r="N408">
            <v>1300</v>
          </cell>
          <cell r="O408">
            <v>950</v>
          </cell>
          <cell r="P408">
            <v>0</v>
          </cell>
          <cell r="Q408">
            <v>0</v>
          </cell>
          <cell r="R408">
            <v>0</v>
          </cell>
          <cell r="S408">
            <v>0</v>
          </cell>
          <cell r="T408" t="e">
            <v>#DIV/0!</v>
          </cell>
          <cell r="U408" t="e">
            <v>#DIV/0!</v>
          </cell>
          <cell r="V408" t="e">
            <v>#DIV/0!</v>
          </cell>
          <cell r="W408" t="e">
            <v>#DIV/0!</v>
          </cell>
          <cell r="X408">
            <v>2.8</v>
          </cell>
          <cell r="Y408">
            <v>1.4</v>
          </cell>
          <cell r="Z408" t="str">
            <v>14. phuong Long Khanh.xlsx</v>
          </cell>
          <cell r="AA408">
            <v>5600</v>
          </cell>
          <cell r="AB408">
            <v>2200</v>
          </cell>
          <cell r="AC408">
            <v>1800</v>
          </cell>
          <cell r="AD408">
            <v>1300</v>
          </cell>
        </row>
        <row r="409">
          <cell r="G409" t="str">
            <v>LK19DT_D4</v>
          </cell>
          <cell r="H409" t="str">
            <v>Đoạn từ cầu Xuân Thanh đến giáp ranh huyện Xuân Lộc</v>
          </cell>
          <cell r="I409" t="str">
            <v>Đầu cầu Xuân Thanh</v>
          </cell>
          <cell r="J409" t="str">
            <v>LK19DT_D4</v>
          </cell>
          <cell r="K409" t="str">
            <v>Ranh huyện Xuân Lộc</v>
          </cell>
          <cell r="L409">
            <v>3000</v>
          </cell>
          <cell r="M409">
            <v>1300</v>
          </cell>
          <cell r="N409">
            <v>1100</v>
          </cell>
          <cell r="O409">
            <v>950</v>
          </cell>
          <cell r="P409">
            <v>0</v>
          </cell>
          <cell r="Q409">
            <v>0</v>
          </cell>
          <cell r="R409">
            <v>0</v>
          </cell>
          <cell r="S409">
            <v>0</v>
          </cell>
          <cell r="T409" t="e">
            <v>#DIV/0!</v>
          </cell>
          <cell r="U409" t="e">
            <v>#DIV/0!</v>
          </cell>
          <cell r="V409" t="e">
            <v>#DIV/0!</v>
          </cell>
          <cell r="W409" t="e">
            <v>#DIV/0!</v>
          </cell>
          <cell r="X409">
            <v>2.8</v>
          </cell>
          <cell r="Y409">
            <v>1.4</v>
          </cell>
          <cell r="Z409" t="str">
            <v>14. phuong Long Khanh.xlsx</v>
          </cell>
          <cell r="AA409">
            <v>4200</v>
          </cell>
          <cell r="AB409">
            <v>1800</v>
          </cell>
          <cell r="AC409">
            <v>1500</v>
          </cell>
          <cell r="AD409">
            <v>1300</v>
          </cell>
        </row>
        <row r="410">
          <cell r="G410" t="str">
            <v>LK20DT</v>
          </cell>
          <cell r="H410" t="str">
            <v>Đường Nguyễn Văn Cừ</v>
          </cell>
          <cell r="I410" t="str">
            <v>Đường Trần Phú</v>
          </cell>
          <cell r="K410" t="str">
            <v>Đường Tô Hiến Thành</v>
          </cell>
        </row>
        <row r="411">
          <cell r="G411" t="str">
            <v>LK20DT_D1</v>
          </cell>
          <cell r="H411" t="str">
            <v>Đoạn từ đường Trần Phú đến đường Quang Trung</v>
          </cell>
          <cell r="I411" t="str">
            <v>Đường Trần Phú</v>
          </cell>
          <cell r="J411" t="str">
            <v>LK20DT_D1</v>
          </cell>
          <cell r="K411" t="str">
            <v>Đường Quang Trung</v>
          </cell>
          <cell r="L411">
            <v>5000</v>
          </cell>
          <cell r="M411">
            <v>2400</v>
          </cell>
          <cell r="N411">
            <v>2000</v>
          </cell>
          <cell r="O411">
            <v>1000</v>
          </cell>
          <cell r="P411">
            <v>0</v>
          </cell>
          <cell r="Q411">
            <v>0</v>
          </cell>
          <cell r="R411">
            <v>0</v>
          </cell>
          <cell r="S411">
            <v>0</v>
          </cell>
          <cell r="T411" t="e">
            <v>#DIV/0!</v>
          </cell>
          <cell r="U411" t="e">
            <v>#DIV/0!</v>
          </cell>
          <cell r="V411" t="e">
            <v>#DIV/0!</v>
          </cell>
          <cell r="W411" t="e">
            <v>#DIV/0!</v>
          </cell>
          <cell r="X411">
            <v>2.8</v>
          </cell>
          <cell r="Y411">
            <v>1.4</v>
          </cell>
          <cell r="Z411" t="str">
            <v>14. phuong Long Khanh.xlsx</v>
          </cell>
          <cell r="AA411">
            <v>7000</v>
          </cell>
          <cell r="AB411">
            <v>3400</v>
          </cell>
          <cell r="AC411">
            <v>2800</v>
          </cell>
          <cell r="AD411">
            <v>1400</v>
          </cell>
        </row>
        <row r="412">
          <cell r="G412" t="str">
            <v>LK20DT_D2</v>
          </cell>
          <cell r="H412" t="str">
            <v>Đoạn từ đường Quang Trung đến đường Tô Hiến Thành</v>
          </cell>
          <cell r="I412" t="str">
            <v>Đường Quang Trung</v>
          </cell>
          <cell r="J412" t="str">
            <v>LK20DT_D2</v>
          </cell>
          <cell r="K412" t="str">
            <v>Đường Tô Hiến Thành</v>
          </cell>
          <cell r="L412">
            <v>3000</v>
          </cell>
          <cell r="M412">
            <v>1500</v>
          </cell>
          <cell r="N412">
            <v>1200</v>
          </cell>
          <cell r="O412">
            <v>950</v>
          </cell>
          <cell r="P412">
            <v>0</v>
          </cell>
          <cell r="Q412">
            <v>0</v>
          </cell>
          <cell r="R412">
            <v>0</v>
          </cell>
          <cell r="S412">
            <v>0</v>
          </cell>
          <cell r="T412" t="e">
            <v>#DIV/0!</v>
          </cell>
          <cell r="U412" t="e">
            <v>#DIV/0!</v>
          </cell>
          <cell r="V412" t="e">
            <v>#DIV/0!</v>
          </cell>
          <cell r="W412" t="e">
            <v>#DIV/0!</v>
          </cell>
          <cell r="X412">
            <v>2.8</v>
          </cell>
          <cell r="Y412">
            <v>1.4</v>
          </cell>
          <cell r="Z412" t="str">
            <v>14. phuong Long Khanh.xlsx</v>
          </cell>
          <cell r="AA412">
            <v>4200</v>
          </cell>
          <cell r="AB412">
            <v>2100</v>
          </cell>
          <cell r="AC412">
            <v>1700</v>
          </cell>
          <cell r="AD412">
            <v>1300</v>
          </cell>
        </row>
        <row r="413">
          <cell r="G413" t="str">
            <v>LK21DT</v>
          </cell>
          <cell r="H413" t="str">
            <v>Đường Phan Bội Châu</v>
          </cell>
          <cell r="I413" t="str">
            <v>Đường Phan Chu Trinh</v>
          </cell>
          <cell r="J413" t="str">
            <v>LK21DT</v>
          </cell>
          <cell r="K413" t="str">
            <v>Đường Thích Quảng Đức</v>
          </cell>
          <cell r="L413">
            <v>2800</v>
          </cell>
          <cell r="M413">
            <v>1400</v>
          </cell>
          <cell r="N413">
            <v>1100</v>
          </cell>
          <cell r="O413">
            <v>950</v>
          </cell>
          <cell r="P413">
            <v>0</v>
          </cell>
          <cell r="Q413">
            <v>0</v>
          </cell>
          <cell r="R413">
            <v>0</v>
          </cell>
          <cell r="S413">
            <v>0</v>
          </cell>
          <cell r="T413" t="e">
            <v>#DIV/0!</v>
          </cell>
          <cell r="U413" t="e">
            <v>#DIV/0!</v>
          </cell>
          <cell r="V413" t="e">
            <v>#DIV/0!</v>
          </cell>
          <cell r="W413" t="e">
            <v>#DIV/0!</v>
          </cell>
          <cell r="X413">
            <v>2.8</v>
          </cell>
          <cell r="Y413">
            <v>1.4</v>
          </cell>
          <cell r="Z413" t="str">
            <v>14. phuong Long Khanh.xlsx</v>
          </cell>
          <cell r="AA413">
            <v>3900</v>
          </cell>
          <cell r="AB413">
            <v>2000</v>
          </cell>
          <cell r="AC413">
            <v>1500</v>
          </cell>
          <cell r="AD413">
            <v>1300</v>
          </cell>
        </row>
        <row r="414">
          <cell r="G414" t="str">
            <v>LK22DT</v>
          </cell>
          <cell r="H414" t="str">
            <v>Đường Phan Chu Trinh (từ đường Nguyễn Văn Cừ đến hết ranh thửa đất số 153, tờ BĐĐC số 10 về bên trái và hết ranh thửa đất số 21, tờ BĐĐC số 10 về bên phải, phường Xuân An)</v>
          </cell>
          <cell r="I414" t="str">
            <v>Đường Nguyễn Văn Cừ</v>
          </cell>
          <cell r="J414" t="str">
            <v>LK22DT</v>
          </cell>
          <cell r="K414" t="str">
            <v>Bên trái đến hết ranh thửa đất số 153, tờ BĐĐC số 10, Phường Xuân An;Bên phải đến hết ranh thửa đất số 21, tờ BĐĐC số 10, phường Xuân An;</v>
          </cell>
          <cell r="L414">
            <v>3000</v>
          </cell>
          <cell r="M414">
            <v>1500</v>
          </cell>
          <cell r="N414">
            <v>1100</v>
          </cell>
          <cell r="O414">
            <v>950</v>
          </cell>
          <cell r="P414">
            <v>0</v>
          </cell>
          <cell r="Q414">
            <v>0</v>
          </cell>
          <cell r="R414">
            <v>0</v>
          </cell>
          <cell r="S414">
            <v>0</v>
          </cell>
          <cell r="T414" t="e">
            <v>#DIV/0!</v>
          </cell>
          <cell r="U414" t="e">
            <v>#DIV/0!</v>
          </cell>
          <cell r="V414" t="e">
            <v>#DIV/0!</v>
          </cell>
          <cell r="W414" t="e">
            <v>#DIV/0!</v>
          </cell>
          <cell r="X414">
            <v>2.8</v>
          </cell>
          <cell r="Y414">
            <v>1.4</v>
          </cell>
          <cell r="Z414" t="str">
            <v>14. phuong Long Khanh.xlsx</v>
          </cell>
          <cell r="AA414">
            <v>4200</v>
          </cell>
          <cell r="AB414">
            <v>2100</v>
          </cell>
          <cell r="AC414">
            <v>1500</v>
          </cell>
          <cell r="AD414">
            <v>1300</v>
          </cell>
        </row>
        <row r="415">
          <cell r="G415" t="str">
            <v>LK23DT</v>
          </cell>
          <cell r="H415" t="str">
            <v>Đường Quang Trung</v>
          </cell>
          <cell r="I415" t="str">
            <v>Đường Hùng Vương</v>
          </cell>
          <cell r="K415" t="str">
            <v>Đường Nguyễn Thị Minh Khai</v>
          </cell>
        </row>
        <row r="416">
          <cell r="G416" t="str">
            <v>LK23DT_D1</v>
          </cell>
          <cell r="H416" t="str">
            <v>Đoạn từ Hùng Vương đến đường Trần Huy Liệu</v>
          </cell>
          <cell r="I416" t="str">
            <v>Đường Hùng Vương</v>
          </cell>
          <cell r="J416" t="str">
            <v>LK23DT_D1</v>
          </cell>
          <cell r="K416" t="str">
            <v>Đường Trần Huy Liệu</v>
          </cell>
          <cell r="L416">
            <v>5000</v>
          </cell>
          <cell r="M416">
            <v>2400</v>
          </cell>
          <cell r="N416">
            <v>2000</v>
          </cell>
          <cell r="O416">
            <v>1000</v>
          </cell>
          <cell r="P416">
            <v>0</v>
          </cell>
          <cell r="Q416">
            <v>0</v>
          </cell>
          <cell r="R416">
            <v>0</v>
          </cell>
          <cell r="S416">
            <v>0</v>
          </cell>
          <cell r="T416" t="e">
            <v>#DIV/0!</v>
          </cell>
          <cell r="U416" t="e">
            <v>#DIV/0!</v>
          </cell>
          <cell r="V416" t="e">
            <v>#DIV/0!</v>
          </cell>
          <cell r="W416" t="e">
            <v>#DIV/0!</v>
          </cell>
          <cell r="X416">
            <v>2.8</v>
          </cell>
          <cell r="Y416">
            <v>1.4</v>
          </cell>
          <cell r="Z416" t="str">
            <v>14. phuong Long Khanh.xlsx</v>
          </cell>
          <cell r="AA416">
            <v>7000</v>
          </cell>
          <cell r="AB416">
            <v>3400</v>
          </cell>
          <cell r="AC416">
            <v>2800</v>
          </cell>
          <cell r="AD416">
            <v>1400</v>
          </cell>
        </row>
        <row r="417">
          <cell r="G417" t="str">
            <v>LK23DT_D2</v>
          </cell>
          <cell r="H417" t="str">
            <v>Đoạn từ đường Trần Huy Liệu đến đường Nguyễn Thị Minh Khai</v>
          </cell>
          <cell r="I417" t="str">
            <v>Đường Trần Huy Liệu</v>
          </cell>
          <cell r="J417" t="str">
            <v>LK23DT_D2</v>
          </cell>
          <cell r="K417" t="str">
            <v>Đường Nguyễn Thị Minh Khai</v>
          </cell>
          <cell r="L417">
            <v>3300</v>
          </cell>
          <cell r="M417">
            <v>1600</v>
          </cell>
          <cell r="N417">
            <v>1300</v>
          </cell>
          <cell r="O417">
            <v>950</v>
          </cell>
          <cell r="P417">
            <v>0</v>
          </cell>
          <cell r="Q417">
            <v>0</v>
          </cell>
          <cell r="R417">
            <v>0</v>
          </cell>
          <cell r="S417">
            <v>0</v>
          </cell>
          <cell r="T417" t="e">
            <v>#DIV/0!</v>
          </cell>
          <cell r="U417" t="e">
            <v>#DIV/0!</v>
          </cell>
          <cell r="V417" t="e">
            <v>#DIV/0!</v>
          </cell>
          <cell r="W417" t="e">
            <v>#DIV/0!</v>
          </cell>
          <cell r="X417">
            <v>2.8</v>
          </cell>
          <cell r="Y417">
            <v>1.4</v>
          </cell>
          <cell r="Z417" t="str">
            <v>14. phuong Long Khanh.xlsx</v>
          </cell>
          <cell r="AA417">
            <v>4600</v>
          </cell>
          <cell r="AB417">
            <v>2200</v>
          </cell>
          <cell r="AC417">
            <v>1800</v>
          </cell>
          <cell r="AD417">
            <v>1300</v>
          </cell>
        </row>
        <row r="418">
          <cell r="G418" t="str">
            <v>LK24DT</v>
          </cell>
          <cell r="H418" t="str">
            <v>Đường 21 tháng 4 (Quốc lộ 1 cũ)</v>
          </cell>
          <cell r="I418" t="str">
            <v>Đường vào nhà thờ Cáp Rang</v>
          </cell>
          <cell r="K418" t="str">
            <v>Giáp ngã ba Tân Phong</v>
          </cell>
        </row>
        <row r="419">
          <cell r="G419" t="str">
            <v>LK24DT_D1</v>
          </cell>
          <cell r="H419" t="str">
            <v>Đoạn từ đường vào nhà thờ Cáp Rang đến giáp đường Suối Tre - Bình Lộc</v>
          </cell>
          <cell r="I419" t="str">
            <v>Đường vào nhà thờ Cáp Rang</v>
          </cell>
          <cell r="J419" t="str">
            <v>LK24DT_D1</v>
          </cell>
          <cell r="K419" t="str">
            <v>Đường Suối Tre-Bình Lộc</v>
          </cell>
          <cell r="L419">
            <v>4200</v>
          </cell>
          <cell r="M419">
            <v>1300</v>
          </cell>
          <cell r="N419">
            <v>850</v>
          </cell>
          <cell r="O419">
            <v>700</v>
          </cell>
          <cell r="P419">
            <v>0</v>
          </cell>
          <cell r="Q419">
            <v>0</v>
          </cell>
          <cell r="R419">
            <v>0</v>
          </cell>
          <cell r="S419">
            <v>0</v>
          </cell>
          <cell r="T419" t="e">
            <v>#DIV/0!</v>
          </cell>
          <cell r="U419" t="e">
            <v>#DIV/0!</v>
          </cell>
          <cell r="V419" t="e">
            <v>#DIV/0!</v>
          </cell>
          <cell r="W419" t="e">
            <v>#DIV/0!</v>
          </cell>
          <cell r="X419">
            <v>2.65</v>
          </cell>
          <cell r="Y419">
            <v>1.325</v>
          </cell>
          <cell r="Z419" t="str">
            <v>12. phường Bình Lộc.xlsx</v>
          </cell>
          <cell r="AA419">
            <v>5600</v>
          </cell>
          <cell r="AB419">
            <v>1700</v>
          </cell>
          <cell r="AC419">
            <v>1100</v>
          </cell>
          <cell r="AD419">
            <v>930</v>
          </cell>
        </row>
        <row r="420">
          <cell r="G420" t="str">
            <v>LK24DT_D2</v>
          </cell>
          <cell r="H420" t="str">
            <v>Đoạn từ đường Suối Tre - Bình Lộc đến đường Võ Duy Dương</v>
          </cell>
          <cell r="I420" t="str">
            <v>Đường Suối Tre-Bình Lộc</v>
          </cell>
          <cell r="J420" t="str">
            <v>LK24DT_D2</v>
          </cell>
          <cell r="K420" t="str">
            <v>Đường Võ Duy Dương</v>
          </cell>
          <cell r="L420">
            <v>5500</v>
          </cell>
          <cell r="M420">
            <v>2000</v>
          </cell>
          <cell r="N420">
            <v>1500</v>
          </cell>
          <cell r="O420">
            <v>1000</v>
          </cell>
          <cell r="P420">
            <v>19030</v>
          </cell>
          <cell r="Q420">
            <v>0</v>
          </cell>
          <cell r="R420">
            <v>0</v>
          </cell>
          <cell r="S420">
            <v>0</v>
          </cell>
          <cell r="T420">
            <v>0.38294797687861271</v>
          </cell>
          <cell r="U420" t="e">
            <v>#DIV/0!</v>
          </cell>
          <cell r="V420" t="e">
            <v>#DIV/0!</v>
          </cell>
          <cell r="W420" t="e">
            <v>#DIV/0!</v>
          </cell>
          <cell r="X420">
            <v>2.65</v>
          </cell>
          <cell r="Y420">
            <v>1.325</v>
          </cell>
          <cell r="Z420" t="str">
            <v>12. phường Bình Lộc.xlsx</v>
          </cell>
          <cell r="AA420">
            <v>7300</v>
          </cell>
          <cell r="AB420">
            <v>2700</v>
          </cell>
          <cell r="AC420">
            <v>2000</v>
          </cell>
          <cell r="AD420">
            <v>1300</v>
          </cell>
        </row>
        <row r="421">
          <cell r="G421" t="str">
            <v>LK24DT_D3</v>
          </cell>
          <cell r="H421" t="str">
            <v>Đoạn từ đường Võ Duy Dương đến giáp Công ty cổ phần xây dựng số 2 Đồng Nai</v>
          </cell>
          <cell r="I421" t="str">
            <v>Đường Võ Duy Dương</v>
          </cell>
          <cell r="J421" t="str">
            <v>LK24DT_D3</v>
          </cell>
          <cell r="K421" t="str">
            <v>Giáp Công ty cổ phần xây dựng số 2 Đồng Nai</v>
          </cell>
          <cell r="L421">
            <v>6700</v>
          </cell>
          <cell r="M421">
            <v>2800</v>
          </cell>
          <cell r="N421">
            <v>2000</v>
          </cell>
          <cell r="O421">
            <v>1400</v>
          </cell>
          <cell r="P421">
            <v>19095</v>
          </cell>
          <cell r="Q421">
            <v>0</v>
          </cell>
          <cell r="R421">
            <v>0</v>
          </cell>
          <cell r="S421">
            <v>0</v>
          </cell>
          <cell r="T421">
            <v>0.46491228070175439</v>
          </cell>
          <cell r="U421" t="e">
            <v>#DIV/0!</v>
          </cell>
          <cell r="V421" t="e">
            <v>#DIV/0!</v>
          </cell>
          <cell r="W421" t="e">
            <v>#DIV/0!</v>
          </cell>
          <cell r="X421">
            <v>2.65</v>
          </cell>
          <cell r="Y421">
            <v>1.325</v>
          </cell>
          <cell r="Z421" t="str">
            <v>14. phuong Long Khanh.xlsx</v>
          </cell>
          <cell r="AA421">
            <v>8900</v>
          </cell>
          <cell r="AB421">
            <v>3700</v>
          </cell>
          <cell r="AC421">
            <v>2700</v>
          </cell>
          <cell r="AD421">
            <v>1900</v>
          </cell>
        </row>
        <row r="422">
          <cell r="G422" t="str">
            <v>LK24DT_D4</v>
          </cell>
          <cell r="H422" t="str">
            <v>Đoạn từ Công ty cổ phần xây dựng số 2 Đồng Nai đến giáp UBND phường Xuân Bình</v>
          </cell>
          <cell r="I422" t="str">
            <v>Đầu Công ty cổ phần xây dựng số 2 Đồng Nai</v>
          </cell>
          <cell r="J422" t="str">
            <v>LK24DT_D4</v>
          </cell>
          <cell r="K422" t="str">
            <v>Giáp UBND phường Xuân Bình</v>
          </cell>
          <cell r="L422">
            <v>6200</v>
          </cell>
          <cell r="M422">
            <v>2400</v>
          </cell>
          <cell r="N422">
            <v>1800</v>
          </cell>
          <cell r="O422">
            <v>1400</v>
          </cell>
          <cell r="P422">
            <v>0</v>
          </cell>
          <cell r="Q422">
            <v>0</v>
          </cell>
          <cell r="R422">
            <v>0</v>
          </cell>
          <cell r="S422">
            <v>0</v>
          </cell>
          <cell r="T422" t="e">
            <v>#DIV/0!</v>
          </cell>
          <cell r="U422" t="e">
            <v>#DIV/0!</v>
          </cell>
          <cell r="V422" t="e">
            <v>#DIV/0!</v>
          </cell>
          <cell r="W422" t="e">
            <v>#DIV/0!</v>
          </cell>
          <cell r="X422">
            <v>2.65</v>
          </cell>
          <cell r="Y422">
            <v>1.325</v>
          </cell>
          <cell r="Z422" t="str">
            <v>14. phuong Long Khanh.xlsx</v>
          </cell>
          <cell r="AA422">
            <v>8200</v>
          </cell>
          <cell r="AB422">
            <v>3200</v>
          </cell>
          <cell r="AC422">
            <v>2400</v>
          </cell>
          <cell r="AD422">
            <v>1900</v>
          </cell>
        </row>
        <row r="423">
          <cell r="G423" t="str">
            <v>LK24DT_D5</v>
          </cell>
          <cell r="H423" t="str">
            <v>Đoạn từ UBND phường Xuân Bình đến giáp tượng đài</v>
          </cell>
          <cell r="I423" t="str">
            <v>Đầu UBND phường Xuân Bình</v>
          </cell>
          <cell r="J423" t="str">
            <v>LK24DT_D5</v>
          </cell>
          <cell r="K423" t="str">
            <v>Giáp Tượng Đài</v>
          </cell>
          <cell r="L423">
            <v>6400</v>
          </cell>
          <cell r="M423">
            <v>2700</v>
          </cell>
          <cell r="N423">
            <v>2000</v>
          </cell>
          <cell r="O423">
            <v>1500</v>
          </cell>
          <cell r="P423">
            <v>19072</v>
          </cell>
          <cell r="Q423">
            <v>0</v>
          </cell>
          <cell r="R423">
            <v>0</v>
          </cell>
          <cell r="S423">
            <v>0</v>
          </cell>
          <cell r="T423">
            <v>0.44463087248322147</v>
          </cell>
          <cell r="U423" t="e">
            <v>#DIV/0!</v>
          </cell>
          <cell r="V423" t="e">
            <v>#DIV/0!</v>
          </cell>
          <cell r="W423" t="e">
            <v>#DIV/0!</v>
          </cell>
          <cell r="X423">
            <v>2.65</v>
          </cell>
          <cell r="Y423">
            <v>1.325</v>
          </cell>
          <cell r="Z423" t="str">
            <v>14. phuong Long Khanh.xlsx</v>
          </cell>
          <cell r="AA423">
            <v>8500</v>
          </cell>
          <cell r="AB423">
            <v>3600</v>
          </cell>
          <cell r="AC423">
            <v>2700</v>
          </cell>
          <cell r="AD423">
            <v>2000</v>
          </cell>
        </row>
        <row r="424">
          <cell r="G424" t="str">
            <v>LK24DT_D6</v>
          </cell>
          <cell r="H424" t="str">
            <v>Đoạn từ tượng đài đến giáp cầu Gia Liêu</v>
          </cell>
          <cell r="I424" t="str">
            <v>Đầu Tượng Đài</v>
          </cell>
          <cell r="J424" t="str">
            <v>LK24DT_D6</v>
          </cell>
          <cell r="K424" t="str">
            <v>Giáp Cầu Gia Liêu</v>
          </cell>
          <cell r="L424">
            <v>5500</v>
          </cell>
          <cell r="M424">
            <v>2300</v>
          </cell>
          <cell r="N424">
            <v>1700</v>
          </cell>
          <cell r="O424">
            <v>980</v>
          </cell>
          <cell r="P424">
            <v>17600</v>
          </cell>
          <cell r="Q424">
            <v>0</v>
          </cell>
          <cell r="R424">
            <v>0</v>
          </cell>
          <cell r="S424">
            <v>0</v>
          </cell>
          <cell r="T424">
            <v>0.4140625</v>
          </cell>
          <cell r="U424" t="e">
            <v>#DIV/0!</v>
          </cell>
          <cell r="V424" t="e">
            <v>#DIV/0!</v>
          </cell>
          <cell r="W424" t="e">
            <v>#DIV/0!</v>
          </cell>
          <cell r="X424">
            <v>2.65</v>
          </cell>
          <cell r="Y424">
            <v>1.325</v>
          </cell>
          <cell r="Z424" t="str">
            <v>14. phuong Long Khanh.xlsx</v>
          </cell>
          <cell r="AA424">
            <v>7300</v>
          </cell>
          <cell r="AB424">
            <v>3000</v>
          </cell>
          <cell r="AC424">
            <v>2300</v>
          </cell>
          <cell r="AD424">
            <v>1300</v>
          </cell>
        </row>
        <row r="425">
          <cell r="G425" t="str">
            <v>LK24DT_D7</v>
          </cell>
          <cell r="H425" t="str">
            <v>Đoạn từ giáp cầu Gia Liêu đến giáp ngã ba Tân Phong</v>
          </cell>
          <cell r="I425" t="str">
            <v>Đầu Cầu Gia Liêu</v>
          </cell>
          <cell r="J425" t="str">
            <v>LK24DT_D7</v>
          </cell>
          <cell r="K425" t="str">
            <v>Giáp ngã ba Tân Phong</v>
          </cell>
          <cell r="L425">
            <v>4200</v>
          </cell>
          <cell r="M425">
            <v>1300</v>
          </cell>
          <cell r="N425">
            <v>850</v>
          </cell>
          <cell r="O425">
            <v>700</v>
          </cell>
          <cell r="P425">
            <v>0</v>
          </cell>
          <cell r="Q425">
            <v>0</v>
          </cell>
          <cell r="R425">
            <v>0</v>
          </cell>
          <cell r="S425">
            <v>0</v>
          </cell>
          <cell r="T425" t="e">
            <v>#DIV/0!</v>
          </cell>
          <cell r="U425" t="e">
            <v>#DIV/0!</v>
          </cell>
          <cell r="V425" t="e">
            <v>#DIV/0!</v>
          </cell>
          <cell r="W425" t="e">
            <v>#DIV/0!</v>
          </cell>
          <cell r="X425">
            <v>2.8</v>
          </cell>
          <cell r="Y425">
            <v>1.4</v>
          </cell>
          <cell r="Z425" t="str">
            <v>22. phường Hàng Gòn.xlsx</v>
          </cell>
          <cell r="AA425">
            <v>5900</v>
          </cell>
          <cell r="AB425">
            <v>1800</v>
          </cell>
          <cell r="AC425">
            <v>1200</v>
          </cell>
          <cell r="AD425">
            <v>980</v>
          </cell>
        </row>
        <row r="426">
          <cell r="G426" t="str">
            <v>LK25DT</v>
          </cell>
          <cell r="H426" t="str">
            <v>Đường Thích Quảng Đức</v>
          </cell>
          <cell r="I426" t="str">
            <v>Đường Hùng Vương</v>
          </cell>
          <cell r="J426" t="str">
            <v>LK25DT</v>
          </cell>
          <cell r="K426" t="str">
            <v>Đường Hồ Thị Hương</v>
          </cell>
          <cell r="L426">
            <v>4000</v>
          </cell>
          <cell r="M426">
            <v>2000</v>
          </cell>
          <cell r="N426">
            <v>1500</v>
          </cell>
          <cell r="O426">
            <v>1000</v>
          </cell>
          <cell r="P426">
            <v>0</v>
          </cell>
          <cell r="Q426">
            <v>0</v>
          </cell>
          <cell r="R426">
            <v>0</v>
          </cell>
          <cell r="S426">
            <v>0</v>
          </cell>
          <cell r="T426" t="e">
            <v>#DIV/0!</v>
          </cell>
          <cell r="U426" t="e">
            <v>#DIV/0!</v>
          </cell>
          <cell r="V426" t="e">
            <v>#DIV/0!</v>
          </cell>
          <cell r="W426" t="e">
            <v>#DIV/0!</v>
          </cell>
          <cell r="X426">
            <v>2.6</v>
          </cell>
          <cell r="Y426">
            <v>1.3</v>
          </cell>
          <cell r="Z426" t="str">
            <v>14. phuong Long Khanh.xlsx</v>
          </cell>
          <cell r="AA426">
            <v>5200</v>
          </cell>
          <cell r="AB426">
            <v>2600</v>
          </cell>
          <cell r="AC426">
            <v>2000</v>
          </cell>
          <cell r="AD426">
            <v>1300</v>
          </cell>
        </row>
        <row r="427">
          <cell r="G427" t="str">
            <v>LK26DT</v>
          </cell>
          <cell r="H427" t="str">
            <v>Đường Trần Phú</v>
          </cell>
          <cell r="I427" t="str">
            <v>Đường Hùng Vương</v>
          </cell>
          <cell r="K427" t="str">
            <v>Giáp ranh xã Bàu Trâm</v>
          </cell>
        </row>
        <row r="428">
          <cell r="G428" t="str">
            <v>LK26DT_D1</v>
          </cell>
          <cell r="H428" t="str">
            <v>Đoạn từ đường Hùng Vương đến đường Hồ Thị Hương</v>
          </cell>
          <cell r="I428" t="str">
            <v>Đường Hùng Vương</v>
          </cell>
          <cell r="J428" t="str">
            <v>LK26DT_D1</v>
          </cell>
          <cell r="K428" t="str">
            <v>Đường Hồ Thị Hương</v>
          </cell>
          <cell r="L428">
            <v>7200</v>
          </cell>
          <cell r="M428">
            <v>3000</v>
          </cell>
          <cell r="N428">
            <v>2500</v>
          </cell>
          <cell r="O428">
            <v>1700</v>
          </cell>
          <cell r="P428">
            <v>0</v>
          </cell>
          <cell r="Q428">
            <v>0</v>
          </cell>
          <cell r="R428">
            <v>0</v>
          </cell>
          <cell r="S428">
            <v>0</v>
          </cell>
          <cell r="T428" t="e">
            <v>#DIV/0!</v>
          </cell>
          <cell r="U428" t="e">
            <v>#DIV/0!</v>
          </cell>
          <cell r="V428" t="e">
            <v>#DIV/0!</v>
          </cell>
          <cell r="W428" t="e">
            <v>#DIV/0!</v>
          </cell>
          <cell r="X428">
            <v>2.65</v>
          </cell>
          <cell r="Y428">
            <v>1.325</v>
          </cell>
          <cell r="Z428" t="str">
            <v>14. phuong Long Khanh.xlsx</v>
          </cell>
          <cell r="AA428">
            <v>9500</v>
          </cell>
          <cell r="AB428">
            <v>4000</v>
          </cell>
          <cell r="AC428">
            <v>3300</v>
          </cell>
          <cell r="AD428">
            <v>2300</v>
          </cell>
        </row>
        <row r="429">
          <cell r="G429" t="str">
            <v>LK26DT_D2</v>
          </cell>
          <cell r="H429" t="str">
            <v>Đoạn từ đường Hồ Thị Hương vào 200m</v>
          </cell>
          <cell r="I429" t="str">
            <v>Đường Hồ Thị Hương</v>
          </cell>
          <cell r="J429" t="str">
            <v>LK26DT_D2</v>
          </cell>
          <cell r="K429" t="str">
            <v>Từ đường Hồ Thị Hương vào 200m</v>
          </cell>
          <cell r="L429">
            <v>4500</v>
          </cell>
          <cell r="M429">
            <v>1600</v>
          </cell>
          <cell r="N429">
            <v>1300</v>
          </cell>
          <cell r="O429">
            <v>950</v>
          </cell>
          <cell r="P429">
            <v>0</v>
          </cell>
          <cell r="Q429">
            <v>0</v>
          </cell>
          <cell r="R429">
            <v>0</v>
          </cell>
          <cell r="S429">
            <v>0</v>
          </cell>
          <cell r="T429" t="e">
            <v>#DIV/0!</v>
          </cell>
          <cell r="U429" t="e">
            <v>#DIV/0!</v>
          </cell>
          <cell r="V429" t="e">
            <v>#DIV/0!</v>
          </cell>
          <cell r="W429" t="e">
            <v>#DIV/0!</v>
          </cell>
          <cell r="X429">
            <v>2.8</v>
          </cell>
          <cell r="Y429">
            <v>1.4</v>
          </cell>
          <cell r="Z429" t="str">
            <v>14. phuong Long Khanh.xlsx</v>
          </cell>
          <cell r="AA429">
            <v>6300</v>
          </cell>
          <cell r="AB429">
            <v>2200</v>
          </cell>
          <cell r="AC429">
            <v>1800</v>
          </cell>
          <cell r="AD429">
            <v>1300</v>
          </cell>
        </row>
        <row r="430">
          <cell r="G430" t="str">
            <v>LK26DT_D3</v>
          </cell>
          <cell r="H430" t="str">
            <v>Đoạn tiếp theo đến giáp ranh xã Bàu Trâm</v>
          </cell>
          <cell r="I430" t="str">
            <v>Từ đường Hồ Thị Hương vào 200m</v>
          </cell>
          <cell r="J430" t="str">
            <v>LK26DT_D3</v>
          </cell>
          <cell r="K430" t="str">
            <v>Giáp ranh xã Bàu Trâm</v>
          </cell>
          <cell r="L430">
            <v>2600</v>
          </cell>
          <cell r="M430">
            <v>1300</v>
          </cell>
          <cell r="N430">
            <v>1100</v>
          </cell>
          <cell r="O430">
            <v>950</v>
          </cell>
          <cell r="P430">
            <v>0</v>
          </cell>
          <cell r="Q430">
            <v>0</v>
          </cell>
          <cell r="R430">
            <v>0</v>
          </cell>
          <cell r="S430">
            <v>0</v>
          </cell>
          <cell r="T430" t="e">
            <v>#DIV/0!</v>
          </cell>
          <cell r="U430" t="e">
            <v>#DIV/0!</v>
          </cell>
          <cell r="V430" t="e">
            <v>#DIV/0!</v>
          </cell>
          <cell r="W430" t="e">
            <v>#DIV/0!</v>
          </cell>
          <cell r="X430">
            <v>2.8</v>
          </cell>
          <cell r="Y430">
            <v>1.4</v>
          </cell>
          <cell r="Z430" t="str">
            <v>14. phuong Long Khanh.xlsx</v>
          </cell>
          <cell r="AA430">
            <v>3600</v>
          </cell>
          <cell r="AB430">
            <v>1800</v>
          </cell>
          <cell r="AC430">
            <v>1500</v>
          </cell>
          <cell r="AD430">
            <v>1300</v>
          </cell>
        </row>
        <row r="431">
          <cell r="G431" t="str">
            <v>LK27DT</v>
          </cell>
          <cell r="H431" t="str">
            <v>Đường Nguyễn Trãi (đường 908 cũ)</v>
          </cell>
          <cell r="I431" t="str">
            <v>Ngã ba Hùng Vương</v>
          </cell>
          <cell r="K431" t="str">
            <v>Đường Hồ Thị Hương</v>
          </cell>
        </row>
        <row r="432">
          <cell r="G432" t="str">
            <v>LK27DT_D1</v>
          </cell>
          <cell r="H432" t="str">
            <v>Đoạn từ ngã ba Hùng Vương đến đường Nguyễn Thị Minh Khai</v>
          </cell>
          <cell r="I432" t="str">
            <v>Ngã ba Hùng Vương</v>
          </cell>
          <cell r="J432" t="str">
            <v>LK27DT_D1</v>
          </cell>
          <cell r="K432" t="str">
            <v>Đường Nguyễn Thị Minh Khai</v>
          </cell>
          <cell r="L432">
            <v>5000</v>
          </cell>
          <cell r="M432">
            <v>2400</v>
          </cell>
          <cell r="N432">
            <v>1300</v>
          </cell>
          <cell r="O432">
            <v>950</v>
          </cell>
          <cell r="P432">
            <v>0</v>
          </cell>
          <cell r="Q432">
            <v>0</v>
          </cell>
          <cell r="R432">
            <v>0</v>
          </cell>
          <cell r="S432">
            <v>0</v>
          </cell>
          <cell r="T432" t="e">
            <v>#DIV/0!</v>
          </cell>
          <cell r="U432" t="e">
            <v>#DIV/0!</v>
          </cell>
          <cell r="V432" t="e">
            <v>#DIV/0!</v>
          </cell>
          <cell r="W432" t="e">
            <v>#DIV/0!</v>
          </cell>
          <cell r="X432">
            <v>2.8</v>
          </cell>
          <cell r="Y432">
            <v>1.4</v>
          </cell>
          <cell r="Z432" t="str">
            <v>14. phuong Long Khanh.xlsx</v>
          </cell>
          <cell r="AA432">
            <v>7000</v>
          </cell>
          <cell r="AB432">
            <v>3400</v>
          </cell>
          <cell r="AC432">
            <v>1800</v>
          </cell>
          <cell r="AD432">
            <v>1300</v>
          </cell>
        </row>
        <row r="433">
          <cell r="G433" t="str">
            <v>LK27DT_D2</v>
          </cell>
          <cell r="H433" t="str">
            <v>Đoạn còn lại (từ đường Nguyễn Thị Minh Khai đến đường Hồ Thị Hương)</v>
          </cell>
          <cell r="I433" t="str">
            <v>Đường Nguyễn Thị Minh Khai</v>
          </cell>
          <cell r="J433" t="str">
            <v>LK27DT_D2</v>
          </cell>
          <cell r="K433" t="str">
            <v>Đường Hồ Thị Hương</v>
          </cell>
          <cell r="L433">
            <v>3300</v>
          </cell>
          <cell r="M433">
            <v>1600</v>
          </cell>
          <cell r="N433">
            <v>1300</v>
          </cell>
          <cell r="O433">
            <v>950</v>
          </cell>
          <cell r="P433">
            <v>0</v>
          </cell>
          <cell r="Q433">
            <v>0</v>
          </cell>
          <cell r="R433">
            <v>0</v>
          </cell>
          <cell r="S433">
            <v>0</v>
          </cell>
          <cell r="T433" t="e">
            <v>#DIV/0!</v>
          </cell>
          <cell r="U433" t="e">
            <v>#DIV/0!</v>
          </cell>
          <cell r="V433" t="e">
            <v>#DIV/0!</v>
          </cell>
          <cell r="W433" t="e">
            <v>#DIV/0!</v>
          </cell>
          <cell r="X433">
            <v>2.8</v>
          </cell>
          <cell r="Y433">
            <v>1.4</v>
          </cell>
          <cell r="Z433" t="str">
            <v>14. phuong Long Khanh.xlsx</v>
          </cell>
          <cell r="AA433">
            <v>4600</v>
          </cell>
          <cell r="AB433">
            <v>2200</v>
          </cell>
          <cell r="AC433">
            <v>1800</v>
          </cell>
          <cell r="AD433">
            <v>1300</v>
          </cell>
        </row>
        <row r="434">
          <cell r="G434" t="str">
            <v>LK28DT</v>
          </cell>
          <cell r="H434" t="str">
            <v>Đường Ngô Quyền (từ cầu Xuân Thanh đến đường Bảo Vinh - Bảo Quang)</v>
          </cell>
          <cell r="I434" t="str">
            <v>Đường Bảo Vinh-Bảo Quang</v>
          </cell>
          <cell r="K434" t="str">
            <v>Giáp cầu Xuân Thanh</v>
          </cell>
        </row>
        <row r="435">
          <cell r="G435" t="str">
            <v>LK28DT_D1</v>
          </cell>
          <cell r="H435" t="str">
            <v>Đoạn từ đường Bảo Vinh - Bảo Quang đến đường vào nghĩa địa Bảo Sơn</v>
          </cell>
          <cell r="I435" t="str">
            <v>Đường Bảo Vinh-Bảo Quang</v>
          </cell>
          <cell r="J435" t="str">
            <v>LK28DT_D1</v>
          </cell>
          <cell r="K435" t="str">
            <v>đường vào nghĩa địa Bảo Sơn</v>
          </cell>
          <cell r="L435">
            <v>1600</v>
          </cell>
          <cell r="M435">
            <v>920</v>
          </cell>
          <cell r="N435">
            <v>650</v>
          </cell>
          <cell r="O435">
            <v>550</v>
          </cell>
          <cell r="P435">
            <v>4880</v>
          </cell>
          <cell r="Q435">
            <v>0</v>
          </cell>
          <cell r="R435">
            <v>0</v>
          </cell>
          <cell r="S435">
            <v>0</v>
          </cell>
          <cell r="T435">
            <v>0.45901639344262296</v>
          </cell>
          <cell r="U435" t="e">
            <v>#DIV/0!</v>
          </cell>
          <cell r="V435" t="e">
            <v>#DIV/0!</v>
          </cell>
          <cell r="W435" t="e">
            <v>#DIV/0!</v>
          </cell>
          <cell r="X435">
            <v>2.8</v>
          </cell>
          <cell r="Y435">
            <v>1.4</v>
          </cell>
          <cell r="Z435" t="str">
            <v>11. phường Bảo Vinh.xlsx</v>
          </cell>
          <cell r="AA435">
            <v>2200</v>
          </cell>
          <cell r="AB435">
            <v>1300</v>
          </cell>
          <cell r="AC435">
            <v>910</v>
          </cell>
          <cell r="AD435">
            <v>770</v>
          </cell>
        </row>
        <row r="436">
          <cell r="G436" t="str">
            <v>LK28DT_D2</v>
          </cell>
          <cell r="H436" t="str">
            <v>Đoạn từ đường vào nghĩa địa Bảo Sơn đến đường Duy Tân</v>
          </cell>
          <cell r="I436" t="str">
            <v>đường vào nghĩa địa Bảo Sơn</v>
          </cell>
          <cell r="J436" t="str">
            <v>LK28DT_D2</v>
          </cell>
          <cell r="K436" t="str">
            <v>Đường Duy Tân</v>
          </cell>
          <cell r="L436">
            <v>2400</v>
          </cell>
          <cell r="M436">
            <v>1200</v>
          </cell>
          <cell r="N436">
            <v>900</v>
          </cell>
          <cell r="O436">
            <v>700</v>
          </cell>
          <cell r="P436">
            <v>0</v>
          </cell>
          <cell r="Q436">
            <v>0</v>
          </cell>
          <cell r="R436">
            <v>0</v>
          </cell>
          <cell r="S436">
            <v>0</v>
          </cell>
          <cell r="T436" t="e">
            <v>#DIV/0!</v>
          </cell>
          <cell r="U436" t="e">
            <v>#DIV/0!</v>
          </cell>
          <cell r="V436" t="e">
            <v>#DIV/0!</v>
          </cell>
          <cell r="W436" t="e">
            <v>#DIV/0!</v>
          </cell>
          <cell r="X436">
            <v>2.4</v>
          </cell>
          <cell r="Y436">
            <v>1.4</v>
          </cell>
          <cell r="Z436" t="str">
            <v>11. phường Bảo Vinh.xlsx</v>
          </cell>
          <cell r="AA436">
            <v>3400</v>
          </cell>
          <cell r="AB436">
            <v>1700</v>
          </cell>
          <cell r="AC436">
            <v>1300</v>
          </cell>
          <cell r="AD436">
            <v>980</v>
          </cell>
        </row>
        <row r="437">
          <cell r="G437" t="str">
            <v>LK28DT_D3</v>
          </cell>
          <cell r="H437" t="str">
            <v>Đoạn từ đường Duy Tân đến đường Phạm Thế Hiển</v>
          </cell>
          <cell r="I437" t="str">
            <v>Đường Duy Tân</v>
          </cell>
          <cell r="J437" t="str">
            <v>LK28DT_D3</v>
          </cell>
          <cell r="K437" t="str">
            <v>Đường Phạm Thế Hiển</v>
          </cell>
          <cell r="L437">
            <v>2200</v>
          </cell>
          <cell r="M437">
            <v>1200</v>
          </cell>
          <cell r="N437">
            <v>980</v>
          </cell>
          <cell r="O437">
            <v>700</v>
          </cell>
          <cell r="P437">
            <v>0</v>
          </cell>
          <cell r="Q437">
            <v>0</v>
          </cell>
          <cell r="R437">
            <v>0</v>
          </cell>
          <cell r="S437">
            <v>0</v>
          </cell>
          <cell r="T437" t="e">
            <v>#DIV/0!</v>
          </cell>
          <cell r="U437" t="e">
            <v>#DIV/0!</v>
          </cell>
          <cell r="V437" t="e">
            <v>#DIV/0!</v>
          </cell>
          <cell r="W437" t="e">
            <v>#DIV/0!</v>
          </cell>
          <cell r="X437">
            <v>2.8</v>
          </cell>
          <cell r="Y437">
            <v>1.4</v>
          </cell>
          <cell r="Z437" t="str">
            <v>11. phường Bảo Vinh.xlsx</v>
          </cell>
          <cell r="AA437">
            <v>3100</v>
          </cell>
          <cell r="AB437">
            <v>1700</v>
          </cell>
          <cell r="AC437">
            <v>1400</v>
          </cell>
          <cell r="AD437">
            <v>980</v>
          </cell>
        </row>
        <row r="438">
          <cell r="G438" t="str">
            <v>LK28DT_D4</v>
          </cell>
          <cell r="H438" t="str">
            <v>Đoạn từ đường Phạm Thế Hiển đến giáp cầu Xuân Thanh</v>
          </cell>
          <cell r="I438" t="str">
            <v>Đường Phạm Thế Hiển</v>
          </cell>
          <cell r="J438" t="str">
            <v>LK28DT_D4</v>
          </cell>
          <cell r="K438" t="str">
            <v>Giáp cầu Xuân Thanh</v>
          </cell>
          <cell r="L438">
            <v>3000</v>
          </cell>
          <cell r="M438">
            <v>1500</v>
          </cell>
          <cell r="N438">
            <v>900</v>
          </cell>
          <cell r="O438">
            <v>700</v>
          </cell>
          <cell r="P438">
            <v>0</v>
          </cell>
          <cell r="Q438">
            <v>0</v>
          </cell>
          <cell r="R438">
            <v>0</v>
          </cell>
          <cell r="S438">
            <v>0</v>
          </cell>
          <cell r="T438" t="e">
            <v>#DIV/0!</v>
          </cell>
          <cell r="U438" t="e">
            <v>#DIV/0!</v>
          </cell>
          <cell r="V438" t="e">
            <v>#DIV/0!</v>
          </cell>
          <cell r="W438" t="e">
            <v>#DIV/0!</v>
          </cell>
          <cell r="X438">
            <v>2.8</v>
          </cell>
          <cell r="Y438">
            <v>1.4</v>
          </cell>
          <cell r="Z438" t="str">
            <v>14. phuong Long Khanh.xlsx</v>
          </cell>
          <cell r="AA438">
            <v>4200</v>
          </cell>
          <cell r="AB438">
            <v>2100</v>
          </cell>
          <cell r="AC438">
            <v>1300</v>
          </cell>
          <cell r="AD438">
            <v>980</v>
          </cell>
        </row>
        <row r="439">
          <cell r="G439" t="str">
            <v>LK29DT</v>
          </cell>
          <cell r="H439" t="str">
            <v>Đường Phạm Thế Hiển</v>
          </cell>
          <cell r="I439" t="str">
            <v>Đường Hồ Thị Hương</v>
          </cell>
          <cell r="J439" t="str">
            <v>LK29DT</v>
          </cell>
          <cell r="K439" t="str">
            <v>Đường Ngô Quyền</v>
          </cell>
          <cell r="L439">
            <v>2500</v>
          </cell>
          <cell r="M439">
            <v>1200</v>
          </cell>
          <cell r="N439">
            <v>1000</v>
          </cell>
          <cell r="O439">
            <v>900</v>
          </cell>
          <cell r="P439">
            <v>0</v>
          </cell>
          <cell r="Q439">
            <v>0</v>
          </cell>
          <cell r="R439">
            <v>0</v>
          </cell>
          <cell r="S439">
            <v>0</v>
          </cell>
          <cell r="T439" t="e">
            <v>#DIV/0!</v>
          </cell>
          <cell r="U439" t="e">
            <v>#DIV/0!</v>
          </cell>
          <cell r="V439" t="e">
            <v>#DIV/0!</v>
          </cell>
          <cell r="W439" t="e">
            <v>#DIV/0!</v>
          </cell>
          <cell r="X439">
            <v>2.8</v>
          </cell>
          <cell r="Y439">
            <v>1.4</v>
          </cell>
          <cell r="Z439" t="str">
            <v>14. phuong Long Khanh.xlsx</v>
          </cell>
          <cell r="AA439">
            <v>3500</v>
          </cell>
          <cell r="AB439">
            <v>1700</v>
          </cell>
          <cell r="AC439">
            <v>1400</v>
          </cell>
          <cell r="AD439">
            <v>1300</v>
          </cell>
        </row>
        <row r="440">
          <cell r="G440" t="str">
            <v>LK30DT</v>
          </cell>
          <cell r="H440" t="str">
            <v>Đường Nguyễn Chí Thanh</v>
          </cell>
          <cell r="I440" t="str">
            <v>Đường Phạm Thế Hiển</v>
          </cell>
          <cell r="J440" t="str">
            <v>LK30DT</v>
          </cell>
          <cell r="K440" t="str">
            <v>Đường Lý Tự Trọng</v>
          </cell>
          <cell r="L440">
            <v>2100</v>
          </cell>
          <cell r="M440">
            <v>1200</v>
          </cell>
          <cell r="N440">
            <v>900</v>
          </cell>
          <cell r="O440">
            <v>700</v>
          </cell>
          <cell r="P440">
            <v>0</v>
          </cell>
          <cell r="Q440">
            <v>0</v>
          </cell>
          <cell r="R440">
            <v>0</v>
          </cell>
          <cell r="S440">
            <v>0</v>
          </cell>
          <cell r="T440" t="e">
            <v>#DIV/0!</v>
          </cell>
          <cell r="U440" t="e">
            <v>#DIV/0!</v>
          </cell>
          <cell r="V440" t="e">
            <v>#DIV/0!</v>
          </cell>
          <cell r="W440" t="e">
            <v>#DIV/0!</v>
          </cell>
          <cell r="X440">
            <v>2.8</v>
          </cell>
          <cell r="Y440">
            <v>1.4</v>
          </cell>
          <cell r="Z440" t="str">
            <v>14. phuong Long Khanh.xlsx</v>
          </cell>
          <cell r="AA440">
            <v>2900</v>
          </cell>
          <cell r="AB440">
            <v>1700</v>
          </cell>
          <cell r="AC440">
            <v>1300</v>
          </cell>
          <cell r="AD440">
            <v>980</v>
          </cell>
        </row>
        <row r="441">
          <cell r="G441" t="str">
            <v>LK31DT</v>
          </cell>
          <cell r="H441" t="str">
            <v>Đường Hồ Tùng Mậu</v>
          </cell>
          <cell r="I441" t="str">
            <v>Đường Nguyễn Thị Minh Khai</v>
          </cell>
          <cell r="K441" t="str">
            <v>Đường Nguyễn Chí Thanh</v>
          </cell>
        </row>
        <row r="442">
          <cell r="G442" t="str">
            <v>LK31DT_D1</v>
          </cell>
          <cell r="H442" t="str">
            <v>Đoạn từ đường Nguyễn Thị Minh Khai đến đường Hồ Thị Hương</v>
          </cell>
          <cell r="I442" t="str">
            <v>Đường Nguyễn Thị Minh Khai</v>
          </cell>
          <cell r="J442" t="str">
            <v>LK31DT_D1</v>
          </cell>
          <cell r="K442" t="str">
            <v>Đường Hồ Thị Hương</v>
          </cell>
          <cell r="L442">
            <v>5000</v>
          </cell>
          <cell r="M442">
            <v>2500</v>
          </cell>
          <cell r="N442">
            <v>2000</v>
          </cell>
          <cell r="O442">
            <v>950</v>
          </cell>
          <cell r="P442">
            <v>0</v>
          </cell>
          <cell r="Q442">
            <v>0</v>
          </cell>
          <cell r="R442">
            <v>0</v>
          </cell>
          <cell r="S442">
            <v>0</v>
          </cell>
          <cell r="T442" t="e">
            <v>#DIV/0!</v>
          </cell>
          <cell r="U442" t="e">
            <v>#DIV/0!</v>
          </cell>
          <cell r="V442" t="e">
            <v>#DIV/0!</v>
          </cell>
          <cell r="W442" t="e">
            <v>#DIV/0!</v>
          </cell>
          <cell r="X442">
            <v>2.8</v>
          </cell>
          <cell r="Y442">
            <v>1.4</v>
          </cell>
          <cell r="Z442" t="str">
            <v>14. phuong Long Khanh.xlsx</v>
          </cell>
          <cell r="AA442">
            <v>7000</v>
          </cell>
          <cell r="AB442">
            <v>3500</v>
          </cell>
          <cell r="AC442">
            <v>2800</v>
          </cell>
          <cell r="AD442">
            <v>1300</v>
          </cell>
        </row>
        <row r="443">
          <cell r="G443" t="str">
            <v>LK31DT_D2</v>
          </cell>
          <cell r="H443" t="str">
            <v>Đoạn từ đường Hồ Thị Hương đến đường Nguyễn Chí Thanh</v>
          </cell>
          <cell r="I443" t="str">
            <v>Đường Hồ Thị Hương</v>
          </cell>
          <cell r="J443" t="str">
            <v>LK31DT_D2</v>
          </cell>
          <cell r="K443" t="str">
            <v>Đường Nguyễn Chí Thanh</v>
          </cell>
          <cell r="L443">
            <v>2500</v>
          </cell>
          <cell r="M443">
            <v>1100</v>
          </cell>
          <cell r="N443">
            <v>900</v>
          </cell>
          <cell r="O443">
            <v>700</v>
          </cell>
          <cell r="P443">
            <v>0</v>
          </cell>
          <cell r="Q443">
            <v>0</v>
          </cell>
          <cell r="R443">
            <v>0</v>
          </cell>
          <cell r="S443">
            <v>0</v>
          </cell>
          <cell r="T443" t="e">
            <v>#DIV/0!</v>
          </cell>
          <cell r="U443" t="e">
            <v>#DIV/0!</v>
          </cell>
          <cell r="V443" t="e">
            <v>#DIV/0!</v>
          </cell>
          <cell r="W443" t="e">
            <v>#DIV/0!</v>
          </cell>
          <cell r="X443">
            <v>2.8</v>
          </cell>
          <cell r="Y443">
            <v>1.4</v>
          </cell>
          <cell r="Z443" t="e">
            <v>#N/A</v>
          </cell>
          <cell r="AA443">
            <v>3500</v>
          </cell>
          <cell r="AB443">
            <v>1500</v>
          </cell>
          <cell r="AC443">
            <v>1300</v>
          </cell>
          <cell r="AD443">
            <v>980</v>
          </cell>
        </row>
        <row r="444">
          <cell r="G444" t="str">
            <v>LK32DT</v>
          </cell>
          <cell r="H444" t="str">
            <v>Đường Phan Đăng Lưu</v>
          </cell>
          <cell r="I444" t="str">
            <v>Đường Hồ Thị Hương</v>
          </cell>
          <cell r="J444" t="str">
            <v>LK32DT</v>
          </cell>
          <cell r="K444" t="str">
            <v>Đường Ngô Quyền</v>
          </cell>
          <cell r="L444">
            <v>3000</v>
          </cell>
          <cell r="M444">
            <v>1500</v>
          </cell>
          <cell r="N444">
            <v>900</v>
          </cell>
          <cell r="O444">
            <v>700</v>
          </cell>
          <cell r="P444">
            <v>0</v>
          </cell>
          <cell r="Q444">
            <v>0</v>
          </cell>
          <cell r="R444">
            <v>0</v>
          </cell>
          <cell r="S444">
            <v>0</v>
          </cell>
          <cell r="T444" t="e">
            <v>#DIV/0!</v>
          </cell>
          <cell r="U444" t="e">
            <v>#DIV/0!</v>
          </cell>
          <cell r="V444" t="e">
            <v>#DIV/0!</v>
          </cell>
          <cell r="W444" t="e">
            <v>#DIV/0!</v>
          </cell>
          <cell r="X444">
            <v>2.8</v>
          </cell>
          <cell r="Y444">
            <v>1.4</v>
          </cell>
          <cell r="Z444" t="str">
            <v>14. phuong Long Khanh.xlsx</v>
          </cell>
          <cell r="AA444">
            <v>4200</v>
          </cell>
          <cell r="AB444">
            <v>2100</v>
          </cell>
          <cell r="AC444">
            <v>1300</v>
          </cell>
          <cell r="AD444">
            <v>980</v>
          </cell>
        </row>
        <row r="445">
          <cell r="G445" t="str">
            <v>LK33DT</v>
          </cell>
          <cell r="H445" t="str">
            <v>Đường Hoàng Văn Thụ</v>
          </cell>
          <cell r="I445" t="str">
            <v>Đường Hồ Thị Hương</v>
          </cell>
          <cell r="J445" t="str">
            <v>LK33DT</v>
          </cell>
          <cell r="K445" t="str">
            <v>Đường Ngô Quyền</v>
          </cell>
          <cell r="L445">
            <v>2200</v>
          </cell>
          <cell r="M445">
            <v>1100</v>
          </cell>
          <cell r="N445">
            <v>900</v>
          </cell>
          <cell r="O445">
            <v>700</v>
          </cell>
          <cell r="P445">
            <v>0</v>
          </cell>
          <cell r="Q445">
            <v>0</v>
          </cell>
          <cell r="R445">
            <v>0</v>
          </cell>
          <cell r="S445">
            <v>0</v>
          </cell>
          <cell r="T445" t="e">
            <v>#DIV/0!</v>
          </cell>
          <cell r="U445" t="e">
            <v>#DIV/0!</v>
          </cell>
          <cell r="V445" t="e">
            <v>#DIV/0!</v>
          </cell>
          <cell r="W445" t="e">
            <v>#DIV/0!</v>
          </cell>
          <cell r="X445">
            <v>2.8</v>
          </cell>
          <cell r="Y445">
            <v>1.4</v>
          </cell>
          <cell r="Z445" t="str">
            <v>14. phuong Long Khanh.xlsx</v>
          </cell>
          <cell r="AA445">
            <v>3100</v>
          </cell>
          <cell r="AB445">
            <v>1500</v>
          </cell>
          <cell r="AC445">
            <v>1300</v>
          </cell>
          <cell r="AD445">
            <v>980</v>
          </cell>
        </row>
        <row r="446">
          <cell r="G446" t="str">
            <v>LK34DT</v>
          </cell>
          <cell r="H446" t="str">
            <v>Đường Châu Văn Liêm</v>
          </cell>
          <cell r="I446" t="str">
            <v>Đường Hồ Thị Hương</v>
          </cell>
          <cell r="J446" t="str">
            <v>LK34DT</v>
          </cell>
          <cell r="K446" t="str">
            <v>Đường Ngô Quyền</v>
          </cell>
          <cell r="L446">
            <v>2200</v>
          </cell>
          <cell r="M446">
            <v>1100</v>
          </cell>
          <cell r="N446">
            <v>900</v>
          </cell>
          <cell r="O446">
            <v>700</v>
          </cell>
          <cell r="P446">
            <v>0</v>
          </cell>
          <cell r="Q446">
            <v>0</v>
          </cell>
          <cell r="R446">
            <v>0</v>
          </cell>
          <cell r="S446">
            <v>0</v>
          </cell>
          <cell r="T446" t="e">
            <v>#DIV/0!</v>
          </cell>
          <cell r="U446" t="e">
            <v>#DIV/0!</v>
          </cell>
          <cell r="V446" t="e">
            <v>#DIV/0!</v>
          </cell>
          <cell r="W446" t="e">
            <v>#DIV/0!</v>
          </cell>
          <cell r="X446">
            <v>2.8</v>
          </cell>
          <cell r="Y446">
            <v>1.4</v>
          </cell>
          <cell r="Z446" t="str">
            <v>14. phuong Long Khanh.xlsx</v>
          </cell>
          <cell r="AA446">
            <v>3100</v>
          </cell>
          <cell r="AB446">
            <v>1500</v>
          </cell>
          <cell r="AC446">
            <v>1300</v>
          </cell>
          <cell r="AD446">
            <v>980</v>
          </cell>
        </row>
        <row r="447">
          <cell r="G447" t="str">
            <v>LK35DT</v>
          </cell>
          <cell r="H447" t="str">
            <v>Đường Ngô Gia Tự</v>
          </cell>
          <cell r="I447" t="str">
            <v>Đường Hồ Thị Hương</v>
          </cell>
          <cell r="J447" t="str">
            <v>LK35DT</v>
          </cell>
          <cell r="K447" t="str">
            <v>Đường Ngô Quyền</v>
          </cell>
          <cell r="L447">
            <v>2200</v>
          </cell>
          <cell r="M447">
            <v>1100</v>
          </cell>
          <cell r="N447">
            <v>900</v>
          </cell>
          <cell r="O447">
            <v>700</v>
          </cell>
          <cell r="P447">
            <v>0</v>
          </cell>
          <cell r="Q447">
            <v>0</v>
          </cell>
          <cell r="R447">
            <v>0</v>
          </cell>
          <cell r="S447">
            <v>0</v>
          </cell>
          <cell r="T447" t="e">
            <v>#DIV/0!</v>
          </cell>
          <cell r="U447" t="e">
            <v>#DIV/0!</v>
          </cell>
          <cell r="V447" t="e">
            <v>#DIV/0!</v>
          </cell>
          <cell r="W447" t="e">
            <v>#DIV/0!</v>
          </cell>
          <cell r="X447">
            <v>2.8</v>
          </cell>
          <cell r="Y447">
            <v>1.4</v>
          </cell>
          <cell r="Z447" t="str">
            <v>14. phuong Long Khanh.xlsx</v>
          </cell>
          <cell r="AA447">
            <v>3100</v>
          </cell>
          <cell r="AB447">
            <v>1500</v>
          </cell>
          <cell r="AC447">
            <v>1300</v>
          </cell>
          <cell r="AD447">
            <v>980</v>
          </cell>
        </row>
        <row r="448">
          <cell r="G448" t="str">
            <v>LK36DT</v>
          </cell>
          <cell r="H448" t="str">
            <v>Đường Hà Huy Giáp</v>
          </cell>
          <cell r="I448" t="str">
            <v>Đường Hồ Thị Hương</v>
          </cell>
          <cell r="J448" t="str">
            <v>LK36DT</v>
          </cell>
          <cell r="K448" t="str">
            <v>Đường Ngô Quyền</v>
          </cell>
          <cell r="L448">
            <v>2200</v>
          </cell>
          <cell r="M448">
            <v>1100</v>
          </cell>
          <cell r="N448">
            <v>900</v>
          </cell>
          <cell r="O448">
            <v>700</v>
          </cell>
          <cell r="P448">
            <v>0</v>
          </cell>
          <cell r="Q448">
            <v>0</v>
          </cell>
          <cell r="R448">
            <v>0</v>
          </cell>
          <cell r="S448">
            <v>0</v>
          </cell>
          <cell r="T448" t="e">
            <v>#DIV/0!</v>
          </cell>
          <cell r="U448" t="e">
            <v>#DIV/0!</v>
          </cell>
          <cell r="V448" t="e">
            <v>#DIV/0!</v>
          </cell>
          <cell r="W448" t="e">
            <v>#DIV/0!</v>
          </cell>
          <cell r="X448">
            <v>2.8</v>
          </cell>
          <cell r="Y448">
            <v>1.4</v>
          </cell>
          <cell r="Z448" t="str">
            <v>14. phuong Long Khanh.xlsx</v>
          </cell>
          <cell r="AA448">
            <v>3100</v>
          </cell>
          <cell r="AB448">
            <v>1500</v>
          </cell>
          <cell r="AC448">
            <v>1300</v>
          </cell>
          <cell r="AD448">
            <v>980</v>
          </cell>
        </row>
        <row r="449">
          <cell r="G449" t="str">
            <v>LK37DT</v>
          </cell>
          <cell r="H449" t="str">
            <v>Đường Lý Tự Trọng</v>
          </cell>
          <cell r="I449" t="str">
            <v>Đường Hồ Thị Hương</v>
          </cell>
          <cell r="J449" t="str">
            <v>LK37DT</v>
          </cell>
          <cell r="K449" t="str">
            <v>Đường Ngô Quyền</v>
          </cell>
          <cell r="L449">
            <v>2200</v>
          </cell>
          <cell r="M449">
            <v>1100</v>
          </cell>
          <cell r="N449">
            <v>900</v>
          </cell>
          <cell r="O449">
            <v>700</v>
          </cell>
          <cell r="P449">
            <v>0</v>
          </cell>
          <cell r="Q449">
            <v>0</v>
          </cell>
          <cell r="R449">
            <v>0</v>
          </cell>
          <cell r="S449">
            <v>0</v>
          </cell>
          <cell r="T449" t="e">
            <v>#DIV/0!</v>
          </cell>
          <cell r="U449" t="e">
            <v>#DIV/0!</v>
          </cell>
          <cell r="V449" t="e">
            <v>#DIV/0!</v>
          </cell>
          <cell r="W449" t="e">
            <v>#DIV/0!</v>
          </cell>
          <cell r="X449">
            <v>2.8</v>
          </cell>
          <cell r="Y449">
            <v>1.4</v>
          </cell>
          <cell r="Z449" t="str">
            <v>14. phuong Long Khanh.xlsx</v>
          </cell>
          <cell r="AA449">
            <v>3100</v>
          </cell>
          <cell r="AB449">
            <v>1500</v>
          </cell>
          <cell r="AC449">
            <v>1300</v>
          </cell>
          <cell r="AD449">
            <v>980</v>
          </cell>
        </row>
        <row r="450">
          <cell r="G450" t="str">
            <v>LK38DT</v>
          </cell>
          <cell r="H450" t="str">
            <v>Đường 9 tháng 4</v>
          </cell>
          <cell r="I450" t="str">
            <v>Đường Hồ Thị Hương</v>
          </cell>
          <cell r="J450" t="str">
            <v>LK38DT</v>
          </cell>
          <cell r="K450" t="str">
            <v>Đường Ngô Quyền</v>
          </cell>
          <cell r="L450">
            <v>3000</v>
          </cell>
          <cell r="M450">
            <v>1500</v>
          </cell>
          <cell r="N450">
            <v>1000</v>
          </cell>
          <cell r="O450">
            <v>800</v>
          </cell>
          <cell r="P450">
            <v>0</v>
          </cell>
          <cell r="Q450">
            <v>0</v>
          </cell>
          <cell r="R450">
            <v>0</v>
          </cell>
          <cell r="S450">
            <v>0</v>
          </cell>
          <cell r="T450" t="e">
            <v>#DIV/0!</v>
          </cell>
          <cell r="U450" t="e">
            <v>#DIV/0!</v>
          </cell>
          <cell r="V450" t="e">
            <v>#DIV/0!</v>
          </cell>
          <cell r="W450" t="e">
            <v>#DIV/0!</v>
          </cell>
          <cell r="X450">
            <v>2.8</v>
          </cell>
          <cell r="Y450">
            <v>1.4</v>
          </cell>
          <cell r="Z450" t="str">
            <v>14. phuong Long Khanh.xlsx</v>
          </cell>
          <cell r="AA450">
            <v>4200</v>
          </cell>
          <cell r="AB450">
            <v>2100</v>
          </cell>
          <cell r="AC450">
            <v>1400</v>
          </cell>
          <cell r="AD450">
            <v>1100</v>
          </cell>
        </row>
        <row r="451">
          <cell r="G451" t="str">
            <v>LK39DT</v>
          </cell>
          <cell r="H451" t="str">
            <v>Đường Trần Văn Thi</v>
          </cell>
          <cell r="I451" t="str">
            <v>Đường Hoàng Diệu</v>
          </cell>
          <cell r="J451" t="str">
            <v>LK39DT</v>
          </cell>
          <cell r="K451" t="str">
            <v>Đường 9 tháng 4</v>
          </cell>
          <cell r="L451">
            <v>2200</v>
          </cell>
          <cell r="M451">
            <v>1200</v>
          </cell>
          <cell r="N451">
            <v>1000</v>
          </cell>
          <cell r="O451">
            <v>700</v>
          </cell>
          <cell r="P451">
            <v>0</v>
          </cell>
          <cell r="Q451">
            <v>0</v>
          </cell>
          <cell r="R451">
            <v>0</v>
          </cell>
          <cell r="S451">
            <v>0</v>
          </cell>
          <cell r="T451" t="e">
            <v>#DIV/0!</v>
          </cell>
          <cell r="U451" t="e">
            <v>#DIV/0!</v>
          </cell>
          <cell r="V451" t="e">
            <v>#DIV/0!</v>
          </cell>
          <cell r="W451" t="e">
            <v>#DIV/0!</v>
          </cell>
          <cell r="X451">
            <v>2.8</v>
          </cell>
          <cell r="Y451">
            <v>1.4</v>
          </cell>
          <cell r="Z451" t="str">
            <v>14. phuong Long Khanh.xlsx</v>
          </cell>
          <cell r="AA451">
            <v>3100</v>
          </cell>
          <cell r="AB451">
            <v>1700</v>
          </cell>
          <cell r="AC451">
            <v>1400</v>
          </cell>
          <cell r="AD451">
            <v>980</v>
          </cell>
        </row>
        <row r="452">
          <cell r="G452" t="str">
            <v>LK40DT</v>
          </cell>
          <cell r="H452" t="str">
            <v>Đường Lê Văn Vận</v>
          </cell>
          <cell r="I452" t="str">
            <v>Đường Hoàng Diệu</v>
          </cell>
          <cell r="J452" t="str">
            <v>LK40DT</v>
          </cell>
          <cell r="K452" t="str">
            <v>Đường 9 tháng 4</v>
          </cell>
          <cell r="L452">
            <v>2200</v>
          </cell>
          <cell r="M452">
            <v>1200</v>
          </cell>
          <cell r="N452">
            <v>1000</v>
          </cell>
          <cell r="O452">
            <v>700</v>
          </cell>
          <cell r="P452">
            <v>0</v>
          </cell>
          <cell r="Q452">
            <v>0</v>
          </cell>
          <cell r="R452">
            <v>0</v>
          </cell>
          <cell r="S452">
            <v>0</v>
          </cell>
          <cell r="T452" t="e">
            <v>#DIV/0!</v>
          </cell>
          <cell r="U452" t="e">
            <v>#DIV/0!</v>
          </cell>
          <cell r="V452" t="e">
            <v>#DIV/0!</v>
          </cell>
          <cell r="W452" t="e">
            <v>#DIV/0!</v>
          </cell>
          <cell r="X452">
            <v>2.8</v>
          </cell>
          <cell r="Y452">
            <v>1.4</v>
          </cell>
          <cell r="Z452" t="str">
            <v>14. phuong Long Khanh.xlsx</v>
          </cell>
          <cell r="AA452">
            <v>3100</v>
          </cell>
          <cell r="AB452">
            <v>1700</v>
          </cell>
          <cell r="AC452">
            <v>1400</v>
          </cell>
          <cell r="AD452">
            <v>980</v>
          </cell>
        </row>
        <row r="453">
          <cell r="G453" t="str">
            <v>LK41DT</v>
          </cell>
          <cell r="H453" t="str">
            <v>Đường Phạm Lạc</v>
          </cell>
          <cell r="I453" t="str">
            <v>Đường Hoàng Diệu</v>
          </cell>
          <cell r="J453" t="str">
            <v>LK41DT</v>
          </cell>
          <cell r="K453" t="str">
            <v>Đường 9 tháng 4</v>
          </cell>
          <cell r="L453">
            <v>2200</v>
          </cell>
          <cell r="M453">
            <v>1200</v>
          </cell>
          <cell r="N453">
            <v>1000</v>
          </cell>
          <cell r="O453">
            <v>700</v>
          </cell>
          <cell r="P453">
            <v>0</v>
          </cell>
          <cell r="Q453">
            <v>0</v>
          </cell>
          <cell r="R453">
            <v>0</v>
          </cell>
          <cell r="S453">
            <v>0</v>
          </cell>
          <cell r="T453" t="e">
            <v>#DIV/0!</v>
          </cell>
          <cell r="U453" t="e">
            <v>#DIV/0!</v>
          </cell>
          <cell r="V453" t="e">
            <v>#DIV/0!</v>
          </cell>
          <cell r="W453" t="e">
            <v>#DIV/0!</v>
          </cell>
          <cell r="X453">
            <v>2.8</v>
          </cell>
          <cell r="Y453">
            <v>1.4</v>
          </cell>
          <cell r="Z453" t="str">
            <v>14. phuong Long Khanh.xlsx</v>
          </cell>
          <cell r="AA453">
            <v>3100</v>
          </cell>
          <cell r="AB453">
            <v>1700</v>
          </cell>
          <cell r="AC453">
            <v>1400</v>
          </cell>
          <cell r="AD453">
            <v>980</v>
          </cell>
        </row>
        <row r="454">
          <cell r="G454" t="str">
            <v>LK42DT</v>
          </cell>
          <cell r="H454" t="str">
            <v>Đường Huỳnh Văn Nghệ</v>
          </cell>
          <cell r="I454" t="str">
            <v>Đường Hùng Vương</v>
          </cell>
          <cell r="J454" t="str">
            <v>LK42DT</v>
          </cell>
          <cell r="K454" t="str">
            <v>Đường Trương Định</v>
          </cell>
          <cell r="L454">
            <v>4100</v>
          </cell>
          <cell r="M454">
            <v>2400</v>
          </cell>
          <cell r="N454">
            <v>1700</v>
          </cell>
          <cell r="O454">
            <v>1200</v>
          </cell>
          <cell r="P454">
            <v>0</v>
          </cell>
          <cell r="Q454">
            <v>0</v>
          </cell>
          <cell r="R454">
            <v>0</v>
          </cell>
          <cell r="S454">
            <v>0</v>
          </cell>
          <cell r="T454" t="e">
            <v>#DIV/0!</v>
          </cell>
          <cell r="U454" t="e">
            <v>#DIV/0!</v>
          </cell>
          <cell r="V454" t="e">
            <v>#DIV/0!</v>
          </cell>
          <cell r="W454" t="e">
            <v>#DIV/0!</v>
          </cell>
          <cell r="X454">
            <v>2.6</v>
          </cell>
          <cell r="Y454">
            <v>1.3</v>
          </cell>
          <cell r="Z454" t="str">
            <v>14. phuong Long Khanh.xlsx</v>
          </cell>
          <cell r="AA454">
            <v>5300</v>
          </cell>
          <cell r="AB454">
            <v>3100</v>
          </cell>
          <cell r="AC454">
            <v>2200</v>
          </cell>
          <cell r="AD454">
            <v>1600</v>
          </cell>
        </row>
        <row r="455">
          <cell r="G455" t="str">
            <v>LK43DT</v>
          </cell>
          <cell r="H455" t="str">
            <v>Đường Đào Trí Phú</v>
          </cell>
          <cell r="I455" t="str">
            <v>Đường Huỳnh Văn Nghệ</v>
          </cell>
          <cell r="J455" t="str">
            <v>LK43DT</v>
          </cell>
          <cell r="K455" t="str">
            <v>Đường Trần Thượng Xuyên</v>
          </cell>
          <cell r="L455">
            <v>4500</v>
          </cell>
          <cell r="M455">
            <v>2600</v>
          </cell>
          <cell r="N455">
            <v>1700</v>
          </cell>
          <cell r="O455">
            <v>1200</v>
          </cell>
          <cell r="P455">
            <v>0</v>
          </cell>
          <cell r="Q455">
            <v>0</v>
          </cell>
          <cell r="R455">
            <v>0</v>
          </cell>
          <cell r="S455">
            <v>0</v>
          </cell>
          <cell r="T455" t="e">
            <v>#DIV/0!</v>
          </cell>
          <cell r="U455" t="e">
            <v>#DIV/0!</v>
          </cell>
          <cell r="V455" t="e">
            <v>#DIV/0!</v>
          </cell>
          <cell r="W455" t="e">
            <v>#DIV/0!</v>
          </cell>
          <cell r="X455">
            <v>2.8</v>
          </cell>
          <cell r="Y455">
            <v>1.4</v>
          </cell>
          <cell r="Z455" t="str">
            <v>14. phuong Long Khanh.xlsx</v>
          </cell>
          <cell r="AA455">
            <v>6300</v>
          </cell>
          <cell r="AB455">
            <v>3600</v>
          </cell>
          <cell r="AC455">
            <v>2400</v>
          </cell>
          <cell r="AD455">
            <v>1700</v>
          </cell>
        </row>
        <row r="456">
          <cell r="G456" t="str">
            <v>LK44DT</v>
          </cell>
          <cell r="H456" t="str">
            <v>Đường Trịnh Hoài Đức</v>
          </cell>
          <cell r="I456" t="str">
            <v>Đường Nguyễn Trung Trực</v>
          </cell>
          <cell r="J456" t="str">
            <v>LK44DT</v>
          </cell>
          <cell r="K456" t="str">
            <v>Đường Trần Thượng Xuyên</v>
          </cell>
          <cell r="L456">
            <v>4000</v>
          </cell>
          <cell r="M456">
            <v>2000</v>
          </cell>
          <cell r="N456">
            <v>1500</v>
          </cell>
          <cell r="O456">
            <v>1000</v>
          </cell>
          <cell r="P456">
            <v>0</v>
          </cell>
          <cell r="Q456">
            <v>0</v>
          </cell>
          <cell r="R456">
            <v>0</v>
          </cell>
          <cell r="S456">
            <v>0</v>
          </cell>
          <cell r="T456" t="e">
            <v>#DIV/0!</v>
          </cell>
          <cell r="U456" t="e">
            <v>#DIV/0!</v>
          </cell>
          <cell r="V456" t="e">
            <v>#DIV/0!</v>
          </cell>
          <cell r="W456" t="e">
            <v>#DIV/0!</v>
          </cell>
          <cell r="X456">
            <v>2.8</v>
          </cell>
          <cell r="Y456">
            <v>1.4</v>
          </cell>
          <cell r="Z456" t="str">
            <v>14. phuong Long Khanh.xlsx</v>
          </cell>
          <cell r="AA456">
            <v>5600</v>
          </cell>
          <cell r="AB456">
            <v>2800</v>
          </cell>
          <cell r="AC456">
            <v>2100</v>
          </cell>
          <cell r="AD456">
            <v>1400</v>
          </cell>
        </row>
        <row r="457">
          <cell r="G457" t="str">
            <v>LK45DT</v>
          </cell>
          <cell r="H457" t="str">
            <v>Đường Lê Quang Định</v>
          </cell>
          <cell r="I457" t="str">
            <v>Đường Hùng Vương</v>
          </cell>
          <cell r="J457" t="str">
            <v>LK45DT</v>
          </cell>
          <cell r="K457" t="str">
            <v>Đường Hồ Thị Hương</v>
          </cell>
          <cell r="L457">
            <v>4200</v>
          </cell>
          <cell r="M457">
            <v>2600</v>
          </cell>
          <cell r="N457">
            <v>1700</v>
          </cell>
          <cell r="O457">
            <v>1200</v>
          </cell>
          <cell r="P457">
            <v>0</v>
          </cell>
          <cell r="Q457">
            <v>0</v>
          </cell>
          <cell r="R457">
            <v>0</v>
          </cell>
          <cell r="S457">
            <v>0</v>
          </cell>
          <cell r="T457" t="e">
            <v>#DIV/0!</v>
          </cell>
          <cell r="U457" t="e">
            <v>#DIV/0!</v>
          </cell>
          <cell r="V457" t="e">
            <v>#DIV/0!</v>
          </cell>
          <cell r="W457" t="e">
            <v>#DIV/0!</v>
          </cell>
          <cell r="X457">
            <v>2.8</v>
          </cell>
          <cell r="Y457">
            <v>1.4</v>
          </cell>
          <cell r="Z457" t="str">
            <v>14. phuong Long Khanh.xlsx</v>
          </cell>
          <cell r="AA457">
            <v>5900</v>
          </cell>
          <cell r="AB457">
            <v>3600</v>
          </cell>
          <cell r="AC457">
            <v>2400</v>
          </cell>
          <cell r="AD457">
            <v>1700</v>
          </cell>
        </row>
        <row r="458">
          <cell r="G458" t="str">
            <v>LK46DT</v>
          </cell>
          <cell r="H458" t="str">
            <v>Đường Trần Thượng Xuyên</v>
          </cell>
          <cell r="I458" t="str">
            <v>Đường Hùng Vương</v>
          </cell>
          <cell r="J458" t="str">
            <v>LK46DT</v>
          </cell>
          <cell r="K458" t="str">
            <v>Đường Hồ Thị Hương</v>
          </cell>
          <cell r="L458">
            <v>6000</v>
          </cell>
          <cell r="M458">
            <v>3000</v>
          </cell>
          <cell r="N458">
            <v>2000</v>
          </cell>
          <cell r="O458">
            <v>1200</v>
          </cell>
          <cell r="P458">
            <v>0</v>
          </cell>
          <cell r="Q458">
            <v>0</v>
          </cell>
          <cell r="R458">
            <v>0</v>
          </cell>
          <cell r="S458">
            <v>0</v>
          </cell>
          <cell r="T458" t="e">
            <v>#DIV/0!</v>
          </cell>
          <cell r="U458" t="e">
            <v>#DIV/0!</v>
          </cell>
          <cell r="V458" t="e">
            <v>#DIV/0!</v>
          </cell>
          <cell r="W458" t="e">
            <v>#DIV/0!</v>
          </cell>
          <cell r="X458">
            <v>2.8</v>
          </cell>
          <cell r="Y458">
            <v>1.4</v>
          </cell>
          <cell r="Z458" t="str">
            <v>14. phuong Long Khanh.xlsx</v>
          </cell>
          <cell r="AA458">
            <v>8400</v>
          </cell>
          <cell r="AB458">
            <v>4200</v>
          </cell>
          <cell r="AC458">
            <v>2800</v>
          </cell>
          <cell r="AD458">
            <v>1700</v>
          </cell>
        </row>
        <row r="459">
          <cell r="G459" t="str">
            <v>LK47DT</v>
          </cell>
          <cell r="H459" t="str">
            <v>Đường Nguyễn Hữu Cảnh</v>
          </cell>
          <cell r="I459" t="str">
            <v>Đường Hồng Thập Tự</v>
          </cell>
          <cell r="J459" t="str">
            <v>LK47DT</v>
          </cell>
          <cell r="K459" t="str">
            <v>Đường Trương Định</v>
          </cell>
          <cell r="L459">
            <v>5000</v>
          </cell>
          <cell r="M459">
            <v>2500</v>
          </cell>
          <cell r="N459">
            <v>1500</v>
          </cell>
          <cell r="O459">
            <v>1000</v>
          </cell>
          <cell r="P459">
            <v>0</v>
          </cell>
          <cell r="Q459">
            <v>0</v>
          </cell>
          <cell r="R459">
            <v>0</v>
          </cell>
          <cell r="S459">
            <v>0</v>
          </cell>
          <cell r="T459" t="e">
            <v>#DIV/0!</v>
          </cell>
          <cell r="U459" t="e">
            <v>#DIV/0!</v>
          </cell>
          <cell r="V459" t="e">
            <v>#DIV/0!</v>
          </cell>
          <cell r="W459" t="e">
            <v>#DIV/0!</v>
          </cell>
          <cell r="X459">
            <v>2.8</v>
          </cell>
          <cell r="Y459">
            <v>1.4</v>
          </cell>
          <cell r="Z459" t="str">
            <v>14. phuong Long Khanh.xlsx</v>
          </cell>
          <cell r="AA459">
            <v>7000</v>
          </cell>
          <cell r="AB459">
            <v>3500</v>
          </cell>
          <cell r="AC459">
            <v>2100</v>
          </cell>
          <cell r="AD459">
            <v>1400</v>
          </cell>
        </row>
        <row r="460">
          <cell r="G460" t="str">
            <v>LK48DT</v>
          </cell>
          <cell r="H460" t="str">
            <v>Đường Chu Văn An</v>
          </cell>
          <cell r="I460" t="str">
            <v>Đường Võ Duy Dương</v>
          </cell>
          <cell r="K460" t="str">
            <v>Đường Nguyễn Hữu Cảnh</v>
          </cell>
        </row>
        <row r="461">
          <cell r="G461" t="str">
            <v>LK48DT_D1</v>
          </cell>
          <cell r="H461" t="str">
            <v>Đoạn từ đường Võ Duy Dương đến đường 21 tháng 4</v>
          </cell>
          <cell r="I461" t="str">
            <v>Đường Võ Duy Dương</v>
          </cell>
          <cell r="J461" t="str">
            <v>LK48DT_D1</v>
          </cell>
          <cell r="K461" t="str">
            <v>Đường 21/4</v>
          </cell>
          <cell r="L461">
            <v>4000</v>
          </cell>
          <cell r="M461">
            <v>2000</v>
          </cell>
          <cell r="N461">
            <v>1500</v>
          </cell>
          <cell r="O461">
            <v>900</v>
          </cell>
          <cell r="P461">
            <v>0</v>
          </cell>
          <cell r="Q461">
            <v>0</v>
          </cell>
          <cell r="R461">
            <v>0</v>
          </cell>
          <cell r="S461">
            <v>0</v>
          </cell>
          <cell r="T461" t="e">
            <v>#DIV/0!</v>
          </cell>
          <cell r="U461" t="e">
            <v>#DIV/0!</v>
          </cell>
          <cell r="V461" t="e">
            <v>#DIV/0!</v>
          </cell>
          <cell r="W461" t="e">
            <v>#DIV/0!</v>
          </cell>
          <cell r="X461">
            <v>2.8</v>
          </cell>
          <cell r="Y461">
            <v>1.4</v>
          </cell>
          <cell r="Z461" t="str">
            <v>14. phuong Long Khanh.xlsx</v>
          </cell>
          <cell r="AA461">
            <v>5600</v>
          </cell>
          <cell r="AB461">
            <v>2800</v>
          </cell>
          <cell r="AC461">
            <v>2100</v>
          </cell>
          <cell r="AD461">
            <v>1300</v>
          </cell>
        </row>
        <row r="462">
          <cell r="G462" t="str">
            <v>LK48DT_D2</v>
          </cell>
          <cell r="H462" t="str">
            <v>Đoạn từ đường  21 tháng 4 đến đường Nguyễn Hữu Cảnh</v>
          </cell>
          <cell r="I462" t="str">
            <v>Đường 21/4</v>
          </cell>
          <cell r="J462" t="str">
            <v>LK48DT_D2</v>
          </cell>
          <cell r="K462" t="str">
            <v>Đường Nguyễn Hữu Cảnh</v>
          </cell>
          <cell r="L462">
            <v>4400</v>
          </cell>
          <cell r="M462">
            <v>2200</v>
          </cell>
          <cell r="N462">
            <v>1600</v>
          </cell>
          <cell r="O462">
            <v>900</v>
          </cell>
          <cell r="P462">
            <v>0</v>
          </cell>
          <cell r="Q462">
            <v>0</v>
          </cell>
          <cell r="R462">
            <v>0</v>
          </cell>
          <cell r="S462">
            <v>0</v>
          </cell>
          <cell r="T462" t="e">
            <v>#DIV/0!</v>
          </cell>
          <cell r="U462" t="e">
            <v>#DIV/0!</v>
          </cell>
          <cell r="V462" t="e">
            <v>#DIV/0!</v>
          </cell>
          <cell r="W462" t="e">
            <v>#DIV/0!</v>
          </cell>
          <cell r="X462">
            <v>1.6</v>
          </cell>
          <cell r="Y462">
            <v>1.05</v>
          </cell>
          <cell r="Z462" t="str">
            <v>14. phuong Long Khanh.xlsx</v>
          </cell>
          <cell r="AA462">
            <v>4600</v>
          </cell>
          <cell r="AB462">
            <v>2500</v>
          </cell>
          <cell r="AC462">
            <v>1800</v>
          </cell>
          <cell r="AD462">
            <v>1000</v>
          </cell>
        </row>
        <row r="463">
          <cell r="G463" t="str">
            <v>LK49DT</v>
          </cell>
          <cell r="H463" t="str">
            <v>Đường Trần Quang Diệu</v>
          </cell>
          <cell r="I463" t="str">
            <v>Đường Hùng Vương</v>
          </cell>
          <cell r="J463" t="str">
            <v>LK49DT</v>
          </cell>
          <cell r="K463" t="str">
            <v>Đường Bùi Thị Xuân</v>
          </cell>
          <cell r="L463">
            <v>6000</v>
          </cell>
          <cell r="M463">
            <v>3000</v>
          </cell>
          <cell r="N463">
            <v>2000</v>
          </cell>
          <cell r="O463">
            <v>1200</v>
          </cell>
          <cell r="P463">
            <v>0</v>
          </cell>
          <cell r="Q463">
            <v>0</v>
          </cell>
          <cell r="R463">
            <v>0</v>
          </cell>
          <cell r="S463">
            <v>0</v>
          </cell>
          <cell r="T463" t="e">
            <v>#DIV/0!</v>
          </cell>
          <cell r="U463" t="e">
            <v>#DIV/0!</v>
          </cell>
          <cell r="V463" t="e">
            <v>#DIV/0!</v>
          </cell>
          <cell r="W463" t="e">
            <v>#DIV/0!</v>
          </cell>
          <cell r="X463">
            <v>2.8</v>
          </cell>
          <cell r="Y463">
            <v>1.4</v>
          </cell>
          <cell r="Z463" t="str">
            <v>14. phuong Long Khanh.xlsx</v>
          </cell>
          <cell r="AA463">
            <v>8400</v>
          </cell>
          <cell r="AB463">
            <v>4200</v>
          </cell>
          <cell r="AC463">
            <v>2800</v>
          </cell>
          <cell r="AD463">
            <v>1700</v>
          </cell>
        </row>
        <row r="464">
          <cell r="G464" t="str">
            <v>LK50DT</v>
          </cell>
          <cell r="H464" t="str">
            <v>Đường Phạm Ngọc Thạch</v>
          </cell>
          <cell r="I464" t="str">
            <v>Đường Trần Quang Diệu</v>
          </cell>
          <cell r="K464" t="str">
            <v>Đường Lương Đình Của</v>
          </cell>
        </row>
        <row r="465">
          <cell r="G465" t="str">
            <v>LK50DT_D1</v>
          </cell>
          <cell r="H465" t="str">
            <v>Đoạn từ đường Trần Quang Diệu đến đường 21 tháng 4</v>
          </cell>
          <cell r="I465" t="str">
            <v>Đường Trần Quang Diệu</v>
          </cell>
          <cell r="J465" t="str">
            <v>LK50DT_D1</v>
          </cell>
          <cell r="K465" t="str">
            <v>Đường 21/4</v>
          </cell>
          <cell r="L465">
            <v>4000</v>
          </cell>
          <cell r="M465">
            <v>2000</v>
          </cell>
          <cell r="N465">
            <v>1400</v>
          </cell>
          <cell r="O465">
            <v>900</v>
          </cell>
          <cell r="P465">
            <v>0</v>
          </cell>
          <cell r="Q465">
            <v>0</v>
          </cell>
          <cell r="R465">
            <v>0</v>
          </cell>
          <cell r="S465">
            <v>0</v>
          </cell>
          <cell r="T465" t="e">
            <v>#DIV/0!</v>
          </cell>
          <cell r="U465" t="e">
            <v>#DIV/0!</v>
          </cell>
          <cell r="V465" t="e">
            <v>#DIV/0!</v>
          </cell>
          <cell r="W465" t="e">
            <v>#DIV/0!</v>
          </cell>
          <cell r="X465">
            <v>2.6</v>
          </cell>
          <cell r="Y465">
            <v>1.3</v>
          </cell>
          <cell r="Z465" t="str">
            <v>14. phuong Long Khanh.xlsx</v>
          </cell>
          <cell r="AA465">
            <v>5200</v>
          </cell>
          <cell r="AB465">
            <v>2600</v>
          </cell>
          <cell r="AC465">
            <v>1800</v>
          </cell>
          <cell r="AD465">
            <v>1200</v>
          </cell>
        </row>
        <row r="466">
          <cell r="G466" t="str">
            <v>LK50DT_D2</v>
          </cell>
          <cell r="H466" t="str">
            <v>Đoạn từ đường 21 tháng 4 đến đường Lương Đình Của</v>
          </cell>
          <cell r="I466" t="str">
            <v>Đường 21/4</v>
          </cell>
          <cell r="J466" t="str">
            <v>LK50DT_D2</v>
          </cell>
          <cell r="K466" t="str">
            <v>Đường Lương Đình Của</v>
          </cell>
          <cell r="L466">
            <v>4000</v>
          </cell>
          <cell r="M466">
            <v>2000</v>
          </cell>
          <cell r="N466">
            <v>1500</v>
          </cell>
          <cell r="O466">
            <v>800</v>
          </cell>
          <cell r="P466">
            <v>0</v>
          </cell>
          <cell r="Q466">
            <v>0</v>
          </cell>
          <cell r="R466">
            <v>0</v>
          </cell>
          <cell r="S466">
            <v>0</v>
          </cell>
          <cell r="T466" t="e">
            <v>#DIV/0!</v>
          </cell>
          <cell r="U466" t="e">
            <v>#DIV/0!</v>
          </cell>
          <cell r="V466" t="e">
            <v>#DIV/0!</v>
          </cell>
          <cell r="W466" t="e">
            <v>#DIV/0!</v>
          </cell>
          <cell r="X466">
            <v>2.6</v>
          </cell>
          <cell r="Y466">
            <v>1.3</v>
          </cell>
          <cell r="Z466" t="str">
            <v>14. phuong Long Khanh.xlsx</v>
          </cell>
          <cell r="AA466">
            <v>5200</v>
          </cell>
          <cell r="AB466">
            <v>2600</v>
          </cell>
          <cell r="AC466">
            <v>2000</v>
          </cell>
          <cell r="AD466">
            <v>1000</v>
          </cell>
        </row>
        <row r="467">
          <cell r="G467" t="str">
            <v>LK51DT</v>
          </cell>
          <cell r="H467" t="str">
            <v>Đường Mạc Đĩnh Chi</v>
          </cell>
          <cell r="I467" t="str">
            <v>Đường 21/4</v>
          </cell>
          <cell r="J467" t="str">
            <v>LK51DT</v>
          </cell>
          <cell r="K467" t="str">
            <v>Đường Hùng Vương</v>
          </cell>
          <cell r="L467">
            <v>6000</v>
          </cell>
          <cell r="M467">
            <v>3000</v>
          </cell>
          <cell r="N467">
            <v>2000</v>
          </cell>
          <cell r="O467">
            <v>1200</v>
          </cell>
          <cell r="P467">
            <v>0</v>
          </cell>
          <cell r="Q467">
            <v>0</v>
          </cell>
          <cell r="R467">
            <v>0</v>
          </cell>
          <cell r="S467">
            <v>0</v>
          </cell>
          <cell r="T467" t="e">
            <v>#DIV/0!</v>
          </cell>
          <cell r="U467" t="e">
            <v>#DIV/0!</v>
          </cell>
          <cell r="V467" t="e">
            <v>#DIV/0!</v>
          </cell>
          <cell r="W467" t="e">
            <v>#DIV/0!</v>
          </cell>
          <cell r="X467">
            <v>2.8</v>
          </cell>
          <cell r="Y467">
            <v>1.4</v>
          </cell>
          <cell r="Z467" t="str">
            <v>14. phuong Long Khanh.xlsx</v>
          </cell>
          <cell r="AA467">
            <v>8400</v>
          </cell>
          <cell r="AB467">
            <v>4200</v>
          </cell>
          <cell r="AC467">
            <v>2800</v>
          </cell>
          <cell r="AD467">
            <v>1700</v>
          </cell>
        </row>
        <row r="468">
          <cell r="G468" t="str">
            <v>LK52DT</v>
          </cell>
          <cell r="H468" t="str">
            <v>Đường Tô Hiến Thành</v>
          </cell>
          <cell r="I468" t="str">
            <v>Đường 21/4</v>
          </cell>
          <cell r="K468" t="str">
            <v>Đường Hai Bà Trưng</v>
          </cell>
        </row>
        <row r="469">
          <cell r="G469" t="str">
            <v>LK52DT_D1</v>
          </cell>
          <cell r="H469" t="str">
            <v>Đoạn từ đường 21 tháng 4 đến đường Nguyễn Văn Cừ</v>
          </cell>
          <cell r="I469" t="str">
            <v>Đường 21/4</v>
          </cell>
          <cell r="J469" t="str">
            <v>LK52DT_D1</v>
          </cell>
          <cell r="K469" t="str">
            <v>Đường Nguyễn Văn Cừ</v>
          </cell>
          <cell r="L469">
            <v>5500</v>
          </cell>
          <cell r="M469">
            <v>2700</v>
          </cell>
          <cell r="N469">
            <v>1800</v>
          </cell>
          <cell r="O469">
            <v>900</v>
          </cell>
          <cell r="P469">
            <v>0</v>
          </cell>
          <cell r="Q469">
            <v>0</v>
          </cell>
          <cell r="R469">
            <v>0</v>
          </cell>
          <cell r="S469">
            <v>0</v>
          </cell>
          <cell r="T469" t="e">
            <v>#DIV/0!</v>
          </cell>
          <cell r="U469" t="e">
            <v>#DIV/0!</v>
          </cell>
          <cell r="V469" t="e">
            <v>#DIV/0!</v>
          </cell>
          <cell r="W469" t="e">
            <v>#DIV/0!</v>
          </cell>
          <cell r="X469">
            <v>1</v>
          </cell>
          <cell r="Y469">
            <v>1</v>
          </cell>
          <cell r="Z469" t="str">
            <v>14. phuong Long Khanh.xlsx</v>
          </cell>
          <cell r="AA469">
            <v>5500</v>
          </cell>
          <cell r="AB469">
            <v>3000</v>
          </cell>
          <cell r="AC469">
            <v>2000</v>
          </cell>
          <cell r="AD469">
            <v>1000</v>
          </cell>
        </row>
        <row r="470">
          <cell r="G470" t="str">
            <v>LK52DT_D2</v>
          </cell>
          <cell r="H470" t="str">
            <v>Đoạn từ đường Nguyễn Văn Cừ đến đường Hai Bà Trưng</v>
          </cell>
          <cell r="I470" t="str">
            <v>Đường Nguyễn Văn Cừ</v>
          </cell>
          <cell r="J470" t="str">
            <v>LK52DT_D2</v>
          </cell>
          <cell r="K470" t="str">
            <v>Đường Hai Bà Trưng</v>
          </cell>
          <cell r="L470">
            <v>4400</v>
          </cell>
          <cell r="M470">
            <v>2200</v>
          </cell>
          <cell r="N470">
            <v>1800</v>
          </cell>
          <cell r="O470">
            <v>1000</v>
          </cell>
          <cell r="P470">
            <v>0</v>
          </cell>
          <cell r="Q470">
            <v>0</v>
          </cell>
          <cell r="R470">
            <v>0</v>
          </cell>
          <cell r="S470">
            <v>0</v>
          </cell>
          <cell r="T470" t="e">
            <v>#DIV/0!</v>
          </cell>
          <cell r="U470" t="e">
            <v>#DIV/0!</v>
          </cell>
          <cell r="V470" t="e">
            <v>#DIV/0!</v>
          </cell>
          <cell r="W470" t="e">
            <v>#DIV/0!</v>
          </cell>
          <cell r="X470">
            <v>1.6</v>
          </cell>
          <cell r="Y470">
            <v>1.05</v>
          </cell>
          <cell r="Z470" t="str">
            <v>14. phuong Long Khanh.xlsx</v>
          </cell>
          <cell r="AA470">
            <v>4600</v>
          </cell>
          <cell r="AB470">
            <v>2500</v>
          </cell>
          <cell r="AC470">
            <v>2000</v>
          </cell>
          <cell r="AD470">
            <v>1100</v>
          </cell>
        </row>
        <row r="471">
          <cell r="G471" t="str">
            <v>LK53DT</v>
          </cell>
          <cell r="H471" t="str">
            <v>Đường Phạm Ngũ Lão</v>
          </cell>
          <cell r="I471" t="str">
            <v>Đường Lương Định Của</v>
          </cell>
          <cell r="J471" t="str">
            <v>LK53DT</v>
          </cell>
          <cell r="K471" t="str">
            <v>Đường 21/4</v>
          </cell>
          <cell r="L471">
            <v>4000</v>
          </cell>
          <cell r="M471">
            <v>2000</v>
          </cell>
          <cell r="N471">
            <v>1500</v>
          </cell>
          <cell r="O471">
            <v>900</v>
          </cell>
          <cell r="P471">
            <v>0</v>
          </cell>
          <cell r="Q471">
            <v>0</v>
          </cell>
          <cell r="R471">
            <v>0</v>
          </cell>
          <cell r="S471">
            <v>0</v>
          </cell>
          <cell r="T471" t="e">
            <v>#DIV/0!</v>
          </cell>
          <cell r="U471" t="e">
            <v>#DIV/0!</v>
          </cell>
          <cell r="V471" t="e">
            <v>#DIV/0!</v>
          </cell>
          <cell r="W471" t="e">
            <v>#DIV/0!</v>
          </cell>
          <cell r="X471">
            <v>2.8</v>
          </cell>
          <cell r="Y471">
            <v>1.4</v>
          </cell>
          <cell r="Z471" t="str">
            <v>14. phuong Long Khanh.xlsx</v>
          </cell>
          <cell r="AA471">
            <v>5600</v>
          </cell>
          <cell r="AB471">
            <v>2800</v>
          </cell>
          <cell r="AC471">
            <v>2100</v>
          </cell>
          <cell r="AD471">
            <v>1300</v>
          </cell>
        </row>
        <row r="472">
          <cell r="G472" t="str">
            <v>LK54DT</v>
          </cell>
          <cell r="H472" t="str">
            <v>Đường Trần Huy Liệu</v>
          </cell>
          <cell r="I472" t="str">
            <v>Đường Cách mạng tháng 8</v>
          </cell>
          <cell r="J472" t="str">
            <v>LK54DT</v>
          </cell>
          <cell r="K472" t="str">
            <v>Đường Quang Trung</v>
          </cell>
          <cell r="L472">
            <v>4200</v>
          </cell>
          <cell r="M472">
            <v>2100</v>
          </cell>
          <cell r="N472">
            <v>1500</v>
          </cell>
          <cell r="O472">
            <v>900</v>
          </cell>
          <cell r="P472">
            <v>0</v>
          </cell>
          <cell r="Q472">
            <v>0</v>
          </cell>
          <cell r="R472">
            <v>0</v>
          </cell>
          <cell r="S472">
            <v>0</v>
          </cell>
          <cell r="T472" t="e">
            <v>#DIV/0!</v>
          </cell>
          <cell r="U472" t="e">
            <v>#DIV/0!</v>
          </cell>
          <cell r="V472" t="e">
            <v>#DIV/0!</v>
          </cell>
          <cell r="W472" t="e">
            <v>#DIV/0!</v>
          </cell>
          <cell r="X472">
            <v>2.6</v>
          </cell>
          <cell r="Y472">
            <v>1.3</v>
          </cell>
          <cell r="Z472" t="str">
            <v>14. phuong Long Khanh.xlsx</v>
          </cell>
          <cell r="AA472">
            <v>5500</v>
          </cell>
          <cell r="AB472">
            <v>2700</v>
          </cell>
          <cell r="AC472">
            <v>2000</v>
          </cell>
          <cell r="AD472">
            <v>1200</v>
          </cell>
        </row>
        <row r="473">
          <cell r="G473" t="str">
            <v>LK55DT</v>
          </cell>
          <cell r="H473" t="str">
            <v>Đường Lý Thái Tổ (từ đường 21 tháng 4 đến hết ranh thửa đất số 223, tờ BĐĐC số 15 về bên trái và hết ranh thửa đất số 25, tờ BĐĐC số 15 về bên phải, phường Xuân Hòa)</v>
          </cell>
          <cell r="I473" t="str">
            <v>Đường 21/4</v>
          </cell>
          <cell r="J473" t="str">
            <v>LK55DT</v>
          </cell>
          <cell r="K473" t="str">
            <v>Bên trái đến hết ranh thửa đất số 223, tờ BĐĐC số 15, Phường Xuân Hòa;Bên phải đến hết ranh thửa đất số 25, tờ BĐĐC số 15, Phường Xuân Hòa</v>
          </cell>
          <cell r="L473">
            <v>4200</v>
          </cell>
          <cell r="M473">
            <v>2100</v>
          </cell>
          <cell r="N473">
            <v>1500</v>
          </cell>
          <cell r="O473">
            <v>900</v>
          </cell>
          <cell r="P473">
            <v>0</v>
          </cell>
          <cell r="Q473">
            <v>0</v>
          </cell>
          <cell r="R473">
            <v>0</v>
          </cell>
          <cell r="S473">
            <v>0</v>
          </cell>
          <cell r="T473" t="e">
            <v>#DIV/0!</v>
          </cell>
          <cell r="U473" t="e">
            <v>#DIV/0!</v>
          </cell>
          <cell r="V473" t="e">
            <v>#DIV/0!</v>
          </cell>
          <cell r="W473" t="e">
            <v>#DIV/0!</v>
          </cell>
          <cell r="X473">
            <v>2.8</v>
          </cell>
          <cell r="Y473">
            <v>1.4</v>
          </cell>
          <cell r="Z473" t="str">
            <v>14. phuong Long Khanh.xlsx</v>
          </cell>
          <cell r="AA473">
            <v>5900</v>
          </cell>
          <cell r="AB473">
            <v>2900</v>
          </cell>
          <cell r="AC473">
            <v>2100</v>
          </cell>
          <cell r="AD473">
            <v>1300</v>
          </cell>
        </row>
        <row r="474">
          <cell r="G474" t="str">
            <v>LK56DT</v>
          </cell>
          <cell r="H474" t="str">
            <v>Đường Phan Huy Chú (từ đường 21 tháng 4 đến tuyến đường qua khu đô thị mới)</v>
          </cell>
          <cell r="I474" t="str">
            <v>Đường 21/4</v>
          </cell>
          <cell r="J474" t="str">
            <v>LK56DT</v>
          </cell>
          <cell r="K474" t="str">
            <v>Tuyến đường qua khu đô thị mới (từ đường Nguyễn TrãI đến đường Lê Hồng Phong)</v>
          </cell>
          <cell r="L474">
            <v>2700</v>
          </cell>
          <cell r="M474">
            <v>1350</v>
          </cell>
          <cell r="N474">
            <v>1000</v>
          </cell>
          <cell r="O474">
            <v>800</v>
          </cell>
          <cell r="P474">
            <v>0</v>
          </cell>
          <cell r="Q474">
            <v>0</v>
          </cell>
          <cell r="R474">
            <v>0</v>
          </cell>
          <cell r="S474">
            <v>0</v>
          </cell>
          <cell r="T474" t="e">
            <v>#DIV/0!</v>
          </cell>
          <cell r="U474" t="e">
            <v>#DIV/0!</v>
          </cell>
          <cell r="V474" t="e">
            <v>#DIV/0!</v>
          </cell>
          <cell r="W474" t="e">
            <v>#DIV/0!</v>
          </cell>
          <cell r="X474">
            <v>2.8</v>
          </cell>
          <cell r="Y474">
            <v>1.4</v>
          </cell>
          <cell r="Z474" t="str">
            <v>14. phuong Long Khanh.xlsx</v>
          </cell>
          <cell r="AA474">
            <v>3800</v>
          </cell>
          <cell r="AB474">
            <v>1900</v>
          </cell>
          <cell r="AC474">
            <v>1400</v>
          </cell>
          <cell r="AD474">
            <v>1100</v>
          </cell>
        </row>
        <row r="475">
          <cell r="G475" t="str">
            <v>LK57DT</v>
          </cell>
          <cell r="H475" t="str">
            <v>Đường Lê Hữu Trác (từ đường  21 tháng 4 đến hết ranh thửa đất số 92, tờ BĐĐC số 31 về bên phải và hết ranh thửa đất số 1, tờ BĐĐC số 4 về bên trái, phường Phú Bình)</v>
          </cell>
          <cell r="I475" t="str">
            <v>Đường 21/4</v>
          </cell>
          <cell r="J475" t="str">
            <v>LK57DT</v>
          </cell>
          <cell r="K475" t="str">
            <v>Bên phải đến hết ranh thửa đất số 92, tờ BĐĐC số 31, Phường Bàu Sen;Bên trái đến hết ranh thửa đất số 1, tờ BĐĐC số 4, Phường Phú Bình;</v>
          </cell>
          <cell r="L475">
            <v>2800</v>
          </cell>
          <cell r="M475">
            <v>1400</v>
          </cell>
          <cell r="N475">
            <v>1000</v>
          </cell>
          <cell r="O475">
            <v>800</v>
          </cell>
          <cell r="P475">
            <v>0</v>
          </cell>
          <cell r="Q475">
            <v>0</v>
          </cell>
          <cell r="R475">
            <v>0</v>
          </cell>
          <cell r="S475">
            <v>0</v>
          </cell>
          <cell r="T475" t="e">
            <v>#DIV/0!</v>
          </cell>
          <cell r="U475" t="e">
            <v>#DIV/0!</v>
          </cell>
          <cell r="V475" t="e">
            <v>#DIV/0!</v>
          </cell>
          <cell r="W475" t="e">
            <v>#DIV/0!</v>
          </cell>
          <cell r="X475">
            <v>2.4</v>
          </cell>
          <cell r="Y475">
            <v>1.296</v>
          </cell>
          <cell r="Z475" t="str">
            <v>13. P. xuân lập - thêm đường.xlsx</v>
          </cell>
          <cell r="AA475">
            <v>3600</v>
          </cell>
          <cell r="AB475">
            <v>1800</v>
          </cell>
          <cell r="AC475">
            <v>1300</v>
          </cell>
          <cell r="AD475">
            <v>1000</v>
          </cell>
        </row>
        <row r="476">
          <cell r="G476" t="str">
            <v>LK58DT</v>
          </cell>
          <cell r="H476" t="str">
            <v>Đường Lương Thế Vinh</v>
          </cell>
          <cell r="I476" t="str">
            <v>Đường 21/4</v>
          </cell>
          <cell r="J476" t="str">
            <v>LK58DT</v>
          </cell>
          <cell r="K476" t="str">
            <v>Ranh phường Xuân Tân</v>
          </cell>
          <cell r="L476">
            <v>2800</v>
          </cell>
          <cell r="M476">
            <v>1400</v>
          </cell>
          <cell r="N476">
            <v>1000</v>
          </cell>
          <cell r="O476">
            <v>800</v>
          </cell>
          <cell r="P476">
            <v>0</v>
          </cell>
          <cell r="Q476">
            <v>0</v>
          </cell>
          <cell r="R476">
            <v>0</v>
          </cell>
          <cell r="S476">
            <v>0</v>
          </cell>
          <cell r="T476" t="e">
            <v>#DIV/0!</v>
          </cell>
          <cell r="U476" t="e">
            <v>#DIV/0!</v>
          </cell>
          <cell r="V476" t="e">
            <v>#DIV/0!</v>
          </cell>
          <cell r="W476" t="e">
            <v>#DIV/0!</v>
          </cell>
          <cell r="X476">
            <v>2.8</v>
          </cell>
          <cell r="Y476">
            <v>1.4</v>
          </cell>
          <cell r="Z476" t="str">
            <v>14. phuong Long Khanh.xlsx</v>
          </cell>
          <cell r="AA476">
            <v>3900</v>
          </cell>
          <cell r="AB476">
            <v>2000</v>
          </cell>
          <cell r="AC476">
            <v>1400</v>
          </cell>
          <cell r="AD476">
            <v>1100</v>
          </cell>
        </row>
        <row r="477">
          <cell r="G477" t="str">
            <v>LK59DT</v>
          </cell>
          <cell r="H477" t="str">
            <v>Đường Đoàn Thị Điểm (từ đường  21 tháng 4 đến thửa đất số 21, tờ BĐĐC số 14, phường Phú Bình)</v>
          </cell>
          <cell r="I477" t="str">
            <v>Đường 21/4</v>
          </cell>
          <cell r="J477" t="str">
            <v>LK59DT</v>
          </cell>
          <cell r="K477" t="str">
            <v>đến giáp thửa đất số 21, tờ BĐĐC số 14, phường Phú Bình</v>
          </cell>
          <cell r="L477">
            <v>2800</v>
          </cell>
          <cell r="M477">
            <v>1400</v>
          </cell>
          <cell r="N477">
            <v>1000</v>
          </cell>
          <cell r="O477">
            <v>800</v>
          </cell>
          <cell r="P477">
            <v>0</v>
          </cell>
          <cell r="Q477">
            <v>0</v>
          </cell>
          <cell r="R477">
            <v>0</v>
          </cell>
          <cell r="S477">
            <v>0</v>
          </cell>
          <cell r="T477" t="e">
            <v>#DIV/0!</v>
          </cell>
          <cell r="U477" t="e">
            <v>#DIV/0!</v>
          </cell>
          <cell r="V477" t="e">
            <v>#DIV/0!</v>
          </cell>
          <cell r="W477" t="e">
            <v>#DIV/0!</v>
          </cell>
          <cell r="X477">
            <v>2.8</v>
          </cell>
          <cell r="Y477">
            <v>1.4</v>
          </cell>
          <cell r="Z477" t="str">
            <v>14. phuong Long Khanh.xlsx</v>
          </cell>
          <cell r="AA477">
            <v>3900</v>
          </cell>
          <cell r="AB477">
            <v>2000</v>
          </cell>
          <cell r="AC477">
            <v>1400</v>
          </cell>
          <cell r="AD477">
            <v>1100</v>
          </cell>
        </row>
        <row r="478">
          <cell r="G478" t="str">
            <v>LK60DT</v>
          </cell>
          <cell r="H478" t="str">
            <v>Đường Nguyễn Văn Trỗi</v>
          </cell>
          <cell r="I478" t="str">
            <v>Đường 21/4</v>
          </cell>
          <cell r="K478" t="str">
            <v>Đường Bàu Sen</v>
          </cell>
        </row>
        <row r="479">
          <cell r="G479" t="str">
            <v>LK60DT_D1</v>
          </cell>
          <cell r="H479" t="str">
            <v>Đoạn qua phường Xuân Bình</v>
          </cell>
          <cell r="I479" t="str">
            <v>Đường 21/4</v>
          </cell>
          <cell r="J479" t="str">
            <v>LK60DT_D1</v>
          </cell>
          <cell r="K479" t="str">
            <v>Ranh giới phường Xuân Bình</v>
          </cell>
          <cell r="L479">
            <v>4000</v>
          </cell>
          <cell r="M479">
            <v>2000</v>
          </cell>
          <cell r="N479">
            <v>1500</v>
          </cell>
          <cell r="O479">
            <v>900</v>
          </cell>
          <cell r="P479">
            <v>0</v>
          </cell>
          <cell r="Q479">
            <v>0</v>
          </cell>
          <cell r="R479">
            <v>0</v>
          </cell>
          <cell r="S479">
            <v>0</v>
          </cell>
          <cell r="T479" t="e">
            <v>#DIV/0!</v>
          </cell>
          <cell r="U479" t="e">
            <v>#DIV/0!</v>
          </cell>
          <cell r="V479" t="e">
            <v>#DIV/0!</v>
          </cell>
          <cell r="W479" t="e">
            <v>#DIV/0!</v>
          </cell>
          <cell r="X479">
            <v>1.6</v>
          </cell>
          <cell r="Y479">
            <v>1.05</v>
          </cell>
          <cell r="Z479" t="str">
            <v>14. phuong Long Khanh.xlsx</v>
          </cell>
          <cell r="AA479">
            <v>4200</v>
          </cell>
          <cell r="AB479">
            <v>2200</v>
          </cell>
          <cell r="AC479">
            <v>1700</v>
          </cell>
          <cell r="AD479">
            <v>1000</v>
          </cell>
        </row>
        <row r="480">
          <cell r="G480" t="str">
            <v>LK60DT_D2</v>
          </cell>
          <cell r="H480" t="str">
            <v>Đoạn từ ranh giới phường Xuân Bình đến hết khu dân cư khu phố Núi Đỏ</v>
          </cell>
          <cell r="I480" t="str">
            <v>Ranh giới phường Xuân Bình</v>
          </cell>
          <cell r="J480" t="str">
            <v>LK60DT_D2</v>
          </cell>
          <cell r="K480" t="str">
            <v>Cuối khu dân cư Khu phố Núi Đỏ</v>
          </cell>
          <cell r="L480">
            <v>2500</v>
          </cell>
          <cell r="M480">
            <v>1300</v>
          </cell>
          <cell r="N480">
            <v>1000</v>
          </cell>
          <cell r="O480">
            <v>500</v>
          </cell>
          <cell r="P480">
            <v>0</v>
          </cell>
          <cell r="Q480">
            <v>0</v>
          </cell>
          <cell r="R480">
            <v>0</v>
          </cell>
          <cell r="S480">
            <v>0</v>
          </cell>
          <cell r="T480" t="e">
            <v>#DIV/0!</v>
          </cell>
          <cell r="U480" t="e">
            <v>#DIV/0!</v>
          </cell>
          <cell r="V480" t="e">
            <v>#DIV/0!</v>
          </cell>
          <cell r="W480" t="e">
            <v>#DIV/0!</v>
          </cell>
          <cell r="X480">
            <v>2.8</v>
          </cell>
          <cell r="Y480">
            <v>1.4</v>
          </cell>
          <cell r="Z480" t="str">
            <v>13. P. xuân lập - thêm đường.xlsx</v>
          </cell>
          <cell r="AA480">
            <v>3500</v>
          </cell>
          <cell r="AB480">
            <v>1800</v>
          </cell>
          <cell r="AC480">
            <v>1400</v>
          </cell>
          <cell r="AD480">
            <v>700</v>
          </cell>
        </row>
        <row r="481">
          <cell r="G481" t="str">
            <v>LK60DT_D3</v>
          </cell>
          <cell r="H481" t="str">
            <v>Đoạn tiếp theo đến đường Bàu Sen</v>
          </cell>
          <cell r="I481" t="str">
            <v>Cuối khu dân cư Khu phố Núi Đỏ</v>
          </cell>
          <cell r="J481" t="str">
            <v>LK60DT_D3</v>
          </cell>
          <cell r="K481" t="str">
            <v>Đường Bàu Sen</v>
          </cell>
          <cell r="L481">
            <v>1600</v>
          </cell>
          <cell r="M481">
            <v>800</v>
          </cell>
          <cell r="N481">
            <v>600</v>
          </cell>
          <cell r="O481">
            <v>450</v>
          </cell>
          <cell r="P481">
            <v>0</v>
          </cell>
          <cell r="Q481">
            <v>0</v>
          </cell>
          <cell r="R481">
            <v>0</v>
          </cell>
          <cell r="S481">
            <v>0</v>
          </cell>
          <cell r="T481" t="e">
            <v>#DIV/0!</v>
          </cell>
          <cell r="U481" t="e">
            <v>#DIV/0!</v>
          </cell>
          <cell r="V481" t="e">
            <v>#DIV/0!</v>
          </cell>
          <cell r="W481" t="e">
            <v>#DIV/0!</v>
          </cell>
          <cell r="X481">
            <v>2.8</v>
          </cell>
          <cell r="Y481">
            <v>1.4</v>
          </cell>
          <cell r="Z481" t="str">
            <v>13. P. xuân lập - thêm đường.xlsx</v>
          </cell>
          <cell r="AA481">
            <v>2200</v>
          </cell>
          <cell r="AB481">
            <v>1100</v>
          </cell>
          <cell r="AC481">
            <v>840</v>
          </cell>
          <cell r="AD481">
            <v>630</v>
          </cell>
        </row>
        <row r="482">
          <cell r="G482" t="str">
            <v>LK61DT</v>
          </cell>
          <cell r="H482" t="str">
            <v>Đường Võ Duy Dương</v>
          </cell>
          <cell r="I482" t="str">
            <v>Đường Hồng Thập Tự</v>
          </cell>
          <cell r="J482" t="str">
            <v>LK61DT</v>
          </cell>
          <cell r="K482" t="str">
            <v>Đường 21/4</v>
          </cell>
          <cell r="L482">
            <v>4000</v>
          </cell>
          <cell r="M482">
            <v>2000</v>
          </cell>
          <cell r="N482">
            <v>1500</v>
          </cell>
          <cell r="O482">
            <v>900</v>
          </cell>
          <cell r="P482">
            <v>0</v>
          </cell>
          <cell r="Q482">
            <v>0</v>
          </cell>
          <cell r="R482">
            <v>0</v>
          </cell>
          <cell r="S482">
            <v>0</v>
          </cell>
          <cell r="T482" t="e">
            <v>#DIV/0!</v>
          </cell>
          <cell r="U482" t="e">
            <v>#DIV/0!</v>
          </cell>
          <cell r="V482" t="e">
            <v>#DIV/0!</v>
          </cell>
          <cell r="W482" t="e">
            <v>#DIV/0!</v>
          </cell>
          <cell r="X482">
            <v>1</v>
          </cell>
          <cell r="Y482">
            <v>1</v>
          </cell>
          <cell r="Z482" t="str">
            <v>12. phường Bình Lộc.xlsx</v>
          </cell>
          <cell r="AA482">
            <v>4000</v>
          </cell>
          <cell r="AB482">
            <v>2200</v>
          </cell>
          <cell r="AC482">
            <v>1700</v>
          </cell>
          <cell r="AD482">
            <v>1000</v>
          </cell>
        </row>
        <row r="483">
          <cell r="G483" t="str">
            <v>LK62DT</v>
          </cell>
          <cell r="H483" t="str">
            <v>Đường Lương Đình Của</v>
          </cell>
          <cell r="I483" t="str">
            <v>Đường Hồng Thập Tự</v>
          </cell>
          <cell r="J483" t="str">
            <v>LK62DT</v>
          </cell>
          <cell r="K483" t="str">
            <v>giáp ranh phường Phú Bình</v>
          </cell>
          <cell r="L483">
            <v>4000</v>
          </cell>
          <cell r="M483">
            <v>2000</v>
          </cell>
          <cell r="N483">
            <v>1500</v>
          </cell>
          <cell r="O483">
            <v>900</v>
          </cell>
          <cell r="P483">
            <v>0</v>
          </cell>
          <cell r="Q483">
            <v>0</v>
          </cell>
          <cell r="R483">
            <v>0</v>
          </cell>
          <cell r="S483">
            <v>0</v>
          </cell>
          <cell r="T483" t="e">
            <v>#DIV/0!</v>
          </cell>
          <cell r="U483" t="e">
            <v>#DIV/0!</v>
          </cell>
          <cell r="V483" t="e">
            <v>#DIV/0!</v>
          </cell>
          <cell r="W483" t="e">
            <v>#DIV/0!</v>
          </cell>
          <cell r="X483">
            <v>1.6</v>
          </cell>
          <cell r="Y483">
            <v>1.1000000000000001</v>
          </cell>
          <cell r="Z483" t="str">
            <v>13. P. xuân lập - thêm đường.xlsx</v>
          </cell>
          <cell r="AA483">
            <v>4400</v>
          </cell>
          <cell r="AB483">
            <v>2200</v>
          </cell>
          <cell r="AC483">
            <v>1700</v>
          </cell>
          <cell r="AD483">
            <v>1000</v>
          </cell>
        </row>
        <row r="484">
          <cell r="G484" t="str">
            <v>LK63DT</v>
          </cell>
          <cell r="H484" t="str">
            <v>Đường Nguyễn Trung Trực</v>
          </cell>
          <cell r="I484" t="str">
            <v>Hẻm 50 Khổng Tử</v>
          </cell>
          <cell r="K484" t="str">
            <v>Đường Suối Chồn Bàu Cối</v>
          </cell>
        </row>
        <row r="485">
          <cell r="G485" t="str">
            <v>LK63DT_D1</v>
          </cell>
          <cell r="H485" t="str">
            <v>Đoạn đầu đến đường Hồ Thị Hương</v>
          </cell>
          <cell r="I485" t="str">
            <v>Hẻm 50 Khổng Tử</v>
          </cell>
          <cell r="J485" t="str">
            <v>LK63DT_D1</v>
          </cell>
          <cell r="K485" t="str">
            <v>Đường Hồ Thị Hương</v>
          </cell>
          <cell r="L485">
            <v>4000</v>
          </cell>
          <cell r="M485">
            <v>2000</v>
          </cell>
          <cell r="N485">
            <v>1500</v>
          </cell>
          <cell r="O485">
            <v>900</v>
          </cell>
          <cell r="P485">
            <v>0</v>
          </cell>
          <cell r="Q485">
            <v>0</v>
          </cell>
          <cell r="R485">
            <v>0</v>
          </cell>
          <cell r="S485">
            <v>0</v>
          </cell>
          <cell r="T485" t="e">
            <v>#DIV/0!</v>
          </cell>
          <cell r="U485" t="e">
            <v>#DIV/0!</v>
          </cell>
          <cell r="V485" t="e">
            <v>#DIV/0!</v>
          </cell>
          <cell r="W485" t="e">
            <v>#DIV/0!</v>
          </cell>
          <cell r="X485">
            <v>2.8</v>
          </cell>
          <cell r="Y485">
            <v>1.4</v>
          </cell>
          <cell r="Z485" t="str">
            <v>14. phuong Long Khanh.xlsx</v>
          </cell>
          <cell r="AA485">
            <v>5600</v>
          </cell>
          <cell r="AB485">
            <v>2800</v>
          </cell>
          <cell r="AC485">
            <v>2100</v>
          </cell>
          <cell r="AD485">
            <v>1300</v>
          </cell>
        </row>
        <row r="486">
          <cell r="G486" t="str">
            <v>LK63DT_D2</v>
          </cell>
          <cell r="H486" t="str">
            <v>Đoạn từ đường Hồ Thị Hương đến giáp cầu Suối Cải</v>
          </cell>
          <cell r="I486" t="str">
            <v>Đường Hồ Thị Hương</v>
          </cell>
          <cell r="J486" t="str">
            <v>LK63DT_D2</v>
          </cell>
          <cell r="K486" t="str">
            <v>Giáp cầu Suối Cải</v>
          </cell>
          <cell r="L486">
            <v>3000</v>
          </cell>
          <cell r="M486">
            <v>1500</v>
          </cell>
          <cell r="N486">
            <v>1000</v>
          </cell>
          <cell r="O486">
            <v>800</v>
          </cell>
          <cell r="P486">
            <v>0</v>
          </cell>
          <cell r="Q486">
            <v>0</v>
          </cell>
          <cell r="R486">
            <v>0</v>
          </cell>
          <cell r="S486">
            <v>0</v>
          </cell>
          <cell r="T486" t="e">
            <v>#DIV/0!</v>
          </cell>
          <cell r="U486" t="e">
            <v>#DIV/0!</v>
          </cell>
          <cell r="V486" t="e">
            <v>#DIV/0!</v>
          </cell>
          <cell r="W486" t="e">
            <v>#DIV/0!</v>
          </cell>
          <cell r="X486">
            <v>2.8</v>
          </cell>
          <cell r="Y486">
            <v>1.4</v>
          </cell>
          <cell r="Z486" t="str">
            <v>14. phuong Long Khanh.xlsx</v>
          </cell>
          <cell r="AA486">
            <v>4200</v>
          </cell>
          <cell r="AB486">
            <v>2100</v>
          </cell>
          <cell r="AC486">
            <v>1400</v>
          </cell>
          <cell r="AD486">
            <v>1100</v>
          </cell>
        </row>
        <row r="487">
          <cell r="G487" t="str">
            <v>LK63DT_D3</v>
          </cell>
          <cell r="H487" t="str">
            <v>Đoạn qua phường Bảo Vinh</v>
          </cell>
          <cell r="I487" t="str">
            <v>Đầu cầu Suối Cải</v>
          </cell>
          <cell r="J487" t="str">
            <v>LK63DT_D3</v>
          </cell>
          <cell r="K487" t="str">
            <v>Đường Suối Chồn Bàu Cối</v>
          </cell>
          <cell r="L487">
            <v>3000</v>
          </cell>
          <cell r="M487">
            <v>1500</v>
          </cell>
          <cell r="N487">
            <v>1000</v>
          </cell>
          <cell r="O487">
            <v>800</v>
          </cell>
          <cell r="P487">
            <v>0</v>
          </cell>
          <cell r="Q487">
            <v>0</v>
          </cell>
          <cell r="R487">
            <v>0</v>
          </cell>
          <cell r="S487">
            <v>0</v>
          </cell>
          <cell r="T487" t="e">
            <v>#DIV/0!</v>
          </cell>
          <cell r="U487" t="e">
            <v>#DIV/0!</v>
          </cell>
          <cell r="V487" t="e">
            <v>#DIV/0!</v>
          </cell>
          <cell r="W487" t="e">
            <v>#DIV/0!</v>
          </cell>
          <cell r="X487">
            <v>2.2000000000000002</v>
          </cell>
          <cell r="Y487">
            <v>1.2454545454545456</v>
          </cell>
          <cell r="Z487" t="str">
            <v>11. phường Bảo Vinh.xlsx</v>
          </cell>
          <cell r="AA487">
            <v>3700</v>
          </cell>
          <cell r="AB487">
            <v>1900</v>
          </cell>
          <cell r="AC487">
            <v>1200</v>
          </cell>
          <cell r="AD487">
            <v>1000</v>
          </cell>
        </row>
        <row r="488">
          <cell r="G488" t="str">
            <v>LK64DT</v>
          </cell>
          <cell r="H488" t="str">
            <v>Đường Trương Định</v>
          </cell>
          <cell r="I488" t="str">
            <v>Đường Hồng Thập Tự</v>
          </cell>
          <cell r="J488" t="str">
            <v>LK64DT</v>
          </cell>
          <cell r="K488" t="str">
            <v>Đường Hồ Thị Hương</v>
          </cell>
          <cell r="L488">
            <v>4200</v>
          </cell>
          <cell r="M488">
            <v>2100</v>
          </cell>
          <cell r="N488">
            <v>1700</v>
          </cell>
          <cell r="O488">
            <v>1200</v>
          </cell>
          <cell r="P488">
            <v>0</v>
          </cell>
          <cell r="Q488">
            <v>0</v>
          </cell>
          <cell r="R488">
            <v>0</v>
          </cell>
          <cell r="S488">
            <v>0</v>
          </cell>
          <cell r="T488" t="e">
            <v>#DIV/0!</v>
          </cell>
          <cell r="U488" t="e">
            <v>#DIV/0!</v>
          </cell>
          <cell r="V488" t="e">
            <v>#DIV/0!</v>
          </cell>
          <cell r="W488" t="e">
            <v>#DIV/0!</v>
          </cell>
          <cell r="X488">
            <v>2.8</v>
          </cell>
          <cell r="Y488">
            <v>1.4</v>
          </cell>
          <cell r="Z488" t="str">
            <v>14. phuong Long Khanh.xlsx</v>
          </cell>
          <cell r="AA488">
            <v>5900</v>
          </cell>
          <cell r="AB488">
            <v>2900</v>
          </cell>
          <cell r="AC488">
            <v>2400</v>
          </cell>
          <cell r="AD488">
            <v>1700</v>
          </cell>
        </row>
        <row r="489">
          <cell r="G489" t="str">
            <v>LK65DT</v>
          </cell>
          <cell r="H489" t="str">
            <v>Đường Quốc lộ 1</v>
          </cell>
          <cell r="I489" t="str">
            <v>Ranh Huyện Thống Nhất</v>
          </cell>
          <cell r="K489" t="str">
            <v>ranh xã Xuân Định huyện Xuân Lộc</v>
          </cell>
        </row>
        <row r="490">
          <cell r="G490" t="str">
            <v>LK65DT_D1</v>
          </cell>
          <cell r="H490" t="str">
            <v>Đoạn từ giáp ranh huyện Thống Nhất đến đường vào nhà thờ Cáp Rang</v>
          </cell>
          <cell r="I490" t="str">
            <v>Ranh Huyện Thống Nhất</v>
          </cell>
          <cell r="J490" t="str">
            <v>LK65DT_D1</v>
          </cell>
          <cell r="K490" t="str">
            <v>Đường vào nhà thờ Cáp Rang</v>
          </cell>
          <cell r="L490">
            <v>3800</v>
          </cell>
          <cell r="M490">
            <v>1300</v>
          </cell>
          <cell r="N490">
            <v>850</v>
          </cell>
          <cell r="O490">
            <v>600</v>
          </cell>
          <cell r="P490">
            <v>0</v>
          </cell>
          <cell r="Q490">
            <v>0</v>
          </cell>
          <cell r="R490">
            <v>0</v>
          </cell>
          <cell r="S490">
            <v>0</v>
          </cell>
          <cell r="T490" t="e">
            <v>#DIV/0!</v>
          </cell>
          <cell r="U490" t="e">
            <v>#DIV/0!</v>
          </cell>
          <cell r="V490" t="e">
            <v>#DIV/0!</v>
          </cell>
          <cell r="W490" t="e">
            <v>#DIV/0!</v>
          </cell>
          <cell r="X490">
            <v>2.6</v>
          </cell>
          <cell r="Y490">
            <v>1.3</v>
          </cell>
          <cell r="Z490" t="str">
            <v>12. phường Bình Lộc.xlsx</v>
          </cell>
          <cell r="AA490">
            <v>4900</v>
          </cell>
          <cell r="AB490">
            <v>1700</v>
          </cell>
          <cell r="AC490">
            <v>1100</v>
          </cell>
          <cell r="AD490">
            <v>780</v>
          </cell>
        </row>
        <row r="491">
          <cell r="G491" t="str">
            <v>LK65DT_D2</v>
          </cell>
          <cell r="H491" t="str">
            <v>Đoạn từ ngã ba Tân Phong đến trạm dừng chân Lê Hoàng</v>
          </cell>
          <cell r="I491" t="str">
            <v>Đường vào nhà thờ Cáp Rang</v>
          </cell>
          <cell r="J491" t="str">
            <v>LK65DT_D2</v>
          </cell>
          <cell r="K491" t="str">
            <v>giáp Trạm dừng chân Lê Hoàng</v>
          </cell>
          <cell r="L491">
            <v>3800</v>
          </cell>
          <cell r="M491">
            <v>1200</v>
          </cell>
          <cell r="N491">
            <v>850</v>
          </cell>
          <cell r="O491">
            <v>600</v>
          </cell>
          <cell r="P491">
            <v>0</v>
          </cell>
          <cell r="Q491">
            <v>0</v>
          </cell>
          <cell r="R491">
            <v>0</v>
          </cell>
          <cell r="S491">
            <v>0</v>
          </cell>
          <cell r="T491" t="e">
            <v>#DIV/0!</v>
          </cell>
          <cell r="U491" t="e">
            <v>#DIV/0!</v>
          </cell>
          <cell r="V491" t="e">
            <v>#DIV/0!</v>
          </cell>
          <cell r="W491" t="e">
            <v>#DIV/0!</v>
          </cell>
          <cell r="X491">
            <v>2.8</v>
          </cell>
          <cell r="Y491">
            <v>1.4</v>
          </cell>
          <cell r="Z491" t="str">
            <v>22. phường Hàng Gòn.xlsx</v>
          </cell>
          <cell r="AA491">
            <v>5300</v>
          </cell>
          <cell r="AB491">
            <v>1700</v>
          </cell>
          <cell r="AC491">
            <v>1200</v>
          </cell>
          <cell r="AD491">
            <v>840</v>
          </cell>
        </row>
        <row r="492">
          <cell r="G492" t="str">
            <v>LK65DT_D3</v>
          </cell>
          <cell r="H492" t="str">
            <v>Đoạn từ trạm dừng chân Lê Hoàng đến giáp xã Xuân Định, huyện Xuân Lộc</v>
          </cell>
          <cell r="I492" t="str">
            <v>Trạm dừng chân Lê Hoàng</v>
          </cell>
          <cell r="J492" t="str">
            <v>LK65DT_D3</v>
          </cell>
          <cell r="K492" t="str">
            <v>ranh xã Xuân Định huyện Xuân Lộc</v>
          </cell>
          <cell r="L492">
            <v>2700</v>
          </cell>
          <cell r="M492">
            <v>1200</v>
          </cell>
          <cell r="N492">
            <v>850</v>
          </cell>
          <cell r="O492">
            <v>560</v>
          </cell>
          <cell r="P492">
            <v>0</v>
          </cell>
          <cell r="Q492">
            <v>0</v>
          </cell>
          <cell r="R492">
            <v>0</v>
          </cell>
          <cell r="S492">
            <v>0</v>
          </cell>
          <cell r="T492" t="e">
            <v>#DIV/0!</v>
          </cell>
          <cell r="U492" t="e">
            <v>#DIV/0!</v>
          </cell>
          <cell r="V492" t="e">
            <v>#DIV/0!</v>
          </cell>
          <cell r="W492" t="e">
            <v>#DIV/0!</v>
          </cell>
          <cell r="X492">
            <v>2.8</v>
          </cell>
          <cell r="Y492">
            <v>1.4</v>
          </cell>
          <cell r="Z492" t="str">
            <v>22. phường Hàng Gòn.xlsx</v>
          </cell>
          <cell r="AA492">
            <v>3800</v>
          </cell>
          <cell r="AB492">
            <v>1700</v>
          </cell>
          <cell r="AC492">
            <v>1200</v>
          </cell>
          <cell r="AD492">
            <v>780</v>
          </cell>
        </row>
        <row r="493">
          <cell r="G493" t="str">
            <v>LK66DT</v>
          </cell>
          <cell r="H493" t="str">
            <v>Đường Quốc lộ 56 (đoạn từ ngã ba Tân Phong đến giáp xã Hàng Gòn)</v>
          </cell>
          <cell r="I493" t="str">
            <v>Ngã ba Tân Phong</v>
          </cell>
          <cell r="J493" t="str">
            <v>LK66DT</v>
          </cell>
          <cell r="K493" t="str">
            <v>Ranh giới Xã Hàng Gòn</v>
          </cell>
          <cell r="L493">
            <v>3800</v>
          </cell>
          <cell r="M493">
            <v>1200</v>
          </cell>
          <cell r="N493">
            <v>850</v>
          </cell>
          <cell r="O493">
            <v>600</v>
          </cell>
          <cell r="P493">
            <v>0</v>
          </cell>
          <cell r="Q493">
            <v>0</v>
          </cell>
          <cell r="R493">
            <v>0</v>
          </cell>
          <cell r="S493">
            <v>0</v>
          </cell>
          <cell r="T493" t="e">
            <v>#DIV/0!</v>
          </cell>
          <cell r="U493" t="e">
            <v>#DIV/0!</v>
          </cell>
          <cell r="V493" t="e">
            <v>#DIV/0!</v>
          </cell>
          <cell r="W493" t="e">
            <v>#DIV/0!</v>
          </cell>
          <cell r="X493">
            <v>2.6</v>
          </cell>
          <cell r="Y493">
            <v>1.3</v>
          </cell>
          <cell r="Z493" t="str">
            <v>22. phường Hàng Gòn.xlsx</v>
          </cell>
          <cell r="AA493">
            <v>4900</v>
          </cell>
          <cell r="AB493">
            <v>1600</v>
          </cell>
          <cell r="AC493">
            <v>1100</v>
          </cell>
          <cell r="AD493">
            <v>780</v>
          </cell>
        </row>
        <row r="494">
          <cell r="G494" t="str">
            <v>LK67DT</v>
          </cell>
          <cell r="H494" t="str">
            <v>Đường Lê Hồng Phong (đường Xuân Tân - Xuân Định)</v>
          </cell>
          <cell r="I494" t="str">
            <v>Đường 21/4</v>
          </cell>
          <cell r="J494" t="str">
            <v>LK67DT</v>
          </cell>
          <cell r="K494" t="str">
            <v>Ranh giới Huyện Xuân Lộc</v>
          </cell>
          <cell r="L494">
            <v>2000</v>
          </cell>
          <cell r="M494">
            <v>900</v>
          </cell>
          <cell r="N494">
            <v>600</v>
          </cell>
          <cell r="O494">
            <v>420</v>
          </cell>
          <cell r="P494">
            <v>0</v>
          </cell>
          <cell r="Q494">
            <v>0</v>
          </cell>
          <cell r="R494">
            <v>0</v>
          </cell>
          <cell r="S494">
            <v>0</v>
          </cell>
          <cell r="T494" t="e">
            <v>#DIV/0!</v>
          </cell>
          <cell r="U494" t="e">
            <v>#DIV/0!</v>
          </cell>
          <cell r="V494" t="e">
            <v>#DIV/0!</v>
          </cell>
          <cell r="W494" t="e">
            <v>#DIV/0!</v>
          </cell>
          <cell r="X494">
            <v>2.8</v>
          </cell>
          <cell r="Y494">
            <v>1.4</v>
          </cell>
          <cell r="Z494" t="str">
            <v>22. phường Hàng Gòn.xlsx</v>
          </cell>
          <cell r="AA494">
            <v>2800</v>
          </cell>
          <cell r="AB494">
            <v>1300</v>
          </cell>
          <cell r="AC494">
            <v>840</v>
          </cell>
          <cell r="AD494">
            <v>590</v>
          </cell>
        </row>
        <row r="495">
          <cell r="G495" t="str">
            <v>LK68DT</v>
          </cell>
          <cell r="H495" t="str">
            <v>Đường từ tổ 31B đi khu Bàu Tra, phường Xuân Tân (từ tuyến đường qua khu đô thị mới đến đường Nguyễn Trãi)</v>
          </cell>
          <cell r="I495" t="str">
            <v>Tuyến đường qua khu đô thị mới ( từ đường Nguyễn Trãi đến Đường Lê Hồng Phong)</v>
          </cell>
          <cell r="J495" t="str">
            <v>LK68DT</v>
          </cell>
          <cell r="K495" t="str">
            <v>Đường Nguyễn Trãi</v>
          </cell>
          <cell r="L495">
            <v>1400</v>
          </cell>
          <cell r="M495">
            <v>850</v>
          </cell>
          <cell r="N495">
            <v>600</v>
          </cell>
          <cell r="O495">
            <v>420</v>
          </cell>
          <cell r="P495">
            <v>0</v>
          </cell>
          <cell r="Q495">
            <v>0</v>
          </cell>
          <cell r="R495">
            <v>0</v>
          </cell>
          <cell r="S495">
            <v>0</v>
          </cell>
          <cell r="T495" t="e">
            <v>#DIV/0!</v>
          </cell>
          <cell r="U495" t="e">
            <v>#DIV/0!</v>
          </cell>
          <cell r="V495" t="e">
            <v>#DIV/0!</v>
          </cell>
          <cell r="W495" t="e">
            <v>#DIV/0!</v>
          </cell>
          <cell r="X495">
            <v>2.8</v>
          </cell>
          <cell r="Y495">
            <v>1.4</v>
          </cell>
          <cell r="Z495" t="str">
            <v>22. phường Hàng Gòn.xlsx</v>
          </cell>
          <cell r="AA495">
            <v>2000</v>
          </cell>
          <cell r="AB495">
            <v>1200</v>
          </cell>
          <cell r="AC495">
            <v>840</v>
          </cell>
          <cell r="AD495">
            <v>590</v>
          </cell>
        </row>
        <row r="496">
          <cell r="G496" t="str">
            <v>LK69DT</v>
          </cell>
          <cell r="H496" t="str">
            <v>Đường Võ Văn Tần</v>
          </cell>
          <cell r="I496" t="str">
            <v>Giáp khu công nghiệp Long Khánh</v>
          </cell>
          <cell r="J496" t="str">
            <v>LK69DT</v>
          </cell>
          <cell r="K496" t="str">
            <v>Đường Nguyễn Văn trỗi</v>
          </cell>
          <cell r="L496">
            <v>1200</v>
          </cell>
          <cell r="M496">
            <v>600</v>
          </cell>
          <cell r="N496">
            <v>500</v>
          </cell>
          <cell r="O496">
            <v>400</v>
          </cell>
          <cell r="P496">
            <v>0</v>
          </cell>
          <cell r="Q496">
            <v>0</v>
          </cell>
          <cell r="R496">
            <v>0</v>
          </cell>
          <cell r="S496">
            <v>0</v>
          </cell>
          <cell r="T496" t="e">
            <v>#DIV/0!</v>
          </cell>
          <cell r="U496" t="e">
            <v>#DIV/0!</v>
          </cell>
          <cell r="V496" t="e">
            <v>#DIV/0!</v>
          </cell>
          <cell r="W496" t="e">
            <v>#DIV/0!</v>
          </cell>
          <cell r="X496">
            <v>2.8</v>
          </cell>
          <cell r="Y496">
            <v>1.4</v>
          </cell>
          <cell r="Z496" t="str">
            <v>12. phường Bình Lộc.xlsx</v>
          </cell>
          <cell r="AA496">
            <v>1700</v>
          </cell>
          <cell r="AB496">
            <v>840</v>
          </cell>
          <cell r="AC496">
            <v>700</v>
          </cell>
          <cell r="AD496">
            <v>560</v>
          </cell>
        </row>
        <row r="497">
          <cell r="G497" t="str">
            <v>LK70DT</v>
          </cell>
          <cell r="H497" t="str">
            <v>Đường Bàu Sen (từ đường Nguyễn Văn Trỗi đến giáp UBND phường Bàu Sen)</v>
          </cell>
          <cell r="I497" t="str">
            <v>Đường Nguyễn Văn Trỗi</v>
          </cell>
          <cell r="J497" t="str">
            <v>LK70DT</v>
          </cell>
          <cell r="K497" t="str">
            <v>Đến hết UBND phường Bàu Sen</v>
          </cell>
          <cell r="L497">
            <v>1500</v>
          </cell>
          <cell r="M497">
            <v>750</v>
          </cell>
          <cell r="N497">
            <v>600</v>
          </cell>
          <cell r="O497">
            <v>420</v>
          </cell>
          <cell r="P497">
            <v>0</v>
          </cell>
          <cell r="Q497">
            <v>0</v>
          </cell>
          <cell r="R497">
            <v>0</v>
          </cell>
          <cell r="S497">
            <v>0</v>
          </cell>
          <cell r="T497" t="e">
            <v>#DIV/0!</v>
          </cell>
          <cell r="U497" t="e">
            <v>#DIV/0!</v>
          </cell>
          <cell r="V497" t="e">
            <v>#DIV/0!</v>
          </cell>
          <cell r="W497" t="e">
            <v>#DIV/0!</v>
          </cell>
          <cell r="X497">
            <v>2.8</v>
          </cell>
          <cell r="Y497">
            <v>1.4</v>
          </cell>
          <cell r="Z497" t="str">
            <v>13. P. xuân lập - thêm đường.xlsx</v>
          </cell>
          <cell r="AA497">
            <v>2100</v>
          </cell>
          <cell r="AB497">
            <v>1100</v>
          </cell>
          <cell r="AC497">
            <v>840</v>
          </cell>
          <cell r="AD497">
            <v>590</v>
          </cell>
        </row>
        <row r="498">
          <cell r="G498" t="str">
            <v>LK71DT</v>
          </cell>
          <cell r="H498" t="str">
            <v>Đường Bàu Sen đi Xuân Lập (từ UBND phường Bàu Sen đến đường Xuân Bình - Xuân Lập)</v>
          </cell>
          <cell r="I498" t="str">
            <v>Đường Bàu Sen</v>
          </cell>
          <cell r="J498" t="str">
            <v>LK71DT</v>
          </cell>
          <cell r="K498" t="str">
            <v>Đường Xuân Bình-Xuân Lập</v>
          </cell>
          <cell r="L498">
            <v>1200</v>
          </cell>
          <cell r="M498">
            <v>600</v>
          </cell>
          <cell r="N498">
            <v>500</v>
          </cell>
          <cell r="O498">
            <v>400</v>
          </cell>
          <cell r="P498">
            <v>0</v>
          </cell>
          <cell r="Q498">
            <v>0</v>
          </cell>
          <cell r="R498">
            <v>0</v>
          </cell>
          <cell r="S498">
            <v>0</v>
          </cell>
          <cell r="T498" t="e">
            <v>#DIV/0!</v>
          </cell>
          <cell r="U498" t="e">
            <v>#DIV/0!</v>
          </cell>
          <cell r="V498" t="e">
            <v>#DIV/0!</v>
          </cell>
          <cell r="W498" t="e">
            <v>#DIV/0!</v>
          </cell>
          <cell r="X498">
            <v>2.8</v>
          </cell>
          <cell r="Y498">
            <v>1.4</v>
          </cell>
          <cell r="Z498" t="str">
            <v>13. P. xuân lập - thêm đường.xlsx</v>
          </cell>
          <cell r="AA498">
            <v>1700</v>
          </cell>
          <cell r="AB498">
            <v>840</v>
          </cell>
          <cell r="AC498">
            <v>700</v>
          </cell>
          <cell r="AD498">
            <v>560</v>
          </cell>
        </row>
        <row r="499">
          <cell r="G499" t="str">
            <v>LK72DT</v>
          </cell>
          <cell r="H499" t="str">
            <v>Đường Xuân Tân - Hàng Gòn (từ Quốc lộ 56 đến giáp cầu Thầy Tư)</v>
          </cell>
          <cell r="I499" t="str">
            <v>Đường Quốc lộ 56</v>
          </cell>
          <cell r="J499" t="str">
            <v>LK72DT</v>
          </cell>
          <cell r="K499" t="str">
            <v>Giáp cầu Thầy Tư</v>
          </cell>
          <cell r="L499">
            <v>1500</v>
          </cell>
          <cell r="M499">
            <v>750</v>
          </cell>
          <cell r="N499">
            <v>600</v>
          </cell>
          <cell r="O499">
            <v>420</v>
          </cell>
          <cell r="P499">
            <v>0</v>
          </cell>
          <cell r="Q499">
            <v>0</v>
          </cell>
          <cell r="R499">
            <v>0</v>
          </cell>
          <cell r="S499">
            <v>0</v>
          </cell>
          <cell r="T499" t="e">
            <v>#DIV/0!</v>
          </cell>
          <cell r="U499" t="e">
            <v>#DIV/0!</v>
          </cell>
          <cell r="V499" t="e">
            <v>#DIV/0!</v>
          </cell>
          <cell r="W499" t="e">
            <v>#DIV/0!</v>
          </cell>
          <cell r="X499">
            <v>2.8</v>
          </cell>
          <cell r="Y499">
            <v>2.8</v>
          </cell>
          <cell r="Z499" t="e">
            <v>#N/A</v>
          </cell>
          <cell r="AA499">
            <v>4200</v>
          </cell>
          <cell r="AB499">
            <v>2100</v>
          </cell>
          <cell r="AC499">
            <v>1700</v>
          </cell>
          <cell r="AD499">
            <v>1200</v>
          </cell>
        </row>
        <row r="500">
          <cell r="G500" t="str">
            <v>LK73DT</v>
          </cell>
          <cell r="H500" t="str">
            <v>Đường Xuân Bình - Xuân Lập (từ giáp ranh phường Xuân Bình đến giáp Bưu điện phường Xuân Lập)</v>
          </cell>
          <cell r="I500" t="str">
            <v>Đường Võ Duy Dương</v>
          </cell>
          <cell r="K500" t="str">
            <v>Đường số 1 (từ Quốc lộ 1, ngã ba An Lộc đến giáp đường sắt)</v>
          </cell>
        </row>
        <row r="501">
          <cell r="G501" t="str">
            <v>LK73DT_D1</v>
          </cell>
          <cell r="H501" t="str">
            <v>Đoạn từ đường Võ Duy Dương đến đường Võ Văn Tần</v>
          </cell>
          <cell r="I501" t="str">
            <v>Đường Võ Duy Dương</v>
          </cell>
          <cell r="J501" t="str">
            <v>LK73DT_D1</v>
          </cell>
          <cell r="K501" t="str">
            <v>Đường Võ Văn Tần</v>
          </cell>
          <cell r="L501">
            <v>1600</v>
          </cell>
          <cell r="M501">
            <v>900</v>
          </cell>
          <cell r="N501">
            <v>650</v>
          </cell>
          <cell r="O501">
            <v>420</v>
          </cell>
          <cell r="P501">
            <v>0</v>
          </cell>
          <cell r="Q501">
            <v>0</v>
          </cell>
          <cell r="R501">
            <v>0</v>
          </cell>
          <cell r="S501">
            <v>0</v>
          </cell>
          <cell r="T501" t="e">
            <v>#DIV/0!</v>
          </cell>
          <cell r="U501" t="e">
            <v>#DIV/0!</v>
          </cell>
          <cell r="V501" t="e">
            <v>#DIV/0!</v>
          </cell>
          <cell r="W501" t="e">
            <v>#DIV/0!</v>
          </cell>
          <cell r="X501">
            <v>2.2000000000000002</v>
          </cell>
          <cell r="Y501">
            <v>1.1000000000000001</v>
          </cell>
          <cell r="Z501" t="str">
            <v>12. phường Bình Lộc.xlsx</v>
          </cell>
          <cell r="AA501">
            <v>1800</v>
          </cell>
          <cell r="AB501">
            <v>1000</v>
          </cell>
          <cell r="AC501">
            <v>730</v>
          </cell>
          <cell r="AD501">
            <v>470</v>
          </cell>
        </row>
        <row r="502">
          <cell r="G502" t="str">
            <v>LK73DT_D2,3,4</v>
          </cell>
          <cell r="H502" t="str">
            <v>Đoạn từ đường Võ Văn Tần đến đường Bàu Sen đi Xuân Lập</v>
          </cell>
          <cell r="I502" t="str">
            <v>Đường Võ Văn Tần</v>
          </cell>
          <cell r="J502" t="str">
            <v>LK73DT_D2,3,4</v>
          </cell>
          <cell r="K502" t="str">
            <v>Đường Bàu Sen đi Xuân Lập</v>
          </cell>
          <cell r="L502">
            <v>1400</v>
          </cell>
          <cell r="M502">
            <v>900</v>
          </cell>
          <cell r="N502">
            <v>600</v>
          </cell>
          <cell r="O502">
            <v>420</v>
          </cell>
          <cell r="P502" t="e">
            <v>#N/A</v>
          </cell>
          <cell r="Q502" t="e">
            <v>#N/A</v>
          </cell>
          <cell r="R502" t="e">
            <v>#N/A</v>
          </cell>
          <cell r="S502" t="e">
            <v>#N/A</v>
          </cell>
          <cell r="T502" t="e">
            <v>#N/A</v>
          </cell>
          <cell r="U502" t="e">
            <v>#N/A</v>
          </cell>
          <cell r="V502" t="e">
            <v>#N/A</v>
          </cell>
          <cell r="W502" t="e">
            <v>#N/A</v>
          </cell>
          <cell r="X502">
            <v>2.2000000000000002</v>
          </cell>
          <cell r="Y502">
            <v>1.1000000000000001</v>
          </cell>
          <cell r="Z502" t="str">
            <v>12. phường Bình Lộc.xlsx</v>
          </cell>
          <cell r="AA502">
            <v>1500</v>
          </cell>
          <cell r="AB502">
            <v>1000</v>
          </cell>
          <cell r="AC502">
            <v>670</v>
          </cell>
          <cell r="AD502">
            <v>470</v>
          </cell>
        </row>
        <row r="503">
          <cell r="G503" t="str">
            <v>LK73DT_D3</v>
          </cell>
          <cell r="H503" t="str">
            <v>Đoạn từ đường Bàu Sen đi Xuân Lập đến giáp ranh phường Xuân Lập</v>
          </cell>
          <cell r="I503" t="str">
            <v>Đường Bàu Sen đi Xuân Lập</v>
          </cell>
          <cell r="J503" t="str">
            <v>LK73DT_D3</v>
          </cell>
          <cell r="K503" t="str">
            <v>Ranh phường Xuân Lập</v>
          </cell>
          <cell r="L503">
            <v>1300</v>
          </cell>
          <cell r="M503">
            <v>650</v>
          </cell>
          <cell r="N503">
            <v>500</v>
          </cell>
          <cell r="O503">
            <v>420</v>
          </cell>
          <cell r="P503">
            <v>0</v>
          </cell>
          <cell r="Q503">
            <v>0</v>
          </cell>
          <cell r="R503">
            <v>0</v>
          </cell>
          <cell r="S503">
            <v>0</v>
          </cell>
          <cell r="T503" t="e">
            <v>#DIV/0!</v>
          </cell>
          <cell r="U503" t="e">
            <v>#DIV/0!</v>
          </cell>
          <cell r="V503" t="e">
            <v>#DIV/0!</v>
          </cell>
          <cell r="W503" t="e">
            <v>#DIV/0!</v>
          </cell>
          <cell r="X503">
            <v>17.692307692307693</v>
          </cell>
          <cell r="Y503">
            <v>2.8</v>
          </cell>
          <cell r="Z503" t="e">
            <v>#N/A</v>
          </cell>
          <cell r="AA503">
            <v>3600</v>
          </cell>
          <cell r="AB503">
            <v>1800</v>
          </cell>
          <cell r="AC503">
            <v>1400</v>
          </cell>
          <cell r="AD503">
            <v>1200</v>
          </cell>
        </row>
        <row r="504">
          <cell r="G504" t="str">
            <v>LK73DT_D4</v>
          </cell>
          <cell r="H504" t="str">
            <v>Đoạn từ ranh phường Xuân Lập đến đường số 1</v>
          </cell>
          <cell r="I504" t="str">
            <v>Ranh phường Xuân Lập</v>
          </cell>
          <cell r="J504" t="str">
            <v>LK73DT_D4</v>
          </cell>
          <cell r="K504" t="str">
            <v>Đường số 1 (từ Quốc lộ 1, ngã ba An Lộc đến giáp đường sắt)</v>
          </cell>
          <cell r="L504">
            <v>1400</v>
          </cell>
          <cell r="M504">
            <v>900</v>
          </cell>
          <cell r="N504">
            <v>600</v>
          </cell>
          <cell r="O504">
            <v>420</v>
          </cell>
          <cell r="P504">
            <v>0</v>
          </cell>
          <cell r="Q504">
            <v>0</v>
          </cell>
          <cell r="R504">
            <v>0</v>
          </cell>
          <cell r="S504">
            <v>0</v>
          </cell>
          <cell r="T504" t="e">
            <v>#DIV/0!</v>
          </cell>
          <cell r="U504" t="e">
            <v>#DIV/0!</v>
          </cell>
          <cell r="V504" t="e">
            <v>#DIV/0!</v>
          </cell>
          <cell r="W504" t="e">
            <v>#DIV/0!</v>
          </cell>
          <cell r="X504">
            <v>15.142857142857142</v>
          </cell>
          <cell r="Y504">
            <v>2.8</v>
          </cell>
          <cell r="Z504" t="e">
            <v>#N/A</v>
          </cell>
          <cell r="AA504">
            <v>3900</v>
          </cell>
          <cell r="AB504">
            <v>2500</v>
          </cell>
          <cell r="AC504">
            <v>1700</v>
          </cell>
          <cell r="AD504">
            <v>1200</v>
          </cell>
        </row>
        <row r="505">
          <cell r="G505" t="str">
            <v>LK74DT</v>
          </cell>
          <cell r="H505" t="str">
            <v>Đường số 1 (từ Quốc lộ 1, ngã ba An Lộc đến giáp đường sắt)</v>
          </cell>
          <cell r="I505" t="str">
            <v>Quốc lộ 1</v>
          </cell>
          <cell r="J505" t="str">
            <v>LK74DT</v>
          </cell>
          <cell r="K505" t="str">
            <v>Đường Sắt</v>
          </cell>
          <cell r="L505">
            <v>1800</v>
          </cell>
          <cell r="M505">
            <v>900</v>
          </cell>
          <cell r="N505">
            <v>650</v>
          </cell>
          <cell r="O505">
            <v>420</v>
          </cell>
          <cell r="P505">
            <v>0</v>
          </cell>
          <cell r="Q505">
            <v>0</v>
          </cell>
          <cell r="R505">
            <v>0</v>
          </cell>
          <cell r="S505">
            <v>0</v>
          </cell>
          <cell r="T505" t="e">
            <v>#DIV/0!</v>
          </cell>
          <cell r="U505" t="e">
            <v>#DIV/0!</v>
          </cell>
          <cell r="V505" t="e">
            <v>#DIV/0!</v>
          </cell>
          <cell r="W505" t="e">
            <v>#DIV/0!</v>
          </cell>
          <cell r="X505">
            <v>2.8</v>
          </cell>
          <cell r="Y505">
            <v>1.4</v>
          </cell>
          <cell r="Z505" t="str">
            <v>13. P. xuân lập - thêm đường.xlsx</v>
          </cell>
          <cell r="AA505">
            <v>2500</v>
          </cell>
          <cell r="AB505">
            <v>1300</v>
          </cell>
          <cell r="AC505">
            <v>910</v>
          </cell>
          <cell r="AD505">
            <v>590</v>
          </cell>
        </row>
        <row r="506">
          <cell r="G506" t="str">
            <v>LK75DT</v>
          </cell>
          <cell r="H506" t="str">
            <v>Đường Duy Tân</v>
          </cell>
          <cell r="I506" t="str">
            <v>Đường Ngô Quyền</v>
          </cell>
          <cell r="K506" t="str">
            <v>Ranh giới Huyện Xuân Lộc</v>
          </cell>
        </row>
        <row r="507">
          <cell r="G507" t="str">
            <v>LK75DT_D1</v>
          </cell>
          <cell r="H507" t="str">
            <v>Đoạn từ đường Ngô Quyền đến đường Hàm Nghi (ngã ba Ông Phúc)</v>
          </cell>
          <cell r="I507" t="str">
            <v>Đường Ngô Quyền</v>
          </cell>
          <cell r="J507" t="str">
            <v>LK75DT_D1</v>
          </cell>
          <cell r="K507" t="str">
            <v>Đường Hàm Nghi</v>
          </cell>
          <cell r="L507">
            <v>2200</v>
          </cell>
          <cell r="M507">
            <v>920</v>
          </cell>
          <cell r="N507">
            <v>650</v>
          </cell>
          <cell r="O507">
            <v>550</v>
          </cell>
          <cell r="P507">
            <v>0</v>
          </cell>
          <cell r="Q507">
            <v>0</v>
          </cell>
          <cell r="R507">
            <v>0</v>
          </cell>
          <cell r="S507">
            <v>0</v>
          </cell>
          <cell r="T507" t="e">
            <v>#DIV/0!</v>
          </cell>
          <cell r="U507" t="e">
            <v>#DIV/0!</v>
          </cell>
          <cell r="V507" t="e">
            <v>#DIV/0!</v>
          </cell>
          <cell r="W507" t="e">
            <v>#DIV/0!</v>
          </cell>
          <cell r="X507">
            <v>3.2</v>
          </cell>
          <cell r="Y507">
            <v>1.45</v>
          </cell>
          <cell r="Z507" t="str">
            <v>11. phường Bảo Vinh.xlsx</v>
          </cell>
          <cell r="AA507">
            <v>3200</v>
          </cell>
          <cell r="AB507">
            <v>1300</v>
          </cell>
          <cell r="AC507">
            <v>940</v>
          </cell>
          <cell r="AD507">
            <v>800</v>
          </cell>
        </row>
        <row r="508">
          <cell r="G508" t="str">
            <v>LK75DT_D2</v>
          </cell>
          <cell r="H508" t="str">
            <v>Đoạn từ đường Hàm Nghi (ngã ba Ông Phúc) đến ranh giới huyện Xuân Lộc</v>
          </cell>
          <cell r="I508" t="str">
            <v>Đường Hàm Nghi</v>
          </cell>
          <cell r="J508" t="str">
            <v>LK75DT_D2</v>
          </cell>
          <cell r="K508" t="str">
            <v>Ranh giới Huyện Xuân Lộc</v>
          </cell>
          <cell r="L508">
            <v>1400</v>
          </cell>
          <cell r="M508">
            <v>750</v>
          </cell>
          <cell r="N508">
            <v>600</v>
          </cell>
          <cell r="O508">
            <v>420</v>
          </cell>
          <cell r="P508">
            <v>0</v>
          </cell>
          <cell r="Q508">
            <v>0</v>
          </cell>
          <cell r="R508">
            <v>0</v>
          </cell>
          <cell r="S508">
            <v>0</v>
          </cell>
          <cell r="T508" t="e">
            <v>#DIV/0!</v>
          </cell>
          <cell r="U508" t="e">
            <v>#DIV/0!</v>
          </cell>
          <cell r="V508" t="e">
            <v>#DIV/0!</v>
          </cell>
          <cell r="W508" t="e">
            <v>#DIV/0!</v>
          </cell>
          <cell r="X508">
            <v>3.2</v>
          </cell>
          <cell r="Y508">
            <v>1.45</v>
          </cell>
          <cell r="Z508" t="str">
            <v>11. phường Bảo Vinh.xlsx</v>
          </cell>
          <cell r="AA508">
            <v>2000</v>
          </cell>
          <cell r="AB508">
            <v>1100</v>
          </cell>
          <cell r="AC508">
            <v>870</v>
          </cell>
          <cell r="AD508">
            <v>610</v>
          </cell>
        </row>
        <row r="509">
          <cell r="G509" t="str">
            <v>LK76DT</v>
          </cell>
          <cell r="H509" t="str">
            <v>Đường vào miếu Ông Hổ đoạn từ đường Ngô Quyền đến đường Thành Thái</v>
          </cell>
          <cell r="I509" t="str">
            <v>Đường Ngô Quyền</v>
          </cell>
          <cell r="J509" t="str">
            <v>LK76DT</v>
          </cell>
          <cell r="K509" t="str">
            <v>Đường Thành Thái</v>
          </cell>
          <cell r="L509">
            <v>1400</v>
          </cell>
          <cell r="M509">
            <v>800</v>
          </cell>
          <cell r="N509">
            <v>600</v>
          </cell>
          <cell r="O509">
            <v>500</v>
          </cell>
          <cell r="P509">
            <v>0</v>
          </cell>
          <cell r="Q509">
            <v>0</v>
          </cell>
          <cell r="R509">
            <v>0</v>
          </cell>
          <cell r="S509">
            <v>0</v>
          </cell>
          <cell r="T509" t="e">
            <v>#DIV/0!</v>
          </cell>
          <cell r="U509" t="e">
            <v>#DIV/0!</v>
          </cell>
          <cell r="V509" t="e">
            <v>#DIV/0!</v>
          </cell>
          <cell r="W509" t="e">
            <v>#DIV/0!</v>
          </cell>
          <cell r="X509">
            <v>2.2000000000000002</v>
          </cell>
          <cell r="Y509">
            <v>1.2454545454545456</v>
          </cell>
          <cell r="Z509" t="str">
            <v>11. phường Bảo Vinh.xlsx</v>
          </cell>
          <cell r="AA509">
            <v>1700</v>
          </cell>
          <cell r="AB509">
            <v>1000</v>
          </cell>
          <cell r="AC509">
            <v>750</v>
          </cell>
          <cell r="AD509">
            <v>620</v>
          </cell>
        </row>
        <row r="510">
          <cell r="G510" t="str">
            <v>LK77DT</v>
          </cell>
          <cell r="H510" t="str">
            <v>Đường Trần Nhân Tông (Bảo Vinh B - Suối Chồn)</v>
          </cell>
          <cell r="I510" t="str">
            <v>Đường Ngô Quyền</v>
          </cell>
          <cell r="J510" t="str">
            <v>LK77DT</v>
          </cell>
          <cell r="K510" t="str">
            <v>Hẻm số 7 Đường Lê A</v>
          </cell>
          <cell r="L510">
            <v>2100</v>
          </cell>
          <cell r="M510">
            <v>1500</v>
          </cell>
          <cell r="N510">
            <v>1000</v>
          </cell>
          <cell r="O510">
            <v>800</v>
          </cell>
          <cell r="P510">
            <v>0</v>
          </cell>
          <cell r="Q510">
            <v>0</v>
          </cell>
          <cell r="R510">
            <v>0</v>
          </cell>
          <cell r="S510">
            <v>0</v>
          </cell>
          <cell r="T510" t="e">
            <v>#DIV/0!</v>
          </cell>
          <cell r="U510" t="e">
            <v>#DIV/0!</v>
          </cell>
          <cell r="V510" t="e">
            <v>#DIV/0!</v>
          </cell>
          <cell r="W510" t="e">
            <v>#DIV/0!</v>
          </cell>
          <cell r="X510">
            <v>2.2000000000000002</v>
          </cell>
          <cell r="Y510">
            <v>1.2454545454545456</v>
          </cell>
          <cell r="Z510" t="str">
            <v>11. phường Bảo Vinh.xlsx</v>
          </cell>
          <cell r="AA510">
            <v>2600</v>
          </cell>
          <cell r="AB510">
            <v>1900</v>
          </cell>
          <cell r="AC510">
            <v>1200</v>
          </cell>
          <cell r="AD510">
            <v>1000</v>
          </cell>
        </row>
        <row r="511">
          <cell r="G511" t="str">
            <v>LK78DT</v>
          </cell>
          <cell r="H511" t="str">
            <v>Đường Thành Thái (Bảo Vinh B - Ruộng Hời)</v>
          </cell>
          <cell r="I511" t="str">
            <v>Đường Ngô Quyền</v>
          </cell>
          <cell r="J511" t="str">
            <v>LK78DT</v>
          </cell>
          <cell r="K511" t="str">
            <v>Đường Hàm Nghi</v>
          </cell>
          <cell r="L511">
            <v>1400</v>
          </cell>
          <cell r="M511">
            <v>800</v>
          </cell>
          <cell r="N511">
            <v>600</v>
          </cell>
          <cell r="O511">
            <v>500</v>
          </cell>
          <cell r="P511">
            <v>0</v>
          </cell>
          <cell r="Q511">
            <v>0</v>
          </cell>
          <cell r="R511">
            <v>0</v>
          </cell>
          <cell r="S511">
            <v>0</v>
          </cell>
          <cell r="T511" t="e">
            <v>#DIV/0!</v>
          </cell>
          <cell r="U511" t="e">
            <v>#DIV/0!</v>
          </cell>
          <cell r="V511" t="e">
            <v>#DIV/0!</v>
          </cell>
          <cell r="W511" t="e">
            <v>#DIV/0!</v>
          </cell>
          <cell r="X511">
            <v>2.2000000000000002</v>
          </cell>
          <cell r="Y511">
            <v>1.2454545454545456</v>
          </cell>
          <cell r="Z511" t="str">
            <v>11. phường Bảo Vinh.xlsx</v>
          </cell>
          <cell r="AA511">
            <v>1700</v>
          </cell>
          <cell r="AB511">
            <v>1000</v>
          </cell>
          <cell r="AC511">
            <v>750</v>
          </cell>
          <cell r="AD511">
            <v>620</v>
          </cell>
        </row>
        <row r="512">
          <cell r="G512" t="str">
            <v>LK79DT</v>
          </cell>
          <cell r="H512" t="str">
            <v>Đường Hàm Nghi (đường Bảo Vinh B)</v>
          </cell>
          <cell r="I512" t="str">
            <v>Đường Duy Tân</v>
          </cell>
          <cell r="K512" t="str">
            <v>Ranh xã Bảo Quang</v>
          </cell>
        </row>
        <row r="513">
          <cell r="G513" t="str">
            <v>LK79DT_D1</v>
          </cell>
          <cell r="H513" t="str">
            <v>Đoạn từ ngã ba Ông Phúc đến giáp cây xăng Sáu Đông</v>
          </cell>
          <cell r="I513" t="str">
            <v>Ngã ba Ông Phúc</v>
          </cell>
          <cell r="J513" t="str">
            <v>LK79DT_D1</v>
          </cell>
          <cell r="K513" t="str">
            <v>Giáp cây xăng Sáu Đông</v>
          </cell>
          <cell r="L513">
            <v>1700</v>
          </cell>
          <cell r="M513">
            <v>720</v>
          </cell>
          <cell r="N513">
            <v>600</v>
          </cell>
          <cell r="O513">
            <v>420</v>
          </cell>
          <cell r="P513">
            <v>0</v>
          </cell>
          <cell r="Q513">
            <v>0</v>
          </cell>
          <cell r="R513">
            <v>0</v>
          </cell>
          <cell r="S513">
            <v>0</v>
          </cell>
          <cell r="T513" t="e">
            <v>#DIV/0!</v>
          </cell>
          <cell r="U513" t="e">
            <v>#DIV/0!</v>
          </cell>
          <cell r="V513" t="e">
            <v>#DIV/0!</v>
          </cell>
          <cell r="W513" t="e">
            <v>#DIV/0!</v>
          </cell>
          <cell r="X513">
            <v>2.8</v>
          </cell>
          <cell r="Y513">
            <v>1.3681818181818182</v>
          </cell>
          <cell r="Z513" t="str">
            <v>11. phường Bảo Vinh.xlsx</v>
          </cell>
          <cell r="AA513">
            <v>2300</v>
          </cell>
          <cell r="AB513">
            <v>990</v>
          </cell>
          <cell r="AC513">
            <v>820</v>
          </cell>
          <cell r="AD513">
            <v>570</v>
          </cell>
        </row>
        <row r="514">
          <cell r="G514" t="str">
            <v>LK79DT_D2</v>
          </cell>
          <cell r="H514" t="str">
            <v>Đoạn từ cây xăng Sáu Đông đến giáp ranh xã Bảo Quang</v>
          </cell>
          <cell r="I514" t="str">
            <v>Cây xăng Sáu Đông</v>
          </cell>
          <cell r="J514" t="str">
            <v>LK79DT_D2</v>
          </cell>
          <cell r="K514" t="str">
            <v>Ranh xã Bảo Quang</v>
          </cell>
          <cell r="L514">
            <v>1500</v>
          </cell>
          <cell r="M514">
            <v>720</v>
          </cell>
          <cell r="N514">
            <v>600</v>
          </cell>
          <cell r="O514">
            <v>420</v>
          </cell>
          <cell r="P514">
            <v>0</v>
          </cell>
          <cell r="Q514">
            <v>0</v>
          </cell>
          <cell r="R514">
            <v>0</v>
          </cell>
          <cell r="S514">
            <v>0</v>
          </cell>
          <cell r="T514" t="e">
            <v>#DIV/0!</v>
          </cell>
          <cell r="U514" t="e">
            <v>#DIV/0!</v>
          </cell>
          <cell r="V514" t="e">
            <v>#DIV/0!</v>
          </cell>
          <cell r="W514" t="e">
            <v>#DIV/0!</v>
          </cell>
          <cell r="X514">
            <v>2.8</v>
          </cell>
          <cell r="Y514">
            <v>1.3681818181818182</v>
          </cell>
          <cell r="Z514" t="str">
            <v>11. phường Bảo Vinh.xlsx</v>
          </cell>
          <cell r="AA514">
            <v>2100</v>
          </cell>
          <cell r="AB514">
            <v>990</v>
          </cell>
          <cell r="AC514">
            <v>820</v>
          </cell>
          <cell r="AD514">
            <v>570</v>
          </cell>
        </row>
        <row r="515">
          <cell r="G515" t="str">
            <v>LK80DT</v>
          </cell>
          <cell r="H515" t="str">
            <v>Đường Lê A</v>
          </cell>
          <cell r="I515" t="str">
            <v>Đường 21/4</v>
          </cell>
          <cell r="K515" t="str">
            <v>Ranh xã Bình Lộc</v>
          </cell>
        </row>
        <row r="516">
          <cell r="G516" t="str">
            <v>LK80DT_D1</v>
          </cell>
          <cell r="H516" t="str">
            <v>Đoạn từ đường 21 tháng 4 đến giáp ranh Khu công nghiệp Bình Lộc</v>
          </cell>
          <cell r="I516" t="str">
            <v>Đường 21/4</v>
          </cell>
          <cell r="J516" t="str">
            <v>LK80DT_D1</v>
          </cell>
          <cell r="K516" t="str">
            <v>Giáp ranh KCN Bình Lộc</v>
          </cell>
          <cell r="L516">
            <v>4500</v>
          </cell>
          <cell r="M516">
            <v>1300</v>
          </cell>
          <cell r="N516">
            <v>900</v>
          </cell>
          <cell r="O516">
            <v>700</v>
          </cell>
          <cell r="P516">
            <v>0</v>
          </cell>
          <cell r="Q516">
            <v>0</v>
          </cell>
          <cell r="R516">
            <v>0</v>
          </cell>
          <cell r="S516">
            <v>0</v>
          </cell>
          <cell r="T516" t="e">
            <v>#DIV/0!</v>
          </cell>
          <cell r="U516" t="e">
            <v>#DIV/0!</v>
          </cell>
          <cell r="V516" t="e">
            <v>#DIV/0!</v>
          </cell>
          <cell r="W516" t="e">
            <v>#DIV/0!</v>
          </cell>
          <cell r="X516">
            <v>2.4</v>
          </cell>
          <cell r="Y516">
            <v>1.2863636363636364</v>
          </cell>
          <cell r="Z516" t="str">
            <v>11. phường Bảo Vinh.xlsx</v>
          </cell>
          <cell r="AA516">
            <v>5800</v>
          </cell>
          <cell r="AB516">
            <v>1700</v>
          </cell>
          <cell r="AC516">
            <v>1200</v>
          </cell>
          <cell r="AD516">
            <v>900</v>
          </cell>
        </row>
        <row r="517">
          <cell r="G517" t="str">
            <v>LK80DT_D2</v>
          </cell>
          <cell r="H517" t="str">
            <v>Đoạn tiếp theo đến giáp cầu Bình Lộc</v>
          </cell>
          <cell r="I517" t="str">
            <v xml:space="preserve"> KCN Bình Lộc</v>
          </cell>
          <cell r="J517" t="str">
            <v>LK80DT_D2</v>
          </cell>
          <cell r="K517" t="str">
            <v>Giáp cầu Bình Lộc</v>
          </cell>
          <cell r="L517">
            <v>3500</v>
          </cell>
          <cell r="M517">
            <v>1000</v>
          </cell>
          <cell r="N517">
            <v>700</v>
          </cell>
          <cell r="O517">
            <v>600</v>
          </cell>
          <cell r="P517">
            <v>0</v>
          </cell>
          <cell r="Q517">
            <v>0</v>
          </cell>
          <cell r="R517">
            <v>0</v>
          </cell>
          <cell r="S517">
            <v>0</v>
          </cell>
          <cell r="T517" t="e">
            <v>#DIV/0!</v>
          </cell>
          <cell r="U517" t="e">
            <v>#DIV/0!</v>
          </cell>
          <cell r="V517" t="e">
            <v>#DIV/0!</v>
          </cell>
          <cell r="W517" t="e">
            <v>#DIV/0!</v>
          </cell>
          <cell r="X517">
            <v>2.4</v>
          </cell>
          <cell r="Y517">
            <v>1.2863636363636364</v>
          </cell>
          <cell r="Z517" t="str">
            <v>11. phường Bảo Vinh.xlsx</v>
          </cell>
          <cell r="AA517">
            <v>4500</v>
          </cell>
          <cell r="AB517">
            <v>1300</v>
          </cell>
          <cell r="AC517">
            <v>900</v>
          </cell>
          <cell r="AD517">
            <v>770</v>
          </cell>
        </row>
        <row r="518">
          <cell r="G518" t="str">
            <v>LK81DT</v>
          </cell>
          <cell r="H518" t="str">
            <v>Đường Ruộng Tre - Thọ An (từ đường Bảo Vinh B đến giáp ranh huyện Xuân Lộc - đoạn qua phường Bảo Vinh)</v>
          </cell>
          <cell r="I518" t="str">
            <v>Đường Hàm Nghi</v>
          </cell>
          <cell r="J518" t="str">
            <v>LK81DT</v>
          </cell>
          <cell r="K518" t="str">
            <v>đến giáp ranh huyện Xuân Lộc - đoạn qua phường Bảo Vinh)</v>
          </cell>
          <cell r="L518">
            <v>1200</v>
          </cell>
          <cell r="M518">
            <v>600</v>
          </cell>
          <cell r="N518">
            <v>500</v>
          </cell>
          <cell r="O518">
            <v>400</v>
          </cell>
          <cell r="P518">
            <v>0</v>
          </cell>
          <cell r="Q518">
            <v>0</v>
          </cell>
          <cell r="R518">
            <v>0</v>
          </cell>
          <cell r="S518">
            <v>0</v>
          </cell>
          <cell r="T518" t="e">
            <v>#DIV/0!</v>
          </cell>
          <cell r="U518" t="e">
            <v>#DIV/0!</v>
          </cell>
          <cell r="V518" t="e">
            <v>#DIV/0!</v>
          </cell>
          <cell r="W518" t="e">
            <v>#DIV/0!</v>
          </cell>
          <cell r="X518">
            <v>2.8</v>
          </cell>
          <cell r="Y518">
            <v>1.512</v>
          </cell>
          <cell r="Z518" t="e">
            <v>#N/A</v>
          </cell>
          <cell r="AA518">
            <v>1800</v>
          </cell>
          <cell r="AB518">
            <v>910</v>
          </cell>
          <cell r="AC518">
            <v>760</v>
          </cell>
          <cell r="AD518">
            <v>600</v>
          </cell>
        </row>
        <row r="519">
          <cell r="G519" t="str">
            <v>LK82DT</v>
          </cell>
          <cell r="H519" t="str">
            <v>Đường tổ 1 ấp Ruộng Tre (xã Bảo Quang) đi tổ 23 khu phố Ruộng Lớn (phường Bảo Vinh)</v>
          </cell>
          <cell r="I519" t="str">
            <v>Đường Ruộng Tre-Thọ An</v>
          </cell>
          <cell r="J519" t="str">
            <v>LK82DT</v>
          </cell>
          <cell r="K519" t="str">
            <v>Ranh giới Huyện Xuân Lộc</v>
          </cell>
          <cell r="L519">
            <v>1200</v>
          </cell>
          <cell r="M519">
            <v>600</v>
          </cell>
          <cell r="N519">
            <v>500</v>
          </cell>
          <cell r="O519">
            <v>400</v>
          </cell>
          <cell r="P519">
            <v>0</v>
          </cell>
          <cell r="Q519">
            <v>0</v>
          </cell>
          <cell r="R519">
            <v>0</v>
          </cell>
          <cell r="S519">
            <v>0</v>
          </cell>
          <cell r="T519" t="e">
            <v>#DIV/0!</v>
          </cell>
          <cell r="U519" t="e">
            <v>#DIV/0!</v>
          </cell>
          <cell r="V519" t="e">
            <v>#DIV/0!</v>
          </cell>
          <cell r="W519" t="e">
            <v>#DIV/0!</v>
          </cell>
          <cell r="X519">
            <v>1.56</v>
          </cell>
          <cell r="Y519">
            <v>1.2</v>
          </cell>
          <cell r="Z519" t="str">
            <v>11. phường Bảo Vinh.xlsx</v>
          </cell>
          <cell r="AA519">
            <v>1400</v>
          </cell>
          <cell r="AB519">
            <v>720</v>
          </cell>
          <cell r="AC519">
            <v>600</v>
          </cell>
          <cell r="AD519">
            <v>480</v>
          </cell>
        </row>
        <row r="520">
          <cell r="G520" t="str">
            <v>LK83DT</v>
          </cell>
          <cell r="H520" t="str">
            <v>Đường Xuân Lập - Bàu Sao</v>
          </cell>
          <cell r="I520" t="str">
            <v>Đường Số 1</v>
          </cell>
          <cell r="K520" t="str">
            <v>Ngã ba đi ấp Đồi Rìu Xã Hàng Gòn</v>
          </cell>
        </row>
        <row r="521">
          <cell r="G521" t="str">
            <v>LK83DT_D1</v>
          </cell>
          <cell r="H521" t="str">
            <v>Đoạn từ đường số 1 vào 500m</v>
          </cell>
          <cell r="I521" t="str">
            <v>Đường Số 1</v>
          </cell>
          <cell r="J521" t="str">
            <v>LK83DT_D1</v>
          </cell>
          <cell r="K521" t="str">
            <v>Từ đường số 1 vào 500m</v>
          </cell>
          <cell r="L521">
            <v>1400</v>
          </cell>
          <cell r="M521">
            <v>900</v>
          </cell>
          <cell r="N521">
            <v>600</v>
          </cell>
          <cell r="O521">
            <v>420</v>
          </cell>
          <cell r="P521">
            <v>0</v>
          </cell>
          <cell r="Q521">
            <v>0</v>
          </cell>
          <cell r="R521">
            <v>0</v>
          </cell>
          <cell r="S521">
            <v>0</v>
          </cell>
          <cell r="T521" t="e">
            <v>#DIV/0!</v>
          </cell>
          <cell r="U521" t="e">
            <v>#DIV/0!</v>
          </cell>
          <cell r="V521" t="e">
            <v>#DIV/0!</v>
          </cell>
          <cell r="W521" t="e">
            <v>#DIV/0!</v>
          </cell>
          <cell r="X521">
            <v>2.6</v>
          </cell>
          <cell r="Y521">
            <v>1.3</v>
          </cell>
          <cell r="Z521" t="str">
            <v>13. P. xuân lập - thêm đường.xlsx</v>
          </cell>
          <cell r="AA521">
            <v>1800</v>
          </cell>
          <cell r="AB521">
            <v>1200</v>
          </cell>
          <cell r="AC521">
            <v>780</v>
          </cell>
          <cell r="AD521">
            <v>550</v>
          </cell>
        </row>
        <row r="522">
          <cell r="G522" t="str">
            <v>LK83DT_D2</v>
          </cell>
          <cell r="H522" t="str">
            <v>Đoạn tiếp theo đến đường lô 8 đi cầu Be</v>
          </cell>
          <cell r="I522" t="str">
            <v>Từ đường số 1 vào 500m</v>
          </cell>
          <cell r="J522" t="str">
            <v>LK83DT_D2</v>
          </cell>
          <cell r="K522" t="str">
            <v>Đường lô 8 đi cầu Be</v>
          </cell>
          <cell r="L522">
            <v>1200</v>
          </cell>
          <cell r="M522">
            <v>600</v>
          </cell>
          <cell r="N522">
            <v>500</v>
          </cell>
          <cell r="O522">
            <v>400</v>
          </cell>
          <cell r="P522">
            <v>0</v>
          </cell>
          <cell r="Q522">
            <v>0</v>
          </cell>
          <cell r="R522">
            <v>0</v>
          </cell>
          <cell r="S522">
            <v>0</v>
          </cell>
          <cell r="T522" t="e">
            <v>#DIV/0!</v>
          </cell>
          <cell r="U522" t="e">
            <v>#DIV/0!</v>
          </cell>
          <cell r="V522" t="e">
            <v>#DIV/0!</v>
          </cell>
          <cell r="W522" t="e">
            <v>#DIV/0!</v>
          </cell>
          <cell r="X522">
            <v>2.6</v>
          </cell>
          <cell r="Y522">
            <v>1.3</v>
          </cell>
          <cell r="Z522" t="str">
            <v>13. P. xuân lập - thêm đường.xlsx</v>
          </cell>
          <cell r="AA522">
            <v>1600</v>
          </cell>
          <cell r="AB522">
            <v>780</v>
          </cell>
          <cell r="AC522">
            <v>650</v>
          </cell>
          <cell r="AD522">
            <v>520</v>
          </cell>
        </row>
        <row r="523">
          <cell r="G523" t="str">
            <v>LK83DT_D3</v>
          </cell>
          <cell r="H523" t="str">
            <v>Đoạn từ đường lô 8 đi cầu Be đến ngã ba đi ấp Đồi Rìu xã Hàng Gòn</v>
          </cell>
          <cell r="I523" t="str">
            <v>Đường lô 8 đi cầu Be</v>
          </cell>
          <cell r="J523" t="str">
            <v>LK83DT_D3</v>
          </cell>
          <cell r="K523" t="str">
            <v>Ngã ba đi ấp Đồi Rìu Xã Hàng Gòn</v>
          </cell>
          <cell r="L523">
            <v>1100</v>
          </cell>
          <cell r="M523">
            <v>550</v>
          </cell>
          <cell r="N523">
            <v>500</v>
          </cell>
          <cell r="O523">
            <v>400</v>
          </cell>
          <cell r="P523">
            <v>0</v>
          </cell>
          <cell r="Q523">
            <v>0</v>
          </cell>
          <cell r="R523">
            <v>0</v>
          </cell>
          <cell r="S523">
            <v>0</v>
          </cell>
          <cell r="T523" t="e">
            <v>#DIV/0!</v>
          </cell>
          <cell r="U523" t="e">
            <v>#DIV/0!</v>
          </cell>
          <cell r="V523" t="e">
            <v>#DIV/0!</v>
          </cell>
          <cell r="W523" t="e">
            <v>#DIV/0!</v>
          </cell>
          <cell r="X523">
            <v>2.6</v>
          </cell>
          <cell r="Y523">
            <v>1.4</v>
          </cell>
          <cell r="Z523" t="str">
            <v>13. P. xuân lập - thêm đường.xlsx</v>
          </cell>
          <cell r="AA523">
            <v>1500</v>
          </cell>
          <cell r="AB523">
            <v>770</v>
          </cell>
          <cell r="AC523">
            <v>700</v>
          </cell>
          <cell r="AD523">
            <v>560</v>
          </cell>
        </row>
        <row r="524">
          <cell r="G524" t="str">
            <v>LK84DT</v>
          </cell>
          <cell r="H524" t="str">
            <v>Đường tỉnh 770 (đường Suối Tre - Bình Lộc cũ)</v>
          </cell>
          <cell r="I524" t="str">
            <v>Quốc lộ 1</v>
          </cell>
          <cell r="K524" t="str">
            <v>Ranh xã Xuân Thiện Huyện Thống Nhất</v>
          </cell>
        </row>
        <row r="525">
          <cell r="G525" t="str">
            <v>LK84DT_D1</v>
          </cell>
          <cell r="H525" t="str">
            <v>Đoạn từ Quốc lộ 1 đến ngã tư trụ sở Nông trường cao su Bình Lộc</v>
          </cell>
          <cell r="I525" t="str">
            <v>Quốc lộ 1</v>
          </cell>
          <cell r="J525" t="str">
            <v>LK84DT_D1</v>
          </cell>
          <cell r="K525" t="str">
            <v>Ngã tư trụ sở Nông trường Cao su Bình Lộc</v>
          </cell>
          <cell r="L525">
            <v>1700</v>
          </cell>
          <cell r="M525">
            <v>700</v>
          </cell>
          <cell r="N525">
            <v>600</v>
          </cell>
          <cell r="O525">
            <v>400</v>
          </cell>
          <cell r="P525">
            <v>0</v>
          </cell>
          <cell r="Q525">
            <v>0</v>
          </cell>
          <cell r="R525">
            <v>0</v>
          </cell>
          <cell r="S525">
            <v>0</v>
          </cell>
          <cell r="T525" t="e">
            <v>#DIV/0!</v>
          </cell>
          <cell r="U525" t="e">
            <v>#DIV/0!</v>
          </cell>
          <cell r="V525" t="e">
            <v>#DIV/0!</v>
          </cell>
          <cell r="W525" t="e">
            <v>#DIV/0!</v>
          </cell>
          <cell r="X525">
            <v>2.5</v>
          </cell>
          <cell r="Y525">
            <v>1.25</v>
          </cell>
          <cell r="Z525" t="str">
            <v>12. phường Bình Lộc.xlsx</v>
          </cell>
          <cell r="AA525">
            <v>2100</v>
          </cell>
          <cell r="AB525">
            <v>880</v>
          </cell>
          <cell r="AC525">
            <v>750</v>
          </cell>
          <cell r="AD525">
            <v>500</v>
          </cell>
        </row>
        <row r="526">
          <cell r="G526" t="str">
            <v>LK84DT_D2</v>
          </cell>
          <cell r="H526" t="str">
            <v>Đoạn từ ngã tư trụ sở Nông trường cao su Bình Lộc đến giáp ranh xã Xuân Thiện, huyện Thống Nhất</v>
          </cell>
          <cell r="I526" t="str">
            <v>Ngã tư trụ sở Nông trường Cao su Bình Lộc</v>
          </cell>
          <cell r="J526" t="str">
            <v>LK84DT_D2</v>
          </cell>
          <cell r="K526" t="str">
            <v>Ranh xã Xuân Thiện Huyện Thống Nhất</v>
          </cell>
          <cell r="L526">
            <v>1500</v>
          </cell>
          <cell r="M526">
            <v>900</v>
          </cell>
          <cell r="N526">
            <v>590</v>
          </cell>
          <cell r="O526">
            <v>420</v>
          </cell>
          <cell r="P526">
            <v>0</v>
          </cell>
          <cell r="Q526">
            <v>0</v>
          </cell>
          <cell r="R526">
            <v>0</v>
          </cell>
          <cell r="S526">
            <v>0</v>
          </cell>
          <cell r="T526" t="e">
            <v>#DIV/0!</v>
          </cell>
          <cell r="U526" t="e">
            <v>#DIV/0!</v>
          </cell>
          <cell r="V526" t="e">
            <v>#DIV/0!</v>
          </cell>
          <cell r="W526" t="e">
            <v>#DIV/0!</v>
          </cell>
          <cell r="X526">
            <v>2.5</v>
          </cell>
          <cell r="Y526">
            <v>1.25</v>
          </cell>
          <cell r="Z526" t="str">
            <v>12. phường Bình Lộc.xlsx</v>
          </cell>
          <cell r="AA526">
            <v>1900</v>
          </cell>
          <cell r="AB526">
            <v>1100</v>
          </cell>
          <cell r="AC526">
            <v>740</v>
          </cell>
          <cell r="AD526">
            <v>530</v>
          </cell>
        </row>
        <row r="527">
          <cell r="G527" t="str">
            <v>LK85DT</v>
          </cell>
          <cell r="H527" t="str">
            <v>Đường Suối Chồn - Bàu Cối</v>
          </cell>
          <cell r="I527" t="str">
            <v>Đường Nguyễn Trung Trực</v>
          </cell>
          <cell r="K527" t="str">
            <v>Ranh xã Bảo Quang</v>
          </cell>
        </row>
        <row r="528">
          <cell r="G528" t="str">
            <v>LK85DT_D1</v>
          </cell>
          <cell r="H528" t="str">
            <v>Đoạn từ đường Nguyễn Trung Trực đến ngã ba Suối Chồn</v>
          </cell>
          <cell r="I528" t="str">
            <v>Đường Nguyễn Trung Trực</v>
          </cell>
          <cell r="J528" t="str">
            <v>LK85DT_D1</v>
          </cell>
          <cell r="K528" t="str">
            <v>Ngã ba Suối Chồn</v>
          </cell>
          <cell r="L528">
            <v>2000</v>
          </cell>
          <cell r="M528">
            <v>900</v>
          </cell>
          <cell r="N528">
            <v>600</v>
          </cell>
          <cell r="O528">
            <v>420</v>
          </cell>
          <cell r="P528">
            <v>0</v>
          </cell>
          <cell r="Q528">
            <v>0</v>
          </cell>
          <cell r="R528">
            <v>0</v>
          </cell>
          <cell r="S528">
            <v>0</v>
          </cell>
          <cell r="T528" t="e">
            <v>#DIV/0!</v>
          </cell>
          <cell r="U528" t="e">
            <v>#DIV/0!</v>
          </cell>
          <cell r="V528" t="e">
            <v>#DIV/0!</v>
          </cell>
          <cell r="W528" t="e">
            <v>#DIV/0!</v>
          </cell>
          <cell r="X528">
            <v>2.2000000000000002</v>
          </cell>
          <cell r="Y528">
            <v>1.2454545454545456</v>
          </cell>
          <cell r="Z528" t="str">
            <v>11. phường Bảo Vinh.xlsx</v>
          </cell>
          <cell r="AA528">
            <v>2500</v>
          </cell>
          <cell r="AB528">
            <v>1200</v>
          </cell>
          <cell r="AC528">
            <v>1000</v>
          </cell>
          <cell r="AD528">
            <v>750</v>
          </cell>
        </row>
        <row r="529">
          <cell r="G529" t="str">
            <v>LK85DT_D2</v>
          </cell>
          <cell r="H529" t="str">
            <v>Đoạn từ ngã ba Suối Chồn đến giáp ranh xã Bảo Quang</v>
          </cell>
          <cell r="I529" t="str">
            <v>Ngã ba Suối Chồn</v>
          </cell>
          <cell r="J529" t="str">
            <v>LK85DT_D2</v>
          </cell>
          <cell r="K529" t="str">
            <v>Ranh xã Bảo Quang</v>
          </cell>
          <cell r="L529">
            <v>1600</v>
          </cell>
          <cell r="M529">
            <v>800</v>
          </cell>
          <cell r="N529">
            <v>600</v>
          </cell>
          <cell r="O529">
            <v>420</v>
          </cell>
          <cell r="P529">
            <v>0</v>
          </cell>
          <cell r="Q529">
            <v>0</v>
          </cell>
          <cell r="R529">
            <v>0</v>
          </cell>
          <cell r="S529">
            <v>0</v>
          </cell>
          <cell r="T529" t="e">
            <v>#DIV/0!</v>
          </cell>
          <cell r="U529" t="e">
            <v>#DIV/0!</v>
          </cell>
          <cell r="V529" t="e">
            <v>#DIV/0!</v>
          </cell>
          <cell r="W529" t="e">
            <v>#DIV/0!</v>
          </cell>
          <cell r="X529">
            <v>2.2000000000000002</v>
          </cell>
          <cell r="Y529">
            <v>1.2454545454545456</v>
          </cell>
          <cell r="Z529" t="str">
            <v>11. phường Bảo Vinh.xlsx</v>
          </cell>
          <cell r="AA529">
            <v>2000</v>
          </cell>
          <cell r="AB529">
            <v>1000</v>
          </cell>
          <cell r="AC529">
            <v>800</v>
          </cell>
          <cell r="AD529">
            <v>600</v>
          </cell>
        </row>
        <row r="530">
          <cell r="G530" t="str">
            <v>LK86DT</v>
          </cell>
          <cell r="H530" t="str">
            <v>Đường Bảo Vinh - Bảo Quang (đoạn qua phường Bảo Vinh)</v>
          </cell>
          <cell r="I530" t="str">
            <v>Đường Ngô Quyền</v>
          </cell>
          <cell r="J530" t="str">
            <v>LK86DT</v>
          </cell>
          <cell r="K530" t="str">
            <v>ranh giới xã Bảo Quang</v>
          </cell>
          <cell r="L530">
            <v>1200</v>
          </cell>
          <cell r="M530">
            <v>600</v>
          </cell>
          <cell r="N530">
            <v>500</v>
          </cell>
          <cell r="O530">
            <v>400</v>
          </cell>
          <cell r="P530">
            <v>0</v>
          </cell>
          <cell r="Q530">
            <v>0</v>
          </cell>
          <cell r="R530">
            <v>0</v>
          </cell>
          <cell r="S530">
            <v>0</v>
          </cell>
          <cell r="T530" t="e">
            <v>#DIV/0!</v>
          </cell>
          <cell r="U530" t="e">
            <v>#DIV/0!</v>
          </cell>
          <cell r="V530" t="e">
            <v>#DIV/0!</v>
          </cell>
          <cell r="W530" t="e">
            <v>#DIV/0!</v>
          </cell>
          <cell r="X530">
            <v>2.8</v>
          </cell>
          <cell r="Y530">
            <v>1.45</v>
          </cell>
          <cell r="Z530" t="str">
            <v>11. phường Bảo Vinh.xlsx</v>
          </cell>
          <cell r="AA530">
            <v>1700</v>
          </cell>
          <cell r="AB530">
            <v>870</v>
          </cell>
          <cell r="AC530">
            <v>730</v>
          </cell>
          <cell r="AD530">
            <v>580</v>
          </cell>
        </row>
        <row r="531">
          <cell r="G531" t="str">
            <v>LK87DT</v>
          </cell>
          <cell r="H531" t="str">
            <v>Đường số 4 (từ đường Duy Tân đến đường vào Miếu Ông Hổ, phường Bảo Vinh)</v>
          </cell>
          <cell r="I531" t="str">
            <v>Đường Duy Tân</v>
          </cell>
          <cell r="J531" t="str">
            <v>LK87DT</v>
          </cell>
          <cell r="K531" t="str">
            <v>Đường vào miếu Ông Hổ đoạn từ đường Ngô Quyền đến đường Thành Thái</v>
          </cell>
          <cell r="L531">
            <v>1300</v>
          </cell>
          <cell r="M531">
            <v>650</v>
          </cell>
          <cell r="N531">
            <v>500</v>
          </cell>
          <cell r="O531">
            <v>400</v>
          </cell>
          <cell r="P531">
            <v>0</v>
          </cell>
          <cell r="Q531">
            <v>0</v>
          </cell>
          <cell r="R531">
            <v>0</v>
          </cell>
          <cell r="S531">
            <v>0</v>
          </cell>
          <cell r="T531" t="e">
            <v>#DIV/0!</v>
          </cell>
          <cell r="U531" t="e">
            <v>#DIV/0!</v>
          </cell>
          <cell r="V531" t="e">
            <v>#DIV/0!</v>
          </cell>
          <cell r="W531" t="e">
            <v>#DIV/0!</v>
          </cell>
          <cell r="X531">
            <v>2.8</v>
          </cell>
          <cell r="Y531">
            <v>1.3681818181818182</v>
          </cell>
          <cell r="Z531" t="str">
            <v>11. phường Bảo Vinh.xlsx</v>
          </cell>
          <cell r="AA531">
            <v>1800</v>
          </cell>
          <cell r="AB531">
            <v>890</v>
          </cell>
          <cell r="AC531">
            <v>680</v>
          </cell>
          <cell r="AD531">
            <v>550</v>
          </cell>
        </row>
        <row r="532">
          <cell r="G532" t="str">
            <v>LK88DT</v>
          </cell>
          <cell r="H532" t="str">
            <v>Đường số 5 (đường vào Làng dân tộc, phường Bảo Vinh - từ đường Hàm Nghi đến đường tổ 1 ấp Ruộng Tre, xã Bảo Quang đi tổ 23 khu phố Ruộng Lớn, phường Bảo Vinh)</v>
          </cell>
          <cell r="I532" t="str">
            <v>Đường Hàm Nghi</v>
          </cell>
          <cell r="J532" t="str">
            <v>LK88DT</v>
          </cell>
          <cell r="K532" t="str">
            <v>Đường tổ 1 ấp Ruộng Tre (xã Bảo Quang) đi tổ 23 khu phố Ruộng Lớn (phường Bảo Vinh)</v>
          </cell>
          <cell r="L532">
            <v>1200</v>
          </cell>
          <cell r="M532">
            <v>600</v>
          </cell>
          <cell r="N532">
            <v>500</v>
          </cell>
          <cell r="O532">
            <v>400</v>
          </cell>
          <cell r="P532">
            <v>0</v>
          </cell>
          <cell r="Q532">
            <v>0</v>
          </cell>
          <cell r="R532">
            <v>0</v>
          </cell>
          <cell r="S532">
            <v>0</v>
          </cell>
          <cell r="T532" t="e">
            <v>#DIV/0!</v>
          </cell>
          <cell r="U532" t="e">
            <v>#DIV/0!</v>
          </cell>
          <cell r="V532" t="e">
            <v>#DIV/0!</v>
          </cell>
          <cell r="W532" t="e">
            <v>#DIV/0!</v>
          </cell>
          <cell r="X532">
            <v>2.8</v>
          </cell>
          <cell r="Y532">
            <v>1.45</v>
          </cell>
          <cell r="Z532" t="str">
            <v>11. phường Bảo Vinh.xlsx</v>
          </cell>
          <cell r="AA532">
            <v>1700</v>
          </cell>
          <cell r="AB532">
            <v>870</v>
          </cell>
          <cell r="AC532">
            <v>730</v>
          </cell>
          <cell r="AD532">
            <v>580</v>
          </cell>
        </row>
        <row r="533">
          <cell r="G533" t="str">
            <v>LK89DT</v>
          </cell>
          <cell r="H533" t="str">
            <v>Tuyến đường qua khu đô thị mới (từ đường Nguyễn Trãi đến đường Lê Hồng Phong)</v>
          </cell>
          <cell r="I533" t="str">
            <v>Đường Nguyễn Trãi</v>
          </cell>
          <cell r="J533" t="str">
            <v>LK89DT</v>
          </cell>
          <cell r="K533" t="str">
            <v>Đường Lê Hồng Phong</v>
          </cell>
          <cell r="L533">
            <v>2700</v>
          </cell>
          <cell r="M533">
            <v>1350</v>
          </cell>
          <cell r="N533">
            <v>1000</v>
          </cell>
          <cell r="O533">
            <v>800</v>
          </cell>
          <cell r="P533">
            <v>0</v>
          </cell>
          <cell r="Q533">
            <v>0</v>
          </cell>
          <cell r="R533">
            <v>0</v>
          </cell>
          <cell r="S533">
            <v>0</v>
          </cell>
          <cell r="T533" t="e">
            <v>#DIV/0!</v>
          </cell>
          <cell r="U533" t="e">
            <v>#DIV/0!</v>
          </cell>
          <cell r="V533" t="e">
            <v>#DIV/0!</v>
          </cell>
          <cell r="W533" t="e">
            <v>#DIV/0!</v>
          </cell>
          <cell r="X533">
            <v>2.8</v>
          </cell>
          <cell r="Y533">
            <v>1.4</v>
          </cell>
          <cell r="Z533" t="str">
            <v>14. phuong Long Khanh.xlsx</v>
          </cell>
          <cell r="AA533">
            <v>3800</v>
          </cell>
          <cell r="AB533">
            <v>1900</v>
          </cell>
          <cell r="AC533">
            <v>1400</v>
          </cell>
          <cell r="AD533">
            <v>1100</v>
          </cell>
        </row>
        <row r="534">
          <cell r="G534" t="str">
            <v>LK90DT</v>
          </cell>
          <cell r="H534" t="str">
            <v>Đường Xuân Lập - Hàng Gòn</v>
          </cell>
          <cell r="I534" t="str">
            <v>Đường số 1</v>
          </cell>
          <cell r="K534" t="str">
            <v>Bên trái đến hết ranh thửa đất số 53, tờ BĐĐC số 25, Phường Xuân Lập;Bên phải đến hết ranh thửa đất số 27, tờ BĐĐC số 25, phường Xuân Lập;</v>
          </cell>
        </row>
        <row r="535">
          <cell r="G535" t="str">
            <v>LK90DT_D1</v>
          </cell>
          <cell r="H535" t="str">
            <v>Đoạn từ đường số 1 đến đường sắt</v>
          </cell>
          <cell r="I535" t="str">
            <v>Đường số 1</v>
          </cell>
          <cell r="J535" t="str">
            <v>LK90DT_D1</v>
          </cell>
          <cell r="K535" t="str">
            <v>Đường sắt</v>
          </cell>
          <cell r="L535">
            <v>2000</v>
          </cell>
          <cell r="M535">
            <v>1400</v>
          </cell>
          <cell r="N535">
            <v>1100</v>
          </cell>
          <cell r="O535">
            <v>750</v>
          </cell>
          <cell r="P535">
            <v>0</v>
          </cell>
          <cell r="Q535">
            <v>0</v>
          </cell>
          <cell r="R535">
            <v>0</v>
          </cell>
          <cell r="S535">
            <v>0</v>
          </cell>
          <cell r="T535" t="e">
            <v>#DIV/0!</v>
          </cell>
          <cell r="U535" t="e">
            <v>#DIV/0!</v>
          </cell>
          <cell r="V535" t="e">
            <v>#DIV/0!</v>
          </cell>
          <cell r="W535" t="e">
            <v>#DIV/0!</v>
          </cell>
          <cell r="X535">
            <v>2.4</v>
          </cell>
          <cell r="Y535">
            <v>1.296</v>
          </cell>
          <cell r="Z535" t="str">
            <v>13. P. xuân lập - thêm đường.xlsx</v>
          </cell>
          <cell r="AA535">
            <v>2600</v>
          </cell>
          <cell r="AB535">
            <v>1800</v>
          </cell>
          <cell r="AC535">
            <v>1400</v>
          </cell>
          <cell r="AD535">
            <v>970</v>
          </cell>
        </row>
        <row r="536">
          <cell r="G536" t="str">
            <v>LK90DT_D2</v>
          </cell>
          <cell r="H536" t="str">
            <v>Đoạn còn lại (từ đường sắt đến hết ranh thửa đất số 52, tờ BĐĐC số 25 về bên trái và hết ranh thửa đất số 27, tờ BĐĐC số 25 về bên phải, phường Xuân Lập)</v>
          </cell>
          <cell r="I536" t="str">
            <v>Đường sắt</v>
          </cell>
          <cell r="J536" t="str">
            <v>LK90DT_D2</v>
          </cell>
          <cell r="K536" t="str">
            <v>Bên trái đến hết ranh thửa đất số 52, tờ BĐĐC số 25, Phường Xuân Lập;Bên phải đến hết ranh thửa đất số 27, tờ BĐĐC số 25, phường Xuân Lập;</v>
          </cell>
          <cell r="L536">
            <v>1400</v>
          </cell>
          <cell r="M536">
            <v>700</v>
          </cell>
          <cell r="N536">
            <v>600</v>
          </cell>
          <cell r="O536">
            <v>500</v>
          </cell>
          <cell r="P536">
            <v>0</v>
          </cell>
          <cell r="Q536">
            <v>0</v>
          </cell>
          <cell r="R536">
            <v>0</v>
          </cell>
          <cell r="S536">
            <v>0</v>
          </cell>
          <cell r="T536" t="e">
            <v>#DIV/0!</v>
          </cell>
          <cell r="U536" t="e">
            <v>#DIV/0!</v>
          </cell>
          <cell r="V536" t="e">
            <v>#DIV/0!</v>
          </cell>
          <cell r="W536" t="e">
            <v>#DIV/0!</v>
          </cell>
          <cell r="X536">
            <v>2.4</v>
          </cell>
          <cell r="Y536">
            <v>1.296</v>
          </cell>
          <cell r="Z536" t="str">
            <v>13. P. xuân lập - thêm đường.xlsx</v>
          </cell>
          <cell r="AA536">
            <v>1800</v>
          </cell>
          <cell r="AB536">
            <v>910</v>
          </cell>
          <cell r="AC536">
            <v>780</v>
          </cell>
          <cell r="AD536">
            <v>650</v>
          </cell>
        </row>
        <row r="537">
          <cell r="G537" t="str">
            <v>XL</v>
          </cell>
          <cell r="H537" t="str">
            <v>THỊ TRẤN GIA RAY</v>
          </cell>
        </row>
        <row r="538">
          <cell r="G538" t="str">
            <v>XL1DT</v>
          </cell>
          <cell r="H538" t="str">
            <v>Đường Hùng Vương (Quốc lộ 1 cũ)</v>
          </cell>
          <cell r="I538" t="str">
            <v>Suối Gia Măng</v>
          </cell>
          <cell r="K538" t="str">
            <v>Đến giáp ranh xã Xuân Trường</v>
          </cell>
        </row>
        <row r="539">
          <cell r="G539" t="str">
            <v>XL1DT_D1</v>
          </cell>
          <cell r="H539" t="str">
            <v>Đoạn từ suối Gia Măng đến hết chi nhánh Điện lực Xuân Lộc</v>
          </cell>
          <cell r="I539" t="str">
            <v>Suối Gia Măng</v>
          </cell>
          <cell r="J539" t="str">
            <v>XL1DT_D1</v>
          </cell>
          <cell r="K539" t="str">
            <v>Đến hết chi nhánh điện lực Xuân Lộc</v>
          </cell>
          <cell r="L539">
            <v>3800</v>
          </cell>
          <cell r="M539">
            <v>1500</v>
          </cell>
          <cell r="N539">
            <v>850</v>
          </cell>
          <cell r="O539">
            <v>700</v>
          </cell>
          <cell r="P539">
            <v>0</v>
          </cell>
          <cell r="Q539">
            <v>0</v>
          </cell>
          <cell r="R539">
            <v>0</v>
          </cell>
          <cell r="S539">
            <v>0</v>
          </cell>
          <cell r="T539" t="e">
            <v>#DIV/0!</v>
          </cell>
          <cell r="U539" t="e">
            <v>#DIV/0!</v>
          </cell>
          <cell r="V539" t="e">
            <v>#DIV/0!</v>
          </cell>
          <cell r="W539" t="e">
            <v>#DIV/0!</v>
          </cell>
          <cell r="X539">
            <v>2.5563565136369997</v>
          </cell>
          <cell r="Y539">
            <v>1.4013761535169105</v>
          </cell>
          <cell r="Z539" t="str">
            <v>51. Xã Xuân Lộc góp ý.xlsx</v>
          </cell>
          <cell r="AA539">
            <v>5300</v>
          </cell>
          <cell r="AB539">
            <v>2100</v>
          </cell>
          <cell r="AC539">
            <v>1200</v>
          </cell>
          <cell r="AD539">
            <v>980</v>
          </cell>
        </row>
        <row r="540">
          <cell r="G540" t="str">
            <v>XL1DT_D2</v>
          </cell>
          <cell r="H540" t="str">
            <v>Đoạn từ giáp chi nhánh Điện lực Xuân Lộc đến hết Nhà thờ Tam Thái</v>
          </cell>
          <cell r="I540" t="str">
            <v>Chi nhánh điện lực Xuân Lộc</v>
          </cell>
          <cell r="J540" t="str">
            <v>XL1DT_D2</v>
          </cell>
          <cell r="K540" t="str">
            <v>Đến hết Nhà thờ Tam Thái</v>
          </cell>
          <cell r="L540">
            <v>4000</v>
          </cell>
          <cell r="M540">
            <v>1500</v>
          </cell>
          <cell r="N540">
            <v>850</v>
          </cell>
          <cell r="O540">
            <v>700</v>
          </cell>
          <cell r="P540">
            <v>0</v>
          </cell>
          <cell r="Q540">
            <v>0</v>
          </cell>
          <cell r="R540">
            <v>0</v>
          </cell>
          <cell r="S540">
            <v>0</v>
          </cell>
          <cell r="T540" t="e">
            <v>#DIV/0!</v>
          </cell>
          <cell r="U540" t="e">
            <v>#DIV/0!</v>
          </cell>
          <cell r="V540" t="e">
            <v>#DIV/0!</v>
          </cell>
          <cell r="W540" t="e">
            <v>#DIV/0!</v>
          </cell>
          <cell r="X540">
            <v>2.5563565136369997</v>
          </cell>
          <cell r="Y540">
            <v>1.4013761535169105</v>
          </cell>
          <cell r="Z540" t="str">
            <v>51. Xã Xuân Lộc góp ý.xlsx</v>
          </cell>
          <cell r="AA540">
            <v>5600</v>
          </cell>
          <cell r="AB540">
            <v>2100</v>
          </cell>
          <cell r="AC540">
            <v>1200</v>
          </cell>
          <cell r="AD540">
            <v>980</v>
          </cell>
        </row>
        <row r="541">
          <cell r="G541" t="str">
            <v>XL1DT_D3</v>
          </cell>
          <cell r="H541" t="str">
            <v>Đoạn từ giáp Nhà thờ Tam Thái đến hết Trường Tiểu học Kim Đồng</v>
          </cell>
          <cell r="I541" t="str">
            <v>Nhà thờ Tam Thái</v>
          </cell>
          <cell r="J541" t="str">
            <v>XL1DT_D3</v>
          </cell>
          <cell r="K541" t="str">
            <v>Đến hết Trường Tiểu học Kim Đồng</v>
          </cell>
          <cell r="L541">
            <v>3600</v>
          </cell>
          <cell r="M541">
            <v>1500</v>
          </cell>
          <cell r="N541">
            <v>850</v>
          </cell>
          <cell r="O541">
            <v>700</v>
          </cell>
          <cell r="P541">
            <v>0</v>
          </cell>
          <cell r="Q541">
            <v>0</v>
          </cell>
          <cell r="R541">
            <v>0</v>
          </cell>
          <cell r="S541">
            <v>0</v>
          </cell>
          <cell r="T541" t="e">
            <v>#DIV/0!</v>
          </cell>
          <cell r="U541" t="e">
            <v>#DIV/0!</v>
          </cell>
          <cell r="V541" t="e">
            <v>#DIV/0!</v>
          </cell>
          <cell r="W541" t="e">
            <v>#DIV/0!</v>
          </cell>
          <cell r="X541">
            <v>2.5563565136369997</v>
          </cell>
          <cell r="Y541">
            <v>1.4013761535169105</v>
          </cell>
          <cell r="Z541" t="str">
            <v>51. Xã Xuân Lộc góp ý.xlsx</v>
          </cell>
          <cell r="AA541">
            <v>5000</v>
          </cell>
          <cell r="AB541">
            <v>2100</v>
          </cell>
          <cell r="AC541">
            <v>1200</v>
          </cell>
          <cell r="AD541">
            <v>980</v>
          </cell>
        </row>
        <row r="542">
          <cell r="G542" t="str">
            <v>XL1DT_D4</v>
          </cell>
          <cell r="H542" t="str">
            <v>Đoạn từ giáp Trường Tiểu học Kim Đồng đến đến cầu Phước Hưng</v>
          </cell>
          <cell r="I542" t="str">
            <v>Trường Tiểu học Kim Đồng</v>
          </cell>
          <cell r="J542" t="str">
            <v>XL1DT_D4</v>
          </cell>
          <cell r="K542" t="str">
            <v>Đến hết cầu Phước Hưng</v>
          </cell>
          <cell r="L542">
            <v>3000</v>
          </cell>
          <cell r="M542">
            <v>1400</v>
          </cell>
          <cell r="N542">
            <v>850</v>
          </cell>
          <cell r="O542">
            <v>700</v>
          </cell>
          <cell r="P542">
            <v>0</v>
          </cell>
          <cell r="Q542">
            <v>0</v>
          </cell>
          <cell r="R542">
            <v>0</v>
          </cell>
          <cell r="S542">
            <v>0</v>
          </cell>
          <cell r="T542" t="e">
            <v>#DIV/0!</v>
          </cell>
          <cell r="U542" t="e">
            <v>#DIV/0!</v>
          </cell>
          <cell r="V542" t="e">
            <v>#DIV/0!</v>
          </cell>
          <cell r="W542" t="e">
            <v>#DIV/0!</v>
          </cell>
          <cell r="X542">
            <v>2.5563565136369997</v>
          </cell>
          <cell r="Y542">
            <v>1.4013761535169105</v>
          </cell>
          <cell r="Z542" t="str">
            <v>51. Xã Xuân Lộc góp ý.xlsx</v>
          </cell>
          <cell r="AA542">
            <v>4200</v>
          </cell>
          <cell r="AB542">
            <v>2000</v>
          </cell>
          <cell r="AC542">
            <v>1200</v>
          </cell>
          <cell r="AD542">
            <v>980</v>
          </cell>
        </row>
        <row r="543">
          <cell r="G543" t="str">
            <v>XL1DT_D5</v>
          </cell>
          <cell r="H543" t="str">
            <v>Đoạn từ cầu Phước Hưng đến giáp ranh xã Xuân Trường</v>
          </cell>
          <cell r="I543" t="str">
            <v>Cầu Phước Hưng</v>
          </cell>
          <cell r="J543" t="str">
            <v>XL1DT_D5</v>
          </cell>
          <cell r="K543" t="str">
            <v>Đến giáp ranh xã Xuân Trường</v>
          </cell>
          <cell r="L543">
            <v>2800</v>
          </cell>
          <cell r="M543">
            <v>1400</v>
          </cell>
          <cell r="N543">
            <v>850</v>
          </cell>
          <cell r="O543">
            <v>700</v>
          </cell>
          <cell r="P543">
            <v>0</v>
          </cell>
          <cell r="Q543">
            <v>0</v>
          </cell>
          <cell r="R543">
            <v>0</v>
          </cell>
          <cell r="S543">
            <v>0</v>
          </cell>
          <cell r="T543" t="e">
            <v>#DIV/0!</v>
          </cell>
          <cell r="U543" t="e">
            <v>#DIV/0!</v>
          </cell>
          <cell r="V543" t="e">
            <v>#DIV/0!</v>
          </cell>
          <cell r="W543" t="e">
            <v>#DIV/0!</v>
          </cell>
          <cell r="X543">
            <v>2.5563565136369997</v>
          </cell>
          <cell r="Y543">
            <v>1.4013761535169105</v>
          </cell>
          <cell r="Z543" t="str">
            <v>51. Xã Xuân Lộc góp ý.xlsx</v>
          </cell>
          <cell r="AA543">
            <v>3900</v>
          </cell>
          <cell r="AB543">
            <v>2000</v>
          </cell>
          <cell r="AC543">
            <v>1200</v>
          </cell>
          <cell r="AD543">
            <v>980</v>
          </cell>
        </row>
        <row r="544">
          <cell r="G544" t="str">
            <v>XL2DT</v>
          </cell>
          <cell r="H544" t="str">
            <v>Đường Trần Phú</v>
          </cell>
          <cell r="I544" t="str">
            <v>Đường Ngô Quyền</v>
          </cell>
          <cell r="K544" t="str">
            <v>Đến ngã ba Núi Le</v>
          </cell>
        </row>
        <row r="545">
          <cell r="G545" t="str">
            <v>XL2DT_D1</v>
          </cell>
          <cell r="H545" t="str">
            <v>Đoạn từ đường Ngô Quyền đến đường Hùng Vương</v>
          </cell>
          <cell r="I545" t="str">
            <v>Đường Ngô Quyền</v>
          </cell>
          <cell r="J545" t="str">
            <v>XL2DT_D1</v>
          </cell>
          <cell r="K545" t="str">
            <v>Đường Hùng Vương</v>
          </cell>
          <cell r="L545">
            <v>3400</v>
          </cell>
          <cell r="M545">
            <v>1500</v>
          </cell>
          <cell r="N545">
            <v>850</v>
          </cell>
          <cell r="O545">
            <v>700</v>
          </cell>
          <cell r="P545">
            <v>0</v>
          </cell>
          <cell r="Q545">
            <v>0</v>
          </cell>
          <cell r="R545">
            <v>0</v>
          </cell>
          <cell r="S545">
            <v>0</v>
          </cell>
          <cell r="T545" t="e">
            <v>#DIV/0!</v>
          </cell>
          <cell r="U545" t="e">
            <v>#DIV/0!</v>
          </cell>
          <cell r="V545" t="e">
            <v>#DIV/0!</v>
          </cell>
          <cell r="W545" t="e">
            <v>#DIV/0!</v>
          </cell>
          <cell r="X545">
            <v>2.5563565136369997</v>
          </cell>
          <cell r="Y545">
            <v>1.4013761535169105</v>
          </cell>
          <cell r="Z545" t="str">
            <v>51. Xã Xuân Lộc góp ý.xlsx</v>
          </cell>
          <cell r="AA545">
            <v>4800</v>
          </cell>
          <cell r="AB545">
            <v>2100</v>
          </cell>
          <cell r="AC545">
            <v>1200</v>
          </cell>
          <cell r="AD545">
            <v>980</v>
          </cell>
        </row>
        <row r="546">
          <cell r="G546" t="str">
            <v>XL2DT_D2</v>
          </cell>
          <cell r="H546" t="str">
            <v>Đoạn từ đường Hùng Vương đến đường Võ Thị Sáu</v>
          </cell>
          <cell r="I546" t="str">
            <v>Đường Hùng Vương</v>
          </cell>
          <cell r="J546" t="str">
            <v>XL2DT_D2</v>
          </cell>
          <cell r="K546" t="str">
            <v>Đường Võ Thị Sáu</v>
          </cell>
          <cell r="L546">
            <v>3600</v>
          </cell>
          <cell r="M546">
            <v>1600</v>
          </cell>
          <cell r="N546">
            <v>850</v>
          </cell>
          <cell r="O546">
            <v>700</v>
          </cell>
          <cell r="P546">
            <v>0</v>
          </cell>
          <cell r="Q546">
            <v>0</v>
          </cell>
          <cell r="R546">
            <v>0</v>
          </cell>
          <cell r="S546">
            <v>0</v>
          </cell>
          <cell r="T546" t="e">
            <v>#DIV/0!</v>
          </cell>
          <cell r="U546" t="e">
            <v>#DIV/0!</v>
          </cell>
          <cell r="V546" t="e">
            <v>#DIV/0!</v>
          </cell>
          <cell r="W546" t="e">
            <v>#DIV/0!</v>
          </cell>
          <cell r="X546">
            <v>2.5563565136369997</v>
          </cell>
          <cell r="Y546">
            <v>1.4013761535169105</v>
          </cell>
          <cell r="Z546" t="str">
            <v>51. Xã Xuân Lộc góp ý.xlsx</v>
          </cell>
          <cell r="AA546">
            <v>5000</v>
          </cell>
          <cell r="AB546">
            <v>2200</v>
          </cell>
          <cell r="AC546">
            <v>1200</v>
          </cell>
          <cell r="AD546">
            <v>980</v>
          </cell>
        </row>
        <row r="547">
          <cell r="G547" t="str">
            <v>XL2DT_D3</v>
          </cell>
          <cell r="H547" t="str">
            <v>Đoạn từ đường Võ Thị Sáu đến ngã tư đường Lê Duẩn và đường Nguyễn Văn Cừ</v>
          </cell>
          <cell r="I547" t="str">
            <v>Đường Võ Thị Sáu</v>
          </cell>
          <cell r="J547" t="str">
            <v>XL2DT_D3</v>
          </cell>
          <cell r="K547" t="str">
            <v>Đến ngã tư đường Lê Duẩn và đường Nguyễn Văn Cừ</v>
          </cell>
          <cell r="L547">
            <v>3000</v>
          </cell>
          <cell r="M547">
            <v>1400</v>
          </cell>
          <cell r="N547">
            <v>850</v>
          </cell>
          <cell r="O547">
            <v>700</v>
          </cell>
          <cell r="P547">
            <v>0</v>
          </cell>
          <cell r="Q547">
            <v>0</v>
          </cell>
          <cell r="R547">
            <v>0</v>
          </cell>
          <cell r="S547">
            <v>0</v>
          </cell>
          <cell r="T547" t="e">
            <v>#DIV/0!</v>
          </cell>
          <cell r="U547" t="e">
            <v>#DIV/0!</v>
          </cell>
          <cell r="V547" t="e">
            <v>#DIV/0!</v>
          </cell>
          <cell r="W547" t="e">
            <v>#DIV/0!</v>
          </cell>
          <cell r="X547">
            <v>2.5563565136369997</v>
          </cell>
          <cell r="Y547">
            <v>1.4013761535169105</v>
          </cell>
          <cell r="Z547" t="str">
            <v>51. Xã Xuân Lộc góp ý.xlsx</v>
          </cell>
          <cell r="AA547">
            <v>4200</v>
          </cell>
          <cell r="AB547">
            <v>2000</v>
          </cell>
          <cell r="AC547">
            <v>1200</v>
          </cell>
          <cell r="AD547">
            <v>980</v>
          </cell>
        </row>
        <row r="548">
          <cell r="G548" t="str">
            <v>XL2DT_D4</v>
          </cell>
          <cell r="H548" t="str">
            <v>Đoạn từ ngã tư đường Lê Duẩn và đường Nguyễn Văn Cừ đến đường Nguyễn An Ninh</v>
          </cell>
          <cell r="I548" t="str">
            <v>Ngã tư đường Lê Duẩn và đường Nguyễn Văn Cừ</v>
          </cell>
          <cell r="J548" t="str">
            <v>XL2DT_D4</v>
          </cell>
          <cell r="K548" t="str">
            <v>Đường Nguyễn An Ninh</v>
          </cell>
          <cell r="L548">
            <v>2800</v>
          </cell>
          <cell r="M548">
            <v>1400</v>
          </cell>
          <cell r="N548">
            <v>850</v>
          </cell>
          <cell r="O548">
            <v>700</v>
          </cell>
          <cell r="P548">
            <v>0</v>
          </cell>
          <cell r="Q548">
            <v>0</v>
          </cell>
          <cell r="R548">
            <v>0</v>
          </cell>
          <cell r="S548">
            <v>0</v>
          </cell>
          <cell r="T548" t="e">
            <v>#DIV/0!</v>
          </cell>
          <cell r="U548" t="e">
            <v>#DIV/0!</v>
          </cell>
          <cell r="V548" t="e">
            <v>#DIV/0!</v>
          </cell>
          <cell r="W548" t="e">
            <v>#DIV/0!</v>
          </cell>
          <cell r="X548">
            <v>2.5563565136369997</v>
          </cell>
          <cell r="Y548">
            <v>1.4013761535169105</v>
          </cell>
          <cell r="Z548" t="str">
            <v>51. Xã Xuân Lộc góp ý.xlsx</v>
          </cell>
          <cell r="AA548">
            <v>3900</v>
          </cell>
          <cell r="AB548">
            <v>2000</v>
          </cell>
          <cell r="AC548">
            <v>1200</v>
          </cell>
          <cell r="AD548">
            <v>980</v>
          </cell>
        </row>
        <row r="549">
          <cell r="G549" t="str">
            <v>XL2DT_D5</v>
          </cell>
          <cell r="H549" t="str">
            <v>Đoạn từ đường Nguyễn An Ninh đến ngã ba Núi Le</v>
          </cell>
          <cell r="I549" t="str">
            <v>Đường Nguyễn An Ninh</v>
          </cell>
          <cell r="J549" t="str">
            <v>XL2DT_D5</v>
          </cell>
          <cell r="K549" t="str">
            <v>Đến ngã ba Núi Le</v>
          </cell>
          <cell r="L549">
            <v>2600</v>
          </cell>
          <cell r="M549">
            <v>1400</v>
          </cell>
          <cell r="N549">
            <v>850</v>
          </cell>
          <cell r="O549">
            <v>700</v>
          </cell>
          <cell r="P549">
            <v>0</v>
          </cell>
          <cell r="Q549">
            <v>0</v>
          </cell>
          <cell r="R549">
            <v>0</v>
          </cell>
          <cell r="S549">
            <v>0</v>
          </cell>
          <cell r="T549" t="e">
            <v>#DIV/0!</v>
          </cell>
          <cell r="U549" t="e">
            <v>#DIV/0!</v>
          </cell>
          <cell r="V549" t="e">
            <v>#DIV/0!</v>
          </cell>
          <cell r="W549" t="e">
            <v>#DIV/0!</v>
          </cell>
          <cell r="X549">
            <v>2.5563565136369997</v>
          </cell>
          <cell r="Y549">
            <v>1.4013761535169105</v>
          </cell>
          <cell r="Z549" t="str">
            <v>51. Xã Xuân Lộc góp ý.xlsx</v>
          </cell>
          <cell r="AA549">
            <v>3600</v>
          </cell>
          <cell r="AB549">
            <v>2000</v>
          </cell>
          <cell r="AC549">
            <v>1200</v>
          </cell>
          <cell r="AD549">
            <v>980</v>
          </cell>
        </row>
        <row r="550">
          <cell r="G550" t="str">
            <v>XL3DT</v>
          </cell>
          <cell r="H550" t="str">
            <v>Đường Nguyễn Hữu Cảnh (QL1 cũ)</v>
          </cell>
          <cell r="I550" t="str">
            <v>Ngã ba bưu điện</v>
          </cell>
          <cell r="K550" t="str">
            <v>Đến ngã ba Núi Le</v>
          </cell>
        </row>
        <row r="551">
          <cell r="G551" t="str">
            <v>XL3DT_D1</v>
          </cell>
          <cell r="H551" t="str">
            <v>Đoạn từ ngã ba bưu điện đến đường Nguyễn Thị Minh Khai</v>
          </cell>
          <cell r="I551" t="str">
            <v>Ngã ba bưu điện</v>
          </cell>
          <cell r="J551" t="str">
            <v>XL3DT_D1</v>
          </cell>
          <cell r="K551" t="str">
            <v>Đường Nguyễn Thị Minh Khai</v>
          </cell>
          <cell r="L551">
            <v>3400</v>
          </cell>
          <cell r="M551">
            <v>1500</v>
          </cell>
          <cell r="N551">
            <v>850</v>
          </cell>
          <cell r="O551">
            <v>700</v>
          </cell>
          <cell r="P551">
            <v>0</v>
          </cell>
          <cell r="Q551">
            <v>0</v>
          </cell>
          <cell r="R551">
            <v>0</v>
          </cell>
          <cell r="S551">
            <v>0</v>
          </cell>
          <cell r="T551" t="e">
            <v>#DIV/0!</v>
          </cell>
          <cell r="U551" t="e">
            <v>#DIV/0!</v>
          </cell>
          <cell r="V551" t="e">
            <v>#DIV/0!</v>
          </cell>
          <cell r="W551" t="e">
            <v>#DIV/0!</v>
          </cell>
          <cell r="X551">
            <v>2</v>
          </cell>
          <cell r="Y551">
            <v>1.2578947368421052</v>
          </cell>
          <cell r="Z551" t="str">
            <v>51. Xã Xuân Lộc góp ý.xlsx</v>
          </cell>
          <cell r="AA551">
            <v>4300</v>
          </cell>
          <cell r="AB551">
            <v>1900</v>
          </cell>
          <cell r="AC551">
            <v>1100</v>
          </cell>
          <cell r="AD551">
            <v>880</v>
          </cell>
        </row>
        <row r="552">
          <cell r="G552" t="str">
            <v>XL3DT_D2</v>
          </cell>
          <cell r="H552" t="str">
            <v>Đoạn từ đường Nguyễn Thị Minh Khai đến ngã ba Núi Le</v>
          </cell>
          <cell r="I552" t="str">
            <v>Đường Nguyễn Thị Minh Khai</v>
          </cell>
          <cell r="J552" t="str">
            <v>XL3DT_D2</v>
          </cell>
          <cell r="K552" t="str">
            <v>Đến ngã ba Núi Le</v>
          </cell>
          <cell r="L552">
            <v>3200</v>
          </cell>
          <cell r="M552">
            <v>1400</v>
          </cell>
          <cell r="N552">
            <v>850</v>
          </cell>
          <cell r="O552">
            <v>700</v>
          </cell>
          <cell r="P552">
            <v>0</v>
          </cell>
          <cell r="Q552">
            <v>0</v>
          </cell>
          <cell r="R552">
            <v>0</v>
          </cell>
          <cell r="S552">
            <v>0</v>
          </cell>
          <cell r="T552" t="e">
            <v>#DIV/0!</v>
          </cell>
          <cell r="U552" t="e">
            <v>#DIV/0!</v>
          </cell>
          <cell r="V552" t="e">
            <v>#DIV/0!</v>
          </cell>
          <cell r="W552" t="e">
            <v>#DIV/0!</v>
          </cell>
          <cell r="X552">
            <v>2</v>
          </cell>
          <cell r="Y552">
            <v>1.2578947368421052</v>
          </cell>
          <cell r="Z552" t="str">
            <v>51. Xã Xuân Lộc góp ý.xlsx</v>
          </cell>
          <cell r="AA552">
            <v>4000</v>
          </cell>
          <cell r="AB552">
            <v>1800</v>
          </cell>
          <cell r="AC552">
            <v>1100</v>
          </cell>
          <cell r="AD552">
            <v>880</v>
          </cell>
        </row>
        <row r="553">
          <cell r="G553" t="str">
            <v>XL3DT_D3</v>
          </cell>
          <cell r="H553" t="str">
            <v>Đoạn từ ngã ba Núi Le tới giáp ranh xã Xuân Tâm</v>
          </cell>
          <cell r="I553" t="str">
            <v>Từ ngã ba Núi Le</v>
          </cell>
          <cell r="J553" t="str">
            <v>XL3DT_D3</v>
          </cell>
          <cell r="K553" t="str">
            <v>Tới giáp ranh xã Xuân Tâm</v>
          </cell>
          <cell r="L553">
            <v>2800</v>
          </cell>
          <cell r="M553">
            <v>1400</v>
          </cell>
          <cell r="N553">
            <v>850</v>
          </cell>
          <cell r="O553">
            <v>700</v>
          </cell>
          <cell r="P553">
            <v>0</v>
          </cell>
          <cell r="Q553">
            <v>0</v>
          </cell>
          <cell r="R553">
            <v>0</v>
          </cell>
          <cell r="S553">
            <v>0</v>
          </cell>
          <cell r="T553" t="e">
            <v>#DIV/0!</v>
          </cell>
          <cell r="U553" t="e">
            <v>#DIV/0!</v>
          </cell>
          <cell r="V553" t="e">
            <v>#DIV/0!</v>
          </cell>
          <cell r="W553" t="e">
            <v>#DIV/0!</v>
          </cell>
          <cell r="X553">
            <v>2</v>
          </cell>
          <cell r="Y553">
            <v>1.2578947368421052</v>
          </cell>
          <cell r="Z553" t="str">
            <v>51. Xã Xuân Lộc góp ý.xlsx</v>
          </cell>
          <cell r="AA553">
            <v>3500</v>
          </cell>
          <cell r="AB553">
            <v>1800</v>
          </cell>
          <cell r="AC553">
            <v>1100</v>
          </cell>
          <cell r="AD553">
            <v>880</v>
          </cell>
        </row>
        <row r="554">
          <cell r="G554" t="str">
            <v>XL4DT</v>
          </cell>
          <cell r="H554" t="str">
            <v>Đường Ngô Gia Tự (song hành)</v>
          </cell>
          <cell r="I554" t="str">
            <v>Đường Nguyễn Thị Minh Khai</v>
          </cell>
          <cell r="K554" t="str">
            <v>Tới giáp ranh xã Xuân Tâm</v>
          </cell>
        </row>
        <row r="555">
          <cell r="G555" t="str">
            <v>XL4DT_D1</v>
          </cell>
          <cell r="H555" t="str">
            <v>Đoạn từ đường Nguyễn Thị Minh Khai đến ngã ba Núi Le</v>
          </cell>
          <cell r="I555" t="str">
            <v>Đường Nguyễn Thị Minh Khai</v>
          </cell>
          <cell r="J555" t="str">
            <v>XL4DT_D1</v>
          </cell>
          <cell r="K555" t="str">
            <v>Đến ngã ba Núi Le</v>
          </cell>
          <cell r="L555">
            <v>2800</v>
          </cell>
          <cell r="M555">
            <v>1400</v>
          </cell>
          <cell r="N555">
            <v>850</v>
          </cell>
          <cell r="O555">
            <v>700</v>
          </cell>
          <cell r="P555">
            <v>0</v>
          </cell>
          <cell r="Q555">
            <v>0</v>
          </cell>
          <cell r="R555">
            <v>0</v>
          </cell>
          <cell r="S555">
            <v>0</v>
          </cell>
          <cell r="T555" t="e">
            <v>#DIV/0!</v>
          </cell>
          <cell r="U555" t="e">
            <v>#DIV/0!</v>
          </cell>
          <cell r="V555" t="e">
            <v>#DIV/0!</v>
          </cell>
          <cell r="W555" t="e">
            <v>#DIV/0!</v>
          </cell>
          <cell r="X555">
            <v>2</v>
          </cell>
          <cell r="Y555">
            <v>1.2578947368421052</v>
          </cell>
          <cell r="Z555" t="str">
            <v>51. Xã Xuân Lộc góp ý.xlsx</v>
          </cell>
          <cell r="AA555">
            <v>3500</v>
          </cell>
          <cell r="AB555">
            <v>1800</v>
          </cell>
          <cell r="AC555">
            <v>1100</v>
          </cell>
          <cell r="AD555">
            <v>880</v>
          </cell>
        </row>
        <row r="556">
          <cell r="G556" t="str">
            <v>XL4DT_D2</v>
          </cell>
          <cell r="H556" t="str">
            <v>Đoạn từ ngã ba Núi Le tới giáp ranh xã Xuân Tâm</v>
          </cell>
          <cell r="I556" t="str">
            <v>Ngã ba Núi Le</v>
          </cell>
          <cell r="J556" t="str">
            <v>XL4DT_D2</v>
          </cell>
          <cell r="K556" t="str">
            <v>Tới giáp ranh xã Xuân Tâm</v>
          </cell>
          <cell r="L556">
            <v>3200</v>
          </cell>
          <cell r="M556">
            <v>1400</v>
          </cell>
          <cell r="N556">
            <v>850</v>
          </cell>
          <cell r="O556">
            <v>700</v>
          </cell>
          <cell r="P556">
            <v>0</v>
          </cell>
          <cell r="Q556">
            <v>0</v>
          </cell>
          <cell r="R556">
            <v>0</v>
          </cell>
          <cell r="S556">
            <v>0</v>
          </cell>
          <cell r="T556" t="e">
            <v>#DIV/0!</v>
          </cell>
          <cell r="U556" t="e">
            <v>#DIV/0!</v>
          </cell>
          <cell r="V556" t="e">
            <v>#DIV/0!</v>
          </cell>
          <cell r="W556" t="e">
            <v>#DIV/0!</v>
          </cell>
          <cell r="X556">
            <v>2</v>
          </cell>
          <cell r="Y556">
            <v>1.2578947368421052</v>
          </cell>
          <cell r="Z556" t="str">
            <v>51. Xã Xuân Lộc góp ý.xlsx</v>
          </cell>
          <cell r="AA556">
            <v>4000</v>
          </cell>
          <cell r="AB556">
            <v>1800</v>
          </cell>
          <cell r="AC556">
            <v>1100</v>
          </cell>
          <cell r="AD556">
            <v>880</v>
          </cell>
        </row>
        <row r="557">
          <cell r="G557" t="str">
            <v>XL5DT</v>
          </cell>
          <cell r="H557" t="str">
            <v>Đường Ngô Quyền (đường vành đai thị trấn Gia Ray)</v>
          </cell>
          <cell r="I557" t="str">
            <v>Đường Lê Văn Vận</v>
          </cell>
          <cell r="K557" t="str">
            <v>Đường Hùng Vương</v>
          </cell>
        </row>
        <row r="558">
          <cell r="G558" t="str">
            <v>XL5DT_D1</v>
          </cell>
          <cell r="H558" t="str">
            <v>Đoạn từ đường Lê Văn Vận đến đường Hoàng Đình Thương</v>
          </cell>
          <cell r="I558" t="str">
            <v>Đường Lê Văn Vận</v>
          </cell>
          <cell r="J558" t="str">
            <v>XL5DT_D1</v>
          </cell>
          <cell r="K558" t="str">
            <v>Đường Hoàng Đình Thương</v>
          </cell>
          <cell r="L558">
            <v>2600</v>
          </cell>
          <cell r="M558">
            <v>1400</v>
          </cell>
          <cell r="N558">
            <v>850</v>
          </cell>
          <cell r="O558">
            <v>700</v>
          </cell>
          <cell r="P558">
            <v>0</v>
          </cell>
          <cell r="Q558">
            <v>0</v>
          </cell>
          <cell r="R558">
            <v>0</v>
          </cell>
          <cell r="S558">
            <v>0</v>
          </cell>
          <cell r="T558" t="e">
            <v>#DIV/0!</v>
          </cell>
          <cell r="U558" t="e">
            <v>#DIV/0!</v>
          </cell>
          <cell r="V558" t="e">
            <v>#DIV/0!</v>
          </cell>
          <cell r="W558" t="e">
            <v>#DIV/0!</v>
          </cell>
          <cell r="X558">
            <v>2</v>
          </cell>
          <cell r="Y558">
            <v>1.2578947368421052</v>
          </cell>
          <cell r="Z558" t="str">
            <v>51. Xã Xuân Lộc góp ý.xlsx</v>
          </cell>
          <cell r="AA558">
            <v>3300</v>
          </cell>
          <cell r="AB558">
            <v>1800</v>
          </cell>
          <cell r="AC558">
            <v>1100</v>
          </cell>
          <cell r="AD558">
            <v>880</v>
          </cell>
        </row>
        <row r="559">
          <cell r="G559" t="str">
            <v>XL5DT_D2</v>
          </cell>
          <cell r="H559" t="str">
            <v>Đoạn từ đường Hoàng Đình Thương đến giáp Xí nghiệp Phong Phú</v>
          </cell>
          <cell r="I559" t="str">
            <v>Đường Hoàng Đình Thương</v>
          </cell>
          <cell r="J559" t="str">
            <v>XL5DT_D2</v>
          </cell>
          <cell r="K559" t="str">
            <v>Đến hết Xí nghiệp Phong Phú</v>
          </cell>
          <cell r="L559">
            <v>2800</v>
          </cell>
          <cell r="M559">
            <v>1400</v>
          </cell>
          <cell r="N559">
            <v>850</v>
          </cell>
          <cell r="O559">
            <v>700</v>
          </cell>
          <cell r="P559">
            <v>0</v>
          </cell>
          <cell r="Q559">
            <v>0</v>
          </cell>
          <cell r="R559">
            <v>0</v>
          </cell>
          <cell r="S559">
            <v>0</v>
          </cell>
          <cell r="T559" t="e">
            <v>#DIV/0!</v>
          </cell>
          <cell r="U559" t="e">
            <v>#DIV/0!</v>
          </cell>
          <cell r="V559" t="e">
            <v>#DIV/0!</v>
          </cell>
          <cell r="W559" t="e">
            <v>#DIV/0!</v>
          </cell>
          <cell r="X559">
            <v>2</v>
          </cell>
          <cell r="Y559">
            <v>1.2578947368421052</v>
          </cell>
          <cell r="Z559" t="str">
            <v>51. Xã Xuân Lộc góp ý.xlsx</v>
          </cell>
          <cell r="AA559">
            <v>3500</v>
          </cell>
          <cell r="AB559">
            <v>1800</v>
          </cell>
          <cell r="AC559">
            <v>1100</v>
          </cell>
          <cell r="AD559">
            <v>880</v>
          </cell>
        </row>
        <row r="560">
          <cell r="G560" t="str">
            <v>XL5DT_D3</v>
          </cell>
          <cell r="H560" t="str">
            <v>Đoạn từ Xí nghiệp Phong Phú đến đường Hùng Vương</v>
          </cell>
          <cell r="I560" t="str">
            <v>Từ Xí nghiệp Phong Phú</v>
          </cell>
          <cell r="J560" t="str">
            <v>XL5DT_D3</v>
          </cell>
          <cell r="K560" t="str">
            <v>Đường Hùng Vương</v>
          </cell>
          <cell r="L560">
            <v>3200</v>
          </cell>
          <cell r="M560">
            <v>1400</v>
          </cell>
          <cell r="N560">
            <v>850</v>
          </cell>
          <cell r="O560">
            <v>700</v>
          </cell>
          <cell r="P560">
            <v>0</v>
          </cell>
          <cell r="Q560">
            <v>0</v>
          </cell>
          <cell r="R560">
            <v>0</v>
          </cell>
          <cell r="S560">
            <v>0</v>
          </cell>
          <cell r="T560" t="e">
            <v>#DIV/0!</v>
          </cell>
          <cell r="U560" t="e">
            <v>#DIV/0!</v>
          </cell>
          <cell r="V560" t="e">
            <v>#DIV/0!</v>
          </cell>
          <cell r="W560" t="e">
            <v>#DIV/0!</v>
          </cell>
          <cell r="X560">
            <v>2</v>
          </cell>
          <cell r="Y560">
            <v>1.2578947368421052</v>
          </cell>
          <cell r="Z560" t="str">
            <v>51. Xã Xuân Lộc góp ý.xlsx</v>
          </cell>
          <cell r="AA560">
            <v>4000</v>
          </cell>
          <cell r="AB560">
            <v>1800</v>
          </cell>
          <cell r="AC560">
            <v>1100</v>
          </cell>
          <cell r="AD560">
            <v>880</v>
          </cell>
        </row>
        <row r="561">
          <cell r="G561" t="str">
            <v>XL6DT</v>
          </cell>
          <cell r="H561" t="str">
            <v>Đường Lê Duẩn</v>
          </cell>
          <cell r="I561" t="str">
            <v>Đường Hùng Vương</v>
          </cell>
          <cell r="K561" t="str">
            <v>Đường Trần Phú</v>
          </cell>
        </row>
        <row r="562">
          <cell r="G562" t="str">
            <v>XL6DT_D1</v>
          </cell>
          <cell r="H562" t="str">
            <v>Đoạn từ đường Hùng Vương đến đường Nguyễn Huệ</v>
          </cell>
          <cell r="I562" t="str">
            <v>Đường Hùng Vương</v>
          </cell>
          <cell r="J562" t="str">
            <v>XL6DT_D1</v>
          </cell>
          <cell r="K562" t="str">
            <v>Đường Nguyễn Huệ</v>
          </cell>
          <cell r="L562">
            <v>2800</v>
          </cell>
          <cell r="M562">
            <v>1400</v>
          </cell>
          <cell r="N562">
            <v>850</v>
          </cell>
          <cell r="O562">
            <v>700</v>
          </cell>
          <cell r="P562">
            <v>0</v>
          </cell>
          <cell r="Q562">
            <v>0</v>
          </cell>
          <cell r="R562">
            <v>0</v>
          </cell>
          <cell r="S562">
            <v>0</v>
          </cell>
          <cell r="T562" t="e">
            <v>#DIV/0!</v>
          </cell>
          <cell r="U562" t="e">
            <v>#DIV/0!</v>
          </cell>
          <cell r="V562" t="e">
            <v>#DIV/0!</v>
          </cell>
          <cell r="W562" t="e">
            <v>#DIV/0!</v>
          </cell>
          <cell r="X562">
            <v>2</v>
          </cell>
          <cell r="Y562">
            <v>1.2578947368421052</v>
          </cell>
          <cell r="Z562" t="str">
            <v>51. Xã Xuân Lộc góp ý.xlsx</v>
          </cell>
          <cell r="AA562">
            <v>3500</v>
          </cell>
          <cell r="AB562">
            <v>1800</v>
          </cell>
          <cell r="AC562">
            <v>1100</v>
          </cell>
          <cell r="AD562">
            <v>880</v>
          </cell>
        </row>
        <row r="563">
          <cell r="G563" t="str">
            <v>XL6DT_D2</v>
          </cell>
          <cell r="H563" t="str">
            <v>Đoạn từ đường Nguyễn Huệ đến đường Trần Phú</v>
          </cell>
          <cell r="I563" t="str">
            <v>Đường Nguyễn Huệ</v>
          </cell>
          <cell r="J563" t="str">
            <v>XL6DT_D2</v>
          </cell>
          <cell r="K563" t="str">
            <v>Đường Trần Phú</v>
          </cell>
          <cell r="L563">
            <v>2600</v>
          </cell>
          <cell r="M563">
            <v>1400</v>
          </cell>
          <cell r="N563">
            <v>850</v>
          </cell>
          <cell r="O563">
            <v>700</v>
          </cell>
          <cell r="P563">
            <v>0</v>
          </cell>
          <cell r="Q563">
            <v>0</v>
          </cell>
          <cell r="R563">
            <v>0</v>
          </cell>
          <cell r="S563">
            <v>0</v>
          </cell>
          <cell r="T563" t="e">
            <v>#DIV/0!</v>
          </cell>
          <cell r="U563" t="e">
            <v>#DIV/0!</v>
          </cell>
          <cell r="V563" t="e">
            <v>#DIV/0!</v>
          </cell>
          <cell r="W563" t="e">
            <v>#DIV/0!</v>
          </cell>
          <cell r="X563">
            <v>2</v>
          </cell>
          <cell r="Y563">
            <v>1.2578947368421052</v>
          </cell>
          <cell r="Z563" t="str">
            <v>51. Xã Xuân Lộc góp ý.xlsx</v>
          </cell>
          <cell r="AA563">
            <v>3300</v>
          </cell>
          <cell r="AB563">
            <v>1800</v>
          </cell>
          <cell r="AC563">
            <v>1100</v>
          </cell>
          <cell r="AD563">
            <v>880</v>
          </cell>
        </row>
        <row r="564">
          <cell r="G564" t="str">
            <v>XL7DT</v>
          </cell>
          <cell r="H564" t="str">
            <v xml:space="preserve">Đường Nguyễn Văn Cừ </v>
          </cell>
          <cell r="I564" t="str">
            <v>Đường Hùng Vương</v>
          </cell>
          <cell r="K564" t="str">
            <v>Đường Trần Phú</v>
          </cell>
        </row>
        <row r="565">
          <cell r="G565" t="str">
            <v>XL7DT_D1</v>
          </cell>
          <cell r="H565" t="str">
            <v>Đoạn từ đường Hùng Vương đến đường Võ Thị Sáu</v>
          </cell>
          <cell r="I565" t="str">
            <v>Đường Hùng Vương</v>
          </cell>
          <cell r="J565" t="str">
            <v>XL7DT_D1</v>
          </cell>
          <cell r="K565" t="str">
            <v>Đường Võ Thị Sáu</v>
          </cell>
          <cell r="L565">
            <v>2200</v>
          </cell>
          <cell r="M565">
            <v>1200</v>
          </cell>
          <cell r="N565">
            <v>850</v>
          </cell>
          <cell r="O565">
            <v>700</v>
          </cell>
          <cell r="P565">
            <v>0</v>
          </cell>
          <cell r="Q565">
            <v>0</v>
          </cell>
          <cell r="R565">
            <v>0</v>
          </cell>
          <cell r="S565">
            <v>0</v>
          </cell>
          <cell r="T565" t="e">
            <v>#DIV/0!</v>
          </cell>
          <cell r="U565" t="e">
            <v>#DIV/0!</v>
          </cell>
          <cell r="V565" t="e">
            <v>#DIV/0!</v>
          </cell>
          <cell r="W565" t="e">
            <v>#DIV/0!</v>
          </cell>
          <cell r="X565">
            <v>2</v>
          </cell>
          <cell r="Y565">
            <v>1.2578947368421052</v>
          </cell>
          <cell r="Z565" t="str">
            <v>51. Xã Xuân Lộc góp ý.xlsx</v>
          </cell>
          <cell r="AA565">
            <v>2800</v>
          </cell>
          <cell r="AB565">
            <v>1500</v>
          </cell>
          <cell r="AC565">
            <v>1100</v>
          </cell>
          <cell r="AD565">
            <v>880</v>
          </cell>
        </row>
        <row r="566">
          <cell r="G566" t="str">
            <v>XL7DT_D2</v>
          </cell>
          <cell r="H566" t="str">
            <v>Đoạn từ đường Võ Thị Sáu đến đường Trần Phú</v>
          </cell>
          <cell r="I566" t="str">
            <v>Đường Võ Thị Sáu</v>
          </cell>
          <cell r="J566" t="str">
            <v>XL7DT_D2</v>
          </cell>
          <cell r="K566" t="str">
            <v>Đường Trần Phú</v>
          </cell>
          <cell r="L566">
            <v>1800</v>
          </cell>
          <cell r="M566">
            <v>900</v>
          </cell>
          <cell r="N566">
            <v>800</v>
          </cell>
          <cell r="O566">
            <v>700</v>
          </cell>
          <cell r="P566">
            <v>0</v>
          </cell>
          <cell r="Q566">
            <v>0</v>
          </cell>
          <cell r="R566">
            <v>0</v>
          </cell>
          <cell r="S566">
            <v>0</v>
          </cell>
          <cell r="T566" t="e">
            <v>#DIV/0!</v>
          </cell>
          <cell r="U566" t="e">
            <v>#DIV/0!</v>
          </cell>
          <cell r="V566" t="e">
            <v>#DIV/0!</v>
          </cell>
          <cell r="W566" t="e">
            <v>#DIV/0!</v>
          </cell>
          <cell r="X566">
            <v>2</v>
          </cell>
          <cell r="Y566">
            <v>1.2578947368421052</v>
          </cell>
          <cell r="Z566" t="str">
            <v>51. Xã Xuân Lộc góp ý.xlsx</v>
          </cell>
          <cell r="AA566">
            <v>2300</v>
          </cell>
          <cell r="AB566">
            <v>1100</v>
          </cell>
          <cell r="AC566">
            <v>1000</v>
          </cell>
          <cell r="AD566">
            <v>880</v>
          </cell>
        </row>
        <row r="567">
          <cell r="G567" t="str">
            <v>XL8DT</v>
          </cell>
          <cell r="H567" t="str">
            <v xml:space="preserve">Đường Nguyễn Văn Linh </v>
          </cell>
          <cell r="I567" t="str">
            <v>Đường Hùng Vương</v>
          </cell>
          <cell r="K567" t="str">
            <v>Đường Nguyễn Thị Minh Khai</v>
          </cell>
        </row>
        <row r="568">
          <cell r="G568" t="str">
            <v>XL8DT_D1</v>
          </cell>
          <cell r="H568" t="str">
            <v>Đoạn từ đường Hùng Vương đến đường Nguyễn Hữu Cảnh</v>
          </cell>
          <cell r="I568" t="str">
            <v>Đường Hùng Vương</v>
          </cell>
          <cell r="J568" t="str">
            <v>XL8DT_D1</v>
          </cell>
          <cell r="K568" t="str">
            <v>Đường Nguyễn Hữu Cảnh</v>
          </cell>
          <cell r="L568">
            <v>2200</v>
          </cell>
          <cell r="M568">
            <v>1200</v>
          </cell>
          <cell r="N568">
            <v>850</v>
          </cell>
          <cell r="O568">
            <v>700</v>
          </cell>
          <cell r="P568">
            <v>0</v>
          </cell>
          <cell r="Q568">
            <v>0</v>
          </cell>
          <cell r="R568">
            <v>0</v>
          </cell>
          <cell r="S568">
            <v>0</v>
          </cell>
          <cell r="T568" t="e">
            <v>#DIV/0!</v>
          </cell>
          <cell r="U568" t="e">
            <v>#DIV/0!</v>
          </cell>
          <cell r="V568" t="e">
            <v>#DIV/0!</v>
          </cell>
          <cell r="W568" t="e">
            <v>#DIV/0!</v>
          </cell>
          <cell r="X568">
            <v>2</v>
          </cell>
          <cell r="Y568">
            <v>1.28</v>
          </cell>
          <cell r="Z568" t="str">
            <v>51. Xã Xuân Lộc góp ý.xlsx</v>
          </cell>
          <cell r="AA568">
            <v>2800</v>
          </cell>
          <cell r="AB568">
            <v>1500</v>
          </cell>
          <cell r="AC568">
            <v>1100</v>
          </cell>
          <cell r="AD568">
            <v>900</v>
          </cell>
        </row>
        <row r="569">
          <cell r="G569" t="str">
            <v>XL8DT_D2</v>
          </cell>
          <cell r="H569" t="str">
            <v xml:space="preserve">Đoạn từ đường Nguyễn Hữu Cảnh đến đường Nguyễn Thị Minh Khai </v>
          </cell>
          <cell r="I569" t="str">
            <v>Đường Nguyễn Hữu Cảnh</v>
          </cell>
          <cell r="J569" t="str">
            <v>XL8DT_D2</v>
          </cell>
          <cell r="K569" t="str">
            <v>Đường Nguyễn Thị Minh Khai</v>
          </cell>
          <cell r="L569">
            <v>1600</v>
          </cell>
          <cell r="M569">
            <v>800</v>
          </cell>
          <cell r="N569">
            <v>650</v>
          </cell>
          <cell r="O569">
            <v>500</v>
          </cell>
          <cell r="P569">
            <v>0</v>
          </cell>
          <cell r="Q569">
            <v>0</v>
          </cell>
          <cell r="R569">
            <v>0</v>
          </cell>
          <cell r="S569">
            <v>0</v>
          </cell>
          <cell r="T569" t="e">
            <v>#DIV/0!</v>
          </cell>
          <cell r="U569" t="e">
            <v>#DIV/0!</v>
          </cell>
          <cell r="V569" t="e">
            <v>#DIV/0!</v>
          </cell>
          <cell r="W569" t="e">
            <v>#DIV/0!</v>
          </cell>
          <cell r="X569">
            <v>2</v>
          </cell>
          <cell r="Y569">
            <v>1.28</v>
          </cell>
          <cell r="Z569" t="str">
            <v>51. Xã Xuân Lộc góp ý.xlsx</v>
          </cell>
          <cell r="AA569">
            <v>2000</v>
          </cell>
          <cell r="AB569">
            <v>1000</v>
          </cell>
          <cell r="AC569">
            <v>830</v>
          </cell>
          <cell r="AD569">
            <v>640</v>
          </cell>
        </row>
        <row r="570">
          <cell r="G570" t="str">
            <v>XL9DT</v>
          </cell>
          <cell r="H570" t="str">
            <v>Đường Nguyễn An Ninh</v>
          </cell>
          <cell r="I570" t="str">
            <v>Đường Trần Phú</v>
          </cell>
          <cell r="K570" t="str">
            <v>Đường Nguyễn Thị Minh Khai</v>
          </cell>
        </row>
        <row r="571">
          <cell r="G571" t="str">
            <v>XL9DT_D1</v>
          </cell>
          <cell r="H571" t="str">
            <v>Đoạn từ đường Trần Phú đến đường Nguyễn Hữu Cảnh</v>
          </cell>
          <cell r="I571" t="str">
            <v>Đường Trần Phú</v>
          </cell>
          <cell r="J571" t="str">
            <v>XL9DT_D1</v>
          </cell>
          <cell r="K571" t="str">
            <v>Đường Nguyễn Hữu Cảnh</v>
          </cell>
          <cell r="L571">
            <v>1800</v>
          </cell>
          <cell r="M571">
            <v>900</v>
          </cell>
          <cell r="N571">
            <v>800</v>
          </cell>
          <cell r="O571">
            <v>700</v>
          </cell>
          <cell r="P571">
            <v>0</v>
          </cell>
          <cell r="Q571">
            <v>0</v>
          </cell>
          <cell r="R571">
            <v>0</v>
          </cell>
          <cell r="S571">
            <v>0</v>
          </cell>
          <cell r="T571" t="e">
            <v>#DIV/0!</v>
          </cell>
          <cell r="U571" t="e">
            <v>#DIV/0!</v>
          </cell>
          <cell r="V571" t="e">
            <v>#DIV/0!</v>
          </cell>
          <cell r="W571" t="e">
            <v>#DIV/0!</v>
          </cell>
          <cell r="X571">
            <v>2</v>
          </cell>
          <cell r="Y571">
            <v>1.36</v>
          </cell>
          <cell r="Z571" t="str">
            <v>51. Xã Xuân Lộc góp ý.xlsx</v>
          </cell>
          <cell r="AA571">
            <v>2400</v>
          </cell>
          <cell r="AB571">
            <v>1200</v>
          </cell>
          <cell r="AC571">
            <v>1100</v>
          </cell>
          <cell r="AD571">
            <v>950</v>
          </cell>
        </row>
        <row r="572">
          <cell r="G572" t="str">
            <v>XL9DT_D2</v>
          </cell>
          <cell r="H572" t="str">
            <v xml:space="preserve">Đoạn từ đường Nguyễn Hữu Cảnh đến đường Nguyễn Thị Minh Khai </v>
          </cell>
          <cell r="I572" t="str">
            <v>Đường Nguyễn Hữu Cảnh</v>
          </cell>
          <cell r="J572" t="str">
            <v>XL9DT_D2</v>
          </cell>
          <cell r="K572" t="str">
            <v>Đường Nguyễn Thị Minh Khai</v>
          </cell>
          <cell r="L572">
            <v>1500</v>
          </cell>
          <cell r="M572">
            <v>700</v>
          </cell>
          <cell r="N572">
            <v>600</v>
          </cell>
          <cell r="O572">
            <v>500</v>
          </cell>
          <cell r="P572">
            <v>0</v>
          </cell>
          <cell r="Q572">
            <v>0</v>
          </cell>
          <cell r="R572">
            <v>0</v>
          </cell>
          <cell r="S572">
            <v>0</v>
          </cell>
          <cell r="T572" t="e">
            <v>#DIV/0!</v>
          </cell>
          <cell r="U572" t="e">
            <v>#DIV/0!</v>
          </cell>
          <cell r="V572" t="e">
            <v>#DIV/0!</v>
          </cell>
          <cell r="W572" t="e">
            <v>#DIV/0!</v>
          </cell>
          <cell r="X572">
            <v>2</v>
          </cell>
          <cell r="Y572">
            <v>1.36</v>
          </cell>
          <cell r="Z572" t="str">
            <v>51. Xã Xuân Lộc góp ý.xlsx</v>
          </cell>
          <cell r="AA572">
            <v>2000</v>
          </cell>
          <cell r="AB572">
            <v>1000</v>
          </cell>
          <cell r="AC572">
            <v>820</v>
          </cell>
          <cell r="AD572">
            <v>680</v>
          </cell>
        </row>
        <row r="573">
          <cell r="G573" t="str">
            <v>XL10DT</v>
          </cell>
          <cell r="H573" t="str">
            <v>Đường Phan Chu Trinh</v>
          </cell>
          <cell r="I573" t="str">
            <v>Đường Hùng Vương</v>
          </cell>
          <cell r="J573" t="str">
            <v>XL10DT</v>
          </cell>
          <cell r="K573" t="str">
            <v>Đường Ngô Quyền</v>
          </cell>
          <cell r="L573">
            <v>2200</v>
          </cell>
          <cell r="M573">
            <v>1200</v>
          </cell>
          <cell r="N573">
            <v>850</v>
          </cell>
          <cell r="O573">
            <v>700</v>
          </cell>
          <cell r="P573">
            <v>0</v>
          </cell>
          <cell r="Q573">
            <v>0</v>
          </cell>
          <cell r="R573">
            <v>0</v>
          </cell>
          <cell r="S573">
            <v>0</v>
          </cell>
          <cell r="T573" t="e">
            <v>#DIV/0!</v>
          </cell>
          <cell r="U573" t="e">
            <v>#DIV/0!</v>
          </cell>
          <cell r="V573" t="e">
            <v>#DIV/0!</v>
          </cell>
          <cell r="W573" t="e">
            <v>#DIV/0!</v>
          </cell>
          <cell r="X573">
            <v>2</v>
          </cell>
          <cell r="Y573">
            <v>1.2578947368421052</v>
          </cell>
          <cell r="Z573" t="str">
            <v>51. Xã Xuân Lộc góp ý.xlsx</v>
          </cell>
          <cell r="AA573">
            <v>2800</v>
          </cell>
          <cell r="AB573">
            <v>1500</v>
          </cell>
          <cell r="AC573">
            <v>1100</v>
          </cell>
          <cell r="AD573">
            <v>880</v>
          </cell>
        </row>
        <row r="574">
          <cell r="G574" t="str">
            <v>XL11DT</v>
          </cell>
          <cell r="H574" t="str">
            <v>Đường Huỳnh Văn Nghệ</v>
          </cell>
          <cell r="I574" t="str">
            <v>Đường Trần Phú</v>
          </cell>
          <cell r="K574" t="str">
            <v>Đến đường Hồ Núi Le</v>
          </cell>
        </row>
        <row r="575">
          <cell r="G575" t="str">
            <v>XL11DT_D1</v>
          </cell>
          <cell r="H575" t="str">
            <v>Đoạn từ đường Trần Phú đến hết Huyện Đội</v>
          </cell>
          <cell r="I575" t="str">
            <v>Đường Trần Phú</v>
          </cell>
          <cell r="J575" t="str">
            <v>XL11DT_D1</v>
          </cell>
          <cell r="K575" t="str">
            <v>Đến hết Huyện Đội</v>
          </cell>
          <cell r="L575">
            <v>2200</v>
          </cell>
          <cell r="M575">
            <v>1200</v>
          </cell>
          <cell r="N575">
            <v>850</v>
          </cell>
          <cell r="O575">
            <v>700</v>
          </cell>
          <cell r="P575">
            <v>0</v>
          </cell>
          <cell r="Q575">
            <v>0</v>
          </cell>
          <cell r="R575">
            <v>0</v>
          </cell>
          <cell r="S575">
            <v>0</v>
          </cell>
          <cell r="T575" t="e">
            <v>#DIV/0!</v>
          </cell>
          <cell r="U575" t="e">
            <v>#DIV/0!</v>
          </cell>
          <cell r="V575" t="e">
            <v>#DIV/0!</v>
          </cell>
          <cell r="W575" t="e">
            <v>#DIV/0!</v>
          </cell>
          <cell r="X575">
            <v>2</v>
          </cell>
          <cell r="Y575">
            <v>1.2578947368421052</v>
          </cell>
          <cell r="Z575" t="str">
            <v>51. Xã Xuân Lộc góp ý.xlsx</v>
          </cell>
          <cell r="AA575">
            <v>2800</v>
          </cell>
          <cell r="AB575">
            <v>1500</v>
          </cell>
          <cell r="AC575">
            <v>1100</v>
          </cell>
          <cell r="AD575">
            <v>880</v>
          </cell>
        </row>
        <row r="576">
          <cell r="G576" t="str">
            <v>XL11DT_D2</v>
          </cell>
          <cell r="H576" t="str">
            <v>Đoạn từ Huyện Đội đến đường Hồ Núi Le</v>
          </cell>
          <cell r="I576" t="str">
            <v>Đến hết Huyện Đội</v>
          </cell>
          <cell r="J576" t="str">
            <v>XL11DT_D2</v>
          </cell>
          <cell r="K576" t="str">
            <v>Đến đường Hồ Núi Le</v>
          </cell>
          <cell r="L576">
            <v>1800</v>
          </cell>
          <cell r="M576">
            <v>900</v>
          </cell>
          <cell r="N576">
            <v>800</v>
          </cell>
          <cell r="O576">
            <v>700</v>
          </cell>
          <cell r="P576">
            <v>0</v>
          </cell>
          <cell r="Q576">
            <v>0</v>
          </cell>
          <cell r="R576">
            <v>0</v>
          </cell>
          <cell r="S576">
            <v>0</v>
          </cell>
          <cell r="T576" t="e">
            <v>#DIV/0!</v>
          </cell>
          <cell r="U576" t="e">
            <v>#DIV/0!</v>
          </cell>
          <cell r="V576" t="e">
            <v>#DIV/0!</v>
          </cell>
          <cell r="W576" t="e">
            <v>#DIV/0!</v>
          </cell>
          <cell r="X576">
            <v>2</v>
          </cell>
          <cell r="Y576">
            <v>1.2578947368421052</v>
          </cell>
          <cell r="Z576" t="str">
            <v>51. Xã Xuân Lộc góp ý.xlsx</v>
          </cell>
          <cell r="AA576">
            <v>2300</v>
          </cell>
          <cell r="AB576">
            <v>1100</v>
          </cell>
          <cell r="AC576">
            <v>1000</v>
          </cell>
          <cell r="AD576">
            <v>880</v>
          </cell>
        </row>
        <row r="577">
          <cell r="G577" t="str">
            <v>XL12DT</v>
          </cell>
          <cell r="H577" t="str">
            <v>Đường Trần Hưng Đạo</v>
          </cell>
          <cell r="I577" t="str">
            <v>Đường Nguyễn Hữu Cảnh</v>
          </cell>
          <cell r="J577" t="str">
            <v>XL12DT</v>
          </cell>
          <cell r="K577" t="str">
            <v>Đường Nguyễn Thị Minh Khai</v>
          </cell>
          <cell r="L577">
            <v>2400</v>
          </cell>
          <cell r="M577">
            <v>1200</v>
          </cell>
          <cell r="N577">
            <v>850</v>
          </cell>
          <cell r="O577">
            <v>700</v>
          </cell>
          <cell r="P577">
            <v>0</v>
          </cell>
          <cell r="Q577">
            <v>0</v>
          </cell>
          <cell r="R577">
            <v>0</v>
          </cell>
          <cell r="S577">
            <v>0</v>
          </cell>
          <cell r="T577" t="e">
            <v>#DIV/0!</v>
          </cell>
          <cell r="U577" t="e">
            <v>#DIV/0!</v>
          </cell>
          <cell r="V577" t="e">
            <v>#DIV/0!</v>
          </cell>
          <cell r="W577" t="e">
            <v>#DIV/0!</v>
          </cell>
          <cell r="X577">
            <v>2</v>
          </cell>
          <cell r="Y577">
            <v>1.2578947368421052</v>
          </cell>
          <cell r="Z577" t="str">
            <v>51. Xã Xuân Lộc góp ý.xlsx</v>
          </cell>
          <cell r="AA577">
            <v>3000</v>
          </cell>
          <cell r="AB577">
            <v>1500</v>
          </cell>
          <cell r="AC577">
            <v>1100</v>
          </cell>
          <cell r="AD577">
            <v>880</v>
          </cell>
        </row>
        <row r="578">
          <cell r="G578" t="str">
            <v>XL13DT</v>
          </cell>
          <cell r="H578" t="str">
            <v>Đường Lê Quý Đôn</v>
          </cell>
          <cell r="I578" t="str">
            <v>Đường Nguyễn Hữu Cảnh</v>
          </cell>
          <cell r="J578" t="str">
            <v>XL13DT</v>
          </cell>
          <cell r="K578" t="str">
            <v>Đường Nguyễn Thị Minh Khai</v>
          </cell>
          <cell r="L578">
            <v>2200</v>
          </cell>
          <cell r="M578">
            <v>1200</v>
          </cell>
          <cell r="N578">
            <v>850</v>
          </cell>
          <cell r="O578">
            <v>700</v>
          </cell>
          <cell r="P578">
            <v>0</v>
          </cell>
          <cell r="Q578">
            <v>0</v>
          </cell>
          <cell r="R578">
            <v>0</v>
          </cell>
          <cell r="S578">
            <v>0</v>
          </cell>
          <cell r="T578" t="e">
            <v>#DIV/0!</v>
          </cell>
          <cell r="U578" t="e">
            <v>#DIV/0!</v>
          </cell>
          <cell r="V578" t="e">
            <v>#DIV/0!</v>
          </cell>
          <cell r="W578" t="e">
            <v>#DIV/0!</v>
          </cell>
          <cell r="X578">
            <v>2</v>
          </cell>
          <cell r="Y578">
            <v>1.2578947368421052</v>
          </cell>
          <cell r="Z578" t="str">
            <v>51. Xã Xuân Lộc góp ý.xlsx</v>
          </cell>
          <cell r="AA578">
            <v>2800</v>
          </cell>
          <cell r="AB578">
            <v>1500</v>
          </cell>
          <cell r="AC578">
            <v>1100</v>
          </cell>
          <cell r="AD578">
            <v>880</v>
          </cell>
        </row>
        <row r="579">
          <cell r="G579" t="str">
            <v>XL14DT</v>
          </cell>
          <cell r="H579" t="str">
            <v>Đường Nguyễn Thị Minh Khai</v>
          </cell>
          <cell r="I579" t="str">
            <v>Đường Hùng Vương</v>
          </cell>
          <cell r="K579" t="str">
            <v>Quốc lộ 1</v>
          </cell>
        </row>
        <row r="580">
          <cell r="G580" t="str">
            <v>XL14DT_D1</v>
          </cell>
          <cell r="H580" t="str">
            <v>Đoạn từ đường Hùng Vương đến đường Nguyễn Hữu Cảnh</v>
          </cell>
          <cell r="I580" t="str">
            <v>Đường Hùng Vương</v>
          </cell>
          <cell r="J580" t="str">
            <v>XL14DT_D1</v>
          </cell>
          <cell r="K580" t="str">
            <v>Đường Nguyễn Hữu Cảnh</v>
          </cell>
          <cell r="L580">
            <v>2400</v>
          </cell>
          <cell r="M580">
            <v>1200</v>
          </cell>
          <cell r="N580">
            <v>850</v>
          </cell>
          <cell r="O580">
            <v>700</v>
          </cell>
          <cell r="P580">
            <v>0</v>
          </cell>
          <cell r="Q580">
            <v>0</v>
          </cell>
          <cell r="R580">
            <v>0</v>
          </cell>
          <cell r="S580">
            <v>0</v>
          </cell>
          <cell r="T580" t="e">
            <v>#DIV/0!</v>
          </cell>
          <cell r="U580" t="e">
            <v>#DIV/0!</v>
          </cell>
          <cell r="V580" t="e">
            <v>#DIV/0!</v>
          </cell>
          <cell r="W580" t="e">
            <v>#DIV/0!</v>
          </cell>
          <cell r="X580">
            <v>2</v>
          </cell>
          <cell r="Y580">
            <v>1.2578947368421052</v>
          </cell>
          <cell r="Z580" t="str">
            <v>51. Xã Xuân Lộc góp ý.xlsx</v>
          </cell>
          <cell r="AA580">
            <v>3000</v>
          </cell>
          <cell r="AB580">
            <v>1500</v>
          </cell>
          <cell r="AC580">
            <v>1100</v>
          </cell>
          <cell r="AD580">
            <v>880</v>
          </cell>
        </row>
        <row r="581">
          <cell r="G581" t="str">
            <v>XL14DT_D2</v>
          </cell>
          <cell r="H581" t="str">
            <v>Đoạn từ đường Nguyễn Hữu Cảnh đến Quốc lộ 1</v>
          </cell>
          <cell r="I581" t="str">
            <v>Đường Nguyễn Hữu Cảnh</v>
          </cell>
          <cell r="J581" t="str">
            <v>XL14DT_D2</v>
          </cell>
          <cell r="K581" t="str">
            <v xml:space="preserve">Qua đường Nguyễn Văn Linh 161 m </v>
          </cell>
          <cell r="L581">
            <v>3000</v>
          </cell>
          <cell r="M581">
            <v>1400</v>
          </cell>
          <cell r="N581">
            <v>850</v>
          </cell>
          <cell r="O581">
            <v>700</v>
          </cell>
          <cell r="P581">
            <v>0</v>
          </cell>
          <cell r="Q581">
            <v>0</v>
          </cell>
          <cell r="R581">
            <v>0</v>
          </cell>
          <cell r="S581">
            <v>0</v>
          </cell>
          <cell r="T581" t="e">
            <v>#DIV/0!</v>
          </cell>
          <cell r="U581" t="e">
            <v>#DIV/0!</v>
          </cell>
          <cell r="V581" t="e">
            <v>#DIV/0!</v>
          </cell>
          <cell r="W581" t="e">
            <v>#DIV/0!</v>
          </cell>
          <cell r="X581">
            <v>2</v>
          </cell>
          <cell r="Y581">
            <v>1.2578947368421052</v>
          </cell>
          <cell r="Z581" t="str">
            <v>51. Xã Xuân Lộc góp ý.xlsx</v>
          </cell>
          <cell r="AA581">
            <v>3800</v>
          </cell>
          <cell r="AB581">
            <v>1800</v>
          </cell>
          <cell r="AC581">
            <v>1100</v>
          </cell>
          <cell r="AD581">
            <v>880</v>
          </cell>
        </row>
        <row r="582">
          <cell r="G582" t="str">
            <v>XL15DT</v>
          </cell>
          <cell r="H582" t="str">
            <v>Đường vào hồ Núi Le</v>
          </cell>
          <cell r="I582" t="str">
            <v>Đường Hùng Vương</v>
          </cell>
          <cell r="K582" t="str">
            <v>Đường Huỳnh Văn Nghệ</v>
          </cell>
        </row>
        <row r="583">
          <cell r="G583" t="str">
            <v>XL15DT_D1</v>
          </cell>
          <cell r="H583" t="str">
            <v>Đoạn từ đường Hùng Vương đến đường 21 tháng 3 nối dài</v>
          </cell>
          <cell r="I583" t="str">
            <v xml:space="preserve"> Đường Hùng Vương</v>
          </cell>
          <cell r="J583" t="str">
            <v>XL15DT_D1</v>
          </cell>
          <cell r="K583" t="str">
            <v>Đường 21 tháng 3 nối dài</v>
          </cell>
          <cell r="L583">
            <v>2200</v>
          </cell>
          <cell r="M583">
            <v>1200</v>
          </cell>
          <cell r="N583">
            <v>850</v>
          </cell>
          <cell r="O583">
            <v>700</v>
          </cell>
          <cell r="P583">
            <v>0</v>
          </cell>
          <cell r="Q583">
            <v>0</v>
          </cell>
          <cell r="R583">
            <v>0</v>
          </cell>
          <cell r="S583">
            <v>0</v>
          </cell>
          <cell r="T583" t="e">
            <v>#DIV/0!</v>
          </cell>
          <cell r="U583" t="e">
            <v>#DIV/0!</v>
          </cell>
          <cell r="V583" t="e">
            <v>#DIV/0!</v>
          </cell>
          <cell r="W583" t="e">
            <v>#DIV/0!</v>
          </cell>
          <cell r="X583">
            <v>2</v>
          </cell>
          <cell r="Y583">
            <v>1.2578947368421052</v>
          </cell>
          <cell r="Z583" t="str">
            <v>51. Xã Xuân Lộc góp ý.xlsx</v>
          </cell>
          <cell r="AA583">
            <v>2800</v>
          </cell>
          <cell r="AB583">
            <v>1500</v>
          </cell>
          <cell r="AC583">
            <v>1100</v>
          </cell>
          <cell r="AD583">
            <v>880</v>
          </cell>
        </row>
        <row r="584">
          <cell r="G584" t="str">
            <v>XL15DT_D2</v>
          </cell>
          <cell r="H584" t="str">
            <v>Đoạn từ đường 21 tháng 3 nối dài đến đường Trương Công Định</v>
          </cell>
          <cell r="I584" t="str">
            <v>Đường 21 tháng 3 nối dài</v>
          </cell>
          <cell r="J584" t="str">
            <v>XL15DT_D2</v>
          </cell>
          <cell r="K584" t="str">
            <v>Đường Trương Công Định</v>
          </cell>
          <cell r="L584">
            <v>1800</v>
          </cell>
          <cell r="M584">
            <v>900</v>
          </cell>
          <cell r="N584">
            <v>800</v>
          </cell>
          <cell r="O584">
            <v>700</v>
          </cell>
          <cell r="P584">
            <v>0</v>
          </cell>
          <cell r="Q584">
            <v>0</v>
          </cell>
          <cell r="R584">
            <v>0</v>
          </cell>
          <cell r="S584">
            <v>0</v>
          </cell>
          <cell r="T584" t="e">
            <v>#DIV/0!</v>
          </cell>
          <cell r="U584" t="e">
            <v>#DIV/0!</v>
          </cell>
          <cell r="V584" t="e">
            <v>#DIV/0!</v>
          </cell>
          <cell r="W584" t="e">
            <v>#DIV/0!</v>
          </cell>
          <cell r="X584">
            <v>2</v>
          </cell>
          <cell r="Y584">
            <v>1.28</v>
          </cell>
          <cell r="Z584" t="str">
            <v>51. Xã Xuân Lộc góp ý.xlsx</v>
          </cell>
          <cell r="AA584">
            <v>2300</v>
          </cell>
          <cell r="AB584">
            <v>1200</v>
          </cell>
          <cell r="AC584">
            <v>1000</v>
          </cell>
          <cell r="AD584">
            <v>900</v>
          </cell>
        </row>
        <row r="585">
          <cell r="G585" t="str">
            <v>XL15DT_D3</v>
          </cell>
          <cell r="H585" t="str">
            <v xml:space="preserve">Đoạn từ đường Trương Công Định đến đường Huỳnh Văn Nghệ </v>
          </cell>
          <cell r="I585" t="str">
            <v>Đường Trương Công Định</v>
          </cell>
          <cell r="J585" t="str">
            <v>XL15DT_D3</v>
          </cell>
          <cell r="K585" t="str">
            <v>Đường Huỳnh Văn Nghệ</v>
          </cell>
          <cell r="L585">
            <v>1600</v>
          </cell>
          <cell r="M585">
            <v>800</v>
          </cell>
          <cell r="N585">
            <v>650</v>
          </cell>
          <cell r="O585">
            <v>500</v>
          </cell>
          <cell r="P585">
            <v>0</v>
          </cell>
          <cell r="Q585">
            <v>0</v>
          </cell>
          <cell r="R585">
            <v>0</v>
          </cell>
          <cell r="S585">
            <v>0</v>
          </cell>
          <cell r="T585" t="e">
            <v>#DIV/0!</v>
          </cell>
          <cell r="U585" t="e">
            <v>#DIV/0!</v>
          </cell>
          <cell r="V585" t="e">
            <v>#DIV/0!</v>
          </cell>
          <cell r="W585" t="e">
            <v>#DIV/0!</v>
          </cell>
          <cell r="X585">
            <v>2</v>
          </cell>
          <cell r="Y585">
            <v>1.28</v>
          </cell>
          <cell r="Z585" t="str">
            <v>51. Xã Xuân Lộc góp ý.xlsx</v>
          </cell>
          <cell r="AA585">
            <v>2000</v>
          </cell>
          <cell r="AB585">
            <v>1000</v>
          </cell>
          <cell r="AC585">
            <v>830</v>
          </cell>
          <cell r="AD585">
            <v>640</v>
          </cell>
        </row>
        <row r="586">
          <cell r="G586" t="str">
            <v>XL16DT</v>
          </cell>
          <cell r="H586" t="str">
            <v>Đường Mai Xuân Thưởng (từ đường Hùng Vương đến ranh thửa đất số 32, tờ BĐĐC số 06, thị trấn Gia Ray)</v>
          </cell>
          <cell r="I586" t="str">
            <v>Đường Hùng Vương</v>
          </cell>
          <cell r="J586" t="str">
            <v>XL16DT</v>
          </cell>
          <cell r="K586" t="str">
            <v>Đến ranh thửa đất số 32, tờ BĐĐC số 06 (thị trấn Gia Ray)</v>
          </cell>
          <cell r="L586">
            <v>2200</v>
          </cell>
          <cell r="M586">
            <v>1200</v>
          </cell>
          <cell r="N586">
            <v>850</v>
          </cell>
          <cell r="O586">
            <v>700</v>
          </cell>
          <cell r="P586">
            <v>0</v>
          </cell>
          <cell r="Q586">
            <v>0</v>
          </cell>
          <cell r="R586">
            <v>0</v>
          </cell>
          <cell r="S586">
            <v>0</v>
          </cell>
          <cell r="T586" t="e">
            <v>#DIV/0!</v>
          </cell>
          <cell r="U586" t="e">
            <v>#DIV/0!</v>
          </cell>
          <cell r="V586" t="e">
            <v>#DIV/0!</v>
          </cell>
          <cell r="W586" t="e">
            <v>#DIV/0!</v>
          </cell>
          <cell r="X586">
            <v>2</v>
          </cell>
          <cell r="Y586">
            <v>1.28</v>
          </cell>
          <cell r="Z586" t="str">
            <v>51. Xã Xuân Lộc góp ý.xlsx</v>
          </cell>
          <cell r="AA586">
            <v>2800</v>
          </cell>
          <cell r="AB586">
            <v>1500</v>
          </cell>
          <cell r="AC586">
            <v>1100</v>
          </cell>
          <cell r="AD586">
            <v>900</v>
          </cell>
        </row>
        <row r="587">
          <cell r="G587" t="str">
            <v>XL17DT</v>
          </cell>
          <cell r="H587" t="str">
            <v>Đường Đoàn Thị Điểm (từ đường Hùng Vương đến hết ranh thửa đất số 110, tờ BĐĐC số 51 về bên phải và hết ranh thửa đất số 113, tờ BĐĐC số 51 về bên trái, thị trấn Gia Ray)</v>
          </cell>
          <cell r="I587" t="str">
            <v>Đường Hùng Vương</v>
          </cell>
          <cell r="K587" t="str">
            <v>Bên phải đến hết ranh thửa đất số 110, tờ BĐĐC số 51; Bên trái đến hết ranh thửa đất số 113, tờ BĐĐC số 51 (thị trấn Gia Ray)</v>
          </cell>
        </row>
        <row r="588">
          <cell r="G588" t="str">
            <v>XL17DT_D1</v>
          </cell>
          <cell r="H588" t="str">
            <v>Đoạn từ đường Hùng Vương đến đường Ngô Quyền</v>
          </cell>
          <cell r="I588" t="str">
            <v>Đường Hùng Vương</v>
          </cell>
          <cell r="J588" t="str">
            <v>XL17DT_D1</v>
          </cell>
          <cell r="K588" t="str">
            <v>Đường Ngô Quyền</v>
          </cell>
          <cell r="L588">
            <v>2200</v>
          </cell>
          <cell r="M588">
            <v>1200</v>
          </cell>
          <cell r="N588">
            <v>850</v>
          </cell>
          <cell r="O588">
            <v>700</v>
          </cell>
          <cell r="P588">
            <v>0</v>
          </cell>
          <cell r="Q588">
            <v>0</v>
          </cell>
          <cell r="R588">
            <v>0</v>
          </cell>
          <cell r="S588">
            <v>0</v>
          </cell>
          <cell r="T588" t="e">
            <v>#DIV/0!</v>
          </cell>
          <cell r="U588" t="e">
            <v>#DIV/0!</v>
          </cell>
          <cell r="V588" t="e">
            <v>#DIV/0!</v>
          </cell>
          <cell r="W588" t="e">
            <v>#DIV/0!</v>
          </cell>
          <cell r="X588">
            <v>2</v>
          </cell>
          <cell r="Y588">
            <v>1.2578947368421052</v>
          </cell>
          <cell r="Z588" t="str">
            <v>51. Xã Xuân Lộc góp ý.xlsx</v>
          </cell>
          <cell r="AA588">
            <v>2800</v>
          </cell>
          <cell r="AB588">
            <v>1500</v>
          </cell>
          <cell r="AC588">
            <v>1100</v>
          </cell>
          <cell r="AD588">
            <v>880</v>
          </cell>
        </row>
        <row r="589">
          <cell r="G589" t="str">
            <v>XL17DT_D2</v>
          </cell>
          <cell r="H589" t="str">
            <v>Đoạn từ đường Ngô Quyền đến hết ranh thửa đất số 110, tờ BĐĐC số 51 về bên phải và hết ranh thửa đất số 113, tờ BĐĐC số 51 về bên trái, thị trấn Gia Ray</v>
          </cell>
          <cell r="I589" t="str">
            <v>Đường Ngô Quyền</v>
          </cell>
          <cell r="J589" t="str">
            <v>XL17DT_D2</v>
          </cell>
          <cell r="K589" t="str">
            <v>Bên phải đến hết ranh thửa đất số 110, tờ BĐĐC số 51; Bên trái đến hết ranh thửa đất số 113, tờ BĐĐC số 51 (thị trấn Gia Ray)</v>
          </cell>
          <cell r="L589">
            <v>1800</v>
          </cell>
          <cell r="M589">
            <v>900</v>
          </cell>
          <cell r="N589">
            <v>800</v>
          </cell>
          <cell r="O589">
            <v>700</v>
          </cell>
          <cell r="P589">
            <v>0</v>
          </cell>
          <cell r="Q589">
            <v>0</v>
          </cell>
          <cell r="R589">
            <v>0</v>
          </cell>
          <cell r="S589">
            <v>0</v>
          </cell>
          <cell r="T589" t="e">
            <v>#DIV/0!</v>
          </cell>
          <cell r="U589" t="e">
            <v>#DIV/0!</v>
          </cell>
          <cell r="V589" t="e">
            <v>#DIV/0!</v>
          </cell>
          <cell r="W589" t="e">
            <v>#DIV/0!</v>
          </cell>
          <cell r="X589">
            <v>2</v>
          </cell>
          <cell r="Y589">
            <v>1.2578947368421052</v>
          </cell>
          <cell r="Z589" t="str">
            <v>51. Xã Xuân Lộc góp ý.xlsx</v>
          </cell>
          <cell r="AA589">
            <v>2300</v>
          </cell>
          <cell r="AB589">
            <v>1100</v>
          </cell>
          <cell r="AC589">
            <v>1000</v>
          </cell>
          <cell r="AD589">
            <v>880</v>
          </cell>
        </row>
        <row r="590">
          <cell r="G590" t="str">
            <v>XL18DT</v>
          </cell>
          <cell r="H590" t="str">
            <v>Đường Lê Văn Vận (đường vành đai thị trấn Gia Ray)</v>
          </cell>
          <cell r="I590" t="str">
            <v>Đường Hùng Vương</v>
          </cell>
          <cell r="J590" t="str">
            <v>XL18DT</v>
          </cell>
          <cell r="K590" t="str">
            <v>Đường Ngô Quyền</v>
          </cell>
          <cell r="L590">
            <v>2400</v>
          </cell>
          <cell r="M590">
            <v>1200</v>
          </cell>
          <cell r="N590">
            <v>850</v>
          </cell>
          <cell r="O590">
            <v>700</v>
          </cell>
          <cell r="P590">
            <v>0</v>
          </cell>
          <cell r="Q590">
            <v>0</v>
          </cell>
          <cell r="R590">
            <v>0</v>
          </cell>
          <cell r="S590">
            <v>0</v>
          </cell>
          <cell r="T590" t="e">
            <v>#DIV/0!</v>
          </cell>
          <cell r="U590" t="e">
            <v>#DIV/0!</v>
          </cell>
          <cell r="V590" t="e">
            <v>#DIV/0!</v>
          </cell>
          <cell r="W590" t="e">
            <v>#DIV/0!</v>
          </cell>
          <cell r="X590">
            <v>2.5563565136369997</v>
          </cell>
          <cell r="Y590">
            <v>1.4013761535169105</v>
          </cell>
          <cell r="Z590" t="str">
            <v>51. Xã Xuân Lộc góp ý.xlsx</v>
          </cell>
          <cell r="AA590">
            <v>3400</v>
          </cell>
          <cell r="AB590">
            <v>1700</v>
          </cell>
          <cell r="AC590">
            <v>1200</v>
          </cell>
          <cell r="AD590">
            <v>980</v>
          </cell>
        </row>
        <row r="591">
          <cell r="G591" t="str">
            <v>XL19DT</v>
          </cell>
          <cell r="H591" t="str">
            <v>Đường 21 tháng 3</v>
          </cell>
          <cell r="I591" t="str">
            <v>Đường Nguyễn Văn Cừ</v>
          </cell>
          <cell r="K591" t="str">
            <v>Đường Hồ Núi Le</v>
          </cell>
        </row>
        <row r="592">
          <cell r="G592" t="str">
            <v>XL19DT_D1</v>
          </cell>
          <cell r="H592" t="str">
            <v>Đoạn từ đường Nguyễn Văn Cừ đến suối Gia Ui</v>
          </cell>
          <cell r="I592" t="str">
            <v>Đường Nguyễn Văn Cừ</v>
          </cell>
          <cell r="J592" t="str">
            <v>XL19DT_D1</v>
          </cell>
          <cell r="K592" t="str">
            <v>Suối Gia Ui</v>
          </cell>
          <cell r="L592">
            <v>1800</v>
          </cell>
          <cell r="M592">
            <v>900</v>
          </cell>
          <cell r="N592">
            <v>800</v>
          </cell>
          <cell r="O592">
            <v>700</v>
          </cell>
          <cell r="P592">
            <v>0</v>
          </cell>
          <cell r="Q592">
            <v>0</v>
          </cell>
          <cell r="R592">
            <v>0</v>
          </cell>
          <cell r="S592">
            <v>0</v>
          </cell>
          <cell r="T592" t="e">
            <v>#DIV/0!</v>
          </cell>
          <cell r="U592" t="e">
            <v>#DIV/0!</v>
          </cell>
          <cell r="V592" t="e">
            <v>#DIV/0!</v>
          </cell>
          <cell r="W592" t="e">
            <v>#DIV/0!</v>
          </cell>
          <cell r="X592">
            <v>2.5563565136369997</v>
          </cell>
          <cell r="Y592">
            <v>1.4013761535169105</v>
          </cell>
          <cell r="Z592" t="str">
            <v>51. Xã Xuân Lộc góp ý.xlsx</v>
          </cell>
          <cell r="AA592">
            <v>2500</v>
          </cell>
          <cell r="AB592">
            <v>1300</v>
          </cell>
          <cell r="AC592">
            <v>1100</v>
          </cell>
          <cell r="AD592">
            <v>980</v>
          </cell>
        </row>
        <row r="593">
          <cell r="G593" t="str">
            <v>XL19DT_D2</v>
          </cell>
          <cell r="H593" t="str">
            <v>Đoạn từ suối Gia Ui đến đường Hồ Núi Le</v>
          </cell>
          <cell r="I593" t="str">
            <v>Suối Gia Ui</v>
          </cell>
          <cell r="J593" t="str">
            <v>XL19DT_D2</v>
          </cell>
          <cell r="K593" t="str">
            <v>Đường Hồ Núi Le</v>
          </cell>
          <cell r="L593">
            <v>1600</v>
          </cell>
          <cell r="M593">
            <v>800</v>
          </cell>
          <cell r="N593">
            <v>650</v>
          </cell>
          <cell r="O593">
            <v>500</v>
          </cell>
          <cell r="P593">
            <v>0</v>
          </cell>
          <cell r="Q593">
            <v>0</v>
          </cell>
          <cell r="R593">
            <v>0</v>
          </cell>
          <cell r="S593">
            <v>0</v>
          </cell>
          <cell r="T593" t="e">
            <v>#DIV/0!</v>
          </cell>
          <cell r="U593" t="e">
            <v>#DIV/0!</v>
          </cell>
          <cell r="V593" t="e">
            <v>#DIV/0!</v>
          </cell>
          <cell r="W593" t="e">
            <v>#DIV/0!</v>
          </cell>
          <cell r="X593">
            <v>2.5563565136369997</v>
          </cell>
          <cell r="Y593">
            <v>1.4013761535169105</v>
          </cell>
          <cell r="Z593" t="str">
            <v>51. Xã Xuân Lộc góp ý.xlsx</v>
          </cell>
          <cell r="AA593">
            <v>2200</v>
          </cell>
          <cell r="AB593">
            <v>1100</v>
          </cell>
          <cell r="AC593">
            <v>910</v>
          </cell>
          <cell r="AD593">
            <v>700</v>
          </cell>
        </row>
        <row r="594">
          <cell r="G594" t="str">
            <v>XL20DT</v>
          </cell>
          <cell r="H594" t="str">
            <v>Đường 9 tháng 4</v>
          </cell>
          <cell r="I594" t="str">
            <v>Đường Hoàng Văn Thụ</v>
          </cell>
          <cell r="J594" t="str">
            <v>XL20DT</v>
          </cell>
          <cell r="K594" t="str">
            <v>Đường Hùng Vương</v>
          </cell>
          <cell r="L594">
            <v>2800</v>
          </cell>
          <cell r="M594">
            <v>1400</v>
          </cell>
          <cell r="N594">
            <v>850</v>
          </cell>
          <cell r="O594">
            <v>700</v>
          </cell>
          <cell r="P594">
            <v>0</v>
          </cell>
          <cell r="Q594">
            <v>0</v>
          </cell>
          <cell r="R594">
            <v>0</v>
          </cell>
          <cell r="S594">
            <v>0</v>
          </cell>
          <cell r="T594" t="e">
            <v>#DIV/0!</v>
          </cell>
          <cell r="U594" t="e">
            <v>#DIV/0!</v>
          </cell>
          <cell r="V594" t="e">
            <v>#DIV/0!</v>
          </cell>
          <cell r="W594" t="e">
            <v>#DIV/0!</v>
          </cell>
          <cell r="X594">
            <v>2</v>
          </cell>
          <cell r="Y594">
            <v>1.2578947368421052</v>
          </cell>
          <cell r="Z594" t="str">
            <v>51. Xã Xuân Lộc góp ý.xlsx</v>
          </cell>
          <cell r="AA594">
            <v>3500</v>
          </cell>
          <cell r="AB594">
            <v>1800</v>
          </cell>
          <cell r="AC594">
            <v>1100</v>
          </cell>
          <cell r="AD594">
            <v>880</v>
          </cell>
        </row>
        <row r="595">
          <cell r="G595" t="str">
            <v>XL21DT</v>
          </cell>
          <cell r="H595" t="str">
            <v xml:space="preserve">Đường Chi Lăng (từ đường Hùng Vương đến ranh thửa đất số 14, tờ BĐĐC số 50, thị trấn Gia Ray) </v>
          </cell>
          <cell r="I595" t="str">
            <v>Đường Hùng Vương</v>
          </cell>
          <cell r="J595" t="str">
            <v>XL21DT</v>
          </cell>
          <cell r="K595" t="str">
            <v>Đến ranh thửa đất số 14, tờ BĐĐC số 50 (thị trấn Gia Ray)</v>
          </cell>
          <cell r="L595">
            <v>2400</v>
          </cell>
          <cell r="M595">
            <v>1200</v>
          </cell>
          <cell r="N595">
            <v>850</v>
          </cell>
          <cell r="O595">
            <v>700</v>
          </cell>
          <cell r="P595">
            <v>0</v>
          </cell>
          <cell r="Q595">
            <v>0</v>
          </cell>
          <cell r="R595">
            <v>0</v>
          </cell>
          <cell r="S595">
            <v>0</v>
          </cell>
          <cell r="T595" t="e">
            <v>#DIV/0!</v>
          </cell>
          <cell r="U595" t="e">
            <v>#DIV/0!</v>
          </cell>
          <cell r="V595" t="e">
            <v>#DIV/0!</v>
          </cell>
          <cell r="W595" t="e">
            <v>#DIV/0!</v>
          </cell>
          <cell r="X595">
            <v>2</v>
          </cell>
          <cell r="Y595">
            <v>1.2578947368421052</v>
          </cell>
          <cell r="Z595" t="str">
            <v>51. Xã Xuân Lộc góp ý.xlsx</v>
          </cell>
          <cell r="AA595">
            <v>3000</v>
          </cell>
          <cell r="AB595">
            <v>1500</v>
          </cell>
          <cell r="AC595">
            <v>1100</v>
          </cell>
          <cell r="AD595">
            <v>880</v>
          </cell>
        </row>
        <row r="596">
          <cell r="G596" t="str">
            <v>XL22DT</v>
          </cell>
          <cell r="H596" t="str">
            <v>Đường Chu Văn An</v>
          </cell>
          <cell r="I596" t="str">
            <v>Đường Hùng Vương</v>
          </cell>
          <cell r="K596" t="str">
            <v>Suối Gia Ui</v>
          </cell>
        </row>
        <row r="597">
          <cell r="G597" t="str">
            <v>XL22DT_D1</v>
          </cell>
          <cell r="H597" t="str">
            <v>Đoạn từ đường Hùng Vương đến đường Ngô Quyền</v>
          </cell>
          <cell r="I597" t="str">
            <v>Đường Hùng Vương</v>
          </cell>
          <cell r="J597" t="str">
            <v>XL22DT_D1</v>
          </cell>
          <cell r="K597" t="str">
            <v>Đường Ngô Quyền</v>
          </cell>
          <cell r="L597">
            <v>2200</v>
          </cell>
          <cell r="M597">
            <v>1200</v>
          </cell>
          <cell r="N597">
            <v>850</v>
          </cell>
          <cell r="O597">
            <v>700</v>
          </cell>
          <cell r="P597">
            <v>0</v>
          </cell>
          <cell r="Q597">
            <v>0</v>
          </cell>
          <cell r="R597">
            <v>0</v>
          </cell>
          <cell r="S597">
            <v>0</v>
          </cell>
          <cell r="T597" t="e">
            <v>#DIV/0!</v>
          </cell>
          <cell r="U597" t="e">
            <v>#DIV/0!</v>
          </cell>
          <cell r="V597" t="e">
            <v>#DIV/0!</v>
          </cell>
          <cell r="W597" t="e">
            <v>#DIV/0!</v>
          </cell>
          <cell r="X597">
            <v>2</v>
          </cell>
          <cell r="Y597">
            <v>1.2578947368421052</v>
          </cell>
          <cell r="Z597" t="str">
            <v>51. Xã Xuân Lộc góp ý.xlsx</v>
          </cell>
          <cell r="AA597">
            <v>2800</v>
          </cell>
          <cell r="AB597">
            <v>1500</v>
          </cell>
          <cell r="AC597">
            <v>1100</v>
          </cell>
          <cell r="AD597">
            <v>880</v>
          </cell>
        </row>
        <row r="598">
          <cell r="G598" t="str">
            <v>XL22DT_D2</v>
          </cell>
          <cell r="H598" t="str">
            <v>Đoạn từ đường Ngô Quyền đến suối Gia Ui</v>
          </cell>
          <cell r="I598" t="str">
            <v>Đường Ngô Quyền</v>
          </cell>
          <cell r="J598" t="str">
            <v>XL22DT_D2</v>
          </cell>
          <cell r="K598" t="str">
            <v>Suối Gia Ui</v>
          </cell>
          <cell r="L598">
            <v>1800</v>
          </cell>
          <cell r="M598">
            <v>900</v>
          </cell>
          <cell r="N598">
            <v>800</v>
          </cell>
          <cell r="O598">
            <v>700</v>
          </cell>
          <cell r="P598">
            <v>0</v>
          </cell>
          <cell r="Q598">
            <v>0</v>
          </cell>
          <cell r="R598">
            <v>0</v>
          </cell>
          <cell r="S598">
            <v>0</v>
          </cell>
          <cell r="T598" t="e">
            <v>#DIV/0!</v>
          </cell>
          <cell r="U598" t="e">
            <v>#DIV/0!</v>
          </cell>
          <cell r="V598" t="e">
            <v>#DIV/0!</v>
          </cell>
          <cell r="W598" t="e">
            <v>#DIV/0!</v>
          </cell>
          <cell r="X598">
            <v>2</v>
          </cell>
          <cell r="Y598">
            <v>1.2578947368421052</v>
          </cell>
          <cell r="Z598" t="str">
            <v>51. Xã Xuân Lộc góp ý.xlsx</v>
          </cell>
          <cell r="AA598">
            <v>2300</v>
          </cell>
          <cell r="AB598">
            <v>1100</v>
          </cell>
          <cell r="AC598">
            <v>1000</v>
          </cell>
          <cell r="AD598">
            <v>880</v>
          </cell>
        </row>
        <row r="599">
          <cell r="G599" t="str">
            <v>XL23DT</v>
          </cell>
          <cell r="H599" t="str">
            <v>Đường Hồ Thị Hương</v>
          </cell>
          <cell r="I599" t="str">
            <v>Đường Trần Phú</v>
          </cell>
          <cell r="J599" t="str">
            <v>XL23DT</v>
          </cell>
          <cell r="K599" t="str">
            <v>Nguyễn Văn Cừ</v>
          </cell>
          <cell r="L599">
            <v>2200</v>
          </cell>
          <cell r="M599">
            <v>1200</v>
          </cell>
          <cell r="N599">
            <v>850</v>
          </cell>
          <cell r="O599">
            <v>700</v>
          </cell>
          <cell r="P599">
            <v>0</v>
          </cell>
          <cell r="Q599">
            <v>0</v>
          </cell>
          <cell r="R599">
            <v>0</v>
          </cell>
          <cell r="S599">
            <v>0</v>
          </cell>
          <cell r="T599" t="e">
            <v>#DIV/0!</v>
          </cell>
          <cell r="U599" t="e">
            <v>#DIV/0!</v>
          </cell>
          <cell r="V599" t="e">
            <v>#DIV/0!</v>
          </cell>
          <cell r="W599" t="e">
            <v>#DIV/0!</v>
          </cell>
          <cell r="X599">
            <v>2</v>
          </cell>
          <cell r="Y599">
            <v>1.2578947368421052</v>
          </cell>
          <cell r="Z599" t="str">
            <v>51. Xã Xuân Lộc góp ý.xlsx</v>
          </cell>
          <cell r="AA599">
            <v>2800</v>
          </cell>
          <cell r="AB599">
            <v>1500</v>
          </cell>
          <cell r="AC599">
            <v>1100</v>
          </cell>
          <cell r="AD599">
            <v>880</v>
          </cell>
        </row>
        <row r="600">
          <cell r="G600" t="str">
            <v>XL24DT</v>
          </cell>
          <cell r="H600" t="str">
            <v>Đường Hoàng Đình Thương (từ đường Ngô Quyền đến hết ranh thửa đất số 351, tờ BĐĐC số 18 về bên phải và hết ranh thửa đất số 70, tờ BĐĐC số 18 về bên trái, thị trấn Gia Ray)</v>
          </cell>
          <cell r="I600" t="str">
            <v>Đường Ngô Quyền</v>
          </cell>
          <cell r="J600" t="str">
            <v>XL24DT</v>
          </cell>
          <cell r="K600" t="str">
            <v>Bên phải đến hết ranh thửa đất số 351, tờ BĐĐC số 18; Bên trái đến hết ranh thửa đất số 70, tờ BĐĐC số 18 (thị trấn Gia Ray)"</v>
          </cell>
          <cell r="L600">
            <v>3000</v>
          </cell>
          <cell r="M600">
            <v>1400</v>
          </cell>
          <cell r="N600">
            <v>850</v>
          </cell>
          <cell r="O600">
            <v>700</v>
          </cell>
          <cell r="P600">
            <v>0</v>
          </cell>
          <cell r="Q600">
            <v>0</v>
          </cell>
          <cell r="R600">
            <v>0</v>
          </cell>
          <cell r="S600">
            <v>0</v>
          </cell>
          <cell r="T600" t="e">
            <v>#DIV/0!</v>
          </cell>
          <cell r="U600" t="e">
            <v>#DIV/0!</v>
          </cell>
          <cell r="V600" t="e">
            <v>#DIV/0!</v>
          </cell>
          <cell r="W600" t="e">
            <v>#DIV/0!</v>
          </cell>
          <cell r="X600">
            <v>2</v>
          </cell>
          <cell r="Y600">
            <v>1.2578947368421052</v>
          </cell>
          <cell r="Z600" t="str">
            <v>51. Xã Xuân Lộc góp ý.xlsx</v>
          </cell>
          <cell r="AA600">
            <v>3800</v>
          </cell>
          <cell r="AB600">
            <v>1800</v>
          </cell>
          <cell r="AC600">
            <v>1100</v>
          </cell>
          <cell r="AD600">
            <v>880</v>
          </cell>
        </row>
        <row r="601">
          <cell r="G601" t="str">
            <v>XL25DT</v>
          </cell>
          <cell r="H601" t="str">
            <v>Đường Hoàng Diệu</v>
          </cell>
          <cell r="I601" t="str">
            <v>Đường Hùng Vương</v>
          </cell>
          <cell r="J601" t="str">
            <v>XL25DT</v>
          </cell>
          <cell r="K601" t="str">
            <v>Đường Ngô Quyền</v>
          </cell>
          <cell r="L601">
            <v>2000</v>
          </cell>
          <cell r="M601">
            <v>1200</v>
          </cell>
          <cell r="N601">
            <v>850</v>
          </cell>
          <cell r="O601">
            <v>700</v>
          </cell>
          <cell r="P601">
            <v>0</v>
          </cell>
          <cell r="Q601">
            <v>0</v>
          </cell>
          <cell r="R601">
            <v>0</v>
          </cell>
          <cell r="S601">
            <v>0</v>
          </cell>
          <cell r="T601" t="e">
            <v>#DIV/0!</v>
          </cell>
          <cell r="U601" t="e">
            <v>#DIV/0!</v>
          </cell>
          <cell r="V601" t="e">
            <v>#DIV/0!</v>
          </cell>
          <cell r="W601" t="e">
            <v>#DIV/0!</v>
          </cell>
          <cell r="X601">
            <v>2</v>
          </cell>
          <cell r="Y601">
            <v>1.2578947368421052</v>
          </cell>
          <cell r="Z601" t="str">
            <v>51. Xã Xuân Lộc góp ý.xlsx</v>
          </cell>
          <cell r="AA601">
            <v>2500</v>
          </cell>
          <cell r="AB601">
            <v>1500</v>
          </cell>
          <cell r="AC601">
            <v>1100</v>
          </cell>
          <cell r="AD601">
            <v>880</v>
          </cell>
        </row>
        <row r="602">
          <cell r="G602" t="str">
            <v>XL26DT</v>
          </cell>
          <cell r="H602" t="str">
            <v>Đường Hoàng Hoa Thám</v>
          </cell>
          <cell r="I602" t="str">
            <v>Đường Hùng Vương</v>
          </cell>
          <cell r="J602" t="str">
            <v>XL26DT</v>
          </cell>
          <cell r="K602" t="str">
            <v>Đường Ngô Quyền</v>
          </cell>
          <cell r="L602">
            <v>2200</v>
          </cell>
          <cell r="M602">
            <v>1200</v>
          </cell>
          <cell r="N602">
            <v>850</v>
          </cell>
          <cell r="O602">
            <v>700</v>
          </cell>
          <cell r="P602">
            <v>0</v>
          </cell>
          <cell r="Q602">
            <v>0</v>
          </cell>
          <cell r="R602">
            <v>0</v>
          </cell>
          <cell r="S602">
            <v>0</v>
          </cell>
          <cell r="T602" t="e">
            <v>#DIV/0!</v>
          </cell>
          <cell r="U602" t="e">
            <v>#DIV/0!</v>
          </cell>
          <cell r="V602" t="e">
            <v>#DIV/0!</v>
          </cell>
          <cell r="W602" t="e">
            <v>#DIV/0!</v>
          </cell>
          <cell r="X602">
            <v>2</v>
          </cell>
          <cell r="Y602">
            <v>1.2578947368421052</v>
          </cell>
          <cell r="Z602" t="str">
            <v>51. Xã Xuân Lộc góp ý.xlsx</v>
          </cell>
          <cell r="AA602">
            <v>2800</v>
          </cell>
          <cell r="AB602">
            <v>1500</v>
          </cell>
          <cell r="AC602">
            <v>1100</v>
          </cell>
          <cell r="AD602">
            <v>880</v>
          </cell>
        </row>
        <row r="603">
          <cell r="G603" t="str">
            <v>XL27DT</v>
          </cell>
          <cell r="H603" t="str">
            <v>Đường Hoàng Văn Thụ</v>
          </cell>
          <cell r="I603" t="str">
            <v>Đường Phan Bội Châu</v>
          </cell>
          <cell r="J603" t="str">
            <v>XL27DT</v>
          </cell>
          <cell r="K603" t="str">
            <v>Đường Phan Chu Trinh</v>
          </cell>
          <cell r="L603">
            <v>2800</v>
          </cell>
          <cell r="M603">
            <v>1400</v>
          </cell>
          <cell r="N603">
            <v>850</v>
          </cell>
          <cell r="O603">
            <v>700</v>
          </cell>
          <cell r="P603">
            <v>0</v>
          </cell>
          <cell r="Q603">
            <v>0</v>
          </cell>
          <cell r="R603">
            <v>0</v>
          </cell>
          <cell r="S603">
            <v>0</v>
          </cell>
          <cell r="T603" t="e">
            <v>#DIV/0!</v>
          </cell>
          <cell r="U603" t="e">
            <v>#DIV/0!</v>
          </cell>
          <cell r="V603" t="e">
            <v>#DIV/0!</v>
          </cell>
          <cell r="W603" t="e">
            <v>#DIV/0!</v>
          </cell>
          <cell r="X603">
            <v>2</v>
          </cell>
          <cell r="Y603">
            <v>1.2578947368421052</v>
          </cell>
          <cell r="Z603" t="str">
            <v>51. Xã Xuân Lộc góp ý.xlsx</v>
          </cell>
          <cell r="AA603">
            <v>3500</v>
          </cell>
          <cell r="AB603">
            <v>1800</v>
          </cell>
          <cell r="AC603">
            <v>1100</v>
          </cell>
          <cell r="AD603">
            <v>880</v>
          </cell>
        </row>
        <row r="604">
          <cell r="G604" t="str">
            <v>XL28DT</v>
          </cell>
          <cell r="H604" t="str">
            <v>Đường Huỳnh Thúc Kháng</v>
          </cell>
          <cell r="I604" t="str">
            <v>Đường Hùng Vương</v>
          </cell>
          <cell r="K604" t="str">
            <v>Đường quanh núi Chứa Chan</v>
          </cell>
        </row>
        <row r="605">
          <cell r="G605" t="str">
            <v>XL28DT_D1</v>
          </cell>
          <cell r="H605" t="str">
            <v>Đoạn từ đường Hùng Vương đến đường Ngô Quyền</v>
          </cell>
          <cell r="I605" t="str">
            <v>Đường Hùng Vương</v>
          </cell>
          <cell r="J605" t="str">
            <v>XL28DT_D1</v>
          </cell>
          <cell r="K605" t="str">
            <v>Đường Ngô Quyền</v>
          </cell>
          <cell r="L605">
            <v>2200</v>
          </cell>
          <cell r="M605">
            <v>1200</v>
          </cell>
          <cell r="N605">
            <v>850</v>
          </cell>
          <cell r="O605">
            <v>700</v>
          </cell>
          <cell r="P605">
            <v>0</v>
          </cell>
          <cell r="Q605">
            <v>0</v>
          </cell>
          <cell r="R605">
            <v>0</v>
          </cell>
          <cell r="S605">
            <v>0</v>
          </cell>
          <cell r="T605" t="e">
            <v>#DIV/0!</v>
          </cell>
          <cell r="U605" t="e">
            <v>#DIV/0!</v>
          </cell>
          <cell r="V605" t="e">
            <v>#DIV/0!</v>
          </cell>
          <cell r="W605" t="e">
            <v>#DIV/0!</v>
          </cell>
          <cell r="X605">
            <v>2</v>
          </cell>
          <cell r="Y605">
            <v>1.2578947368421052</v>
          </cell>
          <cell r="Z605" t="str">
            <v>51. Xã Xuân Lộc góp ý.xlsx</v>
          </cell>
          <cell r="AA605">
            <v>2800</v>
          </cell>
          <cell r="AB605">
            <v>1500</v>
          </cell>
          <cell r="AC605">
            <v>1100</v>
          </cell>
          <cell r="AD605">
            <v>880</v>
          </cell>
        </row>
        <row r="606">
          <cell r="G606" t="str">
            <v>XL28DT_D2</v>
          </cell>
          <cell r="H606" t="str">
            <v>Đoạn từ đường Ngô Quyền đến đường quanh núi Chứa Chan</v>
          </cell>
          <cell r="I606" t="str">
            <v>Đường Ngô Quyền</v>
          </cell>
          <cell r="J606" t="str">
            <v>XL28DT_D2</v>
          </cell>
          <cell r="K606" t="str">
            <v>Đường quanh núi Chứa Chan</v>
          </cell>
          <cell r="L606">
            <v>1800</v>
          </cell>
          <cell r="M606">
            <v>900</v>
          </cell>
          <cell r="N606">
            <v>800</v>
          </cell>
          <cell r="O606">
            <v>700</v>
          </cell>
          <cell r="P606">
            <v>0</v>
          </cell>
          <cell r="Q606">
            <v>0</v>
          </cell>
          <cell r="R606">
            <v>0</v>
          </cell>
          <cell r="S606">
            <v>0</v>
          </cell>
          <cell r="T606" t="e">
            <v>#DIV/0!</v>
          </cell>
          <cell r="U606" t="e">
            <v>#DIV/0!</v>
          </cell>
          <cell r="V606" t="e">
            <v>#DIV/0!</v>
          </cell>
          <cell r="W606" t="e">
            <v>#DIV/0!</v>
          </cell>
          <cell r="X606">
            <v>2</v>
          </cell>
          <cell r="Y606">
            <v>1.2578947368421052</v>
          </cell>
          <cell r="Z606" t="str">
            <v>51. Xã Xuân Lộc góp ý.xlsx</v>
          </cell>
          <cell r="AA606">
            <v>2300</v>
          </cell>
          <cell r="AB606">
            <v>1100</v>
          </cell>
          <cell r="AC606">
            <v>1000</v>
          </cell>
          <cell r="AD606">
            <v>880</v>
          </cell>
        </row>
        <row r="607">
          <cell r="G607" t="str">
            <v>XL29DT</v>
          </cell>
          <cell r="H607" t="str">
            <v>Đường Lê A</v>
          </cell>
          <cell r="I607" t="str">
            <v>Đường Trần Phú</v>
          </cell>
          <cell r="J607" t="str">
            <v>XL29DT</v>
          </cell>
          <cell r="K607" t="str">
            <v>Đường Nguyễn Văn Cừ</v>
          </cell>
          <cell r="L607">
            <v>2400</v>
          </cell>
          <cell r="M607">
            <v>1200</v>
          </cell>
          <cell r="N607">
            <v>850</v>
          </cell>
          <cell r="O607">
            <v>700</v>
          </cell>
          <cell r="P607">
            <v>0</v>
          </cell>
          <cell r="Q607">
            <v>0</v>
          </cell>
          <cell r="R607">
            <v>0</v>
          </cell>
          <cell r="S607">
            <v>0</v>
          </cell>
          <cell r="T607" t="e">
            <v>#DIV/0!</v>
          </cell>
          <cell r="U607" t="e">
            <v>#DIV/0!</v>
          </cell>
          <cell r="V607" t="e">
            <v>#DIV/0!</v>
          </cell>
          <cell r="W607" t="e">
            <v>#DIV/0!</v>
          </cell>
          <cell r="X607">
            <v>2</v>
          </cell>
          <cell r="Y607">
            <v>1.2578947368421052</v>
          </cell>
          <cell r="Z607" t="str">
            <v>51. Xã Xuân Lộc góp ý.xlsx</v>
          </cell>
          <cell r="AA607">
            <v>3000</v>
          </cell>
          <cell r="AB607">
            <v>1500</v>
          </cell>
          <cell r="AC607">
            <v>1100</v>
          </cell>
          <cell r="AD607">
            <v>880</v>
          </cell>
        </row>
        <row r="608">
          <cell r="G608" t="str">
            <v>XL30DT</v>
          </cell>
          <cell r="H608" t="str">
            <v>Đường Ngô Đức Kế</v>
          </cell>
          <cell r="I608" t="str">
            <v>Đường Hùng Vương</v>
          </cell>
          <cell r="J608" t="str">
            <v>XL30DT</v>
          </cell>
          <cell r="K608" t="str">
            <v>Đường quanh núi Chứa Chan</v>
          </cell>
          <cell r="L608">
            <v>2000</v>
          </cell>
          <cell r="M608">
            <v>1200</v>
          </cell>
          <cell r="N608">
            <v>850</v>
          </cell>
          <cell r="O608">
            <v>700</v>
          </cell>
          <cell r="P608">
            <v>0</v>
          </cell>
          <cell r="Q608">
            <v>0</v>
          </cell>
          <cell r="R608">
            <v>0</v>
          </cell>
          <cell r="S608">
            <v>0</v>
          </cell>
          <cell r="T608" t="e">
            <v>#DIV/0!</v>
          </cell>
          <cell r="U608" t="e">
            <v>#DIV/0!</v>
          </cell>
          <cell r="V608" t="e">
            <v>#DIV/0!</v>
          </cell>
          <cell r="W608" t="e">
            <v>#DIV/0!</v>
          </cell>
          <cell r="X608">
            <v>2</v>
          </cell>
          <cell r="Y608">
            <v>1.2578947368421052</v>
          </cell>
          <cell r="Z608" t="str">
            <v>51. Xã Xuân Lộc góp ý.xlsx</v>
          </cell>
          <cell r="AA608">
            <v>2500</v>
          </cell>
          <cell r="AB608">
            <v>1500</v>
          </cell>
          <cell r="AC608">
            <v>1100</v>
          </cell>
          <cell r="AD608">
            <v>880</v>
          </cell>
        </row>
        <row r="609">
          <cell r="G609" t="str">
            <v>XL31DT</v>
          </cell>
          <cell r="H609" t="str">
            <v>Đường Ngô Thì Nhậm</v>
          </cell>
          <cell r="I609" t="str">
            <v>Đường Hùng Vương</v>
          </cell>
          <cell r="K609" t="str">
            <v>Suối Gia Ui</v>
          </cell>
        </row>
        <row r="610">
          <cell r="G610" t="str">
            <v>XL31DT_D1</v>
          </cell>
          <cell r="H610" t="str">
            <v>Đoạn từ đường Hùng Vương đến đường Ngô Quyền</v>
          </cell>
          <cell r="I610" t="str">
            <v>Đường Hùng Vương</v>
          </cell>
          <cell r="J610" t="str">
            <v>XL31DT_D1</v>
          </cell>
          <cell r="K610" t="str">
            <v>Đường Ngô Quyền</v>
          </cell>
          <cell r="L610">
            <v>2200</v>
          </cell>
          <cell r="M610">
            <v>1200</v>
          </cell>
          <cell r="N610">
            <v>850</v>
          </cell>
          <cell r="O610">
            <v>700</v>
          </cell>
          <cell r="P610">
            <v>0</v>
          </cell>
          <cell r="Q610">
            <v>0</v>
          </cell>
          <cell r="R610">
            <v>0</v>
          </cell>
          <cell r="S610">
            <v>0</v>
          </cell>
          <cell r="T610" t="e">
            <v>#DIV/0!</v>
          </cell>
          <cell r="U610" t="e">
            <v>#DIV/0!</v>
          </cell>
          <cell r="V610" t="e">
            <v>#DIV/0!</v>
          </cell>
          <cell r="W610" t="e">
            <v>#DIV/0!</v>
          </cell>
          <cell r="X610">
            <v>2</v>
          </cell>
          <cell r="Y610">
            <v>1.2578947368421052</v>
          </cell>
          <cell r="Z610" t="str">
            <v>51. Xã Xuân Lộc góp ý.xlsx</v>
          </cell>
          <cell r="AA610">
            <v>2800</v>
          </cell>
          <cell r="AB610">
            <v>1500</v>
          </cell>
          <cell r="AC610">
            <v>1100</v>
          </cell>
          <cell r="AD610">
            <v>880</v>
          </cell>
        </row>
        <row r="611">
          <cell r="G611" t="str">
            <v>XL31DT_D2</v>
          </cell>
          <cell r="H611" t="str">
            <v>Đoạn từ đường Ngô Quyền đến suối Gia Ui</v>
          </cell>
          <cell r="I611" t="str">
            <v>Đường Ngô Quyền</v>
          </cell>
          <cell r="J611" t="str">
            <v>XL31DT_D2</v>
          </cell>
          <cell r="K611" t="str">
            <v>Suối Gia Ui</v>
          </cell>
          <cell r="L611">
            <v>1800</v>
          </cell>
          <cell r="M611">
            <v>900</v>
          </cell>
          <cell r="N611">
            <v>800</v>
          </cell>
          <cell r="O611">
            <v>700</v>
          </cell>
          <cell r="P611">
            <v>0</v>
          </cell>
          <cell r="Q611">
            <v>0</v>
          </cell>
          <cell r="R611">
            <v>0</v>
          </cell>
          <cell r="S611">
            <v>0</v>
          </cell>
          <cell r="T611" t="e">
            <v>#DIV/0!</v>
          </cell>
          <cell r="U611" t="e">
            <v>#DIV/0!</v>
          </cell>
          <cell r="V611" t="e">
            <v>#DIV/0!</v>
          </cell>
          <cell r="W611" t="e">
            <v>#DIV/0!</v>
          </cell>
          <cell r="X611">
            <v>2</v>
          </cell>
          <cell r="Y611">
            <v>1.2578947368421052</v>
          </cell>
          <cell r="Z611" t="str">
            <v>51. Xã Xuân Lộc góp ý.xlsx</v>
          </cell>
          <cell r="AA611">
            <v>2300</v>
          </cell>
          <cell r="AB611">
            <v>1100</v>
          </cell>
          <cell r="AC611">
            <v>1000</v>
          </cell>
          <cell r="AD611">
            <v>880</v>
          </cell>
        </row>
        <row r="612">
          <cell r="G612" t="str">
            <v>XL32DT</v>
          </cell>
          <cell r="H612" t="str">
            <v>Đường Nguyễn Huệ</v>
          </cell>
          <cell r="I612" t="str">
            <v>Đường Trần Phú</v>
          </cell>
          <cell r="K612" t="str">
            <v>Đường Nguyễn Văn Linh</v>
          </cell>
        </row>
        <row r="613">
          <cell r="G613" t="str">
            <v>XL32DT_D1</v>
          </cell>
          <cell r="H613" t="str">
            <v>Đoạn từ đường Trần Phú đến giáp đường Lê Duẩn</v>
          </cell>
          <cell r="I613" t="str">
            <v>Đường Trần Phú</v>
          </cell>
          <cell r="J613" t="str">
            <v>XL32DT_D1</v>
          </cell>
          <cell r="K613" t="str">
            <v>Đường Lê Duẩn</v>
          </cell>
          <cell r="L613">
            <v>2200</v>
          </cell>
          <cell r="M613">
            <v>1200</v>
          </cell>
          <cell r="N613">
            <v>850</v>
          </cell>
          <cell r="O613">
            <v>700</v>
          </cell>
          <cell r="P613">
            <v>0</v>
          </cell>
          <cell r="Q613">
            <v>0</v>
          </cell>
          <cell r="R613">
            <v>0</v>
          </cell>
          <cell r="S613">
            <v>0</v>
          </cell>
          <cell r="T613" t="e">
            <v>#DIV/0!</v>
          </cell>
          <cell r="U613" t="e">
            <v>#DIV/0!</v>
          </cell>
          <cell r="V613" t="e">
            <v>#DIV/0!</v>
          </cell>
          <cell r="W613" t="e">
            <v>#DIV/0!</v>
          </cell>
          <cell r="X613">
            <v>2</v>
          </cell>
          <cell r="Y613">
            <v>1.2578947368421052</v>
          </cell>
          <cell r="Z613" t="str">
            <v>51. Xã Xuân Lộc góp ý.xlsx</v>
          </cell>
          <cell r="AA613">
            <v>2800</v>
          </cell>
          <cell r="AB613">
            <v>1500</v>
          </cell>
          <cell r="AC613">
            <v>1100</v>
          </cell>
          <cell r="AD613">
            <v>880</v>
          </cell>
        </row>
        <row r="614">
          <cell r="G614" t="str">
            <v>XL32DT_D2</v>
          </cell>
          <cell r="H614" t="str">
            <v>Đoạn từ đường Lê Duẩn đến đường Nguyễn Văn Linh</v>
          </cell>
          <cell r="I614" t="str">
            <v>Đường Trần Phú</v>
          </cell>
          <cell r="J614" t="str">
            <v>XL32DT_D2</v>
          </cell>
          <cell r="K614" t="str">
            <v>Đường Nguyễn Văn Linh</v>
          </cell>
          <cell r="L614">
            <v>1800</v>
          </cell>
          <cell r="M614">
            <v>900</v>
          </cell>
          <cell r="N614">
            <v>800</v>
          </cell>
          <cell r="O614">
            <v>700</v>
          </cell>
          <cell r="P614">
            <v>0</v>
          </cell>
          <cell r="Q614">
            <v>0</v>
          </cell>
          <cell r="R614">
            <v>0</v>
          </cell>
          <cell r="S614">
            <v>0</v>
          </cell>
          <cell r="T614" t="e">
            <v>#DIV/0!</v>
          </cell>
          <cell r="U614" t="e">
            <v>#DIV/0!</v>
          </cell>
          <cell r="V614" t="e">
            <v>#DIV/0!</v>
          </cell>
          <cell r="W614" t="e">
            <v>#DIV/0!</v>
          </cell>
          <cell r="X614">
            <v>2</v>
          </cell>
          <cell r="Y614">
            <v>1.2578947368421052</v>
          </cell>
          <cell r="Z614" t="str">
            <v>51. Xã Xuân Lộc góp ý.xlsx</v>
          </cell>
          <cell r="AA614">
            <v>2300</v>
          </cell>
          <cell r="AB614">
            <v>1100</v>
          </cell>
          <cell r="AC614">
            <v>1000</v>
          </cell>
          <cell r="AD614">
            <v>880</v>
          </cell>
        </row>
        <row r="615">
          <cell r="G615" t="str">
            <v>XL33DT</v>
          </cell>
          <cell r="H615" t="str">
            <v>Đường Nguyễn Thiếp</v>
          </cell>
          <cell r="I615" t="str">
            <v>Đường Hùng Vương</v>
          </cell>
          <cell r="K615" t="str">
            <v>Suối Gia Ui</v>
          </cell>
        </row>
        <row r="616">
          <cell r="G616" t="str">
            <v>XL33DT_D1</v>
          </cell>
          <cell r="H616" t="str">
            <v>Đoạn từ đường Hùng Vương đến đường Ngô Quyền</v>
          </cell>
          <cell r="I616" t="str">
            <v>Đường Hùng Vương</v>
          </cell>
          <cell r="J616" t="str">
            <v>XL33DT_D1</v>
          </cell>
          <cell r="K616" t="str">
            <v>Đường Ngô Quyền</v>
          </cell>
          <cell r="L616">
            <v>2200</v>
          </cell>
          <cell r="M616">
            <v>1200</v>
          </cell>
          <cell r="N616">
            <v>850</v>
          </cell>
          <cell r="O616">
            <v>700</v>
          </cell>
          <cell r="P616">
            <v>0</v>
          </cell>
          <cell r="Q616">
            <v>0</v>
          </cell>
          <cell r="R616">
            <v>0</v>
          </cell>
          <cell r="S616">
            <v>0</v>
          </cell>
          <cell r="T616" t="e">
            <v>#DIV/0!</v>
          </cell>
          <cell r="U616" t="e">
            <v>#DIV/0!</v>
          </cell>
          <cell r="V616" t="e">
            <v>#DIV/0!</v>
          </cell>
          <cell r="W616" t="e">
            <v>#DIV/0!</v>
          </cell>
          <cell r="X616">
            <v>2</v>
          </cell>
          <cell r="Y616">
            <v>1.2578947368421052</v>
          </cell>
          <cell r="Z616" t="str">
            <v>51. Xã Xuân Lộc góp ý.xlsx</v>
          </cell>
          <cell r="AA616">
            <v>2800</v>
          </cell>
          <cell r="AB616">
            <v>1500</v>
          </cell>
          <cell r="AC616">
            <v>1100</v>
          </cell>
          <cell r="AD616">
            <v>880</v>
          </cell>
        </row>
        <row r="617">
          <cell r="G617" t="str">
            <v>XL33DT_D2</v>
          </cell>
          <cell r="H617" t="str">
            <v>Đoạn từ đường Ngô Quyền đến suối Gia Ui</v>
          </cell>
          <cell r="I617" t="str">
            <v>Đường Ngô Quyền</v>
          </cell>
          <cell r="J617" t="str">
            <v>XL33DT_D2</v>
          </cell>
          <cell r="K617" t="str">
            <v>Suối Gia Ui</v>
          </cell>
          <cell r="L617">
            <v>1800</v>
          </cell>
          <cell r="M617">
            <v>900</v>
          </cell>
          <cell r="N617">
            <v>800</v>
          </cell>
          <cell r="O617">
            <v>700</v>
          </cell>
          <cell r="P617">
            <v>0</v>
          </cell>
          <cell r="Q617">
            <v>0</v>
          </cell>
          <cell r="R617">
            <v>0</v>
          </cell>
          <cell r="S617">
            <v>0</v>
          </cell>
          <cell r="T617" t="e">
            <v>#DIV/0!</v>
          </cell>
          <cell r="U617" t="e">
            <v>#DIV/0!</v>
          </cell>
          <cell r="V617" t="e">
            <v>#DIV/0!</v>
          </cell>
          <cell r="W617" t="e">
            <v>#DIV/0!</v>
          </cell>
          <cell r="X617">
            <v>2</v>
          </cell>
          <cell r="Y617">
            <v>1.2578947368421052</v>
          </cell>
          <cell r="Z617" t="str">
            <v>51. Xã Xuân Lộc góp ý.xlsx</v>
          </cell>
          <cell r="AA617">
            <v>2300</v>
          </cell>
          <cell r="AB617">
            <v>1100</v>
          </cell>
          <cell r="AC617">
            <v>1000</v>
          </cell>
          <cell r="AD617">
            <v>880</v>
          </cell>
        </row>
        <row r="618">
          <cell r="G618" t="str">
            <v>XL34DT</v>
          </cell>
          <cell r="H618" t="str">
            <v>Đường Nguyễn Trường Tộ</v>
          </cell>
          <cell r="I618" t="str">
            <v>Đường Hùng Vương</v>
          </cell>
          <cell r="J618" t="str">
            <v>XL34DT</v>
          </cell>
          <cell r="K618" t="str">
            <v>Đến hết chợ huyện Xuân Lộc</v>
          </cell>
          <cell r="L618">
            <v>2400</v>
          </cell>
          <cell r="M618">
            <v>1200</v>
          </cell>
          <cell r="N618">
            <v>850</v>
          </cell>
          <cell r="O618">
            <v>700</v>
          </cell>
          <cell r="P618">
            <v>0</v>
          </cell>
          <cell r="Q618">
            <v>0</v>
          </cell>
          <cell r="R618">
            <v>0</v>
          </cell>
          <cell r="S618">
            <v>0</v>
          </cell>
          <cell r="T618" t="e">
            <v>#DIV/0!</v>
          </cell>
          <cell r="U618" t="e">
            <v>#DIV/0!</v>
          </cell>
          <cell r="V618" t="e">
            <v>#DIV/0!</v>
          </cell>
          <cell r="W618" t="e">
            <v>#DIV/0!</v>
          </cell>
          <cell r="X618">
            <v>2</v>
          </cell>
          <cell r="Y618">
            <v>1.2578947368421052</v>
          </cell>
          <cell r="Z618" t="str">
            <v>51. Xã Xuân Lộc góp ý.xlsx</v>
          </cell>
          <cell r="AA618">
            <v>3000</v>
          </cell>
          <cell r="AB618">
            <v>1500</v>
          </cell>
          <cell r="AC618">
            <v>1100</v>
          </cell>
          <cell r="AD618">
            <v>880</v>
          </cell>
        </row>
        <row r="619">
          <cell r="G619" t="str">
            <v>XL35DT</v>
          </cell>
          <cell r="H619" t="str">
            <v>Đường Nguyễn Văn Trỗi</v>
          </cell>
          <cell r="I619" t="str">
            <v>Đường Trần Phú</v>
          </cell>
          <cell r="J619" t="str">
            <v>XL35DT</v>
          </cell>
          <cell r="K619" t="str">
            <v>Nguyễn Hữu Cảnh</v>
          </cell>
          <cell r="L619">
            <v>2200</v>
          </cell>
          <cell r="M619">
            <v>1200</v>
          </cell>
          <cell r="N619">
            <v>850</v>
          </cell>
          <cell r="O619">
            <v>700</v>
          </cell>
          <cell r="P619">
            <v>0</v>
          </cell>
          <cell r="Q619">
            <v>0</v>
          </cell>
          <cell r="R619">
            <v>0</v>
          </cell>
          <cell r="S619">
            <v>0</v>
          </cell>
          <cell r="T619" t="e">
            <v>#DIV/0!</v>
          </cell>
          <cell r="U619" t="e">
            <v>#DIV/0!</v>
          </cell>
          <cell r="V619" t="e">
            <v>#DIV/0!</v>
          </cell>
          <cell r="W619" t="e">
            <v>#DIV/0!</v>
          </cell>
          <cell r="X619">
            <v>2</v>
          </cell>
          <cell r="Y619">
            <v>1.2578947368421052</v>
          </cell>
          <cell r="Z619" t="str">
            <v>51. Xã Xuân Lộc góp ý.xlsx</v>
          </cell>
          <cell r="AA619">
            <v>2800</v>
          </cell>
          <cell r="AB619">
            <v>1500</v>
          </cell>
          <cell r="AC619">
            <v>1100</v>
          </cell>
          <cell r="AD619">
            <v>880</v>
          </cell>
        </row>
        <row r="620">
          <cell r="G620" t="str">
            <v>XL36DT</v>
          </cell>
          <cell r="H620" t="str">
            <v>Đường Phan Đình Giót</v>
          </cell>
          <cell r="I620" t="str">
            <v>Đường Trần Phú</v>
          </cell>
          <cell r="J620" t="str">
            <v>XL36DT</v>
          </cell>
          <cell r="K620" t="str">
            <v>Đường Ngô Gia Tự</v>
          </cell>
          <cell r="L620">
            <v>2200</v>
          </cell>
          <cell r="M620">
            <v>1200</v>
          </cell>
          <cell r="N620">
            <v>850</v>
          </cell>
          <cell r="O620">
            <v>700</v>
          </cell>
          <cell r="P620">
            <v>0</v>
          </cell>
          <cell r="Q620">
            <v>0</v>
          </cell>
          <cell r="R620">
            <v>0</v>
          </cell>
          <cell r="S620">
            <v>0</v>
          </cell>
          <cell r="T620" t="e">
            <v>#DIV/0!</v>
          </cell>
          <cell r="U620" t="e">
            <v>#DIV/0!</v>
          </cell>
          <cell r="V620" t="e">
            <v>#DIV/0!</v>
          </cell>
          <cell r="W620" t="e">
            <v>#DIV/0!</v>
          </cell>
          <cell r="X620">
            <v>2</v>
          </cell>
          <cell r="Y620">
            <v>1.2578947368421052</v>
          </cell>
          <cell r="Z620" t="str">
            <v>51. Xã Xuân Lộc góp ý.xlsx</v>
          </cell>
          <cell r="AA620">
            <v>2800</v>
          </cell>
          <cell r="AB620">
            <v>1500</v>
          </cell>
          <cell r="AC620">
            <v>1100</v>
          </cell>
          <cell r="AD620">
            <v>880</v>
          </cell>
        </row>
        <row r="621">
          <cell r="G621" t="str">
            <v>XL37DT</v>
          </cell>
          <cell r="H621" t="str">
            <v>Đường Phan Bội Châu</v>
          </cell>
          <cell r="I621" t="str">
            <v>Đường Hùng Vương</v>
          </cell>
          <cell r="J621" t="str">
            <v>XL37DT</v>
          </cell>
          <cell r="K621" t="str">
            <v>Đường Ngô Quyền</v>
          </cell>
          <cell r="L621">
            <v>2800</v>
          </cell>
          <cell r="M621">
            <v>1400</v>
          </cell>
          <cell r="N621">
            <v>850</v>
          </cell>
          <cell r="O621">
            <v>700</v>
          </cell>
          <cell r="P621">
            <v>0</v>
          </cell>
          <cell r="Q621">
            <v>0</v>
          </cell>
          <cell r="R621">
            <v>0</v>
          </cell>
          <cell r="S621">
            <v>0</v>
          </cell>
          <cell r="T621" t="e">
            <v>#DIV/0!</v>
          </cell>
          <cell r="U621" t="e">
            <v>#DIV/0!</v>
          </cell>
          <cell r="V621" t="e">
            <v>#DIV/0!</v>
          </cell>
          <cell r="W621" t="e">
            <v>#DIV/0!</v>
          </cell>
          <cell r="X621">
            <v>2</v>
          </cell>
          <cell r="Y621">
            <v>1.2578947368421052</v>
          </cell>
          <cell r="Z621" t="str">
            <v>51. Xã Xuân Lộc góp ý.xlsx</v>
          </cell>
          <cell r="AA621">
            <v>3500</v>
          </cell>
          <cell r="AB621">
            <v>1800</v>
          </cell>
          <cell r="AC621">
            <v>1100</v>
          </cell>
          <cell r="AD621">
            <v>880</v>
          </cell>
        </row>
        <row r="622">
          <cell r="G622" t="str">
            <v>XL38DT</v>
          </cell>
          <cell r="H622" t="str">
            <v>Đường Phan Văn Trị</v>
          </cell>
          <cell r="I622" t="str">
            <v>Đường Hùng Vương</v>
          </cell>
          <cell r="J622" t="str">
            <v>XL38DT</v>
          </cell>
          <cell r="K622" t="str">
            <v>Đường 21 tháng 3</v>
          </cell>
          <cell r="L622">
            <v>2400</v>
          </cell>
          <cell r="M622">
            <v>1200</v>
          </cell>
          <cell r="N622">
            <v>850</v>
          </cell>
          <cell r="O622">
            <v>700</v>
          </cell>
          <cell r="P622">
            <v>0</v>
          </cell>
          <cell r="Q622">
            <v>0</v>
          </cell>
          <cell r="R622">
            <v>0</v>
          </cell>
          <cell r="S622">
            <v>0</v>
          </cell>
          <cell r="T622" t="e">
            <v>#DIV/0!</v>
          </cell>
          <cell r="U622" t="e">
            <v>#DIV/0!</v>
          </cell>
          <cell r="V622" t="e">
            <v>#DIV/0!</v>
          </cell>
          <cell r="W622" t="e">
            <v>#DIV/0!</v>
          </cell>
          <cell r="X622">
            <v>2</v>
          </cell>
          <cell r="Y622">
            <v>1.2578947368421052</v>
          </cell>
          <cell r="Z622" t="str">
            <v>51. Xã Xuân Lộc góp ý.xlsx</v>
          </cell>
          <cell r="AA622">
            <v>3000</v>
          </cell>
          <cell r="AB622">
            <v>1500</v>
          </cell>
          <cell r="AC622">
            <v>1100</v>
          </cell>
          <cell r="AD622">
            <v>880</v>
          </cell>
        </row>
        <row r="623">
          <cell r="G623" t="str">
            <v>XL39DT</v>
          </cell>
          <cell r="H623" t="str">
            <v>Đường Trương Công Định</v>
          </cell>
          <cell r="I623" t="str">
            <v>Đường Trần Phú</v>
          </cell>
          <cell r="J623" t="str">
            <v>XL39DT</v>
          </cell>
          <cell r="K623" t="str">
            <v>Đường Hồ Núi Le</v>
          </cell>
          <cell r="L623">
            <v>2200</v>
          </cell>
          <cell r="M623">
            <v>1200</v>
          </cell>
          <cell r="N623">
            <v>850</v>
          </cell>
          <cell r="O623">
            <v>700</v>
          </cell>
          <cell r="P623">
            <v>0</v>
          </cell>
          <cell r="Q623">
            <v>0</v>
          </cell>
          <cell r="R623">
            <v>0</v>
          </cell>
          <cell r="S623">
            <v>0</v>
          </cell>
          <cell r="T623" t="e">
            <v>#DIV/0!</v>
          </cell>
          <cell r="U623" t="e">
            <v>#DIV/0!</v>
          </cell>
          <cell r="V623" t="e">
            <v>#DIV/0!</v>
          </cell>
          <cell r="W623" t="e">
            <v>#DIV/0!</v>
          </cell>
          <cell r="X623">
            <v>2</v>
          </cell>
          <cell r="Y623">
            <v>1.2578947368421052</v>
          </cell>
          <cell r="Z623" t="str">
            <v>51. Xã Xuân Lộc góp ý.xlsx</v>
          </cell>
          <cell r="AA623">
            <v>2800</v>
          </cell>
          <cell r="AB623">
            <v>1500</v>
          </cell>
          <cell r="AC623">
            <v>1100</v>
          </cell>
          <cell r="AD623">
            <v>880</v>
          </cell>
        </row>
        <row r="624">
          <cell r="G624" t="str">
            <v>XL40DT</v>
          </cell>
          <cell r="H624" t="str">
            <v>Đường Trương Văn Bang</v>
          </cell>
          <cell r="I624" t="str">
            <v>Đường Hùng Vương</v>
          </cell>
          <cell r="J624" t="str">
            <v>XL40DT</v>
          </cell>
          <cell r="K624" t="str">
            <v>Đường Nguyễn Văn Cừ</v>
          </cell>
          <cell r="L624">
            <v>2400</v>
          </cell>
          <cell r="M624">
            <v>1200</v>
          </cell>
          <cell r="N624">
            <v>850</v>
          </cell>
          <cell r="O624">
            <v>700</v>
          </cell>
          <cell r="P624">
            <v>0</v>
          </cell>
          <cell r="Q624">
            <v>0</v>
          </cell>
          <cell r="R624">
            <v>0</v>
          </cell>
          <cell r="S624">
            <v>0</v>
          </cell>
          <cell r="T624" t="e">
            <v>#DIV/0!</v>
          </cell>
          <cell r="U624" t="e">
            <v>#DIV/0!</v>
          </cell>
          <cell r="V624" t="e">
            <v>#DIV/0!</v>
          </cell>
          <cell r="W624" t="e">
            <v>#DIV/0!</v>
          </cell>
          <cell r="X624">
            <v>2</v>
          </cell>
          <cell r="Y624">
            <v>1.2578947368421052</v>
          </cell>
          <cell r="Z624" t="str">
            <v>51. Xã Xuân Lộc góp ý.xlsx</v>
          </cell>
          <cell r="AA624">
            <v>3000</v>
          </cell>
          <cell r="AB624">
            <v>1500</v>
          </cell>
          <cell r="AC624">
            <v>1100</v>
          </cell>
          <cell r="AD624">
            <v>880</v>
          </cell>
        </row>
        <row r="625">
          <cell r="G625" t="str">
            <v>XL41DT</v>
          </cell>
          <cell r="H625" t="str">
            <v>Đường Trương Vĩnh Ký (từ đường Trương Công Định đến ranh thửa đất số 199, tờ BĐĐC số 43, thị trấn Gia Ray)</v>
          </cell>
          <cell r="I625" t="str">
            <v>Đường Trương Công Định</v>
          </cell>
          <cell r="J625" t="str">
            <v>XL41DT</v>
          </cell>
          <cell r="K625" t="str">
            <v>Đến ranh thửa đất số 199, tờ BĐĐC số 43 (thị trấn Gia Ray)</v>
          </cell>
          <cell r="L625">
            <v>2200</v>
          </cell>
          <cell r="M625">
            <v>1200</v>
          </cell>
          <cell r="N625">
            <v>850</v>
          </cell>
          <cell r="O625">
            <v>700</v>
          </cell>
          <cell r="P625">
            <v>0</v>
          </cell>
          <cell r="Q625">
            <v>0</v>
          </cell>
          <cell r="R625">
            <v>0</v>
          </cell>
          <cell r="S625">
            <v>0</v>
          </cell>
          <cell r="T625" t="e">
            <v>#DIV/0!</v>
          </cell>
          <cell r="U625" t="e">
            <v>#DIV/0!</v>
          </cell>
          <cell r="V625" t="e">
            <v>#DIV/0!</v>
          </cell>
          <cell r="W625" t="e">
            <v>#DIV/0!</v>
          </cell>
          <cell r="X625">
            <v>2</v>
          </cell>
          <cell r="Y625">
            <v>1.2578947368421052</v>
          </cell>
          <cell r="Z625" t="str">
            <v>51. Xã Xuân Lộc góp ý.xlsx</v>
          </cell>
          <cell r="AA625">
            <v>2800</v>
          </cell>
          <cell r="AB625">
            <v>1500</v>
          </cell>
          <cell r="AC625">
            <v>1100</v>
          </cell>
          <cell r="AD625">
            <v>880</v>
          </cell>
        </row>
        <row r="626">
          <cell r="G626" t="str">
            <v>XL42DT</v>
          </cell>
          <cell r="H626" t="str">
            <v>Đường Trần Nhân Tông</v>
          </cell>
          <cell r="I626" t="str">
            <v>Đường Trần Phú</v>
          </cell>
          <cell r="K626" t="str">
            <v>Đường Nguyễn Hữu Cảnh</v>
          </cell>
        </row>
        <row r="627">
          <cell r="G627" t="str">
            <v>XL42DT_D1</v>
          </cell>
          <cell r="H627" t="str">
            <v>Đoạn từ đường Trần Phú đến đường Lê Duẩn</v>
          </cell>
          <cell r="I627" t="str">
            <v>Đường Trần Phú</v>
          </cell>
          <cell r="J627" t="str">
            <v>XL42DT_D1</v>
          </cell>
          <cell r="K627" t="str">
            <v>Đường Lê Duẩn</v>
          </cell>
          <cell r="L627">
            <v>2200</v>
          </cell>
          <cell r="M627">
            <v>1200</v>
          </cell>
          <cell r="N627">
            <v>850</v>
          </cell>
          <cell r="O627">
            <v>700</v>
          </cell>
          <cell r="P627">
            <v>0</v>
          </cell>
          <cell r="Q627">
            <v>0</v>
          </cell>
          <cell r="R627">
            <v>0</v>
          </cell>
          <cell r="S627">
            <v>0</v>
          </cell>
          <cell r="T627" t="e">
            <v>#DIV/0!</v>
          </cell>
          <cell r="U627" t="e">
            <v>#DIV/0!</v>
          </cell>
          <cell r="V627" t="e">
            <v>#DIV/0!</v>
          </cell>
          <cell r="W627" t="e">
            <v>#DIV/0!</v>
          </cell>
          <cell r="X627">
            <v>2</v>
          </cell>
          <cell r="Y627">
            <v>1.28</v>
          </cell>
          <cell r="Z627" t="str">
            <v>51. Xã Xuân Lộc góp ý.xlsx</v>
          </cell>
          <cell r="AA627">
            <v>2800</v>
          </cell>
          <cell r="AB627">
            <v>1500</v>
          </cell>
          <cell r="AC627">
            <v>1100</v>
          </cell>
          <cell r="AD627">
            <v>900</v>
          </cell>
        </row>
        <row r="628">
          <cell r="G628" t="str">
            <v>XL42DT_D2</v>
          </cell>
          <cell r="H628" t="str">
            <v>Đoạn từ đường Lê Duẩn đến đường Nguyễn Văn Linh</v>
          </cell>
          <cell r="I628" t="str">
            <v>Đường Lê Duẩn</v>
          </cell>
          <cell r="J628" t="str">
            <v>XL42DT_D2</v>
          </cell>
          <cell r="K628" t="str">
            <v>Đường Nguyễn Văn Linh</v>
          </cell>
          <cell r="L628">
            <v>1800</v>
          </cell>
          <cell r="M628">
            <v>900</v>
          </cell>
          <cell r="N628">
            <v>800</v>
          </cell>
          <cell r="O628">
            <v>700</v>
          </cell>
          <cell r="P628">
            <v>0</v>
          </cell>
          <cell r="Q628">
            <v>0</v>
          </cell>
          <cell r="R628">
            <v>0</v>
          </cell>
          <cell r="S628">
            <v>0</v>
          </cell>
          <cell r="T628" t="e">
            <v>#DIV/0!</v>
          </cell>
          <cell r="U628" t="e">
            <v>#DIV/0!</v>
          </cell>
          <cell r="V628" t="e">
            <v>#DIV/0!</v>
          </cell>
          <cell r="W628" t="e">
            <v>#DIV/0!</v>
          </cell>
          <cell r="X628">
            <v>2</v>
          </cell>
          <cell r="Y628">
            <v>1.28</v>
          </cell>
          <cell r="Z628" t="str">
            <v>51. Xã Xuân Lộc góp ý.xlsx</v>
          </cell>
          <cell r="AA628">
            <v>2300</v>
          </cell>
          <cell r="AB628">
            <v>1200</v>
          </cell>
          <cell r="AC628">
            <v>1000</v>
          </cell>
          <cell r="AD628">
            <v>900</v>
          </cell>
        </row>
        <row r="629">
          <cell r="G629" t="str">
            <v>XL42DT_D3</v>
          </cell>
          <cell r="H629" t="str">
            <v>Đoạn từ đường Nguyễn Văn Linh đến đường Nguyễn Hữu Cảnh</v>
          </cell>
          <cell r="I629" t="str">
            <v>Đường Nguyễn Văn Linh</v>
          </cell>
          <cell r="J629" t="str">
            <v>XL42DT_D3</v>
          </cell>
          <cell r="K629" t="str">
            <v>Đường Nguyễn Hữu Cảnh</v>
          </cell>
          <cell r="L629">
            <v>1600</v>
          </cell>
          <cell r="M629">
            <v>800</v>
          </cell>
          <cell r="N629">
            <v>650</v>
          </cell>
          <cell r="O629">
            <v>500</v>
          </cell>
          <cell r="P629">
            <v>0</v>
          </cell>
          <cell r="Q629">
            <v>0</v>
          </cell>
          <cell r="R629">
            <v>0</v>
          </cell>
          <cell r="S629">
            <v>0</v>
          </cell>
          <cell r="T629" t="e">
            <v>#DIV/0!</v>
          </cell>
          <cell r="U629" t="e">
            <v>#DIV/0!</v>
          </cell>
          <cell r="V629" t="e">
            <v>#DIV/0!</v>
          </cell>
          <cell r="W629" t="e">
            <v>#DIV/0!</v>
          </cell>
          <cell r="X629">
            <v>2</v>
          </cell>
          <cell r="Y629">
            <v>1.28</v>
          </cell>
          <cell r="Z629" t="str">
            <v>51. Xã Xuân Lộc góp ý.xlsx</v>
          </cell>
          <cell r="AA629">
            <v>2000</v>
          </cell>
          <cell r="AB629">
            <v>1000</v>
          </cell>
          <cell r="AC629">
            <v>830</v>
          </cell>
          <cell r="AD629">
            <v>640</v>
          </cell>
        </row>
        <row r="630">
          <cell r="G630" t="str">
            <v>XL43DT</v>
          </cell>
          <cell r="H630" t="str">
            <v>Đường Trần Quang Diệu (từ đường Hùng Vương đến ranh thửa đất số 07, tờ BĐĐC số 30, thị trấn Gia Ray)</v>
          </cell>
          <cell r="I630" t="str">
            <v>Đường Hùng Vương</v>
          </cell>
          <cell r="J630" t="str">
            <v>XL43DT</v>
          </cell>
          <cell r="K630" t="str">
            <v>Đến ranh thửa đất số 07, tờ BĐĐC số 30 (thị trấn Gia Ray)"</v>
          </cell>
          <cell r="L630">
            <v>2200</v>
          </cell>
          <cell r="M630">
            <v>1200</v>
          </cell>
          <cell r="N630">
            <v>850</v>
          </cell>
          <cell r="O630">
            <v>700</v>
          </cell>
          <cell r="P630">
            <v>0</v>
          </cell>
          <cell r="Q630">
            <v>0</v>
          </cell>
          <cell r="R630">
            <v>0</v>
          </cell>
          <cell r="S630">
            <v>0</v>
          </cell>
          <cell r="T630" t="e">
            <v>#DIV/0!</v>
          </cell>
          <cell r="U630" t="e">
            <v>#DIV/0!</v>
          </cell>
          <cell r="V630" t="e">
            <v>#DIV/0!</v>
          </cell>
          <cell r="W630" t="e">
            <v>#DIV/0!</v>
          </cell>
          <cell r="X630">
            <v>2</v>
          </cell>
          <cell r="Y630">
            <v>1.2578947368421052</v>
          </cell>
          <cell r="Z630" t="str">
            <v>51. Xã Xuân Lộc góp ý.xlsx</v>
          </cell>
          <cell r="AA630">
            <v>2800</v>
          </cell>
          <cell r="AB630">
            <v>1500</v>
          </cell>
          <cell r="AC630">
            <v>1100</v>
          </cell>
          <cell r="AD630">
            <v>880</v>
          </cell>
        </row>
        <row r="631">
          <cell r="G631" t="str">
            <v>XL44DT</v>
          </cell>
          <cell r="H631" t="str">
            <v>Đường Trần Quý Cáp</v>
          </cell>
          <cell r="I631" t="str">
            <v>Đường Hùng Vương</v>
          </cell>
          <cell r="J631" t="str">
            <v>XL44DT</v>
          </cell>
          <cell r="K631" t="str">
            <v>Đường Ngô Quyền</v>
          </cell>
          <cell r="L631">
            <v>2200</v>
          </cell>
          <cell r="M631">
            <v>1200</v>
          </cell>
          <cell r="N631">
            <v>850</v>
          </cell>
          <cell r="O631">
            <v>700</v>
          </cell>
          <cell r="P631">
            <v>0</v>
          </cell>
          <cell r="Q631">
            <v>0</v>
          </cell>
          <cell r="R631">
            <v>0</v>
          </cell>
          <cell r="S631">
            <v>0</v>
          </cell>
          <cell r="T631" t="e">
            <v>#DIV/0!</v>
          </cell>
          <cell r="U631" t="e">
            <v>#DIV/0!</v>
          </cell>
          <cell r="V631" t="e">
            <v>#DIV/0!</v>
          </cell>
          <cell r="W631" t="e">
            <v>#DIV/0!</v>
          </cell>
          <cell r="X631">
            <v>2</v>
          </cell>
          <cell r="Y631">
            <v>1.2578947368421052</v>
          </cell>
          <cell r="Z631" t="str">
            <v>51. Xã Xuân Lộc góp ý.xlsx</v>
          </cell>
          <cell r="AA631">
            <v>2800</v>
          </cell>
          <cell r="AB631">
            <v>1500</v>
          </cell>
          <cell r="AC631">
            <v>1100</v>
          </cell>
          <cell r="AD631">
            <v>880</v>
          </cell>
        </row>
        <row r="632">
          <cell r="G632" t="str">
            <v>XL45DT</v>
          </cell>
          <cell r="H632" t="str">
            <v>Đường Trường Chinh (từ đường Hùng Vương đến ranh thửa đất số 93, tờ BĐĐC số 53, thị trấn Gia Ray)</v>
          </cell>
          <cell r="I632" t="str">
            <v>Đường Hùng Vương</v>
          </cell>
          <cell r="J632" t="str">
            <v>XL45DT</v>
          </cell>
          <cell r="K632" t="str">
            <v>Đến ranh thửa đất số 93, tờ BĐĐC số 53 (thị trấn Gia Ray)</v>
          </cell>
          <cell r="L632">
            <v>2000</v>
          </cell>
          <cell r="M632">
            <v>1200</v>
          </cell>
          <cell r="N632">
            <v>850</v>
          </cell>
          <cell r="O632">
            <v>700</v>
          </cell>
          <cell r="P632">
            <v>0</v>
          </cell>
          <cell r="Q632">
            <v>0</v>
          </cell>
          <cell r="R632">
            <v>0</v>
          </cell>
          <cell r="S632">
            <v>0</v>
          </cell>
          <cell r="T632" t="e">
            <v>#DIV/0!</v>
          </cell>
          <cell r="U632" t="e">
            <v>#DIV/0!</v>
          </cell>
          <cell r="V632" t="e">
            <v>#DIV/0!</v>
          </cell>
          <cell r="W632" t="e">
            <v>#DIV/0!</v>
          </cell>
          <cell r="X632">
            <v>2</v>
          </cell>
          <cell r="Y632">
            <v>1.2578947368421052</v>
          </cell>
          <cell r="Z632" t="str">
            <v>51. Xã Xuân Lộc góp ý.xlsx</v>
          </cell>
          <cell r="AA632">
            <v>2500</v>
          </cell>
          <cell r="AB632">
            <v>1500</v>
          </cell>
          <cell r="AC632">
            <v>1100</v>
          </cell>
          <cell r="AD632">
            <v>880</v>
          </cell>
        </row>
        <row r="633">
          <cell r="G633" t="str">
            <v>XL46DT</v>
          </cell>
          <cell r="H633" t="str">
            <v>Đường Võ Thị Sáu</v>
          </cell>
          <cell r="I633" t="str">
            <v>Đường Nguyễn Văn Cừ</v>
          </cell>
          <cell r="J633" t="str">
            <v>XL46DT</v>
          </cell>
          <cell r="K633" t="str">
            <v>Đường Trần Phú</v>
          </cell>
          <cell r="L633">
            <v>2200</v>
          </cell>
          <cell r="M633">
            <v>1200</v>
          </cell>
          <cell r="N633">
            <v>850</v>
          </cell>
          <cell r="O633">
            <v>700</v>
          </cell>
          <cell r="P633">
            <v>0</v>
          </cell>
          <cell r="Q633">
            <v>0</v>
          </cell>
          <cell r="R633">
            <v>0</v>
          </cell>
          <cell r="S633">
            <v>0</v>
          </cell>
          <cell r="T633" t="e">
            <v>#DIV/0!</v>
          </cell>
          <cell r="U633" t="e">
            <v>#DIV/0!</v>
          </cell>
          <cell r="V633" t="e">
            <v>#DIV/0!</v>
          </cell>
          <cell r="W633" t="e">
            <v>#DIV/0!</v>
          </cell>
          <cell r="X633">
            <v>2</v>
          </cell>
          <cell r="Y633">
            <v>1.2578947368421052</v>
          </cell>
          <cell r="Z633" t="str">
            <v>51. Xã Xuân Lộc góp ý.xlsx</v>
          </cell>
          <cell r="AA633">
            <v>2800</v>
          </cell>
          <cell r="AB633">
            <v>1500</v>
          </cell>
          <cell r="AC633">
            <v>1100</v>
          </cell>
          <cell r="AD633">
            <v>880</v>
          </cell>
        </row>
        <row r="634">
          <cell r="G634" t="str">
            <v>XL47DT</v>
          </cell>
          <cell r="H634" t="str">
            <v>Đường Võ Trường Toản</v>
          </cell>
          <cell r="I634" t="str">
            <v>Đường Trần Phú</v>
          </cell>
          <cell r="J634" t="str">
            <v>XL47DT</v>
          </cell>
          <cell r="K634" t="str">
            <v>Đường số 9</v>
          </cell>
          <cell r="L634">
            <v>2000</v>
          </cell>
          <cell r="M634">
            <v>1200</v>
          </cell>
          <cell r="N634">
            <v>850</v>
          </cell>
          <cell r="O634">
            <v>700</v>
          </cell>
          <cell r="P634">
            <v>0</v>
          </cell>
          <cell r="Q634">
            <v>0</v>
          </cell>
          <cell r="R634">
            <v>0</v>
          </cell>
          <cell r="S634">
            <v>0</v>
          </cell>
          <cell r="T634" t="e">
            <v>#DIV/0!</v>
          </cell>
          <cell r="U634" t="e">
            <v>#DIV/0!</v>
          </cell>
          <cell r="V634" t="e">
            <v>#DIV/0!</v>
          </cell>
          <cell r="W634" t="e">
            <v>#DIV/0!</v>
          </cell>
          <cell r="X634">
            <v>2</v>
          </cell>
          <cell r="Y634">
            <v>1.2578947368421052</v>
          </cell>
          <cell r="Z634" t="str">
            <v>51. Xã Xuân Lộc góp ý.xlsx</v>
          </cell>
          <cell r="AA634">
            <v>2500</v>
          </cell>
          <cell r="AB634">
            <v>1500</v>
          </cell>
          <cell r="AC634">
            <v>1100</v>
          </cell>
          <cell r="AD634">
            <v>880</v>
          </cell>
        </row>
        <row r="635">
          <cell r="G635" t="str">
            <v>XL48DT</v>
          </cell>
          <cell r="H635" t="str">
            <v>Đường số 1 (từ đường Hùng Vương đến hết ranh thửa đất số 33, tờ BĐĐC số 56 về bên phải và hết ranh thửa đất số 131, tờ BĐĐC số 47 về bên trái, thị trấn Gia Ray)</v>
          </cell>
          <cell r="I635" t="str">
            <v>Đường Hùng Vương</v>
          </cell>
          <cell r="J635" t="str">
            <v>XL48DT</v>
          </cell>
          <cell r="K635" t="str">
            <v>Bên phải đến hết ranh thửa đất số 33, tờ BĐĐC số 56; Bên trái đến hết ranh thửa đất số 131, tờ BĐĐC số 47 (thị trấn Gia Ray)</v>
          </cell>
          <cell r="L635">
            <v>2000</v>
          </cell>
          <cell r="M635">
            <v>1200</v>
          </cell>
          <cell r="N635">
            <v>850</v>
          </cell>
          <cell r="O635">
            <v>700</v>
          </cell>
          <cell r="P635">
            <v>0</v>
          </cell>
          <cell r="Q635">
            <v>0</v>
          </cell>
          <cell r="R635">
            <v>0</v>
          </cell>
          <cell r="S635">
            <v>0</v>
          </cell>
          <cell r="T635" t="e">
            <v>#DIV/0!</v>
          </cell>
          <cell r="U635" t="e">
            <v>#DIV/0!</v>
          </cell>
          <cell r="V635" t="e">
            <v>#DIV/0!</v>
          </cell>
          <cell r="W635" t="e">
            <v>#DIV/0!</v>
          </cell>
          <cell r="X635">
            <v>2</v>
          </cell>
          <cell r="Y635">
            <v>1.2578947368421052</v>
          </cell>
          <cell r="Z635" t="str">
            <v>51. Xã Xuân Lộc góp ý.xlsx</v>
          </cell>
          <cell r="AA635">
            <v>2500</v>
          </cell>
          <cell r="AB635">
            <v>1500</v>
          </cell>
          <cell r="AC635">
            <v>1100</v>
          </cell>
          <cell r="AD635">
            <v>880</v>
          </cell>
        </row>
        <row r="636">
          <cell r="G636" t="str">
            <v>XL49DT</v>
          </cell>
          <cell r="H636" t="str">
            <v>Đường số 2</v>
          </cell>
          <cell r="I636" t="str">
            <v>Đường Trần Phú</v>
          </cell>
          <cell r="J636" t="str">
            <v>XL49DT</v>
          </cell>
          <cell r="K636" t="str">
            <v>Đường số 3</v>
          </cell>
          <cell r="L636">
            <v>2200</v>
          </cell>
          <cell r="M636">
            <v>1200</v>
          </cell>
          <cell r="N636">
            <v>850</v>
          </cell>
          <cell r="O636">
            <v>700</v>
          </cell>
          <cell r="P636">
            <v>0</v>
          </cell>
          <cell r="Q636">
            <v>0</v>
          </cell>
          <cell r="R636">
            <v>0</v>
          </cell>
          <cell r="S636">
            <v>0</v>
          </cell>
          <cell r="T636" t="e">
            <v>#DIV/0!</v>
          </cell>
          <cell r="U636" t="e">
            <v>#DIV/0!</v>
          </cell>
          <cell r="V636" t="e">
            <v>#DIV/0!</v>
          </cell>
          <cell r="W636" t="e">
            <v>#DIV/0!</v>
          </cell>
          <cell r="X636">
            <v>2</v>
          </cell>
          <cell r="Y636">
            <v>1.2578947368421052</v>
          </cell>
          <cell r="Z636" t="str">
            <v>51. Xã Xuân Lộc góp ý.xlsx</v>
          </cell>
          <cell r="AA636">
            <v>2800</v>
          </cell>
          <cell r="AB636">
            <v>1500</v>
          </cell>
          <cell r="AC636">
            <v>1100</v>
          </cell>
          <cell r="AD636">
            <v>880</v>
          </cell>
        </row>
        <row r="637">
          <cell r="G637" t="str">
            <v>XL50DT</v>
          </cell>
          <cell r="H637" t="str">
            <v>Đường số 3 (từ đường Hùng Vương đến ranh thửa đất số 136, tờ BĐĐC số 35, thị trấn Gia Ray)</v>
          </cell>
          <cell r="I637" t="str">
            <v>Đường Hùng Vương</v>
          </cell>
          <cell r="J637" t="str">
            <v>XL50DT</v>
          </cell>
          <cell r="K637" t="str">
            <v>Đến ranh thửa đất số 136, tờ BĐĐC số 35 (thị trấn Gia Ray)</v>
          </cell>
          <cell r="L637">
            <v>2000</v>
          </cell>
          <cell r="M637">
            <v>1200</v>
          </cell>
          <cell r="N637">
            <v>850</v>
          </cell>
          <cell r="O637">
            <v>700</v>
          </cell>
          <cell r="P637">
            <v>0</v>
          </cell>
          <cell r="Q637">
            <v>0</v>
          </cell>
          <cell r="R637">
            <v>0</v>
          </cell>
          <cell r="S637">
            <v>0</v>
          </cell>
          <cell r="T637" t="e">
            <v>#DIV/0!</v>
          </cell>
          <cell r="U637" t="e">
            <v>#DIV/0!</v>
          </cell>
          <cell r="V637" t="e">
            <v>#DIV/0!</v>
          </cell>
          <cell r="W637" t="e">
            <v>#DIV/0!</v>
          </cell>
          <cell r="X637">
            <v>2</v>
          </cell>
          <cell r="Y637">
            <v>1.2578947368421052</v>
          </cell>
          <cell r="Z637" t="str">
            <v>51. Xã Xuân Lộc góp ý.xlsx</v>
          </cell>
          <cell r="AA637">
            <v>2500</v>
          </cell>
          <cell r="AB637">
            <v>1500</v>
          </cell>
          <cell r="AC637">
            <v>1100</v>
          </cell>
          <cell r="AD637">
            <v>880</v>
          </cell>
        </row>
        <row r="638">
          <cell r="G638" t="str">
            <v>XL51DT</v>
          </cell>
          <cell r="H638" t="str">
            <v>Đường số 4</v>
          </cell>
          <cell r="I638" t="str">
            <v>Đường Hùng Vương</v>
          </cell>
          <cell r="J638" t="str">
            <v>XL51DT</v>
          </cell>
          <cell r="K638" t="str">
            <v>Đường 21 tháng 3</v>
          </cell>
          <cell r="L638">
            <v>1800</v>
          </cell>
          <cell r="M638">
            <v>900</v>
          </cell>
          <cell r="N638">
            <v>800</v>
          </cell>
          <cell r="O638">
            <v>700</v>
          </cell>
          <cell r="P638">
            <v>0</v>
          </cell>
          <cell r="Q638">
            <v>0</v>
          </cell>
          <cell r="R638">
            <v>0</v>
          </cell>
          <cell r="S638">
            <v>0</v>
          </cell>
          <cell r="T638" t="e">
            <v>#DIV/0!</v>
          </cell>
          <cell r="U638" t="e">
            <v>#DIV/0!</v>
          </cell>
          <cell r="V638" t="e">
            <v>#DIV/0!</v>
          </cell>
          <cell r="W638" t="e">
            <v>#DIV/0!</v>
          </cell>
          <cell r="X638">
            <v>2</v>
          </cell>
          <cell r="Y638">
            <v>1.2578947368421052</v>
          </cell>
          <cell r="Z638" t="str">
            <v>51. Xã Xuân Lộc góp ý.xlsx</v>
          </cell>
          <cell r="AA638">
            <v>2300</v>
          </cell>
          <cell r="AB638">
            <v>1100</v>
          </cell>
          <cell r="AC638">
            <v>1000</v>
          </cell>
          <cell r="AD638">
            <v>880</v>
          </cell>
        </row>
        <row r="639">
          <cell r="G639" t="str">
            <v>XL52DT</v>
          </cell>
          <cell r="H639" t="str">
            <v>Đường số 5 (từ đường Ngô Quyền đến hết ranh thửa đất số 65, tờ BĐĐC số 17 về bên phải và hết ranh thửa đất số 353, tờ BĐĐC số 18 về bên trái, thị trấn Gia Ray)</v>
          </cell>
          <cell r="I639" t="str">
            <v>Đường Ngô Quyền</v>
          </cell>
          <cell r="J639" t="str">
            <v>XL52DT</v>
          </cell>
          <cell r="K639" t="str">
            <v>Bên phải đến hết ranh thửa đất số 65, tờ BĐĐC số 17; Bên trái đến hết ranh thửa đất số 353, tờ BĐĐC số 18 (thị trấn Gia Ray)</v>
          </cell>
          <cell r="L639">
            <v>1800</v>
          </cell>
          <cell r="M639">
            <v>900</v>
          </cell>
          <cell r="N639">
            <v>800</v>
          </cell>
          <cell r="O639">
            <v>700</v>
          </cell>
          <cell r="P639">
            <v>0</v>
          </cell>
          <cell r="Q639">
            <v>0</v>
          </cell>
          <cell r="R639">
            <v>0</v>
          </cell>
          <cell r="S639">
            <v>0</v>
          </cell>
          <cell r="T639" t="e">
            <v>#DIV/0!</v>
          </cell>
          <cell r="U639" t="e">
            <v>#DIV/0!</v>
          </cell>
          <cell r="V639" t="e">
            <v>#DIV/0!</v>
          </cell>
          <cell r="W639" t="e">
            <v>#DIV/0!</v>
          </cell>
          <cell r="X639">
            <v>2</v>
          </cell>
          <cell r="Y639">
            <v>1.2578947368421052</v>
          </cell>
          <cell r="Z639" t="str">
            <v>51. Xã Xuân Lộc góp ý.xlsx</v>
          </cell>
          <cell r="AA639">
            <v>2300</v>
          </cell>
          <cell r="AB639">
            <v>1100</v>
          </cell>
          <cell r="AC639">
            <v>1000</v>
          </cell>
          <cell r="AD639">
            <v>880</v>
          </cell>
        </row>
        <row r="640">
          <cell r="G640" t="str">
            <v>XL53DT</v>
          </cell>
          <cell r="H640" t="str">
            <v>Đường số 6 (từ đường Ngô Quyền đến giáp suối Ông Hai)</v>
          </cell>
          <cell r="I640" t="str">
            <v>Đường Ngô Quyền</v>
          </cell>
          <cell r="J640" t="str">
            <v>XL53DT</v>
          </cell>
          <cell r="K640" t="str">
            <v>Suối Ông Hai</v>
          </cell>
          <cell r="L640">
            <v>1800</v>
          </cell>
          <cell r="M640">
            <v>900</v>
          </cell>
          <cell r="N640">
            <v>800</v>
          </cell>
          <cell r="O640">
            <v>700</v>
          </cell>
          <cell r="P640">
            <v>0</v>
          </cell>
          <cell r="Q640">
            <v>0</v>
          </cell>
          <cell r="R640">
            <v>0</v>
          </cell>
          <cell r="S640">
            <v>0</v>
          </cell>
          <cell r="T640" t="e">
            <v>#DIV/0!</v>
          </cell>
          <cell r="U640" t="e">
            <v>#DIV/0!</v>
          </cell>
          <cell r="V640" t="e">
            <v>#DIV/0!</v>
          </cell>
          <cell r="W640" t="e">
            <v>#DIV/0!</v>
          </cell>
          <cell r="X640">
            <v>2</v>
          </cell>
          <cell r="Y640">
            <v>1.2578947368421052</v>
          </cell>
          <cell r="Z640" t="str">
            <v>51. Xã Xuân Lộc góp ý.xlsx</v>
          </cell>
          <cell r="AA640">
            <v>2300</v>
          </cell>
          <cell r="AB640">
            <v>1100</v>
          </cell>
          <cell r="AC640">
            <v>1000</v>
          </cell>
          <cell r="AD640">
            <v>880</v>
          </cell>
        </row>
        <row r="641">
          <cell r="G641" t="str">
            <v>XL54DT</v>
          </cell>
          <cell r="H641" t="str">
            <v>Đường số 7</v>
          </cell>
          <cell r="I641" t="str">
            <v>Đường Ngô Quyền</v>
          </cell>
          <cell r="J641" t="str">
            <v>XL54DT</v>
          </cell>
          <cell r="K641" t="str">
            <v>Suối Gia Ui</v>
          </cell>
          <cell r="L641">
            <v>1800</v>
          </cell>
          <cell r="M641">
            <v>900</v>
          </cell>
          <cell r="N641">
            <v>800</v>
          </cell>
          <cell r="O641">
            <v>700</v>
          </cell>
          <cell r="P641">
            <v>0</v>
          </cell>
          <cell r="Q641">
            <v>0</v>
          </cell>
          <cell r="R641">
            <v>0</v>
          </cell>
          <cell r="S641">
            <v>0</v>
          </cell>
          <cell r="T641" t="e">
            <v>#DIV/0!</v>
          </cell>
          <cell r="U641" t="e">
            <v>#DIV/0!</v>
          </cell>
          <cell r="V641" t="e">
            <v>#DIV/0!</v>
          </cell>
          <cell r="W641" t="e">
            <v>#DIV/0!</v>
          </cell>
          <cell r="X641">
            <v>2</v>
          </cell>
          <cell r="Y641">
            <v>1.2578947368421052</v>
          </cell>
          <cell r="Z641" t="str">
            <v>51. Xã Xuân Lộc góp ý.xlsx</v>
          </cell>
          <cell r="AA641">
            <v>2300</v>
          </cell>
          <cell r="AB641">
            <v>1100</v>
          </cell>
          <cell r="AC641">
            <v>1000</v>
          </cell>
          <cell r="AD641">
            <v>880</v>
          </cell>
        </row>
        <row r="642">
          <cell r="G642" t="str">
            <v>XL55DT</v>
          </cell>
          <cell r="H642" t="str">
            <v>Đường số 8 (từ đường Ngô Quyền đến hết ranh thửa đất số 61, tờ BĐĐC số 02, thị trấn Gia Ray)</v>
          </cell>
          <cell r="I642" t="str">
            <v>Đường Ngô Quyền</v>
          </cell>
          <cell r="J642" t="str">
            <v>XL55DT</v>
          </cell>
          <cell r="K642" t="str">
            <v>Đến hết ranh thửa đất số 61, tờ BĐĐC số 02 (thị trấn Gia Ray)</v>
          </cell>
          <cell r="L642">
            <v>1800</v>
          </cell>
          <cell r="M642">
            <v>900</v>
          </cell>
          <cell r="N642">
            <v>800</v>
          </cell>
          <cell r="O642">
            <v>700</v>
          </cell>
          <cell r="P642">
            <v>0</v>
          </cell>
          <cell r="Q642">
            <v>0</v>
          </cell>
          <cell r="R642">
            <v>0</v>
          </cell>
          <cell r="S642">
            <v>0</v>
          </cell>
          <cell r="T642" t="e">
            <v>#DIV/0!</v>
          </cell>
          <cell r="U642" t="e">
            <v>#DIV/0!</v>
          </cell>
          <cell r="V642" t="e">
            <v>#DIV/0!</v>
          </cell>
          <cell r="W642" t="e">
            <v>#DIV/0!</v>
          </cell>
          <cell r="X642">
            <v>2</v>
          </cell>
          <cell r="Y642">
            <v>1.2578947368421052</v>
          </cell>
          <cell r="Z642" t="str">
            <v>51. Xã Xuân Lộc góp ý.xlsx</v>
          </cell>
          <cell r="AA642">
            <v>2300</v>
          </cell>
          <cell r="AB642">
            <v>1100</v>
          </cell>
          <cell r="AC642">
            <v>1000</v>
          </cell>
          <cell r="AD642">
            <v>880</v>
          </cell>
        </row>
        <row r="643">
          <cell r="G643" t="str">
            <v>XL56DT</v>
          </cell>
          <cell r="H643" t="str">
            <v>Đường số 9 (từ đường Lê Duẩn đến hết ranh thửa đất số 06, tờ BĐĐC số 64, thị trấn Gia Ray)</v>
          </cell>
          <cell r="I643" t="str">
            <v>Đường Lê Duẩn</v>
          </cell>
          <cell r="J643" t="str">
            <v>XL56DT</v>
          </cell>
          <cell r="K643" t="str">
            <v>Đến hết ranh thửa đất số 06, tờ BĐĐC số 64 (thị trấn Gia Ray)</v>
          </cell>
          <cell r="L643">
            <v>1800</v>
          </cell>
          <cell r="M643">
            <v>900</v>
          </cell>
          <cell r="N643">
            <v>800</v>
          </cell>
          <cell r="O643">
            <v>700</v>
          </cell>
          <cell r="P643">
            <v>0</v>
          </cell>
          <cell r="Q643">
            <v>0</v>
          </cell>
          <cell r="R643">
            <v>0</v>
          </cell>
          <cell r="S643">
            <v>0</v>
          </cell>
          <cell r="T643" t="e">
            <v>#DIV/0!</v>
          </cell>
          <cell r="U643" t="e">
            <v>#DIV/0!</v>
          </cell>
          <cell r="V643" t="e">
            <v>#DIV/0!</v>
          </cell>
          <cell r="W643" t="e">
            <v>#DIV/0!</v>
          </cell>
          <cell r="X643">
            <v>2</v>
          </cell>
          <cell r="Y643">
            <v>1.2578947368421052</v>
          </cell>
          <cell r="Z643" t="str">
            <v>51. Xã Xuân Lộc góp ý.xlsx</v>
          </cell>
          <cell r="AA643">
            <v>2300</v>
          </cell>
          <cell r="AB643">
            <v>1100</v>
          </cell>
          <cell r="AC643">
            <v>1000</v>
          </cell>
          <cell r="AD643">
            <v>880</v>
          </cell>
        </row>
        <row r="644">
          <cell r="G644" t="str">
            <v>XL57DT</v>
          </cell>
          <cell r="H644" t="str">
            <v>Đường số 10</v>
          </cell>
          <cell r="I644" t="str">
            <v>Đường Lê Duẩn</v>
          </cell>
          <cell r="J644" t="str">
            <v>XL57DT</v>
          </cell>
          <cell r="K644" t="str">
            <v>Đường Nguyễn An Ninh</v>
          </cell>
          <cell r="L644">
            <v>1800</v>
          </cell>
          <cell r="M644">
            <v>900</v>
          </cell>
          <cell r="N644">
            <v>800</v>
          </cell>
          <cell r="O644">
            <v>700</v>
          </cell>
          <cell r="P644">
            <v>0</v>
          </cell>
          <cell r="Q644">
            <v>0</v>
          </cell>
          <cell r="R644">
            <v>0</v>
          </cell>
          <cell r="S644">
            <v>0</v>
          </cell>
          <cell r="T644" t="e">
            <v>#DIV/0!</v>
          </cell>
          <cell r="U644" t="e">
            <v>#DIV/0!</v>
          </cell>
          <cell r="V644" t="e">
            <v>#DIV/0!</v>
          </cell>
          <cell r="W644" t="e">
            <v>#DIV/0!</v>
          </cell>
          <cell r="X644">
            <v>2</v>
          </cell>
          <cell r="Y644">
            <v>1.2578947368421052</v>
          </cell>
          <cell r="Z644" t="str">
            <v>51. Xã Xuân Lộc góp ý.xlsx</v>
          </cell>
          <cell r="AA644">
            <v>2300</v>
          </cell>
          <cell r="AB644">
            <v>1100</v>
          </cell>
          <cell r="AC644">
            <v>1000</v>
          </cell>
          <cell r="AD644">
            <v>880</v>
          </cell>
        </row>
        <row r="645">
          <cell r="G645" t="str">
            <v>XL58DT</v>
          </cell>
          <cell r="H645" t="str">
            <v>Đường số 11</v>
          </cell>
          <cell r="I645" t="str">
            <v>Đường Lê Duẩn</v>
          </cell>
          <cell r="J645" t="str">
            <v>XL58DT</v>
          </cell>
          <cell r="K645" t="str">
            <v>Đường số 12</v>
          </cell>
          <cell r="L645">
            <v>1800</v>
          </cell>
          <cell r="M645">
            <v>900</v>
          </cell>
          <cell r="N645">
            <v>800</v>
          </cell>
          <cell r="O645">
            <v>700</v>
          </cell>
          <cell r="P645">
            <v>0</v>
          </cell>
          <cell r="Q645">
            <v>0</v>
          </cell>
          <cell r="R645">
            <v>0</v>
          </cell>
          <cell r="S645">
            <v>0</v>
          </cell>
          <cell r="T645" t="e">
            <v>#DIV/0!</v>
          </cell>
          <cell r="U645" t="e">
            <v>#DIV/0!</v>
          </cell>
          <cell r="V645" t="e">
            <v>#DIV/0!</v>
          </cell>
          <cell r="W645" t="e">
            <v>#DIV/0!</v>
          </cell>
          <cell r="X645">
            <v>2</v>
          </cell>
          <cell r="Y645">
            <v>1.2578947368421052</v>
          </cell>
          <cell r="Z645" t="str">
            <v>51. Xã Xuân Lộc góp ý.xlsx</v>
          </cell>
          <cell r="AA645">
            <v>2300</v>
          </cell>
          <cell r="AB645">
            <v>1100</v>
          </cell>
          <cell r="AC645">
            <v>1000</v>
          </cell>
          <cell r="AD645">
            <v>880</v>
          </cell>
        </row>
        <row r="646">
          <cell r="G646" t="str">
            <v>XL59DT</v>
          </cell>
          <cell r="H646" t="str">
            <v>Đường số 12</v>
          </cell>
          <cell r="I646" t="str">
            <v>Đường Lê Duẩn</v>
          </cell>
          <cell r="J646" t="str">
            <v>XL59DT</v>
          </cell>
          <cell r="K646" t="str">
            <v>Đường Ngô Gia Tự (song hành)</v>
          </cell>
          <cell r="L646">
            <v>1800</v>
          </cell>
          <cell r="M646">
            <v>900</v>
          </cell>
          <cell r="N646">
            <v>800</v>
          </cell>
          <cell r="O646">
            <v>700</v>
          </cell>
          <cell r="P646">
            <v>0</v>
          </cell>
          <cell r="Q646">
            <v>0</v>
          </cell>
          <cell r="R646">
            <v>0</v>
          </cell>
          <cell r="S646">
            <v>0</v>
          </cell>
          <cell r="T646" t="e">
            <v>#DIV/0!</v>
          </cell>
          <cell r="U646" t="e">
            <v>#DIV/0!</v>
          </cell>
          <cell r="V646" t="e">
            <v>#DIV/0!</v>
          </cell>
          <cell r="W646" t="e">
            <v>#DIV/0!</v>
          </cell>
          <cell r="X646">
            <v>2</v>
          </cell>
          <cell r="Y646">
            <v>1.2578947368421052</v>
          </cell>
          <cell r="Z646" t="str">
            <v>51. Xã Xuân Lộc góp ý.xlsx</v>
          </cell>
          <cell r="AA646">
            <v>2300</v>
          </cell>
          <cell r="AB646">
            <v>1100</v>
          </cell>
          <cell r="AC646">
            <v>1000</v>
          </cell>
          <cell r="AD646">
            <v>880</v>
          </cell>
        </row>
        <row r="647">
          <cell r="G647" t="str">
            <v>XL60DT</v>
          </cell>
          <cell r="H647" t="str">
            <v>Đường số 13</v>
          </cell>
          <cell r="I647" t="str">
            <v>Đường Nguyễn Hữu Cảnh</v>
          </cell>
          <cell r="J647" t="str">
            <v>XL60DT</v>
          </cell>
          <cell r="K647" t="str">
            <v>Đường số 14</v>
          </cell>
          <cell r="L647">
            <v>1800</v>
          </cell>
          <cell r="M647">
            <v>900</v>
          </cell>
          <cell r="N647">
            <v>800</v>
          </cell>
          <cell r="O647">
            <v>700</v>
          </cell>
          <cell r="P647">
            <v>0</v>
          </cell>
          <cell r="Q647">
            <v>0</v>
          </cell>
          <cell r="R647">
            <v>0</v>
          </cell>
          <cell r="S647">
            <v>0</v>
          </cell>
          <cell r="T647" t="e">
            <v>#DIV/0!</v>
          </cell>
          <cell r="U647" t="e">
            <v>#DIV/0!</v>
          </cell>
          <cell r="V647" t="e">
            <v>#DIV/0!</v>
          </cell>
          <cell r="W647" t="e">
            <v>#DIV/0!</v>
          </cell>
          <cell r="X647">
            <v>2</v>
          </cell>
          <cell r="Y647">
            <v>1.2578947368421052</v>
          </cell>
          <cell r="Z647" t="str">
            <v>51. Xã Xuân Lộc góp ý.xlsx</v>
          </cell>
          <cell r="AA647">
            <v>2300</v>
          </cell>
          <cell r="AB647">
            <v>1100</v>
          </cell>
          <cell r="AC647">
            <v>1000</v>
          </cell>
          <cell r="AD647">
            <v>880</v>
          </cell>
        </row>
        <row r="648">
          <cell r="G648" t="str">
            <v>XL61DT</v>
          </cell>
          <cell r="H648" t="str">
            <v>Đường số 14</v>
          </cell>
          <cell r="I648" t="str">
            <v>Đường Nguyễn An Ninh</v>
          </cell>
          <cell r="J648" t="str">
            <v>XL61DT</v>
          </cell>
          <cell r="K648" t="str">
            <v>Đường Nguyễn Thị Minh Khai</v>
          </cell>
          <cell r="L648">
            <v>1800</v>
          </cell>
          <cell r="M648">
            <v>900</v>
          </cell>
          <cell r="N648">
            <v>800</v>
          </cell>
          <cell r="O648">
            <v>700</v>
          </cell>
          <cell r="P648">
            <v>0</v>
          </cell>
          <cell r="Q648">
            <v>0</v>
          </cell>
          <cell r="R648">
            <v>0</v>
          </cell>
          <cell r="S648">
            <v>0</v>
          </cell>
          <cell r="T648" t="e">
            <v>#DIV/0!</v>
          </cell>
          <cell r="U648" t="e">
            <v>#DIV/0!</v>
          </cell>
          <cell r="V648" t="e">
            <v>#DIV/0!</v>
          </cell>
          <cell r="W648" t="e">
            <v>#DIV/0!</v>
          </cell>
          <cell r="X648">
            <v>2</v>
          </cell>
          <cell r="Y648">
            <v>1.2578947368421052</v>
          </cell>
          <cell r="Z648" t="str">
            <v>51. Xã Xuân Lộc góp ý.xlsx</v>
          </cell>
          <cell r="AA648">
            <v>2300</v>
          </cell>
          <cell r="AB648">
            <v>1100</v>
          </cell>
          <cell r="AC648">
            <v>1000</v>
          </cell>
          <cell r="AD648">
            <v>880</v>
          </cell>
        </row>
        <row r="649">
          <cell r="G649" t="str">
            <v>XL62DT</v>
          </cell>
          <cell r="H649" t="str">
            <v>Đường vòng cung trước Công viên và Đài tưởng niệm (đoạn nối giữa đường Hùng Vương và đường Trần Phú)</v>
          </cell>
          <cell r="I649" t="str">
            <v>Đường Hùng Vương</v>
          </cell>
          <cell r="J649" t="str">
            <v>XL62DT</v>
          </cell>
          <cell r="K649" t="str">
            <v>Đường Trần Phú</v>
          </cell>
          <cell r="L649">
            <v>3800</v>
          </cell>
          <cell r="M649">
            <v>1400</v>
          </cell>
          <cell r="N649">
            <v>850</v>
          </cell>
          <cell r="O649">
            <v>700</v>
          </cell>
          <cell r="P649">
            <v>0</v>
          </cell>
          <cell r="Q649">
            <v>0</v>
          </cell>
          <cell r="R649">
            <v>0</v>
          </cell>
          <cell r="S649">
            <v>0</v>
          </cell>
          <cell r="T649" t="e">
            <v>#DIV/0!</v>
          </cell>
          <cell r="U649" t="e">
            <v>#DIV/0!</v>
          </cell>
          <cell r="V649" t="e">
            <v>#DIV/0!</v>
          </cell>
          <cell r="W649" t="e">
            <v>#DIV/0!</v>
          </cell>
          <cell r="X649">
            <v>2.5563565136369997</v>
          </cell>
          <cell r="Y649">
            <v>1.4013761535169105</v>
          </cell>
          <cell r="Z649" t="str">
            <v>51. Xã Xuân Lộc góp ý.xlsx</v>
          </cell>
          <cell r="AA649">
            <v>5300</v>
          </cell>
          <cell r="AB649">
            <v>2000</v>
          </cell>
          <cell r="AC649">
            <v>1200</v>
          </cell>
          <cell r="AD649">
            <v>980</v>
          </cell>
        </row>
        <row r="650">
          <cell r="G650" t="str">
            <v>XL63DT</v>
          </cell>
          <cell r="H650" t="str">
            <v>Đường quanh núi Chứa Chan</v>
          </cell>
          <cell r="I650" t="str">
            <v>Đường Ngô Đức Kế</v>
          </cell>
          <cell r="J650" t="str">
            <v>XL63DT</v>
          </cell>
          <cell r="K650" t="str">
            <v>Đến giáp ranh xã Xuân Hiệp</v>
          </cell>
          <cell r="L650">
            <v>1800</v>
          </cell>
          <cell r="M650">
            <v>900</v>
          </cell>
          <cell r="N650">
            <v>800</v>
          </cell>
          <cell r="O650">
            <v>700</v>
          </cell>
          <cell r="P650">
            <v>0</v>
          </cell>
          <cell r="Q650">
            <v>0</v>
          </cell>
          <cell r="R650">
            <v>0</v>
          </cell>
          <cell r="S650">
            <v>0</v>
          </cell>
          <cell r="T650" t="e">
            <v>#DIV/0!</v>
          </cell>
          <cell r="U650" t="e">
            <v>#DIV/0!</v>
          </cell>
          <cell r="V650" t="e">
            <v>#DIV/0!</v>
          </cell>
          <cell r="W650" t="e">
            <v>#DIV/0!</v>
          </cell>
          <cell r="X650">
            <v>2</v>
          </cell>
          <cell r="Y650">
            <v>1.2578947368421052</v>
          </cell>
          <cell r="Z650" t="str">
            <v>51. Xã Xuân Lộc góp ý.xlsx</v>
          </cell>
          <cell r="AA650">
            <v>2300</v>
          </cell>
          <cell r="AB650">
            <v>1100</v>
          </cell>
          <cell r="AC650">
            <v>1000</v>
          </cell>
          <cell r="AD650">
            <v>880</v>
          </cell>
        </row>
        <row r="651">
          <cell r="G651" t="str">
            <v>XL64DT</v>
          </cell>
          <cell r="H651" t="str">
            <v>Đường Tân Hiệp (đoạn qua thị trấn Gia Ray - từ suối Gia Ui đến ranh thửa đất số 74, tờ BĐĐC số 81, thị trấn Gia Ray)</v>
          </cell>
          <cell r="I651" t="str">
            <v>Suối Gia Ui</v>
          </cell>
          <cell r="J651" t="str">
            <v>XL64DT</v>
          </cell>
          <cell r="K651" t="str">
            <v>Đến ranh thửa đất số 74, tờ BĐĐC số 81 (thị trấn Gia Ray)</v>
          </cell>
          <cell r="L651">
            <v>1800</v>
          </cell>
          <cell r="M651">
            <v>900</v>
          </cell>
          <cell r="N651">
            <v>800</v>
          </cell>
          <cell r="O651">
            <v>700</v>
          </cell>
          <cell r="P651">
            <v>0</v>
          </cell>
          <cell r="Q651">
            <v>0</v>
          </cell>
          <cell r="R651">
            <v>0</v>
          </cell>
          <cell r="S651">
            <v>0</v>
          </cell>
          <cell r="T651" t="e">
            <v>#DIV/0!</v>
          </cell>
          <cell r="U651" t="e">
            <v>#DIV/0!</v>
          </cell>
          <cell r="V651" t="e">
            <v>#DIV/0!</v>
          </cell>
          <cell r="W651" t="e">
            <v>#DIV/0!</v>
          </cell>
          <cell r="X651">
            <v>2</v>
          </cell>
          <cell r="Y651">
            <v>1.1200000000000001</v>
          </cell>
          <cell r="Z651" t="e">
            <v>#N/A</v>
          </cell>
          <cell r="AA651">
            <v>2000</v>
          </cell>
          <cell r="AB651">
            <v>1000</v>
          </cell>
          <cell r="AC651">
            <v>900</v>
          </cell>
          <cell r="AD651">
            <v>780</v>
          </cell>
        </row>
        <row r="652">
          <cell r="G652" t="str">
            <v>XL65DT</v>
          </cell>
          <cell r="H652" t="str">
            <v>Đường Xuân Hiệp 10 (từ đường Tân Hiệp đến hết ranh thửa đất số 01, tờ BĐĐC số 15, xã Xuân Hiệp)</v>
          </cell>
          <cell r="I652" t="str">
            <v>Đường Tân Hiệp (xã Xuân Hiệp)</v>
          </cell>
          <cell r="J652" t="str">
            <v>XL65DT</v>
          </cell>
          <cell r="K652" t="str">
            <v>Đến hết ranh thửa đất số 01, tờ BĐĐC số 15 (xã Xuân Hiệp)</v>
          </cell>
          <cell r="L652">
            <v>1200</v>
          </cell>
          <cell r="M652">
            <v>600</v>
          </cell>
          <cell r="N652">
            <v>500</v>
          </cell>
          <cell r="O652">
            <v>400</v>
          </cell>
          <cell r="P652">
            <v>0</v>
          </cell>
          <cell r="Q652">
            <v>0</v>
          </cell>
          <cell r="R652">
            <v>0</v>
          </cell>
          <cell r="S652">
            <v>0</v>
          </cell>
          <cell r="T652" t="e">
            <v>#DIV/0!</v>
          </cell>
          <cell r="U652" t="e">
            <v>#DIV/0!</v>
          </cell>
          <cell r="V652" t="e">
            <v>#DIV/0!</v>
          </cell>
          <cell r="W652" t="e">
            <v>#DIV/0!</v>
          </cell>
          <cell r="X652">
            <v>2</v>
          </cell>
          <cell r="Y652">
            <v>1.2578947368421052</v>
          </cell>
          <cell r="Z652" t="str">
            <v>51. Xã Xuân Lộc góp ý.xlsx</v>
          </cell>
          <cell r="AA652">
            <v>1500</v>
          </cell>
          <cell r="AB652">
            <v>750</v>
          </cell>
          <cell r="AC652">
            <v>630</v>
          </cell>
          <cell r="AD652">
            <v>500</v>
          </cell>
        </row>
        <row r="653">
          <cell r="G653" t="str">
            <v>TB</v>
          </cell>
          <cell r="H653" t="str">
            <v>THỊ TRẤN TRẢNG BOM</v>
          </cell>
        </row>
        <row r="654">
          <cell r="G654" t="str">
            <v>TB1DT</v>
          </cell>
          <cell r="H654" t="str">
            <v>Quốc lộ 1 (trừ những đoạn đã có đường song hành)</v>
          </cell>
          <cell r="I654" t="str">
            <v>Giáp ranh xã Quảng Tiến</v>
          </cell>
          <cell r="J654" t="str">
            <v>TB1DT</v>
          </cell>
          <cell r="K654" t="str">
            <v>Giáp ranh xã Đồi 61</v>
          </cell>
          <cell r="L654">
            <v>10000</v>
          </cell>
          <cell r="M654">
            <v>4200</v>
          </cell>
          <cell r="N654">
            <v>3000</v>
          </cell>
          <cell r="O654">
            <v>1800</v>
          </cell>
          <cell r="P654">
            <v>0</v>
          </cell>
          <cell r="Q654">
            <v>0</v>
          </cell>
          <cell r="R654">
            <v>0</v>
          </cell>
          <cell r="S654">
            <v>0</v>
          </cell>
          <cell r="T654" t="e">
            <v>#DIV/0!</v>
          </cell>
          <cell r="U654" t="e">
            <v>#DIV/0!</v>
          </cell>
          <cell r="V654" t="e">
            <v>#DIV/0!</v>
          </cell>
          <cell r="W654" t="e">
            <v>#DIV/0!</v>
          </cell>
          <cell r="X654">
            <v>1.8</v>
          </cell>
          <cell r="Y654">
            <v>1.3932</v>
          </cell>
          <cell r="Z654" t="str">
            <v>44. xã Trảng Bom còn 1 đường đang đợi ktra.xlsx</v>
          </cell>
          <cell r="AA654">
            <v>13900</v>
          </cell>
          <cell r="AB654">
            <v>5900</v>
          </cell>
          <cell r="AC654">
            <v>4200</v>
          </cell>
          <cell r="AD654">
            <v>2500</v>
          </cell>
        </row>
        <row r="655">
          <cell r="G655" t="str">
            <v>TB2DT</v>
          </cell>
          <cell r="H655" t="str">
            <v>Đường 3 tháng 2 (từ đường Trần Phú đến đường Lê Duẩn)</v>
          </cell>
          <cell r="I655" t="str">
            <v>Đường Trần Phú</v>
          </cell>
          <cell r="J655" t="str">
            <v>TB2DT</v>
          </cell>
          <cell r="K655" t="str">
            <v>Đường Lê Duần</v>
          </cell>
          <cell r="L655">
            <v>11000</v>
          </cell>
          <cell r="M655">
            <v>4200</v>
          </cell>
          <cell r="N655">
            <v>3000</v>
          </cell>
          <cell r="O655">
            <v>1800</v>
          </cell>
          <cell r="P655">
            <v>20020</v>
          </cell>
          <cell r="Q655">
            <v>0</v>
          </cell>
          <cell r="R655">
            <v>0</v>
          </cell>
          <cell r="S655">
            <v>0</v>
          </cell>
          <cell r="T655">
            <v>0.76549450549450548</v>
          </cell>
          <cell r="U655" t="e">
            <v>#DIV/0!</v>
          </cell>
          <cell r="V655" t="e">
            <v>#DIV/0!</v>
          </cell>
          <cell r="W655" t="e">
            <v>#DIV/0!</v>
          </cell>
          <cell r="X655">
            <v>1.8</v>
          </cell>
          <cell r="Y655">
            <v>1.3932</v>
          </cell>
          <cell r="Z655" t="str">
            <v>44. xã Trảng Bom còn 1 đường đang đợi ktra.xlsx</v>
          </cell>
          <cell r="AA655">
            <v>15300</v>
          </cell>
          <cell r="AB655">
            <v>5900</v>
          </cell>
          <cell r="AC655">
            <v>4200</v>
          </cell>
          <cell r="AD655">
            <v>2500</v>
          </cell>
        </row>
        <row r="656">
          <cell r="G656" t="str">
            <v>TB3DT</v>
          </cell>
          <cell r="H656" t="str">
            <v>Đường từ 29 tháng 4</v>
          </cell>
          <cell r="I656" t="str">
            <v>Đường Trần Phú</v>
          </cell>
          <cell r="J656" t="str">
            <v>TB3DT</v>
          </cell>
          <cell r="K656" t="str">
            <v>Đường 30 tháng 4</v>
          </cell>
          <cell r="L656">
            <v>11000</v>
          </cell>
          <cell r="M656">
            <v>4200</v>
          </cell>
          <cell r="N656">
            <v>3000</v>
          </cell>
          <cell r="O656">
            <v>1800</v>
          </cell>
          <cell r="P656">
            <v>0</v>
          </cell>
          <cell r="Q656">
            <v>0</v>
          </cell>
          <cell r="R656">
            <v>0</v>
          </cell>
          <cell r="S656">
            <v>0</v>
          </cell>
          <cell r="T656" t="e">
            <v>#DIV/0!</v>
          </cell>
          <cell r="U656" t="e">
            <v>#DIV/0!</v>
          </cell>
          <cell r="V656" t="e">
            <v>#DIV/0!</v>
          </cell>
          <cell r="W656" t="e">
            <v>#DIV/0!</v>
          </cell>
          <cell r="X656">
            <v>1.8</v>
          </cell>
          <cell r="Y656">
            <v>1.3932</v>
          </cell>
          <cell r="Z656" t="str">
            <v>44. xã Trảng Bom còn 1 đường đang đợi ktra.xlsx</v>
          </cell>
          <cell r="AA656">
            <v>15300</v>
          </cell>
          <cell r="AB656">
            <v>5900</v>
          </cell>
          <cell r="AC656">
            <v>4200</v>
          </cell>
          <cell r="AD656">
            <v>2500</v>
          </cell>
        </row>
        <row r="657">
          <cell r="G657" t="str">
            <v>TB4DT</v>
          </cell>
          <cell r="H657" t="str">
            <v>Đường 30 tháng 4</v>
          </cell>
          <cell r="I657" t="str">
            <v>Quốc lộ 1</v>
          </cell>
          <cell r="K657" t="str">
            <v xml:space="preserve">Đường An Dương Vương; Đường Nam Kỳ Khởi Nghĩa </v>
          </cell>
        </row>
        <row r="658">
          <cell r="G658" t="str">
            <v>TB4DT_D1</v>
          </cell>
          <cell r="H658" t="str">
            <v>Đoạn từ Quốc lộ 1 đến đường An Dương Vương</v>
          </cell>
          <cell r="I658" t="str">
            <v>Quốc lộ 1</v>
          </cell>
          <cell r="J658" t="str">
            <v>TB4DT_D1</v>
          </cell>
          <cell r="K658" t="str">
            <v>Đường An Dương Vương</v>
          </cell>
          <cell r="L658">
            <v>11000</v>
          </cell>
          <cell r="M658">
            <v>4200</v>
          </cell>
          <cell r="N658">
            <v>2900</v>
          </cell>
          <cell r="O658">
            <v>1900</v>
          </cell>
          <cell r="P658">
            <v>0</v>
          </cell>
          <cell r="Q658">
            <v>0</v>
          </cell>
          <cell r="R658">
            <v>0</v>
          </cell>
          <cell r="S658">
            <v>0</v>
          </cell>
          <cell r="T658" t="e">
            <v>#DIV/0!</v>
          </cell>
          <cell r="U658" t="e">
            <v>#DIV/0!</v>
          </cell>
          <cell r="V658" t="e">
            <v>#DIV/0!</v>
          </cell>
          <cell r="W658" t="e">
            <v>#DIV/0!</v>
          </cell>
          <cell r="X658">
            <v>1.8</v>
          </cell>
          <cell r="Y658">
            <v>1.3932</v>
          </cell>
          <cell r="Z658" t="str">
            <v>44. xã Trảng Bom còn 1 đường đang đợi ktra.xlsx</v>
          </cell>
          <cell r="AA658">
            <v>15300</v>
          </cell>
          <cell r="AB658">
            <v>5900</v>
          </cell>
          <cell r="AC658">
            <v>4000</v>
          </cell>
          <cell r="AD658">
            <v>2600</v>
          </cell>
        </row>
        <row r="659">
          <cell r="G659" t="str">
            <v>TB4DT_D2</v>
          </cell>
          <cell r="H659" t="str">
            <v>Đoạn từ Quốc lộ 1 đến đường Nam Kỳ Khởi Nghĩa</v>
          </cell>
          <cell r="I659" t="str">
            <v>Quốc lộ 1</v>
          </cell>
          <cell r="J659" t="str">
            <v>TB4DT_D2</v>
          </cell>
          <cell r="K659" t="str">
            <v>Đường Nam Kỳ Khởi Nghĩa</v>
          </cell>
          <cell r="L659">
            <v>10000</v>
          </cell>
          <cell r="M659">
            <v>4000</v>
          </cell>
          <cell r="N659">
            <v>2800</v>
          </cell>
          <cell r="O659">
            <v>1800</v>
          </cell>
          <cell r="P659">
            <v>0</v>
          </cell>
          <cell r="Q659">
            <v>0</v>
          </cell>
          <cell r="R659">
            <v>0</v>
          </cell>
          <cell r="S659">
            <v>0</v>
          </cell>
          <cell r="T659" t="e">
            <v>#DIV/0!</v>
          </cell>
          <cell r="U659" t="e">
            <v>#DIV/0!</v>
          </cell>
          <cell r="V659" t="e">
            <v>#DIV/0!</v>
          </cell>
          <cell r="W659" t="e">
            <v>#DIV/0!</v>
          </cell>
          <cell r="X659">
            <v>1.8</v>
          </cell>
          <cell r="Y659">
            <v>1.3932</v>
          </cell>
          <cell r="Z659" t="str">
            <v>44. xã Trảng Bom còn 1 đường đang đợi ktra.xlsx</v>
          </cell>
          <cell r="AA659">
            <v>13900</v>
          </cell>
          <cell r="AB659">
            <v>5600</v>
          </cell>
          <cell r="AC659">
            <v>3900</v>
          </cell>
          <cell r="AD659">
            <v>2500</v>
          </cell>
        </row>
        <row r="660">
          <cell r="G660" t="str">
            <v>TB5DT</v>
          </cell>
          <cell r="H660" t="str">
            <v>Đường 19 tháng 8</v>
          </cell>
          <cell r="I660" t="str">
            <v>Đường Trần Phú</v>
          </cell>
          <cell r="J660" t="str">
            <v>TB5DT</v>
          </cell>
          <cell r="K660" t="str">
            <v>Đường Lê Hồng Phong</v>
          </cell>
          <cell r="L660">
            <v>4200</v>
          </cell>
          <cell r="M660">
            <v>2100</v>
          </cell>
          <cell r="N660">
            <v>1700</v>
          </cell>
          <cell r="O660">
            <v>1400</v>
          </cell>
          <cell r="P660">
            <v>0</v>
          </cell>
          <cell r="Q660">
            <v>0</v>
          </cell>
          <cell r="R660">
            <v>0</v>
          </cell>
          <cell r="S660">
            <v>0</v>
          </cell>
          <cell r="T660" t="e">
            <v>#DIV/0!</v>
          </cell>
          <cell r="U660" t="e">
            <v>#DIV/0!</v>
          </cell>
          <cell r="V660" t="e">
            <v>#DIV/0!</v>
          </cell>
          <cell r="W660" t="e">
            <v>#DIV/0!</v>
          </cell>
          <cell r="X660">
            <v>1.6</v>
          </cell>
          <cell r="Y660">
            <v>1.2384000000000002</v>
          </cell>
          <cell r="Z660" t="str">
            <v>44. xã Trảng Bom còn 1 đường đang đợi ktra.xlsx</v>
          </cell>
          <cell r="AA660">
            <v>5200</v>
          </cell>
          <cell r="AB660">
            <v>2600</v>
          </cell>
          <cell r="AC660">
            <v>2100</v>
          </cell>
          <cell r="AD660">
            <v>1700</v>
          </cell>
        </row>
        <row r="661">
          <cell r="G661" t="str">
            <v>TB6DT</v>
          </cell>
          <cell r="H661" t="str">
            <v>Đường 2 tháng 9</v>
          </cell>
          <cell r="I661" t="str">
            <v>Đường Phan Đăng Lưu</v>
          </cell>
          <cell r="J661" t="str">
            <v>TB6DT</v>
          </cell>
          <cell r="K661" t="str">
            <v>Đường Lê Hồng Phong</v>
          </cell>
          <cell r="L661">
            <v>8000</v>
          </cell>
          <cell r="M661">
            <v>3600</v>
          </cell>
          <cell r="N661">
            <v>2600</v>
          </cell>
          <cell r="O661">
            <v>1600</v>
          </cell>
          <cell r="P661">
            <v>14480</v>
          </cell>
          <cell r="Q661">
            <v>0</v>
          </cell>
          <cell r="R661">
            <v>0</v>
          </cell>
          <cell r="S661">
            <v>0</v>
          </cell>
          <cell r="T661">
            <v>0.76972375690607742</v>
          </cell>
          <cell r="U661" t="e">
            <v>#DIV/0!</v>
          </cell>
          <cell r="V661" t="e">
            <v>#DIV/0!</v>
          </cell>
          <cell r="W661" t="e">
            <v>#DIV/0!</v>
          </cell>
          <cell r="X661">
            <v>1.8</v>
          </cell>
          <cell r="Y661">
            <v>1.3932</v>
          </cell>
          <cell r="Z661" t="str">
            <v>44. xã Trảng Bom còn 1 đường đang đợi ktra.xlsx</v>
          </cell>
          <cell r="AA661">
            <v>11100</v>
          </cell>
          <cell r="AB661">
            <v>5000</v>
          </cell>
          <cell r="AC661">
            <v>3600</v>
          </cell>
          <cell r="AD661">
            <v>2200</v>
          </cell>
        </row>
        <row r="662">
          <cell r="G662" t="str">
            <v>TB7DT</v>
          </cell>
          <cell r="H662" t="str">
            <v>Đường An Dương Vương (từ đường Đinh Tiên Hoàng đến đường Ngô Quyền)</v>
          </cell>
          <cell r="I662" t="str">
            <v>Đường Đinh Tiên Hoàng</v>
          </cell>
          <cell r="J662" t="str">
            <v>TB7DT</v>
          </cell>
          <cell r="K662" t="str">
            <v>Đường Ngô Quyền</v>
          </cell>
          <cell r="L662">
            <v>7000</v>
          </cell>
          <cell r="M662">
            <v>3400</v>
          </cell>
          <cell r="N662">
            <v>2300</v>
          </cell>
          <cell r="O662">
            <v>1500</v>
          </cell>
          <cell r="P662">
            <v>0</v>
          </cell>
          <cell r="Q662">
            <v>0</v>
          </cell>
          <cell r="R662">
            <v>0</v>
          </cell>
          <cell r="S662">
            <v>0</v>
          </cell>
          <cell r="T662" t="e">
            <v>#DIV/0!</v>
          </cell>
          <cell r="U662" t="e">
            <v>#DIV/0!</v>
          </cell>
          <cell r="V662" t="e">
            <v>#DIV/0!</v>
          </cell>
          <cell r="W662" t="e">
            <v>#DIV/0!</v>
          </cell>
          <cell r="X662">
            <v>1.8</v>
          </cell>
          <cell r="Y662">
            <v>1.3932</v>
          </cell>
          <cell r="Z662" t="str">
            <v>44. xã Trảng Bom còn 1 đường đang đợi ktra.xlsx</v>
          </cell>
          <cell r="AA662">
            <v>9800</v>
          </cell>
          <cell r="AB662">
            <v>4700</v>
          </cell>
          <cell r="AC662">
            <v>3200</v>
          </cell>
          <cell r="AD662">
            <v>2100</v>
          </cell>
        </row>
        <row r="663">
          <cell r="G663" t="str">
            <v>TB8DT</v>
          </cell>
          <cell r="H663" t="str">
            <v>Đường Bùi Thị Xuân (từ Quốc lộ 1 đến thửa đất số 7, tờ BĐĐC số 17, thị trấn Trảng Bom)</v>
          </cell>
          <cell r="I663" t="str">
            <v>Quốc lộ 1</v>
          </cell>
          <cell r="J663" t="str">
            <v>TB8DT</v>
          </cell>
          <cell r="K663" t="str">
            <v>Thửa đất số 7, tờ BĐĐC số 17, thị trấn Trảng Bom</v>
          </cell>
          <cell r="L663">
            <v>6500</v>
          </cell>
          <cell r="M663">
            <v>3300</v>
          </cell>
          <cell r="N663">
            <v>2200</v>
          </cell>
          <cell r="O663">
            <v>1400</v>
          </cell>
          <cell r="P663">
            <v>11712</v>
          </cell>
          <cell r="Q663">
            <v>5876</v>
          </cell>
          <cell r="R663">
            <v>4332</v>
          </cell>
          <cell r="S663">
            <v>0</v>
          </cell>
          <cell r="T663">
            <v>0.62047472677595639</v>
          </cell>
          <cell r="U663">
            <v>0.62787610619469036</v>
          </cell>
          <cell r="V663">
            <v>0.56777469990766394</v>
          </cell>
          <cell r="W663" t="e">
            <v>#DIV/0!</v>
          </cell>
          <cell r="X663">
            <v>1.3</v>
          </cell>
          <cell r="Y663">
            <v>1.1180000000000001</v>
          </cell>
          <cell r="Z663" t="str">
            <v>44. xã Trảng Bom còn 1 đường đang đợi ktra.xlsx</v>
          </cell>
          <cell r="AA663">
            <v>7300</v>
          </cell>
          <cell r="AB663">
            <v>3700</v>
          </cell>
          <cell r="AC663">
            <v>2500</v>
          </cell>
          <cell r="AD663">
            <v>1600</v>
          </cell>
        </row>
        <row r="664">
          <cell r="G664" t="str">
            <v>TB9DT</v>
          </cell>
          <cell r="H664" t="str">
            <v>Đường Cách Mạng Tháng 8 (từ đường Lê Duẩn đến đường Trương Văn Bang)</v>
          </cell>
          <cell r="I664" t="str">
            <v>Đường Lê Duẩn</v>
          </cell>
          <cell r="J664" t="str">
            <v>TB9DT</v>
          </cell>
          <cell r="K664" t="str">
            <v>Đường Trương Văn Bang</v>
          </cell>
          <cell r="L664">
            <v>6500</v>
          </cell>
          <cell r="M664">
            <v>3400</v>
          </cell>
          <cell r="N664">
            <v>2400</v>
          </cell>
          <cell r="O664">
            <v>1400</v>
          </cell>
          <cell r="P664">
            <v>0</v>
          </cell>
          <cell r="Q664">
            <v>0</v>
          </cell>
          <cell r="R664">
            <v>0</v>
          </cell>
          <cell r="S664">
            <v>0</v>
          </cell>
          <cell r="T664" t="e">
            <v>#DIV/0!</v>
          </cell>
          <cell r="U664" t="e">
            <v>#DIV/0!</v>
          </cell>
          <cell r="V664" t="e">
            <v>#DIV/0!</v>
          </cell>
          <cell r="W664" t="e">
            <v>#DIV/0!</v>
          </cell>
          <cell r="X664">
            <v>1.8</v>
          </cell>
          <cell r="Y664">
            <v>1.3932</v>
          </cell>
          <cell r="Z664" t="str">
            <v>44. xã Trảng Bom còn 1 đường đang đợi ktra.xlsx</v>
          </cell>
          <cell r="AA664">
            <v>9100</v>
          </cell>
          <cell r="AB664">
            <v>4700</v>
          </cell>
          <cell r="AC664">
            <v>3300</v>
          </cell>
          <cell r="AD664">
            <v>2000</v>
          </cell>
        </row>
        <row r="665">
          <cell r="G665" t="str">
            <v>TB10DT</v>
          </cell>
          <cell r="H665" t="str">
            <v>Đường Điện Biên Phủ</v>
          </cell>
          <cell r="I665" t="str">
            <v>Đường 30 tháng 4</v>
          </cell>
          <cell r="J665" t="str">
            <v>TB10DT</v>
          </cell>
          <cell r="K665" t="str">
            <v>Đường Lê Hồng Phong</v>
          </cell>
          <cell r="L665">
            <v>5000</v>
          </cell>
          <cell r="M665">
            <v>3000</v>
          </cell>
          <cell r="N665">
            <v>2200</v>
          </cell>
          <cell r="O665">
            <v>1400</v>
          </cell>
          <cell r="P665">
            <v>0</v>
          </cell>
          <cell r="Q665">
            <v>0</v>
          </cell>
          <cell r="R665">
            <v>0</v>
          </cell>
          <cell r="S665">
            <v>0</v>
          </cell>
          <cell r="T665" t="e">
            <v>#DIV/0!</v>
          </cell>
          <cell r="U665" t="e">
            <v>#DIV/0!</v>
          </cell>
          <cell r="V665" t="e">
            <v>#DIV/0!</v>
          </cell>
          <cell r="W665" t="e">
            <v>#DIV/0!</v>
          </cell>
          <cell r="X665">
            <v>1.3</v>
          </cell>
          <cell r="Y665">
            <v>1.1180000000000001</v>
          </cell>
          <cell r="Z665" t="str">
            <v>44. xã Trảng Bom còn 1 đường đang đợi ktra.xlsx</v>
          </cell>
          <cell r="AA665">
            <v>5600</v>
          </cell>
          <cell r="AB665">
            <v>3400</v>
          </cell>
          <cell r="AC665">
            <v>2500</v>
          </cell>
          <cell r="AD665">
            <v>1600</v>
          </cell>
        </row>
        <row r="666">
          <cell r="G666" t="str">
            <v>TB11DT</v>
          </cell>
          <cell r="H666" t="str">
            <v>Đường Đinh Tiên Hoàng</v>
          </cell>
          <cell r="I666" t="str">
            <v>Quốc lộ 1</v>
          </cell>
          <cell r="K666" t="str">
            <v>Giáp ranh xã Sông Trầu</v>
          </cell>
        </row>
        <row r="667">
          <cell r="G667" t="str">
            <v>TB11DT_D1</v>
          </cell>
          <cell r="H667" t="str">
            <v>Đoạn từ QL1  đến đường Hùng Vương</v>
          </cell>
          <cell r="I667" t="str">
            <v>Quốc lộ 1</v>
          </cell>
          <cell r="J667" t="str">
            <v>TB11DT_D1</v>
          </cell>
          <cell r="K667" t="str">
            <v>Đường Hùng Vương</v>
          </cell>
          <cell r="L667">
            <v>7500</v>
          </cell>
          <cell r="M667">
            <v>3800</v>
          </cell>
          <cell r="N667">
            <v>2500</v>
          </cell>
          <cell r="O667">
            <v>1600</v>
          </cell>
          <cell r="P667">
            <v>14204</v>
          </cell>
          <cell r="Q667">
            <v>7846</v>
          </cell>
          <cell r="R667">
            <v>4982</v>
          </cell>
          <cell r="S667">
            <v>3319</v>
          </cell>
          <cell r="T667">
            <v>0.7356378484933821</v>
          </cell>
          <cell r="U667">
            <v>0.67475911292378277</v>
          </cell>
          <cell r="V667">
            <v>0.69911682055399438</v>
          </cell>
          <cell r="W667">
            <v>0.67162398312744798</v>
          </cell>
          <cell r="X667">
            <v>1.8</v>
          </cell>
          <cell r="Y667">
            <v>1.3932</v>
          </cell>
          <cell r="Z667" t="str">
            <v>44. xã Trảng Bom còn 1 đường đang đợi ktra.xlsx</v>
          </cell>
          <cell r="AA667">
            <v>10400</v>
          </cell>
          <cell r="AB667">
            <v>5300</v>
          </cell>
          <cell r="AC667">
            <v>3500</v>
          </cell>
          <cell r="AD667">
            <v>2200</v>
          </cell>
        </row>
        <row r="668">
          <cell r="G668" t="str">
            <v>TB11DT_D2</v>
          </cell>
          <cell r="H668" t="str">
            <v>Đoạn từ đường Hùng Vương đến đường An Dương Vương (hết khu dân cư 4,7 ha)</v>
          </cell>
          <cell r="I668" t="str">
            <v>Đường Hùng Vương</v>
          </cell>
          <cell r="J668" t="str">
            <v>TB11DT_D2</v>
          </cell>
          <cell r="K668" t="str">
            <v>Đường An Dương Vương (hết khu dân cư 4,7 ha)</v>
          </cell>
          <cell r="L668">
            <v>7000</v>
          </cell>
          <cell r="M668">
            <v>3400</v>
          </cell>
          <cell r="N668">
            <v>2300</v>
          </cell>
          <cell r="O668">
            <v>1500</v>
          </cell>
          <cell r="P668">
            <v>0</v>
          </cell>
          <cell r="Q668">
            <v>0</v>
          </cell>
          <cell r="R668">
            <v>0</v>
          </cell>
          <cell r="S668">
            <v>0</v>
          </cell>
          <cell r="T668" t="e">
            <v>#DIV/0!</v>
          </cell>
          <cell r="U668" t="e">
            <v>#DIV/0!</v>
          </cell>
          <cell r="V668" t="e">
            <v>#DIV/0!</v>
          </cell>
          <cell r="W668" t="e">
            <v>#DIV/0!</v>
          </cell>
          <cell r="X668">
            <v>1.8</v>
          </cell>
          <cell r="Y668">
            <v>1.3932</v>
          </cell>
          <cell r="Z668" t="str">
            <v>44. xã Trảng Bom còn 1 đường đang đợi ktra.xlsx</v>
          </cell>
          <cell r="AA668">
            <v>9800</v>
          </cell>
          <cell r="AB668">
            <v>4700</v>
          </cell>
          <cell r="AC668">
            <v>3200</v>
          </cell>
          <cell r="AD668">
            <v>2100</v>
          </cell>
        </row>
        <row r="669">
          <cell r="G669" t="str">
            <v>TB11DT_D3</v>
          </cell>
          <cell r="H669" t="str">
            <v>Đoạn từ đường An Dương Vương đến giáp ranh xã Sông Trầu</v>
          </cell>
          <cell r="I669" t="str">
            <v xml:space="preserve">Đường An Dương Vương </v>
          </cell>
          <cell r="J669" t="str">
            <v>TB11DT_D3</v>
          </cell>
          <cell r="K669" t="str">
            <v>Giáp ranh xã Sông Trầu</v>
          </cell>
          <cell r="L669">
            <v>3700</v>
          </cell>
          <cell r="M669">
            <v>1800</v>
          </cell>
          <cell r="N669">
            <v>1500</v>
          </cell>
          <cell r="O669">
            <v>1200</v>
          </cell>
          <cell r="P669">
            <v>0</v>
          </cell>
          <cell r="Q669">
            <v>0</v>
          </cell>
          <cell r="R669">
            <v>0</v>
          </cell>
          <cell r="S669">
            <v>0</v>
          </cell>
          <cell r="T669" t="e">
            <v>#DIV/0!</v>
          </cell>
          <cell r="U669" t="e">
            <v>#DIV/0!</v>
          </cell>
          <cell r="V669" t="e">
            <v>#DIV/0!</v>
          </cell>
          <cell r="W669" t="e">
            <v>#DIV/0!</v>
          </cell>
          <cell r="X669">
            <v>1.6</v>
          </cell>
          <cell r="Y669">
            <v>1.2384000000000002</v>
          </cell>
          <cell r="Z669" t="str">
            <v>44. xã Trảng Bom còn 1 đường đang đợi ktra.xlsx</v>
          </cell>
          <cell r="AA669">
            <v>4600</v>
          </cell>
          <cell r="AB669">
            <v>2200</v>
          </cell>
          <cell r="AC669">
            <v>1900</v>
          </cell>
          <cell r="AD669">
            <v>1500</v>
          </cell>
        </row>
        <row r="670">
          <cell r="G670" t="str">
            <v>TB12DT</v>
          </cell>
          <cell r="H670" t="str">
            <v>Đường Hai Bà Trưng (từ đường Ngô Quyền đến đường An Dương Vương)</v>
          </cell>
          <cell r="I670" t="str">
            <v>Đường Ngô Quyền</v>
          </cell>
          <cell r="J670" t="str">
            <v>TB12DT</v>
          </cell>
          <cell r="K670" t="str">
            <v>Đường An Dương Vương</v>
          </cell>
          <cell r="L670">
            <v>6000</v>
          </cell>
          <cell r="M670">
            <v>3400</v>
          </cell>
          <cell r="N670">
            <v>2300</v>
          </cell>
          <cell r="O670">
            <v>1450</v>
          </cell>
          <cell r="P670">
            <v>0</v>
          </cell>
          <cell r="Q670">
            <v>0</v>
          </cell>
          <cell r="R670">
            <v>0</v>
          </cell>
          <cell r="S670">
            <v>0</v>
          </cell>
          <cell r="T670" t="e">
            <v>#DIV/0!</v>
          </cell>
          <cell r="U670" t="e">
            <v>#DIV/0!</v>
          </cell>
          <cell r="V670" t="e">
            <v>#DIV/0!</v>
          </cell>
          <cell r="W670" t="e">
            <v>#DIV/0!</v>
          </cell>
          <cell r="X670">
            <v>1.8</v>
          </cell>
          <cell r="Y670">
            <v>1.3932</v>
          </cell>
          <cell r="Z670" t="str">
            <v>44. xã Trảng Bom còn 1 đường đang đợi ktra.xlsx</v>
          </cell>
          <cell r="AA670">
            <v>8400</v>
          </cell>
          <cell r="AB670">
            <v>4700</v>
          </cell>
          <cell r="AC670">
            <v>3200</v>
          </cell>
          <cell r="AD670">
            <v>2000</v>
          </cell>
        </row>
        <row r="671">
          <cell r="G671" t="str">
            <v>TB13DT</v>
          </cell>
          <cell r="H671" t="str">
            <v>Đường Hoàng Tam Kỳ</v>
          </cell>
          <cell r="I671" t="str">
            <v>Đường Lê Hồng Phong</v>
          </cell>
          <cell r="J671" t="str">
            <v>TB13DT</v>
          </cell>
          <cell r="K671" t="str">
            <v>Nguyễn Văn Cừ</v>
          </cell>
          <cell r="L671">
            <v>5000</v>
          </cell>
          <cell r="M671">
            <v>3000</v>
          </cell>
          <cell r="N671">
            <v>2200</v>
          </cell>
          <cell r="O671">
            <v>1400</v>
          </cell>
          <cell r="P671">
            <v>0</v>
          </cell>
          <cell r="Q671">
            <v>0</v>
          </cell>
          <cell r="R671">
            <v>0</v>
          </cell>
          <cell r="S671">
            <v>0</v>
          </cell>
          <cell r="T671" t="e">
            <v>#DIV/0!</v>
          </cell>
          <cell r="U671" t="e">
            <v>#DIV/0!</v>
          </cell>
          <cell r="V671" t="e">
            <v>#DIV/0!</v>
          </cell>
          <cell r="W671" t="e">
            <v>#DIV/0!</v>
          </cell>
          <cell r="X671">
            <v>1.3</v>
          </cell>
          <cell r="Y671">
            <v>1.1180000000000001</v>
          </cell>
          <cell r="Z671" t="str">
            <v>44. xã Trảng Bom còn 1 đường đang đợi ktra.xlsx</v>
          </cell>
          <cell r="AA671">
            <v>5600</v>
          </cell>
          <cell r="AB671">
            <v>3400</v>
          </cell>
          <cell r="AC671">
            <v>2500</v>
          </cell>
          <cell r="AD671">
            <v>1600</v>
          </cell>
        </row>
        <row r="672">
          <cell r="G672" t="str">
            <v>TB14DT</v>
          </cell>
          <cell r="H672" t="str">
            <v>Đường Hoàng Việt</v>
          </cell>
          <cell r="I672" t="str">
            <v>Nguyễn Văn Cừ</v>
          </cell>
          <cell r="J672" t="str">
            <v>TB14DT</v>
          </cell>
          <cell r="K672" t="str">
            <v>Đường 30 tháng 4</v>
          </cell>
          <cell r="L672">
            <v>5000</v>
          </cell>
          <cell r="M672">
            <v>3000</v>
          </cell>
          <cell r="N672">
            <v>2200</v>
          </cell>
          <cell r="O672">
            <v>1400</v>
          </cell>
          <cell r="P672">
            <v>0</v>
          </cell>
          <cell r="Q672">
            <v>0</v>
          </cell>
          <cell r="R672">
            <v>0</v>
          </cell>
          <cell r="S672">
            <v>0</v>
          </cell>
          <cell r="T672" t="e">
            <v>#DIV/0!</v>
          </cell>
          <cell r="U672" t="e">
            <v>#DIV/0!</v>
          </cell>
          <cell r="V672" t="e">
            <v>#DIV/0!</v>
          </cell>
          <cell r="W672" t="e">
            <v>#DIV/0!</v>
          </cell>
          <cell r="X672">
            <v>1.3</v>
          </cell>
          <cell r="Y672">
            <v>1.1180000000000001</v>
          </cell>
          <cell r="Z672" t="str">
            <v>44. xã Trảng Bom còn 1 đường đang đợi ktra.xlsx</v>
          </cell>
          <cell r="AA672">
            <v>5600</v>
          </cell>
          <cell r="AB672">
            <v>3400</v>
          </cell>
          <cell r="AC672">
            <v>2500</v>
          </cell>
          <cell r="AD672">
            <v>1600</v>
          </cell>
        </row>
        <row r="673">
          <cell r="G673" t="str">
            <v>TB15DT</v>
          </cell>
          <cell r="H673" t="str">
            <v>Đường Hùng Vương</v>
          </cell>
          <cell r="I673" t="str">
            <v>Giáp ranh khu công nghiệp Bàu Xéo</v>
          </cell>
          <cell r="K673" t="str">
            <v>Đường D6</v>
          </cell>
        </row>
        <row r="674">
          <cell r="G674" t="str">
            <v>TB15DT_D1</v>
          </cell>
          <cell r="H674" t="str">
            <v xml:space="preserve">Đoạn giáp ranh khu công nghiệp Bàu Xéo đến đường Nguyễn Hoàng </v>
          </cell>
          <cell r="I674" t="str">
            <v>Giáp ranh khu công nghiệp Bàu Xéo</v>
          </cell>
          <cell r="J674" t="str">
            <v>TB15DT_D1</v>
          </cell>
          <cell r="K674" t="str">
            <v xml:space="preserve">Đường Nguyễn Hoàng </v>
          </cell>
          <cell r="L674">
            <v>10000</v>
          </cell>
          <cell r="M674">
            <v>3800</v>
          </cell>
          <cell r="N674">
            <v>2700</v>
          </cell>
          <cell r="O674">
            <v>1700</v>
          </cell>
          <cell r="P674">
            <v>0</v>
          </cell>
          <cell r="Q674">
            <v>0</v>
          </cell>
          <cell r="R674">
            <v>0</v>
          </cell>
          <cell r="S674">
            <v>0</v>
          </cell>
          <cell r="T674" t="e">
            <v>#DIV/0!</v>
          </cell>
          <cell r="U674" t="e">
            <v>#DIV/0!</v>
          </cell>
          <cell r="V674" t="e">
            <v>#DIV/0!</v>
          </cell>
          <cell r="W674" t="e">
            <v>#DIV/0!</v>
          </cell>
          <cell r="X674">
            <v>1.8</v>
          </cell>
          <cell r="Y674">
            <v>1.3932</v>
          </cell>
          <cell r="Z674" t="str">
            <v>44. xã Trảng Bom còn 1 đường đang đợi ktra.xlsx</v>
          </cell>
          <cell r="AA674">
            <v>13900</v>
          </cell>
          <cell r="AB674">
            <v>5300</v>
          </cell>
          <cell r="AC674">
            <v>3800</v>
          </cell>
          <cell r="AD674">
            <v>2400</v>
          </cell>
        </row>
        <row r="675">
          <cell r="G675" t="str">
            <v>TB15DT_D2</v>
          </cell>
          <cell r="H675" t="str">
            <v>Đoạn từ đường Nguyễn Hoàng đến đường Ngô Quyền</v>
          </cell>
          <cell r="I675" t="str">
            <v>Đường Nguyễn Hoàng</v>
          </cell>
          <cell r="J675" t="str">
            <v>TB15DT_D2</v>
          </cell>
          <cell r="K675" t="str">
            <v>Đường Ngô Quyền</v>
          </cell>
          <cell r="L675">
            <v>11000</v>
          </cell>
          <cell r="M675">
            <v>4200</v>
          </cell>
          <cell r="N675">
            <v>3000</v>
          </cell>
          <cell r="O675">
            <v>1800</v>
          </cell>
          <cell r="P675">
            <v>0</v>
          </cell>
          <cell r="Q675">
            <v>0</v>
          </cell>
          <cell r="R675">
            <v>0</v>
          </cell>
          <cell r="S675">
            <v>0</v>
          </cell>
          <cell r="T675" t="e">
            <v>#DIV/0!</v>
          </cell>
          <cell r="U675" t="e">
            <v>#DIV/0!</v>
          </cell>
          <cell r="V675" t="e">
            <v>#DIV/0!</v>
          </cell>
          <cell r="W675" t="e">
            <v>#DIV/0!</v>
          </cell>
          <cell r="X675">
            <v>1.8</v>
          </cell>
          <cell r="Y675">
            <v>1.3932</v>
          </cell>
          <cell r="Z675" t="str">
            <v>44. xã Trảng Bom còn 1 đường đang đợi ktra.xlsx</v>
          </cell>
          <cell r="AA675">
            <v>15300</v>
          </cell>
          <cell r="AB675">
            <v>5900</v>
          </cell>
          <cell r="AC675">
            <v>4200</v>
          </cell>
          <cell r="AD675">
            <v>2500</v>
          </cell>
        </row>
        <row r="676">
          <cell r="G676" t="str">
            <v>TB15DT_D3</v>
          </cell>
          <cell r="H676" t="str">
            <v>Đoạn từ đường Ngô Quyền đến đường D6</v>
          </cell>
          <cell r="I676" t="str">
            <v>Đường Ngô Quyền</v>
          </cell>
          <cell r="J676" t="str">
            <v>TB15DT_D3</v>
          </cell>
          <cell r="K676" t="str">
            <v>Đường D6</v>
          </cell>
          <cell r="L676">
            <v>7500</v>
          </cell>
          <cell r="M676">
            <v>3400</v>
          </cell>
          <cell r="N676">
            <v>2300</v>
          </cell>
          <cell r="O676">
            <v>1450</v>
          </cell>
          <cell r="P676">
            <v>0</v>
          </cell>
          <cell r="Q676">
            <v>0</v>
          </cell>
          <cell r="R676">
            <v>0</v>
          </cell>
          <cell r="S676">
            <v>0</v>
          </cell>
          <cell r="T676" t="e">
            <v>#DIV/0!</v>
          </cell>
          <cell r="U676" t="e">
            <v>#DIV/0!</v>
          </cell>
          <cell r="V676" t="e">
            <v>#DIV/0!</v>
          </cell>
          <cell r="W676" t="e">
            <v>#DIV/0!</v>
          </cell>
          <cell r="X676">
            <v>1.8</v>
          </cell>
          <cell r="Y676">
            <v>1.3932</v>
          </cell>
          <cell r="Z676" t="str">
            <v>44. xã Trảng Bom còn 1 đường đang đợi ktra.xlsx</v>
          </cell>
          <cell r="AA676">
            <v>10400</v>
          </cell>
          <cell r="AB676">
            <v>4700</v>
          </cell>
          <cell r="AC676">
            <v>3200</v>
          </cell>
          <cell r="AD676">
            <v>2000</v>
          </cell>
        </row>
        <row r="677">
          <cell r="G677" t="str">
            <v>TB16DT</v>
          </cell>
          <cell r="H677" t="str">
            <v>Đường Huỳnh Văn Nghệ</v>
          </cell>
          <cell r="I677" t="str">
            <v>Đường Lê Duẩn</v>
          </cell>
          <cell r="J677" t="str">
            <v>TB16DT</v>
          </cell>
          <cell r="K677" t="str">
            <v>Đường Trương Văn Bang</v>
          </cell>
          <cell r="L677">
            <v>5000</v>
          </cell>
          <cell r="M677">
            <v>3000</v>
          </cell>
          <cell r="N677">
            <v>2200</v>
          </cell>
          <cell r="O677">
            <v>1400</v>
          </cell>
          <cell r="P677">
            <v>0</v>
          </cell>
          <cell r="Q677">
            <v>0</v>
          </cell>
          <cell r="R677">
            <v>0</v>
          </cell>
          <cell r="S677">
            <v>0</v>
          </cell>
          <cell r="T677" t="e">
            <v>#DIV/0!</v>
          </cell>
          <cell r="U677" t="e">
            <v>#DIV/0!</v>
          </cell>
          <cell r="V677" t="e">
            <v>#DIV/0!</v>
          </cell>
          <cell r="W677" t="e">
            <v>#DIV/0!</v>
          </cell>
          <cell r="X677">
            <v>1.6</v>
          </cell>
          <cell r="Y677">
            <v>1.2384000000000002</v>
          </cell>
          <cell r="Z677" t="str">
            <v>44. xã Trảng Bom còn 1 đường đang đợi ktra.xlsx</v>
          </cell>
          <cell r="AA677">
            <v>6200</v>
          </cell>
          <cell r="AB677">
            <v>3700</v>
          </cell>
          <cell r="AC677">
            <v>2700</v>
          </cell>
          <cell r="AD677">
            <v>1700</v>
          </cell>
        </row>
        <row r="678">
          <cell r="G678" t="str">
            <v>TB17DT</v>
          </cell>
          <cell r="H678" t="str">
            <v>Đường Lê Đại Hành</v>
          </cell>
          <cell r="I678" t="str">
            <v>Đường Nguyễn Huệ, Đường An Dương Vương</v>
          </cell>
          <cell r="K678" t="str">
            <v>Thửa đất số 376, tờ BĐĐC số 8, thị trấn Trảng Bom</v>
          </cell>
        </row>
        <row r="679">
          <cell r="G679" t="str">
            <v>TB17DT_D1</v>
          </cell>
          <cell r="H679" t="str">
            <v>Đoạn từ đường Nguyễn Huệ đến đường Lý Nam Đế</v>
          </cell>
          <cell r="I679" t="str">
            <v>Đường Nguyễn Huệ</v>
          </cell>
          <cell r="J679" t="str">
            <v>TB17DT_D1</v>
          </cell>
          <cell r="K679" t="str">
            <v>Đường Lý Nam Đế</v>
          </cell>
          <cell r="L679">
            <v>6500</v>
          </cell>
          <cell r="M679">
            <v>3300</v>
          </cell>
          <cell r="N679">
            <v>2200</v>
          </cell>
          <cell r="O679">
            <v>1400</v>
          </cell>
          <cell r="P679">
            <v>0</v>
          </cell>
          <cell r="Q679">
            <v>0</v>
          </cell>
          <cell r="R679">
            <v>0</v>
          </cell>
          <cell r="S679">
            <v>0</v>
          </cell>
          <cell r="T679" t="e">
            <v>#DIV/0!</v>
          </cell>
          <cell r="U679" t="e">
            <v>#DIV/0!</v>
          </cell>
          <cell r="V679" t="e">
            <v>#DIV/0!</v>
          </cell>
          <cell r="W679" t="e">
            <v>#DIV/0!</v>
          </cell>
          <cell r="X679">
            <v>1.8</v>
          </cell>
          <cell r="Y679">
            <v>1.3932</v>
          </cell>
          <cell r="Z679" t="str">
            <v>44. xã Trảng Bom còn 1 đường đang đợi ktra.xlsx</v>
          </cell>
          <cell r="AA679">
            <v>9100</v>
          </cell>
          <cell r="AB679">
            <v>4600</v>
          </cell>
          <cell r="AC679">
            <v>3100</v>
          </cell>
          <cell r="AD679">
            <v>2000</v>
          </cell>
        </row>
        <row r="680">
          <cell r="G680" t="str">
            <v>TB17DT_D2</v>
          </cell>
          <cell r="H680" t="str">
            <v xml:space="preserve">Đoạn còn lại (từ đường An Dương Vương đến thửa đất số 376, tờ BĐĐC số 8, thị trấn Trảng Bom) </v>
          </cell>
          <cell r="I680" t="str">
            <v xml:space="preserve">Đường An Dương Vương </v>
          </cell>
          <cell r="J680" t="str">
            <v>TB17DT_D2</v>
          </cell>
          <cell r="K680" t="str">
            <v>Thửa đất số 376, tờ BĐĐC số 8, thị trấn Trảng Bom</v>
          </cell>
          <cell r="L680">
            <v>3500</v>
          </cell>
          <cell r="M680">
            <v>1700</v>
          </cell>
          <cell r="N680">
            <v>1400</v>
          </cell>
          <cell r="O680">
            <v>1100</v>
          </cell>
          <cell r="P680">
            <v>0</v>
          </cell>
          <cell r="Q680">
            <v>0</v>
          </cell>
          <cell r="R680">
            <v>0</v>
          </cell>
          <cell r="S680">
            <v>0</v>
          </cell>
          <cell r="T680" t="e">
            <v>#DIV/0!</v>
          </cell>
          <cell r="U680" t="e">
            <v>#DIV/0!</v>
          </cell>
          <cell r="V680" t="e">
            <v>#DIV/0!</v>
          </cell>
          <cell r="W680" t="e">
            <v>#DIV/0!</v>
          </cell>
          <cell r="X680">
            <v>1.6</v>
          </cell>
          <cell r="Y680">
            <v>1.2384000000000002</v>
          </cell>
          <cell r="Z680" t="str">
            <v>44. xã Trảng Bom còn 1 đường đang đợi ktra.xlsx</v>
          </cell>
          <cell r="AA680">
            <v>4300</v>
          </cell>
          <cell r="AB680">
            <v>2100</v>
          </cell>
          <cell r="AC680">
            <v>1700</v>
          </cell>
          <cell r="AD680">
            <v>1400</v>
          </cell>
        </row>
        <row r="681">
          <cell r="G681" t="str">
            <v>TB18DT</v>
          </cell>
          <cell r="H681" t="str">
            <v>Đường Lê Duẩn</v>
          </cell>
          <cell r="I681" t="str">
            <v>Quốc lộ 1</v>
          </cell>
          <cell r="J681" t="str">
            <v>TB18DT</v>
          </cell>
          <cell r="K681" t="str">
            <v>Đường sắt</v>
          </cell>
          <cell r="L681">
            <v>7500</v>
          </cell>
          <cell r="M681">
            <v>3400</v>
          </cell>
          <cell r="N681">
            <v>2400</v>
          </cell>
          <cell r="O681">
            <v>1400</v>
          </cell>
          <cell r="P681">
            <v>0</v>
          </cell>
          <cell r="Q681">
            <v>0</v>
          </cell>
          <cell r="R681">
            <v>0</v>
          </cell>
          <cell r="S681">
            <v>0</v>
          </cell>
          <cell r="T681" t="e">
            <v>#DIV/0!</v>
          </cell>
          <cell r="U681" t="e">
            <v>#DIV/0!</v>
          </cell>
          <cell r="V681" t="e">
            <v>#DIV/0!</v>
          </cell>
          <cell r="W681" t="e">
            <v>#DIV/0!</v>
          </cell>
          <cell r="X681">
            <v>1.8</v>
          </cell>
          <cell r="Y681">
            <v>1.3932</v>
          </cell>
          <cell r="Z681" t="str">
            <v>44. xã Trảng Bom còn 1 đường đang đợi ktra.xlsx</v>
          </cell>
          <cell r="AA681">
            <v>10400</v>
          </cell>
          <cell r="AB681">
            <v>4700</v>
          </cell>
          <cell r="AC681">
            <v>3300</v>
          </cell>
          <cell r="AD681">
            <v>2000</v>
          </cell>
        </row>
        <row r="682">
          <cell r="G682" t="str">
            <v>TB19DT</v>
          </cell>
          <cell r="H682" t="str">
            <v>Đường Lê Hồng Phong</v>
          </cell>
          <cell r="I682" t="str">
            <v>Đường 29 tháng 4</v>
          </cell>
          <cell r="K682" t="str">
            <v>Đường 2 tháng 9</v>
          </cell>
        </row>
        <row r="683">
          <cell r="G683" t="str">
            <v>TB19DT_D1</v>
          </cell>
          <cell r="H683" t="str">
            <v>Đoạn từ đường 29 tháng 4 đến đường 3 tháng 2</v>
          </cell>
          <cell r="I683" t="str">
            <v>Đường 29 tháng 4</v>
          </cell>
          <cell r="J683" t="str">
            <v>TB19DT_D1</v>
          </cell>
          <cell r="K683" t="str">
            <v>Đường 3 tháng 2</v>
          </cell>
          <cell r="L683">
            <v>5500</v>
          </cell>
          <cell r="M683">
            <v>3200</v>
          </cell>
          <cell r="N683">
            <v>2200</v>
          </cell>
          <cell r="O683">
            <v>1400</v>
          </cell>
          <cell r="P683">
            <v>13530</v>
          </cell>
          <cell r="Q683">
            <v>0</v>
          </cell>
          <cell r="R683">
            <v>0</v>
          </cell>
          <cell r="S683">
            <v>0</v>
          </cell>
          <cell r="T683">
            <v>0.56634146341463421</v>
          </cell>
          <cell r="U683" t="e">
            <v>#DIV/0!</v>
          </cell>
          <cell r="V683" t="e">
            <v>#DIV/0!</v>
          </cell>
          <cell r="W683" t="e">
            <v>#DIV/0!</v>
          </cell>
          <cell r="X683">
            <v>1.8</v>
          </cell>
          <cell r="Y683">
            <v>1.3932</v>
          </cell>
          <cell r="Z683" t="str">
            <v>44. xã Trảng Bom còn 1 đường đang đợi ktra.xlsx</v>
          </cell>
          <cell r="AA683">
            <v>7700</v>
          </cell>
          <cell r="AB683">
            <v>4500</v>
          </cell>
          <cell r="AC683">
            <v>3100</v>
          </cell>
          <cell r="AD683">
            <v>2000</v>
          </cell>
        </row>
        <row r="684">
          <cell r="G684" t="str">
            <v>TB19DT_D2</v>
          </cell>
          <cell r="H684" t="str">
            <v>Đoạn từ đường 3 tháng 2 đến đường 2 tháng 9</v>
          </cell>
          <cell r="I684" t="str">
            <v>Đường 3 tháng 2</v>
          </cell>
          <cell r="J684" t="str">
            <v>TB19DT_D2</v>
          </cell>
          <cell r="K684" t="str">
            <v>Đường 2 tháng 9</v>
          </cell>
          <cell r="L684">
            <v>4500</v>
          </cell>
          <cell r="M684">
            <v>2200</v>
          </cell>
          <cell r="N684">
            <v>1800</v>
          </cell>
          <cell r="O684">
            <v>1400</v>
          </cell>
          <cell r="P684">
            <v>9810</v>
          </cell>
          <cell r="Q684">
            <v>0</v>
          </cell>
          <cell r="R684">
            <v>0</v>
          </cell>
          <cell r="S684">
            <v>0</v>
          </cell>
          <cell r="T684">
            <v>0.63908256880733938</v>
          </cell>
          <cell r="U684" t="e">
            <v>#DIV/0!</v>
          </cell>
          <cell r="V684" t="e">
            <v>#DIV/0!</v>
          </cell>
          <cell r="W684" t="e">
            <v>#DIV/0!</v>
          </cell>
          <cell r="X684">
            <v>1.8</v>
          </cell>
          <cell r="Y684">
            <v>1.3932</v>
          </cell>
          <cell r="Z684" t="str">
            <v>44. xã Trảng Bom còn 1 đường đang đợi ktra.xlsx</v>
          </cell>
          <cell r="AA684">
            <v>6300</v>
          </cell>
          <cell r="AB684">
            <v>3100</v>
          </cell>
          <cell r="AC684">
            <v>2500</v>
          </cell>
          <cell r="AD684">
            <v>2000</v>
          </cell>
        </row>
        <row r="685">
          <cell r="G685" t="str">
            <v>TB20DT</v>
          </cell>
          <cell r="H685" t="str">
            <v>Đường Lê Lai (từ đường Nguyễn Huệ đến đường Nguyễn Hoàng)</v>
          </cell>
          <cell r="I685" t="str">
            <v>Đường Nguyễn Huệ</v>
          </cell>
          <cell r="J685" t="str">
            <v>TB20DT</v>
          </cell>
          <cell r="K685" t="str">
            <v>Đường Nguyễn Hoàng</v>
          </cell>
          <cell r="L685">
            <v>6500</v>
          </cell>
          <cell r="M685">
            <v>3400</v>
          </cell>
          <cell r="N685">
            <v>2300</v>
          </cell>
          <cell r="O685">
            <v>1450</v>
          </cell>
          <cell r="P685">
            <v>0</v>
          </cell>
          <cell r="Q685">
            <v>0</v>
          </cell>
          <cell r="R685">
            <v>0</v>
          </cell>
          <cell r="S685">
            <v>0</v>
          </cell>
          <cell r="T685" t="e">
            <v>#DIV/0!</v>
          </cell>
          <cell r="U685" t="e">
            <v>#DIV/0!</v>
          </cell>
          <cell r="V685" t="e">
            <v>#DIV/0!</v>
          </cell>
          <cell r="W685" t="e">
            <v>#DIV/0!</v>
          </cell>
          <cell r="X685">
            <v>1.8</v>
          </cell>
          <cell r="Y685">
            <v>1.3932</v>
          </cell>
          <cell r="Z685" t="str">
            <v>44. xã Trảng Bom còn 1 đường đang đợi ktra.xlsx</v>
          </cell>
          <cell r="AA685">
            <v>9100</v>
          </cell>
          <cell r="AB685">
            <v>4700</v>
          </cell>
          <cell r="AC685">
            <v>3200</v>
          </cell>
          <cell r="AD685">
            <v>2000</v>
          </cell>
        </row>
        <row r="686">
          <cell r="G686" t="str">
            <v>TB21DT</v>
          </cell>
          <cell r="H686" t="str">
            <v>Đường Lê Lợi</v>
          </cell>
          <cell r="I686" t="str">
            <v>Đường Nguyễn Hữu Cảnh</v>
          </cell>
          <cell r="J686" t="str">
            <v>TB21DT</v>
          </cell>
          <cell r="K686" t="str">
            <v>Đường An Dương Vương</v>
          </cell>
          <cell r="L686">
            <v>7500</v>
          </cell>
          <cell r="M686">
            <v>3600</v>
          </cell>
          <cell r="N686">
            <v>2400</v>
          </cell>
          <cell r="O686">
            <v>1500</v>
          </cell>
          <cell r="P686">
            <v>0</v>
          </cell>
          <cell r="Q686">
            <v>0</v>
          </cell>
          <cell r="R686">
            <v>0</v>
          </cell>
          <cell r="S686">
            <v>0</v>
          </cell>
          <cell r="T686" t="e">
            <v>#DIV/0!</v>
          </cell>
          <cell r="U686" t="e">
            <v>#DIV/0!</v>
          </cell>
          <cell r="V686" t="e">
            <v>#DIV/0!</v>
          </cell>
          <cell r="W686" t="e">
            <v>#DIV/0!</v>
          </cell>
          <cell r="X686">
            <v>1.8</v>
          </cell>
          <cell r="Y686">
            <v>1.3932</v>
          </cell>
          <cell r="Z686" t="str">
            <v>44. xã Trảng Bom còn 1 đường đang đợi ktra.xlsx</v>
          </cell>
          <cell r="AA686">
            <v>10400</v>
          </cell>
          <cell r="AB686">
            <v>5000</v>
          </cell>
          <cell r="AC686">
            <v>3300</v>
          </cell>
          <cell r="AD686">
            <v>2100</v>
          </cell>
        </row>
        <row r="687">
          <cell r="G687" t="str">
            <v>TB22DT</v>
          </cell>
          <cell r="H687" t="str">
            <v>Đường Lê Quý Đôn</v>
          </cell>
          <cell r="I687" t="str">
            <v>Đầu tờ 31 thửa 81, thị trấn Trảng Bom</v>
          </cell>
          <cell r="J687" t="str">
            <v>TB22DT</v>
          </cell>
          <cell r="K687" t="str">
            <v>Đường Trương Định</v>
          </cell>
          <cell r="L687">
            <v>4500</v>
          </cell>
          <cell r="M687">
            <v>2250</v>
          </cell>
          <cell r="N687">
            <v>1800</v>
          </cell>
          <cell r="O687">
            <v>1400</v>
          </cell>
          <cell r="P687">
            <v>0</v>
          </cell>
          <cell r="Q687">
            <v>0</v>
          </cell>
          <cell r="R687">
            <v>0</v>
          </cell>
          <cell r="S687">
            <v>0</v>
          </cell>
          <cell r="T687" t="e">
            <v>#DIV/0!</v>
          </cell>
          <cell r="U687" t="e">
            <v>#DIV/0!</v>
          </cell>
          <cell r="V687" t="e">
            <v>#DIV/0!</v>
          </cell>
          <cell r="W687" t="e">
            <v>#DIV/0!</v>
          </cell>
          <cell r="X687">
            <v>1.3</v>
          </cell>
          <cell r="Y687">
            <v>1.1180000000000001</v>
          </cell>
          <cell r="Z687" t="str">
            <v>44. xã Trảng Bom còn 1 đường đang đợi ktra.xlsx</v>
          </cell>
          <cell r="AA687">
            <v>5000</v>
          </cell>
          <cell r="AB687">
            <v>2500</v>
          </cell>
          <cell r="AC687">
            <v>2000</v>
          </cell>
          <cell r="AD687">
            <v>1600</v>
          </cell>
        </row>
        <row r="688">
          <cell r="G688" t="str">
            <v>TB23DT</v>
          </cell>
          <cell r="H688" t="str">
            <v>Đường Lê Văn Hưu (từ Bùi Thị Xuân đến Trần Nguyên Hãn)</v>
          </cell>
          <cell r="I688" t="str">
            <v>Đường Bùi Thị Xuân</v>
          </cell>
          <cell r="J688" t="str">
            <v>TB23DT</v>
          </cell>
          <cell r="K688" t="str">
            <v>Đường Trần Nguyên Hãn</v>
          </cell>
          <cell r="L688">
            <v>5000</v>
          </cell>
          <cell r="M688">
            <v>2500</v>
          </cell>
          <cell r="N688">
            <v>1900</v>
          </cell>
          <cell r="O688">
            <v>1400</v>
          </cell>
          <cell r="P688">
            <v>0</v>
          </cell>
          <cell r="Q688">
            <v>0</v>
          </cell>
          <cell r="R688">
            <v>0</v>
          </cell>
          <cell r="S688">
            <v>0</v>
          </cell>
          <cell r="T688" t="e">
            <v>#DIV/0!</v>
          </cell>
          <cell r="U688" t="e">
            <v>#DIV/0!</v>
          </cell>
          <cell r="V688" t="e">
            <v>#DIV/0!</v>
          </cell>
          <cell r="W688" t="e">
            <v>#DIV/0!</v>
          </cell>
          <cell r="X688">
            <v>1.3</v>
          </cell>
          <cell r="Y688">
            <v>1.1180000000000001</v>
          </cell>
          <cell r="Z688" t="str">
            <v>44. xã Trảng Bom còn 1 đường đang đợi ktra.xlsx</v>
          </cell>
          <cell r="AA688">
            <v>5600</v>
          </cell>
          <cell r="AB688">
            <v>2800</v>
          </cell>
          <cell r="AC688">
            <v>2100</v>
          </cell>
          <cell r="AD688">
            <v>1600</v>
          </cell>
        </row>
        <row r="689">
          <cell r="G689" t="str">
            <v>TB24DT</v>
          </cell>
          <cell r="H689" t="str">
            <v>Đường Lý Nam Đế</v>
          </cell>
          <cell r="I689" t="str">
            <v>Tờ 9 thửa 92 thị trấn Trảng Bom</v>
          </cell>
          <cell r="J689" t="str">
            <v>TB24DT</v>
          </cell>
          <cell r="K689" t="str">
            <v>Đường An Dương Vương</v>
          </cell>
          <cell r="L689">
            <v>6500</v>
          </cell>
          <cell r="M689">
            <v>3400</v>
          </cell>
          <cell r="N689">
            <v>2300</v>
          </cell>
          <cell r="O689">
            <v>1450</v>
          </cell>
          <cell r="P689">
            <v>0</v>
          </cell>
          <cell r="Q689">
            <v>0</v>
          </cell>
          <cell r="R689">
            <v>0</v>
          </cell>
          <cell r="S689">
            <v>0</v>
          </cell>
          <cell r="T689" t="e">
            <v>#DIV/0!</v>
          </cell>
          <cell r="U689" t="e">
            <v>#DIV/0!</v>
          </cell>
          <cell r="V689" t="e">
            <v>#DIV/0!</v>
          </cell>
          <cell r="W689" t="e">
            <v>#DIV/0!</v>
          </cell>
          <cell r="X689">
            <v>1.8</v>
          </cell>
          <cell r="Y689">
            <v>1.3932</v>
          </cell>
          <cell r="Z689" t="str">
            <v>44. xã Trảng Bom còn 1 đường đang đợi ktra.xlsx</v>
          </cell>
          <cell r="AA689">
            <v>9100</v>
          </cell>
          <cell r="AB689">
            <v>4700</v>
          </cell>
          <cell r="AC689">
            <v>3200</v>
          </cell>
          <cell r="AD689">
            <v>2000</v>
          </cell>
        </row>
        <row r="690">
          <cell r="G690" t="str">
            <v>TB25DT</v>
          </cell>
          <cell r="H690" t="str">
            <v>Đường Lý Thái Tổ</v>
          </cell>
          <cell r="I690" t="str">
            <v>Đường Nguyễn Huệ</v>
          </cell>
          <cell r="J690" t="str">
            <v>TB25DT</v>
          </cell>
          <cell r="K690" t="str">
            <v>Đường Hai Bà Trưng</v>
          </cell>
          <cell r="L690">
            <v>6500</v>
          </cell>
          <cell r="M690">
            <v>3300</v>
          </cell>
          <cell r="N690">
            <v>2200</v>
          </cell>
          <cell r="O690">
            <v>1400</v>
          </cell>
          <cell r="P690">
            <v>0</v>
          </cell>
          <cell r="Q690">
            <v>0</v>
          </cell>
          <cell r="R690">
            <v>0</v>
          </cell>
          <cell r="S690">
            <v>0</v>
          </cell>
          <cell r="T690" t="e">
            <v>#DIV/0!</v>
          </cell>
          <cell r="U690" t="e">
            <v>#DIV/0!</v>
          </cell>
          <cell r="V690" t="e">
            <v>#DIV/0!</v>
          </cell>
          <cell r="W690" t="e">
            <v>#DIV/0!</v>
          </cell>
          <cell r="X690">
            <v>1.8</v>
          </cell>
          <cell r="Y690">
            <v>1.3932</v>
          </cell>
          <cell r="Z690" t="str">
            <v>44. xã Trảng Bom còn 1 đường đang đợi ktra.xlsx</v>
          </cell>
          <cell r="AA690">
            <v>9100</v>
          </cell>
          <cell r="AB690">
            <v>4600</v>
          </cell>
          <cell r="AC690">
            <v>3100</v>
          </cell>
          <cell r="AD690">
            <v>2000</v>
          </cell>
        </row>
        <row r="691">
          <cell r="G691" t="str">
            <v>TB26DT</v>
          </cell>
          <cell r="H691" t="str">
            <v>Đường Lý Thường Kiệt</v>
          </cell>
          <cell r="I691" t="str">
            <v>Đường Nguyễn Huệ</v>
          </cell>
          <cell r="J691" t="str">
            <v>TB26DT</v>
          </cell>
          <cell r="K691" t="str">
            <v>Đường Hai Bà Trưng</v>
          </cell>
          <cell r="L691">
            <v>6500</v>
          </cell>
          <cell r="M691">
            <v>3300</v>
          </cell>
          <cell r="N691">
            <v>2200</v>
          </cell>
          <cell r="O691">
            <v>1400</v>
          </cell>
          <cell r="P691">
            <v>0</v>
          </cell>
          <cell r="Q691">
            <v>0</v>
          </cell>
          <cell r="R691">
            <v>0</v>
          </cell>
          <cell r="S691">
            <v>0</v>
          </cell>
          <cell r="T691" t="e">
            <v>#DIV/0!</v>
          </cell>
          <cell r="U691" t="e">
            <v>#DIV/0!</v>
          </cell>
          <cell r="V691" t="e">
            <v>#DIV/0!</v>
          </cell>
          <cell r="W691" t="e">
            <v>#DIV/0!</v>
          </cell>
          <cell r="X691">
            <v>1.8</v>
          </cell>
          <cell r="Y691">
            <v>1.3932</v>
          </cell>
          <cell r="Z691" t="str">
            <v>44. xã Trảng Bom còn 1 đường đang đợi ktra.xlsx</v>
          </cell>
          <cell r="AA691">
            <v>9100</v>
          </cell>
          <cell r="AB691">
            <v>4600</v>
          </cell>
          <cell r="AC691">
            <v>3100</v>
          </cell>
          <cell r="AD691">
            <v>2000</v>
          </cell>
        </row>
        <row r="692">
          <cell r="G692" t="str">
            <v>TB27DT</v>
          </cell>
          <cell r="H692" t="str">
            <v>Đường Ngô Quyền</v>
          </cell>
          <cell r="I692" t="str">
            <v>Nguyễn Hữu Cành</v>
          </cell>
          <cell r="J692" t="str">
            <v>TB27DT</v>
          </cell>
          <cell r="K692" t="str">
            <v>hết đường</v>
          </cell>
          <cell r="L692">
            <v>7500</v>
          </cell>
          <cell r="M692">
            <v>3600</v>
          </cell>
          <cell r="N692">
            <v>2400</v>
          </cell>
          <cell r="O692">
            <v>1500</v>
          </cell>
          <cell r="P692">
            <v>0</v>
          </cell>
          <cell r="Q692">
            <v>0</v>
          </cell>
          <cell r="R692">
            <v>0</v>
          </cell>
          <cell r="S692">
            <v>0</v>
          </cell>
          <cell r="T692" t="e">
            <v>#DIV/0!</v>
          </cell>
          <cell r="U692" t="e">
            <v>#DIV/0!</v>
          </cell>
          <cell r="V692" t="e">
            <v>#DIV/0!</v>
          </cell>
          <cell r="W692" t="e">
            <v>#DIV/0!</v>
          </cell>
          <cell r="X692">
            <v>1.8</v>
          </cell>
          <cell r="Y692">
            <v>1.3932</v>
          </cell>
          <cell r="Z692" t="str">
            <v>44. xã Trảng Bom còn 1 đường đang đợi ktra.xlsx</v>
          </cell>
          <cell r="AA692">
            <v>10400</v>
          </cell>
          <cell r="AB692">
            <v>5000</v>
          </cell>
          <cell r="AC692">
            <v>3300</v>
          </cell>
          <cell r="AD692">
            <v>2100</v>
          </cell>
        </row>
        <row r="693">
          <cell r="G693" t="str">
            <v>TB28DT</v>
          </cell>
          <cell r="H693" t="str">
            <v>Đường Nguyễn Du</v>
          </cell>
          <cell r="I693" t="str">
            <v>Nguyễn Tri Phương</v>
          </cell>
          <cell r="J693" t="str">
            <v>TB28DT</v>
          </cell>
          <cell r="K693" t="str">
            <v>Nguyễn Văn Linh</v>
          </cell>
          <cell r="L693">
            <v>5000</v>
          </cell>
          <cell r="M693">
            <v>3000</v>
          </cell>
          <cell r="N693">
            <v>2200</v>
          </cell>
          <cell r="O693">
            <v>1400</v>
          </cell>
          <cell r="P693">
            <v>0</v>
          </cell>
          <cell r="Q693">
            <v>0</v>
          </cell>
          <cell r="R693">
            <v>0</v>
          </cell>
          <cell r="S693">
            <v>0</v>
          </cell>
          <cell r="T693" t="e">
            <v>#DIV/0!</v>
          </cell>
          <cell r="U693" t="e">
            <v>#DIV/0!</v>
          </cell>
          <cell r="V693" t="e">
            <v>#DIV/0!</v>
          </cell>
          <cell r="W693" t="e">
            <v>#DIV/0!</v>
          </cell>
          <cell r="X693">
            <v>1.3</v>
          </cell>
          <cell r="Y693">
            <v>1.1180000000000001</v>
          </cell>
          <cell r="Z693" t="str">
            <v>44. xã Trảng Bom còn 1 đường đang đợi ktra.xlsx</v>
          </cell>
          <cell r="AA693">
            <v>5600</v>
          </cell>
          <cell r="AB693">
            <v>3400</v>
          </cell>
          <cell r="AC693">
            <v>2500</v>
          </cell>
          <cell r="AD693">
            <v>1600</v>
          </cell>
        </row>
        <row r="694">
          <cell r="G694" t="str">
            <v>TB29DT</v>
          </cell>
          <cell r="H694" t="str">
            <v>Đường Nguyễn Đức Cảnh</v>
          </cell>
          <cell r="I694" t="str">
            <v>Đường 29 tháng 4</v>
          </cell>
          <cell r="J694" t="str">
            <v>TB29DT</v>
          </cell>
          <cell r="K694" t="str">
            <v>Đường 19 tháng 8</v>
          </cell>
          <cell r="L694">
            <v>7000</v>
          </cell>
          <cell r="M694">
            <v>3600</v>
          </cell>
          <cell r="N694">
            <v>2400</v>
          </cell>
          <cell r="O694">
            <v>1500</v>
          </cell>
          <cell r="P694">
            <v>0</v>
          </cell>
          <cell r="Q694">
            <v>0</v>
          </cell>
          <cell r="R694">
            <v>0</v>
          </cell>
          <cell r="S694">
            <v>0</v>
          </cell>
          <cell r="T694" t="e">
            <v>#DIV/0!</v>
          </cell>
          <cell r="U694" t="e">
            <v>#DIV/0!</v>
          </cell>
          <cell r="V694" t="e">
            <v>#DIV/0!</v>
          </cell>
          <cell r="W694" t="e">
            <v>#DIV/0!</v>
          </cell>
          <cell r="X694">
            <v>1.8</v>
          </cell>
          <cell r="Y694">
            <v>1.3932</v>
          </cell>
          <cell r="Z694" t="str">
            <v>44. xã Trảng Bom còn 1 đường đang đợi ktra.xlsx</v>
          </cell>
          <cell r="AA694">
            <v>9800</v>
          </cell>
          <cell r="AB694">
            <v>5000</v>
          </cell>
          <cell r="AC694">
            <v>3300</v>
          </cell>
          <cell r="AD694">
            <v>2100</v>
          </cell>
        </row>
        <row r="695">
          <cell r="G695" t="str">
            <v>TB30DT</v>
          </cell>
          <cell r="H695" t="str">
            <v>Đường Nguyễn Hoàng</v>
          </cell>
          <cell r="I695" t="str">
            <v>Quốc lộ 1</v>
          </cell>
          <cell r="K695" t="str">
            <v>Đường Hùng Vương, Giáp ranh xã Sông Trầu</v>
          </cell>
        </row>
        <row r="696">
          <cell r="G696" t="str">
            <v>TB30DT_D1</v>
          </cell>
          <cell r="H696" t="str">
            <v>Đoạn từ Quốc lộ 1 đến đường Hùng Vương</v>
          </cell>
          <cell r="I696" t="str">
            <v>Quốc lộ 1</v>
          </cell>
          <cell r="J696" t="str">
            <v>TB30DT_D1</v>
          </cell>
          <cell r="K696" t="str">
            <v>Đường Hùng Vương</v>
          </cell>
          <cell r="L696">
            <v>8000</v>
          </cell>
          <cell r="M696">
            <v>3800</v>
          </cell>
          <cell r="N696">
            <v>2500</v>
          </cell>
          <cell r="O696">
            <v>1600</v>
          </cell>
          <cell r="P696">
            <v>14495</v>
          </cell>
          <cell r="Q696">
            <v>8849</v>
          </cell>
          <cell r="R696">
            <v>5861</v>
          </cell>
          <cell r="S696">
            <v>0</v>
          </cell>
          <cell r="T696">
            <v>0.76892721628147642</v>
          </cell>
          <cell r="U696">
            <v>0.59827777149960448</v>
          </cell>
          <cell r="V696">
            <v>0.59426718989933458</v>
          </cell>
          <cell r="W696" t="e">
            <v>#DIV/0!</v>
          </cell>
          <cell r="X696">
            <v>1.8</v>
          </cell>
          <cell r="Y696">
            <v>1.3932</v>
          </cell>
          <cell r="Z696" t="str">
            <v>44. xã Trảng Bom còn 1 đường đang đợi ktra.xlsx</v>
          </cell>
          <cell r="AA696">
            <v>11100</v>
          </cell>
          <cell r="AB696">
            <v>5300</v>
          </cell>
          <cell r="AC696">
            <v>3500</v>
          </cell>
          <cell r="AD696">
            <v>2200</v>
          </cell>
        </row>
        <row r="697">
          <cell r="G697" t="str">
            <v>TB30DT_D2</v>
          </cell>
          <cell r="H697" t="str">
            <v>Đoạn từ đường Hùng Vương đến giáp ranh xã Sông Trầu</v>
          </cell>
          <cell r="I697" t="str">
            <v>Đường Hùng Vương</v>
          </cell>
          <cell r="J697" t="str">
            <v>TB30DT_D2</v>
          </cell>
          <cell r="K697" t="str">
            <v>Giáp ranh xã Sông Trầu</v>
          </cell>
          <cell r="L697">
            <v>6500</v>
          </cell>
          <cell r="M697">
            <v>3000</v>
          </cell>
          <cell r="N697">
            <v>2200</v>
          </cell>
          <cell r="O697">
            <v>1400</v>
          </cell>
          <cell r="P697">
            <v>0</v>
          </cell>
          <cell r="Q697">
            <v>0</v>
          </cell>
          <cell r="R697">
            <v>0</v>
          </cell>
          <cell r="S697">
            <v>0</v>
          </cell>
          <cell r="T697" t="e">
            <v>#DIV/0!</v>
          </cell>
          <cell r="U697" t="e">
            <v>#DIV/0!</v>
          </cell>
          <cell r="V697" t="e">
            <v>#DIV/0!</v>
          </cell>
          <cell r="W697" t="e">
            <v>#DIV/0!</v>
          </cell>
          <cell r="X697">
            <v>1.8</v>
          </cell>
          <cell r="Y697">
            <v>1.3932</v>
          </cell>
          <cell r="Z697" t="str">
            <v>44. xã Trảng Bom còn 1 đường đang đợi ktra.xlsx</v>
          </cell>
          <cell r="AA697">
            <v>9100</v>
          </cell>
          <cell r="AB697">
            <v>4200</v>
          </cell>
          <cell r="AC697">
            <v>3100</v>
          </cell>
          <cell r="AD697">
            <v>2000</v>
          </cell>
        </row>
        <row r="698">
          <cell r="G698" t="str">
            <v>TB31DT</v>
          </cell>
          <cell r="H698" t="str">
            <v>Đường Nguyễn Huệ (đoạn từ đường Đinh Tiên Hoàng đến đường Ngô Quyền và đoạn từ đường Nguyễn Hoàng đến đường Nguyễn Văn Linh)</v>
          </cell>
          <cell r="I698" t="str">
            <v>Đường Đinh Tiên Hoàng</v>
          </cell>
          <cell r="J698" t="str">
            <v>TB31DT</v>
          </cell>
          <cell r="K698" t="str">
            <v>Đường Ngô Quyền và đoạn từ đường Nguyễn Hoàng đến đường Nguyễn Văn Linh</v>
          </cell>
          <cell r="L698">
            <v>8000</v>
          </cell>
          <cell r="M698">
            <v>4200</v>
          </cell>
          <cell r="N698">
            <v>3000</v>
          </cell>
          <cell r="O698">
            <v>1700</v>
          </cell>
          <cell r="P698">
            <v>0</v>
          </cell>
          <cell r="Q698">
            <v>0</v>
          </cell>
          <cell r="R698">
            <v>0</v>
          </cell>
          <cell r="S698">
            <v>0</v>
          </cell>
          <cell r="T698" t="e">
            <v>#DIV/0!</v>
          </cell>
          <cell r="U698" t="e">
            <v>#DIV/0!</v>
          </cell>
          <cell r="V698" t="e">
            <v>#DIV/0!</v>
          </cell>
          <cell r="W698" t="e">
            <v>#DIV/0!</v>
          </cell>
          <cell r="X698">
            <v>1.8</v>
          </cell>
          <cell r="Y698">
            <v>1.3932</v>
          </cell>
          <cell r="Z698" t="str">
            <v>44. xã Trảng Bom còn 1 đường đang đợi ktra.xlsx</v>
          </cell>
          <cell r="AA698">
            <v>11100</v>
          </cell>
          <cell r="AB698">
            <v>5900</v>
          </cell>
          <cell r="AC698">
            <v>4200</v>
          </cell>
          <cell r="AD698">
            <v>2400</v>
          </cell>
        </row>
        <row r="699">
          <cell r="G699" t="str">
            <v>TB32DT</v>
          </cell>
          <cell r="H699" t="str">
            <v>Đường Nguyễn Hữu Cảnh</v>
          </cell>
          <cell r="I699" t="str">
            <v>Đường Ngô Quyền, Trụ Sở Hội người mù</v>
          </cell>
          <cell r="K699" t="str">
            <v>Đường Đinh Tiên Hoàng, Cây xăng Thành Thái</v>
          </cell>
        </row>
        <row r="700">
          <cell r="G700" t="str">
            <v>TB32DT_D1</v>
          </cell>
          <cell r="H700" t="str">
            <v>Đoạn từ Ngô Quyền đến đường Đinh Tiên Hoàng</v>
          </cell>
          <cell r="I700" t="str">
            <v>Đường Ngô Quyền</v>
          </cell>
          <cell r="J700" t="str">
            <v>TB32DT_D1</v>
          </cell>
          <cell r="K700" t="str">
            <v>Đường Đinh Tiên Hoàng</v>
          </cell>
          <cell r="L700">
            <v>11000</v>
          </cell>
          <cell r="M700">
            <v>4200</v>
          </cell>
          <cell r="N700">
            <v>3000</v>
          </cell>
          <cell r="O700">
            <v>1800</v>
          </cell>
          <cell r="P700">
            <v>0</v>
          </cell>
          <cell r="Q700">
            <v>0</v>
          </cell>
          <cell r="R700">
            <v>0</v>
          </cell>
          <cell r="S700">
            <v>0</v>
          </cell>
          <cell r="T700" t="e">
            <v>#DIV/0!</v>
          </cell>
          <cell r="U700" t="e">
            <v>#DIV/0!</v>
          </cell>
          <cell r="V700" t="e">
            <v>#DIV/0!</v>
          </cell>
          <cell r="W700" t="e">
            <v>#DIV/0!</v>
          </cell>
          <cell r="X700">
            <v>1.8</v>
          </cell>
          <cell r="Y700">
            <v>1.3932</v>
          </cell>
          <cell r="Z700" t="str">
            <v>44. xã Trảng Bom còn 1 đường đang đợi ktra.xlsx</v>
          </cell>
          <cell r="AA700">
            <v>15300</v>
          </cell>
          <cell r="AB700">
            <v>5900</v>
          </cell>
          <cell r="AC700">
            <v>4200</v>
          </cell>
          <cell r="AD700">
            <v>2500</v>
          </cell>
        </row>
        <row r="701">
          <cell r="G701" t="str">
            <v>TB32DT_D2</v>
          </cell>
          <cell r="H701" t="str">
            <v>Đoạn từ trụ sở Hội người mù đến cây xăng Thành Thái</v>
          </cell>
          <cell r="I701" t="str">
            <v>Trụ Sở Hội người mù</v>
          </cell>
          <cell r="J701" t="str">
            <v>TB32DT_D2</v>
          </cell>
          <cell r="K701" t="str">
            <v>Cây xăng Thành Thái</v>
          </cell>
          <cell r="L701">
            <v>11000</v>
          </cell>
          <cell r="M701">
            <v>4200</v>
          </cell>
          <cell r="N701">
            <v>3000</v>
          </cell>
          <cell r="O701">
            <v>1800</v>
          </cell>
          <cell r="P701">
            <v>0</v>
          </cell>
          <cell r="Q701">
            <v>0</v>
          </cell>
          <cell r="R701">
            <v>0</v>
          </cell>
          <cell r="S701">
            <v>0</v>
          </cell>
          <cell r="T701" t="e">
            <v>#DIV/0!</v>
          </cell>
          <cell r="U701" t="e">
            <v>#DIV/0!</v>
          </cell>
          <cell r="V701" t="e">
            <v>#DIV/0!</v>
          </cell>
          <cell r="W701" t="e">
            <v>#DIV/0!</v>
          </cell>
          <cell r="X701">
            <v>1.8</v>
          </cell>
          <cell r="Y701">
            <v>1.3932</v>
          </cell>
          <cell r="Z701" t="str">
            <v>44. xã Trảng Bom còn 1 đường đang đợi ktra.xlsx</v>
          </cell>
          <cell r="AA701">
            <v>15300</v>
          </cell>
          <cell r="AB701">
            <v>5900</v>
          </cell>
          <cell r="AC701">
            <v>4200</v>
          </cell>
          <cell r="AD701">
            <v>2500</v>
          </cell>
        </row>
        <row r="702">
          <cell r="G702" t="str">
            <v>TB33DT</v>
          </cell>
          <cell r="H702" t="str">
            <v>Đường Nguyễn Khuyến</v>
          </cell>
          <cell r="I702" t="str">
            <v>Ba đường nhựa mặt tiền chợ mới</v>
          </cell>
          <cell r="J702" t="str">
            <v>TB33DT</v>
          </cell>
          <cell r="K702" t="str">
            <v>Đường Nguyễn Văn Linh</v>
          </cell>
          <cell r="L702">
            <v>5000</v>
          </cell>
          <cell r="M702">
            <v>3000</v>
          </cell>
          <cell r="N702">
            <v>2200</v>
          </cell>
          <cell r="O702">
            <v>1400</v>
          </cell>
          <cell r="P702">
            <v>0</v>
          </cell>
          <cell r="Q702">
            <v>0</v>
          </cell>
          <cell r="R702">
            <v>0</v>
          </cell>
          <cell r="S702">
            <v>0</v>
          </cell>
          <cell r="T702" t="e">
            <v>#DIV/0!</v>
          </cell>
          <cell r="U702" t="e">
            <v>#DIV/0!</v>
          </cell>
          <cell r="V702" t="e">
            <v>#DIV/0!</v>
          </cell>
          <cell r="W702" t="e">
            <v>#DIV/0!</v>
          </cell>
          <cell r="X702">
            <v>1.3</v>
          </cell>
          <cell r="Y702">
            <v>1.1180000000000001</v>
          </cell>
          <cell r="Z702" t="str">
            <v>44. xã Trảng Bom còn 1 đường đang đợi ktra.xlsx</v>
          </cell>
          <cell r="AA702">
            <v>5600</v>
          </cell>
          <cell r="AB702">
            <v>3400</v>
          </cell>
          <cell r="AC702">
            <v>2500</v>
          </cell>
          <cell r="AD702">
            <v>1600</v>
          </cell>
        </row>
        <row r="703">
          <cell r="G703" t="str">
            <v>TB34DT</v>
          </cell>
          <cell r="H703" t="str">
            <v>Đường Nguyễn Sơn Hà</v>
          </cell>
          <cell r="I703" t="str">
            <v>Đường Lê Hồng Phong</v>
          </cell>
          <cell r="J703" t="str">
            <v>TB34DT</v>
          </cell>
          <cell r="K703" t="str">
            <v>Đường 30 tháng 4</v>
          </cell>
          <cell r="L703">
            <v>5000</v>
          </cell>
          <cell r="M703">
            <v>3000</v>
          </cell>
          <cell r="N703">
            <v>2200</v>
          </cell>
          <cell r="O703">
            <v>1400</v>
          </cell>
          <cell r="P703">
            <v>0</v>
          </cell>
          <cell r="Q703">
            <v>0</v>
          </cell>
          <cell r="R703">
            <v>0</v>
          </cell>
          <cell r="S703">
            <v>0</v>
          </cell>
          <cell r="T703" t="e">
            <v>#DIV/0!</v>
          </cell>
          <cell r="U703" t="e">
            <v>#DIV/0!</v>
          </cell>
          <cell r="V703" t="e">
            <v>#DIV/0!</v>
          </cell>
          <cell r="W703" t="e">
            <v>#DIV/0!</v>
          </cell>
          <cell r="X703">
            <v>1.3</v>
          </cell>
          <cell r="Y703">
            <v>1.1180000000000001</v>
          </cell>
          <cell r="Z703" t="str">
            <v>44. xã Trảng Bom còn 1 đường đang đợi ktra.xlsx</v>
          </cell>
          <cell r="AA703">
            <v>5600</v>
          </cell>
          <cell r="AB703">
            <v>3400</v>
          </cell>
          <cell r="AC703">
            <v>2500</v>
          </cell>
          <cell r="AD703">
            <v>1600</v>
          </cell>
        </row>
        <row r="704">
          <cell r="G704" t="str">
            <v>TB35DT</v>
          </cell>
          <cell r="H704" t="str">
            <v>Đường Nguyễn Trãi (từ đường Lý Nam Đế đến đường An Dương Vương)</v>
          </cell>
          <cell r="I704" t="str">
            <v>Đường Lý Nam Đế</v>
          </cell>
          <cell r="J704" t="str">
            <v>TB35DT</v>
          </cell>
          <cell r="K704" t="str">
            <v>Đường An Dương Vương</v>
          </cell>
          <cell r="L704">
            <v>6000</v>
          </cell>
          <cell r="M704">
            <v>3400</v>
          </cell>
          <cell r="N704">
            <v>2300</v>
          </cell>
          <cell r="O704">
            <v>1450</v>
          </cell>
          <cell r="P704">
            <v>0</v>
          </cell>
          <cell r="Q704">
            <v>0</v>
          </cell>
          <cell r="R704">
            <v>0</v>
          </cell>
          <cell r="S704">
            <v>0</v>
          </cell>
          <cell r="T704" t="e">
            <v>#DIV/0!</v>
          </cell>
          <cell r="U704" t="e">
            <v>#DIV/0!</v>
          </cell>
          <cell r="V704" t="e">
            <v>#DIV/0!</v>
          </cell>
          <cell r="W704" t="e">
            <v>#DIV/0!</v>
          </cell>
          <cell r="X704">
            <v>1.8</v>
          </cell>
          <cell r="Y704">
            <v>1.3932</v>
          </cell>
          <cell r="Z704" t="str">
            <v>44. xã Trảng Bom còn 1 đường đang đợi ktra.xlsx</v>
          </cell>
          <cell r="AA704">
            <v>8400</v>
          </cell>
          <cell r="AB704">
            <v>4700</v>
          </cell>
          <cell r="AC704">
            <v>3200</v>
          </cell>
          <cell r="AD704">
            <v>2000</v>
          </cell>
        </row>
        <row r="705">
          <cell r="G705" t="str">
            <v>TB36DT</v>
          </cell>
          <cell r="H705" t="str">
            <v>Đường Nguyễn Tri Phương (từ đường Nguyễn Huệ đến đường Hùng Vương)</v>
          </cell>
          <cell r="I705" t="str">
            <v>Đường Nguyễn Huệ</v>
          </cell>
          <cell r="J705" t="str">
            <v>TB36DT</v>
          </cell>
          <cell r="K705" t="str">
            <v>Đường Hùng Vương</v>
          </cell>
          <cell r="L705">
            <v>5000</v>
          </cell>
          <cell r="M705">
            <v>3000</v>
          </cell>
          <cell r="N705">
            <v>2200</v>
          </cell>
          <cell r="O705">
            <v>1400</v>
          </cell>
          <cell r="P705">
            <v>0</v>
          </cell>
          <cell r="Q705">
            <v>0</v>
          </cell>
          <cell r="R705">
            <v>0</v>
          </cell>
          <cell r="S705">
            <v>0</v>
          </cell>
          <cell r="T705" t="e">
            <v>#DIV/0!</v>
          </cell>
          <cell r="U705" t="e">
            <v>#DIV/0!</v>
          </cell>
          <cell r="V705" t="e">
            <v>#DIV/0!</v>
          </cell>
          <cell r="W705" t="e">
            <v>#DIV/0!</v>
          </cell>
          <cell r="X705">
            <v>1.3</v>
          </cell>
          <cell r="Y705">
            <v>1.1180000000000001</v>
          </cell>
          <cell r="Z705" t="str">
            <v>44. xã Trảng Bom còn 1 đường đang đợi ktra.xlsx</v>
          </cell>
          <cell r="AA705">
            <v>5600</v>
          </cell>
          <cell r="AB705">
            <v>3400</v>
          </cell>
          <cell r="AC705">
            <v>2500</v>
          </cell>
          <cell r="AD705">
            <v>1600</v>
          </cell>
        </row>
        <row r="706">
          <cell r="G706" t="str">
            <v>TB37DT</v>
          </cell>
          <cell r="H706" t="str">
            <v>Đường Nguyễn Văn Cừ</v>
          </cell>
          <cell r="I706" t="str">
            <v>Đường 29 tháng 4</v>
          </cell>
          <cell r="J706" t="str">
            <v>TB37DT</v>
          </cell>
          <cell r="K706" t="str">
            <v>Đường sắt</v>
          </cell>
          <cell r="L706">
            <v>7000</v>
          </cell>
          <cell r="M706">
            <v>3600</v>
          </cell>
          <cell r="N706">
            <v>2400</v>
          </cell>
          <cell r="O706">
            <v>1500</v>
          </cell>
          <cell r="P706">
            <v>13580</v>
          </cell>
          <cell r="Q706">
            <v>8172</v>
          </cell>
          <cell r="R706">
            <v>0</v>
          </cell>
          <cell r="S706">
            <v>0</v>
          </cell>
          <cell r="T706">
            <v>0.71814432989690724</v>
          </cell>
          <cell r="U706">
            <v>0.61374449339207038</v>
          </cell>
          <cell r="V706" t="e">
            <v>#DIV/0!</v>
          </cell>
          <cell r="W706" t="e">
            <v>#DIV/0!</v>
          </cell>
          <cell r="X706">
            <v>1.8</v>
          </cell>
          <cell r="Y706">
            <v>1.3932</v>
          </cell>
          <cell r="Z706" t="str">
            <v>44. xã Trảng Bom còn 1 đường đang đợi ktra.xlsx</v>
          </cell>
          <cell r="AA706">
            <v>9800</v>
          </cell>
          <cell r="AB706">
            <v>5000</v>
          </cell>
          <cell r="AC706">
            <v>3300</v>
          </cell>
          <cell r="AD706">
            <v>2100</v>
          </cell>
        </row>
        <row r="707">
          <cell r="G707" t="str">
            <v>TB38DT</v>
          </cell>
          <cell r="H707" t="str">
            <v>Đường Nguyễn Văn Huyên</v>
          </cell>
          <cell r="I707" t="str">
            <v>Đường Trường Chinh</v>
          </cell>
          <cell r="J707" t="str">
            <v>TB38DT</v>
          </cell>
          <cell r="K707" t="str">
            <v>đến trường Mầm non Tuổi Thơ</v>
          </cell>
          <cell r="L707">
            <v>5000</v>
          </cell>
          <cell r="M707">
            <v>3000</v>
          </cell>
          <cell r="N707">
            <v>2200</v>
          </cell>
          <cell r="O707">
            <v>1400</v>
          </cell>
          <cell r="P707">
            <v>0</v>
          </cell>
          <cell r="Q707">
            <v>0</v>
          </cell>
          <cell r="R707">
            <v>0</v>
          </cell>
          <cell r="S707">
            <v>0</v>
          </cell>
          <cell r="T707" t="e">
            <v>#DIV/0!</v>
          </cell>
          <cell r="U707" t="e">
            <v>#DIV/0!</v>
          </cell>
          <cell r="V707" t="e">
            <v>#DIV/0!</v>
          </cell>
          <cell r="W707" t="e">
            <v>#DIV/0!</v>
          </cell>
          <cell r="X707">
            <v>1.3</v>
          </cell>
          <cell r="Y707">
            <v>1.1180000000000001</v>
          </cell>
          <cell r="Z707" t="str">
            <v>44. xã Trảng Bom còn 1 đường đang đợi ktra.xlsx</v>
          </cell>
          <cell r="AA707">
            <v>5600</v>
          </cell>
          <cell r="AB707">
            <v>3400</v>
          </cell>
          <cell r="AC707">
            <v>2500</v>
          </cell>
          <cell r="AD707">
            <v>1600</v>
          </cell>
        </row>
        <row r="708">
          <cell r="G708" t="str">
            <v>TB39DT</v>
          </cell>
          <cell r="H708" t="str">
            <v>Đường Nguyễn Văn Linh</v>
          </cell>
          <cell r="I708" t="str">
            <v>Đường Nguyễn Hữu Cảnh</v>
          </cell>
          <cell r="J708" t="str">
            <v>TB39DT</v>
          </cell>
          <cell r="K708" t="str">
            <v>Đường Hùng Vương</v>
          </cell>
          <cell r="L708">
            <v>8500</v>
          </cell>
          <cell r="M708">
            <v>4200</v>
          </cell>
          <cell r="N708">
            <v>3000</v>
          </cell>
          <cell r="O708">
            <v>1800</v>
          </cell>
          <cell r="P708">
            <v>0</v>
          </cell>
          <cell r="Q708">
            <v>0</v>
          </cell>
          <cell r="R708">
            <v>0</v>
          </cell>
          <cell r="S708">
            <v>0</v>
          </cell>
          <cell r="T708" t="e">
            <v>#DIV/0!</v>
          </cell>
          <cell r="U708" t="e">
            <v>#DIV/0!</v>
          </cell>
          <cell r="V708" t="e">
            <v>#DIV/0!</v>
          </cell>
          <cell r="W708" t="e">
            <v>#DIV/0!</v>
          </cell>
          <cell r="X708">
            <v>1.8</v>
          </cell>
          <cell r="Y708">
            <v>1.3932</v>
          </cell>
          <cell r="Z708" t="str">
            <v>44. xã Trảng Bom còn 1 đường đang đợi ktra.xlsx</v>
          </cell>
          <cell r="AA708">
            <v>11800</v>
          </cell>
          <cell r="AB708">
            <v>5900</v>
          </cell>
          <cell r="AC708">
            <v>4200</v>
          </cell>
          <cell r="AD708">
            <v>2500</v>
          </cell>
        </row>
        <row r="709">
          <cell r="G709" t="str">
            <v>TB40DT</v>
          </cell>
          <cell r="H709" t="str">
            <v>Đường Phạm Văn Thuận</v>
          </cell>
          <cell r="I709" t="str">
            <v>Đường 30 tháng 4</v>
          </cell>
          <cell r="J709" t="str">
            <v>TB40DT</v>
          </cell>
          <cell r="K709" t="str">
            <v>Đường Lê Hồng Phong</v>
          </cell>
          <cell r="L709">
            <v>5000</v>
          </cell>
          <cell r="M709">
            <v>3000</v>
          </cell>
          <cell r="N709">
            <v>2200</v>
          </cell>
          <cell r="O709">
            <v>1400</v>
          </cell>
          <cell r="P709">
            <v>13550</v>
          </cell>
          <cell r="Q709">
            <v>0</v>
          </cell>
          <cell r="R709">
            <v>0</v>
          </cell>
          <cell r="S709">
            <v>0</v>
          </cell>
          <cell r="T709">
            <v>0.41254612546125469</v>
          </cell>
          <cell r="U709" t="e">
            <v>#DIV/0!</v>
          </cell>
          <cell r="V709" t="e">
            <v>#DIV/0!</v>
          </cell>
          <cell r="W709" t="e">
            <v>#DIV/0!</v>
          </cell>
          <cell r="X709">
            <v>1.3</v>
          </cell>
          <cell r="Y709">
            <v>1.1180000000000001</v>
          </cell>
          <cell r="Z709" t="str">
            <v>44. xã Trảng Bom còn 1 đường đang đợi ktra.xlsx</v>
          </cell>
          <cell r="AA709">
            <v>5600</v>
          </cell>
          <cell r="AB709">
            <v>3400</v>
          </cell>
          <cell r="AC709">
            <v>2500</v>
          </cell>
          <cell r="AD709">
            <v>1600</v>
          </cell>
        </row>
        <row r="710">
          <cell r="G710" t="str">
            <v>TB41DT</v>
          </cell>
          <cell r="H710" t="str">
            <v>Đường Phan Chu Trinh</v>
          </cell>
          <cell r="I710" t="str">
            <v>Đường Nguyễn Tri Phương</v>
          </cell>
          <cell r="J710" t="str">
            <v>TB41DT</v>
          </cell>
          <cell r="K710" t="str">
            <v>Đường Hoàng Hoa Thám</v>
          </cell>
          <cell r="L710">
            <v>6000</v>
          </cell>
          <cell r="M710">
            <v>3000</v>
          </cell>
          <cell r="N710">
            <v>2200</v>
          </cell>
          <cell r="O710">
            <v>1400</v>
          </cell>
          <cell r="P710">
            <v>0</v>
          </cell>
          <cell r="Q710">
            <v>0</v>
          </cell>
          <cell r="R710">
            <v>0</v>
          </cell>
          <cell r="S710">
            <v>0</v>
          </cell>
          <cell r="T710" t="e">
            <v>#DIV/0!</v>
          </cell>
          <cell r="U710" t="e">
            <v>#DIV/0!</v>
          </cell>
          <cell r="V710" t="e">
            <v>#DIV/0!</v>
          </cell>
          <cell r="W710" t="e">
            <v>#DIV/0!</v>
          </cell>
          <cell r="X710">
            <v>1.3</v>
          </cell>
          <cell r="Y710">
            <v>1.1180000000000001</v>
          </cell>
          <cell r="Z710" t="str">
            <v>44. xã Trảng Bom còn 1 đường đang đợi ktra.xlsx</v>
          </cell>
          <cell r="AA710">
            <v>6700</v>
          </cell>
          <cell r="AB710">
            <v>3400</v>
          </cell>
          <cell r="AC710">
            <v>2500</v>
          </cell>
          <cell r="AD710">
            <v>1600</v>
          </cell>
        </row>
        <row r="711">
          <cell r="G711" t="str">
            <v>TB42DT</v>
          </cell>
          <cell r="H711" t="str">
            <v>Đường Phan Đăng Lưu</v>
          </cell>
          <cell r="I711" t="str">
            <v>Đường 3 tháng 2</v>
          </cell>
          <cell r="J711" t="str">
            <v>TB42DT</v>
          </cell>
          <cell r="K711" t="str">
            <v>Đường Cách mạng tháng 8</v>
          </cell>
          <cell r="L711">
            <v>7500</v>
          </cell>
          <cell r="M711">
            <v>3400</v>
          </cell>
          <cell r="N711">
            <v>2400</v>
          </cell>
          <cell r="O711">
            <v>1400</v>
          </cell>
          <cell r="P711">
            <v>0</v>
          </cell>
          <cell r="Q711">
            <v>0</v>
          </cell>
          <cell r="R711">
            <v>0</v>
          </cell>
          <cell r="S711">
            <v>0</v>
          </cell>
          <cell r="T711" t="e">
            <v>#DIV/0!</v>
          </cell>
          <cell r="U711" t="e">
            <v>#DIV/0!</v>
          </cell>
          <cell r="V711" t="e">
            <v>#DIV/0!</v>
          </cell>
          <cell r="W711" t="e">
            <v>#DIV/0!</v>
          </cell>
          <cell r="X711">
            <v>1.8</v>
          </cell>
          <cell r="Y711">
            <v>1.3932</v>
          </cell>
          <cell r="Z711" t="str">
            <v>44. xã Trảng Bom còn 1 đường đang đợi ktra.xlsx</v>
          </cell>
          <cell r="AA711">
            <v>10400</v>
          </cell>
          <cell r="AB711">
            <v>4700</v>
          </cell>
          <cell r="AC711">
            <v>3300</v>
          </cell>
          <cell r="AD711">
            <v>2000</v>
          </cell>
        </row>
        <row r="712">
          <cell r="G712" t="str">
            <v>TB43DT</v>
          </cell>
          <cell r="H712" t="str">
            <v>Đường Tạ Uyên</v>
          </cell>
          <cell r="I712" t="str">
            <v>Đường 29 tháng 4</v>
          </cell>
          <cell r="J712" t="str">
            <v>TB43DT</v>
          </cell>
          <cell r="K712" t="str">
            <v>Đường Nguyễn Sơn Hà</v>
          </cell>
          <cell r="L712">
            <v>5000</v>
          </cell>
          <cell r="M712">
            <v>3000</v>
          </cell>
          <cell r="N712">
            <v>2200</v>
          </cell>
          <cell r="O712">
            <v>1400</v>
          </cell>
          <cell r="P712">
            <v>0</v>
          </cell>
          <cell r="Q712">
            <v>0</v>
          </cell>
          <cell r="R712">
            <v>0</v>
          </cell>
          <cell r="S712">
            <v>0</v>
          </cell>
          <cell r="T712" t="e">
            <v>#DIV/0!</v>
          </cell>
          <cell r="U712" t="e">
            <v>#DIV/0!</v>
          </cell>
          <cell r="V712" t="e">
            <v>#DIV/0!</v>
          </cell>
          <cell r="W712" t="e">
            <v>#DIV/0!</v>
          </cell>
          <cell r="X712">
            <v>1.3</v>
          </cell>
          <cell r="Y712">
            <v>1.1180000000000001</v>
          </cell>
          <cell r="Z712" t="str">
            <v>44. xã Trảng Bom còn 1 đường đang đợi ktra.xlsx</v>
          </cell>
          <cell r="AA712">
            <v>5600</v>
          </cell>
          <cell r="AB712">
            <v>3400</v>
          </cell>
          <cell r="AC712">
            <v>2500</v>
          </cell>
          <cell r="AD712">
            <v>1600</v>
          </cell>
        </row>
        <row r="713">
          <cell r="G713" t="str">
            <v>TB44DT</v>
          </cell>
          <cell r="H713" t="str">
            <v>Đường Trần Nguyên Hãn (từ Quốc lộ 1 đến thửa đất số 343, tờ BĐĐC số 18, thị trấn Trảng Bom)</v>
          </cell>
          <cell r="I713" t="str">
            <v>Quốc lộ 1</v>
          </cell>
          <cell r="J713" t="str">
            <v>TB44DT</v>
          </cell>
          <cell r="K713" t="str">
            <v>Thửa đất số 343, tờ BĐĐC số 18, thị trấn Trảng Bom</v>
          </cell>
          <cell r="L713">
            <v>5000</v>
          </cell>
          <cell r="M713">
            <v>2500</v>
          </cell>
          <cell r="N713">
            <v>1900</v>
          </cell>
          <cell r="O713">
            <v>1400</v>
          </cell>
          <cell r="P713">
            <v>11712</v>
          </cell>
          <cell r="Q713">
            <v>5876</v>
          </cell>
          <cell r="R713">
            <v>4332</v>
          </cell>
          <cell r="S713">
            <v>0</v>
          </cell>
          <cell r="T713">
            <v>0.4772882513661203</v>
          </cell>
          <cell r="U713">
            <v>0.47566371681415937</v>
          </cell>
          <cell r="V713">
            <v>0.49035087719298254</v>
          </cell>
          <cell r="W713" t="e">
            <v>#DIV/0!</v>
          </cell>
          <cell r="X713">
            <v>1.3</v>
          </cell>
          <cell r="Y713">
            <v>1.1180000000000001</v>
          </cell>
          <cell r="Z713" t="str">
            <v>44. xã Trảng Bom còn 1 đường đang đợi ktra.xlsx</v>
          </cell>
          <cell r="AA713">
            <v>5600</v>
          </cell>
          <cell r="AB713">
            <v>2800</v>
          </cell>
          <cell r="AC713">
            <v>2100</v>
          </cell>
          <cell r="AD713">
            <v>1600</v>
          </cell>
        </row>
        <row r="714">
          <cell r="G714" t="str">
            <v>TB45DT</v>
          </cell>
          <cell r="H714" t="str">
            <v>Đường Trần Nhân Tông</v>
          </cell>
          <cell r="I714" t="str">
            <v>Đường Nguyễn Huệ</v>
          </cell>
          <cell r="J714" t="str">
            <v>TB45DT</v>
          </cell>
          <cell r="K714" t="str">
            <v>Đường Hùng Vương</v>
          </cell>
          <cell r="L714">
            <v>6500</v>
          </cell>
          <cell r="M714">
            <v>3300</v>
          </cell>
          <cell r="N714">
            <v>2200</v>
          </cell>
          <cell r="O714">
            <v>1400</v>
          </cell>
          <cell r="P714">
            <v>0</v>
          </cell>
          <cell r="Q714">
            <v>0</v>
          </cell>
          <cell r="R714">
            <v>0</v>
          </cell>
          <cell r="S714">
            <v>0</v>
          </cell>
          <cell r="T714" t="e">
            <v>#DIV/0!</v>
          </cell>
          <cell r="U714" t="e">
            <v>#DIV/0!</v>
          </cell>
          <cell r="V714" t="e">
            <v>#DIV/0!</v>
          </cell>
          <cell r="W714" t="e">
            <v>#DIV/0!</v>
          </cell>
          <cell r="X714">
            <v>1.8</v>
          </cell>
          <cell r="Y714">
            <v>1.3932</v>
          </cell>
          <cell r="Z714" t="str">
            <v>44. xã Trảng Bom còn 1 đường đang đợi ktra.xlsx</v>
          </cell>
          <cell r="AA714">
            <v>9100</v>
          </cell>
          <cell r="AB714">
            <v>4600</v>
          </cell>
          <cell r="AC714">
            <v>3100</v>
          </cell>
          <cell r="AD714">
            <v>2000</v>
          </cell>
        </row>
        <row r="715">
          <cell r="G715" t="str">
            <v>TB46DT</v>
          </cell>
          <cell r="H715" t="str">
            <v>Đường Trần Nhật Duật (từ đường Hùng Vương đến hết ranh thửa đất số 562, tờ BĐĐC số 15 về bên phải và hết ranh thửa đất số 352, tờ BĐĐC số 15 về bên trái, thị trấn Trảng Bom)</v>
          </cell>
          <cell r="I715" t="str">
            <v>Đường Hùng Vương</v>
          </cell>
          <cell r="J715" t="str">
            <v>TB46DT</v>
          </cell>
          <cell r="K715" t="str">
            <v>Bên phải, đến hết ranh thửa đất số 562 tờ BĐĐC số 15; Bên trái, đến hết ranh thửa đất số 352, tờ BĐĐC số 15 (thị trấn Trảng Bom)</v>
          </cell>
          <cell r="L715">
            <v>4500</v>
          </cell>
          <cell r="M715">
            <v>2200</v>
          </cell>
          <cell r="N715">
            <v>1600</v>
          </cell>
          <cell r="O715">
            <v>1000</v>
          </cell>
          <cell r="P715">
            <v>0</v>
          </cell>
          <cell r="Q715">
            <v>0</v>
          </cell>
          <cell r="R715">
            <v>0</v>
          </cell>
          <cell r="S715">
            <v>0</v>
          </cell>
          <cell r="T715" t="e">
            <v>#DIV/0!</v>
          </cell>
          <cell r="U715" t="e">
            <v>#DIV/0!</v>
          </cell>
          <cell r="V715" t="e">
            <v>#DIV/0!</v>
          </cell>
          <cell r="W715" t="e">
            <v>#DIV/0!</v>
          </cell>
          <cell r="X715">
            <v>1.3</v>
          </cell>
          <cell r="Y715">
            <v>1.1180000000000001</v>
          </cell>
          <cell r="Z715" t="str">
            <v>44. xã Trảng Bom còn 1 đường đang đợi ktra.xlsx</v>
          </cell>
          <cell r="AA715">
            <v>5000</v>
          </cell>
          <cell r="AB715">
            <v>2500</v>
          </cell>
          <cell r="AC715">
            <v>1800</v>
          </cell>
          <cell r="AD715">
            <v>1100</v>
          </cell>
        </row>
        <row r="716">
          <cell r="G716" t="str">
            <v>TB47DT</v>
          </cell>
          <cell r="H716" t="str">
            <v>Đường Trần Phú</v>
          </cell>
          <cell r="I716" t="str">
            <v>Quốc lộ 1</v>
          </cell>
          <cell r="J716" t="str">
            <v>TB47DT</v>
          </cell>
          <cell r="K716" t="str">
            <v>Đường sắt</v>
          </cell>
          <cell r="L716">
            <v>8200</v>
          </cell>
          <cell r="M716">
            <v>3500</v>
          </cell>
          <cell r="N716">
            <v>2500</v>
          </cell>
          <cell r="O716">
            <v>1500</v>
          </cell>
          <cell r="P716">
            <v>0</v>
          </cell>
          <cell r="Q716">
            <v>0</v>
          </cell>
          <cell r="R716">
            <v>0</v>
          </cell>
          <cell r="S716">
            <v>0</v>
          </cell>
          <cell r="T716" t="e">
            <v>#DIV/0!</v>
          </cell>
          <cell r="U716" t="e">
            <v>#DIV/0!</v>
          </cell>
          <cell r="V716" t="e">
            <v>#DIV/0!</v>
          </cell>
          <cell r="W716" t="e">
            <v>#DIV/0!</v>
          </cell>
          <cell r="X716">
            <v>1.8</v>
          </cell>
          <cell r="Y716">
            <v>1.3932</v>
          </cell>
          <cell r="Z716" t="str">
            <v>44. xã Trảng Bom còn 1 đường đang đợi ktra.xlsx</v>
          </cell>
          <cell r="AA716">
            <v>11400</v>
          </cell>
          <cell r="AB716">
            <v>4900</v>
          </cell>
          <cell r="AC716">
            <v>3500</v>
          </cell>
          <cell r="AD716">
            <v>2100</v>
          </cell>
        </row>
        <row r="717">
          <cell r="G717" t="str">
            <v>TB48DT</v>
          </cell>
          <cell r="H717" t="str">
            <v>Đường Trần Quang Diệu (từ Quốc lộ 1 đến hết ranh thửa đất số 253, tờ BĐĐC số 17 về bên phải và hết ranh thửa đất số 13, tờ BĐĐC số 17 về bên trái, thị trấn Trảng Bom)</v>
          </cell>
          <cell r="I717" t="str">
            <v>Quốc lộ 1</v>
          </cell>
          <cell r="J717" t="str">
            <v>TB48DT</v>
          </cell>
          <cell r="K717" t="str">
            <v>Bên phải, đến hết ranh thửa đất số 253 tờ BĐĐC số 17; Bên trái, đến hết ranh thửa đất số 13, tờ BĐĐC số 17 (thị trấn Trảng Bom)</v>
          </cell>
          <cell r="L717">
            <v>4500</v>
          </cell>
          <cell r="M717">
            <v>2200</v>
          </cell>
          <cell r="N717">
            <v>1800</v>
          </cell>
          <cell r="O717">
            <v>1400</v>
          </cell>
          <cell r="P717">
            <v>7187</v>
          </cell>
          <cell r="Q717">
            <v>4633</v>
          </cell>
          <cell r="R717">
            <v>3985</v>
          </cell>
          <cell r="S717">
            <v>3500</v>
          </cell>
          <cell r="T717">
            <v>0.70001391401140967</v>
          </cell>
          <cell r="U717">
            <v>0.53088711418087642</v>
          </cell>
          <cell r="V717">
            <v>0.50499372647427854</v>
          </cell>
          <cell r="W717">
            <v>0.44719999999999999</v>
          </cell>
          <cell r="X717">
            <v>1.3</v>
          </cell>
          <cell r="Y717">
            <v>1.1180000000000001</v>
          </cell>
          <cell r="Z717" t="str">
            <v>44. xã Trảng Bom còn 1 đường đang đợi ktra.xlsx</v>
          </cell>
          <cell r="AA717">
            <v>5000</v>
          </cell>
          <cell r="AB717">
            <v>2500</v>
          </cell>
          <cell r="AC717">
            <v>2000</v>
          </cell>
          <cell r="AD717">
            <v>1600</v>
          </cell>
        </row>
        <row r="718">
          <cell r="G718" t="str">
            <v>TB49DT</v>
          </cell>
          <cell r="H718" t="str">
            <v>Đường Trường Chinh</v>
          </cell>
          <cell r="I718" t="str">
            <v>Quốc lộ 1</v>
          </cell>
          <cell r="K718" t="str">
            <v>Đường Cách mạng tháng 8</v>
          </cell>
        </row>
        <row r="719">
          <cell r="G719" t="str">
            <v>TB49DT_D1</v>
          </cell>
          <cell r="H719" t="str">
            <v>Đoạn từ Quốc lộ 1 đến đường 2 tháng 9</v>
          </cell>
          <cell r="I719" t="str">
            <v>Quốc lộ 1</v>
          </cell>
          <cell r="J719" t="str">
            <v>TB49DT_D1</v>
          </cell>
          <cell r="K719" t="str">
            <v>Đường 2 tháng 9</v>
          </cell>
          <cell r="L719">
            <v>10000</v>
          </cell>
          <cell r="M719">
            <v>3800</v>
          </cell>
          <cell r="N719">
            <v>2700</v>
          </cell>
          <cell r="O719">
            <v>1700</v>
          </cell>
          <cell r="P719">
            <v>0</v>
          </cell>
          <cell r="Q719">
            <v>0</v>
          </cell>
          <cell r="R719">
            <v>0</v>
          </cell>
          <cell r="S719">
            <v>0</v>
          </cell>
          <cell r="T719" t="e">
            <v>#DIV/0!</v>
          </cell>
          <cell r="U719" t="e">
            <v>#DIV/0!</v>
          </cell>
          <cell r="V719" t="e">
            <v>#DIV/0!</v>
          </cell>
          <cell r="W719" t="e">
            <v>#DIV/0!</v>
          </cell>
          <cell r="X719">
            <v>1.8</v>
          </cell>
          <cell r="Y719">
            <v>1.3932</v>
          </cell>
          <cell r="Z719" t="str">
            <v>44. xã Trảng Bom còn 1 đường đang đợi ktra.xlsx</v>
          </cell>
          <cell r="AA719">
            <v>13900</v>
          </cell>
          <cell r="AB719">
            <v>5300</v>
          </cell>
          <cell r="AC719">
            <v>3800</v>
          </cell>
          <cell r="AD719">
            <v>2400</v>
          </cell>
        </row>
        <row r="720">
          <cell r="G720" t="str">
            <v>TB49DT_D2</v>
          </cell>
          <cell r="H720" t="str">
            <v>Đoạn tiếp theo đến đường Cách Mạng Tháng 8</v>
          </cell>
          <cell r="I720" t="str">
            <v>Đường 2 tháng 9</v>
          </cell>
          <cell r="J720" t="str">
            <v>TB49DT_D2</v>
          </cell>
          <cell r="K720" t="str">
            <v>Đường Cách mạng tháng 8</v>
          </cell>
          <cell r="L720">
            <v>5800</v>
          </cell>
          <cell r="M720">
            <v>3200</v>
          </cell>
          <cell r="N720">
            <v>2200</v>
          </cell>
          <cell r="O720">
            <v>1400</v>
          </cell>
          <cell r="P720">
            <v>0</v>
          </cell>
          <cell r="Q720">
            <v>0</v>
          </cell>
          <cell r="R720">
            <v>0</v>
          </cell>
          <cell r="S720">
            <v>0</v>
          </cell>
          <cell r="T720" t="e">
            <v>#DIV/0!</v>
          </cell>
          <cell r="U720" t="e">
            <v>#DIV/0!</v>
          </cell>
          <cell r="V720" t="e">
            <v>#DIV/0!</v>
          </cell>
          <cell r="W720" t="e">
            <v>#DIV/0!</v>
          </cell>
          <cell r="X720">
            <v>1.8</v>
          </cell>
          <cell r="Y720">
            <v>1.3932</v>
          </cell>
          <cell r="Z720" t="str">
            <v>44. xã Trảng Bom còn 1 đường đang đợi ktra.xlsx</v>
          </cell>
          <cell r="AA720">
            <v>8100</v>
          </cell>
          <cell r="AB720">
            <v>4500</v>
          </cell>
          <cell r="AC720">
            <v>3100</v>
          </cell>
          <cell r="AD720">
            <v>2000</v>
          </cell>
        </row>
        <row r="721">
          <cell r="G721" t="str">
            <v>TB50DT</v>
          </cell>
          <cell r="H721" t="str">
            <v>Đường Trương Định (từ đường Lê Quý Đôn đến đường Nguyễn Huệ)</v>
          </cell>
          <cell r="I721" t="str">
            <v>Đường Lê Quý Đôn</v>
          </cell>
          <cell r="J721" t="str">
            <v>TB50DT</v>
          </cell>
          <cell r="K721" t="str">
            <v>Đường Nguyễn Huệ</v>
          </cell>
          <cell r="L721">
            <v>4500</v>
          </cell>
          <cell r="M721">
            <v>2250</v>
          </cell>
          <cell r="N721">
            <v>1800</v>
          </cell>
          <cell r="O721">
            <v>1400</v>
          </cell>
          <cell r="P721">
            <v>0</v>
          </cell>
          <cell r="Q721">
            <v>0</v>
          </cell>
          <cell r="R721">
            <v>0</v>
          </cell>
          <cell r="S721">
            <v>0</v>
          </cell>
          <cell r="T721" t="e">
            <v>#DIV/0!</v>
          </cell>
          <cell r="U721" t="e">
            <v>#DIV/0!</v>
          </cell>
          <cell r="V721" t="e">
            <v>#DIV/0!</v>
          </cell>
          <cell r="W721" t="e">
            <v>#DIV/0!</v>
          </cell>
          <cell r="X721">
            <v>1.3</v>
          </cell>
          <cell r="Y721">
            <v>1.1180000000000001</v>
          </cell>
          <cell r="Z721" t="str">
            <v>44. xã Trảng Bom còn 1 đường đang đợi ktra.xlsx</v>
          </cell>
          <cell r="AA721">
            <v>5000</v>
          </cell>
          <cell r="AB721">
            <v>2500</v>
          </cell>
          <cell r="AC721">
            <v>2000</v>
          </cell>
          <cell r="AD721">
            <v>1600</v>
          </cell>
        </row>
        <row r="722">
          <cell r="G722" t="str">
            <v>TB51DT</v>
          </cell>
          <cell r="H722" t="str">
            <v>Đường Trương Văn Bang</v>
          </cell>
          <cell r="I722" t="str">
            <v>Đường 2 tháng 9</v>
          </cell>
          <cell r="J722" t="str">
            <v>TB51DT</v>
          </cell>
          <cell r="K722" t="str">
            <v>Trung tâm y tế huyện Trảng Bom</v>
          </cell>
          <cell r="L722">
            <v>6000</v>
          </cell>
          <cell r="M722">
            <v>3400</v>
          </cell>
          <cell r="N722">
            <v>2400</v>
          </cell>
          <cell r="O722">
            <v>1400</v>
          </cell>
          <cell r="P722">
            <v>0</v>
          </cell>
          <cell r="Q722">
            <v>0</v>
          </cell>
          <cell r="R722">
            <v>0</v>
          </cell>
          <cell r="S722">
            <v>0</v>
          </cell>
          <cell r="T722" t="e">
            <v>#DIV/0!</v>
          </cell>
          <cell r="U722" t="e">
            <v>#DIV/0!</v>
          </cell>
          <cell r="V722" t="e">
            <v>#DIV/0!</v>
          </cell>
          <cell r="W722" t="e">
            <v>#DIV/0!</v>
          </cell>
          <cell r="X722">
            <v>1.8</v>
          </cell>
          <cell r="Y722">
            <v>1.3932</v>
          </cell>
          <cell r="Z722" t="str">
            <v>44. xã Trảng Bom còn 1 đường đang đợi ktra.xlsx</v>
          </cell>
          <cell r="AA722">
            <v>8400</v>
          </cell>
          <cell r="AB722">
            <v>4700</v>
          </cell>
          <cell r="AC722">
            <v>3300</v>
          </cell>
          <cell r="AD722">
            <v>2000</v>
          </cell>
        </row>
        <row r="723">
          <cell r="G723" t="str">
            <v>TB52DT</v>
          </cell>
          <cell r="H723" t="str">
            <v>Đường cạnh Trường Mẫu giáo Hoa Mai (từ đường Nguyễn Văn Linh đến hết Trường Mẫu giáo Hoa Mai)</v>
          </cell>
          <cell r="I723" t="str">
            <v>Đường Nguyễn Văn Linh</v>
          </cell>
          <cell r="J723" t="str">
            <v>TB52DT</v>
          </cell>
          <cell r="K723" t="str">
            <v>Đến hết Trường Mẫu giáo Hoa Mai</v>
          </cell>
          <cell r="L723">
            <v>6000</v>
          </cell>
          <cell r="M723">
            <v>3000</v>
          </cell>
          <cell r="N723">
            <v>2200</v>
          </cell>
          <cell r="O723">
            <v>1400</v>
          </cell>
          <cell r="P723">
            <v>0</v>
          </cell>
          <cell r="Q723">
            <v>0</v>
          </cell>
          <cell r="R723">
            <v>0</v>
          </cell>
          <cell r="S723">
            <v>0</v>
          </cell>
          <cell r="T723" t="e">
            <v>#DIV/0!</v>
          </cell>
          <cell r="U723" t="e">
            <v>#DIV/0!</v>
          </cell>
          <cell r="V723" t="e">
            <v>#DIV/0!</v>
          </cell>
          <cell r="W723" t="e">
            <v>#DIV/0!</v>
          </cell>
          <cell r="X723">
            <v>1.3</v>
          </cell>
          <cell r="Y723">
            <v>1.1180000000000001</v>
          </cell>
          <cell r="Z723" t="str">
            <v>44. xã Trảng Bom còn 1 đường đang đợi ktra.xlsx</v>
          </cell>
          <cell r="AA723">
            <v>6700</v>
          </cell>
          <cell r="AB723">
            <v>3400</v>
          </cell>
          <cell r="AC723">
            <v>2500</v>
          </cell>
          <cell r="AD723">
            <v>1600</v>
          </cell>
        </row>
        <row r="724">
          <cell r="G724" t="str">
            <v>TB53DT</v>
          </cell>
          <cell r="H724" t="str">
            <v>Đường Đinh Quang Ân (đường đất song song với đường Huỳnh Văn Nghệ)</v>
          </cell>
          <cell r="I724" t="str">
            <v>Đường Lê Duẩn</v>
          </cell>
          <cell r="J724" t="str">
            <v>TB53DT</v>
          </cell>
          <cell r="K724" t="str">
            <v>Đường Trương Văn Bang</v>
          </cell>
          <cell r="L724">
            <v>4300</v>
          </cell>
          <cell r="M724">
            <v>2100</v>
          </cell>
          <cell r="N724">
            <v>1600</v>
          </cell>
          <cell r="O724">
            <v>1300</v>
          </cell>
          <cell r="P724">
            <v>0</v>
          </cell>
          <cell r="Q724">
            <v>0</v>
          </cell>
          <cell r="R724">
            <v>0</v>
          </cell>
          <cell r="S724">
            <v>0</v>
          </cell>
          <cell r="T724" t="e">
            <v>#DIV/0!</v>
          </cell>
          <cell r="U724" t="e">
            <v>#DIV/0!</v>
          </cell>
          <cell r="V724" t="e">
            <v>#DIV/0!</v>
          </cell>
          <cell r="W724" t="e">
            <v>#DIV/0!</v>
          </cell>
          <cell r="X724">
            <v>1.6</v>
          </cell>
          <cell r="Y724">
            <v>1.2384000000000002</v>
          </cell>
          <cell r="Z724" t="str">
            <v>44. xã Trảng Bom còn 1 đường đang đợi ktra.xlsx</v>
          </cell>
          <cell r="AA724">
            <v>5300</v>
          </cell>
          <cell r="AB724">
            <v>2600</v>
          </cell>
          <cell r="AC724">
            <v>2000</v>
          </cell>
          <cell r="AD724">
            <v>1600</v>
          </cell>
        </row>
        <row r="725">
          <cell r="G725" t="str">
            <v>TB54DT</v>
          </cell>
          <cell r="H725" t="str">
            <v>Đường tỉnh 777 (đường Trảng Bom - Long Thành, từ Quốc lộ 1 đến giáp ranh xã Đồi 61)</v>
          </cell>
          <cell r="I725" t="str">
            <v>Quốc lộ 1</v>
          </cell>
          <cell r="J725" t="str">
            <v>TB54DT</v>
          </cell>
          <cell r="K725" t="str">
            <v>Giáp ranh xã Dồi 61</v>
          </cell>
          <cell r="L725">
            <v>8000</v>
          </cell>
          <cell r="M725">
            <v>3600</v>
          </cell>
          <cell r="N725">
            <v>2400</v>
          </cell>
          <cell r="O725">
            <v>1400</v>
          </cell>
          <cell r="P725">
            <v>0</v>
          </cell>
          <cell r="Q725">
            <v>0</v>
          </cell>
          <cell r="R725">
            <v>0</v>
          </cell>
          <cell r="S725">
            <v>0</v>
          </cell>
          <cell r="T725" t="e">
            <v>#DIV/0!</v>
          </cell>
          <cell r="U725" t="e">
            <v>#DIV/0!</v>
          </cell>
          <cell r="V725" t="e">
            <v>#DIV/0!</v>
          </cell>
          <cell r="W725" t="e">
            <v>#DIV/0!</v>
          </cell>
          <cell r="X725">
            <v>1.8</v>
          </cell>
          <cell r="Y725">
            <v>1.3932</v>
          </cell>
          <cell r="Z725" t="str">
            <v>44. xã Trảng Bom còn 1 đường đang đợi ktra.xlsx</v>
          </cell>
          <cell r="AA725">
            <v>11100</v>
          </cell>
          <cell r="AB725">
            <v>5000</v>
          </cell>
          <cell r="AC725">
            <v>3300</v>
          </cell>
          <cell r="AD725">
            <v>2000</v>
          </cell>
        </row>
        <row r="726">
          <cell r="G726" t="str">
            <v>TB55DT</v>
          </cell>
          <cell r="H726" t="str">
            <v>Đường vào chợ Trảng Bom (đoạn từ đường Nguyễn Huệ đến đường Phan Chu Trinh)</v>
          </cell>
          <cell r="I726" t="str">
            <v>Đường Nguyễn Huệ</v>
          </cell>
          <cell r="J726" t="str">
            <v>TB55DT</v>
          </cell>
          <cell r="K726" t="str">
            <v>Đường Trường Chinh</v>
          </cell>
          <cell r="L726">
            <v>7500</v>
          </cell>
          <cell r="M726">
            <v>4500</v>
          </cell>
          <cell r="N726">
            <v>3200</v>
          </cell>
          <cell r="O726">
            <v>1700</v>
          </cell>
          <cell r="P726">
            <v>0</v>
          </cell>
          <cell r="Q726">
            <v>0</v>
          </cell>
          <cell r="R726">
            <v>0</v>
          </cell>
          <cell r="S726">
            <v>0</v>
          </cell>
          <cell r="T726" t="e">
            <v>#DIV/0!</v>
          </cell>
          <cell r="U726" t="e">
            <v>#DIV/0!</v>
          </cell>
          <cell r="V726" t="e">
            <v>#DIV/0!</v>
          </cell>
          <cell r="W726" t="e">
            <v>#DIV/0!</v>
          </cell>
          <cell r="X726">
            <v>1.3</v>
          </cell>
          <cell r="Y726">
            <v>1.1180000000000001</v>
          </cell>
          <cell r="Z726" t="str">
            <v>44. xã Trảng Bom còn 1 đường đang đợi ktra.xlsx</v>
          </cell>
          <cell r="AA726">
            <v>8400</v>
          </cell>
          <cell r="AB726">
            <v>5000</v>
          </cell>
          <cell r="AC726">
            <v>3600</v>
          </cell>
          <cell r="AD726">
            <v>1900</v>
          </cell>
        </row>
        <row r="727">
          <cell r="G727" t="str">
            <v>TB56DT</v>
          </cell>
          <cell r="H727" t="str">
            <v>Đường Hà Huy Giáp (từ đường 29 tháng 4 đến hết ranh thửa đất số 261, tờ BĐĐC số 30 về bên phải và hết ranh thửa đất số 145, tờ BĐĐC số 30 về bên trái, thị trấn Trảng Bom)</v>
          </cell>
          <cell r="I727" t="str">
            <v>Đường 29 tháng 4</v>
          </cell>
          <cell r="J727" t="str">
            <v>TB56DT</v>
          </cell>
          <cell r="K727" t="str">
            <v>Bên phải, đến hết ranh thửa đất số 261 tờ BĐĐC số 30; Bên trái, đến hết ranh thửa đất số 145, tờ BĐĐC số 30 (thị trấn Trảng Bom)</v>
          </cell>
          <cell r="L727">
            <v>4300</v>
          </cell>
          <cell r="M727">
            <v>2100</v>
          </cell>
          <cell r="N727">
            <v>1600</v>
          </cell>
          <cell r="O727">
            <v>1400</v>
          </cell>
          <cell r="P727">
            <v>0</v>
          </cell>
          <cell r="Q727">
            <v>0</v>
          </cell>
          <cell r="R727">
            <v>0</v>
          </cell>
          <cell r="S727">
            <v>0</v>
          </cell>
          <cell r="T727" t="e">
            <v>#DIV/0!</v>
          </cell>
          <cell r="U727" t="e">
            <v>#DIV/0!</v>
          </cell>
          <cell r="V727" t="e">
            <v>#DIV/0!</v>
          </cell>
          <cell r="W727" t="e">
            <v>#DIV/0!</v>
          </cell>
          <cell r="X727">
            <v>1.6</v>
          </cell>
          <cell r="Y727">
            <v>1.2384000000000002</v>
          </cell>
          <cell r="Z727" t="str">
            <v>44. xã Trảng Bom còn 1 đường đang đợi ktra.xlsx</v>
          </cell>
          <cell r="AA727">
            <v>5300</v>
          </cell>
          <cell r="AB727">
            <v>2600</v>
          </cell>
          <cell r="AC727">
            <v>2000</v>
          </cell>
          <cell r="AD727">
            <v>1700</v>
          </cell>
        </row>
        <row r="728">
          <cell r="G728" t="str">
            <v>TB57DT</v>
          </cell>
          <cell r="H728" t="str">
            <v>Đường Phan Bội Châu (từ đường Nguyễn Văn Linh đến đường vào chợ Trảng Bom)</v>
          </cell>
          <cell r="I728" t="str">
            <v>Đường Nguyễn Văn Linh</v>
          </cell>
          <cell r="J728" t="str">
            <v>TB57DT</v>
          </cell>
          <cell r="K728" t="str">
            <v>Đường vào chợ Trảng Bom</v>
          </cell>
          <cell r="L728">
            <v>5000</v>
          </cell>
          <cell r="M728">
            <v>3000</v>
          </cell>
          <cell r="N728">
            <v>2200</v>
          </cell>
          <cell r="O728">
            <v>1400</v>
          </cell>
          <cell r="P728">
            <v>0</v>
          </cell>
          <cell r="Q728">
            <v>0</v>
          </cell>
          <cell r="R728">
            <v>0</v>
          </cell>
          <cell r="S728">
            <v>0</v>
          </cell>
          <cell r="T728" t="e">
            <v>#DIV/0!</v>
          </cell>
          <cell r="U728" t="e">
            <v>#DIV/0!</v>
          </cell>
          <cell r="V728" t="e">
            <v>#DIV/0!</v>
          </cell>
          <cell r="W728" t="e">
            <v>#DIV/0!</v>
          </cell>
          <cell r="X728">
            <v>1.3</v>
          </cell>
          <cell r="Y728">
            <v>1.1180000000000001</v>
          </cell>
          <cell r="Z728" t="str">
            <v>44. xã Trảng Bom còn 1 đường đang đợi ktra.xlsx</v>
          </cell>
          <cell r="AA728">
            <v>5600</v>
          </cell>
          <cell r="AB728">
            <v>3400</v>
          </cell>
          <cell r="AC728">
            <v>2500</v>
          </cell>
          <cell r="AD728">
            <v>1600</v>
          </cell>
        </row>
        <row r="729">
          <cell r="G729" t="str">
            <v>TB58DT</v>
          </cell>
          <cell r="H729" t="str">
            <v>Ba đường song song với đường Nguyễn Huệ</v>
          </cell>
          <cell r="I729" t="str">
            <v>Đường Nguyễn Văn Linh</v>
          </cell>
          <cell r="J729" t="str">
            <v>TB58DT</v>
          </cell>
          <cell r="K729" t="str">
            <v>Đường Nguyễn Tri Phương</v>
          </cell>
          <cell r="L729">
            <v>5000</v>
          </cell>
          <cell r="M729">
            <v>3000</v>
          </cell>
          <cell r="N729">
            <v>2200</v>
          </cell>
          <cell r="O729">
            <v>1400</v>
          </cell>
          <cell r="P729">
            <v>0</v>
          </cell>
          <cell r="Q729">
            <v>0</v>
          </cell>
          <cell r="R729">
            <v>0</v>
          </cell>
          <cell r="S729">
            <v>0</v>
          </cell>
          <cell r="T729" t="e">
            <v>#DIV/0!</v>
          </cell>
          <cell r="U729" t="e">
            <v>#DIV/0!</v>
          </cell>
          <cell r="V729" t="e">
            <v>#DIV/0!</v>
          </cell>
          <cell r="W729" t="e">
            <v>#DIV/0!</v>
          </cell>
          <cell r="X729">
            <v>1.3</v>
          </cell>
          <cell r="Y729">
            <v>1.1180000000000001</v>
          </cell>
          <cell r="Z729" t="str">
            <v>44. xã Trảng Bom còn 1 đường đang đợi ktra.xlsx</v>
          </cell>
          <cell r="AA729">
            <v>5600</v>
          </cell>
          <cell r="AB729">
            <v>3400</v>
          </cell>
          <cell r="AC729">
            <v>2500</v>
          </cell>
          <cell r="AD729">
            <v>1600</v>
          </cell>
        </row>
        <row r="730">
          <cell r="G730" t="str">
            <v>TB59DT</v>
          </cell>
          <cell r="H730" t="str">
            <v>Đường song song với đường Phan Chu Trinh (đi qua chợ)</v>
          </cell>
          <cell r="I730" t="str">
            <v>Đường Nguyễn Tri Phương</v>
          </cell>
          <cell r="J730" t="str">
            <v>TB59DT</v>
          </cell>
          <cell r="K730" t="str">
            <v>Ba đường nhựa mặt tiền chợ Mới</v>
          </cell>
          <cell r="L730">
            <v>5000</v>
          </cell>
          <cell r="P730">
            <v>0</v>
          </cell>
          <cell r="Q730">
            <v>0</v>
          </cell>
          <cell r="R730">
            <v>0</v>
          </cell>
          <cell r="S730">
            <v>0</v>
          </cell>
          <cell r="T730" t="e">
            <v>#DIV/0!</v>
          </cell>
          <cell r="U730" t="e">
            <v>#DIV/0!</v>
          </cell>
          <cell r="V730" t="e">
            <v>#DIV/0!</v>
          </cell>
          <cell r="W730" t="e">
            <v>#DIV/0!</v>
          </cell>
          <cell r="X730">
            <v>1.3</v>
          </cell>
          <cell r="Y730">
            <v>1.1180000000000001</v>
          </cell>
          <cell r="Z730" t="str">
            <v>44. xã Trảng Bom còn 1 đường đang đợi ktra.xlsx</v>
          </cell>
          <cell r="AA730">
            <v>5600</v>
          </cell>
          <cell r="AB730">
            <v>0</v>
          </cell>
          <cell r="AC730">
            <v>0</v>
          </cell>
          <cell r="AD730">
            <v>0</v>
          </cell>
        </row>
        <row r="731">
          <cell r="G731" t="str">
            <v>TB60DT</v>
          </cell>
          <cell r="H731" t="str">
            <v>Đường Hoàng Hoa Thám (từ đường Phan Bội Châu đến đường Nguyễn Du)</v>
          </cell>
          <cell r="I731" t="str">
            <v>Đường Phan Bội Châu</v>
          </cell>
          <cell r="J731" t="str">
            <v>TB60DT</v>
          </cell>
          <cell r="K731" t="str">
            <v>Đường Nguyễn Du</v>
          </cell>
          <cell r="L731">
            <v>5000</v>
          </cell>
          <cell r="P731">
            <v>0</v>
          </cell>
          <cell r="Q731">
            <v>0</v>
          </cell>
          <cell r="R731">
            <v>0</v>
          </cell>
          <cell r="S731">
            <v>0</v>
          </cell>
          <cell r="T731" t="e">
            <v>#DIV/0!</v>
          </cell>
          <cell r="U731" t="e">
            <v>#DIV/0!</v>
          </cell>
          <cell r="V731" t="e">
            <v>#DIV/0!</v>
          </cell>
          <cell r="W731" t="e">
            <v>#DIV/0!</v>
          </cell>
          <cell r="X731">
            <v>1.3</v>
          </cell>
          <cell r="Y731">
            <v>1.1180000000000001</v>
          </cell>
          <cell r="Z731" t="str">
            <v>44. xã Trảng Bom còn 1 đường đang đợi ktra.xlsx</v>
          </cell>
          <cell r="AA731">
            <v>5600</v>
          </cell>
          <cell r="AB731">
            <v>0</v>
          </cell>
          <cell r="AC731">
            <v>0</v>
          </cell>
          <cell r="AD731">
            <v>0</v>
          </cell>
        </row>
        <row r="732">
          <cell r="G732" t="str">
            <v>TB61DT</v>
          </cell>
          <cell r="H732" t="str">
            <v>Đường Đặng Đức Thuật (từ đường Lý Thường Kiệt đến đường Lê Lai)</v>
          </cell>
          <cell r="I732" t="str">
            <v>Đường Lý Thường Kiệt</v>
          </cell>
          <cell r="J732" t="str">
            <v>TB61DT</v>
          </cell>
          <cell r="K732" t="str">
            <v>Đường Lê Lai</v>
          </cell>
          <cell r="L732">
            <v>5500</v>
          </cell>
          <cell r="P732">
            <v>0</v>
          </cell>
          <cell r="Q732">
            <v>0</v>
          </cell>
          <cell r="R732">
            <v>0</v>
          </cell>
          <cell r="S732">
            <v>0</v>
          </cell>
          <cell r="T732" t="e">
            <v>#DIV/0!</v>
          </cell>
          <cell r="U732" t="e">
            <v>#DIV/0!</v>
          </cell>
          <cell r="V732" t="e">
            <v>#DIV/0!</v>
          </cell>
          <cell r="W732" t="e">
            <v>#DIV/0!</v>
          </cell>
          <cell r="X732">
            <v>1.8</v>
          </cell>
          <cell r="Y732">
            <v>1.3932</v>
          </cell>
          <cell r="Z732" t="str">
            <v>44. xã Trảng Bom còn 1 đường đang đợi ktra.xlsx</v>
          </cell>
          <cell r="AA732">
            <v>7700</v>
          </cell>
          <cell r="AB732">
            <v>0</v>
          </cell>
          <cell r="AC732">
            <v>0</v>
          </cell>
          <cell r="AD732">
            <v>0</v>
          </cell>
        </row>
        <row r="733">
          <cell r="G733" t="str">
            <v>TB62DT</v>
          </cell>
          <cell r="H733" t="str">
            <v>Ba đường nhựa mặt tiền chợ Mới (đường bao quanh chợ)</v>
          </cell>
          <cell r="I733" t="str">
            <v>Đường Hùng Vương, Đường Nguyễn Tri Phương</v>
          </cell>
          <cell r="J733" t="str">
            <v>TB62DT</v>
          </cell>
          <cell r="K733" t="str">
            <v>Đường Phan Chu Trinh, Đường Hoàng Hoa Thám</v>
          </cell>
          <cell r="L733">
            <v>7500</v>
          </cell>
          <cell r="P733">
            <v>0</v>
          </cell>
          <cell r="Q733">
            <v>0</v>
          </cell>
          <cell r="R733">
            <v>0</v>
          </cell>
          <cell r="S733">
            <v>0</v>
          </cell>
          <cell r="T733" t="e">
            <v>#DIV/0!</v>
          </cell>
          <cell r="U733" t="e">
            <v>#DIV/0!</v>
          </cell>
          <cell r="V733" t="e">
            <v>#DIV/0!</v>
          </cell>
          <cell r="W733" t="e">
            <v>#DIV/0!</v>
          </cell>
          <cell r="X733">
            <v>1.3</v>
          </cell>
          <cell r="Y733">
            <v>1.1180000000000001</v>
          </cell>
          <cell r="Z733" t="str">
            <v>44. xã Trảng Bom còn 1 đường đang đợi ktra.xlsx</v>
          </cell>
          <cell r="AA733">
            <v>8400</v>
          </cell>
          <cell r="AB733">
            <v>0</v>
          </cell>
          <cell r="AC733">
            <v>0</v>
          </cell>
          <cell r="AD733">
            <v>0</v>
          </cell>
        </row>
        <row r="734">
          <cell r="G734" t="str">
            <v>TB63DT</v>
          </cell>
          <cell r="H734" t="str">
            <v>Đường Trần Quang Khải (từ đường Nguyễn Huệ đến đường Hùng Vương)</v>
          </cell>
          <cell r="I734" t="str">
            <v>Đường Nguyễn Huệ</v>
          </cell>
          <cell r="J734" t="str">
            <v>TB63DT</v>
          </cell>
          <cell r="K734" t="str">
            <v>Đường Hùng Vương</v>
          </cell>
          <cell r="L734">
            <v>6500</v>
          </cell>
          <cell r="P734">
            <v>0</v>
          </cell>
          <cell r="Q734">
            <v>0</v>
          </cell>
          <cell r="R734">
            <v>0</v>
          </cell>
          <cell r="S734">
            <v>0</v>
          </cell>
          <cell r="T734" t="e">
            <v>#DIV/0!</v>
          </cell>
          <cell r="U734" t="e">
            <v>#DIV/0!</v>
          </cell>
          <cell r="V734" t="e">
            <v>#DIV/0!</v>
          </cell>
          <cell r="W734" t="e">
            <v>#DIV/0!</v>
          </cell>
          <cell r="X734">
            <v>1.3</v>
          </cell>
          <cell r="Y734">
            <v>1.1180000000000001</v>
          </cell>
          <cell r="Z734" t="str">
            <v>44. xã Trảng Bom còn 1 đường đang đợi ktra.xlsx</v>
          </cell>
          <cell r="AA734">
            <v>7300</v>
          </cell>
          <cell r="AB734">
            <v>0</v>
          </cell>
          <cell r="AC734">
            <v>0</v>
          </cell>
          <cell r="AD734">
            <v>0</v>
          </cell>
        </row>
        <row r="735">
          <cell r="G735" t="str">
            <v>TB64DT</v>
          </cell>
          <cell r="H735" t="str">
            <v xml:space="preserve">Đường Hưng Đạo Vương (từ đường Hùng Vương đến đường An Dương Vương) </v>
          </cell>
          <cell r="I735" t="str">
            <v>Đường Hùng Vương</v>
          </cell>
          <cell r="J735" t="str">
            <v>TB64DT</v>
          </cell>
          <cell r="K735" t="str">
            <v>Đường An Dương Vương</v>
          </cell>
          <cell r="L735">
            <v>6000</v>
          </cell>
          <cell r="M735">
            <v>3400</v>
          </cell>
          <cell r="N735">
            <v>2300</v>
          </cell>
          <cell r="O735">
            <v>1450</v>
          </cell>
          <cell r="P735">
            <v>0</v>
          </cell>
          <cell r="Q735">
            <v>0</v>
          </cell>
          <cell r="R735">
            <v>0</v>
          </cell>
          <cell r="S735">
            <v>0</v>
          </cell>
          <cell r="T735" t="e">
            <v>#DIV/0!</v>
          </cell>
          <cell r="U735" t="e">
            <v>#DIV/0!</v>
          </cell>
          <cell r="V735" t="e">
            <v>#DIV/0!</v>
          </cell>
          <cell r="W735" t="e">
            <v>#DIV/0!</v>
          </cell>
          <cell r="X735">
            <v>1.8</v>
          </cell>
          <cell r="Y735">
            <v>1.3932</v>
          </cell>
          <cell r="Z735" t="str">
            <v>44. xã Trảng Bom còn 1 đường đang đợi ktra.xlsx</v>
          </cell>
          <cell r="AA735">
            <v>8400</v>
          </cell>
          <cell r="AB735">
            <v>4700</v>
          </cell>
          <cell r="AC735">
            <v>3200</v>
          </cell>
          <cell r="AD735">
            <v>2000</v>
          </cell>
        </row>
        <row r="736">
          <cell r="G736" t="str">
            <v>TB65DT</v>
          </cell>
          <cell r="H736" t="str">
            <v>Đường Dương Bạch Mai (từ đường 29/4 đến đường 3/2)</v>
          </cell>
          <cell r="I736" t="str">
            <v>Đường 29 tháng 4</v>
          </cell>
          <cell r="J736" t="str">
            <v>TB65DT</v>
          </cell>
          <cell r="K736" t="str">
            <v>Đường 3 tháng 2</v>
          </cell>
          <cell r="L736">
            <v>4300</v>
          </cell>
          <cell r="M736">
            <v>2100</v>
          </cell>
          <cell r="N736">
            <v>1600</v>
          </cell>
          <cell r="O736">
            <v>1400</v>
          </cell>
          <cell r="P736">
            <v>0</v>
          </cell>
          <cell r="Q736">
            <v>0</v>
          </cell>
          <cell r="R736">
            <v>0</v>
          </cell>
          <cell r="S736">
            <v>0</v>
          </cell>
          <cell r="T736" t="e">
            <v>#DIV/0!</v>
          </cell>
          <cell r="U736" t="e">
            <v>#DIV/0!</v>
          </cell>
          <cell r="V736" t="e">
            <v>#DIV/0!</v>
          </cell>
          <cell r="W736" t="e">
            <v>#DIV/0!</v>
          </cell>
          <cell r="X736">
            <v>1.3</v>
          </cell>
          <cell r="Y736">
            <v>1.1180000000000001</v>
          </cell>
          <cell r="Z736" t="str">
            <v>44. xã Trảng Bom còn 1 đường đang đợi ktra.xlsx</v>
          </cell>
          <cell r="AA736">
            <v>4800</v>
          </cell>
          <cell r="AB736">
            <v>2300</v>
          </cell>
          <cell r="AC736">
            <v>1800</v>
          </cell>
          <cell r="AD736">
            <v>1600</v>
          </cell>
        </row>
        <row r="737">
          <cell r="G737" t="str">
            <v>TB66DT</v>
          </cell>
          <cell r="H737" t="str">
            <v>Đường tổ 8, khu phố 2, thị trấn Trảng Bom (từ đường Hùng Vương đến đường Nguyễn Hoàng)</v>
          </cell>
          <cell r="I737" t="str">
            <v>Đường Hùng Vương</v>
          </cell>
          <cell r="J737" t="str">
            <v>TB66DT</v>
          </cell>
          <cell r="K737" t="str">
            <v>Đường Nguyễn Hoàng</v>
          </cell>
          <cell r="L737">
            <v>5000</v>
          </cell>
          <cell r="M737">
            <v>3000</v>
          </cell>
          <cell r="N737">
            <v>2200</v>
          </cell>
          <cell r="O737">
            <v>1400</v>
          </cell>
          <cell r="P737">
            <v>0</v>
          </cell>
          <cell r="Q737">
            <v>0</v>
          </cell>
          <cell r="R737">
            <v>0</v>
          </cell>
          <cell r="S737">
            <v>0</v>
          </cell>
          <cell r="T737" t="e">
            <v>#DIV/0!</v>
          </cell>
          <cell r="U737" t="e">
            <v>#DIV/0!</v>
          </cell>
          <cell r="V737" t="e">
            <v>#DIV/0!</v>
          </cell>
          <cell r="W737" t="e">
            <v>#DIV/0!</v>
          </cell>
          <cell r="X737">
            <v>1.3</v>
          </cell>
          <cell r="Y737">
            <v>1.1180000000000001</v>
          </cell>
          <cell r="Z737" t="str">
            <v>44. xã Trảng Bom còn 1 đường đang đợi ktra.xlsx</v>
          </cell>
          <cell r="AA737">
            <v>5600</v>
          </cell>
          <cell r="AB737">
            <v>3400</v>
          </cell>
          <cell r="AC737">
            <v>2500</v>
          </cell>
          <cell r="AD737">
            <v>1600</v>
          </cell>
        </row>
        <row r="738">
          <cell r="G738" t="str">
            <v>TN</v>
          </cell>
          <cell r="H738" t="str">
            <v>THỊ TRẤN DẦU GIÂY</v>
          </cell>
        </row>
        <row r="739">
          <cell r="G739" t="str">
            <v>TN1DT1</v>
          </cell>
          <cell r="H739" t="str">
            <v>Quốc lộ 1</v>
          </cell>
          <cell r="I739" t="str">
            <v xml:space="preserve">Từ ranh xã Hưng Lộc, </v>
          </cell>
          <cell r="K739" t="str">
            <v>Hết ranh thị trấn Dầu Giây</v>
          </cell>
        </row>
        <row r="740">
          <cell r="G740" t="str">
            <v>TN1DT_D1</v>
          </cell>
          <cell r="H740" t="str">
            <v xml:space="preserve">Đoạn từ ranh thị trấn Dầu Giây (ranh phía Nam Quốc lộ 1) đến đường Ngô Quyền - Sông Thao </v>
          </cell>
          <cell r="I740" t="str">
            <v>Ranh thị trấn Dầu Giây (ranh phía Nam QL1)</v>
          </cell>
          <cell r="J740" t="str">
            <v>TN1DT_D1</v>
          </cell>
          <cell r="K740" t="str">
            <v>Đường Ngô Quyền - Sông Thao</v>
          </cell>
          <cell r="L740">
            <v>6500</v>
          </cell>
          <cell r="M740">
            <v>2050</v>
          </cell>
          <cell r="N740">
            <v>1500</v>
          </cell>
          <cell r="O740">
            <v>900</v>
          </cell>
          <cell r="P740">
            <v>0</v>
          </cell>
          <cell r="Q740">
            <v>0</v>
          </cell>
          <cell r="R740">
            <v>0</v>
          </cell>
          <cell r="S740">
            <v>0</v>
          </cell>
          <cell r="T740" t="e">
            <v>#DIV/0!</v>
          </cell>
          <cell r="U740" t="e">
            <v>#DIV/0!</v>
          </cell>
          <cell r="V740" t="e">
            <v>#DIV/0!</v>
          </cell>
          <cell r="W740" t="e">
            <v>#DIV/0!</v>
          </cell>
          <cell r="X740">
            <v>1.5</v>
          </cell>
          <cell r="Y740">
            <v>1.2749999999999999</v>
          </cell>
          <cell r="Z740" t="e">
            <v>#N/A</v>
          </cell>
          <cell r="AA740">
            <v>8300</v>
          </cell>
          <cell r="AB740">
            <v>2600</v>
          </cell>
          <cell r="AC740">
            <v>1900</v>
          </cell>
          <cell r="AD740">
            <v>1100</v>
          </cell>
        </row>
        <row r="741">
          <cell r="G741" t="str">
            <v>TN1DT_D2,3,4, TN1NT1_D5</v>
          </cell>
          <cell r="H741" t="str">
            <v>Đoạn từ đường Ngô Quyền - Sông Thao đến ranh thị trấn Dầu Giây (ranh phía Bắc Quốc lộ 1 - Khu phía Nam)</v>
          </cell>
          <cell r="I741" t="str">
            <v>Đường Ngô Quyền - Sông Thao</v>
          </cell>
          <cell r="J741" t="str">
            <v>TN1DT_D2,3,4, TN1NT1_D5</v>
          </cell>
          <cell r="K741" t="str">
            <v>Ranh thị trấn Dầu Giây (ranh phía Bắc QL 1A - Khu phía Nam)</v>
          </cell>
          <cell r="L741">
            <v>7400</v>
          </cell>
          <cell r="M741">
            <v>2200</v>
          </cell>
          <cell r="N741">
            <v>1500</v>
          </cell>
          <cell r="O741">
            <v>1100</v>
          </cell>
          <cell r="P741">
            <v>0</v>
          </cell>
          <cell r="Q741">
            <v>0</v>
          </cell>
          <cell r="R741">
            <v>0</v>
          </cell>
          <cell r="S741">
            <v>0</v>
          </cell>
          <cell r="T741" t="e">
            <v>#DIV/0!</v>
          </cell>
          <cell r="U741" t="e">
            <v>#DIV/0!</v>
          </cell>
          <cell r="V741" t="e">
            <v>#DIV/0!</v>
          </cell>
          <cell r="W741" t="e">
            <v>#DIV/0!</v>
          </cell>
          <cell r="X741">
            <v>1.5</v>
          </cell>
          <cell r="Y741">
            <v>1.28</v>
          </cell>
          <cell r="Z741" t="str">
            <v>24. xã Dầu Giây.xlsx</v>
          </cell>
          <cell r="AA741">
            <v>9500</v>
          </cell>
          <cell r="AB741">
            <v>2800</v>
          </cell>
          <cell r="AC741">
            <v>1900</v>
          </cell>
          <cell r="AD741">
            <v>1400</v>
          </cell>
        </row>
        <row r="742">
          <cell r="G742" t="str">
            <v>TN1DT_D3</v>
          </cell>
          <cell r="H742" t="str">
            <v>Đoạn từ ranh thị trấn Dầu Giây (ranh phía Bắc Quốc lộ 1) đến ngã tư Dầu Giây</v>
          </cell>
          <cell r="I742" t="str">
            <v>Ranh thị trấn Dầu Giây (ranh phía Bắc QL 1A - Khu phía Nam)</v>
          </cell>
          <cell r="J742" t="str">
            <v>TN1DT_D3</v>
          </cell>
          <cell r="K742" t="str">
            <v>Ngã tư Dầu Giây</v>
          </cell>
          <cell r="L742">
            <v>7600</v>
          </cell>
          <cell r="M742">
            <v>2300</v>
          </cell>
          <cell r="N742">
            <v>1550</v>
          </cell>
          <cell r="O742">
            <v>1100</v>
          </cell>
          <cell r="P742">
            <v>17809</v>
          </cell>
          <cell r="Q742">
            <v>7500</v>
          </cell>
          <cell r="R742">
            <v>0</v>
          </cell>
          <cell r="S742">
            <v>0</v>
          </cell>
          <cell r="T742">
            <v>0.64012577910045487</v>
          </cell>
          <cell r="U742">
            <v>0.76</v>
          </cell>
          <cell r="V742" t="e">
            <v>#DIV/0!</v>
          </cell>
          <cell r="W742" t="e">
            <v>#DIV/0!</v>
          </cell>
          <cell r="X742">
            <v>1.5</v>
          </cell>
          <cell r="Y742">
            <v>1.2749999999999999</v>
          </cell>
          <cell r="Z742" t="e">
            <v>#N/A</v>
          </cell>
          <cell r="AA742">
            <v>9700</v>
          </cell>
          <cell r="AB742">
            <v>2900</v>
          </cell>
          <cell r="AC742">
            <v>2000</v>
          </cell>
          <cell r="AD742">
            <v>1400</v>
          </cell>
        </row>
        <row r="743">
          <cell r="G743" t="str">
            <v>TN1DT_D4</v>
          </cell>
          <cell r="H743" t="str">
            <v>Đoạn từ ngã tư Dầu Giây đến hết ranh thị trấn Dầu Giây</v>
          </cell>
          <cell r="I743" t="str">
            <v>Ngã tư Dầu Giây</v>
          </cell>
          <cell r="J743" t="str">
            <v>TN1DT_D4</v>
          </cell>
          <cell r="K743" t="str">
            <v>Hết ranh thị trấn Dầu Giây</v>
          </cell>
          <cell r="L743">
            <v>7400</v>
          </cell>
          <cell r="M743">
            <v>2200</v>
          </cell>
          <cell r="N743">
            <v>1500</v>
          </cell>
          <cell r="O743">
            <v>1100</v>
          </cell>
          <cell r="P743">
            <v>17020</v>
          </cell>
          <cell r="Q743">
            <v>7194</v>
          </cell>
          <cell r="R743">
            <v>0</v>
          </cell>
          <cell r="S743">
            <v>0</v>
          </cell>
          <cell r="T743">
            <v>0.65217391304347827</v>
          </cell>
          <cell r="U743">
            <v>0.77147623019182654</v>
          </cell>
          <cell r="V743" t="e">
            <v>#DIV/0!</v>
          </cell>
          <cell r="W743" t="e">
            <v>#DIV/0!</v>
          </cell>
          <cell r="X743">
            <v>1.5</v>
          </cell>
          <cell r="Y743">
            <v>1.2749999999999999</v>
          </cell>
          <cell r="Z743" t="e">
            <v>#N/A</v>
          </cell>
          <cell r="AA743">
            <v>9400</v>
          </cell>
          <cell r="AB743">
            <v>2800</v>
          </cell>
          <cell r="AC743">
            <v>1900</v>
          </cell>
          <cell r="AD743">
            <v>1400</v>
          </cell>
        </row>
        <row r="744">
          <cell r="G744" t="str">
            <v>TN2NT1_D4, TN2DT</v>
          </cell>
          <cell r="H744" t="str">
            <v>Quốc lộ 20 (từ Quốc lộ 1 đến hết ranh thị trấn Dầu Giây)</v>
          </cell>
          <cell r="I744" t="str">
            <v>Quốc lộ 1 (Ngã tư Dầu Giây)</v>
          </cell>
          <cell r="J744" t="str">
            <v>TN2NT1_D4, TN2DT</v>
          </cell>
          <cell r="K744" t="str">
            <v>Hết ranh thị trấn Dầu Giây</v>
          </cell>
          <cell r="L744">
            <v>7400</v>
          </cell>
          <cell r="M744">
            <v>2100</v>
          </cell>
          <cell r="N744">
            <v>1500</v>
          </cell>
          <cell r="O744">
            <v>1100</v>
          </cell>
          <cell r="P744">
            <v>17020</v>
          </cell>
          <cell r="Q744">
            <v>0</v>
          </cell>
          <cell r="R744">
            <v>0</v>
          </cell>
          <cell r="S744">
            <v>0</v>
          </cell>
          <cell r="T744">
            <v>0.86956521739130432</v>
          </cell>
          <cell r="U744" t="e">
            <v>#DIV/0!</v>
          </cell>
          <cell r="V744" t="e">
            <v>#DIV/0!</v>
          </cell>
          <cell r="W744" t="e">
            <v>#DIV/0!</v>
          </cell>
          <cell r="X744">
            <v>1.5</v>
          </cell>
          <cell r="Y744">
            <v>1.28</v>
          </cell>
          <cell r="Z744" t="str">
            <v>24. xã Dầu Giây.xlsx</v>
          </cell>
          <cell r="AA744">
            <v>9500</v>
          </cell>
          <cell r="AB744">
            <v>2700</v>
          </cell>
          <cell r="AC744">
            <v>1900</v>
          </cell>
          <cell r="AD744">
            <v>1400</v>
          </cell>
        </row>
        <row r="745">
          <cell r="G745" t="str">
            <v>TN3DT1</v>
          </cell>
          <cell r="H745" t="str">
            <v>Đường tỉnh 769</v>
          </cell>
          <cell r="I745" t="str">
            <v>Quốc lộ 1 (Ngã tư Dầu Giây)</v>
          </cell>
          <cell r="K745" t="str">
            <v>Hết ranh thị trấn Dầu Giây</v>
          </cell>
        </row>
        <row r="746">
          <cell r="G746" t="str">
            <v>TN3DT_D1</v>
          </cell>
          <cell r="H746" t="str">
            <v>Đoạn từ Quốc lộ 1 đến hết ranh khu dân cư khu phố Trần Cao Vân</v>
          </cell>
          <cell r="I746" t="str">
            <v>Quốc lộ 1 (Ngã tư Dầu Giây)</v>
          </cell>
          <cell r="J746" t="str">
            <v>TN3DT_D1</v>
          </cell>
          <cell r="K746" t="str">
            <v>Khu dân cư khu phố Trần Cao Vân</v>
          </cell>
          <cell r="L746">
            <v>7000</v>
          </cell>
          <cell r="M746">
            <v>2100</v>
          </cell>
          <cell r="N746">
            <v>1500</v>
          </cell>
          <cell r="O746">
            <v>1000</v>
          </cell>
          <cell r="P746">
            <v>17010</v>
          </cell>
          <cell r="Q746">
            <v>0</v>
          </cell>
          <cell r="R746">
            <v>0</v>
          </cell>
          <cell r="S746">
            <v>0</v>
          </cell>
          <cell r="T746">
            <v>0.52674897119341568</v>
          </cell>
          <cell r="U746" t="e">
            <v>#DIV/0!</v>
          </cell>
          <cell r="V746" t="e">
            <v>#DIV/0!</v>
          </cell>
          <cell r="W746" t="e">
            <v>#DIV/0!</v>
          </cell>
          <cell r="X746">
            <v>1.6</v>
          </cell>
          <cell r="Y746">
            <v>1.28</v>
          </cell>
          <cell r="Z746" t="str">
            <v>24. xã Dầu Giây.xlsx</v>
          </cell>
          <cell r="AA746">
            <v>9000</v>
          </cell>
          <cell r="AB746">
            <v>2700</v>
          </cell>
          <cell r="AC746">
            <v>1900</v>
          </cell>
          <cell r="AD746">
            <v>1300</v>
          </cell>
        </row>
        <row r="747">
          <cell r="G747" t="str">
            <v>TN3DT_D2</v>
          </cell>
          <cell r="H747" t="str">
            <v>Đoạn tiếp theo đến hết ranh thị trấn Dầu Giây</v>
          </cell>
          <cell r="I747" t="str">
            <v>Khu dân cư khu phố Trần Cao Vân</v>
          </cell>
          <cell r="J747" t="str">
            <v>TN3DT_D2</v>
          </cell>
          <cell r="K747" t="str">
            <v>Hết ranh thị trấn Dầu Giây</v>
          </cell>
          <cell r="L747">
            <v>5000</v>
          </cell>
          <cell r="M747">
            <v>1800</v>
          </cell>
          <cell r="N747">
            <v>1200</v>
          </cell>
          <cell r="O747">
            <v>700</v>
          </cell>
          <cell r="P747">
            <v>0</v>
          </cell>
          <cell r="Q747">
            <v>0</v>
          </cell>
          <cell r="R747">
            <v>0</v>
          </cell>
          <cell r="S747">
            <v>0</v>
          </cell>
          <cell r="T747" t="e">
            <v>#DIV/0!</v>
          </cell>
          <cell r="U747" t="e">
            <v>#DIV/0!</v>
          </cell>
          <cell r="V747" t="e">
            <v>#DIV/0!</v>
          </cell>
          <cell r="W747" t="e">
            <v>#DIV/0!</v>
          </cell>
          <cell r="X747">
            <v>1.6</v>
          </cell>
          <cell r="Y747">
            <v>1.28</v>
          </cell>
          <cell r="Z747" t="str">
            <v>24. xã Dầu Giây.xlsx</v>
          </cell>
          <cell r="AA747">
            <v>6400</v>
          </cell>
          <cell r="AB747">
            <v>2300</v>
          </cell>
          <cell r="AC747">
            <v>1500</v>
          </cell>
          <cell r="AD747">
            <v>900</v>
          </cell>
        </row>
        <row r="748">
          <cell r="G748" t="str">
            <v>TN4DT</v>
          </cell>
          <cell r="H748" t="str">
            <v>Đường chéo từ Quốc lộ 20 đến Quốc lộ 1</v>
          </cell>
          <cell r="I748" t="str">
            <v>Quốc lộ 1</v>
          </cell>
          <cell r="J748" t="str">
            <v>TN4DT</v>
          </cell>
          <cell r="K748" t="str">
            <v>Quốc lộ 20</v>
          </cell>
          <cell r="L748">
            <v>7400</v>
          </cell>
          <cell r="M748">
            <v>2100</v>
          </cell>
          <cell r="N748">
            <v>1500</v>
          </cell>
          <cell r="O748">
            <v>1100</v>
          </cell>
          <cell r="P748">
            <v>0</v>
          </cell>
          <cell r="Q748">
            <v>0</v>
          </cell>
          <cell r="R748">
            <v>0</v>
          </cell>
          <cell r="S748">
            <v>0</v>
          </cell>
          <cell r="T748" t="e">
            <v>#DIV/0!</v>
          </cell>
          <cell r="U748" t="e">
            <v>#DIV/0!</v>
          </cell>
          <cell r="V748" t="e">
            <v>#DIV/0!</v>
          </cell>
          <cell r="W748" t="e">
            <v>#DIV/0!</v>
          </cell>
          <cell r="X748">
            <v>1.6</v>
          </cell>
          <cell r="Y748">
            <v>1.28</v>
          </cell>
          <cell r="Z748" t="str">
            <v>24. xã Dầu Giây.xlsx</v>
          </cell>
          <cell r="AA748">
            <v>9500</v>
          </cell>
          <cell r="AB748">
            <v>2700</v>
          </cell>
          <cell r="AC748">
            <v>1900</v>
          </cell>
          <cell r="AD748">
            <v>1400</v>
          </cell>
        </row>
        <row r="749">
          <cell r="G749" t="str">
            <v>TN5DT</v>
          </cell>
          <cell r="H749" t="str">
            <v>Đường Sông Nhạn - Dầu Giây (từ ranh thị trấn Dầu Giây đến Đường tỉnh 769) - Khu phía Tây</v>
          </cell>
          <cell r="I749" t="str">
            <v>Ranh thị trấn Dầu Giây</v>
          </cell>
          <cell r="J749" t="str">
            <v>TN5DT</v>
          </cell>
          <cell r="K749" t="str">
            <v>Đường tỉnh 769 - Khu phía Tây</v>
          </cell>
          <cell r="L749">
            <v>3200</v>
          </cell>
          <cell r="M749">
            <v>2000</v>
          </cell>
          <cell r="N749">
            <v>1350</v>
          </cell>
          <cell r="O749">
            <v>600</v>
          </cell>
          <cell r="P749">
            <v>0</v>
          </cell>
          <cell r="Q749">
            <v>0</v>
          </cell>
          <cell r="R749">
            <v>0</v>
          </cell>
          <cell r="S749">
            <v>0</v>
          </cell>
          <cell r="T749" t="e">
            <v>#DIV/0!</v>
          </cell>
          <cell r="U749" t="e">
            <v>#DIV/0!</v>
          </cell>
          <cell r="V749" t="e">
            <v>#DIV/0!</v>
          </cell>
          <cell r="W749" t="e">
            <v>#DIV/0!</v>
          </cell>
          <cell r="X749">
            <v>1.6</v>
          </cell>
          <cell r="Y749">
            <v>1.36</v>
          </cell>
          <cell r="Z749" t="str">
            <v>24. xã Dầu Giây.xlsx</v>
          </cell>
          <cell r="AA749">
            <v>4400</v>
          </cell>
          <cell r="AB749">
            <v>2700</v>
          </cell>
          <cell r="AC749">
            <v>1800</v>
          </cell>
          <cell r="AD749">
            <v>820</v>
          </cell>
        </row>
        <row r="750">
          <cell r="G750" t="str">
            <v>TN6DT</v>
          </cell>
          <cell r="H750" t="str">
            <v>Đường hông chợ Dầu Giây phía Bắc (đường số 1 - Trần Cao Vân), đoạn từ Quốc lộ 20 đến hết ranh thị trấn Dầu Giây</v>
          </cell>
          <cell r="I750" t="str">
            <v>Quốc lộ 20</v>
          </cell>
          <cell r="J750" t="str">
            <v>TN6DT</v>
          </cell>
          <cell r="K750" t="str">
            <v>Hết ranh thị trấn Dầu Giây</v>
          </cell>
          <cell r="L750">
            <v>4000</v>
          </cell>
          <cell r="M750">
            <v>1800</v>
          </cell>
          <cell r="N750">
            <v>1050</v>
          </cell>
          <cell r="O750">
            <v>650</v>
          </cell>
          <cell r="P750">
            <v>0</v>
          </cell>
          <cell r="Q750">
            <v>0</v>
          </cell>
          <cell r="R750">
            <v>0</v>
          </cell>
          <cell r="S750">
            <v>0</v>
          </cell>
          <cell r="T750" t="e">
            <v>#DIV/0!</v>
          </cell>
          <cell r="U750" t="e">
            <v>#DIV/0!</v>
          </cell>
          <cell r="V750" t="e">
            <v>#DIV/0!</v>
          </cell>
          <cell r="W750" t="e">
            <v>#DIV/0!</v>
          </cell>
          <cell r="X750">
            <v>1.6</v>
          </cell>
          <cell r="Y750">
            <v>1.36</v>
          </cell>
          <cell r="Z750" t="str">
            <v>24. xã Dầu Giây.xlsx</v>
          </cell>
          <cell r="AA750">
            <v>5400</v>
          </cell>
          <cell r="AB750">
            <v>2400</v>
          </cell>
          <cell r="AC750">
            <v>1400</v>
          </cell>
          <cell r="AD750">
            <v>880</v>
          </cell>
        </row>
        <row r="751">
          <cell r="G751" t="str">
            <v>TN7DT</v>
          </cell>
          <cell r="H751" t="str">
            <v>Đường hông chợ Dầu Giây phía Nam (đường số 4 - Trần Cao Vân), đoạn từ đường chéo từ Quốc lộ 20 đến Quốc lộ 1 đến hết ranh thị trấn Dầu Giây</v>
          </cell>
          <cell r="I751" t="str">
            <v>Đường chéo từ Quốc lộ 20 đến Quốc lộ 1</v>
          </cell>
          <cell r="J751" t="str">
            <v>TN7DT</v>
          </cell>
          <cell r="K751" t="str">
            <v>Hết ranh thị trấn Dầu Giây</v>
          </cell>
          <cell r="L751">
            <v>3800</v>
          </cell>
          <cell r="M751">
            <v>1800</v>
          </cell>
          <cell r="N751">
            <v>1050</v>
          </cell>
          <cell r="O751">
            <v>650</v>
          </cell>
          <cell r="P751">
            <v>0</v>
          </cell>
          <cell r="Q751">
            <v>0</v>
          </cell>
          <cell r="R751">
            <v>0</v>
          </cell>
          <cell r="S751">
            <v>0</v>
          </cell>
          <cell r="T751" t="e">
            <v>#DIV/0!</v>
          </cell>
          <cell r="U751" t="e">
            <v>#DIV/0!</v>
          </cell>
          <cell r="V751" t="e">
            <v>#DIV/0!</v>
          </cell>
          <cell r="W751" t="e">
            <v>#DIV/0!</v>
          </cell>
          <cell r="X751">
            <v>1.6</v>
          </cell>
          <cell r="Y751">
            <v>1.36</v>
          </cell>
          <cell r="Z751" t="str">
            <v>24. xã Dầu Giây.xlsx</v>
          </cell>
          <cell r="AA751">
            <v>5200</v>
          </cell>
          <cell r="AB751">
            <v>2400</v>
          </cell>
          <cell r="AC751">
            <v>1400</v>
          </cell>
          <cell r="AD751">
            <v>880</v>
          </cell>
        </row>
        <row r="752">
          <cell r="G752" t="str">
            <v>DQ</v>
          </cell>
          <cell r="H752" t="str">
            <v>THỊ TRẤN ĐỊNH QUÁN</v>
          </cell>
        </row>
        <row r="753">
          <cell r="G753" t="str">
            <v>DQ1DT</v>
          </cell>
          <cell r="H753" t="str">
            <v>Quốc lộ 20</v>
          </cell>
          <cell r="I753" t="str">
            <v>Từ giáp ranh xã Phú Ngọc</v>
          </cell>
          <cell r="K753" t="str">
            <v>Đến hết ranh Thị trấn Định Quán</v>
          </cell>
        </row>
        <row r="754">
          <cell r="G754" t="str">
            <v>DQ1DT_D1</v>
          </cell>
          <cell r="H754" t="str">
            <v>Đoạn từ giáp xã Phú Ngọc đến ngã ba Thanh Tùng</v>
          </cell>
          <cell r="I754" t="str">
            <v>Từ giáp ranh xã Phú Ngọc</v>
          </cell>
          <cell r="J754" t="str">
            <v>DQ1DT_D1</v>
          </cell>
          <cell r="K754" t="str">
            <v>Đến ngã ba Thanh Tùng</v>
          </cell>
          <cell r="L754">
            <v>800</v>
          </cell>
          <cell r="M754">
            <v>400</v>
          </cell>
          <cell r="N754">
            <v>300</v>
          </cell>
          <cell r="O754">
            <v>200</v>
          </cell>
          <cell r="P754">
            <v>0</v>
          </cell>
          <cell r="Q754">
            <v>0</v>
          </cell>
          <cell r="R754">
            <v>0</v>
          </cell>
          <cell r="S754">
            <v>0</v>
          </cell>
          <cell r="T754" t="e">
            <v>#DIV/0!</v>
          </cell>
          <cell r="U754" t="e">
            <v>#DIV/0!</v>
          </cell>
          <cell r="V754" t="e">
            <v>#DIV/0!</v>
          </cell>
          <cell r="W754" t="e">
            <v>#DIV/0!</v>
          </cell>
          <cell r="X754">
            <v>2</v>
          </cell>
          <cell r="Y754">
            <v>1.1599999999999999</v>
          </cell>
          <cell r="Z754" t="e">
            <v>#N/A</v>
          </cell>
          <cell r="AA754">
            <v>930</v>
          </cell>
          <cell r="AB754">
            <v>460</v>
          </cell>
          <cell r="AC754">
            <v>350</v>
          </cell>
          <cell r="AD754">
            <v>230</v>
          </cell>
        </row>
        <row r="755">
          <cell r="G755" t="str">
            <v>DQ1DT_D2</v>
          </cell>
          <cell r="H755" t="str">
            <v>Đoạn từ ngã ba Thanh Tùng đến ngã ba đường Trần Phú (ngã ba Làng Thượng)</v>
          </cell>
          <cell r="I755" t="str">
            <v>Từ ngã ba Thanh Tùng</v>
          </cell>
          <cell r="J755" t="str">
            <v>DQ1DT_D2</v>
          </cell>
          <cell r="K755" t="str">
            <v>Đến ngã ba đường Trần Phú (ngã ba Làng Thượng)</v>
          </cell>
          <cell r="L755">
            <v>1000</v>
          </cell>
          <cell r="M755">
            <v>400</v>
          </cell>
          <cell r="N755">
            <v>300</v>
          </cell>
          <cell r="O755">
            <v>200</v>
          </cell>
          <cell r="P755">
            <v>0</v>
          </cell>
          <cell r="Q755">
            <v>0</v>
          </cell>
          <cell r="R755">
            <v>0</v>
          </cell>
          <cell r="S755">
            <v>0</v>
          </cell>
          <cell r="T755" t="e">
            <v>#DIV/0!</v>
          </cell>
          <cell r="U755" t="e">
            <v>#DIV/0!</v>
          </cell>
          <cell r="V755" t="e">
            <v>#DIV/0!</v>
          </cell>
          <cell r="W755" t="e">
            <v>#DIV/0!</v>
          </cell>
          <cell r="X755">
            <v>2</v>
          </cell>
          <cell r="Y755">
            <v>1.1633333333333333</v>
          </cell>
          <cell r="Z755" t="str">
            <v>25. xã Định Quán rồi.xlsx</v>
          </cell>
          <cell r="AA755">
            <v>1200</v>
          </cell>
          <cell r="AB755">
            <v>470</v>
          </cell>
          <cell r="AC755">
            <v>350</v>
          </cell>
          <cell r="AD755">
            <v>230</v>
          </cell>
        </row>
        <row r="756">
          <cell r="G756" t="str">
            <v>DQ1DT_D3</v>
          </cell>
          <cell r="H756" t="str">
            <v>Đoạn tiếp theo đến ngã tư Trạm y tế thị trấn Định Quán</v>
          </cell>
          <cell r="I756" t="str">
            <v>Từ ngã ba đường Trần Phú (ngã ba Làng Thượng)</v>
          </cell>
          <cell r="J756" t="str">
            <v>DQ1DT_D3</v>
          </cell>
          <cell r="K756" t="str">
            <v>Đến ngã tư trạm y tế thị trấn Định Quán</v>
          </cell>
          <cell r="L756">
            <v>1500</v>
          </cell>
          <cell r="M756">
            <v>600</v>
          </cell>
          <cell r="N756">
            <v>500</v>
          </cell>
          <cell r="O756">
            <v>300</v>
          </cell>
          <cell r="P756">
            <v>0</v>
          </cell>
          <cell r="Q756">
            <v>0</v>
          </cell>
          <cell r="R756">
            <v>0</v>
          </cell>
          <cell r="S756">
            <v>0</v>
          </cell>
          <cell r="T756" t="e">
            <v>#DIV/0!</v>
          </cell>
          <cell r="U756" t="e">
            <v>#DIV/0!</v>
          </cell>
          <cell r="V756" t="e">
            <v>#DIV/0!</v>
          </cell>
          <cell r="W756" t="e">
            <v>#DIV/0!</v>
          </cell>
          <cell r="X756">
            <v>2</v>
          </cell>
          <cell r="Y756">
            <v>1.1633333333333333</v>
          </cell>
          <cell r="Z756" t="str">
            <v>25. xã Định Quán rồi.xlsx</v>
          </cell>
          <cell r="AA756">
            <v>1700</v>
          </cell>
          <cell r="AB756">
            <v>700</v>
          </cell>
          <cell r="AC756">
            <v>580</v>
          </cell>
          <cell r="AD756">
            <v>350</v>
          </cell>
        </row>
        <row r="757">
          <cell r="G757" t="str">
            <v>DQ1DT_D4</v>
          </cell>
          <cell r="H757" t="str">
            <v>Đoạn từ ngã tư Trạm y tế thị trấn Định Quán đến giáp chi nhánh Điện lực Định Quán</v>
          </cell>
          <cell r="I757" t="str">
            <v>Từ ngã tư trạm y tế thị trấn Định Quán</v>
          </cell>
          <cell r="J757" t="str">
            <v>DQ1DT_D4</v>
          </cell>
          <cell r="K757" t="str">
            <v>Đến giáp chi nhánh Điện lực Định Quán</v>
          </cell>
          <cell r="L757">
            <v>2200</v>
          </cell>
          <cell r="M757">
            <v>700</v>
          </cell>
          <cell r="N757">
            <v>500</v>
          </cell>
          <cell r="O757">
            <v>300</v>
          </cell>
          <cell r="P757">
            <v>0</v>
          </cell>
          <cell r="Q757">
            <v>0</v>
          </cell>
          <cell r="R757">
            <v>0</v>
          </cell>
          <cell r="S757">
            <v>0</v>
          </cell>
          <cell r="T757" t="e">
            <v>#DIV/0!</v>
          </cell>
          <cell r="U757" t="e">
            <v>#DIV/0!</v>
          </cell>
          <cell r="V757" t="e">
            <v>#DIV/0!</v>
          </cell>
          <cell r="W757" t="e">
            <v>#DIV/0!</v>
          </cell>
          <cell r="X757">
            <v>2</v>
          </cell>
          <cell r="Y757">
            <v>1.1633333333333333</v>
          </cell>
          <cell r="Z757" t="str">
            <v>25. xã Định Quán rồi.xlsx</v>
          </cell>
          <cell r="AA757">
            <v>2600</v>
          </cell>
          <cell r="AB757">
            <v>810</v>
          </cell>
          <cell r="AC757">
            <v>580</v>
          </cell>
          <cell r="AD757">
            <v>350</v>
          </cell>
        </row>
        <row r="758">
          <cell r="G758" t="str">
            <v>DQ1DT_D5</v>
          </cell>
          <cell r="H758" t="str">
            <v>Đoạn từ chi nhánh Điện lực Định Quán đến cầu Trắng</v>
          </cell>
          <cell r="I758" t="str">
            <v>Từ chi nhánh Điện lực Định Quán</v>
          </cell>
          <cell r="J758" t="str">
            <v>DQ1DT_D5</v>
          </cell>
          <cell r="K758" t="str">
            <v>Đến cầu Trắng</v>
          </cell>
          <cell r="L758">
            <v>7000</v>
          </cell>
          <cell r="M758">
            <v>1800</v>
          </cell>
          <cell r="N758">
            <v>1300</v>
          </cell>
          <cell r="O758">
            <v>1000</v>
          </cell>
          <cell r="P758">
            <v>0</v>
          </cell>
          <cell r="Q758">
            <v>0</v>
          </cell>
          <cell r="R758">
            <v>0</v>
          </cell>
          <cell r="S758">
            <v>0</v>
          </cell>
          <cell r="T758" t="e">
            <v>#DIV/0!</v>
          </cell>
          <cell r="U758" t="e">
            <v>#DIV/0!</v>
          </cell>
          <cell r="V758" t="e">
            <v>#DIV/0!</v>
          </cell>
          <cell r="W758" t="e">
            <v>#DIV/0!</v>
          </cell>
          <cell r="X758">
            <v>1.6</v>
          </cell>
          <cell r="Y758">
            <v>1.05</v>
          </cell>
          <cell r="Z758" t="str">
            <v>25. xã Định Quán rồi.xlsx</v>
          </cell>
          <cell r="AA758">
            <v>7400</v>
          </cell>
          <cell r="AB758">
            <v>2000</v>
          </cell>
          <cell r="AC758">
            <v>1500</v>
          </cell>
          <cell r="AD758">
            <v>1100</v>
          </cell>
        </row>
        <row r="759">
          <cell r="G759" t="str">
            <v>DQ1DT_D6</v>
          </cell>
          <cell r="H759" t="str">
            <v>Đoạn từ cầu Trắng đến hết ranh thị trấn Định Quán</v>
          </cell>
          <cell r="I759" t="str">
            <v>Từ cầu Trắng</v>
          </cell>
          <cell r="J759" t="str">
            <v>DQ1DT_D6</v>
          </cell>
          <cell r="K759" t="str">
            <v>Đến hết ranh Thị trấn Định Quán</v>
          </cell>
          <cell r="L759">
            <v>7000</v>
          </cell>
          <cell r="M759">
            <v>1800</v>
          </cell>
          <cell r="N759">
            <v>1300</v>
          </cell>
          <cell r="O759">
            <v>1000</v>
          </cell>
          <cell r="P759">
            <v>0</v>
          </cell>
          <cell r="Q759">
            <v>0</v>
          </cell>
          <cell r="R759">
            <v>0</v>
          </cell>
          <cell r="S759">
            <v>0</v>
          </cell>
          <cell r="T759" t="e">
            <v>#DIV/0!</v>
          </cell>
          <cell r="U759" t="e">
            <v>#DIV/0!</v>
          </cell>
          <cell r="V759" t="e">
            <v>#DIV/0!</v>
          </cell>
          <cell r="W759" t="e">
            <v>#DIV/0!</v>
          </cell>
          <cell r="X759">
            <v>1.6</v>
          </cell>
          <cell r="Y759">
            <v>1.05</v>
          </cell>
          <cell r="Z759" t="str">
            <v>25. xã Định Quán rồi.xlsx</v>
          </cell>
          <cell r="AA759">
            <v>7400</v>
          </cell>
          <cell r="AB759">
            <v>2000</v>
          </cell>
          <cell r="AC759">
            <v>1500</v>
          </cell>
          <cell r="AD759">
            <v>1100</v>
          </cell>
        </row>
        <row r="760">
          <cell r="G760" t="str">
            <v>DQ2DT</v>
          </cell>
          <cell r="H760" t="str">
            <v>Đường Hoàng Hoa Thám (từ đường Gia Canh đến hết ranh thị trấn)</v>
          </cell>
          <cell r="I760" t="str">
            <v>Từ đường Gia Canh</v>
          </cell>
          <cell r="J760" t="str">
            <v>DQ2DT</v>
          </cell>
          <cell r="K760" t="str">
            <v>Đến hết ranh Thị trấn Định Quán</v>
          </cell>
          <cell r="L760">
            <v>1400</v>
          </cell>
          <cell r="M760">
            <v>700</v>
          </cell>
          <cell r="N760">
            <v>400</v>
          </cell>
          <cell r="O760">
            <v>200</v>
          </cell>
          <cell r="P760">
            <v>0</v>
          </cell>
          <cell r="Q760">
            <v>0</v>
          </cell>
          <cell r="R760">
            <v>0</v>
          </cell>
          <cell r="S760">
            <v>0</v>
          </cell>
          <cell r="T760" t="e">
            <v>#DIV/0!</v>
          </cell>
          <cell r="U760" t="e">
            <v>#DIV/0!</v>
          </cell>
          <cell r="V760" t="e">
            <v>#DIV/0!</v>
          </cell>
          <cell r="W760" t="e">
            <v>#DIV/0!</v>
          </cell>
          <cell r="X760">
            <v>2.6</v>
          </cell>
          <cell r="Y760">
            <v>1.2613333333333334</v>
          </cell>
          <cell r="Z760" t="str">
            <v>25. xã Định Quán rồi.xlsx</v>
          </cell>
          <cell r="AA760">
            <v>1800</v>
          </cell>
          <cell r="AB760">
            <v>880</v>
          </cell>
          <cell r="AC760">
            <v>500</v>
          </cell>
          <cell r="AD760">
            <v>250</v>
          </cell>
        </row>
        <row r="761">
          <cell r="G761" t="str">
            <v>DQ3DT</v>
          </cell>
          <cell r="H761" t="str">
            <v>Đường Cách Mạng Tháng 8 (đoạn từ đường Nguyễn Trãi đến đường Ngô Quyền)</v>
          </cell>
          <cell r="I761" t="str">
            <v>Từ đường Nguyễn Trãi</v>
          </cell>
          <cell r="J761" t="str">
            <v>DQ3DT</v>
          </cell>
          <cell r="K761" t="str">
            <v>Đến đường Ngô Quyền</v>
          </cell>
          <cell r="L761">
            <v>2200</v>
          </cell>
          <cell r="M761">
            <v>1100</v>
          </cell>
          <cell r="N761">
            <v>700</v>
          </cell>
          <cell r="O761">
            <v>400</v>
          </cell>
          <cell r="P761">
            <v>0</v>
          </cell>
          <cell r="Q761">
            <v>0</v>
          </cell>
          <cell r="R761">
            <v>0</v>
          </cell>
          <cell r="S761">
            <v>0</v>
          </cell>
          <cell r="T761" t="e">
            <v>#DIV/0!</v>
          </cell>
          <cell r="U761" t="e">
            <v>#DIV/0!</v>
          </cell>
          <cell r="V761" t="e">
            <v>#DIV/0!</v>
          </cell>
          <cell r="W761" t="e">
            <v>#DIV/0!</v>
          </cell>
          <cell r="X761">
            <v>2.6</v>
          </cell>
          <cell r="Y761">
            <v>1.1599999999999999</v>
          </cell>
          <cell r="Z761" t="str">
            <v>25. xã Định Quán rồi.xlsx</v>
          </cell>
          <cell r="AA761">
            <v>2600</v>
          </cell>
          <cell r="AB761">
            <v>1300</v>
          </cell>
          <cell r="AC761">
            <v>810</v>
          </cell>
          <cell r="AD761">
            <v>460</v>
          </cell>
        </row>
        <row r="762">
          <cell r="G762" t="str">
            <v>DQ4DT</v>
          </cell>
          <cell r="H762" t="str">
            <v>Đường Nguyễn Văn Linh (từ Quốc lộ 20 đến đường Lê Lợi)</v>
          </cell>
          <cell r="I762" t="str">
            <v>Từ Quốc lộ 20</v>
          </cell>
          <cell r="J762" t="str">
            <v>DQ4DT</v>
          </cell>
          <cell r="K762" t="str">
            <v>Đến đường Lê Lợi</v>
          </cell>
          <cell r="L762">
            <v>3600</v>
          </cell>
          <cell r="M762">
            <v>1800</v>
          </cell>
          <cell r="N762">
            <v>1100</v>
          </cell>
          <cell r="O762">
            <v>500</v>
          </cell>
          <cell r="P762">
            <v>0</v>
          </cell>
          <cell r="Q762">
            <v>0</v>
          </cell>
          <cell r="R762">
            <v>0</v>
          </cell>
          <cell r="S762">
            <v>0</v>
          </cell>
          <cell r="T762" t="e">
            <v>#DIV/0!</v>
          </cell>
          <cell r="U762" t="e">
            <v>#DIV/0!</v>
          </cell>
          <cell r="V762" t="e">
            <v>#DIV/0!</v>
          </cell>
          <cell r="W762" t="e">
            <v>#DIV/0!</v>
          </cell>
          <cell r="X762">
            <v>2</v>
          </cell>
          <cell r="Y762">
            <v>1.1633333333333333</v>
          </cell>
          <cell r="Z762" t="str">
            <v>25. xã Định Quán rồi.xlsx</v>
          </cell>
          <cell r="AA762">
            <v>4200</v>
          </cell>
          <cell r="AB762">
            <v>2100</v>
          </cell>
          <cell r="AC762">
            <v>1300</v>
          </cell>
          <cell r="AD762">
            <v>580</v>
          </cell>
        </row>
        <row r="763">
          <cell r="G763" t="str">
            <v>DQ5DT</v>
          </cell>
          <cell r="H763" t="str">
            <v>Đường 17 tháng 3 (từ đường 3 tháng 2 đến đường Trịnh Hoài Đức)</v>
          </cell>
          <cell r="I763" t="str">
            <v>Từ đường 3 tháng 2</v>
          </cell>
          <cell r="J763" t="str">
            <v>DQ5DT</v>
          </cell>
          <cell r="K763" t="str">
            <v>Đến đường Trịnh Hoài Đức</v>
          </cell>
          <cell r="L763">
            <v>2200</v>
          </cell>
          <cell r="M763">
            <v>1100</v>
          </cell>
          <cell r="N763">
            <v>600</v>
          </cell>
          <cell r="O763">
            <v>400</v>
          </cell>
          <cell r="P763">
            <v>0</v>
          </cell>
          <cell r="Q763">
            <v>0</v>
          </cell>
          <cell r="R763">
            <v>0</v>
          </cell>
          <cell r="S763">
            <v>0</v>
          </cell>
          <cell r="T763" t="e">
            <v>#DIV/0!</v>
          </cell>
          <cell r="U763" t="e">
            <v>#DIV/0!</v>
          </cell>
          <cell r="V763" t="e">
            <v>#DIV/0!</v>
          </cell>
          <cell r="W763" t="e">
            <v>#DIV/0!</v>
          </cell>
          <cell r="X763">
            <v>2.6</v>
          </cell>
          <cell r="Y763">
            <v>1.2613333333333334</v>
          </cell>
          <cell r="Z763" t="str">
            <v>25. xã Định Quán rồi.xlsx</v>
          </cell>
          <cell r="AA763">
            <v>2800</v>
          </cell>
          <cell r="AB763">
            <v>1400</v>
          </cell>
          <cell r="AC763">
            <v>760</v>
          </cell>
          <cell r="AD763">
            <v>500</v>
          </cell>
        </row>
        <row r="764">
          <cell r="G764" t="str">
            <v>DQ6DT</v>
          </cell>
          <cell r="H764" t="str">
            <v>Đường Trịnh Hoài Đức (từ đường 17 tháng 3 đến đường Gia Canh)</v>
          </cell>
          <cell r="I764" t="str">
            <v>Từ đường 17 tháng 3</v>
          </cell>
          <cell r="J764" t="str">
            <v>DQ6DT</v>
          </cell>
          <cell r="K764" t="str">
            <v>Đến đường Gia Canh</v>
          </cell>
          <cell r="L764">
            <v>1300</v>
          </cell>
          <cell r="M764">
            <v>700</v>
          </cell>
          <cell r="N764">
            <v>300</v>
          </cell>
          <cell r="O764">
            <v>200</v>
          </cell>
          <cell r="P764">
            <v>0</v>
          </cell>
          <cell r="Q764">
            <v>0</v>
          </cell>
          <cell r="R764">
            <v>0</v>
          </cell>
          <cell r="S764">
            <v>0</v>
          </cell>
          <cell r="T764" t="e">
            <v>#DIV/0!</v>
          </cell>
          <cell r="U764" t="e">
            <v>#DIV/0!</v>
          </cell>
          <cell r="V764" t="e">
            <v>#DIV/0!</v>
          </cell>
          <cell r="W764" t="e">
            <v>#DIV/0!</v>
          </cell>
          <cell r="X764">
            <v>2.6</v>
          </cell>
          <cell r="Y764">
            <v>1.2613333333333334</v>
          </cell>
          <cell r="Z764" t="str">
            <v>25. xã Định Quán rồi.xlsx</v>
          </cell>
          <cell r="AA764">
            <v>1600</v>
          </cell>
          <cell r="AB764">
            <v>880</v>
          </cell>
          <cell r="AC764">
            <v>380</v>
          </cell>
          <cell r="AD764">
            <v>250</v>
          </cell>
        </row>
        <row r="765">
          <cell r="G765" t="str">
            <v>DQ7DT</v>
          </cell>
          <cell r="H765" t="str">
            <v xml:space="preserve">Đường Trần Phú </v>
          </cell>
          <cell r="I765" t="str">
            <v>Từ Quốc lộ 20</v>
          </cell>
          <cell r="K765" t="str">
            <v>Đến hết ranh Thị trấn Định Quán</v>
          </cell>
        </row>
        <row r="766">
          <cell r="G766" t="str">
            <v>DQ7DT_D1</v>
          </cell>
          <cell r="H766" t="str">
            <v>Đoạn từ Quốc lộ 20 đến ngã 3 Lò gạch</v>
          </cell>
          <cell r="I766" t="str">
            <v>Từ Quốc lộ 20</v>
          </cell>
          <cell r="J766" t="str">
            <v>DQ7DT_D1</v>
          </cell>
          <cell r="K766" t="str">
            <v>Đến ngã 3 lò gạch</v>
          </cell>
          <cell r="L766">
            <v>700</v>
          </cell>
          <cell r="M766">
            <v>300</v>
          </cell>
          <cell r="N766">
            <v>250</v>
          </cell>
          <cell r="O766">
            <v>200</v>
          </cell>
          <cell r="P766">
            <v>0</v>
          </cell>
          <cell r="Q766">
            <v>5381</v>
          </cell>
          <cell r="R766">
            <v>0</v>
          </cell>
          <cell r="S766">
            <v>1345</v>
          </cell>
          <cell r="T766" t="e">
            <v>#DIV/0!</v>
          </cell>
          <cell r="U766">
            <v>8.2512544136777555E-2</v>
          </cell>
          <cell r="V766" t="e">
            <v>#DIV/0!</v>
          </cell>
          <cell r="W766">
            <v>0.22007434944237919</v>
          </cell>
          <cell r="X766">
            <v>4</v>
          </cell>
          <cell r="Y766">
            <v>1.48</v>
          </cell>
          <cell r="Z766" t="str">
            <v>25. xã Định Quán rồi.xlsx</v>
          </cell>
          <cell r="AA766">
            <v>1000</v>
          </cell>
          <cell r="AB766">
            <v>440</v>
          </cell>
          <cell r="AC766">
            <v>370</v>
          </cell>
          <cell r="AD766">
            <v>300</v>
          </cell>
        </row>
        <row r="767">
          <cell r="G767" t="str">
            <v>DQ7DT_D2</v>
          </cell>
          <cell r="H767" t="str">
            <v>Đoạn còn lại từ ngã 3 Lò gạch đến hết ranh thị trấn Định Quán</v>
          </cell>
          <cell r="I767" t="str">
            <v>Từ ngã 3 lò gạch</v>
          </cell>
          <cell r="J767" t="str">
            <v>DQ7DT_D2</v>
          </cell>
          <cell r="K767" t="str">
            <v>Đến hết ranh Thị trấn Định Quán</v>
          </cell>
          <cell r="L767">
            <v>600</v>
          </cell>
          <cell r="M767">
            <v>300</v>
          </cell>
          <cell r="N767">
            <v>250</v>
          </cell>
          <cell r="O767">
            <v>200</v>
          </cell>
          <cell r="P767">
            <v>0</v>
          </cell>
          <cell r="Q767">
            <v>0</v>
          </cell>
          <cell r="R767">
            <v>0</v>
          </cell>
          <cell r="S767">
            <v>0</v>
          </cell>
          <cell r="T767" t="e">
            <v>#DIV/0!</v>
          </cell>
          <cell r="U767" t="e">
            <v>#DIV/0!</v>
          </cell>
          <cell r="V767" t="e">
            <v>#DIV/0!</v>
          </cell>
          <cell r="W767" t="e">
            <v>#DIV/0!</v>
          </cell>
          <cell r="X767">
            <v>4</v>
          </cell>
          <cell r="Y767">
            <v>1.48</v>
          </cell>
          <cell r="Z767" t="str">
            <v>25. xã Định Quán rồi.xlsx</v>
          </cell>
          <cell r="AA767">
            <v>890</v>
          </cell>
          <cell r="AB767">
            <v>440</v>
          </cell>
          <cell r="AC767">
            <v>370</v>
          </cell>
          <cell r="AD767">
            <v>300</v>
          </cell>
        </row>
        <row r="768">
          <cell r="G768" t="str">
            <v>DQ8DT</v>
          </cell>
          <cell r="H768" t="str">
            <v>Đường Trạm y tế cũ - Điện lực Định Quán</v>
          </cell>
          <cell r="I768" t="str">
            <v>Từ Quốc lộ 20 hướng vào trạm y tế cũ</v>
          </cell>
          <cell r="J768" t="str">
            <v>DQ8DT</v>
          </cell>
          <cell r="K768" t="str">
            <v>Đến Quốc lộ 20 (bên hông Điện lực Định Quán)</v>
          </cell>
          <cell r="L768">
            <v>1600</v>
          </cell>
          <cell r="M768">
            <v>800</v>
          </cell>
          <cell r="N768">
            <v>500</v>
          </cell>
          <cell r="O768">
            <v>300</v>
          </cell>
          <cell r="P768">
            <v>7104</v>
          </cell>
          <cell r="Q768">
            <v>0</v>
          </cell>
          <cell r="R768">
            <v>0</v>
          </cell>
          <cell r="S768">
            <v>0</v>
          </cell>
          <cell r="T768">
            <v>0.28408408408408409</v>
          </cell>
          <cell r="U768" t="e">
            <v>#DIV/0!</v>
          </cell>
          <cell r="V768" t="e">
            <v>#DIV/0!</v>
          </cell>
          <cell r="W768" t="e">
            <v>#DIV/0!</v>
          </cell>
          <cell r="X768">
            <v>2.6</v>
          </cell>
          <cell r="Y768">
            <v>1.2613333333333334</v>
          </cell>
          <cell r="Z768" t="str">
            <v>25. xã Định Quán rồi.xlsx</v>
          </cell>
          <cell r="AA768">
            <v>2000</v>
          </cell>
          <cell r="AB768">
            <v>1000</v>
          </cell>
          <cell r="AC768">
            <v>630</v>
          </cell>
          <cell r="AD768">
            <v>380</v>
          </cell>
        </row>
        <row r="769">
          <cell r="G769" t="str">
            <v>DQ9DT</v>
          </cell>
          <cell r="H769" t="str">
            <v>Đường Gia Canh</v>
          </cell>
          <cell r="I769" t="str">
            <v>Từ Quốc lộ 20</v>
          </cell>
          <cell r="K769" t="str">
            <v>Đến cổng bệnh viện Đa khoa Định Quán</v>
          </cell>
        </row>
        <row r="770">
          <cell r="G770" t="str">
            <v>DQ9DT_D1</v>
          </cell>
          <cell r="H770" t="str">
            <v xml:space="preserve">Đoạn từ Quốc lộ 20 đến suối </v>
          </cell>
          <cell r="I770" t="str">
            <v>Từ Quốc lộ 20</v>
          </cell>
          <cell r="J770" t="str">
            <v>DQ9DT_D1</v>
          </cell>
          <cell r="K770" t="str">
            <v>Quốc lộ 20+290m (đến giáp suối)</v>
          </cell>
          <cell r="L770">
            <v>4600</v>
          </cell>
          <cell r="M770">
            <v>1200</v>
          </cell>
          <cell r="N770">
            <v>900</v>
          </cell>
          <cell r="O770">
            <v>700</v>
          </cell>
          <cell r="P770">
            <v>0</v>
          </cell>
          <cell r="Q770">
            <v>0</v>
          </cell>
          <cell r="R770">
            <v>0</v>
          </cell>
          <cell r="S770">
            <v>0</v>
          </cell>
          <cell r="T770" t="e">
            <v>#DIV/0!</v>
          </cell>
          <cell r="U770" t="e">
            <v>#DIV/0!</v>
          </cell>
          <cell r="V770" t="e">
            <v>#DIV/0!</v>
          </cell>
          <cell r="W770" t="e">
            <v>#DIV/0!</v>
          </cell>
          <cell r="X770">
            <v>2</v>
          </cell>
          <cell r="Y770">
            <v>1.1633333333333333</v>
          </cell>
          <cell r="Z770" t="str">
            <v>25. xã Định Quán rồi.xlsx</v>
          </cell>
          <cell r="AA770">
            <v>5400</v>
          </cell>
          <cell r="AB770">
            <v>1400</v>
          </cell>
          <cell r="AC770">
            <v>1000</v>
          </cell>
          <cell r="AD770">
            <v>810</v>
          </cell>
        </row>
        <row r="771">
          <cell r="G771" t="str">
            <v>DQ9DT_D2</v>
          </cell>
          <cell r="H771" t="str">
            <v>Đoạn từ suối đến cổng Bệnh viện đa khoa Định Quán</v>
          </cell>
          <cell r="I771" t="str">
            <v>Từ Quốc lộ 20+290m (đến giáp suối)</v>
          </cell>
          <cell r="J771" t="str">
            <v>DQ9DT_D2</v>
          </cell>
          <cell r="K771" t="str">
            <v>Đến cổng bệnh viện Đa khoa Định Quán</v>
          </cell>
          <cell r="L771">
            <v>3500</v>
          </cell>
          <cell r="M771">
            <v>1200</v>
          </cell>
          <cell r="N771">
            <v>800</v>
          </cell>
          <cell r="O771">
            <v>500</v>
          </cell>
          <cell r="P771">
            <v>0</v>
          </cell>
          <cell r="Q771">
            <v>0</v>
          </cell>
          <cell r="R771">
            <v>0</v>
          </cell>
          <cell r="S771">
            <v>0</v>
          </cell>
          <cell r="T771" t="e">
            <v>#DIV/0!</v>
          </cell>
          <cell r="U771" t="e">
            <v>#DIV/0!</v>
          </cell>
          <cell r="V771" t="e">
            <v>#DIV/0!</v>
          </cell>
          <cell r="W771" t="e">
            <v>#DIV/0!</v>
          </cell>
          <cell r="X771">
            <v>2</v>
          </cell>
          <cell r="Y771">
            <v>1.1633333333333333</v>
          </cell>
          <cell r="Z771" t="str">
            <v>25. xã Định Quán rồi.xlsx</v>
          </cell>
          <cell r="AA771">
            <v>4100</v>
          </cell>
          <cell r="AB771">
            <v>1400</v>
          </cell>
          <cell r="AC771">
            <v>930</v>
          </cell>
          <cell r="AD771">
            <v>580</v>
          </cell>
        </row>
        <row r="772">
          <cell r="G772" t="str">
            <v>DQ10DT</v>
          </cell>
          <cell r="H772" t="str">
            <v>Đường Thú y</v>
          </cell>
          <cell r="I772" t="str">
            <v>Từ đường Nguyễn Văn Linh</v>
          </cell>
          <cell r="K772" t="str">
            <v>Đến đường Ngô Thời Nhiệm và:
- Bên trái, đến hết ranh thửa đất số 236, tờ BĐĐC số 43, xã Phú Vinh.
- Bên phải, đến hết ranh thửa đất số 4, tờ BĐĐC số 3, thị trấn Định Quán.</v>
          </cell>
        </row>
        <row r="773">
          <cell r="G773" t="str">
            <v>DQ10DT_D1</v>
          </cell>
          <cell r="H773" t="str">
            <v>Đường Thú y (từ đường Nguyễn Văn Linh đến đường Ngô Thời Nhiệm)</v>
          </cell>
          <cell r="I773" t="str">
            <v>Từ đường Nguyễn Văn Linh</v>
          </cell>
          <cell r="J773" t="str">
            <v>DQ10DT_D1</v>
          </cell>
          <cell r="K773" t="str">
            <v>Đến đường Ngô Thời Nhiệm</v>
          </cell>
          <cell r="L773">
            <v>1700</v>
          </cell>
          <cell r="M773">
            <v>700</v>
          </cell>
          <cell r="N773">
            <v>400</v>
          </cell>
          <cell r="O773">
            <v>200</v>
          </cell>
          <cell r="P773">
            <v>0</v>
          </cell>
          <cell r="Q773">
            <v>0</v>
          </cell>
          <cell r="R773">
            <v>0</v>
          </cell>
          <cell r="S773">
            <v>0</v>
          </cell>
          <cell r="T773" t="e">
            <v>#DIV/0!</v>
          </cell>
          <cell r="U773" t="e">
            <v>#DIV/0!</v>
          </cell>
          <cell r="V773" t="e">
            <v>#DIV/0!</v>
          </cell>
          <cell r="W773" t="e">
            <v>#DIV/0!</v>
          </cell>
          <cell r="X773">
            <v>2</v>
          </cell>
          <cell r="Y773">
            <v>1.1633333333333333</v>
          </cell>
          <cell r="Z773" t="str">
            <v>25. xã Định Quán rồi.xlsx</v>
          </cell>
          <cell r="AA773">
            <v>2000</v>
          </cell>
          <cell r="AB773">
            <v>810</v>
          </cell>
          <cell r="AC773">
            <v>470</v>
          </cell>
          <cell r="AD773">
            <v>230</v>
          </cell>
        </row>
        <row r="774">
          <cell r="G774" t="str">
            <v>DQ10DT_D2</v>
          </cell>
          <cell r="H774" t="str">
            <v>Đoạn còn lại (từ đường Nguyễn Văn Linh đến hết ranh thửa đất số 236, tờ BĐĐC số 43 về bên trái, xã Phú Vinh và hết ranh thửa đất số 4, tờ BĐĐC số 3 về bên phải, thị trấn Định Quán)</v>
          </cell>
          <cell r="I774" t="str">
            <v>Từ đường Nguyễn Văn Linh</v>
          </cell>
          <cell r="J774" t="str">
            <v>DQ10DT_D2</v>
          </cell>
          <cell r="K774" t="str">
            <v>- Bên trái, đến hết ranh thửa đất số 236, tờ BĐĐC số 43, xã Phú Vinh.
- Bên phải, đến hết ranh thửa đất số 4, tờ BĐĐC số 3, thị trấn Định Quán.</v>
          </cell>
          <cell r="L774">
            <v>800</v>
          </cell>
          <cell r="M774">
            <v>400</v>
          </cell>
          <cell r="N774">
            <v>300</v>
          </cell>
          <cell r="O774">
            <v>200</v>
          </cell>
          <cell r="P774">
            <v>0</v>
          </cell>
          <cell r="Q774">
            <v>0</v>
          </cell>
          <cell r="R774">
            <v>0</v>
          </cell>
          <cell r="S774">
            <v>0</v>
          </cell>
          <cell r="T774" t="e">
            <v>#DIV/0!</v>
          </cell>
          <cell r="U774" t="e">
            <v>#DIV/0!</v>
          </cell>
          <cell r="V774" t="e">
            <v>#DIV/0!</v>
          </cell>
          <cell r="W774" t="e">
            <v>#DIV/0!</v>
          </cell>
          <cell r="X774">
            <v>2</v>
          </cell>
          <cell r="Y774">
            <v>1.3</v>
          </cell>
          <cell r="Z774" t="str">
            <v>25. xã Định Quán rồi.xlsx</v>
          </cell>
          <cell r="AA774">
            <v>1000</v>
          </cell>
          <cell r="AB774">
            <v>520</v>
          </cell>
          <cell r="AC774">
            <v>390</v>
          </cell>
          <cell r="AD774">
            <v>260</v>
          </cell>
        </row>
        <row r="775">
          <cell r="G775" t="str">
            <v>DQ11DT</v>
          </cell>
          <cell r="H775" t="str">
            <v>Đường Cầu Trắng (đoạn từ Cách Mạng Tháng 8 đến ranh giới xã Ngọc Định)</v>
          </cell>
          <cell r="I775" t="str">
            <v>Từ đường Cách mạng tháng 8</v>
          </cell>
          <cell r="K775" t="str">
            <v>Đến giáp ranh xã Ngọc Định</v>
          </cell>
        </row>
        <row r="776">
          <cell r="G776" t="str">
            <v>DQ11DT_D1</v>
          </cell>
          <cell r="H776" t="str">
            <v>Đoạn từ Cách Mạng Tháng 8 đến Cống Lớn</v>
          </cell>
          <cell r="I776" t="str">
            <v>Từ đường Cách mạng tháng 8</v>
          </cell>
          <cell r="J776" t="str">
            <v>DQ11DT_D1</v>
          </cell>
          <cell r="K776" t="str">
            <v>Đến Cống lớn</v>
          </cell>
          <cell r="L776">
            <v>1700</v>
          </cell>
          <cell r="M776">
            <v>800</v>
          </cell>
          <cell r="N776">
            <v>500</v>
          </cell>
          <cell r="O776">
            <v>300</v>
          </cell>
          <cell r="P776">
            <v>7548</v>
          </cell>
          <cell r="Q776">
            <v>0</v>
          </cell>
          <cell r="R776">
            <v>0</v>
          </cell>
          <cell r="S776">
            <v>0</v>
          </cell>
          <cell r="T776">
            <v>0.28408408408408409</v>
          </cell>
          <cell r="U776" t="e">
            <v>#DIV/0!</v>
          </cell>
          <cell r="V776" t="e">
            <v>#DIV/0!</v>
          </cell>
          <cell r="W776" t="e">
            <v>#DIV/0!</v>
          </cell>
          <cell r="X776">
            <v>2.6</v>
          </cell>
          <cell r="Y776">
            <v>1.2613333333333334</v>
          </cell>
          <cell r="Z776" t="str">
            <v>25. xã Định Quán rồi.xlsx</v>
          </cell>
          <cell r="AA776">
            <v>2100</v>
          </cell>
          <cell r="AB776">
            <v>1000</v>
          </cell>
          <cell r="AC776">
            <v>630</v>
          </cell>
          <cell r="AD776">
            <v>380</v>
          </cell>
        </row>
        <row r="777">
          <cell r="G777" t="str">
            <v>DQ11DT_D2</v>
          </cell>
          <cell r="H777" t="str">
            <v>Đoạn tiếp theo đến ranh giới xã Ngọc Định</v>
          </cell>
          <cell r="I777" t="str">
            <v>Từ Cống lớn</v>
          </cell>
          <cell r="J777" t="str">
            <v>DQ11DT_D2</v>
          </cell>
          <cell r="K777" t="str">
            <v>Đến giáp ranh xã Ngọc Định</v>
          </cell>
          <cell r="L777">
            <v>1200</v>
          </cell>
          <cell r="M777">
            <v>600</v>
          </cell>
          <cell r="N777">
            <v>400</v>
          </cell>
          <cell r="O777">
            <v>300</v>
          </cell>
          <cell r="P777">
            <v>0</v>
          </cell>
          <cell r="Q777">
            <v>0</v>
          </cell>
          <cell r="R777">
            <v>0</v>
          </cell>
          <cell r="S777">
            <v>0</v>
          </cell>
          <cell r="T777" t="e">
            <v>#DIV/0!</v>
          </cell>
          <cell r="U777" t="e">
            <v>#DIV/0!</v>
          </cell>
          <cell r="V777" t="e">
            <v>#DIV/0!</v>
          </cell>
          <cell r="W777" t="e">
            <v>#DIV/0!</v>
          </cell>
          <cell r="X777">
            <v>2.6</v>
          </cell>
          <cell r="Y777">
            <v>1.2613333333333334</v>
          </cell>
          <cell r="Z777" t="str">
            <v>25. xã Định Quán rồi.xlsx</v>
          </cell>
          <cell r="AA777">
            <v>1500</v>
          </cell>
          <cell r="AB777">
            <v>760</v>
          </cell>
          <cell r="AC777">
            <v>500</v>
          </cell>
          <cell r="AD777">
            <v>380</v>
          </cell>
        </row>
        <row r="778">
          <cell r="G778" t="str">
            <v>DQ12DT</v>
          </cell>
          <cell r="H778" t="str">
            <v>Đường 3 tháng 2 (đường số 4 cũ)</v>
          </cell>
          <cell r="I778" t="str">
            <v>Từ đường Nguyễn Văn Linh</v>
          </cell>
          <cell r="K778" t="str">
            <v>Đến đường Trần Nhân Tông</v>
          </cell>
        </row>
        <row r="779">
          <cell r="G779" t="str">
            <v>DQ12DT_D1</v>
          </cell>
          <cell r="H779" t="str">
            <v>Đoạn từ đường Nguyễn Văn Linh đến đường Ngô Quyền</v>
          </cell>
          <cell r="I779" t="str">
            <v>Từ đường Nguyễn Văn Linh</v>
          </cell>
          <cell r="J779" t="str">
            <v>DQ12DT_D1</v>
          </cell>
          <cell r="K779" t="str">
            <v>Đến đường Ngô Quyền</v>
          </cell>
          <cell r="L779">
            <v>3400</v>
          </cell>
          <cell r="M779">
            <v>1300</v>
          </cell>
          <cell r="N779">
            <v>800</v>
          </cell>
          <cell r="O779">
            <v>500</v>
          </cell>
          <cell r="P779">
            <v>0</v>
          </cell>
          <cell r="Q779">
            <v>0</v>
          </cell>
          <cell r="R779">
            <v>0</v>
          </cell>
          <cell r="S779">
            <v>0</v>
          </cell>
          <cell r="T779" t="e">
            <v>#DIV/0!</v>
          </cell>
          <cell r="U779" t="e">
            <v>#DIV/0!</v>
          </cell>
          <cell r="V779" t="e">
            <v>#DIV/0!</v>
          </cell>
          <cell r="W779" t="e">
            <v>#DIV/0!</v>
          </cell>
          <cell r="X779">
            <v>2</v>
          </cell>
          <cell r="Y779">
            <v>1.1633333333333333</v>
          </cell>
          <cell r="Z779" t="str">
            <v>25. xã Định Quán rồi.xlsx</v>
          </cell>
          <cell r="AA779">
            <v>4000</v>
          </cell>
          <cell r="AB779">
            <v>1500</v>
          </cell>
          <cell r="AC779">
            <v>930</v>
          </cell>
          <cell r="AD779">
            <v>580</v>
          </cell>
        </row>
        <row r="780">
          <cell r="G780" t="str">
            <v>DQ12DT_D2</v>
          </cell>
          <cell r="H780" t="str">
            <v>Đoạn từ đường Ngô Quyền đến đường Trần Nhân Tông</v>
          </cell>
          <cell r="I780" t="str">
            <v>Từ đường Ngô Quyền</v>
          </cell>
          <cell r="J780" t="str">
            <v>DQ12DT_D2</v>
          </cell>
          <cell r="K780" t="str">
            <v>Đến đường Trần Nhân Tông</v>
          </cell>
          <cell r="L780">
            <v>2600</v>
          </cell>
          <cell r="M780">
            <v>1200</v>
          </cell>
          <cell r="N780">
            <v>800</v>
          </cell>
          <cell r="O780">
            <v>400</v>
          </cell>
          <cell r="P780">
            <v>0</v>
          </cell>
          <cell r="Q780">
            <v>0</v>
          </cell>
          <cell r="R780">
            <v>0</v>
          </cell>
          <cell r="S780">
            <v>0</v>
          </cell>
          <cell r="T780" t="e">
            <v>#DIV/0!</v>
          </cell>
          <cell r="U780" t="e">
            <v>#DIV/0!</v>
          </cell>
          <cell r="V780" t="e">
            <v>#DIV/0!</v>
          </cell>
          <cell r="W780" t="e">
            <v>#DIV/0!</v>
          </cell>
          <cell r="X780">
            <v>2</v>
          </cell>
          <cell r="Y780">
            <v>1.1633333333333333</v>
          </cell>
          <cell r="Z780" t="str">
            <v>25. xã Định Quán rồi.xlsx</v>
          </cell>
          <cell r="AA780">
            <v>3000</v>
          </cell>
          <cell r="AB780">
            <v>1400</v>
          </cell>
          <cell r="AC780">
            <v>930</v>
          </cell>
          <cell r="AD780">
            <v>470</v>
          </cell>
        </row>
        <row r="781">
          <cell r="G781" t="str">
            <v>DQ13DT</v>
          </cell>
          <cell r="H781" t="str">
            <v>Đường Huỳnh Văn Nghệ</v>
          </cell>
          <cell r="I781" t="str">
            <v>Từ đường Ngô Quyền</v>
          </cell>
          <cell r="J781" t="str">
            <v>DQ13DT</v>
          </cell>
          <cell r="K781" t="str">
            <v>Đến đường Trần Nhân Tông</v>
          </cell>
          <cell r="L781">
            <v>2900</v>
          </cell>
          <cell r="M781">
            <v>1400</v>
          </cell>
          <cell r="N781">
            <v>900</v>
          </cell>
          <cell r="O781">
            <v>500</v>
          </cell>
          <cell r="P781">
            <v>0</v>
          </cell>
          <cell r="Q781">
            <v>0</v>
          </cell>
          <cell r="R781">
            <v>0</v>
          </cell>
          <cell r="S781">
            <v>0</v>
          </cell>
          <cell r="T781" t="e">
            <v>#DIV/0!</v>
          </cell>
          <cell r="U781" t="e">
            <v>#DIV/0!</v>
          </cell>
          <cell r="V781" t="e">
            <v>#DIV/0!</v>
          </cell>
          <cell r="W781" t="e">
            <v>#DIV/0!</v>
          </cell>
          <cell r="X781">
            <v>2</v>
          </cell>
          <cell r="Y781">
            <v>1.1633333333333333</v>
          </cell>
          <cell r="Z781" t="str">
            <v>25. xã Định Quán rồi.xlsx</v>
          </cell>
          <cell r="AA781">
            <v>3400</v>
          </cell>
          <cell r="AB781">
            <v>1600</v>
          </cell>
          <cell r="AC781">
            <v>1000</v>
          </cell>
          <cell r="AD781">
            <v>580</v>
          </cell>
        </row>
        <row r="782">
          <cell r="G782" t="str">
            <v>DQ14DT</v>
          </cell>
          <cell r="H782" t="str">
            <v>Đường Nguyễn Trãi</v>
          </cell>
          <cell r="I782" t="str">
            <v>Từ Quốc lộ 20</v>
          </cell>
          <cell r="K782" t="str">
            <v>Đến đường Cách mạng tháng 8</v>
          </cell>
        </row>
        <row r="783">
          <cell r="G783" t="str">
            <v>DQ14DT_D1</v>
          </cell>
          <cell r="H783" t="str">
            <v>Đoạn từ đường Nguyễn Ái Quốc đến hết khu phố chợ (bao gồm các thửa đất trong khu phố chợ)</v>
          </cell>
          <cell r="I783" t="str">
            <v>Từ Quốc lộ 20</v>
          </cell>
          <cell r="J783" t="str">
            <v>DQ14DT_D1</v>
          </cell>
          <cell r="K783" t="str">
            <v>Đến Quốc lộ 20+223m</v>
          </cell>
          <cell r="L783">
            <v>6600</v>
          </cell>
          <cell r="M783">
            <v>1800</v>
          </cell>
          <cell r="N783">
            <v>1300</v>
          </cell>
          <cell r="O783">
            <v>1000</v>
          </cell>
          <cell r="P783">
            <v>0</v>
          </cell>
          <cell r="Q783">
            <v>0</v>
          </cell>
          <cell r="R783">
            <v>0</v>
          </cell>
          <cell r="S783">
            <v>0</v>
          </cell>
          <cell r="T783" t="e">
            <v>#DIV/0!</v>
          </cell>
          <cell r="U783" t="e">
            <v>#DIV/0!</v>
          </cell>
          <cell r="V783" t="e">
            <v>#DIV/0!</v>
          </cell>
          <cell r="W783" t="e">
            <v>#DIV/0!</v>
          </cell>
          <cell r="X783">
            <v>2</v>
          </cell>
          <cell r="Y783">
            <v>1.1633333333333333</v>
          </cell>
          <cell r="Z783" t="str">
            <v>25. xã Định Quán rồi.xlsx</v>
          </cell>
          <cell r="AA783">
            <v>7700</v>
          </cell>
          <cell r="AB783">
            <v>2100</v>
          </cell>
          <cell r="AC783">
            <v>1500</v>
          </cell>
          <cell r="AD783">
            <v>1200</v>
          </cell>
        </row>
        <row r="784">
          <cell r="G784" t="str">
            <v>DQ14DT_D2</v>
          </cell>
          <cell r="H784" t="str">
            <v>Đoạn từ khu phố chợ đến Cách Mạng Tháng 8</v>
          </cell>
          <cell r="I784" t="str">
            <v>Từ Quốc lộ 20+223m</v>
          </cell>
          <cell r="J784" t="str">
            <v>DQ14DT_D2</v>
          </cell>
          <cell r="K784" t="str">
            <v>Đến đường Cách mạng tháng 8</v>
          </cell>
          <cell r="L784">
            <v>4200</v>
          </cell>
          <cell r="M784">
            <v>1500</v>
          </cell>
          <cell r="N784">
            <v>900</v>
          </cell>
          <cell r="O784">
            <v>600</v>
          </cell>
          <cell r="P784">
            <v>0</v>
          </cell>
          <cell r="Q784">
            <v>0</v>
          </cell>
          <cell r="R784">
            <v>0</v>
          </cell>
          <cell r="S784">
            <v>0</v>
          </cell>
          <cell r="T784" t="e">
            <v>#DIV/0!</v>
          </cell>
          <cell r="U784" t="e">
            <v>#DIV/0!</v>
          </cell>
          <cell r="V784" t="e">
            <v>#DIV/0!</v>
          </cell>
          <cell r="W784" t="e">
            <v>#DIV/0!</v>
          </cell>
          <cell r="X784">
            <v>2</v>
          </cell>
          <cell r="Y784">
            <v>1.1633333333333333</v>
          </cell>
          <cell r="Z784" t="str">
            <v>25. xã Định Quán rồi.xlsx</v>
          </cell>
          <cell r="AA784">
            <v>4900</v>
          </cell>
          <cell r="AB784">
            <v>1700</v>
          </cell>
          <cell r="AC784">
            <v>1000</v>
          </cell>
          <cell r="AD784">
            <v>700</v>
          </cell>
        </row>
        <row r="785">
          <cell r="G785" t="str">
            <v>DQ15DT</v>
          </cell>
          <cell r="H785" t="str">
            <v>Đường Trần Hưng Đạo (đường số 6 cũ)</v>
          </cell>
          <cell r="I785" t="str">
            <v>Từ Trung tâm KHHGĐ</v>
          </cell>
          <cell r="K785" t="str">
            <v>Đến đường Cách mạng tháng 8</v>
          </cell>
        </row>
        <row r="786">
          <cell r="G786" t="str">
            <v>DQ15DT_D1</v>
          </cell>
          <cell r="H786" t="str">
            <v>Đoạn từ đường Nguyễn Văn Linh đến đường Ngô Quyền</v>
          </cell>
          <cell r="I786" t="str">
            <v>Từ đường Nguyễn Văn Linh</v>
          </cell>
          <cell r="J786" t="str">
            <v>DQ15DT_D1</v>
          </cell>
          <cell r="K786" t="str">
            <v>Đến đường Ngô Quyền</v>
          </cell>
          <cell r="L786">
            <v>3100</v>
          </cell>
          <cell r="M786">
            <v>1500</v>
          </cell>
          <cell r="N786">
            <v>900</v>
          </cell>
          <cell r="O786">
            <v>500</v>
          </cell>
          <cell r="P786">
            <v>0</v>
          </cell>
          <cell r="Q786">
            <v>0</v>
          </cell>
          <cell r="R786">
            <v>0</v>
          </cell>
          <cell r="S786">
            <v>0</v>
          </cell>
          <cell r="T786" t="e">
            <v>#DIV/0!</v>
          </cell>
          <cell r="U786" t="e">
            <v>#DIV/0!</v>
          </cell>
          <cell r="V786" t="e">
            <v>#DIV/0!</v>
          </cell>
          <cell r="W786" t="e">
            <v>#DIV/0!</v>
          </cell>
          <cell r="X786">
            <v>2</v>
          </cell>
          <cell r="Y786">
            <v>1.1633333333333333</v>
          </cell>
          <cell r="Z786" t="str">
            <v>25. xã Định Quán rồi.xlsx</v>
          </cell>
          <cell r="AA786">
            <v>3600</v>
          </cell>
          <cell r="AB786">
            <v>1700</v>
          </cell>
          <cell r="AC786">
            <v>1000</v>
          </cell>
          <cell r="AD786">
            <v>580</v>
          </cell>
        </row>
        <row r="787">
          <cell r="G787" t="str">
            <v>DQ15DT_D2</v>
          </cell>
          <cell r="H787" t="str">
            <v>Đoạn từ đường Ngô Quyền đến đường Cách Mạng Tháng 8</v>
          </cell>
          <cell r="I787" t="str">
            <v>Từ đường Ngô Quyền</v>
          </cell>
          <cell r="J787" t="str">
            <v>DQ15DT_D2</v>
          </cell>
          <cell r="K787" t="str">
            <v>Đến đường Cách mạng tháng 8</v>
          </cell>
          <cell r="L787">
            <v>3000</v>
          </cell>
          <cell r="M787">
            <v>1500</v>
          </cell>
          <cell r="N787">
            <v>900</v>
          </cell>
          <cell r="O787">
            <v>500</v>
          </cell>
          <cell r="P787">
            <v>0</v>
          </cell>
          <cell r="Q787">
            <v>0</v>
          </cell>
          <cell r="R787">
            <v>0</v>
          </cell>
          <cell r="S787">
            <v>0</v>
          </cell>
          <cell r="T787" t="e">
            <v>#DIV/0!</v>
          </cell>
          <cell r="U787" t="e">
            <v>#DIV/0!</v>
          </cell>
          <cell r="V787" t="e">
            <v>#DIV/0!</v>
          </cell>
          <cell r="W787" t="e">
            <v>#DIV/0!</v>
          </cell>
          <cell r="X787">
            <v>2</v>
          </cell>
          <cell r="Y787">
            <v>1.1633333333333333</v>
          </cell>
          <cell r="Z787" t="str">
            <v>25. xã Định Quán rồi.xlsx</v>
          </cell>
          <cell r="AA787">
            <v>3500</v>
          </cell>
          <cell r="AB787">
            <v>1700</v>
          </cell>
          <cell r="AC787">
            <v>1000</v>
          </cell>
          <cell r="AD787">
            <v>580</v>
          </cell>
        </row>
        <row r="788">
          <cell r="G788" t="str">
            <v>DQ16DT</v>
          </cell>
          <cell r="H788" t="str">
            <v>Đường Ngô Quyền</v>
          </cell>
          <cell r="I788" t="str">
            <v>Từ đường Nguyễn ái Quốc</v>
          </cell>
          <cell r="K788" t="str">
            <v>Đến đường Cách mạng tháng 8</v>
          </cell>
        </row>
        <row r="789">
          <cell r="G789" t="str">
            <v>DQ16DT_D1</v>
          </cell>
          <cell r="H789" t="str">
            <v>Đoạn từ đường Nguyễn Ái Quốc đến đường Trần Hưng Đạo</v>
          </cell>
          <cell r="I789" t="str">
            <v>Từ đường Nguyễn ái Quốc</v>
          </cell>
          <cell r="J789" t="str">
            <v>DQ16DT_D1</v>
          </cell>
          <cell r="K789" t="str">
            <v>Đến đường Trần Hưng Đạo</v>
          </cell>
          <cell r="L789">
            <v>3500</v>
          </cell>
          <cell r="M789">
            <v>1600</v>
          </cell>
          <cell r="N789">
            <v>1100</v>
          </cell>
          <cell r="O789">
            <v>600</v>
          </cell>
          <cell r="P789">
            <v>0</v>
          </cell>
          <cell r="Q789">
            <v>0</v>
          </cell>
          <cell r="R789">
            <v>0</v>
          </cell>
          <cell r="S789">
            <v>0</v>
          </cell>
          <cell r="T789" t="e">
            <v>#DIV/0!</v>
          </cell>
          <cell r="U789" t="e">
            <v>#DIV/0!</v>
          </cell>
          <cell r="V789" t="e">
            <v>#DIV/0!</v>
          </cell>
          <cell r="W789" t="e">
            <v>#DIV/0!</v>
          </cell>
          <cell r="X789">
            <v>2.6</v>
          </cell>
          <cell r="Y789">
            <v>1.2613333333333334</v>
          </cell>
          <cell r="Z789" t="str">
            <v>25. xã Định Quán rồi.xlsx</v>
          </cell>
          <cell r="AA789">
            <v>4400</v>
          </cell>
          <cell r="AB789">
            <v>2000</v>
          </cell>
          <cell r="AC789">
            <v>1400</v>
          </cell>
          <cell r="AD789">
            <v>760</v>
          </cell>
        </row>
        <row r="790">
          <cell r="G790" t="str">
            <v>DQ16DT_D2</v>
          </cell>
          <cell r="H790" t="str">
            <v>Đoạn từ đường Trần Hưng Đạo đến đường Cách mạng tháng 8</v>
          </cell>
          <cell r="I790" t="str">
            <v>Từ đường Trần Hưng Đạo</v>
          </cell>
          <cell r="J790" t="str">
            <v>DQ16DT_D2</v>
          </cell>
          <cell r="K790" t="str">
            <v>Đến đường Cách mạng tháng 8</v>
          </cell>
          <cell r="L790">
            <v>2200</v>
          </cell>
          <cell r="M790">
            <v>1100</v>
          </cell>
          <cell r="N790">
            <v>1000</v>
          </cell>
          <cell r="O790">
            <v>500</v>
          </cell>
          <cell r="P790">
            <v>10032</v>
          </cell>
          <cell r="Q790">
            <v>6622</v>
          </cell>
          <cell r="R790">
            <v>0</v>
          </cell>
          <cell r="S790">
            <v>0</v>
          </cell>
          <cell r="T790">
            <v>0.27660818713450291</v>
          </cell>
          <cell r="U790">
            <v>0.20952380952380953</v>
          </cell>
          <cell r="V790" t="e">
            <v>#DIV/0!</v>
          </cell>
          <cell r="W790" t="e">
            <v>#DIV/0!</v>
          </cell>
          <cell r="X790">
            <v>2.6</v>
          </cell>
          <cell r="Y790">
            <v>1.2613333333333334</v>
          </cell>
          <cell r="Z790" t="str">
            <v>25. xã Định Quán rồi.xlsx</v>
          </cell>
          <cell r="AA790">
            <v>2800</v>
          </cell>
          <cell r="AB790">
            <v>1400</v>
          </cell>
          <cell r="AC790">
            <v>1300</v>
          </cell>
          <cell r="AD790">
            <v>630</v>
          </cell>
        </row>
        <row r="791">
          <cell r="G791" t="str">
            <v>DQ17DT</v>
          </cell>
          <cell r="H791" t="str">
            <v>Đường Trần Nhân Tông</v>
          </cell>
          <cell r="I791" t="str">
            <v>Từ đường Nguyễn Trãi</v>
          </cell>
          <cell r="K791" t="str">
            <v>Đến hết ranh thửa đất số 199, tờ BĐĐC số 7, thị trấn Định Quán</v>
          </cell>
        </row>
        <row r="792">
          <cell r="G792" t="str">
            <v>DQ17DT_D1</v>
          </cell>
          <cell r="H792" t="str">
            <v>Đoạn từ đường Nguyễn Trãi đến đường Trần Hưng Đạo</v>
          </cell>
          <cell r="I792" t="str">
            <v>Từ đường Nguyễn Trãi</v>
          </cell>
          <cell r="J792" t="str">
            <v>DQ17DT_D1</v>
          </cell>
          <cell r="K792" t="str">
            <v>Đến đường Trần Hưng Đạo</v>
          </cell>
          <cell r="L792">
            <v>3100</v>
          </cell>
          <cell r="M792">
            <v>1500</v>
          </cell>
          <cell r="N792">
            <v>1000</v>
          </cell>
          <cell r="O792">
            <v>500</v>
          </cell>
          <cell r="P792">
            <v>0</v>
          </cell>
          <cell r="Q792">
            <v>0</v>
          </cell>
          <cell r="R792">
            <v>0</v>
          </cell>
          <cell r="S792">
            <v>0</v>
          </cell>
          <cell r="T792" t="e">
            <v>#DIV/0!</v>
          </cell>
          <cell r="U792" t="e">
            <v>#DIV/0!</v>
          </cell>
          <cell r="V792" t="e">
            <v>#DIV/0!</v>
          </cell>
          <cell r="W792" t="e">
            <v>#DIV/0!</v>
          </cell>
          <cell r="X792">
            <v>2</v>
          </cell>
          <cell r="Y792">
            <v>1.1633333333333333</v>
          </cell>
          <cell r="Z792" t="str">
            <v>25. xã Định Quán rồi.xlsx</v>
          </cell>
          <cell r="AA792">
            <v>3600</v>
          </cell>
          <cell r="AB792">
            <v>1700</v>
          </cell>
          <cell r="AC792">
            <v>1200</v>
          </cell>
          <cell r="AD792">
            <v>580</v>
          </cell>
        </row>
        <row r="793">
          <cell r="G793" t="str">
            <v>DQ17DT_D2</v>
          </cell>
          <cell r="H793" t="str">
            <v>Đoạn từ đường Trần Hưng Đạo đến hết ranh thửa đất số 199, tờ BĐĐC số 7, thị trấn Định Quán</v>
          </cell>
          <cell r="I793" t="str">
            <v>Từ đường Trần Hưng Đạo</v>
          </cell>
          <cell r="J793" t="str">
            <v>DQ17DT_D2</v>
          </cell>
          <cell r="K793" t="str">
            <v>Đến hết ranh thửa đất số 199, tờ BĐĐC số 7, thị trấn Định Quán</v>
          </cell>
          <cell r="L793">
            <v>2200</v>
          </cell>
          <cell r="M793">
            <v>1100</v>
          </cell>
          <cell r="N793">
            <v>900</v>
          </cell>
          <cell r="O793">
            <v>500</v>
          </cell>
          <cell r="P793">
            <v>0</v>
          </cell>
          <cell r="Q793">
            <v>0</v>
          </cell>
          <cell r="R793">
            <v>0</v>
          </cell>
          <cell r="S793">
            <v>0</v>
          </cell>
          <cell r="T793" t="e">
            <v>#DIV/0!</v>
          </cell>
          <cell r="U793" t="e">
            <v>#DIV/0!</v>
          </cell>
          <cell r="V793" t="e">
            <v>#DIV/0!</v>
          </cell>
          <cell r="W793" t="e">
            <v>#DIV/0!</v>
          </cell>
          <cell r="X793">
            <v>2</v>
          </cell>
          <cell r="Y793">
            <v>1.1633333333333333</v>
          </cell>
          <cell r="Z793" t="str">
            <v>25. xã Định Quán rồi.xlsx</v>
          </cell>
          <cell r="AA793">
            <v>2600</v>
          </cell>
          <cell r="AB793">
            <v>1300</v>
          </cell>
          <cell r="AC793">
            <v>1000</v>
          </cell>
          <cell r="AD793">
            <v>580</v>
          </cell>
        </row>
        <row r="794">
          <cell r="G794" t="str">
            <v>DQ18DT</v>
          </cell>
          <cell r="H794" t="str">
            <v>Đường Nguyễn Ái Quốc - từ đường Nguyễn Trãi đến đường Nguyễn Văn Linh</v>
          </cell>
          <cell r="I794" t="str">
            <v>Từ đường Nguyễn Trãi</v>
          </cell>
          <cell r="J794" t="str">
            <v>DQ18DT</v>
          </cell>
          <cell r="K794" t="str">
            <v>Đến đường Nguyễn Văn Linh</v>
          </cell>
          <cell r="L794">
            <v>6500</v>
          </cell>
          <cell r="M794">
            <v>1800</v>
          </cell>
          <cell r="N794">
            <v>1300</v>
          </cell>
          <cell r="O794">
            <v>1000</v>
          </cell>
          <cell r="P794">
            <v>0</v>
          </cell>
          <cell r="Q794">
            <v>0</v>
          </cell>
          <cell r="R794">
            <v>0</v>
          </cell>
          <cell r="S794">
            <v>0</v>
          </cell>
          <cell r="T794" t="e">
            <v>#DIV/0!</v>
          </cell>
          <cell r="U794" t="e">
            <v>#DIV/0!</v>
          </cell>
          <cell r="V794" t="e">
            <v>#DIV/0!</v>
          </cell>
          <cell r="W794" t="e">
            <v>#DIV/0!</v>
          </cell>
          <cell r="X794">
            <v>2</v>
          </cell>
          <cell r="Y794">
            <v>1.1633333333333333</v>
          </cell>
          <cell r="Z794" t="str">
            <v>25. xã Định Quán rồi.xlsx</v>
          </cell>
          <cell r="AA794">
            <v>7600</v>
          </cell>
          <cell r="AB794">
            <v>2100</v>
          </cell>
          <cell r="AC794">
            <v>1500</v>
          </cell>
          <cell r="AD794">
            <v>1200</v>
          </cell>
        </row>
        <row r="795">
          <cell r="G795" t="str">
            <v>DQ19DT</v>
          </cell>
          <cell r="H795" t="str">
            <v>Đường Thanh Tùng (đoạn từ Quốc lộ 20 đến ngã 3 giáp ranh giữa 3 xã Phú Ngọc, Gia Canh, thị trấn Định Quán)</v>
          </cell>
          <cell r="I795" t="str">
            <v>Từ Quốc lộ 20</v>
          </cell>
          <cell r="J795" t="str">
            <v>DQ19DT</v>
          </cell>
          <cell r="K795" t="str">
            <v>Đến ngã 3 (giáp ranh giữa 3 xã Phú Ngọc, Gia Canh, Thị trấn Định Quán)</v>
          </cell>
          <cell r="L795">
            <v>600</v>
          </cell>
          <cell r="M795">
            <v>300</v>
          </cell>
          <cell r="N795">
            <v>250</v>
          </cell>
          <cell r="O795">
            <v>200</v>
          </cell>
          <cell r="P795">
            <v>0</v>
          </cell>
          <cell r="Q795">
            <v>0</v>
          </cell>
          <cell r="R795">
            <v>0</v>
          </cell>
          <cell r="S795">
            <v>0</v>
          </cell>
          <cell r="T795" t="e">
            <v>#DIV/0!</v>
          </cell>
          <cell r="U795" t="e">
            <v>#DIV/0!</v>
          </cell>
          <cell r="V795" t="e">
            <v>#DIV/0!</v>
          </cell>
          <cell r="W795" t="e">
            <v>#DIV/0!</v>
          </cell>
          <cell r="X795">
            <v>2</v>
          </cell>
          <cell r="Y795">
            <v>1.3</v>
          </cell>
          <cell r="Z795" t="str">
            <v>25. xã Định Quán rồi.xlsx</v>
          </cell>
          <cell r="AA795">
            <v>780</v>
          </cell>
          <cell r="AB795">
            <v>390</v>
          </cell>
          <cell r="AC795">
            <v>330</v>
          </cell>
          <cell r="AD795">
            <v>260</v>
          </cell>
        </row>
        <row r="796">
          <cell r="G796" t="str">
            <v>DQ20DT</v>
          </cell>
          <cell r="H796" t="str">
            <v>Đường Lê Lai (từ đường Chu Văn An đến hết ranh thửa đất số 197, tờ BĐĐC số 5 về bên trái và hết ranh thửa đất số 5, tờ BĐĐC số 5 về bên phải, thị trấn Định Quán)</v>
          </cell>
          <cell r="I796" t="str">
            <v>Từ đường Chu Văn An</v>
          </cell>
          <cell r="J796" t="str">
            <v>DQ20DT</v>
          </cell>
          <cell r="K796" t="str">
            <v>- Bên trái, đến hết ranh thửa đất số 197, tờ BĐĐC số 5, thị trấn Định Quán
- Bên phải, đến hết ranh thửa đất số 5, tờ BĐĐC số 5, thị trấn Định Quán</v>
          </cell>
          <cell r="L796">
            <v>2600</v>
          </cell>
          <cell r="M796">
            <v>1300</v>
          </cell>
          <cell r="N796">
            <v>900</v>
          </cell>
          <cell r="O796">
            <v>400</v>
          </cell>
          <cell r="P796">
            <v>0</v>
          </cell>
          <cell r="Q796">
            <v>0</v>
          </cell>
          <cell r="R796">
            <v>0</v>
          </cell>
          <cell r="S796">
            <v>0</v>
          </cell>
          <cell r="T796" t="e">
            <v>#DIV/0!</v>
          </cell>
          <cell r="U796" t="e">
            <v>#DIV/0!</v>
          </cell>
          <cell r="V796" t="e">
            <v>#DIV/0!</v>
          </cell>
          <cell r="W796" t="e">
            <v>#DIV/0!</v>
          </cell>
          <cell r="X796">
            <v>2</v>
          </cell>
          <cell r="Y796">
            <v>1.1633333333333333</v>
          </cell>
          <cell r="Z796" t="str">
            <v>25. xã Định Quán rồi.xlsx</v>
          </cell>
          <cell r="AA796">
            <v>3000</v>
          </cell>
          <cell r="AB796">
            <v>1500</v>
          </cell>
          <cell r="AC796">
            <v>1000</v>
          </cell>
          <cell r="AD796">
            <v>470</v>
          </cell>
        </row>
        <row r="797">
          <cell r="G797" t="str">
            <v>DQ21DT</v>
          </cell>
          <cell r="H797" t="str">
            <v>Đường Lê Lợi</v>
          </cell>
          <cell r="I797" t="str">
            <v>Từ đường Trần Hưng Đạo (đường số 6 cũ)</v>
          </cell>
          <cell r="J797" t="str">
            <v>DQ21DT</v>
          </cell>
          <cell r="K797" t="str">
            <v>Đến đường Lương Thế Vinh</v>
          </cell>
          <cell r="L797">
            <v>2900</v>
          </cell>
          <cell r="M797">
            <v>1400</v>
          </cell>
          <cell r="N797">
            <v>1000</v>
          </cell>
          <cell r="O797">
            <v>400</v>
          </cell>
          <cell r="P797">
            <v>10034</v>
          </cell>
          <cell r="Q797">
            <v>0</v>
          </cell>
          <cell r="R797">
            <v>0</v>
          </cell>
          <cell r="S797">
            <v>0</v>
          </cell>
          <cell r="T797">
            <v>0.33622350674373797</v>
          </cell>
          <cell r="U797" t="e">
            <v>#DIV/0!</v>
          </cell>
          <cell r="V797" t="e">
            <v>#DIV/0!</v>
          </cell>
          <cell r="W797" t="e">
            <v>#DIV/0!</v>
          </cell>
          <cell r="X797">
            <v>2</v>
          </cell>
          <cell r="Y797">
            <v>1.1633333333333333</v>
          </cell>
          <cell r="Z797" t="str">
            <v>25. xã Định Quán rồi.xlsx</v>
          </cell>
          <cell r="AA797">
            <v>3400</v>
          </cell>
          <cell r="AB797">
            <v>1600</v>
          </cell>
          <cell r="AC797">
            <v>1200</v>
          </cell>
          <cell r="AD797">
            <v>470</v>
          </cell>
        </row>
        <row r="798">
          <cell r="G798" t="str">
            <v>DQ22DT</v>
          </cell>
          <cell r="H798" t="str">
            <v>Đường Chu Văn An</v>
          </cell>
          <cell r="I798" t="str">
            <v>Từ đường Nguyễn ái Quốc</v>
          </cell>
          <cell r="J798" t="str">
            <v>DQ22DT</v>
          </cell>
          <cell r="K798" t="str">
            <v>Đến đường Lương Thế Vinh</v>
          </cell>
          <cell r="L798">
            <v>2200</v>
          </cell>
          <cell r="M798">
            <v>1100</v>
          </cell>
          <cell r="N798">
            <v>1000</v>
          </cell>
          <cell r="O798">
            <v>500</v>
          </cell>
          <cell r="P798">
            <v>0</v>
          </cell>
          <cell r="Q798">
            <v>0</v>
          </cell>
          <cell r="R798">
            <v>0</v>
          </cell>
          <cell r="S798">
            <v>0</v>
          </cell>
          <cell r="T798" t="e">
            <v>#DIV/0!</v>
          </cell>
          <cell r="U798" t="e">
            <v>#DIV/0!</v>
          </cell>
          <cell r="V798" t="e">
            <v>#DIV/0!</v>
          </cell>
          <cell r="W798" t="e">
            <v>#DIV/0!</v>
          </cell>
          <cell r="X798">
            <v>2</v>
          </cell>
          <cell r="Y798">
            <v>1.1633333333333333</v>
          </cell>
          <cell r="Z798" t="str">
            <v>25. xã Định Quán rồi.xlsx</v>
          </cell>
          <cell r="AA798">
            <v>2600</v>
          </cell>
          <cell r="AB798">
            <v>1300</v>
          </cell>
          <cell r="AC798">
            <v>1200</v>
          </cell>
          <cell r="AD798">
            <v>580</v>
          </cell>
        </row>
        <row r="799">
          <cell r="G799" t="str">
            <v>DQ23DT</v>
          </cell>
          <cell r="H799" t="str">
            <v>Đường Mạc Đĩnh Chi</v>
          </cell>
          <cell r="I799" t="str">
            <v>Từ đường Ngô Quyền</v>
          </cell>
          <cell r="J799" t="str">
            <v>DQ23DT</v>
          </cell>
          <cell r="K799" t="str">
            <v>Đến đường Lê Lợi</v>
          </cell>
          <cell r="L799">
            <v>1900</v>
          </cell>
          <cell r="M799">
            <v>1100</v>
          </cell>
          <cell r="N799">
            <v>800</v>
          </cell>
          <cell r="O799">
            <v>500</v>
          </cell>
          <cell r="P799">
            <v>0</v>
          </cell>
          <cell r="Q799">
            <v>0</v>
          </cell>
          <cell r="R799">
            <v>0</v>
          </cell>
          <cell r="S799">
            <v>0</v>
          </cell>
          <cell r="T799" t="e">
            <v>#DIV/0!</v>
          </cell>
          <cell r="U799" t="e">
            <v>#DIV/0!</v>
          </cell>
          <cell r="V799" t="e">
            <v>#DIV/0!</v>
          </cell>
          <cell r="W799" t="e">
            <v>#DIV/0!</v>
          </cell>
          <cell r="X799">
            <v>2</v>
          </cell>
          <cell r="Y799">
            <v>1.1633333333333333</v>
          </cell>
          <cell r="Z799" t="str">
            <v>25. xã Định Quán rồi.xlsx</v>
          </cell>
          <cell r="AA799">
            <v>2200</v>
          </cell>
          <cell r="AB799">
            <v>1300</v>
          </cell>
          <cell r="AC799">
            <v>930</v>
          </cell>
          <cell r="AD799">
            <v>580</v>
          </cell>
        </row>
        <row r="800">
          <cell r="G800" t="str">
            <v>DQ24DT</v>
          </cell>
          <cell r="H800" t="str">
            <v>Đường Nguyễn Du</v>
          </cell>
          <cell r="I800" t="str">
            <v>Từ đường Ngô Quyền</v>
          </cell>
          <cell r="J800" t="str">
            <v>DQ24DT</v>
          </cell>
          <cell r="K800" t="str">
            <v>Đến đường Lê Lợi</v>
          </cell>
          <cell r="L800">
            <v>1900</v>
          </cell>
          <cell r="M800">
            <v>1100</v>
          </cell>
          <cell r="N800">
            <v>800</v>
          </cell>
          <cell r="O800">
            <v>500</v>
          </cell>
          <cell r="P800">
            <v>0</v>
          </cell>
          <cell r="Q800">
            <v>0</v>
          </cell>
          <cell r="R800">
            <v>0</v>
          </cell>
          <cell r="S800">
            <v>0</v>
          </cell>
          <cell r="T800" t="e">
            <v>#DIV/0!</v>
          </cell>
          <cell r="U800" t="e">
            <v>#DIV/0!</v>
          </cell>
          <cell r="V800" t="e">
            <v>#DIV/0!</v>
          </cell>
          <cell r="W800" t="e">
            <v>#DIV/0!</v>
          </cell>
          <cell r="X800">
            <v>2</v>
          </cell>
          <cell r="Y800">
            <v>1.1633333333333333</v>
          </cell>
          <cell r="Z800" t="str">
            <v>25. xã Định Quán rồi.xlsx</v>
          </cell>
          <cell r="AA800">
            <v>2200</v>
          </cell>
          <cell r="AB800">
            <v>1300</v>
          </cell>
          <cell r="AC800">
            <v>930</v>
          </cell>
          <cell r="AD800">
            <v>580</v>
          </cell>
        </row>
        <row r="801">
          <cell r="G801" t="str">
            <v>DQ25DT</v>
          </cell>
          <cell r="H801" t="str">
            <v>Đường Lý Thường Kiệt</v>
          </cell>
          <cell r="I801" t="str">
            <v>Từ Đường Trần Nhân Tông</v>
          </cell>
          <cell r="J801" t="str">
            <v>DQ25DT</v>
          </cell>
          <cell r="K801" t="str">
            <v>Đến đường Ngô Thời Nhiệm</v>
          </cell>
          <cell r="L801">
            <v>1900</v>
          </cell>
          <cell r="M801">
            <v>1100</v>
          </cell>
          <cell r="N801">
            <v>800</v>
          </cell>
          <cell r="O801">
            <v>500</v>
          </cell>
          <cell r="P801">
            <v>0</v>
          </cell>
          <cell r="Q801">
            <v>0</v>
          </cell>
          <cell r="R801">
            <v>0</v>
          </cell>
          <cell r="S801">
            <v>0</v>
          </cell>
          <cell r="T801" t="e">
            <v>#DIV/0!</v>
          </cell>
          <cell r="U801" t="e">
            <v>#DIV/0!</v>
          </cell>
          <cell r="V801" t="e">
            <v>#DIV/0!</v>
          </cell>
          <cell r="W801" t="e">
            <v>#DIV/0!</v>
          </cell>
          <cell r="X801">
            <v>2</v>
          </cell>
          <cell r="Y801">
            <v>1.1633333333333333</v>
          </cell>
          <cell r="Z801" t="str">
            <v>25. xã Định Quán rồi.xlsx</v>
          </cell>
          <cell r="AA801">
            <v>2200</v>
          </cell>
          <cell r="AB801">
            <v>1300</v>
          </cell>
          <cell r="AC801">
            <v>930</v>
          </cell>
          <cell r="AD801">
            <v>580</v>
          </cell>
        </row>
        <row r="802">
          <cell r="G802" t="str">
            <v>DQ26DT</v>
          </cell>
          <cell r="H802" t="str">
            <v>Đường Ngô Thời Nhiệm</v>
          </cell>
          <cell r="I802" t="str">
            <v>Đường Trần Hưng Đạo (đường số 6 cũ)</v>
          </cell>
          <cell r="J802" t="str">
            <v>DQ26DT</v>
          </cell>
          <cell r="K802" t="str">
            <v>Đến đường Nguyễn Văn Linh</v>
          </cell>
          <cell r="L802">
            <v>1900</v>
          </cell>
          <cell r="M802">
            <v>1100</v>
          </cell>
          <cell r="N802">
            <v>800</v>
          </cell>
          <cell r="O802">
            <v>500</v>
          </cell>
          <cell r="P802">
            <v>0</v>
          </cell>
          <cell r="Q802">
            <v>0</v>
          </cell>
          <cell r="R802">
            <v>0</v>
          </cell>
          <cell r="S802">
            <v>0</v>
          </cell>
          <cell r="T802" t="e">
            <v>#DIV/0!</v>
          </cell>
          <cell r="U802" t="e">
            <v>#DIV/0!</v>
          </cell>
          <cell r="V802" t="e">
            <v>#DIV/0!</v>
          </cell>
          <cell r="W802" t="e">
            <v>#DIV/0!</v>
          </cell>
          <cell r="X802">
            <v>2</v>
          </cell>
          <cell r="Y802">
            <v>1.1633333333333333</v>
          </cell>
          <cell r="Z802" t="str">
            <v>25. xã Định Quán rồi.xlsx</v>
          </cell>
          <cell r="AA802">
            <v>2200</v>
          </cell>
          <cell r="AB802">
            <v>1300</v>
          </cell>
          <cell r="AC802">
            <v>930</v>
          </cell>
          <cell r="AD802">
            <v>580</v>
          </cell>
        </row>
        <row r="803">
          <cell r="G803" t="str">
            <v>DQ27DT</v>
          </cell>
          <cell r="H803" t="str">
            <v>Đường Phạm Ngũ Lão</v>
          </cell>
          <cell r="I803" t="str">
            <v>Đường Trần Hưng Đạo (đường số 6 cũ)</v>
          </cell>
          <cell r="J803" t="str">
            <v>DQ27DT</v>
          </cell>
          <cell r="K803" t="str">
            <v>Đến đường Nguyễn Trãi</v>
          </cell>
          <cell r="L803">
            <v>1900</v>
          </cell>
          <cell r="M803">
            <v>1100</v>
          </cell>
          <cell r="N803">
            <v>800</v>
          </cell>
          <cell r="O803">
            <v>500</v>
          </cell>
          <cell r="P803">
            <v>0</v>
          </cell>
          <cell r="Q803">
            <v>0</v>
          </cell>
          <cell r="R803">
            <v>0</v>
          </cell>
          <cell r="S803">
            <v>0</v>
          </cell>
          <cell r="T803" t="e">
            <v>#DIV/0!</v>
          </cell>
          <cell r="U803" t="e">
            <v>#DIV/0!</v>
          </cell>
          <cell r="V803" t="e">
            <v>#DIV/0!</v>
          </cell>
          <cell r="W803" t="e">
            <v>#DIV/0!</v>
          </cell>
          <cell r="X803">
            <v>2</v>
          </cell>
          <cell r="Y803">
            <v>1.1633333333333333</v>
          </cell>
          <cell r="Z803" t="str">
            <v>25. xã Định Quán rồi.xlsx</v>
          </cell>
          <cell r="AA803">
            <v>2200</v>
          </cell>
          <cell r="AB803">
            <v>1300</v>
          </cell>
          <cell r="AC803">
            <v>930</v>
          </cell>
          <cell r="AD803">
            <v>580</v>
          </cell>
        </row>
        <row r="804">
          <cell r="G804" t="str">
            <v>DQ28DT</v>
          </cell>
          <cell r="H804" t="str">
            <v>Đường Nguyễn Chí Thanh</v>
          </cell>
          <cell r="I804" t="str">
            <v>Từ đường Gia Canh</v>
          </cell>
          <cell r="J804" t="str">
            <v>DQ28DT</v>
          </cell>
          <cell r="K804" t="str">
            <v>Đến đường 17 tháng 3</v>
          </cell>
          <cell r="L804">
            <v>1300</v>
          </cell>
          <cell r="M804">
            <v>600</v>
          </cell>
          <cell r="N804">
            <v>400</v>
          </cell>
          <cell r="O804">
            <v>300</v>
          </cell>
          <cell r="P804">
            <v>0</v>
          </cell>
          <cell r="Q804">
            <v>0</v>
          </cell>
          <cell r="R804">
            <v>0</v>
          </cell>
          <cell r="S804">
            <v>0</v>
          </cell>
          <cell r="T804" t="e">
            <v>#DIV/0!</v>
          </cell>
          <cell r="U804" t="e">
            <v>#DIV/0!</v>
          </cell>
          <cell r="V804" t="e">
            <v>#DIV/0!</v>
          </cell>
          <cell r="W804" t="e">
            <v>#DIV/0!</v>
          </cell>
          <cell r="X804">
            <v>2</v>
          </cell>
          <cell r="Y804">
            <v>1.1633333333333333</v>
          </cell>
          <cell r="Z804" t="str">
            <v>25. xã Định Quán rồi.xlsx</v>
          </cell>
          <cell r="AA804">
            <v>1500</v>
          </cell>
          <cell r="AB804">
            <v>700</v>
          </cell>
          <cell r="AC804">
            <v>470</v>
          </cell>
          <cell r="AD804">
            <v>350</v>
          </cell>
        </row>
        <row r="805">
          <cell r="G805" t="str">
            <v>DQ29DT</v>
          </cell>
          <cell r="H805" t="str">
            <v>Đường liên xã Phú Lợi - Thị trấn Định Quán (nối từ đường 17 tháng 3 đến hết ranh thị trấn Định Quán)</v>
          </cell>
          <cell r="I805" t="str">
            <v>Từ đường 17 tháng 3</v>
          </cell>
          <cell r="J805" t="str">
            <v>DQ29DT</v>
          </cell>
          <cell r="K805" t="str">
            <v>Đến hết ranh thị trấn Định Quán</v>
          </cell>
          <cell r="L805">
            <v>1200</v>
          </cell>
          <cell r="M805">
            <v>600</v>
          </cell>
          <cell r="N805">
            <v>500</v>
          </cell>
          <cell r="O805">
            <v>300</v>
          </cell>
          <cell r="P805">
            <v>0</v>
          </cell>
          <cell r="Q805">
            <v>0</v>
          </cell>
          <cell r="R805">
            <v>0</v>
          </cell>
          <cell r="S805">
            <v>0</v>
          </cell>
          <cell r="T805" t="e">
            <v>#DIV/0!</v>
          </cell>
          <cell r="U805" t="e">
            <v>#DIV/0!</v>
          </cell>
          <cell r="V805" t="e">
            <v>#DIV/0!</v>
          </cell>
          <cell r="W805" t="e">
            <v>#DIV/0!</v>
          </cell>
          <cell r="X805">
            <v>2</v>
          </cell>
          <cell r="Y805">
            <v>1.1633333333333333</v>
          </cell>
          <cell r="Z805" t="str">
            <v>25. xã Định Quán rồi.xlsx</v>
          </cell>
          <cell r="AA805">
            <v>1400</v>
          </cell>
          <cell r="AB805">
            <v>700</v>
          </cell>
          <cell r="AC805">
            <v>580</v>
          </cell>
          <cell r="AD805">
            <v>350</v>
          </cell>
        </row>
        <row r="806">
          <cell r="G806" t="str">
            <v>DQ30DT</v>
          </cell>
          <cell r="H806" t="str">
            <v>Đường Lương Thế Vinh</v>
          </cell>
          <cell r="I806" t="str">
            <v>Từ đường Trần Nhân Tông</v>
          </cell>
          <cell r="K806" t="str">
            <v>Đến đường Lê Lợi</v>
          </cell>
        </row>
        <row r="807">
          <cell r="G807" t="str">
            <v>DQ30DT_D1</v>
          </cell>
          <cell r="H807" t="str">
            <v xml:space="preserve">Đường Lương Thế Vinh (đoạn 1: từ đường Trần Nhân Tông đến hết ranh thửa đất số 243, tờ BĐĐC số 6 về bên trái và hết ranh thửa đất số 216, tờ BĐĐC số 7 về bên phải, thị trấn Định Quán) </v>
          </cell>
          <cell r="I807" t="str">
            <v>Từ đường Trần Nhân Tông</v>
          </cell>
          <cell r="J807" t="str">
            <v>DQ30DT_D1</v>
          </cell>
          <cell r="K807" t="str">
            <v>- Bên trái, đến hết ranh thửa đất số 243, tờ BĐĐC số 6, thị trấn Định Quán
- Bên phải, đến hết ranh thửa đất số 216, tờ BĐĐC số 7, thị trấn Định Quán</v>
          </cell>
          <cell r="L807">
            <v>1900</v>
          </cell>
          <cell r="M807">
            <v>1100</v>
          </cell>
          <cell r="N807">
            <v>800</v>
          </cell>
          <cell r="O807">
            <v>500</v>
          </cell>
          <cell r="P807">
            <v>0</v>
          </cell>
          <cell r="Q807">
            <v>0</v>
          </cell>
          <cell r="R807">
            <v>0</v>
          </cell>
          <cell r="S807">
            <v>0</v>
          </cell>
          <cell r="T807" t="e">
            <v>#DIV/0!</v>
          </cell>
          <cell r="U807" t="e">
            <v>#DIV/0!</v>
          </cell>
          <cell r="V807" t="e">
            <v>#DIV/0!</v>
          </cell>
          <cell r="W807" t="e">
            <v>#DIV/0!</v>
          </cell>
          <cell r="X807">
            <v>2</v>
          </cell>
          <cell r="Y807">
            <v>1.1633333333333333</v>
          </cell>
          <cell r="Z807" t="str">
            <v>25. xã Định Quán rồi.xlsx</v>
          </cell>
          <cell r="AA807">
            <v>2200</v>
          </cell>
          <cell r="AB807">
            <v>1300</v>
          </cell>
          <cell r="AC807">
            <v>930</v>
          </cell>
          <cell r="AD807">
            <v>580</v>
          </cell>
        </row>
        <row r="808">
          <cell r="G808" t="str">
            <v>DQ30DT_D2</v>
          </cell>
          <cell r="H808" t="str">
            <v>Đường Lương Thế Vinh (đoạn 2: từ thửa đất số 399, tờ BĐĐC số 6 về bên trái và thửa đất số 467, tờ BĐĐC số 6 về bên phải, thị trấn Định Quán đến đường Lê Lợi)</v>
          </cell>
          <cell r="I808" t="str">
            <v>- Bên trái, hết ranh thửa đất số 399, tờ BĐĐC số 6, thị trấn Định Quán.
- Bên phải, hết ranh thửa đất số 467, tờ BĐĐC số 6, thị trấn Định Quán</v>
          </cell>
          <cell r="J808" t="str">
            <v>DQ30DT_D2</v>
          </cell>
          <cell r="K808" t="str">
            <v>Đến đường Lê Lợi</v>
          </cell>
          <cell r="L808">
            <v>1900</v>
          </cell>
          <cell r="M808">
            <v>1100</v>
          </cell>
          <cell r="N808">
            <v>800</v>
          </cell>
          <cell r="O808">
            <v>500</v>
          </cell>
          <cell r="P808">
            <v>0</v>
          </cell>
          <cell r="Q808">
            <v>0</v>
          </cell>
          <cell r="R808">
            <v>0</v>
          </cell>
          <cell r="S808">
            <v>0</v>
          </cell>
          <cell r="T808" t="e">
            <v>#DIV/0!</v>
          </cell>
          <cell r="U808" t="e">
            <v>#DIV/0!</v>
          </cell>
          <cell r="V808" t="e">
            <v>#DIV/0!</v>
          </cell>
          <cell r="W808" t="e">
            <v>#DIV/0!</v>
          </cell>
          <cell r="X808">
            <v>2</v>
          </cell>
          <cell r="Y808">
            <v>1.1633333333333333</v>
          </cell>
          <cell r="Z808" t="str">
            <v>25. xã Định Quán rồi.xlsx</v>
          </cell>
          <cell r="AA808">
            <v>2200</v>
          </cell>
          <cell r="AB808">
            <v>1300</v>
          </cell>
          <cell r="AC808">
            <v>930</v>
          </cell>
          <cell r="AD808">
            <v>580</v>
          </cell>
        </row>
        <row r="809">
          <cell r="G809" t="str">
            <v>TP</v>
          </cell>
          <cell r="H809" t="str">
            <v>THỊ TRẤN TÂN PHÚ</v>
          </cell>
        </row>
        <row r="810">
          <cell r="G810" t="str">
            <v>TP1DT</v>
          </cell>
          <cell r="H810" t="str">
            <v>Quốc lộ 20</v>
          </cell>
          <cell r="I810" t="str">
            <v>Giáp ranh huyện Định Quán</v>
          </cell>
        </row>
        <row r="811">
          <cell r="G811" t="str">
            <v>TP1DT_D1</v>
          </cell>
          <cell r="H811" t="str">
            <v>Đoạn từ giáp ranh huyện Định Quán đến hết Trường Tiểu học Nguyễn Thị Định cơ sở 2</v>
          </cell>
          <cell r="I811" t="str">
            <v>Giáp ranh huyện Định Quán</v>
          </cell>
          <cell r="J811" t="str">
            <v>TP1DT_D1</v>
          </cell>
          <cell r="K811" t="str">
            <v>Hết Trường Tiểu học Nguyễn Thị Định cơ sở 2</v>
          </cell>
          <cell r="L811">
            <v>1700</v>
          </cell>
          <cell r="M811">
            <v>550</v>
          </cell>
          <cell r="N811">
            <v>450</v>
          </cell>
          <cell r="O811">
            <v>250</v>
          </cell>
          <cell r="P811">
            <v>0</v>
          </cell>
          <cell r="Q811">
            <v>0</v>
          </cell>
          <cell r="R811">
            <v>0</v>
          </cell>
          <cell r="S811">
            <v>0</v>
          </cell>
          <cell r="T811" t="e">
            <v>#DIV/0!</v>
          </cell>
          <cell r="U811" t="e">
            <v>#DIV/0!</v>
          </cell>
          <cell r="V811" t="e">
            <v>#DIV/0!</v>
          </cell>
          <cell r="W811" t="e">
            <v>#DIV/0!</v>
          </cell>
          <cell r="X811">
            <v>3.5</v>
          </cell>
          <cell r="Y811">
            <v>1.05</v>
          </cell>
          <cell r="Z811" t="str">
            <v>41. Xã Tân Phú.xlsx</v>
          </cell>
          <cell r="AA811">
            <v>1800</v>
          </cell>
          <cell r="AB811">
            <v>620</v>
          </cell>
          <cell r="AC811">
            <v>500</v>
          </cell>
          <cell r="AD811">
            <v>280</v>
          </cell>
        </row>
        <row r="812">
          <cell r="G812" t="str">
            <v>TP1DT_D2</v>
          </cell>
          <cell r="H812" t="str">
            <v>Đoạn từ Trường Tiểu học Nguyễn Thị Định cơ sở 2 đến hết cây xăng (thuộc khu 2)</v>
          </cell>
          <cell r="I812" t="str">
            <v>Trường Tiểu học Nguyễn Thị Định cơ sở 2</v>
          </cell>
          <cell r="J812" t="str">
            <v>TP1DT_D2</v>
          </cell>
          <cell r="K812" t="str">
            <v>Hết cây xăng (thuộc khu 2)</v>
          </cell>
          <cell r="L812">
            <v>2500</v>
          </cell>
          <cell r="M812">
            <v>800</v>
          </cell>
          <cell r="N812">
            <v>500</v>
          </cell>
          <cell r="O812">
            <v>400</v>
          </cell>
          <cell r="P812">
            <v>0</v>
          </cell>
          <cell r="Q812">
            <v>0</v>
          </cell>
          <cell r="R812">
            <v>0</v>
          </cell>
          <cell r="S812">
            <v>0</v>
          </cell>
          <cell r="T812" t="e">
            <v>#DIV/0!</v>
          </cell>
          <cell r="U812" t="e">
            <v>#DIV/0!</v>
          </cell>
          <cell r="V812" t="e">
            <v>#DIV/0!</v>
          </cell>
          <cell r="W812" t="e">
            <v>#DIV/0!</v>
          </cell>
          <cell r="X812">
            <v>3.5</v>
          </cell>
          <cell r="Y812">
            <v>1.05</v>
          </cell>
          <cell r="Z812" t="str">
            <v>41. Xã Tân Phú.xlsx</v>
          </cell>
          <cell r="AA812">
            <v>2600</v>
          </cell>
          <cell r="AB812">
            <v>900</v>
          </cell>
          <cell r="AC812">
            <v>560</v>
          </cell>
          <cell r="AD812">
            <v>450</v>
          </cell>
        </row>
        <row r="813">
          <cell r="G813" t="str">
            <v>TP1DT_D3</v>
          </cell>
          <cell r="H813" t="str">
            <v>Đoạn từ cây xăng (thuộc khu 2) đến đường Nguyễn Văn Linh</v>
          </cell>
          <cell r="I813" t="str">
            <v>Cây xăng (thuộc khu 2)</v>
          </cell>
          <cell r="J813" t="str">
            <v>TP1DT_D3</v>
          </cell>
          <cell r="K813" t="str">
            <v>Đường Nguyễn Văn Linh</v>
          </cell>
          <cell r="L813">
            <v>3000</v>
          </cell>
          <cell r="M813">
            <v>800</v>
          </cell>
          <cell r="N813">
            <v>650</v>
          </cell>
          <cell r="O813">
            <v>450</v>
          </cell>
          <cell r="P813">
            <v>0</v>
          </cell>
          <cell r="Q813">
            <v>0</v>
          </cell>
          <cell r="R813">
            <v>0</v>
          </cell>
          <cell r="S813">
            <v>0</v>
          </cell>
          <cell r="T813" t="e">
            <v>#DIV/0!</v>
          </cell>
          <cell r="U813" t="e">
            <v>#DIV/0!</v>
          </cell>
          <cell r="V813" t="e">
            <v>#DIV/0!</v>
          </cell>
          <cell r="W813" t="e">
            <v>#DIV/0!</v>
          </cell>
          <cell r="X813">
            <v>3.5</v>
          </cell>
          <cell r="Y813">
            <v>1.05</v>
          </cell>
          <cell r="Z813" t="str">
            <v>41. Xã Tân Phú.xlsx</v>
          </cell>
          <cell r="AA813">
            <v>3200</v>
          </cell>
          <cell r="AB813">
            <v>900</v>
          </cell>
          <cell r="AC813">
            <v>730</v>
          </cell>
          <cell r="AD813">
            <v>500</v>
          </cell>
        </row>
        <row r="814">
          <cell r="G814" t="str">
            <v>TP1DT_D4</v>
          </cell>
          <cell r="H814" t="str">
            <v>Đoạn từ đường Nguyễn Văn Linh đến đường Tà Lài</v>
          </cell>
          <cell r="I814" t="str">
            <v>Đường Nguyễn Văn Linh</v>
          </cell>
          <cell r="J814" t="str">
            <v>TP1DT_D4</v>
          </cell>
          <cell r="K814" t="str">
            <v>Đường Tà Lài</v>
          </cell>
          <cell r="L814">
            <v>4500</v>
          </cell>
          <cell r="M814">
            <v>1200</v>
          </cell>
          <cell r="N814">
            <v>900</v>
          </cell>
          <cell r="O814">
            <v>700</v>
          </cell>
          <cell r="P814">
            <v>0</v>
          </cell>
          <cell r="Q814">
            <v>0</v>
          </cell>
          <cell r="R814">
            <v>0</v>
          </cell>
          <cell r="S814">
            <v>0</v>
          </cell>
          <cell r="T814" t="e">
            <v>#DIV/0!</v>
          </cell>
          <cell r="U814" t="e">
            <v>#DIV/0!</v>
          </cell>
          <cell r="V814" t="e">
            <v>#DIV/0!</v>
          </cell>
          <cell r="W814" t="e">
            <v>#DIV/0!</v>
          </cell>
          <cell r="X814">
            <v>3.5</v>
          </cell>
          <cell r="Y814">
            <v>1.05</v>
          </cell>
          <cell r="Z814" t="str">
            <v>41. Xã Tân Phú.xlsx</v>
          </cell>
          <cell r="AA814">
            <v>4700</v>
          </cell>
          <cell r="AB814">
            <v>1300</v>
          </cell>
          <cell r="AC814">
            <v>1000</v>
          </cell>
          <cell r="AD814">
            <v>780</v>
          </cell>
        </row>
        <row r="815">
          <cell r="G815" t="str">
            <v>TP1DT_D5</v>
          </cell>
          <cell r="H815" t="str">
            <v>Đoạn từ đường Tà Lài đến hết Chi cục thuế huyện Tân Phú</v>
          </cell>
          <cell r="I815" t="str">
            <v>Đường Tà Lài</v>
          </cell>
          <cell r="J815" t="str">
            <v>TP1DT_D5</v>
          </cell>
          <cell r="K815" t="str">
            <v>Hết Chi Cục thuế huyện Tân Phú</v>
          </cell>
          <cell r="L815">
            <v>6000</v>
          </cell>
          <cell r="M815">
            <v>1500</v>
          </cell>
          <cell r="N815">
            <v>1100</v>
          </cell>
          <cell r="O815">
            <v>900</v>
          </cell>
          <cell r="P815">
            <v>0</v>
          </cell>
          <cell r="Q815">
            <v>0</v>
          </cell>
          <cell r="R815">
            <v>0</v>
          </cell>
          <cell r="S815">
            <v>0</v>
          </cell>
          <cell r="T815" t="e">
            <v>#DIV/0!</v>
          </cell>
          <cell r="U815" t="e">
            <v>#DIV/0!</v>
          </cell>
          <cell r="V815" t="e">
            <v>#DIV/0!</v>
          </cell>
          <cell r="W815" t="e">
            <v>#DIV/0!</v>
          </cell>
          <cell r="X815">
            <v>3.5</v>
          </cell>
          <cell r="Y815">
            <v>1.05</v>
          </cell>
          <cell r="Z815" t="str">
            <v>41. Xã Tân Phú.xlsx</v>
          </cell>
          <cell r="AA815">
            <v>6300</v>
          </cell>
          <cell r="AB815">
            <v>1700</v>
          </cell>
          <cell r="AC815">
            <v>1200</v>
          </cell>
          <cell r="AD815">
            <v>1000</v>
          </cell>
        </row>
        <row r="816">
          <cell r="G816" t="str">
            <v>TP1DT_D6</v>
          </cell>
          <cell r="H816" t="str">
            <v>Đoạn từ Chi cục thuế huyện Tân Phú đến đường Phạm Ngọc Thạch</v>
          </cell>
          <cell r="I816" t="str">
            <v xml:space="preserve"> Chi Cục thuế huyện Tân Phú</v>
          </cell>
          <cell r="J816" t="str">
            <v>TP1DT_D6</v>
          </cell>
          <cell r="K816" t="str">
            <v>Đường Phạm Ngọc Thạch</v>
          </cell>
          <cell r="L816">
            <v>5000</v>
          </cell>
          <cell r="M816">
            <v>1400</v>
          </cell>
          <cell r="N816">
            <v>1000</v>
          </cell>
          <cell r="O816">
            <v>800</v>
          </cell>
          <cell r="P816">
            <v>0</v>
          </cell>
          <cell r="Q816">
            <v>0</v>
          </cell>
          <cell r="R816">
            <v>0</v>
          </cell>
          <cell r="S816">
            <v>0</v>
          </cell>
          <cell r="T816" t="e">
            <v>#DIV/0!</v>
          </cell>
          <cell r="U816" t="e">
            <v>#DIV/0!</v>
          </cell>
          <cell r="V816" t="e">
            <v>#DIV/0!</v>
          </cell>
          <cell r="W816" t="e">
            <v>#DIV/0!</v>
          </cell>
          <cell r="X816">
            <v>3.5</v>
          </cell>
          <cell r="Y816">
            <v>1.05</v>
          </cell>
          <cell r="Z816" t="e">
            <v>#N/A</v>
          </cell>
          <cell r="AA816">
            <v>5300</v>
          </cell>
          <cell r="AB816">
            <v>1600</v>
          </cell>
          <cell r="AC816">
            <v>1100</v>
          </cell>
          <cell r="AD816">
            <v>900</v>
          </cell>
        </row>
        <row r="817">
          <cell r="G817" t="str">
            <v>TP1DT_D7</v>
          </cell>
          <cell r="H817" t="str">
            <v>Đoạn từ đường Phạm Ngọc Thạch đến đầu cây xăng Đoan Dung</v>
          </cell>
          <cell r="I817" t="str">
            <v>Đường Phạm Ngọc Thạch</v>
          </cell>
          <cell r="J817" t="str">
            <v>TP1DT_D7</v>
          </cell>
          <cell r="K817" t="str">
            <v>Đầu cây xăng Đoan Dung</v>
          </cell>
          <cell r="L817">
            <v>3200</v>
          </cell>
          <cell r="M817">
            <v>800</v>
          </cell>
          <cell r="N817">
            <v>600</v>
          </cell>
          <cell r="O817">
            <v>450</v>
          </cell>
          <cell r="P817">
            <v>0</v>
          </cell>
          <cell r="Q817">
            <v>0</v>
          </cell>
          <cell r="R817">
            <v>0</v>
          </cell>
          <cell r="S817">
            <v>0</v>
          </cell>
          <cell r="T817" t="e">
            <v>#DIV/0!</v>
          </cell>
          <cell r="U817" t="e">
            <v>#DIV/0!</v>
          </cell>
          <cell r="V817" t="e">
            <v>#DIV/0!</v>
          </cell>
          <cell r="W817" t="e">
            <v>#DIV/0!</v>
          </cell>
          <cell r="X817">
            <v>3.5</v>
          </cell>
          <cell r="Y817">
            <v>1.05</v>
          </cell>
          <cell r="Z817" t="str">
            <v>41. Xã Tân Phú.xlsx</v>
          </cell>
          <cell r="AA817">
            <v>3400</v>
          </cell>
          <cell r="AB817">
            <v>900</v>
          </cell>
          <cell r="AC817">
            <v>670</v>
          </cell>
          <cell r="AD817">
            <v>500</v>
          </cell>
        </row>
        <row r="818">
          <cell r="G818" t="str">
            <v>TP1DT_D8</v>
          </cell>
          <cell r="H818" t="str">
            <v>Đoạn từ đầu cây xăng Đoan Dung đến hết ranh thị trấn Tân Phú</v>
          </cell>
          <cell r="I818" t="str">
            <v>Đầu cây xăng Đoan Dung</v>
          </cell>
          <cell r="J818" t="str">
            <v>TP1DT_D8</v>
          </cell>
          <cell r="K818" t="str">
            <v>Hết ranh thị trấn Tân Phú</v>
          </cell>
          <cell r="L818">
            <v>3100</v>
          </cell>
          <cell r="M818">
            <v>900</v>
          </cell>
          <cell r="N818">
            <v>700</v>
          </cell>
          <cell r="O818">
            <v>500</v>
          </cell>
          <cell r="P818">
            <v>0</v>
          </cell>
          <cell r="Q818">
            <v>0</v>
          </cell>
          <cell r="R818">
            <v>0</v>
          </cell>
          <cell r="S818">
            <v>0</v>
          </cell>
          <cell r="T818" t="e">
            <v>#DIV/0!</v>
          </cell>
          <cell r="U818" t="e">
            <v>#DIV/0!</v>
          </cell>
          <cell r="V818" t="e">
            <v>#DIV/0!</v>
          </cell>
          <cell r="W818" t="e">
            <v>#DIV/0!</v>
          </cell>
          <cell r="X818">
            <v>3.5</v>
          </cell>
          <cell r="Y818">
            <v>1.05</v>
          </cell>
          <cell r="Z818" t="str">
            <v>41. Xã Tân Phú.xlsx</v>
          </cell>
          <cell r="AA818">
            <v>3300</v>
          </cell>
          <cell r="AB818">
            <v>1000</v>
          </cell>
          <cell r="AC818">
            <v>780</v>
          </cell>
          <cell r="AD818">
            <v>560</v>
          </cell>
        </row>
        <row r="819">
          <cell r="G819" t="str">
            <v>TP2DT</v>
          </cell>
          <cell r="H819" t="str">
            <v>Đường Lê Quý Đôn (từ Quốc lộ 20 đến hết ranh thửa đất số 13, tờ BĐĐC số 35 về bên phải và hết ranh thửa đất số 14, tờ BĐĐC số 35 về bên trái, thị trấn Tân Phú)</v>
          </cell>
          <cell r="I819" t="str">
            <v>Quốc lộ 20</v>
          </cell>
          <cell r="J819" t="str">
            <v>TP2DT</v>
          </cell>
          <cell r="K819" t="str">
            <v>Bên phải, đến hết ranh thửa đất số 13 tờ BĐĐC số 35; Bên trái, đến hết ranh thửa đất số 14, tờ BĐĐC số 35 (thị trấn Tân Phú)</v>
          </cell>
          <cell r="L819">
            <v>900</v>
          </cell>
          <cell r="M819">
            <v>450</v>
          </cell>
          <cell r="N819">
            <v>350</v>
          </cell>
          <cell r="O819">
            <v>250</v>
          </cell>
          <cell r="P819">
            <v>0</v>
          </cell>
          <cell r="Q819">
            <v>0</v>
          </cell>
          <cell r="R819">
            <v>0</v>
          </cell>
          <cell r="S819">
            <v>0</v>
          </cell>
          <cell r="T819" t="e">
            <v>#DIV/0!</v>
          </cell>
          <cell r="U819" t="e">
            <v>#DIV/0!</v>
          </cell>
          <cell r="V819" t="e">
            <v>#DIV/0!</v>
          </cell>
          <cell r="W819" t="e">
            <v>#DIV/0!</v>
          </cell>
          <cell r="X819">
            <v>3.5</v>
          </cell>
          <cell r="Y819">
            <v>1.05</v>
          </cell>
          <cell r="Z819" t="str">
            <v>41. Xã Tân Phú.xlsx</v>
          </cell>
          <cell r="AA819">
            <v>950</v>
          </cell>
          <cell r="AB819">
            <v>500</v>
          </cell>
          <cell r="AC819">
            <v>390</v>
          </cell>
          <cell r="AD819">
            <v>280</v>
          </cell>
        </row>
        <row r="820">
          <cell r="G820" t="str">
            <v>TP3DT</v>
          </cell>
          <cell r="H820" t="str">
            <v>Đường Lương Thế Vinh (đường Trường Dân tộc nội trú cũ)</v>
          </cell>
          <cell r="I820" t="str">
            <v>Đường Nguyễn Tất Thành</v>
          </cell>
          <cell r="J820" t="str">
            <v>TP3DT</v>
          </cell>
          <cell r="K820" t="str">
            <v>Đường Nguyễn Hữu Cảnh</v>
          </cell>
          <cell r="L820">
            <v>1700</v>
          </cell>
          <cell r="M820">
            <v>750</v>
          </cell>
          <cell r="N820">
            <v>500</v>
          </cell>
          <cell r="O820">
            <v>300</v>
          </cell>
          <cell r="P820">
            <v>0</v>
          </cell>
          <cell r="Q820">
            <v>0</v>
          </cell>
          <cell r="R820">
            <v>0</v>
          </cell>
          <cell r="S820">
            <v>0</v>
          </cell>
          <cell r="T820" t="e">
            <v>#DIV/0!</v>
          </cell>
          <cell r="U820" t="e">
            <v>#DIV/0!</v>
          </cell>
          <cell r="V820" t="e">
            <v>#DIV/0!</v>
          </cell>
          <cell r="W820" t="e">
            <v>#DIV/0!</v>
          </cell>
          <cell r="X820">
            <v>3.5</v>
          </cell>
          <cell r="Y820">
            <v>1.05</v>
          </cell>
          <cell r="Z820" t="str">
            <v>41. Xã Tân Phú.xlsx</v>
          </cell>
          <cell r="AA820">
            <v>1800</v>
          </cell>
          <cell r="AB820">
            <v>840</v>
          </cell>
          <cell r="AC820">
            <v>560</v>
          </cell>
          <cell r="AD820">
            <v>340</v>
          </cell>
        </row>
        <row r="821">
          <cell r="G821" t="str">
            <v>TP4DT</v>
          </cell>
          <cell r="H821" t="str">
            <v>Đường Nguyễn Đình Chiểu</v>
          </cell>
          <cell r="I821" t="str">
            <v>Đường Chu Văn An</v>
          </cell>
          <cell r="J821" t="str">
            <v>TP4DT</v>
          </cell>
          <cell r="K821" t="str">
            <v>Đường Hùng Vương</v>
          </cell>
          <cell r="L821">
            <v>1000</v>
          </cell>
          <cell r="M821">
            <v>500</v>
          </cell>
          <cell r="N821">
            <v>350</v>
          </cell>
          <cell r="O821">
            <v>250</v>
          </cell>
          <cell r="P821">
            <v>0</v>
          </cell>
          <cell r="Q821">
            <v>0</v>
          </cell>
          <cell r="R821">
            <v>0</v>
          </cell>
          <cell r="S821">
            <v>0</v>
          </cell>
          <cell r="T821" t="e">
            <v>#DIV/0!</v>
          </cell>
          <cell r="U821" t="e">
            <v>#DIV/0!</v>
          </cell>
          <cell r="V821" t="e">
            <v>#DIV/0!</v>
          </cell>
          <cell r="W821" t="e">
            <v>#DIV/0!</v>
          </cell>
          <cell r="X821">
            <v>3.5</v>
          </cell>
          <cell r="Y821">
            <v>1.05</v>
          </cell>
          <cell r="Z821" t="str">
            <v>41. Xã Tân Phú.xlsx</v>
          </cell>
          <cell r="AA821">
            <v>1100</v>
          </cell>
          <cell r="AB821">
            <v>560</v>
          </cell>
          <cell r="AC821">
            <v>390</v>
          </cell>
          <cell r="AD821">
            <v>280</v>
          </cell>
        </row>
        <row r="822">
          <cell r="G822" t="str">
            <v>TP5DT</v>
          </cell>
          <cell r="H822" t="str">
            <v>Đường Nguyễn Hữu Cảnh</v>
          </cell>
          <cell r="I822" t="str">
            <v xml:space="preserve">Ranh giới xã Phú Xuân </v>
          </cell>
          <cell r="K822" t="str">
            <v>Đường Tà Lài</v>
          </cell>
        </row>
        <row r="823">
          <cell r="G823" t="str">
            <v>TP5DT_D1</v>
          </cell>
          <cell r="H823" t="str">
            <v>Đoạn từ ranh giới xã Phú Xuân đến giáp Trường THCS Quang Trung</v>
          </cell>
          <cell r="I823" t="str">
            <v xml:space="preserve">Ranh giới xã Phú Xuân </v>
          </cell>
          <cell r="J823" t="str">
            <v>TP5DT_D1</v>
          </cell>
          <cell r="K823" t="str">
            <v>Đường Phạm Ngọc Thạch</v>
          </cell>
          <cell r="L823">
            <v>1700</v>
          </cell>
          <cell r="M823">
            <v>750</v>
          </cell>
          <cell r="N823">
            <v>500</v>
          </cell>
          <cell r="O823">
            <v>300</v>
          </cell>
          <cell r="P823">
            <v>0</v>
          </cell>
          <cell r="Q823">
            <v>5610</v>
          </cell>
          <cell r="R823">
            <v>3015</v>
          </cell>
          <cell r="S823">
            <v>2637</v>
          </cell>
          <cell r="T823" t="e">
            <v>#DIV/0!</v>
          </cell>
          <cell r="U823">
            <v>0.17416140009722897</v>
          </cell>
          <cell r="V823">
            <v>0.21604100708578322</v>
          </cell>
          <cell r="W823">
            <v>0.14820560554348949</v>
          </cell>
          <cell r="X823">
            <v>4.7</v>
          </cell>
          <cell r="Y823">
            <v>1.3027272727272727</v>
          </cell>
          <cell r="Z823" t="str">
            <v>41. Xã Tân Phú.xlsx</v>
          </cell>
          <cell r="AA823">
            <v>2200</v>
          </cell>
          <cell r="AB823">
            <v>980</v>
          </cell>
          <cell r="AC823">
            <v>650</v>
          </cell>
          <cell r="AD823">
            <v>390</v>
          </cell>
        </row>
        <row r="824">
          <cell r="G824" t="str">
            <v>TP5DT_D2</v>
          </cell>
          <cell r="H824" t="str">
            <v>Đoạn từ đầu Trường THCS Quang Trung đến hết ranh Trường Dân tộc nội trú</v>
          </cell>
          <cell r="I824" t="str">
            <v>Đường Phạm Ngọc Thạch</v>
          </cell>
          <cell r="J824" t="str">
            <v>TP5DT_D2</v>
          </cell>
          <cell r="K824" t="str">
            <v>Hết ranh Trường Dân tộc nội trú</v>
          </cell>
          <cell r="L824">
            <v>2000</v>
          </cell>
          <cell r="M824">
            <v>750</v>
          </cell>
          <cell r="N824">
            <v>500</v>
          </cell>
          <cell r="O824">
            <v>300</v>
          </cell>
          <cell r="P824">
            <v>0</v>
          </cell>
          <cell r="Q824">
            <v>0</v>
          </cell>
          <cell r="R824">
            <v>0</v>
          </cell>
          <cell r="S824">
            <v>0</v>
          </cell>
          <cell r="T824" t="e">
            <v>#DIV/0!</v>
          </cell>
          <cell r="U824" t="e">
            <v>#DIV/0!</v>
          </cell>
          <cell r="V824" t="e">
            <v>#DIV/0!</v>
          </cell>
          <cell r="W824" t="e">
            <v>#DIV/0!</v>
          </cell>
          <cell r="X824">
            <v>4.7</v>
          </cell>
          <cell r="Y824">
            <v>1.3027272727272727</v>
          </cell>
          <cell r="Z824" t="str">
            <v>41. Xã Tân Phú.xlsx</v>
          </cell>
          <cell r="AA824">
            <v>2600</v>
          </cell>
          <cell r="AB824">
            <v>980</v>
          </cell>
          <cell r="AC824">
            <v>650</v>
          </cell>
          <cell r="AD824">
            <v>390</v>
          </cell>
        </row>
        <row r="825">
          <cell r="G825" t="str">
            <v>TP5DT_D3</v>
          </cell>
          <cell r="H825" t="str">
            <v>Đoạn từ Trường Dân tộc nội trú đến giáp đường Nguyễn Thị Định mở rộng</v>
          </cell>
          <cell r="I825" t="str">
            <v>Trường Dân tộc nội trú</v>
          </cell>
          <cell r="J825" t="str">
            <v>TP5DT_D3</v>
          </cell>
          <cell r="K825" t="str">
            <v>Đường Nguyễn Thị Định mở rộng</v>
          </cell>
          <cell r="L825">
            <v>2300</v>
          </cell>
          <cell r="M825">
            <v>800</v>
          </cell>
          <cell r="N825">
            <v>450</v>
          </cell>
          <cell r="O825">
            <v>350</v>
          </cell>
          <cell r="P825">
            <v>0</v>
          </cell>
          <cell r="Q825">
            <v>5746</v>
          </cell>
          <cell r="R825">
            <v>3087</v>
          </cell>
          <cell r="S825">
            <v>2643</v>
          </cell>
          <cell r="T825" t="e">
            <v>#DIV/0!</v>
          </cell>
          <cell r="U825">
            <v>0.18137518590007279</v>
          </cell>
          <cell r="V825">
            <v>0.18990193479989398</v>
          </cell>
          <cell r="W825">
            <v>0.17251401644137171</v>
          </cell>
          <cell r="X825">
            <v>4.7</v>
          </cell>
          <cell r="Y825">
            <v>1.3027272727272727</v>
          </cell>
          <cell r="Z825" t="str">
            <v>41. Xã Tân Phú.xlsx</v>
          </cell>
          <cell r="AA825">
            <v>3000</v>
          </cell>
          <cell r="AB825">
            <v>1000</v>
          </cell>
          <cell r="AC825">
            <v>590</v>
          </cell>
          <cell r="AD825">
            <v>460</v>
          </cell>
        </row>
        <row r="826">
          <cell r="G826" t="str">
            <v>TP5DT_D4</v>
          </cell>
          <cell r="H826" t="str">
            <v>Đoạn từ đường Nguyễn Thị Định mở rộng đến đường Tà Lài</v>
          </cell>
          <cell r="I826" t="str">
            <v>Đường Nguyễn Thị Định mở rộng</v>
          </cell>
          <cell r="J826" t="str">
            <v>TP5DT_D4</v>
          </cell>
          <cell r="K826" t="str">
            <v>Đường Tà Lài</v>
          </cell>
          <cell r="L826">
            <v>2400</v>
          </cell>
          <cell r="M826">
            <v>800</v>
          </cell>
          <cell r="N826">
            <v>450</v>
          </cell>
          <cell r="O826">
            <v>350</v>
          </cell>
          <cell r="P826">
            <v>0</v>
          </cell>
          <cell r="Q826">
            <v>5746</v>
          </cell>
          <cell r="R826">
            <v>3087</v>
          </cell>
          <cell r="S826">
            <v>2643</v>
          </cell>
          <cell r="T826" t="e">
            <v>#DIV/0!</v>
          </cell>
          <cell r="U826">
            <v>0.18137518590007279</v>
          </cell>
          <cell r="V826">
            <v>0.18990193479989398</v>
          </cell>
          <cell r="W826">
            <v>0.17251401644137171</v>
          </cell>
          <cell r="X826">
            <v>4.7</v>
          </cell>
          <cell r="Y826">
            <v>1.3027272727272727</v>
          </cell>
          <cell r="Z826" t="str">
            <v>41. Xã Tân Phú.xlsx</v>
          </cell>
          <cell r="AA826">
            <v>3100</v>
          </cell>
          <cell r="AB826">
            <v>1000</v>
          </cell>
          <cell r="AC826">
            <v>590</v>
          </cell>
          <cell r="AD826">
            <v>460</v>
          </cell>
        </row>
        <row r="827">
          <cell r="G827" t="str">
            <v>TP6DT</v>
          </cell>
          <cell r="H827" t="str">
            <v>Đường Nguyễn Tất Thành</v>
          </cell>
          <cell r="I827" t="str">
            <v>Bệnh viện Đa khoa Tân Phú</v>
          </cell>
          <cell r="K827" t="str">
            <v>Hết bến xe Tân Phú</v>
          </cell>
        </row>
        <row r="828">
          <cell r="G828" t="str">
            <v>TP6DT_D1</v>
          </cell>
          <cell r="H828" t="str">
            <v>Đoạn từ Bệnh viện Đa khoa Tân Phú đến ngã tư Tà Lài</v>
          </cell>
          <cell r="I828" t="str">
            <v>Bệnh viện Đa khoa Tân Phú</v>
          </cell>
          <cell r="J828" t="str">
            <v>TP6DT_D1</v>
          </cell>
          <cell r="K828" t="str">
            <v>Ngã tư Tà Lài</v>
          </cell>
          <cell r="L828">
            <v>2400</v>
          </cell>
          <cell r="M828">
            <v>750</v>
          </cell>
          <cell r="N828">
            <v>450</v>
          </cell>
          <cell r="O828">
            <v>350</v>
          </cell>
          <cell r="P828">
            <v>0</v>
          </cell>
          <cell r="Q828">
            <v>0</v>
          </cell>
          <cell r="R828">
            <v>0</v>
          </cell>
          <cell r="S828">
            <v>0</v>
          </cell>
          <cell r="T828" t="e">
            <v>#DIV/0!</v>
          </cell>
          <cell r="U828" t="e">
            <v>#DIV/0!</v>
          </cell>
          <cell r="V828" t="e">
            <v>#DIV/0!</v>
          </cell>
          <cell r="W828" t="e">
            <v>#DIV/0!</v>
          </cell>
          <cell r="X828">
            <v>6</v>
          </cell>
          <cell r="Y828">
            <v>1.4090909090909092</v>
          </cell>
          <cell r="Z828" t="str">
            <v>41. Xã Tân Phú.xlsx</v>
          </cell>
          <cell r="AA828">
            <v>3400</v>
          </cell>
          <cell r="AB828">
            <v>1100</v>
          </cell>
          <cell r="AC828">
            <v>630</v>
          </cell>
          <cell r="AD828">
            <v>490</v>
          </cell>
        </row>
        <row r="829">
          <cell r="G829" t="str">
            <v>TP6DT_D2</v>
          </cell>
          <cell r="H829" t="str">
            <v>Đoạn từ ngã tư Tà Lài đến hết bến xe Tân Phú</v>
          </cell>
          <cell r="I829" t="str">
            <v>Ngã tư Tà Lài</v>
          </cell>
          <cell r="J829" t="str">
            <v>TP6DT_D2</v>
          </cell>
          <cell r="K829" t="str">
            <v>Hết bến xe Tân Phú</v>
          </cell>
          <cell r="L829">
            <v>3200</v>
          </cell>
          <cell r="M829">
            <v>1500</v>
          </cell>
          <cell r="N829">
            <v>1000</v>
          </cell>
          <cell r="O829">
            <v>600</v>
          </cell>
          <cell r="P829">
            <v>0</v>
          </cell>
          <cell r="Q829">
            <v>0</v>
          </cell>
          <cell r="R829">
            <v>0</v>
          </cell>
          <cell r="S829">
            <v>0</v>
          </cell>
          <cell r="T829" t="e">
            <v>#DIV/0!</v>
          </cell>
          <cell r="U829" t="e">
            <v>#DIV/0!</v>
          </cell>
          <cell r="V829" t="e">
            <v>#DIV/0!</v>
          </cell>
          <cell r="W829" t="e">
            <v>#DIV/0!</v>
          </cell>
          <cell r="X829">
            <v>6</v>
          </cell>
          <cell r="Y829">
            <v>1.4090909090909092</v>
          </cell>
          <cell r="Z829" t="str">
            <v>41. Xã Tân Phú.xlsx</v>
          </cell>
          <cell r="AA829">
            <v>4500</v>
          </cell>
          <cell r="AB829">
            <v>2100</v>
          </cell>
          <cell r="AC829">
            <v>1400</v>
          </cell>
          <cell r="AD829">
            <v>850</v>
          </cell>
        </row>
        <row r="830">
          <cell r="G830" t="str">
            <v>TP7DT</v>
          </cell>
          <cell r="H830" t="str">
            <v>Đường Nguyễn Thị Định</v>
          </cell>
          <cell r="I830" t="str">
            <v>Quốc lộ 20</v>
          </cell>
          <cell r="K830" t="str">
            <v>Giáp KCN Tân Phú (đoạn nối dài)</v>
          </cell>
        </row>
        <row r="831">
          <cell r="G831" t="str">
            <v>TP7DT_D1</v>
          </cell>
          <cell r="H831" t="str">
            <v>Đoạn từ giáp Quốc lộ 20 tới ngã tư (Phòng giao dịch Ngân hàng chính sách xã hội huyện Tân Phú, đoạn ban đầu)</v>
          </cell>
          <cell r="I831" t="str">
            <v>Quốc lộ 20</v>
          </cell>
          <cell r="J831" t="str">
            <v>TP7DT_D1</v>
          </cell>
          <cell r="K831" t="str">
            <v>Ngã tư Phòng giao dịch Ngân hàng chính sách xã hội huyện Tân Phú (đoạn ban đầu)</v>
          </cell>
          <cell r="L831">
            <v>1200</v>
          </cell>
          <cell r="M831">
            <v>600</v>
          </cell>
          <cell r="N831">
            <v>450</v>
          </cell>
          <cell r="O831">
            <v>300</v>
          </cell>
          <cell r="P831">
            <v>0</v>
          </cell>
          <cell r="Q831">
            <v>0</v>
          </cell>
          <cell r="R831">
            <v>0</v>
          </cell>
          <cell r="S831">
            <v>0</v>
          </cell>
          <cell r="T831" t="e">
            <v>#DIV/0!</v>
          </cell>
          <cell r="U831" t="e">
            <v>#DIV/0!</v>
          </cell>
          <cell r="V831" t="e">
            <v>#DIV/0!</v>
          </cell>
          <cell r="W831" t="e">
            <v>#DIV/0!</v>
          </cell>
          <cell r="X831">
            <v>4.7</v>
          </cell>
          <cell r="Y831">
            <v>1.3027272727272727</v>
          </cell>
          <cell r="Z831" t="str">
            <v>41. Xã Tân Phú.xlsx</v>
          </cell>
          <cell r="AA831">
            <v>1600</v>
          </cell>
          <cell r="AB831">
            <v>780</v>
          </cell>
          <cell r="AC831">
            <v>590</v>
          </cell>
          <cell r="AD831">
            <v>390</v>
          </cell>
        </row>
        <row r="832">
          <cell r="G832" t="str">
            <v>TP7DT_D2</v>
          </cell>
          <cell r="H832" t="str">
            <v>Đoạn từ đầu Phòng giao dịch Ngân hàng chính sách xã hội huyện Tân Phú đến giáp KCN Tân Phú (đoạn nối dài)</v>
          </cell>
          <cell r="I832" t="str">
            <v>Ngã tư Phòng giao dịch Ngân hàng chính sách xã hội huyện Tân Phú (đoạn ban đầu)</v>
          </cell>
          <cell r="J832" t="str">
            <v>TP7DT_D2</v>
          </cell>
          <cell r="K832" t="str">
            <v>Giáp KCN Tân Phú (đoạn nối dài)</v>
          </cell>
          <cell r="L832">
            <v>1000</v>
          </cell>
          <cell r="M832">
            <v>500</v>
          </cell>
          <cell r="N832">
            <v>400</v>
          </cell>
          <cell r="O832">
            <v>250</v>
          </cell>
          <cell r="P832">
            <v>7794</v>
          </cell>
          <cell r="Q832">
            <v>5746</v>
          </cell>
          <cell r="R832">
            <v>3087</v>
          </cell>
          <cell r="S832">
            <v>2643</v>
          </cell>
          <cell r="T832">
            <v>0.16714489000863136</v>
          </cell>
          <cell r="U832">
            <v>0.11335949118754549</v>
          </cell>
          <cell r="V832">
            <v>0.16880171982212799</v>
          </cell>
          <cell r="W832">
            <v>0.12322429745812266</v>
          </cell>
          <cell r="X832">
            <v>4.7</v>
          </cell>
          <cell r="Y832">
            <v>1.3027272727272727</v>
          </cell>
          <cell r="Z832" t="str">
            <v>41. Xã Tân Phú.xlsx</v>
          </cell>
          <cell r="AA832">
            <v>1300</v>
          </cell>
          <cell r="AB832">
            <v>650</v>
          </cell>
          <cell r="AC832">
            <v>520</v>
          </cell>
          <cell r="AD832">
            <v>330</v>
          </cell>
        </row>
        <row r="833">
          <cell r="G833" t="str">
            <v>TP8DT</v>
          </cell>
          <cell r="H833" t="str">
            <v>Đường Nguyễn Thượng Hiền (từ Quốc lộ 20 đến đường Hùng Vương)</v>
          </cell>
          <cell r="I833" t="str">
            <v>Quốc lộ 20</v>
          </cell>
          <cell r="J833" t="str">
            <v>TP8DT</v>
          </cell>
          <cell r="K833" t="str">
            <v>Đường Hùng Vương</v>
          </cell>
          <cell r="L833">
            <v>1100</v>
          </cell>
          <cell r="M833">
            <v>550</v>
          </cell>
          <cell r="N833">
            <v>450</v>
          </cell>
          <cell r="O833">
            <v>300</v>
          </cell>
          <cell r="P833">
            <v>10257</v>
          </cell>
          <cell r="Q833">
            <v>5746</v>
          </cell>
          <cell r="R833">
            <v>3087</v>
          </cell>
          <cell r="S833">
            <v>2643</v>
          </cell>
          <cell r="T833">
            <v>0.13970946670566442</v>
          </cell>
          <cell r="U833">
            <v>0.12469544030630003</v>
          </cell>
          <cell r="V833">
            <v>0.18990193479989398</v>
          </cell>
          <cell r="W833">
            <v>0.1478691569497472</v>
          </cell>
          <cell r="X833">
            <v>4.7</v>
          </cell>
          <cell r="Y833">
            <v>1.3027272727272727</v>
          </cell>
          <cell r="Z833" t="str">
            <v>41. Xã Tân Phú.xlsx</v>
          </cell>
          <cell r="AA833">
            <v>1400</v>
          </cell>
          <cell r="AB833">
            <v>720</v>
          </cell>
          <cell r="AC833">
            <v>590</v>
          </cell>
          <cell r="AD833">
            <v>390</v>
          </cell>
        </row>
        <row r="834">
          <cell r="G834" t="str">
            <v>TP9DT</v>
          </cell>
          <cell r="H834" t="str">
            <v>Đường Nguyễn Văn Linh</v>
          </cell>
          <cell r="I834" t="str">
            <v>Quốc lộ 20</v>
          </cell>
          <cell r="K834" t="str">
            <v>Đường Tà Lài</v>
          </cell>
        </row>
        <row r="835">
          <cell r="G835" t="str">
            <v>TP9DT_D1</v>
          </cell>
          <cell r="H835" t="str">
            <v>Đoạn từ giáp Quốc lộ 20 đến chợ huyện Tân Phú</v>
          </cell>
          <cell r="I835" t="str">
            <v>Quốc lộ 20</v>
          </cell>
          <cell r="J835" t="str">
            <v>TP9DT_D1</v>
          </cell>
          <cell r="K835" t="str">
            <v>Chợ huyện Tân Phú</v>
          </cell>
          <cell r="L835">
            <v>4000</v>
          </cell>
          <cell r="M835">
            <v>1500</v>
          </cell>
          <cell r="N835">
            <v>800</v>
          </cell>
          <cell r="O835">
            <v>600</v>
          </cell>
          <cell r="P835">
            <v>0</v>
          </cell>
          <cell r="Q835">
            <v>0</v>
          </cell>
          <cell r="R835">
            <v>0</v>
          </cell>
          <cell r="S835">
            <v>0</v>
          </cell>
          <cell r="T835" t="e">
            <v>#DIV/0!</v>
          </cell>
          <cell r="U835" t="e">
            <v>#DIV/0!</v>
          </cell>
          <cell r="V835" t="e">
            <v>#DIV/0!</v>
          </cell>
          <cell r="W835" t="e">
            <v>#DIV/0!</v>
          </cell>
          <cell r="X835">
            <v>3</v>
          </cell>
          <cell r="Y835">
            <v>1.1636363636363636</v>
          </cell>
          <cell r="Z835" t="str">
            <v>41. Xã Tân Phú.xlsx</v>
          </cell>
          <cell r="AA835">
            <v>4700</v>
          </cell>
          <cell r="AB835">
            <v>1700</v>
          </cell>
          <cell r="AC835">
            <v>930</v>
          </cell>
          <cell r="AD835">
            <v>700</v>
          </cell>
        </row>
        <row r="836">
          <cell r="G836" t="str">
            <v>TP9DT_D2</v>
          </cell>
          <cell r="H836" t="str">
            <v>Đoạn còn lại, từ chợ huyện Tân Phú đến đường Tà Lài</v>
          </cell>
          <cell r="I836" t="str">
            <v>Chợ huyện Tân Phú</v>
          </cell>
          <cell r="J836" t="str">
            <v>TP9DT_D2</v>
          </cell>
          <cell r="K836" t="str">
            <v>Đường Tà Lài</v>
          </cell>
          <cell r="L836">
            <v>4100</v>
          </cell>
          <cell r="M836">
            <v>1650</v>
          </cell>
          <cell r="N836">
            <v>800</v>
          </cell>
          <cell r="O836">
            <v>600</v>
          </cell>
          <cell r="P836">
            <v>12477</v>
          </cell>
          <cell r="Q836">
            <v>5746</v>
          </cell>
          <cell r="R836">
            <v>3087</v>
          </cell>
          <cell r="S836">
            <v>2643</v>
          </cell>
          <cell r="T836">
            <v>0.38237629966410924</v>
          </cell>
          <cell r="U836">
            <v>0.33414549251653325</v>
          </cell>
          <cell r="V836">
            <v>0.30155785257826073</v>
          </cell>
          <cell r="W836">
            <v>0.26416262511608707</v>
          </cell>
          <cell r="X836">
            <v>3</v>
          </cell>
          <cell r="Y836">
            <v>1.1636363636363636</v>
          </cell>
          <cell r="Z836" t="str">
            <v>41. Xã Tân Phú.xlsx</v>
          </cell>
          <cell r="AA836">
            <v>4800</v>
          </cell>
          <cell r="AB836">
            <v>1900</v>
          </cell>
          <cell r="AC836">
            <v>930</v>
          </cell>
          <cell r="AD836">
            <v>700</v>
          </cell>
        </row>
        <row r="837">
          <cell r="G837" t="str">
            <v>TP10DT</v>
          </cell>
          <cell r="H837" t="str">
            <v xml:space="preserve">Đường Nguyễn Văn Trỗi (nối đường Nguyễn Hữu Cảnh và đường Nguyễn Tất Thành) </v>
          </cell>
          <cell r="I837" t="str">
            <v>Đường Nguyễn Hữu Cảnh</v>
          </cell>
          <cell r="J837" t="str">
            <v>TP10DT</v>
          </cell>
          <cell r="K837" t="str">
            <v xml:space="preserve"> Đường Nguyễn Tất Thành</v>
          </cell>
          <cell r="L837">
            <v>1200</v>
          </cell>
          <cell r="M837">
            <v>600</v>
          </cell>
          <cell r="N837">
            <v>450</v>
          </cell>
          <cell r="O837">
            <v>300</v>
          </cell>
          <cell r="P837">
            <v>0</v>
          </cell>
          <cell r="Q837">
            <v>0</v>
          </cell>
          <cell r="R837">
            <v>0</v>
          </cell>
          <cell r="S837">
            <v>0</v>
          </cell>
          <cell r="T837" t="e">
            <v>#DIV/0!</v>
          </cell>
          <cell r="U837" t="e">
            <v>#DIV/0!</v>
          </cell>
          <cell r="V837" t="e">
            <v>#DIV/0!</v>
          </cell>
          <cell r="W837" t="e">
            <v>#DIV/0!</v>
          </cell>
          <cell r="X837">
            <v>4.7</v>
          </cell>
          <cell r="Y837">
            <v>1.3027272727272727</v>
          </cell>
          <cell r="Z837" t="str">
            <v>41. Xã Tân Phú.xlsx</v>
          </cell>
          <cell r="AA837">
            <v>1600</v>
          </cell>
          <cell r="AB837">
            <v>780</v>
          </cell>
          <cell r="AC837">
            <v>590</v>
          </cell>
          <cell r="AD837">
            <v>390</v>
          </cell>
        </row>
        <row r="838">
          <cell r="G838" t="str">
            <v>TP11DT</v>
          </cell>
          <cell r="H838" t="str">
            <v>Đường Phạm Ngọc Thạch (từ Quốc lộ 20 đến hết ranh thửa đất số 83, tờ BĐĐC số 2 về bên phải và hết ranh thửa đất số 508, tờ BĐĐC số 2 về bên trái, thị trấn Tân Phú)</v>
          </cell>
          <cell r="I838" t="str">
            <v>Quốc lộ 20</v>
          </cell>
          <cell r="J838" t="str">
            <v>TP11DT</v>
          </cell>
          <cell r="K838" t="str">
            <v>Bên phải, đến hết ranh thửa đất số 83 tờ BĐĐC số 2; Bên trái, đến hết ranh thửa đất số 508, tờ BĐĐC số 2 (thị trấn Tân Phú)</v>
          </cell>
          <cell r="L838">
            <v>2200</v>
          </cell>
          <cell r="M838">
            <v>650</v>
          </cell>
          <cell r="N838">
            <v>500</v>
          </cell>
          <cell r="O838">
            <v>350</v>
          </cell>
          <cell r="P838">
            <v>0</v>
          </cell>
          <cell r="Q838">
            <v>0</v>
          </cell>
          <cell r="R838">
            <v>0</v>
          </cell>
          <cell r="S838">
            <v>0</v>
          </cell>
          <cell r="T838" t="e">
            <v>#DIV/0!</v>
          </cell>
          <cell r="U838" t="e">
            <v>#DIV/0!</v>
          </cell>
          <cell r="V838" t="e">
            <v>#DIV/0!</v>
          </cell>
          <cell r="W838" t="e">
            <v>#DIV/0!</v>
          </cell>
          <cell r="X838">
            <v>4.7</v>
          </cell>
          <cell r="Y838">
            <v>1.3027272727272727</v>
          </cell>
          <cell r="Z838" t="str">
            <v>41. Xã Tân Phú.xlsx</v>
          </cell>
          <cell r="AA838">
            <v>2900</v>
          </cell>
          <cell r="AB838">
            <v>850</v>
          </cell>
          <cell r="AC838">
            <v>650</v>
          </cell>
          <cell r="AD838">
            <v>460</v>
          </cell>
        </row>
        <row r="839">
          <cell r="G839" t="str">
            <v>TP12DT</v>
          </cell>
          <cell r="H839" t="str">
            <v>Đường Trịnh Hoài Đức (nối đường Nguyễn Tất Thành và Quốc lộ 20)</v>
          </cell>
          <cell r="I839" t="str">
            <v>Đường Nguyễn Tất Thành</v>
          </cell>
          <cell r="J839" t="str">
            <v>TP12DT</v>
          </cell>
          <cell r="K839" t="str">
            <v>Quốc lộ 20</v>
          </cell>
          <cell r="L839">
            <v>1200</v>
          </cell>
          <cell r="M839">
            <v>600</v>
          </cell>
          <cell r="N839">
            <v>450</v>
          </cell>
          <cell r="O839">
            <v>300</v>
          </cell>
          <cell r="P839">
            <v>0</v>
          </cell>
          <cell r="Q839">
            <v>0</v>
          </cell>
          <cell r="R839">
            <v>0</v>
          </cell>
          <cell r="S839">
            <v>0</v>
          </cell>
          <cell r="T839" t="e">
            <v>#DIV/0!</v>
          </cell>
          <cell r="U839" t="e">
            <v>#DIV/0!</v>
          </cell>
          <cell r="V839" t="e">
            <v>#DIV/0!</v>
          </cell>
          <cell r="W839" t="e">
            <v>#DIV/0!</v>
          </cell>
          <cell r="X839">
            <v>4.7</v>
          </cell>
          <cell r="Y839">
            <v>1.3027272727272727</v>
          </cell>
          <cell r="Z839" t="str">
            <v>41. Xã Tân Phú.xlsx</v>
          </cell>
          <cell r="AA839">
            <v>1600</v>
          </cell>
          <cell r="AB839">
            <v>780</v>
          </cell>
          <cell r="AC839">
            <v>590</v>
          </cell>
          <cell r="AD839">
            <v>390</v>
          </cell>
        </row>
        <row r="840">
          <cell r="G840" t="str">
            <v>TP13DT</v>
          </cell>
          <cell r="H840" t="str">
            <v>Đường Trương Công Định (từ Quốc lộ 20 đến hết ranh thị trấn Tân Phú)</v>
          </cell>
          <cell r="I840" t="str">
            <v>Quốc lộ 20</v>
          </cell>
          <cell r="J840" t="str">
            <v>TP13DT</v>
          </cell>
          <cell r="K840" t="str">
            <v>Hết ranh thị trấn Tân Phú</v>
          </cell>
          <cell r="L840">
            <v>1400</v>
          </cell>
          <cell r="M840">
            <v>700</v>
          </cell>
          <cell r="N840">
            <v>500</v>
          </cell>
          <cell r="O840">
            <v>300</v>
          </cell>
          <cell r="P840">
            <v>0</v>
          </cell>
          <cell r="Q840">
            <v>0</v>
          </cell>
          <cell r="R840">
            <v>0</v>
          </cell>
          <cell r="S840">
            <v>0</v>
          </cell>
          <cell r="T840" t="e">
            <v>#DIV/0!</v>
          </cell>
          <cell r="U840" t="e">
            <v>#DIV/0!</v>
          </cell>
          <cell r="V840" t="e">
            <v>#DIV/0!</v>
          </cell>
          <cell r="W840" t="e">
            <v>#DIV/0!</v>
          </cell>
          <cell r="X840">
            <v>4.7</v>
          </cell>
          <cell r="Y840">
            <v>1.3027272727272727</v>
          </cell>
          <cell r="Z840" t="str">
            <v>41. Xã Tân Phú.xlsx</v>
          </cell>
          <cell r="AA840">
            <v>1800</v>
          </cell>
          <cell r="AB840">
            <v>910</v>
          </cell>
          <cell r="AC840">
            <v>650</v>
          </cell>
          <cell r="AD840">
            <v>390</v>
          </cell>
        </row>
        <row r="841">
          <cell r="G841" t="str">
            <v>TP14DT</v>
          </cell>
          <cell r="H841" t="str">
            <v>Đường Võ Thị Sáu (nối đường Nguyễn Hữu Cảnh và đường Nguyễn Tất Thành)</v>
          </cell>
          <cell r="I841" t="str">
            <v>Đường Nguyễn Hữu Cảnh</v>
          </cell>
          <cell r="J841" t="str">
            <v>TP14DT</v>
          </cell>
          <cell r="K841" t="str">
            <v xml:space="preserve"> Đường Nguyễn Tất Thành</v>
          </cell>
          <cell r="L841">
            <v>1200</v>
          </cell>
          <cell r="M841">
            <v>600</v>
          </cell>
          <cell r="N841">
            <v>450</v>
          </cell>
          <cell r="O841">
            <v>300</v>
          </cell>
          <cell r="P841">
            <v>0</v>
          </cell>
          <cell r="Q841">
            <v>0</v>
          </cell>
          <cell r="R841">
            <v>0</v>
          </cell>
          <cell r="S841">
            <v>0</v>
          </cell>
          <cell r="T841" t="e">
            <v>#DIV/0!</v>
          </cell>
          <cell r="U841" t="e">
            <v>#DIV/0!</v>
          </cell>
          <cell r="V841" t="e">
            <v>#DIV/0!</v>
          </cell>
          <cell r="W841" t="e">
            <v>#DIV/0!</v>
          </cell>
          <cell r="X841">
            <v>4.7</v>
          </cell>
          <cell r="Y841">
            <v>1.3027272727272727</v>
          </cell>
          <cell r="Z841" t="str">
            <v>41. Xã Tân Phú.xlsx</v>
          </cell>
          <cell r="AA841">
            <v>1600</v>
          </cell>
          <cell r="AB841">
            <v>780</v>
          </cell>
          <cell r="AC841">
            <v>590</v>
          </cell>
          <cell r="AD841">
            <v>390</v>
          </cell>
        </row>
        <row r="842">
          <cell r="G842" t="str">
            <v>TP15DT</v>
          </cell>
          <cell r="H842" t="str">
            <v>Đường Tà Lài</v>
          </cell>
          <cell r="I842" t="str">
            <v>Quốc lộ 20</v>
          </cell>
          <cell r="K842" t="str">
            <v>Ranh giới xã Phú Lộc</v>
          </cell>
        </row>
        <row r="843">
          <cell r="G843" t="str">
            <v>TP15DT_D1</v>
          </cell>
          <cell r="H843" t="str">
            <v>Đoạn từ Quốc lộ 20 đến đường Nguyễn Hữu Cảnh</v>
          </cell>
          <cell r="I843" t="str">
            <v>Quốc lộ 20</v>
          </cell>
          <cell r="J843" t="str">
            <v>TP15DT_D1</v>
          </cell>
          <cell r="K843" t="str">
            <v>Đường Nguyễn Hữu Cảnh</v>
          </cell>
          <cell r="L843">
            <v>3800</v>
          </cell>
          <cell r="M843">
            <v>1500</v>
          </cell>
          <cell r="N843">
            <v>900</v>
          </cell>
          <cell r="O843">
            <v>700</v>
          </cell>
          <cell r="P843">
            <v>0</v>
          </cell>
          <cell r="Q843">
            <v>0</v>
          </cell>
          <cell r="R843">
            <v>0</v>
          </cell>
          <cell r="S843">
            <v>0</v>
          </cell>
          <cell r="T843" t="e">
            <v>#DIV/0!</v>
          </cell>
          <cell r="U843" t="e">
            <v>#DIV/0!</v>
          </cell>
          <cell r="V843" t="e">
            <v>#DIV/0!</v>
          </cell>
          <cell r="W843" t="e">
            <v>#DIV/0!</v>
          </cell>
          <cell r="X843">
            <v>3</v>
          </cell>
          <cell r="Y843">
            <v>1.1636363636363636</v>
          </cell>
          <cell r="Z843" t="str">
            <v>41. Xã Tân Phú.xlsx</v>
          </cell>
          <cell r="AA843">
            <v>4400</v>
          </cell>
          <cell r="AB843">
            <v>1700</v>
          </cell>
          <cell r="AC843">
            <v>1000</v>
          </cell>
          <cell r="AD843">
            <v>810</v>
          </cell>
        </row>
        <row r="844">
          <cell r="G844" t="str">
            <v>TP15DT_D2</v>
          </cell>
          <cell r="H844" t="str">
            <v>Đoạn từ đường Nguyễn Hữu Cảnh đến đường vào Khu công nghiệp Tân Phú</v>
          </cell>
          <cell r="I844" t="str">
            <v>Đường Nguyễn Hữu Cảnh</v>
          </cell>
          <cell r="J844" t="str">
            <v>TP15DT_D2</v>
          </cell>
          <cell r="K844" t="str">
            <v>Đường vào Khu công nghiệp Tân Phú</v>
          </cell>
          <cell r="L844">
            <v>2500</v>
          </cell>
          <cell r="M844">
            <v>800</v>
          </cell>
          <cell r="N844">
            <v>500</v>
          </cell>
          <cell r="O844">
            <v>350</v>
          </cell>
          <cell r="P844">
            <v>12477</v>
          </cell>
          <cell r="Q844">
            <v>5751</v>
          </cell>
          <cell r="R844">
            <v>3087</v>
          </cell>
          <cell r="S844">
            <v>2643</v>
          </cell>
          <cell r="T844">
            <v>0.26102574191056999</v>
          </cell>
          <cell r="U844">
            <v>0.18121749577148638</v>
          </cell>
          <cell r="V844">
            <v>0.21100214977765999</v>
          </cell>
          <cell r="W844">
            <v>0.17251401644137171</v>
          </cell>
          <cell r="X844">
            <v>4.7</v>
          </cell>
          <cell r="Y844">
            <v>1.3027272727272727</v>
          </cell>
          <cell r="Z844" t="str">
            <v>41. Xã Tân Phú.xlsx</v>
          </cell>
          <cell r="AA844">
            <v>3300</v>
          </cell>
          <cell r="AB844">
            <v>1000</v>
          </cell>
          <cell r="AC844">
            <v>650</v>
          </cell>
          <cell r="AD844">
            <v>460</v>
          </cell>
        </row>
        <row r="845">
          <cell r="G845" t="str">
            <v>TP15DT_D3</v>
          </cell>
          <cell r="H845" t="str">
            <v>Đoạn từ đường vào Khu công nghiệp Tân Phú đến ranh giới xã Phú Lộc</v>
          </cell>
          <cell r="I845" t="str">
            <v>Đường vào Khu công nghiệp Tân Phú</v>
          </cell>
          <cell r="J845" t="str">
            <v>TP15DT_D3</v>
          </cell>
          <cell r="K845" t="str">
            <v>Ranh giới xã Phú Lộc</v>
          </cell>
          <cell r="L845">
            <v>1700</v>
          </cell>
          <cell r="M845">
            <v>500</v>
          </cell>
          <cell r="N845">
            <v>400</v>
          </cell>
          <cell r="O845">
            <v>250</v>
          </cell>
          <cell r="P845">
            <v>0</v>
          </cell>
          <cell r="Q845">
            <v>3940</v>
          </cell>
          <cell r="R845">
            <v>2972</v>
          </cell>
          <cell r="S845">
            <v>0</v>
          </cell>
          <cell r="T845" t="e">
            <v>#DIV/0!</v>
          </cell>
          <cell r="U845">
            <v>0.16532071988924782</v>
          </cell>
          <cell r="V845">
            <v>0.1753334149027285</v>
          </cell>
          <cell r="W845" t="e">
            <v>#DIV/0!</v>
          </cell>
          <cell r="X845">
            <v>4.7</v>
          </cell>
          <cell r="Y845">
            <v>1.3027272727272727</v>
          </cell>
          <cell r="Z845" t="str">
            <v>41. Xã Tân Phú.xlsx</v>
          </cell>
          <cell r="AA845">
            <v>2200</v>
          </cell>
          <cell r="AB845">
            <v>650</v>
          </cell>
          <cell r="AC845">
            <v>520</v>
          </cell>
          <cell r="AD845">
            <v>330</v>
          </cell>
        </row>
        <row r="846">
          <cell r="G846" t="str">
            <v>TP16DT</v>
          </cell>
          <cell r="H846" t="str">
            <v>Đường Trà Cổ</v>
          </cell>
          <cell r="I846" t="str">
            <v>Quốc lộ 20</v>
          </cell>
          <cell r="K846" t="str">
            <v>Giáp ranh xã Trà Cổ</v>
          </cell>
        </row>
        <row r="847">
          <cell r="G847" t="str">
            <v>TP16DT_D1</v>
          </cell>
          <cell r="H847" t="str">
            <v>Đoạn từ Quốc lộ 20 đến đường vào chợ Trà Cổ</v>
          </cell>
          <cell r="I847" t="str">
            <v>Quốc lộ 20</v>
          </cell>
          <cell r="J847" t="str">
            <v>TP16DT_D1</v>
          </cell>
          <cell r="K847" t="str">
            <v>Đường vào chợ Trà Cổ</v>
          </cell>
          <cell r="L847">
            <v>2500</v>
          </cell>
          <cell r="M847">
            <v>800</v>
          </cell>
          <cell r="N847">
            <v>550</v>
          </cell>
          <cell r="O847">
            <v>350</v>
          </cell>
          <cell r="P847">
            <v>0</v>
          </cell>
          <cell r="Q847">
            <v>0</v>
          </cell>
          <cell r="R847">
            <v>0</v>
          </cell>
          <cell r="S847">
            <v>0</v>
          </cell>
          <cell r="T847" t="e">
            <v>#DIV/0!</v>
          </cell>
          <cell r="U847" t="e">
            <v>#DIV/0!</v>
          </cell>
          <cell r="V847" t="e">
            <v>#DIV/0!</v>
          </cell>
          <cell r="W847" t="e">
            <v>#DIV/0!</v>
          </cell>
          <cell r="X847">
            <v>4.7</v>
          </cell>
          <cell r="Y847">
            <v>1.3027272727272727</v>
          </cell>
          <cell r="Z847" t="str">
            <v>41. Xã Tân Phú.xlsx</v>
          </cell>
          <cell r="AA847">
            <v>3300</v>
          </cell>
          <cell r="AB847">
            <v>1000</v>
          </cell>
          <cell r="AC847">
            <v>720</v>
          </cell>
          <cell r="AD847">
            <v>460</v>
          </cell>
        </row>
        <row r="848">
          <cell r="G848" t="str">
            <v>TP16DT_D2</v>
          </cell>
          <cell r="H848" t="str">
            <v>Đoạn từ đường vào chợ Trà Cổ đến giáp ranh xã Trà Cổ</v>
          </cell>
          <cell r="I848" t="str">
            <v>Đường vào chợ Trà Cổ</v>
          </cell>
          <cell r="J848" t="str">
            <v>TP16DT_D2</v>
          </cell>
          <cell r="K848" t="str">
            <v>Giáp ranh xã Trà Cổ</v>
          </cell>
          <cell r="L848">
            <v>1800</v>
          </cell>
          <cell r="M848">
            <v>700</v>
          </cell>
          <cell r="N848">
            <v>500</v>
          </cell>
          <cell r="O848">
            <v>300</v>
          </cell>
          <cell r="P848">
            <v>0</v>
          </cell>
          <cell r="Q848">
            <v>0</v>
          </cell>
          <cell r="R848">
            <v>0</v>
          </cell>
          <cell r="S848">
            <v>0</v>
          </cell>
          <cell r="T848" t="e">
            <v>#DIV/0!</v>
          </cell>
          <cell r="U848" t="e">
            <v>#DIV/0!</v>
          </cell>
          <cell r="V848" t="e">
            <v>#DIV/0!</v>
          </cell>
          <cell r="W848" t="e">
            <v>#DIV/0!</v>
          </cell>
          <cell r="X848">
            <v>4.7</v>
          </cell>
          <cell r="Y848">
            <v>1.3027272727272727</v>
          </cell>
          <cell r="Z848" t="str">
            <v>41. Xã Tân Phú.xlsx</v>
          </cell>
          <cell r="AA848">
            <v>2300</v>
          </cell>
          <cell r="AB848">
            <v>910</v>
          </cell>
          <cell r="AC848">
            <v>650</v>
          </cell>
          <cell r="AD848">
            <v>390</v>
          </cell>
        </row>
        <row r="849">
          <cell r="G849" t="str">
            <v>TP17DT</v>
          </cell>
          <cell r="H849" t="str">
            <v>Đường vào Khu công nghiệp Tân Phú (từ đường Tà Lài đến hết ranh thửa đất số 118, tờ BĐĐC số 3 về bên phải và hết ranh thửa đất số 119, tờ BĐĐC số 3 về bên trái, thị trấn Tân Phú)</v>
          </cell>
          <cell r="I849" t="str">
            <v>Đường Tà Lài</v>
          </cell>
          <cell r="J849" t="str">
            <v>TP17DT</v>
          </cell>
          <cell r="K849" t="str">
            <v>Bên phải, đến hết ranh thửa đất số 118 tờ BĐĐC số 3; Bên trái, đến hết ranh thửa đất số 119, tờ BĐĐC số 3 (thị trấn Tân Phú)</v>
          </cell>
          <cell r="L849">
            <v>2000</v>
          </cell>
          <cell r="M849">
            <v>1000</v>
          </cell>
          <cell r="N849">
            <v>700</v>
          </cell>
          <cell r="O849">
            <v>300</v>
          </cell>
          <cell r="P849">
            <v>0</v>
          </cell>
          <cell r="Q849">
            <v>3940</v>
          </cell>
          <cell r="R849">
            <v>2975</v>
          </cell>
          <cell r="S849">
            <v>2634</v>
          </cell>
          <cell r="T849" t="e">
            <v>#DIV/0!</v>
          </cell>
          <cell r="U849">
            <v>0.30572219658514072</v>
          </cell>
          <cell r="V849">
            <v>0.28342245989304815</v>
          </cell>
          <cell r="W849">
            <v>0.13719196521018845</v>
          </cell>
          <cell r="X849">
            <v>3.5</v>
          </cell>
          <cell r="Y849">
            <v>1.2045454545454546</v>
          </cell>
          <cell r="Z849" t="str">
            <v>41. Xã Tân Phú.xlsx</v>
          </cell>
          <cell r="AA849">
            <v>2400</v>
          </cell>
          <cell r="AB849">
            <v>1200</v>
          </cell>
          <cell r="AC849">
            <v>840</v>
          </cell>
          <cell r="AD849">
            <v>360</v>
          </cell>
        </row>
        <row r="850">
          <cell r="G850" t="str">
            <v>TP18DT</v>
          </cell>
          <cell r="H850" t="str">
            <v>Đường Chu Văn An</v>
          </cell>
          <cell r="I850" t="str">
            <v>Đường Nguyễn Thượng Hiền</v>
          </cell>
          <cell r="J850" t="str">
            <v>TP18DT</v>
          </cell>
          <cell r="K850" t="str">
            <v>Đường Phạm Ngọc Thạch</v>
          </cell>
          <cell r="L850">
            <v>4000</v>
          </cell>
          <cell r="M850">
            <v>1000</v>
          </cell>
          <cell r="N850">
            <v>800</v>
          </cell>
          <cell r="O850">
            <v>600</v>
          </cell>
          <cell r="P850">
            <v>0</v>
          </cell>
          <cell r="Q850">
            <v>0</v>
          </cell>
          <cell r="R850">
            <v>0</v>
          </cell>
          <cell r="S850">
            <v>0</v>
          </cell>
          <cell r="T850" t="e">
            <v>#DIV/0!</v>
          </cell>
          <cell r="U850" t="e">
            <v>#DIV/0!</v>
          </cell>
          <cell r="V850" t="e">
            <v>#DIV/0!</v>
          </cell>
          <cell r="W850" t="e">
            <v>#DIV/0!</v>
          </cell>
          <cell r="X850">
            <v>3</v>
          </cell>
          <cell r="Y850">
            <v>1.1636363636363636</v>
          </cell>
          <cell r="Z850" t="str">
            <v>41. Xã Tân Phú.xlsx</v>
          </cell>
          <cell r="AA850">
            <v>4700</v>
          </cell>
          <cell r="AB850">
            <v>1200</v>
          </cell>
          <cell r="AC850">
            <v>930</v>
          </cell>
          <cell r="AD850">
            <v>700</v>
          </cell>
        </row>
        <row r="851">
          <cell r="G851" t="str">
            <v>TP19DT</v>
          </cell>
          <cell r="H851" t="str">
            <v xml:space="preserve">Đường Hùng Vương (từ đường Nguyễn Thượng Hiền đến hết ranh thửa đất số 458, tờ BĐĐC số 2, thị trấn Tân Phú) </v>
          </cell>
          <cell r="I851" t="str">
            <v>Đường Nguyễn Thượng Hiền</v>
          </cell>
          <cell r="J851" t="str">
            <v>TP19DT</v>
          </cell>
          <cell r="K851" t="str">
            <v xml:space="preserve">Đến hết ranh thửa đất số 458, tờ BĐĐC số 2, thị trấn Tân Phú </v>
          </cell>
          <cell r="L851">
            <v>2200</v>
          </cell>
          <cell r="M851">
            <v>800</v>
          </cell>
          <cell r="N851">
            <v>600</v>
          </cell>
          <cell r="O851">
            <v>350</v>
          </cell>
          <cell r="P851">
            <v>10257</v>
          </cell>
          <cell r="Q851">
            <v>5746</v>
          </cell>
          <cell r="R851">
            <v>3087</v>
          </cell>
          <cell r="S851">
            <v>2643</v>
          </cell>
          <cell r="T851">
            <v>0.25836014429170323</v>
          </cell>
          <cell r="U851">
            <v>0.16770559756985096</v>
          </cell>
          <cell r="V851">
            <v>0.23411962187472393</v>
          </cell>
          <cell r="W851">
            <v>0.15951226223643933</v>
          </cell>
          <cell r="X851">
            <v>3.5</v>
          </cell>
          <cell r="Y851">
            <v>1.2045454545454546</v>
          </cell>
          <cell r="Z851" t="str">
            <v>41. Xã Tân Phú.xlsx</v>
          </cell>
          <cell r="AA851">
            <v>2700</v>
          </cell>
          <cell r="AB851">
            <v>960</v>
          </cell>
          <cell r="AC851">
            <v>720</v>
          </cell>
          <cell r="AD851">
            <v>420</v>
          </cell>
        </row>
        <row r="852">
          <cell r="G852" t="str">
            <v>TP20DT</v>
          </cell>
          <cell r="H852" t="str">
            <v>Đường Phú Thanh - Trà Cổ</v>
          </cell>
          <cell r="I852" t="str">
            <v>Quốc lộ 20</v>
          </cell>
          <cell r="J852" t="str">
            <v>TP20DT</v>
          </cell>
          <cell r="K852" t="str">
            <v>Hết ranh thị trấn Tân Phú</v>
          </cell>
          <cell r="L852">
            <v>900</v>
          </cell>
          <cell r="M852">
            <v>450</v>
          </cell>
          <cell r="N852">
            <v>350</v>
          </cell>
          <cell r="O852">
            <v>250</v>
          </cell>
          <cell r="P852">
            <v>0</v>
          </cell>
          <cell r="Q852">
            <v>0</v>
          </cell>
          <cell r="R852">
            <v>0</v>
          </cell>
          <cell r="S852">
            <v>0</v>
          </cell>
          <cell r="T852" t="e">
            <v>#DIV/0!</v>
          </cell>
          <cell r="U852" t="e">
            <v>#DIV/0!</v>
          </cell>
          <cell r="V852" t="e">
            <v>#DIV/0!</v>
          </cell>
          <cell r="W852" t="e">
            <v>#DIV/0!</v>
          </cell>
          <cell r="X852">
            <v>8.01</v>
          </cell>
          <cell r="Y852">
            <v>1.2</v>
          </cell>
          <cell r="Z852" t="e">
            <v>#N/A</v>
          </cell>
          <cell r="AA852">
            <v>1100</v>
          </cell>
          <cell r="AB852">
            <v>540</v>
          </cell>
          <cell r="AC852">
            <v>420</v>
          </cell>
          <cell r="AD852">
            <v>300</v>
          </cell>
        </row>
        <row r="853">
          <cell r="G853" t="str">
            <v>TP21DT</v>
          </cell>
          <cell r="H853" t="str">
            <v>Đường D1 đi khu tái định cư 9,7 ha (từ đường Phạm Ngọc Thạch đến hết ranh thửa đất số 550, tờ BĐĐC số 3 về bên phải và hết ranh thửa đất số 574, tờ BĐĐC số 3 về bên trái, thị trấn Tân Phú)</v>
          </cell>
          <cell r="I853" t="str">
            <v>Đường Phạm Ngọc Thạch</v>
          </cell>
          <cell r="J853" t="str">
            <v>TP21DT</v>
          </cell>
          <cell r="K853" t="str">
            <v>Bên phải, đến hết ranh thửa đất số 550 tờ BĐĐC số 3; Bên trái, đến hết ranh thửa đất số 574, tờ BĐĐC số 3 (thị trấn Tân Phú)</v>
          </cell>
          <cell r="L853">
            <v>1200</v>
          </cell>
          <cell r="M853">
            <v>600</v>
          </cell>
          <cell r="N853">
            <v>500</v>
          </cell>
          <cell r="O853">
            <v>300</v>
          </cell>
          <cell r="P853">
            <v>10257</v>
          </cell>
          <cell r="Q853">
            <v>5746</v>
          </cell>
          <cell r="R853">
            <v>3087</v>
          </cell>
          <cell r="S853">
            <v>2643</v>
          </cell>
          <cell r="T853">
            <v>0.15241032731527027</v>
          </cell>
          <cell r="U853">
            <v>0.13603138942505458</v>
          </cell>
          <cell r="V853">
            <v>0.21100214977765999</v>
          </cell>
          <cell r="W853">
            <v>0.1478691569497472</v>
          </cell>
          <cell r="X853">
            <v>4.7</v>
          </cell>
          <cell r="Y853">
            <v>1.3027272727272727</v>
          </cell>
          <cell r="Z853" t="str">
            <v>41. Xã Tân Phú.xlsx</v>
          </cell>
          <cell r="AA853">
            <v>1600</v>
          </cell>
          <cell r="AB853">
            <v>780</v>
          </cell>
          <cell r="AC853">
            <v>650</v>
          </cell>
          <cell r="AD853">
            <v>390</v>
          </cell>
        </row>
        <row r="854">
          <cell r="G854" t="str">
            <v>VC</v>
          </cell>
          <cell r="H854" t="str">
            <v>THỊ TRẤN VĨNH AN</v>
          </cell>
        </row>
        <row r="855">
          <cell r="G855" t="str">
            <v>VC1DT</v>
          </cell>
          <cell r="H855" t="str">
            <v>Đường tỉnh 768</v>
          </cell>
          <cell r="I855" t="str">
            <v>Giáp ranh xã Trị An</v>
          </cell>
          <cell r="K855" t="str">
            <v>Đầu Trường Tiểu học Cây Gáo B, phân hiệu 1</v>
          </cell>
        </row>
        <row r="856">
          <cell r="G856" t="str">
            <v>VC1DT_D1</v>
          </cell>
          <cell r="H856" t="str">
            <v>Đoạn từ giáp xã Trị An đến đầu Trường Tiểu học Cây Gáo B - phân hiệu 2 (khu phố 4)</v>
          </cell>
          <cell r="I856" t="str">
            <v>Giáp ranh xã Trị An</v>
          </cell>
          <cell r="J856" t="str">
            <v>VC1DT_D1</v>
          </cell>
          <cell r="K856" t="str">
            <v>Đầu Trường Tiểu học Cây Gáo B,phân hiệu 2</v>
          </cell>
          <cell r="L856">
            <v>1600</v>
          </cell>
          <cell r="M856">
            <v>800</v>
          </cell>
          <cell r="N856">
            <v>600</v>
          </cell>
          <cell r="O856">
            <v>400</v>
          </cell>
          <cell r="P856">
            <v>0</v>
          </cell>
          <cell r="Q856">
            <v>0</v>
          </cell>
          <cell r="R856">
            <v>0</v>
          </cell>
          <cell r="S856">
            <v>0</v>
          </cell>
          <cell r="T856" t="e">
            <v>#DIV/0!</v>
          </cell>
          <cell r="U856" t="e">
            <v>#DIV/0!</v>
          </cell>
          <cell r="V856" t="e">
            <v>#DIV/0!</v>
          </cell>
          <cell r="W856" t="e">
            <v>#DIV/0!</v>
          </cell>
          <cell r="X856">
            <v>5.37</v>
          </cell>
          <cell r="Y856">
            <v>1.22</v>
          </cell>
          <cell r="Z856" t="e">
            <v>#N/A</v>
          </cell>
          <cell r="AA856">
            <v>2000</v>
          </cell>
          <cell r="AB856">
            <v>980</v>
          </cell>
          <cell r="AC856">
            <v>730</v>
          </cell>
          <cell r="AD856">
            <v>490</v>
          </cell>
        </row>
        <row r="857">
          <cell r="G857" t="str">
            <v>VC1DT_D2</v>
          </cell>
          <cell r="H857" t="str">
            <v>Đoạn từ đầu Trường Tiểu học Cây Gáo B - phân hiệu 2 (khu phố 4) đến đầu Trường Tiểu học Cây Gáo B - phân hiệu 1 (khu phố 3)</v>
          </cell>
          <cell r="I857" t="str">
            <v>Đầu Trường Tiểu học Cây Gáo B,phân hiệu 2</v>
          </cell>
          <cell r="J857" t="str">
            <v>VC1DT_D2</v>
          </cell>
          <cell r="K857" t="str">
            <v>Đầu Trường Tiểu học Cây Gáo B, phân hiệu 1</v>
          </cell>
          <cell r="L857">
            <v>2200</v>
          </cell>
          <cell r="M857">
            <v>1000</v>
          </cell>
          <cell r="N857">
            <v>800</v>
          </cell>
          <cell r="O857">
            <v>600</v>
          </cell>
          <cell r="P857">
            <v>0</v>
          </cell>
          <cell r="Q857">
            <v>0</v>
          </cell>
          <cell r="R857">
            <v>0</v>
          </cell>
          <cell r="S857">
            <v>0</v>
          </cell>
          <cell r="T857" t="e">
            <v>#DIV/0!</v>
          </cell>
          <cell r="U857" t="e">
            <v>#DIV/0!</v>
          </cell>
          <cell r="V857" t="e">
            <v>#DIV/0!</v>
          </cell>
          <cell r="W857" t="e">
            <v>#DIV/0!</v>
          </cell>
          <cell r="X857">
            <v>1.35</v>
          </cell>
          <cell r="Y857">
            <v>1.2150000000000001</v>
          </cell>
          <cell r="Z857" t="str">
            <v>28. Xã Trị An rồi.xlsx</v>
          </cell>
          <cell r="AA857">
            <v>2700</v>
          </cell>
          <cell r="AB857">
            <v>1200</v>
          </cell>
          <cell r="AC857">
            <v>970</v>
          </cell>
          <cell r="AD857">
            <v>730</v>
          </cell>
        </row>
        <row r="858">
          <cell r="G858" t="str">
            <v>VC2DT</v>
          </cell>
          <cell r="H858" t="str">
            <v>Đường Lạc Long Quân (ĐT 768), đoạn từ đầu Trường Tiểu học Cây Gáo B (khu phố 3) đến đường Quang Trung</v>
          </cell>
          <cell r="I858" t="str">
            <v>Đầu Trường Tiểu học Cây Gáo B, cơ sở 1</v>
          </cell>
          <cell r="K858" t="str">
            <v>Đường Quang Trung</v>
          </cell>
        </row>
        <row r="859">
          <cell r="G859" t="str">
            <v>VC2DT_D1</v>
          </cell>
          <cell r="H859" t="str">
            <v>Đoạn từ đầu Trường Tiểu học Cây Gáo B - phân hiệu 1 (khu phố 3) đến ngã ba đường Kho Mìn</v>
          </cell>
          <cell r="I859" t="str">
            <v xml:space="preserve"> Đầu Trường Tiểu học Cây Gáo B, phân hiệu 1</v>
          </cell>
          <cell r="J859" t="str">
            <v>VC2DT_D1</v>
          </cell>
          <cell r="K859" t="str">
            <v>Ngã ba đường Kho Mìn</v>
          </cell>
          <cell r="L859">
            <v>2800</v>
          </cell>
          <cell r="M859">
            <v>1400</v>
          </cell>
          <cell r="N859">
            <v>900</v>
          </cell>
          <cell r="O859">
            <v>800</v>
          </cell>
          <cell r="P859">
            <v>0</v>
          </cell>
          <cell r="Q859">
            <v>0</v>
          </cell>
          <cell r="R859">
            <v>0</v>
          </cell>
          <cell r="S859">
            <v>0</v>
          </cell>
          <cell r="T859" t="e">
            <v>#DIV/0!</v>
          </cell>
          <cell r="U859" t="e">
            <v>#DIV/0!</v>
          </cell>
          <cell r="V859" t="e">
            <v>#DIV/0!</v>
          </cell>
          <cell r="W859" t="e">
            <v>#DIV/0!</v>
          </cell>
          <cell r="X859">
            <v>1.25</v>
          </cell>
          <cell r="Y859">
            <v>1.125</v>
          </cell>
          <cell r="Z859" t="str">
            <v>28. Xã Trị An rồi.xlsx</v>
          </cell>
          <cell r="AA859">
            <v>3200</v>
          </cell>
          <cell r="AB859">
            <v>1600</v>
          </cell>
          <cell r="AC859">
            <v>1000</v>
          </cell>
          <cell r="AD859">
            <v>900</v>
          </cell>
        </row>
        <row r="860">
          <cell r="G860" t="str">
            <v>VC2DT_D2</v>
          </cell>
          <cell r="H860" t="str">
            <v>Đoạn từ ngã ba đường Kho Mìn đến đường Quang Trung</v>
          </cell>
          <cell r="I860" t="str">
            <v>Ngã ba đường Kho Mìn</v>
          </cell>
          <cell r="J860" t="str">
            <v>VC2DT_D2</v>
          </cell>
          <cell r="K860" t="str">
            <v>đường Quang Trung</v>
          </cell>
          <cell r="L860">
            <v>3500</v>
          </cell>
          <cell r="M860">
            <v>1500</v>
          </cell>
          <cell r="N860">
            <v>900</v>
          </cell>
          <cell r="O860">
            <v>800</v>
          </cell>
          <cell r="P860">
            <v>0</v>
          </cell>
          <cell r="Q860">
            <v>0</v>
          </cell>
          <cell r="R860">
            <v>0</v>
          </cell>
          <cell r="S860">
            <v>0</v>
          </cell>
          <cell r="T860" t="e">
            <v>#DIV/0!</v>
          </cell>
          <cell r="U860" t="e">
            <v>#DIV/0!</v>
          </cell>
          <cell r="V860" t="e">
            <v>#DIV/0!</v>
          </cell>
          <cell r="W860" t="e">
            <v>#DIV/0!</v>
          </cell>
          <cell r="X860">
            <v>1.2</v>
          </cell>
          <cell r="Y860">
            <v>1.08</v>
          </cell>
          <cell r="Z860" t="str">
            <v>28. Xã Trị An rồi.xlsx</v>
          </cell>
          <cell r="AA860">
            <v>3800</v>
          </cell>
          <cell r="AB860">
            <v>1700</v>
          </cell>
          <cell r="AC860">
            <v>1000</v>
          </cell>
          <cell r="AD860">
            <v>900</v>
          </cell>
        </row>
        <row r="861">
          <cell r="G861" t="str">
            <v>VC3DT</v>
          </cell>
          <cell r="H861" t="str">
            <v>Đường Phan Chu Trinh (ĐT 768), đoạn từ đường Quang Trung đến ngã ba Điện lực</v>
          </cell>
          <cell r="I861" t="str">
            <v>Đường Quang Trung</v>
          </cell>
          <cell r="J861" t="str">
            <v>VC3DT</v>
          </cell>
          <cell r="K861" t="str">
            <v>Ngã ba Điện lực</v>
          </cell>
          <cell r="L861">
            <v>3000</v>
          </cell>
          <cell r="M861">
            <v>1500</v>
          </cell>
          <cell r="N861">
            <v>900</v>
          </cell>
          <cell r="O861">
            <v>800</v>
          </cell>
          <cell r="P861">
            <v>0</v>
          </cell>
          <cell r="Q861">
            <v>0</v>
          </cell>
          <cell r="R861">
            <v>0</v>
          </cell>
          <cell r="S861">
            <v>0</v>
          </cell>
          <cell r="T861" t="e">
            <v>#DIV/0!</v>
          </cell>
          <cell r="U861" t="e">
            <v>#DIV/0!</v>
          </cell>
          <cell r="V861" t="e">
            <v>#DIV/0!</v>
          </cell>
          <cell r="W861" t="e">
            <v>#DIV/0!</v>
          </cell>
          <cell r="X861">
            <v>1.33</v>
          </cell>
          <cell r="Y861">
            <v>1.1970000000000001</v>
          </cell>
          <cell r="Z861" t="str">
            <v>28. Xã Trị An rồi.xlsx</v>
          </cell>
          <cell r="AA861">
            <v>3600</v>
          </cell>
          <cell r="AB861">
            <v>1800</v>
          </cell>
          <cell r="AC861">
            <v>1100</v>
          </cell>
          <cell r="AD861">
            <v>960</v>
          </cell>
        </row>
        <row r="862">
          <cell r="G862" t="str">
            <v>VC4DT</v>
          </cell>
          <cell r="H862" t="str">
            <v>Đường tỉnh 767 (từ ranh xã Vĩnh Tân đến ngã ba đường Hồ Xuân Hương)</v>
          </cell>
          <cell r="I862" t="str">
            <v>Ranh xã Vĩnh Tân</v>
          </cell>
          <cell r="J862" t="str">
            <v>VC4DT</v>
          </cell>
          <cell r="K862" t="str">
            <v>Ngã ba đường Hồ Xuân Hương</v>
          </cell>
          <cell r="L862">
            <v>5000</v>
          </cell>
          <cell r="M862">
            <v>1500</v>
          </cell>
          <cell r="N862">
            <v>1200</v>
          </cell>
          <cell r="O862">
            <v>900</v>
          </cell>
          <cell r="P862">
            <v>0</v>
          </cell>
          <cell r="Q862">
            <v>0</v>
          </cell>
          <cell r="R862">
            <v>0</v>
          </cell>
          <cell r="S862">
            <v>0</v>
          </cell>
          <cell r="T862" t="e">
            <v>#DIV/0!</v>
          </cell>
          <cell r="U862" t="e">
            <v>#DIV/0!</v>
          </cell>
          <cell r="V862" t="e">
            <v>#DIV/0!</v>
          </cell>
          <cell r="W862" t="e">
            <v>#DIV/0!</v>
          </cell>
          <cell r="X862">
            <v>1.2</v>
          </cell>
          <cell r="Y862">
            <v>1.08</v>
          </cell>
          <cell r="Z862" t="str">
            <v>28. Xã Trị An rồi.xlsx</v>
          </cell>
          <cell r="AA862">
            <v>5400</v>
          </cell>
          <cell r="AB862">
            <v>1700</v>
          </cell>
          <cell r="AC862">
            <v>1300</v>
          </cell>
          <cell r="AD862">
            <v>1000</v>
          </cell>
        </row>
        <row r="863">
          <cell r="G863" t="str">
            <v>VC5DT</v>
          </cell>
          <cell r="H863" t="str">
            <v>Đường Nguyễn Tất Thành (ĐT 767)</v>
          </cell>
          <cell r="I863" t="str">
            <v>Ngã ba đường Hồ Xuân Hương</v>
          </cell>
          <cell r="K863" t="str">
            <v>Cổng công ty thủy điện Trị An</v>
          </cell>
        </row>
        <row r="864">
          <cell r="G864" t="str">
            <v>VC5DT_D1</v>
          </cell>
          <cell r="H864" t="str">
            <v>Đoạn từ ngã ba đường Hồ Xuân Hương đến cầu Vĩnh An</v>
          </cell>
          <cell r="I864" t="str">
            <v>Ngã ba đường Hồ Xuân Hương</v>
          </cell>
          <cell r="J864" t="str">
            <v>VC5DT_D1</v>
          </cell>
          <cell r="K864" t="str">
            <v>Cầu Vĩnh An</v>
          </cell>
          <cell r="L864">
            <v>5000</v>
          </cell>
          <cell r="M864">
            <v>1800</v>
          </cell>
          <cell r="N864">
            <v>1300</v>
          </cell>
          <cell r="O864">
            <v>800</v>
          </cell>
          <cell r="P864">
            <v>0</v>
          </cell>
          <cell r="Q864">
            <v>0</v>
          </cell>
          <cell r="R864">
            <v>0</v>
          </cell>
          <cell r="S864">
            <v>0</v>
          </cell>
          <cell r="T864" t="e">
            <v>#DIV/0!</v>
          </cell>
          <cell r="U864" t="e">
            <v>#DIV/0!</v>
          </cell>
          <cell r="V864" t="e">
            <v>#DIV/0!</v>
          </cell>
          <cell r="W864" t="e">
            <v>#DIV/0!</v>
          </cell>
          <cell r="X864">
            <v>1.2</v>
          </cell>
          <cell r="Y864">
            <v>1.08</v>
          </cell>
          <cell r="Z864" t="str">
            <v>28. Xã Trị An rồi.xlsx</v>
          </cell>
          <cell r="AA864">
            <v>5400</v>
          </cell>
          <cell r="AB864">
            <v>2000</v>
          </cell>
          <cell r="AC864">
            <v>1500</v>
          </cell>
          <cell r="AD864">
            <v>900</v>
          </cell>
        </row>
        <row r="865">
          <cell r="G865" t="str">
            <v>VC5DT_D2</v>
          </cell>
          <cell r="H865" t="str">
            <v>Đoạn từ cầu Vĩnh An đến ngã ba huyện Vĩnh Cửu</v>
          </cell>
          <cell r="I865" t="str">
            <v xml:space="preserve">Cầu Vĩnh An </v>
          </cell>
          <cell r="J865" t="str">
            <v>VC5DT_D2</v>
          </cell>
          <cell r="K865" t="str">
            <v>Ngã ba huyện Vĩnh Cửu</v>
          </cell>
          <cell r="L865">
            <v>7500</v>
          </cell>
          <cell r="M865">
            <v>2500</v>
          </cell>
          <cell r="N865">
            <v>1800</v>
          </cell>
          <cell r="O865">
            <v>1200</v>
          </cell>
          <cell r="P865">
            <v>0</v>
          </cell>
          <cell r="Q865">
            <v>0</v>
          </cell>
          <cell r="R865">
            <v>0</v>
          </cell>
          <cell r="S865">
            <v>0</v>
          </cell>
          <cell r="T865" t="e">
            <v>#DIV/0!</v>
          </cell>
          <cell r="U865" t="e">
            <v>#DIV/0!</v>
          </cell>
          <cell r="V865" t="e">
            <v>#DIV/0!</v>
          </cell>
          <cell r="W865" t="e">
            <v>#DIV/0!</v>
          </cell>
          <cell r="X865">
            <v>1.2</v>
          </cell>
          <cell r="Y865">
            <v>1.08</v>
          </cell>
          <cell r="Z865" t="str">
            <v>28. Xã Trị An rồi.xlsx</v>
          </cell>
          <cell r="AA865">
            <v>8100</v>
          </cell>
          <cell r="AB865">
            <v>2800</v>
          </cell>
          <cell r="AC865">
            <v>2000</v>
          </cell>
          <cell r="AD865">
            <v>1300</v>
          </cell>
        </row>
        <row r="866">
          <cell r="G866" t="str">
            <v>VC5DT_D3</v>
          </cell>
          <cell r="H866" t="str">
            <v>Đoạn từ ngã ba huyện Vĩnh Cửu đến giáp đường Lê Đại Hành</v>
          </cell>
          <cell r="I866" t="str">
            <v>Ngã ba huyện Vĩnh Cửu</v>
          </cell>
          <cell r="J866" t="str">
            <v>VC5DT_D3</v>
          </cell>
          <cell r="K866" t="str">
            <v>Đường Lê Đại Hành</v>
          </cell>
          <cell r="L866">
            <v>5500</v>
          </cell>
          <cell r="M866">
            <v>1800</v>
          </cell>
          <cell r="N866">
            <v>1300</v>
          </cell>
          <cell r="O866">
            <v>1100</v>
          </cell>
          <cell r="P866">
            <v>0</v>
          </cell>
          <cell r="Q866">
            <v>0</v>
          </cell>
          <cell r="R866">
            <v>0</v>
          </cell>
          <cell r="S866">
            <v>0</v>
          </cell>
          <cell r="T866" t="e">
            <v>#DIV/0!</v>
          </cell>
          <cell r="U866" t="e">
            <v>#DIV/0!</v>
          </cell>
          <cell r="V866" t="e">
            <v>#DIV/0!</v>
          </cell>
          <cell r="W866" t="e">
            <v>#DIV/0!</v>
          </cell>
          <cell r="X866">
            <v>1.2</v>
          </cell>
          <cell r="Y866">
            <v>1.08</v>
          </cell>
          <cell r="Z866" t="str">
            <v>28. Xã Trị An rồi.xlsx</v>
          </cell>
          <cell r="AA866">
            <v>5900</v>
          </cell>
          <cell r="AB866">
            <v>2000</v>
          </cell>
          <cell r="AC866">
            <v>1500</v>
          </cell>
          <cell r="AD866">
            <v>1200</v>
          </cell>
        </row>
        <row r="867">
          <cell r="G867" t="str">
            <v>VC5DT_D4</v>
          </cell>
          <cell r="H867" t="str">
            <v>Đoạn từ giáp đường Lê Đại Hành đến ngã tư đập tràn</v>
          </cell>
          <cell r="I867" t="str">
            <v xml:space="preserve">Đường Lê Đại Hành </v>
          </cell>
          <cell r="J867" t="str">
            <v>VC5DT_D4</v>
          </cell>
          <cell r="K867" t="str">
            <v>Ngã tư Đập Tràn</v>
          </cell>
          <cell r="L867">
            <v>4500</v>
          </cell>
          <cell r="M867">
            <v>1700</v>
          </cell>
          <cell r="N867">
            <v>1100</v>
          </cell>
          <cell r="O867">
            <v>900</v>
          </cell>
          <cell r="P867">
            <v>0</v>
          </cell>
          <cell r="Q867">
            <v>0</v>
          </cell>
          <cell r="R867">
            <v>0</v>
          </cell>
          <cell r="S867">
            <v>0</v>
          </cell>
          <cell r="T867" t="e">
            <v>#DIV/0!</v>
          </cell>
          <cell r="U867" t="e">
            <v>#DIV/0!</v>
          </cell>
          <cell r="V867" t="e">
            <v>#DIV/0!</v>
          </cell>
          <cell r="W867" t="e">
            <v>#DIV/0!</v>
          </cell>
          <cell r="X867">
            <v>1.23</v>
          </cell>
          <cell r="Y867">
            <v>1.107</v>
          </cell>
          <cell r="Z867" t="str">
            <v>28. Xã Trị An rồi.xlsx</v>
          </cell>
          <cell r="AA867">
            <v>5000</v>
          </cell>
          <cell r="AB867">
            <v>1900</v>
          </cell>
          <cell r="AC867">
            <v>1200</v>
          </cell>
          <cell r="AD867">
            <v>1000</v>
          </cell>
        </row>
        <row r="868">
          <cell r="G868" t="str">
            <v>VC5DT_D5</v>
          </cell>
          <cell r="H868" t="str">
            <v>Đoạn từ ngã tư Đập Tràn đến cổng Công ty Thủy điện Trị An</v>
          </cell>
          <cell r="I868" t="str">
            <v>Ngã tư đập tràn</v>
          </cell>
          <cell r="J868" t="str">
            <v>VC5DT_D5</v>
          </cell>
          <cell r="K868" t="str">
            <v>Cổng công ty thủy điện Trị An</v>
          </cell>
          <cell r="L868">
            <v>3000</v>
          </cell>
          <cell r="M868">
            <v>1500</v>
          </cell>
          <cell r="N868">
            <v>1000</v>
          </cell>
          <cell r="O868">
            <v>900</v>
          </cell>
          <cell r="P868">
            <v>0</v>
          </cell>
          <cell r="Q868">
            <v>0</v>
          </cell>
          <cell r="R868">
            <v>0</v>
          </cell>
          <cell r="S868">
            <v>0</v>
          </cell>
          <cell r="T868" t="e">
            <v>#DIV/0!</v>
          </cell>
          <cell r="U868" t="e">
            <v>#DIV/0!</v>
          </cell>
          <cell r="V868" t="e">
            <v>#DIV/0!</v>
          </cell>
          <cell r="W868" t="e">
            <v>#DIV/0!</v>
          </cell>
          <cell r="X868">
            <v>1.5</v>
          </cell>
          <cell r="Y868">
            <v>1.35</v>
          </cell>
          <cell r="Z868" t="str">
            <v>28. Xã Trị An rồi.xlsx</v>
          </cell>
          <cell r="AA868">
            <v>4100</v>
          </cell>
          <cell r="AB868">
            <v>2000</v>
          </cell>
          <cell r="AC868">
            <v>1400</v>
          </cell>
          <cell r="AD868">
            <v>1200</v>
          </cell>
        </row>
        <row r="869">
          <cell r="G869" t="str">
            <v>VC6DT</v>
          </cell>
          <cell r="H869" t="str">
            <v>Đường Quang Trung</v>
          </cell>
          <cell r="I869" t="str">
            <v>Ngã tư UBND huyện Vĩnh Cửu</v>
          </cell>
          <cell r="K869" t="str">
            <v>Cầu Đồng Nai ( cầu Cứng), Đường Tôn Đức Thắng (từ ngã ba Điện lực đến suối Láng Nguyên)</v>
          </cell>
        </row>
        <row r="870">
          <cell r="G870" t="str">
            <v>VC6DT_D1</v>
          </cell>
          <cell r="H870" t="str">
            <v xml:space="preserve">Đoạn từ đường Nguyễn Tất Thành (ĐT 767 - ngã tư UBND huyện Vĩnh Cửu) đến hết trường THPT Trị An </v>
          </cell>
          <cell r="I870" t="str">
            <v>Đường Nguyễn Tất Thành (ĐT 767-ngã tư UBND huyện Vĩnh Cửu)</v>
          </cell>
          <cell r="J870" t="str">
            <v>VC6DT_D1</v>
          </cell>
          <cell r="K870" t="str">
            <v>Hết trường THPT Trị An</v>
          </cell>
          <cell r="L870">
            <v>5500</v>
          </cell>
          <cell r="M870">
            <v>1700</v>
          </cell>
          <cell r="N870">
            <v>1200</v>
          </cell>
          <cell r="O870">
            <v>900</v>
          </cell>
          <cell r="P870">
            <v>0</v>
          </cell>
          <cell r="Q870">
            <v>0</v>
          </cell>
          <cell r="R870">
            <v>0</v>
          </cell>
          <cell r="S870">
            <v>0</v>
          </cell>
          <cell r="T870" t="e">
            <v>#DIV/0!</v>
          </cell>
          <cell r="U870" t="e">
            <v>#DIV/0!</v>
          </cell>
          <cell r="V870" t="e">
            <v>#DIV/0!</v>
          </cell>
          <cell r="W870" t="e">
            <v>#DIV/0!</v>
          </cell>
          <cell r="X870">
            <v>1.2</v>
          </cell>
          <cell r="Y870">
            <v>1.08</v>
          </cell>
          <cell r="Z870" t="str">
            <v>28. Xã Trị An rồi.xlsx</v>
          </cell>
          <cell r="AA870">
            <v>5900</v>
          </cell>
          <cell r="AB870">
            <v>1900</v>
          </cell>
          <cell r="AC870">
            <v>1300</v>
          </cell>
          <cell r="AD870">
            <v>1000</v>
          </cell>
        </row>
        <row r="871">
          <cell r="G871" t="str">
            <v>VC6DT_D2</v>
          </cell>
          <cell r="H871" t="str">
            <v>Đoạn từ Trường THPT Trị An đến cầu Đồng Nai (cầu Cứng)</v>
          </cell>
          <cell r="I871" t="str">
            <v>Trường THPT Trị An</v>
          </cell>
          <cell r="J871" t="str">
            <v>VC6DT_D2</v>
          </cell>
          <cell r="K871" t="str">
            <v>Cầu Đồng Nai ( cầu Cứng)</v>
          </cell>
          <cell r="L871">
            <v>5000</v>
          </cell>
          <cell r="M871">
            <v>1700</v>
          </cell>
          <cell r="N871">
            <v>1200</v>
          </cell>
          <cell r="O871">
            <v>900</v>
          </cell>
          <cell r="P871">
            <v>0</v>
          </cell>
          <cell r="Q871">
            <v>0</v>
          </cell>
          <cell r="R871">
            <v>0</v>
          </cell>
          <cell r="S871">
            <v>0</v>
          </cell>
          <cell r="T871" t="e">
            <v>#DIV/0!</v>
          </cell>
          <cell r="U871" t="e">
            <v>#DIV/0!</v>
          </cell>
          <cell r="V871" t="e">
            <v>#DIV/0!</v>
          </cell>
          <cell r="W871" t="e">
            <v>#DIV/0!</v>
          </cell>
          <cell r="X871">
            <v>1.2</v>
          </cell>
          <cell r="Y871">
            <v>1.08</v>
          </cell>
          <cell r="Z871" t="str">
            <v>28. Xã Trị An rồi.xlsx</v>
          </cell>
          <cell r="AA871">
            <v>5400</v>
          </cell>
          <cell r="AB871">
            <v>1900</v>
          </cell>
          <cell r="AC871">
            <v>1300</v>
          </cell>
          <cell r="AD871">
            <v>1000</v>
          </cell>
        </row>
        <row r="872">
          <cell r="G872" t="str">
            <v>VC6DT_D3</v>
          </cell>
          <cell r="H872" t="str">
            <v>Đoạn từ đường Nguyễn Tất Thành (ĐT 767), từ ngã tư UBND huyện Vĩnh Cửu đến đường Nguyễn Trung Trực</v>
          </cell>
          <cell r="I872" t="str">
            <v xml:space="preserve">Ngã tư UBND huyện Vĩnh Cửu </v>
          </cell>
          <cell r="J872" t="str">
            <v>VC6DT_D3</v>
          </cell>
          <cell r="K872" t="str">
            <v>Đường Nguyễn Trung Trực</v>
          </cell>
          <cell r="L872">
            <v>5500</v>
          </cell>
          <cell r="M872">
            <v>1800</v>
          </cell>
          <cell r="N872">
            <v>1300</v>
          </cell>
          <cell r="O872">
            <v>1000</v>
          </cell>
          <cell r="P872">
            <v>0</v>
          </cell>
          <cell r="Q872">
            <v>0</v>
          </cell>
          <cell r="R872">
            <v>0</v>
          </cell>
          <cell r="S872">
            <v>0</v>
          </cell>
          <cell r="T872" t="e">
            <v>#DIV/0!</v>
          </cell>
          <cell r="U872" t="e">
            <v>#DIV/0!</v>
          </cell>
          <cell r="V872" t="e">
            <v>#DIV/0!</v>
          </cell>
          <cell r="W872" t="e">
            <v>#DIV/0!</v>
          </cell>
          <cell r="X872">
            <v>1.2</v>
          </cell>
          <cell r="Y872">
            <v>1.08</v>
          </cell>
          <cell r="Z872" t="str">
            <v>28. Xã Trị An rồi.xlsx</v>
          </cell>
          <cell r="AA872">
            <v>5900</v>
          </cell>
          <cell r="AB872">
            <v>2000</v>
          </cell>
          <cell r="AC872">
            <v>1500</v>
          </cell>
          <cell r="AD872">
            <v>1100</v>
          </cell>
        </row>
        <row r="873">
          <cell r="G873" t="str">
            <v>VC6DT_D4</v>
          </cell>
          <cell r="H873" t="str">
            <v>Đoạn từ đường liên khu phố 1, 2 đến đường Tôn Đức Thắng (từ ngã ba Điện lực đến suối Láng Nguyên)</v>
          </cell>
          <cell r="I873" t="str">
            <v>Đường bổ sung liên khu phố 1,2</v>
          </cell>
          <cell r="J873" t="str">
            <v>VC6DT_D4</v>
          </cell>
          <cell r="K873" t="str">
            <v xml:space="preserve"> Đường Tôn Đức Thắng (từ ngã ba Điện lực đến suối Láng Nguyên)</v>
          </cell>
          <cell r="L873">
            <v>2100</v>
          </cell>
          <cell r="M873">
            <v>1000</v>
          </cell>
          <cell r="N873">
            <v>900</v>
          </cell>
          <cell r="O873">
            <v>800</v>
          </cell>
          <cell r="P873">
            <v>0</v>
          </cell>
          <cell r="Q873">
            <v>0</v>
          </cell>
          <cell r="R873">
            <v>0</v>
          </cell>
          <cell r="S873">
            <v>0</v>
          </cell>
          <cell r="T873" t="e">
            <v>#DIV/0!</v>
          </cell>
          <cell r="U873" t="e">
            <v>#DIV/0!</v>
          </cell>
          <cell r="V873" t="e">
            <v>#DIV/0!</v>
          </cell>
          <cell r="W873" t="e">
            <v>#DIV/0!</v>
          </cell>
          <cell r="X873">
            <v>1.55</v>
          </cell>
          <cell r="Y873">
            <v>1.395</v>
          </cell>
          <cell r="Z873" t="str">
            <v>28. Xã Trị An rồi.xlsx</v>
          </cell>
          <cell r="AA873">
            <v>2900</v>
          </cell>
          <cell r="AB873">
            <v>1400</v>
          </cell>
          <cell r="AC873">
            <v>1300</v>
          </cell>
          <cell r="AD873">
            <v>1100</v>
          </cell>
        </row>
        <row r="874">
          <cell r="G874" t="str">
            <v>VC7DT</v>
          </cell>
          <cell r="H874" t="str">
            <v>Đường Lê Đại Hành</v>
          </cell>
          <cell r="I874" t="str">
            <v>Đường Nguyễn Tất Thành (Nhà trẻ Phong Lan)</v>
          </cell>
          <cell r="K874" t="str">
            <v>Đường Tôn Đức Thắng</v>
          </cell>
        </row>
        <row r="875">
          <cell r="G875" t="str">
            <v>VC7DT_D1</v>
          </cell>
          <cell r="H875" t="str">
            <v>Đoạn từ đường Nguyễn Tất Thành đến đường Hoàng Văn Thụ</v>
          </cell>
          <cell r="I875" t="str">
            <v>Đường Nguyễn Tất Thành (Nhà trẻ Phong Lan)</v>
          </cell>
          <cell r="J875" t="str">
            <v>VC7DT_D1</v>
          </cell>
          <cell r="K875" t="str">
            <v>Đường Hoàng Văn Thụ</v>
          </cell>
          <cell r="L875">
            <v>3500</v>
          </cell>
          <cell r="M875">
            <v>1500</v>
          </cell>
          <cell r="N875">
            <v>900</v>
          </cell>
          <cell r="O875">
            <v>800</v>
          </cell>
          <cell r="P875">
            <v>0</v>
          </cell>
          <cell r="Q875">
            <v>0</v>
          </cell>
          <cell r="R875">
            <v>0</v>
          </cell>
          <cell r="S875">
            <v>0</v>
          </cell>
          <cell r="T875" t="e">
            <v>#DIV/0!</v>
          </cell>
          <cell r="U875" t="e">
            <v>#DIV/0!</v>
          </cell>
          <cell r="V875" t="e">
            <v>#DIV/0!</v>
          </cell>
          <cell r="W875" t="e">
            <v>#DIV/0!</v>
          </cell>
          <cell r="X875">
            <v>5.37</v>
          </cell>
          <cell r="Y875">
            <v>1.28</v>
          </cell>
          <cell r="Z875" t="e">
            <v>#N/A</v>
          </cell>
          <cell r="AA875">
            <v>4500</v>
          </cell>
          <cell r="AB875">
            <v>1900</v>
          </cell>
          <cell r="AC875">
            <v>1200</v>
          </cell>
          <cell r="AD875">
            <v>1000</v>
          </cell>
        </row>
        <row r="876">
          <cell r="G876" t="str">
            <v>VC7DT_D2</v>
          </cell>
          <cell r="H876" t="str">
            <v>Đoạn từ đường Hoàng Văn Thụ đến đường Tôn Đức Thắng</v>
          </cell>
          <cell r="I876" t="str">
            <v xml:space="preserve">Đường Hoàng Văn Thụ </v>
          </cell>
          <cell r="J876" t="str">
            <v>VC7DT_D2</v>
          </cell>
          <cell r="K876" t="str">
            <v>Đường Tôn Đức Thắng</v>
          </cell>
          <cell r="L876">
            <v>3000</v>
          </cell>
          <cell r="M876">
            <v>1500</v>
          </cell>
          <cell r="N876">
            <v>900</v>
          </cell>
          <cell r="O876">
            <v>800</v>
          </cell>
          <cell r="P876">
            <v>0</v>
          </cell>
          <cell r="Q876">
            <v>0</v>
          </cell>
          <cell r="R876">
            <v>0</v>
          </cell>
          <cell r="S876">
            <v>0</v>
          </cell>
          <cell r="T876" t="e">
            <v>#DIV/0!</v>
          </cell>
          <cell r="U876" t="e">
            <v>#DIV/0!</v>
          </cell>
          <cell r="V876" t="e">
            <v>#DIV/0!</v>
          </cell>
          <cell r="W876" t="e">
            <v>#DIV/0!</v>
          </cell>
          <cell r="X876">
            <v>1.5</v>
          </cell>
          <cell r="Y876">
            <v>1.35</v>
          </cell>
          <cell r="Z876" t="str">
            <v>28. Xã Trị An rồi.xlsx</v>
          </cell>
          <cell r="AA876">
            <v>4100</v>
          </cell>
          <cell r="AB876">
            <v>2000</v>
          </cell>
          <cell r="AC876">
            <v>1200</v>
          </cell>
          <cell r="AD876">
            <v>1100</v>
          </cell>
        </row>
        <row r="877">
          <cell r="G877" t="str">
            <v>VC8DT</v>
          </cell>
          <cell r="H877" t="str">
            <v>Đường Tôn Đức Thắng (từ ngã ba điện lực đến suối Láng Nguyên)</v>
          </cell>
          <cell r="I877" t="str">
            <v>Từ Ngã ba Điện lực</v>
          </cell>
          <cell r="J877" t="str">
            <v>VC8DT</v>
          </cell>
          <cell r="K877" t="str">
            <v>Suối Láng Nguyên</v>
          </cell>
          <cell r="L877">
            <v>2800</v>
          </cell>
          <cell r="M877">
            <v>1400</v>
          </cell>
          <cell r="N877">
            <v>1000</v>
          </cell>
          <cell r="O877">
            <v>900</v>
          </cell>
          <cell r="P877">
            <v>0</v>
          </cell>
          <cell r="Q877">
            <v>0</v>
          </cell>
          <cell r="R877">
            <v>0</v>
          </cell>
          <cell r="S877">
            <v>0</v>
          </cell>
          <cell r="T877" t="e">
            <v>#DIV/0!</v>
          </cell>
          <cell r="U877" t="e">
            <v>#DIV/0!</v>
          </cell>
          <cell r="V877" t="e">
            <v>#DIV/0!</v>
          </cell>
          <cell r="W877" t="e">
            <v>#DIV/0!</v>
          </cell>
          <cell r="X877">
            <v>1.25</v>
          </cell>
          <cell r="Y877">
            <v>1.125</v>
          </cell>
          <cell r="Z877" t="str">
            <v>28. Xã Trị An rồi.xlsx</v>
          </cell>
          <cell r="AA877">
            <v>3200</v>
          </cell>
          <cell r="AB877">
            <v>1600</v>
          </cell>
          <cell r="AC877">
            <v>1100</v>
          </cell>
          <cell r="AD877">
            <v>1000</v>
          </cell>
        </row>
        <row r="878">
          <cell r="G878" t="str">
            <v>VC9DT</v>
          </cell>
          <cell r="H878" t="str">
            <v>Đường tỉnh 762 (từ suối Láng Nguyên đến hết ranh giới huyện Trảng Bom)</v>
          </cell>
          <cell r="I878" t="str">
            <v>Từ suối láng Nguyên</v>
          </cell>
          <cell r="J878" t="str">
            <v>VC9DT</v>
          </cell>
          <cell r="K878" t="str">
            <v>Ranh giới huyện Trảng Bom</v>
          </cell>
          <cell r="L878">
            <v>2100</v>
          </cell>
          <cell r="M878">
            <v>1000</v>
          </cell>
          <cell r="N878">
            <v>900</v>
          </cell>
          <cell r="O878">
            <v>800</v>
          </cell>
          <cell r="P878">
            <v>0</v>
          </cell>
          <cell r="Q878">
            <v>0</v>
          </cell>
          <cell r="R878">
            <v>0</v>
          </cell>
          <cell r="S878">
            <v>0</v>
          </cell>
          <cell r="T878" t="e">
            <v>#DIV/0!</v>
          </cell>
          <cell r="U878" t="e">
            <v>#DIV/0!</v>
          </cell>
          <cell r="V878" t="e">
            <v>#DIV/0!</v>
          </cell>
          <cell r="W878" t="e">
            <v>#DIV/0!</v>
          </cell>
          <cell r="X878">
            <v>1.45</v>
          </cell>
          <cell r="Y878">
            <v>1.3049999999999999</v>
          </cell>
          <cell r="Z878" t="str">
            <v>28. Xã Trị An rồi.xlsx</v>
          </cell>
          <cell r="AA878">
            <v>2700</v>
          </cell>
          <cell r="AB878">
            <v>1300</v>
          </cell>
          <cell r="AC878">
            <v>1200</v>
          </cell>
          <cell r="AD878">
            <v>1000</v>
          </cell>
        </row>
        <row r="879">
          <cell r="G879" t="str">
            <v>VC10DT</v>
          </cell>
          <cell r="H879" t="str">
            <v>Đường Hồ Xuân Hương (từ đường Nguyễn Tất Thành đến hết ranh thửa đất số 20, tờ BĐĐC số 87 về bên phải và hết ranh thửa đất số 140, tờ BĐĐC số 87 về bên trái, thị trấn Vĩnh An)</v>
          </cell>
          <cell r="I879" t="str">
            <v>Đường Nguyễn Tất Thành (ĐT 767)</v>
          </cell>
          <cell r="J879" t="str">
            <v>VC10DT</v>
          </cell>
          <cell r="K879" t="str">
            <v>Bên phải: hết ranh thửa đất số 20, tờ bản đồ số 87, BĐĐC TT Vĩnh An. Bên trái: hết ranh thửa đất số 140, tờ bản đồ số 87, BĐĐC TT Vĩnh An.</v>
          </cell>
          <cell r="L879">
            <v>2000</v>
          </cell>
          <cell r="M879">
            <v>1000</v>
          </cell>
          <cell r="N879">
            <v>900</v>
          </cell>
          <cell r="O879">
            <v>800</v>
          </cell>
          <cell r="P879">
            <v>0</v>
          </cell>
          <cell r="Q879">
            <v>0</v>
          </cell>
          <cell r="R879">
            <v>0</v>
          </cell>
          <cell r="S879">
            <v>0</v>
          </cell>
          <cell r="T879" t="e">
            <v>#DIV/0!</v>
          </cell>
          <cell r="U879" t="e">
            <v>#DIV/0!</v>
          </cell>
          <cell r="V879" t="e">
            <v>#DIV/0!</v>
          </cell>
          <cell r="W879" t="e">
            <v>#DIV/0!</v>
          </cell>
          <cell r="X879">
            <v>1.3</v>
          </cell>
          <cell r="Y879">
            <v>1.1700000000000002</v>
          </cell>
          <cell r="Z879" t="str">
            <v>28. Xã Trị An rồi.xlsx</v>
          </cell>
          <cell r="AA879">
            <v>2300</v>
          </cell>
          <cell r="AB879">
            <v>1200</v>
          </cell>
          <cell r="AC879">
            <v>1100</v>
          </cell>
          <cell r="AD879">
            <v>940</v>
          </cell>
        </row>
        <row r="880">
          <cell r="G880" t="str">
            <v>VC11DT</v>
          </cell>
          <cell r="H880" t="str">
            <v>Đường Đoàn Thị Điểm</v>
          </cell>
          <cell r="I880" t="str">
            <v>Đường Nguyễn Tất Thành (ĐT 767)</v>
          </cell>
          <cell r="J880" t="str">
            <v>VC11DT</v>
          </cell>
          <cell r="K880" t="str">
            <v>Ngã 3 đường đi KP2 TT Vĩnh An</v>
          </cell>
          <cell r="L880">
            <v>2000</v>
          </cell>
          <cell r="M880">
            <v>1000</v>
          </cell>
          <cell r="N880">
            <v>900</v>
          </cell>
          <cell r="O880">
            <v>800</v>
          </cell>
          <cell r="P880">
            <v>0</v>
          </cell>
          <cell r="Q880">
            <v>0</v>
          </cell>
          <cell r="R880">
            <v>0</v>
          </cell>
          <cell r="S880">
            <v>0</v>
          </cell>
          <cell r="T880" t="e">
            <v>#DIV/0!</v>
          </cell>
          <cell r="U880" t="e">
            <v>#DIV/0!</v>
          </cell>
          <cell r="V880" t="e">
            <v>#DIV/0!</v>
          </cell>
          <cell r="W880" t="e">
            <v>#DIV/0!</v>
          </cell>
          <cell r="X880">
            <v>1.3</v>
          </cell>
          <cell r="Y880">
            <v>1.1700000000000002</v>
          </cell>
          <cell r="Z880" t="str">
            <v>28. Xã Trị An rồi.xlsx</v>
          </cell>
          <cell r="AA880">
            <v>2300</v>
          </cell>
          <cell r="AB880">
            <v>1200</v>
          </cell>
          <cell r="AC880">
            <v>1100</v>
          </cell>
          <cell r="AD880">
            <v>940</v>
          </cell>
        </row>
        <row r="881">
          <cell r="G881" t="str">
            <v>VC12DT</v>
          </cell>
          <cell r="H881" t="str">
            <v>Đường Bà Huyện Thanh Quan</v>
          </cell>
          <cell r="I881" t="str">
            <v>Đường tỉnh 762</v>
          </cell>
          <cell r="J881" t="str">
            <v>VC12DT</v>
          </cell>
          <cell r="K881" t="str">
            <v>Đường Nguyễn Trung Trực</v>
          </cell>
          <cell r="L881">
            <v>4000</v>
          </cell>
          <cell r="M881">
            <v>1400</v>
          </cell>
          <cell r="N881">
            <v>1000</v>
          </cell>
          <cell r="O881">
            <v>900</v>
          </cell>
          <cell r="P881">
            <v>0</v>
          </cell>
          <cell r="Q881">
            <v>0</v>
          </cell>
          <cell r="R881">
            <v>0</v>
          </cell>
          <cell r="S881">
            <v>0</v>
          </cell>
          <cell r="T881" t="e">
            <v>#DIV/0!</v>
          </cell>
          <cell r="U881" t="e">
            <v>#DIV/0!</v>
          </cell>
          <cell r="V881" t="e">
            <v>#DIV/0!</v>
          </cell>
          <cell r="W881" t="e">
            <v>#DIV/0!</v>
          </cell>
          <cell r="X881">
            <v>1.2</v>
          </cell>
          <cell r="Y881">
            <v>1.08</v>
          </cell>
          <cell r="Z881" t="str">
            <v>28. Xã Trị An rồi.xlsx</v>
          </cell>
          <cell r="AA881">
            <v>4300</v>
          </cell>
          <cell r="AB881">
            <v>1600</v>
          </cell>
          <cell r="AC881">
            <v>1100</v>
          </cell>
          <cell r="AD881">
            <v>1000</v>
          </cell>
        </row>
        <row r="882">
          <cell r="G882" t="str">
            <v>VC13DT</v>
          </cell>
          <cell r="H882" t="str">
            <v xml:space="preserve">Đường Chu Văn An (từ Đường tỉnh 762 đến hết ranh thửa đất số 18, tờ BĐĐC số 66 về bên phải và hết ranh thửa đất số 32, tờ BĐĐC số 66 về bên trái, thị trấn Vĩnh An) </v>
          </cell>
          <cell r="I882" t="str">
            <v>Đường tỉnh 762</v>
          </cell>
          <cell r="J882" t="str">
            <v>VC13DT</v>
          </cell>
          <cell r="K882" t="str">
            <v>Bên phải: hết ranh thửa đất số 18, tờ bản đồ số 66, BĐĐC TT Vĩnh An. Bên trái: hết ranh thửa đất số 32, tờ bản đồ số 66, BĐĐC TT Vĩnh An.</v>
          </cell>
          <cell r="L882">
            <v>4000</v>
          </cell>
          <cell r="M882">
            <v>1400</v>
          </cell>
          <cell r="N882">
            <v>1100</v>
          </cell>
          <cell r="O882">
            <v>800</v>
          </cell>
          <cell r="P882">
            <v>0</v>
          </cell>
          <cell r="Q882">
            <v>0</v>
          </cell>
          <cell r="R882">
            <v>0</v>
          </cell>
          <cell r="S882">
            <v>0</v>
          </cell>
          <cell r="T882" t="e">
            <v>#DIV/0!</v>
          </cell>
          <cell r="U882" t="e">
            <v>#DIV/0!</v>
          </cell>
          <cell r="V882" t="e">
            <v>#DIV/0!</v>
          </cell>
          <cell r="W882" t="e">
            <v>#DIV/0!</v>
          </cell>
          <cell r="X882">
            <v>1</v>
          </cell>
          <cell r="Y882">
            <v>1</v>
          </cell>
          <cell r="Z882" t="str">
            <v>28. Xã Trị An rồi.xlsx</v>
          </cell>
          <cell r="AA882">
            <v>4000</v>
          </cell>
          <cell r="AB882">
            <v>1600</v>
          </cell>
          <cell r="AC882">
            <v>1200</v>
          </cell>
          <cell r="AD882">
            <v>900</v>
          </cell>
        </row>
        <row r="883">
          <cell r="G883" t="str">
            <v>VC14DT</v>
          </cell>
          <cell r="H883" t="str">
            <v>Đường Ngô Quyền</v>
          </cell>
          <cell r="I883" t="str">
            <v>Đường tỉnh 762</v>
          </cell>
          <cell r="J883" t="str">
            <v>VC14DT</v>
          </cell>
          <cell r="K883" t="str">
            <v>Đường Lê Đại Hành( đoạn từ đường Hoàng Văn Thụ đến đường Tôn Đức Thắng)</v>
          </cell>
          <cell r="L883">
            <v>3000</v>
          </cell>
          <cell r="M883">
            <v>1500</v>
          </cell>
          <cell r="N883">
            <v>950</v>
          </cell>
          <cell r="O883">
            <v>800</v>
          </cell>
          <cell r="P883">
            <v>0</v>
          </cell>
          <cell r="Q883">
            <v>0</v>
          </cell>
          <cell r="R883">
            <v>0</v>
          </cell>
          <cell r="S883">
            <v>0</v>
          </cell>
          <cell r="T883" t="e">
            <v>#DIV/0!</v>
          </cell>
          <cell r="U883" t="e">
            <v>#DIV/0!</v>
          </cell>
          <cell r="V883" t="e">
            <v>#DIV/0!</v>
          </cell>
          <cell r="W883" t="e">
            <v>#DIV/0!</v>
          </cell>
          <cell r="X883">
            <v>1.32</v>
          </cell>
          <cell r="Y883">
            <v>1.1880000000000002</v>
          </cell>
          <cell r="Z883" t="str">
            <v>28. Xã Trị An rồi.xlsx</v>
          </cell>
          <cell r="AA883">
            <v>3600</v>
          </cell>
          <cell r="AB883">
            <v>1800</v>
          </cell>
          <cell r="AC883">
            <v>1100</v>
          </cell>
          <cell r="AD883">
            <v>950</v>
          </cell>
        </row>
        <row r="884">
          <cell r="G884" t="str">
            <v>VC15DT</v>
          </cell>
          <cell r="H884" t="str">
            <v>Đường Hùng Vương</v>
          </cell>
          <cell r="I884" t="str">
            <v>Đường tỉnh 762</v>
          </cell>
          <cell r="J884" t="str">
            <v>VC15DT</v>
          </cell>
          <cell r="K884" t="str">
            <v>Đường Lê Đại Hành( đoạn từ đường Hoàng Văn Thụ đến đường Tôn Đức Thắng)</v>
          </cell>
          <cell r="L884">
            <v>3000</v>
          </cell>
          <cell r="M884">
            <v>1500</v>
          </cell>
          <cell r="N884">
            <v>950</v>
          </cell>
          <cell r="O884">
            <v>800</v>
          </cell>
          <cell r="P884">
            <v>0</v>
          </cell>
          <cell r="Q884">
            <v>0</v>
          </cell>
          <cell r="R884">
            <v>0</v>
          </cell>
          <cell r="S884">
            <v>0</v>
          </cell>
          <cell r="T884" t="e">
            <v>#DIV/0!</v>
          </cell>
          <cell r="U884" t="e">
            <v>#DIV/0!</v>
          </cell>
          <cell r="V884" t="e">
            <v>#DIV/0!</v>
          </cell>
          <cell r="W884" t="e">
            <v>#DIV/0!</v>
          </cell>
          <cell r="X884">
            <v>1.5</v>
          </cell>
          <cell r="Y884">
            <v>1.35</v>
          </cell>
          <cell r="Z884" t="str">
            <v>28. Xã Trị An rồi.xlsx</v>
          </cell>
          <cell r="AA884">
            <v>4100</v>
          </cell>
          <cell r="AB884">
            <v>2000</v>
          </cell>
          <cell r="AC884">
            <v>1300</v>
          </cell>
          <cell r="AD884">
            <v>1100</v>
          </cell>
        </row>
        <row r="885">
          <cell r="G885" t="str">
            <v>VC16DT</v>
          </cell>
          <cell r="H885" t="str">
            <v>Đường Nguyễn Trung Trực (từ đường Lê Đại Hành đến hết ranh thửa đất số 388, tờ BĐĐC số 91 về bên phải và hết ranh thửa đất số 289, tờ BĐĐC số 91 về bên trái, thị trấn Vĩnh An)</v>
          </cell>
          <cell r="I885" t="str">
            <v xml:space="preserve">Đường Lê Đại Hành, đoạn từ đường Nguyễn Tất Thành đến đường Hoàng Văn Thụ (ngã 3 có tiệm sửa xe) </v>
          </cell>
          <cell r="J885" t="str">
            <v>VC16DT</v>
          </cell>
          <cell r="K885" t="str">
            <v>Bên phải: hết ranh thửa đất số 388, tờ bản đồ số 91, BĐĐC TT Vĩnh An. Bên trái: hết ranh thửa đất số 289, tờ bản đồ số 91, BĐĐC TT Vĩnh An.</v>
          </cell>
          <cell r="L885">
            <v>3500</v>
          </cell>
          <cell r="M885">
            <v>1400</v>
          </cell>
          <cell r="N885">
            <v>1000</v>
          </cell>
          <cell r="O885">
            <v>900</v>
          </cell>
          <cell r="P885">
            <v>0</v>
          </cell>
          <cell r="Q885">
            <v>0</v>
          </cell>
          <cell r="R885">
            <v>0</v>
          </cell>
          <cell r="S885">
            <v>0</v>
          </cell>
          <cell r="T885" t="e">
            <v>#DIV/0!</v>
          </cell>
          <cell r="U885" t="e">
            <v>#DIV/0!</v>
          </cell>
          <cell r="V885" t="e">
            <v>#DIV/0!</v>
          </cell>
          <cell r="W885" t="e">
            <v>#DIV/0!</v>
          </cell>
          <cell r="X885">
            <v>1.2</v>
          </cell>
          <cell r="Y885">
            <v>1.08</v>
          </cell>
          <cell r="Z885" t="str">
            <v>28. Xã Trị An rồi.xlsx</v>
          </cell>
          <cell r="AA885">
            <v>3800</v>
          </cell>
          <cell r="AB885">
            <v>1600</v>
          </cell>
          <cell r="AC885">
            <v>1100</v>
          </cell>
          <cell r="AD885">
            <v>1000</v>
          </cell>
        </row>
        <row r="886">
          <cell r="G886" t="str">
            <v>VC17DT</v>
          </cell>
          <cell r="H886" t="str">
            <v>Đường Hoàng Văn Thụ (từ đường Lê Đại Hành đến hết ranh thửa đất số 315, tờ BĐĐC số 61 về bên phải và hết ranh thửa đất số 389, tờ BĐĐC số 62 về bên trái, thị trấn Vĩnh An)</v>
          </cell>
          <cell r="I886" t="str">
            <v>Đường Lê Đại Hành</v>
          </cell>
          <cell r="J886" t="str">
            <v>VC17DT</v>
          </cell>
          <cell r="K886" t="str">
            <v>Bên phải: hết ranh thửa đất số 315, tờ bản đồ số 61, BĐĐC TT Vĩnh An. Bên trái: hết ranh thửa đất số 389, tờ bản đồ số 62, BĐĐC TT Vĩnh An.</v>
          </cell>
          <cell r="L886">
            <v>2200</v>
          </cell>
          <cell r="M886">
            <v>1100</v>
          </cell>
          <cell r="N886">
            <v>1000</v>
          </cell>
          <cell r="O886">
            <v>600</v>
          </cell>
          <cell r="P886">
            <v>0</v>
          </cell>
          <cell r="Q886">
            <v>0</v>
          </cell>
          <cell r="R886">
            <v>0</v>
          </cell>
          <cell r="S886">
            <v>0</v>
          </cell>
          <cell r="T886" t="e">
            <v>#DIV/0!</v>
          </cell>
          <cell r="U886" t="e">
            <v>#DIV/0!</v>
          </cell>
          <cell r="V886" t="e">
            <v>#DIV/0!</v>
          </cell>
          <cell r="W886" t="e">
            <v>#DIV/0!</v>
          </cell>
          <cell r="X886">
            <v>1.2</v>
          </cell>
          <cell r="Y886">
            <v>1.08</v>
          </cell>
          <cell r="Z886" t="str">
            <v>28. Xã Trị An rồi.xlsx</v>
          </cell>
          <cell r="AA886">
            <v>2400</v>
          </cell>
          <cell r="AB886">
            <v>1200</v>
          </cell>
          <cell r="AC886">
            <v>1100</v>
          </cell>
          <cell r="AD886">
            <v>670</v>
          </cell>
        </row>
        <row r="887">
          <cell r="G887" t="str">
            <v>VC18DT</v>
          </cell>
          <cell r="H887" t="str">
            <v>Đường Phan Đình Phùng (từ đầu hẻm tổ 11 khu phố 2 đến đường Quang Trung)</v>
          </cell>
          <cell r="I887" t="str">
            <v>Đầu hẻm tổ 11 khu phố 2</v>
          </cell>
          <cell r="J887" t="str">
            <v>VC18DT</v>
          </cell>
          <cell r="K887" t="str">
            <v>Đường Quang Trung (đoạn từ đường Tôn Đức Thắng đến suối Hồ Đồng Lớn)</v>
          </cell>
          <cell r="L887">
            <v>2100</v>
          </cell>
          <cell r="M887">
            <v>1000</v>
          </cell>
          <cell r="N887">
            <v>900</v>
          </cell>
          <cell r="O887">
            <v>800</v>
          </cell>
          <cell r="P887">
            <v>0</v>
          </cell>
          <cell r="Q887">
            <v>0</v>
          </cell>
          <cell r="R887">
            <v>0</v>
          </cell>
          <cell r="S887">
            <v>0</v>
          </cell>
          <cell r="T887" t="e">
            <v>#DIV/0!</v>
          </cell>
          <cell r="U887" t="e">
            <v>#DIV/0!</v>
          </cell>
          <cell r="V887" t="e">
            <v>#DIV/0!</v>
          </cell>
          <cell r="W887" t="e">
            <v>#DIV/0!</v>
          </cell>
          <cell r="X887">
            <v>1.25</v>
          </cell>
          <cell r="Y887">
            <v>1.125</v>
          </cell>
          <cell r="Z887" t="str">
            <v>28. Xã Trị An rồi.xlsx</v>
          </cell>
          <cell r="AA887">
            <v>2400</v>
          </cell>
          <cell r="AB887">
            <v>1100</v>
          </cell>
          <cell r="AC887">
            <v>1000</v>
          </cell>
          <cell r="AD887">
            <v>900</v>
          </cell>
        </row>
        <row r="888">
          <cell r="G888" t="str">
            <v>VC19DT</v>
          </cell>
          <cell r="H888" t="str">
            <v>Đường Lý Thái Tổ (từ đường Tôn Đức Thắng đến hết ranh thửa đất số 113, tờ BĐĐC số 61 về bên phải và hết ranh thửa đất số 135, tờ BĐĐC số 61 về bên trái, thị trấn Vĩnh An)</v>
          </cell>
          <cell r="I888" t="str">
            <v>Đường Tôn Đức Thắng (từ ngã ba Điện lực đến suối Láng Nguyên)</v>
          </cell>
          <cell r="J888" t="str">
            <v>VC19DT</v>
          </cell>
          <cell r="K888" t="str">
            <v>Bên phải: hết ranh thửa đất số 113, tờ bản đồ số 61, BĐĐC TT Vĩnh An. Bên trái: hết ranh thửa đất số 135, tờ bản đồ số 61, BĐĐC TT Vĩnh An.</v>
          </cell>
          <cell r="L888">
            <v>2100</v>
          </cell>
          <cell r="M888">
            <v>1000</v>
          </cell>
          <cell r="N888">
            <v>900</v>
          </cell>
          <cell r="O888">
            <v>800</v>
          </cell>
          <cell r="P888">
            <v>0</v>
          </cell>
          <cell r="Q888">
            <v>0</v>
          </cell>
          <cell r="R888">
            <v>0</v>
          </cell>
          <cell r="S888">
            <v>0</v>
          </cell>
          <cell r="T888" t="e">
            <v>#DIV/0!</v>
          </cell>
          <cell r="U888" t="e">
            <v>#DIV/0!</v>
          </cell>
          <cell r="V888" t="e">
            <v>#DIV/0!</v>
          </cell>
          <cell r="W888" t="e">
            <v>#DIV/0!</v>
          </cell>
          <cell r="X888">
            <v>1.35</v>
          </cell>
          <cell r="Y888">
            <v>1.2150000000000001</v>
          </cell>
          <cell r="Z888" t="str">
            <v>28. Xã Trị An rồi.xlsx</v>
          </cell>
          <cell r="AA888">
            <v>2600</v>
          </cell>
          <cell r="AB888">
            <v>1200</v>
          </cell>
          <cell r="AC888">
            <v>1100</v>
          </cell>
          <cell r="AD888">
            <v>970</v>
          </cell>
        </row>
        <row r="889">
          <cell r="G889" t="str">
            <v>VC20DT</v>
          </cell>
          <cell r="H889" t="str">
            <v>Đường Lê Duẩn (từ đường Phan Chu Trinh đến đường Võ Văn Tần)</v>
          </cell>
          <cell r="I889" t="str">
            <v xml:space="preserve">Đường Phan Chu Trinh </v>
          </cell>
          <cell r="J889" t="str">
            <v>VC20DT</v>
          </cell>
          <cell r="K889" t="str">
            <v>Đường Võ Văn Tần (ngã ba)</v>
          </cell>
          <cell r="L889">
            <v>2100</v>
          </cell>
          <cell r="M889">
            <v>1000</v>
          </cell>
          <cell r="N889">
            <v>900</v>
          </cell>
          <cell r="O889">
            <v>800</v>
          </cell>
          <cell r="P889">
            <v>0</v>
          </cell>
          <cell r="Q889">
            <v>0</v>
          </cell>
          <cell r="R889">
            <v>0</v>
          </cell>
          <cell r="S889">
            <v>0</v>
          </cell>
          <cell r="T889" t="e">
            <v>#DIV/0!</v>
          </cell>
          <cell r="U889" t="e">
            <v>#DIV/0!</v>
          </cell>
          <cell r="V889" t="e">
            <v>#DIV/0!</v>
          </cell>
          <cell r="W889" t="e">
            <v>#DIV/0!</v>
          </cell>
          <cell r="X889">
            <v>1.35</v>
          </cell>
          <cell r="Y889">
            <v>1.2150000000000001</v>
          </cell>
          <cell r="Z889" t="str">
            <v>28. Xã Trị An rồi.xlsx</v>
          </cell>
          <cell r="AA889">
            <v>2600</v>
          </cell>
          <cell r="AB889">
            <v>1200</v>
          </cell>
          <cell r="AC889">
            <v>1100</v>
          </cell>
          <cell r="AD889">
            <v>970</v>
          </cell>
        </row>
        <row r="890">
          <cell r="G890" t="str">
            <v>VC21DT</v>
          </cell>
          <cell r="H890" t="str">
            <v>Đường Võ Văn Tần (từ đường Tôn Đức Thắng đến hết ranh chùa Vĩnh An)</v>
          </cell>
          <cell r="I890" t="str">
            <v>Đường Tôn Đức Thắng (từ ngã ba Điện lực đến suối Láng Nguyên)</v>
          </cell>
          <cell r="J890" t="str">
            <v>VC21DT</v>
          </cell>
          <cell r="K890" t="str">
            <v>Hết ranh chùa Vĩnh An (ngã ba)</v>
          </cell>
          <cell r="L890">
            <v>2000</v>
          </cell>
          <cell r="M890">
            <v>1000</v>
          </cell>
          <cell r="N890">
            <v>900</v>
          </cell>
          <cell r="O890">
            <v>800</v>
          </cell>
          <cell r="P890">
            <v>0</v>
          </cell>
          <cell r="Q890">
            <v>0</v>
          </cell>
          <cell r="R890">
            <v>0</v>
          </cell>
          <cell r="S890">
            <v>0</v>
          </cell>
          <cell r="T890" t="e">
            <v>#DIV/0!</v>
          </cell>
          <cell r="U890" t="e">
            <v>#DIV/0!</v>
          </cell>
          <cell r="V890" t="e">
            <v>#DIV/0!</v>
          </cell>
          <cell r="W890" t="e">
            <v>#DIV/0!</v>
          </cell>
          <cell r="X890">
            <v>1.3</v>
          </cell>
          <cell r="Y890">
            <v>1.1700000000000002</v>
          </cell>
          <cell r="Z890" t="str">
            <v>28. Xã Trị An rồi.xlsx</v>
          </cell>
          <cell r="AA890">
            <v>2300</v>
          </cell>
          <cell r="AB890">
            <v>1200</v>
          </cell>
          <cell r="AC890">
            <v>1100</v>
          </cell>
          <cell r="AD890">
            <v>940</v>
          </cell>
        </row>
        <row r="891">
          <cell r="G891" t="str">
            <v>VC22DT</v>
          </cell>
          <cell r="H891" t="str">
            <v>Đường Hồ Biểu Chánh (từ đường Quang Trung đến hết ranh thửa đất số 120, tờ BĐĐC số 33 về bên phải và hết ranh thửa đất số 181, tờ BĐĐC số 33 về bên trái, thị trấn Vĩnh An)</v>
          </cell>
          <cell r="I891" t="str">
            <v>Đường Quang Trung, Đoạn từ Trường THPT Trị An đến cầu Đồng Nai (cầu Cứng)</v>
          </cell>
          <cell r="J891" t="str">
            <v>VC22DT</v>
          </cell>
          <cell r="K891" t="str">
            <v>Bên phải: hết ranh thửa đất số 120, tờ bản đồ số 33, BĐĐC TT Vĩnh An. Bên trái: hết ranh thửa đất số 181, tờ bản đồ số 33, BĐĐC TT Vĩnh An.</v>
          </cell>
          <cell r="L891">
            <v>3000</v>
          </cell>
          <cell r="M891">
            <v>1500</v>
          </cell>
          <cell r="N891">
            <v>1000</v>
          </cell>
          <cell r="O891">
            <v>800</v>
          </cell>
          <cell r="P891">
            <v>0</v>
          </cell>
          <cell r="Q891">
            <v>0</v>
          </cell>
          <cell r="R891">
            <v>0</v>
          </cell>
          <cell r="S891">
            <v>0</v>
          </cell>
          <cell r="T891" t="e">
            <v>#DIV/0!</v>
          </cell>
          <cell r="U891" t="e">
            <v>#DIV/0!</v>
          </cell>
          <cell r="V891" t="e">
            <v>#DIV/0!</v>
          </cell>
          <cell r="W891" t="e">
            <v>#DIV/0!</v>
          </cell>
          <cell r="X891">
            <v>1.5</v>
          </cell>
          <cell r="Y891">
            <v>1.35</v>
          </cell>
          <cell r="Z891" t="e">
            <v>#N/A</v>
          </cell>
          <cell r="AA891">
            <v>4100</v>
          </cell>
          <cell r="AB891">
            <v>2000</v>
          </cell>
          <cell r="AC891">
            <v>1400</v>
          </cell>
          <cell r="AD891">
            <v>1100</v>
          </cell>
        </row>
        <row r="892">
          <cell r="G892" t="str">
            <v>VC23DT</v>
          </cell>
          <cell r="H892" t="str">
            <v>Đường Trần Hữu Trang (từ đường Quang Trung đến đường Chu Văn An)</v>
          </cell>
          <cell r="I892" t="str">
            <v>Đường Quang Trung, Đoạn từ ngã ba huyện Vĩnh Cửu đến hết Trường THPT Trị An</v>
          </cell>
          <cell r="J892" t="str">
            <v>VC23DT</v>
          </cell>
          <cell r="K892" t="str">
            <v>Đường Chu Văn An</v>
          </cell>
          <cell r="L892">
            <v>3000</v>
          </cell>
          <cell r="M892">
            <v>1200</v>
          </cell>
          <cell r="N892">
            <v>900</v>
          </cell>
          <cell r="O892">
            <v>800</v>
          </cell>
          <cell r="P892">
            <v>0</v>
          </cell>
          <cell r="Q892">
            <v>0</v>
          </cell>
          <cell r="R892">
            <v>0</v>
          </cell>
          <cell r="S892">
            <v>0</v>
          </cell>
          <cell r="T892" t="e">
            <v>#DIV/0!</v>
          </cell>
          <cell r="U892" t="e">
            <v>#DIV/0!</v>
          </cell>
          <cell r="V892" t="e">
            <v>#DIV/0!</v>
          </cell>
          <cell r="W892" t="e">
            <v>#DIV/0!</v>
          </cell>
          <cell r="X892">
            <v>1</v>
          </cell>
          <cell r="Y892">
            <v>1</v>
          </cell>
          <cell r="Z892" t="str">
            <v>28. Xã Trị An rồi.xlsx</v>
          </cell>
          <cell r="AA892">
            <v>3000</v>
          </cell>
          <cell r="AB892">
            <v>1300</v>
          </cell>
          <cell r="AC892">
            <v>1000</v>
          </cell>
          <cell r="AD892">
            <v>900</v>
          </cell>
        </row>
        <row r="893">
          <cell r="G893" t="str">
            <v>VC24DT</v>
          </cell>
          <cell r="H893" t="str">
            <v>Hương lộ 24 (từ Đường tỉnh 762 đến giáp ranh huyện Trảng Bom)</v>
          </cell>
          <cell r="I893" t="str">
            <v>Đường tỉnh 762</v>
          </cell>
          <cell r="J893" t="str">
            <v>VC24DT</v>
          </cell>
          <cell r="K893" t="str">
            <v>Giáp ranh huyện Trảng Bom</v>
          </cell>
          <cell r="L893">
            <v>1500</v>
          </cell>
          <cell r="M893">
            <v>700</v>
          </cell>
          <cell r="N893">
            <v>550</v>
          </cell>
          <cell r="O893">
            <v>500</v>
          </cell>
          <cell r="P893">
            <v>0</v>
          </cell>
          <cell r="Q893">
            <v>0</v>
          </cell>
          <cell r="R893">
            <v>0</v>
          </cell>
          <cell r="S893">
            <v>0</v>
          </cell>
          <cell r="T893" t="e">
            <v>#DIV/0!</v>
          </cell>
          <cell r="U893" t="e">
            <v>#DIV/0!</v>
          </cell>
          <cell r="V893" t="e">
            <v>#DIV/0!</v>
          </cell>
          <cell r="W893" t="e">
            <v>#DIV/0!</v>
          </cell>
          <cell r="X893">
            <v>1.55</v>
          </cell>
          <cell r="Y893">
            <v>1.49</v>
          </cell>
          <cell r="Z893" t="str">
            <v>28. Xã Trị An rồi.xlsx</v>
          </cell>
          <cell r="AA893">
            <v>2200</v>
          </cell>
          <cell r="AB893">
            <v>1000</v>
          </cell>
          <cell r="AC893">
            <v>820</v>
          </cell>
          <cell r="AD893">
            <v>750</v>
          </cell>
        </row>
        <row r="894">
          <cell r="G894" t="str">
            <v>VC25DT</v>
          </cell>
          <cell r="H894" t="str">
            <v>Đường Trung tâm Khu phố 2 (từ ngã tư chùa Vĩnh An đến đường Nguyễn Trung Trực)</v>
          </cell>
          <cell r="I894" t="str">
            <v>Ngã tư chùa Vĩnh An</v>
          </cell>
          <cell r="J894" t="str">
            <v>VC25DT</v>
          </cell>
          <cell r="K894" t="str">
            <v>Đường Nguyễn Trung Trực</v>
          </cell>
          <cell r="L894">
            <v>2100</v>
          </cell>
          <cell r="M894">
            <v>1000</v>
          </cell>
          <cell r="N894">
            <v>900</v>
          </cell>
          <cell r="O894">
            <v>800</v>
          </cell>
          <cell r="P894">
            <v>0</v>
          </cell>
          <cell r="Q894">
            <v>0</v>
          </cell>
          <cell r="R894">
            <v>0</v>
          </cell>
          <cell r="S894">
            <v>0</v>
          </cell>
          <cell r="T894" t="e">
            <v>#DIV/0!</v>
          </cell>
          <cell r="U894" t="e">
            <v>#DIV/0!</v>
          </cell>
          <cell r="V894" t="e">
            <v>#DIV/0!</v>
          </cell>
          <cell r="W894" t="e">
            <v>#DIV/0!</v>
          </cell>
          <cell r="X894">
            <v>1.25</v>
          </cell>
          <cell r="Y894">
            <v>1.125</v>
          </cell>
          <cell r="Z894" t="str">
            <v>28. Xã Trị An rồi.xlsx</v>
          </cell>
          <cell r="AA894">
            <v>2400</v>
          </cell>
          <cell r="AB894">
            <v>1100</v>
          </cell>
          <cell r="AC894">
            <v>1000</v>
          </cell>
          <cell r="AD894">
            <v>900</v>
          </cell>
        </row>
        <row r="895">
          <cell r="G895" t="str">
            <v>VC26DT</v>
          </cell>
          <cell r="H895" t="str">
            <v>Đường Kho Mìn (từ đường Lạc Long Quân đến Kho Mìn)</v>
          </cell>
          <cell r="I895" t="str">
            <v>Đường Lạc Long Quân</v>
          </cell>
          <cell r="J895" t="str">
            <v>VC26DT</v>
          </cell>
          <cell r="K895" t="str">
            <v>Kho Mìn</v>
          </cell>
          <cell r="L895">
            <v>2000</v>
          </cell>
          <cell r="M895">
            <v>1000</v>
          </cell>
          <cell r="N895">
            <v>850</v>
          </cell>
          <cell r="O895">
            <v>700</v>
          </cell>
          <cell r="P895">
            <v>0</v>
          </cell>
          <cell r="Q895">
            <v>0</v>
          </cell>
          <cell r="R895">
            <v>0</v>
          </cell>
          <cell r="S895">
            <v>0</v>
          </cell>
          <cell r="T895" t="e">
            <v>#DIV/0!</v>
          </cell>
          <cell r="U895" t="e">
            <v>#DIV/0!</v>
          </cell>
          <cell r="V895" t="e">
            <v>#DIV/0!</v>
          </cell>
          <cell r="W895" t="e">
            <v>#DIV/0!</v>
          </cell>
          <cell r="X895">
            <v>1.5</v>
          </cell>
          <cell r="Y895">
            <v>1.35</v>
          </cell>
          <cell r="Z895" t="str">
            <v>28. Xã Trị An rồi.xlsx</v>
          </cell>
          <cell r="AA895">
            <v>2700</v>
          </cell>
          <cell r="AB895">
            <v>1400</v>
          </cell>
          <cell r="AC895">
            <v>1100</v>
          </cell>
          <cell r="AD895">
            <v>950</v>
          </cell>
        </row>
        <row r="896">
          <cell r="G896" t="str">
            <v>VC27DT, VC59NT</v>
          </cell>
          <cell r="H896" t="str">
            <v>Đường giáp ranh giữa xã Vĩnh Tân và thị trấn Vĩnh An (thuộc thị trấn Vĩnh An)</v>
          </cell>
          <cell r="I896" t="str">
            <v>Đường tỉnh 767</v>
          </cell>
          <cell r="J896" t="str">
            <v>VC27DT, VC59NT</v>
          </cell>
          <cell r="K896" t="str">
            <v>Giáp ranh huyện Trảng Bom</v>
          </cell>
          <cell r="L896">
            <v>2000</v>
          </cell>
          <cell r="M896">
            <v>1000</v>
          </cell>
          <cell r="N896">
            <v>800</v>
          </cell>
          <cell r="O896">
            <v>500</v>
          </cell>
          <cell r="P896">
            <v>0</v>
          </cell>
          <cell r="Q896">
            <v>0</v>
          </cell>
          <cell r="R896">
            <v>0</v>
          </cell>
          <cell r="S896">
            <v>0</v>
          </cell>
          <cell r="T896" t="e">
            <v>#DIV/0!</v>
          </cell>
          <cell r="U896" t="e">
            <v>#DIV/0!</v>
          </cell>
          <cell r="V896" t="e">
            <v>#DIV/0!</v>
          </cell>
          <cell r="W896" t="e">
            <v>#DIV/0!</v>
          </cell>
          <cell r="X896">
            <v>1.55</v>
          </cell>
          <cell r="Y896">
            <v>1.3</v>
          </cell>
          <cell r="Z896" t="str">
            <v>28. Xã Trị An rồi.xlsx</v>
          </cell>
          <cell r="AA896">
            <v>2600</v>
          </cell>
          <cell r="AB896">
            <v>1300</v>
          </cell>
          <cell r="AC896">
            <v>1000</v>
          </cell>
          <cell r="AD896">
            <v>650</v>
          </cell>
        </row>
        <row r="897">
          <cell r="G897" t="str">
            <v>VC28DT</v>
          </cell>
          <cell r="H897" t="str">
            <v>Đường liên khu phố 1 - 2 của thị trấn Vĩnh An (từ đường Lê Đại Hành đến đường Quang Trung)</v>
          </cell>
          <cell r="I897" t="str">
            <v>Đường Lê Đại Hành</v>
          </cell>
          <cell r="J897" t="str">
            <v>VC28DT</v>
          </cell>
          <cell r="K897" t="str">
            <v>Đường Quang Trung</v>
          </cell>
          <cell r="L897">
            <v>2100</v>
          </cell>
          <cell r="M897">
            <v>1000</v>
          </cell>
          <cell r="N897">
            <v>900</v>
          </cell>
          <cell r="O897">
            <v>800</v>
          </cell>
          <cell r="P897">
            <v>0</v>
          </cell>
          <cell r="Q897">
            <v>0</v>
          </cell>
          <cell r="R897">
            <v>0</v>
          </cell>
          <cell r="S897">
            <v>0</v>
          </cell>
          <cell r="T897" t="e">
            <v>#DIV/0!</v>
          </cell>
          <cell r="U897" t="e">
            <v>#DIV/0!</v>
          </cell>
          <cell r="V897" t="e">
            <v>#DIV/0!</v>
          </cell>
          <cell r="W897" t="e">
            <v>#DIV/0!</v>
          </cell>
          <cell r="X897">
            <v>1.25</v>
          </cell>
          <cell r="Y897">
            <v>1.125</v>
          </cell>
          <cell r="Z897" t="str">
            <v>28. Xã Trị An rồi.xlsx</v>
          </cell>
          <cell r="AA897">
            <v>2400</v>
          </cell>
          <cell r="AB897">
            <v>1100</v>
          </cell>
          <cell r="AC897">
            <v>1000</v>
          </cell>
          <cell r="AD897">
            <v>900</v>
          </cell>
        </row>
        <row r="898">
          <cell r="G898" t="str">
            <v>VC29DT</v>
          </cell>
          <cell r="H898" t="str">
            <v>Đường vào Mỏ đá Cây Gáo của thị trấn Vĩnh An, từ Đường tỉnh 777 đến đường giáp ranh giữa xã Vĩnh Tân và thị trấn Vĩnh An (thuộc thị trấn Vĩnh An)</v>
          </cell>
          <cell r="I898" t="str">
            <v>Đường tỉnh 767 đoạn từ ranh xã Vĩnh Tân đến ngã ba Hồ Xuân Hương</v>
          </cell>
          <cell r="J898" t="str">
            <v>VC29DT</v>
          </cell>
          <cell r="K898" t="str">
            <v>Giáp ranh giữa xã Vĩnh Tân và thị trấn Vĩnh An (thuộc thị trấn Vĩnh An)</v>
          </cell>
          <cell r="L898">
            <v>2100</v>
          </cell>
          <cell r="M898">
            <v>1100</v>
          </cell>
          <cell r="N898">
            <v>900</v>
          </cell>
          <cell r="O898">
            <v>800</v>
          </cell>
          <cell r="P898">
            <v>0</v>
          </cell>
          <cell r="Q898">
            <v>0</v>
          </cell>
          <cell r="R898">
            <v>0</v>
          </cell>
          <cell r="S898">
            <v>0</v>
          </cell>
          <cell r="T898" t="e">
            <v>#DIV/0!</v>
          </cell>
          <cell r="U898" t="e">
            <v>#DIV/0!</v>
          </cell>
          <cell r="V898" t="e">
            <v>#DIV/0!</v>
          </cell>
          <cell r="W898" t="e">
            <v>#DIV/0!</v>
          </cell>
          <cell r="X898">
            <v>1.25</v>
          </cell>
          <cell r="Y898">
            <v>1.125</v>
          </cell>
          <cell r="Z898" t="str">
            <v>28. Xã Trị An rồi.xlsx</v>
          </cell>
          <cell r="AA898">
            <v>2400</v>
          </cell>
          <cell r="AB898">
            <v>1200</v>
          </cell>
          <cell r="AC898">
            <v>1000</v>
          </cell>
          <cell r="AD898">
            <v>900</v>
          </cell>
        </row>
        <row r="899">
          <cell r="G899" t="str">
            <v>VC30DT</v>
          </cell>
          <cell r="H899" t="str">
            <v>Đường từ Trường TH Cây Gáo cơ sở 2 (từ thửa đất số 65, tờ BĐĐC số 107, thị trấn Vĩnh An đến giáp ranh giữa xã Vĩnh Tân và thị trấn Vĩnh An)</v>
          </cell>
          <cell r="I899" t="str">
            <v xml:space="preserve">Trường TH cây Gáo cơ sở 2 (thửa đất số 65, tờ BĐĐC số107, thị trấn Vĩnh An) </v>
          </cell>
          <cell r="J899" t="str">
            <v>VC30DT</v>
          </cell>
          <cell r="K899" t="str">
            <v>Giáp ranh giữa xã Vĩnh Tân và thị trấn Vĩnh An</v>
          </cell>
          <cell r="L899">
            <v>2100</v>
          </cell>
          <cell r="M899">
            <v>1100</v>
          </cell>
          <cell r="N899">
            <v>900</v>
          </cell>
          <cell r="O899">
            <v>800</v>
          </cell>
          <cell r="P899">
            <v>0</v>
          </cell>
          <cell r="Q899">
            <v>0</v>
          </cell>
          <cell r="R899">
            <v>0</v>
          </cell>
          <cell r="S899">
            <v>0</v>
          </cell>
          <cell r="T899" t="e">
            <v>#DIV/0!</v>
          </cell>
          <cell r="U899" t="e">
            <v>#DIV/0!</v>
          </cell>
          <cell r="V899" t="e">
            <v>#DIV/0!</v>
          </cell>
          <cell r="W899" t="e">
            <v>#DIV/0!</v>
          </cell>
          <cell r="X899">
            <v>1.25</v>
          </cell>
          <cell r="Y899">
            <v>1.125</v>
          </cell>
          <cell r="Z899" t="str">
            <v>28. Xã Trị An rồi.xlsx</v>
          </cell>
          <cell r="AA899">
            <v>2400</v>
          </cell>
          <cell r="AB899">
            <v>1200</v>
          </cell>
          <cell r="AC899">
            <v>1000</v>
          </cell>
          <cell r="AD899">
            <v>900</v>
          </cell>
        </row>
        <row r="900">
          <cell r="G900" t="str">
            <v>VC31DT</v>
          </cell>
          <cell r="H900" t="str">
            <v>Đường Huỳnh Thúc Kháng</v>
          </cell>
          <cell r="I900" t="str">
            <v>Đường Quang Trung</v>
          </cell>
          <cell r="J900" t="str">
            <v>VC31DT</v>
          </cell>
          <cell r="K900" t="str">
            <v>Đường Phan Chu Trinh</v>
          </cell>
          <cell r="L900">
            <v>2800</v>
          </cell>
          <cell r="M900">
            <v>1300</v>
          </cell>
          <cell r="N900">
            <v>1000</v>
          </cell>
          <cell r="O900">
            <v>800</v>
          </cell>
          <cell r="P900">
            <v>0</v>
          </cell>
          <cell r="Q900">
            <v>0</v>
          </cell>
          <cell r="R900">
            <v>0</v>
          </cell>
          <cell r="S900">
            <v>0</v>
          </cell>
          <cell r="T900" t="e">
            <v>#DIV/0!</v>
          </cell>
          <cell r="U900" t="e">
            <v>#DIV/0!</v>
          </cell>
          <cell r="V900" t="e">
            <v>#DIV/0!</v>
          </cell>
          <cell r="W900" t="e">
            <v>#DIV/0!</v>
          </cell>
          <cell r="X900">
            <v>1.2</v>
          </cell>
          <cell r="Y900">
            <v>1.08</v>
          </cell>
          <cell r="Z900" t="str">
            <v>28. Xã Trị An rồi.xlsx</v>
          </cell>
          <cell r="AA900">
            <v>3000</v>
          </cell>
          <cell r="AB900">
            <v>1500</v>
          </cell>
          <cell r="AC900">
            <v>1100</v>
          </cell>
          <cell r="AD900">
            <v>900</v>
          </cell>
        </row>
        <row r="901">
          <cell r="G901" t="str">
            <v>CM</v>
          </cell>
          <cell r="H901" t="str">
            <v>THỊ TRẤN LONG GIAO</v>
          </cell>
        </row>
        <row r="902">
          <cell r="G902" t="str">
            <v>CM1DT</v>
          </cell>
          <cell r="H902" t="str">
            <v>Đường Nguyễn Ái Quốc (Quốc lộ 56 cũ)</v>
          </cell>
          <cell r="I902" t="str">
            <v>Giáp ranh xã Nhân Nghĩa</v>
          </cell>
          <cell r="K902" t="str">
            <v>ranh giới thị trấn Long Giao</v>
          </cell>
        </row>
        <row r="903">
          <cell r="G903" t="str">
            <v>CM1DT_D1</v>
          </cell>
          <cell r="H903" t="str">
            <v>Đoạn từ giáp ranh xã Nhân Nghĩa đến hết bến xe huyện Cẩm Mỹ</v>
          </cell>
          <cell r="I903" t="str">
            <v>Giáp ranh xã Nhân Nghĩa</v>
          </cell>
          <cell r="J903" t="str">
            <v>CM1DT_D1</v>
          </cell>
          <cell r="K903" t="str">
            <v>Hết bến xe huyện Cẩm Mỹ</v>
          </cell>
          <cell r="L903">
            <v>3400</v>
          </cell>
          <cell r="M903">
            <v>1600</v>
          </cell>
          <cell r="N903">
            <v>850</v>
          </cell>
          <cell r="O903">
            <v>700</v>
          </cell>
          <cell r="P903">
            <v>8534</v>
          </cell>
          <cell r="Q903">
            <v>0</v>
          </cell>
          <cell r="R903">
            <v>0</v>
          </cell>
          <cell r="S903">
            <v>0</v>
          </cell>
          <cell r="T903">
            <v>0.56972111553784877</v>
          </cell>
          <cell r="U903" t="e">
            <v>#DIV/0!</v>
          </cell>
          <cell r="V903" t="e">
            <v>#DIV/0!</v>
          </cell>
          <cell r="W903" t="e">
            <v>#DIV/0!</v>
          </cell>
          <cell r="X903">
            <v>2.2000000000000002</v>
          </cell>
          <cell r="Y903">
            <v>1.4300000000000002</v>
          </cell>
          <cell r="Z903" t="str">
            <v>21. xã Cẩm Mỹ giap ranh Hàng gòn xuân quế.xlsx</v>
          </cell>
          <cell r="AA903">
            <v>4900</v>
          </cell>
          <cell r="AB903">
            <v>2300</v>
          </cell>
          <cell r="AC903">
            <v>1200</v>
          </cell>
          <cell r="AD903">
            <v>1000</v>
          </cell>
        </row>
        <row r="904">
          <cell r="G904" t="str">
            <v>CM1DT_D2</v>
          </cell>
          <cell r="H904" t="str">
            <v>Đoạn từ bến xe huyện Cẩm Mỹ đến hết Trung tâm Văn hóa huyện Cẩm Mỹ</v>
          </cell>
          <cell r="I904" t="str">
            <v>Giáp bến xe huyện Cẩm Mỹ</v>
          </cell>
          <cell r="J904" t="str">
            <v>CM1DT_D2</v>
          </cell>
          <cell r="K904" t="str">
            <v>Hết Trung tâm Văn hóa huyện Cẩm Mỹ</v>
          </cell>
          <cell r="L904">
            <v>2800</v>
          </cell>
          <cell r="M904">
            <v>1400</v>
          </cell>
          <cell r="N904">
            <v>850</v>
          </cell>
          <cell r="O904">
            <v>700</v>
          </cell>
          <cell r="P904">
            <v>0</v>
          </cell>
          <cell r="Q904">
            <v>0</v>
          </cell>
          <cell r="R904">
            <v>0</v>
          </cell>
          <cell r="S904">
            <v>0</v>
          </cell>
          <cell r="T904" t="e">
            <v>#DIV/0!</v>
          </cell>
          <cell r="U904" t="e">
            <v>#DIV/0!</v>
          </cell>
          <cell r="V904" t="e">
            <v>#DIV/0!</v>
          </cell>
          <cell r="W904" t="e">
            <v>#DIV/0!</v>
          </cell>
          <cell r="X904">
            <v>2.2000000000000002</v>
          </cell>
          <cell r="Y904">
            <v>1.4300000000000002</v>
          </cell>
          <cell r="Z904" t="str">
            <v>21. xã Cẩm Mỹ giap ranh Hàng gòn xuân quế.xlsx</v>
          </cell>
          <cell r="AA904">
            <v>4000</v>
          </cell>
          <cell r="AB904">
            <v>2000</v>
          </cell>
          <cell r="AC904">
            <v>1200</v>
          </cell>
          <cell r="AD904">
            <v>1000</v>
          </cell>
        </row>
        <row r="905">
          <cell r="G905" t="str">
            <v>CM1DT_D3</v>
          </cell>
          <cell r="H905" t="str">
            <v>Đoạn từ giáp Trung tâm văn hóa huyện Cẩm Mỹ đến ranh giới thị trấn Long Giao</v>
          </cell>
          <cell r="I905" t="str">
            <v xml:space="preserve">Trung tâm văn hóa huyện Cẩm Mỹ </v>
          </cell>
          <cell r="J905" t="str">
            <v>CM1DT_D3</v>
          </cell>
          <cell r="K905" t="str">
            <v>ranh giới thị trấn Long Giao</v>
          </cell>
          <cell r="L905">
            <v>2400</v>
          </cell>
          <cell r="M905">
            <v>1200</v>
          </cell>
          <cell r="N905">
            <v>850</v>
          </cell>
          <cell r="O905">
            <v>700</v>
          </cell>
          <cell r="P905">
            <v>0</v>
          </cell>
          <cell r="Q905">
            <v>0</v>
          </cell>
          <cell r="R905">
            <v>0</v>
          </cell>
          <cell r="S905">
            <v>0</v>
          </cell>
          <cell r="T905" t="e">
            <v>#DIV/0!</v>
          </cell>
          <cell r="U905" t="e">
            <v>#DIV/0!</v>
          </cell>
          <cell r="V905" t="e">
            <v>#DIV/0!</v>
          </cell>
          <cell r="W905" t="e">
            <v>#DIV/0!</v>
          </cell>
          <cell r="X905">
            <v>2.2000000000000002</v>
          </cell>
          <cell r="Y905">
            <v>1.4300000000000002</v>
          </cell>
          <cell r="Z905" t="str">
            <v>21. xã Cẩm Mỹ giap ranh Hàng gòn xuân quế.xlsx</v>
          </cell>
          <cell r="AA905">
            <v>3400</v>
          </cell>
          <cell r="AB905">
            <v>1700</v>
          </cell>
          <cell r="AC905">
            <v>1200</v>
          </cell>
          <cell r="AD905">
            <v>1000</v>
          </cell>
        </row>
        <row r="906">
          <cell r="G906" t="str">
            <v>CM2DT</v>
          </cell>
          <cell r="H906" t="str">
            <v>Đường Hùng Vương (Đường tỉnh 773 cũ)</v>
          </cell>
          <cell r="I906" t="str">
            <v>Đường Nguyễn Ái Quốc</v>
          </cell>
          <cell r="K906" t="str">
            <v>Hết ranh giới thị trấn Long Giao</v>
          </cell>
        </row>
        <row r="907">
          <cell r="G907" t="str">
            <v>CM2DT_D1</v>
          </cell>
          <cell r="H907" t="str">
            <v>Đoạn từ đường Nguyễn Ái Quốc đến hết khu Trung tâm hành chính huyện</v>
          </cell>
          <cell r="I907" t="str">
            <v>Đường Nguyễn Ái Quốc</v>
          </cell>
          <cell r="J907" t="str">
            <v>CM2DT_D1</v>
          </cell>
          <cell r="K907" t="str">
            <v>Hết khu Trung tâm hành chính huyện</v>
          </cell>
          <cell r="L907">
            <v>3200</v>
          </cell>
          <cell r="M907">
            <v>1600</v>
          </cell>
          <cell r="N907">
            <v>850</v>
          </cell>
          <cell r="O907">
            <v>700</v>
          </cell>
          <cell r="P907">
            <v>0</v>
          </cell>
          <cell r="Q907">
            <v>0</v>
          </cell>
          <cell r="R907">
            <v>0</v>
          </cell>
          <cell r="S907">
            <v>0</v>
          </cell>
          <cell r="T907" t="e">
            <v>#DIV/0!</v>
          </cell>
          <cell r="U907" t="e">
            <v>#DIV/0!</v>
          </cell>
          <cell r="V907" t="e">
            <v>#DIV/0!</v>
          </cell>
          <cell r="W907" t="e">
            <v>#DIV/0!</v>
          </cell>
          <cell r="X907">
            <v>1.8</v>
          </cell>
          <cell r="Y907">
            <v>1.1700000000000002</v>
          </cell>
          <cell r="Z907" t="str">
            <v>21. xã Cẩm Mỹ giap ranh Hàng gòn xuân quế.xlsx</v>
          </cell>
          <cell r="AA907">
            <v>3700</v>
          </cell>
          <cell r="AB907">
            <v>1900</v>
          </cell>
          <cell r="AC907">
            <v>990</v>
          </cell>
          <cell r="AD907">
            <v>820</v>
          </cell>
        </row>
        <row r="908">
          <cell r="G908" t="str">
            <v>CM2DT_D2</v>
          </cell>
          <cell r="H908" t="str">
            <v>Đoạn từ giáp khu Trung tâm hành chính huyện đến hết ranh giới thị trấn Long Giao</v>
          </cell>
          <cell r="I908" t="str">
            <v>Giáp khu Trung tâm hành chính huyện</v>
          </cell>
          <cell r="J908" t="str">
            <v>CM2DT_D2</v>
          </cell>
          <cell r="K908" t="str">
            <v>Hết ranh giới thị trấn Long Giao</v>
          </cell>
          <cell r="L908">
            <v>3000</v>
          </cell>
          <cell r="M908">
            <v>1500</v>
          </cell>
          <cell r="N908">
            <v>850</v>
          </cell>
          <cell r="O908">
            <v>700</v>
          </cell>
          <cell r="P908">
            <v>0</v>
          </cell>
          <cell r="Q908">
            <v>0</v>
          </cell>
          <cell r="R908">
            <v>0</v>
          </cell>
          <cell r="S908">
            <v>0</v>
          </cell>
          <cell r="T908" t="e">
            <v>#DIV/0!</v>
          </cell>
          <cell r="U908" t="e">
            <v>#DIV/0!</v>
          </cell>
          <cell r="V908" t="e">
            <v>#DIV/0!</v>
          </cell>
          <cell r="W908" t="e">
            <v>#DIV/0!</v>
          </cell>
          <cell r="X908">
            <v>1.8</v>
          </cell>
          <cell r="Y908">
            <v>1.1700000000000002</v>
          </cell>
          <cell r="Z908" t="str">
            <v>21. xã Cẩm Mỹ giap ranh Hàng gòn xuân quế.xlsx</v>
          </cell>
          <cell r="AA908">
            <v>3500</v>
          </cell>
          <cell r="AB908">
            <v>1800</v>
          </cell>
          <cell r="AC908">
            <v>990</v>
          </cell>
          <cell r="AD908">
            <v>820</v>
          </cell>
        </row>
        <row r="909">
          <cell r="G909" t="str">
            <v>CM3DT</v>
          </cell>
          <cell r="H909" t="str">
            <v>Đường Long Giao - Bảo Bình</v>
          </cell>
          <cell r="I909" t="str">
            <v>Đường Nguyễn Ái Quốc</v>
          </cell>
          <cell r="K909" t="str">
            <v>Giáp ranh xã Bảo Bình</v>
          </cell>
        </row>
        <row r="910">
          <cell r="G910" t="str">
            <v>CM3DT_D1</v>
          </cell>
          <cell r="H910" t="str">
            <v>Đoạn từ đường Nguyễn Ái Quốc đến hết Ban Chỉ huy Quân sự huyện Cẩm Mỹ</v>
          </cell>
          <cell r="I910" t="str">
            <v>Đường Nguyễn Ái Quốc</v>
          </cell>
          <cell r="J910" t="str">
            <v>CM3DT_D1</v>
          </cell>
          <cell r="K910" t="str">
            <v>Hết Ban Chỉ huy Quân sự huyện Cẩm Mỹ</v>
          </cell>
          <cell r="L910">
            <v>2000</v>
          </cell>
          <cell r="M910">
            <v>1000</v>
          </cell>
          <cell r="N910">
            <v>800</v>
          </cell>
          <cell r="O910">
            <v>600</v>
          </cell>
          <cell r="P910">
            <v>0</v>
          </cell>
          <cell r="Q910">
            <v>0</v>
          </cell>
          <cell r="R910">
            <v>0</v>
          </cell>
          <cell r="S910">
            <v>0</v>
          </cell>
          <cell r="T910" t="e">
            <v>#DIV/0!</v>
          </cell>
          <cell r="U910" t="e">
            <v>#DIV/0!</v>
          </cell>
          <cell r="V910" t="e">
            <v>#DIV/0!</v>
          </cell>
          <cell r="W910" t="e">
            <v>#DIV/0!</v>
          </cell>
          <cell r="X910">
            <v>1.8</v>
          </cell>
          <cell r="Y910">
            <v>1.2</v>
          </cell>
          <cell r="Z910" t="str">
            <v>21. xã Cẩm Mỹ giap ranh Hàng gòn xuân quế.xlsx</v>
          </cell>
          <cell r="AA910">
            <v>2400</v>
          </cell>
          <cell r="AB910">
            <v>1200</v>
          </cell>
          <cell r="AC910">
            <v>960</v>
          </cell>
          <cell r="AD910">
            <v>720</v>
          </cell>
        </row>
        <row r="911">
          <cell r="G911" t="str">
            <v>CM3DT_D2</v>
          </cell>
          <cell r="H911" t="str">
            <v>Đoạn từ giáp Ban Chỉ huy Quân sự huyện Cẩm Mỹ đến giáp ranh xã Bảo Bình</v>
          </cell>
          <cell r="I911" t="str">
            <v>Giáp Ban Chỉ huy Quân sự huyện Cẩm Mỹ</v>
          </cell>
          <cell r="J911" t="str">
            <v>CM3DT_D2</v>
          </cell>
          <cell r="K911" t="str">
            <v>Giáp ranh xã Bảo Bình</v>
          </cell>
          <cell r="L911">
            <v>1600</v>
          </cell>
          <cell r="M911">
            <v>800</v>
          </cell>
          <cell r="N911">
            <v>700</v>
          </cell>
          <cell r="O911">
            <v>550</v>
          </cell>
          <cell r="P911">
            <v>0</v>
          </cell>
          <cell r="Q911">
            <v>0</v>
          </cell>
          <cell r="R911">
            <v>0</v>
          </cell>
          <cell r="S911">
            <v>0</v>
          </cell>
          <cell r="T911" t="e">
            <v>#DIV/0!</v>
          </cell>
          <cell r="U911" t="e">
            <v>#DIV/0!</v>
          </cell>
          <cell r="V911" t="e">
            <v>#DIV/0!</v>
          </cell>
          <cell r="W911" t="e">
            <v>#DIV/0!</v>
          </cell>
          <cell r="X911">
            <v>1.8</v>
          </cell>
          <cell r="Y911">
            <v>1.2</v>
          </cell>
          <cell r="Z911" t="str">
            <v>21. xã Cẩm Mỹ giap ranh Hàng gòn xuân quế.xlsx</v>
          </cell>
          <cell r="AA911">
            <v>1900</v>
          </cell>
          <cell r="AB911">
            <v>960</v>
          </cell>
          <cell r="AC911">
            <v>840</v>
          </cell>
          <cell r="AD911">
            <v>660</v>
          </cell>
        </row>
        <row r="912">
          <cell r="G912" t="str">
            <v>CM4DT</v>
          </cell>
          <cell r="H912" t="str">
            <v>Đường Hoàn Quân - Xuân Mỹ (từ Đường Nguyễn Ái Quốc đến hết ranh thị trấn Long Giao)</v>
          </cell>
          <cell r="I912" t="str">
            <v>Đường Nguyễn Ái Quốc</v>
          </cell>
          <cell r="J912" t="str">
            <v>CM4DT</v>
          </cell>
          <cell r="K912" t="str">
            <v>Đến hết ranh thị trấn Long Giao</v>
          </cell>
          <cell r="L912">
            <v>1750</v>
          </cell>
          <cell r="M912">
            <v>880</v>
          </cell>
          <cell r="N912">
            <v>770</v>
          </cell>
          <cell r="O912">
            <v>600</v>
          </cell>
          <cell r="P912">
            <v>0</v>
          </cell>
          <cell r="Q912">
            <v>0</v>
          </cell>
          <cell r="R912">
            <v>0</v>
          </cell>
          <cell r="S912">
            <v>0</v>
          </cell>
          <cell r="T912" t="e">
            <v>#DIV/0!</v>
          </cell>
          <cell r="U912" t="e">
            <v>#DIV/0!</v>
          </cell>
          <cell r="V912" t="e">
            <v>#DIV/0!</v>
          </cell>
          <cell r="W912" t="e">
            <v>#DIV/0!</v>
          </cell>
          <cell r="X912">
            <v>1.8</v>
          </cell>
          <cell r="Y912">
            <v>1.1700000000000002</v>
          </cell>
          <cell r="Z912" t="str">
            <v>21. xã Cẩm Mỹ giap ranh Hàng gòn xuân quế.xlsx</v>
          </cell>
          <cell r="AA912">
            <v>2000</v>
          </cell>
          <cell r="AB912">
            <v>1000</v>
          </cell>
          <cell r="AC912">
            <v>900</v>
          </cell>
          <cell r="AD912">
            <v>700</v>
          </cell>
        </row>
        <row r="913">
          <cell r="G913" t="str">
            <v>BH</v>
          </cell>
          <cell r="H913" t="str">
            <v xml:space="preserve"> THÀNH PHỐ BIÊN HÒA </v>
          </cell>
        </row>
        <row r="914">
          <cell r="G914" t="str">
            <v>BH1NT</v>
          </cell>
          <cell r="H914" t="str">
            <v xml:space="preserve">Hương lộ 2 </v>
          </cell>
        </row>
        <row r="915">
          <cell r="G915" t="str">
            <v>BH1NT_D1</v>
          </cell>
          <cell r="H915" t="str">
            <v>Đoạn từ cầu Sắt (giáp ranh phường An Hòa) đến cầu Cây Ngã</v>
          </cell>
          <cell r="I915" t="str">
            <v xml:space="preserve"> Giáp ranh phường An Hòa </v>
          </cell>
          <cell r="K915" t="str">
            <v>Đến cầu cây Ngã</v>
          </cell>
          <cell r="L915">
            <v>9000</v>
          </cell>
          <cell r="M915">
            <v>6000</v>
          </cell>
          <cell r="N915">
            <v>3000</v>
          </cell>
          <cell r="O915">
            <v>1500</v>
          </cell>
          <cell r="P915">
            <v>15410</v>
          </cell>
          <cell r="Q915">
            <v>0</v>
          </cell>
          <cell r="R915">
            <v>6721</v>
          </cell>
          <cell r="S915">
            <v>4049</v>
          </cell>
          <cell r="T915">
            <v>0.79055158987670349</v>
          </cell>
          <cell r="U915" t="e">
            <v>#DIV/0!</v>
          </cell>
          <cell r="V915">
            <v>0.60419580419580421</v>
          </cell>
          <cell r="W915">
            <v>0.50145714991355894</v>
          </cell>
          <cell r="X915">
            <v>1.6</v>
          </cell>
          <cell r="Y915">
            <v>1.3536000000000001</v>
          </cell>
          <cell r="Z915" t="str">
            <v>7. phuong Long Hung.xlsx</v>
          </cell>
          <cell r="AA915">
            <v>12200</v>
          </cell>
          <cell r="AB915">
            <v>8100</v>
          </cell>
          <cell r="AC915">
            <v>4100</v>
          </cell>
          <cell r="AD915">
            <v>2000</v>
          </cell>
        </row>
        <row r="916">
          <cell r="G916" t="str">
            <v>BH1NT_D2</v>
          </cell>
          <cell r="H916" t="str">
            <v>Đoạn từ cầu Cây Ngã đến cầu Vấp</v>
          </cell>
          <cell r="I916" t="str">
            <v xml:space="preserve"> Cầu cây Ngã</v>
          </cell>
          <cell r="K916" t="str">
            <v>Đến cầu Vấp</v>
          </cell>
          <cell r="L916">
            <v>7000</v>
          </cell>
          <cell r="M916">
            <v>4000</v>
          </cell>
          <cell r="N916">
            <v>2000</v>
          </cell>
          <cell r="O916">
            <v>1500</v>
          </cell>
          <cell r="P916">
            <v>0</v>
          </cell>
          <cell r="Q916">
            <v>0</v>
          </cell>
          <cell r="R916">
            <v>0</v>
          </cell>
          <cell r="S916">
            <v>0</v>
          </cell>
          <cell r="T916" t="e">
            <v>#DIV/0!</v>
          </cell>
          <cell r="U916" t="e">
            <v>#DIV/0!</v>
          </cell>
          <cell r="V916" t="e">
            <v>#DIV/0!</v>
          </cell>
          <cell r="W916" t="e">
            <v>#DIV/0!</v>
          </cell>
          <cell r="X916">
            <v>1.6</v>
          </cell>
          <cell r="Y916">
            <v>1.3536000000000001</v>
          </cell>
          <cell r="Z916" t="str">
            <v>7. phuong Long Hung.xlsx</v>
          </cell>
          <cell r="AA916">
            <v>9500</v>
          </cell>
          <cell r="AB916">
            <v>5400</v>
          </cell>
          <cell r="AC916">
            <v>2700</v>
          </cell>
          <cell r="AD916">
            <v>2000</v>
          </cell>
        </row>
        <row r="917">
          <cell r="G917" t="str">
            <v>BH1NT_D3</v>
          </cell>
          <cell r="H917" t="str">
            <v>Đoạn còn lại, từ cầu Vấp đến hết ranh xã Long Hưng</v>
          </cell>
          <cell r="I917" t="str">
            <v>Cầu Vấp</v>
          </cell>
          <cell r="K917" t="str">
            <v xml:space="preserve"> Đến Hết ranh xã Long Hưng </v>
          </cell>
          <cell r="L917">
            <v>5000</v>
          </cell>
          <cell r="M917">
            <v>3000</v>
          </cell>
          <cell r="N917">
            <v>1800</v>
          </cell>
          <cell r="O917">
            <v>1500</v>
          </cell>
          <cell r="P917">
            <v>0</v>
          </cell>
          <cell r="Q917">
            <v>0</v>
          </cell>
          <cell r="R917">
            <v>0</v>
          </cell>
          <cell r="S917">
            <v>0</v>
          </cell>
          <cell r="T917" t="e">
            <v>#DIV/0!</v>
          </cell>
          <cell r="U917" t="e">
            <v>#DIV/0!</v>
          </cell>
          <cell r="V917" t="e">
            <v>#DIV/0!</v>
          </cell>
          <cell r="W917" t="e">
            <v>#DIV/0!</v>
          </cell>
          <cell r="X917">
            <v>1.6</v>
          </cell>
          <cell r="Y917">
            <v>1.3536000000000001</v>
          </cell>
          <cell r="Z917" t="str">
            <v>7. phuong Long Hung.xlsx</v>
          </cell>
          <cell r="AA917">
            <v>6800</v>
          </cell>
          <cell r="AB917">
            <v>4100</v>
          </cell>
          <cell r="AC917">
            <v>2400</v>
          </cell>
          <cell r="AD917">
            <v>2000</v>
          </cell>
        </row>
        <row r="918">
          <cell r="G918" t="str">
            <v>BH2NT</v>
          </cell>
          <cell r="H918" t="str">
            <v>Đường Phước Tân - Long Hưng (từ ranh xã Long Hưng đến Hương Lộ 2 - thuộc xã Long Hưng)</v>
          </cell>
          <cell r="I918" t="str">
            <v>Từ ranh xã Long Hưng</v>
          </cell>
          <cell r="K918" t="str">
            <v>Hương Lộ 2</v>
          </cell>
          <cell r="L918">
            <v>5000</v>
          </cell>
          <cell r="M918">
            <v>3000</v>
          </cell>
          <cell r="N918">
            <v>1700</v>
          </cell>
          <cell r="O918">
            <v>1500</v>
          </cell>
          <cell r="P918">
            <v>0</v>
          </cell>
          <cell r="Q918">
            <v>0</v>
          </cell>
          <cell r="R918">
            <v>0</v>
          </cell>
          <cell r="S918">
            <v>0</v>
          </cell>
          <cell r="T918" t="e">
            <v>#DIV/0!</v>
          </cell>
          <cell r="U918" t="e">
            <v>#DIV/0!</v>
          </cell>
          <cell r="V918" t="e">
            <v>#DIV/0!</v>
          </cell>
          <cell r="W918" t="e">
            <v>#DIV/0!</v>
          </cell>
          <cell r="X918">
            <v>1.6</v>
          </cell>
          <cell r="Y918">
            <v>1.3536000000000001</v>
          </cell>
          <cell r="Z918" t="str">
            <v>7. phuong Long Hung.xlsx</v>
          </cell>
          <cell r="AA918">
            <v>6800</v>
          </cell>
          <cell r="AB918">
            <v>4100</v>
          </cell>
          <cell r="AC918">
            <v>2300</v>
          </cell>
          <cell r="AD918">
            <v>2000</v>
          </cell>
        </row>
        <row r="919">
          <cell r="G919" t="str">
            <v>LT</v>
          </cell>
          <cell r="H919" t="str">
            <v xml:space="preserve"> HUYỆN LONG THÀNH </v>
          </cell>
        </row>
        <row r="920">
          <cell r="G920" t="str">
            <v>LT1NT1</v>
          </cell>
          <cell r="H920" t="str">
            <v>Quốc lộ 51</v>
          </cell>
          <cell r="I920" t="str">
            <v>Ngã 3 đường Phùng Hưng</v>
          </cell>
          <cell r="K920" t="str">
            <v>Giáp ranh thị xã Phú Mỹ</v>
          </cell>
        </row>
        <row r="921">
          <cell r="G921" t="str">
            <v>LT1NT1_D1</v>
          </cell>
          <cell r="H921" t="str">
            <v xml:space="preserve">Đoạn từ ngã 3 đường Phùng Hưng đến hết Trung tâm huấn luyện chó nghiệp vụ Quân Khuyển (qua xã An Phước) </v>
          </cell>
          <cell r="I921" t="str">
            <v>Ngã 3 đường Phùng Hưng</v>
          </cell>
          <cell r="K921" t="str">
            <v>Hết Trung tâm huấn luyện chó nghiệp vụ Quân Khuyển (qua xã An Phước)</v>
          </cell>
          <cell r="L921">
            <v>11000</v>
          </cell>
          <cell r="M921">
            <v>3900</v>
          </cell>
          <cell r="N921">
            <v>2700</v>
          </cell>
          <cell r="O921">
            <v>2100</v>
          </cell>
          <cell r="P921">
            <v>0</v>
          </cell>
          <cell r="Q921">
            <v>0</v>
          </cell>
          <cell r="R921">
            <v>0</v>
          </cell>
          <cell r="S921">
            <v>0</v>
          </cell>
          <cell r="T921" t="e">
            <v>#DIV/0!</v>
          </cell>
          <cell r="U921" t="e">
            <v>#DIV/0!</v>
          </cell>
          <cell r="V921" t="e">
            <v>#DIV/0!</v>
          </cell>
          <cell r="W921" t="e">
            <v>#DIV/0!</v>
          </cell>
          <cell r="X921">
            <v>1.4</v>
          </cell>
          <cell r="Y921">
            <v>1.218</v>
          </cell>
          <cell r="Z921" t="str">
            <v>16. xã An Phước giáp ranh phường tam phước.xlsx</v>
          </cell>
          <cell r="AA921">
            <v>13400</v>
          </cell>
          <cell r="AB921">
            <v>4800</v>
          </cell>
          <cell r="AC921">
            <v>3300</v>
          </cell>
          <cell r="AD921">
            <v>2600</v>
          </cell>
        </row>
        <row r="922">
          <cell r="G922" t="str">
            <v>LT1NT1_D2</v>
          </cell>
          <cell r="H922" t="str">
            <v xml:space="preserve">Đoạn từ Trung tâm huấn luyện chó nghiệp vụ Quân Khuyển đến mũi tàu </v>
          </cell>
          <cell r="I922" t="str">
            <v>Trung tâm huấn luyện chó nghiệp vụ Quân Khuyển</v>
          </cell>
          <cell r="K922" t="str">
            <v xml:space="preserve">Mũi tàu </v>
          </cell>
          <cell r="L922">
            <v>9000</v>
          </cell>
          <cell r="M922">
            <v>3600</v>
          </cell>
          <cell r="N922">
            <v>2700</v>
          </cell>
          <cell r="O922">
            <v>2100</v>
          </cell>
          <cell r="P922">
            <v>0</v>
          </cell>
          <cell r="Q922">
            <v>0</v>
          </cell>
          <cell r="R922">
            <v>0</v>
          </cell>
          <cell r="S922">
            <v>5670</v>
          </cell>
          <cell r="T922" t="e">
            <v>#DIV/0!</v>
          </cell>
          <cell r="U922" t="e">
            <v>#DIV/0!</v>
          </cell>
          <cell r="V922" t="e">
            <v>#DIV/0!</v>
          </cell>
          <cell r="W922">
            <v>0.45185185185185184</v>
          </cell>
          <cell r="X922">
            <v>1.5</v>
          </cell>
          <cell r="Y922">
            <v>1.22</v>
          </cell>
          <cell r="Z922" t="str">
            <v>16. xã An Phước giáp ranh phường tam phước.xlsx</v>
          </cell>
          <cell r="AA922">
            <v>11000</v>
          </cell>
          <cell r="AB922">
            <v>4400</v>
          </cell>
          <cell r="AC922">
            <v>3300</v>
          </cell>
          <cell r="AD922">
            <v>2600</v>
          </cell>
        </row>
        <row r="923">
          <cell r="G923" t="str">
            <v>LT1NT1_D3</v>
          </cell>
          <cell r="H923" t="str">
            <v xml:space="preserve">Quốc lộ 51A từ mũi tàu đến giáp ranh thị trấn Long Thành </v>
          </cell>
          <cell r="I923" t="str">
            <v xml:space="preserve">Mũi tàu </v>
          </cell>
          <cell r="K923" t="str">
            <v>Giáp ranh thị trấn Long Thành</v>
          </cell>
          <cell r="L923">
            <v>12000</v>
          </cell>
          <cell r="M923">
            <v>3900</v>
          </cell>
          <cell r="N923">
            <v>2700</v>
          </cell>
          <cell r="O923">
            <v>1800</v>
          </cell>
          <cell r="P923">
            <v>18507</v>
          </cell>
          <cell r="Q923">
            <v>8020</v>
          </cell>
          <cell r="R923">
            <v>6103</v>
          </cell>
          <cell r="S923">
            <v>5088</v>
          </cell>
          <cell r="T923">
            <v>0.73334414005511428</v>
          </cell>
          <cell r="U923">
            <v>0.54998753117206978</v>
          </cell>
          <cell r="V923">
            <v>0.50036047845321974</v>
          </cell>
          <cell r="W923">
            <v>0.40011792452830186</v>
          </cell>
          <cell r="X923">
            <v>1.3</v>
          </cell>
          <cell r="Y923">
            <v>1.131</v>
          </cell>
          <cell r="Z923" t="str">
            <v>16. xã An Phước giáp ranh phường tam phước.xlsx</v>
          </cell>
          <cell r="AA923">
            <v>13600</v>
          </cell>
          <cell r="AB923">
            <v>4400</v>
          </cell>
          <cell r="AC923">
            <v>3100</v>
          </cell>
          <cell r="AD923">
            <v>2000</v>
          </cell>
        </row>
        <row r="924">
          <cell r="G924" t="str">
            <v>LT1NT1_D4</v>
          </cell>
          <cell r="H924" t="str">
            <v xml:space="preserve">Quốc lộ 51B qua xã Long Đức (từ mũi tàu đến giáp ranh thị trấn Long Thành) </v>
          </cell>
          <cell r="I924" t="str">
            <v xml:space="preserve">Mũi tàu </v>
          </cell>
          <cell r="K924" t="str">
            <v>Giáp ranh thị trấn Long Thành</v>
          </cell>
          <cell r="L924">
            <v>8300</v>
          </cell>
          <cell r="M924">
            <v>3900</v>
          </cell>
          <cell r="N924">
            <v>2700</v>
          </cell>
          <cell r="O924">
            <v>1800</v>
          </cell>
          <cell r="P924">
            <v>0</v>
          </cell>
          <cell r="Q924">
            <v>0</v>
          </cell>
          <cell r="R924">
            <v>0</v>
          </cell>
          <cell r="S924">
            <v>0</v>
          </cell>
          <cell r="T924" t="e">
            <v>#DIV/0!</v>
          </cell>
          <cell r="U924" t="e">
            <v>#DIV/0!</v>
          </cell>
          <cell r="V924" t="e">
            <v>#DIV/0!</v>
          </cell>
          <cell r="W924" t="e">
            <v>#DIV/0!</v>
          </cell>
          <cell r="X924">
            <v>1.45</v>
          </cell>
          <cell r="Y924">
            <v>1.36</v>
          </cell>
          <cell r="Z924" t="str">
            <v>19. x. Bình An rồi.xlsx</v>
          </cell>
          <cell r="AA924">
            <v>11300</v>
          </cell>
          <cell r="AB924">
            <v>5300</v>
          </cell>
          <cell r="AC924">
            <v>3700</v>
          </cell>
          <cell r="AD924">
            <v>2400</v>
          </cell>
        </row>
        <row r="925">
          <cell r="G925" t="str">
            <v>LT1NT1_D5</v>
          </cell>
          <cell r="H925" t="str">
            <v>Quốc lộ 51B qua xã Lộc An (từ ranh giới thị trấn Long Thành đến hết ranh giới xã Lộc An)</v>
          </cell>
          <cell r="I925" t="str">
            <v>Ranh giới thị trấn Long Thành</v>
          </cell>
          <cell r="K925" t="str">
            <v xml:space="preserve">Hết ranh giới xã Lộc An </v>
          </cell>
          <cell r="L925">
            <v>9000</v>
          </cell>
          <cell r="M925">
            <v>3900</v>
          </cell>
          <cell r="N925">
            <v>2700</v>
          </cell>
          <cell r="O925">
            <v>1800</v>
          </cell>
          <cell r="P925">
            <v>0</v>
          </cell>
          <cell r="Q925">
            <v>0</v>
          </cell>
          <cell r="R925">
            <v>0</v>
          </cell>
          <cell r="S925">
            <v>0</v>
          </cell>
          <cell r="T925" t="e">
            <v>#DIV/0!</v>
          </cell>
          <cell r="U925" t="e">
            <v>#DIV/0!</v>
          </cell>
          <cell r="V925" t="e">
            <v>#DIV/0!</v>
          </cell>
          <cell r="W925" t="e">
            <v>#DIV/0!</v>
          </cell>
          <cell r="X925">
            <v>3.5555555555555554</v>
          </cell>
          <cell r="Y925">
            <v>1.36</v>
          </cell>
          <cell r="Z925" t="e">
            <v>#N/A</v>
          </cell>
          <cell r="AA925">
            <v>12200</v>
          </cell>
          <cell r="AB925">
            <v>5300</v>
          </cell>
          <cell r="AC925">
            <v>3700</v>
          </cell>
          <cell r="AD925">
            <v>2400</v>
          </cell>
        </row>
        <row r="926">
          <cell r="G926" t="str">
            <v>LT1NT1_D6</v>
          </cell>
          <cell r="H926" t="str">
            <v>Đoạn giáp ranh thị trấn Long Thành đến vòng xoay đường cao tốc TPHCM-LT-DG</v>
          </cell>
          <cell r="I926" t="str">
            <v>Giáp ranh thị trấn Long Thành</v>
          </cell>
          <cell r="K926" t="str">
            <v>Vòng xoay đường cao tốc TPHCM-LT-DG</v>
          </cell>
          <cell r="L926">
            <v>8300</v>
          </cell>
          <cell r="M926">
            <v>3900</v>
          </cell>
          <cell r="N926">
            <v>2300</v>
          </cell>
          <cell r="O926">
            <v>1800</v>
          </cell>
          <cell r="P926">
            <v>0</v>
          </cell>
          <cell r="Q926">
            <v>0</v>
          </cell>
          <cell r="R926">
            <v>0</v>
          </cell>
          <cell r="S926">
            <v>0</v>
          </cell>
          <cell r="T926" t="e">
            <v>#DIV/0!</v>
          </cell>
          <cell r="U926" t="e">
            <v>#DIV/0!</v>
          </cell>
          <cell r="V926" t="e">
            <v>#DIV/0!</v>
          </cell>
          <cell r="W926" t="e">
            <v>#DIV/0!</v>
          </cell>
          <cell r="X926">
            <v>1.5</v>
          </cell>
          <cell r="Y926">
            <v>1.36</v>
          </cell>
          <cell r="Z926" t="str">
            <v>30. xã Long Thành giap ranh nhơn trạch an phước.xlsx</v>
          </cell>
          <cell r="AA926">
            <v>11300</v>
          </cell>
          <cell r="AB926">
            <v>5300</v>
          </cell>
          <cell r="AC926">
            <v>3100</v>
          </cell>
          <cell r="AD926">
            <v>2400</v>
          </cell>
        </row>
        <row r="927">
          <cell r="G927" t="str">
            <v>LT1NT1_D7</v>
          </cell>
          <cell r="H927" t="str">
            <v xml:space="preserve">Đoạn từ vòng xoay đường cao tốc TPHCM-LT-DG đến cầu Suối Cả </v>
          </cell>
          <cell r="I927" t="str">
            <v>Vòng xoay đường cao tốc TPHCM-LT-DG</v>
          </cell>
          <cell r="K927" t="str">
            <v xml:space="preserve">Cầu Suối Cả </v>
          </cell>
          <cell r="L927">
            <v>7200</v>
          </cell>
          <cell r="M927">
            <v>3500</v>
          </cell>
          <cell r="N927">
            <v>2300</v>
          </cell>
          <cell r="O927">
            <v>1800</v>
          </cell>
          <cell r="P927">
            <v>0</v>
          </cell>
          <cell r="Q927">
            <v>4855</v>
          </cell>
          <cell r="R927">
            <v>3708</v>
          </cell>
          <cell r="S927">
            <v>2902</v>
          </cell>
          <cell r="T927" t="e">
            <v>#DIV/0!</v>
          </cell>
          <cell r="U927">
            <v>0.98043254376930999</v>
          </cell>
          <cell r="V927">
            <v>0.84358144552319314</v>
          </cell>
          <cell r="W927">
            <v>0.84355616815988976</v>
          </cell>
          <cell r="X927">
            <v>1.35</v>
          </cell>
          <cell r="Y927">
            <v>1.36</v>
          </cell>
          <cell r="Z927" t="str">
            <v>29. xã Long Phước.xlsx</v>
          </cell>
          <cell r="AA927">
            <v>9800</v>
          </cell>
          <cell r="AB927">
            <v>4800</v>
          </cell>
          <cell r="AC927">
            <v>3100</v>
          </cell>
          <cell r="AD927">
            <v>2400</v>
          </cell>
        </row>
        <row r="928">
          <cell r="G928" t="str">
            <v>LT1NT1_D8</v>
          </cell>
          <cell r="H928" t="str">
            <v xml:space="preserve">Đoạn từ cầu Suối Cả đến giáp UBND xã Long Phước </v>
          </cell>
          <cell r="I928" t="str">
            <v xml:space="preserve">Cầu Suối Cả </v>
          </cell>
          <cell r="K928" t="str">
            <v xml:space="preserve">Hết UBND xã Long Phước </v>
          </cell>
          <cell r="L928">
            <v>5100</v>
          </cell>
          <cell r="M928">
            <v>2500</v>
          </cell>
          <cell r="N928">
            <v>2100</v>
          </cell>
          <cell r="O928">
            <v>1800</v>
          </cell>
          <cell r="P928">
            <v>0</v>
          </cell>
          <cell r="Q928">
            <v>4578</v>
          </cell>
          <cell r="R928">
            <v>0</v>
          </cell>
          <cell r="S928">
            <v>2902</v>
          </cell>
          <cell r="T928" t="e">
            <v>#DIV/0!</v>
          </cell>
          <cell r="U928">
            <v>0.74268239405854097</v>
          </cell>
          <cell r="V928" t="e">
            <v>#DIV/0!</v>
          </cell>
          <cell r="W928">
            <v>0.84355616815988976</v>
          </cell>
          <cell r="X928">
            <v>1.5</v>
          </cell>
          <cell r="Y928">
            <v>1.36</v>
          </cell>
          <cell r="Z928" t="str">
            <v>29. xã Long Phước.xlsx</v>
          </cell>
          <cell r="AA928">
            <v>6900</v>
          </cell>
          <cell r="AB928">
            <v>3400</v>
          </cell>
          <cell r="AC928">
            <v>2900</v>
          </cell>
          <cell r="AD928">
            <v>2400</v>
          </cell>
        </row>
        <row r="929">
          <cell r="G929" t="str">
            <v>LT1NT1_D9</v>
          </cell>
          <cell r="H929" t="str">
            <v xml:space="preserve">Đoạn từ UBND xã Long Phước đến giáp chùa Pháp Hưng </v>
          </cell>
          <cell r="I929" t="str">
            <v xml:space="preserve">UBND xã Long Phước </v>
          </cell>
          <cell r="K929" t="str">
            <v xml:space="preserve">Hết chùa Pháp Hưng </v>
          </cell>
          <cell r="L929">
            <v>7200</v>
          </cell>
          <cell r="M929">
            <v>3300</v>
          </cell>
          <cell r="N929">
            <v>2300</v>
          </cell>
          <cell r="O929">
            <v>1800</v>
          </cell>
          <cell r="P929">
            <v>0</v>
          </cell>
          <cell r="Q929">
            <v>0</v>
          </cell>
          <cell r="R929">
            <v>0</v>
          </cell>
          <cell r="S929">
            <v>0</v>
          </cell>
          <cell r="T929" t="e">
            <v>#DIV/0!</v>
          </cell>
          <cell r="U929" t="e">
            <v>#DIV/0!</v>
          </cell>
          <cell r="V929" t="e">
            <v>#DIV/0!</v>
          </cell>
          <cell r="W929" t="e">
            <v>#DIV/0!</v>
          </cell>
          <cell r="X929">
            <v>1.5</v>
          </cell>
          <cell r="Y929">
            <v>1.36</v>
          </cell>
          <cell r="Z929" t="str">
            <v>29. xã Long Phước.xlsx</v>
          </cell>
          <cell r="AA929">
            <v>9800</v>
          </cell>
          <cell r="AB929">
            <v>4500</v>
          </cell>
          <cell r="AC929">
            <v>3100</v>
          </cell>
          <cell r="AD929">
            <v>2400</v>
          </cell>
        </row>
        <row r="930">
          <cell r="G930" t="str">
            <v>LT1NT1_D10</v>
          </cell>
          <cell r="H930" t="str">
            <v xml:space="preserve">Đoạn từ chùa Pháp Hưng đến ranh giới xã Phước Thái - Long Phước </v>
          </cell>
          <cell r="I930" t="str">
            <v xml:space="preserve">Chùa Pháp Hưng </v>
          </cell>
          <cell r="K930" t="str">
            <v xml:space="preserve">Ranh giới xã Phước Thái </v>
          </cell>
          <cell r="L930">
            <v>5300</v>
          </cell>
          <cell r="M930">
            <v>2600</v>
          </cell>
          <cell r="N930">
            <v>2100</v>
          </cell>
          <cell r="O930">
            <v>1800</v>
          </cell>
          <cell r="P930">
            <v>0</v>
          </cell>
          <cell r="Q930">
            <v>4579</v>
          </cell>
          <cell r="R930">
            <v>0</v>
          </cell>
          <cell r="S930">
            <v>2902</v>
          </cell>
          <cell r="T930" t="e">
            <v>#DIV/0!</v>
          </cell>
          <cell r="U930">
            <v>0.77222100895392021</v>
          </cell>
          <cell r="V930" t="e">
            <v>#DIV/0!</v>
          </cell>
          <cell r="W930">
            <v>0.84355616815988976</v>
          </cell>
          <cell r="X930">
            <v>1.5</v>
          </cell>
          <cell r="Y930">
            <v>1.36</v>
          </cell>
          <cell r="Z930" t="str">
            <v>29. xã Long Phước.xlsx</v>
          </cell>
          <cell r="AA930">
            <v>7200</v>
          </cell>
          <cell r="AB930">
            <v>3500</v>
          </cell>
          <cell r="AC930">
            <v>2900</v>
          </cell>
          <cell r="AD930">
            <v>2400</v>
          </cell>
        </row>
        <row r="931">
          <cell r="G931" t="str">
            <v>LT1NT1_D11</v>
          </cell>
          <cell r="H931" t="str">
            <v xml:space="preserve">Đoạn từ ranh giới xã Phước Thái - Long Phước đến cầu Thái Thiện </v>
          </cell>
          <cell r="I931" t="str">
            <v xml:space="preserve">Ranh giới xã Phước Thái </v>
          </cell>
          <cell r="K931" t="str">
            <v xml:space="preserve">Cầu Thái Thiện </v>
          </cell>
          <cell r="L931">
            <v>7200</v>
          </cell>
          <cell r="M931">
            <v>3300</v>
          </cell>
          <cell r="N931">
            <v>2300</v>
          </cell>
          <cell r="O931">
            <v>1800</v>
          </cell>
          <cell r="P931">
            <v>0</v>
          </cell>
          <cell r="Q931">
            <v>4894</v>
          </cell>
          <cell r="R931">
            <v>3710</v>
          </cell>
          <cell r="S931">
            <v>2902</v>
          </cell>
          <cell r="T931" t="e">
            <v>#DIV/0!</v>
          </cell>
          <cell r="U931">
            <v>0.91704127503064981</v>
          </cell>
          <cell r="V931">
            <v>0.84312668463611862</v>
          </cell>
          <cell r="W931">
            <v>0.84355616815988976</v>
          </cell>
          <cell r="X931">
            <v>1.5</v>
          </cell>
          <cell r="Y931">
            <v>1.36</v>
          </cell>
          <cell r="Z931" t="str">
            <v>37. xã Phước Thái.xlsx</v>
          </cell>
          <cell r="AA931">
            <v>9800</v>
          </cell>
          <cell r="AB931">
            <v>4500</v>
          </cell>
          <cell r="AC931">
            <v>3100</v>
          </cell>
          <cell r="AD931">
            <v>2400</v>
          </cell>
        </row>
        <row r="932">
          <cell r="G932" t="str">
            <v>LT1NT1_D12</v>
          </cell>
          <cell r="H932" t="str">
            <v>Đoạn từ cầu Thái Thiện đến giáp ranh thị xã Phú Mỹ</v>
          </cell>
          <cell r="I932" t="str">
            <v xml:space="preserve">Cầu Thái Thiện </v>
          </cell>
          <cell r="K932" t="str">
            <v>Giáp ranh thị xã Phú Mỹ</v>
          </cell>
          <cell r="L932">
            <v>8300</v>
          </cell>
          <cell r="M932">
            <v>3600</v>
          </cell>
          <cell r="N932">
            <v>2300</v>
          </cell>
          <cell r="O932">
            <v>1800</v>
          </cell>
          <cell r="P932">
            <v>0</v>
          </cell>
          <cell r="Q932">
            <v>0</v>
          </cell>
          <cell r="R932">
            <v>0</v>
          </cell>
          <cell r="S932">
            <v>0</v>
          </cell>
          <cell r="T932" t="e">
            <v>#DIV/0!</v>
          </cell>
          <cell r="U932" t="e">
            <v>#DIV/0!</v>
          </cell>
          <cell r="V932" t="e">
            <v>#DIV/0!</v>
          </cell>
          <cell r="W932" t="e">
            <v>#DIV/0!</v>
          </cell>
          <cell r="X932">
            <v>1.5</v>
          </cell>
          <cell r="Y932">
            <v>1.36</v>
          </cell>
          <cell r="Z932" t="str">
            <v>37. xã Phước Thái.xlsx</v>
          </cell>
          <cell r="AA932">
            <v>11300</v>
          </cell>
          <cell r="AB932">
            <v>4900</v>
          </cell>
          <cell r="AC932">
            <v>3100</v>
          </cell>
          <cell r="AD932">
            <v>2400</v>
          </cell>
        </row>
        <row r="933">
          <cell r="G933" t="str">
            <v>LT2NT2</v>
          </cell>
          <cell r="H933" t="str">
            <v>Hương lộ 2 đoạn qua xã Tam An (từ Hương lộ 21 đến hết ranh giới xã Tam An)</v>
          </cell>
          <cell r="I933" t="str">
            <v>Hương lộ 21</v>
          </cell>
          <cell r="K933" t="str">
            <v>Hết ranh giới xã Tam An</v>
          </cell>
          <cell r="L933">
            <v>4200</v>
          </cell>
          <cell r="M933">
            <v>2100</v>
          </cell>
          <cell r="N933">
            <v>1700</v>
          </cell>
          <cell r="O933">
            <v>1300</v>
          </cell>
          <cell r="P933">
            <v>0</v>
          </cell>
          <cell r="Q933">
            <v>0</v>
          </cell>
          <cell r="R933">
            <v>0</v>
          </cell>
          <cell r="S933">
            <v>0</v>
          </cell>
          <cell r="T933" t="e">
            <v>#DIV/0!</v>
          </cell>
          <cell r="U933" t="e">
            <v>#DIV/0!</v>
          </cell>
          <cell r="V933" t="e">
            <v>#DIV/0!</v>
          </cell>
          <cell r="W933" t="e">
            <v>#DIV/0!</v>
          </cell>
          <cell r="X933">
            <v>1.5</v>
          </cell>
          <cell r="Y933">
            <v>1.3</v>
          </cell>
          <cell r="Z933" t="str">
            <v>16. xã An Phước giáp ranh phường tam phước.xlsx</v>
          </cell>
          <cell r="AA933">
            <v>5500</v>
          </cell>
          <cell r="AB933">
            <v>2700</v>
          </cell>
          <cell r="AC933">
            <v>2200</v>
          </cell>
          <cell r="AD933">
            <v>1700</v>
          </cell>
        </row>
        <row r="934">
          <cell r="G934" t="str">
            <v>LT3NT1</v>
          </cell>
          <cell r="H934" t="str">
            <v>Đường Phùng Hưng (từ Quốc lộ 51 đến giáp ranh huyện Trảng Bom)</v>
          </cell>
          <cell r="I934" t="str">
            <v>Quốc lộ 51</v>
          </cell>
          <cell r="K934" t="str">
            <v>Giáp ranh huyện Trảng Bom</v>
          </cell>
          <cell r="L934">
            <v>10000</v>
          </cell>
          <cell r="M934">
            <v>3600</v>
          </cell>
          <cell r="N934">
            <v>2300</v>
          </cell>
          <cell r="O934">
            <v>1600</v>
          </cell>
          <cell r="P934">
            <v>12300</v>
          </cell>
          <cell r="Q934">
            <v>0</v>
          </cell>
          <cell r="R934">
            <v>0</v>
          </cell>
          <cell r="S934">
            <v>3936</v>
          </cell>
          <cell r="T934">
            <v>0.84878048780487803</v>
          </cell>
          <cell r="U934" t="e">
            <v>#DIV/0!</v>
          </cell>
          <cell r="V934" t="e">
            <v>#DIV/0!</v>
          </cell>
          <cell r="W934">
            <v>0.45528455284552849</v>
          </cell>
          <cell r="X934">
            <v>1.2</v>
          </cell>
          <cell r="Y934">
            <v>1.044</v>
          </cell>
          <cell r="Z934" t="str">
            <v>16. xã An Phước giáp ranh phường tam phước.xlsx</v>
          </cell>
          <cell r="AA934">
            <v>10400</v>
          </cell>
          <cell r="AB934">
            <v>4000</v>
          </cell>
          <cell r="AC934">
            <v>2600</v>
          </cell>
          <cell r="AD934">
            <v>1800</v>
          </cell>
        </row>
        <row r="935">
          <cell r="G935" t="str">
            <v>LT4NT2</v>
          </cell>
          <cell r="H935" t="str">
            <v xml:space="preserve">Hương lộ 21 </v>
          </cell>
          <cell r="I935" t="str">
            <v>Quốc lộ 51</v>
          </cell>
          <cell r="K935" t="str">
            <v>Hết ranh giới xã Tam An</v>
          </cell>
          <cell r="X935">
            <v>0</v>
          </cell>
        </row>
        <row r="936">
          <cell r="G936" t="str">
            <v>LT4NT2_D1</v>
          </cell>
          <cell r="H936" t="str">
            <v>Đoạn qua xã An Phước (từ Quốc lộ 51 đến giáp ranh giới xã Tam An)</v>
          </cell>
          <cell r="I936" t="str">
            <v>Quốc lộ 51</v>
          </cell>
          <cell r="K936" t="str">
            <v>Giáp ranh giới xã Tam An</v>
          </cell>
          <cell r="L936">
            <v>4800</v>
          </cell>
          <cell r="M936">
            <v>2300</v>
          </cell>
          <cell r="N936">
            <v>2000</v>
          </cell>
          <cell r="O936">
            <v>1600</v>
          </cell>
          <cell r="P936">
            <v>0</v>
          </cell>
          <cell r="Q936">
            <v>0</v>
          </cell>
          <cell r="R936">
            <v>0</v>
          </cell>
          <cell r="S936">
            <v>0</v>
          </cell>
          <cell r="T936" t="e">
            <v>#DIV/0!</v>
          </cell>
          <cell r="U936" t="e">
            <v>#DIV/0!</v>
          </cell>
          <cell r="V936" t="e">
            <v>#DIV/0!</v>
          </cell>
          <cell r="W936" t="e">
            <v>#DIV/0!</v>
          </cell>
          <cell r="X936">
            <v>1.6</v>
          </cell>
          <cell r="Y936">
            <v>1.3</v>
          </cell>
          <cell r="Z936" t="str">
            <v>16. xã An Phước giáp ranh phường tam phước.xlsx</v>
          </cell>
          <cell r="AA936">
            <v>6200</v>
          </cell>
          <cell r="AB936">
            <v>3000</v>
          </cell>
          <cell r="AC936">
            <v>2600</v>
          </cell>
          <cell r="AD936">
            <v>2100</v>
          </cell>
        </row>
        <row r="937">
          <cell r="G937" t="str">
            <v>LT4NT2_D2</v>
          </cell>
          <cell r="H937" t="str">
            <v>Đoạn qua xã Tam An (từ ranh giới xã An Phước đến hết ranh giới xã Tam An)</v>
          </cell>
          <cell r="I937" t="str">
            <v>Ranh giới xã An Phước</v>
          </cell>
          <cell r="K937" t="str">
            <v>Hết ranh giới xã Tam An</v>
          </cell>
          <cell r="L937">
            <v>4200</v>
          </cell>
          <cell r="M937">
            <v>2100</v>
          </cell>
          <cell r="N937">
            <v>1800</v>
          </cell>
          <cell r="O937">
            <v>1600</v>
          </cell>
          <cell r="P937">
            <v>0</v>
          </cell>
          <cell r="Q937">
            <v>0</v>
          </cell>
          <cell r="R937">
            <v>0</v>
          </cell>
          <cell r="S937">
            <v>0</v>
          </cell>
          <cell r="T937" t="e">
            <v>#DIV/0!</v>
          </cell>
          <cell r="U937" t="e">
            <v>#DIV/0!</v>
          </cell>
          <cell r="V937" t="e">
            <v>#DIV/0!</v>
          </cell>
          <cell r="W937" t="e">
            <v>#DIV/0!</v>
          </cell>
          <cell r="X937">
            <v>1.6</v>
          </cell>
          <cell r="Y937">
            <v>1.3</v>
          </cell>
          <cell r="Z937" t="str">
            <v>16. xã An Phước giáp ranh phường tam phước.xlsx</v>
          </cell>
          <cell r="AA937">
            <v>5500</v>
          </cell>
          <cell r="AB937">
            <v>2700</v>
          </cell>
          <cell r="AC937">
            <v>2300</v>
          </cell>
          <cell r="AD937">
            <v>2100</v>
          </cell>
        </row>
        <row r="938">
          <cell r="G938" t="str">
            <v>LT5NT1</v>
          </cell>
          <cell r="H938" t="str">
            <v xml:space="preserve">Đường tỉnh 769 </v>
          </cell>
          <cell r="I938" t="str">
            <v>Quốc lộ 51</v>
          </cell>
          <cell r="K938" t="str">
            <v>Giáp ranh huyện Thống Nhất</v>
          </cell>
          <cell r="X938">
            <v>0</v>
          </cell>
        </row>
        <row r="939">
          <cell r="G939" t="str">
            <v>LT5NT1_D1</v>
          </cell>
          <cell r="H939" t="str">
            <v xml:space="preserve">Đoạn từ Quốc lộ 51 đến ranh xã Lộc An - Bình Sơn </v>
          </cell>
          <cell r="I939" t="str">
            <v>Quốc lộ 51</v>
          </cell>
          <cell r="K939" t="str">
            <v xml:space="preserve">Ranh xã Lộc An - Bình Sơn </v>
          </cell>
          <cell r="L939">
            <v>9000</v>
          </cell>
          <cell r="M939">
            <v>3600</v>
          </cell>
          <cell r="N939">
            <v>2300</v>
          </cell>
          <cell r="O939">
            <v>1600</v>
          </cell>
          <cell r="P939">
            <v>10890</v>
          </cell>
          <cell r="Q939">
            <v>5040</v>
          </cell>
          <cell r="R939">
            <v>0</v>
          </cell>
          <cell r="S939">
            <v>3024</v>
          </cell>
          <cell r="T939">
            <v>0.94834710743801653</v>
          </cell>
          <cell r="U939">
            <v>0.81964285714285712</v>
          </cell>
          <cell r="V939" t="e">
            <v>#DIV/0!</v>
          </cell>
          <cell r="W939">
            <v>0.6071428571428571</v>
          </cell>
          <cell r="X939">
            <v>1.5</v>
          </cell>
          <cell r="Y939">
            <v>1.1475</v>
          </cell>
          <cell r="Z939" t="str">
            <v>30. xã Long Thành giap ranh nhơn trạch an phước.xlsx</v>
          </cell>
          <cell r="AA939">
            <v>10300</v>
          </cell>
          <cell r="AB939">
            <v>4100</v>
          </cell>
          <cell r="AC939">
            <v>2600</v>
          </cell>
          <cell r="AD939">
            <v>1800</v>
          </cell>
        </row>
        <row r="940">
          <cell r="G940" t="str">
            <v>LT5NT1_D2</v>
          </cell>
          <cell r="H940" t="str">
            <v>Đoạn qua xã Bình Sơn (từ ranh xã Lộc An - Bình Sơn đến giáp ranh giới xã Bình An)</v>
          </cell>
          <cell r="I940" t="str">
            <v xml:space="preserve">Ranh xã Lộc An - Bình Sơn </v>
          </cell>
          <cell r="K940" t="str">
            <v>Giáp ranh giới xã  Bình An</v>
          </cell>
          <cell r="L940">
            <v>7500</v>
          </cell>
          <cell r="M940">
            <v>3000</v>
          </cell>
          <cell r="N940">
            <v>2300</v>
          </cell>
          <cell r="O940">
            <v>1600</v>
          </cell>
          <cell r="P940">
            <v>0</v>
          </cell>
          <cell r="Q940">
            <v>0</v>
          </cell>
          <cell r="R940">
            <v>0</v>
          </cell>
          <cell r="S940">
            <v>0</v>
          </cell>
          <cell r="T940" t="e">
            <v>#DIV/0!</v>
          </cell>
          <cell r="U940" t="e">
            <v>#DIV/0!</v>
          </cell>
          <cell r="V940" t="e">
            <v>#DIV/0!</v>
          </cell>
          <cell r="W940" t="e">
            <v>#DIV/0!</v>
          </cell>
          <cell r="X940">
            <v>1.5</v>
          </cell>
          <cell r="Y940">
            <v>1.1475</v>
          </cell>
          <cell r="Z940" t="str">
            <v>30. xã Long Thành giap ranh nhơn trạch an phước.xlsx</v>
          </cell>
          <cell r="AA940">
            <v>8600</v>
          </cell>
          <cell r="AB940">
            <v>3400</v>
          </cell>
          <cell r="AC940">
            <v>2600</v>
          </cell>
          <cell r="AD940">
            <v>1800</v>
          </cell>
        </row>
        <row r="941">
          <cell r="G941" t="str">
            <v>LT5NT1_D3</v>
          </cell>
          <cell r="H941" t="str">
            <v xml:space="preserve">Đoạn qua xã Bình An (từ ranh xã Bình Sơn-Bình An đến giáp UBND xã Bình An) </v>
          </cell>
          <cell r="I941" t="str">
            <v>Ranh xã Bình Sơn-Bình An</v>
          </cell>
          <cell r="K941" t="str">
            <v>Hết UBND xã Bình An</v>
          </cell>
          <cell r="L941">
            <v>5300</v>
          </cell>
          <cell r="M941">
            <v>2600</v>
          </cell>
          <cell r="N941">
            <v>1800</v>
          </cell>
          <cell r="O941">
            <v>1300</v>
          </cell>
          <cell r="P941">
            <v>0</v>
          </cell>
          <cell r="Q941">
            <v>0</v>
          </cell>
          <cell r="R941">
            <v>0</v>
          </cell>
          <cell r="S941">
            <v>0</v>
          </cell>
          <cell r="T941" t="e">
            <v>#DIV/0!</v>
          </cell>
          <cell r="U941" t="e">
            <v>#DIV/0!</v>
          </cell>
          <cell r="V941" t="e">
            <v>#DIV/0!</v>
          </cell>
          <cell r="W941" t="e">
            <v>#DIV/0!</v>
          </cell>
          <cell r="X941">
            <v>1.5</v>
          </cell>
          <cell r="Y941">
            <v>1.1475</v>
          </cell>
          <cell r="Z941" t="str">
            <v>19. x. Bình An rồi.xlsx</v>
          </cell>
          <cell r="AA941">
            <v>6100</v>
          </cell>
          <cell r="AB941">
            <v>3000</v>
          </cell>
          <cell r="AC941">
            <v>2100</v>
          </cell>
          <cell r="AD941">
            <v>1500</v>
          </cell>
        </row>
        <row r="942">
          <cell r="G942" t="str">
            <v>LT5NT1_D4</v>
          </cell>
          <cell r="H942" t="str">
            <v xml:space="preserve">Đoạn qua xã Bình An (từ UBND xã đến cầu An Viễn) </v>
          </cell>
          <cell r="I942" t="str">
            <v xml:space="preserve"> UBND xã Bình An</v>
          </cell>
          <cell r="K942" t="str">
            <v>Cầu An Viễn</v>
          </cell>
          <cell r="L942">
            <v>5700</v>
          </cell>
          <cell r="M942">
            <v>2900</v>
          </cell>
          <cell r="N942">
            <v>1800</v>
          </cell>
          <cell r="O942">
            <v>1300</v>
          </cell>
          <cell r="P942">
            <v>0</v>
          </cell>
          <cell r="Q942">
            <v>0</v>
          </cell>
          <cell r="R942">
            <v>0</v>
          </cell>
          <cell r="S942">
            <v>0</v>
          </cell>
          <cell r="T942" t="e">
            <v>#DIV/0!</v>
          </cell>
          <cell r="U942" t="e">
            <v>#DIV/0!</v>
          </cell>
          <cell r="V942" t="e">
            <v>#DIV/0!</v>
          </cell>
          <cell r="W942" t="e">
            <v>#DIV/0!</v>
          </cell>
          <cell r="X942">
            <v>1.5</v>
          </cell>
          <cell r="Y942">
            <v>1.1475</v>
          </cell>
          <cell r="Z942" t="str">
            <v>19. x. Bình An rồi.xlsx</v>
          </cell>
          <cell r="AA942">
            <v>6500</v>
          </cell>
          <cell r="AB942">
            <v>3300</v>
          </cell>
          <cell r="AC942">
            <v>2100</v>
          </cell>
          <cell r="AD942">
            <v>1500</v>
          </cell>
        </row>
        <row r="943">
          <cell r="G943" t="str">
            <v>LT5NT1_D5</v>
          </cell>
          <cell r="H943" t="str">
            <v xml:space="preserve">Đoạn qua xã Bình An (từ cầu An Viễn đến giáp Trường Tiểu học Bình An) </v>
          </cell>
          <cell r="I943" t="str">
            <v>Cầu An Viễn</v>
          </cell>
          <cell r="K943" t="str">
            <v>Hết Trường Tiểu học Bình An</v>
          </cell>
          <cell r="L943">
            <v>4600</v>
          </cell>
          <cell r="M943">
            <v>2200</v>
          </cell>
          <cell r="N943">
            <v>1800</v>
          </cell>
          <cell r="O943">
            <v>1300</v>
          </cell>
          <cell r="P943">
            <v>0</v>
          </cell>
          <cell r="Q943">
            <v>0</v>
          </cell>
          <cell r="R943">
            <v>0</v>
          </cell>
          <cell r="S943">
            <v>0</v>
          </cell>
          <cell r="T943" t="e">
            <v>#DIV/0!</v>
          </cell>
          <cell r="U943" t="e">
            <v>#DIV/0!</v>
          </cell>
          <cell r="V943" t="e">
            <v>#DIV/0!</v>
          </cell>
          <cell r="W943" t="e">
            <v>#DIV/0!</v>
          </cell>
          <cell r="X943">
            <v>1.5</v>
          </cell>
          <cell r="Y943">
            <v>1.1475</v>
          </cell>
          <cell r="Z943" t="str">
            <v>19. x. Bình An rồi.xlsx</v>
          </cell>
          <cell r="AA943">
            <v>5300</v>
          </cell>
          <cell r="AB943">
            <v>2500</v>
          </cell>
          <cell r="AC943">
            <v>2100</v>
          </cell>
          <cell r="AD943">
            <v>1500</v>
          </cell>
        </row>
        <row r="944">
          <cell r="G944" t="str">
            <v>LT5NT1_D6</v>
          </cell>
          <cell r="H944" t="str">
            <v xml:space="preserve">Đoạn qua xã Bình An (từ Trường Tiểu học Bình An đến giáp ranh huyện Thống Nhất) </v>
          </cell>
          <cell r="I944" t="str">
            <v>Trường Tiểu học Bình An</v>
          </cell>
          <cell r="K944" t="str">
            <v>Giáp ranh huyện Thống Nhất</v>
          </cell>
          <cell r="L944">
            <v>5300</v>
          </cell>
          <cell r="M944">
            <v>2600</v>
          </cell>
          <cell r="N944">
            <v>1800</v>
          </cell>
          <cell r="O944">
            <v>1300</v>
          </cell>
          <cell r="P944">
            <v>0</v>
          </cell>
          <cell r="Q944">
            <v>0</v>
          </cell>
          <cell r="R944">
            <v>0</v>
          </cell>
          <cell r="S944">
            <v>0</v>
          </cell>
          <cell r="T944" t="e">
            <v>#DIV/0!</v>
          </cell>
          <cell r="U944" t="e">
            <v>#DIV/0!</v>
          </cell>
          <cell r="V944" t="e">
            <v>#DIV/0!</v>
          </cell>
          <cell r="W944" t="e">
            <v>#DIV/0!</v>
          </cell>
          <cell r="X944">
            <v>1.5</v>
          </cell>
          <cell r="Y944">
            <v>1.1475</v>
          </cell>
          <cell r="Z944" t="str">
            <v>19. x. Bình An rồi.xlsx</v>
          </cell>
          <cell r="AA944">
            <v>6100</v>
          </cell>
          <cell r="AB944">
            <v>3000</v>
          </cell>
          <cell r="AC944">
            <v>2100</v>
          </cell>
          <cell r="AD944">
            <v>1500</v>
          </cell>
        </row>
        <row r="945">
          <cell r="G945" t="str">
            <v>LT6NT1</v>
          </cell>
          <cell r="H945" t="str">
            <v>Đường tỉnh 773 (Hương lộ 10 cũ)</v>
          </cell>
          <cell r="I945" t="str">
            <v>Giáp ranh giới sân bay Quốc tế Long Thành</v>
          </cell>
          <cell r="K945" t="str">
            <v>Giáp ranh giới huyện Cẩm Mỹ</v>
          </cell>
          <cell r="L945">
            <v>5100</v>
          </cell>
          <cell r="M945">
            <v>2500</v>
          </cell>
          <cell r="N945">
            <v>1800</v>
          </cell>
          <cell r="O945">
            <v>1300</v>
          </cell>
          <cell r="P945">
            <v>0</v>
          </cell>
          <cell r="Q945">
            <v>0</v>
          </cell>
          <cell r="R945">
            <v>0</v>
          </cell>
          <cell r="S945">
            <v>0</v>
          </cell>
          <cell r="T945" t="e">
            <v>#DIV/0!</v>
          </cell>
          <cell r="U945" t="e">
            <v>#DIV/0!</v>
          </cell>
          <cell r="V945" t="e">
            <v>#DIV/0!</v>
          </cell>
          <cell r="W945" t="e">
            <v>#DIV/0!</v>
          </cell>
          <cell r="X945">
            <v>1.5</v>
          </cell>
          <cell r="Y945">
            <v>1.155</v>
          </cell>
          <cell r="Z945" t="str">
            <v>49. Xã Xuân Đường.xlsx</v>
          </cell>
          <cell r="AA945">
            <v>5900</v>
          </cell>
          <cell r="AB945">
            <v>2900</v>
          </cell>
          <cell r="AC945">
            <v>2100</v>
          </cell>
          <cell r="AD945">
            <v>1500</v>
          </cell>
        </row>
        <row r="946">
          <cell r="G946" t="str">
            <v>LT7NT</v>
          </cell>
          <cell r="H946" t="str">
            <v xml:space="preserve">Đường 25B (từ Quốc lộ 51đến hết ranh giới xã Long An- qua xã Long An) </v>
          </cell>
          <cell r="I946" t="str">
            <v>Quốc lộ 51</v>
          </cell>
          <cell r="K946" t="str">
            <v>Hết ranh giới xã  Long An</v>
          </cell>
          <cell r="L946">
            <v>8100</v>
          </cell>
          <cell r="M946">
            <v>3600</v>
          </cell>
          <cell r="N946">
            <v>2700</v>
          </cell>
          <cell r="O946">
            <v>1800</v>
          </cell>
          <cell r="P946">
            <v>0</v>
          </cell>
          <cell r="Q946">
            <v>0</v>
          </cell>
          <cell r="R946">
            <v>0</v>
          </cell>
          <cell r="S946">
            <v>0</v>
          </cell>
          <cell r="T946" t="e">
            <v>#DIV/0!</v>
          </cell>
          <cell r="U946" t="e">
            <v>#DIV/0!</v>
          </cell>
          <cell r="V946" t="e">
            <v>#DIV/0!</v>
          </cell>
          <cell r="W946" t="e">
            <v>#DIV/0!</v>
          </cell>
          <cell r="X946">
            <v>1.77</v>
          </cell>
          <cell r="Y946">
            <v>1.48</v>
          </cell>
          <cell r="Z946" t="str">
            <v>30. xã Long Thành giap ranh nhơn trạch an phước.xlsx</v>
          </cell>
          <cell r="AA946">
            <v>12000</v>
          </cell>
          <cell r="AB946">
            <v>5300</v>
          </cell>
          <cell r="AC946">
            <v>4000</v>
          </cell>
          <cell r="AD946">
            <v>2700</v>
          </cell>
        </row>
        <row r="947">
          <cell r="G947" t="str">
            <v>LT8NT</v>
          </cell>
          <cell r="H947" t="str">
            <v>Đường vào cụm công nghiệp Bình Sơn (cũ), từ Đường tỉnh 769 đến ngã ba (bên phải đến hết ranh thửa đất số 8, tờ BĐĐC số 20; bên trái hết ranh thửa đất số 2, tờ BĐĐC số 19, xã Bình Sơn)</v>
          </cell>
          <cell r="I947" t="str">
            <v>Đường tỉnh 769</v>
          </cell>
          <cell r="K947" t="str">
            <v>Ngã ba bên phải đến hết ranh thửa đất số 8, tờ BĐĐC số 20; Bên trái đến hết ranh thửa đất số 2, tờ BĐĐC số 19 xã Bình Sơn</v>
          </cell>
          <cell r="L947">
            <v>7800</v>
          </cell>
          <cell r="M947">
            <v>3000</v>
          </cell>
          <cell r="N947">
            <v>2300</v>
          </cell>
          <cell r="O947">
            <v>1600</v>
          </cell>
          <cell r="P947">
            <v>0</v>
          </cell>
          <cell r="Q947">
            <v>0</v>
          </cell>
          <cell r="R947">
            <v>0</v>
          </cell>
          <cell r="S947">
            <v>0</v>
          </cell>
          <cell r="T947" t="e">
            <v>#DIV/0!</v>
          </cell>
          <cell r="U947" t="e">
            <v>#DIV/0!</v>
          </cell>
          <cell r="V947" t="e">
            <v>#DIV/0!</v>
          </cell>
          <cell r="W947" t="e">
            <v>#DIV/0!</v>
          </cell>
          <cell r="X947">
            <v>1.3</v>
          </cell>
          <cell r="Y947">
            <v>1.0998000000000001</v>
          </cell>
          <cell r="Z947" t="str">
            <v>30. xã Long Thành giap ranh nhơn trạch an phước.xlsx</v>
          </cell>
          <cell r="AA947">
            <v>8600</v>
          </cell>
          <cell r="AB947">
            <v>3400</v>
          </cell>
          <cell r="AC947">
            <v>2600</v>
          </cell>
          <cell r="AD947">
            <v>1800</v>
          </cell>
        </row>
        <row r="948">
          <cell r="G948" t="str">
            <v>LT9NT2</v>
          </cell>
          <cell r="H948" t="str">
            <v>Đường Tôn Đức Thắng (đường khu 12 xã Long Đức), từ Quốc lộ 51 đến đường Võ Thị Sáu</v>
          </cell>
          <cell r="I948" t="str">
            <v>Đường Võ Thị Sáu</v>
          </cell>
          <cell r="K948" t="str">
            <v>Đường Vũ Hồng Phô</v>
          </cell>
          <cell r="L948">
            <v>10000</v>
          </cell>
          <cell r="M948">
            <v>3000</v>
          </cell>
          <cell r="N948">
            <v>2300</v>
          </cell>
          <cell r="O948">
            <v>1800</v>
          </cell>
          <cell r="P948">
            <v>15812</v>
          </cell>
          <cell r="Q948">
            <v>4874</v>
          </cell>
          <cell r="R948">
            <v>3962</v>
          </cell>
          <cell r="S948">
            <v>3481</v>
          </cell>
          <cell r="T948">
            <v>0.72979003288641542</v>
          </cell>
          <cell r="U948">
            <v>0.71026508001641364</v>
          </cell>
          <cell r="V948">
            <v>0.66988167592125192</v>
          </cell>
          <cell r="W948">
            <v>0.59669612180407927</v>
          </cell>
          <cell r="X948">
            <v>1.3640000000000001</v>
          </cell>
          <cell r="Y948">
            <v>1.1539440000000001</v>
          </cell>
          <cell r="Z948" t="str">
            <v>19. x. Bình An rồi.xlsx</v>
          </cell>
          <cell r="AA948">
            <v>11500</v>
          </cell>
          <cell r="AB948">
            <v>3500</v>
          </cell>
          <cell r="AC948">
            <v>2700</v>
          </cell>
          <cell r="AD948">
            <v>2100</v>
          </cell>
        </row>
        <row r="949">
          <cell r="G949" t="str">
            <v>LT10NT2</v>
          </cell>
          <cell r="H949" t="str">
            <v xml:space="preserve">Hương lộ 12 (đường Bà Ký), từ Quốc lộ 51 đến giáp ranh huyện Nhơn Trạch </v>
          </cell>
          <cell r="I949" t="str">
            <v>Quốc lộ 51</v>
          </cell>
          <cell r="K949" t="str">
            <v>Giáp ranh huyện Nhơn Trạch</v>
          </cell>
          <cell r="L949">
            <v>5100</v>
          </cell>
          <cell r="M949">
            <v>2500</v>
          </cell>
          <cell r="N949">
            <v>1800</v>
          </cell>
          <cell r="O949">
            <v>1300</v>
          </cell>
          <cell r="P949">
            <v>0</v>
          </cell>
          <cell r="Q949">
            <v>0</v>
          </cell>
          <cell r="R949">
            <v>0</v>
          </cell>
          <cell r="S949">
            <v>0</v>
          </cell>
          <cell r="T949" t="e">
            <v>#DIV/0!</v>
          </cell>
          <cell r="U949" t="e">
            <v>#DIV/0!</v>
          </cell>
          <cell r="V949" t="e">
            <v>#DIV/0!</v>
          </cell>
          <cell r="W949" t="e">
            <v>#DIV/0!</v>
          </cell>
          <cell r="X949">
            <v>2</v>
          </cell>
          <cell r="Y949">
            <v>1.45</v>
          </cell>
          <cell r="Z949" t="str">
            <v>29. xã Long Phước.xlsx</v>
          </cell>
          <cell r="AA949">
            <v>7400</v>
          </cell>
          <cell r="AB949">
            <v>3600</v>
          </cell>
          <cell r="AC949">
            <v>2600</v>
          </cell>
          <cell r="AD949">
            <v>1900</v>
          </cell>
        </row>
        <row r="950">
          <cell r="G950" t="str">
            <v>LT11NT2</v>
          </cell>
          <cell r="H950" t="str">
            <v>Đường vào UBND xã Phước Bình</v>
          </cell>
          <cell r="I950" t="str">
            <v>Quốc lộ 51</v>
          </cell>
          <cell r="K950" t="str">
            <v xml:space="preserve">Hết ranh xã Phước Bình </v>
          </cell>
          <cell r="X950">
            <v>0</v>
          </cell>
        </row>
        <row r="951">
          <cell r="G951" t="str">
            <v>LT11NT2_D1</v>
          </cell>
          <cell r="H951" t="str">
            <v>Đoạn từ Quốc lộ 51 đến hết khu làng dân tộc Chơro (bên phải hết ranh thửa đất số 26, tờ BĐĐC số 31; bên trái hết ranh thửa đất số 4, tờ BĐĐC số 31, xã Phước Bình)</v>
          </cell>
          <cell r="I951" t="str">
            <v>Quốc lộ 51</v>
          </cell>
          <cell r="K951" t="str">
            <v>Hết khu làng dân tộc Chơro (bên phải hết ranh thửa đất số 26, tờ BĐĐC số 31; bên trái hết ranh thửa đất số 4, tờ BĐĐC số 31, xã Phước Bình)</v>
          </cell>
          <cell r="L951">
            <v>6000</v>
          </cell>
          <cell r="M951">
            <v>3000</v>
          </cell>
          <cell r="N951">
            <v>2300</v>
          </cell>
          <cell r="O951">
            <v>1800</v>
          </cell>
          <cell r="P951">
            <v>0</v>
          </cell>
          <cell r="Q951">
            <v>0</v>
          </cell>
          <cell r="R951">
            <v>3160</v>
          </cell>
          <cell r="S951">
            <v>2482</v>
          </cell>
          <cell r="T951" t="e">
            <v>#DIV/0!</v>
          </cell>
          <cell r="U951" t="e">
            <v>#DIV/0!</v>
          </cell>
          <cell r="V951">
            <v>0.86431962025316456</v>
          </cell>
          <cell r="W951">
            <v>0.86120064464141821</v>
          </cell>
          <cell r="X951">
            <v>1.25</v>
          </cell>
          <cell r="Y951">
            <v>1.1875</v>
          </cell>
          <cell r="Z951" t="str">
            <v>37. xã Phước Thái.xlsx</v>
          </cell>
          <cell r="AA951">
            <v>7100</v>
          </cell>
          <cell r="AB951">
            <v>3600</v>
          </cell>
          <cell r="AC951">
            <v>2700</v>
          </cell>
          <cell r="AD951">
            <v>2100</v>
          </cell>
        </row>
        <row r="952">
          <cell r="G952" t="str">
            <v>LT11NT2_D2</v>
          </cell>
          <cell r="H952" t="str">
            <v xml:space="preserve">Đoạn còn lại từ khu làng dân tộc Chơro (bên phải từ ranh thửa đất số 26, tờ BĐĐC số 31; bên trái từ ranh thửa đất số 4, tờ BĐĐC số 31, xã Phước Bình) đến hết ranh xã Phước Bình </v>
          </cell>
          <cell r="I952" t="str">
            <v>Từ khu làng dân tộc Chơro (bên phải hết ranh thửa đất số 26, tờ BĐĐC số 31; bên trái hết ranh thửa đất số 4, tờ BĐĐC số 31, xã Phước Bình)</v>
          </cell>
          <cell r="K952" t="str">
            <v xml:space="preserve">Hết ranh xã Phước Bình </v>
          </cell>
          <cell r="L952">
            <v>4200</v>
          </cell>
          <cell r="M952">
            <v>2100</v>
          </cell>
          <cell r="N952">
            <v>1600</v>
          </cell>
          <cell r="O952">
            <v>1200</v>
          </cell>
          <cell r="P952">
            <v>0</v>
          </cell>
          <cell r="Q952">
            <v>0</v>
          </cell>
          <cell r="R952">
            <v>0</v>
          </cell>
          <cell r="S952">
            <v>0</v>
          </cell>
          <cell r="T952" t="e">
            <v>#DIV/0!</v>
          </cell>
          <cell r="U952" t="e">
            <v>#DIV/0!</v>
          </cell>
          <cell r="V952" t="e">
            <v>#DIV/0!</v>
          </cell>
          <cell r="W952" t="e">
            <v>#DIV/0!</v>
          </cell>
          <cell r="X952">
            <v>1.25</v>
          </cell>
          <cell r="Y952">
            <v>1.1875</v>
          </cell>
          <cell r="Z952" t="str">
            <v>37. xã Phước Thái.xlsx</v>
          </cell>
          <cell r="AA952">
            <v>5000</v>
          </cell>
          <cell r="AB952">
            <v>2500</v>
          </cell>
          <cell r="AC952">
            <v>1900</v>
          </cell>
          <cell r="AD952">
            <v>1400</v>
          </cell>
        </row>
        <row r="953">
          <cell r="G953" t="str">
            <v>LT12NT2</v>
          </cell>
          <cell r="H953" t="str">
            <v xml:space="preserve">Đường vào UBND xã Bàu Cạn </v>
          </cell>
          <cell r="I953" t="str">
            <v xml:space="preserve"> Quốc lộ 51</v>
          </cell>
          <cell r="K953" t="str">
            <v xml:space="preserve">Hết ranh giới xã Bàu Cạn </v>
          </cell>
          <cell r="X953">
            <v>0</v>
          </cell>
        </row>
        <row r="954">
          <cell r="G954" t="str">
            <v>LT12NT2_D1</v>
          </cell>
          <cell r="H954" t="str">
            <v xml:space="preserve">Đoạn từ Quốc lộ 51 đến giáp chùa Long Phước Thọ </v>
          </cell>
          <cell r="I954" t="str">
            <v xml:space="preserve"> Quốc lộ 51</v>
          </cell>
          <cell r="K954" t="str">
            <v>Hết chùa Long Phước Thọ</v>
          </cell>
          <cell r="L954">
            <v>6000</v>
          </cell>
          <cell r="M954">
            <v>3000</v>
          </cell>
          <cell r="N954">
            <v>2100</v>
          </cell>
          <cell r="O954">
            <v>1600</v>
          </cell>
          <cell r="P954">
            <v>8784</v>
          </cell>
          <cell r="Q954">
            <v>0</v>
          </cell>
          <cell r="R954">
            <v>0</v>
          </cell>
          <cell r="S954">
            <v>0</v>
          </cell>
          <cell r="T954">
            <v>0.86065573770491799</v>
          </cell>
          <cell r="U954" t="e">
            <v>#DIV/0!</v>
          </cell>
          <cell r="V954" t="e">
            <v>#DIV/0!</v>
          </cell>
          <cell r="W954" t="e">
            <v>#DIV/0!</v>
          </cell>
          <cell r="X954">
            <v>1.4</v>
          </cell>
          <cell r="Y954">
            <v>1.26</v>
          </cell>
          <cell r="Z954" t="str">
            <v>29. xã Long Phước.xlsx</v>
          </cell>
          <cell r="AA954">
            <v>7600</v>
          </cell>
          <cell r="AB954">
            <v>3800</v>
          </cell>
          <cell r="AC954">
            <v>2600</v>
          </cell>
          <cell r="AD954">
            <v>2000</v>
          </cell>
        </row>
        <row r="955">
          <cell r="G955" t="str">
            <v>LT12NT2_D2</v>
          </cell>
          <cell r="H955" t="str">
            <v xml:space="preserve">Đoạn tiếp theo đến đầu ranh giới xã Long Phước - Bàu Cạn (thuộc xã Long Phước) </v>
          </cell>
          <cell r="I955" t="str">
            <v>Chùa Long Phước Thọ</v>
          </cell>
          <cell r="K955" t="str">
            <v>Giáp ranh xã Bàu Cạn</v>
          </cell>
          <cell r="L955">
            <v>4800</v>
          </cell>
          <cell r="M955">
            <v>2300</v>
          </cell>
          <cell r="N955">
            <v>1800</v>
          </cell>
          <cell r="O955">
            <v>1600</v>
          </cell>
          <cell r="P955">
            <v>5976</v>
          </cell>
          <cell r="Q955">
            <v>2903</v>
          </cell>
          <cell r="R955">
            <v>0</v>
          </cell>
          <cell r="S955">
            <v>0</v>
          </cell>
          <cell r="T955">
            <v>0.86746987951807231</v>
          </cell>
          <cell r="U955">
            <v>0.88735790561488126</v>
          </cell>
          <cell r="V955" t="e">
            <v>#DIV/0!</v>
          </cell>
          <cell r="W955" t="e">
            <v>#DIV/0!</v>
          </cell>
          <cell r="X955">
            <v>1.2</v>
          </cell>
          <cell r="Y955">
            <v>1.08</v>
          </cell>
          <cell r="Z955" t="str">
            <v>29. xã Long Phước.xlsx</v>
          </cell>
          <cell r="AA955">
            <v>5200</v>
          </cell>
          <cell r="AB955">
            <v>2600</v>
          </cell>
          <cell r="AC955">
            <v>2000</v>
          </cell>
          <cell r="AD955">
            <v>1800</v>
          </cell>
        </row>
        <row r="956">
          <cell r="G956" t="str">
            <v>LT12NT2_D3</v>
          </cell>
          <cell r="H956" t="str">
            <v xml:space="preserve">Đoạn từ đầu ranh giới xã Long Phước - Bàu Cạn đến cầu Bản Cù (thuộc xã Bàu Cạn) </v>
          </cell>
          <cell r="I956" t="str">
            <v>Giáp ranh giới xã Long Phước</v>
          </cell>
          <cell r="K956" t="str">
            <v xml:space="preserve">Cầu Bản Cù (thuộc xã Bàu Cạn) </v>
          </cell>
          <cell r="L956">
            <v>5700</v>
          </cell>
          <cell r="M956">
            <v>2900</v>
          </cell>
          <cell r="N956">
            <v>2100</v>
          </cell>
          <cell r="O956">
            <v>1600</v>
          </cell>
          <cell r="P956">
            <v>8788</v>
          </cell>
          <cell r="Q956">
            <v>4102</v>
          </cell>
          <cell r="R956">
            <v>3161</v>
          </cell>
          <cell r="S956">
            <v>2483</v>
          </cell>
          <cell r="T956">
            <v>0.87562585343650445</v>
          </cell>
          <cell r="U956">
            <v>0.95441248171623605</v>
          </cell>
          <cell r="V956">
            <v>0.89686807972160709</v>
          </cell>
          <cell r="W956">
            <v>0.86991542488924689</v>
          </cell>
          <cell r="X956">
            <v>1.5</v>
          </cell>
          <cell r="Y956">
            <v>1.35</v>
          </cell>
          <cell r="Z956" t="str">
            <v>29. xã Long Phước.xlsx</v>
          </cell>
          <cell r="AA956">
            <v>7700</v>
          </cell>
          <cell r="AB956">
            <v>3900</v>
          </cell>
          <cell r="AC956">
            <v>2800</v>
          </cell>
          <cell r="AD956">
            <v>2200</v>
          </cell>
        </row>
        <row r="957">
          <cell r="G957" t="str">
            <v>LT12NT2_D4</v>
          </cell>
          <cell r="H957" t="str">
            <v xml:space="preserve">Đoạn từ cầu Bản Cù (thuộc xã Bàu Cạn) đến hết ranh giới xã Bàu Cạn </v>
          </cell>
          <cell r="I957" t="str">
            <v xml:space="preserve">Cầu Bản Cù (thuộc xã Bàu Cạn) </v>
          </cell>
          <cell r="K957" t="str">
            <v xml:space="preserve">Hết ranh giới xã Bàu Cạn </v>
          </cell>
          <cell r="L957">
            <v>3600</v>
          </cell>
          <cell r="M957">
            <v>1800</v>
          </cell>
          <cell r="N957">
            <v>1600</v>
          </cell>
          <cell r="O957">
            <v>1300</v>
          </cell>
          <cell r="P957">
            <v>0</v>
          </cell>
          <cell r="Q957">
            <v>0</v>
          </cell>
          <cell r="R957">
            <v>0</v>
          </cell>
          <cell r="S957">
            <v>0</v>
          </cell>
          <cell r="T957" t="e">
            <v>#DIV/0!</v>
          </cell>
          <cell r="U957" t="e">
            <v>#DIV/0!</v>
          </cell>
          <cell r="V957" t="e">
            <v>#DIV/0!</v>
          </cell>
          <cell r="W957" t="e">
            <v>#DIV/0!</v>
          </cell>
          <cell r="X957">
            <v>1.3</v>
          </cell>
          <cell r="Y957">
            <v>1.1700000000000002</v>
          </cell>
          <cell r="Z957" t="str">
            <v>29. xã Long Phước.xlsx</v>
          </cell>
          <cell r="AA957">
            <v>4200</v>
          </cell>
          <cell r="AB957">
            <v>2100</v>
          </cell>
          <cell r="AC957">
            <v>1900</v>
          </cell>
          <cell r="AD957">
            <v>1500</v>
          </cell>
        </row>
        <row r="958">
          <cell r="G958" t="str">
            <v>LT13NT2</v>
          </cell>
          <cell r="H958" t="str">
            <v xml:space="preserve">Đường vào UBND xã Tân Hiệp </v>
          </cell>
          <cell r="I958" t="str">
            <v>Quốc lộ 51</v>
          </cell>
          <cell r="K958" t="str">
            <v xml:space="preserve">Hết ranh giới xã Tân Hiệp </v>
          </cell>
          <cell r="X958">
            <v>0</v>
          </cell>
        </row>
        <row r="959">
          <cell r="G959" t="str">
            <v>LT13NT2_D1</v>
          </cell>
          <cell r="H959" t="str">
            <v xml:space="preserve">Đoạn từ Quốc lộ 51 đến cầu Suối 1 </v>
          </cell>
          <cell r="I959" t="str">
            <v>Quốc lộ 51</v>
          </cell>
          <cell r="K959" t="str">
            <v xml:space="preserve">Cầu Suối 1 </v>
          </cell>
          <cell r="L959">
            <v>6000</v>
          </cell>
          <cell r="M959">
            <v>3000</v>
          </cell>
          <cell r="N959">
            <v>2100</v>
          </cell>
          <cell r="O959">
            <v>1600</v>
          </cell>
          <cell r="P959">
            <v>8786</v>
          </cell>
          <cell r="Q959">
            <v>4392</v>
          </cell>
          <cell r="R959">
            <v>3161</v>
          </cell>
          <cell r="S959">
            <v>2483</v>
          </cell>
          <cell r="T959">
            <v>0.90826314591395396</v>
          </cell>
          <cell r="U959">
            <v>0.9084699453551911</v>
          </cell>
          <cell r="V959">
            <v>0.88358114520721276</v>
          </cell>
          <cell r="W959">
            <v>0.85702778896496157</v>
          </cell>
          <cell r="X959">
            <v>1.4</v>
          </cell>
          <cell r="Y959">
            <v>1.3299999999999998</v>
          </cell>
          <cell r="Z959" t="str">
            <v>37. xã Phước Thái.xlsx</v>
          </cell>
          <cell r="AA959">
            <v>8000</v>
          </cell>
          <cell r="AB959">
            <v>4000</v>
          </cell>
          <cell r="AC959">
            <v>2800</v>
          </cell>
          <cell r="AD959">
            <v>2100</v>
          </cell>
        </row>
        <row r="960">
          <cell r="G960" t="str">
            <v>LT13NT2_D2</v>
          </cell>
          <cell r="H960" t="str">
            <v>Đoạn tiếp theo đến hết ranh giới xã Tân Hiệp</v>
          </cell>
          <cell r="I960" t="str">
            <v xml:space="preserve">Cầu Suối 1 </v>
          </cell>
          <cell r="K960" t="str">
            <v xml:space="preserve">Hết ranh giới xã Tân Hiệp </v>
          </cell>
          <cell r="L960">
            <v>4600</v>
          </cell>
          <cell r="M960">
            <v>2200</v>
          </cell>
          <cell r="N960">
            <v>1700</v>
          </cell>
          <cell r="O960">
            <v>1300</v>
          </cell>
          <cell r="P960">
            <v>0</v>
          </cell>
          <cell r="Q960">
            <v>0</v>
          </cell>
          <cell r="R960">
            <v>0</v>
          </cell>
          <cell r="S960">
            <v>0</v>
          </cell>
          <cell r="T960" t="e">
            <v>#DIV/0!</v>
          </cell>
          <cell r="U960" t="e">
            <v>#DIV/0!</v>
          </cell>
          <cell r="V960" t="e">
            <v>#DIV/0!</v>
          </cell>
          <cell r="W960" t="e">
            <v>#DIV/0!</v>
          </cell>
          <cell r="X960">
            <v>1.4</v>
          </cell>
          <cell r="Y960">
            <v>1.3299999999999998</v>
          </cell>
          <cell r="Z960" t="str">
            <v>37. xã Phước Thái.xlsx</v>
          </cell>
          <cell r="AA960">
            <v>6100</v>
          </cell>
          <cell r="AB960">
            <v>2900</v>
          </cell>
          <cell r="AC960">
            <v>2300</v>
          </cell>
          <cell r="AD960">
            <v>1700</v>
          </cell>
        </row>
        <row r="961">
          <cell r="G961" t="str">
            <v>LT14NT1</v>
          </cell>
          <cell r="H961" t="str">
            <v>Đường nhựa xã Phước Bình (từ Quốc lộ 51 đến giáp ranh thị xã Phú Mỹ)</v>
          </cell>
          <cell r="I961" t="str">
            <v>Quốc lộ 51</v>
          </cell>
          <cell r="K961" t="str">
            <v>Giáp ranh thị xã Phú Mỹ</v>
          </cell>
          <cell r="L961">
            <v>4800</v>
          </cell>
          <cell r="M961">
            <v>2300</v>
          </cell>
          <cell r="N961">
            <v>1800</v>
          </cell>
          <cell r="O961">
            <v>1300</v>
          </cell>
          <cell r="P961">
            <v>5966</v>
          </cell>
          <cell r="Q961">
            <v>2969</v>
          </cell>
          <cell r="R961">
            <v>2336</v>
          </cell>
          <cell r="S961">
            <v>1729</v>
          </cell>
          <cell r="T961">
            <v>0.94777070063694258</v>
          </cell>
          <cell r="U961">
            <v>0.91256315257662501</v>
          </cell>
          <cell r="V961">
            <v>0.90770547945205482</v>
          </cell>
          <cell r="W961">
            <v>0.88571428571428568</v>
          </cell>
          <cell r="X961">
            <v>1.24</v>
          </cell>
          <cell r="Y961">
            <v>1.1779999999999999</v>
          </cell>
          <cell r="Z961" t="str">
            <v>37. xã Phước Thái.xlsx</v>
          </cell>
          <cell r="AA961">
            <v>5700</v>
          </cell>
          <cell r="AB961">
            <v>2700</v>
          </cell>
          <cell r="AC961">
            <v>2100</v>
          </cell>
          <cell r="AD961">
            <v>1500</v>
          </cell>
        </row>
        <row r="962">
          <cell r="G962" t="str">
            <v>LT15NT</v>
          </cell>
          <cell r="H962" t="str">
            <v xml:space="preserve">Đường Vũ Hồng Phô (từ Quốc lộ 51A đến Quốc lộ 51B qua xã Long Đức) </v>
          </cell>
          <cell r="I962" t="str">
            <v xml:space="preserve">Quốc lộ 51, Quốc lộ 51A từ mũi tàu đến giáp ranh thị trấn Long Thành </v>
          </cell>
          <cell r="K962" t="str">
            <v xml:space="preserve">Quốc lộ 51, Quốc lộ 51B qua xã Long Đức (từ mũi tàu đến giáp ranh thị trấn Long Thành) </v>
          </cell>
          <cell r="L962">
            <v>6200</v>
          </cell>
          <cell r="M962">
            <v>3100</v>
          </cell>
          <cell r="N962">
            <v>2300</v>
          </cell>
          <cell r="O962">
            <v>1800</v>
          </cell>
          <cell r="P962">
            <v>11480</v>
          </cell>
          <cell r="Q962">
            <v>5545</v>
          </cell>
          <cell r="R962">
            <v>3962</v>
          </cell>
          <cell r="S962">
            <v>3481</v>
          </cell>
          <cell r="T962">
            <v>0.79957317073170731</v>
          </cell>
          <cell r="U962">
            <v>0.82769161406672687</v>
          </cell>
          <cell r="V962">
            <v>0.85945229681978808</v>
          </cell>
          <cell r="W962">
            <v>0.76555587474863551</v>
          </cell>
          <cell r="X962">
            <v>1.75</v>
          </cell>
          <cell r="Y962">
            <v>1.4805000000000001</v>
          </cell>
          <cell r="Z962" t="str">
            <v>19. x. Bình An rồi.xlsx</v>
          </cell>
          <cell r="AA962">
            <v>9200</v>
          </cell>
          <cell r="AB962">
            <v>4600</v>
          </cell>
          <cell r="AC962">
            <v>3400</v>
          </cell>
          <cell r="AD962">
            <v>2700</v>
          </cell>
        </row>
        <row r="963">
          <cell r="G963" t="str">
            <v>LT16NT2</v>
          </cell>
          <cell r="H963" t="str">
            <v xml:space="preserve">Đường Bưng Môn qua xã Long An (từ Quốc lộ 51 đến Đường tỉnh 769) </v>
          </cell>
          <cell r="I963" t="str">
            <v>Quốc lộ 51</v>
          </cell>
          <cell r="K963" t="str">
            <v>Đường tỉnh 769</v>
          </cell>
          <cell r="L963">
            <v>5700</v>
          </cell>
          <cell r="M963">
            <v>2900</v>
          </cell>
          <cell r="N963">
            <v>2100</v>
          </cell>
          <cell r="O963">
            <v>1600</v>
          </cell>
          <cell r="P963">
            <v>8772</v>
          </cell>
          <cell r="Q963">
            <v>4109</v>
          </cell>
          <cell r="R963">
            <v>3188</v>
          </cell>
          <cell r="S963">
            <v>2485</v>
          </cell>
          <cell r="T963">
            <v>0.82458960328317366</v>
          </cell>
          <cell r="U963">
            <v>0.89561937211000242</v>
          </cell>
          <cell r="V963">
            <v>0.83591593475533243</v>
          </cell>
          <cell r="W963">
            <v>0.81706237424547279</v>
          </cell>
          <cell r="X963">
            <v>1.5</v>
          </cell>
          <cell r="Y963">
            <v>1.2689999999999999</v>
          </cell>
          <cell r="Z963" t="str">
            <v>30. xã Long Thành giap ranh nhơn trạch an phước.xlsx</v>
          </cell>
          <cell r="AA963">
            <v>7200</v>
          </cell>
          <cell r="AB963">
            <v>3700</v>
          </cell>
          <cell r="AC963">
            <v>2700</v>
          </cell>
          <cell r="AD963">
            <v>2000</v>
          </cell>
        </row>
        <row r="964">
          <cell r="G964" t="str">
            <v>LT17NT2</v>
          </cell>
          <cell r="H964" t="str">
            <v>Đường Nguyễn Hải (từ ngã 3 Phước Nguyên đến ranh giới thị trấn Long Thành)</v>
          </cell>
          <cell r="I964" t="str">
            <v>Ngã 3 Phước Nguyên</v>
          </cell>
          <cell r="K964" t="str">
            <v>Ranh giới thị trấn Long Thành</v>
          </cell>
          <cell r="L964">
            <v>5100</v>
          </cell>
          <cell r="M964">
            <v>2500</v>
          </cell>
          <cell r="N964">
            <v>2100</v>
          </cell>
          <cell r="O964">
            <v>1800</v>
          </cell>
          <cell r="P964">
            <v>7209</v>
          </cell>
          <cell r="Q964">
            <v>3698</v>
          </cell>
          <cell r="R964">
            <v>0</v>
          </cell>
          <cell r="S964">
            <v>0</v>
          </cell>
          <cell r="T964">
            <v>0.86167290886392012</v>
          </cell>
          <cell r="U964">
            <v>0.8234180638182802</v>
          </cell>
          <cell r="V964" t="e">
            <v>#DIV/0!</v>
          </cell>
          <cell r="W964" t="e">
            <v>#DIV/0!</v>
          </cell>
          <cell r="X964">
            <v>1.4</v>
          </cell>
          <cell r="Y964">
            <v>1.218</v>
          </cell>
          <cell r="Z964" t="str">
            <v>16. xã An Phước giáp ranh phường tam phước.xlsx</v>
          </cell>
          <cell r="AA964">
            <v>6200</v>
          </cell>
          <cell r="AB964">
            <v>3000</v>
          </cell>
          <cell r="AC964">
            <v>2600</v>
          </cell>
          <cell r="AD964">
            <v>2200</v>
          </cell>
        </row>
        <row r="965">
          <cell r="G965" t="str">
            <v>LT18NT2</v>
          </cell>
          <cell r="H965" t="str">
            <v>Đường Cầu Xéo - Lộc An (từ đường Đinh Bộ Lĩnh qua chùa Liên Trì đến Đường tỉnh 769)</v>
          </cell>
          <cell r="I965" t="str">
            <v>Đường Đinh Bộ Lĩnh (Giáp ranh thị trấn Long Thành)</v>
          </cell>
          <cell r="K965" t="str">
            <v>Đường tỉnh 769</v>
          </cell>
          <cell r="L965">
            <v>5100</v>
          </cell>
          <cell r="M965">
            <v>2500</v>
          </cell>
          <cell r="N965">
            <v>2100</v>
          </cell>
          <cell r="O965">
            <v>1800</v>
          </cell>
          <cell r="P965">
            <v>8772</v>
          </cell>
          <cell r="Q965">
            <v>4100</v>
          </cell>
          <cell r="R965">
            <v>3150</v>
          </cell>
          <cell r="S965">
            <v>0</v>
          </cell>
          <cell r="T965">
            <v>0.75872093023255816</v>
          </cell>
          <cell r="U965">
            <v>0.79573170731707321</v>
          </cell>
          <cell r="V965">
            <v>0.87</v>
          </cell>
          <cell r="W965" t="e">
            <v>#DIV/0!</v>
          </cell>
          <cell r="X965">
            <v>1.5</v>
          </cell>
          <cell r="Y965">
            <v>1.3049999999999999</v>
          </cell>
          <cell r="Z965" t="e">
            <v>#N/A</v>
          </cell>
          <cell r="AA965">
            <v>6700</v>
          </cell>
          <cell r="AB965">
            <v>3300</v>
          </cell>
          <cell r="AC965">
            <v>2700</v>
          </cell>
          <cell r="AD965">
            <v>2300</v>
          </cell>
        </row>
        <row r="966">
          <cell r="G966" t="str">
            <v>LT19NT2</v>
          </cell>
          <cell r="H966" t="str">
            <v>Đường liên ấp 7 - ấp 8 (từ Quốc lộ 51 đến đường Phùng Hưng - xã An Phước)</v>
          </cell>
          <cell r="I966" t="str">
            <v>Quốc lộ 51</v>
          </cell>
          <cell r="K966" t="str">
            <v>Đường Phùng Hưng - xã An Phước</v>
          </cell>
          <cell r="L966">
            <v>3600</v>
          </cell>
          <cell r="M966">
            <v>1800</v>
          </cell>
          <cell r="N966">
            <v>1600</v>
          </cell>
          <cell r="O966">
            <v>1300</v>
          </cell>
          <cell r="P966">
            <v>8928</v>
          </cell>
          <cell r="Q966">
            <v>0</v>
          </cell>
          <cell r="R966">
            <v>0</v>
          </cell>
          <cell r="S966">
            <v>2561</v>
          </cell>
          <cell r="T966">
            <v>0.52620967741935487</v>
          </cell>
          <cell r="U966" t="e">
            <v>#DIV/0!</v>
          </cell>
          <cell r="V966" t="e">
            <v>#DIV/0!</v>
          </cell>
          <cell r="W966">
            <v>0.6624365482233503</v>
          </cell>
          <cell r="X966">
            <v>1.5</v>
          </cell>
          <cell r="Y966">
            <v>1.3049999999999999</v>
          </cell>
          <cell r="Z966" t="str">
            <v>16. xã An Phước giáp ranh phường tam phước.xlsx</v>
          </cell>
          <cell r="AA966">
            <v>4700</v>
          </cell>
          <cell r="AB966">
            <v>2300</v>
          </cell>
          <cell r="AC966">
            <v>2100</v>
          </cell>
          <cell r="AD966">
            <v>1700</v>
          </cell>
        </row>
        <row r="967">
          <cell r="G967" t="str">
            <v>LT20NT2</v>
          </cell>
          <cell r="H967" t="str">
            <v xml:space="preserve">Đường khu công nghiệp Long Đức (từ Quốc lộ 51 đến ranh khu công nghiệp Long Đức - xã An Phước) </v>
          </cell>
          <cell r="I967" t="str">
            <v>Quốc lộ 51</v>
          </cell>
          <cell r="K967" t="str">
            <v>Ranh khu công nghiệp Long Đức - xã An Phước</v>
          </cell>
          <cell r="L967">
            <v>6000</v>
          </cell>
          <cell r="M967">
            <v>3000</v>
          </cell>
          <cell r="N967">
            <v>2100</v>
          </cell>
          <cell r="O967">
            <v>1600</v>
          </cell>
          <cell r="P967">
            <v>9300</v>
          </cell>
          <cell r="Q967">
            <v>4320</v>
          </cell>
          <cell r="R967">
            <v>0</v>
          </cell>
          <cell r="S967">
            <v>2544</v>
          </cell>
          <cell r="T967">
            <v>0.84193548387096773</v>
          </cell>
          <cell r="U967">
            <v>0.90625</v>
          </cell>
          <cell r="V967" t="e">
            <v>#DIV/0!</v>
          </cell>
          <cell r="W967">
            <v>0.82075471698113212</v>
          </cell>
          <cell r="X967">
            <v>1.5</v>
          </cell>
          <cell r="Y967">
            <v>1.3049999999999999</v>
          </cell>
          <cell r="Z967" t="str">
            <v>16. xã An Phước giáp ranh phường tam phước.xlsx</v>
          </cell>
          <cell r="AA967">
            <v>7800</v>
          </cell>
          <cell r="AB967">
            <v>3900</v>
          </cell>
          <cell r="AC967">
            <v>2700</v>
          </cell>
          <cell r="AD967">
            <v>2100</v>
          </cell>
        </row>
        <row r="968">
          <cell r="G968" t="str">
            <v>LT21NT</v>
          </cell>
          <cell r="H968" t="str">
            <v xml:space="preserve">Đường vào khu dân cư Suối Quýt (từ ngã ba Suối Quýt đến hồ Cầu Mới xã Cẩm Đường) </v>
          </cell>
          <cell r="I968" t="str">
            <v>Ngã ba Suối Quýt</v>
          </cell>
          <cell r="K968" t="str">
            <v>Hồ Cầu Mới xã Cẩm Đường</v>
          </cell>
          <cell r="L968">
            <v>3000</v>
          </cell>
          <cell r="M968">
            <v>1400</v>
          </cell>
          <cell r="N968">
            <v>1200</v>
          </cell>
          <cell r="O968">
            <v>900</v>
          </cell>
          <cell r="P968">
            <v>0</v>
          </cell>
          <cell r="Q968">
            <v>0</v>
          </cell>
          <cell r="R968">
            <v>0</v>
          </cell>
          <cell r="S968">
            <v>0</v>
          </cell>
          <cell r="T968" t="e">
            <v>#DIV/0!</v>
          </cell>
          <cell r="U968" t="e">
            <v>#DIV/0!</v>
          </cell>
          <cell r="V968" t="e">
            <v>#DIV/0!</v>
          </cell>
          <cell r="W968" t="e">
            <v>#DIV/0!</v>
          </cell>
          <cell r="X968">
            <v>1.8</v>
          </cell>
          <cell r="Y968">
            <v>1.3860000000000001</v>
          </cell>
          <cell r="Z968" t="str">
            <v>49. Xã Xuân Đường.xlsx</v>
          </cell>
          <cell r="AA968">
            <v>4200</v>
          </cell>
          <cell r="AB968">
            <v>1900</v>
          </cell>
          <cell r="AC968">
            <v>1700</v>
          </cell>
          <cell r="AD968">
            <v>1200</v>
          </cell>
        </row>
        <row r="969">
          <cell r="G969" t="str">
            <v>LT22NT2</v>
          </cell>
          <cell r="H969" t="str">
            <v>Đường liên xã An Phước - Tam An (từ đường Nguyễn Hải đến Hương lộ 21)</v>
          </cell>
          <cell r="I969" t="str">
            <v xml:space="preserve">Đường Nguyễn Hải </v>
          </cell>
          <cell r="K969" t="str">
            <v>Hương lộ 21</v>
          </cell>
          <cell r="L969">
            <v>5100</v>
          </cell>
          <cell r="M969">
            <v>2500</v>
          </cell>
          <cell r="N969">
            <v>2100</v>
          </cell>
          <cell r="O969">
            <v>1800</v>
          </cell>
          <cell r="P969">
            <v>0</v>
          </cell>
          <cell r="Q969">
            <v>0</v>
          </cell>
          <cell r="R969">
            <v>0</v>
          </cell>
          <cell r="S969">
            <v>0</v>
          </cell>
          <cell r="T969" t="e">
            <v>#DIV/0!</v>
          </cell>
          <cell r="U969" t="e">
            <v>#DIV/0!</v>
          </cell>
          <cell r="V969" t="e">
            <v>#DIV/0!</v>
          </cell>
          <cell r="W969" t="e">
            <v>#DIV/0!</v>
          </cell>
          <cell r="X969">
            <v>1.85</v>
          </cell>
          <cell r="Y969">
            <v>1.45</v>
          </cell>
          <cell r="Z969" t="str">
            <v>16. xã An Phước giáp ranh phường tam phước.xlsx</v>
          </cell>
          <cell r="AA969">
            <v>7400</v>
          </cell>
          <cell r="AB969">
            <v>3600</v>
          </cell>
          <cell r="AC969">
            <v>3000</v>
          </cell>
          <cell r="AD969">
            <v>2600</v>
          </cell>
        </row>
        <row r="970">
          <cell r="G970" t="str">
            <v>LT23NT2</v>
          </cell>
          <cell r="H970" t="str">
            <v xml:space="preserve">Đường liên xã Long Đức - Lộc An đoạn qua xã Long Đức (từ UBND xã Long Đức qua Nhà máy mủ cao su Long Thành đến đường Lê Quang Định giáp thị trấn Long Thành) </v>
          </cell>
          <cell r="I970" t="str">
            <v>Từ UBND xã Long Đức qua Nhà máy mủ cao su Long Thành</v>
          </cell>
          <cell r="K970" t="str">
            <v>Đường Lê Quang Định giáp thị trấn Long Thành</v>
          </cell>
          <cell r="L970">
            <v>4800</v>
          </cell>
          <cell r="M970">
            <v>2300</v>
          </cell>
          <cell r="N970">
            <v>2100</v>
          </cell>
          <cell r="O970">
            <v>1800</v>
          </cell>
          <cell r="P970">
            <v>8976</v>
          </cell>
          <cell r="Q970">
            <v>4186</v>
          </cell>
          <cell r="R970">
            <v>3255</v>
          </cell>
          <cell r="S970">
            <v>2574</v>
          </cell>
          <cell r="T970">
            <v>0.77540106951871657</v>
          </cell>
          <cell r="U970">
            <v>0.79670329670329665</v>
          </cell>
          <cell r="V970">
            <v>0.93548387096774188</v>
          </cell>
          <cell r="W970">
            <v>1.013986013986014</v>
          </cell>
          <cell r="X970">
            <v>1.8</v>
          </cell>
          <cell r="Y970">
            <v>1.45</v>
          </cell>
          <cell r="Z970" t="str">
            <v>19. x. Bình An rồi.xlsx</v>
          </cell>
          <cell r="AA970">
            <v>7000</v>
          </cell>
          <cell r="AB970">
            <v>3300</v>
          </cell>
          <cell r="AC970">
            <v>3000</v>
          </cell>
          <cell r="AD970">
            <v>2600</v>
          </cell>
        </row>
        <row r="971">
          <cell r="G971" t="str">
            <v>LT24NT</v>
          </cell>
          <cell r="H971" t="str">
            <v xml:space="preserve">Đường liên xã Long Đức - Lộc An đoạn qua xã Long Đức (từ Nhà máy mủ cao su đến giáp ranh xã Lộc An) </v>
          </cell>
          <cell r="I971" t="str">
            <v>Từ nhà máy mủ cao su</v>
          </cell>
          <cell r="K971" t="str">
            <v>Giáp ranh xã Lộc An</v>
          </cell>
          <cell r="L971">
            <v>4600</v>
          </cell>
          <cell r="M971">
            <v>2200</v>
          </cell>
          <cell r="N971">
            <v>1800</v>
          </cell>
          <cell r="O971">
            <v>1300</v>
          </cell>
          <cell r="P971">
            <v>0</v>
          </cell>
          <cell r="Q971">
            <v>0</v>
          </cell>
          <cell r="R971">
            <v>0</v>
          </cell>
          <cell r="S971">
            <v>0</v>
          </cell>
          <cell r="T971" t="e">
            <v>#DIV/0!</v>
          </cell>
          <cell r="U971" t="e">
            <v>#DIV/0!</v>
          </cell>
          <cell r="V971" t="e">
            <v>#DIV/0!</v>
          </cell>
          <cell r="W971" t="e">
            <v>#DIV/0!</v>
          </cell>
          <cell r="X971">
            <v>1.8</v>
          </cell>
          <cell r="Y971">
            <v>1.45</v>
          </cell>
          <cell r="Z971" t="str">
            <v>19. x. Bình An rồi.xlsx</v>
          </cell>
          <cell r="AA971">
            <v>6700</v>
          </cell>
          <cell r="AB971">
            <v>3200</v>
          </cell>
          <cell r="AC971">
            <v>2600</v>
          </cell>
          <cell r="AD971">
            <v>1900</v>
          </cell>
        </row>
        <row r="972">
          <cell r="G972" t="str">
            <v>LT25NT</v>
          </cell>
          <cell r="H972" t="str">
            <v xml:space="preserve">Đường liên xã Long Đức - Lộc An đoạn qua xã Lộc An (từ Đường tỉnh 769 đến giáp ranh xã Long Đức) </v>
          </cell>
          <cell r="I972" t="str">
            <v>Đường tỉnh 769</v>
          </cell>
          <cell r="K972" t="str">
            <v>Giáp ranh xã Long Đức</v>
          </cell>
          <cell r="L972">
            <v>4600</v>
          </cell>
          <cell r="M972">
            <v>2200</v>
          </cell>
          <cell r="N972">
            <v>1800</v>
          </cell>
          <cell r="O972">
            <v>1300</v>
          </cell>
          <cell r="P972">
            <v>0</v>
          </cell>
          <cell r="Q972">
            <v>0</v>
          </cell>
          <cell r="R972">
            <v>0</v>
          </cell>
          <cell r="S972">
            <v>0</v>
          </cell>
          <cell r="T972" t="e">
            <v>#DIV/0!</v>
          </cell>
          <cell r="U972" t="e">
            <v>#DIV/0!</v>
          </cell>
          <cell r="V972" t="e">
            <v>#DIV/0!</v>
          </cell>
          <cell r="W972" t="e">
            <v>#DIV/0!</v>
          </cell>
          <cell r="X972">
            <v>1.5</v>
          </cell>
          <cell r="Y972">
            <v>1.2689999999999999</v>
          </cell>
          <cell r="Z972" t="str">
            <v>30. xã Long Thành giap ranh nhơn trạch an phước.xlsx</v>
          </cell>
          <cell r="AA972">
            <v>5800</v>
          </cell>
          <cell r="AB972">
            <v>2800</v>
          </cell>
          <cell r="AC972">
            <v>2300</v>
          </cell>
          <cell r="AD972">
            <v>1600</v>
          </cell>
        </row>
        <row r="973">
          <cell r="G973" t="str">
            <v>LT26NT2</v>
          </cell>
          <cell r="H973" t="str">
            <v>Đường Trần Văn Ơn (từ Quốc lộ 51A đến đường Tôn Đức Thắng)</v>
          </cell>
          <cell r="I973" t="str">
            <v xml:space="preserve">Quốc lộ 51, Quốc lộ 51A từ mũi tàu đến giáp ranh thị trấn Long Thành </v>
          </cell>
          <cell r="K973" t="str">
            <v>Đường Tôn Đức Thắng</v>
          </cell>
          <cell r="L973">
            <v>6900</v>
          </cell>
          <cell r="M973">
            <v>3300</v>
          </cell>
          <cell r="N973">
            <v>2300</v>
          </cell>
          <cell r="O973">
            <v>1800</v>
          </cell>
          <cell r="P973">
            <v>12032</v>
          </cell>
          <cell r="Q973">
            <v>5130</v>
          </cell>
          <cell r="R973">
            <v>4219</v>
          </cell>
          <cell r="S973">
            <v>3738</v>
          </cell>
          <cell r="T973">
            <v>0.77625</v>
          </cell>
          <cell r="U973">
            <v>0.87073684210526314</v>
          </cell>
          <cell r="V973">
            <v>0.73791893813699938</v>
          </cell>
          <cell r="W973">
            <v>0.65181380417335488</v>
          </cell>
          <cell r="X973">
            <v>1.6</v>
          </cell>
          <cell r="Y973">
            <v>1.3536000000000001</v>
          </cell>
          <cell r="Z973" t="str">
            <v>19. x. Bình An rồi.xlsx</v>
          </cell>
          <cell r="AA973">
            <v>9300</v>
          </cell>
          <cell r="AB973">
            <v>4500</v>
          </cell>
          <cell r="AC973">
            <v>3100</v>
          </cell>
          <cell r="AD973">
            <v>2400</v>
          </cell>
        </row>
        <row r="974">
          <cell r="G974" t="str">
            <v>LT27NT2</v>
          </cell>
          <cell r="H974" t="str">
            <v xml:space="preserve">Đường vào khu khai thác đá xã Long An (từ Quốc lộ 51 đến ranh giới Sân bay Quốc tế Long Thành) </v>
          </cell>
          <cell r="I974" t="str">
            <v>Quốc lộ 51</v>
          </cell>
          <cell r="K974" t="str">
            <v xml:space="preserve">Ranh giới Sân bay Quốc tế Long Thành </v>
          </cell>
          <cell r="L974">
            <v>6000</v>
          </cell>
          <cell r="M974">
            <v>2300</v>
          </cell>
          <cell r="N974">
            <v>2100</v>
          </cell>
          <cell r="O974">
            <v>1800</v>
          </cell>
          <cell r="P974">
            <v>0</v>
          </cell>
          <cell r="Q974">
            <v>0</v>
          </cell>
          <cell r="R974">
            <v>0</v>
          </cell>
          <cell r="S974">
            <v>2486</v>
          </cell>
          <cell r="T974" t="e">
            <v>#DIV/0!</v>
          </cell>
          <cell r="U974" t="e">
            <v>#DIV/0!</v>
          </cell>
          <cell r="V974" t="e">
            <v>#DIV/0!</v>
          </cell>
          <cell r="W974">
            <v>0.91882542236524534</v>
          </cell>
          <cell r="X974">
            <v>1.5</v>
          </cell>
          <cell r="Y974">
            <v>1.2689999999999999</v>
          </cell>
          <cell r="Z974" t="str">
            <v>30. xã Long Thành giap ranh nhơn trạch an phước.xlsx</v>
          </cell>
          <cell r="AA974">
            <v>7600</v>
          </cell>
          <cell r="AB974">
            <v>2900</v>
          </cell>
          <cell r="AC974">
            <v>2700</v>
          </cell>
          <cell r="AD974">
            <v>2300</v>
          </cell>
        </row>
        <row r="975">
          <cell r="G975" t="str">
            <v>LT28NT2</v>
          </cell>
          <cell r="H975" t="str">
            <v>Đường Nguyễn Hải (đoạn giáp ranh xã An Phước - thị trấn Long Thành), từ thửa đất số 585, tờ BĐĐC số 15, đến thửa đất số 6, tờ BĐĐC số 18, thị trấn Long Thành</v>
          </cell>
          <cell r="I975" t="str">
            <v>Thửa đất số  585, tờ BĐĐC số 15,  thị trấn Long Thành</v>
          </cell>
          <cell r="K975" t="str">
            <v>Thửa đất số  6, tờ BĐĐC số 18,  thị trấn Long Thành</v>
          </cell>
          <cell r="L975">
            <v>6200</v>
          </cell>
          <cell r="M975">
            <v>2300</v>
          </cell>
          <cell r="N975">
            <v>2100</v>
          </cell>
          <cell r="O975">
            <v>1800</v>
          </cell>
          <cell r="P975">
            <v>8792</v>
          </cell>
          <cell r="Q975">
            <v>3379</v>
          </cell>
          <cell r="R975">
            <v>3070</v>
          </cell>
          <cell r="S975">
            <v>2589</v>
          </cell>
          <cell r="T975">
            <v>0.89488171064604183</v>
          </cell>
          <cell r="U975">
            <v>0.86377626516720918</v>
          </cell>
          <cell r="V975">
            <v>0.86804560260586305</v>
          </cell>
          <cell r="W975">
            <v>0.88227114716106603</v>
          </cell>
          <cell r="X975">
            <v>1.5</v>
          </cell>
          <cell r="Y975">
            <v>1.2689999999999999</v>
          </cell>
          <cell r="Z975" t="e">
            <v>#N/A</v>
          </cell>
          <cell r="AA975">
            <v>7900</v>
          </cell>
          <cell r="AB975">
            <v>2900</v>
          </cell>
          <cell r="AC975">
            <v>2700</v>
          </cell>
          <cell r="AD975">
            <v>2300</v>
          </cell>
        </row>
        <row r="976">
          <cell r="G976" t="str">
            <v>LT29NT2</v>
          </cell>
          <cell r="H976" t="str">
            <v>Đường Trần Nhân Tông (đoạn giáp ranh xã Lộc An - thị trấn Long Thành), từ đường Đinh Bộ Lĩnh đến thửa đất số 219, tờ BĐĐC số 33, thị trấn Long Thành</v>
          </cell>
          <cell r="I976" t="str">
            <v>Đường Đinh Bộ Lĩnh</v>
          </cell>
          <cell r="K976" t="str">
            <v>Thửa đất số 219, tờ BĐĐC số 33,  thị trấn Long Thành</v>
          </cell>
          <cell r="L976">
            <v>6200</v>
          </cell>
          <cell r="M976">
            <v>3000</v>
          </cell>
          <cell r="N976">
            <v>2300</v>
          </cell>
          <cell r="O976">
            <v>1800</v>
          </cell>
          <cell r="P976">
            <v>0</v>
          </cell>
          <cell r="Q976">
            <v>0</v>
          </cell>
          <cell r="R976">
            <v>0</v>
          </cell>
          <cell r="S976">
            <v>0</v>
          </cell>
          <cell r="T976" t="e">
            <v>#DIV/0!</v>
          </cell>
          <cell r="U976" t="e">
            <v>#DIV/0!</v>
          </cell>
          <cell r="V976" t="e">
            <v>#DIV/0!</v>
          </cell>
          <cell r="W976" t="e">
            <v>#DIV/0!</v>
          </cell>
          <cell r="X976">
            <v>1.5</v>
          </cell>
          <cell r="Y976">
            <v>1.2689999999999999</v>
          </cell>
          <cell r="Z976" t="e">
            <v>#N/A</v>
          </cell>
          <cell r="AA976">
            <v>7900</v>
          </cell>
          <cell r="AB976">
            <v>3800</v>
          </cell>
          <cell r="AC976">
            <v>2900</v>
          </cell>
          <cell r="AD976">
            <v>2300</v>
          </cell>
        </row>
        <row r="977">
          <cell r="G977" t="str">
            <v>LT30NT2</v>
          </cell>
          <cell r="H977" t="str">
            <v xml:space="preserve">Đường Lê Quang Định (đoạn giáp ranh xã Long Đức - thị trấn Long Thành), từ thửa đất số 203, tờ BĐĐC số 4, đến thửa đất số 130, tờ BĐĐC số 3, thị trấn Long Thành </v>
          </cell>
          <cell r="I977" t="str">
            <v>Thửa đất số 203, tờ BĐĐC số 4,  thị trấn Long Thành</v>
          </cell>
          <cell r="K977" t="str">
            <v>Thửa đất số 130, tờ BĐĐC số 3,  thị trấn Long Thành</v>
          </cell>
          <cell r="L977">
            <v>7200</v>
          </cell>
          <cell r="M977">
            <v>3500</v>
          </cell>
          <cell r="N977">
            <v>2300</v>
          </cell>
          <cell r="O977">
            <v>1800</v>
          </cell>
          <cell r="P977">
            <v>0</v>
          </cell>
          <cell r="Q977">
            <v>4480</v>
          </cell>
          <cell r="R977">
            <v>0</v>
          </cell>
          <cell r="S977">
            <v>0</v>
          </cell>
          <cell r="T977" t="e">
            <v>#DIV/0!</v>
          </cell>
          <cell r="U977">
            <v>0.9375</v>
          </cell>
          <cell r="V977" t="e">
            <v>#DIV/0!</v>
          </cell>
          <cell r="W977" t="e">
            <v>#DIV/0!</v>
          </cell>
          <cell r="X977">
            <v>4.5714285714285712</v>
          </cell>
          <cell r="Y977">
            <v>1.2</v>
          </cell>
          <cell r="Z977" t="e">
            <v>#N/A</v>
          </cell>
          <cell r="AA977">
            <v>8600</v>
          </cell>
          <cell r="AB977">
            <v>4200</v>
          </cell>
          <cell r="AC977">
            <v>2800</v>
          </cell>
          <cell r="AD977">
            <v>2200</v>
          </cell>
        </row>
        <row r="978">
          <cell r="G978" t="str">
            <v>LT31NT2</v>
          </cell>
          <cell r="H978" t="str">
            <v>Đường Võ Thị Sáu đoạn giáp ranh xã Long Đức - thị trấn Long Thành (từ đường Lê Duẩn đến đường liên xã Long Đức - Lộc An)</v>
          </cell>
          <cell r="I978" t="str">
            <v>Đường Lê Duẩn (QL51A cũ)</v>
          </cell>
          <cell r="K978" t="str">
            <v xml:space="preserve">Đường liên xã Long Đức - Lộc An đoạn qua xã Long Đức </v>
          </cell>
          <cell r="L978">
            <v>9000</v>
          </cell>
          <cell r="M978">
            <v>3600</v>
          </cell>
          <cell r="N978">
            <v>2300</v>
          </cell>
          <cell r="O978">
            <v>1800</v>
          </cell>
          <cell r="P978">
            <v>15321</v>
          </cell>
          <cell r="Q978">
            <v>5545</v>
          </cell>
          <cell r="R978">
            <v>4126</v>
          </cell>
          <cell r="S978">
            <v>3758</v>
          </cell>
          <cell r="T978">
            <v>0.67786019189347957</v>
          </cell>
          <cell r="U978">
            <v>0.74917915238954014</v>
          </cell>
          <cell r="V978">
            <v>0.64325525933107131</v>
          </cell>
          <cell r="W978">
            <v>0.55271399680681221</v>
          </cell>
          <cell r="X978">
            <v>1.3640000000000001</v>
          </cell>
          <cell r="Y978">
            <v>1.1539440000000001</v>
          </cell>
          <cell r="Z978" t="str">
            <v>19. x. Bình An rồi.xlsx</v>
          </cell>
          <cell r="AA978">
            <v>10400</v>
          </cell>
          <cell r="AB978">
            <v>4200</v>
          </cell>
          <cell r="AC978">
            <v>2700</v>
          </cell>
          <cell r="AD978">
            <v>2100</v>
          </cell>
        </row>
        <row r="979">
          <cell r="G979" t="str">
            <v>LT32NT</v>
          </cell>
          <cell r="H979" t="str">
            <v>Đường Ngô Hà Thành (đoạn giáp ranh xã Long An - thị trấn Long Thành), từ đường Trần Nhân Tông đến thửa đất số 42, tờ BĐĐC số 28, thị trấn Long Thành</v>
          </cell>
          <cell r="I979" t="str">
            <v>Đường Trần Nhân Tông</v>
          </cell>
          <cell r="K979" t="str">
            <v>Thửa đất số 42, tờ BĐĐC số 28,  thị trấn Long Thành</v>
          </cell>
          <cell r="L979">
            <v>6200</v>
          </cell>
          <cell r="M979">
            <v>3000</v>
          </cell>
          <cell r="N979">
            <v>2100</v>
          </cell>
          <cell r="O979">
            <v>1600</v>
          </cell>
          <cell r="P979">
            <v>0</v>
          </cell>
          <cell r="Q979">
            <v>0</v>
          </cell>
          <cell r="R979">
            <v>3150</v>
          </cell>
          <cell r="S979">
            <v>0</v>
          </cell>
          <cell r="T979" t="e">
            <v>#DIV/0!</v>
          </cell>
          <cell r="U979" t="e">
            <v>#DIV/0!</v>
          </cell>
          <cell r="V979">
            <v>0.84599999999999986</v>
          </cell>
          <cell r="W979" t="e">
            <v>#DIV/0!</v>
          </cell>
          <cell r="X979">
            <v>1.5</v>
          </cell>
          <cell r="Y979">
            <v>1.2689999999999999</v>
          </cell>
          <cell r="Z979" t="e">
            <v>#N/A</v>
          </cell>
          <cell r="AA979">
            <v>7900</v>
          </cell>
          <cell r="AB979">
            <v>3800</v>
          </cell>
          <cell r="AC979">
            <v>2700</v>
          </cell>
          <cell r="AD979">
            <v>2000</v>
          </cell>
        </row>
        <row r="980">
          <cell r="G980" t="str">
            <v>LT33NT</v>
          </cell>
          <cell r="H980" t="str">
            <v>Đường Hai Bà Trưng (đoạn qua xã Lộc An), từ giáp ranh thị trấn Long Thành đến Quốc lộ 51</v>
          </cell>
          <cell r="I980" t="str">
            <v>Giáp ranh Thị trấn Long Thành</v>
          </cell>
          <cell r="K980" t="str">
            <v>Quốc lộ 51</v>
          </cell>
          <cell r="L980">
            <v>15000</v>
          </cell>
          <cell r="M980">
            <v>6200</v>
          </cell>
          <cell r="N980">
            <v>4600</v>
          </cell>
          <cell r="O980">
            <v>3000</v>
          </cell>
          <cell r="P980">
            <v>0</v>
          </cell>
          <cell r="Q980">
            <v>0</v>
          </cell>
          <cell r="R980">
            <v>0</v>
          </cell>
          <cell r="S980">
            <v>0</v>
          </cell>
          <cell r="T980" t="e">
            <v>#DIV/0!</v>
          </cell>
          <cell r="U980" t="e">
            <v>#DIV/0!</v>
          </cell>
          <cell r="V980" t="e">
            <v>#DIV/0!</v>
          </cell>
          <cell r="W980" t="e">
            <v>#DIV/0!</v>
          </cell>
          <cell r="X980">
            <v>1.5</v>
          </cell>
          <cell r="Y980">
            <v>1.2689999999999999</v>
          </cell>
          <cell r="Z980" t="e">
            <v>#N/A</v>
          </cell>
          <cell r="AA980">
            <v>19000</v>
          </cell>
          <cell r="AB980">
            <v>7900</v>
          </cell>
          <cell r="AC980">
            <v>5800</v>
          </cell>
          <cell r="AD980">
            <v>3800</v>
          </cell>
        </row>
        <row r="981">
          <cell r="G981" t="str">
            <v>LT34NT</v>
          </cell>
          <cell r="H981" t="str">
            <v>Đường Trần Quang Diệu, từ ranh giới thị trấn Long Thành đến Quốc lộ 51 thuộc xã Long An</v>
          </cell>
          <cell r="I981" t="str">
            <v>Giáp ranh Thị trấn Long Thành</v>
          </cell>
          <cell r="K981" t="str">
            <v>Quốc lộ 51</v>
          </cell>
          <cell r="L981">
            <v>5200</v>
          </cell>
          <cell r="M981">
            <v>2500</v>
          </cell>
          <cell r="N981">
            <v>2200</v>
          </cell>
          <cell r="O981">
            <v>1600</v>
          </cell>
          <cell r="P981">
            <v>0</v>
          </cell>
          <cell r="Q981">
            <v>0</v>
          </cell>
          <cell r="R981">
            <v>0</v>
          </cell>
          <cell r="S981">
            <v>0</v>
          </cell>
          <cell r="T981" t="e">
            <v>#DIV/0!</v>
          </cell>
          <cell r="U981" t="e">
            <v>#DIV/0!</v>
          </cell>
          <cell r="V981" t="e">
            <v>#DIV/0!</v>
          </cell>
          <cell r="W981" t="e">
            <v>#DIV/0!</v>
          </cell>
          <cell r="X981">
            <v>2.4615384615384626</v>
          </cell>
          <cell r="Y981">
            <v>1.4</v>
          </cell>
          <cell r="Z981" t="e">
            <v>#N/A</v>
          </cell>
          <cell r="AA981">
            <v>7300</v>
          </cell>
          <cell r="AB981">
            <v>3500</v>
          </cell>
          <cell r="AC981">
            <v>3100</v>
          </cell>
          <cell r="AD981">
            <v>2200</v>
          </cell>
        </row>
        <row r="982">
          <cell r="G982" t="str">
            <v>LT35NT</v>
          </cell>
          <cell r="H982" t="str">
            <v xml:space="preserve">Đường từ Sân bóng khu 15 đến hết đoạn đường Ráp thuộc xã Long Đức </v>
          </cell>
          <cell r="I982" t="str">
            <v>Đầu ranh sân bóng nông trường</v>
          </cell>
          <cell r="K982" t="str">
            <v>Đường Ráp thuộc xã Long Đức</v>
          </cell>
          <cell r="L982">
            <v>3900</v>
          </cell>
          <cell r="M982">
            <v>2000</v>
          </cell>
          <cell r="N982">
            <v>1700</v>
          </cell>
          <cell r="O982">
            <v>1200</v>
          </cell>
          <cell r="P982">
            <v>0</v>
          </cell>
          <cell r="Q982">
            <v>0</v>
          </cell>
          <cell r="R982">
            <v>0</v>
          </cell>
          <cell r="S982">
            <v>0</v>
          </cell>
          <cell r="T982" t="e">
            <v>#DIV/0!</v>
          </cell>
          <cell r="U982" t="e">
            <v>#DIV/0!</v>
          </cell>
          <cell r="V982" t="e">
            <v>#DIV/0!</v>
          </cell>
          <cell r="W982" t="e">
            <v>#DIV/0!</v>
          </cell>
          <cell r="X982">
            <v>1.4</v>
          </cell>
          <cell r="Y982">
            <v>1.1843999999999999</v>
          </cell>
          <cell r="Z982" t="str">
            <v>19. x. Bình An rồi.xlsx</v>
          </cell>
          <cell r="AA982">
            <v>4600</v>
          </cell>
          <cell r="AB982">
            <v>2400</v>
          </cell>
          <cell r="AC982">
            <v>2000</v>
          </cell>
          <cell r="AD982">
            <v>1400</v>
          </cell>
        </row>
        <row r="983">
          <cell r="G983" t="str">
            <v>LT36NT</v>
          </cell>
          <cell r="H983" t="str">
            <v>Đường Suối Le (từ ngã ba Cây Cầy đến hết ranh giới xã Bàu Cạn)</v>
          </cell>
          <cell r="I983" t="str">
            <v>Ngã ba Cây Cầy</v>
          </cell>
          <cell r="K983" t="str">
            <v>Hết ranh giới xã Bàu Cạn</v>
          </cell>
          <cell r="L983">
            <v>2700</v>
          </cell>
          <cell r="M983">
            <v>1300</v>
          </cell>
          <cell r="N983">
            <v>1200</v>
          </cell>
          <cell r="O983">
            <v>1000</v>
          </cell>
          <cell r="P983">
            <v>0</v>
          </cell>
          <cell r="Q983">
            <v>0</v>
          </cell>
          <cell r="R983">
            <v>0</v>
          </cell>
          <cell r="S983">
            <v>0</v>
          </cell>
          <cell r="T983" t="e">
            <v>#DIV/0!</v>
          </cell>
          <cell r="U983" t="e">
            <v>#DIV/0!</v>
          </cell>
          <cell r="V983" t="e">
            <v>#DIV/0!</v>
          </cell>
          <cell r="W983" t="e">
            <v>#DIV/0!</v>
          </cell>
          <cell r="X983">
            <v>1.8</v>
          </cell>
          <cell r="Y983">
            <v>1.45</v>
          </cell>
          <cell r="Z983" t="str">
            <v>29. xã Long Phước.xlsx</v>
          </cell>
          <cell r="AA983">
            <v>3900</v>
          </cell>
          <cell r="AB983">
            <v>1900</v>
          </cell>
          <cell r="AC983">
            <v>1700</v>
          </cell>
          <cell r="AD983">
            <v>1500</v>
          </cell>
        </row>
        <row r="984">
          <cell r="G984" t="str">
            <v>LT37NT</v>
          </cell>
          <cell r="H984" t="str">
            <v>Đường Chu Văn An đoạn qua xã An Phước (từ giáp ranh thị trấn Long Thành đến thửa đất số 129, tờ BĐĐC số 67, xã An Phước)</v>
          </cell>
          <cell r="I984" t="str">
            <v>Giáp ranh thị trấn Long Thành (tờ 69 thửa 545 xã An Phước)</v>
          </cell>
          <cell r="K984" t="str">
            <v>Thửa đất số 129, tờ BĐĐC số 67, xã An Phước</v>
          </cell>
          <cell r="L984">
            <v>9800</v>
          </cell>
          <cell r="M984">
            <v>4200</v>
          </cell>
          <cell r="N984">
            <v>2520</v>
          </cell>
          <cell r="O984">
            <v>2100</v>
          </cell>
          <cell r="P984">
            <v>15362</v>
          </cell>
          <cell r="Q984">
            <v>6515</v>
          </cell>
          <cell r="R984">
            <v>4826</v>
          </cell>
          <cell r="S984">
            <v>4203</v>
          </cell>
          <cell r="T984">
            <v>0.83250878791823979</v>
          </cell>
          <cell r="U984">
            <v>0.84128933231005376</v>
          </cell>
          <cell r="V984">
            <v>0.68143389970990464</v>
          </cell>
          <cell r="W984">
            <v>0.65203426124197006</v>
          </cell>
          <cell r="X984">
            <v>1.5</v>
          </cell>
          <cell r="Y984">
            <v>1.3049999999999999</v>
          </cell>
          <cell r="Z984" t="str">
            <v>16. xã An Phước giáp ranh phường tam phước.xlsx</v>
          </cell>
          <cell r="AA984">
            <v>12800</v>
          </cell>
          <cell r="AB984">
            <v>5500</v>
          </cell>
          <cell r="AC984">
            <v>3300</v>
          </cell>
          <cell r="AD984">
            <v>2700</v>
          </cell>
        </row>
        <row r="985">
          <cell r="G985" t="str">
            <v>LT38NT1</v>
          </cell>
          <cell r="H985" t="str">
            <v>Đường Hương lộ 10 xây dựng mới tránh sân bay Long Thành, đoạn thuộc huyện Long Thành</v>
          </cell>
          <cell r="I985" t="str">
            <v>Đường tỉnh 773 (Hương lộ 10 cũ)</v>
          </cell>
          <cell r="K985" t="str">
            <v>Đường tỉnh 769 đoạn qua xã Bình An</v>
          </cell>
          <cell r="L985">
            <v>5200</v>
          </cell>
          <cell r="M985">
            <v>2550</v>
          </cell>
          <cell r="N985">
            <v>1800</v>
          </cell>
          <cell r="O985">
            <v>1300</v>
          </cell>
          <cell r="P985">
            <v>0</v>
          </cell>
          <cell r="Q985">
            <v>0</v>
          </cell>
          <cell r="R985">
            <v>0</v>
          </cell>
          <cell r="S985">
            <v>0</v>
          </cell>
          <cell r="T985" t="e">
            <v>#DIV/0!</v>
          </cell>
          <cell r="U985" t="e">
            <v>#DIV/0!</v>
          </cell>
          <cell r="V985" t="e">
            <v>#DIV/0!</v>
          </cell>
          <cell r="W985" t="e">
            <v>#DIV/0!</v>
          </cell>
          <cell r="X985">
            <v>1.75</v>
          </cell>
          <cell r="Y985">
            <v>1.1499999999999999</v>
          </cell>
          <cell r="Z985" t="str">
            <v>19. x. Bình An rồi.xlsx</v>
          </cell>
          <cell r="AA985">
            <v>6000</v>
          </cell>
          <cell r="AB985">
            <v>2900</v>
          </cell>
          <cell r="AC985">
            <v>2100</v>
          </cell>
          <cell r="AD985">
            <v>1500</v>
          </cell>
        </row>
        <row r="986">
          <cell r="G986" t="str">
            <v>LT39NT</v>
          </cell>
          <cell r="H986" t="str">
            <v>Đường Bàu Cạn - Suối Trầu - Cẩm Đường (từ đường vào UBND xã Bàu Cạn đến Đường tỉnh 773)</v>
          </cell>
          <cell r="I986" t="str">
            <v xml:space="preserve">Đường vào UBND xã Bàu Cạn </v>
          </cell>
          <cell r="K986" t="str">
            <v>Đường tỉnh 773 (Hương Lộ 10 cũ)</v>
          </cell>
          <cell r="L986">
            <v>4000</v>
          </cell>
          <cell r="M986">
            <v>2000</v>
          </cell>
          <cell r="N986">
            <v>1500</v>
          </cell>
          <cell r="O986">
            <v>1300</v>
          </cell>
          <cell r="P986">
            <v>0</v>
          </cell>
          <cell r="Q986">
            <v>0</v>
          </cell>
          <cell r="R986">
            <v>0</v>
          </cell>
          <cell r="S986">
            <v>0</v>
          </cell>
          <cell r="T986" t="e">
            <v>#DIV/0!</v>
          </cell>
          <cell r="U986" t="e">
            <v>#DIV/0!</v>
          </cell>
          <cell r="V986" t="e">
            <v>#DIV/0!</v>
          </cell>
          <cell r="W986" t="e">
            <v>#DIV/0!</v>
          </cell>
          <cell r="X986">
            <v>1.3583861317522252</v>
          </cell>
          <cell r="Y986">
            <v>1.2225475185770027</v>
          </cell>
          <cell r="Z986" t="str">
            <v>29. xã Long Phước.xlsx</v>
          </cell>
          <cell r="AA986">
            <v>4900</v>
          </cell>
          <cell r="AB986">
            <v>2400</v>
          </cell>
          <cell r="AC986">
            <v>1800</v>
          </cell>
          <cell r="AD986">
            <v>1600</v>
          </cell>
        </row>
        <row r="987">
          <cell r="G987" t="str">
            <v>LT40NT</v>
          </cell>
          <cell r="H987" t="str">
            <v>Đường ấp 2 Suối Trầu (từ đường Bàu Cạn - Suối Trầu - Cẩm Đường đến đường Bàu Cạn - Suối Trầu - Cẩm Đường)</v>
          </cell>
          <cell r="I987" t="str">
            <v>Đường Bàu Cạn - Suối Trầu - Cẩm Đường</v>
          </cell>
          <cell r="K987" t="str">
            <v>Đường Bàu Cạn - Suối Trầu - Cẩm Đường</v>
          </cell>
          <cell r="L987">
            <v>2300</v>
          </cell>
          <cell r="M987">
            <v>1800</v>
          </cell>
          <cell r="N987">
            <v>1500</v>
          </cell>
          <cell r="O987">
            <v>1300</v>
          </cell>
          <cell r="P987">
            <v>0</v>
          </cell>
          <cell r="Q987">
            <v>0</v>
          </cell>
          <cell r="R987">
            <v>0</v>
          </cell>
          <cell r="S987">
            <v>0</v>
          </cell>
          <cell r="T987" t="e">
            <v>#DIV/0!</v>
          </cell>
          <cell r="U987" t="e">
            <v>#DIV/0!</v>
          </cell>
          <cell r="V987" t="e">
            <v>#DIV/0!</v>
          </cell>
          <cell r="W987" t="e">
            <v>#DIV/0!</v>
          </cell>
          <cell r="X987">
            <v>1.8</v>
          </cell>
          <cell r="Y987">
            <v>1.45</v>
          </cell>
          <cell r="Z987" t="str">
            <v>29. xã Long Phước.xlsx</v>
          </cell>
          <cell r="AA987">
            <v>3300</v>
          </cell>
          <cell r="AB987">
            <v>2600</v>
          </cell>
          <cell r="AC987">
            <v>2200</v>
          </cell>
          <cell r="AD987">
            <v>1900</v>
          </cell>
        </row>
        <row r="988">
          <cell r="G988" t="str">
            <v>LT41NT</v>
          </cell>
          <cell r="H988" t="str">
            <v>Đường Bàu Cạn - Tân Hiệp - Phước Bình (từ đường vào UBND xã Bàu Cạn đến đường vào UBND xã Phước Bình)</v>
          </cell>
          <cell r="I988" t="str">
            <v xml:space="preserve">Đường vào UBND xã Bàu Cạn </v>
          </cell>
          <cell r="K988" t="str">
            <v>Đường vào UBND xã Phước Bình</v>
          </cell>
          <cell r="L988">
            <v>3500</v>
          </cell>
          <cell r="M988">
            <v>2400</v>
          </cell>
          <cell r="N988">
            <v>1800</v>
          </cell>
          <cell r="O988">
            <v>1600</v>
          </cell>
          <cell r="P988">
            <v>5098</v>
          </cell>
          <cell r="Q988">
            <v>3432</v>
          </cell>
          <cell r="R988">
            <v>2640</v>
          </cell>
          <cell r="S988">
            <v>2288</v>
          </cell>
          <cell r="T988">
            <v>0.86504511573165943</v>
          </cell>
          <cell r="U988">
            <v>0.88111888111888115</v>
          </cell>
          <cell r="V988">
            <v>0.85909090909090913</v>
          </cell>
          <cell r="W988">
            <v>0.88111888111888115</v>
          </cell>
          <cell r="X988">
            <v>1.4</v>
          </cell>
          <cell r="Y988">
            <v>1.26</v>
          </cell>
          <cell r="Z988" t="str">
            <v>29. xã Long Phước.xlsx</v>
          </cell>
          <cell r="AA988">
            <v>4400</v>
          </cell>
          <cell r="AB988">
            <v>3000</v>
          </cell>
          <cell r="AC988">
            <v>2300</v>
          </cell>
          <cell r="AD988">
            <v>2000</v>
          </cell>
        </row>
        <row r="989">
          <cell r="G989" t="str">
            <v>LT42NT</v>
          </cell>
          <cell r="H989" t="str">
            <v xml:space="preserve">Đường Cầu Mên (từ Cao tốc Hồ Chí Minh - Long Thành - Dầu giây đến đường Bàu Cạn - Suối Trầu - Cẩm Đường) </v>
          </cell>
          <cell r="I989" t="str">
            <v>Cao tốc Hồ Chí Minh - Long Thành - Dầu giây</v>
          </cell>
          <cell r="K989" t="str">
            <v>Đường Bàu Cạn - Suối Trầu - Cẩm Đường</v>
          </cell>
          <cell r="L989">
            <v>4000</v>
          </cell>
          <cell r="M989">
            <v>2000</v>
          </cell>
          <cell r="N989">
            <v>1500</v>
          </cell>
          <cell r="O989">
            <v>1300</v>
          </cell>
          <cell r="P989">
            <v>0</v>
          </cell>
          <cell r="Q989">
            <v>0</v>
          </cell>
          <cell r="R989">
            <v>0</v>
          </cell>
          <cell r="S989">
            <v>0</v>
          </cell>
          <cell r="T989" t="e">
            <v>#DIV/0!</v>
          </cell>
          <cell r="U989" t="e">
            <v>#DIV/0!</v>
          </cell>
          <cell r="V989" t="e">
            <v>#DIV/0!</v>
          </cell>
          <cell r="W989" t="e">
            <v>#DIV/0!</v>
          </cell>
          <cell r="X989">
            <v>1.3</v>
          </cell>
          <cell r="Y989">
            <v>1.0998000000000001</v>
          </cell>
          <cell r="Z989" t="str">
            <v>19. x. Bình An rồi.xlsx</v>
          </cell>
          <cell r="AA989">
            <v>4400</v>
          </cell>
          <cell r="AB989">
            <v>2200</v>
          </cell>
          <cell r="AC989">
            <v>1700</v>
          </cell>
          <cell r="AD989">
            <v>1500</v>
          </cell>
        </row>
        <row r="990">
          <cell r="G990" t="str">
            <v>LT43NT</v>
          </cell>
          <cell r="H990" t="str">
            <v>Đường Cây Khế - Bưng Môn, từ đường Bưng Môn đến giáp ranh xã Bình Sơn</v>
          </cell>
          <cell r="I990" t="str">
            <v>Đường Bưng Môn</v>
          </cell>
          <cell r="K990" t="str">
            <v>Giáp ranh xã Bình Sơn</v>
          </cell>
          <cell r="L990">
            <v>5100</v>
          </cell>
          <cell r="M990">
            <v>3200</v>
          </cell>
          <cell r="N990">
            <v>2500</v>
          </cell>
          <cell r="O990">
            <v>2000</v>
          </cell>
          <cell r="P990">
            <v>0</v>
          </cell>
          <cell r="Q990">
            <v>0</v>
          </cell>
          <cell r="R990">
            <v>0</v>
          </cell>
          <cell r="S990">
            <v>0</v>
          </cell>
          <cell r="T990" t="e">
            <v>#DIV/0!</v>
          </cell>
          <cell r="U990" t="e">
            <v>#DIV/0!</v>
          </cell>
          <cell r="V990" t="e">
            <v>#DIV/0!</v>
          </cell>
          <cell r="W990" t="e">
            <v>#DIV/0!</v>
          </cell>
          <cell r="X990">
            <v>1.2</v>
          </cell>
          <cell r="Y990">
            <v>1.0152000000000001</v>
          </cell>
          <cell r="Z990" t="str">
            <v>30. xã Long Thành giap ranh nhơn trạch an phước.xlsx</v>
          </cell>
          <cell r="AA990">
            <v>5200</v>
          </cell>
          <cell r="AB990">
            <v>3600</v>
          </cell>
          <cell r="AC990">
            <v>2800</v>
          </cell>
          <cell r="AD990">
            <v>2200</v>
          </cell>
        </row>
        <row r="991">
          <cell r="G991" t="str">
            <v>LT44NT</v>
          </cell>
          <cell r="H991" t="str">
            <v>Đường Xóm Trầu, từ Quốc lộ 51 đến đường Bàu Giao</v>
          </cell>
          <cell r="I991" t="str">
            <v>Quốc lộ 51</v>
          </cell>
          <cell r="K991" t="str">
            <v>Đường Bàu Giao</v>
          </cell>
          <cell r="L991">
            <v>5100</v>
          </cell>
          <cell r="M991">
            <v>3200</v>
          </cell>
          <cell r="N991">
            <v>2500</v>
          </cell>
          <cell r="O991">
            <v>2000</v>
          </cell>
          <cell r="P991">
            <v>0</v>
          </cell>
          <cell r="Q991">
            <v>3219</v>
          </cell>
          <cell r="R991">
            <v>0</v>
          </cell>
          <cell r="S991">
            <v>0</v>
          </cell>
          <cell r="T991" t="e">
            <v>#DIV/0!</v>
          </cell>
          <cell r="U991">
            <v>1.1133892513202859</v>
          </cell>
          <cell r="V991" t="e">
            <v>#DIV/0!</v>
          </cell>
          <cell r="W991" t="e">
            <v>#DIV/0!</v>
          </cell>
          <cell r="X991">
            <v>1.3</v>
          </cell>
          <cell r="Y991">
            <v>1.0998000000000001</v>
          </cell>
          <cell r="Z991" t="str">
            <v>30. xã Long Thành giap ranh nhơn trạch an phước.xlsx</v>
          </cell>
          <cell r="AA991">
            <v>5600</v>
          </cell>
          <cell r="AB991">
            <v>3600</v>
          </cell>
          <cell r="AC991">
            <v>2800</v>
          </cell>
          <cell r="AD991">
            <v>2200</v>
          </cell>
        </row>
        <row r="992">
          <cell r="G992" t="str">
            <v>LT45NT</v>
          </cell>
          <cell r="H992" t="str">
            <v>Đường liên ấp 1-3, từ UNND xã Phước Bình đến đường Phước Bình (giáp ranh thị xã Phú Mỹ- tỉnh Bà Rịa Vũng Tàu)</v>
          </cell>
          <cell r="I992" t="str">
            <v>UBND xã Phước Bình</v>
          </cell>
          <cell r="K992" t="str">
            <v>Đường nhựa xã Phước Bình (từ Quốc lộ 51 đến giáp ranh thị xã Phú Mỹ)</v>
          </cell>
          <cell r="L992">
            <v>4000</v>
          </cell>
          <cell r="M992">
            <v>2500</v>
          </cell>
          <cell r="N992">
            <v>1800</v>
          </cell>
          <cell r="O992">
            <v>1300</v>
          </cell>
          <cell r="P992">
            <v>5684</v>
          </cell>
          <cell r="Q992">
            <v>2828</v>
          </cell>
          <cell r="R992">
            <v>2223</v>
          </cell>
          <cell r="S992">
            <v>1729</v>
          </cell>
          <cell r="T992">
            <v>0.869106263194933</v>
          </cell>
          <cell r="U992">
            <v>1.0917609618104667</v>
          </cell>
          <cell r="V992">
            <v>1</v>
          </cell>
          <cell r="W992">
            <v>0.92857142857142849</v>
          </cell>
          <cell r="X992">
            <v>1.3</v>
          </cell>
          <cell r="Y992">
            <v>1.2349999999999999</v>
          </cell>
          <cell r="Z992" t="str">
            <v>37. xã Phước Thái.xlsx</v>
          </cell>
          <cell r="AA992">
            <v>4900</v>
          </cell>
          <cell r="AB992">
            <v>3100</v>
          </cell>
          <cell r="AC992">
            <v>2200</v>
          </cell>
          <cell r="AD992">
            <v>1600</v>
          </cell>
        </row>
        <row r="993">
          <cell r="G993" t="str">
            <v>LT46NT</v>
          </cell>
          <cell r="H993" t="str">
            <v>Đường Liên ấp Sa Cá - Bàu Tre (từ Tỉnh lộ 769 đến Hương lộ 10 xây dựng mới)</v>
          </cell>
          <cell r="L993">
            <v>4000</v>
          </cell>
          <cell r="M993">
            <v>2000</v>
          </cell>
          <cell r="N993">
            <v>1500</v>
          </cell>
          <cell r="O993">
            <v>1300</v>
          </cell>
          <cell r="P993">
            <v>0</v>
          </cell>
          <cell r="Q993">
            <v>0</v>
          </cell>
          <cell r="R993">
            <v>0</v>
          </cell>
          <cell r="S993">
            <v>0</v>
          </cell>
          <cell r="T993" t="e">
            <v>#DIV/0!</v>
          </cell>
          <cell r="U993" t="e">
            <v>#DIV/0!</v>
          </cell>
          <cell r="V993" t="e">
            <v>#DIV/0!</v>
          </cell>
          <cell r="W993" t="e">
            <v>#DIV/0!</v>
          </cell>
          <cell r="X993">
            <v>1.3</v>
          </cell>
          <cell r="Y993">
            <v>1.0998000000000001</v>
          </cell>
          <cell r="Z993" t="str">
            <v>19. x. Bình An rồi.xlsx</v>
          </cell>
          <cell r="AA993">
            <v>4400</v>
          </cell>
          <cell r="AB993">
            <v>2200</v>
          </cell>
          <cell r="AC993">
            <v>1700</v>
          </cell>
          <cell r="AD993">
            <v>1500</v>
          </cell>
        </row>
        <row r="994">
          <cell r="G994" t="str">
            <v>NT</v>
          </cell>
          <cell r="H994" t="str">
            <v>HUYỆN NHƠN TRẠCH</v>
          </cell>
        </row>
        <row r="995">
          <cell r="G995" t="str">
            <v>NT1NT1</v>
          </cell>
          <cell r="H995" t="str">
            <v>Đường Lê Hồng Phong (đường số 1 cũ), từ đường Nguyễn Hữu Cảnh đến đường D15 khu dân cư HUD Nhơn Trạch</v>
          </cell>
          <cell r="I995" t="str">
            <v>Đường Nguyễn Hữu Cảnh (đoạn qua xã Vĩnh Thanh)</v>
          </cell>
          <cell r="K995" t="str">
            <v>Đường D15 khu dân cư HUD Nhơn Trạch</v>
          </cell>
          <cell r="L995">
            <v>6500</v>
          </cell>
          <cell r="M995">
            <v>2600</v>
          </cell>
          <cell r="N995">
            <v>2000</v>
          </cell>
          <cell r="O995">
            <v>1400</v>
          </cell>
          <cell r="P995">
            <v>0</v>
          </cell>
          <cell r="Q995">
            <v>0</v>
          </cell>
          <cell r="R995">
            <v>0</v>
          </cell>
          <cell r="S995">
            <v>0</v>
          </cell>
          <cell r="T995" t="e">
            <v>#DIV/0!</v>
          </cell>
          <cell r="U995" t="e">
            <v>#DIV/0!</v>
          </cell>
          <cell r="V995" t="e">
            <v>#DIV/0!</v>
          </cell>
          <cell r="W995" t="e">
            <v>#DIV/0!</v>
          </cell>
          <cell r="X995">
            <v>1.23</v>
          </cell>
          <cell r="Y995">
            <v>1.05</v>
          </cell>
          <cell r="Z995" t="str">
            <v>32. xã Nhơn Trạch - giáp ranh xã Long Thành.xlsx</v>
          </cell>
          <cell r="AA995">
            <v>6800</v>
          </cell>
          <cell r="AB995">
            <v>2900</v>
          </cell>
          <cell r="AC995">
            <v>2200</v>
          </cell>
          <cell r="AD995">
            <v>1600</v>
          </cell>
        </row>
        <row r="996">
          <cell r="G996" t="str">
            <v>NT2NT1</v>
          </cell>
          <cell r="H996" t="str">
            <v xml:space="preserve">Đường Nguyễn Hữu Cảnh (đường số 2 cũ) </v>
          </cell>
        </row>
        <row r="997">
          <cell r="G997" t="str">
            <v>NT2NT1_D1</v>
          </cell>
          <cell r="H997" t="str">
            <v>Đoạn qua xã Long Tân, Phú Hội (từ UBND xã Long Tân đến ranh giới xã Long Tân và xã Vĩnh Thanh)</v>
          </cell>
          <cell r="I997" t="str">
            <v>UBND xã Long Tân</v>
          </cell>
          <cell r="K997" t="str">
            <v>Ranh giới xã Long Tân và xã Vĩnh Thanh</v>
          </cell>
          <cell r="L997">
            <v>5900</v>
          </cell>
          <cell r="M997">
            <v>2600</v>
          </cell>
          <cell r="N997">
            <v>2100</v>
          </cell>
          <cell r="O997">
            <v>1600</v>
          </cell>
          <cell r="P997">
            <v>0</v>
          </cell>
          <cell r="Q997">
            <v>0</v>
          </cell>
          <cell r="R997">
            <v>0</v>
          </cell>
          <cell r="S997">
            <v>0</v>
          </cell>
          <cell r="T997" t="e">
            <v>#DIV/0!</v>
          </cell>
          <cell r="U997" t="e">
            <v>#DIV/0!</v>
          </cell>
          <cell r="V997" t="e">
            <v>#DIV/0!</v>
          </cell>
          <cell r="W997" t="e">
            <v>#DIV/0!</v>
          </cell>
          <cell r="X997">
            <v>1.6</v>
          </cell>
          <cell r="Y997">
            <v>1.1799040000000001</v>
          </cell>
          <cell r="Z997" t="str">
            <v>32. xã Nhơn Trạch - giáp ranh xã Long Thành.xlsx</v>
          </cell>
          <cell r="AA997">
            <v>7000</v>
          </cell>
          <cell r="AB997">
            <v>3100</v>
          </cell>
          <cell r="AC997">
            <v>2500</v>
          </cell>
          <cell r="AD997">
            <v>1900</v>
          </cell>
        </row>
        <row r="998">
          <cell r="G998" t="str">
            <v>NT2NT1_D2</v>
          </cell>
          <cell r="H998" t="str">
            <v>Đoạn qua xã Vĩnh Thanh (từ ranh giới giữa 2 xã Long Tân và Vĩnh Thanh đến đường Hùng Vương đoạn qua xã Vĩnh Thanh)</v>
          </cell>
          <cell r="I998" t="str">
            <v>Ranh giới xã Long Tân và xã Vĩnh Thanh</v>
          </cell>
          <cell r="K998" t="str">
            <v>Đường Hùng Vương đoạn qua xã Vĩnh Thanh</v>
          </cell>
          <cell r="L998">
            <v>5500</v>
          </cell>
          <cell r="M998">
            <v>2600</v>
          </cell>
          <cell r="N998">
            <v>2100</v>
          </cell>
          <cell r="O998">
            <v>1400</v>
          </cell>
          <cell r="P998">
            <v>0</v>
          </cell>
          <cell r="Q998">
            <v>0</v>
          </cell>
          <cell r="R998">
            <v>0</v>
          </cell>
          <cell r="S998">
            <v>0</v>
          </cell>
          <cell r="T998" t="e">
            <v>#DIV/0!</v>
          </cell>
          <cell r="U998" t="e">
            <v>#DIV/0!</v>
          </cell>
          <cell r="V998" t="e">
            <v>#DIV/0!</v>
          </cell>
          <cell r="W998" t="e">
            <v>#DIV/0!</v>
          </cell>
          <cell r="X998">
            <v>1.45</v>
          </cell>
          <cell r="Y998">
            <v>1.0692879999999998</v>
          </cell>
          <cell r="Z998" t="str">
            <v>36. xã Phước An-giáp ranh Nhơn Trạch.xlsx</v>
          </cell>
          <cell r="AA998">
            <v>5900</v>
          </cell>
          <cell r="AB998">
            <v>2900</v>
          </cell>
          <cell r="AC998">
            <v>2400</v>
          </cell>
          <cell r="AD998">
            <v>1600</v>
          </cell>
        </row>
        <row r="999">
          <cell r="G999" t="str">
            <v>NT3NT1</v>
          </cell>
          <cell r="H999" t="str">
            <v>Đường Tôn Đức Thắng (đường 25B cũ), từ ranh giới thị trấn Hiệp Phước và xã Phước Thiền đến đường Quách Thị Trang</v>
          </cell>
          <cell r="I999" t="str">
            <v>Ranh giới thị trấn Hiệp Phước và xã Phước Thiền</v>
          </cell>
          <cell r="K999" t="str">
            <v>Đường Quách Thị Trang</v>
          </cell>
          <cell r="L999">
            <v>6500</v>
          </cell>
          <cell r="M999">
            <v>2600</v>
          </cell>
          <cell r="N999">
            <v>2000</v>
          </cell>
          <cell r="O999">
            <v>1400</v>
          </cell>
          <cell r="P999">
            <v>0</v>
          </cell>
          <cell r="Q999">
            <v>0</v>
          </cell>
          <cell r="R999">
            <v>0</v>
          </cell>
          <cell r="S999">
            <v>0</v>
          </cell>
          <cell r="T999" t="e">
            <v>#DIV/0!</v>
          </cell>
          <cell r="U999" t="e">
            <v>#DIV/0!</v>
          </cell>
          <cell r="V999" t="e">
            <v>#DIV/0!</v>
          </cell>
          <cell r="W999" t="e">
            <v>#DIV/0!</v>
          </cell>
          <cell r="X999">
            <v>2</v>
          </cell>
          <cell r="Y999">
            <v>1.47488</v>
          </cell>
          <cell r="Z999" t="str">
            <v>32. xã Nhơn Trạch - giáp ranh xã Long Thành.xlsx</v>
          </cell>
          <cell r="AA999">
            <v>9600</v>
          </cell>
          <cell r="AB999">
            <v>3800</v>
          </cell>
          <cell r="AC999">
            <v>2900</v>
          </cell>
          <cell r="AD999">
            <v>2100</v>
          </cell>
        </row>
        <row r="1000">
          <cell r="G1000" t="str">
            <v>NT4NT1</v>
          </cell>
          <cell r="H1000" t="str">
            <v>Đường Hùng Vương (Hương lộ 19 cũ)</v>
          </cell>
          <cell r="I1000" t="str">
            <v>Ranh giới thị trấn Hiệp Phước và xã Long Thọ</v>
          </cell>
          <cell r="K1000" t="str">
            <v xml:space="preserve">Đường Lý Thái Tổ </v>
          </cell>
        </row>
        <row r="1001">
          <cell r="G1001" t="str">
            <v>NT4NT1_D1</v>
          </cell>
          <cell r="H1001" t="str">
            <v>Đoạn qua xã Long Thọ (từ ranh giới thị trấn Hiệp Phước và xã Long Thọ đến ranh giới xã Long Thọ và xã Phước An)</v>
          </cell>
          <cell r="I1001" t="str">
            <v>Ranh giới thị trấn Hiệp Phước và xã Long Thọ</v>
          </cell>
          <cell r="K1001" t="str">
            <v>Ranh giới xã Long Thọ và xã Phước An</v>
          </cell>
          <cell r="L1001">
            <v>7800</v>
          </cell>
          <cell r="M1001">
            <v>2600</v>
          </cell>
          <cell r="N1001">
            <v>2000</v>
          </cell>
          <cell r="O1001">
            <v>1400</v>
          </cell>
          <cell r="P1001">
            <v>0</v>
          </cell>
          <cell r="Q1001">
            <v>0</v>
          </cell>
          <cell r="R1001">
            <v>0</v>
          </cell>
          <cell r="S1001">
            <v>0</v>
          </cell>
          <cell r="T1001" t="e">
            <v>#DIV/0!</v>
          </cell>
          <cell r="U1001" t="e">
            <v>#DIV/0!</v>
          </cell>
          <cell r="V1001" t="e">
            <v>#DIV/0!</v>
          </cell>
          <cell r="W1001" t="e">
            <v>#DIV/0!</v>
          </cell>
          <cell r="X1001">
            <v>1.41</v>
          </cell>
          <cell r="Y1001">
            <v>1.2520799999999999</v>
          </cell>
          <cell r="Z1001" t="str">
            <v>36. xã Phước An-giáp ranh Nhơn Trạch.xlsx</v>
          </cell>
          <cell r="AA1001">
            <v>9800</v>
          </cell>
          <cell r="AB1001">
            <v>3300</v>
          </cell>
          <cell r="AC1001">
            <v>2500</v>
          </cell>
          <cell r="AD1001">
            <v>1800</v>
          </cell>
        </row>
        <row r="1002">
          <cell r="G1002" t="str">
            <v>NT4NT1_D2</v>
          </cell>
          <cell r="H1002" t="str">
            <v>Đoạn qua xã Phước An (từ ranh giới xã Long Thọ và xã Phước An đến ranh giới xã Phước An và xã Vĩnh Thanh)</v>
          </cell>
          <cell r="I1002" t="str">
            <v>Ranh giới xã Long Thọ và xã Phước An</v>
          </cell>
          <cell r="K1002" t="str">
            <v>Ranh giới xã Phước An và xã Vĩnh Thanh</v>
          </cell>
          <cell r="L1002">
            <v>7200</v>
          </cell>
          <cell r="M1002">
            <v>2600</v>
          </cell>
          <cell r="N1002">
            <v>2000</v>
          </cell>
          <cell r="O1002">
            <v>1400</v>
          </cell>
          <cell r="P1002">
            <v>0</v>
          </cell>
          <cell r="Q1002">
            <v>0</v>
          </cell>
          <cell r="R1002">
            <v>0</v>
          </cell>
          <cell r="S1002">
            <v>0</v>
          </cell>
          <cell r="T1002" t="e">
            <v>#DIV/0!</v>
          </cell>
          <cell r="U1002" t="e">
            <v>#DIV/0!</v>
          </cell>
          <cell r="V1002" t="e">
            <v>#DIV/0!</v>
          </cell>
          <cell r="W1002" t="e">
            <v>#DIV/0!</v>
          </cell>
          <cell r="X1002">
            <v>1.41</v>
          </cell>
          <cell r="Y1002">
            <v>1.2520799999999999</v>
          </cell>
          <cell r="Z1002" t="str">
            <v>36. xã Phước An-giáp ranh Nhơn Trạch.xlsx</v>
          </cell>
          <cell r="AA1002">
            <v>9000</v>
          </cell>
          <cell r="AB1002">
            <v>3300</v>
          </cell>
          <cell r="AC1002">
            <v>2500</v>
          </cell>
          <cell r="AD1002">
            <v>1800</v>
          </cell>
        </row>
        <row r="1003">
          <cell r="G1003" t="str">
            <v>NT4NT1_D3</v>
          </cell>
          <cell r="H1003" t="str">
            <v>Đoạn qua xã Vĩnh Thanh (từ ranh giới xã Phước An và xã Vĩnh Thanh đến đường Phạm Thái Bường)</v>
          </cell>
          <cell r="I1003" t="str">
            <v>Ranh giới xã Phước An và xã Vĩnh Thanh</v>
          </cell>
          <cell r="K1003" t="str">
            <v>Đường Phạm Thái Bường (đường vào UBND xã Phước Khánh cũ)</v>
          </cell>
          <cell r="L1003">
            <v>6500</v>
          </cell>
          <cell r="M1003">
            <v>2600</v>
          </cell>
          <cell r="N1003">
            <v>2000</v>
          </cell>
          <cell r="O1003">
            <v>1400</v>
          </cell>
          <cell r="P1003">
            <v>0</v>
          </cell>
          <cell r="Q1003">
            <v>0</v>
          </cell>
          <cell r="R1003">
            <v>0</v>
          </cell>
          <cell r="S1003">
            <v>0</v>
          </cell>
          <cell r="T1003" t="e">
            <v>#DIV/0!</v>
          </cell>
          <cell r="U1003" t="e">
            <v>#DIV/0!</v>
          </cell>
          <cell r="V1003" t="e">
            <v>#DIV/0!</v>
          </cell>
          <cell r="W1003" t="e">
            <v>#DIV/0!</v>
          </cell>
          <cell r="X1003">
            <v>1.44</v>
          </cell>
          <cell r="Y1003">
            <v>1.2787200000000001</v>
          </cell>
          <cell r="Z1003" t="str">
            <v>36. xã Phước An-giáp ranh Nhơn Trạch.xlsx</v>
          </cell>
          <cell r="AA1003">
            <v>8300</v>
          </cell>
          <cell r="AB1003">
            <v>3300</v>
          </cell>
          <cell r="AC1003">
            <v>2600</v>
          </cell>
          <cell r="AD1003">
            <v>1800</v>
          </cell>
        </row>
        <row r="1004">
          <cell r="G1004" t="str">
            <v>NT4NT1_D4</v>
          </cell>
          <cell r="H1004" t="str">
            <v>Đoạn qua xã Phú Đông (từ ranh giới xã Phú Đông - Vĩnh Thanh đến ranh giới xã Phú Đông - Đại Phước)</v>
          </cell>
          <cell r="I1004" t="str">
            <v>Ranh giới xã Phú Đông - Vĩnh Thanh</v>
          </cell>
          <cell r="K1004" t="str">
            <v>Ranh giới xã Phú Đông - Đại Phước</v>
          </cell>
          <cell r="L1004">
            <v>8500</v>
          </cell>
          <cell r="M1004">
            <v>2600</v>
          </cell>
          <cell r="N1004">
            <v>2000</v>
          </cell>
          <cell r="O1004">
            <v>1400</v>
          </cell>
          <cell r="P1004">
            <v>0</v>
          </cell>
          <cell r="Q1004">
            <v>0</v>
          </cell>
          <cell r="R1004">
            <v>0</v>
          </cell>
          <cell r="S1004">
            <v>0</v>
          </cell>
          <cell r="T1004">
            <v>1.891764705882353</v>
          </cell>
          <cell r="U1004" t="e">
            <v>#DIV/0!</v>
          </cell>
          <cell r="V1004" t="e">
            <v>#DIV/0!</v>
          </cell>
          <cell r="W1004" t="e">
            <v>#DIV/0!</v>
          </cell>
          <cell r="X1004">
            <v>1.18</v>
          </cell>
          <cell r="Y1004">
            <v>1.0478399999999999</v>
          </cell>
          <cell r="Z1004" t="str">
            <v>15. xã Đại Phước rồi.xlsx</v>
          </cell>
          <cell r="AA1004">
            <v>8900</v>
          </cell>
          <cell r="AB1004">
            <v>2900</v>
          </cell>
          <cell r="AC1004">
            <v>2200</v>
          </cell>
          <cell r="AD1004">
            <v>1600</v>
          </cell>
        </row>
        <row r="1005">
          <cell r="G1005" t="str">
            <v>NT4NT1_D5</v>
          </cell>
          <cell r="H1005" t="str">
            <v>Đoạn qua xã Đại Phước (từ ranh giới xã Phú Đông - Đại Phước đến đường Lý Thái Tổ)</v>
          </cell>
          <cell r="I1005" t="str">
            <v>Ranh giới xã Phú Đông - Đại Phước</v>
          </cell>
          <cell r="K1005" t="str">
            <v>Đường Lý Thái Tổ</v>
          </cell>
          <cell r="L1005">
            <v>9800</v>
          </cell>
          <cell r="M1005">
            <v>2600</v>
          </cell>
          <cell r="N1005">
            <v>2000</v>
          </cell>
          <cell r="O1005">
            <v>1600</v>
          </cell>
          <cell r="P1005">
            <v>0</v>
          </cell>
          <cell r="Q1005">
            <v>0</v>
          </cell>
          <cell r="R1005">
            <v>0</v>
          </cell>
          <cell r="S1005">
            <v>0</v>
          </cell>
          <cell r="T1005" t="e">
            <v>#DIV/0!</v>
          </cell>
          <cell r="U1005" t="e">
            <v>#DIV/0!</v>
          </cell>
          <cell r="V1005" t="e">
            <v>#DIV/0!</v>
          </cell>
          <cell r="W1005" t="e">
            <v>#DIV/0!</v>
          </cell>
          <cell r="X1005">
            <v>1.33</v>
          </cell>
          <cell r="Y1005">
            <v>1.1810400000000001</v>
          </cell>
          <cell r="Z1005" t="str">
            <v>15. xã Đại Phước rồi.xlsx</v>
          </cell>
          <cell r="AA1005">
            <v>11600</v>
          </cell>
          <cell r="AB1005">
            <v>3100</v>
          </cell>
          <cell r="AC1005">
            <v>2400</v>
          </cell>
          <cell r="AD1005">
            <v>1900</v>
          </cell>
        </row>
        <row r="1006">
          <cell r="G1006" t="str">
            <v>NT5NT1</v>
          </cell>
          <cell r="H1006" t="str">
            <v xml:space="preserve">Đường Lý Thái Tổ (Đường tỉnh 769 cũ) </v>
          </cell>
          <cell r="I1006" t="str">
            <v>Cầu Phước Thiền</v>
          </cell>
          <cell r="K1006" t="str">
            <v>Đường Quách Thị Trang</v>
          </cell>
        </row>
        <row r="1007">
          <cell r="G1007" t="str">
            <v>NT5NT1_D1</v>
          </cell>
          <cell r="H1007" t="str">
            <v>Đoạn từ cầu Phước Thiền đến đường vào khu tái định cư Phước Thiền</v>
          </cell>
          <cell r="I1007" t="str">
            <v>Cầu Phước Thiền</v>
          </cell>
          <cell r="K1007" t="str">
            <v>Đường vào khu tái định cư Phước Thiền (xã Phước Thiền)</v>
          </cell>
          <cell r="L1007">
            <v>12000</v>
          </cell>
          <cell r="M1007">
            <v>3500</v>
          </cell>
          <cell r="N1007">
            <v>2700</v>
          </cell>
          <cell r="O1007">
            <v>2000</v>
          </cell>
          <cell r="P1007">
            <v>0</v>
          </cell>
          <cell r="Q1007">
            <v>0</v>
          </cell>
          <cell r="R1007">
            <v>0</v>
          </cell>
          <cell r="S1007">
            <v>0</v>
          </cell>
          <cell r="T1007" t="e">
            <v>#DIV/0!</v>
          </cell>
          <cell r="U1007" t="e">
            <v>#DIV/0!</v>
          </cell>
          <cell r="V1007" t="e">
            <v>#DIV/0!</v>
          </cell>
          <cell r="W1007" t="e">
            <v>#DIV/0!</v>
          </cell>
          <cell r="X1007">
            <v>1.6</v>
          </cell>
          <cell r="Y1007">
            <v>1.18</v>
          </cell>
          <cell r="Z1007" t="e">
            <v>#N/A</v>
          </cell>
          <cell r="AA1007">
            <v>14200</v>
          </cell>
          <cell r="AB1007">
            <v>4100</v>
          </cell>
          <cell r="AC1007">
            <v>3200</v>
          </cell>
          <cell r="AD1007">
            <v>2400</v>
          </cell>
        </row>
        <row r="1008">
          <cell r="G1008" t="str">
            <v>NT5NT1_D2</v>
          </cell>
          <cell r="H1008" t="str">
            <v xml:space="preserve">Đoạn từ đường vào khu tái định cư Phước Thiền đến đường vào đình Phú Mỹ 2 (Phú Hội) </v>
          </cell>
          <cell r="I1008" t="str">
            <v>Đường vào khu tái định cư Phước Thiền (xã Phước Thiền)</v>
          </cell>
          <cell r="K1008" t="str">
            <v>Đường lên Đình Phú Mỹ 2 (xã Phú Hội)</v>
          </cell>
          <cell r="L1008">
            <v>7800</v>
          </cell>
          <cell r="M1008">
            <v>3500</v>
          </cell>
          <cell r="N1008">
            <v>2700</v>
          </cell>
          <cell r="O1008">
            <v>2000</v>
          </cell>
          <cell r="P1008">
            <v>0</v>
          </cell>
          <cell r="Q1008">
            <v>0</v>
          </cell>
          <cell r="R1008">
            <v>0</v>
          </cell>
          <cell r="S1008">
            <v>0</v>
          </cell>
          <cell r="T1008" t="e">
            <v>#DIV/0!</v>
          </cell>
          <cell r="U1008" t="e">
            <v>#DIV/0!</v>
          </cell>
          <cell r="V1008" t="e">
            <v>#DIV/0!</v>
          </cell>
          <cell r="W1008" t="e">
            <v>#DIV/0!</v>
          </cell>
          <cell r="X1008">
            <v>1.6</v>
          </cell>
          <cell r="Y1008">
            <v>1.1799040000000001</v>
          </cell>
          <cell r="Z1008" t="str">
            <v>32. xã Nhơn Trạch - giáp ranh xã Long Thành.xlsx</v>
          </cell>
          <cell r="AA1008">
            <v>9200</v>
          </cell>
          <cell r="AB1008">
            <v>4100</v>
          </cell>
          <cell r="AC1008">
            <v>3200</v>
          </cell>
          <cell r="AD1008">
            <v>2400</v>
          </cell>
        </row>
        <row r="1009">
          <cell r="G1009" t="str">
            <v>NT5NT1_D3</v>
          </cell>
          <cell r="H1009" t="str">
            <v xml:space="preserve">Đoạn từ đường vào đình Phú Mỹ 2 (Phú Hội) đến hết ranh Trường Tiểu học Phú Hội </v>
          </cell>
          <cell r="I1009" t="str">
            <v>Đường lên Đình Phú Mỹ 2 (xã Phú Hội)</v>
          </cell>
          <cell r="K1009" t="str">
            <v>Trường Tiểu học Phú Hội</v>
          </cell>
          <cell r="L1009">
            <v>7200</v>
          </cell>
          <cell r="M1009">
            <v>3300</v>
          </cell>
          <cell r="N1009">
            <v>2600</v>
          </cell>
          <cell r="O1009">
            <v>2000</v>
          </cell>
          <cell r="P1009">
            <v>0</v>
          </cell>
          <cell r="Q1009">
            <v>0</v>
          </cell>
          <cell r="R1009">
            <v>0</v>
          </cell>
          <cell r="S1009">
            <v>0</v>
          </cell>
          <cell r="T1009" t="e">
            <v>#DIV/0!</v>
          </cell>
          <cell r="U1009" t="e">
            <v>#DIV/0!</v>
          </cell>
          <cell r="V1009" t="e">
            <v>#DIV/0!</v>
          </cell>
          <cell r="W1009" t="e">
            <v>#DIV/0!</v>
          </cell>
          <cell r="X1009">
            <v>1.6</v>
          </cell>
          <cell r="Y1009">
            <v>1.1799040000000001</v>
          </cell>
          <cell r="Z1009" t="str">
            <v>32. xã Nhơn Trạch - giáp ranh xã Long Thành.xlsx</v>
          </cell>
          <cell r="AA1009">
            <v>8500</v>
          </cell>
          <cell r="AB1009">
            <v>3900</v>
          </cell>
          <cell r="AC1009">
            <v>3100</v>
          </cell>
          <cell r="AD1009">
            <v>2400</v>
          </cell>
        </row>
        <row r="1010">
          <cell r="G1010" t="str">
            <v>NT5NT1_D4</v>
          </cell>
          <cell r="H1010" t="str">
            <v xml:space="preserve">Đoạn từ Trường Tiểu học Phú Hội đến cầu Long Tân </v>
          </cell>
          <cell r="I1010" t="str">
            <v>Trường Tiểu học Phú Hội</v>
          </cell>
          <cell r="K1010" t="str">
            <v>Cầu Long Tân</v>
          </cell>
          <cell r="L1010">
            <v>6500</v>
          </cell>
          <cell r="M1010">
            <v>3200</v>
          </cell>
          <cell r="N1010">
            <v>2600</v>
          </cell>
          <cell r="O1010">
            <v>2000</v>
          </cell>
          <cell r="P1010">
            <v>0</v>
          </cell>
          <cell r="Q1010">
            <v>0</v>
          </cell>
          <cell r="R1010">
            <v>0</v>
          </cell>
          <cell r="S1010">
            <v>0</v>
          </cell>
          <cell r="T1010" t="e">
            <v>#DIV/0!</v>
          </cell>
          <cell r="U1010" t="e">
            <v>#DIV/0!</v>
          </cell>
          <cell r="V1010" t="e">
            <v>#DIV/0!</v>
          </cell>
          <cell r="W1010" t="e">
            <v>#DIV/0!</v>
          </cell>
          <cell r="X1010">
            <v>1.6</v>
          </cell>
          <cell r="Y1010">
            <v>1.1799040000000001</v>
          </cell>
          <cell r="Z1010" t="str">
            <v>32. xã Nhơn Trạch - giáp ranh xã Long Thành.xlsx</v>
          </cell>
          <cell r="AA1010">
            <v>7700</v>
          </cell>
          <cell r="AB1010">
            <v>3800</v>
          </cell>
          <cell r="AC1010">
            <v>3100</v>
          </cell>
          <cell r="AD1010">
            <v>2400</v>
          </cell>
        </row>
        <row r="1011">
          <cell r="G1011" t="str">
            <v>NT5NT1_D5</v>
          </cell>
          <cell r="H1011" t="str">
            <v xml:space="preserve">Đoạn từ cầu Long Tân đến đường Quách Thị Trang </v>
          </cell>
          <cell r="I1011" t="str">
            <v>Cầu Long Tân</v>
          </cell>
          <cell r="K1011" t="str">
            <v>Đường Quách Thị Trang</v>
          </cell>
          <cell r="L1011">
            <v>7800</v>
          </cell>
          <cell r="M1011">
            <v>3300</v>
          </cell>
          <cell r="N1011">
            <v>2600</v>
          </cell>
          <cell r="O1011">
            <v>2000</v>
          </cell>
          <cell r="P1011">
            <v>0</v>
          </cell>
          <cell r="Q1011">
            <v>0</v>
          </cell>
          <cell r="R1011">
            <v>0</v>
          </cell>
          <cell r="S1011">
            <v>0</v>
          </cell>
          <cell r="T1011" t="e">
            <v>#DIV/0!</v>
          </cell>
          <cell r="U1011" t="e">
            <v>#DIV/0!</v>
          </cell>
          <cell r="V1011" t="e">
            <v>#DIV/0!</v>
          </cell>
          <cell r="W1011" t="e">
            <v>#DIV/0!</v>
          </cell>
          <cell r="X1011">
            <v>1.6</v>
          </cell>
          <cell r="Y1011">
            <v>1.1799040000000001</v>
          </cell>
          <cell r="Z1011" t="str">
            <v>32. xã Nhơn Trạch - giáp ranh xã Long Thành.xlsx</v>
          </cell>
          <cell r="AA1011">
            <v>9200</v>
          </cell>
          <cell r="AB1011">
            <v>3900</v>
          </cell>
          <cell r="AC1011">
            <v>3100</v>
          </cell>
          <cell r="AD1011">
            <v>2400</v>
          </cell>
        </row>
        <row r="1012">
          <cell r="G1012" t="str">
            <v>NT5NT1_D6</v>
          </cell>
          <cell r="H1012" t="str">
            <v>Đoạn từ đường Quách Thị Trang đến thành Tuy Hạ (đoạn Đường tỉnh 769 cũ)</v>
          </cell>
          <cell r="I1012" t="str">
            <v>Đường Quách Thị Trang</v>
          </cell>
          <cell r="K1012" t="str">
            <v>Thành Tuy Hạ</v>
          </cell>
          <cell r="L1012">
            <v>5900</v>
          </cell>
          <cell r="M1012">
            <v>2600</v>
          </cell>
          <cell r="N1012">
            <v>2100</v>
          </cell>
          <cell r="O1012">
            <v>1600</v>
          </cell>
          <cell r="P1012">
            <v>0</v>
          </cell>
          <cell r="Q1012">
            <v>0</v>
          </cell>
          <cell r="R1012">
            <v>0</v>
          </cell>
          <cell r="S1012">
            <v>0</v>
          </cell>
          <cell r="T1012" t="e">
            <v>#DIV/0!</v>
          </cell>
          <cell r="U1012" t="e">
            <v>#DIV/0!</v>
          </cell>
          <cell r="V1012" t="e">
            <v>#DIV/0!</v>
          </cell>
          <cell r="W1012" t="e">
            <v>#DIV/0!</v>
          </cell>
          <cell r="X1012">
            <v>1.6</v>
          </cell>
          <cell r="Y1012">
            <v>1.1799040000000001</v>
          </cell>
          <cell r="Z1012" t="str">
            <v>32. xã Nhơn Trạch - giáp ranh xã Long Thành.xlsx</v>
          </cell>
          <cell r="AA1012">
            <v>7000</v>
          </cell>
          <cell r="AB1012">
            <v>3100</v>
          </cell>
          <cell r="AC1012">
            <v>2500</v>
          </cell>
          <cell r="AD1012">
            <v>1900</v>
          </cell>
        </row>
        <row r="1013">
          <cell r="G1013" t="str">
            <v>NT5NT1_D7</v>
          </cell>
          <cell r="H1013" t="str">
            <v>Đoạn từ đường Quách Thị Trang đến đường Trần Văn Trà</v>
          </cell>
          <cell r="I1013" t="str">
            <v>Đường Quách Thị Trang</v>
          </cell>
          <cell r="K1013" t="str">
            <v>Đường Trần Văn Trà</v>
          </cell>
          <cell r="L1013">
            <v>6200</v>
          </cell>
          <cell r="M1013">
            <v>3000</v>
          </cell>
          <cell r="N1013">
            <v>2300</v>
          </cell>
          <cell r="O1013">
            <v>1700</v>
          </cell>
          <cell r="P1013">
            <v>0</v>
          </cell>
          <cell r="Q1013">
            <v>0</v>
          </cell>
          <cell r="R1013">
            <v>0</v>
          </cell>
          <cell r="S1013">
            <v>0</v>
          </cell>
          <cell r="T1013" t="e">
            <v>#DIV/0!</v>
          </cell>
          <cell r="U1013" t="e">
            <v>#DIV/0!</v>
          </cell>
          <cell r="V1013" t="e">
            <v>#DIV/0!</v>
          </cell>
          <cell r="W1013" t="e">
            <v>#DIV/0!</v>
          </cell>
          <cell r="X1013">
            <v>1.6129032258064515</v>
          </cell>
          <cell r="Y1013">
            <v>1.18</v>
          </cell>
          <cell r="Z1013" t="str">
            <v>15. xã Đại Phước rồi.xlsx</v>
          </cell>
          <cell r="AA1013">
            <v>7300</v>
          </cell>
          <cell r="AB1013">
            <v>3500</v>
          </cell>
          <cell r="AC1013">
            <v>2700</v>
          </cell>
          <cell r="AD1013">
            <v>2000</v>
          </cell>
        </row>
        <row r="1014">
          <cell r="G1014" t="str">
            <v>NT5NT1_D8,9</v>
          </cell>
          <cell r="H1014" t="str">
            <v>Đoạn từ đường Trần Văn Trà đến đường vào khu tái định cư Đại Lộc 1</v>
          </cell>
          <cell r="I1014" t="str">
            <v>Đường Trần Văn Trà</v>
          </cell>
          <cell r="K1014" t="str">
            <v>Đường vào khu tái định cư Đại Lộc 1</v>
          </cell>
          <cell r="L1014">
            <v>12000</v>
          </cell>
          <cell r="M1014">
            <v>3500</v>
          </cell>
          <cell r="N1014">
            <v>2600</v>
          </cell>
          <cell r="O1014">
            <v>2100</v>
          </cell>
          <cell r="P1014">
            <v>0</v>
          </cell>
          <cell r="Q1014">
            <v>0</v>
          </cell>
          <cell r="R1014">
            <v>0</v>
          </cell>
          <cell r="S1014">
            <v>0</v>
          </cell>
          <cell r="T1014" t="e">
            <v>#DIV/0!</v>
          </cell>
          <cell r="U1014" t="e">
            <v>#DIV/0!</v>
          </cell>
          <cell r="V1014" t="e">
            <v>#DIV/0!</v>
          </cell>
          <cell r="W1014" t="e">
            <v>#DIV/0!</v>
          </cell>
          <cell r="X1014">
            <v>1.3333333333333333</v>
          </cell>
          <cell r="Y1014">
            <v>1.1839999999999999</v>
          </cell>
          <cell r="Z1014" t="str">
            <v>15. xã Đại Phước rồi.xlsx</v>
          </cell>
          <cell r="AA1014">
            <v>14200</v>
          </cell>
          <cell r="AB1014">
            <v>4100</v>
          </cell>
          <cell r="AC1014">
            <v>3100</v>
          </cell>
          <cell r="AD1014">
            <v>2500</v>
          </cell>
        </row>
        <row r="1015">
          <cell r="G1015" t="str">
            <v>NT5NT1_D9</v>
          </cell>
          <cell r="H1015" t="str">
            <v>Đoạn từ đường vào khu tái định cư Đại Lộc 1 đến phà Cát Lái</v>
          </cell>
          <cell r="I1015" t="str">
            <v>Đường vào khu tái định cư Đại Lộc 1</v>
          </cell>
          <cell r="K1015" t="str">
            <v>Phà Cát Lái</v>
          </cell>
          <cell r="L1015">
            <v>12000</v>
          </cell>
          <cell r="M1015">
            <v>3300</v>
          </cell>
          <cell r="N1015">
            <v>2600</v>
          </cell>
          <cell r="O1015">
            <v>2000</v>
          </cell>
          <cell r="P1015">
            <v>0</v>
          </cell>
          <cell r="Q1015">
            <v>0</v>
          </cell>
          <cell r="R1015">
            <v>0</v>
          </cell>
          <cell r="S1015">
            <v>0</v>
          </cell>
          <cell r="T1015" t="e">
            <v>#DIV/0!</v>
          </cell>
          <cell r="U1015" t="e">
            <v>#DIV/0!</v>
          </cell>
          <cell r="V1015" t="e">
            <v>#DIV/0!</v>
          </cell>
          <cell r="W1015" t="e">
            <v>#DIV/0!</v>
          </cell>
          <cell r="X1015">
            <v>3.6965384615384616</v>
          </cell>
          <cell r="Y1015">
            <v>1.5</v>
          </cell>
          <cell r="Z1015" t="e">
            <v>#N/A</v>
          </cell>
          <cell r="AA1015">
            <v>18000</v>
          </cell>
          <cell r="AB1015">
            <v>5000</v>
          </cell>
          <cell r="AC1015">
            <v>3900</v>
          </cell>
          <cell r="AD1015">
            <v>3000</v>
          </cell>
        </row>
        <row r="1016">
          <cell r="G1016" t="str">
            <v>NT5NT1_D10</v>
          </cell>
          <cell r="H1016" t="str">
            <v>Đoạn đường Lý Thái Tổ mới (đoạn 1, là đoạn nắn tuyến của đường Lý Thái Tổ, từ đường vào khu tái định cư Phước Thiền đến đường vào đình Phú Mỹ 2 (Phú Hội))</v>
          </cell>
          <cell r="I1016" t="str">
            <v>Ranh giới xã Phước Thiền và xã Phú Hội</v>
          </cell>
          <cell r="K1016" t="str">
            <v>Đoạn từ đường vào khu tái định cư Phước Thiền đến đường vào đình Phú Mỹ 2 (Phú Hội) (của đường 769 cũ)</v>
          </cell>
          <cell r="L1016">
            <v>7800</v>
          </cell>
          <cell r="M1016">
            <v>3500</v>
          </cell>
          <cell r="N1016">
            <v>2700</v>
          </cell>
          <cell r="O1016">
            <v>2000</v>
          </cell>
          <cell r="P1016">
            <v>0</v>
          </cell>
          <cell r="Q1016">
            <v>0</v>
          </cell>
          <cell r="R1016">
            <v>0</v>
          </cell>
          <cell r="S1016">
            <v>0</v>
          </cell>
          <cell r="T1016" t="e">
            <v>#DIV/0!</v>
          </cell>
          <cell r="U1016" t="e">
            <v>#DIV/0!</v>
          </cell>
          <cell r="V1016" t="e">
            <v>#DIV/0!</v>
          </cell>
          <cell r="W1016" t="e">
            <v>#DIV/0!</v>
          </cell>
          <cell r="X1016">
            <v>5.8</v>
          </cell>
          <cell r="Y1016">
            <v>1.6</v>
          </cell>
          <cell r="Z1016" t="e">
            <v>#N/A</v>
          </cell>
          <cell r="AA1016">
            <v>12500</v>
          </cell>
          <cell r="AB1016">
            <v>5600</v>
          </cell>
          <cell r="AC1016">
            <v>4300</v>
          </cell>
          <cell r="AD1016">
            <v>3200</v>
          </cell>
        </row>
        <row r="1017">
          <cell r="G1017" t="str">
            <v>NT5NT1_D11</v>
          </cell>
          <cell r="H1017" t="str">
            <v>Đoạn đường Lý Thái Tổ mới (đoạn 2, là đoạn nắn tuyến của đường Lý Thái Tổ, từ đường vào đình Phú Mỹ 2 (Phú Hội) đến Trường Tiểu học Phú Hội)</v>
          </cell>
          <cell r="I1017" t="str">
            <v>Đường lên Đình Phú Mỹ 2 (xã Phú Hội)</v>
          </cell>
          <cell r="K1017" t="str">
            <v>Trường Tiểu học Phú Hội</v>
          </cell>
          <cell r="L1017">
            <v>7200</v>
          </cell>
          <cell r="M1017">
            <v>3300</v>
          </cell>
          <cell r="N1017">
            <v>2600</v>
          </cell>
          <cell r="O1017">
            <v>2000</v>
          </cell>
          <cell r="P1017">
            <v>0</v>
          </cell>
          <cell r="Q1017">
            <v>0</v>
          </cell>
          <cell r="R1017">
            <v>0</v>
          </cell>
          <cell r="S1017">
            <v>0</v>
          </cell>
          <cell r="T1017" t="e">
            <v>#DIV/0!</v>
          </cell>
          <cell r="U1017" t="e">
            <v>#DIV/0!</v>
          </cell>
          <cell r="V1017" t="e">
            <v>#DIV/0!</v>
          </cell>
          <cell r="W1017" t="e">
            <v>#DIV/0!</v>
          </cell>
          <cell r="X1017">
            <v>4.3499999999999996</v>
          </cell>
          <cell r="Y1017">
            <v>1.6</v>
          </cell>
          <cell r="Z1017" t="e">
            <v>#N/A</v>
          </cell>
          <cell r="AA1017">
            <v>11500</v>
          </cell>
          <cell r="AB1017">
            <v>5300</v>
          </cell>
          <cell r="AC1017">
            <v>4200</v>
          </cell>
          <cell r="AD1017">
            <v>3200</v>
          </cell>
        </row>
        <row r="1018">
          <cell r="G1018" t="str">
            <v>NT5NT1_D12</v>
          </cell>
          <cell r="H1018" t="str">
            <v>Đoạn đường Lý Thái Tổ mới (đoạn 3, là đoạn nắn tuyến của đường Lý Thái Tổ, từ Trường Tiểu học Phú Hội đến cầu Long Tân)</v>
          </cell>
          <cell r="I1018" t="str">
            <v>Trường Tiểu học Phú Hội</v>
          </cell>
          <cell r="K1018" t="str">
            <v>Cầu Long Tân</v>
          </cell>
          <cell r="L1018">
            <v>6500</v>
          </cell>
          <cell r="M1018">
            <v>3200</v>
          </cell>
          <cell r="N1018">
            <v>2600</v>
          </cell>
          <cell r="O1018">
            <v>2000</v>
          </cell>
          <cell r="P1018">
            <v>0</v>
          </cell>
          <cell r="Q1018">
            <v>0</v>
          </cell>
          <cell r="R1018">
            <v>0</v>
          </cell>
          <cell r="S1018">
            <v>0</v>
          </cell>
          <cell r="T1018" t="e">
            <v>#DIV/0!</v>
          </cell>
          <cell r="U1018" t="e">
            <v>#DIV/0!</v>
          </cell>
          <cell r="V1018" t="e">
            <v>#DIV/0!</v>
          </cell>
          <cell r="W1018" t="e">
            <v>#DIV/0!</v>
          </cell>
          <cell r="X1018">
            <v>3.34</v>
          </cell>
          <cell r="Y1018">
            <v>1.6</v>
          </cell>
          <cell r="Z1018" t="e">
            <v>#N/A</v>
          </cell>
          <cell r="AA1018">
            <v>10400</v>
          </cell>
          <cell r="AB1018">
            <v>5100</v>
          </cell>
          <cell r="AC1018">
            <v>4200</v>
          </cell>
          <cell r="AD1018">
            <v>3200</v>
          </cell>
        </row>
        <row r="1019">
          <cell r="G1019" t="str">
            <v>NT5NT1_D13</v>
          </cell>
          <cell r="H1019" t="str">
            <v>Đoạn đường Lý Thái Tổ mới (đoạn 4, là đoạn nắn tuyến của đường Lý Thái Tổ, từ cầu Long Tân đến đường Quách Thị Trang)</v>
          </cell>
          <cell r="I1019" t="str">
            <v>Cầu Long Tân</v>
          </cell>
          <cell r="K1019" t="str">
            <v>Đường Quách Thị Trang</v>
          </cell>
          <cell r="L1019">
            <v>7800</v>
          </cell>
          <cell r="M1019">
            <v>3300</v>
          </cell>
          <cell r="N1019">
            <v>2600</v>
          </cell>
          <cell r="O1019">
            <v>2000</v>
          </cell>
          <cell r="P1019">
            <v>0</v>
          </cell>
          <cell r="Q1019">
            <v>0</v>
          </cell>
          <cell r="R1019">
            <v>0</v>
          </cell>
          <cell r="S1019">
            <v>0</v>
          </cell>
          <cell r="T1019" t="e">
            <v>#DIV/0!</v>
          </cell>
          <cell r="U1019" t="e">
            <v>#DIV/0!</v>
          </cell>
          <cell r="V1019" t="e">
            <v>#DIV/0!</v>
          </cell>
          <cell r="W1019" t="e">
            <v>#DIV/0!</v>
          </cell>
          <cell r="X1019">
            <v>5.36451048951049</v>
          </cell>
          <cell r="Y1019">
            <v>1.6</v>
          </cell>
          <cell r="Z1019" t="e">
            <v>#N/A</v>
          </cell>
          <cell r="AA1019">
            <v>12500</v>
          </cell>
          <cell r="AB1019">
            <v>5300</v>
          </cell>
          <cell r="AC1019">
            <v>4200</v>
          </cell>
          <cell r="AD1019">
            <v>3200</v>
          </cell>
        </row>
        <row r="1020">
          <cell r="G1020" t="str">
            <v>NT5NT1_D14</v>
          </cell>
          <cell r="H1020" t="str">
            <v>Đoạn từ ngã ba đường Trần Văn Trà và đường Lý Thái Tổ (TL 769 cũ) đoạn từ đường Trần Văn Trà đến đường vào khu TĐC Đại Lộc 1 đến thành Tuy Hạ</v>
          </cell>
          <cell r="I1020" t="str">
            <v>Ngã ba đường Trần Văn Trà và đường Lý Thái Tổ (TL 769 cũ) Đoạn từ đường Trần Văn Trà đến đường vào khu TĐC Đại Lộc 1</v>
          </cell>
          <cell r="K1020" t="str">
            <v>Thành Tuy Hạ</v>
          </cell>
          <cell r="L1020">
            <v>5300</v>
          </cell>
          <cell r="M1020">
            <v>2300</v>
          </cell>
          <cell r="N1020">
            <v>1800</v>
          </cell>
          <cell r="O1020">
            <v>1300</v>
          </cell>
          <cell r="P1020">
            <v>0</v>
          </cell>
          <cell r="Q1020">
            <v>0</v>
          </cell>
          <cell r="R1020">
            <v>0</v>
          </cell>
          <cell r="S1020">
            <v>0</v>
          </cell>
          <cell r="T1020" t="e">
            <v>#DIV/0!</v>
          </cell>
          <cell r="U1020" t="e">
            <v>#DIV/0!</v>
          </cell>
          <cell r="V1020" t="e">
            <v>#DIV/0!</v>
          </cell>
          <cell r="W1020" t="e">
            <v>#DIV/0!</v>
          </cell>
          <cell r="X1020">
            <v>1.6</v>
          </cell>
          <cell r="Y1020">
            <v>1.4208000000000001</v>
          </cell>
          <cell r="Z1020" t="str">
            <v>15. xã Đại Phước rồi.xlsx</v>
          </cell>
          <cell r="AA1020">
            <v>7500</v>
          </cell>
          <cell r="AB1020">
            <v>3300</v>
          </cell>
          <cell r="AC1020">
            <v>2600</v>
          </cell>
          <cell r="AD1020">
            <v>1800</v>
          </cell>
        </row>
        <row r="1021">
          <cell r="G1021" t="str">
            <v>NT6NT1</v>
          </cell>
          <cell r="H1021" t="str">
            <v>Đường Quách Thị Trang, từ đường Lý Thái Tổ, (đoạn từ cầu Long Tân đến đường Quách Thị Trang) đến đường Lý Thái Tổ (đoạn từ đường Quách Thị Trang đến đường Trần Văn Trà)</v>
          </cell>
          <cell r="I1021" t="str">
            <v>Đường Lý Thái Tổ, đoạn từ cầu Long Tân đến đường Quách Thị Trang</v>
          </cell>
          <cell r="K1021" t="str">
            <v>Đường Lý Thái Tổ, đoạn từ đường Quách Thị Trang đến đường Trần Văn Trà</v>
          </cell>
          <cell r="L1021">
            <v>6500</v>
          </cell>
          <cell r="M1021">
            <v>3000</v>
          </cell>
          <cell r="N1021">
            <v>2300</v>
          </cell>
          <cell r="O1021">
            <v>1700</v>
          </cell>
          <cell r="P1021">
            <v>0</v>
          </cell>
          <cell r="Q1021">
            <v>0</v>
          </cell>
          <cell r="R1021">
            <v>0</v>
          </cell>
          <cell r="S1021">
            <v>0</v>
          </cell>
          <cell r="T1021" t="e">
            <v>#DIV/0!</v>
          </cell>
          <cell r="U1021" t="e">
            <v>#DIV/0!</v>
          </cell>
          <cell r="V1021" t="e">
            <v>#DIV/0!</v>
          </cell>
          <cell r="W1021" t="e">
            <v>#DIV/0!</v>
          </cell>
          <cell r="X1021">
            <v>1.6</v>
          </cell>
          <cell r="Y1021">
            <v>1.1799040000000001</v>
          </cell>
          <cell r="Z1021" t="str">
            <v>32. xã Nhơn Trạch - giáp ranh xã Long Thành.xlsx</v>
          </cell>
          <cell r="AA1021">
            <v>7700</v>
          </cell>
          <cell r="AB1021">
            <v>3500</v>
          </cell>
          <cell r="AC1021">
            <v>2700</v>
          </cell>
          <cell r="AD1021">
            <v>2000</v>
          </cell>
        </row>
        <row r="1022">
          <cell r="G1022" t="str">
            <v>NT7NT1</v>
          </cell>
          <cell r="H1022" t="str">
            <v>Đường Trần Văn Trà (từ đường Trần Nam Trung đến đường ranh xã Phú Đông - Đại Phước)</v>
          </cell>
          <cell r="I1022" t="str">
            <v xml:space="preserve">Đường Trần Nam Trung </v>
          </cell>
          <cell r="K1022" t="str">
            <v xml:space="preserve">Đường ranh xã Phú Đông - Đại Phước </v>
          </cell>
          <cell r="L1022">
            <v>9100</v>
          </cell>
          <cell r="M1022">
            <v>3300</v>
          </cell>
          <cell r="N1022">
            <v>2600</v>
          </cell>
          <cell r="O1022">
            <v>2000</v>
          </cell>
          <cell r="P1022">
            <v>0</v>
          </cell>
          <cell r="Q1022">
            <v>0</v>
          </cell>
          <cell r="R1022">
            <v>0</v>
          </cell>
          <cell r="S1022">
            <v>0</v>
          </cell>
          <cell r="T1022" t="e">
            <v>#DIV/0!</v>
          </cell>
          <cell r="U1022" t="e">
            <v>#DIV/0!</v>
          </cell>
          <cell r="V1022" t="e">
            <v>#DIV/0!</v>
          </cell>
          <cell r="W1022" t="e">
            <v>#DIV/0!</v>
          </cell>
          <cell r="X1022">
            <v>1.3333333333333333</v>
          </cell>
          <cell r="Y1022">
            <v>1.1839999999999999</v>
          </cell>
          <cell r="Z1022" t="str">
            <v>15. xã Đại Phước rồi.xlsx</v>
          </cell>
          <cell r="AA1022">
            <v>10800</v>
          </cell>
          <cell r="AB1022">
            <v>3900</v>
          </cell>
          <cell r="AC1022">
            <v>3100</v>
          </cell>
          <cell r="AD1022">
            <v>2400</v>
          </cell>
        </row>
        <row r="1023">
          <cell r="G1023" t="str">
            <v>NT8NT2</v>
          </cell>
          <cell r="H1023" t="str">
            <v>Đường Trần Nam Trung (đường dốc 30 cũ), từ đường Hùng Vương đoạn qua xã Phú Đông đến đường Trần Văn Trà</v>
          </cell>
          <cell r="I1023" t="str">
            <v>Đường Hùng Vương đoạn qua xã Phú Đông</v>
          </cell>
          <cell r="K1023" t="str">
            <v>Đường Trần Văn Trà</v>
          </cell>
          <cell r="L1023">
            <v>5900</v>
          </cell>
          <cell r="M1023">
            <v>2600</v>
          </cell>
          <cell r="N1023">
            <v>2100</v>
          </cell>
          <cell r="O1023">
            <v>1600</v>
          </cell>
          <cell r="P1023">
            <v>0</v>
          </cell>
          <cell r="Q1023">
            <v>0</v>
          </cell>
          <cell r="R1023">
            <v>0</v>
          </cell>
          <cell r="S1023">
            <v>0</v>
          </cell>
          <cell r="T1023" t="e">
            <v>#DIV/0!</v>
          </cell>
          <cell r="U1023" t="e">
            <v>#DIV/0!</v>
          </cell>
          <cell r="V1023" t="e">
            <v>#DIV/0!</v>
          </cell>
          <cell r="W1023" t="e">
            <v>#DIV/0!</v>
          </cell>
          <cell r="X1023">
            <v>1.3</v>
          </cell>
          <cell r="Y1023">
            <v>1.1544000000000001</v>
          </cell>
          <cell r="Z1023" t="str">
            <v>15. xã Đại Phước rồi.xlsx</v>
          </cell>
          <cell r="AA1023">
            <v>6800</v>
          </cell>
          <cell r="AB1023">
            <v>3000</v>
          </cell>
          <cell r="AC1023">
            <v>2400</v>
          </cell>
          <cell r="AD1023">
            <v>1800</v>
          </cell>
        </row>
        <row r="1024">
          <cell r="G1024" t="str">
            <v>NT9NT2</v>
          </cell>
          <cell r="H1024" t="str">
            <v xml:space="preserve">Đường Phạm Thái Bường (đường vào UBND xã Phước Khánh) </v>
          </cell>
        </row>
        <row r="1025">
          <cell r="G1025" t="str">
            <v>NT9NT2_D1</v>
          </cell>
          <cell r="H1025" t="str">
            <v>Đoạn từ đường Hùng Vương đến giáp đường đê Ông Kèo</v>
          </cell>
          <cell r="I1025" t="str">
            <v>Đường Hùng Vương đoạn qua xã Phú Đông</v>
          </cell>
          <cell r="K1025" t="str">
            <v>Đường đê Ông Kèo đoạn qua xã Vĩnh Thanh, Phước Khánh, Phú Đông</v>
          </cell>
          <cell r="L1025">
            <v>6500</v>
          </cell>
          <cell r="M1025">
            <v>2600</v>
          </cell>
          <cell r="N1025">
            <v>2100</v>
          </cell>
          <cell r="O1025">
            <v>1600</v>
          </cell>
          <cell r="P1025">
            <v>0</v>
          </cell>
          <cell r="Q1025">
            <v>0</v>
          </cell>
          <cell r="R1025">
            <v>0</v>
          </cell>
          <cell r="S1025">
            <v>0</v>
          </cell>
          <cell r="T1025" t="e">
            <v>#DIV/0!</v>
          </cell>
          <cell r="U1025" t="e">
            <v>#DIV/0!</v>
          </cell>
          <cell r="V1025" t="e">
            <v>#DIV/0!</v>
          </cell>
          <cell r="W1025" t="e">
            <v>#DIV/0!</v>
          </cell>
          <cell r="X1025">
            <v>1.4</v>
          </cell>
          <cell r="Y1025">
            <v>1.2431999999999999</v>
          </cell>
          <cell r="Z1025" t="str">
            <v>15. xã Đại Phước rồi.xlsx</v>
          </cell>
          <cell r="AA1025">
            <v>8100</v>
          </cell>
          <cell r="AB1025">
            <v>3200</v>
          </cell>
          <cell r="AC1025">
            <v>2600</v>
          </cell>
          <cell r="AD1025">
            <v>2000</v>
          </cell>
        </row>
        <row r="1026">
          <cell r="G1026" t="str">
            <v>NT9NT2_D2</v>
          </cell>
          <cell r="H1026" t="str">
            <v>Đoạn từ ngã tư đường đê Ông Kèo đến sông Vàm Mương</v>
          </cell>
          <cell r="I1026" t="str">
            <v>Ngã tư đường đê Ông Kèo</v>
          </cell>
          <cell r="K1026" t="str">
            <v>Sông Vàm Mương</v>
          </cell>
          <cell r="L1026">
            <v>7800</v>
          </cell>
          <cell r="M1026">
            <v>2600</v>
          </cell>
          <cell r="N1026">
            <v>2100</v>
          </cell>
          <cell r="O1026">
            <v>1600</v>
          </cell>
          <cell r="P1026">
            <v>0</v>
          </cell>
          <cell r="Q1026">
            <v>0</v>
          </cell>
          <cell r="R1026">
            <v>0</v>
          </cell>
          <cell r="S1026">
            <v>0</v>
          </cell>
          <cell r="T1026" t="e">
            <v>#DIV/0!</v>
          </cell>
          <cell r="U1026" t="e">
            <v>#DIV/0!</v>
          </cell>
          <cell r="V1026" t="e">
            <v>#DIV/0!</v>
          </cell>
          <cell r="W1026" t="e">
            <v>#DIV/0!</v>
          </cell>
          <cell r="X1026">
            <v>1.23</v>
          </cell>
          <cell r="Y1026">
            <v>1.0922400000000001</v>
          </cell>
          <cell r="Z1026" t="str">
            <v>15. xã Đại Phước rồi.xlsx</v>
          </cell>
          <cell r="AA1026">
            <v>8500</v>
          </cell>
          <cell r="AB1026">
            <v>2900</v>
          </cell>
          <cell r="AC1026">
            <v>2400</v>
          </cell>
          <cell r="AD1026">
            <v>1800</v>
          </cell>
        </row>
        <row r="1027">
          <cell r="G1027" t="str">
            <v>NT10NT1</v>
          </cell>
          <cell r="H1027" t="str">
            <v xml:space="preserve">Đường Trần Phú (đường 319B cũ) </v>
          </cell>
        </row>
        <row r="1028">
          <cell r="G1028" t="str">
            <v>NT10NT1_D1</v>
          </cell>
          <cell r="H1028" t="str">
            <v xml:space="preserve">Đoạn qua xã Phước Thiền (từ ngã tư Bến Cam đến công ty Kim Phong) </v>
          </cell>
          <cell r="I1028" t="str">
            <v>ngã tư Bến Cam</v>
          </cell>
          <cell r="K1028" t="str">
            <v xml:space="preserve">công ty Kim Phong </v>
          </cell>
          <cell r="L1028">
            <v>12000</v>
          </cell>
          <cell r="M1028">
            <v>3500</v>
          </cell>
          <cell r="N1028">
            <v>2700</v>
          </cell>
          <cell r="O1028">
            <v>2000</v>
          </cell>
          <cell r="P1028">
            <v>0</v>
          </cell>
          <cell r="Q1028">
            <v>0</v>
          </cell>
          <cell r="R1028">
            <v>0</v>
          </cell>
          <cell r="S1028">
            <v>0</v>
          </cell>
          <cell r="T1028" t="e">
            <v>#DIV/0!</v>
          </cell>
          <cell r="U1028" t="e">
            <v>#DIV/0!</v>
          </cell>
          <cell r="V1028" t="e">
            <v>#DIV/0!</v>
          </cell>
          <cell r="W1028" t="e">
            <v>#DIV/0!</v>
          </cell>
          <cell r="X1028">
            <v>1.5</v>
          </cell>
          <cell r="Y1028">
            <v>1.1061599999999998</v>
          </cell>
          <cell r="Z1028" t="str">
            <v>32. xã Nhơn Trạch - giáp ranh xã Long Thành.xlsx</v>
          </cell>
          <cell r="AA1028">
            <v>13300</v>
          </cell>
          <cell r="AB1028">
            <v>3900</v>
          </cell>
          <cell r="AC1028">
            <v>3000</v>
          </cell>
          <cell r="AD1028">
            <v>2200</v>
          </cell>
        </row>
        <row r="1029">
          <cell r="G1029" t="str">
            <v>NT10NT1_D2</v>
          </cell>
          <cell r="H1029" t="str">
            <v>Đoạn qua xã Phước Thiền (từ công ty Kim Phong đến hết ranh giới xã Phước Thiền)</v>
          </cell>
          <cell r="I1029" t="str">
            <v>công ty Kim Phong</v>
          </cell>
          <cell r="K1029" t="str">
            <v>hết ranh giới xã Phước Thiền</v>
          </cell>
          <cell r="L1029">
            <v>8500</v>
          </cell>
          <cell r="M1029">
            <v>3300</v>
          </cell>
          <cell r="N1029">
            <v>2300</v>
          </cell>
          <cell r="O1029">
            <v>1800</v>
          </cell>
          <cell r="P1029">
            <v>0</v>
          </cell>
          <cell r="Q1029">
            <v>0</v>
          </cell>
          <cell r="R1029">
            <v>0</v>
          </cell>
          <cell r="S1029">
            <v>0</v>
          </cell>
          <cell r="T1029" t="e">
            <v>#DIV/0!</v>
          </cell>
          <cell r="U1029" t="e">
            <v>#DIV/0!</v>
          </cell>
          <cell r="V1029" t="e">
            <v>#DIV/0!</v>
          </cell>
          <cell r="W1029" t="e">
            <v>#DIV/0!</v>
          </cell>
          <cell r="X1029">
            <v>1.6</v>
          </cell>
          <cell r="Y1029">
            <v>1.1799040000000001</v>
          </cell>
          <cell r="Z1029" t="str">
            <v>32. xã Nhơn Trạch - giáp ranh xã Long Thành.xlsx</v>
          </cell>
          <cell r="AA1029">
            <v>10000</v>
          </cell>
          <cell r="AB1029">
            <v>3900</v>
          </cell>
          <cell r="AC1029">
            <v>2700</v>
          </cell>
          <cell r="AD1029">
            <v>2100</v>
          </cell>
        </row>
        <row r="1030">
          <cell r="G1030" t="str">
            <v>NT10NT1_D3</v>
          </cell>
          <cell r="H1030" t="str">
            <v>Đoạn qua xã Long Thọ, xã Phước An (từ ranh giới thị trấn Hiệp Phước và xã Phước An đến đường N1 khu dân cư HUD Nhơn Trạch)</v>
          </cell>
          <cell r="I1030" t="str">
            <v>ranh giới TT Hiệp Phước và xã Phước An</v>
          </cell>
          <cell r="K1030" t="str">
            <v>đường N1 khu dân cư HUD nhơn Trạch</v>
          </cell>
          <cell r="L1030">
            <v>6500</v>
          </cell>
          <cell r="M1030">
            <v>2600</v>
          </cell>
          <cell r="N1030">
            <v>2100</v>
          </cell>
          <cell r="O1030">
            <v>1600</v>
          </cell>
          <cell r="P1030">
            <v>0</v>
          </cell>
          <cell r="Q1030">
            <v>0</v>
          </cell>
          <cell r="R1030">
            <v>0</v>
          </cell>
          <cell r="S1030">
            <v>0</v>
          </cell>
          <cell r="T1030" t="e">
            <v>#DIV/0!</v>
          </cell>
          <cell r="U1030" t="e">
            <v>#DIV/0!</v>
          </cell>
          <cell r="V1030" t="e">
            <v>#DIV/0!</v>
          </cell>
          <cell r="W1030" t="e">
            <v>#DIV/0!</v>
          </cell>
          <cell r="X1030">
            <v>1.54</v>
          </cell>
          <cell r="Y1030">
            <v>1.3</v>
          </cell>
          <cell r="Z1030" t="str">
            <v>36. xã Phước An-giáp ranh Nhơn Trạch.xlsx</v>
          </cell>
          <cell r="AA1030">
            <v>8500</v>
          </cell>
          <cell r="AB1030">
            <v>3400</v>
          </cell>
          <cell r="AC1030">
            <v>2700</v>
          </cell>
          <cell r="AD1030">
            <v>2100</v>
          </cell>
        </row>
        <row r="1031">
          <cell r="G1031" t="str">
            <v>NT10NT1_D4</v>
          </cell>
          <cell r="H1031" t="str">
            <v>Đoạn qua xã Phước An (từ thửa đất số 295, tờ BĐĐC số 36 xã Phước An đến đường Hùng Vương đoạn qua xã Phước An)</v>
          </cell>
          <cell r="I1031" t="str">
            <v>thửa đất số 295 tờ bản đồ số 36 xã Phước An</v>
          </cell>
          <cell r="K1031" t="str">
            <v>đường Hùng Vương đoạn qua xã Phước An</v>
          </cell>
          <cell r="L1031">
            <v>5500</v>
          </cell>
          <cell r="M1031">
            <v>2600</v>
          </cell>
          <cell r="N1031">
            <v>2100</v>
          </cell>
          <cell r="O1031">
            <v>1600</v>
          </cell>
          <cell r="P1031">
            <v>0</v>
          </cell>
          <cell r="Q1031">
            <v>0</v>
          </cell>
          <cell r="R1031">
            <v>0</v>
          </cell>
          <cell r="S1031">
            <v>0</v>
          </cell>
          <cell r="T1031" t="e">
            <v>#DIV/0!</v>
          </cell>
          <cell r="U1031" t="e">
            <v>#DIV/0!</v>
          </cell>
          <cell r="V1031" t="e">
            <v>#DIV/0!</v>
          </cell>
          <cell r="W1031" t="e">
            <v>#DIV/0!</v>
          </cell>
          <cell r="X1031">
            <v>2.65</v>
          </cell>
          <cell r="Y1031">
            <v>1.3</v>
          </cell>
          <cell r="Z1031" t="e">
            <v>#N/A</v>
          </cell>
          <cell r="AA1031">
            <v>7200</v>
          </cell>
          <cell r="AB1031">
            <v>3400</v>
          </cell>
          <cell r="AC1031">
            <v>2700</v>
          </cell>
          <cell r="AD1031">
            <v>2100</v>
          </cell>
        </row>
        <row r="1032">
          <cell r="G1032" t="str">
            <v>NT11NT2</v>
          </cell>
          <cell r="H1032" t="str">
            <v xml:space="preserve">Đường Cây Dầu (từ đường Nguyễn Hữu Cảnh đến đường Lý Thái Tổ) </v>
          </cell>
          <cell r="I1032" t="str">
            <v>đường Nguyễn Hữu Cảnh (đoạn qua xã Long Tân, Phú Hội)</v>
          </cell>
          <cell r="K1032" t="str">
            <v>đường Lý Thái Tổ (đoạn từ đường vào đình Phú Mỹ 2 (Phú Hội) đến Trường Tiểu học Phú Hội)</v>
          </cell>
          <cell r="L1032">
            <v>4600</v>
          </cell>
          <cell r="M1032">
            <v>2200</v>
          </cell>
          <cell r="N1032">
            <v>1800</v>
          </cell>
          <cell r="O1032">
            <v>1300</v>
          </cell>
          <cell r="P1032">
            <v>0</v>
          </cell>
          <cell r="Q1032">
            <v>0</v>
          </cell>
          <cell r="R1032">
            <v>0</v>
          </cell>
          <cell r="S1032">
            <v>0</v>
          </cell>
          <cell r="T1032" t="e">
            <v>#DIV/0!</v>
          </cell>
          <cell r="U1032" t="e">
            <v>#DIV/0!</v>
          </cell>
          <cell r="V1032" t="e">
            <v>#DIV/0!</v>
          </cell>
          <cell r="W1032" t="e">
            <v>#DIV/0!</v>
          </cell>
          <cell r="X1032">
            <v>1.6</v>
          </cell>
          <cell r="Y1032">
            <v>1.1799040000000001</v>
          </cell>
          <cell r="Z1032" t="str">
            <v>32. xã Nhơn Trạch - giáp ranh xã Long Thành.xlsx</v>
          </cell>
          <cell r="AA1032">
            <v>5400</v>
          </cell>
          <cell r="AB1032">
            <v>2600</v>
          </cell>
          <cell r="AC1032">
            <v>2100</v>
          </cell>
          <cell r="AD1032">
            <v>1500</v>
          </cell>
        </row>
        <row r="1033">
          <cell r="G1033" t="str">
            <v>NT12NT2</v>
          </cell>
          <cell r="H1033" t="str">
            <v>Đường Huỳnh Văn Lũy (đường vào UBND xã Phú Đông), từ đường Trần Văn Trà đến đường Hùng Vương</v>
          </cell>
          <cell r="I1033" t="str">
            <v>đường Trần Văn Trà</v>
          </cell>
          <cell r="K1033" t="str">
            <v>đường Hùng Vương đoạn qua xã Phú Đông</v>
          </cell>
          <cell r="L1033">
            <v>5200</v>
          </cell>
          <cell r="M1033">
            <v>2300</v>
          </cell>
          <cell r="N1033">
            <v>1800</v>
          </cell>
          <cell r="O1033">
            <v>1300</v>
          </cell>
          <cell r="P1033">
            <v>0</v>
          </cell>
          <cell r="Q1033">
            <v>0</v>
          </cell>
          <cell r="R1033">
            <v>0</v>
          </cell>
          <cell r="S1033">
            <v>0</v>
          </cell>
          <cell r="T1033" t="e">
            <v>#DIV/0!</v>
          </cell>
          <cell r="U1033" t="e">
            <v>#DIV/0!</v>
          </cell>
          <cell r="V1033" t="e">
            <v>#DIV/0!</v>
          </cell>
          <cell r="W1033" t="e">
            <v>#DIV/0!</v>
          </cell>
          <cell r="X1033">
            <v>1.6</v>
          </cell>
          <cell r="Y1033">
            <v>1.4208000000000001</v>
          </cell>
          <cell r="Z1033" t="str">
            <v>15. xã Đại Phước rồi.xlsx</v>
          </cell>
          <cell r="AA1033">
            <v>7400</v>
          </cell>
          <cell r="AB1033">
            <v>3300</v>
          </cell>
          <cell r="AC1033">
            <v>2600</v>
          </cell>
          <cell r="AD1033">
            <v>1800</v>
          </cell>
        </row>
        <row r="1034">
          <cell r="G1034" t="str">
            <v>NT13NT2</v>
          </cell>
          <cell r="H1034" t="str">
            <v>Đường Lý Tự Trọng (đường Độn cũ thuộc xã Long Tân), từ đường Lý Thái Tổ đến hết ranh thửa đất số 368, tờ BĐĐC số 7 về bên phải và hết ranh thửa đất số 7, tờ BĐĐC số 15 về bên trái, xã Long Tân</v>
          </cell>
          <cell r="I1034" t="str">
            <v>Đường Lý Thái Tổ, đoạn từ cầu Long Tân đến đường Quách Thị Trang</v>
          </cell>
          <cell r="K1034" t="str">
            <v>Bên phải, đến hết ranh thửa đất số 368, tờ BĐĐC số 7; Bên trái, đến hết ranh thửa đất số 7, tờ BĐĐC số 15 (xã Long Tân)</v>
          </cell>
          <cell r="L1034">
            <v>4400</v>
          </cell>
          <cell r="M1034">
            <v>2200</v>
          </cell>
          <cell r="N1034">
            <v>1800</v>
          </cell>
          <cell r="O1034">
            <v>1300</v>
          </cell>
          <cell r="P1034">
            <v>0</v>
          </cell>
          <cell r="Q1034">
            <v>0</v>
          </cell>
          <cell r="R1034">
            <v>0</v>
          </cell>
          <cell r="S1034">
            <v>0</v>
          </cell>
          <cell r="T1034" t="e">
            <v>#DIV/0!</v>
          </cell>
          <cell r="U1034" t="e">
            <v>#DIV/0!</v>
          </cell>
          <cell r="V1034" t="e">
            <v>#DIV/0!</v>
          </cell>
          <cell r="W1034" t="e">
            <v>#DIV/0!</v>
          </cell>
          <cell r="X1034">
            <v>1.6</v>
          </cell>
          <cell r="Y1034">
            <v>1.1799040000000001</v>
          </cell>
          <cell r="Z1034" t="str">
            <v>32. xã Nhơn Trạch - giáp ranh xã Long Thành.xlsx</v>
          </cell>
          <cell r="AA1034">
            <v>5200</v>
          </cell>
          <cell r="AB1034">
            <v>2600</v>
          </cell>
          <cell r="AC1034">
            <v>2100</v>
          </cell>
          <cell r="AD1034">
            <v>1500</v>
          </cell>
        </row>
        <row r="1035">
          <cell r="G1035" t="str">
            <v>NT14NT2</v>
          </cell>
          <cell r="H1035" t="str">
            <v>Đường Đào Thị Phấn (đường Chắn nước cũ), từ đường Cây Dầu đến hết ranh thửa đất số 535, tờ BĐĐC số 33 về bên phải và hết ranh thửa đất số 397, tờ BĐĐC số 33 về bên trái, xã Phú Hội</v>
          </cell>
          <cell r="I1035" t="str">
            <v>Đường Cây Dầu</v>
          </cell>
          <cell r="K1035" t="str">
            <v>Bên phải, đến hết ranh thửa đất số 535, tờ BĐĐC số 33; Bên trái, đến hết ranh thửa đất số 397, tờ BĐĐC số 33 (xã Phú Hội)</v>
          </cell>
          <cell r="L1035">
            <v>4600</v>
          </cell>
          <cell r="M1035">
            <v>2200</v>
          </cell>
          <cell r="N1035">
            <v>1800</v>
          </cell>
          <cell r="O1035">
            <v>1300</v>
          </cell>
          <cell r="P1035">
            <v>0</v>
          </cell>
          <cell r="Q1035">
            <v>0</v>
          </cell>
          <cell r="R1035">
            <v>0</v>
          </cell>
          <cell r="S1035">
            <v>0</v>
          </cell>
          <cell r="T1035" t="e">
            <v>#DIV/0!</v>
          </cell>
          <cell r="U1035" t="e">
            <v>#DIV/0!</v>
          </cell>
          <cell r="V1035" t="e">
            <v>#DIV/0!</v>
          </cell>
          <cell r="W1035" t="e">
            <v>#DIV/0!</v>
          </cell>
          <cell r="X1035">
            <v>1.6</v>
          </cell>
          <cell r="Y1035">
            <v>1.1799040000000001</v>
          </cell>
          <cell r="Z1035" t="str">
            <v>32. xã Nhơn Trạch - giáp ranh xã Long Thành.xlsx</v>
          </cell>
          <cell r="AA1035">
            <v>5400</v>
          </cell>
          <cell r="AB1035">
            <v>2600</v>
          </cell>
          <cell r="AC1035">
            <v>2100</v>
          </cell>
          <cell r="AD1035">
            <v>1500</v>
          </cell>
        </row>
        <row r="1036">
          <cell r="G1036" t="str">
            <v>NT15NT2</v>
          </cell>
          <cell r="H1036" t="str">
            <v>Đường Nguyễn Văn Ký (Hương lộ 12 cũ), từ đường Hùng Vương đến ranh giới huyện Nhơn Trạch - Long Thành</v>
          </cell>
          <cell r="I1036" t="str">
            <v>đường Hùng Vương đoạn qua xã Long Thọ</v>
          </cell>
          <cell r="K1036" t="str">
            <v>ranh giới huyện Nhơn Trạch - Long Thành</v>
          </cell>
          <cell r="L1036">
            <v>5100</v>
          </cell>
          <cell r="M1036">
            <v>2500</v>
          </cell>
          <cell r="N1036">
            <v>2000</v>
          </cell>
          <cell r="O1036">
            <v>1400</v>
          </cell>
          <cell r="P1036">
            <v>0</v>
          </cell>
          <cell r="Q1036">
            <v>0</v>
          </cell>
          <cell r="R1036">
            <v>0</v>
          </cell>
          <cell r="S1036">
            <v>0</v>
          </cell>
          <cell r="T1036" t="e">
            <v>#DIV/0!</v>
          </cell>
          <cell r="U1036" t="e">
            <v>#DIV/0!</v>
          </cell>
          <cell r="V1036" t="e">
            <v>#DIV/0!</v>
          </cell>
          <cell r="W1036" t="e">
            <v>#DIV/0!</v>
          </cell>
          <cell r="X1036">
            <v>1.3</v>
          </cell>
          <cell r="Y1036">
            <v>1.3</v>
          </cell>
          <cell r="Z1036" t="str">
            <v>36. xã Phước An-giáp ranh Nhơn Trạch.xlsx</v>
          </cell>
          <cell r="AA1036">
            <v>6600</v>
          </cell>
          <cell r="AB1036">
            <v>3300</v>
          </cell>
          <cell r="AC1036">
            <v>2600</v>
          </cell>
          <cell r="AD1036">
            <v>1800</v>
          </cell>
        </row>
        <row r="1037">
          <cell r="G1037" t="str">
            <v>NT16NT2</v>
          </cell>
          <cell r="H1037" t="str">
            <v>Đường đê Ông Kèo</v>
          </cell>
          <cell r="I1037" t="str">
            <v>Ngã 4 đường Lý Thái Tổ cách đường vào UBND xã Phú Hữu 90m</v>
          </cell>
          <cell r="K1037" t="str">
            <v>Đường Hùng Vương đoạn qua xã Vĩnh Thanh</v>
          </cell>
        </row>
        <row r="1038">
          <cell r="G1038" t="str">
            <v>NT16NT2_D1</v>
          </cell>
          <cell r="H1038" t="str">
            <v>Đoạn qua xã Phú Hữu (từ ngã 4 đường Lý Thái Tổ cách đường vào UBND xã Phú Hữu 90m đến ngã 3 Thánh Thất Phú Hữu)</v>
          </cell>
          <cell r="I1038" t="str">
            <v>Ngã 4 đường Lý Thái Tổ cách đường vào UBND xã Phú Hữu 90m</v>
          </cell>
          <cell r="K1038" t="str">
            <v>Ngã 3 Thánh thất Phú Hữu</v>
          </cell>
          <cell r="L1038">
            <v>5200</v>
          </cell>
          <cell r="M1038">
            <v>2100</v>
          </cell>
          <cell r="N1038">
            <v>1700</v>
          </cell>
          <cell r="O1038">
            <v>1300</v>
          </cell>
          <cell r="P1038">
            <v>0</v>
          </cell>
          <cell r="Q1038">
            <v>0</v>
          </cell>
          <cell r="R1038">
            <v>0</v>
          </cell>
          <cell r="S1038">
            <v>0</v>
          </cell>
          <cell r="T1038" t="e">
            <v>#DIV/0!</v>
          </cell>
          <cell r="U1038" t="e">
            <v>#DIV/0!</v>
          </cell>
          <cell r="V1038" t="e">
            <v>#DIV/0!</v>
          </cell>
          <cell r="W1038" t="e">
            <v>#DIV/0!</v>
          </cell>
          <cell r="X1038">
            <v>1.4</v>
          </cell>
          <cell r="Y1038">
            <v>1.2431999999999999</v>
          </cell>
          <cell r="Z1038" t="str">
            <v>15. xã Đại Phước rồi.xlsx</v>
          </cell>
          <cell r="AA1038">
            <v>6500</v>
          </cell>
          <cell r="AB1038">
            <v>2600</v>
          </cell>
          <cell r="AC1038">
            <v>2100</v>
          </cell>
          <cell r="AD1038">
            <v>1600</v>
          </cell>
        </row>
        <row r="1039">
          <cell r="G1039" t="str">
            <v>NT16NT2_D2</v>
          </cell>
          <cell r="H1039" t="str">
            <v>Đoạn qua các xã: Phú Hữu, Vĩnh Thanh, Phước Khánh, Phú Đông (từ ngã 3 Thánh Thất Phú Hữu đến đường Hùng Vương đoạn qua xã Vĩnh Thanh)</v>
          </cell>
          <cell r="I1039" t="str">
            <v>Ngã 3 Thánh Thất Phú Hữu</v>
          </cell>
          <cell r="K1039" t="str">
            <v>Đường Hùng Vương đoạn qua xã Vĩnh Thanh</v>
          </cell>
          <cell r="L1039">
            <v>4800</v>
          </cell>
          <cell r="M1039">
            <v>2300</v>
          </cell>
          <cell r="N1039">
            <v>1800</v>
          </cell>
          <cell r="O1039">
            <v>1300</v>
          </cell>
          <cell r="P1039">
            <v>0</v>
          </cell>
          <cell r="Q1039">
            <v>0</v>
          </cell>
          <cell r="R1039">
            <v>0</v>
          </cell>
          <cell r="S1039">
            <v>0</v>
          </cell>
          <cell r="T1039" t="e">
            <v>#DIV/0!</v>
          </cell>
          <cell r="U1039" t="e">
            <v>#DIV/0!</v>
          </cell>
          <cell r="V1039" t="e">
            <v>#DIV/0!</v>
          </cell>
          <cell r="W1039" t="e">
            <v>#DIV/0!</v>
          </cell>
          <cell r="X1039">
            <v>1.35</v>
          </cell>
          <cell r="Y1039">
            <v>1.1988000000000001</v>
          </cell>
          <cell r="Z1039" t="str">
            <v>15. xã Đại Phước rồi.xlsx</v>
          </cell>
          <cell r="AA1039">
            <v>5800</v>
          </cell>
          <cell r="AB1039">
            <v>2800</v>
          </cell>
          <cell r="AC1039">
            <v>2200</v>
          </cell>
          <cell r="AD1039">
            <v>1600</v>
          </cell>
        </row>
        <row r="1040">
          <cell r="G1040" t="str">
            <v>NT17NT2</v>
          </cell>
          <cell r="H1040" t="str">
            <v>Đường Võ Thị Sáu (đường Giồng Ông Đông cũ), từ đường Hùng Vương đến Giáp sông (giáp khu dân cư Sen Việt)</v>
          </cell>
          <cell r="I1040" t="str">
            <v>Đường Hùng Vương đoạn qua xã Phú Đông</v>
          </cell>
          <cell r="K1040" t="str">
            <v>Giáp sông giáp khu dân cư Sen Việt</v>
          </cell>
          <cell r="L1040">
            <v>4700</v>
          </cell>
          <cell r="M1040">
            <v>2100</v>
          </cell>
          <cell r="N1040">
            <v>1700</v>
          </cell>
          <cell r="O1040">
            <v>1300</v>
          </cell>
          <cell r="P1040">
            <v>0</v>
          </cell>
          <cell r="Q1040">
            <v>0</v>
          </cell>
          <cell r="R1040">
            <v>0</v>
          </cell>
          <cell r="S1040">
            <v>0</v>
          </cell>
          <cell r="T1040" t="e">
            <v>#DIV/0!</v>
          </cell>
          <cell r="U1040" t="e">
            <v>#DIV/0!</v>
          </cell>
          <cell r="V1040" t="e">
            <v>#DIV/0!</v>
          </cell>
          <cell r="W1040" t="e">
            <v>#DIV/0!</v>
          </cell>
          <cell r="X1040">
            <v>1.38</v>
          </cell>
          <cell r="Y1040">
            <v>1.2254399999999999</v>
          </cell>
          <cell r="Z1040" t="str">
            <v>15. xã Đại Phước rồi.xlsx</v>
          </cell>
          <cell r="AA1040">
            <v>5800</v>
          </cell>
          <cell r="AB1040">
            <v>2600</v>
          </cell>
          <cell r="AC1040">
            <v>2100</v>
          </cell>
          <cell r="AD1040">
            <v>1600</v>
          </cell>
        </row>
        <row r="1041">
          <cell r="G1041" t="str">
            <v>NT18NT</v>
          </cell>
          <cell r="H1041" t="str">
            <v>Đường ấp 1 xã Phước Khánh, từ đường đê Ông Kèo đến giáp sông</v>
          </cell>
          <cell r="I1041" t="str">
            <v>Đường đê Ông Kèo đoạn qua xã Vĩnh Thanh, Phước Khánh, Phú Đông</v>
          </cell>
          <cell r="K1041" t="str">
            <v>Giáp sông</v>
          </cell>
          <cell r="L1041">
            <v>3900</v>
          </cell>
          <cell r="M1041">
            <v>2000</v>
          </cell>
          <cell r="N1041">
            <v>1700</v>
          </cell>
          <cell r="O1041">
            <v>1300</v>
          </cell>
          <cell r="P1041">
            <v>0</v>
          </cell>
          <cell r="Q1041">
            <v>0</v>
          </cell>
          <cell r="R1041">
            <v>0</v>
          </cell>
          <cell r="S1041">
            <v>0</v>
          </cell>
          <cell r="T1041" t="e">
            <v>#DIV/0!</v>
          </cell>
          <cell r="U1041" t="e">
            <v>#DIV/0!</v>
          </cell>
          <cell r="V1041" t="e">
            <v>#DIV/0!</v>
          </cell>
          <cell r="W1041" t="e">
            <v>#DIV/0!</v>
          </cell>
          <cell r="X1041">
            <v>5.73</v>
          </cell>
          <cell r="Y1041">
            <v>1.4</v>
          </cell>
          <cell r="Z1041" t="e">
            <v>#N/A</v>
          </cell>
          <cell r="AA1041">
            <v>5500</v>
          </cell>
          <cell r="AB1041">
            <v>2800</v>
          </cell>
          <cell r="AC1041">
            <v>2400</v>
          </cell>
          <cell r="AD1041">
            <v>1800</v>
          </cell>
        </row>
        <row r="1042">
          <cell r="G1042" t="str">
            <v>NT19NT1</v>
          </cell>
          <cell r="H1042" t="str">
            <v xml:space="preserve">Đường Nguyễn Ái Quốc (đường 25C cũ), từ đường Nguyễn Hữu Cảnh đến đường Hùng Vương </v>
          </cell>
          <cell r="I1042" t="str">
            <v>Đường Nguyễn Hữu Cảnh (Đoạn qua xã Long Tân, Phú Hội)</v>
          </cell>
          <cell r="K1042" t="str">
            <v>Đường Hùng Vương đoạn qua xã Long Thọ</v>
          </cell>
          <cell r="L1042">
            <v>7200</v>
          </cell>
          <cell r="M1042">
            <v>2600</v>
          </cell>
          <cell r="N1042">
            <v>2000</v>
          </cell>
          <cell r="O1042">
            <v>1400</v>
          </cell>
          <cell r="P1042">
            <v>0</v>
          </cell>
          <cell r="Q1042">
            <v>0</v>
          </cell>
          <cell r="R1042">
            <v>0</v>
          </cell>
          <cell r="S1042">
            <v>0</v>
          </cell>
          <cell r="T1042" t="e">
            <v>#DIV/0!</v>
          </cell>
          <cell r="U1042" t="e">
            <v>#DIV/0!</v>
          </cell>
          <cell r="V1042" t="e">
            <v>#DIV/0!</v>
          </cell>
          <cell r="W1042" t="e">
            <v>#DIV/0!</v>
          </cell>
          <cell r="X1042">
            <v>1.53</v>
          </cell>
          <cell r="Y1042">
            <v>1.1282832</v>
          </cell>
          <cell r="Z1042" t="str">
            <v>32. xã Nhơn Trạch - giáp ranh xã Long Thành.xlsx</v>
          </cell>
          <cell r="AA1042">
            <v>8100</v>
          </cell>
          <cell r="AB1042">
            <v>2900</v>
          </cell>
          <cell r="AC1042">
            <v>2300</v>
          </cell>
          <cell r="AD1042">
            <v>1600</v>
          </cell>
        </row>
        <row r="1043">
          <cell r="G1043" t="str">
            <v>NT20NT</v>
          </cell>
          <cell r="H1043" t="str">
            <v xml:space="preserve">Đường xã Long Tân (đường Miễu) </v>
          </cell>
          <cell r="I1043" t="str">
            <v>Đường Nguyễn Hữu Cảnh (Đoạn qua xã Long Tân, Phú Hội)</v>
          </cell>
          <cell r="K1043" t="str">
            <v>Đến ngã ba đầu ranh thửa đất số 98 tờ BĐĐC số 38 xã Long Tân</v>
          </cell>
        </row>
        <row r="1044">
          <cell r="G1044" t="str">
            <v>NT20NT_D1</v>
          </cell>
          <cell r="H1044" t="str">
            <v>Đoạn từ đường Nguyễn Hữu Cảnh đến hết ranh thửa đất số 33 tờ BĐĐC số 46 về bên phải và hết ranh thửa đất số 31, tờ BĐĐC số 46 về bên trái, xã Long Tân</v>
          </cell>
          <cell r="I1044" t="str">
            <v>Đường Nguyễn Hữu Cảnh (Đoạn qua xã Long Tân, Phú Hội)</v>
          </cell>
          <cell r="K1044" t="str">
            <v>Bên phải, đến hết ranh thửa đất số 33 tờ BĐĐC số 46; Bên trái, đến hết ranh thửa đất số 31, tờ BĐĐC số 46 (xã Long Tân)</v>
          </cell>
          <cell r="L1044">
            <v>4900</v>
          </cell>
          <cell r="M1044">
            <v>2500</v>
          </cell>
          <cell r="N1044">
            <v>2100</v>
          </cell>
          <cell r="O1044">
            <v>1600</v>
          </cell>
          <cell r="P1044">
            <v>0</v>
          </cell>
          <cell r="Q1044">
            <v>0</v>
          </cell>
          <cell r="R1044">
            <v>0</v>
          </cell>
          <cell r="S1044">
            <v>0</v>
          </cell>
          <cell r="T1044" t="e">
            <v>#DIV/0!</v>
          </cell>
          <cell r="U1044" t="e">
            <v>#DIV/0!</v>
          </cell>
          <cell r="V1044" t="e">
            <v>#DIV/0!</v>
          </cell>
          <cell r="W1044" t="e">
            <v>#DIV/0!</v>
          </cell>
          <cell r="X1044">
            <v>1.6</v>
          </cell>
          <cell r="Y1044">
            <v>1.1799040000000001</v>
          </cell>
          <cell r="Z1044" t="str">
            <v>32. xã Nhơn Trạch - giáp ranh xã Long Thành.xlsx</v>
          </cell>
          <cell r="AA1044">
            <v>5800</v>
          </cell>
          <cell r="AB1044">
            <v>2900</v>
          </cell>
          <cell r="AC1044">
            <v>2500</v>
          </cell>
          <cell r="AD1044">
            <v>1900</v>
          </cell>
        </row>
        <row r="1045">
          <cell r="G1045" t="str">
            <v>NT20NT_D2</v>
          </cell>
          <cell r="H1045" t="str">
            <v>Đoạn từ đường Lý Thái Tổ đến ngã ba đầu ranh thửa đất số 98 tờ bản đồ số 38 xã Long Tân</v>
          </cell>
          <cell r="I1045" t="str">
            <v xml:space="preserve">Đường Lý Thái Tổ </v>
          </cell>
          <cell r="K1045" t="str">
            <v>Đến ngã ba đầu ranh thửa đất số 98 tờ BĐĐC số 38 xã Long Tân</v>
          </cell>
          <cell r="L1045">
            <v>4900</v>
          </cell>
          <cell r="M1045">
            <v>2500</v>
          </cell>
          <cell r="N1045">
            <v>2100</v>
          </cell>
          <cell r="O1045">
            <v>1600</v>
          </cell>
          <cell r="P1045">
            <v>0</v>
          </cell>
          <cell r="Q1045">
            <v>0</v>
          </cell>
          <cell r="R1045">
            <v>0</v>
          </cell>
          <cell r="S1045">
            <v>0</v>
          </cell>
          <cell r="T1045" t="e">
            <v>#DIV/0!</v>
          </cell>
          <cell r="U1045" t="e">
            <v>#DIV/0!</v>
          </cell>
          <cell r="V1045" t="e">
            <v>#DIV/0!</v>
          </cell>
          <cell r="W1045" t="e">
            <v>#DIV/0!</v>
          </cell>
          <cell r="X1045">
            <v>1.6</v>
          </cell>
          <cell r="Y1045">
            <v>1.1799040000000001</v>
          </cell>
          <cell r="Z1045" t="str">
            <v>32. xã Nhơn Trạch - giáp ranh xã Long Thành.xlsx</v>
          </cell>
          <cell r="AA1045">
            <v>5800</v>
          </cell>
          <cell r="AB1045">
            <v>2900</v>
          </cell>
          <cell r="AC1045">
            <v>2500</v>
          </cell>
          <cell r="AD1045">
            <v>1900</v>
          </cell>
        </row>
        <row r="1046">
          <cell r="G1046" t="str">
            <v>NT21NT1</v>
          </cell>
          <cell r="H1046" t="str">
            <v xml:space="preserve">Đường Nguyễn Văn Cừ </v>
          </cell>
          <cell r="I1046" t="str">
            <v>Đường Trần Phú (đoạn qua xã Hiệp Phước, Long Thọ, Phước An)</v>
          </cell>
          <cell r="K1046" t="str">
            <v>Giáp sông</v>
          </cell>
          <cell r="L1046">
            <v>6500</v>
          </cell>
          <cell r="M1046">
            <v>2600</v>
          </cell>
          <cell r="N1046">
            <v>2000</v>
          </cell>
          <cell r="O1046">
            <v>1400</v>
          </cell>
          <cell r="P1046">
            <v>0</v>
          </cell>
          <cell r="Q1046">
            <v>0</v>
          </cell>
          <cell r="R1046">
            <v>0</v>
          </cell>
          <cell r="S1046">
            <v>0</v>
          </cell>
          <cell r="T1046" t="e">
            <v>#DIV/0!</v>
          </cell>
          <cell r="U1046" t="e">
            <v>#DIV/0!</v>
          </cell>
          <cell r="V1046" t="e">
            <v>#DIV/0!</v>
          </cell>
          <cell r="W1046" t="e">
            <v>#DIV/0!</v>
          </cell>
          <cell r="X1046">
            <v>1.54</v>
          </cell>
          <cell r="Y1046">
            <v>1.3</v>
          </cell>
          <cell r="Z1046" t="str">
            <v>36. xã Phước An-giáp ranh Nhơn Trạch.xlsx</v>
          </cell>
          <cell r="AA1046">
            <v>8500</v>
          </cell>
          <cell r="AB1046">
            <v>3400</v>
          </cell>
          <cell r="AC1046">
            <v>2600</v>
          </cell>
          <cell r="AD1046">
            <v>1800</v>
          </cell>
        </row>
        <row r="1047">
          <cell r="G1047" t="str">
            <v>NT22NT2</v>
          </cell>
          <cell r="H1047" t="str">
            <v>Đường Nguyễn Văn Trị (đường Cổng Đỏ cũ), từ đường Lý Thái Tổ đến đường Phan Văn Đáng</v>
          </cell>
          <cell r="I1047" t="str">
            <v>Đường Trần Phú (đường 319B cũ) (đoạn qua xã Hiệp Phước, Long Thọ, Phước An)</v>
          </cell>
          <cell r="K1047" t="str">
            <v>Đường Hùng Vương đoạn qua xã Phước An</v>
          </cell>
          <cell r="L1047">
            <v>6500</v>
          </cell>
          <cell r="M1047">
            <v>3300</v>
          </cell>
          <cell r="N1047">
            <v>2600</v>
          </cell>
          <cell r="O1047">
            <v>2000</v>
          </cell>
          <cell r="P1047">
            <v>0</v>
          </cell>
          <cell r="Q1047">
            <v>0</v>
          </cell>
          <cell r="R1047">
            <v>0</v>
          </cell>
          <cell r="S1047">
            <v>0</v>
          </cell>
          <cell r="T1047" t="e">
            <v>#DIV/0!</v>
          </cell>
          <cell r="U1047" t="e">
            <v>#DIV/0!</v>
          </cell>
          <cell r="V1047" t="e">
            <v>#DIV/0!</v>
          </cell>
          <cell r="W1047" t="e">
            <v>#DIV/0!</v>
          </cell>
          <cell r="X1047">
            <v>1.23</v>
          </cell>
          <cell r="Y1047">
            <v>1.0922400000000001</v>
          </cell>
          <cell r="Z1047" t="str">
            <v>15. xã Đại Phước rồi.xlsx</v>
          </cell>
          <cell r="AA1047">
            <v>7100</v>
          </cell>
          <cell r="AB1047">
            <v>3700</v>
          </cell>
          <cell r="AC1047">
            <v>2900</v>
          </cell>
          <cell r="AD1047">
            <v>2200</v>
          </cell>
        </row>
        <row r="1048">
          <cell r="G1048" t="str">
            <v>NT23NT2</v>
          </cell>
          <cell r="H1048" t="str">
            <v>Đường Võ Văn Tần (đường Long Thọ 1), từ đường Trần Phú đến đường Hùng Vương</v>
          </cell>
          <cell r="I1048" t="str">
            <v>Đường Hùng Vương đoạn qua xã Phước An</v>
          </cell>
          <cell r="K1048" t="str">
            <v>Giáp sông</v>
          </cell>
          <cell r="L1048">
            <v>7200</v>
          </cell>
          <cell r="M1048">
            <v>2600</v>
          </cell>
          <cell r="N1048">
            <v>2000</v>
          </cell>
          <cell r="O1048">
            <v>1400</v>
          </cell>
          <cell r="P1048">
            <v>0</v>
          </cell>
          <cell r="Q1048">
            <v>0</v>
          </cell>
          <cell r="R1048">
            <v>0</v>
          </cell>
          <cell r="S1048">
            <v>0</v>
          </cell>
          <cell r="T1048" t="e">
            <v>#DIV/0!</v>
          </cell>
          <cell r="U1048" t="e">
            <v>#DIV/0!</v>
          </cell>
          <cell r="V1048" t="e">
            <v>#DIV/0!</v>
          </cell>
          <cell r="W1048" t="e">
            <v>#DIV/0!</v>
          </cell>
          <cell r="X1048">
            <v>1.3</v>
          </cell>
          <cell r="Y1048">
            <v>1.3</v>
          </cell>
          <cell r="Z1048" t="str">
            <v>36. xã Phước An-giáp ranh Nhơn Trạch.xlsx</v>
          </cell>
          <cell r="AA1048">
            <v>9400</v>
          </cell>
          <cell r="AB1048">
            <v>3400</v>
          </cell>
          <cell r="AC1048">
            <v>2600</v>
          </cell>
          <cell r="AD1048">
            <v>1800</v>
          </cell>
        </row>
        <row r="1049">
          <cell r="G1049" t="str">
            <v>NT24NT2</v>
          </cell>
          <cell r="H1049" t="str">
            <v>Đường Hà Huy Tập (đường Vĩnh Cửu cũ), từ đường Lý Thái Tổ đến đường Hùng Vương</v>
          </cell>
          <cell r="I1049" t="str">
            <v>Đường Lý Thái Tổ, đoạn từ đường Trần Văn Trà đến đường vào khu TĐC Đại Lộc 1</v>
          </cell>
          <cell r="K1049" t="str">
            <v>Đường Phan Văn Đáng</v>
          </cell>
          <cell r="L1049">
            <v>5900</v>
          </cell>
          <cell r="M1049">
            <v>2600</v>
          </cell>
          <cell r="N1049">
            <v>2000</v>
          </cell>
          <cell r="O1049">
            <v>1400</v>
          </cell>
          <cell r="P1049">
            <v>0</v>
          </cell>
          <cell r="Q1049">
            <v>0</v>
          </cell>
          <cell r="R1049">
            <v>0</v>
          </cell>
          <cell r="S1049">
            <v>0</v>
          </cell>
          <cell r="T1049" t="e">
            <v>#DIV/0!</v>
          </cell>
          <cell r="U1049" t="e">
            <v>#DIV/0!</v>
          </cell>
          <cell r="V1049" t="e">
            <v>#DIV/0!</v>
          </cell>
          <cell r="W1049" t="e">
            <v>#DIV/0!</v>
          </cell>
          <cell r="X1049">
            <v>1.17</v>
          </cell>
          <cell r="Y1049">
            <v>1.17</v>
          </cell>
          <cell r="Z1049" t="str">
            <v>36. xã Phước An-giáp ranh Nhơn Trạch.xlsx</v>
          </cell>
          <cell r="AA1049">
            <v>6900</v>
          </cell>
          <cell r="AB1049">
            <v>3000</v>
          </cell>
          <cell r="AC1049">
            <v>2300</v>
          </cell>
          <cell r="AD1049">
            <v>1600</v>
          </cell>
        </row>
        <row r="1050">
          <cell r="G1050" t="str">
            <v>NT25NT2</v>
          </cell>
          <cell r="H1050" t="str">
            <v>Đường Huỳnh Thúc Kháng (đường D9) từ đường Hùng Vương đoạn qua xã Long Thọ đến đường Hùng Vương đoạn qua xã Phước An</v>
          </cell>
          <cell r="I1050" t="str">
            <v>Đường Trần Phú (đoạn qua xã Hiệp Phước, Long Thọ, Phước An)</v>
          </cell>
          <cell r="K1050" t="str">
            <v>Đường Hùng Vương đoạn qua xã Long Thọ</v>
          </cell>
          <cell r="L1050">
            <v>6500</v>
          </cell>
          <cell r="M1050">
            <v>2600</v>
          </cell>
          <cell r="N1050">
            <v>2000</v>
          </cell>
          <cell r="O1050">
            <v>1400</v>
          </cell>
          <cell r="P1050">
            <v>0</v>
          </cell>
          <cell r="Q1050">
            <v>0</v>
          </cell>
          <cell r="R1050">
            <v>0</v>
          </cell>
          <cell r="S1050">
            <v>0</v>
          </cell>
          <cell r="T1050" t="e">
            <v>#DIV/0!</v>
          </cell>
          <cell r="U1050" t="e">
            <v>#DIV/0!</v>
          </cell>
          <cell r="V1050" t="e">
            <v>#DIV/0!</v>
          </cell>
          <cell r="W1050" t="e">
            <v>#DIV/0!</v>
          </cell>
          <cell r="X1050">
            <v>1.54</v>
          </cell>
          <cell r="Y1050">
            <v>1.3</v>
          </cell>
          <cell r="Z1050" t="str">
            <v>36. xã Phước An-giáp ranh Nhơn Trạch.xlsx</v>
          </cell>
          <cell r="AA1050">
            <v>8500</v>
          </cell>
          <cell r="AB1050">
            <v>3400</v>
          </cell>
          <cell r="AC1050">
            <v>2600</v>
          </cell>
          <cell r="AD1050">
            <v>1800</v>
          </cell>
        </row>
        <row r="1051">
          <cell r="G1051" t="str">
            <v>NT26NT2</v>
          </cell>
          <cell r="H1051" t="str">
            <v xml:space="preserve">Đường Nguyễn Thị Chơn (đường vào Trường THCS Phước An) </v>
          </cell>
          <cell r="I1051" t="str">
            <v>đường Lý Thải Tổ, đoạn từ đường Quách Thị Trang đến đường Trần Văn Trà</v>
          </cell>
          <cell r="K1051" t="str">
            <v>đường Hùng Vương đoạn qua xã Vĩnh Thanh</v>
          </cell>
        </row>
        <row r="1052">
          <cell r="G1052" t="str">
            <v>NT26NT2_D1</v>
          </cell>
          <cell r="H1052" t="str">
            <v xml:space="preserve">Đoạn từ Đường Hùng Vương đến hết Trường THCS Phước An </v>
          </cell>
          <cell r="I1052" t="str">
            <v>Đường Hùng Vương đoạn qua xã Long Thọ</v>
          </cell>
          <cell r="K1052" t="str">
            <v>Đường Hùng Vương đoạn qua xã Phước An</v>
          </cell>
          <cell r="L1052">
            <v>7200</v>
          </cell>
          <cell r="M1052">
            <v>2600</v>
          </cell>
          <cell r="N1052">
            <v>2000</v>
          </cell>
          <cell r="O1052">
            <v>1400</v>
          </cell>
          <cell r="P1052">
            <v>0</v>
          </cell>
          <cell r="Q1052">
            <v>0</v>
          </cell>
          <cell r="R1052">
            <v>0</v>
          </cell>
          <cell r="S1052">
            <v>0</v>
          </cell>
          <cell r="T1052" t="e">
            <v>#DIV/0!</v>
          </cell>
          <cell r="U1052" t="e">
            <v>#DIV/0!</v>
          </cell>
          <cell r="V1052" t="e">
            <v>#DIV/0!</v>
          </cell>
          <cell r="W1052" t="e">
            <v>#DIV/0!</v>
          </cell>
          <cell r="X1052">
            <v>1.05</v>
          </cell>
          <cell r="Y1052">
            <v>1.05</v>
          </cell>
          <cell r="Z1052" t="str">
            <v>36. xã Phước An-giáp ranh Nhơn Trạch.xlsx</v>
          </cell>
          <cell r="AA1052">
            <v>7600</v>
          </cell>
          <cell r="AB1052">
            <v>2900</v>
          </cell>
          <cell r="AC1052">
            <v>2200</v>
          </cell>
          <cell r="AD1052">
            <v>1600</v>
          </cell>
        </row>
        <row r="1053">
          <cell r="G1053" t="str">
            <v>NT26NT2_D2</v>
          </cell>
          <cell r="H1053" t="str">
            <v>Đoạn còn lại, từ Trường THCS Phước An đến đường Lê Hồng Phong</v>
          </cell>
          <cell r="I1053" t="str">
            <v>Đường Hùng Vương đoạn qua xã Phước An</v>
          </cell>
          <cell r="K1053" t="str">
            <v>Đường Lê Hồng Phong (đường số 1 cũ)</v>
          </cell>
          <cell r="L1053">
            <v>6500</v>
          </cell>
          <cell r="M1053">
            <v>2600</v>
          </cell>
          <cell r="N1053">
            <v>2000</v>
          </cell>
          <cell r="O1053">
            <v>1400</v>
          </cell>
          <cell r="P1053">
            <v>0</v>
          </cell>
          <cell r="Q1053">
            <v>0</v>
          </cell>
          <cell r="R1053">
            <v>0</v>
          </cell>
          <cell r="S1053">
            <v>0</v>
          </cell>
          <cell r="T1053" t="e">
            <v>#DIV/0!</v>
          </cell>
          <cell r="U1053" t="e">
            <v>#DIV/0!</v>
          </cell>
          <cell r="V1053" t="e">
            <v>#DIV/0!</v>
          </cell>
          <cell r="W1053" t="e">
            <v>#DIV/0!</v>
          </cell>
          <cell r="X1053">
            <v>1</v>
          </cell>
          <cell r="Y1053">
            <v>1</v>
          </cell>
          <cell r="Z1053" t="str">
            <v>36. xã Phước An-giáp ranh Nhơn Trạch.xlsx</v>
          </cell>
          <cell r="AA1053">
            <v>6500</v>
          </cell>
          <cell r="AB1053">
            <v>2900</v>
          </cell>
          <cell r="AC1053">
            <v>2200</v>
          </cell>
          <cell r="AD1053">
            <v>1600</v>
          </cell>
        </row>
        <row r="1054">
          <cell r="G1054" t="str">
            <v>NT27NT</v>
          </cell>
          <cell r="H1054" t="str">
            <v>Đường Nguyễn Bỉnh Khiêm (đường vào Trường Trung cấp Kỹ thuật công nghiệp Nhơn Trạch), từ đường Nguyễn Hữu Cảnh đến cuối ranh Trường THPT Nguyễn Bỉnh Khiêm (thửa đất số 373, tờ BĐĐC số 41 xã Phú Hội)</v>
          </cell>
          <cell r="I1054" t="str">
            <v>Đường Hùng Vương đoạn qua xã Phước An</v>
          </cell>
          <cell r="K1054" t="str">
            <v>Hết trường THCS Phước An</v>
          </cell>
          <cell r="L1054">
            <v>3900</v>
          </cell>
          <cell r="M1054">
            <v>2000</v>
          </cell>
          <cell r="N1054">
            <v>1600</v>
          </cell>
          <cell r="O1054">
            <v>1300</v>
          </cell>
          <cell r="P1054">
            <v>0</v>
          </cell>
          <cell r="Q1054">
            <v>0</v>
          </cell>
          <cell r="R1054">
            <v>0</v>
          </cell>
          <cell r="S1054">
            <v>0</v>
          </cell>
          <cell r="T1054" t="e">
            <v>#DIV/0!</v>
          </cell>
          <cell r="U1054" t="e">
            <v>#DIV/0!</v>
          </cell>
          <cell r="V1054" t="e">
            <v>#DIV/0!</v>
          </cell>
          <cell r="W1054" t="e">
            <v>#DIV/0!</v>
          </cell>
          <cell r="X1054">
            <v>1.7</v>
          </cell>
          <cell r="Y1054">
            <v>1.2536479999999999</v>
          </cell>
          <cell r="Z1054" t="str">
            <v>32. xã Nhơn Trạch - giáp ranh xã Long Thành.xlsx</v>
          </cell>
          <cell r="AA1054">
            <v>4900</v>
          </cell>
          <cell r="AB1054">
            <v>2500</v>
          </cell>
          <cell r="AC1054">
            <v>2000</v>
          </cell>
          <cell r="AD1054">
            <v>1600</v>
          </cell>
        </row>
        <row r="1055">
          <cell r="G1055" t="str">
            <v>NT28NT2</v>
          </cell>
          <cell r="H1055" t="str">
            <v xml:space="preserve">Đường Trần Văn Ơn (đường từ Trường Mầm non Hoa Sen đến Trường THCS Long Tân) </v>
          </cell>
          <cell r="I1055" t="str">
            <v>Hết trường THCS Phước An</v>
          </cell>
          <cell r="K1055" t="str">
            <v>Đường Lê Hồng Phong (đường số 1 cũ)</v>
          </cell>
        </row>
        <row r="1056">
          <cell r="G1056" t="str">
            <v>NT28NT2_D1</v>
          </cell>
          <cell r="H1056" t="str">
            <v xml:space="preserve">Đoạn từ đường Tôn Đức Thắng đến đường Nguyễn Kim Quy </v>
          </cell>
          <cell r="I1056" t="str">
            <v>Đường Nguyễn Hữu Cảnh (đường số 2 cũ) (Đoạn qua xã Long Tân, Phú Hội)</v>
          </cell>
          <cell r="K1056" t="str">
            <v>Đến cuối ranh trường THPT Nguyễn Bỉnh Khiêm (thửa đất số 373, tờ BĐĐC số 41 xã Long Tân)</v>
          </cell>
          <cell r="L1056">
            <v>5900</v>
          </cell>
          <cell r="M1056">
            <v>2600</v>
          </cell>
          <cell r="N1056">
            <v>2000</v>
          </cell>
          <cell r="O1056">
            <v>1400</v>
          </cell>
          <cell r="P1056">
            <v>0</v>
          </cell>
          <cell r="Q1056">
            <v>0</v>
          </cell>
          <cell r="R1056">
            <v>0</v>
          </cell>
          <cell r="S1056">
            <v>0</v>
          </cell>
          <cell r="T1056" t="e">
            <v>#DIV/0!</v>
          </cell>
          <cell r="U1056" t="e">
            <v>#DIV/0!</v>
          </cell>
          <cell r="V1056" t="e">
            <v>#DIV/0!</v>
          </cell>
          <cell r="W1056" t="e">
            <v>#DIV/0!</v>
          </cell>
          <cell r="X1056">
            <v>1.6</v>
          </cell>
          <cell r="Y1056">
            <v>1.1799040000000001</v>
          </cell>
          <cell r="Z1056" t="str">
            <v>32. xã Nhơn Trạch - giáp ranh xã Long Thành.xlsx</v>
          </cell>
          <cell r="AA1056">
            <v>7000</v>
          </cell>
          <cell r="AB1056">
            <v>3100</v>
          </cell>
          <cell r="AC1056">
            <v>2400</v>
          </cell>
          <cell r="AD1056">
            <v>1700</v>
          </cell>
        </row>
        <row r="1057">
          <cell r="G1057" t="str">
            <v>NT28NT2_D2</v>
          </cell>
          <cell r="H1057" t="str">
            <v>Đoạn còn lại, từ đường Nguyễn Kim Quy đến đường Lý Thái Tổ</v>
          </cell>
          <cell r="I1057" t="str">
            <v>Đường Tôn Đức Thắng (Đoạn qua xã Long Tân, Phước Thiền, Phú Hội, Phú Thạnh)</v>
          </cell>
          <cell r="K1057" t="str">
            <v>Đường Lý Thái Tổ, đoạn từ cầu Long Tân đến đường Quách Thị Trang</v>
          </cell>
          <cell r="L1057">
            <v>5200</v>
          </cell>
          <cell r="M1057">
            <v>2300</v>
          </cell>
          <cell r="N1057">
            <v>1800</v>
          </cell>
          <cell r="O1057">
            <v>1300</v>
          </cell>
          <cell r="P1057">
            <v>0</v>
          </cell>
          <cell r="Q1057">
            <v>0</v>
          </cell>
          <cell r="R1057">
            <v>0</v>
          </cell>
          <cell r="S1057">
            <v>0</v>
          </cell>
          <cell r="T1057" t="e">
            <v>#DIV/0!</v>
          </cell>
          <cell r="U1057" t="e">
            <v>#DIV/0!</v>
          </cell>
          <cell r="V1057" t="e">
            <v>#DIV/0!</v>
          </cell>
          <cell r="W1057" t="e">
            <v>#DIV/0!</v>
          </cell>
          <cell r="X1057">
            <v>1.6</v>
          </cell>
          <cell r="Y1057">
            <v>1.1799040000000001</v>
          </cell>
          <cell r="Z1057" t="str">
            <v>32. xã Nhơn Trạch - giáp ranh xã Long Thành.xlsx</v>
          </cell>
          <cell r="AA1057">
            <v>6100</v>
          </cell>
          <cell r="AB1057">
            <v>2700</v>
          </cell>
          <cell r="AC1057">
            <v>2100</v>
          </cell>
          <cell r="AD1057">
            <v>1500</v>
          </cell>
        </row>
        <row r="1058">
          <cell r="G1058" t="str">
            <v>NT29NT2</v>
          </cell>
          <cell r="H1058" t="str">
            <v xml:space="preserve">Đường Trần Thị Nhạt (đường dốc nhà thờ Phú Hội), từ UBND xã Phú Hội đến đường Đào Thị Phấn </v>
          </cell>
          <cell r="I1058" t="str">
            <v>Đường Tôn Đức Thắng (Đoạn qua xã Long Tân, Phước Thiền, Phú Hội, Phú Thạnh)</v>
          </cell>
          <cell r="K1058" t="str">
            <v>Đường Nguyễn Kim Quy</v>
          </cell>
          <cell r="L1058">
            <v>5500</v>
          </cell>
          <cell r="M1058">
            <v>2300</v>
          </cell>
          <cell r="N1058">
            <v>1800</v>
          </cell>
          <cell r="O1058">
            <v>1300</v>
          </cell>
          <cell r="P1058">
            <v>0</v>
          </cell>
          <cell r="Q1058">
            <v>0</v>
          </cell>
          <cell r="R1058">
            <v>0</v>
          </cell>
          <cell r="S1058">
            <v>0</v>
          </cell>
          <cell r="T1058" t="e">
            <v>#DIV/0!</v>
          </cell>
          <cell r="U1058" t="e">
            <v>#DIV/0!</v>
          </cell>
          <cell r="V1058" t="e">
            <v>#DIV/0!</v>
          </cell>
          <cell r="W1058" t="e">
            <v>#DIV/0!</v>
          </cell>
          <cell r="X1058">
            <v>1.6</v>
          </cell>
          <cell r="Y1058">
            <v>1.1799040000000001</v>
          </cell>
          <cell r="Z1058" t="str">
            <v>32. xã Nhơn Trạch - giáp ranh xã Long Thành.xlsx</v>
          </cell>
          <cell r="AA1058">
            <v>6500</v>
          </cell>
          <cell r="AB1058">
            <v>2700</v>
          </cell>
          <cell r="AC1058">
            <v>2100</v>
          </cell>
          <cell r="AD1058">
            <v>1500</v>
          </cell>
        </row>
        <row r="1059">
          <cell r="G1059" t="str">
            <v>NT30NT</v>
          </cell>
          <cell r="H1059" t="str">
            <v>Đường vào Cù Lao Ông Cồn, từ đường Lý Tự Trọng đến Sông Cái (xã Long Tân)</v>
          </cell>
          <cell r="I1059" t="str">
            <v>Đường Nguyễn Kim Quy</v>
          </cell>
          <cell r="K1059" t="str">
            <v>Đường Lý Thái Tổ, đoạn từ cầu Long Tân đến đường Quách Thị Trang</v>
          </cell>
          <cell r="L1059">
            <v>4600</v>
          </cell>
          <cell r="M1059">
            <v>2200</v>
          </cell>
          <cell r="N1059">
            <v>2000</v>
          </cell>
          <cell r="O1059">
            <v>1300</v>
          </cell>
          <cell r="P1059">
            <v>0</v>
          </cell>
          <cell r="Q1059">
            <v>0</v>
          </cell>
          <cell r="R1059">
            <v>0</v>
          </cell>
          <cell r="S1059">
            <v>0</v>
          </cell>
          <cell r="T1059" t="e">
            <v>#DIV/0!</v>
          </cell>
          <cell r="U1059" t="e">
            <v>#DIV/0!</v>
          </cell>
          <cell r="V1059" t="e">
            <v>#DIV/0!</v>
          </cell>
          <cell r="W1059" t="e">
            <v>#DIV/0!</v>
          </cell>
          <cell r="X1059">
            <v>1.6</v>
          </cell>
          <cell r="Y1059">
            <v>1.1799040000000001</v>
          </cell>
          <cell r="Z1059" t="str">
            <v>32. xã Nhơn Trạch - giáp ranh xã Long Thành.xlsx</v>
          </cell>
          <cell r="AA1059">
            <v>5400</v>
          </cell>
          <cell r="AB1059">
            <v>2600</v>
          </cell>
          <cell r="AC1059">
            <v>2400</v>
          </cell>
          <cell r="AD1059">
            <v>1500</v>
          </cell>
        </row>
        <row r="1060">
          <cell r="G1060" t="str">
            <v>NT31NT</v>
          </cell>
          <cell r="H1060" t="str">
            <v>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v>
          </cell>
          <cell r="I1060" t="str">
            <v>UBND xã Phú Hội</v>
          </cell>
          <cell r="K1060" t="str">
            <v>Đường Đào Thị Phấn (đường Chắn nước cũ)</v>
          </cell>
          <cell r="L1060">
            <v>5200</v>
          </cell>
          <cell r="M1060">
            <v>2300</v>
          </cell>
          <cell r="N1060">
            <v>1800</v>
          </cell>
          <cell r="O1060">
            <v>1300</v>
          </cell>
          <cell r="P1060">
            <v>0</v>
          </cell>
          <cell r="Q1060">
            <v>0</v>
          </cell>
          <cell r="R1060">
            <v>0</v>
          </cell>
          <cell r="S1060">
            <v>0</v>
          </cell>
          <cell r="T1060" t="e">
            <v>#DIV/0!</v>
          </cell>
          <cell r="U1060" t="e">
            <v>#DIV/0!</v>
          </cell>
          <cell r="V1060" t="e">
            <v>#DIV/0!</v>
          </cell>
          <cell r="W1060" t="e">
            <v>#DIV/0!</v>
          </cell>
          <cell r="X1060">
            <v>1.6</v>
          </cell>
          <cell r="Y1060">
            <v>1.1799040000000001</v>
          </cell>
          <cell r="Z1060" t="str">
            <v>32. xã Nhơn Trạch - giáp ranh xã Long Thành.xlsx</v>
          </cell>
          <cell r="AA1060">
            <v>6100</v>
          </cell>
          <cell r="AB1060">
            <v>2700</v>
          </cell>
          <cell r="AC1060">
            <v>2100</v>
          </cell>
          <cell r="AD1060">
            <v>1500</v>
          </cell>
        </row>
        <row r="1061">
          <cell r="G1061" t="str">
            <v>NT32NT</v>
          </cell>
          <cell r="H1061" t="str">
            <v>Đường Võ Bến Sắn (đường bên hông Trung tâm văn hóa xã Phước Thiền), từ đường Lý Thái Tổ đến hết nhà Võ Ấp Bến Sắn</v>
          </cell>
          <cell r="I1061" t="str">
            <v>đường Lý Tự Trọng (đường độn cũ thuộc xã Long Tân)</v>
          </cell>
          <cell r="K1061" t="str">
            <v>Sông Cái (xã Long Tân)</v>
          </cell>
          <cell r="L1061">
            <v>5500</v>
          </cell>
          <cell r="M1061">
            <v>2300</v>
          </cell>
          <cell r="N1061">
            <v>1800</v>
          </cell>
          <cell r="O1061">
            <v>1300</v>
          </cell>
          <cell r="P1061">
            <v>0</v>
          </cell>
          <cell r="Q1061">
            <v>0</v>
          </cell>
          <cell r="R1061">
            <v>0</v>
          </cell>
          <cell r="S1061">
            <v>0</v>
          </cell>
          <cell r="T1061" t="e">
            <v>#DIV/0!</v>
          </cell>
          <cell r="U1061" t="e">
            <v>#DIV/0!</v>
          </cell>
          <cell r="V1061" t="e">
            <v>#DIV/0!</v>
          </cell>
          <cell r="W1061" t="e">
            <v>#DIV/0!</v>
          </cell>
          <cell r="X1061">
            <v>1.6</v>
          </cell>
          <cell r="Y1061">
            <v>1.1799040000000001</v>
          </cell>
          <cell r="Z1061" t="str">
            <v>32. xã Nhơn Trạch - giáp ranh xã Long Thành.xlsx</v>
          </cell>
          <cell r="AA1061">
            <v>6500</v>
          </cell>
          <cell r="AB1061">
            <v>2700</v>
          </cell>
          <cell r="AC1061">
            <v>2100</v>
          </cell>
          <cell r="AD1061">
            <v>1500</v>
          </cell>
        </row>
        <row r="1062">
          <cell r="G1062" t="str">
            <v>NT33NT</v>
          </cell>
          <cell r="H1062" t="str">
            <v>Đường Bến Chùa (đối diện Trạm y tế xã Phước Thiền), từ đường Lý Thái Tổ đến ranh thửa đất số 286, tờ BĐĐC số 14, xã Phước Thiền</v>
          </cell>
          <cell r="I1062" t="str">
            <v>Đường Lý Thái Tổ, đoạn từ cầu Phước Thiền đến đường vào khu tái định cư Phước Thiền</v>
          </cell>
          <cell r="K1062" t="str">
            <v>Bên phải, đến hết ranh thửa đất số 143, tờ BĐĐC số 14; Bên trái, đến hết ranh thửa đất số 217, tờ BĐĐC số 14 (xã Phước Thiền)</v>
          </cell>
          <cell r="L1062">
            <v>4700</v>
          </cell>
          <cell r="M1062">
            <v>2300</v>
          </cell>
          <cell r="N1062">
            <v>1800</v>
          </cell>
          <cell r="O1062">
            <v>1300</v>
          </cell>
          <cell r="P1062">
            <v>0</v>
          </cell>
          <cell r="Q1062">
            <v>0</v>
          </cell>
          <cell r="R1062">
            <v>0</v>
          </cell>
          <cell r="S1062">
            <v>0</v>
          </cell>
          <cell r="T1062" t="e">
            <v>#DIV/0!</v>
          </cell>
          <cell r="U1062" t="e">
            <v>#DIV/0!</v>
          </cell>
          <cell r="V1062" t="e">
            <v>#DIV/0!</v>
          </cell>
          <cell r="W1062" t="e">
            <v>#DIV/0!</v>
          </cell>
          <cell r="X1062">
            <v>1.6</v>
          </cell>
          <cell r="Y1062">
            <v>1.1799040000000001</v>
          </cell>
          <cell r="Z1062" t="str">
            <v>32. xã Nhơn Trạch - giáp ranh xã Long Thành.xlsx</v>
          </cell>
          <cell r="AA1062">
            <v>5500</v>
          </cell>
          <cell r="AB1062">
            <v>2700</v>
          </cell>
          <cell r="AC1062">
            <v>2100</v>
          </cell>
          <cell r="AD1062">
            <v>1500</v>
          </cell>
        </row>
        <row r="1063">
          <cell r="G1063" t="str">
            <v>NT34NT</v>
          </cell>
          <cell r="H1063" t="str">
            <v>Đường ranh ấp Bến Sắn - Bến Cam (đối diện Trạm y tế xã Phước Thiền), từ đường Lý Thái Tổ đến sông Đồng Môn</v>
          </cell>
          <cell r="I1063" t="str">
            <v>đường Lý Thái Tổ, đoạn từ cầu Phước Thiền đến đường vào khu tái định cư Phước Thiền</v>
          </cell>
          <cell r="K1063" t="str">
            <v>hết nhà Võ Ấp Bến Sắn</v>
          </cell>
          <cell r="L1063">
            <v>4700</v>
          </cell>
          <cell r="M1063">
            <v>2300</v>
          </cell>
          <cell r="N1063">
            <v>1800</v>
          </cell>
          <cell r="O1063">
            <v>1300</v>
          </cell>
          <cell r="P1063">
            <v>0</v>
          </cell>
          <cell r="Q1063">
            <v>0</v>
          </cell>
          <cell r="R1063">
            <v>0</v>
          </cell>
          <cell r="S1063">
            <v>0</v>
          </cell>
          <cell r="T1063" t="e">
            <v>#DIV/0!</v>
          </cell>
          <cell r="U1063" t="e">
            <v>#DIV/0!</v>
          </cell>
          <cell r="V1063" t="e">
            <v>#DIV/0!</v>
          </cell>
          <cell r="W1063" t="e">
            <v>#DIV/0!</v>
          </cell>
          <cell r="X1063">
            <v>1.6</v>
          </cell>
          <cell r="Y1063">
            <v>1.1799040000000001</v>
          </cell>
          <cell r="Z1063" t="str">
            <v>32. xã Nhơn Trạch - giáp ranh xã Long Thành.xlsx</v>
          </cell>
          <cell r="AA1063">
            <v>5500</v>
          </cell>
          <cell r="AB1063">
            <v>2700</v>
          </cell>
          <cell r="AC1063">
            <v>2100</v>
          </cell>
          <cell r="AD1063">
            <v>1500</v>
          </cell>
        </row>
        <row r="1064">
          <cell r="G1064" t="str">
            <v>NT35NT</v>
          </cell>
          <cell r="H1064" t="str">
            <v>Đường ranh ấp Trầu - Bến Sắn, từ đường Lý Thái Tổ đến hết ranh thửa đất số 1, tờ BĐĐC số 16 về bên phải và hết ranh thửa đất số 10, tờ BĐĐC số 16 về bên trái, xã Phước Thiền</v>
          </cell>
          <cell r="I1064" t="str">
            <v>Đường Lý Thái Tổ, đoạn từ cầu Phước Thiền đến đường vào khu tái định cư Phước Thiền</v>
          </cell>
          <cell r="K1064" t="str">
            <v>Đến ranh thửa đất số 286, tờ BĐĐC số 14 xã Phước Thiền</v>
          </cell>
          <cell r="L1064">
            <v>4700</v>
          </cell>
          <cell r="M1064">
            <v>2300</v>
          </cell>
          <cell r="N1064">
            <v>1800</v>
          </cell>
          <cell r="O1064">
            <v>1300</v>
          </cell>
          <cell r="P1064">
            <v>0</v>
          </cell>
          <cell r="Q1064">
            <v>0</v>
          </cell>
          <cell r="R1064">
            <v>0</v>
          </cell>
          <cell r="S1064">
            <v>0</v>
          </cell>
          <cell r="T1064" t="e">
            <v>#DIV/0!</v>
          </cell>
          <cell r="U1064" t="e">
            <v>#DIV/0!</v>
          </cell>
          <cell r="V1064" t="e">
            <v>#DIV/0!</v>
          </cell>
          <cell r="W1064" t="e">
            <v>#DIV/0!</v>
          </cell>
          <cell r="X1064">
            <v>1.6</v>
          </cell>
          <cell r="Y1064">
            <v>1.1799040000000001</v>
          </cell>
          <cell r="Z1064" t="str">
            <v>32. xã Nhơn Trạch - giáp ranh xã Long Thành.xlsx</v>
          </cell>
          <cell r="AA1064">
            <v>5500</v>
          </cell>
          <cell r="AB1064">
            <v>2700</v>
          </cell>
          <cell r="AC1064">
            <v>2100</v>
          </cell>
          <cell r="AD1064">
            <v>1500</v>
          </cell>
        </row>
        <row r="1065">
          <cell r="G1065" t="str">
            <v>NT36NT</v>
          </cell>
          <cell r="H1065" t="str">
            <v>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v>
          </cell>
          <cell r="I1065" t="str">
            <v xml:space="preserve">Đường Lý Thái Tổ </v>
          </cell>
          <cell r="K1065" t="str">
            <v>Sông Đồng Môn</v>
          </cell>
          <cell r="L1065">
            <v>4900</v>
          </cell>
          <cell r="M1065">
            <v>2300</v>
          </cell>
          <cell r="N1065">
            <v>1800</v>
          </cell>
          <cell r="O1065">
            <v>1300</v>
          </cell>
          <cell r="P1065">
            <v>0</v>
          </cell>
          <cell r="Q1065">
            <v>0</v>
          </cell>
          <cell r="R1065">
            <v>0</v>
          </cell>
          <cell r="S1065">
            <v>0</v>
          </cell>
          <cell r="T1065" t="e">
            <v>#DIV/0!</v>
          </cell>
          <cell r="U1065" t="e">
            <v>#DIV/0!</v>
          </cell>
          <cell r="V1065" t="e">
            <v>#DIV/0!</v>
          </cell>
          <cell r="W1065" t="e">
            <v>#DIV/0!</v>
          </cell>
          <cell r="X1065">
            <v>1.6</v>
          </cell>
          <cell r="Y1065">
            <v>1.1799040000000001</v>
          </cell>
          <cell r="Z1065" t="str">
            <v>32. xã Nhơn Trạch - giáp ranh xã Long Thành.xlsx</v>
          </cell>
          <cell r="AA1065">
            <v>5800</v>
          </cell>
          <cell r="AB1065">
            <v>2700</v>
          </cell>
          <cell r="AC1065">
            <v>2100</v>
          </cell>
          <cell r="AD1065">
            <v>1500</v>
          </cell>
        </row>
        <row r="1066">
          <cell r="G1066" t="str">
            <v>NT37NT</v>
          </cell>
          <cell r="H1066" t="str">
            <v>Đường Nguyễn Kim Quy (từ đường Nguyễn Hữu Thọ đến đường Trần Văn Ơn)</v>
          </cell>
          <cell r="I1066" t="str">
            <v>Đường Lý Thái Tổ, đoạn từ cầu Phước Thiền đến đường vào khu tái định cư Phước Thiền</v>
          </cell>
          <cell r="K1066" t="str">
            <v>Bên phải, đến hết ranh thửa đất số 1, tờ BĐĐC số 16; Bên trái, đến hết ranh thửa đất số 10, tờ BĐĐC số 16 (xã Phước Thiền)</v>
          </cell>
          <cell r="L1066">
            <v>4600</v>
          </cell>
          <cell r="M1066">
            <v>2200</v>
          </cell>
          <cell r="N1066">
            <v>1800</v>
          </cell>
          <cell r="O1066">
            <v>1300</v>
          </cell>
          <cell r="P1066">
            <v>0</v>
          </cell>
          <cell r="Q1066">
            <v>0</v>
          </cell>
          <cell r="R1066">
            <v>0</v>
          </cell>
          <cell r="S1066">
            <v>0</v>
          </cell>
          <cell r="T1066" t="e">
            <v>#DIV/0!</v>
          </cell>
          <cell r="U1066" t="e">
            <v>#DIV/0!</v>
          </cell>
          <cell r="V1066" t="e">
            <v>#DIV/0!</v>
          </cell>
          <cell r="W1066" t="e">
            <v>#DIV/0!</v>
          </cell>
          <cell r="X1066">
            <v>1.6</v>
          </cell>
          <cell r="Y1066">
            <v>1.1799040000000001</v>
          </cell>
          <cell r="Z1066" t="str">
            <v>32. xã Nhơn Trạch - giáp ranh xã Long Thành.xlsx</v>
          </cell>
          <cell r="AA1066">
            <v>5400</v>
          </cell>
          <cell r="AB1066">
            <v>2600</v>
          </cell>
          <cell r="AC1066">
            <v>2100</v>
          </cell>
          <cell r="AD1066">
            <v>1500</v>
          </cell>
        </row>
        <row r="1067">
          <cell r="G1067" t="str">
            <v>NT38NT</v>
          </cell>
          <cell r="H1067" t="str">
            <v>Đường Ngô Gia Tự, từ đường Nguyễn Hữu Thọ đến đường Trần Đại Nghĩa</v>
          </cell>
          <cell r="I1067" t="str">
            <v>Đường Lý Thái Tổ, đoạn từ cầu Phước Thiền đến đường vào khu tái định cư Phước Thiền</v>
          </cell>
          <cell r="K1067" t="str">
            <v>Bên phải, đến hết ranh thửa đất số 414, tờ BĐĐC số 32; Bên trái, đến hết ranh thửa đất số 992, tờ BĐĐC số 32 (xã Phước Thiền)</v>
          </cell>
          <cell r="L1067">
            <v>4600</v>
          </cell>
          <cell r="M1067">
            <v>2200</v>
          </cell>
          <cell r="N1067">
            <v>1800</v>
          </cell>
          <cell r="O1067">
            <v>1300</v>
          </cell>
          <cell r="P1067">
            <v>0</v>
          </cell>
          <cell r="Q1067">
            <v>0</v>
          </cell>
          <cell r="R1067">
            <v>0</v>
          </cell>
          <cell r="S1067">
            <v>0</v>
          </cell>
          <cell r="T1067" t="e">
            <v>#DIV/0!</v>
          </cell>
          <cell r="U1067" t="e">
            <v>#DIV/0!</v>
          </cell>
          <cell r="V1067" t="e">
            <v>#DIV/0!</v>
          </cell>
          <cell r="W1067" t="e">
            <v>#DIV/0!</v>
          </cell>
          <cell r="X1067">
            <v>1.6</v>
          </cell>
          <cell r="Y1067">
            <v>1.1799040000000001</v>
          </cell>
          <cell r="Z1067" t="str">
            <v>32. xã Nhơn Trạch - giáp ranh xã Long Thành.xlsx</v>
          </cell>
          <cell r="AA1067">
            <v>5400</v>
          </cell>
          <cell r="AB1067">
            <v>2600</v>
          </cell>
          <cell r="AC1067">
            <v>2100</v>
          </cell>
          <cell r="AD1067">
            <v>1500</v>
          </cell>
        </row>
        <row r="1068">
          <cell r="G1068" t="str">
            <v>NT39NT</v>
          </cell>
          <cell r="H1068" t="str">
            <v>Đường Lê Đức Thọ (từ đường Tôn Đức Thắng đến đường Ngô Gia Tự)</v>
          </cell>
          <cell r="I1068" t="str">
            <v>Đường Nguyễn Hữu Thọ</v>
          </cell>
          <cell r="K1068" t="str">
            <v>Đường Trần Văn Ơn</v>
          </cell>
          <cell r="L1068">
            <v>4600</v>
          </cell>
          <cell r="M1068">
            <v>2200</v>
          </cell>
          <cell r="N1068">
            <v>1800</v>
          </cell>
          <cell r="O1068">
            <v>1300</v>
          </cell>
          <cell r="P1068">
            <v>0</v>
          </cell>
          <cell r="Q1068">
            <v>0</v>
          </cell>
          <cell r="R1068">
            <v>0</v>
          </cell>
          <cell r="S1068">
            <v>0</v>
          </cell>
          <cell r="T1068" t="e">
            <v>#DIV/0!</v>
          </cell>
          <cell r="U1068" t="e">
            <v>#DIV/0!</v>
          </cell>
          <cell r="V1068" t="e">
            <v>#DIV/0!</v>
          </cell>
          <cell r="W1068" t="e">
            <v>#DIV/0!</v>
          </cell>
          <cell r="X1068">
            <v>1.6</v>
          </cell>
          <cell r="Y1068">
            <v>1.1799040000000001</v>
          </cell>
          <cell r="Z1068" t="str">
            <v>32. xã Nhơn Trạch - giáp ranh xã Long Thành.xlsx</v>
          </cell>
          <cell r="AA1068">
            <v>5400</v>
          </cell>
          <cell r="AB1068">
            <v>2600</v>
          </cell>
          <cell r="AC1068">
            <v>2100</v>
          </cell>
          <cell r="AD1068">
            <v>1500</v>
          </cell>
        </row>
        <row r="1069">
          <cell r="G1069" t="str">
            <v>NT40NT</v>
          </cell>
          <cell r="H1069" t="str">
            <v>Đường Thích Quảng Đức (từ đường Tôn Đức Thắng đến đường Nguyễn Hữu Thọ)</v>
          </cell>
          <cell r="I1069" t="str">
            <v>Đường Nguyễn Hữu Thọ</v>
          </cell>
          <cell r="K1069" t="str">
            <v>Đường Trần Đại Nghĩa</v>
          </cell>
          <cell r="L1069">
            <v>4600</v>
          </cell>
          <cell r="M1069">
            <v>2200</v>
          </cell>
          <cell r="N1069">
            <v>1800</v>
          </cell>
          <cell r="O1069">
            <v>1300</v>
          </cell>
          <cell r="P1069">
            <v>0</v>
          </cell>
          <cell r="Q1069">
            <v>0</v>
          </cell>
          <cell r="R1069">
            <v>0</v>
          </cell>
          <cell r="S1069">
            <v>0</v>
          </cell>
          <cell r="T1069" t="e">
            <v>#DIV/0!</v>
          </cell>
          <cell r="U1069" t="e">
            <v>#DIV/0!</v>
          </cell>
          <cell r="V1069" t="e">
            <v>#DIV/0!</v>
          </cell>
          <cell r="W1069" t="e">
            <v>#DIV/0!</v>
          </cell>
          <cell r="X1069">
            <v>1.6</v>
          </cell>
          <cell r="Y1069">
            <v>1.1799040000000001</v>
          </cell>
          <cell r="Z1069" t="str">
            <v>32. xã Nhơn Trạch - giáp ranh xã Long Thành.xlsx</v>
          </cell>
          <cell r="AA1069">
            <v>5400</v>
          </cell>
          <cell r="AB1069">
            <v>2600</v>
          </cell>
          <cell r="AC1069">
            <v>2100</v>
          </cell>
          <cell r="AD1069">
            <v>1500</v>
          </cell>
        </row>
        <row r="1070">
          <cell r="G1070" t="str">
            <v>NT41NT</v>
          </cell>
          <cell r="H1070" t="str">
            <v>Đường Vũ Hồng Phô (từ đường Nguyễn Văn Trỗi đến đường Ngô Gia Tự)</v>
          </cell>
          <cell r="I1070" t="str">
            <v>Đường Tông Đức Thắng (đoạn qua xã Long Tân, Phước Thiền, Phú Hội, Phú Thạnh)</v>
          </cell>
          <cell r="K1070" t="str">
            <v>Đường Ngô Gia Tự</v>
          </cell>
          <cell r="L1070">
            <v>4600</v>
          </cell>
          <cell r="M1070">
            <v>2200</v>
          </cell>
          <cell r="N1070">
            <v>1800</v>
          </cell>
          <cell r="O1070">
            <v>1300</v>
          </cell>
          <cell r="P1070">
            <v>0</v>
          </cell>
          <cell r="Q1070">
            <v>0</v>
          </cell>
          <cell r="R1070">
            <v>0</v>
          </cell>
          <cell r="S1070">
            <v>0</v>
          </cell>
          <cell r="T1070" t="e">
            <v>#DIV/0!</v>
          </cell>
          <cell r="U1070" t="e">
            <v>#DIV/0!</v>
          </cell>
          <cell r="V1070" t="e">
            <v>#DIV/0!</v>
          </cell>
          <cell r="W1070" t="e">
            <v>#DIV/0!</v>
          </cell>
          <cell r="X1070">
            <v>1.6</v>
          </cell>
          <cell r="Y1070">
            <v>1.1799040000000001</v>
          </cell>
          <cell r="Z1070" t="str">
            <v>32. xã Nhơn Trạch - giáp ranh xã Long Thành.xlsx</v>
          </cell>
          <cell r="AA1070">
            <v>5400</v>
          </cell>
          <cell r="AB1070">
            <v>2600</v>
          </cell>
          <cell r="AC1070">
            <v>2100</v>
          </cell>
          <cell r="AD1070">
            <v>1500</v>
          </cell>
        </row>
        <row r="1071">
          <cell r="G1071" t="str">
            <v>NT42NT</v>
          </cell>
          <cell r="H1071" t="str">
            <v>Đường Phạm Văn Thuận (từ đường Tôn Đức Thắng đến đường Ngô Gia Tự)</v>
          </cell>
          <cell r="I1071" t="str">
            <v>Đường Tôn Đức Thắng (đoạn qua xã Long Tân, Phước Thiền, Phú Hội, Phú Thạnh)</v>
          </cell>
          <cell r="K1071" t="str">
            <v>Đường Nguyễn Hữu Thọ</v>
          </cell>
          <cell r="L1071">
            <v>4600</v>
          </cell>
          <cell r="M1071">
            <v>2200</v>
          </cell>
          <cell r="N1071">
            <v>1800</v>
          </cell>
          <cell r="O1071">
            <v>1300</v>
          </cell>
          <cell r="P1071">
            <v>0</v>
          </cell>
          <cell r="Q1071">
            <v>0</v>
          </cell>
          <cell r="R1071">
            <v>0</v>
          </cell>
          <cell r="S1071">
            <v>0</v>
          </cell>
          <cell r="T1071" t="e">
            <v>#DIV/0!</v>
          </cell>
          <cell r="U1071" t="e">
            <v>#DIV/0!</v>
          </cell>
          <cell r="V1071" t="e">
            <v>#DIV/0!</v>
          </cell>
          <cell r="W1071" t="e">
            <v>#DIV/0!</v>
          </cell>
          <cell r="X1071">
            <v>1.6</v>
          </cell>
          <cell r="Y1071">
            <v>1.1799040000000001</v>
          </cell>
          <cell r="Z1071" t="str">
            <v>32. xã Nhơn Trạch - giáp ranh xã Long Thành.xlsx</v>
          </cell>
          <cell r="AA1071">
            <v>5400</v>
          </cell>
          <cell r="AB1071">
            <v>2600</v>
          </cell>
          <cell r="AC1071">
            <v>2100</v>
          </cell>
          <cell r="AD1071">
            <v>1500</v>
          </cell>
        </row>
        <row r="1072">
          <cell r="G1072" t="str">
            <v>NT43NT</v>
          </cell>
          <cell r="H1072" t="str">
            <v>Đường 28 tháng 4 (từ đường Nguyễn Hữu Cảnh đến đường Thích Quảng Đức)</v>
          </cell>
          <cell r="I1072" t="str">
            <v>Đường Nguyễn Văn Trỗi</v>
          </cell>
          <cell r="K1072" t="str">
            <v>Đường Ngô Gia Tự</v>
          </cell>
          <cell r="L1072">
            <v>4600</v>
          </cell>
          <cell r="M1072">
            <v>2200</v>
          </cell>
          <cell r="N1072">
            <v>1800</v>
          </cell>
          <cell r="O1072">
            <v>1300</v>
          </cell>
          <cell r="P1072">
            <v>0</v>
          </cell>
          <cell r="Q1072">
            <v>0</v>
          </cell>
          <cell r="R1072">
            <v>0</v>
          </cell>
          <cell r="S1072">
            <v>0</v>
          </cell>
          <cell r="T1072" t="e">
            <v>#DIV/0!</v>
          </cell>
          <cell r="U1072" t="e">
            <v>#DIV/0!</v>
          </cell>
          <cell r="V1072" t="e">
            <v>#DIV/0!</v>
          </cell>
          <cell r="W1072" t="e">
            <v>#DIV/0!</v>
          </cell>
          <cell r="X1072">
            <v>1.6</v>
          </cell>
          <cell r="Y1072">
            <v>1.1799040000000001</v>
          </cell>
          <cell r="Z1072" t="str">
            <v>32. xã Nhơn Trạch - giáp ranh xã Long Thành.xlsx</v>
          </cell>
          <cell r="AA1072">
            <v>5400</v>
          </cell>
          <cell r="AB1072">
            <v>2600</v>
          </cell>
          <cell r="AC1072">
            <v>2100</v>
          </cell>
          <cell r="AD1072">
            <v>1500</v>
          </cell>
        </row>
        <row r="1073">
          <cell r="G1073" t="str">
            <v>NT44NT</v>
          </cell>
          <cell r="H1073" t="str">
            <v>Đường Hồ Tùng Mậu (từ đường Nguyễn Hữu Thọ đến đường Thích Quảng Đức)</v>
          </cell>
          <cell r="I1073" t="str">
            <v>Đường Tôn Đức Thắng (đoạn qua xã Long Tân, Phước Thiền, Phú Hội, Phú Thạnh)</v>
          </cell>
          <cell r="K1073" t="str">
            <v>Đường Ngô Gia Tự</v>
          </cell>
          <cell r="L1073">
            <v>4600</v>
          </cell>
          <cell r="M1073">
            <v>2200</v>
          </cell>
          <cell r="N1073">
            <v>1800</v>
          </cell>
          <cell r="O1073">
            <v>1300</v>
          </cell>
          <cell r="P1073">
            <v>0</v>
          </cell>
          <cell r="Q1073">
            <v>0</v>
          </cell>
          <cell r="R1073">
            <v>0</v>
          </cell>
          <cell r="S1073">
            <v>0</v>
          </cell>
          <cell r="T1073" t="e">
            <v>#DIV/0!</v>
          </cell>
          <cell r="U1073" t="e">
            <v>#DIV/0!</v>
          </cell>
          <cell r="V1073" t="e">
            <v>#DIV/0!</v>
          </cell>
          <cell r="W1073" t="e">
            <v>#DIV/0!</v>
          </cell>
          <cell r="X1073">
            <v>1.6</v>
          </cell>
          <cell r="Y1073">
            <v>1.1799040000000001</v>
          </cell>
          <cell r="Z1073" t="str">
            <v>32. xã Nhơn Trạch - giáp ranh xã Long Thành.xlsx</v>
          </cell>
          <cell r="AA1073">
            <v>5400</v>
          </cell>
          <cell r="AB1073">
            <v>2600</v>
          </cell>
          <cell r="AC1073">
            <v>2100</v>
          </cell>
          <cell r="AD1073">
            <v>1500</v>
          </cell>
        </row>
        <row r="1074">
          <cell r="G1074" t="str">
            <v>NT45NT</v>
          </cell>
          <cell r="H1074" t="str">
            <v>Đường Phan Đăng Lưu (từ đường Nguyễn Kim Quy đến đường Nguyễn Hữu Thọ)</v>
          </cell>
          <cell r="I1074" t="str">
            <v>Đường Nguyễn Hữu Cảnh (Đoạn qua xã Long Tân, Phú Hội)</v>
          </cell>
          <cell r="K1074" t="str">
            <v>Đường Thích Quảng Đức</v>
          </cell>
          <cell r="L1074">
            <v>4600</v>
          </cell>
          <cell r="M1074">
            <v>2200</v>
          </cell>
          <cell r="N1074">
            <v>1800</v>
          </cell>
          <cell r="O1074">
            <v>1300</v>
          </cell>
          <cell r="P1074">
            <v>0</v>
          </cell>
          <cell r="Q1074">
            <v>0</v>
          </cell>
          <cell r="R1074">
            <v>0</v>
          </cell>
          <cell r="S1074">
            <v>0</v>
          </cell>
          <cell r="T1074" t="e">
            <v>#DIV/0!</v>
          </cell>
          <cell r="U1074" t="e">
            <v>#DIV/0!</v>
          </cell>
          <cell r="V1074" t="e">
            <v>#DIV/0!</v>
          </cell>
          <cell r="W1074" t="e">
            <v>#DIV/0!</v>
          </cell>
          <cell r="X1074">
            <v>1.6</v>
          </cell>
          <cell r="Y1074">
            <v>1.1799040000000001</v>
          </cell>
          <cell r="Z1074" t="str">
            <v>32. xã Nhơn Trạch - giáp ranh xã Long Thành.xlsx</v>
          </cell>
          <cell r="AA1074">
            <v>5400</v>
          </cell>
          <cell r="AB1074">
            <v>2600</v>
          </cell>
          <cell r="AC1074">
            <v>2100</v>
          </cell>
          <cell r="AD1074">
            <v>1500</v>
          </cell>
        </row>
        <row r="1075">
          <cell r="G1075" t="str">
            <v>NT46NT</v>
          </cell>
          <cell r="H1075" t="str">
            <v>Đường Hoàng Văn Thụ (từ đường Nguyễn Hữu Thọ đến đường Phan Đăng Lưu)</v>
          </cell>
          <cell r="I1075" t="str">
            <v>Đường Nguyễn Hữu Thọ</v>
          </cell>
          <cell r="K1075" t="str">
            <v>Đường Thích Quảng Đức</v>
          </cell>
          <cell r="L1075">
            <v>4600</v>
          </cell>
          <cell r="M1075">
            <v>2200</v>
          </cell>
          <cell r="N1075">
            <v>1800</v>
          </cell>
          <cell r="O1075">
            <v>1300</v>
          </cell>
          <cell r="P1075">
            <v>0</v>
          </cell>
          <cell r="Q1075">
            <v>0</v>
          </cell>
          <cell r="R1075">
            <v>0</v>
          </cell>
          <cell r="S1075">
            <v>0</v>
          </cell>
          <cell r="T1075" t="e">
            <v>#DIV/0!</v>
          </cell>
          <cell r="U1075" t="e">
            <v>#DIV/0!</v>
          </cell>
          <cell r="V1075" t="e">
            <v>#DIV/0!</v>
          </cell>
          <cell r="W1075" t="e">
            <v>#DIV/0!</v>
          </cell>
          <cell r="X1075">
            <v>1.6</v>
          </cell>
          <cell r="Y1075">
            <v>1.1799040000000001</v>
          </cell>
          <cell r="Z1075" t="str">
            <v>32. xã Nhơn Trạch - giáp ranh xã Long Thành.xlsx</v>
          </cell>
          <cell r="AA1075">
            <v>5400</v>
          </cell>
          <cell r="AB1075">
            <v>2600</v>
          </cell>
          <cell r="AC1075">
            <v>2100</v>
          </cell>
          <cell r="AD1075">
            <v>1500</v>
          </cell>
        </row>
        <row r="1076">
          <cell r="G1076" t="str">
            <v>NT47NT</v>
          </cell>
          <cell r="H1076" t="str">
            <v>Đường Nguyễn Văn Trỗi (từ đường Nguyễn Hữu Cảnh đến đường Trần Đại Nghĩa)</v>
          </cell>
          <cell r="I1076" t="str">
            <v>Đường Nguyễn Kim Quy</v>
          </cell>
          <cell r="K1076" t="str">
            <v>Đường Nguyễn Hữu Thọ</v>
          </cell>
          <cell r="L1076">
            <v>4600</v>
          </cell>
          <cell r="M1076">
            <v>2200</v>
          </cell>
          <cell r="N1076">
            <v>1800</v>
          </cell>
          <cell r="O1076">
            <v>1300</v>
          </cell>
          <cell r="P1076">
            <v>0</v>
          </cell>
          <cell r="Q1076">
            <v>0</v>
          </cell>
          <cell r="R1076">
            <v>0</v>
          </cell>
          <cell r="S1076">
            <v>0</v>
          </cell>
          <cell r="T1076" t="e">
            <v>#DIV/0!</v>
          </cell>
          <cell r="U1076" t="e">
            <v>#DIV/0!</v>
          </cell>
          <cell r="V1076" t="e">
            <v>#DIV/0!</v>
          </cell>
          <cell r="W1076" t="e">
            <v>#DIV/0!</v>
          </cell>
          <cell r="X1076">
            <v>1.6</v>
          </cell>
          <cell r="Y1076">
            <v>1.1799040000000001</v>
          </cell>
          <cell r="Z1076" t="str">
            <v>32. xã Nhơn Trạch - giáp ranh xã Long Thành.xlsx</v>
          </cell>
          <cell r="AA1076">
            <v>5400</v>
          </cell>
          <cell r="AB1076">
            <v>2600</v>
          </cell>
          <cell r="AC1076">
            <v>2100</v>
          </cell>
          <cell r="AD1076">
            <v>1500</v>
          </cell>
        </row>
        <row r="1077">
          <cell r="G1077" t="str">
            <v>NT48NT</v>
          </cell>
          <cell r="H1077" t="str">
            <v xml:space="preserve">Đường Phạm Ngọc Thạch (từ đường Trần Đại Nghĩa đến đường Nguyễn Hữu Cảnh) </v>
          </cell>
          <cell r="I1077" t="str">
            <v>Đường Nguyễn Hữu Thọ</v>
          </cell>
          <cell r="K1077" t="str">
            <v>Đường Phan Đăng Lưu</v>
          </cell>
          <cell r="L1077">
            <v>4600</v>
          </cell>
          <cell r="M1077">
            <v>2200</v>
          </cell>
          <cell r="N1077">
            <v>1800</v>
          </cell>
          <cell r="O1077">
            <v>1300</v>
          </cell>
          <cell r="P1077">
            <v>0</v>
          </cell>
          <cell r="Q1077">
            <v>0</v>
          </cell>
          <cell r="R1077">
            <v>0</v>
          </cell>
          <cell r="S1077">
            <v>0</v>
          </cell>
          <cell r="T1077" t="e">
            <v>#DIV/0!</v>
          </cell>
          <cell r="U1077" t="e">
            <v>#DIV/0!</v>
          </cell>
          <cell r="V1077" t="e">
            <v>#DIV/0!</v>
          </cell>
          <cell r="W1077" t="e">
            <v>#DIV/0!</v>
          </cell>
          <cell r="X1077">
            <v>1.6</v>
          </cell>
          <cell r="Y1077">
            <v>1.1799040000000001</v>
          </cell>
          <cell r="Z1077" t="str">
            <v>32. xã Nhơn Trạch - giáp ranh xã Long Thành.xlsx</v>
          </cell>
          <cell r="AA1077">
            <v>5400</v>
          </cell>
          <cell r="AB1077">
            <v>2600</v>
          </cell>
          <cell r="AC1077">
            <v>2100</v>
          </cell>
          <cell r="AD1077">
            <v>1500</v>
          </cell>
        </row>
        <row r="1078">
          <cell r="G1078" t="str">
            <v>NT49NT</v>
          </cell>
          <cell r="H1078" t="str">
            <v>Đường Nguyễn An Ninh (từ đường Nguyễn Hữu Cảnh đến đường Nguyễn Hữu Thọ)</v>
          </cell>
          <cell r="I1078" t="str">
            <v>Đường Nguyễn Hữu Cảnh (Đoạn qua xã Long Tân, Phú Hội)</v>
          </cell>
          <cell r="K1078" t="str">
            <v>Đường Trần Đại Nghĩa</v>
          </cell>
          <cell r="L1078">
            <v>4600</v>
          </cell>
          <cell r="M1078">
            <v>2200</v>
          </cell>
          <cell r="N1078">
            <v>1800</v>
          </cell>
          <cell r="O1078">
            <v>1300</v>
          </cell>
          <cell r="P1078">
            <v>0</v>
          </cell>
          <cell r="Q1078">
            <v>0</v>
          </cell>
          <cell r="R1078">
            <v>0</v>
          </cell>
          <cell r="S1078">
            <v>0</v>
          </cell>
          <cell r="T1078" t="e">
            <v>#DIV/0!</v>
          </cell>
          <cell r="U1078" t="e">
            <v>#DIV/0!</v>
          </cell>
          <cell r="V1078" t="e">
            <v>#DIV/0!</v>
          </cell>
          <cell r="W1078" t="e">
            <v>#DIV/0!</v>
          </cell>
          <cell r="X1078">
            <v>1.6</v>
          </cell>
          <cell r="Y1078">
            <v>1.1799040000000001</v>
          </cell>
          <cell r="Z1078" t="str">
            <v>32. xã Nhơn Trạch - giáp ranh xã Long Thành.xlsx</v>
          </cell>
          <cell r="AA1078">
            <v>5400</v>
          </cell>
          <cell r="AB1078">
            <v>2600</v>
          </cell>
          <cell r="AC1078">
            <v>2100</v>
          </cell>
          <cell r="AD1078">
            <v>1500</v>
          </cell>
        </row>
        <row r="1079">
          <cell r="G1079" t="str">
            <v>NT50NT</v>
          </cell>
          <cell r="H1079" t="str">
            <v>Đường Hoàng Minh Châu (từ đường Nguyễn An Ninh đến đường Ngô Gia Tự)</v>
          </cell>
          <cell r="I1079" t="str">
            <v>Đường Trần Đại Nghĩa</v>
          </cell>
          <cell r="K1079" t="str">
            <v>Đường Nguyễn Hữu Cảnh (Đoạn qua xã Long Tân, Phú Hội)</v>
          </cell>
          <cell r="L1079">
            <v>4600</v>
          </cell>
          <cell r="M1079">
            <v>2200</v>
          </cell>
          <cell r="N1079">
            <v>1800</v>
          </cell>
          <cell r="O1079">
            <v>1300</v>
          </cell>
          <cell r="P1079">
            <v>0</v>
          </cell>
          <cell r="Q1079">
            <v>0</v>
          </cell>
          <cell r="R1079">
            <v>0</v>
          </cell>
          <cell r="S1079">
            <v>0</v>
          </cell>
          <cell r="T1079" t="e">
            <v>#DIV/0!</v>
          </cell>
          <cell r="U1079" t="e">
            <v>#DIV/0!</v>
          </cell>
          <cell r="V1079" t="e">
            <v>#DIV/0!</v>
          </cell>
          <cell r="W1079" t="e">
            <v>#DIV/0!</v>
          </cell>
          <cell r="X1079">
            <v>1.6</v>
          </cell>
          <cell r="Y1079">
            <v>1.1799040000000001</v>
          </cell>
          <cell r="Z1079" t="str">
            <v>32. xã Nhơn Trạch - giáp ranh xã Long Thành.xlsx</v>
          </cell>
          <cell r="AA1079">
            <v>5400</v>
          </cell>
          <cell r="AB1079">
            <v>2600</v>
          </cell>
          <cell r="AC1079">
            <v>2100</v>
          </cell>
          <cell r="AD1079">
            <v>1500</v>
          </cell>
        </row>
        <row r="1080">
          <cell r="G1080" t="str">
            <v>NT51NT</v>
          </cell>
          <cell r="H1080" t="str">
            <v>Đường Nguyễn Hữu Thọ (từ đường Ngô Gia Tự đến đường Phan Đăng Lưu)</v>
          </cell>
          <cell r="I1080" t="str">
            <v>Đường Nguyễn Hữu Cảnh (Đoạn qua xã Long Tân, Phú Hội)</v>
          </cell>
          <cell r="K1080" t="str">
            <v>Đường Nguyễn Hữu Thọ</v>
          </cell>
          <cell r="L1080">
            <v>4600</v>
          </cell>
          <cell r="M1080">
            <v>2200</v>
          </cell>
          <cell r="N1080">
            <v>1800</v>
          </cell>
          <cell r="O1080">
            <v>1300</v>
          </cell>
          <cell r="P1080">
            <v>0</v>
          </cell>
          <cell r="Q1080">
            <v>0</v>
          </cell>
          <cell r="R1080">
            <v>0</v>
          </cell>
          <cell r="S1080">
            <v>0</v>
          </cell>
          <cell r="T1080" t="e">
            <v>#DIV/0!</v>
          </cell>
          <cell r="U1080" t="e">
            <v>#DIV/0!</v>
          </cell>
          <cell r="V1080" t="e">
            <v>#DIV/0!</v>
          </cell>
          <cell r="W1080" t="e">
            <v>#DIV/0!</v>
          </cell>
          <cell r="X1080">
            <v>1.6</v>
          </cell>
          <cell r="Y1080">
            <v>1.1799040000000001</v>
          </cell>
          <cell r="Z1080" t="str">
            <v>32. xã Nhơn Trạch - giáp ranh xã Long Thành.xlsx</v>
          </cell>
          <cell r="AA1080">
            <v>5400</v>
          </cell>
          <cell r="AB1080">
            <v>2600</v>
          </cell>
          <cell r="AC1080">
            <v>2100</v>
          </cell>
          <cell r="AD1080">
            <v>1500</v>
          </cell>
        </row>
        <row r="1081">
          <cell r="G1081" t="str">
            <v>NT52NT</v>
          </cell>
          <cell r="H1081" t="str">
            <v>Đường Trần Đại Nghĩa (từ đường Nguyễn Kim Quy đến đường Ngô Gia Tự)</v>
          </cell>
          <cell r="I1081" t="str">
            <v>Đường Nguyễn An Ninh</v>
          </cell>
          <cell r="K1081" t="str">
            <v>Đường Ngô Gia Tự</v>
          </cell>
          <cell r="L1081">
            <v>4600</v>
          </cell>
          <cell r="M1081">
            <v>2200</v>
          </cell>
          <cell r="N1081">
            <v>1800</v>
          </cell>
          <cell r="O1081">
            <v>1300</v>
          </cell>
          <cell r="P1081">
            <v>0</v>
          </cell>
          <cell r="Q1081">
            <v>0</v>
          </cell>
          <cell r="R1081">
            <v>0</v>
          </cell>
          <cell r="S1081">
            <v>0</v>
          </cell>
          <cell r="T1081" t="e">
            <v>#DIV/0!</v>
          </cell>
          <cell r="U1081" t="e">
            <v>#DIV/0!</v>
          </cell>
          <cell r="V1081" t="e">
            <v>#DIV/0!</v>
          </cell>
          <cell r="W1081" t="e">
            <v>#DIV/0!</v>
          </cell>
          <cell r="X1081">
            <v>1.6</v>
          </cell>
          <cell r="Y1081">
            <v>1.1799040000000001</v>
          </cell>
          <cell r="Z1081" t="str">
            <v>32. xã Nhơn Trạch - giáp ranh xã Long Thành.xlsx</v>
          </cell>
          <cell r="AA1081">
            <v>5400</v>
          </cell>
          <cell r="AB1081">
            <v>2600</v>
          </cell>
          <cell r="AC1081">
            <v>2100</v>
          </cell>
          <cell r="AD1081">
            <v>1500</v>
          </cell>
        </row>
        <row r="1082">
          <cell r="G1082" t="str">
            <v>NT53NT</v>
          </cell>
          <cell r="H1082" t="str">
            <v>Đường từ đường Lý Thái Tổ đến ranh khu công nghiệp Nhơn Trạch 1 xã Phước Thiền</v>
          </cell>
          <cell r="I1082" t="str">
            <v>đường Ngô Gia Tự</v>
          </cell>
          <cell r="K1082" t="str">
            <v>đường Phan Đăng Lưu</v>
          </cell>
          <cell r="L1082">
            <v>5200</v>
          </cell>
          <cell r="M1082">
            <v>2300</v>
          </cell>
          <cell r="N1082">
            <v>1800</v>
          </cell>
          <cell r="O1082">
            <v>1300</v>
          </cell>
          <cell r="P1082">
            <v>0</v>
          </cell>
          <cell r="Q1082">
            <v>0</v>
          </cell>
          <cell r="R1082">
            <v>0</v>
          </cell>
          <cell r="S1082">
            <v>0</v>
          </cell>
          <cell r="T1082" t="e">
            <v>#DIV/0!</v>
          </cell>
          <cell r="U1082" t="e">
            <v>#DIV/0!</v>
          </cell>
          <cell r="V1082" t="e">
            <v>#DIV/0!</v>
          </cell>
          <cell r="W1082" t="e">
            <v>#DIV/0!</v>
          </cell>
          <cell r="X1082">
            <v>1.6</v>
          </cell>
          <cell r="Y1082">
            <v>1.1799040000000001</v>
          </cell>
          <cell r="Z1082" t="str">
            <v>32. xã Nhơn Trạch - giáp ranh xã Long Thành.xlsx</v>
          </cell>
          <cell r="AA1082">
            <v>6100</v>
          </cell>
          <cell r="AB1082">
            <v>2700</v>
          </cell>
          <cell r="AC1082">
            <v>2100</v>
          </cell>
          <cell r="AD1082">
            <v>1500</v>
          </cell>
        </row>
        <row r="1083">
          <cell r="G1083" t="str">
            <v>NT54NT</v>
          </cell>
          <cell r="H1083" t="str">
            <v xml:space="preserve">Đường giáp ranh xã Phước Thiền - thị trấn Hiệp Phước </v>
          </cell>
          <cell r="I1083" t="str">
            <v>Đường Nguyễn Kim Quy</v>
          </cell>
          <cell r="K1083" t="str">
            <v>đường Ngô Gia Tự</v>
          </cell>
        </row>
        <row r="1084">
          <cell r="G1084" t="str">
            <v>NT54NT_D1</v>
          </cell>
          <cell r="H1084" t="str">
            <v>Đoạn từ đường Lý Thái Tổ đến hết ranh thửa đất số 150 tờ BĐĐC số 28 xã Phước Thiền</v>
          </cell>
          <cell r="I1084" t="str">
            <v xml:space="preserve"> Đường Lý Thái Tổ</v>
          </cell>
          <cell r="K1084" t="str">
            <v>Ranh KCN Nhơn Trạch 1 xã Phước Thiền</v>
          </cell>
          <cell r="L1084">
            <v>5500</v>
          </cell>
          <cell r="M1084">
            <v>2300</v>
          </cell>
          <cell r="N1084">
            <v>1800</v>
          </cell>
          <cell r="O1084">
            <v>1300</v>
          </cell>
          <cell r="P1084">
            <v>0</v>
          </cell>
          <cell r="Q1084">
            <v>0</v>
          </cell>
          <cell r="R1084">
            <v>0</v>
          </cell>
          <cell r="S1084">
            <v>0</v>
          </cell>
          <cell r="T1084" t="e">
            <v>#DIV/0!</v>
          </cell>
          <cell r="U1084" t="e">
            <v>#DIV/0!</v>
          </cell>
          <cell r="V1084" t="e">
            <v>#DIV/0!</v>
          </cell>
          <cell r="W1084" t="e">
            <v>#DIV/0!</v>
          </cell>
          <cell r="X1084">
            <v>5.13</v>
          </cell>
          <cell r="Y1084">
            <v>1.6</v>
          </cell>
          <cell r="Z1084" t="e">
            <v>#N/A</v>
          </cell>
          <cell r="AA1084">
            <v>8800</v>
          </cell>
          <cell r="AB1084">
            <v>3700</v>
          </cell>
          <cell r="AC1084">
            <v>2900</v>
          </cell>
          <cell r="AD1084">
            <v>2100</v>
          </cell>
        </row>
        <row r="1085">
          <cell r="G1085" t="str">
            <v>NT54NT_D2</v>
          </cell>
          <cell r="H1085" t="str">
            <v>Đoạn từ đường ranh xã Phước Thiền và thị trấn Hiệp Phước đến ranh thửa đất số 701, tờ BĐĐC số 39 xã Phước Thiền</v>
          </cell>
          <cell r="I1085" t="str">
            <v xml:space="preserve"> Đường Lý Thái Tổ</v>
          </cell>
          <cell r="K1085" t="str">
            <v xml:space="preserve">Đường vào công ty Hương Nga </v>
          </cell>
          <cell r="L1085">
            <v>5500</v>
          </cell>
          <cell r="M1085">
            <v>2300</v>
          </cell>
          <cell r="N1085">
            <v>1800</v>
          </cell>
          <cell r="O1085">
            <v>1300</v>
          </cell>
          <cell r="P1085">
            <v>0</v>
          </cell>
          <cell r="Q1085">
            <v>0</v>
          </cell>
          <cell r="R1085">
            <v>0</v>
          </cell>
          <cell r="S1085">
            <v>0</v>
          </cell>
          <cell r="T1085" t="e">
            <v>#DIV/0!</v>
          </cell>
          <cell r="U1085" t="e">
            <v>#DIV/0!</v>
          </cell>
          <cell r="V1085" t="e">
            <v>#DIV/0!</v>
          </cell>
          <cell r="W1085" t="e">
            <v>#DIV/0!</v>
          </cell>
          <cell r="X1085">
            <v>7.3347826086956518</v>
          </cell>
          <cell r="Y1085">
            <v>1.6</v>
          </cell>
          <cell r="Z1085" t="e">
            <v>#N/A</v>
          </cell>
          <cell r="AA1085">
            <v>8800</v>
          </cell>
          <cell r="AB1085">
            <v>3700</v>
          </cell>
          <cell r="AC1085">
            <v>2900</v>
          </cell>
          <cell r="AD1085">
            <v>2100</v>
          </cell>
        </row>
        <row r="1086">
          <cell r="G1086" t="str">
            <v>NT54NT_D3</v>
          </cell>
          <cell r="H1086" t="str">
            <v>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v>
          </cell>
          <cell r="I1086" t="str">
            <v>Đường Lý Thái Tổ, đoạn từ cầu Phước Thiền đến đường vào khu TĐC Phước Thiền</v>
          </cell>
          <cell r="K1086" t="str">
            <v>Bên phải, đến hết ranh thửa đất số 641, tờ BĐĐC số 39 (xã Phước Thiền); Bên trái, đến hết ranh thửa đất số 102, tờ BĐĐC số 10 (thị trấn Hiệp Phước)</v>
          </cell>
          <cell r="L1086">
            <v>5500</v>
          </cell>
          <cell r="M1086">
            <v>2300</v>
          </cell>
          <cell r="N1086">
            <v>1800</v>
          </cell>
          <cell r="O1086">
            <v>1300</v>
          </cell>
          <cell r="P1086">
            <v>0</v>
          </cell>
          <cell r="Q1086">
            <v>0</v>
          </cell>
          <cell r="R1086">
            <v>0</v>
          </cell>
          <cell r="S1086">
            <v>0</v>
          </cell>
          <cell r="T1086" t="e">
            <v>#DIV/0!</v>
          </cell>
          <cell r="U1086" t="e">
            <v>#DIV/0!</v>
          </cell>
          <cell r="V1086" t="e">
            <v>#DIV/0!</v>
          </cell>
          <cell r="W1086" t="e">
            <v>#DIV/0!</v>
          </cell>
          <cell r="X1086">
            <v>2</v>
          </cell>
          <cell r="Y1086">
            <v>1.47488</v>
          </cell>
          <cell r="Z1086" t="str">
            <v>32. xã Nhơn Trạch - giáp ranh xã Long Thành.xlsx</v>
          </cell>
          <cell r="AA1086">
            <v>8100</v>
          </cell>
          <cell r="AB1086">
            <v>3400</v>
          </cell>
          <cell r="AC1086">
            <v>2700</v>
          </cell>
          <cell r="AD1086">
            <v>1900</v>
          </cell>
        </row>
        <row r="1087">
          <cell r="G1087" t="str">
            <v>NT55NT</v>
          </cell>
          <cell r="H1087" t="str">
            <v>Đường Miễu bà Lân Cai Vạn (xã Long Thọ), từ đường Hùng Vương đến Miếu bà Lân Cai Vạn</v>
          </cell>
          <cell r="I1087" t="str">
            <v>Đường Lý Thái Tổ, đoạn từ cầu Phước Thiền đến đường vào khu TĐC Phước Thiền</v>
          </cell>
          <cell r="K1087" t="str">
            <v>Hết ranh thửa đất số 150 tờ BĐĐC số 28 xã Phước Thiền</v>
          </cell>
          <cell r="L1087">
            <v>5200</v>
          </cell>
          <cell r="M1087">
            <v>2300</v>
          </cell>
          <cell r="N1087">
            <v>1800</v>
          </cell>
          <cell r="O1087">
            <v>1300</v>
          </cell>
          <cell r="P1087">
            <v>0</v>
          </cell>
          <cell r="Q1087">
            <v>0</v>
          </cell>
          <cell r="R1087">
            <v>0</v>
          </cell>
          <cell r="S1087">
            <v>0</v>
          </cell>
          <cell r="T1087" t="e">
            <v>#DIV/0!</v>
          </cell>
          <cell r="U1087" t="e">
            <v>#DIV/0!</v>
          </cell>
          <cell r="V1087" t="e">
            <v>#DIV/0!</v>
          </cell>
          <cell r="W1087" t="e">
            <v>#DIV/0!</v>
          </cell>
          <cell r="X1087">
            <v>5.28</v>
          </cell>
          <cell r="Y1087">
            <v>1.6</v>
          </cell>
          <cell r="Z1087" t="e">
            <v>#N/A</v>
          </cell>
          <cell r="AA1087">
            <v>8300</v>
          </cell>
          <cell r="AB1087">
            <v>3700</v>
          </cell>
          <cell r="AC1087">
            <v>2900</v>
          </cell>
          <cell r="AD1087">
            <v>2100</v>
          </cell>
        </row>
        <row r="1088">
          <cell r="G1088" t="str">
            <v>NT56NT</v>
          </cell>
          <cell r="H1088" t="str">
            <v>Đường Rạch Mới, từ đường Hùng Vương (đoạn qua xã Phước An) đến hết ranh thửa đất số 355, tờ BĐĐC số 107 về bên phải và hết ranh thửa đất số 344, tờ BĐĐC số 107 về bên trái, xã Phước An</v>
          </cell>
          <cell r="I1088" t="str">
            <v>Ranh giới xã Phước Thiền và TT Hiệp Phước</v>
          </cell>
          <cell r="K1088" t="str">
            <v>Đến ranh thửa đất số 701, tờ BĐĐC số 39 xã Phước Thiền</v>
          </cell>
          <cell r="L1088">
            <v>5200</v>
          </cell>
          <cell r="M1088">
            <v>2300</v>
          </cell>
          <cell r="N1088">
            <v>1800</v>
          </cell>
          <cell r="O1088">
            <v>1300</v>
          </cell>
          <cell r="P1088">
            <v>0</v>
          </cell>
          <cell r="Q1088">
            <v>0</v>
          </cell>
          <cell r="R1088">
            <v>0</v>
          </cell>
          <cell r="S1088">
            <v>0</v>
          </cell>
          <cell r="T1088" t="e">
            <v>#DIV/0!</v>
          </cell>
          <cell r="U1088" t="e">
            <v>#DIV/0!</v>
          </cell>
          <cell r="V1088" t="e">
            <v>#DIV/0!</v>
          </cell>
          <cell r="W1088" t="e">
            <v>#DIV/0!</v>
          </cell>
          <cell r="X1088">
            <v>1.19</v>
          </cell>
          <cell r="Y1088">
            <v>1.19</v>
          </cell>
          <cell r="Z1088" t="str">
            <v>36. xã Phước An-giáp ranh Nhơn Trạch.xlsx</v>
          </cell>
          <cell r="AA1088">
            <v>6200</v>
          </cell>
          <cell r="AB1088">
            <v>2700</v>
          </cell>
          <cell r="AC1088">
            <v>2100</v>
          </cell>
          <cell r="AD1088">
            <v>1500</v>
          </cell>
        </row>
        <row r="1089">
          <cell r="G1089" t="str">
            <v>NT57NT</v>
          </cell>
          <cell r="H1089" t="str">
            <v>Đường vào Đình Phú Mỹ 2 (xã Phú Hội), từ đường Lý Thái Tổ đến ngã 3 (bên phải hết ranh thửa đất số 271, tờ BĐĐC số 21; bên trái hết ranh thửa đất số 150, tờ BĐĐC số 6, xã Phú Hội)</v>
          </cell>
          <cell r="I1089" t="str">
            <v>Đoạn từ đường ranh xã Phước Thiền và thị trấn Hiệp Phước đến ranh thửa đất số 701, tờ BĐĐC số 39 xã Phước Thiền</v>
          </cell>
          <cell r="K1089" t="str">
            <v>Bên phải, đến hết ranh thửa đất số 641, tờ BĐĐC số 39 (xã Phước Thiền); Bên trái, đến hết ranh thửa đất số 102, tờ BĐĐC số 10 (thị trấn Hiệp Phước)</v>
          </cell>
          <cell r="L1089">
            <v>5200</v>
          </cell>
          <cell r="M1089">
            <v>2300</v>
          </cell>
          <cell r="N1089">
            <v>1800</v>
          </cell>
          <cell r="O1089">
            <v>1300</v>
          </cell>
          <cell r="P1089">
            <v>0</v>
          </cell>
          <cell r="Q1089">
            <v>0</v>
          </cell>
          <cell r="R1089">
            <v>0</v>
          </cell>
          <cell r="S1089">
            <v>0</v>
          </cell>
          <cell r="T1089" t="e">
            <v>#DIV/0!</v>
          </cell>
          <cell r="U1089" t="e">
            <v>#DIV/0!</v>
          </cell>
          <cell r="V1089" t="e">
            <v>#DIV/0!</v>
          </cell>
          <cell r="W1089" t="e">
            <v>#DIV/0!</v>
          </cell>
          <cell r="X1089">
            <v>1.6</v>
          </cell>
          <cell r="Y1089">
            <v>1.1799040000000001</v>
          </cell>
          <cell r="Z1089" t="str">
            <v>32. xã Nhơn Trạch - giáp ranh xã Long Thành.xlsx</v>
          </cell>
          <cell r="AA1089">
            <v>6100</v>
          </cell>
          <cell r="AB1089">
            <v>2700</v>
          </cell>
          <cell r="AC1089">
            <v>2100</v>
          </cell>
          <cell r="AD1089">
            <v>1500</v>
          </cell>
        </row>
        <row r="1090">
          <cell r="G1090" t="str">
            <v>NT58NT</v>
          </cell>
          <cell r="H1090" t="str">
            <v>Đường Bờ (xã Phú Hội), từ đường Lý Thái Tổ đến ngã 3 (bên trái ranh thửa đất số 77, tờ BĐĐC số 31, xã Phú Hội)</v>
          </cell>
          <cell r="I1090" t="str">
            <v>Đường Hùng Vương (đoạn qua xã Long Thọ)</v>
          </cell>
          <cell r="K1090" t="str">
            <v>Đến Miếu bà Lân Cai Vạn</v>
          </cell>
          <cell r="L1090">
            <v>5200</v>
          </cell>
          <cell r="M1090">
            <v>2300</v>
          </cell>
          <cell r="N1090">
            <v>1800</v>
          </cell>
          <cell r="O1090">
            <v>1300</v>
          </cell>
          <cell r="P1090">
            <v>0</v>
          </cell>
          <cell r="Q1090">
            <v>0</v>
          </cell>
          <cell r="R1090">
            <v>0</v>
          </cell>
          <cell r="S1090">
            <v>0</v>
          </cell>
          <cell r="T1090" t="e">
            <v>#DIV/0!</v>
          </cell>
          <cell r="U1090" t="e">
            <v>#DIV/0!</v>
          </cell>
          <cell r="V1090" t="e">
            <v>#DIV/0!</v>
          </cell>
          <cell r="W1090" t="e">
            <v>#DIV/0!</v>
          </cell>
          <cell r="X1090">
            <v>1.6</v>
          </cell>
          <cell r="Y1090">
            <v>1.1799040000000001</v>
          </cell>
          <cell r="Z1090" t="str">
            <v>32. xã Nhơn Trạch - giáp ranh xã Long Thành.xlsx</v>
          </cell>
          <cell r="AA1090">
            <v>6100</v>
          </cell>
          <cell r="AB1090">
            <v>2700</v>
          </cell>
          <cell r="AC1090">
            <v>2100</v>
          </cell>
          <cell r="AD1090">
            <v>1500</v>
          </cell>
        </row>
        <row r="1091">
          <cell r="G1091" t="str">
            <v>NT59NT</v>
          </cell>
          <cell r="H1091" t="str">
            <v>Đường bổ sung tại ấp Long Hiệu xã Long Tân, từ đường Lý Thái Tổ đến ngã 3 (bên phải, hết thửa đất số 181, tờ BĐĐC số 46, xã Long Tân)</v>
          </cell>
          <cell r="I1091" t="str">
            <v>Đường Hùng Vương (đoạn qua xã Phước An)</v>
          </cell>
          <cell r="K1091" t="str">
            <v>Bên phải, đến hết ranh thửa đất số 355, tờ BĐĐC số 107; Bên trái, đến hết ranh thửa đất số 344, tờ BĐĐC số 107 (xã Phước An)</v>
          </cell>
          <cell r="L1091">
            <v>5300</v>
          </cell>
          <cell r="M1091">
            <v>2300</v>
          </cell>
          <cell r="N1091">
            <v>1800</v>
          </cell>
          <cell r="O1091">
            <v>1300</v>
          </cell>
          <cell r="P1091">
            <v>0</v>
          </cell>
          <cell r="Q1091">
            <v>0</v>
          </cell>
          <cell r="R1091">
            <v>0</v>
          </cell>
          <cell r="S1091">
            <v>0</v>
          </cell>
          <cell r="T1091" t="e">
            <v>#DIV/0!</v>
          </cell>
          <cell r="U1091" t="e">
            <v>#DIV/0!</v>
          </cell>
          <cell r="V1091" t="e">
            <v>#DIV/0!</v>
          </cell>
          <cell r="W1091" t="e">
            <v>#DIV/0!</v>
          </cell>
          <cell r="X1091">
            <v>1.6</v>
          </cell>
          <cell r="Y1091">
            <v>1.1799040000000001</v>
          </cell>
          <cell r="Z1091" t="str">
            <v>32. xã Nhơn Trạch - giáp ranh xã Long Thành.xlsx</v>
          </cell>
          <cell r="AA1091">
            <v>6300</v>
          </cell>
          <cell r="AB1091">
            <v>2700</v>
          </cell>
          <cell r="AC1091">
            <v>2100</v>
          </cell>
          <cell r="AD1091">
            <v>1500</v>
          </cell>
        </row>
        <row r="1092">
          <cell r="G1092" t="str">
            <v>NT60NT</v>
          </cell>
          <cell r="H1092" t="str">
            <v xml:space="preserve">Đường Kim Đồng (đường vào Trường THCS Long Tân), từ đường Nguyễn Hữu Cảnh đến đường Trần Văn Ơn </v>
          </cell>
          <cell r="I1092" t="str">
            <v>Đường Lý Thái Tổ</v>
          </cell>
          <cell r="K1092" t="str">
            <v>Đến ngã 3, bên phải, đến hết ranh thửa đất số 271, tờ BĐĐC số 21; Bên trái, đến hết ranh thửa đất số 150, tờ BĐĐC số 6 (xã Phú Hội)</v>
          </cell>
          <cell r="L1092">
            <v>5300</v>
          </cell>
          <cell r="M1092">
            <v>2300</v>
          </cell>
          <cell r="N1092">
            <v>1800</v>
          </cell>
          <cell r="O1092">
            <v>1300</v>
          </cell>
          <cell r="P1092">
            <v>0</v>
          </cell>
          <cell r="Q1092">
            <v>0</v>
          </cell>
          <cell r="R1092">
            <v>0</v>
          </cell>
          <cell r="S1092">
            <v>0</v>
          </cell>
          <cell r="T1092" t="e">
            <v>#DIV/0!</v>
          </cell>
          <cell r="U1092" t="e">
            <v>#DIV/0!</v>
          </cell>
          <cell r="V1092" t="e">
            <v>#DIV/0!</v>
          </cell>
          <cell r="W1092" t="e">
            <v>#DIV/0!</v>
          </cell>
          <cell r="X1092">
            <v>1.6</v>
          </cell>
          <cell r="Y1092">
            <v>1.1799040000000001</v>
          </cell>
          <cell r="Z1092" t="str">
            <v>32. xã Nhơn Trạch - giáp ranh xã Long Thành.xlsx</v>
          </cell>
          <cell r="AA1092">
            <v>6300</v>
          </cell>
          <cell r="AB1092">
            <v>2700</v>
          </cell>
          <cell r="AC1092">
            <v>2100</v>
          </cell>
          <cell r="AD1092">
            <v>1500</v>
          </cell>
        </row>
        <row r="1093">
          <cell r="G1093" t="str">
            <v>NT61NT</v>
          </cell>
          <cell r="H1093" t="str">
            <v>Đường vào Trường THCS Phước Khánh, từ đường Phạm Thái Bường đến hết Trường Tiểu học Phước Khánh</v>
          </cell>
          <cell r="I1093" t="str">
            <v>Đường Lý Thái Tổ, đoạn từ đường vào đình Phú Mỹ 2 (Phú Hội) đến Trường Tiểu học Phú Hội</v>
          </cell>
          <cell r="K1093" t="str">
            <v>Ngã 3 - bên trái, đến ranh thửa đất số 77, tờ BĐĐC số 31 xã Phú Hội</v>
          </cell>
          <cell r="L1093">
            <v>5300</v>
          </cell>
          <cell r="M1093">
            <v>2300</v>
          </cell>
          <cell r="N1093">
            <v>1800</v>
          </cell>
          <cell r="O1093">
            <v>1300</v>
          </cell>
          <cell r="P1093">
            <v>0</v>
          </cell>
          <cell r="Q1093">
            <v>0</v>
          </cell>
          <cell r="R1093">
            <v>0</v>
          </cell>
          <cell r="S1093">
            <v>0</v>
          </cell>
          <cell r="T1093" t="e">
            <v>#DIV/0!</v>
          </cell>
          <cell r="U1093" t="e">
            <v>#DIV/0!</v>
          </cell>
          <cell r="V1093" t="e">
            <v>#DIV/0!</v>
          </cell>
          <cell r="W1093" t="e">
            <v>#DIV/0!</v>
          </cell>
          <cell r="X1093">
            <v>1.23</v>
          </cell>
          <cell r="Y1093">
            <v>1.0922400000000001</v>
          </cell>
          <cell r="Z1093" t="str">
            <v>15. xã Đại Phước rồi.xlsx</v>
          </cell>
          <cell r="AA1093">
            <v>5800</v>
          </cell>
          <cell r="AB1093">
            <v>2600</v>
          </cell>
          <cell r="AC1093">
            <v>2000</v>
          </cell>
          <cell r="AD1093">
            <v>1500</v>
          </cell>
        </row>
        <row r="1094">
          <cell r="G1094" t="str">
            <v>NT62NT</v>
          </cell>
          <cell r="H1094" t="str">
            <v>Đường vào bến đò Phước Khánh, từ đường Phạm Thái Bường đến ranh Bến đò Phước Khánh (thửa đất số 167, tờ BĐĐC số 31, xã Phước Khánh)</v>
          </cell>
          <cell r="I1094" t="str">
            <v>Đường Lý Thái Tổ, đoạn từ Trường Tiểu học Phú Hội đến cầu Long Tân</v>
          </cell>
          <cell r="K1094" t="str">
            <v>Ngã 3 - bên phải, hết thửa đất số 181, tờ BĐĐC số 46 xã Long Tân</v>
          </cell>
          <cell r="L1094">
            <v>5600</v>
          </cell>
          <cell r="M1094">
            <v>2300</v>
          </cell>
          <cell r="N1094">
            <v>1800</v>
          </cell>
          <cell r="O1094">
            <v>1300</v>
          </cell>
          <cell r="P1094">
            <v>0</v>
          </cell>
          <cell r="Q1094">
            <v>0</v>
          </cell>
          <cell r="R1094">
            <v>0</v>
          </cell>
          <cell r="S1094">
            <v>0</v>
          </cell>
          <cell r="T1094" t="e">
            <v>#DIV/0!</v>
          </cell>
          <cell r="U1094" t="e">
            <v>#DIV/0!</v>
          </cell>
          <cell r="V1094" t="e">
            <v>#DIV/0!</v>
          </cell>
          <cell r="W1094" t="e">
            <v>#DIV/0!</v>
          </cell>
          <cell r="X1094">
            <v>1.23</v>
          </cell>
          <cell r="Y1094">
            <v>1.0922400000000001</v>
          </cell>
          <cell r="Z1094" t="str">
            <v>15. xã Đại Phước rồi.xlsx</v>
          </cell>
          <cell r="AA1094">
            <v>6100</v>
          </cell>
          <cell r="AB1094">
            <v>2600</v>
          </cell>
          <cell r="AC1094">
            <v>2000</v>
          </cell>
          <cell r="AD1094">
            <v>1500</v>
          </cell>
        </row>
        <row r="1095">
          <cell r="G1095" t="str">
            <v>NT63NT</v>
          </cell>
          <cell r="H1095" t="str">
            <v>Đường Trường mầm non Phước Khánh, từ sông Vàm Mương đến đường đê Ông Kèo</v>
          </cell>
          <cell r="I1095" t="str">
            <v>Đường Nguyễn Hữu Cảnh, đoạn qua xã Long Tân, Phú Hội</v>
          </cell>
          <cell r="K1095" t="str">
            <v>Đường Trần Văn Ơn (đường từ trường mẫu giáo Hoa Sen đến trường THCS Long Tân) đoạn còn lại</v>
          </cell>
          <cell r="L1095">
            <v>5300</v>
          </cell>
          <cell r="M1095">
            <v>2300</v>
          </cell>
          <cell r="N1095">
            <v>1800</v>
          </cell>
          <cell r="O1095">
            <v>1300</v>
          </cell>
          <cell r="P1095">
            <v>0</v>
          </cell>
          <cell r="Q1095">
            <v>0</v>
          </cell>
          <cell r="R1095">
            <v>0</v>
          </cell>
          <cell r="S1095">
            <v>0</v>
          </cell>
          <cell r="T1095" t="e">
            <v>#DIV/0!</v>
          </cell>
          <cell r="U1095" t="e">
            <v>#DIV/0!</v>
          </cell>
          <cell r="V1095" t="e">
            <v>#DIV/0!</v>
          </cell>
          <cell r="W1095" t="e">
            <v>#DIV/0!</v>
          </cell>
          <cell r="X1095">
            <v>1.23</v>
          </cell>
          <cell r="Y1095">
            <v>1.0922400000000001</v>
          </cell>
          <cell r="Z1095" t="str">
            <v>15. xã Đại Phước rồi.xlsx</v>
          </cell>
          <cell r="AA1095">
            <v>5800</v>
          </cell>
          <cell r="AB1095">
            <v>2600</v>
          </cell>
          <cell r="AC1095">
            <v>2000</v>
          </cell>
          <cell r="AD1095">
            <v>1500</v>
          </cell>
        </row>
        <row r="1096">
          <cell r="G1096" t="str">
            <v>NT64NT2</v>
          </cell>
          <cell r="H1096" t="str">
            <v>Đường Phan Văn Đáng (từ đường Lý Thái Tổ đến thửa đất số 28 tờ BĐĐC số 5, xã Phú Hữu)</v>
          </cell>
          <cell r="I1096" t="str">
            <v>đường Phạm Thái Bường, đoạn từ HL19 đến giáp đường đê Ông Kèo</v>
          </cell>
          <cell r="K1096" t="str">
            <v>Hết Trường Tiểu học Phước Khánh</v>
          </cell>
          <cell r="L1096">
            <v>5200</v>
          </cell>
          <cell r="M1096">
            <v>2300</v>
          </cell>
          <cell r="N1096">
            <v>1800</v>
          </cell>
          <cell r="O1096">
            <v>1300</v>
          </cell>
          <cell r="P1096">
            <v>0</v>
          </cell>
          <cell r="Q1096">
            <v>0</v>
          </cell>
          <cell r="R1096">
            <v>0</v>
          </cell>
          <cell r="S1096">
            <v>0</v>
          </cell>
          <cell r="T1096" t="e">
            <v>#DIV/0!</v>
          </cell>
          <cell r="U1096" t="e">
            <v>#DIV/0!</v>
          </cell>
          <cell r="V1096" t="e">
            <v>#DIV/0!</v>
          </cell>
          <cell r="W1096" t="e">
            <v>#DIV/0!</v>
          </cell>
          <cell r="X1096">
            <v>1.44</v>
          </cell>
          <cell r="Y1096">
            <v>1.2787200000000001</v>
          </cell>
          <cell r="Z1096" t="str">
            <v>15. xã Đại Phước rồi.xlsx</v>
          </cell>
          <cell r="AA1096">
            <v>6600</v>
          </cell>
          <cell r="AB1096">
            <v>2900</v>
          </cell>
          <cell r="AC1096">
            <v>2300</v>
          </cell>
          <cell r="AD1096">
            <v>1700</v>
          </cell>
        </row>
        <row r="1097">
          <cell r="G1097" t="str">
            <v>NT65NT</v>
          </cell>
          <cell r="H1097" t="str">
            <v>Đường Dương Văn Thì (từ đường Lý Thái Tổ đến đường Nguyễn Văn Trị xã Phú Hữu )</v>
          </cell>
          <cell r="I1097" t="str">
            <v>Đường Phạm Thái Bường, đoạn từ ngã tư đường đê Ông Kèo đến chân cầu chợ Phước Khánh</v>
          </cell>
          <cell r="K1097" t="str">
            <v>Đến ranh Bến đò Phước Khánh (thửa đất số 167, tờ BĐĐC số 31)</v>
          </cell>
          <cell r="L1097">
            <v>5200</v>
          </cell>
          <cell r="M1097">
            <v>2300</v>
          </cell>
          <cell r="N1097">
            <v>1800</v>
          </cell>
          <cell r="O1097">
            <v>1300</v>
          </cell>
          <cell r="P1097">
            <v>0</v>
          </cell>
          <cell r="Q1097">
            <v>0</v>
          </cell>
          <cell r="R1097">
            <v>0</v>
          </cell>
          <cell r="S1097">
            <v>0</v>
          </cell>
          <cell r="T1097" t="e">
            <v>#DIV/0!</v>
          </cell>
          <cell r="U1097" t="e">
            <v>#DIV/0!</v>
          </cell>
          <cell r="V1097" t="e">
            <v>#DIV/0!</v>
          </cell>
          <cell r="W1097" t="e">
            <v>#DIV/0!</v>
          </cell>
          <cell r="X1097">
            <v>1.6</v>
          </cell>
          <cell r="Y1097">
            <v>1.4208000000000001</v>
          </cell>
          <cell r="Z1097" t="str">
            <v>15. xã Đại Phước rồi.xlsx</v>
          </cell>
          <cell r="AA1097">
            <v>7400</v>
          </cell>
          <cell r="AB1097">
            <v>3300</v>
          </cell>
          <cell r="AC1097">
            <v>2600</v>
          </cell>
          <cell r="AD1097">
            <v>1800</v>
          </cell>
        </row>
        <row r="1098">
          <cell r="G1098" t="str">
            <v>NT66NT</v>
          </cell>
          <cell r="H1098" t="str">
            <v>Đường Vàm Ô (từ đường Lý Thái Tổ đến giáp sông Cái xã Đại Phước)</v>
          </cell>
          <cell r="I1098" t="str">
            <v>Sông Vàm Mương</v>
          </cell>
          <cell r="K1098" t="str">
            <v>Đường đê Ông Kèo - đoạn qua xã Vĩnh Thanh, Phước Khánh, Phú Đông</v>
          </cell>
          <cell r="L1098">
            <v>5200</v>
          </cell>
          <cell r="M1098">
            <v>2300</v>
          </cell>
          <cell r="N1098">
            <v>1800</v>
          </cell>
          <cell r="O1098">
            <v>1300</v>
          </cell>
          <cell r="P1098">
            <v>0</v>
          </cell>
          <cell r="Q1098">
            <v>0</v>
          </cell>
          <cell r="R1098">
            <v>0</v>
          </cell>
          <cell r="S1098">
            <v>0</v>
          </cell>
          <cell r="T1098" t="e">
            <v>#DIV/0!</v>
          </cell>
          <cell r="U1098" t="e">
            <v>#DIV/0!</v>
          </cell>
          <cell r="V1098" t="e">
            <v>#DIV/0!</v>
          </cell>
          <cell r="W1098" t="e">
            <v>#DIV/0!</v>
          </cell>
          <cell r="X1098">
            <v>1.33</v>
          </cell>
          <cell r="Y1098">
            <v>1.1810400000000001</v>
          </cell>
          <cell r="Z1098" t="str">
            <v>15. xã Đại Phước rồi.xlsx</v>
          </cell>
          <cell r="AA1098">
            <v>6100</v>
          </cell>
          <cell r="AB1098">
            <v>2700</v>
          </cell>
          <cell r="AC1098">
            <v>2100</v>
          </cell>
          <cell r="AD1098">
            <v>1500</v>
          </cell>
        </row>
        <row r="1099">
          <cell r="G1099" t="str">
            <v>NT67NT</v>
          </cell>
          <cell r="H1099" t="str">
            <v xml:space="preserve">Đường Chòm Dầu (xã Đại Phước), từ đường Lý Thái Tổ đến ranh thửa đất số 92, tờ BĐĐC số 21 xã Đại Phước </v>
          </cell>
          <cell r="I1099" t="str">
            <v>Thửa đất số 28 tờ bản đồ số 5 xã Phú Hữu</v>
          </cell>
          <cell r="K1099" t="str">
            <v>Đường Lý Thái Tổ (TL769 cũ) đoạn từ đường vào khu TĐC Đại Lộc 1 đến phà Cát Lái</v>
          </cell>
          <cell r="L1099">
            <v>5200</v>
          </cell>
          <cell r="M1099">
            <v>2300</v>
          </cell>
          <cell r="N1099">
            <v>1800</v>
          </cell>
          <cell r="O1099">
            <v>1300</v>
          </cell>
          <cell r="P1099">
            <v>0</v>
          </cell>
          <cell r="Q1099">
            <v>0</v>
          </cell>
          <cell r="R1099">
            <v>0</v>
          </cell>
          <cell r="S1099">
            <v>0</v>
          </cell>
          <cell r="T1099" t="e">
            <v>#DIV/0!</v>
          </cell>
          <cell r="U1099" t="e">
            <v>#DIV/0!</v>
          </cell>
          <cell r="V1099" t="e">
            <v>#DIV/0!</v>
          </cell>
          <cell r="W1099" t="e">
            <v>#DIV/0!</v>
          </cell>
          <cell r="X1099">
            <v>1.33</v>
          </cell>
          <cell r="Y1099">
            <v>1.1810400000000001</v>
          </cell>
          <cell r="Z1099" t="str">
            <v>15. xã Đại Phước rồi.xlsx</v>
          </cell>
          <cell r="AA1099">
            <v>6100</v>
          </cell>
          <cell r="AB1099">
            <v>2700</v>
          </cell>
          <cell r="AC1099">
            <v>2100</v>
          </cell>
          <cell r="AD1099">
            <v>1500</v>
          </cell>
        </row>
        <row r="1100">
          <cell r="G1100" t="str">
            <v>NT68NT</v>
          </cell>
          <cell r="H1100" t="str">
            <v xml:space="preserve">Đường vào Trường THCS Đại Phước (xã Đại Phước) nhánh 1, từ Đường Lý Thái Tổ đến ranh thửa đất số 203, tờ BĐĐC số 42 (xã Đại Phước) </v>
          </cell>
          <cell r="I1100" t="str">
            <v xml:space="preserve">Đường Lý Thái Tổ </v>
          </cell>
          <cell r="K1100" t="str">
            <v>Đường Nguyễn Văn Trị (đường Cổng đỏ cũ)</v>
          </cell>
          <cell r="L1100">
            <v>5200</v>
          </cell>
          <cell r="M1100">
            <v>2300</v>
          </cell>
          <cell r="N1100">
            <v>1800</v>
          </cell>
          <cell r="O1100">
            <v>1300</v>
          </cell>
          <cell r="P1100">
            <v>0</v>
          </cell>
          <cell r="Q1100">
            <v>0</v>
          </cell>
          <cell r="R1100">
            <v>0</v>
          </cell>
          <cell r="S1100">
            <v>0</v>
          </cell>
          <cell r="T1100" t="e">
            <v>#DIV/0!</v>
          </cell>
          <cell r="U1100" t="e">
            <v>#DIV/0!</v>
          </cell>
          <cell r="V1100" t="e">
            <v>#DIV/0!</v>
          </cell>
          <cell r="W1100" t="e">
            <v>#DIV/0!</v>
          </cell>
          <cell r="X1100">
            <v>1.33</v>
          </cell>
          <cell r="Y1100">
            <v>1.1810400000000001</v>
          </cell>
          <cell r="Z1100" t="str">
            <v>15. xã Đại Phước rồi.xlsx</v>
          </cell>
          <cell r="AA1100">
            <v>6100</v>
          </cell>
          <cell r="AB1100">
            <v>2700</v>
          </cell>
          <cell r="AC1100">
            <v>2100</v>
          </cell>
          <cell r="AD1100">
            <v>1500</v>
          </cell>
        </row>
        <row r="1101">
          <cell r="G1101" t="str">
            <v>NT69NT</v>
          </cell>
          <cell r="H1101" t="str">
            <v xml:space="preserve">Đường Nguyễn Văn Trị đến đường Hùng Vương (xã Đại Phước) </v>
          </cell>
          <cell r="I1101" t="str">
            <v>Đường Lý Thái Tổ, đoạn từ đường vào khu TĐC Đại Lộc 1 đến phà Cát Lái</v>
          </cell>
          <cell r="K1101" t="str">
            <v>Đến giáp sông Cái xã Đại Phước</v>
          </cell>
          <cell r="L1101">
            <v>5200</v>
          </cell>
          <cell r="M1101">
            <v>2300</v>
          </cell>
          <cell r="N1101">
            <v>1800</v>
          </cell>
          <cell r="O1101">
            <v>1300</v>
          </cell>
          <cell r="P1101">
            <v>0</v>
          </cell>
          <cell r="Q1101">
            <v>0</v>
          </cell>
          <cell r="R1101">
            <v>0</v>
          </cell>
          <cell r="S1101">
            <v>0</v>
          </cell>
          <cell r="T1101" t="e">
            <v>#DIV/0!</v>
          </cell>
          <cell r="U1101" t="e">
            <v>#DIV/0!</v>
          </cell>
          <cell r="V1101" t="e">
            <v>#DIV/0!</v>
          </cell>
          <cell r="W1101" t="e">
            <v>#DIV/0!</v>
          </cell>
          <cell r="X1101">
            <v>1.33</v>
          </cell>
          <cell r="Y1101">
            <v>1.1810400000000001</v>
          </cell>
          <cell r="Z1101" t="str">
            <v>15. xã Đại Phước rồi.xlsx</v>
          </cell>
          <cell r="AA1101">
            <v>6100</v>
          </cell>
          <cell r="AB1101">
            <v>2700</v>
          </cell>
          <cell r="AC1101">
            <v>2100</v>
          </cell>
          <cell r="AD1101">
            <v>1500</v>
          </cell>
        </row>
        <row r="1102">
          <cell r="G1102" t="str">
            <v>NT70NT</v>
          </cell>
          <cell r="H1102" t="str">
            <v xml:space="preserve">Đường giáp ranh xã Phú Đông - Đại Phước (đường Vườn Chuối), từ đường Trần Văn Trà đến đường Hùng Vương </v>
          </cell>
          <cell r="I1102" t="str">
            <v>Đường Lý Thái Tổ, đoạn từ đường Trần Văn Trà đến đường vào khu TĐC Đại Lộc 1</v>
          </cell>
          <cell r="K1102" t="str">
            <v>Đến ranh thửa đất số 92, tờ BĐĐC số 21 xã Đại Phước</v>
          </cell>
          <cell r="L1102">
            <v>5300</v>
          </cell>
          <cell r="M1102">
            <v>2300</v>
          </cell>
          <cell r="N1102">
            <v>1800</v>
          </cell>
          <cell r="O1102">
            <v>1300</v>
          </cell>
          <cell r="P1102">
            <v>0</v>
          </cell>
          <cell r="Q1102">
            <v>0</v>
          </cell>
          <cell r="R1102">
            <v>0</v>
          </cell>
          <cell r="S1102">
            <v>0</v>
          </cell>
          <cell r="T1102" t="e">
            <v>#DIV/0!</v>
          </cell>
          <cell r="U1102" t="e">
            <v>#DIV/0!</v>
          </cell>
          <cell r="V1102" t="e">
            <v>#DIV/0!</v>
          </cell>
          <cell r="W1102" t="e">
            <v>#DIV/0!</v>
          </cell>
          <cell r="X1102">
            <v>1.18</v>
          </cell>
          <cell r="Y1102">
            <v>1.0478399999999999</v>
          </cell>
          <cell r="Z1102" t="str">
            <v>15. xã Đại Phước rồi.xlsx</v>
          </cell>
          <cell r="AA1102">
            <v>5600</v>
          </cell>
          <cell r="AB1102">
            <v>2600</v>
          </cell>
          <cell r="AC1102">
            <v>2000</v>
          </cell>
          <cell r="AD1102">
            <v>1500</v>
          </cell>
        </row>
        <row r="1103">
          <cell r="G1103" t="str">
            <v>NT71NT</v>
          </cell>
          <cell r="H1103" t="str">
            <v xml:space="preserve">Đường từ đường Hùng Vương (đoạn qua xã Đại Phước) đến đường Lý Thái Tổ </v>
          </cell>
          <cell r="I1103" t="str">
            <v>Đường Lý Thái Tổ</v>
          </cell>
          <cell r="K1103" t="str">
            <v>Đến ranh thửa đất số 203 tờ BĐĐC số 42 (xã Đại Phước)</v>
          </cell>
          <cell r="L1103">
            <v>5300</v>
          </cell>
          <cell r="M1103">
            <v>2300</v>
          </cell>
          <cell r="N1103">
            <v>1800</v>
          </cell>
          <cell r="O1103">
            <v>1300</v>
          </cell>
          <cell r="P1103">
            <v>0</v>
          </cell>
          <cell r="Q1103">
            <v>0</v>
          </cell>
          <cell r="R1103">
            <v>0</v>
          </cell>
          <cell r="S1103">
            <v>0</v>
          </cell>
          <cell r="T1103" t="e">
            <v>#DIV/0!</v>
          </cell>
          <cell r="U1103" t="e">
            <v>#DIV/0!</v>
          </cell>
          <cell r="V1103" t="e">
            <v>#DIV/0!</v>
          </cell>
          <cell r="W1103" t="e">
            <v>#DIV/0!</v>
          </cell>
          <cell r="X1103">
            <v>1.18</v>
          </cell>
          <cell r="Y1103">
            <v>1.0478399999999999</v>
          </cell>
          <cell r="Z1103" t="str">
            <v>15. xã Đại Phước rồi.xlsx</v>
          </cell>
          <cell r="AA1103">
            <v>5600</v>
          </cell>
          <cell r="AB1103">
            <v>2600</v>
          </cell>
          <cell r="AC1103">
            <v>2000</v>
          </cell>
          <cell r="AD1103">
            <v>1500</v>
          </cell>
        </row>
        <row r="1104">
          <cell r="G1104" t="str">
            <v>NT72NT</v>
          </cell>
          <cell r="H1104" t="str">
            <v>Đường vào khu tái định cư Phước Khánh, (từ đường Phạm Thái Bường đến hết khu tái định cư Phước Khánh)</v>
          </cell>
          <cell r="I1104" t="str">
            <v>Đường Nguyễn Văn Trị (đường Cổng đỏ cũ)</v>
          </cell>
          <cell r="K1104" t="str">
            <v>Đường Hùng Vương (đoạn qua xã Đại Phước)</v>
          </cell>
          <cell r="L1104">
            <v>5200</v>
          </cell>
          <cell r="M1104">
            <v>2300</v>
          </cell>
          <cell r="N1104">
            <v>1800</v>
          </cell>
          <cell r="O1104">
            <v>1300</v>
          </cell>
          <cell r="P1104">
            <v>0</v>
          </cell>
          <cell r="Q1104">
            <v>0</v>
          </cell>
          <cell r="R1104">
            <v>0</v>
          </cell>
          <cell r="S1104">
            <v>0</v>
          </cell>
          <cell r="T1104" t="e">
            <v>#DIV/0!</v>
          </cell>
          <cell r="U1104" t="e">
            <v>#DIV/0!</v>
          </cell>
          <cell r="V1104" t="e">
            <v>#DIV/0!</v>
          </cell>
          <cell r="W1104" t="e">
            <v>#DIV/0!</v>
          </cell>
          <cell r="X1104">
            <v>1.23</v>
          </cell>
          <cell r="Y1104">
            <v>1.0922400000000001</v>
          </cell>
          <cell r="Z1104" t="str">
            <v>15. xã Đại Phước rồi.xlsx</v>
          </cell>
          <cell r="AA1104">
            <v>5700</v>
          </cell>
          <cell r="AB1104">
            <v>2600</v>
          </cell>
          <cell r="AC1104">
            <v>2000</v>
          </cell>
          <cell r="AD1104">
            <v>1500</v>
          </cell>
        </row>
        <row r="1105">
          <cell r="G1105" t="str">
            <v>NT73NT</v>
          </cell>
          <cell r="H1105" t="str">
            <v xml:space="preserve">Đường giáp ranh xã Phú Đông-Vĩnh Thanh (đường con Gà Vàng), từ đường Hùng Vương đến đường Lý Thái Tổ </v>
          </cell>
          <cell r="I1105" t="str">
            <v>đường Trần Văn Trà</v>
          </cell>
          <cell r="K1105" t="str">
            <v>Đường Hùng Vương (đoạn qua xã Phú Đông)</v>
          </cell>
          <cell r="L1105">
            <v>5300</v>
          </cell>
          <cell r="M1105">
            <v>2300</v>
          </cell>
          <cell r="N1105">
            <v>1800</v>
          </cell>
          <cell r="O1105">
            <v>1300</v>
          </cell>
          <cell r="P1105">
            <v>0</v>
          </cell>
          <cell r="Q1105">
            <v>0</v>
          </cell>
          <cell r="R1105">
            <v>0</v>
          </cell>
          <cell r="S1105">
            <v>0</v>
          </cell>
          <cell r="T1105" t="e">
            <v>#DIV/0!</v>
          </cell>
          <cell r="U1105" t="e">
            <v>#DIV/0!</v>
          </cell>
          <cell r="V1105" t="e">
            <v>#DIV/0!</v>
          </cell>
          <cell r="W1105" t="e">
            <v>#DIV/0!</v>
          </cell>
          <cell r="X1105">
            <v>1.3</v>
          </cell>
          <cell r="Y1105">
            <v>1.1544000000000001</v>
          </cell>
          <cell r="Z1105" t="str">
            <v>15. xã Đại Phước rồi.xlsx</v>
          </cell>
          <cell r="AA1105">
            <v>6100</v>
          </cell>
          <cell r="AB1105">
            <v>2700</v>
          </cell>
          <cell r="AC1105">
            <v>2100</v>
          </cell>
          <cell r="AD1105">
            <v>1500</v>
          </cell>
        </row>
        <row r="1106">
          <cell r="G1106" t="str">
            <v>NT74NT</v>
          </cell>
          <cell r="H1106" t="str">
            <v>Đường ấp Hòa Bình (xã Vĩnh Thanh), từ đường Hùng Vương đến đường Lý Thái Tổ</v>
          </cell>
          <cell r="I1106" t="str">
            <v>Đường Hùng Vương (đoạn qua xã Đại Phước)</v>
          </cell>
          <cell r="K1106" t="str">
            <v>Đường Lý Thái Tổ, đoạn từ đường Trần Văn Trà đến đường vào khu TĐC Đại Lộc 1</v>
          </cell>
          <cell r="L1106">
            <v>5300</v>
          </cell>
          <cell r="M1106">
            <v>2300</v>
          </cell>
          <cell r="N1106">
            <v>1800</v>
          </cell>
          <cell r="O1106">
            <v>1300</v>
          </cell>
          <cell r="P1106">
            <v>0</v>
          </cell>
          <cell r="Q1106">
            <v>0</v>
          </cell>
          <cell r="R1106">
            <v>0</v>
          </cell>
          <cell r="S1106">
            <v>0</v>
          </cell>
          <cell r="T1106" t="e">
            <v>#DIV/0!</v>
          </cell>
          <cell r="U1106" t="e">
            <v>#DIV/0!</v>
          </cell>
          <cell r="V1106" t="e">
            <v>#DIV/0!</v>
          </cell>
          <cell r="W1106" t="e">
            <v>#DIV/0!</v>
          </cell>
          <cell r="X1106">
            <v>1.3</v>
          </cell>
          <cell r="Y1106">
            <v>1.3</v>
          </cell>
          <cell r="Z1106" t="str">
            <v>36. xã Phước An-giáp ranh Nhơn Trạch.xlsx</v>
          </cell>
          <cell r="AA1106">
            <v>6900</v>
          </cell>
          <cell r="AB1106">
            <v>3000</v>
          </cell>
          <cell r="AC1106">
            <v>2300</v>
          </cell>
          <cell r="AD1106">
            <v>1700</v>
          </cell>
        </row>
        <row r="1107">
          <cell r="G1107" t="str">
            <v>NT75NT</v>
          </cell>
          <cell r="H1107" t="str">
            <v xml:space="preserve">Đường đê xã Long Thọ (nối từ Khu công nghiệp Nhơn Trạch 6 đến ranh giới huyện Long Thành) </v>
          </cell>
          <cell r="I1107" t="str">
            <v>Đường Phạm Thái Bường  đoạn từ HL19 đến giáp đường đê Ông Kèo</v>
          </cell>
          <cell r="K1107" t="str">
            <v>Hết khu tái định cư Phước Khánh</v>
          </cell>
          <cell r="L1107">
            <v>5200</v>
          </cell>
          <cell r="M1107">
            <v>2300</v>
          </cell>
          <cell r="N1107">
            <v>1800</v>
          </cell>
          <cell r="O1107">
            <v>1300</v>
          </cell>
          <cell r="P1107">
            <v>0</v>
          </cell>
          <cell r="Q1107">
            <v>0</v>
          </cell>
          <cell r="R1107">
            <v>0</v>
          </cell>
          <cell r="S1107">
            <v>0</v>
          </cell>
          <cell r="T1107" t="e">
            <v>#DIV/0!</v>
          </cell>
          <cell r="U1107" t="e">
            <v>#DIV/0!</v>
          </cell>
          <cell r="V1107" t="e">
            <v>#DIV/0!</v>
          </cell>
          <cell r="W1107" t="e">
            <v>#DIV/0!</v>
          </cell>
          <cell r="X1107">
            <v>5.28</v>
          </cell>
          <cell r="Y1107">
            <v>1.6</v>
          </cell>
          <cell r="Z1107" t="e">
            <v>#N/A</v>
          </cell>
          <cell r="AA1107">
            <v>8300</v>
          </cell>
          <cell r="AB1107">
            <v>3700</v>
          </cell>
          <cell r="AC1107">
            <v>2900</v>
          </cell>
          <cell r="AD1107">
            <v>2100</v>
          </cell>
        </row>
        <row r="1108">
          <cell r="G1108" t="str">
            <v>NT76NT</v>
          </cell>
          <cell r="H1108" t="str">
            <v>Đường vào giáo xứ Tân Tường (từ đường Lý Thái Tổ đến hết ranh thửa đất số 54, tờ BĐĐC số 56 về bên phải và hết ranh thửa đất số 56, tờ BĐĐC số 56 về bên trái, xã Long Tân)</v>
          </cell>
          <cell r="I1108" t="str">
            <v>Đường Hùng Vương (đoạn qua xã Vĩnh Thanh)</v>
          </cell>
          <cell r="K1108" t="str">
            <v>Đường Lý Thái Tổ, đoạn từ đường Quách Thị Trang đến đường Trần Văn Trà</v>
          </cell>
          <cell r="L1108">
            <v>5100</v>
          </cell>
          <cell r="M1108">
            <v>2300</v>
          </cell>
          <cell r="N1108">
            <v>1800</v>
          </cell>
          <cell r="O1108">
            <v>1300</v>
          </cell>
          <cell r="P1108">
            <v>0</v>
          </cell>
          <cell r="Q1108">
            <v>0</v>
          </cell>
          <cell r="R1108">
            <v>0</v>
          </cell>
          <cell r="S1108">
            <v>0</v>
          </cell>
          <cell r="T1108" t="e">
            <v>#DIV/0!</v>
          </cell>
          <cell r="U1108" t="e">
            <v>#DIV/0!</v>
          </cell>
          <cell r="V1108" t="e">
            <v>#DIV/0!</v>
          </cell>
          <cell r="W1108" t="e">
            <v>#DIV/0!</v>
          </cell>
          <cell r="X1108">
            <v>1.6</v>
          </cell>
          <cell r="Y1108">
            <v>1.1799040000000001</v>
          </cell>
          <cell r="Z1108" t="str">
            <v>32. xã Nhơn Trạch - giáp ranh xã Long Thành.xlsx</v>
          </cell>
          <cell r="AA1108">
            <v>6000</v>
          </cell>
          <cell r="AB1108">
            <v>2700</v>
          </cell>
          <cell r="AC1108">
            <v>2100</v>
          </cell>
          <cell r="AD1108">
            <v>1500</v>
          </cell>
        </row>
        <row r="1109">
          <cell r="G1109" t="str">
            <v>NT77NT</v>
          </cell>
          <cell r="H1109" t="str">
            <v>Đường vào sân bóng Phú Thạnh (xã Phú Thạnh), từ đường Lý Thái Tổ đến hết ranh thửa đất số 138, tờ BĐĐC số 13 về bên phải và hết ranh thửa đất số 126, tờ BĐĐC số 7 về bên trái, xã Phú Thạnh</v>
          </cell>
          <cell r="I1109" t="str">
            <v>Đường Hùng Vương (đoạn qua xã Vĩnh Thanh)</v>
          </cell>
          <cell r="K1109" t="str">
            <v>Đường Lý Thái Tổ, đoạn từ đường Quách Thị Trang đến đường Trần Văn Trà</v>
          </cell>
          <cell r="L1109">
            <v>5300</v>
          </cell>
          <cell r="M1109">
            <v>2300</v>
          </cell>
          <cell r="N1109">
            <v>1800</v>
          </cell>
          <cell r="O1109">
            <v>1300</v>
          </cell>
          <cell r="P1109">
            <v>0</v>
          </cell>
          <cell r="Q1109">
            <v>0</v>
          </cell>
          <cell r="R1109">
            <v>0</v>
          </cell>
          <cell r="S1109">
            <v>0</v>
          </cell>
          <cell r="T1109" t="e">
            <v>#DIV/0!</v>
          </cell>
          <cell r="U1109" t="e">
            <v>#DIV/0!</v>
          </cell>
          <cell r="V1109" t="e">
            <v>#DIV/0!</v>
          </cell>
          <cell r="W1109" t="e">
            <v>#DIV/0!</v>
          </cell>
          <cell r="X1109">
            <v>1.6</v>
          </cell>
          <cell r="Y1109">
            <v>1.1799040000000001</v>
          </cell>
          <cell r="Z1109" t="str">
            <v>32. xã Nhơn Trạch - giáp ranh xã Long Thành.xlsx</v>
          </cell>
          <cell r="AA1109">
            <v>6300</v>
          </cell>
          <cell r="AB1109">
            <v>2700</v>
          </cell>
          <cell r="AC1109">
            <v>2100</v>
          </cell>
          <cell r="AD1109">
            <v>1500</v>
          </cell>
        </row>
        <row r="1110">
          <cell r="G1110" t="str">
            <v>NT78NT</v>
          </cell>
          <cell r="H1110" t="str">
            <v>Đường vào khu tái định cư Phước Thiền (xã Phước Thiền), từ đường Lý Thái Tổ đến hết khu TĐC Phước Thiền</v>
          </cell>
          <cell r="I1110" t="str">
            <v>Thửa đất số 157 tờ bản đồ số 21 xã Long Thọ</v>
          </cell>
          <cell r="K1110" t="str">
            <v>Ranh giới huyện Long Thành - Nhơn Trạch</v>
          </cell>
          <cell r="L1110">
            <v>5900</v>
          </cell>
          <cell r="M1110">
            <v>2400</v>
          </cell>
          <cell r="N1110">
            <v>1800</v>
          </cell>
          <cell r="O1110">
            <v>1300</v>
          </cell>
          <cell r="P1110">
            <v>0</v>
          </cell>
          <cell r="Q1110">
            <v>0</v>
          </cell>
          <cell r="R1110">
            <v>0</v>
          </cell>
          <cell r="S1110">
            <v>0</v>
          </cell>
          <cell r="T1110" t="e">
            <v>#DIV/0!</v>
          </cell>
          <cell r="U1110" t="e">
            <v>#DIV/0!</v>
          </cell>
          <cell r="V1110" t="e">
            <v>#DIV/0!</v>
          </cell>
          <cell r="W1110" t="e">
            <v>#DIV/0!</v>
          </cell>
          <cell r="X1110">
            <v>1.6</v>
          </cell>
          <cell r="Y1110">
            <v>1.1799040000000001</v>
          </cell>
          <cell r="Z1110" t="str">
            <v>32. xã Nhơn Trạch - giáp ranh xã Long Thành.xlsx</v>
          </cell>
          <cell r="AA1110">
            <v>7000</v>
          </cell>
          <cell r="AB1110">
            <v>2800</v>
          </cell>
          <cell r="AC1110">
            <v>2100</v>
          </cell>
          <cell r="AD1110">
            <v>1500</v>
          </cell>
        </row>
        <row r="1111">
          <cell r="G1111" t="str">
            <v>NT79NT1</v>
          </cell>
          <cell r="H1111" t="str">
            <v>Đường Trần Phú (nối dài đến BOT 319)</v>
          </cell>
          <cell r="I1111" t="str">
            <v>Đường Lý Thái Tổ, đoạn từ cầu Long Tân đến đường Quách Thị Trang</v>
          </cell>
          <cell r="K1111" t="str">
            <v>Bên phải, đến hết ranh thửa đất số 54, tờ BĐĐC số 56; Bên trái, đến hết ranh thửa đất số 56, tờ BĐĐC số 56 (xã Long Tân)</v>
          </cell>
        </row>
        <row r="1112">
          <cell r="G1112" t="str">
            <v>NT79NT1_D1</v>
          </cell>
          <cell r="H1112" t="str">
            <v>Đoạn từ đường Lý Thái Tổ đoạn từ cầu Phước Thiền đến đường vào khu tái định cư Phước Thiền đến cầu Đồng Môn</v>
          </cell>
          <cell r="I1112" t="str">
            <v>Đường Lý Thái Tổ</v>
          </cell>
          <cell r="K1112" t="str">
            <v>Bên phải, đến hết ranh thửa đất số 138, tờ BĐĐC số 13; Bên trái, đến hết ranh thửa đất số 126, tờ BĐĐC số 7 (xã Phú Thạnh)</v>
          </cell>
          <cell r="L1112">
            <v>12000</v>
          </cell>
          <cell r="M1112">
            <v>3500</v>
          </cell>
          <cell r="N1112">
            <v>2700</v>
          </cell>
          <cell r="O1112">
            <v>2000</v>
          </cell>
          <cell r="P1112">
            <v>0</v>
          </cell>
          <cell r="Q1112">
            <v>0</v>
          </cell>
          <cell r="R1112">
            <v>0</v>
          </cell>
          <cell r="S1112">
            <v>0</v>
          </cell>
          <cell r="T1112" t="e">
            <v>#DIV/0!</v>
          </cell>
          <cell r="U1112" t="e">
            <v>#DIV/0!</v>
          </cell>
          <cell r="V1112" t="e">
            <v>#DIV/0!</v>
          </cell>
          <cell r="W1112" t="e">
            <v>#DIV/0!</v>
          </cell>
          <cell r="X1112">
            <v>1.5</v>
          </cell>
          <cell r="Y1112">
            <v>1.1061599999999998</v>
          </cell>
          <cell r="Z1112" t="str">
            <v>32. xã Nhơn Trạch - giáp ranh xã Long Thành.xlsx</v>
          </cell>
          <cell r="AA1112">
            <v>13300</v>
          </cell>
          <cell r="AB1112">
            <v>3900</v>
          </cell>
          <cell r="AC1112">
            <v>3000</v>
          </cell>
          <cell r="AD1112">
            <v>2200</v>
          </cell>
        </row>
        <row r="1113">
          <cell r="G1113" t="str">
            <v>NT79NT1_D2</v>
          </cell>
          <cell r="H1113" t="str">
            <v xml:space="preserve">Đoạn từ cầu Đồng Môn đến Trạm thu phí BOT 319 </v>
          </cell>
          <cell r="I1113" t="str">
            <v xml:space="preserve">Đường Lý Thái Tổ  </v>
          </cell>
          <cell r="K1113" t="str">
            <v>Hết khu TĐC Phước Thiền</v>
          </cell>
          <cell r="L1113">
            <v>9600</v>
          </cell>
          <cell r="M1113">
            <v>2800</v>
          </cell>
          <cell r="N1113">
            <v>2160</v>
          </cell>
          <cell r="O1113">
            <v>1600</v>
          </cell>
          <cell r="P1113">
            <v>0</v>
          </cell>
          <cell r="Q1113">
            <v>0</v>
          </cell>
          <cell r="R1113">
            <v>0</v>
          </cell>
          <cell r="S1113">
            <v>0</v>
          </cell>
          <cell r="T1113" t="e">
            <v>#DIV/0!</v>
          </cell>
          <cell r="U1113" t="e">
            <v>#DIV/0!</v>
          </cell>
          <cell r="V1113" t="e">
            <v>#DIV/0!</v>
          </cell>
          <cell r="W1113" t="e">
            <v>#DIV/0!</v>
          </cell>
          <cell r="X1113">
            <v>1.5</v>
          </cell>
          <cell r="Y1113">
            <v>1.1061599999999998</v>
          </cell>
          <cell r="Z1113" t="str">
            <v>32. xã Nhơn Trạch - giáp ranh xã Long Thành.xlsx</v>
          </cell>
          <cell r="AA1113">
            <v>10600</v>
          </cell>
          <cell r="AB1113">
            <v>3100</v>
          </cell>
          <cell r="AC1113">
            <v>2400</v>
          </cell>
          <cell r="AD1113">
            <v>1800</v>
          </cell>
        </row>
        <row r="1114">
          <cell r="G1114" t="str">
            <v>NT80NT1</v>
          </cell>
          <cell r="H1114" t="str">
            <v>Đường ra Cảng Phước An</v>
          </cell>
          <cell r="I1114" t="str">
            <v>Đường Lý Thái Tổ đoạn từ cầu Phước Thiền đến đường vào khu tái định cư Phước Thiền</v>
          </cell>
          <cell r="K1114" t="str">
            <v>Trạm thu phí BOT 319 nối dài</v>
          </cell>
        </row>
        <row r="1115">
          <cell r="G1115" t="str">
            <v>NT80NT1_D1</v>
          </cell>
          <cell r="H1115" t="str">
            <v>Đoạn từ vòng xoay đường Trần Phú đến đường Hùng Vương xã Long Thọ</v>
          </cell>
          <cell r="I1115" t="str">
            <v>Đường Lý Thái Tổ đoạn từ cầu Phước Thiền đến đường vào khu tái định cư Phước Thiền</v>
          </cell>
          <cell r="K1115" t="str">
            <v>Cầu Đồng Môn</v>
          </cell>
          <cell r="L1115">
            <v>7200</v>
          </cell>
          <cell r="M1115">
            <v>2600</v>
          </cell>
          <cell r="N1115">
            <v>2000</v>
          </cell>
          <cell r="O1115">
            <v>1400</v>
          </cell>
          <cell r="P1115">
            <v>0</v>
          </cell>
          <cell r="Q1115">
            <v>0</v>
          </cell>
          <cell r="R1115">
            <v>0</v>
          </cell>
          <cell r="S1115">
            <v>0</v>
          </cell>
          <cell r="T1115" t="e">
            <v>#DIV/0!</v>
          </cell>
          <cell r="U1115" t="e">
            <v>#DIV/0!</v>
          </cell>
          <cell r="V1115" t="e">
            <v>#DIV/0!</v>
          </cell>
          <cell r="W1115" t="e">
            <v>#DIV/0!</v>
          </cell>
          <cell r="X1115">
            <v>1.53</v>
          </cell>
          <cell r="Y1115">
            <v>1.3</v>
          </cell>
          <cell r="Z1115" t="str">
            <v>36. xã Phước An-giáp ranh Nhơn Trạch.xlsx</v>
          </cell>
          <cell r="AA1115">
            <v>9400</v>
          </cell>
          <cell r="AB1115">
            <v>3400</v>
          </cell>
          <cell r="AC1115">
            <v>2600</v>
          </cell>
          <cell r="AD1115">
            <v>1800</v>
          </cell>
        </row>
        <row r="1116">
          <cell r="G1116" t="str">
            <v>NT80NT1_D2</v>
          </cell>
          <cell r="H1116" t="str">
            <v>Đoạn từ Hùng Vương xã Long Thọ đến giáp đường cao tốc Bến Lức - Long Thành tại xã Phước An</v>
          </cell>
          <cell r="I1116" t="str">
            <v>Cầu Đồng Môn</v>
          </cell>
          <cell r="K1116" t="str">
            <v xml:space="preserve">Trạm thu phí BOT 319 </v>
          </cell>
          <cell r="L1116">
            <v>6500</v>
          </cell>
          <cell r="M1116">
            <v>2600</v>
          </cell>
          <cell r="N1116">
            <v>2000</v>
          </cell>
          <cell r="O1116">
            <v>1400</v>
          </cell>
          <cell r="P1116">
            <v>0</v>
          </cell>
          <cell r="Q1116">
            <v>0</v>
          </cell>
          <cell r="R1116">
            <v>0</v>
          </cell>
          <cell r="S1116">
            <v>0</v>
          </cell>
          <cell r="T1116" t="e">
            <v>#DIV/0!</v>
          </cell>
          <cell r="U1116" t="e">
            <v>#DIV/0!</v>
          </cell>
          <cell r="V1116" t="e">
            <v>#DIV/0!</v>
          </cell>
          <cell r="W1116" t="e">
            <v>#DIV/0!</v>
          </cell>
          <cell r="X1116">
            <v>1.35</v>
          </cell>
          <cell r="Y1116">
            <v>1.35</v>
          </cell>
          <cell r="Z1116" t="str">
            <v>36. xã Phước An-giáp ranh Nhơn Trạch.xlsx</v>
          </cell>
          <cell r="AA1116">
            <v>8800</v>
          </cell>
          <cell r="AB1116">
            <v>3500</v>
          </cell>
          <cell r="AC1116">
            <v>2700</v>
          </cell>
          <cell r="AD1116">
            <v>1900</v>
          </cell>
        </row>
        <row r="1117">
          <cell r="G1117" t="str">
            <v>NT81NT</v>
          </cell>
          <cell r="H1117" t="str">
            <v>Đường ấp 3 - Khu Bàu Sen xã Phú Thạnh, từ trạm xăng dầu Bảo Uyên đến ngã tư (hết ranh thửa đất số 280 tờ bản đồ số 35, xã Phú Thạnh)</v>
          </cell>
          <cell r="I1117" t="str">
            <v>Vòng xoay đường Trần Phú</v>
          </cell>
          <cell r="K1117" t="str">
            <v>Đường Cao tốc Bến Lức - Long Thành tại xã Phước An</v>
          </cell>
          <cell r="L1117">
            <v>5900</v>
          </cell>
          <cell r="M1117">
            <v>2600</v>
          </cell>
          <cell r="N1117">
            <v>2000</v>
          </cell>
          <cell r="O1117">
            <v>1400</v>
          </cell>
          <cell r="P1117">
            <v>0</v>
          </cell>
          <cell r="Q1117">
            <v>0</v>
          </cell>
          <cell r="R1117">
            <v>0</v>
          </cell>
          <cell r="S1117">
            <v>0</v>
          </cell>
          <cell r="T1117" t="e">
            <v>#DIV/0!</v>
          </cell>
          <cell r="U1117" t="e">
            <v>#DIV/0!</v>
          </cell>
          <cell r="V1117" t="e">
            <v>#DIV/0!</v>
          </cell>
          <cell r="W1117" t="e">
            <v>#DIV/0!</v>
          </cell>
          <cell r="X1117">
            <v>1.6</v>
          </cell>
          <cell r="Y1117">
            <v>1.1799040000000001</v>
          </cell>
          <cell r="Z1117" t="str">
            <v>32. xã Nhơn Trạch - giáp ranh xã Long Thành.xlsx</v>
          </cell>
          <cell r="AA1117">
            <v>7000</v>
          </cell>
          <cell r="AB1117">
            <v>3100</v>
          </cell>
          <cell r="AC1117">
            <v>2400</v>
          </cell>
          <cell r="AD1117">
            <v>1700</v>
          </cell>
        </row>
        <row r="1118">
          <cell r="G1118" t="str">
            <v>NT82NT</v>
          </cell>
          <cell r="H1118" t="str">
            <v>Đường ấp Phước Lương (từ đền thờ Phật mẫu Phú Hữu đến rạch ông Chuốc xã Phú Hữu)</v>
          </cell>
          <cell r="I1118" t="str">
            <v>Vòng xoay đường Trần Phú</v>
          </cell>
          <cell r="K1118" t="str">
            <v>Đường Hùng Vương xã Long Thọ</v>
          </cell>
          <cell r="L1118">
            <v>5500</v>
          </cell>
          <cell r="M1118">
            <v>2200</v>
          </cell>
          <cell r="N1118">
            <v>1800</v>
          </cell>
          <cell r="O1118">
            <v>1400</v>
          </cell>
          <cell r="P1118">
            <v>0</v>
          </cell>
          <cell r="Q1118">
            <v>0</v>
          </cell>
          <cell r="R1118">
            <v>0</v>
          </cell>
          <cell r="S1118">
            <v>0</v>
          </cell>
          <cell r="T1118" t="e">
            <v>#DIV/0!</v>
          </cell>
          <cell r="U1118" t="e">
            <v>#DIV/0!</v>
          </cell>
          <cell r="V1118" t="e">
            <v>#DIV/0!</v>
          </cell>
          <cell r="W1118" t="e">
            <v>#DIV/0!</v>
          </cell>
          <cell r="X1118">
            <v>1.36</v>
          </cell>
          <cell r="Y1118">
            <v>1.2076800000000001</v>
          </cell>
          <cell r="Z1118" t="str">
            <v>15. xã Đại Phước rồi.xlsx</v>
          </cell>
          <cell r="AA1118">
            <v>6600</v>
          </cell>
          <cell r="AB1118">
            <v>2700</v>
          </cell>
          <cell r="AC1118">
            <v>2200</v>
          </cell>
          <cell r="AD1118">
            <v>1700</v>
          </cell>
        </row>
        <row r="1119">
          <cell r="G1119" t="str">
            <v>NT83NT2</v>
          </cell>
          <cell r="H1119" t="str">
            <v>Đường vào công viên tưởng niệm Giồng Sắn tại xã Phú Đông (từ đường Hùng Vương tại xã Phú Đông đến sông Ông Kèo)</v>
          </cell>
          <cell r="I1119" t="str">
            <v>Đường Hùng Vương xã Long Thọ</v>
          </cell>
          <cell r="K1119" t="str">
            <v>Đường Cao tốc Bến Lức - Long Thành tại xã Phước An</v>
          </cell>
          <cell r="L1119">
            <v>5300</v>
          </cell>
          <cell r="M1119">
            <v>2300</v>
          </cell>
          <cell r="N1119">
            <v>1800</v>
          </cell>
          <cell r="O1119">
            <v>1300</v>
          </cell>
          <cell r="P1119">
            <v>0</v>
          </cell>
          <cell r="Q1119">
            <v>0</v>
          </cell>
          <cell r="R1119">
            <v>0</v>
          </cell>
          <cell r="S1119">
            <v>0</v>
          </cell>
          <cell r="T1119" t="e">
            <v>#DIV/0!</v>
          </cell>
          <cell r="U1119" t="e">
            <v>#DIV/0!</v>
          </cell>
          <cell r="V1119" t="e">
            <v>#DIV/0!</v>
          </cell>
          <cell r="W1119" t="e">
            <v>#DIV/0!</v>
          </cell>
          <cell r="X1119">
            <v>1.23</v>
          </cell>
          <cell r="Y1119">
            <v>1.0922400000000001</v>
          </cell>
          <cell r="Z1119" t="str">
            <v>15. xã Đại Phước rồi.xlsx</v>
          </cell>
          <cell r="AA1119">
            <v>5800</v>
          </cell>
          <cell r="AB1119">
            <v>2600</v>
          </cell>
          <cell r="AC1119">
            <v>2000</v>
          </cell>
          <cell r="AD1119">
            <v>1500</v>
          </cell>
        </row>
        <row r="1120">
          <cell r="G1120" t="str">
            <v>NT84NT</v>
          </cell>
          <cell r="H1120" t="str">
            <v>Đường nối từ đường Phạm Thái Bường đến sông ông Thuộc tại xã Phước Khánh</v>
          </cell>
          <cell r="I1120" t="str">
            <v>Trạm xăng dầu Bảo Uyên</v>
          </cell>
          <cell r="K1120" t="str">
            <v>Ngã 4 hết ranh thửa đất số 280 tờ bản đồ số 35 xã Phú Thạnh</v>
          </cell>
          <cell r="L1120">
            <v>5300</v>
          </cell>
          <cell r="M1120">
            <v>2300</v>
          </cell>
          <cell r="N1120">
            <v>1800</v>
          </cell>
          <cell r="O1120">
            <v>1300</v>
          </cell>
          <cell r="P1120">
            <v>0</v>
          </cell>
          <cell r="Q1120">
            <v>0</v>
          </cell>
          <cell r="R1120">
            <v>0</v>
          </cell>
          <cell r="S1120">
            <v>0</v>
          </cell>
          <cell r="T1120" t="e">
            <v>#DIV/0!</v>
          </cell>
          <cell r="U1120" t="e">
            <v>#DIV/0!</v>
          </cell>
          <cell r="V1120" t="e">
            <v>#DIV/0!</v>
          </cell>
          <cell r="W1120" t="e">
            <v>#DIV/0!</v>
          </cell>
          <cell r="X1120">
            <v>1.23</v>
          </cell>
          <cell r="Y1120">
            <v>1.0922400000000001</v>
          </cell>
          <cell r="Z1120" t="str">
            <v>15. xã Đại Phước rồi.xlsx</v>
          </cell>
          <cell r="AA1120">
            <v>5800</v>
          </cell>
          <cell r="AB1120">
            <v>2600</v>
          </cell>
          <cell r="AC1120">
            <v>2000</v>
          </cell>
          <cell r="AD1120">
            <v>1500</v>
          </cell>
        </row>
        <row r="1121">
          <cell r="G1121" t="str">
            <v>NT85NT</v>
          </cell>
          <cell r="H1121" t="str">
            <v>Đường vào Trường THCS Đại Phước nhánh 2, từ đường Lý Thái Tổ đến đường vào Trường THCS Đại Phước (xã Đại Phước) nhánh 1</v>
          </cell>
          <cell r="I1121" t="str">
            <v>Đền thờ Phật mẫu Phú Hữu</v>
          </cell>
          <cell r="K1121" t="str">
            <v>Rạch ông Chuốc xã Phú Hữu</v>
          </cell>
          <cell r="L1121">
            <v>5200</v>
          </cell>
          <cell r="M1121">
            <v>2300</v>
          </cell>
          <cell r="N1121">
            <v>1800</v>
          </cell>
          <cell r="O1121">
            <v>1300</v>
          </cell>
          <cell r="P1121">
            <v>0</v>
          </cell>
          <cell r="Q1121">
            <v>0</v>
          </cell>
          <cell r="R1121">
            <v>0</v>
          </cell>
          <cell r="S1121">
            <v>0</v>
          </cell>
          <cell r="T1121" t="e">
            <v>#DIV/0!</v>
          </cell>
          <cell r="U1121" t="e">
            <v>#DIV/0!</v>
          </cell>
          <cell r="V1121" t="e">
            <v>#DIV/0!</v>
          </cell>
          <cell r="W1121" t="e">
            <v>#DIV/0!</v>
          </cell>
          <cell r="X1121">
            <v>1.33</v>
          </cell>
          <cell r="Y1121">
            <v>1.1810400000000001</v>
          </cell>
          <cell r="Z1121" t="str">
            <v>15. xã Đại Phước rồi.xlsx</v>
          </cell>
          <cell r="AA1121">
            <v>6100</v>
          </cell>
          <cell r="AB1121">
            <v>2700</v>
          </cell>
          <cell r="AC1121">
            <v>2100</v>
          </cell>
          <cell r="AD1121">
            <v>1500</v>
          </cell>
        </row>
        <row r="1122">
          <cell r="G1122" t="str">
            <v>NT86NT2</v>
          </cell>
          <cell r="H1122" t="str">
            <v>Đường vào khu Tái định cư Phú Đông (từ đường Võ Thị Sáu đến đầu ranh Khu tái định cư Phú Đông)</v>
          </cell>
          <cell r="L1122">
            <v>4700</v>
          </cell>
          <cell r="M1122">
            <v>2100</v>
          </cell>
          <cell r="N1122">
            <v>1700</v>
          </cell>
          <cell r="O1122">
            <v>1300</v>
          </cell>
          <cell r="P1122">
            <v>0</v>
          </cell>
          <cell r="Q1122">
            <v>0</v>
          </cell>
          <cell r="R1122">
            <v>0</v>
          </cell>
          <cell r="S1122">
            <v>0</v>
          </cell>
          <cell r="T1122" t="e">
            <v>#DIV/0!</v>
          </cell>
          <cell r="U1122" t="e">
            <v>#DIV/0!</v>
          </cell>
          <cell r="V1122" t="e">
            <v>#DIV/0!</v>
          </cell>
          <cell r="W1122" t="e">
            <v>#DIV/0!</v>
          </cell>
          <cell r="X1122">
            <v>1.38</v>
          </cell>
          <cell r="Y1122">
            <v>1.2254399999999999</v>
          </cell>
          <cell r="Z1122" t="str">
            <v>15. xã Đại Phước rồi.xlsx</v>
          </cell>
          <cell r="AA1122">
            <v>5800</v>
          </cell>
          <cell r="AB1122">
            <v>2600</v>
          </cell>
          <cell r="AC1122">
            <v>2100</v>
          </cell>
          <cell r="AD1122">
            <v>1600</v>
          </cell>
        </row>
        <row r="1123">
          <cell r="G1123" t="str">
            <v>NT87NT1</v>
          </cell>
          <cell r="H1123" t="str">
            <v>Các tuyến đường tại Cù Lao Đại Phước</v>
          </cell>
          <cell r="I1123" t="str">
            <v>Đường Lý Thái Tổ đoạn từ cầu Phước Thiền đến đường vào khu tái định cư Phước Thiền</v>
          </cell>
          <cell r="K1123" t="str">
            <v>Trạm thu phí BOT 319 nối dài</v>
          </cell>
        </row>
        <row r="1124">
          <cell r="G1124" t="str">
            <v>NT87NT_D1</v>
          </cell>
          <cell r="H1124" t="str">
            <v>Đường trục trung tâm cù lao Đại Phước</v>
          </cell>
          <cell r="I1124" t="str">
            <v>Đường Lý Thái Tổ đoạn từ cầu Phước Thiền đến đường vào khu tái định cư Phước Thiền</v>
          </cell>
          <cell r="K1124" t="str">
            <v>Cầu Đồng Môn</v>
          </cell>
          <cell r="L1124">
            <v>12000</v>
          </cell>
          <cell r="P1124">
            <v>0</v>
          </cell>
          <cell r="Q1124">
            <v>0</v>
          </cell>
          <cell r="R1124">
            <v>0</v>
          </cell>
          <cell r="S1124">
            <v>0</v>
          </cell>
          <cell r="T1124" t="e">
            <v>#DIV/0!</v>
          </cell>
          <cell r="U1124" t="e">
            <v>#DIV/0!</v>
          </cell>
          <cell r="V1124" t="e">
            <v>#DIV/0!</v>
          </cell>
          <cell r="W1124" t="e">
            <v>#DIV/0!</v>
          </cell>
          <cell r="X1124">
            <v>1.1000000000000001</v>
          </cell>
          <cell r="Y1124">
            <v>1</v>
          </cell>
          <cell r="Z1124" t="str">
            <v>15. xã Đại Phước rồi.xlsx</v>
          </cell>
          <cell r="AA1124">
            <v>12000</v>
          </cell>
          <cell r="AB1124">
            <v>0</v>
          </cell>
          <cell r="AC1124">
            <v>0</v>
          </cell>
          <cell r="AD1124">
            <v>0</v>
          </cell>
        </row>
        <row r="1125">
          <cell r="G1125" t="str">
            <v>NT87NT_D2</v>
          </cell>
          <cell r="H1125" t="str">
            <v>Đường D1, D2, D3, D4, A9, A10</v>
          </cell>
          <cell r="I1125" t="str">
            <v>Cầu Đồng Môn</v>
          </cell>
          <cell r="K1125" t="str">
            <v xml:space="preserve">Trạm thu phí BOT 319 </v>
          </cell>
          <cell r="L1125">
            <v>11000</v>
          </cell>
          <cell r="P1125">
            <v>0</v>
          </cell>
          <cell r="Q1125">
            <v>0</v>
          </cell>
          <cell r="R1125">
            <v>0</v>
          </cell>
          <cell r="S1125">
            <v>0</v>
          </cell>
          <cell r="T1125" t="e">
            <v>#DIV/0!</v>
          </cell>
          <cell r="U1125" t="e">
            <v>#DIV/0!</v>
          </cell>
          <cell r="V1125" t="e">
            <v>#DIV/0!</v>
          </cell>
          <cell r="W1125" t="e">
            <v>#DIV/0!</v>
          </cell>
          <cell r="X1125">
            <v>1.1000000000000001</v>
          </cell>
          <cell r="Y1125">
            <v>1</v>
          </cell>
          <cell r="Z1125" t="str">
            <v>15. xã Đại Phước rồi.xlsx</v>
          </cell>
          <cell r="AA1125">
            <v>11000</v>
          </cell>
          <cell r="AB1125">
            <v>0</v>
          </cell>
          <cell r="AC1125">
            <v>0</v>
          </cell>
          <cell r="AD1125">
            <v>0</v>
          </cell>
        </row>
        <row r="1126">
          <cell r="G1126" t="str">
            <v>NT87NT_D3</v>
          </cell>
          <cell r="H1126" t="str">
            <v>Các đường còn lại</v>
          </cell>
          <cell r="L1126">
            <v>9000</v>
          </cell>
          <cell r="P1126">
            <v>0</v>
          </cell>
          <cell r="Q1126">
            <v>0</v>
          </cell>
          <cell r="R1126">
            <v>0</v>
          </cell>
          <cell r="S1126">
            <v>0</v>
          </cell>
          <cell r="T1126" t="e">
            <v>#DIV/0!</v>
          </cell>
          <cell r="U1126" t="e">
            <v>#DIV/0!</v>
          </cell>
          <cell r="V1126" t="e">
            <v>#DIV/0!</v>
          </cell>
          <cell r="W1126" t="e">
            <v>#DIV/0!</v>
          </cell>
          <cell r="X1126">
            <v>1.1000000000000001</v>
          </cell>
          <cell r="Y1126">
            <v>1</v>
          </cell>
          <cell r="Z1126" t="str">
            <v>15. xã Đại Phước rồi.xlsx</v>
          </cell>
          <cell r="AA1126">
            <v>9000</v>
          </cell>
          <cell r="AB1126">
            <v>0</v>
          </cell>
          <cell r="AC1126">
            <v>0</v>
          </cell>
          <cell r="AD1126">
            <v>0</v>
          </cell>
        </row>
        <row r="1127">
          <cell r="G1127" t="str">
            <v>LK</v>
          </cell>
          <cell r="H1127" t="str">
            <v>THÀNH PHỐ LONG KHÁNH</v>
          </cell>
        </row>
        <row r="1128">
          <cell r="G1128" t="str">
            <v>LK1NT1</v>
          </cell>
          <cell r="H1128" t="str">
            <v xml:space="preserve">Quốc lộ 56 (đoạn qua xã Hàng Gòn, từ ranh xã Hàng Gòn đến ranh huyện Cẩm Mỹ) </v>
          </cell>
          <cell r="I1128" t="str">
            <v>Từ đầu Cầu Bình Lộc</v>
          </cell>
          <cell r="K1128" t="str">
            <v>Giáp UBND xã Bình Lộc</v>
          </cell>
          <cell r="L1128">
            <v>2600</v>
          </cell>
          <cell r="M1128">
            <v>1100</v>
          </cell>
          <cell r="N1128">
            <v>730</v>
          </cell>
          <cell r="O1128">
            <v>560</v>
          </cell>
          <cell r="P1128">
            <v>0</v>
          </cell>
          <cell r="Q1128">
            <v>0</v>
          </cell>
          <cell r="R1128">
            <v>0</v>
          </cell>
          <cell r="S1128">
            <v>0</v>
          </cell>
          <cell r="T1128" t="e">
            <v>#DIV/0!</v>
          </cell>
          <cell r="U1128" t="e">
            <v>#DIV/0!</v>
          </cell>
          <cell r="V1128" t="e">
            <v>#DIV/0!</v>
          </cell>
          <cell r="W1128" t="e">
            <v>#DIV/0!</v>
          </cell>
          <cell r="X1128">
            <v>2.6</v>
          </cell>
          <cell r="Y1128">
            <v>1.3</v>
          </cell>
          <cell r="Z1128" t="str">
            <v>22. phường Hàng Gòn.xlsx</v>
          </cell>
          <cell r="AA1128">
            <v>3400</v>
          </cell>
          <cell r="AB1128">
            <v>1400</v>
          </cell>
          <cell r="AC1128">
            <v>950</v>
          </cell>
          <cell r="AD1128">
            <v>730</v>
          </cell>
        </row>
        <row r="1129">
          <cell r="G1129" t="str">
            <v>LK2NT2</v>
          </cell>
          <cell r="H1129" t="str">
            <v xml:space="preserve">Đường Lê A </v>
          </cell>
          <cell r="I1129" t="str">
            <v>Từ đầu Cầu Bình Lộc</v>
          </cell>
          <cell r="K1129" t="str">
            <v>Ngã ba Đài tưởng niệm</v>
          </cell>
        </row>
        <row r="1130">
          <cell r="G1130" t="str">
            <v>LK2NT2_D1</v>
          </cell>
          <cell r="H1130" t="str">
            <v xml:space="preserve">Đoạn từ cầu Bình Lộc đến giáp ngã ba Đài tưởng niệm </v>
          </cell>
          <cell r="I1130" t="str">
            <v>Ngã ba Đài tưởng niệm</v>
          </cell>
          <cell r="K1130" t="str">
            <v>Giáp UBND xã Bình Lộc</v>
          </cell>
          <cell r="L1130">
            <v>2000</v>
          </cell>
          <cell r="M1130">
            <v>900</v>
          </cell>
          <cell r="N1130">
            <v>590</v>
          </cell>
          <cell r="O1130">
            <v>420</v>
          </cell>
          <cell r="P1130">
            <v>0</v>
          </cell>
          <cell r="Q1130">
            <v>0</v>
          </cell>
          <cell r="R1130">
            <v>0</v>
          </cell>
          <cell r="S1130">
            <v>0</v>
          </cell>
          <cell r="T1130" t="e">
            <v>#DIV/0!</v>
          </cell>
          <cell r="U1130" t="e">
            <v>#DIV/0!</v>
          </cell>
          <cell r="V1130" t="e">
            <v>#DIV/0!</v>
          </cell>
          <cell r="W1130" t="e">
            <v>#DIV/0!</v>
          </cell>
          <cell r="X1130">
            <v>2.2000000000000002</v>
          </cell>
          <cell r="Y1130">
            <v>1.1000000000000001</v>
          </cell>
          <cell r="Z1130" t="str">
            <v>12. phường Bình Lộc.xlsx</v>
          </cell>
          <cell r="AA1130">
            <v>2200</v>
          </cell>
          <cell r="AB1130">
            <v>1000</v>
          </cell>
          <cell r="AC1130">
            <v>660</v>
          </cell>
          <cell r="AD1130">
            <v>470</v>
          </cell>
        </row>
        <row r="1131">
          <cell r="G1131" t="str">
            <v>LK2NT2_D2</v>
          </cell>
          <cell r="H1131" t="str">
            <v xml:space="preserve">Đoạn từ ngã ba Đài tưởng niệm đến giáp trụ sở UBND xã Bình Lộc </v>
          </cell>
          <cell r="I1131" t="str">
            <v>Trụ sở UBND xã Bình Lộc</v>
          </cell>
          <cell r="K1131" t="str">
            <v>ấp Tín Nghĩa Xã Xuân Thiện, huyện Thống Nhất</v>
          </cell>
          <cell r="L1131">
            <v>1800</v>
          </cell>
          <cell r="M1131">
            <v>800</v>
          </cell>
          <cell r="N1131">
            <v>590</v>
          </cell>
          <cell r="O1131">
            <v>420</v>
          </cell>
          <cell r="P1131">
            <v>0</v>
          </cell>
          <cell r="Q1131">
            <v>0</v>
          </cell>
          <cell r="R1131">
            <v>0</v>
          </cell>
          <cell r="S1131">
            <v>0</v>
          </cell>
          <cell r="T1131" t="e">
            <v>#DIV/0!</v>
          </cell>
          <cell r="U1131" t="e">
            <v>#DIV/0!</v>
          </cell>
          <cell r="V1131" t="e">
            <v>#DIV/0!</v>
          </cell>
          <cell r="W1131" t="e">
            <v>#DIV/0!</v>
          </cell>
          <cell r="X1131">
            <v>2.2000000000000002</v>
          </cell>
          <cell r="Y1131">
            <v>1.1000000000000001</v>
          </cell>
          <cell r="Z1131" t="str">
            <v>12. phường Bình Lộc.xlsx</v>
          </cell>
          <cell r="AA1131">
            <v>2000</v>
          </cell>
          <cell r="AB1131">
            <v>900</v>
          </cell>
          <cell r="AC1131">
            <v>660</v>
          </cell>
          <cell r="AD1131">
            <v>470</v>
          </cell>
        </row>
        <row r="1132">
          <cell r="G1132" t="str">
            <v>LK3NT2</v>
          </cell>
          <cell r="H1132" t="str">
            <v>Đường ấp 3 xã Bình Lộc, từ đầu trụ sở UBND xã Bình Lộc đến giáp ấp Tín Nghĩa, xã Xuân Thiện, huyện Thống Nhất</v>
          </cell>
          <cell r="I1132" t="str">
            <v>Ngã ba Đài tưởng niệm</v>
          </cell>
          <cell r="K1132" t="str">
            <v>Giáp cầu Ba Cao</v>
          </cell>
          <cell r="L1132">
            <v>1500</v>
          </cell>
          <cell r="M1132">
            <v>750</v>
          </cell>
          <cell r="N1132">
            <v>580</v>
          </cell>
          <cell r="O1132">
            <v>420</v>
          </cell>
          <cell r="P1132">
            <v>0</v>
          </cell>
          <cell r="Q1132">
            <v>0</v>
          </cell>
          <cell r="R1132">
            <v>0</v>
          </cell>
          <cell r="S1132">
            <v>0</v>
          </cell>
          <cell r="T1132" t="e">
            <v>#DIV/0!</v>
          </cell>
          <cell r="U1132" t="e">
            <v>#DIV/0!</v>
          </cell>
          <cell r="V1132" t="e">
            <v>#DIV/0!</v>
          </cell>
          <cell r="W1132" t="e">
            <v>#DIV/0!</v>
          </cell>
          <cell r="X1132">
            <v>2.5</v>
          </cell>
          <cell r="Y1132">
            <v>1.25</v>
          </cell>
          <cell r="Z1132" t="str">
            <v>12. phường Bình Lộc.xlsx</v>
          </cell>
          <cell r="AA1132">
            <v>1900</v>
          </cell>
          <cell r="AB1132">
            <v>940</v>
          </cell>
          <cell r="AC1132">
            <v>730</v>
          </cell>
          <cell r="AD1132">
            <v>530</v>
          </cell>
        </row>
        <row r="1133">
          <cell r="G1133" t="str">
            <v>LK4NT2</v>
          </cell>
          <cell r="H1133" t="str">
            <v>Đường Bình Lộc - Tín Nghĩa, từ ngã ba Đài tưởng niệm đến giáp cầu Ba Cao</v>
          </cell>
          <cell r="I1133" t="str">
            <v>Ranh xã Bình Lộc</v>
          </cell>
          <cell r="K1133" t="str">
            <v>Ranh xã Xuân Thiện huyện Thống Nhất</v>
          </cell>
          <cell r="L1133">
            <v>1400</v>
          </cell>
          <cell r="M1133">
            <v>700</v>
          </cell>
          <cell r="N1133">
            <v>580</v>
          </cell>
          <cell r="O1133">
            <v>420</v>
          </cell>
          <cell r="P1133">
            <v>0</v>
          </cell>
          <cell r="Q1133">
            <v>0</v>
          </cell>
          <cell r="R1133">
            <v>0</v>
          </cell>
          <cell r="S1133">
            <v>0</v>
          </cell>
          <cell r="T1133" t="e">
            <v>#DIV/0!</v>
          </cell>
          <cell r="U1133" t="e">
            <v>#DIV/0!</v>
          </cell>
          <cell r="V1133" t="e">
            <v>#DIV/0!</v>
          </cell>
          <cell r="W1133" t="e">
            <v>#DIV/0!</v>
          </cell>
          <cell r="X1133">
            <v>2.5</v>
          </cell>
          <cell r="Y1133">
            <v>1.25</v>
          </cell>
          <cell r="Z1133" t="str">
            <v>12. phường Bình Lộc.xlsx</v>
          </cell>
          <cell r="AA1133">
            <v>1800</v>
          </cell>
          <cell r="AB1133">
            <v>880</v>
          </cell>
          <cell r="AC1133">
            <v>730</v>
          </cell>
          <cell r="AD1133">
            <v>530</v>
          </cell>
        </row>
        <row r="1134">
          <cell r="G1134" t="str">
            <v>LK5NT1</v>
          </cell>
          <cell r="H1134" t="str">
            <v>Đường tỉnh 770 (đường Suối Tre-Bình Lộc cũ), từ ranh xã Bình Lộc đến ranh xã Xuân Thiện - huyện Thống Nhất</v>
          </cell>
          <cell r="I1134" t="str">
            <v>Đường Lê A</v>
          </cell>
          <cell r="K1134" t="str">
            <v>Ranh giới Huyện Định Quán</v>
          </cell>
          <cell r="L1134">
            <v>1500</v>
          </cell>
          <cell r="M1134">
            <v>850</v>
          </cell>
          <cell r="N1134">
            <v>600</v>
          </cell>
          <cell r="O1134">
            <v>420</v>
          </cell>
          <cell r="P1134">
            <v>0</v>
          </cell>
          <cell r="Q1134">
            <v>0</v>
          </cell>
          <cell r="R1134">
            <v>0</v>
          </cell>
          <cell r="S1134">
            <v>0</v>
          </cell>
          <cell r="T1134" t="e">
            <v>#DIV/0!</v>
          </cell>
          <cell r="U1134" t="e">
            <v>#DIV/0!</v>
          </cell>
          <cell r="V1134" t="e">
            <v>#DIV/0!</v>
          </cell>
          <cell r="W1134" t="e">
            <v>#DIV/0!</v>
          </cell>
          <cell r="X1134">
            <v>7.04</v>
          </cell>
          <cell r="Y1134">
            <v>1.5649599751646452</v>
          </cell>
          <cell r="Z1134" t="e">
            <v>#N/A</v>
          </cell>
          <cell r="AA1134">
            <v>2300</v>
          </cell>
          <cell r="AB1134">
            <v>1300</v>
          </cell>
          <cell r="AC1134">
            <v>940</v>
          </cell>
          <cell r="AD1134">
            <v>660</v>
          </cell>
        </row>
        <row r="1135">
          <cell r="G1135" t="str">
            <v>LK6NT2</v>
          </cell>
          <cell r="H1135" t="str">
            <v xml:space="preserve">Đường Bình Lộc - Cây Da (từ đường Lê A đến giáp ranh huyện Định Quán) </v>
          </cell>
          <cell r="I1135" t="str">
            <v>Đường Lê A</v>
          </cell>
          <cell r="K1135" t="str">
            <v>Đường Bình Lộc Bảo Quang</v>
          </cell>
        </row>
        <row r="1136">
          <cell r="G1136" t="str">
            <v>LK6NT2_D1</v>
          </cell>
          <cell r="H1136" t="str">
            <v xml:space="preserve">Đoạn từ đường Lê A đến đường Bình Lộc - Bảo Quang </v>
          </cell>
          <cell r="I1136" t="str">
            <v>Đường Bình Lộc Bảo Quang</v>
          </cell>
          <cell r="K1136" t="str">
            <v>Ranh giới Huyện Định Quán</v>
          </cell>
          <cell r="L1136">
            <v>1400</v>
          </cell>
          <cell r="M1136">
            <v>700</v>
          </cell>
          <cell r="N1136">
            <v>580</v>
          </cell>
          <cell r="O1136">
            <v>420</v>
          </cell>
          <cell r="P1136">
            <v>0</v>
          </cell>
          <cell r="Q1136">
            <v>0</v>
          </cell>
          <cell r="R1136">
            <v>0</v>
          </cell>
          <cell r="S1136">
            <v>0</v>
          </cell>
          <cell r="T1136" t="e">
            <v>#DIV/0!</v>
          </cell>
          <cell r="U1136" t="e">
            <v>#DIV/0!</v>
          </cell>
          <cell r="V1136" t="e">
            <v>#DIV/0!</v>
          </cell>
          <cell r="W1136" t="e">
            <v>#DIV/0!</v>
          </cell>
          <cell r="X1136">
            <v>2.4</v>
          </cell>
          <cell r="Y1136">
            <v>1.2</v>
          </cell>
          <cell r="Z1136" t="str">
            <v>12. phường Bình Lộc.xlsx</v>
          </cell>
          <cell r="AA1136">
            <v>1700</v>
          </cell>
          <cell r="AB1136">
            <v>840</v>
          </cell>
          <cell r="AC1136">
            <v>700</v>
          </cell>
          <cell r="AD1136">
            <v>500</v>
          </cell>
        </row>
        <row r="1137">
          <cell r="G1137" t="str">
            <v>LK6NT2_D2</v>
          </cell>
          <cell r="H1137" t="str">
            <v>Đoạn còn lại, từ đường Bình Lộc Bảo Quang đến ranh giới huyện Định Quán</v>
          </cell>
          <cell r="I1137" t="str">
            <v>Đường Bình Lộc cây Da</v>
          </cell>
          <cell r="K1137" t="str">
            <v>Ranh Huyện Xuân Lộc</v>
          </cell>
          <cell r="L1137">
            <v>1400</v>
          </cell>
          <cell r="M1137">
            <v>700</v>
          </cell>
          <cell r="N1137">
            <v>580</v>
          </cell>
          <cell r="O1137">
            <v>400</v>
          </cell>
          <cell r="P1137">
            <v>0</v>
          </cell>
          <cell r="Q1137">
            <v>0</v>
          </cell>
          <cell r="R1137">
            <v>0</v>
          </cell>
          <cell r="S1137">
            <v>0</v>
          </cell>
          <cell r="T1137" t="e">
            <v>#DIV/0!</v>
          </cell>
          <cell r="U1137" t="e">
            <v>#DIV/0!</v>
          </cell>
          <cell r="V1137" t="e">
            <v>#DIV/0!</v>
          </cell>
          <cell r="W1137" t="e">
            <v>#DIV/0!</v>
          </cell>
          <cell r="X1137">
            <v>2.4</v>
          </cell>
          <cell r="Y1137">
            <v>1.2</v>
          </cell>
          <cell r="Z1137" t="str">
            <v>12. phường Bình Lộc.xlsx</v>
          </cell>
          <cell r="AA1137">
            <v>1700</v>
          </cell>
          <cell r="AB1137">
            <v>840</v>
          </cell>
          <cell r="AC1137">
            <v>700</v>
          </cell>
          <cell r="AD1137">
            <v>480</v>
          </cell>
        </row>
        <row r="1138">
          <cell r="G1138" t="str">
            <v>LK7NT</v>
          </cell>
          <cell r="H1138" t="str">
            <v>Đường Bình Lộc đi ấp Bàu Cối xã Xuân Bắc (từ đường Bình Lộc - Cây Da đến giáp ranh huyện Xuân Lộc)</v>
          </cell>
          <cell r="I1138" t="str">
            <v>Ranh Phường Bảo Vinh</v>
          </cell>
          <cell r="K1138" t="str">
            <v>Ranh xã Xuân Bắc</v>
          </cell>
          <cell r="L1138">
            <v>1100</v>
          </cell>
          <cell r="M1138">
            <v>550</v>
          </cell>
          <cell r="N1138">
            <v>480</v>
          </cell>
          <cell r="O1138">
            <v>400</v>
          </cell>
          <cell r="P1138">
            <v>0</v>
          </cell>
          <cell r="Q1138">
            <v>0</v>
          </cell>
          <cell r="R1138">
            <v>0</v>
          </cell>
          <cell r="S1138">
            <v>0</v>
          </cell>
          <cell r="T1138" t="e">
            <v>#DIV/0!</v>
          </cell>
          <cell r="U1138" t="e">
            <v>#DIV/0!</v>
          </cell>
          <cell r="V1138" t="e">
            <v>#DIV/0!</v>
          </cell>
          <cell r="W1138" t="e">
            <v>#DIV/0!</v>
          </cell>
          <cell r="X1138">
            <v>2.2999999999999998</v>
          </cell>
          <cell r="Y1138">
            <v>1.2659090909090909</v>
          </cell>
          <cell r="Z1138" t="str">
            <v>11. phường Bảo Vinh.xlsx</v>
          </cell>
          <cell r="AA1138">
            <v>1400</v>
          </cell>
          <cell r="AB1138">
            <v>700</v>
          </cell>
          <cell r="AC1138">
            <v>610</v>
          </cell>
          <cell r="AD1138">
            <v>510</v>
          </cell>
        </row>
        <row r="1139">
          <cell r="G1139" t="str">
            <v>LK8NT2</v>
          </cell>
          <cell r="H1139" t="str">
            <v xml:space="preserve">Đường Suối Chồn - Bàu Cối </v>
          </cell>
          <cell r="I1139" t="str">
            <v>Ranh Phường Bảo Vinh</v>
          </cell>
          <cell r="K1139" t="str">
            <v>Giáp chùa Quảng Hạnh Tự</v>
          </cell>
        </row>
        <row r="1140">
          <cell r="G1140" t="str">
            <v>LK8NT2_D1</v>
          </cell>
          <cell r="H1140" t="str">
            <v xml:space="preserve">Đoạn từ giáp ranh phường Bảo Vinh đến hết ranh chùa Quảng Hạnh Tự </v>
          </cell>
          <cell r="I1140" t="str">
            <v>Chùa Quảng Hạnh Tự</v>
          </cell>
          <cell r="K1140" t="str">
            <v>Giáp Cơ sở Thủ Mây</v>
          </cell>
          <cell r="L1140">
            <v>1500</v>
          </cell>
          <cell r="M1140">
            <v>750</v>
          </cell>
          <cell r="N1140">
            <v>590</v>
          </cell>
          <cell r="O1140">
            <v>400</v>
          </cell>
          <cell r="P1140">
            <v>0</v>
          </cell>
          <cell r="Q1140">
            <v>0</v>
          </cell>
          <cell r="R1140">
            <v>0</v>
          </cell>
          <cell r="S1140">
            <v>0</v>
          </cell>
          <cell r="T1140" t="e">
            <v>#DIV/0!</v>
          </cell>
          <cell r="U1140" t="e">
            <v>#DIV/0!</v>
          </cell>
          <cell r="V1140" t="e">
            <v>#DIV/0!</v>
          </cell>
          <cell r="W1140" t="e">
            <v>#DIV/0!</v>
          </cell>
          <cell r="X1140">
            <v>7.04</v>
          </cell>
          <cell r="Y1140">
            <v>1.5649599751646452</v>
          </cell>
          <cell r="Z1140" t="e">
            <v>#N/A</v>
          </cell>
          <cell r="AA1140">
            <v>2300</v>
          </cell>
          <cell r="AB1140">
            <v>1200</v>
          </cell>
          <cell r="AC1140">
            <v>920</v>
          </cell>
          <cell r="AD1140">
            <v>630</v>
          </cell>
        </row>
        <row r="1141">
          <cell r="G1141" t="str">
            <v>LK8NT2_D2</v>
          </cell>
          <cell r="H1141" t="str">
            <v xml:space="preserve">Đoạn từ chùa Quảng Hạnh Tự đến hết cơ sở Thủ Mây </v>
          </cell>
          <cell r="I1141" t="str">
            <v>Cơ sở Thủ Mây</v>
          </cell>
          <cell r="K1141" t="str">
            <v>Ranh xã Xuân Bắc</v>
          </cell>
          <cell r="L1141">
            <v>1600</v>
          </cell>
          <cell r="M1141">
            <v>800</v>
          </cell>
          <cell r="N1141">
            <v>590</v>
          </cell>
          <cell r="O1141">
            <v>400</v>
          </cell>
          <cell r="P1141">
            <v>0</v>
          </cell>
          <cell r="Q1141">
            <v>0</v>
          </cell>
          <cell r="R1141">
            <v>0</v>
          </cell>
          <cell r="S1141">
            <v>0</v>
          </cell>
          <cell r="T1141" t="e">
            <v>#DIV/0!</v>
          </cell>
          <cell r="U1141" t="e">
            <v>#DIV/0!</v>
          </cell>
          <cell r="V1141" t="e">
            <v>#DIV/0!</v>
          </cell>
          <cell r="W1141" t="e">
            <v>#DIV/0!</v>
          </cell>
          <cell r="X1141">
            <v>1.5649599751646452</v>
          </cell>
          <cell r="Y1141">
            <v>1.2</v>
          </cell>
          <cell r="Z1141" t="str">
            <v>11. phường Bảo Vinh.xlsx</v>
          </cell>
          <cell r="AA1141">
            <v>1900</v>
          </cell>
          <cell r="AB1141">
            <v>900</v>
          </cell>
          <cell r="AC1141">
            <v>660</v>
          </cell>
          <cell r="AD1141">
            <v>450</v>
          </cell>
        </row>
        <row r="1142">
          <cell r="G1142" t="str">
            <v>LK8NT2_D3</v>
          </cell>
          <cell r="H1142" t="str">
            <v xml:space="preserve">Đoạn từ cơ sở Thủ Mây đến giáp ranh xã Xuân Bắc </v>
          </cell>
          <cell r="I1142" t="str">
            <v>Đường vào chùa Liễu Không</v>
          </cell>
          <cell r="K1142" t="str">
            <v>đường Bảo Quang- Bàu Cối</v>
          </cell>
          <cell r="L1142">
            <v>1500</v>
          </cell>
          <cell r="M1142">
            <v>720</v>
          </cell>
          <cell r="N1142">
            <v>500</v>
          </cell>
          <cell r="O1142">
            <v>400</v>
          </cell>
          <cell r="P1142">
            <v>0</v>
          </cell>
          <cell r="Q1142">
            <v>0</v>
          </cell>
          <cell r="R1142">
            <v>0</v>
          </cell>
          <cell r="S1142">
            <v>0</v>
          </cell>
          <cell r="T1142" t="e">
            <v>#DIV/0!</v>
          </cell>
          <cell r="U1142" t="e">
            <v>#DIV/0!</v>
          </cell>
          <cell r="V1142" t="e">
            <v>#DIV/0!</v>
          </cell>
          <cell r="W1142" t="e">
            <v>#DIV/0!</v>
          </cell>
          <cell r="X1142">
            <v>1.5649599751646452</v>
          </cell>
          <cell r="Y1142">
            <v>1.2</v>
          </cell>
          <cell r="Z1142" t="str">
            <v>11. phường Bảo Vinh.xlsx</v>
          </cell>
          <cell r="AA1142">
            <v>1800</v>
          </cell>
          <cell r="AB1142">
            <v>810</v>
          </cell>
          <cell r="AC1142">
            <v>560</v>
          </cell>
          <cell r="AD1142">
            <v>450</v>
          </cell>
        </row>
        <row r="1143">
          <cell r="G1143" t="str">
            <v>LK9NT2</v>
          </cell>
          <cell r="H1143" t="str">
            <v>Đường Bảo Vinh - Bảo Quang (đoạn qua xã Bảo Quang), từ đường vào chùa Liễu Không đến đường Bảo Quang- Bàu Cối</v>
          </cell>
          <cell r="I1143" t="str">
            <v>UBND xã Bảo Quang</v>
          </cell>
          <cell r="K1143" t="str">
            <v>Đường Suối Chồn -Bàu Cối</v>
          </cell>
          <cell r="L1143">
            <v>1200</v>
          </cell>
          <cell r="M1143">
            <v>600</v>
          </cell>
          <cell r="N1143">
            <v>500</v>
          </cell>
          <cell r="O1143">
            <v>400</v>
          </cell>
          <cell r="P1143">
            <v>0</v>
          </cell>
          <cell r="Q1143">
            <v>0</v>
          </cell>
          <cell r="R1143">
            <v>0</v>
          </cell>
          <cell r="S1143">
            <v>0</v>
          </cell>
          <cell r="T1143" t="e">
            <v>#DIV/0!</v>
          </cell>
          <cell r="U1143" t="e">
            <v>#DIV/0!</v>
          </cell>
          <cell r="V1143" t="e">
            <v>#DIV/0!</v>
          </cell>
          <cell r="W1143" t="e">
            <v>#DIV/0!</v>
          </cell>
          <cell r="X1143">
            <v>10</v>
          </cell>
          <cell r="Y1143">
            <v>1.5649599751646452</v>
          </cell>
          <cell r="Z1143" t="e">
            <v>#N/A</v>
          </cell>
          <cell r="AA1143">
            <v>1900</v>
          </cell>
          <cell r="AB1143">
            <v>940</v>
          </cell>
          <cell r="AC1143">
            <v>780</v>
          </cell>
          <cell r="AD1143">
            <v>630</v>
          </cell>
        </row>
        <row r="1144">
          <cell r="G1144" t="str">
            <v>LK10NT2</v>
          </cell>
          <cell r="H1144" t="str">
            <v>Đường Bảo Quang - Bàu Cối (đường 18 gia đình Bàu Cối cũ)</v>
          </cell>
          <cell r="I1144" t="str">
            <v>UBND xã Bảo Quang</v>
          </cell>
          <cell r="K1144" t="str">
            <v>Ngã ba tiếp giáp đường Bảo Vinh-Bảo Quang</v>
          </cell>
        </row>
        <row r="1145">
          <cell r="G1145" t="str">
            <v>LK10NT2_D1</v>
          </cell>
          <cell r="H1145" t="str">
            <v xml:space="preserve">Đoạn từ UBND xã Bảo Quang đến ngã ba tiếp giáp đường Bảo Vinh - Bảo Quang </v>
          </cell>
          <cell r="I1145" t="str">
            <v>Ngã ba tiếp giáp đường Bảo Vinh-Bảo Quang</v>
          </cell>
          <cell r="K1145" t="str">
            <v>Đường Suối Chồn -Bàu Cối</v>
          </cell>
          <cell r="L1145">
            <v>1500</v>
          </cell>
          <cell r="M1145">
            <v>720</v>
          </cell>
          <cell r="N1145">
            <v>590</v>
          </cell>
          <cell r="O1145">
            <v>400</v>
          </cell>
          <cell r="P1145">
            <v>0</v>
          </cell>
          <cell r="Q1145">
            <v>0</v>
          </cell>
          <cell r="R1145">
            <v>0</v>
          </cell>
          <cell r="S1145">
            <v>0</v>
          </cell>
          <cell r="T1145" t="e">
            <v>#DIV/0!</v>
          </cell>
          <cell r="U1145" t="e">
            <v>#DIV/0!</v>
          </cell>
          <cell r="V1145" t="e">
            <v>#DIV/0!</v>
          </cell>
          <cell r="W1145" t="e">
            <v>#DIV/0!</v>
          </cell>
          <cell r="X1145">
            <v>1.5649599751646452</v>
          </cell>
          <cell r="Y1145">
            <v>1.2</v>
          </cell>
          <cell r="Z1145" t="str">
            <v>11. phường Bảo Vinh.xlsx</v>
          </cell>
          <cell r="AA1145">
            <v>1800</v>
          </cell>
          <cell r="AB1145">
            <v>810</v>
          </cell>
          <cell r="AC1145">
            <v>660</v>
          </cell>
          <cell r="AD1145">
            <v>450</v>
          </cell>
        </row>
        <row r="1146">
          <cell r="G1146" t="str">
            <v>LK10NT2_D2</v>
          </cell>
          <cell r="H1146" t="str">
            <v xml:space="preserve">Đoạn từ ngã ba tiếp giáp đường Bảo Vinh - Bảo Quang đến đường Suối Chồn - Bàu Cối </v>
          </cell>
          <cell r="I1146" t="str">
            <v>UBND xã Bảo Quang</v>
          </cell>
          <cell r="K1146" t="str">
            <v>Ranh xã Xuân Bắc</v>
          </cell>
          <cell r="L1146">
            <v>1200</v>
          </cell>
          <cell r="M1146">
            <v>600</v>
          </cell>
          <cell r="N1146">
            <v>500</v>
          </cell>
          <cell r="O1146">
            <v>400</v>
          </cell>
          <cell r="P1146">
            <v>0</v>
          </cell>
          <cell r="Q1146">
            <v>0</v>
          </cell>
          <cell r="R1146">
            <v>0</v>
          </cell>
          <cell r="S1146">
            <v>0</v>
          </cell>
          <cell r="T1146" t="e">
            <v>#DIV/0!</v>
          </cell>
          <cell r="U1146" t="e">
            <v>#DIV/0!</v>
          </cell>
          <cell r="V1146" t="e">
            <v>#DIV/0!</v>
          </cell>
          <cell r="W1146" t="e">
            <v>#DIV/0!</v>
          </cell>
          <cell r="X1146">
            <v>1.5649599751646452</v>
          </cell>
          <cell r="Y1146">
            <v>1.2</v>
          </cell>
          <cell r="Z1146" t="str">
            <v>11. phường Bảo Vinh.xlsx</v>
          </cell>
          <cell r="AA1146">
            <v>1400</v>
          </cell>
          <cell r="AB1146">
            <v>670</v>
          </cell>
          <cell r="AC1146">
            <v>560</v>
          </cell>
          <cell r="AD1146">
            <v>450</v>
          </cell>
        </row>
        <row r="1147">
          <cell r="G1147" t="str">
            <v>LK11NT2</v>
          </cell>
          <cell r="H1147" t="str">
            <v>Đường Bảo Quang - Xuân Bắc, từ UBND xã Bảo Quang đến giáp ranh xã Xuân Bắc</v>
          </cell>
          <cell r="I1147" t="str">
            <v>Đường Ruộng Tre - Thọ An</v>
          </cell>
          <cell r="K1147" t="str">
            <v>Đường Bảo Quang - Xuân Bắc</v>
          </cell>
          <cell r="L1147">
            <v>1500</v>
          </cell>
          <cell r="M1147">
            <v>720</v>
          </cell>
          <cell r="N1147">
            <v>590</v>
          </cell>
          <cell r="O1147">
            <v>400</v>
          </cell>
          <cell r="P1147">
            <v>0</v>
          </cell>
          <cell r="Q1147">
            <v>0</v>
          </cell>
          <cell r="R1147">
            <v>0</v>
          </cell>
          <cell r="S1147">
            <v>0</v>
          </cell>
          <cell r="T1147" t="e">
            <v>#DIV/0!</v>
          </cell>
          <cell r="U1147" t="e">
            <v>#DIV/0!</v>
          </cell>
          <cell r="V1147" t="e">
            <v>#DIV/0!</v>
          </cell>
          <cell r="W1147" t="e">
            <v>#DIV/0!</v>
          </cell>
          <cell r="X1147">
            <v>1.5649599751646452</v>
          </cell>
          <cell r="Y1147">
            <v>1.2</v>
          </cell>
          <cell r="Z1147" t="str">
            <v>11. phường Bảo Vinh.xlsx</v>
          </cell>
          <cell r="AA1147">
            <v>1800</v>
          </cell>
          <cell r="AB1147">
            <v>810</v>
          </cell>
          <cell r="AC1147">
            <v>660</v>
          </cell>
          <cell r="AD1147">
            <v>450</v>
          </cell>
        </row>
        <row r="1148">
          <cell r="G1148" t="str">
            <v>LK12NT2</v>
          </cell>
          <cell r="H1148" t="str">
            <v>Đường Hàm Nghi, từ đường Ruộng Tre - Thọ An đến đường Bảo Quang - Xuân Bắc</v>
          </cell>
          <cell r="I1148" t="str">
            <v>Đường Bảo Quang - Bàu Cối</v>
          </cell>
          <cell r="K1148" t="str">
            <v>Ranh xã Xuân Bắc huyện Xuân Lộc</v>
          </cell>
          <cell r="L1148">
            <v>1500</v>
          </cell>
          <cell r="M1148">
            <v>720</v>
          </cell>
          <cell r="N1148">
            <v>600</v>
          </cell>
          <cell r="O1148">
            <v>400</v>
          </cell>
          <cell r="P1148">
            <v>0</v>
          </cell>
          <cell r="Q1148">
            <v>0</v>
          </cell>
          <cell r="R1148">
            <v>0</v>
          </cell>
          <cell r="S1148">
            <v>0</v>
          </cell>
          <cell r="T1148" t="e">
            <v>#DIV/0!</v>
          </cell>
          <cell r="U1148" t="e">
            <v>#DIV/0!</v>
          </cell>
          <cell r="V1148" t="e">
            <v>#DIV/0!</v>
          </cell>
          <cell r="W1148" t="e">
            <v>#DIV/0!</v>
          </cell>
          <cell r="X1148">
            <v>10.666666666666666</v>
          </cell>
          <cell r="Y1148">
            <v>1.5649599751646452</v>
          </cell>
          <cell r="Z1148" t="e">
            <v>#N/A</v>
          </cell>
          <cell r="AA1148">
            <v>2300</v>
          </cell>
          <cell r="AB1148">
            <v>1100</v>
          </cell>
          <cell r="AC1148">
            <v>940</v>
          </cell>
          <cell r="AD1148">
            <v>630</v>
          </cell>
        </row>
        <row r="1149">
          <cell r="G1149" t="str">
            <v>LK13NT2</v>
          </cell>
          <cell r="H1149" t="str">
            <v>Đường Ruộng Tre - Xuân Bắc, từ UBND xã Bảo Quang giáp ranh xã Xuân Bắc, huyện Xuân Lộc</v>
          </cell>
          <cell r="I1149" t="str">
            <v>Đường Hàm Nghi</v>
          </cell>
          <cell r="K1149" t="str">
            <v>Ranh xã Bảo Hòa, huyện Xuân Lộc</v>
          </cell>
          <cell r="L1149">
            <v>1500</v>
          </cell>
          <cell r="M1149">
            <v>720</v>
          </cell>
          <cell r="N1149">
            <v>590</v>
          </cell>
          <cell r="O1149">
            <v>400</v>
          </cell>
          <cell r="P1149">
            <v>0</v>
          </cell>
          <cell r="Q1149">
            <v>0</v>
          </cell>
          <cell r="R1149">
            <v>0</v>
          </cell>
          <cell r="S1149">
            <v>0</v>
          </cell>
          <cell r="T1149" t="e">
            <v>#DIV/0!</v>
          </cell>
          <cell r="U1149" t="e">
            <v>#DIV/0!</v>
          </cell>
          <cell r="V1149" t="e">
            <v>#DIV/0!</v>
          </cell>
          <cell r="W1149" t="e">
            <v>#DIV/0!</v>
          </cell>
          <cell r="X1149">
            <v>1.5649599751646452</v>
          </cell>
          <cell r="Y1149">
            <v>1.2</v>
          </cell>
          <cell r="Z1149" t="str">
            <v>11. phường Bảo Vinh.xlsx</v>
          </cell>
          <cell r="AA1149">
            <v>1800</v>
          </cell>
          <cell r="AB1149">
            <v>810</v>
          </cell>
          <cell r="AC1149">
            <v>660</v>
          </cell>
          <cell r="AD1149">
            <v>450</v>
          </cell>
        </row>
        <row r="1150">
          <cell r="G1150" t="str">
            <v>LK14NT2</v>
          </cell>
          <cell r="H1150" t="str">
            <v>Đường Ruộng Tre - Thọ An, từ đường Hàm Nghi đến giáp ranh xã Bảo Hòa - huyện Xuân Lộc</v>
          </cell>
          <cell r="I1150" t="str">
            <v>Đường Ruộng Tre - Thọ An</v>
          </cell>
          <cell r="K1150" t="str">
            <v>Ranh giới Huyện Xuân Lộc</v>
          </cell>
          <cell r="L1150">
            <v>1500</v>
          </cell>
          <cell r="M1150">
            <v>720</v>
          </cell>
          <cell r="N1150">
            <v>500</v>
          </cell>
          <cell r="O1150">
            <v>400</v>
          </cell>
          <cell r="P1150">
            <v>0</v>
          </cell>
          <cell r="Q1150">
            <v>0</v>
          </cell>
          <cell r="R1150">
            <v>0</v>
          </cell>
          <cell r="S1150">
            <v>0</v>
          </cell>
          <cell r="T1150" t="e">
            <v>#DIV/0!</v>
          </cell>
          <cell r="U1150" t="e">
            <v>#DIV/0!</v>
          </cell>
          <cell r="V1150" t="e">
            <v>#DIV/0!</v>
          </cell>
          <cell r="W1150" t="e">
            <v>#DIV/0!</v>
          </cell>
          <cell r="X1150">
            <v>1.5649599751646452</v>
          </cell>
          <cell r="Y1150">
            <v>1.2</v>
          </cell>
          <cell r="Z1150" t="str">
            <v>11. phường Bảo Vinh.xlsx</v>
          </cell>
          <cell r="AA1150">
            <v>1800</v>
          </cell>
          <cell r="AB1150">
            <v>810</v>
          </cell>
          <cell r="AC1150">
            <v>560</v>
          </cell>
          <cell r="AD1150">
            <v>450</v>
          </cell>
        </row>
        <row r="1151">
          <cell r="G1151" t="str">
            <v>LK82DT, LK15NT</v>
          </cell>
          <cell r="H1151" t="str">
            <v>Đường tổ 1 ấp Ruộng Tre (xã Bảo Quang) đi tổ 23 khu phố Ruộng Lớn phường Bảo Vinh, từ đường Ruộng Tre - Thọ An đến ranh giới huyện Xuân Lộc</v>
          </cell>
          <cell r="I1151" t="str">
            <v>Đường Ngô Quyền</v>
          </cell>
          <cell r="K1151" t="str">
            <v>Cách Ngã ba đi Miếu Bà hướng cầu Hòa Bình 800m</v>
          </cell>
          <cell r="L1151">
            <v>1500</v>
          </cell>
          <cell r="M1151">
            <v>720</v>
          </cell>
          <cell r="N1151">
            <v>500</v>
          </cell>
          <cell r="O1151">
            <v>400</v>
          </cell>
          <cell r="P1151" t="e">
            <v>#N/A</v>
          </cell>
          <cell r="Q1151" t="e">
            <v>#N/A</v>
          </cell>
          <cell r="R1151" t="e">
            <v>#N/A</v>
          </cell>
          <cell r="S1151" t="e">
            <v>#N/A</v>
          </cell>
          <cell r="T1151" t="e">
            <v>#N/A</v>
          </cell>
          <cell r="U1151" t="e">
            <v>#N/A</v>
          </cell>
          <cell r="V1151" t="e">
            <v>#N/A</v>
          </cell>
          <cell r="W1151" t="e">
            <v>#N/A</v>
          </cell>
          <cell r="X1151">
            <v>7.04</v>
          </cell>
          <cell r="Y1151">
            <v>1.29</v>
          </cell>
          <cell r="Z1151" t="e">
            <v>#N/A</v>
          </cell>
          <cell r="AA1151">
            <v>1900</v>
          </cell>
          <cell r="AB1151">
            <v>970</v>
          </cell>
          <cell r="AC1151">
            <v>770</v>
          </cell>
          <cell r="AD1151">
            <v>580</v>
          </cell>
        </row>
        <row r="1152">
          <cell r="G1152" t="str">
            <v>LK16NT2</v>
          </cell>
          <cell r="H1152" t="str">
            <v xml:space="preserve">Đường Điểu Xiển (Bàu Trâm 1) </v>
          </cell>
          <cell r="I1152" t="str">
            <v>Đường Ngô Quyền</v>
          </cell>
          <cell r="K1152" t="str">
            <v>từ đường Ngô Quyền vào 200m</v>
          </cell>
        </row>
        <row r="1153">
          <cell r="G1153" t="str">
            <v>LK16NT2_D1</v>
          </cell>
          <cell r="H1153" t="str">
            <v xml:space="preserve">Đoạn từ đường Ngô Quyền vào 200m </v>
          </cell>
          <cell r="I1153" t="str">
            <v>từ đường Ngô Quyền vào 200m</v>
          </cell>
          <cell r="K1153" t="str">
            <v>Ngã ba đi Miếu Bà</v>
          </cell>
          <cell r="L1153">
            <v>1900</v>
          </cell>
          <cell r="M1153">
            <v>800</v>
          </cell>
          <cell r="N1153">
            <v>590</v>
          </cell>
          <cell r="O1153">
            <v>400</v>
          </cell>
          <cell r="P1153">
            <v>0</v>
          </cell>
          <cell r="Q1153">
            <v>0</v>
          </cell>
          <cell r="R1153">
            <v>0</v>
          </cell>
          <cell r="S1153">
            <v>0</v>
          </cell>
          <cell r="T1153" t="e">
            <v>#DIV/0!</v>
          </cell>
          <cell r="U1153" t="e">
            <v>#DIV/0!</v>
          </cell>
          <cell r="V1153" t="e">
            <v>#DIV/0!</v>
          </cell>
          <cell r="W1153" t="e">
            <v>#DIV/0!</v>
          </cell>
          <cell r="X1153">
            <v>1.5649599751646452</v>
          </cell>
          <cell r="Y1153">
            <v>1.05</v>
          </cell>
          <cell r="Z1153" t="str">
            <v>14. phuong Long Khanh.xlsx</v>
          </cell>
          <cell r="AA1153">
            <v>2000</v>
          </cell>
          <cell r="AB1153">
            <v>900</v>
          </cell>
          <cell r="AC1153">
            <v>660</v>
          </cell>
          <cell r="AD1153">
            <v>450</v>
          </cell>
        </row>
        <row r="1154">
          <cell r="G1154" t="str">
            <v>LK16NT2_D2</v>
          </cell>
          <cell r="H1154" t="str">
            <v xml:space="preserve">Đoạn tiếp theo từ trên 200m đến ngã ba đi Miếu Bà </v>
          </cell>
          <cell r="I1154" t="str">
            <v>Ngã ba đi Miếu Bà</v>
          </cell>
          <cell r="K1154" t="str">
            <v>Cách Ngã ba đi Miếu Bà hướng cầu Hòa Bình 800m</v>
          </cell>
          <cell r="L1154">
            <v>1700</v>
          </cell>
          <cell r="M1154">
            <v>720</v>
          </cell>
          <cell r="N1154">
            <v>590</v>
          </cell>
          <cell r="O1154">
            <v>400</v>
          </cell>
          <cell r="P1154">
            <v>0</v>
          </cell>
          <cell r="Q1154">
            <v>0</v>
          </cell>
          <cell r="R1154">
            <v>0</v>
          </cell>
          <cell r="S1154">
            <v>0</v>
          </cell>
          <cell r="T1154" t="e">
            <v>#DIV/0!</v>
          </cell>
          <cell r="U1154" t="e">
            <v>#DIV/0!</v>
          </cell>
          <cell r="V1154" t="e">
            <v>#DIV/0!</v>
          </cell>
          <cell r="W1154" t="e">
            <v>#DIV/0!</v>
          </cell>
          <cell r="X1154">
            <v>1.5649599751646452</v>
          </cell>
          <cell r="Y1154">
            <v>1.05</v>
          </cell>
          <cell r="Z1154" t="str">
            <v>14. phuong Long Khanh.xlsx</v>
          </cell>
          <cell r="AA1154">
            <v>1800</v>
          </cell>
          <cell r="AB1154">
            <v>810</v>
          </cell>
          <cell r="AC1154">
            <v>660</v>
          </cell>
          <cell r="AD1154">
            <v>450</v>
          </cell>
        </row>
        <row r="1155">
          <cell r="G1155" t="str">
            <v>LK16NT2_D3</v>
          </cell>
          <cell r="H1155" t="str">
            <v>Đoạn còn lại (cách ngã ba đi Miếu Bà hướng cầu Hòa Bình 800m)</v>
          </cell>
          <cell r="I1155" t="str">
            <v>Đường Điểu Xiển</v>
          </cell>
          <cell r="K1155" t="str">
            <v>Ranh xã Bảo Hòa, huyện Xuân Lộc</v>
          </cell>
          <cell r="L1155">
            <v>1600</v>
          </cell>
          <cell r="M1155">
            <v>720</v>
          </cell>
          <cell r="N1155">
            <v>590</v>
          </cell>
          <cell r="O1155">
            <v>400</v>
          </cell>
          <cell r="P1155">
            <v>0</v>
          </cell>
          <cell r="Q1155">
            <v>0</v>
          </cell>
          <cell r="R1155">
            <v>0</v>
          </cell>
          <cell r="S1155">
            <v>0</v>
          </cell>
          <cell r="T1155" t="e">
            <v>#DIV/0!</v>
          </cell>
          <cell r="U1155" t="e">
            <v>#DIV/0!</v>
          </cell>
          <cell r="V1155" t="e">
            <v>#DIV/0!</v>
          </cell>
          <cell r="W1155" t="e">
            <v>#DIV/0!</v>
          </cell>
          <cell r="X1155">
            <v>1.5649599751646452</v>
          </cell>
          <cell r="Y1155">
            <v>1.05</v>
          </cell>
          <cell r="Z1155" t="str">
            <v>14. phuong Long Khanh.xlsx</v>
          </cell>
          <cell r="AA1155">
            <v>1700</v>
          </cell>
          <cell r="AB1155">
            <v>810</v>
          </cell>
          <cell r="AC1155">
            <v>660</v>
          </cell>
          <cell r="AD1155">
            <v>450</v>
          </cell>
        </row>
        <row r="1156">
          <cell r="G1156" t="str">
            <v>LK17NT2</v>
          </cell>
          <cell r="H1156" t="str">
            <v>Đường Bàu Trâm 1 (tiếp theo đường Điểu Xiển đến giáp ranh xã Bảo Hòa)</v>
          </cell>
          <cell r="I1156" t="str">
            <v>Đường Điểu Xiển</v>
          </cell>
          <cell r="K1156" t="str">
            <v>Ngã ba cầu Hòa Bình</v>
          </cell>
        </row>
        <row r="1157">
          <cell r="G1157" t="str">
            <v>LK17NT2_D1</v>
          </cell>
          <cell r="H1157" t="str">
            <v xml:space="preserve">Đoạn tiếp theo đường Điểu Xiển đến ngã ba cầu Hòa Bình </v>
          </cell>
          <cell r="I1157" t="str">
            <v>Ngã ba cầu Hòa Bình</v>
          </cell>
          <cell r="K1157" t="str">
            <v>ranh xã Bảo Hòa</v>
          </cell>
          <cell r="L1157">
            <v>1600</v>
          </cell>
          <cell r="M1157">
            <v>720</v>
          </cell>
          <cell r="N1157">
            <v>590</v>
          </cell>
          <cell r="O1157">
            <v>400</v>
          </cell>
          <cell r="P1157">
            <v>0</v>
          </cell>
          <cell r="Q1157">
            <v>0</v>
          </cell>
          <cell r="R1157">
            <v>0</v>
          </cell>
          <cell r="S1157">
            <v>0</v>
          </cell>
          <cell r="T1157" t="e">
            <v>#DIV/0!</v>
          </cell>
          <cell r="U1157" t="e">
            <v>#DIV/0!</v>
          </cell>
          <cell r="V1157" t="e">
            <v>#DIV/0!</v>
          </cell>
          <cell r="W1157" t="e">
            <v>#DIV/0!</v>
          </cell>
          <cell r="X1157">
            <v>1.5649599751646452</v>
          </cell>
          <cell r="Y1157">
            <v>1.05</v>
          </cell>
          <cell r="Z1157" t="str">
            <v>14. phuong Long Khanh.xlsx</v>
          </cell>
          <cell r="AA1157">
            <v>1700</v>
          </cell>
          <cell r="AB1157">
            <v>810</v>
          </cell>
          <cell r="AC1157">
            <v>660</v>
          </cell>
          <cell r="AD1157">
            <v>450</v>
          </cell>
        </row>
        <row r="1158">
          <cell r="G1158" t="str">
            <v>LK17NT2_D2</v>
          </cell>
          <cell r="H1158" t="str">
            <v>Đoạn từ ngã ba cầu Hòa Bình đến giáp ranh xã Bảo Hòa</v>
          </cell>
          <cell r="I1158" t="str">
            <v>Ngã ba cầu Hòa Bình</v>
          </cell>
          <cell r="K1158" t="str">
            <v>Ranh xã Xuân Thọ huyện Xuân Lộc</v>
          </cell>
          <cell r="L1158">
            <v>1500</v>
          </cell>
          <cell r="M1158">
            <v>720</v>
          </cell>
          <cell r="N1158">
            <v>500</v>
          </cell>
          <cell r="O1158">
            <v>400</v>
          </cell>
          <cell r="P1158">
            <v>0</v>
          </cell>
          <cell r="Q1158">
            <v>0</v>
          </cell>
          <cell r="R1158">
            <v>0</v>
          </cell>
          <cell r="S1158">
            <v>0</v>
          </cell>
          <cell r="T1158" t="e">
            <v>#DIV/0!</v>
          </cell>
          <cell r="U1158" t="e">
            <v>#DIV/0!</v>
          </cell>
          <cell r="V1158" t="e">
            <v>#DIV/0!</v>
          </cell>
          <cell r="W1158" t="e">
            <v>#DIV/0!</v>
          </cell>
          <cell r="X1158">
            <v>1.5649599751646452</v>
          </cell>
          <cell r="Y1158">
            <v>1.05</v>
          </cell>
          <cell r="Z1158" t="str">
            <v>14. phuong Long Khanh.xlsx</v>
          </cell>
          <cell r="AA1158">
            <v>1600</v>
          </cell>
          <cell r="AB1158">
            <v>810</v>
          </cell>
          <cell r="AC1158">
            <v>560</v>
          </cell>
          <cell r="AD1158">
            <v>450</v>
          </cell>
        </row>
        <row r="1159">
          <cell r="G1159" t="str">
            <v>LK18NT2</v>
          </cell>
          <cell r="H1159" t="str">
            <v xml:space="preserve">Đường Bàu Trâm - Xuân Thọ (đoạn từ ngã ba cầu Hòa Bình đến giáp xã ranh Xuân Thọ, huyện Xuân Lộc) </v>
          </cell>
          <cell r="I1159" t="str">
            <v>Đường sắt</v>
          </cell>
          <cell r="K1159" t="str">
            <v>Giáp cầu Xuân Thanh</v>
          </cell>
          <cell r="L1159">
            <v>1500</v>
          </cell>
          <cell r="M1159">
            <v>720</v>
          </cell>
          <cell r="N1159">
            <v>500</v>
          </cell>
          <cell r="O1159">
            <v>400</v>
          </cell>
          <cell r="P1159">
            <v>0</v>
          </cell>
          <cell r="Q1159">
            <v>0</v>
          </cell>
          <cell r="R1159">
            <v>0</v>
          </cell>
          <cell r="S1159">
            <v>0</v>
          </cell>
          <cell r="T1159" t="e">
            <v>#DIV/0!</v>
          </cell>
          <cell r="U1159" t="e">
            <v>#DIV/0!</v>
          </cell>
          <cell r="V1159" t="e">
            <v>#DIV/0!</v>
          </cell>
          <cell r="W1159" t="e">
            <v>#DIV/0!</v>
          </cell>
          <cell r="X1159">
            <v>1.5649599751646452</v>
          </cell>
          <cell r="Y1159">
            <v>1.05</v>
          </cell>
          <cell r="Z1159" t="str">
            <v>14. phuong Long Khanh.xlsx</v>
          </cell>
          <cell r="AA1159">
            <v>1600</v>
          </cell>
          <cell r="AB1159">
            <v>810</v>
          </cell>
          <cell r="AC1159">
            <v>560</v>
          </cell>
          <cell r="AD1159">
            <v>450</v>
          </cell>
        </row>
        <row r="1160">
          <cell r="G1160" t="str">
            <v>LK19NT2</v>
          </cell>
          <cell r="H1160" t="str">
            <v>Đường Ngô Quyền (đoạn qua xã Bàu Trâm), từ đường sắt đến giáp cầu Xuân Thanh</v>
          </cell>
          <cell r="I1160" t="str">
            <v>Ranh xã Bàu Trâm</v>
          </cell>
          <cell r="K1160" t="str">
            <v>Ranh giới Huyện Xuân Lộc</v>
          </cell>
          <cell r="L1160">
            <v>1600</v>
          </cell>
          <cell r="M1160">
            <v>800</v>
          </cell>
          <cell r="N1160">
            <v>590</v>
          </cell>
          <cell r="O1160">
            <v>400</v>
          </cell>
          <cell r="P1160">
            <v>0</v>
          </cell>
          <cell r="Q1160">
            <v>0</v>
          </cell>
          <cell r="R1160">
            <v>0</v>
          </cell>
          <cell r="S1160">
            <v>0</v>
          </cell>
          <cell r="T1160" t="e">
            <v>#DIV/0!</v>
          </cell>
          <cell r="U1160" t="e">
            <v>#DIV/0!</v>
          </cell>
          <cell r="V1160" t="e">
            <v>#DIV/0!</v>
          </cell>
          <cell r="W1160" t="e">
            <v>#DIV/0!</v>
          </cell>
          <cell r="X1160">
            <v>17.8125</v>
          </cell>
          <cell r="Y1160">
            <v>1.5649599751646452</v>
          </cell>
          <cell r="Z1160" t="e">
            <v>#N/A</v>
          </cell>
          <cell r="AA1160">
            <v>2500</v>
          </cell>
          <cell r="AB1160">
            <v>1300</v>
          </cell>
          <cell r="AC1160">
            <v>920</v>
          </cell>
          <cell r="AD1160">
            <v>630</v>
          </cell>
        </row>
        <row r="1161">
          <cell r="G1161" t="str">
            <v>LK20NT1</v>
          </cell>
          <cell r="H1161" t="str">
            <v>Đường Hồ Thị Hương (đoạn qua xã Bàu Trâm), từ ranh xã Bàu Trâm đến ranh giới huyện Xuân Lộc</v>
          </cell>
          <cell r="I1161" t="str">
            <v>Ranh giới xã Hàng Gòn</v>
          </cell>
          <cell r="K1161" t="str">
            <v>Đường Xuân Tân - Hàng Gòn</v>
          </cell>
          <cell r="L1161">
            <v>2600</v>
          </cell>
          <cell r="M1161">
            <v>1000</v>
          </cell>
          <cell r="N1161">
            <v>750</v>
          </cell>
          <cell r="O1161">
            <v>400</v>
          </cell>
          <cell r="P1161">
            <v>0</v>
          </cell>
          <cell r="Q1161">
            <v>0</v>
          </cell>
          <cell r="R1161">
            <v>0</v>
          </cell>
          <cell r="S1161">
            <v>0</v>
          </cell>
          <cell r="T1161" t="e">
            <v>#DIV/0!</v>
          </cell>
          <cell r="U1161" t="e">
            <v>#DIV/0!</v>
          </cell>
          <cell r="V1161" t="e">
            <v>#DIV/0!</v>
          </cell>
          <cell r="W1161" t="e">
            <v>#DIV/0!</v>
          </cell>
          <cell r="X1161">
            <v>8.18</v>
          </cell>
          <cell r="Y1161">
            <v>1.5649599751646452</v>
          </cell>
          <cell r="Z1161" t="e">
            <v>#N/A</v>
          </cell>
          <cell r="AA1161">
            <v>4100</v>
          </cell>
          <cell r="AB1161">
            <v>1600</v>
          </cell>
          <cell r="AC1161">
            <v>1200</v>
          </cell>
          <cell r="AD1161">
            <v>630</v>
          </cell>
        </row>
        <row r="1162">
          <cell r="G1162" t="str">
            <v>LK21NT2</v>
          </cell>
          <cell r="H1162" t="str">
            <v>Đường Xuân Lập - Bàu Sao (đoạn qua xã Hàng Gòn), từ ranh giới xã Hàng Gòn đến đường Xuân Tân - Hàng Gòn</v>
          </cell>
          <cell r="I1162" t="str">
            <v>Quốc lộ 56</v>
          </cell>
          <cell r="K1162" t="str">
            <v>Ranh xã Xuân Quế huyện Cẩm Mỹ</v>
          </cell>
          <cell r="L1162">
            <v>1200</v>
          </cell>
          <cell r="M1162">
            <v>500</v>
          </cell>
          <cell r="N1162">
            <v>450</v>
          </cell>
          <cell r="O1162">
            <v>400</v>
          </cell>
          <cell r="P1162">
            <v>0</v>
          </cell>
          <cell r="Q1162">
            <v>0</v>
          </cell>
          <cell r="R1162">
            <v>0</v>
          </cell>
          <cell r="S1162">
            <v>0</v>
          </cell>
          <cell r="T1162" t="e">
            <v>#DIV/0!</v>
          </cell>
          <cell r="U1162" t="e">
            <v>#DIV/0!</v>
          </cell>
          <cell r="V1162" t="e">
            <v>#DIV/0!</v>
          </cell>
          <cell r="W1162" t="e">
            <v>#DIV/0!</v>
          </cell>
          <cell r="X1162">
            <v>1.5649599751646452</v>
          </cell>
          <cell r="Y1162">
            <v>1.2</v>
          </cell>
          <cell r="Z1162" t="str">
            <v>22. phường Hàng Gòn.xlsx</v>
          </cell>
          <cell r="AA1162">
            <v>1400</v>
          </cell>
          <cell r="AB1162">
            <v>600</v>
          </cell>
          <cell r="AC1162">
            <v>540</v>
          </cell>
          <cell r="AD1162">
            <v>480</v>
          </cell>
        </row>
        <row r="1163">
          <cell r="G1163" t="str">
            <v>LK22NT2</v>
          </cell>
          <cell r="H1163" t="str">
            <v>Đường Xuân Tân - Hàng Gòn</v>
          </cell>
          <cell r="I1163" t="str">
            <v>Quốc lộ 56</v>
          </cell>
          <cell r="K1163" t="str">
            <v>Giáp cầu Thầy Tư</v>
          </cell>
        </row>
        <row r="1164">
          <cell r="G1164" t="str">
            <v>LK22NT2_D1</v>
          </cell>
          <cell r="H1164" t="str">
            <v>Đoạn từ Quốc lộ 56 đến giáp cầu Thầy Tư</v>
          </cell>
          <cell r="I1164" t="str">
            <v>Cầu Thầy Tư</v>
          </cell>
          <cell r="K1164" t="str">
            <v>Ranh xã Xuân Quế huyện Cẩm Mỹ</v>
          </cell>
          <cell r="L1164">
            <v>1400</v>
          </cell>
          <cell r="M1164">
            <v>700</v>
          </cell>
          <cell r="N1164">
            <v>580</v>
          </cell>
          <cell r="O1164">
            <v>400</v>
          </cell>
          <cell r="P1164">
            <v>0</v>
          </cell>
          <cell r="Q1164">
            <v>0</v>
          </cell>
          <cell r="R1164">
            <v>0</v>
          </cell>
          <cell r="S1164">
            <v>0</v>
          </cell>
          <cell r="T1164" t="e">
            <v>#DIV/0!</v>
          </cell>
          <cell r="U1164" t="e">
            <v>#DIV/0!</v>
          </cell>
          <cell r="V1164" t="e">
            <v>#DIV/0!</v>
          </cell>
          <cell r="W1164" t="e">
            <v>#DIV/0!</v>
          </cell>
          <cell r="X1164">
            <v>1.5649599751646452</v>
          </cell>
          <cell r="Y1164">
            <v>1.05</v>
          </cell>
          <cell r="Z1164" t="str">
            <v>22. phường Hàng Gòn.xlsx</v>
          </cell>
          <cell r="AA1164">
            <v>1500</v>
          </cell>
          <cell r="AB1164">
            <v>780</v>
          </cell>
          <cell r="AC1164">
            <v>650</v>
          </cell>
          <cell r="AD1164">
            <v>450</v>
          </cell>
        </row>
        <row r="1165">
          <cell r="G1165" t="str">
            <v>LK22NT2_D2</v>
          </cell>
          <cell r="H1165" t="str">
            <v xml:space="preserve">Đoạn từ cầu Thầy Tư đến giáp ranh xã Xuân Quế, huyện Cẩm Mỹ </v>
          </cell>
          <cell r="I1165" t="str">
            <v>Quốc lộ 56</v>
          </cell>
          <cell r="K1165" t="str">
            <v>Ranh giới xã Hàng Gòn</v>
          </cell>
          <cell r="L1165">
            <v>1200</v>
          </cell>
          <cell r="M1165">
            <v>600</v>
          </cell>
          <cell r="N1165">
            <v>580</v>
          </cell>
          <cell r="O1165">
            <v>400</v>
          </cell>
          <cell r="P1165">
            <v>0</v>
          </cell>
          <cell r="Q1165">
            <v>0</v>
          </cell>
          <cell r="R1165">
            <v>0</v>
          </cell>
          <cell r="S1165">
            <v>0</v>
          </cell>
          <cell r="T1165" t="e">
            <v>#DIV/0!</v>
          </cell>
          <cell r="U1165" t="e">
            <v>#DIV/0!</v>
          </cell>
          <cell r="V1165" t="e">
            <v>#DIV/0!</v>
          </cell>
          <cell r="W1165" t="e">
            <v>#DIV/0!</v>
          </cell>
          <cell r="X1165">
            <v>1.5649599751646452</v>
          </cell>
          <cell r="Y1165">
            <v>1.05</v>
          </cell>
          <cell r="Z1165" t="str">
            <v>22. phường Hàng Gòn.xlsx</v>
          </cell>
          <cell r="AA1165">
            <v>1300</v>
          </cell>
          <cell r="AB1165">
            <v>670</v>
          </cell>
          <cell r="AC1165">
            <v>650</v>
          </cell>
          <cell r="AD1165">
            <v>450</v>
          </cell>
        </row>
        <row r="1166">
          <cell r="G1166" t="str">
            <v>LK23NT2</v>
          </cell>
          <cell r="H1166" t="str">
            <v xml:space="preserve">Đường Hàng Gòn - Xuân Quế </v>
          </cell>
          <cell r="I1166" t="str">
            <v>Nhà máy mủ</v>
          </cell>
          <cell r="K1166" t="str">
            <v>Ngã ba đường đi Xuân Quế</v>
          </cell>
        </row>
        <row r="1167">
          <cell r="G1167" t="str">
            <v>LK23NT2_D1</v>
          </cell>
          <cell r="H1167" t="str">
            <v xml:space="preserve">Đoạn từ nhà máy mủ đến ngã ba đường đi Xuân Quế </v>
          </cell>
          <cell r="I1167" t="str">
            <v>Ngã ba đường đi Xuân Quế</v>
          </cell>
          <cell r="K1167" t="str">
            <v>Ranh giới xã Hàng Gòn</v>
          </cell>
          <cell r="L1167">
            <v>1400</v>
          </cell>
          <cell r="M1167">
            <v>700</v>
          </cell>
          <cell r="N1167">
            <v>580</v>
          </cell>
          <cell r="O1167">
            <v>400</v>
          </cell>
          <cell r="P1167">
            <v>0</v>
          </cell>
          <cell r="Q1167">
            <v>0</v>
          </cell>
          <cell r="R1167">
            <v>0</v>
          </cell>
          <cell r="S1167">
            <v>0</v>
          </cell>
          <cell r="T1167" t="e">
            <v>#DIV/0!</v>
          </cell>
          <cell r="U1167" t="e">
            <v>#DIV/0!</v>
          </cell>
          <cell r="V1167" t="e">
            <v>#DIV/0!</v>
          </cell>
          <cell r="W1167" t="e">
            <v>#DIV/0!</v>
          </cell>
          <cell r="X1167">
            <v>1.5649599751646452</v>
          </cell>
          <cell r="Y1167">
            <v>1.05</v>
          </cell>
          <cell r="Z1167" t="str">
            <v>22. phường Hàng Gòn.xlsx</v>
          </cell>
          <cell r="AA1167">
            <v>1500</v>
          </cell>
          <cell r="AB1167">
            <v>780</v>
          </cell>
          <cell r="AC1167">
            <v>650</v>
          </cell>
          <cell r="AD1167">
            <v>450</v>
          </cell>
        </row>
        <row r="1168">
          <cell r="G1168" t="str">
            <v>LK23NT2_D2</v>
          </cell>
          <cell r="H1168" t="str">
            <v xml:space="preserve">Đoạn từ ngã ba đường đi Xuân Quế đến hết ranh giới xã Hàng Gòn </v>
          </cell>
          <cell r="I1168" t="str">
            <v>Quốc lộ 56</v>
          </cell>
          <cell r="K1168" t="str">
            <v>Ranh huyện Cẩm Mỹ</v>
          </cell>
          <cell r="L1168">
            <v>1200</v>
          </cell>
          <cell r="M1168">
            <v>600</v>
          </cell>
          <cell r="N1168">
            <v>580</v>
          </cell>
          <cell r="O1168">
            <v>400</v>
          </cell>
          <cell r="P1168">
            <v>0</v>
          </cell>
          <cell r="Q1168">
            <v>0</v>
          </cell>
          <cell r="R1168">
            <v>0</v>
          </cell>
          <cell r="S1168">
            <v>0</v>
          </cell>
          <cell r="T1168" t="e">
            <v>#DIV/0!</v>
          </cell>
          <cell r="U1168" t="e">
            <v>#DIV/0!</v>
          </cell>
          <cell r="V1168" t="e">
            <v>#DIV/0!</v>
          </cell>
          <cell r="W1168" t="e">
            <v>#DIV/0!</v>
          </cell>
          <cell r="X1168">
            <v>1.5649599751646452</v>
          </cell>
          <cell r="Y1168">
            <v>1.05</v>
          </cell>
          <cell r="Z1168" t="str">
            <v>22. phường Hàng Gòn.xlsx</v>
          </cell>
          <cell r="AA1168">
            <v>1300</v>
          </cell>
          <cell r="AB1168">
            <v>670</v>
          </cell>
          <cell r="AC1168">
            <v>650</v>
          </cell>
          <cell r="AD1168">
            <v>450</v>
          </cell>
        </row>
        <row r="1169">
          <cell r="G1169" t="str">
            <v>LK24NT2</v>
          </cell>
          <cell r="H1169" t="str">
            <v>Đường Tân Mỹ - Nhân Nghĩa, từ Quốc lộ 56 đến ranh huyện Cẩm Mỹ</v>
          </cell>
          <cell r="L1169">
            <v>1200</v>
          </cell>
          <cell r="M1169">
            <v>600</v>
          </cell>
          <cell r="N1169">
            <v>580</v>
          </cell>
          <cell r="O1169">
            <v>400</v>
          </cell>
          <cell r="P1169">
            <v>0</v>
          </cell>
          <cell r="Q1169">
            <v>0</v>
          </cell>
          <cell r="R1169">
            <v>0</v>
          </cell>
          <cell r="S1169">
            <v>0</v>
          </cell>
          <cell r="T1169" t="e">
            <v>#DIV/0!</v>
          </cell>
          <cell r="U1169" t="e">
            <v>#DIV/0!</v>
          </cell>
          <cell r="V1169" t="e">
            <v>#DIV/0!</v>
          </cell>
          <cell r="W1169" t="e">
            <v>#DIV/0!</v>
          </cell>
          <cell r="X1169">
            <v>1.5649599751646452</v>
          </cell>
          <cell r="Y1169">
            <v>1.05</v>
          </cell>
          <cell r="Z1169" t="str">
            <v>22. phường Hàng Gòn.xlsx</v>
          </cell>
          <cell r="AA1169">
            <v>1300</v>
          </cell>
          <cell r="AB1169">
            <v>670</v>
          </cell>
          <cell r="AC1169">
            <v>650</v>
          </cell>
          <cell r="AD1169">
            <v>450</v>
          </cell>
        </row>
        <row r="1170">
          <cell r="G1170" t="str">
            <v>XL</v>
          </cell>
          <cell r="H1170" t="str">
            <v>HUYỆN XUÂN LỘC</v>
          </cell>
        </row>
        <row r="1171">
          <cell r="G1171" t="str">
            <v>XL1NT1</v>
          </cell>
          <cell r="H1171" t="str">
            <v>Quốc lộ 1</v>
          </cell>
          <cell r="I1171" t="str">
            <v>Từ Thành phố Long Khánh</v>
          </cell>
          <cell r="K1171" t="str">
            <v>Đến ranh xã Bảo Hòa</v>
          </cell>
        </row>
        <row r="1172">
          <cell r="G1172" t="str">
            <v>XL1NT1_xuandinh</v>
          </cell>
          <cell r="H1172" t="str">
            <v xml:space="preserve">Đoạn qua xã Xuân Định </v>
          </cell>
          <cell r="I1172" t="str">
            <v>Từ Công ty Intimex</v>
          </cell>
          <cell r="K1172" t="str">
            <v>Qua trung tâm ngã ba 300 m</v>
          </cell>
        </row>
        <row r="1173">
          <cell r="G1173" t="str">
            <v>XL1NT1_D1</v>
          </cell>
          <cell r="H1173" t="str">
            <v>Đoạn Trung tâm ngã ba, từ công ty Intimex đến điểm qua đường vào tu viện Đa Minh 60m</v>
          </cell>
          <cell r="I1173" t="str">
            <v>Từ Thành phố Long Khánh và từ điểm cách đường vào Tu viện Đa Minh 60m</v>
          </cell>
          <cell r="K1173" t="str">
            <v>Đết hết Công ty Intimex và đến ranh xã Bảo Hòa</v>
          </cell>
          <cell r="L1173">
            <v>3000</v>
          </cell>
          <cell r="M1173">
            <v>1200</v>
          </cell>
          <cell r="N1173">
            <v>700</v>
          </cell>
          <cell r="O1173">
            <v>550</v>
          </cell>
          <cell r="P1173">
            <v>0</v>
          </cell>
          <cell r="Q1173">
            <v>0</v>
          </cell>
          <cell r="R1173">
            <v>0</v>
          </cell>
          <cell r="S1173">
            <v>0</v>
          </cell>
          <cell r="T1173" t="e">
            <v>#DIV/0!</v>
          </cell>
          <cell r="U1173" t="e">
            <v>#DIV/0!</v>
          </cell>
          <cell r="V1173" t="e">
            <v>#DIV/0!</v>
          </cell>
          <cell r="W1173" t="e">
            <v>#DIV/0!</v>
          </cell>
          <cell r="X1173">
            <v>1.7</v>
          </cell>
          <cell r="Y1173">
            <v>1.4551999999999998</v>
          </cell>
          <cell r="Z1173" t="str">
            <v>47. Xã Xuân Định.xlsx</v>
          </cell>
          <cell r="AA1173">
            <v>4400</v>
          </cell>
          <cell r="AB1173">
            <v>1700</v>
          </cell>
          <cell r="AC1173">
            <v>1000</v>
          </cell>
          <cell r="AD1173">
            <v>800</v>
          </cell>
        </row>
        <row r="1174">
          <cell r="G1174" t="str">
            <v>XL1NT1_D2</v>
          </cell>
          <cell r="H1174" t="str">
            <v>Các đoạn còn lại, từ giáp ranh TP. Long Khánh đến hết ranh Công ty Intimex và từ điểm qua đường vào Tu viện Đa Minh 60m đến hết ranh xã Bảo Hòa</v>
          </cell>
          <cell r="I1174" t="str">
            <v>Từ giáp ranh xã Xuân Định</v>
          </cell>
          <cell r="K1174" t="str">
            <v>Đến ranh giới xã Xuân Phú</v>
          </cell>
          <cell r="L1174">
            <v>2700</v>
          </cell>
          <cell r="M1174">
            <v>1200</v>
          </cell>
          <cell r="N1174">
            <v>700</v>
          </cell>
          <cell r="O1174">
            <v>550</v>
          </cell>
          <cell r="P1174">
            <v>0</v>
          </cell>
          <cell r="Q1174">
            <v>0</v>
          </cell>
          <cell r="R1174">
            <v>0</v>
          </cell>
          <cell r="S1174">
            <v>0</v>
          </cell>
          <cell r="T1174" t="e">
            <v>#DIV/0!</v>
          </cell>
          <cell r="U1174" t="e">
            <v>#DIV/0!</v>
          </cell>
          <cell r="V1174" t="e">
            <v>#DIV/0!</v>
          </cell>
          <cell r="W1174" t="e">
            <v>#DIV/0!</v>
          </cell>
          <cell r="X1174">
            <v>1.7</v>
          </cell>
          <cell r="Y1174">
            <v>1.4551999999999998</v>
          </cell>
          <cell r="Z1174" t="str">
            <v>47. Xã Xuân Định.xlsx</v>
          </cell>
          <cell r="AA1174">
            <v>3900</v>
          </cell>
          <cell r="AB1174">
            <v>1700</v>
          </cell>
          <cell r="AC1174">
            <v>1000</v>
          </cell>
          <cell r="AD1174">
            <v>800</v>
          </cell>
        </row>
        <row r="1175">
          <cell r="G1175" t="str">
            <v>XL1NT1_baohoa</v>
          </cell>
          <cell r="H1175" t="str">
            <v>Đoạn qua xã Bảo Hòa</v>
          </cell>
          <cell r="I1175" t="str">
            <v>Từ giáp ranh xã Xuân Định</v>
          </cell>
          <cell r="K1175" t="str">
            <v>Đến hết giáo xứ Xuân Bình</v>
          </cell>
        </row>
        <row r="1176">
          <cell r="G1176" t="str">
            <v>XL1NT1_D3</v>
          </cell>
          <cell r="H1176" t="str">
            <v>Đoạn từ giáp ranh xã Xuân Định đến hết giáo xứ Xuân Bình</v>
          </cell>
          <cell r="I1176" t="str">
            <v>Từ giáp giáo xứ Xuân Bình (xã bảo Hòa)</v>
          </cell>
          <cell r="K1176" t="str">
            <v>Qua Trụ sở UBND xã Bảo Hòa 280 m</v>
          </cell>
          <cell r="L1176">
            <v>2800</v>
          </cell>
          <cell r="M1176">
            <v>1200</v>
          </cell>
          <cell r="N1176">
            <v>700</v>
          </cell>
          <cell r="O1176">
            <v>550</v>
          </cell>
          <cell r="P1176">
            <v>0</v>
          </cell>
          <cell r="Q1176">
            <v>0</v>
          </cell>
          <cell r="R1176">
            <v>0</v>
          </cell>
          <cell r="S1176">
            <v>0</v>
          </cell>
          <cell r="T1176" t="e">
            <v>#DIV/0!</v>
          </cell>
          <cell r="U1176" t="e">
            <v>#DIV/0!</v>
          </cell>
          <cell r="V1176" t="e">
            <v>#DIV/0!</v>
          </cell>
          <cell r="W1176" t="e">
            <v>#DIV/0!</v>
          </cell>
          <cell r="X1176">
            <v>1.7</v>
          </cell>
          <cell r="Y1176">
            <v>1.4551999999999998</v>
          </cell>
          <cell r="Z1176" t="str">
            <v>47. Xã Xuân Định.xlsx</v>
          </cell>
          <cell r="AA1176">
            <v>4100</v>
          </cell>
          <cell r="AB1176">
            <v>1700</v>
          </cell>
          <cell r="AC1176">
            <v>1000</v>
          </cell>
          <cell r="AD1176">
            <v>800</v>
          </cell>
        </row>
        <row r="1177">
          <cell r="G1177" t="str">
            <v>XL1NT1_D4</v>
          </cell>
          <cell r="H1177" t="str">
            <v>Đoạn từ giáp giáo xứ Xuân Bình qua Trung tâm xã Bảo Hòa (300m)</v>
          </cell>
          <cell r="I1177" t="str">
            <v>Từ điểm cách Trụ sở UBND xã Bảo Hòa 280m</v>
          </cell>
          <cell r="K1177" t="str">
            <v>Đến ranh giới xã Xuân Phú</v>
          </cell>
          <cell r="L1177">
            <v>3000</v>
          </cell>
          <cell r="M1177">
            <v>1200</v>
          </cell>
          <cell r="N1177">
            <v>700</v>
          </cell>
          <cell r="O1177">
            <v>550</v>
          </cell>
          <cell r="P1177">
            <v>0</v>
          </cell>
          <cell r="Q1177">
            <v>0</v>
          </cell>
          <cell r="R1177">
            <v>0</v>
          </cell>
          <cell r="S1177">
            <v>0</v>
          </cell>
          <cell r="T1177" t="e">
            <v>#DIV/0!</v>
          </cell>
          <cell r="U1177" t="e">
            <v>#DIV/0!</v>
          </cell>
          <cell r="V1177" t="e">
            <v>#DIV/0!</v>
          </cell>
          <cell r="W1177" t="e">
            <v>#DIV/0!</v>
          </cell>
          <cell r="X1177">
            <v>1.7</v>
          </cell>
          <cell r="Y1177">
            <v>1.4551999999999998</v>
          </cell>
          <cell r="Z1177" t="str">
            <v>47. Xã Xuân Định.xlsx</v>
          </cell>
          <cell r="AA1177">
            <v>4400</v>
          </cell>
          <cell r="AB1177">
            <v>1700</v>
          </cell>
          <cell r="AC1177">
            <v>1000</v>
          </cell>
          <cell r="AD1177">
            <v>800</v>
          </cell>
        </row>
        <row r="1178">
          <cell r="G1178" t="str">
            <v>XL1NT1_D5</v>
          </cell>
          <cell r="H1178" t="str">
            <v>Đoạn tiếp theo tới giáp ranh xã Xuân Phú</v>
          </cell>
          <cell r="I1178" t="str">
            <v>Từ giáp ranh xã Bảo Hòa</v>
          </cell>
          <cell r="K1178" t="str">
            <v>Đến giáp ranh xã Suối Cát</v>
          </cell>
          <cell r="L1178">
            <v>2800</v>
          </cell>
          <cell r="M1178">
            <v>1200</v>
          </cell>
          <cell r="N1178">
            <v>700</v>
          </cell>
          <cell r="O1178">
            <v>550</v>
          </cell>
          <cell r="P1178">
            <v>0</v>
          </cell>
          <cell r="Q1178">
            <v>0</v>
          </cell>
          <cell r="R1178">
            <v>0</v>
          </cell>
          <cell r="S1178">
            <v>0</v>
          </cell>
          <cell r="T1178" t="e">
            <v>#DIV/0!</v>
          </cell>
          <cell r="U1178" t="e">
            <v>#DIV/0!</v>
          </cell>
          <cell r="V1178" t="e">
            <v>#DIV/0!</v>
          </cell>
          <cell r="W1178" t="e">
            <v>#DIV/0!</v>
          </cell>
          <cell r="X1178">
            <v>1.7</v>
          </cell>
          <cell r="Y1178">
            <v>1.4551999999999998</v>
          </cell>
          <cell r="Z1178" t="str">
            <v>47. Xã Xuân Định.xlsx</v>
          </cell>
          <cell r="AA1178">
            <v>4100</v>
          </cell>
          <cell r="AB1178">
            <v>1700</v>
          </cell>
          <cell r="AC1178">
            <v>1000</v>
          </cell>
          <cell r="AD1178">
            <v>800</v>
          </cell>
        </row>
        <row r="1179">
          <cell r="G1179" t="str">
            <v>XL1NT1_xuanphu</v>
          </cell>
          <cell r="H1179" t="str">
            <v>Đoạn qua xã Xuân Phú</v>
          </cell>
          <cell r="I1179" t="str">
            <v>Đường Xuân Phú 16 (xã Xuân Phú)</v>
          </cell>
          <cell r="K1179" t="str">
            <v>Từ đường Xuân Phú 16 (xã Xuân Phú) + 494 m</v>
          </cell>
        </row>
        <row r="1180">
          <cell r="G1180" t="str">
            <v>XL1NT1_D6</v>
          </cell>
          <cell r="H1180" t="str">
            <v>Khu vực chợ Bình Hòa hướng đi Long Khánh 400m, hướng Ông Đồn 200m (từ đường Xuân Phú 16 đến hết mét thứ 494)</v>
          </cell>
          <cell r="I1180" t="str">
            <v>Từ giáp ranh xã Bảo Hòa và từ đường Xuân Phú 16 (xã Xuân Phú) + 494 m</v>
          </cell>
          <cell r="K1180" t="str">
            <v>Đến đường Xuân Phú 16 (xã Xuân Phú) và đến giáp ranh xã Suối Cát</v>
          </cell>
          <cell r="L1180">
            <v>2800</v>
          </cell>
          <cell r="M1180">
            <v>1200</v>
          </cell>
          <cell r="N1180">
            <v>650</v>
          </cell>
          <cell r="O1180">
            <v>500</v>
          </cell>
          <cell r="P1180">
            <v>0</v>
          </cell>
          <cell r="Q1180">
            <v>0</v>
          </cell>
          <cell r="R1180">
            <v>0</v>
          </cell>
          <cell r="S1180">
            <v>0</v>
          </cell>
          <cell r="T1180" t="e">
            <v>#DIV/0!</v>
          </cell>
          <cell r="U1180" t="e">
            <v>#DIV/0!</v>
          </cell>
          <cell r="V1180" t="e">
            <v>#DIV/0!</v>
          </cell>
          <cell r="W1180" t="e">
            <v>#DIV/0!</v>
          </cell>
          <cell r="X1180">
            <v>1.7</v>
          </cell>
          <cell r="Y1180">
            <v>1.4</v>
          </cell>
          <cell r="Z1180" t="str">
            <v>52. X. Xuân Phú rồi.xlsx</v>
          </cell>
          <cell r="AA1180">
            <v>3900</v>
          </cell>
          <cell r="AB1180">
            <v>1700</v>
          </cell>
          <cell r="AC1180">
            <v>910</v>
          </cell>
          <cell r="AD1180">
            <v>700</v>
          </cell>
        </row>
        <row r="1181">
          <cell r="G1181" t="str">
            <v>XL1NT1_D7</v>
          </cell>
          <cell r="H1181" t="str">
            <v>Các đoạn còn lại, từ giáp ranh xã Bảo Hòa đến đường Xuân Phú 16 và từ đường Xuân Phú 16 + 494 m đến giáp ranh xã Suối Cát</v>
          </cell>
          <cell r="I1181" t="str">
            <v>Từ giáp ranh xã Xuân Phú</v>
          </cell>
          <cell r="K1181" t="str">
            <v>Đến giáp ranh xã Xuân Hiệp</v>
          </cell>
          <cell r="L1181">
            <v>2600</v>
          </cell>
          <cell r="M1181">
            <v>1200</v>
          </cell>
          <cell r="N1181">
            <v>650</v>
          </cell>
          <cell r="O1181">
            <v>500</v>
          </cell>
          <cell r="P1181">
            <v>0</v>
          </cell>
          <cell r="Q1181">
            <v>0</v>
          </cell>
          <cell r="R1181">
            <v>0</v>
          </cell>
          <cell r="S1181">
            <v>0</v>
          </cell>
          <cell r="T1181" t="e">
            <v>#DIV/0!</v>
          </cell>
          <cell r="U1181" t="e">
            <v>#DIV/0!</v>
          </cell>
          <cell r="V1181" t="e">
            <v>#DIV/0!</v>
          </cell>
          <cell r="W1181" t="e">
            <v>#DIV/0!</v>
          </cell>
          <cell r="X1181">
            <v>4.5400641025641022</v>
          </cell>
          <cell r="Y1181">
            <v>1.4</v>
          </cell>
          <cell r="Z1181" t="e">
            <v>#N/A</v>
          </cell>
          <cell r="AA1181">
            <v>3600</v>
          </cell>
          <cell r="AB1181">
            <v>1700</v>
          </cell>
          <cell r="AC1181">
            <v>910</v>
          </cell>
          <cell r="AD1181">
            <v>700</v>
          </cell>
        </row>
        <row r="1182">
          <cell r="G1182" t="str">
            <v>XL1NT1_suoicat</v>
          </cell>
          <cell r="H1182" t="str">
            <v>Đoạn qua xã Suối Cát</v>
          </cell>
          <cell r="I1182" t="str">
            <v>Từ cầu Suối Cát</v>
          </cell>
          <cell r="K1182" t="str">
            <v>Qua khu vực ngã ba Suối Cát B20 200 m</v>
          </cell>
        </row>
        <row r="1183">
          <cell r="G1183" t="str">
            <v>XL1NT1_D8</v>
          </cell>
          <cell r="H1183" t="str">
            <v>Khu vực ngã ba suối Cát B20 (từ cầu Suối Cát đến qua khu vực ngã ba Suối Cát B20 200m)</v>
          </cell>
          <cell r="I1183" t="str">
            <v>Cách khu vực ngã ba Bảo Chánh 200 m</v>
          </cell>
          <cell r="K1183" t="str">
            <v>Qua khu vực ngã ba Bảo Chánh + 200 m</v>
          </cell>
          <cell r="L1183">
            <v>3500</v>
          </cell>
          <cell r="M1183">
            <v>1200</v>
          </cell>
          <cell r="N1183">
            <v>700</v>
          </cell>
          <cell r="O1183">
            <v>550</v>
          </cell>
          <cell r="P1183">
            <v>0</v>
          </cell>
          <cell r="Q1183">
            <v>0</v>
          </cell>
          <cell r="R1183">
            <v>0</v>
          </cell>
          <cell r="S1183">
            <v>0</v>
          </cell>
          <cell r="T1183" t="e">
            <v>#DIV/0!</v>
          </cell>
          <cell r="U1183" t="e">
            <v>#DIV/0!</v>
          </cell>
          <cell r="V1183" t="e">
            <v>#DIV/0!</v>
          </cell>
          <cell r="W1183" t="e">
            <v>#DIV/0!</v>
          </cell>
          <cell r="X1183">
            <v>2</v>
          </cell>
          <cell r="Y1183">
            <v>1.2578947368421052</v>
          </cell>
          <cell r="Z1183" t="str">
            <v>51. Xã Xuân Lộc góp ý.xlsx</v>
          </cell>
          <cell r="AA1183">
            <v>4400</v>
          </cell>
          <cell r="AB1183">
            <v>1500</v>
          </cell>
          <cell r="AC1183">
            <v>880</v>
          </cell>
          <cell r="AD1183">
            <v>690</v>
          </cell>
        </row>
        <row r="1184">
          <cell r="G1184" t="str">
            <v>XL1NT1_D9</v>
          </cell>
          <cell r="H1184" t="str">
            <v>Khu vực ngã ba Bảo Chánh (phạm vi 200m)</v>
          </cell>
          <cell r="I1184" t="str">
            <v>Từ ngã ba Bảo Chánh + 221 m và từ cầu Suối Cát + 399 m</v>
          </cell>
          <cell r="K1184" t="str">
            <v>Đến cầu Suối Cát và đến giáp ranh xã Xuân Hiệp</v>
          </cell>
          <cell r="L1184">
            <v>3200</v>
          </cell>
          <cell r="M1184">
            <v>1200</v>
          </cell>
          <cell r="N1184">
            <v>700</v>
          </cell>
          <cell r="O1184">
            <v>550</v>
          </cell>
          <cell r="P1184">
            <v>0</v>
          </cell>
          <cell r="Q1184">
            <v>0</v>
          </cell>
          <cell r="R1184">
            <v>0</v>
          </cell>
          <cell r="S1184">
            <v>0</v>
          </cell>
          <cell r="T1184" t="e">
            <v>#DIV/0!</v>
          </cell>
          <cell r="U1184" t="e">
            <v>#DIV/0!</v>
          </cell>
          <cell r="V1184" t="e">
            <v>#DIV/0!</v>
          </cell>
          <cell r="W1184" t="e">
            <v>#DIV/0!</v>
          </cell>
          <cell r="X1184">
            <v>2</v>
          </cell>
          <cell r="Y1184">
            <v>1.2578947368421052</v>
          </cell>
          <cell r="Z1184" t="str">
            <v>51. Xã Xuân Lộc góp ý.xlsx</v>
          </cell>
          <cell r="AA1184">
            <v>4000</v>
          </cell>
          <cell r="AB1184">
            <v>1500</v>
          </cell>
          <cell r="AC1184">
            <v>880</v>
          </cell>
          <cell r="AD1184">
            <v>690</v>
          </cell>
        </row>
        <row r="1185">
          <cell r="G1185" t="str">
            <v>XL1NT1_D10</v>
          </cell>
          <cell r="H1185" t="str">
            <v>Các đoạn còn lại, từ ngã ba Bảo Chánh + 200 m đến cầu Suối Cát và từ từ cầu Suối Cát + 399 m đến giáp ranh xã Xuân Hiệp</v>
          </cell>
          <cell r="I1185" t="str">
            <v>Từ giáp ranh thị trấn Gia Ray</v>
          </cell>
          <cell r="K1185" t="str">
            <v>Đến ranh giới xã Suối Cát</v>
          </cell>
          <cell r="L1185">
            <v>3000</v>
          </cell>
          <cell r="M1185">
            <v>1200</v>
          </cell>
          <cell r="N1185">
            <v>700</v>
          </cell>
          <cell r="O1185">
            <v>550</v>
          </cell>
          <cell r="P1185">
            <v>0</v>
          </cell>
          <cell r="Q1185">
            <v>0</v>
          </cell>
          <cell r="R1185">
            <v>0</v>
          </cell>
          <cell r="S1185">
            <v>0</v>
          </cell>
          <cell r="T1185" t="e">
            <v>#DIV/0!</v>
          </cell>
          <cell r="U1185" t="e">
            <v>#DIV/0!</v>
          </cell>
          <cell r="V1185" t="e">
            <v>#DIV/0!</v>
          </cell>
          <cell r="W1185" t="e">
            <v>#DIV/0!</v>
          </cell>
          <cell r="X1185">
            <v>2</v>
          </cell>
          <cell r="Y1185">
            <v>1.2578947368421052</v>
          </cell>
          <cell r="Z1185" t="str">
            <v>51. Xã Xuân Lộc góp ý.xlsx</v>
          </cell>
          <cell r="AA1185">
            <v>3800</v>
          </cell>
          <cell r="AB1185">
            <v>1500</v>
          </cell>
          <cell r="AC1185">
            <v>880</v>
          </cell>
          <cell r="AD1185">
            <v>690</v>
          </cell>
        </row>
        <row r="1186">
          <cell r="G1186" t="str">
            <v>XL1NT1_xuanhiep</v>
          </cell>
          <cell r="H1186" t="str">
            <v>Đoạn qua xã Xuân Hiệp</v>
          </cell>
          <cell r="I1186" t="str">
            <v>Từ giáp ranh thị trấn Gia Ray</v>
          </cell>
          <cell r="K1186" t="str">
            <v>Đến suối Gia Măng</v>
          </cell>
        </row>
        <row r="1187">
          <cell r="G1187" t="str">
            <v>XL1NT1_D11</v>
          </cell>
          <cell r="H1187" t="str">
            <v>Đoạn từ giáp ranh thị trấn Gia Ray đến suối Gia Măng</v>
          </cell>
          <cell r="I1187" t="str">
            <v>Từ suối Gia Măng</v>
          </cell>
          <cell r="K1187" t="str">
            <v>Đến hết giáo xứ RuSeyKeo</v>
          </cell>
          <cell r="L1187">
            <v>3200</v>
          </cell>
          <cell r="M1187">
            <v>1200</v>
          </cell>
          <cell r="N1187">
            <v>700</v>
          </cell>
          <cell r="O1187">
            <v>550</v>
          </cell>
          <cell r="P1187">
            <v>0</v>
          </cell>
          <cell r="Q1187">
            <v>0</v>
          </cell>
          <cell r="R1187">
            <v>0</v>
          </cell>
          <cell r="S1187">
            <v>0</v>
          </cell>
          <cell r="T1187" t="e">
            <v>#DIV/0!</v>
          </cell>
          <cell r="U1187" t="e">
            <v>#DIV/0!</v>
          </cell>
          <cell r="V1187" t="e">
            <v>#DIV/0!</v>
          </cell>
          <cell r="W1187" t="e">
            <v>#DIV/0!</v>
          </cell>
          <cell r="X1187">
            <v>2</v>
          </cell>
          <cell r="Y1187">
            <v>1.2578947368421052</v>
          </cell>
          <cell r="Z1187" t="str">
            <v>51. Xã Xuân Lộc góp ý.xlsx</v>
          </cell>
          <cell r="AA1187">
            <v>4000</v>
          </cell>
          <cell r="AB1187">
            <v>1500</v>
          </cell>
          <cell r="AC1187">
            <v>880</v>
          </cell>
          <cell r="AD1187">
            <v>690</v>
          </cell>
        </row>
        <row r="1188">
          <cell r="G1188" t="str">
            <v>XL1NT1_D12</v>
          </cell>
          <cell r="H1188" t="str">
            <v>Đoạn từ suối Gia Măng đến hết giáo xứ RuSeyKeo</v>
          </cell>
          <cell r="I1188" t="str">
            <v>Từ giáo xứ RuSeyKeo</v>
          </cell>
          <cell r="K1188" t="str">
            <v>Đến ranh giới xã Suối Cát</v>
          </cell>
          <cell r="L1188">
            <v>3000</v>
          </cell>
          <cell r="M1188">
            <v>1200</v>
          </cell>
          <cell r="N1188">
            <v>700</v>
          </cell>
          <cell r="O1188">
            <v>550</v>
          </cell>
          <cell r="P1188">
            <v>0</v>
          </cell>
          <cell r="Q1188">
            <v>0</v>
          </cell>
          <cell r="R1188">
            <v>0</v>
          </cell>
          <cell r="S1188">
            <v>0</v>
          </cell>
          <cell r="T1188" t="e">
            <v>#DIV/0!</v>
          </cell>
          <cell r="U1188" t="e">
            <v>#DIV/0!</v>
          </cell>
          <cell r="V1188" t="e">
            <v>#DIV/0!</v>
          </cell>
          <cell r="W1188" t="e">
            <v>#DIV/0!</v>
          </cell>
          <cell r="X1188">
            <v>2</v>
          </cell>
          <cell r="Y1188">
            <v>1.2578947368421052</v>
          </cell>
          <cell r="Z1188" t="str">
            <v>51. Xã Xuân Lộc góp ý.xlsx</v>
          </cell>
          <cell r="AA1188">
            <v>3800</v>
          </cell>
          <cell r="AB1188">
            <v>1500</v>
          </cell>
          <cell r="AC1188">
            <v>880</v>
          </cell>
          <cell r="AD1188">
            <v>690</v>
          </cell>
        </row>
        <row r="1189">
          <cell r="G1189" t="str">
            <v>XL1NT1_D13</v>
          </cell>
          <cell r="H1189" t="str">
            <v>Đoạn còn lại, từ giáo xứ RuSeyKeo đến ranh giới xã Suối Cát</v>
          </cell>
          <cell r="I1189" t="str">
            <v>Từ giáp ranh thị trấn Gia Ray</v>
          </cell>
          <cell r="K1189" t="str">
            <v>Đến giáp ranh xã Xuân Hưng</v>
          </cell>
          <cell r="L1189">
            <v>2800</v>
          </cell>
          <cell r="M1189">
            <v>1200</v>
          </cell>
          <cell r="N1189">
            <v>700</v>
          </cell>
          <cell r="O1189">
            <v>550</v>
          </cell>
          <cell r="P1189">
            <v>0</v>
          </cell>
          <cell r="Q1189">
            <v>0</v>
          </cell>
          <cell r="R1189">
            <v>0</v>
          </cell>
          <cell r="S1189">
            <v>0</v>
          </cell>
          <cell r="T1189" t="e">
            <v>#DIV/0!</v>
          </cell>
          <cell r="U1189" t="e">
            <v>#DIV/0!</v>
          </cell>
          <cell r="V1189" t="e">
            <v>#DIV/0!</v>
          </cell>
          <cell r="W1189" t="e">
            <v>#DIV/0!</v>
          </cell>
          <cell r="X1189">
            <v>2</v>
          </cell>
          <cell r="Y1189">
            <v>1.2578947368421052</v>
          </cell>
          <cell r="Z1189" t="str">
            <v>51. Xã Xuân Lộc góp ý.xlsx</v>
          </cell>
          <cell r="AA1189">
            <v>3500</v>
          </cell>
          <cell r="AB1189">
            <v>1500</v>
          </cell>
          <cell r="AC1189">
            <v>880</v>
          </cell>
          <cell r="AD1189">
            <v>690</v>
          </cell>
        </row>
        <row r="1190">
          <cell r="G1190" t="str">
            <v>XL1NT1_xuantam</v>
          </cell>
          <cell r="H1190" t="str">
            <v>Đoạn qua xã Xuân Tâm</v>
          </cell>
          <cell r="I1190" t="str">
            <v>Từ giáp ranh thị trấn Gia Ray</v>
          </cell>
          <cell r="K1190" t="str">
            <v>Đến hết Trường mầm non ấp 6</v>
          </cell>
        </row>
        <row r="1191">
          <cell r="G1191" t="str">
            <v>XL1NT1_D14</v>
          </cell>
          <cell r="H1191" t="str">
            <v>Đoạn từ giáp ranh thị trấn Gia Ray đến hết Trường Mầm non ấp 6</v>
          </cell>
          <cell r="I1191" t="str">
            <v>Từ Trường mầm non ấp 6</v>
          </cell>
          <cell r="K1191" t="str">
            <v>Đến hết chùa Quảng Long</v>
          </cell>
          <cell r="L1191">
            <v>2800</v>
          </cell>
          <cell r="M1191">
            <v>1200</v>
          </cell>
          <cell r="N1191">
            <v>650</v>
          </cell>
          <cell r="O1191">
            <v>500</v>
          </cell>
          <cell r="P1191">
            <v>0</v>
          </cell>
          <cell r="Q1191">
            <v>0</v>
          </cell>
          <cell r="R1191">
            <v>0</v>
          </cell>
          <cell r="S1191">
            <v>0</v>
          </cell>
          <cell r="T1191" t="e">
            <v>#DIV/0!</v>
          </cell>
          <cell r="U1191" t="e">
            <v>#DIV/0!</v>
          </cell>
          <cell r="V1191" t="e">
            <v>#DIV/0!</v>
          </cell>
          <cell r="W1191" t="e">
            <v>#DIV/0!</v>
          </cell>
          <cell r="X1191">
            <v>1.7</v>
          </cell>
          <cell r="Y1191">
            <v>1.462</v>
          </cell>
          <cell r="Z1191" t="str">
            <v>50. Xã Xuân Hòa.xlsx</v>
          </cell>
          <cell r="AA1191">
            <v>4100</v>
          </cell>
          <cell r="AB1191">
            <v>1800</v>
          </cell>
          <cell r="AC1191">
            <v>950</v>
          </cell>
          <cell r="AD1191">
            <v>730</v>
          </cell>
        </row>
        <row r="1192">
          <cell r="G1192" t="str">
            <v>XL1NT1_D15</v>
          </cell>
          <cell r="H1192" t="str">
            <v>Đoạn từ giáp Trường Mầm non ấp 6 đến hết chùa Quảng Long</v>
          </cell>
          <cell r="I1192" t="str">
            <v>Từ chùa Quảng Long</v>
          </cell>
          <cell r="K1192" t="str">
            <v>Đến Cầu Trắng</v>
          </cell>
          <cell r="L1192">
            <v>2400</v>
          </cell>
          <cell r="M1192">
            <v>1100</v>
          </cell>
          <cell r="N1192">
            <v>650</v>
          </cell>
          <cell r="O1192">
            <v>500</v>
          </cell>
          <cell r="P1192">
            <v>0</v>
          </cell>
          <cell r="Q1192">
            <v>0</v>
          </cell>
          <cell r="R1192">
            <v>0</v>
          </cell>
          <cell r="S1192">
            <v>0</v>
          </cell>
          <cell r="T1192" t="e">
            <v>#DIV/0!</v>
          </cell>
          <cell r="U1192" t="e">
            <v>#DIV/0!</v>
          </cell>
          <cell r="V1192" t="e">
            <v>#DIV/0!</v>
          </cell>
          <cell r="W1192" t="e">
            <v>#DIV/0!</v>
          </cell>
          <cell r="X1192">
            <v>1.7</v>
          </cell>
          <cell r="Y1192">
            <v>1.462</v>
          </cell>
          <cell r="Z1192" t="str">
            <v>50. Xã Xuân Hòa.xlsx</v>
          </cell>
          <cell r="AA1192">
            <v>3500</v>
          </cell>
          <cell r="AB1192">
            <v>1600</v>
          </cell>
          <cell r="AC1192">
            <v>950</v>
          </cell>
          <cell r="AD1192">
            <v>730</v>
          </cell>
        </row>
        <row r="1193">
          <cell r="G1193" t="str">
            <v>XL1NT1_D16</v>
          </cell>
          <cell r="H1193" t="str">
            <v>Đoạn từ giáp chùa Quảng Long đến Cầu Trắng</v>
          </cell>
          <cell r="I1193" t="str">
            <v>Từ Cầu Trắng</v>
          </cell>
          <cell r="K1193" t="str">
            <v>Đến giáp ranh xã Xuân Hưng</v>
          </cell>
          <cell r="L1193">
            <v>3000</v>
          </cell>
          <cell r="M1193">
            <v>1200</v>
          </cell>
          <cell r="N1193">
            <v>650</v>
          </cell>
          <cell r="O1193">
            <v>500</v>
          </cell>
          <cell r="P1193">
            <v>0</v>
          </cell>
          <cell r="Q1193">
            <v>0</v>
          </cell>
          <cell r="R1193">
            <v>0</v>
          </cell>
          <cell r="S1193">
            <v>0</v>
          </cell>
          <cell r="T1193" t="e">
            <v>#DIV/0!</v>
          </cell>
          <cell r="U1193" t="e">
            <v>#DIV/0!</v>
          </cell>
          <cell r="V1193" t="e">
            <v>#DIV/0!</v>
          </cell>
          <cell r="W1193" t="e">
            <v>#DIV/0!</v>
          </cell>
          <cell r="X1193">
            <v>1.7</v>
          </cell>
          <cell r="Y1193">
            <v>1.462</v>
          </cell>
          <cell r="Z1193" t="str">
            <v>50. Xã Xuân Hòa.xlsx</v>
          </cell>
          <cell r="AA1193">
            <v>4400</v>
          </cell>
          <cell r="AB1193">
            <v>1800</v>
          </cell>
          <cell r="AC1193">
            <v>950</v>
          </cell>
          <cell r="AD1193">
            <v>730</v>
          </cell>
        </row>
        <row r="1194">
          <cell r="G1194" t="str">
            <v>XL1NT1_D17</v>
          </cell>
          <cell r="H1194" t="str">
            <v>Đoạn từ Cầu Trắng đến giáp ranh xã Xuân Hưng</v>
          </cell>
          <cell r="I1194" t="str">
            <v>Từ giáp ranh xã Xuân Tâm</v>
          </cell>
          <cell r="K1194" t="str">
            <v>Đến giáp ranh xã Xuân Hòa</v>
          </cell>
          <cell r="L1194">
            <v>2700</v>
          </cell>
          <cell r="M1194">
            <v>1100</v>
          </cell>
          <cell r="N1194">
            <v>650</v>
          </cell>
          <cell r="O1194">
            <v>500</v>
          </cell>
          <cell r="P1194">
            <v>0</v>
          </cell>
          <cell r="Q1194">
            <v>0</v>
          </cell>
          <cell r="R1194">
            <v>0</v>
          </cell>
          <cell r="S1194">
            <v>0</v>
          </cell>
          <cell r="T1194" t="e">
            <v>#DIV/0!</v>
          </cell>
          <cell r="U1194" t="e">
            <v>#DIV/0!</v>
          </cell>
          <cell r="V1194" t="e">
            <v>#DIV/0!</v>
          </cell>
          <cell r="W1194" t="e">
            <v>#DIV/0!</v>
          </cell>
          <cell r="X1194">
            <v>1.7</v>
          </cell>
          <cell r="Y1194">
            <v>1.462</v>
          </cell>
          <cell r="Z1194" t="str">
            <v>50. Xã Xuân Hòa.xlsx</v>
          </cell>
          <cell r="AA1194">
            <v>3900</v>
          </cell>
          <cell r="AB1194">
            <v>1600</v>
          </cell>
          <cell r="AC1194">
            <v>950</v>
          </cell>
          <cell r="AD1194">
            <v>730</v>
          </cell>
        </row>
        <row r="1195">
          <cell r="G1195" t="str">
            <v>XL1NT1_xuanhung</v>
          </cell>
          <cell r="H1195" t="str">
            <v>Đoạn qua xã Xuân Hưng</v>
          </cell>
          <cell r="I1195" t="str">
            <v>Từ giáp ranh xã Xuân Tâm</v>
          </cell>
          <cell r="K1195" t="str">
            <v>Đến hết cây xăng Huy Hoàng</v>
          </cell>
        </row>
        <row r="1196">
          <cell r="G1196" t="str">
            <v>XL1NT1_D18</v>
          </cell>
          <cell r="H1196" t="str">
            <v>Từ giáp ranh xã Xuân Tâm đến hết cây xăng Huy Hoàng</v>
          </cell>
          <cell r="I1196" t="str">
            <v>Từ cây xăng Huy Hoàng</v>
          </cell>
          <cell r="K1196" t="str">
            <v>Đến đường Tà Lú + 800m</v>
          </cell>
          <cell r="L1196">
            <v>2400</v>
          </cell>
          <cell r="M1196">
            <v>1100</v>
          </cell>
          <cell r="N1196">
            <v>650</v>
          </cell>
          <cell r="O1196">
            <v>500</v>
          </cell>
          <cell r="P1196">
            <v>0</v>
          </cell>
          <cell r="Q1196">
            <v>0</v>
          </cell>
          <cell r="R1196">
            <v>0</v>
          </cell>
          <cell r="S1196">
            <v>0</v>
          </cell>
          <cell r="T1196" t="e">
            <v>#DIV/0!</v>
          </cell>
          <cell r="U1196" t="e">
            <v>#DIV/0!</v>
          </cell>
          <cell r="V1196" t="e">
            <v>#DIV/0!</v>
          </cell>
          <cell r="W1196" t="e">
            <v>#DIV/0!</v>
          </cell>
          <cell r="X1196">
            <v>3.9694055944055946</v>
          </cell>
          <cell r="Y1196">
            <v>1.7</v>
          </cell>
          <cell r="Z1196" t="e">
            <v>#N/A</v>
          </cell>
          <cell r="AA1196">
            <v>4100</v>
          </cell>
          <cell r="AB1196">
            <v>1900</v>
          </cell>
          <cell r="AC1196">
            <v>1100</v>
          </cell>
          <cell r="AD1196">
            <v>850</v>
          </cell>
        </row>
        <row r="1197">
          <cell r="G1197" t="str">
            <v>XL1NT1_D19</v>
          </cell>
          <cell r="H1197" t="str">
            <v>Từ giáp cây xăng Huy Hoàng đến đường Tà Lú + 800m</v>
          </cell>
          <cell r="I1197" t="str">
            <v>Từ đường Tà Lú + 800m</v>
          </cell>
          <cell r="K1197" t="str">
            <v>Đến hết giáo xứ Long Thuận</v>
          </cell>
          <cell r="L1197">
            <v>2700</v>
          </cell>
          <cell r="M1197">
            <v>1100</v>
          </cell>
          <cell r="N1197">
            <v>650</v>
          </cell>
          <cell r="O1197">
            <v>500</v>
          </cell>
          <cell r="P1197">
            <v>0</v>
          </cell>
          <cell r="Q1197">
            <v>0</v>
          </cell>
          <cell r="R1197">
            <v>0</v>
          </cell>
          <cell r="S1197">
            <v>0</v>
          </cell>
          <cell r="T1197" t="e">
            <v>#DIV/0!</v>
          </cell>
          <cell r="U1197" t="e">
            <v>#DIV/0!</v>
          </cell>
          <cell r="V1197" t="e">
            <v>#DIV/0!</v>
          </cell>
          <cell r="W1197" t="e">
            <v>#DIV/0!</v>
          </cell>
          <cell r="X1197">
            <v>2.0925925925925926</v>
          </cell>
          <cell r="Y1197">
            <v>1.7</v>
          </cell>
          <cell r="Z1197" t="e">
            <v>#N/A</v>
          </cell>
          <cell r="AA1197">
            <v>4600</v>
          </cell>
          <cell r="AB1197">
            <v>1900</v>
          </cell>
          <cell r="AC1197">
            <v>1100</v>
          </cell>
          <cell r="AD1197">
            <v>850</v>
          </cell>
        </row>
        <row r="1198">
          <cell r="G1198" t="str">
            <v>XL1NT1_D20</v>
          </cell>
          <cell r="H1198" t="str">
            <v>Từ đường Tà Lú + 800m đến hết giáo xứ Long Thuận</v>
          </cell>
          <cell r="I1198" t="str">
            <v>Từ giáo xứ Long Thuận</v>
          </cell>
          <cell r="K1198" t="str">
            <v>Đến đường vào tịnh xá Ngọc Hưng</v>
          </cell>
          <cell r="L1198">
            <v>2900</v>
          </cell>
          <cell r="M1198">
            <v>1100</v>
          </cell>
          <cell r="N1198">
            <v>650</v>
          </cell>
          <cell r="O1198">
            <v>500</v>
          </cell>
          <cell r="P1198">
            <v>0</v>
          </cell>
          <cell r="Q1198">
            <v>0</v>
          </cell>
          <cell r="R1198">
            <v>0</v>
          </cell>
          <cell r="S1198">
            <v>0</v>
          </cell>
          <cell r="T1198" t="e">
            <v>#DIV/0!</v>
          </cell>
          <cell r="U1198" t="e">
            <v>#DIV/0!</v>
          </cell>
          <cell r="V1198" t="e">
            <v>#DIV/0!</v>
          </cell>
          <cell r="W1198" t="e">
            <v>#DIV/0!</v>
          </cell>
          <cell r="X1198">
            <v>1.7</v>
          </cell>
          <cell r="Y1198">
            <v>1.462</v>
          </cell>
          <cell r="Z1198" t="str">
            <v>50. Xã Xuân Hòa.xlsx</v>
          </cell>
          <cell r="AA1198">
            <v>4200</v>
          </cell>
          <cell r="AB1198">
            <v>1600</v>
          </cell>
          <cell r="AC1198">
            <v>950</v>
          </cell>
          <cell r="AD1198">
            <v>730</v>
          </cell>
        </row>
        <row r="1199">
          <cell r="G1199" t="str">
            <v>XL1NT1_D21</v>
          </cell>
          <cell r="H1199" t="str">
            <v>Từ giáp giáo xứ Long Thuận đến đường vào tịnh xá Ngọc Hưng</v>
          </cell>
          <cell r="I1199" t="str">
            <v>Từ đường vào tịnh xá Ngọc Hưng</v>
          </cell>
          <cell r="K1199" t="str">
            <v>Đến giáp ranh xã Xuân Hòa</v>
          </cell>
          <cell r="L1199">
            <v>2700</v>
          </cell>
          <cell r="M1199">
            <v>1100</v>
          </cell>
          <cell r="N1199">
            <v>650</v>
          </cell>
          <cell r="O1199">
            <v>500</v>
          </cell>
          <cell r="P1199">
            <v>0</v>
          </cell>
          <cell r="Q1199">
            <v>0</v>
          </cell>
          <cell r="R1199">
            <v>0</v>
          </cell>
          <cell r="S1199">
            <v>0</v>
          </cell>
          <cell r="T1199" t="e">
            <v>#DIV/0!</v>
          </cell>
          <cell r="U1199" t="e">
            <v>#DIV/0!</v>
          </cell>
          <cell r="V1199" t="e">
            <v>#DIV/0!</v>
          </cell>
          <cell r="W1199" t="e">
            <v>#DIV/0!</v>
          </cell>
          <cell r="X1199">
            <v>1.7</v>
          </cell>
          <cell r="Y1199">
            <v>1.462</v>
          </cell>
          <cell r="Z1199" t="str">
            <v>50. Xã Xuân Hòa.xlsx</v>
          </cell>
          <cell r="AA1199">
            <v>3900</v>
          </cell>
          <cell r="AB1199">
            <v>1600</v>
          </cell>
          <cell r="AC1199">
            <v>950</v>
          </cell>
          <cell r="AD1199">
            <v>730</v>
          </cell>
        </row>
        <row r="1200">
          <cell r="G1200" t="str">
            <v>XL1NT1_D22</v>
          </cell>
          <cell r="H1200" t="str">
            <v>Từ đường vào tịnh xá Ngọc Hưng đến giáp ranh xã Xuân Hòa</v>
          </cell>
          <cell r="I1200" t="str">
            <v>Từ giáp ranh xã Xuân Hưng</v>
          </cell>
          <cell r="K1200" t="str">
            <v>Đến ranh giới tỉnh Bình Thuận</v>
          </cell>
          <cell r="L1200">
            <v>2200</v>
          </cell>
          <cell r="M1200">
            <v>1000</v>
          </cell>
          <cell r="N1200">
            <v>650</v>
          </cell>
          <cell r="O1200">
            <v>500</v>
          </cell>
          <cell r="P1200">
            <v>0</v>
          </cell>
          <cell r="Q1200">
            <v>0</v>
          </cell>
          <cell r="R1200">
            <v>0</v>
          </cell>
          <cell r="S1200">
            <v>0</v>
          </cell>
          <cell r="T1200" t="e">
            <v>#DIV/0!</v>
          </cell>
          <cell r="U1200" t="e">
            <v>#DIV/0!</v>
          </cell>
          <cell r="V1200" t="e">
            <v>#DIV/0!</v>
          </cell>
          <cell r="W1200" t="e">
            <v>#DIV/0!</v>
          </cell>
          <cell r="X1200">
            <v>1.7</v>
          </cell>
          <cell r="Y1200">
            <v>1.462</v>
          </cell>
          <cell r="Z1200" t="str">
            <v>50. Xã Xuân Hòa.xlsx</v>
          </cell>
          <cell r="AA1200">
            <v>3200</v>
          </cell>
          <cell r="AB1200">
            <v>1500</v>
          </cell>
          <cell r="AC1200">
            <v>950</v>
          </cell>
          <cell r="AD1200">
            <v>730</v>
          </cell>
        </row>
        <row r="1201">
          <cell r="G1201" t="str">
            <v>XL1NT1_xuanhoa</v>
          </cell>
          <cell r="H1201" t="str">
            <v>Đoạn qua xã Xuân Hòa</v>
          </cell>
          <cell r="I1201" t="str">
            <v>Từ giáp ranh xã Xuân Hưng</v>
          </cell>
          <cell r="K1201" t="str">
            <v>Đến đường Sóc Ba Buông</v>
          </cell>
        </row>
        <row r="1202">
          <cell r="G1202" t="str">
            <v>XL1NT1_D23</v>
          </cell>
          <cell r="H1202" t="str">
            <v>Từ giáp ranh xã Xuân Hưng đến đường Sóc Ba Buông</v>
          </cell>
          <cell r="I1202" t="str">
            <v>Từ đường Sóc Ba Buông</v>
          </cell>
          <cell r="K1202" t="str">
            <v>Đến ranh giới tỉnh Bình Thuận</v>
          </cell>
          <cell r="L1202">
            <v>2000</v>
          </cell>
          <cell r="M1202">
            <v>1000</v>
          </cell>
          <cell r="N1202">
            <v>650</v>
          </cell>
          <cell r="O1202">
            <v>500</v>
          </cell>
          <cell r="P1202">
            <v>0</v>
          </cell>
          <cell r="Q1202">
            <v>0</v>
          </cell>
          <cell r="R1202">
            <v>0</v>
          </cell>
          <cell r="S1202">
            <v>0</v>
          </cell>
          <cell r="T1202" t="e">
            <v>#DIV/0!</v>
          </cell>
          <cell r="U1202" t="e">
            <v>#DIV/0!</v>
          </cell>
          <cell r="V1202" t="e">
            <v>#DIV/0!</v>
          </cell>
          <cell r="W1202" t="e">
            <v>#DIV/0!</v>
          </cell>
          <cell r="X1202">
            <v>2.2749999999999999</v>
          </cell>
          <cell r="Y1202">
            <v>1.7</v>
          </cell>
          <cell r="Z1202" t="e">
            <v>#N/A</v>
          </cell>
          <cell r="AA1202">
            <v>3400</v>
          </cell>
          <cell r="AB1202">
            <v>1700</v>
          </cell>
          <cell r="AC1202">
            <v>1100</v>
          </cell>
          <cell r="AD1202">
            <v>850</v>
          </cell>
        </row>
        <row r="1203">
          <cell r="G1203" t="str">
            <v>XL1NT1_D24</v>
          </cell>
          <cell r="H1203" t="str">
            <v>Từ đường Sóc Ba Buông đến ranh giới tỉnh Bình Thuận</v>
          </cell>
          <cell r="I1203" t="str">
            <v>Từ cầu Phước Hưng</v>
          </cell>
          <cell r="K1203" t="str">
            <v>Đến ranh giới tỉnh Bình Thuận</v>
          </cell>
          <cell r="L1203">
            <v>2200</v>
          </cell>
          <cell r="M1203">
            <v>1000</v>
          </cell>
          <cell r="N1203">
            <v>650</v>
          </cell>
          <cell r="O1203">
            <v>500</v>
          </cell>
          <cell r="P1203">
            <v>0</v>
          </cell>
          <cell r="Q1203">
            <v>0</v>
          </cell>
          <cell r="R1203">
            <v>0</v>
          </cell>
          <cell r="S1203">
            <v>0</v>
          </cell>
          <cell r="T1203" t="e">
            <v>#DIV/0!</v>
          </cell>
          <cell r="U1203" t="e">
            <v>#DIV/0!</v>
          </cell>
          <cell r="V1203" t="e">
            <v>#DIV/0!</v>
          </cell>
          <cell r="W1203" t="e">
            <v>#DIV/0!</v>
          </cell>
          <cell r="X1203">
            <v>2.7397727272727272</v>
          </cell>
          <cell r="Y1203">
            <v>1.7</v>
          </cell>
          <cell r="Z1203" t="e">
            <v>#N/A</v>
          </cell>
          <cell r="AA1203">
            <v>3700</v>
          </cell>
          <cell r="AB1203">
            <v>1700</v>
          </cell>
          <cell r="AC1203">
            <v>1100</v>
          </cell>
          <cell r="AD1203">
            <v>850</v>
          </cell>
        </row>
        <row r="1204">
          <cell r="G1204" t="str">
            <v>XL2NT1</v>
          </cell>
          <cell r="H1204" t="str">
            <v>Đường tỉnh 766</v>
          </cell>
          <cell r="I1204" t="str">
            <v>Từ cầu Phước Hưng</v>
          </cell>
          <cell r="K1204" t="str">
            <v>Đường Kinh Tế - ấp Gia Hòa</v>
          </cell>
        </row>
        <row r="1205">
          <cell r="G1205" t="str">
            <v>XL2NT1_xuantruong</v>
          </cell>
          <cell r="H1205" t="str">
            <v>Đoạn qua xã Xuân Trường</v>
          </cell>
          <cell r="I1205" t="str">
            <v>Từ cầu Phước Hưng</v>
          </cell>
          <cell r="K1205" t="str">
            <v>Đến hết chùa Long Quang</v>
          </cell>
        </row>
        <row r="1206">
          <cell r="G1206" t="str">
            <v>XL2NT1_D1</v>
          </cell>
          <cell r="H1206" t="str">
            <v>Từ cầu Phước Hưng đến hết chùa Long Quang</v>
          </cell>
          <cell r="I1206" t="str">
            <v>Từ giáp Chùa Long Quang</v>
          </cell>
          <cell r="K1206" t="str">
            <v>Đến Ngã ba Suối Cao</v>
          </cell>
          <cell r="L1206">
            <v>2000</v>
          </cell>
          <cell r="M1206">
            <v>1000</v>
          </cell>
          <cell r="N1206">
            <v>650</v>
          </cell>
          <cell r="O1206">
            <v>500</v>
          </cell>
          <cell r="P1206">
            <v>0</v>
          </cell>
          <cell r="Q1206">
            <v>0</v>
          </cell>
          <cell r="R1206">
            <v>0</v>
          </cell>
          <cell r="S1206">
            <v>0</v>
          </cell>
          <cell r="T1206" t="e">
            <v>#DIV/0!</v>
          </cell>
          <cell r="U1206" t="e">
            <v>#DIV/0!</v>
          </cell>
          <cell r="V1206" t="e">
            <v>#DIV/0!</v>
          </cell>
          <cell r="W1206" t="e">
            <v>#DIV/0!</v>
          </cell>
          <cell r="X1206">
            <v>2.9</v>
          </cell>
          <cell r="Y1206">
            <v>1.48</v>
          </cell>
          <cell r="Z1206" t="str">
            <v>51. Xã Xuân Lộc góp ý.xlsx</v>
          </cell>
          <cell r="AA1206">
            <v>3000</v>
          </cell>
          <cell r="AB1206">
            <v>1500</v>
          </cell>
          <cell r="AC1206">
            <v>960</v>
          </cell>
          <cell r="AD1206">
            <v>740</v>
          </cell>
        </row>
        <row r="1207">
          <cell r="G1207" t="str">
            <v>XL2NT1_D2</v>
          </cell>
          <cell r="H1207" t="str">
            <v>Từ giáp chùa Long Quang đến ngã ba Suối Cao</v>
          </cell>
          <cell r="I1207" t="str">
            <v>Từ ngã ba Suối Cao</v>
          </cell>
          <cell r="K1207" t="str">
            <v>Đến đường số 3 ấp Trung Lương</v>
          </cell>
          <cell r="L1207">
            <v>2200</v>
          </cell>
          <cell r="M1207">
            <v>1000</v>
          </cell>
          <cell r="N1207">
            <v>650</v>
          </cell>
          <cell r="O1207">
            <v>500</v>
          </cell>
          <cell r="P1207">
            <v>0</v>
          </cell>
          <cell r="Q1207">
            <v>0</v>
          </cell>
          <cell r="R1207">
            <v>0</v>
          </cell>
          <cell r="S1207">
            <v>0</v>
          </cell>
          <cell r="T1207" t="e">
            <v>#DIV/0!</v>
          </cell>
          <cell r="U1207" t="e">
            <v>#DIV/0!</v>
          </cell>
          <cell r="V1207" t="e">
            <v>#DIV/0!</v>
          </cell>
          <cell r="W1207" t="e">
            <v>#DIV/0!</v>
          </cell>
          <cell r="X1207">
            <v>2.9</v>
          </cell>
          <cell r="Y1207">
            <v>1.48</v>
          </cell>
          <cell r="Z1207" t="str">
            <v>51. Xã Xuân Lộc góp ý.xlsx</v>
          </cell>
          <cell r="AA1207">
            <v>3300</v>
          </cell>
          <cell r="AB1207">
            <v>1500</v>
          </cell>
          <cell r="AC1207">
            <v>960</v>
          </cell>
          <cell r="AD1207">
            <v>740</v>
          </cell>
        </row>
        <row r="1208">
          <cell r="G1208" t="str">
            <v>XL2NT1_D3</v>
          </cell>
          <cell r="H1208" t="str">
            <v>Từ ngã ba Suối Cao đến đường số 3 ấp Trung Lương</v>
          </cell>
          <cell r="I1208" t="str">
            <v>Đường số 3 ấp Trung Lương</v>
          </cell>
          <cell r="K1208" t="str">
            <v>Đường Kinh Tế - ấp Gia Hòa</v>
          </cell>
          <cell r="L1208">
            <v>1800</v>
          </cell>
          <cell r="M1208">
            <v>900</v>
          </cell>
          <cell r="N1208">
            <v>650</v>
          </cell>
          <cell r="O1208">
            <v>500</v>
          </cell>
          <cell r="P1208">
            <v>0</v>
          </cell>
          <cell r="Q1208">
            <v>0</v>
          </cell>
          <cell r="R1208">
            <v>0</v>
          </cell>
          <cell r="S1208">
            <v>0</v>
          </cell>
          <cell r="T1208" t="e">
            <v>#DIV/0!</v>
          </cell>
          <cell r="U1208" t="e">
            <v>#DIV/0!</v>
          </cell>
          <cell r="V1208" t="e">
            <v>#DIV/0!</v>
          </cell>
          <cell r="W1208" t="e">
            <v>#DIV/0!</v>
          </cell>
          <cell r="X1208">
            <v>2.9</v>
          </cell>
          <cell r="Y1208">
            <v>1.48</v>
          </cell>
          <cell r="Z1208" t="str">
            <v>51. Xã Xuân Lộc góp ý.xlsx</v>
          </cell>
          <cell r="AA1208">
            <v>2700</v>
          </cell>
          <cell r="AB1208">
            <v>1300</v>
          </cell>
          <cell r="AC1208">
            <v>960</v>
          </cell>
          <cell r="AD1208">
            <v>740</v>
          </cell>
        </row>
        <row r="1209">
          <cell r="G1209" t="str">
            <v>XL2NT1_D4</v>
          </cell>
          <cell r="H1209" t="str">
            <v>Đoạn còn lại qua xã Xuân Trường, từ đường số 3 ấp Trung Lương đến đường Kinh Tế - ấp Gia Hòa</v>
          </cell>
          <cell r="I1209" t="str">
            <v>Đường Xuân Thành - Trảng Táo</v>
          </cell>
          <cell r="K1209" t="str">
            <v>Đến ranh giới tỉnh Bình Thuận</v>
          </cell>
          <cell r="L1209">
            <v>1600</v>
          </cell>
          <cell r="M1209">
            <v>800</v>
          </cell>
          <cell r="N1209">
            <v>600</v>
          </cell>
          <cell r="O1209">
            <v>450</v>
          </cell>
          <cell r="P1209">
            <v>0</v>
          </cell>
          <cell r="Q1209">
            <v>0</v>
          </cell>
          <cell r="R1209">
            <v>0</v>
          </cell>
          <cell r="S1209">
            <v>0</v>
          </cell>
          <cell r="T1209" t="e">
            <v>#DIV/0!</v>
          </cell>
          <cell r="U1209" t="e">
            <v>#DIV/0!</v>
          </cell>
          <cell r="V1209" t="e">
            <v>#DIV/0!</v>
          </cell>
          <cell r="W1209" t="e">
            <v>#DIV/0!</v>
          </cell>
          <cell r="X1209">
            <v>2.9</v>
          </cell>
          <cell r="Y1209">
            <v>1.48</v>
          </cell>
          <cell r="Z1209" t="str">
            <v>51. Xã Xuân Lộc góp ý.xlsx</v>
          </cell>
          <cell r="AA1209">
            <v>2400</v>
          </cell>
          <cell r="AB1209">
            <v>1200</v>
          </cell>
          <cell r="AC1209">
            <v>890</v>
          </cell>
          <cell r="AD1209">
            <v>670</v>
          </cell>
        </row>
        <row r="1210">
          <cell r="G1210" t="str">
            <v>XL2NT1_xuanthanh</v>
          </cell>
          <cell r="H1210" t="str">
            <v>Đoạn qua xã Xuân Thành</v>
          </cell>
          <cell r="I1210" t="str">
            <v>Từ đường Xuân Thành - Trảng Táo</v>
          </cell>
          <cell r="K1210" t="str">
            <v>Đến Cây xăng số 9</v>
          </cell>
        </row>
        <row r="1211">
          <cell r="G1211" t="str">
            <v>XL2NT1_D5</v>
          </cell>
          <cell r="H1211" t="str">
            <v>Đoạn từ đường Xuân Thành - Trảng Táo đến cây xăng số 9</v>
          </cell>
          <cell r="I1211" t="str">
            <v>Từ Cây xăng số 9</v>
          </cell>
          <cell r="K1211" t="str">
            <v>Đến hết nhà Văn Hóa ấp Tân Hữu</v>
          </cell>
          <cell r="L1211">
            <v>1800</v>
          </cell>
          <cell r="M1211">
            <v>900</v>
          </cell>
          <cell r="N1211">
            <v>600</v>
          </cell>
          <cell r="O1211">
            <v>450</v>
          </cell>
          <cell r="P1211">
            <v>0</v>
          </cell>
          <cell r="Q1211">
            <v>0</v>
          </cell>
          <cell r="R1211">
            <v>0</v>
          </cell>
          <cell r="S1211">
            <v>0</v>
          </cell>
          <cell r="T1211" t="e">
            <v>#DIV/0!</v>
          </cell>
          <cell r="U1211" t="e">
            <v>#DIV/0!</v>
          </cell>
          <cell r="V1211" t="e">
            <v>#DIV/0!</v>
          </cell>
          <cell r="W1211" t="e">
            <v>#DIV/0!</v>
          </cell>
          <cell r="X1211">
            <v>1.7</v>
          </cell>
          <cell r="Y1211">
            <v>1.4</v>
          </cell>
          <cell r="Z1211" t="str">
            <v>54. Xã Xuân Thành giáp ranh xã Xuân Lộc.xlsx</v>
          </cell>
          <cell r="AA1211">
            <v>2500</v>
          </cell>
          <cell r="AB1211">
            <v>1300</v>
          </cell>
          <cell r="AC1211">
            <v>840</v>
          </cell>
          <cell r="AD1211">
            <v>630</v>
          </cell>
        </row>
        <row r="1212">
          <cell r="G1212" t="str">
            <v>XL2NT1_D6</v>
          </cell>
          <cell r="H1212" t="str">
            <v>Đoạn từ cây xăng số 9 đến hết Nhà văn hóa ấp Tân Hữu</v>
          </cell>
          <cell r="I1212" t="str">
            <v>Từ Nhà văn hóa ấp Tân Hữu</v>
          </cell>
          <cell r="K1212" t="str">
            <v>Đến ranh giới tỉnh Bình Thuận</v>
          </cell>
          <cell r="L1212">
            <v>1600</v>
          </cell>
          <cell r="M1212">
            <v>800</v>
          </cell>
          <cell r="N1212">
            <v>600</v>
          </cell>
          <cell r="O1212">
            <v>450</v>
          </cell>
          <cell r="P1212">
            <v>0</v>
          </cell>
          <cell r="Q1212">
            <v>0</v>
          </cell>
          <cell r="R1212">
            <v>0</v>
          </cell>
          <cell r="S1212">
            <v>0</v>
          </cell>
          <cell r="T1212" t="e">
            <v>#DIV/0!</v>
          </cell>
          <cell r="U1212" t="e">
            <v>#DIV/0!</v>
          </cell>
          <cell r="V1212" t="e">
            <v>#DIV/0!</v>
          </cell>
          <cell r="W1212" t="e">
            <v>#DIV/0!</v>
          </cell>
          <cell r="X1212">
            <v>1.7</v>
          </cell>
          <cell r="Y1212">
            <v>1.4</v>
          </cell>
          <cell r="Z1212" t="str">
            <v>54. Xã Xuân Thành giáp ranh xã Xuân Lộc.xlsx</v>
          </cell>
          <cell r="AA1212">
            <v>2200</v>
          </cell>
          <cell r="AB1212">
            <v>1100</v>
          </cell>
          <cell r="AC1212">
            <v>840</v>
          </cell>
          <cell r="AD1212">
            <v>630</v>
          </cell>
        </row>
        <row r="1213">
          <cell r="G1213" t="str">
            <v>XL2NT1_D7</v>
          </cell>
          <cell r="H1213" t="str">
            <v>Đoạn từ Nhà văn hóa ấp Tân Hữu đến ranh giới tỉnh Bình Thuận</v>
          </cell>
          <cell r="I1213" t="str">
            <v>Quốc lộ 1</v>
          </cell>
          <cell r="K1213" t="str">
            <v>Đến ranh giới huyện Cẩm Mỹ</v>
          </cell>
          <cell r="L1213">
            <v>2000</v>
          </cell>
          <cell r="M1213">
            <v>1000</v>
          </cell>
          <cell r="N1213">
            <v>600</v>
          </cell>
          <cell r="O1213">
            <v>450</v>
          </cell>
          <cell r="P1213">
            <v>0</v>
          </cell>
          <cell r="Q1213">
            <v>0</v>
          </cell>
          <cell r="R1213">
            <v>0</v>
          </cell>
          <cell r="S1213">
            <v>0</v>
          </cell>
          <cell r="T1213" t="e">
            <v>#DIV/0!</v>
          </cell>
          <cell r="U1213" t="e">
            <v>#DIV/0!</v>
          </cell>
          <cell r="V1213" t="e">
            <v>#DIV/0!</v>
          </cell>
          <cell r="W1213" t="e">
            <v>#DIV/0!</v>
          </cell>
          <cell r="X1213">
            <v>1.7</v>
          </cell>
          <cell r="Y1213">
            <v>1.4</v>
          </cell>
          <cell r="Z1213" t="str">
            <v>54. Xã Xuân Thành giáp ranh xã Xuân Lộc.xlsx</v>
          </cell>
          <cell r="AA1213">
            <v>2800</v>
          </cell>
          <cell r="AB1213">
            <v>1400</v>
          </cell>
          <cell r="AC1213">
            <v>840</v>
          </cell>
          <cell r="AD1213">
            <v>630</v>
          </cell>
        </row>
        <row r="1214">
          <cell r="G1214" t="str">
            <v>XL3NT1</v>
          </cell>
          <cell r="H1214" t="str">
            <v>Đường tỉnh 765</v>
          </cell>
          <cell r="I1214" t="str">
            <v>Quốc lộ 1</v>
          </cell>
          <cell r="K1214" t="str">
            <v>Đến cầu Lang Minh (ranh giới ba xã Suối Cát, Xuân Hiệp và Lang Minh)</v>
          </cell>
        </row>
        <row r="1215">
          <cell r="G1215" t="str">
            <v>XL3NT1_suoicat</v>
          </cell>
          <cell r="H1215" t="str">
            <v>Đoạn qua xã Suối Cát</v>
          </cell>
          <cell r="I1215" t="str">
            <v>Quốc lộ 1</v>
          </cell>
          <cell r="K1215" t="str">
            <v>Từ Quốc lộ 1 vào 300 m</v>
          </cell>
        </row>
        <row r="1216">
          <cell r="G1216" t="str">
            <v>XL3NT1_D1</v>
          </cell>
          <cell r="H1216" t="str">
            <v>Đoạn từ Quốc lộ 1 vào 300m</v>
          </cell>
          <cell r="I1216" t="str">
            <v>Từ Quốc lộ 1 vào 300 m</v>
          </cell>
          <cell r="K1216" t="str">
            <v>Đến hết Trường THCS Nguyễn Hiền</v>
          </cell>
          <cell r="L1216">
            <v>3400</v>
          </cell>
          <cell r="M1216">
            <v>1200</v>
          </cell>
          <cell r="N1216">
            <v>700</v>
          </cell>
          <cell r="O1216">
            <v>550</v>
          </cell>
          <cell r="P1216">
            <v>0</v>
          </cell>
          <cell r="Q1216">
            <v>0</v>
          </cell>
          <cell r="R1216">
            <v>0</v>
          </cell>
          <cell r="S1216">
            <v>0</v>
          </cell>
          <cell r="T1216" t="e">
            <v>#DIV/0!</v>
          </cell>
          <cell r="U1216" t="e">
            <v>#DIV/0!</v>
          </cell>
          <cell r="V1216" t="e">
            <v>#DIV/0!</v>
          </cell>
          <cell r="W1216" t="e">
            <v>#DIV/0!</v>
          </cell>
          <cell r="X1216">
            <v>2</v>
          </cell>
          <cell r="Y1216">
            <v>1.2578947368421052</v>
          </cell>
          <cell r="Z1216" t="str">
            <v>51. Xã Xuân Lộc góp ý.xlsx</v>
          </cell>
          <cell r="AA1216">
            <v>4300</v>
          </cell>
          <cell r="AB1216">
            <v>1500</v>
          </cell>
          <cell r="AC1216">
            <v>880</v>
          </cell>
          <cell r="AD1216">
            <v>690</v>
          </cell>
        </row>
        <row r="1217">
          <cell r="G1217" t="str">
            <v>XL3NT1_D2</v>
          </cell>
          <cell r="H1217" t="str">
            <v>Đoạn từ cách Quốc lộ 1 trên 300m đến hết Trường THCS Nguyễn Hiền</v>
          </cell>
          <cell r="I1217" t="str">
            <v xml:space="preserve">Từ giáp Trường THCS Nguyễn Hiền </v>
          </cell>
          <cell r="K1217" t="str">
            <v>Đến hết Cây xăng Đình Hường</v>
          </cell>
          <cell r="L1217">
            <v>3000</v>
          </cell>
          <cell r="M1217">
            <v>1200</v>
          </cell>
          <cell r="N1217">
            <v>700</v>
          </cell>
          <cell r="O1217">
            <v>550</v>
          </cell>
          <cell r="P1217">
            <v>0</v>
          </cell>
          <cell r="Q1217">
            <v>0</v>
          </cell>
          <cell r="R1217">
            <v>0</v>
          </cell>
          <cell r="S1217">
            <v>0</v>
          </cell>
          <cell r="T1217" t="e">
            <v>#DIV/0!</v>
          </cell>
          <cell r="U1217" t="e">
            <v>#DIV/0!</v>
          </cell>
          <cell r="V1217" t="e">
            <v>#DIV/0!</v>
          </cell>
          <cell r="W1217" t="e">
            <v>#DIV/0!</v>
          </cell>
          <cell r="X1217">
            <v>2</v>
          </cell>
          <cell r="Y1217">
            <v>1.2578947368421052</v>
          </cell>
          <cell r="Z1217" t="str">
            <v>51. Xã Xuân Lộc góp ý.xlsx</v>
          </cell>
          <cell r="AA1217">
            <v>3800</v>
          </cell>
          <cell r="AB1217">
            <v>1500</v>
          </cell>
          <cell r="AC1217">
            <v>880</v>
          </cell>
          <cell r="AD1217">
            <v>690</v>
          </cell>
        </row>
        <row r="1218">
          <cell r="G1218" t="str">
            <v>XL3NT1_D3</v>
          </cell>
          <cell r="H1218" t="str">
            <v>Đoạn từ giáp Trường THCS Nguyễn Hiền đến hết cây xăng Đình Hường</v>
          </cell>
          <cell r="I1218" t="str">
            <v>Từ giáp Cây xăng Đình Hường</v>
          </cell>
          <cell r="K1218" t="str">
            <v>Đến giáp ranh xã Xuân Hiệp</v>
          </cell>
          <cell r="L1218">
            <v>2600</v>
          </cell>
          <cell r="M1218">
            <v>1000</v>
          </cell>
          <cell r="N1218">
            <v>650</v>
          </cell>
          <cell r="O1218">
            <v>500</v>
          </cell>
          <cell r="P1218">
            <v>0</v>
          </cell>
          <cell r="Q1218">
            <v>0</v>
          </cell>
          <cell r="R1218">
            <v>0</v>
          </cell>
          <cell r="S1218">
            <v>0</v>
          </cell>
          <cell r="T1218" t="e">
            <v>#DIV/0!</v>
          </cell>
          <cell r="U1218" t="e">
            <v>#DIV/0!</v>
          </cell>
          <cell r="V1218" t="e">
            <v>#DIV/0!</v>
          </cell>
          <cell r="W1218" t="e">
            <v>#DIV/0!</v>
          </cell>
          <cell r="X1218">
            <v>2</v>
          </cell>
          <cell r="Y1218">
            <v>1.2578947368421052</v>
          </cell>
          <cell r="Z1218" t="str">
            <v>51. Xã Xuân Lộc góp ý.xlsx</v>
          </cell>
          <cell r="AA1218">
            <v>3300</v>
          </cell>
          <cell r="AB1218">
            <v>1300</v>
          </cell>
          <cell r="AC1218">
            <v>820</v>
          </cell>
          <cell r="AD1218">
            <v>630</v>
          </cell>
        </row>
        <row r="1219">
          <cell r="G1219" t="str">
            <v>XL3NT1_D4</v>
          </cell>
          <cell r="H1219" t="str">
            <v>Đoạn từ giáp cây xăng Đình Hường đến giáp ranh xã Xuân Hiệp</v>
          </cell>
          <cell r="I1219" t="str">
            <v>Từ giáp ranh xã Xuân Hiệp</v>
          </cell>
          <cell r="K1219" t="str">
            <v>Đến cầu Lang Minh (ranh giới ba xã Suối Cát, Xuân Hiệp và Lang Minh)</v>
          </cell>
          <cell r="L1219">
            <v>2500</v>
          </cell>
          <cell r="M1219">
            <v>1000</v>
          </cell>
          <cell r="N1219">
            <v>650</v>
          </cell>
          <cell r="O1219">
            <v>500</v>
          </cell>
          <cell r="P1219">
            <v>0</v>
          </cell>
          <cell r="Q1219">
            <v>0</v>
          </cell>
          <cell r="R1219">
            <v>0</v>
          </cell>
          <cell r="S1219">
            <v>0</v>
          </cell>
          <cell r="T1219" t="e">
            <v>#DIV/0!</v>
          </cell>
          <cell r="U1219" t="e">
            <v>#DIV/0!</v>
          </cell>
          <cell r="V1219" t="e">
            <v>#DIV/0!</v>
          </cell>
          <cell r="W1219" t="e">
            <v>#DIV/0!</v>
          </cell>
          <cell r="X1219">
            <v>2</v>
          </cell>
          <cell r="Y1219">
            <v>1.2578947368421052</v>
          </cell>
          <cell r="Z1219" t="str">
            <v>51. Xã Xuân Lộc góp ý.xlsx</v>
          </cell>
          <cell r="AA1219">
            <v>3100</v>
          </cell>
          <cell r="AB1219">
            <v>1300</v>
          </cell>
          <cell r="AC1219">
            <v>820</v>
          </cell>
          <cell r="AD1219">
            <v>630</v>
          </cell>
        </row>
        <row r="1220">
          <cell r="G1220" t="str">
            <v>XL3NT1_D5</v>
          </cell>
          <cell r="H1220" t="str">
            <v>Đoạn còn lại qua xã Suối Cát, từ giáp ranh xã Xuân Hiệp đến cầu Lang Minh (ranh giới ba xã Suối Cát, Xuân Hiệp và Lang Minh)</v>
          </cell>
          <cell r="I1220" t="str">
            <v>Từ giáp ranh xã Suối Cát</v>
          </cell>
          <cell r="K1220" t="str">
            <v>Đến cầu Lang Minh (ranh giới ba xã Suối Cát, Xuân Hiệp và Lang Minh)</v>
          </cell>
          <cell r="L1220">
            <v>2400</v>
          </cell>
          <cell r="M1220">
            <v>900</v>
          </cell>
          <cell r="N1220">
            <v>650</v>
          </cell>
          <cell r="O1220">
            <v>500</v>
          </cell>
          <cell r="P1220">
            <v>0</v>
          </cell>
          <cell r="Q1220">
            <v>0</v>
          </cell>
          <cell r="R1220">
            <v>0</v>
          </cell>
          <cell r="S1220">
            <v>0</v>
          </cell>
          <cell r="T1220" t="e">
            <v>#DIV/0!</v>
          </cell>
          <cell r="U1220" t="e">
            <v>#DIV/0!</v>
          </cell>
          <cell r="V1220" t="e">
            <v>#DIV/0!</v>
          </cell>
          <cell r="W1220" t="e">
            <v>#DIV/0!</v>
          </cell>
          <cell r="X1220">
            <v>5.09</v>
          </cell>
          <cell r="Y1220">
            <v>1.7</v>
          </cell>
          <cell r="Z1220" t="e">
            <v>#N/A</v>
          </cell>
          <cell r="AA1220">
            <v>4100</v>
          </cell>
          <cell r="AB1220">
            <v>1500</v>
          </cell>
          <cell r="AC1220">
            <v>1100</v>
          </cell>
          <cell r="AD1220">
            <v>850</v>
          </cell>
        </row>
        <row r="1221">
          <cell r="G1221" t="str">
            <v>XL3NT1_D6</v>
          </cell>
          <cell r="H1221" t="str">
            <v>Đoạn qua xã Xuân Hiệp, từ giáp ranh xã Suối Cát đến cầu Lang Minh (ranh giới ba xã Suối Cát, Xuân Hiệp và Lang Minh)</v>
          </cell>
          <cell r="I1221" t="str">
            <v>Từ cầu Lang Minh</v>
          </cell>
          <cell r="K1221" t="str">
            <v>Đến ranh giới huyện Cẩm Mỹ</v>
          </cell>
          <cell r="L1221">
            <v>2400</v>
          </cell>
          <cell r="M1221">
            <v>900</v>
          </cell>
          <cell r="N1221">
            <v>650</v>
          </cell>
          <cell r="O1221">
            <v>500</v>
          </cell>
          <cell r="P1221">
            <v>0</v>
          </cell>
          <cell r="Q1221">
            <v>0</v>
          </cell>
          <cell r="R1221">
            <v>0</v>
          </cell>
          <cell r="S1221">
            <v>0</v>
          </cell>
          <cell r="T1221" t="e">
            <v>#DIV/0!</v>
          </cell>
          <cell r="U1221" t="e">
            <v>#DIV/0!</v>
          </cell>
          <cell r="V1221" t="e">
            <v>#DIV/0!</v>
          </cell>
          <cell r="W1221" t="e">
            <v>#DIV/0!</v>
          </cell>
          <cell r="X1221">
            <v>5.09</v>
          </cell>
          <cell r="Y1221">
            <v>1.7</v>
          </cell>
          <cell r="Z1221" t="e">
            <v>#N/A</v>
          </cell>
          <cell r="AA1221">
            <v>4100</v>
          </cell>
          <cell r="AB1221">
            <v>1500</v>
          </cell>
          <cell r="AC1221">
            <v>1100</v>
          </cell>
          <cell r="AD1221">
            <v>850</v>
          </cell>
        </row>
        <row r="1222">
          <cell r="G1222" t="str">
            <v>XL3NT1_langminh</v>
          </cell>
          <cell r="H1222" t="str">
            <v>Đoạn qua xã Lang Minh</v>
          </cell>
          <cell r="I1222" t="str">
            <v>Cách đoạn từ trung tâm ngã ba Lang Minh 200 m</v>
          </cell>
          <cell r="K1222" t="str">
            <v>Qua đoạn từ trung tâm ngã ba Lang Minh 200 m</v>
          </cell>
        </row>
        <row r="1223">
          <cell r="G1223" t="str">
            <v>XL3NT1_D7</v>
          </cell>
          <cell r="H1223" t="str">
            <v>Đoạn từ trung tâm ngã ba Lang Minh (phạm vi 200m)</v>
          </cell>
          <cell r="I1223" t="str">
            <v>Từ cầu Lang Minh và từ đường Lang Minh Xuân Đông + 200 m</v>
          </cell>
          <cell r="K1223" t="str">
            <v>Từ đường Lang Minh Xuân Đông hướng đi xã Xuân Hiệp 190 m và đến ranh giới huyện Cẩm Mỹ</v>
          </cell>
          <cell r="L1223">
            <v>2600</v>
          </cell>
          <cell r="M1223">
            <v>1000</v>
          </cell>
          <cell r="N1223">
            <v>650</v>
          </cell>
          <cell r="O1223">
            <v>500</v>
          </cell>
          <cell r="P1223">
            <v>0</v>
          </cell>
          <cell r="Q1223">
            <v>0</v>
          </cell>
          <cell r="R1223">
            <v>0</v>
          </cell>
          <cell r="S1223">
            <v>0</v>
          </cell>
          <cell r="T1223" t="e">
            <v>#DIV/0!</v>
          </cell>
          <cell r="U1223" t="e">
            <v>#DIV/0!</v>
          </cell>
          <cell r="V1223" t="e">
            <v>#DIV/0!</v>
          </cell>
          <cell r="W1223" t="e">
            <v>#DIV/0!</v>
          </cell>
          <cell r="X1223">
            <v>1.7</v>
          </cell>
          <cell r="Y1223">
            <v>1.26</v>
          </cell>
          <cell r="Z1223" t="str">
            <v>52. X. Xuân Phú rồi.xlsx</v>
          </cell>
          <cell r="AA1223">
            <v>3300</v>
          </cell>
          <cell r="AB1223">
            <v>1300</v>
          </cell>
          <cell r="AC1223">
            <v>820</v>
          </cell>
          <cell r="AD1223">
            <v>630</v>
          </cell>
        </row>
        <row r="1224">
          <cell r="G1224" t="str">
            <v>XL3NT1_D8</v>
          </cell>
          <cell r="H1224" t="str">
            <v>Các đoạn còn lại thuộc xã Lang Minh (từ cầu Lang Minh đến đường Lang Minh - Xuân Đông hướng đi xã Xuân Hiệp 190 m và từ đường Lang Minh Xuân Đông + 200 m đến ranh giới huyện Cẩm Mỹ)</v>
          </cell>
          <cell r="I1224" t="str">
            <v xml:space="preserve">Từ Quốc lộ 1 </v>
          </cell>
          <cell r="K1224" t="str">
            <v>Đến ranh giới xã Xuân Bắc</v>
          </cell>
          <cell r="L1224">
            <v>2200</v>
          </cell>
          <cell r="M1224">
            <v>900</v>
          </cell>
          <cell r="N1224">
            <v>650</v>
          </cell>
          <cell r="O1224">
            <v>500</v>
          </cell>
          <cell r="P1224">
            <v>0</v>
          </cell>
          <cell r="Q1224">
            <v>0</v>
          </cell>
          <cell r="R1224">
            <v>0</v>
          </cell>
          <cell r="S1224">
            <v>0</v>
          </cell>
          <cell r="T1224" t="e">
            <v>#DIV/0!</v>
          </cell>
          <cell r="U1224" t="e">
            <v>#DIV/0!</v>
          </cell>
          <cell r="V1224" t="e">
            <v>#DIV/0!</v>
          </cell>
          <cell r="W1224" t="e">
            <v>#DIV/0!</v>
          </cell>
          <cell r="X1224">
            <v>1.7</v>
          </cell>
          <cell r="Y1224">
            <v>1.26</v>
          </cell>
          <cell r="Z1224" t="str">
            <v>52. X. Xuân Phú rồi.xlsx</v>
          </cell>
          <cell r="AA1224">
            <v>2800</v>
          </cell>
          <cell r="AB1224">
            <v>1100</v>
          </cell>
          <cell r="AC1224">
            <v>820</v>
          </cell>
          <cell r="AD1224">
            <v>630</v>
          </cell>
        </row>
        <row r="1225">
          <cell r="G1225" t="str">
            <v>XL4NT1</v>
          </cell>
          <cell r="H1225" t="str">
            <v>Đường tỉnh 763</v>
          </cell>
          <cell r="I1225" t="str">
            <v xml:space="preserve">Từ Quốc lộ 1 </v>
          </cell>
          <cell r="K1225" t="str">
            <v>Đến giáp ranh xã Xuân Thọ</v>
          </cell>
        </row>
        <row r="1226">
          <cell r="G1226" t="str">
            <v>XL4NT1_suoicat</v>
          </cell>
          <cell r="H1226" t="str">
            <v>Đoạn qua xã Suối Cát</v>
          </cell>
          <cell r="I1226" t="str">
            <v xml:space="preserve">Từ Quốc lộ 1 </v>
          </cell>
          <cell r="K1226" t="str">
            <v>Đến hết cây xăng Gia Nguyễn Minh</v>
          </cell>
        </row>
        <row r="1227">
          <cell r="G1227" t="str">
            <v>XL4NT1_D1</v>
          </cell>
          <cell r="H1227" t="str">
            <v>Đoạn từ Quốc lộ 1 đến cây xăng Gia Nguyễn Minh</v>
          </cell>
          <cell r="I1227" t="str">
            <v>Từ cây xăng Gia Nguyễn Minh</v>
          </cell>
          <cell r="K1227" t="str">
            <v>Đến giáp ranh xã Xuân Thọ</v>
          </cell>
          <cell r="L1227">
            <v>2800</v>
          </cell>
          <cell r="M1227">
            <v>1100</v>
          </cell>
          <cell r="N1227">
            <v>700</v>
          </cell>
          <cell r="O1227">
            <v>550</v>
          </cell>
          <cell r="P1227">
            <v>0</v>
          </cell>
          <cell r="Q1227">
            <v>0</v>
          </cell>
          <cell r="R1227">
            <v>0</v>
          </cell>
          <cell r="S1227">
            <v>0</v>
          </cell>
          <cell r="T1227" t="e">
            <v>#DIV/0!</v>
          </cell>
          <cell r="U1227" t="e">
            <v>#DIV/0!</v>
          </cell>
          <cell r="V1227" t="e">
            <v>#DIV/0!</v>
          </cell>
          <cell r="W1227" t="e">
            <v>#DIV/0!</v>
          </cell>
          <cell r="X1227">
            <v>2</v>
          </cell>
          <cell r="Y1227">
            <v>1.2578947368421052</v>
          </cell>
          <cell r="Z1227" t="str">
            <v>51. Xã Xuân Lộc góp ý.xlsx</v>
          </cell>
          <cell r="AA1227">
            <v>3500</v>
          </cell>
          <cell r="AB1227">
            <v>1400</v>
          </cell>
          <cell r="AC1227">
            <v>880</v>
          </cell>
          <cell r="AD1227">
            <v>690</v>
          </cell>
        </row>
        <row r="1228">
          <cell r="G1228" t="str">
            <v>XL4NT1_D2,3</v>
          </cell>
          <cell r="H1228" t="str">
            <v>Đoạn từ cây xăng Gia Nguyễn Minh đến giáp ranh xã Xuân Thọ</v>
          </cell>
          <cell r="I1228" t="str">
            <v>Từ giáp ranh xã Suối Cát</v>
          </cell>
          <cell r="K1228" t="str">
            <v>Đến ranh giới xã Xuân Bắc</v>
          </cell>
          <cell r="L1228">
            <v>2600</v>
          </cell>
          <cell r="M1228">
            <v>1000</v>
          </cell>
          <cell r="N1228">
            <v>650</v>
          </cell>
          <cell r="O1228">
            <v>500</v>
          </cell>
          <cell r="X1228">
            <v>2</v>
          </cell>
          <cell r="Y1228">
            <v>1.26</v>
          </cell>
          <cell r="Z1228" t="str">
            <v>51. Xã Xuân Lộc góp ý.xlsx</v>
          </cell>
          <cell r="AA1228">
            <v>3300</v>
          </cell>
          <cell r="AB1228">
            <v>1300</v>
          </cell>
          <cell r="AC1228">
            <v>820</v>
          </cell>
          <cell r="AD1228">
            <v>630</v>
          </cell>
        </row>
        <row r="1229">
          <cell r="G1229" t="str">
            <v>XL4NT1_xuantho</v>
          </cell>
          <cell r="H1229" t="str">
            <v>Đoạn qua xã Xuân Thọ</v>
          </cell>
          <cell r="I1229" t="str">
            <v>Từ giáp ranh xã Suối Cát</v>
          </cell>
          <cell r="K1229" t="str">
            <v>Đến hết Cây Xăng Tín Nghĩa</v>
          </cell>
        </row>
        <row r="1230">
          <cell r="G1230" t="str">
            <v>XL4NT1_D3</v>
          </cell>
          <cell r="H1230" t="str">
            <v>Đoạn từ giáp ranh xã Suối Cát đến hết Cây Xăng Tín Nghĩa</v>
          </cell>
          <cell r="I1230" t="str">
            <v>Từ Cây Xăng Tín Nghĩa</v>
          </cell>
          <cell r="K1230" t="str">
            <v>Từ giáp cây xăng Tín Nghĩa đi Xuân Bắc 400m</v>
          </cell>
          <cell r="L1230">
            <v>2400</v>
          </cell>
          <cell r="M1230">
            <v>1000</v>
          </cell>
          <cell r="N1230">
            <v>650</v>
          </cell>
          <cell r="O1230">
            <v>500</v>
          </cell>
          <cell r="P1230">
            <v>0</v>
          </cell>
          <cell r="Q1230">
            <v>0</v>
          </cell>
          <cell r="R1230">
            <v>0</v>
          </cell>
          <cell r="S1230">
            <v>0</v>
          </cell>
          <cell r="T1230" t="e">
            <v>#DIV/0!</v>
          </cell>
          <cell r="U1230" t="e">
            <v>#DIV/0!</v>
          </cell>
          <cell r="V1230" t="e">
            <v>#DIV/0!</v>
          </cell>
          <cell r="W1230" t="e">
            <v>#DIV/0!</v>
          </cell>
          <cell r="X1230">
            <v>2</v>
          </cell>
          <cell r="Y1230">
            <v>1.472</v>
          </cell>
          <cell r="Z1230" t="e">
            <v>#N/A</v>
          </cell>
          <cell r="AA1230">
            <v>3500</v>
          </cell>
          <cell r="AB1230">
            <v>1500</v>
          </cell>
          <cell r="AC1230">
            <v>960</v>
          </cell>
          <cell r="AD1230">
            <v>740</v>
          </cell>
        </row>
        <row r="1231">
          <cell r="G1231" t="str">
            <v>XL4NT1_D4</v>
          </cell>
          <cell r="H1231" t="str">
            <v>Khu vực trung tâm xã Xuân Thọ (từ giáp cây xăng Tín Nghĩa đi Xuân Bắc 400m)</v>
          </cell>
          <cell r="I1231" t="str">
            <v>Từ giáp cây xăng Tín Nghĩa đi Xuân Bắc 400m</v>
          </cell>
          <cell r="K1231" t="str">
            <v>Đến Cầu Cao</v>
          </cell>
          <cell r="L1231">
            <v>2800</v>
          </cell>
          <cell r="M1231">
            <v>1100</v>
          </cell>
          <cell r="N1231">
            <v>700</v>
          </cell>
          <cell r="O1231">
            <v>550</v>
          </cell>
          <cell r="P1231">
            <v>0</v>
          </cell>
          <cell r="Q1231">
            <v>0</v>
          </cell>
          <cell r="R1231">
            <v>0</v>
          </cell>
          <cell r="S1231">
            <v>0</v>
          </cell>
          <cell r="T1231" t="e">
            <v>#DIV/0!</v>
          </cell>
          <cell r="U1231" t="e">
            <v>#DIV/0!</v>
          </cell>
          <cell r="V1231" t="e">
            <v>#DIV/0!</v>
          </cell>
          <cell r="W1231" t="e">
            <v>#DIV/0!</v>
          </cell>
          <cell r="X1231">
            <v>2</v>
          </cell>
          <cell r="Y1231">
            <v>1.2578947368421052</v>
          </cell>
          <cell r="Z1231" t="str">
            <v>51. Xã Xuân Lộc góp ý.xlsx</v>
          </cell>
          <cell r="AA1231">
            <v>3500</v>
          </cell>
          <cell r="AB1231">
            <v>1400</v>
          </cell>
          <cell r="AC1231">
            <v>880</v>
          </cell>
          <cell r="AD1231">
            <v>690</v>
          </cell>
        </row>
        <row r="1232">
          <cell r="G1232" t="str">
            <v>XL4NT1_D5</v>
          </cell>
          <cell r="H1232" t="str">
            <v>Đoạn từ khu vực trung tâm xã Xuân Thọ đến Cầu Cao</v>
          </cell>
          <cell r="I1232" t="str">
            <v>Từ Cầu Cao</v>
          </cell>
          <cell r="K1232" t="str">
            <v>Đến ranh giới xã Xuân Bắc</v>
          </cell>
          <cell r="L1232">
            <v>2200</v>
          </cell>
          <cell r="M1232">
            <v>900</v>
          </cell>
          <cell r="N1232">
            <v>650</v>
          </cell>
          <cell r="O1232">
            <v>500</v>
          </cell>
          <cell r="P1232">
            <v>0</v>
          </cell>
          <cell r="Q1232">
            <v>0</v>
          </cell>
          <cell r="R1232">
            <v>0</v>
          </cell>
          <cell r="S1232">
            <v>0</v>
          </cell>
          <cell r="T1232" t="e">
            <v>#DIV/0!</v>
          </cell>
          <cell r="U1232" t="e">
            <v>#DIV/0!</v>
          </cell>
          <cell r="V1232" t="e">
            <v>#DIV/0!</v>
          </cell>
          <cell r="W1232" t="e">
            <v>#DIV/0!</v>
          </cell>
          <cell r="X1232">
            <v>2</v>
          </cell>
          <cell r="Y1232">
            <v>1.2578947368421052</v>
          </cell>
          <cell r="Z1232" t="str">
            <v>51. Xã Xuân Lộc góp ý.xlsx</v>
          </cell>
          <cell r="AA1232">
            <v>2800</v>
          </cell>
          <cell r="AB1232">
            <v>1100</v>
          </cell>
          <cell r="AC1232">
            <v>820</v>
          </cell>
          <cell r="AD1232">
            <v>630</v>
          </cell>
        </row>
        <row r="1233">
          <cell r="G1233" t="str">
            <v>XL4NT1_D6</v>
          </cell>
          <cell r="H1233" t="str">
            <v>Đoạn còn lại xã Xuân Thọ, từ Cầu Cao đến ranh giới xã Xuân Bắc</v>
          </cell>
          <cell r="I1233" t="str">
            <v>Từ giáp ranh xã Xuân Thọ</v>
          </cell>
          <cell r="K1233" t="str">
            <v>Đến giáp ranh huyện Định Quán</v>
          </cell>
          <cell r="L1233">
            <v>2000</v>
          </cell>
          <cell r="M1233">
            <v>900</v>
          </cell>
          <cell r="N1233">
            <v>650</v>
          </cell>
          <cell r="O1233">
            <v>500</v>
          </cell>
          <cell r="P1233">
            <v>0</v>
          </cell>
          <cell r="Q1233">
            <v>0</v>
          </cell>
          <cell r="R1233">
            <v>0</v>
          </cell>
          <cell r="S1233">
            <v>0</v>
          </cell>
          <cell r="T1233" t="e">
            <v>#DIV/0!</v>
          </cell>
          <cell r="U1233" t="e">
            <v>#DIV/0!</v>
          </cell>
          <cell r="V1233" t="e">
            <v>#DIV/0!</v>
          </cell>
          <cell r="W1233" t="e">
            <v>#DIV/0!</v>
          </cell>
          <cell r="X1233">
            <v>2</v>
          </cell>
          <cell r="Y1233">
            <v>1.2578947368421052</v>
          </cell>
          <cell r="Z1233" t="str">
            <v>51. Xã Xuân Lộc góp ý.xlsx</v>
          </cell>
          <cell r="AA1233">
            <v>2500</v>
          </cell>
          <cell r="AB1233">
            <v>1100</v>
          </cell>
          <cell r="AC1233">
            <v>820</v>
          </cell>
          <cell r="AD1233">
            <v>630</v>
          </cell>
        </row>
        <row r="1234">
          <cell r="G1234" t="str">
            <v>XL4NT1_xuanbac</v>
          </cell>
          <cell r="H1234" t="str">
            <v>Đoạn qua xã Xuân Bắc</v>
          </cell>
          <cell r="I1234" t="str">
            <v>Cách đường Xuân Thành - Suối Cao - Xuân Bắc 205m</v>
          </cell>
          <cell r="K1234" t="str">
            <v xml:space="preserve">Qua đường Xuân Thành - Suối Cao - Xuân Bắc 390 m </v>
          </cell>
        </row>
        <row r="1235">
          <cell r="G1235" t="str">
            <v>XL4NT1_D7</v>
          </cell>
          <cell r="H1235" t="str">
            <v>Đoạn trung tâm xã Xuân Bắc về 2 hướng (phạm vi 300m)</v>
          </cell>
          <cell r="I1235" t="str">
            <v>Từ giáp ranh xã Xuân Thọ</v>
          </cell>
          <cell r="K1235" t="str">
            <v>Cách đường Xuân Thành - Suối Cao - Xuân Bắc 205m</v>
          </cell>
          <cell r="L1235">
            <v>2400</v>
          </cell>
          <cell r="M1235">
            <v>1000</v>
          </cell>
          <cell r="N1235">
            <v>650</v>
          </cell>
          <cell r="O1235">
            <v>500</v>
          </cell>
          <cell r="P1235">
            <v>0</v>
          </cell>
          <cell r="Q1235">
            <v>0</v>
          </cell>
          <cell r="R1235">
            <v>0</v>
          </cell>
          <cell r="S1235">
            <v>0</v>
          </cell>
          <cell r="T1235" t="e">
            <v>#DIV/0!</v>
          </cell>
          <cell r="U1235" t="e">
            <v>#DIV/0!</v>
          </cell>
          <cell r="V1235" t="e">
            <v>#DIV/0!</v>
          </cell>
          <cell r="W1235" t="e">
            <v>#DIV/0!</v>
          </cell>
          <cell r="X1235">
            <v>4.166666666666667</v>
          </cell>
          <cell r="Y1235">
            <v>1.2578947368421052</v>
          </cell>
          <cell r="Z1235" t="e">
            <v>#N/A</v>
          </cell>
          <cell r="AA1235">
            <v>3000</v>
          </cell>
          <cell r="AB1235">
            <v>1300</v>
          </cell>
          <cell r="AC1235">
            <v>820</v>
          </cell>
          <cell r="AD1235">
            <v>630</v>
          </cell>
        </row>
        <row r="1236">
          <cell r="G1236" t="str">
            <v>XL4NT1_D8</v>
          </cell>
          <cell r="H1236" t="str">
            <v>Từ giáp ranh xã Xuân Thọ đến giáp đoạn trung tâm xã Xuân Bắc (phạm vi 300m)</v>
          </cell>
          <cell r="I1236" t="str">
            <v xml:space="preserve">Qua đường Xuân Thành - Suối Cao - Xuân Bắc 390 m </v>
          </cell>
          <cell r="K1236" t="str">
            <v>Suối Tà Rua</v>
          </cell>
          <cell r="L1236">
            <v>2200</v>
          </cell>
          <cell r="M1236">
            <v>900</v>
          </cell>
          <cell r="N1236">
            <v>650</v>
          </cell>
          <cell r="O1236">
            <v>500</v>
          </cell>
          <cell r="P1236">
            <v>0</v>
          </cell>
          <cell r="Q1236">
            <v>0</v>
          </cell>
          <cell r="R1236">
            <v>0</v>
          </cell>
          <cell r="S1236">
            <v>0</v>
          </cell>
          <cell r="T1236" t="e">
            <v>#DIV/0!</v>
          </cell>
          <cell r="U1236" t="e">
            <v>#DIV/0!</v>
          </cell>
          <cell r="V1236" t="e">
            <v>#DIV/0!</v>
          </cell>
          <cell r="W1236" t="e">
            <v>#DIV/0!</v>
          </cell>
          <cell r="X1236">
            <v>2.1590909090909092</v>
          </cell>
          <cell r="Y1236">
            <v>1.2578947368421052</v>
          </cell>
          <cell r="Z1236" t="e">
            <v>#N/A</v>
          </cell>
          <cell r="AA1236">
            <v>2800</v>
          </cell>
          <cell r="AB1236">
            <v>1100</v>
          </cell>
          <cell r="AC1236">
            <v>820</v>
          </cell>
          <cell r="AD1236">
            <v>630</v>
          </cell>
        </row>
        <row r="1237">
          <cell r="G1237" t="str">
            <v>XL4NT1_D10</v>
          </cell>
          <cell r="H1237" t="str">
            <v>Đoạn còn lại (xã Xuân Bắc), từ qua đường Xuân Thành - Suối Cao - Xuân Bắc 390 m đến suối Tà Rua</v>
          </cell>
          <cell r="I1237" t="str">
            <v>Từ Suối Tà Rua</v>
          </cell>
          <cell r="K1237" t="str">
            <v>Đến giáp ranh huyện Định Quán</v>
          </cell>
          <cell r="L1237">
            <v>2200</v>
          </cell>
          <cell r="M1237">
            <v>900</v>
          </cell>
          <cell r="N1237">
            <v>650</v>
          </cell>
          <cell r="O1237">
            <v>500</v>
          </cell>
          <cell r="P1237">
            <v>0</v>
          </cell>
          <cell r="Q1237">
            <v>0</v>
          </cell>
          <cell r="R1237">
            <v>0</v>
          </cell>
          <cell r="S1237">
            <v>0</v>
          </cell>
          <cell r="T1237" t="e">
            <v>#DIV/0!</v>
          </cell>
          <cell r="U1237" t="e">
            <v>#DIV/0!</v>
          </cell>
          <cell r="V1237" t="e">
            <v>#DIV/0!</v>
          </cell>
          <cell r="W1237" t="e">
            <v>#DIV/0!</v>
          </cell>
          <cell r="X1237">
            <v>1.7</v>
          </cell>
          <cell r="Y1237">
            <v>1.2578947368421052</v>
          </cell>
          <cell r="Z1237" t="str">
            <v>46. xã Xuân Bắc.xlsx</v>
          </cell>
          <cell r="AA1237">
            <v>2800</v>
          </cell>
          <cell r="AB1237">
            <v>1100</v>
          </cell>
          <cell r="AC1237">
            <v>820</v>
          </cell>
          <cell r="AD1237">
            <v>630</v>
          </cell>
        </row>
        <row r="1238">
          <cell r="G1238" t="str">
            <v>XL4NT1_D9</v>
          </cell>
          <cell r="H1238" t="str">
            <v>Đoạn giáp ranh huyện Định Quán, từ suối Tà Rua đến giáp ranh huyện Định Quán</v>
          </cell>
          <cell r="I1238" t="str">
            <v>Quốc lộ 1</v>
          </cell>
          <cell r="K1238" t="str">
            <v>Đến giáp ranh xã Xuân Bảo</v>
          </cell>
          <cell r="L1238">
            <v>2600</v>
          </cell>
          <cell r="M1238">
            <v>1000</v>
          </cell>
          <cell r="N1238">
            <v>650</v>
          </cell>
          <cell r="O1238">
            <v>500</v>
          </cell>
          <cell r="P1238">
            <v>0</v>
          </cell>
          <cell r="Q1238">
            <v>0</v>
          </cell>
          <cell r="R1238">
            <v>0</v>
          </cell>
          <cell r="S1238">
            <v>0</v>
          </cell>
          <cell r="T1238" t="e">
            <v>#DIV/0!</v>
          </cell>
          <cell r="U1238" t="e">
            <v>#DIV/0!</v>
          </cell>
          <cell r="V1238" t="e">
            <v>#DIV/0!</v>
          </cell>
          <cell r="W1238" t="e">
            <v>#DIV/0!</v>
          </cell>
          <cell r="X1238">
            <v>3.51</v>
          </cell>
          <cell r="Y1238">
            <v>1.2578947368421052</v>
          </cell>
          <cell r="Z1238" t="e">
            <v>#N/A</v>
          </cell>
          <cell r="AA1238">
            <v>3300</v>
          </cell>
          <cell r="AB1238">
            <v>1300</v>
          </cell>
          <cell r="AC1238">
            <v>820</v>
          </cell>
          <cell r="AD1238">
            <v>630</v>
          </cell>
        </row>
        <row r="1239">
          <cell r="G1239" t="str">
            <v>XL5NT1</v>
          </cell>
          <cell r="H1239" t="str">
            <v>Đường tỉnh 765B (đường Xuân Định - Lâm San) xã Xuân Định, xã Bảo Hòa</v>
          </cell>
          <cell r="I1239" t="str">
            <v>Quốc lộ 1</v>
          </cell>
          <cell r="K1239" t="str">
            <v>Từ Quốc lộ 1 vào 200 m</v>
          </cell>
          <cell r="Y1239">
            <v>1.7</v>
          </cell>
        </row>
        <row r="1240">
          <cell r="G1240" t="str">
            <v>XL5NT1_D1</v>
          </cell>
          <cell r="H1240" t="str">
            <v>Đoạn từ ngã ba Xuân Định qua chợ Bảo Định cách ngã ba 200m</v>
          </cell>
          <cell r="I1240" t="str">
            <v>Từ Quốc lộ 1 vào 200 m</v>
          </cell>
          <cell r="K1240" t="str">
            <v>Đến hết nghĩa địa Bảo Thị</v>
          </cell>
          <cell r="L1240">
            <v>2800</v>
          </cell>
          <cell r="M1240">
            <v>1000</v>
          </cell>
          <cell r="N1240">
            <v>650</v>
          </cell>
          <cell r="O1240">
            <v>500</v>
          </cell>
          <cell r="P1240">
            <v>0</v>
          </cell>
          <cell r="Q1240">
            <v>0</v>
          </cell>
          <cell r="R1240">
            <v>0</v>
          </cell>
          <cell r="S1240">
            <v>0</v>
          </cell>
          <cell r="T1240" t="e">
            <v>#DIV/0!</v>
          </cell>
          <cell r="U1240" t="e">
            <v>#DIV/0!</v>
          </cell>
          <cell r="V1240" t="e">
            <v>#DIV/0!</v>
          </cell>
          <cell r="W1240" t="e">
            <v>#DIV/0!</v>
          </cell>
          <cell r="X1240">
            <v>1.7</v>
          </cell>
          <cell r="Y1240">
            <v>1.2511999999999999</v>
          </cell>
          <cell r="Z1240" t="str">
            <v>47. Xã Xuân Định.xlsx</v>
          </cell>
          <cell r="AA1240">
            <v>3500</v>
          </cell>
          <cell r="AB1240">
            <v>1300</v>
          </cell>
          <cell r="AC1240">
            <v>810</v>
          </cell>
          <cell r="AD1240">
            <v>630</v>
          </cell>
        </row>
        <row r="1241">
          <cell r="G1241" t="str">
            <v>XL5NT1_D2</v>
          </cell>
          <cell r="H1241" t="str">
            <v>Đoạn từ cách ngã ba Xuân Định 200m đến hết nghĩa địa Bảo Thị</v>
          </cell>
          <cell r="I1241" t="str">
            <v>Từ giáp nghĩa địa Bảo Thị</v>
          </cell>
          <cell r="K1241" t="str">
            <v>Đến giáp ranh xã Xuân Bảo</v>
          </cell>
          <cell r="L1241">
            <v>2400</v>
          </cell>
          <cell r="M1241">
            <v>1000</v>
          </cell>
          <cell r="N1241">
            <v>650</v>
          </cell>
          <cell r="O1241">
            <v>500</v>
          </cell>
          <cell r="P1241">
            <v>0</v>
          </cell>
          <cell r="Q1241">
            <v>0</v>
          </cell>
          <cell r="R1241">
            <v>0</v>
          </cell>
          <cell r="S1241">
            <v>0</v>
          </cell>
          <cell r="T1241" t="e">
            <v>#DIV/0!</v>
          </cell>
          <cell r="U1241" t="e">
            <v>#DIV/0!</v>
          </cell>
          <cell r="V1241" t="e">
            <v>#DIV/0!</v>
          </cell>
          <cell r="W1241" t="e">
            <v>#DIV/0!</v>
          </cell>
          <cell r="X1241">
            <v>1.7</v>
          </cell>
          <cell r="Y1241">
            <v>1.2511999999999999</v>
          </cell>
          <cell r="Z1241" t="str">
            <v>47. Xã Xuân Định.xlsx</v>
          </cell>
          <cell r="AA1241">
            <v>3000</v>
          </cell>
          <cell r="AB1241">
            <v>1300</v>
          </cell>
          <cell r="AC1241">
            <v>810</v>
          </cell>
          <cell r="AD1241">
            <v>630</v>
          </cell>
        </row>
        <row r="1242">
          <cell r="G1242" t="str">
            <v>XL5NT1_D3</v>
          </cell>
          <cell r="H1242" t="str">
            <v>Đoạn từ giáp nghĩa địa Bảo Thị đến giáp ranh xã Xuân Bảo</v>
          </cell>
          <cell r="I1242" t="str">
            <v>Quốc lộ 1</v>
          </cell>
          <cell r="K1242" t="str">
            <v>Đến ranh giới huyện Cẩm Mỹ</v>
          </cell>
          <cell r="L1242">
            <v>2200</v>
          </cell>
          <cell r="M1242">
            <v>900</v>
          </cell>
          <cell r="N1242">
            <v>650</v>
          </cell>
          <cell r="O1242">
            <v>500</v>
          </cell>
          <cell r="P1242">
            <v>0</v>
          </cell>
          <cell r="Q1242">
            <v>0</v>
          </cell>
          <cell r="R1242">
            <v>0</v>
          </cell>
          <cell r="S1242">
            <v>0</v>
          </cell>
          <cell r="T1242" t="e">
            <v>#DIV/0!</v>
          </cell>
          <cell r="U1242" t="e">
            <v>#DIV/0!</v>
          </cell>
          <cell r="V1242" t="e">
            <v>#DIV/0!</v>
          </cell>
          <cell r="W1242" t="e">
            <v>#DIV/0!</v>
          </cell>
          <cell r="X1242">
            <v>1.7</v>
          </cell>
          <cell r="Y1242">
            <v>1.2511999999999999</v>
          </cell>
          <cell r="Z1242" t="str">
            <v>47. Xã Xuân Định.xlsx</v>
          </cell>
          <cell r="AA1242">
            <v>2800</v>
          </cell>
          <cell r="AB1242">
            <v>1100</v>
          </cell>
          <cell r="AC1242">
            <v>810</v>
          </cell>
          <cell r="AD1242">
            <v>630</v>
          </cell>
        </row>
        <row r="1243">
          <cell r="G1243" t="str">
            <v>XL6NT2</v>
          </cell>
          <cell r="H1243" t="str">
            <v>Đường Bình Tiến Xuân Phú - Xuân Tây (xã Xuân Phú)</v>
          </cell>
          <cell r="I1243" t="str">
            <v>Quốc lộ 1</v>
          </cell>
          <cell r="K1243" t="str">
            <v>Đến hết nghĩa địa ấp Bình Tân</v>
          </cell>
        </row>
        <row r="1244">
          <cell r="G1244" t="str">
            <v>XL6NT2_D1</v>
          </cell>
          <cell r="H1244" t="str">
            <v>Đoạn từ giáp Quốc lộ 1 đến hết nghĩa địa ấp Bình Tân</v>
          </cell>
          <cell r="I1244" t="str">
            <v>Từ giáp nghĩa địa ấp Bình Tân</v>
          </cell>
          <cell r="K1244" t="str">
            <v>Đến ngã ba Trung tâm cai nghiện Xuân Phú</v>
          </cell>
          <cell r="L1244">
            <v>1400</v>
          </cell>
          <cell r="M1244">
            <v>700</v>
          </cell>
          <cell r="N1244">
            <v>550</v>
          </cell>
          <cell r="O1244">
            <v>400</v>
          </cell>
          <cell r="P1244">
            <v>0</v>
          </cell>
          <cell r="Q1244">
            <v>0</v>
          </cell>
          <cell r="R1244">
            <v>0</v>
          </cell>
          <cell r="S1244">
            <v>0</v>
          </cell>
          <cell r="T1244" t="e">
            <v>#DIV/0!</v>
          </cell>
          <cell r="U1244" t="e">
            <v>#DIV/0!</v>
          </cell>
          <cell r="V1244" t="e">
            <v>#DIV/0!</v>
          </cell>
          <cell r="W1244" t="e">
            <v>#DIV/0!</v>
          </cell>
          <cell r="X1244">
            <v>1.7</v>
          </cell>
          <cell r="Y1244">
            <v>1.4</v>
          </cell>
          <cell r="Z1244" t="str">
            <v>52. X. Xuân Phú rồi.xlsx</v>
          </cell>
          <cell r="AA1244">
            <v>2000</v>
          </cell>
          <cell r="AB1244">
            <v>980</v>
          </cell>
          <cell r="AC1244">
            <v>770</v>
          </cell>
          <cell r="AD1244">
            <v>560</v>
          </cell>
        </row>
        <row r="1245">
          <cell r="G1245" t="str">
            <v>XL6NT2_D2</v>
          </cell>
          <cell r="H1245" t="str">
            <v>Đoạn từ giáp nghĩa địa ấp Bình Tân đến ngã ba Trung tâm cai nghiện Xuân Phú</v>
          </cell>
          <cell r="I1245" t="str">
            <v>Từ ngã ba Trung tâm cai nghiện Xuân Phú</v>
          </cell>
          <cell r="K1245" t="str">
            <v>Đến ranh giới huyện Cẩm Mỹ</v>
          </cell>
          <cell r="L1245">
            <v>1000</v>
          </cell>
          <cell r="M1245">
            <v>500</v>
          </cell>
          <cell r="N1245">
            <v>400</v>
          </cell>
          <cell r="O1245">
            <v>300</v>
          </cell>
          <cell r="P1245">
            <v>0</v>
          </cell>
          <cell r="Q1245">
            <v>0</v>
          </cell>
          <cell r="R1245">
            <v>0</v>
          </cell>
          <cell r="S1245">
            <v>0</v>
          </cell>
          <cell r="T1245" t="e">
            <v>#DIV/0!</v>
          </cell>
          <cell r="U1245" t="e">
            <v>#DIV/0!</v>
          </cell>
          <cell r="V1245" t="e">
            <v>#DIV/0!</v>
          </cell>
          <cell r="W1245" t="e">
            <v>#DIV/0!</v>
          </cell>
          <cell r="X1245">
            <v>1.7</v>
          </cell>
          <cell r="Y1245">
            <v>1.4</v>
          </cell>
          <cell r="Z1245" t="str">
            <v>52. X. Xuân Phú rồi.xlsx</v>
          </cell>
          <cell r="AA1245">
            <v>1400</v>
          </cell>
          <cell r="AB1245">
            <v>700</v>
          </cell>
          <cell r="AC1245">
            <v>560</v>
          </cell>
          <cell r="AD1245">
            <v>420</v>
          </cell>
        </row>
        <row r="1246">
          <cell r="G1246" t="str">
            <v>XL6NT2_D3</v>
          </cell>
          <cell r="H1246" t="str">
            <v>Đoạn còn lại, từ ngã ba Trung tâm cai nghiện Xuân Phú đến ranh giới huyện Cẩm Mỹ</v>
          </cell>
          <cell r="I1246" t="str">
            <v>Quốc lộ 1</v>
          </cell>
          <cell r="K1246" t="str">
            <v xml:space="preserve">Đến suối Sông Ui </v>
          </cell>
          <cell r="L1246">
            <v>1200</v>
          </cell>
          <cell r="M1246">
            <v>600</v>
          </cell>
          <cell r="N1246">
            <v>500</v>
          </cell>
          <cell r="O1246">
            <v>400</v>
          </cell>
          <cell r="P1246">
            <v>0</v>
          </cell>
          <cell r="Q1246">
            <v>0</v>
          </cell>
          <cell r="R1246">
            <v>0</v>
          </cell>
          <cell r="S1246">
            <v>0</v>
          </cell>
          <cell r="T1246" t="e">
            <v>#DIV/0!</v>
          </cell>
          <cell r="U1246" t="e">
            <v>#DIV/0!</v>
          </cell>
          <cell r="V1246" t="e">
            <v>#DIV/0!</v>
          </cell>
          <cell r="W1246" t="e">
            <v>#DIV/0!</v>
          </cell>
          <cell r="X1246">
            <v>1.7</v>
          </cell>
          <cell r="Y1246">
            <v>1.4</v>
          </cell>
          <cell r="Z1246" t="str">
            <v>52. X. Xuân Phú rồi.xlsx</v>
          </cell>
          <cell r="AA1246">
            <v>1700</v>
          </cell>
          <cell r="AB1246">
            <v>840</v>
          </cell>
          <cell r="AC1246">
            <v>700</v>
          </cell>
          <cell r="AD1246">
            <v>560</v>
          </cell>
        </row>
        <row r="1247">
          <cell r="G1247" t="str">
            <v>XL7NT</v>
          </cell>
          <cell r="H1247" t="str">
            <v>Đường Xuân Hưng đi Xuân Tâm (xã Xuân Hưng)</v>
          </cell>
          <cell r="I1247" t="str">
            <v>Quốc lộ 1</v>
          </cell>
          <cell r="K1247" t="str">
            <v>Từ Quốc lộ 1 vào 300 m</v>
          </cell>
          <cell r="Y1247">
            <v>1.7</v>
          </cell>
        </row>
        <row r="1248">
          <cell r="G1248" t="str">
            <v>XL7NT_D1</v>
          </cell>
          <cell r="H1248" t="str">
            <v>Từ Quốc lộ 1 vào hết mét thứ 300</v>
          </cell>
          <cell r="I1248" t="str">
            <v>Từ Quốc lộ 1 vào 300 m</v>
          </cell>
          <cell r="K1248" t="str">
            <v xml:space="preserve">Đến suối Sông Ui </v>
          </cell>
          <cell r="L1248">
            <v>1400</v>
          </cell>
          <cell r="M1248">
            <v>700</v>
          </cell>
          <cell r="N1248">
            <v>550</v>
          </cell>
          <cell r="O1248">
            <v>400</v>
          </cell>
          <cell r="P1248">
            <v>0</v>
          </cell>
          <cell r="Q1248">
            <v>0</v>
          </cell>
          <cell r="R1248">
            <v>0</v>
          </cell>
          <cell r="S1248">
            <v>0</v>
          </cell>
          <cell r="T1248" t="e">
            <v>#DIV/0!</v>
          </cell>
          <cell r="U1248" t="e">
            <v>#DIV/0!</v>
          </cell>
          <cell r="V1248" t="e">
            <v>#DIV/0!</v>
          </cell>
          <cell r="W1248" t="e">
            <v>#DIV/0!</v>
          </cell>
          <cell r="X1248">
            <v>1.7</v>
          </cell>
          <cell r="Y1248">
            <v>1.462</v>
          </cell>
          <cell r="Z1248" t="str">
            <v>50. Xã Xuân Hòa.xlsx</v>
          </cell>
          <cell r="AA1248">
            <v>2000</v>
          </cell>
          <cell r="AB1248">
            <v>1000</v>
          </cell>
          <cell r="AC1248">
            <v>800</v>
          </cell>
          <cell r="AD1248">
            <v>580</v>
          </cell>
        </row>
        <row r="1249">
          <cell r="G1249" t="str">
            <v>XL7NT_D2</v>
          </cell>
          <cell r="H1249" t="str">
            <v xml:space="preserve">Đoạn còn lại, từ mét thứ 300 đến suối Sông Ui </v>
          </cell>
          <cell r="I1249" t="str">
            <v>Từ Đường tỉnh 766</v>
          </cell>
          <cell r="K1249" t="str">
            <v>Đến ranh giới thành phố Long Khánh</v>
          </cell>
          <cell r="L1249">
            <v>1200</v>
          </cell>
          <cell r="M1249">
            <v>600</v>
          </cell>
          <cell r="N1249">
            <v>500</v>
          </cell>
          <cell r="O1249">
            <v>400</v>
          </cell>
          <cell r="P1249">
            <v>0</v>
          </cell>
          <cell r="Q1249">
            <v>0</v>
          </cell>
          <cell r="R1249">
            <v>0</v>
          </cell>
          <cell r="S1249">
            <v>0</v>
          </cell>
          <cell r="T1249" t="e">
            <v>#DIV/0!</v>
          </cell>
          <cell r="U1249" t="e">
            <v>#DIV/0!</v>
          </cell>
          <cell r="V1249" t="e">
            <v>#DIV/0!</v>
          </cell>
          <cell r="W1249" t="e">
            <v>#DIV/0!</v>
          </cell>
          <cell r="X1249">
            <v>1.7</v>
          </cell>
          <cell r="Y1249">
            <v>1.462</v>
          </cell>
          <cell r="Z1249" t="str">
            <v>50. Xã Xuân Hòa.xlsx</v>
          </cell>
          <cell r="AA1249">
            <v>1800</v>
          </cell>
          <cell r="AB1249">
            <v>880</v>
          </cell>
          <cell r="AC1249">
            <v>730</v>
          </cell>
          <cell r="AD1249">
            <v>580</v>
          </cell>
        </row>
        <row r="1250">
          <cell r="G1250" t="str">
            <v>XL8NT1</v>
          </cell>
          <cell r="H1250" t="str">
            <v>Đường Xuân Lộc - Long Khánh</v>
          </cell>
          <cell r="I1250" t="str">
            <v>Từ Đường tỉnh 766</v>
          </cell>
          <cell r="K1250" t="str">
            <v>Đến cầu Gió Bay</v>
          </cell>
        </row>
        <row r="1251">
          <cell r="G1251" t="str">
            <v>XL8NT1_xuantruong</v>
          </cell>
          <cell r="H1251" t="str">
            <v>Đoạn qua xã Xuân Trường</v>
          </cell>
          <cell r="I1251" t="str">
            <v>Từ Đường tỉnh 766</v>
          </cell>
          <cell r="K1251" t="str">
            <v>Đến ngã ba Trung Nghĩa</v>
          </cell>
        </row>
        <row r="1252">
          <cell r="G1252" t="str">
            <v>XL8NT1_D1,2</v>
          </cell>
          <cell r="H1252" t="str">
            <v>Đoạn từ Đường tỉnh 766 đến ngã ba Trung Nghĩa</v>
          </cell>
          <cell r="I1252" t="str">
            <v>Từ ngã ba Trung Nghĩa</v>
          </cell>
          <cell r="K1252" t="str">
            <v>Đến cầu Gió Bay</v>
          </cell>
          <cell r="L1252">
            <v>1800</v>
          </cell>
          <cell r="M1252">
            <v>900</v>
          </cell>
          <cell r="N1252">
            <v>600</v>
          </cell>
          <cell r="O1252">
            <v>450</v>
          </cell>
          <cell r="X1252">
            <v>1.7</v>
          </cell>
          <cell r="Y1252">
            <v>1.46</v>
          </cell>
          <cell r="AA1252">
            <v>2600</v>
          </cell>
          <cell r="AB1252">
            <v>1300</v>
          </cell>
          <cell r="AC1252">
            <v>880</v>
          </cell>
          <cell r="AD1252">
            <v>660</v>
          </cell>
        </row>
        <row r="1253">
          <cell r="G1253" t="str">
            <v>XL8NT1_D2</v>
          </cell>
          <cell r="H1253" t="str">
            <v>Đoạn từ ngã ba Trung Nghĩa đến cầu Gió Bay</v>
          </cell>
          <cell r="I1253" t="str">
            <v>Từ giáp ranh xã Xuân Trường</v>
          </cell>
          <cell r="K1253" t="str">
            <v>Đến ranh giới thành phố Long Khánh</v>
          </cell>
          <cell r="L1253">
            <v>1600</v>
          </cell>
          <cell r="M1253">
            <v>800</v>
          </cell>
          <cell r="N1253">
            <v>600</v>
          </cell>
          <cell r="O1253">
            <v>450</v>
          </cell>
          <cell r="P1253">
            <v>0</v>
          </cell>
          <cell r="Q1253">
            <v>0</v>
          </cell>
          <cell r="R1253">
            <v>0</v>
          </cell>
          <cell r="S1253">
            <v>0</v>
          </cell>
          <cell r="T1253" t="e">
            <v>#DIV/0!</v>
          </cell>
          <cell r="U1253" t="e">
            <v>#DIV/0!</v>
          </cell>
          <cell r="V1253" t="e">
            <v>#DIV/0!</v>
          </cell>
          <cell r="W1253" t="e">
            <v>#DIV/0!</v>
          </cell>
          <cell r="X1253">
            <v>1.7</v>
          </cell>
          <cell r="Y1253">
            <v>1.46</v>
          </cell>
          <cell r="Z1253" t="e">
            <v>#N/A</v>
          </cell>
          <cell r="AA1253">
            <v>2300</v>
          </cell>
          <cell r="AB1253">
            <v>1200</v>
          </cell>
          <cell r="AC1253">
            <v>880</v>
          </cell>
          <cell r="AD1253">
            <v>660</v>
          </cell>
        </row>
        <row r="1254">
          <cell r="G1254" t="str">
            <v>XL8NT1_xuantho</v>
          </cell>
          <cell r="H1254" t="str">
            <v>Đoạn qua xã Xuân Thọ</v>
          </cell>
          <cell r="I1254" t="str">
            <v>Từ Trường Tiểu học Trần Quốc Toản + 283 m</v>
          </cell>
          <cell r="K1254" t="str">
            <v>Từ đường Thọ Bình đi Thọ Phước (xã Xuân Thọ) + 206 m</v>
          </cell>
        </row>
        <row r="1255">
          <cell r="G1255" t="str">
            <v>XL8NT1_D3</v>
          </cell>
          <cell r="H1255" t="str">
            <v>Trung tâm chợ Thọ Lộc phạm vi 200m</v>
          </cell>
          <cell r="I1255" t="str">
            <v>Cách ngã tư Bảo Chánh 200 m</v>
          </cell>
          <cell r="K1255" t="str">
            <v>Qua ngã tư Bảo Chánh 200 m</v>
          </cell>
          <cell r="L1255">
            <v>1800</v>
          </cell>
          <cell r="M1255">
            <v>900</v>
          </cell>
          <cell r="N1255">
            <v>600</v>
          </cell>
          <cell r="O1255">
            <v>450</v>
          </cell>
          <cell r="P1255">
            <v>0</v>
          </cell>
          <cell r="Q1255">
            <v>0</v>
          </cell>
          <cell r="R1255">
            <v>0</v>
          </cell>
          <cell r="S1255">
            <v>0</v>
          </cell>
          <cell r="T1255" t="e">
            <v>#DIV/0!</v>
          </cell>
          <cell r="U1255" t="e">
            <v>#DIV/0!</v>
          </cell>
          <cell r="V1255" t="e">
            <v>#DIV/0!</v>
          </cell>
          <cell r="W1255" t="e">
            <v>#DIV/0!</v>
          </cell>
          <cell r="X1255">
            <v>5.3111111111111109</v>
          </cell>
          <cell r="Y1255">
            <v>2.6</v>
          </cell>
          <cell r="Z1255" t="e">
            <v>#N/A</v>
          </cell>
          <cell r="AA1255">
            <v>4700</v>
          </cell>
          <cell r="AB1255">
            <v>2300</v>
          </cell>
          <cell r="AC1255">
            <v>1600</v>
          </cell>
          <cell r="AD1255">
            <v>1200</v>
          </cell>
        </row>
        <row r="1256">
          <cell r="G1256" t="str">
            <v>XL8NT1_D4</v>
          </cell>
          <cell r="H1256" t="str">
            <v>Đoạn ngã tư Bảo Chánh phạm vi 200m</v>
          </cell>
          <cell r="I1256" t="str">
            <v>Từ giáp ranh xã Xuân Trường và qua ngã tư Bảo Chánh 200 m</v>
          </cell>
          <cell r="K1256" t="str">
            <v>Cách ngã tư Bảo Chánh 200 m và đến ranh giới thành phố Long Khánh</v>
          </cell>
          <cell r="L1256">
            <v>2000</v>
          </cell>
          <cell r="M1256">
            <v>900</v>
          </cell>
          <cell r="N1256">
            <v>600</v>
          </cell>
          <cell r="O1256">
            <v>450</v>
          </cell>
          <cell r="P1256">
            <v>0</v>
          </cell>
          <cell r="Q1256">
            <v>0</v>
          </cell>
          <cell r="R1256">
            <v>0</v>
          </cell>
          <cell r="S1256">
            <v>0</v>
          </cell>
          <cell r="T1256" t="e">
            <v>#DIV/0!</v>
          </cell>
          <cell r="U1256" t="e">
            <v>#DIV/0!</v>
          </cell>
          <cell r="V1256" t="e">
            <v>#DIV/0!</v>
          </cell>
          <cell r="W1256" t="e">
            <v>#DIV/0!</v>
          </cell>
          <cell r="X1256">
            <v>2.6</v>
          </cell>
          <cell r="Y1256">
            <v>1.4126315789473685</v>
          </cell>
          <cell r="Z1256" t="str">
            <v>51. Xã Xuân Lộc góp ý.xlsx</v>
          </cell>
          <cell r="AA1256">
            <v>2800</v>
          </cell>
          <cell r="AB1256">
            <v>1300</v>
          </cell>
          <cell r="AC1256">
            <v>850</v>
          </cell>
          <cell r="AD1256">
            <v>640</v>
          </cell>
        </row>
        <row r="1257">
          <cell r="G1257" t="str">
            <v>XL8NT1_D5</v>
          </cell>
          <cell r="H1257" t="str">
            <v>Các đoạn còn lại qua xã Xuân Thọ (từ giáp ranh xã Xuân Trường đến cách ngã tư Bảo Chánh 200 m và từ điểm qua ngã tư Bảo Chánh 200 m đến ranh giới thành phố Long Khánh)</v>
          </cell>
          <cell r="I1257" t="str">
            <v>Từ cầu Gió Bay</v>
          </cell>
          <cell r="K1257" t="str">
            <v>Đến ranh giới xã Xuân Thọ</v>
          </cell>
          <cell r="L1257">
            <v>1400</v>
          </cell>
          <cell r="M1257">
            <v>700</v>
          </cell>
          <cell r="N1257">
            <v>550</v>
          </cell>
          <cell r="O1257">
            <v>400</v>
          </cell>
          <cell r="P1257">
            <v>0</v>
          </cell>
          <cell r="Q1257">
            <v>0</v>
          </cell>
          <cell r="R1257">
            <v>0</v>
          </cell>
          <cell r="S1257">
            <v>0</v>
          </cell>
          <cell r="T1257" t="e">
            <v>#DIV/0!</v>
          </cell>
          <cell r="U1257" t="e">
            <v>#DIV/0!</v>
          </cell>
          <cell r="V1257" t="e">
            <v>#DIV/0!</v>
          </cell>
          <cell r="W1257" t="e">
            <v>#DIV/0!</v>
          </cell>
          <cell r="X1257">
            <v>2.6</v>
          </cell>
          <cell r="Y1257">
            <v>1.4126315789473685</v>
          </cell>
          <cell r="Z1257" t="str">
            <v>51. Xã Xuân Lộc góp ý.xlsx</v>
          </cell>
          <cell r="AA1257">
            <v>2000</v>
          </cell>
          <cell r="AB1257">
            <v>990</v>
          </cell>
          <cell r="AC1257">
            <v>780</v>
          </cell>
          <cell r="AD1257">
            <v>570</v>
          </cell>
        </row>
        <row r="1258">
          <cell r="G1258" t="str">
            <v>XL8NT1_D6</v>
          </cell>
          <cell r="H1258" t="str">
            <v>Đoạn qua xã Suối Cao</v>
          </cell>
          <cell r="I1258" t="str">
            <v>Quốc lộ 1</v>
          </cell>
          <cell r="K1258" t="str">
            <v>Đến ranh giới xã Xuân Thành</v>
          </cell>
          <cell r="L1258">
            <v>1400</v>
          </cell>
          <cell r="M1258">
            <v>700</v>
          </cell>
          <cell r="N1258">
            <v>550</v>
          </cell>
          <cell r="O1258">
            <v>400</v>
          </cell>
          <cell r="P1258">
            <v>0</v>
          </cell>
          <cell r="Q1258">
            <v>0</v>
          </cell>
          <cell r="R1258">
            <v>0</v>
          </cell>
          <cell r="S1258">
            <v>0</v>
          </cell>
          <cell r="T1258" t="e">
            <v>#DIV/0!</v>
          </cell>
          <cell r="U1258" t="e">
            <v>#DIV/0!</v>
          </cell>
          <cell r="V1258" t="e">
            <v>#DIV/0!</v>
          </cell>
          <cell r="W1258" t="e">
            <v>#DIV/0!</v>
          </cell>
          <cell r="X1258">
            <v>2.6</v>
          </cell>
          <cell r="Y1258">
            <v>1.45</v>
          </cell>
          <cell r="Z1258" t="str">
            <v>54. Xã Xuân Thành giáp ranh xã Xuân Lộc.xlsx</v>
          </cell>
          <cell r="AA1258">
            <v>2000</v>
          </cell>
          <cell r="AB1258">
            <v>1000</v>
          </cell>
          <cell r="AC1258">
            <v>800</v>
          </cell>
          <cell r="AD1258">
            <v>580</v>
          </cell>
        </row>
        <row r="1259">
          <cell r="G1259" t="str">
            <v>XL9NT2</v>
          </cell>
          <cell r="H1259" t="str">
            <v>Đường Xuân Tâm đi Trảng Táo (xã Xuân Tâm)</v>
          </cell>
          <cell r="I1259" t="str">
            <v>Quốc lộ 1</v>
          </cell>
          <cell r="K1259" t="str">
            <v>Từ Quốc lộ 1 vào 100 m</v>
          </cell>
        </row>
        <row r="1260">
          <cell r="G1260" t="str">
            <v>XL9NT2_D1</v>
          </cell>
          <cell r="H1260" t="str">
            <v>Đoạn đầu từ Quốc lộ 1 đến hết mét thứ 100</v>
          </cell>
          <cell r="I1260" t="str">
            <v>Từ Quốc lộ 1 vào 100 m</v>
          </cell>
          <cell r="K1260" t="str">
            <v>Từ Quốc lộ 1 vào 500 m</v>
          </cell>
          <cell r="L1260">
            <v>1600</v>
          </cell>
          <cell r="M1260">
            <v>800</v>
          </cell>
          <cell r="N1260">
            <v>550</v>
          </cell>
          <cell r="O1260">
            <v>400</v>
          </cell>
          <cell r="P1260">
            <v>0</v>
          </cell>
          <cell r="Q1260">
            <v>0</v>
          </cell>
          <cell r="R1260">
            <v>0</v>
          </cell>
          <cell r="S1260">
            <v>0</v>
          </cell>
          <cell r="T1260" t="e">
            <v>#DIV/0!</v>
          </cell>
          <cell r="U1260" t="e">
            <v>#DIV/0!</v>
          </cell>
          <cell r="V1260" t="e">
            <v>#DIV/0!</v>
          </cell>
          <cell r="W1260" t="e">
            <v>#DIV/0!</v>
          </cell>
          <cell r="X1260">
            <v>1.7</v>
          </cell>
          <cell r="Y1260">
            <v>1.462</v>
          </cell>
          <cell r="Z1260" t="str">
            <v>50. Xã Xuân Hòa.xlsx</v>
          </cell>
          <cell r="AA1260">
            <v>2300</v>
          </cell>
          <cell r="AB1260">
            <v>1200</v>
          </cell>
          <cell r="AC1260">
            <v>800</v>
          </cell>
          <cell r="AD1260">
            <v>580</v>
          </cell>
        </row>
        <row r="1261">
          <cell r="G1261" t="str">
            <v>XL9NT2_D2</v>
          </cell>
          <cell r="H1261" t="str">
            <v>Đoạn tiếp theo đến 400m</v>
          </cell>
          <cell r="I1261" t="str">
            <v>Từ Quốc lộ 1 vào 500 m</v>
          </cell>
          <cell r="K1261" t="str">
            <v>Qua nhà máy cồn 200 m</v>
          </cell>
          <cell r="L1261">
            <v>1400</v>
          </cell>
          <cell r="M1261">
            <v>700</v>
          </cell>
          <cell r="N1261">
            <v>550</v>
          </cell>
          <cell r="O1261">
            <v>400</v>
          </cell>
          <cell r="P1261">
            <v>0</v>
          </cell>
          <cell r="Q1261">
            <v>0</v>
          </cell>
          <cell r="R1261">
            <v>0</v>
          </cell>
          <cell r="S1261">
            <v>0</v>
          </cell>
          <cell r="T1261" t="e">
            <v>#DIV/0!</v>
          </cell>
          <cell r="U1261" t="e">
            <v>#DIV/0!</v>
          </cell>
          <cell r="V1261" t="e">
            <v>#DIV/0!</v>
          </cell>
          <cell r="W1261" t="e">
            <v>#DIV/0!</v>
          </cell>
          <cell r="X1261">
            <v>1.7</v>
          </cell>
          <cell r="Y1261">
            <v>1.462</v>
          </cell>
          <cell r="Z1261" t="str">
            <v>50. Xã Xuân Hòa.xlsx</v>
          </cell>
          <cell r="AA1261">
            <v>2000</v>
          </cell>
          <cell r="AB1261">
            <v>1000</v>
          </cell>
          <cell r="AC1261">
            <v>800</v>
          </cell>
          <cell r="AD1261">
            <v>580</v>
          </cell>
        </row>
        <row r="1262">
          <cell r="G1262" t="str">
            <v>XL9NT2_D3</v>
          </cell>
          <cell r="H1262" t="str">
            <v>Đoạn tiếp theo đến qua nhà máy cồn 200m</v>
          </cell>
          <cell r="I1262" t="str">
            <v>Qua nhà máy cồn 200 m</v>
          </cell>
          <cell r="K1262" t="str">
            <v>Đến ranh giới xã Xuân Thành</v>
          </cell>
          <cell r="L1262">
            <v>1200</v>
          </cell>
          <cell r="M1262">
            <v>600</v>
          </cell>
          <cell r="N1262">
            <v>500</v>
          </cell>
          <cell r="O1262">
            <v>400</v>
          </cell>
          <cell r="P1262">
            <v>0</v>
          </cell>
          <cell r="Q1262">
            <v>0</v>
          </cell>
          <cell r="R1262">
            <v>0</v>
          </cell>
          <cell r="S1262">
            <v>0</v>
          </cell>
          <cell r="T1262" t="e">
            <v>#DIV/0!</v>
          </cell>
          <cell r="U1262" t="e">
            <v>#DIV/0!</v>
          </cell>
          <cell r="V1262" t="e">
            <v>#DIV/0!</v>
          </cell>
          <cell r="W1262" t="e">
            <v>#DIV/0!</v>
          </cell>
          <cell r="X1262">
            <v>1.7</v>
          </cell>
          <cell r="Y1262">
            <v>1.462</v>
          </cell>
          <cell r="Z1262" t="str">
            <v>50. Xã Xuân Hòa.xlsx</v>
          </cell>
          <cell r="AA1262">
            <v>1800</v>
          </cell>
          <cell r="AB1262">
            <v>880</v>
          </cell>
          <cell r="AC1262">
            <v>730</v>
          </cell>
          <cell r="AD1262">
            <v>580</v>
          </cell>
        </row>
        <row r="1263">
          <cell r="G1263" t="str">
            <v>XL9NT2_D4</v>
          </cell>
          <cell r="H1263" t="str">
            <v>Đoạn còn lại đến ranh giới xã Xuân Thành</v>
          </cell>
          <cell r="I1263" t="str">
            <v>Quốc lộ 1</v>
          </cell>
          <cell r="K1263" t="str">
            <v>Đến ranh giới huyện Cẩm Mỹ</v>
          </cell>
          <cell r="L1263">
            <v>1300</v>
          </cell>
          <cell r="M1263">
            <v>650</v>
          </cell>
          <cell r="N1263">
            <v>500</v>
          </cell>
          <cell r="O1263">
            <v>400</v>
          </cell>
          <cell r="P1263">
            <v>0</v>
          </cell>
          <cell r="Q1263">
            <v>0</v>
          </cell>
          <cell r="R1263">
            <v>0</v>
          </cell>
          <cell r="S1263">
            <v>0</v>
          </cell>
          <cell r="T1263" t="e">
            <v>#DIV/0!</v>
          </cell>
          <cell r="U1263" t="e">
            <v>#DIV/0!</v>
          </cell>
          <cell r="V1263" t="e">
            <v>#DIV/0!</v>
          </cell>
          <cell r="W1263" t="e">
            <v>#DIV/0!</v>
          </cell>
          <cell r="X1263">
            <v>1.7</v>
          </cell>
          <cell r="Y1263">
            <v>1.462</v>
          </cell>
          <cell r="Z1263" t="str">
            <v>50. Xã Xuân Hòa.xlsx</v>
          </cell>
          <cell r="AA1263">
            <v>1900</v>
          </cell>
          <cell r="AB1263">
            <v>950</v>
          </cell>
          <cell r="AC1263">
            <v>730</v>
          </cell>
          <cell r="AD1263">
            <v>580</v>
          </cell>
        </row>
        <row r="1264">
          <cell r="G1264" t="str">
            <v>XL10NT1</v>
          </cell>
          <cell r="H1264" t="str">
            <v>Đường tỉnh 779 (đường Xuân Tâm - Xuân Đông) xã Xuân Tâm</v>
          </cell>
          <cell r="I1264" t="str">
            <v>Quốc lộ 1</v>
          </cell>
          <cell r="K1264" t="str">
            <v>Đến hết Văn phòng ấp 5 (ngã tư đường sau chợ Xuân Đà)</v>
          </cell>
        </row>
        <row r="1265">
          <cell r="G1265" t="str">
            <v>XL10NT1_D1</v>
          </cell>
          <cell r="H1265" t="str">
            <v>Đoạn đầu từ Quốc lộ 1 đến hết Văn phòng ấp 5 (ngã tư đường sau chợ Xuân Đà)</v>
          </cell>
          <cell r="I1265" t="str">
            <v>Từ Văn phòng ấp 5 (ngã tư đường sau chợ Xuân Đà)</v>
          </cell>
          <cell r="K1265" t="str">
            <v>Đến hết Kho xưởng (Nguyễn Sáng)</v>
          </cell>
          <cell r="L1265">
            <v>1600</v>
          </cell>
          <cell r="M1265">
            <v>800</v>
          </cell>
          <cell r="N1265">
            <v>550</v>
          </cell>
          <cell r="O1265">
            <v>400</v>
          </cell>
          <cell r="P1265">
            <v>0</v>
          </cell>
          <cell r="Q1265">
            <v>0</v>
          </cell>
          <cell r="R1265">
            <v>0</v>
          </cell>
          <cell r="S1265">
            <v>0</v>
          </cell>
          <cell r="T1265" t="e">
            <v>#DIV/0!</v>
          </cell>
          <cell r="U1265" t="e">
            <v>#DIV/0!</v>
          </cell>
          <cell r="V1265" t="e">
            <v>#DIV/0!</v>
          </cell>
          <cell r="W1265" t="e">
            <v>#DIV/0!</v>
          </cell>
          <cell r="X1265">
            <v>1.7</v>
          </cell>
          <cell r="Y1265">
            <v>1.462</v>
          </cell>
          <cell r="Z1265" t="str">
            <v>50. Xã Xuân Hòa.xlsx</v>
          </cell>
          <cell r="AA1265">
            <v>2300</v>
          </cell>
          <cell r="AB1265">
            <v>1200</v>
          </cell>
          <cell r="AC1265">
            <v>800</v>
          </cell>
          <cell r="AD1265">
            <v>580</v>
          </cell>
        </row>
        <row r="1266">
          <cell r="G1266" t="str">
            <v>XL10NT1_D2</v>
          </cell>
          <cell r="H1266" t="str">
            <v>Đoạn tiếp theo đến hết kho xưởng (Nguyễn Sáng)</v>
          </cell>
          <cell r="I1266" t="str">
            <v>Từ Kho xưởng (Nguyễn Sáng)</v>
          </cell>
          <cell r="K1266" t="str">
            <v>Đến ranh giới huyện Cẩm Mỹ</v>
          </cell>
          <cell r="L1266">
            <v>1400</v>
          </cell>
          <cell r="M1266">
            <v>700</v>
          </cell>
          <cell r="N1266">
            <v>550</v>
          </cell>
          <cell r="O1266">
            <v>400</v>
          </cell>
          <cell r="P1266">
            <v>0</v>
          </cell>
          <cell r="Q1266">
            <v>0</v>
          </cell>
          <cell r="R1266">
            <v>0</v>
          </cell>
          <cell r="S1266">
            <v>0</v>
          </cell>
          <cell r="T1266" t="e">
            <v>#DIV/0!</v>
          </cell>
          <cell r="U1266" t="e">
            <v>#DIV/0!</v>
          </cell>
          <cell r="V1266" t="e">
            <v>#DIV/0!</v>
          </cell>
          <cell r="W1266" t="e">
            <v>#DIV/0!</v>
          </cell>
          <cell r="X1266">
            <v>1.7</v>
          </cell>
          <cell r="Y1266">
            <v>1.462</v>
          </cell>
          <cell r="Z1266" t="str">
            <v>50. Xã Xuân Hòa.xlsx</v>
          </cell>
          <cell r="AA1266">
            <v>2000</v>
          </cell>
          <cell r="AB1266">
            <v>1000</v>
          </cell>
          <cell r="AC1266">
            <v>800</v>
          </cell>
          <cell r="AD1266">
            <v>580</v>
          </cell>
        </row>
        <row r="1267">
          <cell r="G1267" t="str">
            <v>XL10NT1_D3</v>
          </cell>
          <cell r="H1267" t="str">
            <v>Đoạn còn lại, từ kho xưởng (Nguyễn Sáng) đến ranh giới huyện Cẩm Mỹ</v>
          </cell>
          <cell r="I1267" t="str">
            <v>Đường tỉnh 766</v>
          </cell>
          <cell r="K1267" t="str">
            <v>Đường Xuân Thành - Suối Cao - Xuân Bắc</v>
          </cell>
          <cell r="L1267">
            <v>1200</v>
          </cell>
          <cell r="M1267">
            <v>600</v>
          </cell>
          <cell r="N1267">
            <v>500</v>
          </cell>
          <cell r="O1267">
            <v>400</v>
          </cell>
          <cell r="P1267">
            <v>0</v>
          </cell>
          <cell r="Q1267">
            <v>0</v>
          </cell>
          <cell r="R1267">
            <v>0</v>
          </cell>
          <cell r="S1267">
            <v>0</v>
          </cell>
          <cell r="T1267" t="e">
            <v>#DIV/0!</v>
          </cell>
          <cell r="U1267" t="e">
            <v>#DIV/0!</v>
          </cell>
          <cell r="V1267" t="e">
            <v>#DIV/0!</v>
          </cell>
          <cell r="W1267" t="e">
            <v>#DIV/0!</v>
          </cell>
          <cell r="X1267">
            <v>1.7</v>
          </cell>
          <cell r="Y1267">
            <v>1.462</v>
          </cell>
          <cell r="Z1267" t="str">
            <v>50. Xã Xuân Hòa.xlsx</v>
          </cell>
          <cell r="AA1267">
            <v>1800</v>
          </cell>
          <cell r="AB1267">
            <v>880</v>
          </cell>
          <cell r="AC1267">
            <v>730</v>
          </cell>
          <cell r="AD1267">
            <v>580</v>
          </cell>
        </row>
        <row r="1268">
          <cell r="G1268" t="str">
            <v>XL11NT2</v>
          </cell>
          <cell r="H1268" t="str">
            <v>Đường Xuân Trường - Suối Cao</v>
          </cell>
          <cell r="I1268" t="str">
            <v>Đường tỉnh 766</v>
          </cell>
          <cell r="K1268" t="str">
            <v>Đến giáp ranh xã Suối Cao</v>
          </cell>
        </row>
        <row r="1269">
          <cell r="G1269" t="str">
            <v>XL11NT2_xuantruong</v>
          </cell>
          <cell r="H1269" t="str">
            <v>Đoạn qua xã Xuân Trường</v>
          </cell>
          <cell r="I1269" t="str">
            <v>Đường tỉnh 766</v>
          </cell>
          <cell r="K1269" t="str">
            <v>Đến ngã 3 đường vào Trại giam Xuân Lộc</v>
          </cell>
        </row>
        <row r="1270">
          <cell r="G1270" t="str">
            <v>XL11NT2_D1</v>
          </cell>
          <cell r="H1270" t="str">
            <v>Đoạn từ Đường tỉnh 766 đến ngã 3 đường vào trại giam Xuân Lộc</v>
          </cell>
          <cell r="I1270" t="str">
            <v>Từ ngã 3 đường vào Trại giam Xuân Lộc</v>
          </cell>
          <cell r="K1270" t="str">
            <v>Đến giáp ranh xã Suối Cao</v>
          </cell>
          <cell r="L1270">
            <v>1200</v>
          </cell>
          <cell r="M1270">
            <v>600</v>
          </cell>
          <cell r="N1270">
            <v>500</v>
          </cell>
          <cell r="O1270">
            <v>400</v>
          </cell>
          <cell r="P1270">
            <v>0</v>
          </cell>
          <cell r="Q1270">
            <v>0</v>
          </cell>
          <cell r="R1270">
            <v>0</v>
          </cell>
          <cell r="S1270">
            <v>0</v>
          </cell>
          <cell r="T1270" t="e">
            <v>#DIV/0!</v>
          </cell>
          <cell r="U1270" t="e">
            <v>#DIV/0!</v>
          </cell>
          <cell r="V1270" t="e">
            <v>#DIV/0!</v>
          </cell>
          <cell r="W1270" t="e">
            <v>#DIV/0!</v>
          </cell>
          <cell r="X1270">
            <v>1.7</v>
          </cell>
          <cell r="Y1270">
            <v>1.1805263157894736</v>
          </cell>
          <cell r="Z1270" t="str">
            <v>51. Xã Xuân Lộc góp ý.xlsx</v>
          </cell>
          <cell r="AA1270">
            <v>1400</v>
          </cell>
          <cell r="AB1270">
            <v>710</v>
          </cell>
          <cell r="AC1270">
            <v>590</v>
          </cell>
          <cell r="AD1270">
            <v>470</v>
          </cell>
        </row>
        <row r="1271">
          <cell r="G1271" t="str">
            <v>XL11NT2_D2</v>
          </cell>
          <cell r="H1271" t="str">
            <v>Đoạn từ ngã 3 đường vào trại giam Xuân Lộc đến giáp ranh xã Suối Cao</v>
          </cell>
          <cell r="I1271" t="str">
            <v>Từ giáp ranh xã Xuân Trường</v>
          </cell>
          <cell r="K1271" t="str">
            <v>Đường Xuân Thành - Suối Cao - Xuân Bắc</v>
          </cell>
          <cell r="L1271">
            <v>1300</v>
          </cell>
          <cell r="M1271">
            <v>650</v>
          </cell>
          <cell r="N1271">
            <v>500</v>
          </cell>
          <cell r="O1271">
            <v>400</v>
          </cell>
          <cell r="P1271">
            <v>0</v>
          </cell>
          <cell r="Q1271">
            <v>0</v>
          </cell>
          <cell r="R1271">
            <v>0</v>
          </cell>
          <cell r="S1271">
            <v>0</v>
          </cell>
          <cell r="T1271" t="e">
            <v>#DIV/0!</v>
          </cell>
          <cell r="U1271" t="e">
            <v>#DIV/0!</v>
          </cell>
          <cell r="V1271" t="e">
            <v>#DIV/0!</v>
          </cell>
          <cell r="W1271" t="e">
            <v>#DIV/0!</v>
          </cell>
          <cell r="X1271">
            <v>1.7</v>
          </cell>
          <cell r="Y1271">
            <v>1.4</v>
          </cell>
          <cell r="Z1271" t="str">
            <v>54. Xã Xuân Thành giáp ranh xã Xuân Lộc.xlsx</v>
          </cell>
          <cell r="AA1271">
            <v>1800</v>
          </cell>
          <cell r="AB1271">
            <v>910</v>
          </cell>
          <cell r="AC1271">
            <v>700</v>
          </cell>
          <cell r="AD1271">
            <v>560</v>
          </cell>
        </row>
        <row r="1272">
          <cell r="G1272" t="str">
            <v>XL11NT2_suoicao</v>
          </cell>
          <cell r="H1272" t="str">
            <v>Đoạn qua xã Suối Cao, từ giáp ranh xã Xuân Trường đến đường Xuân Thành - Suối Cao - Xuân Bắc</v>
          </cell>
          <cell r="I1272" t="str">
            <v>Từ giáp ranh xã Xuân Trường</v>
          </cell>
          <cell r="K1272" t="str">
            <v>Cách trung tâm xã Suối Cao (ngã tư) 250 m</v>
          </cell>
        </row>
        <row r="1273">
          <cell r="G1273" t="str">
            <v>XL11NT2_D3</v>
          </cell>
          <cell r="H1273" t="str">
            <v>Đoạn từ giáp ranh xã Xuân Trường đến cách trung tâm xã Suối Cao (ngã tư) 250 m</v>
          </cell>
          <cell r="I1273" t="str">
            <v>Cách trung tâm xã Suối Cao (ngã tư) 250 m</v>
          </cell>
          <cell r="K1273" t="str">
            <v>Qua trung tâm xã Suối Cao (ngã tư) 250 m</v>
          </cell>
          <cell r="L1273">
            <v>900</v>
          </cell>
          <cell r="M1273">
            <v>450</v>
          </cell>
          <cell r="N1273">
            <v>400</v>
          </cell>
          <cell r="O1273">
            <v>350</v>
          </cell>
          <cell r="P1273">
            <v>0</v>
          </cell>
          <cell r="Q1273">
            <v>0</v>
          </cell>
          <cell r="R1273">
            <v>0</v>
          </cell>
          <cell r="S1273">
            <v>0</v>
          </cell>
          <cell r="T1273" t="e">
            <v>#DIV/0!</v>
          </cell>
          <cell r="U1273" t="e">
            <v>#DIV/0!</v>
          </cell>
          <cell r="V1273" t="e">
            <v>#DIV/0!</v>
          </cell>
          <cell r="W1273" t="e">
            <v>#DIV/0!</v>
          </cell>
          <cell r="X1273">
            <v>5.95</v>
          </cell>
          <cell r="Y1273">
            <v>1.7</v>
          </cell>
          <cell r="Z1273" t="e">
            <v>#N/A</v>
          </cell>
          <cell r="AA1273">
            <v>1500</v>
          </cell>
          <cell r="AB1273">
            <v>770</v>
          </cell>
          <cell r="AC1273">
            <v>680</v>
          </cell>
          <cell r="AD1273">
            <v>600</v>
          </cell>
        </row>
        <row r="1274">
          <cell r="G1274" t="str">
            <v>XL11NT2_D4</v>
          </cell>
          <cell r="H1274" t="str">
            <v>Đoạn trung tâm xã Suối Cao phạm vi 250m</v>
          </cell>
          <cell r="I1274" t="str">
            <v>Qua trung tâm xã Suối Cao (ngã tư) 250 m</v>
          </cell>
          <cell r="K1274" t="str">
            <v>Đường Chà Rang - Xuân Thọ</v>
          </cell>
          <cell r="L1274">
            <v>1200</v>
          </cell>
          <cell r="M1274">
            <v>600</v>
          </cell>
          <cell r="N1274">
            <v>500</v>
          </cell>
          <cell r="O1274">
            <v>400</v>
          </cell>
          <cell r="P1274">
            <v>0</v>
          </cell>
          <cell r="Q1274">
            <v>0</v>
          </cell>
          <cell r="R1274">
            <v>0</v>
          </cell>
          <cell r="S1274">
            <v>0</v>
          </cell>
          <cell r="T1274" t="e">
            <v>#DIV/0!</v>
          </cell>
          <cell r="U1274" t="e">
            <v>#DIV/0!</v>
          </cell>
          <cell r="V1274" t="e">
            <v>#DIV/0!</v>
          </cell>
          <cell r="W1274" t="e">
            <v>#DIV/0!</v>
          </cell>
          <cell r="X1274">
            <v>3.86</v>
          </cell>
          <cell r="Y1274">
            <v>1.7</v>
          </cell>
          <cell r="Z1274" t="e">
            <v>#N/A</v>
          </cell>
          <cell r="AA1274">
            <v>2000</v>
          </cell>
          <cell r="AB1274">
            <v>1000</v>
          </cell>
          <cell r="AC1274">
            <v>850</v>
          </cell>
          <cell r="AD1274">
            <v>680</v>
          </cell>
        </row>
        <row r="1275">
          <cell r="G1275" t="str">
            <v>XL11NT2_D5</v>
          </cell>
          <cell r="H1275" t="str">
            <v>Đoạn cách trung tâm xã Suối Cao (ngã tư) 250 m đến đường Chà Rang - Xuân Thọ</v>
          </cell>
          <cell r="I1275" t="str">
            <v>Đường Chà Rang - Xuân Thọ</v>
          </cell>
          <cell r="K1275" t="str">
            <v>Đường Xuân Thành - Suối Cao - Xuân Bắc</v>
          </cell>
          <cell r="L1275">
            <v>900</v>
          </cell>
          <cell r="M1275">
            <v>450</v>
          </cell>
          <cell r="N1275">
            <v>400</v>
          </cell>
          <cell r="O1275">
            <v>350</v>
          </cell>
          <cell r="P1275">
            <v>0</v>
          </cell>
          <cell r="Q1275">
            <v>0</v>
          </cell>
          <cell r="R1275">
            <v>0</v>
          </cell>
          <cell r="S1275">
            <v>0</v>
          </cell>
          <cell r="T1275" t="e">
            <v>#DIV/0!</v>
          </cell>
          <cell r="U1275" t="e">
            <v>#DIV/0!</v>
          </cell>
          <cell r="V1275" t="e">
            <v>#DIV/0!</v>
          </cell>
          <cell r="W1275" t="e">
            <v>#DIV/0!</v>
          </cell>
          <cell r="X1275">
            <v>5.2222222222222223</v>
          </cell>
          <cell r="Y1275">
            <v>1.7</v>
          </cell>
          <cell r="Z1275" t="e">
            <v>#N/A</v>
          </cell>
          <cell r="AA1275">
            <v>1500</v>
          </cell>
          <cell r="AB1275">
            <v>770</v>
          </cell>
          <cell r="AC1275">
            <v>680</v>
          </cell>
          <cell r="AD1275">
            <v>600</v>
          </cell>
        </row>
        <row r="1276">
          <cell r="G1276" t="str">
            <v>XL11NT2_D6</v>
          </cell>
          <cell r="H1276" t="str">
            <v>Đoạn từ đường Xuân Thành - Suối Cao - Xuân Bắc đến đường Chà Rang - Xuân Thọ</v>
          </cell>
          <cell r="I1276" t="str">
            <v>Đường Xuân Lộc - Long Khánh</v>
          </cell>
          <cell r="K1276" t="str">
            <v>Đường Xuân Trường - Suối Cao</v>
          </cell>
          <cell r="L1276">
            <v>1300</v>
          </cell>
          <cell r="M1276">
            <v>650</v>
          </cell>
          <cell r="N1276">
            <v>500</v>
          </cell>
          <cell r="O1276">
            <v>400</v>
          </cell>
          <cell r="P1276">
            <v>0</v>
          </cell>
          <cell r="Q1276">
            <v>0</v>
          </cell>
          <cell r="R1276">
            <v>0</v>
          </cell>
          <cell r="S1276">
            <v>0</v>
          </cell>
          <cell r="T1276" t="e">
            <v>#DIV/0!</v>
          </cell>
          <cell r="U1276" t="e">
            <v>#DIV/0!</v>
          </cell>
          <cell r="V1276" t="e">
            <v>#DIV/0!</v>
          </cell>
          <cell r="W1276" t="e">
            <v>#DIV/0!</v>
          </cell>
          <cell r="X1276">
            <v>4.29</v>
          </cell>
          <cell r="Y1276">
            <v>1.7</v>
          </cell>
          <cell r="Z1276" t="e">
            <v>#N/A</v>
          </cell>
          <cell r="AA1276">
            <v>2200</v>
          </cell>
          <cell r="AB1276">
            <v>1100</v>
          </cell>
          <cell r="AC1276">
            <v>850</v>
          </cell>
          <cell r="AD1276">
            <v>680</v>
          </cell>
        </row>
        <row r="1277">
          <cell r="G1277" t="str">
            <v>XL12NT</v>
          </cell>
          <cell r="H1277" t="str">
            <v>Đường Gia Tỵ - Suối Cao (xã Suối Cao), từ đường Xuân Lộc - Long Khánh đến đường Xuân Trường - Suối Cao</v>
          </cell>
          <cell r="I1277" t="str">
            <v>Đường Xuân Trường - Suối Cao</v>
          </cell>
          <cell r="K1277" t="str">
            <v>Bên phải đến hết ranh thửa đất số 47, tờ BĐĐC số 08; Bên trái đến hết ranh thửa đất số 65, tờ BĐĐC số 08 (xã Suối Cao)</v>
          </cell>
          <cell r="L1277">
            <v>1300</v>
          </cell>
          <cell r="M1277">
            <v>650</v>
          </cell>
          <cell r="N1277">
            <v>500</v>
          </cell>
          <cell r="O1277">
            <v>400</v>
          </cell>
          <cell r="P1277">
            <v>0</v>
          </cell>
          <cell r="Q1277">
            <v>0</v>
          </cell>
          <cell r="R1277">
            <v>0</v>
          </cell>
          <cell r="S1277">
            <v>0</v>
          </cell>
          <cell r="T1277" t="e">
            <v>#DIV/0!</v>
          </cell>
          <cell r="U1277" t="e">
            <v>#DIV/0!</v>
          </cell>
          <cell r="V1277" t="e">
            <v>#DIV/0!</v>
          </cell>
          <cell r="W1277" t="e">
            <v>#DIV/0!</v>
          </cell>
          <cell r="X1277">
            <v>1.5</v>
          </cell>
          <cell r="Y1277">
            <v>1.32</v>
          </cell>
          <cell r="Z1277" t="str">
            <v>54. Xã Xuân Thành giáp ranh xã Xuân Lộc.xlsx</v>
          </cell>
          <cell r="AA1277">
            <v>1700</v>
          </cell>
          <cell r="AB1277">
            <v>860</v>
          </cell>
          <cell r="AC1277">
            <v>660</v>
          </cell>
          <cell r="AD1277">
            <v>530</v>
          </cell>
        </row>
        <row r="1278">
          <cell r="G1278" t="str">
            <v>XL13NT</v>
          </cell>
          <cell r="H1278" t="str">
            <v>Đường trung tâm xã Suối Cao đi cao su (xã Suối Cao)</v>
          </cell>
          <cell r="I1278" t="str">
            <v>Cách đường Xuân Thành - Suối Cao - Xuân Bắc 250 m</v>
          </cell>
          <cell r="K1278" t="str">
            <v>Qua đường Xuân Thành - Suối Cao - Xuân Bắc 250 m</v>
          </cell>
        </row>
        <row r="1279">
          <cell r="G1279" t="str">
            <v>XL13NT_D1</v>
          </cell>
          <cell r="H1279" t="str">
            <v>Đường trung tâm xã (phạm vi 250m), từ cách đường Xuân Thành - Suối Cao - Xuân Bắc 250 m đến qua đường Xuân Thành - Suối Cao - Xuân Bắc 250 m</v>
          </cell>
          <cell r="I1279" t="str">
            <v>Từ đường Xuân Trường - Suối Cao và qua đường Xuân Thành - Suối Cao - Xuân Bắc qua 250 m</v>
          </cell>
          <cell r="K1279" t="str">
            <v>Cách đường Xuân Thành - Suối Cao - Xuân Bắc 250 m và bên phải đến hết ranh thửa đất số 47, tờ BĐĐC số 08; Bên trái đến hết ranh thửa đất số 65, tờ BĐĐC số 08 (xã Suối Cao)</v>
          </cell>
          <cell r="L1279">
            <v>1300</v>
          </cell>
          <cell r="M1279">
            <v>650</v>
          </cell>
          <cell r="N1279">
            <v>500</v>
          </cell>
          <cell r="O1279">
            <v>400</v>
          </cell>
          <cell r="P1279">
            <v>0</v>
          </cell>
          <cell r="Q1279">
            <v>0</v>
          </cell>
          <cell r="R1279">
            <v>0</v>
          </cell>
          <cell r="S1279">
            <v>0</v>
          </cell>
          <cell r="T1279" t="e">
            <v>#DIV/0!</v>
          </cell>
          <cell r="U1279" t="e">
            <v>#DIV/0!</v>
          </cell>
          <cell r="V1279" t="e">
            <v>#DIV/0!</v>
          </cell>
          <cell r="W1279" t="e">
            <v>#DIV/0!</v>
          </cell>
          <cell r="X1279">
            <v>1.5</v>
          </cell>
          <cell r="Y1279">
            <v>1.32</v>
          </cell>
          <cell r="Z1279" t="str">
            <v>54. Xã Xuân Thành giáp ranh xã Xuân Lộc.xlsx</v>
          </cell>
          <cell r="AA1279">
            <v>1700</v>
          </cell>
          <cell r="AB1279">
            <v>860</v>
          </cell>
          <cell r="AC1279">
            <v>660</v>
          </cell>
          <cell r="AD1279">
            <v>530</v>
          </cell>
        </row>
        <row r="1280">
          <cell r="G1280" t="str">
            <v>XL13NT_D2</v>
          </cell>
          <cell r="H1280" t="str">
            <v>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v>
          </cell>
          <cell r="I1280" t="str">
            <v>Từ đường ĐT. 765</v>
          </cell>
          <cell r="K1280" t="str">
            <v>Đến ranh giới huyện Cẩm Mỹ</v>
          </cell>
          <cell r="L1280">
            <v>800</v>
          </cell>
          <cell r="M1280">
            <v>400</v>
          </cell>
          <cell r="N1280">
            <v>350</v>
          </cell>
          <cell r="O1280">
            <v>300</v>
          </cell>
          <cell r="P1280">
            <v>0</v>
          </cell>
          <cell r="Q1280">
            <v>0</v>
          </cell>
          <cell r="R1280">
            <v>0</v>
          </cell>
          <cell r="S1280">
            <v>0</v>
          </cell>
          <cell r="T1280" t="e">
            <v>#DIV/0!</v>
          </cell>
          <cell r="U1280" t="e">
            <v>#DIV/0!</v>
          </cell>
          <cell r="V1280" t="e">
            <v>#DIV/0!</v>
          </cell>
          <cell r="W1280" t="e">
            <v>#DIV/0!</v>
          </cell>
          <cell r="X1280">
            <v>1.5</v>
          </cell>
          <cell r="Y1280">
            <v>1.49</v>
          </cell>
          <cell r="Z1280" t="str">
            <v>54. Xã Xuân Thành giáp ranh xã Xuân Lộc.xlsx</v>
          </cell>
          <cell r="AA1280">
            <v>1200</v>
          </cell>
          <cell r="AB1280">
            <v>600</v>
          </cell>
          <cell r="AC1280">
            <v>520</v>
          </cell>
          <cell r="AD1280">
            <v>450</v>
          </cell>
        </row>
        <row r="1281">
          <cell r="G1281" t="str">
            <v>XL14NT2</v>
          </cell>
          <cell r="H1281" t="str">
            <v>Đường Lang Minh - Suối Đá (xã Lang Minh), từ Đường tỉnh 765 đến hết ranh thửa đất số 47, tờ BĐĐC số 08 về bên phải và hết ranh thửa đất số 65, tờ BĐĐC số 08 về bên trái, xã Suối Cao</v>
          </cell>
          <cell r="I1281" t="str">
            <v>XL15NT2</v>
          </cell>
          <cell r="K1281" t="str">
            <v>Đến ranh giới huyện Cẩm Mỹ</v>
          </cell>
          <cell r="L1281">
            <v>1300</v>
          </cell>
          <cell r="M1281">
            <v>650</v>
          </cell>
          <cell r="N1281">
            <v>500</v>
          </cell>
          <cell r="O1281">
            <v>400</v>
          </cell>
          <cell r="P1281">
            <v>0</v>
          </cell>
          <cell r="Q1281">
            <v>0</v>
          </cell>
          <cell r="R1281">
            <v>0</v>
          </cell>
          <cell r="S1281">
            <v>0</v>
          </cell>
          <cell r="T1281" t="e">
            <v>#DIV/0!</v>
          </cell>
          <cell r="U1281" t="e">
            <v>#DIV/0!</v>
          </cell>
          <cell r="V1281" t="e">
            <v>#DIV/0!</v>
          </cell>
          <cell r="W1281" t="e">
            <v>#DIV/0!</v>
          </cell>
          <cell r="X1281">
            <v>1.5</v>
          </cell>
          <cell r="Y1281">
            <v>1.32</v>
          </cell>
          <cell r="Z1281" t="str">
            <v>52. X. Xuân Phú rồi.xlsx</v>
          </cell>
          <cell r="AA1281">
            <v>1700</v>
          </cell>
          <cell r="AB1281">
            <v>860</v>
          </cell>
          <cell r="AC1281">
            <v>660</v>
          </cell>
          <cell r="AD1281">
            <v>530</v>
          </cell>
        </row>
        <row r="1282">
          <cell r="G1282" t="str">
            <v>XL15NT2</v>
          </cell>
          <cell r="H1282" t="str">
            <v>Đường Lang Minh - Xuân Đông (xã Lang Minh), từ Đường tỉnh 765 đến ranh giới huyện Cẩm Mỹ</v>
          </cell>
          <cell r="I1282" t="str">
            <v>Đường Xuân Thành -Suối Cao - Xuân Bắc</v>
          </cell>
          <cell r="K1282" t="str">
            <v>Bên phải đến hết ranh thửa đất số 12, tờ BĐĐC số 04; Bên trái đến hết ranh thửa đất số 18, tờ BĐĐC số 04 (xã Xuân Bắc)</v>
          </cell>
          <cell r="L1282">
            <v>1300</v>
          </cell>
          <cell r="M1282">
            <v>650</v>
          </cell>
          <cell r="N1282">
            <v>500</v>
          </cell>
          <cell r="O1282">
            <v>400</v>
          </cell>
          <cell r="P1282">
            <v>0</v>
          </cell>
          <cell r="Q1282">
            <v>0</v>
          </cell>
          <cell r="R1282">
            <v>0</v>
          </cell>
          <cell r="S1282">
            <v>0</v>
          </cell>
          <cell r="T1282" t="e">
            <v>#DIV/0!</v>
          </cell>
          <cell r="U1282" t="e">
            <v>#DIV/0!</v>
          </cell>
          <cell r="V1282" t="e">
            <v>#DIV/0!</v>
          </cell>
          <cell r="W1282" t="e">
            <v>#DIV/0!</v>
          </cell>
          <cell r="X1282">
            <v>1.5</v>
          </cell>
          <cell r="Y1282">
            <v>1.32</v>
          </cell>
          <cell r="Z1282" t="str">
            <v>52. X. Xuân Phú rồi.xlsx</v>
          </cell>
          <cell r="AA1282">
            <v>1700</v>
          </cell>
          <cell r="AB1282">
            <v>860</v>
          </cell>
          <cell r="AC1282">
            <v>660</v>
          </cell>
          <cell r="AD1282">
            <v>530</v>
          </cell>
        </row>
        <row r="1283">
          <cell r="G1283" t="str">
            <v>XL16NT</v>
          </cell>
          <cell r="H1283" t="str">
            <v>Đường vào Thác Trời (xã Xuân Bắc), từ đường Xuân Thành -Suối Cao - Xuân Bắc đến hết ranh thửa đất số 12, tờ BĐĐC số 04 về bên phải và hết ranh thửa đất số 18, tờ BĐĐC số 04 về bên trái, xã Xuân Bắc</v>
          </cell>
          <cell r="I1283" t="str">
            <v>Đường ĐT. 763</v>
          </cell>
          <cell r="K1283" t="str">
            <v>Đường Xuân Lộc - Long Khánh</v>
          </cell>
          <cell r="L1283">
            <v>1300</v>
          </cell>
          <cell r="M1283">
            <v>650</v>
          </cell>
          <cell r="N1283">
            <v>500</v>
          </cell>
          <cell r="O1283">
            <v>400</v>
          </cell>
          <cell r="P1283">
            <v>0</v>
          </cell>
          <cell r="Q1283">
            <v>0</v>
          </cell>
          <cell r="R1283">
            <v>0</v>
          </cell>
          <cell r="S1283">
            <v>0</v>
          </cell>
          <cell r="T1283" t="e">
            <v>#DIV/0!</v>
          </cell>
          <cell r="U1283" t="e">
            <v>#DIV/0!</v>
          </cell>
          <cell r="V1283" t="e">
            <v>#DIV/0!</v>
          </cell>
          <cell r="W1283" t="e">
            <v>#DIV/0!</v>
          </cell>
          <cell r="X1283">
            <v>1.5</v>
          </cell>
          <cell r="Y1283">
            <v>1.32</v>
          </cell>
          <cell r="Z1283" t="str">
            <v>46. xã Xuân Bắc.xlsx</v>
          </cell>
          <cell r="AA1283">
            <v>1700</v>
          </cell>
          <cell r="AB1283">
            <v>860</v>
          </cell>
          <cell r="AC1283">
            <v>660</v>
          </cell>
          <cell r="AD1283">
            <v>530</v>
          </cell>
        </row>
        <row r="1284">
          <cell r="G1284" t="str">
            <v>XL17NT2</v>
          </cell>
          <cell r="H1284" t="str">
            <v>Đường Thọ Bình đi Thọ Phước (xã Xuân Thọ), từ Đường tỉnh 763 đến đường Xuân Lộc - Long Khánh</v>
          </cell>
          <cell r="I1284" t="str">
            <v>Đường Xuân Lộc - Long Khánh</v>
          </cell>
          <cell r="K1284" t="str">
            <v>Đến ranh giới huyện Định Quán</v>
          </cell>
          <cell r="L1284">
            <v>1300</v>
          </cell>
          <cell r="M1284">
            <v>650</v>
          </cell>
          <cell r="N1284">
            <v>500</v>
          </cell>
          <cell r="O1284">
            <v>400</v>
          </cell>
          <cell r="P1284">
            <v>0</v>
          </cell>
          <cell r="Q1284">
            <v>0</v>
          </cell>
          <cell r="R1284">
            <v>0</v>
          </cell>
          <cell r="S1284">
            <v>0</v>
          </cell>
          <cell r="T1284" t="e">
            <v>#DIV/0!</v>
          </cell>
          <cell r="U1284" t="e">
            <v>#DIV/0!</v>
          </cell>
          <cell r="V1284" t="e">
            <v>#DIV/0!</v>
          </cell>
          <cell r="W1284" t="e">
            <v>#DIV/0!</v>
          </cell>
          <cell r="X1284">
            <v>1.7</v>
          </cell>
          <cell r="Y1284">
            <v>1.1805263157894736</v>
          </cell>
          <cell r="Z1284" t="str">
            <v>51. Xã Xuân Lộc góp ý.xlsx</v>
          </cell>
          <cell r="AA1284">
            <v>1500</v>
          </cell>
          <cell r="AB1284">
            <v>770</v>
          </cell>
          <cell r="AC1284">
            <v>590</v>
          </cell>
          <cell r="AD1284">
            <v>470</v>
          </cell>
        </row>
        <row r="1285">
          <cell r="G1285" t="str">
            <v>XL18NT</v>
          </cell>
          <cell r="H1285" t="str">
            <v xml:space="preserve">Đường Thọ Trung đi Bảo Quang (xã Xuân Thọ), từ đường Xuân Lộc - Long Khánh đến ranh giới huyện Định Quán </v>
          </cell>
          <cell r="I1285" t="str">
            <v>Đường ĐT. 763</v>
          </cell>
          <cell r="K1285" t="str">
            <v>Đến ranh giới Thành phố Long Khánh</v>
          </cell>
          <cell r="L1285">
            <v>1300</v>
          </cell>
          <cell r="M1285">
            <v>650</v>
          </cell>
          <cell r="N1285">
            <v>500</v>
          </cell>
          <cell r="O1285">
            <v>400</v>
          </cell>
          <cell r="P1285">
            <v>0</v>
          </cell>
          <cell r="Q1285">
            <v>0</v>
          </cell>
          <cell r="R1285">
            <v>0</v>
          </cell>
          <cell r="S1285">
            <v>0</v>
          </cell>
          <cell r="T1285" t="e">
            <v>#DIV/0!</v>
          </cell>
          <cell r="U1285" t="e">
            <v>#DIV/0!</v>
          </cell>
          <cell r="V1285" t="e">
            <v>#DIV/0!</v>
          </cell>
          <cell r="W1285" t="e">
            <v>#DIV/0!</v>
          </cell>
          <cell r="X1285">
            <v>1.7</v>
          </cell>
          <cell r="Y1285">
            <v>1.1805263157894736</v>
          </cell>
          <cell r="Z1285" t="str">
            <v>51. Xã Xuân Lộc góp ý.xlsx</v>
          </cell>
          <cell r="AA1285">
            <v>1500</v>
          </cell>
          <cell r="AB1285">
            <v>770</v>
          </cell>
          <cell r="AC1285">
            <v>590</v>
          </cell>
          <cell r="AD1285">
            <v>470</v>
          </cell>
        </row>
        <row r="1286">
          <cell r="G1286" t="str">
            <v>XL19NT2</v>
          </cell>
          <cell r="H1286" t="str">
            <v>Đường Thọ Chánh đi Thọ Tân (xã Xuân Thọ), từ Đường tỉnh 763 đến ranh giới thành phố Long Khánh</v>
          </cell>
          <cell r="I1286" t="str">
            <v>Quốc lộ 1</v>
          </cell>
          <cell r="K1286" t="str">
            <v>Đến suối Gia Trấp</v>
          </cell>
          <cell r="L1286">
            <v>1300</v>
          </cell>
          <cell r="M1286">
            <v>650</v>
          </cell>
          <cell r="N1286">
            <v>500</v>
          </cell>
          <cell r="O1286">
            <v>400</v>
          </cell>
          <cell r="P1286">
            <v>0</v>
          </cell>
          <cell r="Q1286">
            <v>0</v>
          </cell>
          <cell r="R1286">
            <v>0</v>
          </cell>
          <cell r="S1286">
            <v>0</v>
          </cell>
          <cell r="T1286" t="e">
            <v>#DIV/0!</v>
          </cell>
          <cell r="U1286" t="e">
            <v>#DIV/0!</v>
          </cell>
          <cell r="V1286" t="e">
            <v>#DIV/0!</v>
          </cell>
          <cell r="W1286" t="e">
            <v>#DIV/0!</v>
          </cell>
          <cell r="X1286">
            <v>2</v>
          </cell>
          <cell r="Y1286">
            <v>1.2578947368421052</v>
          </cell>
          <cell r="Z1286" t="str">
            <v>51. Xã Xuân Lộc góp ý.xlsx</v>
          </cell>
          <cell r="AA1286">
            <v>1600</v>
          </cell>
          <cell r="AB1286">
            <v>820</v>
          </cell>
          <cell r="AC1286">
            <v>630</v>
          </cell>
          <cell r="AD1286">
            <v>500</v>
          </cell>
        </row>
        <row r="1287">
          <cell r="G1287" t="str">
            <v>XL20NT1</v>
          </cell>
          <cell r="H1287" t="str">
            <v>Đường Lê Hồng Phong (xã Xuân Định), từ Quốc lộ 1 đến suối Gia Trấp</v>
          </cell>
          <cell r="I1287" t="str">
            <v>Quốc lộ 1</v>
          </cell>
          <cell r="K1287" t="str">
            <v>Đến ranh Tp. Long Khánh</v>
          </cell>
          <cell r="L1287">
            <v>2000</v>
          </cell>
          <cell r="M1287">
            <v>900</v>
          </cell>
          <cell r="N1287">
            <v>600</v>
          </cell>
          <cell r="O1287">
            <v>450</v>
          </cell>
          <cell r="P1287">
            <v>0</v>
          </cell>
          <cell r="Q1287">
            <v>0</v>
          </cell>
          <cell r="R1287">
            <v>0</v>
          </cell>
          <cell r="S1287">
            <v>0</v>
          </cell>
          <cell r="T1287" t="e">
            <v>#DIV/0!</v>
          </cell>
          <cell r="U1287" t="e">
            <v>#DIV/0!</v>
          </cell>
          <cell r="V1287" t="e">
            <v>#DIV/0!</v>
          </cell>
          <cell r="W1287" t="e">
            <v>#DIV/0!</v>
          </cell>
          <cell r="X1287">
            <v>1.5</v>
          </cell>
          <cell r="Y1287">
            <v>1.284</v>
          </cell>
          <cell r="Z1287" t="str">
            <v>47. Xã Xuân Định.xlsx</v>
          </cell>
          <cell r="AA1287">
            <v>2600</v>
          </cell>
          <cell r="AB1287">
            <v>1200</v>
          </cell>
          <cell r="AC1287">
            <v>770</v>
          </cell>
          <cell r="AD1287">
            <v>580</v>
          </cell>
        </row>
        <row r="1288">
          <cell r="G1288" t="str">
            <v>XL21NT</v>
          </cell>
          <cell r="H1288" t="str">
            <v>Đường Suối Rết B (xã Xuân Định), từ Quốc lộ 1 đến giáp ranh thành phố Long Khánh</v>
          </cell>
          <cell r="I1288" t="str">
            <v>Quốc lộ 1</v>
          </cell>
          <cell r="K1288" t="str">
            <v>Bên phải đến hết ranh thửa đất số 639, tờ BĐĐC số 44; bên trái đến hết ranh thửa đất số 747, tờ BĐĐC số 44 (xã Xuân Hòa)</v>
          </cell>
          <cell r="L1288">
            <v>1300</v>
          </cell>
          <cell r="M1288">
            <v>650</v>
          </cell>
          <cell r="N1288">
            <v>500</v>
          </cell>
          <cell r="O1288">
            <v>400</v>
          </cell>
          <cell r="P1288">
            <v>0</v>
          </cell>
          <cell r="Q1288">
            <v>0</v>
          </cell>
          <cell r="R1288">
            <v>0</v>
          </cell>
          <cell r="S1288">
            <v>0</v>
          </cell>
          <cell r="T1288" t="e">
            <v>#DIV/0!</v>
          </cell>
          <cell r="U1288" t="e">
            <v>#DIV/0!</v>
          </cell>
          <cell r="V1288" t="e">
            <v>#DIV/0!</v>
          </cell>
          <cell r="W1288" t="e">
            <v>#DIV/0!</v>
          </cell>
          <cell r="X1288">
            <v>1.5</v>
          </cell>
          <cell r="Y1288">
            <v>1.284</v>
          </cell>
          <cell r="Z1288" t="str">
            <v>47. Xã Xuân Định.xlsx</v>
          </cell>
          <cell r="AA1288">
            <v>1700</v>
          </cell>
          <cell r="AB1288">
            <v>830</v>
          </cell>
          <cell r="AC1288">
            <v>640</v>
          </cell>
          <cell r="AD1288">
            <v>510</v>
          </cell>
        </row>
        <row r="1289">
          <cell r="G1289" t="str">
            <v>XL22NT</v>
          </cell>
          <cell r="H1289" t="str">
            <v>Đường Sóc Ba Buông (xã Xuân Hòa)</v>
          </cell>
          <cell r="I1289" t="str">
            <v>Quốc lộ 1</v>
          </cell>
          <cell r="K1289" t="str">
            <v>Đường Xuân Hòa 5</v>
          </cell>
        </row>
        <row r="1290">
          <cell r="G1290" t="str">
            <v>XL22NT_D1</v>
          </cell>
          <cell r="H1290" t="str">
            <v>Đoạn từ Quốc lộ 1 đến giáp đường Xuân Hòa 5</v>
          </cell>
          <cell r="I1290" t="str">
            <v>Đường Xuân Hòa 5</v>
          </cell>
          <cell r="K1290" t="str">
            <v>Bên phải đến hết ranh thửa đất số 639, tờ BĐĐC số 44; bên trái đến hết ranh thửa đất số 747, tờ BĐĐC số 44 (xã Xuân Hòa)</v>
          </cell>
          <cell r="L1290">
            <v>1300</v>
          </cell>
          <cell r="M1290">
            <v>650</v>
          </cell>
          <cell r="N1290">
            <v>500</v>
          </cell>
          <cell r="O1290">
            <v>400</v>
          </cell>
          <cell r="P1290">
            <v>0</v>
          </cell>
          <cell r="Q1290">
            <v>0</v>
          </cell>
          <cell r="R1290">
            <v>0</v>
          </cell>
          <cell r="S1290">
            <v>0</v>
          </cell>
          <cell r="T1290" t="e">
            <v>#DIV/0!</v>
          </cell>
          <cell r="U1290" t="e">
            <v>#DIV/0!</v>
          </cell>
          <cell r="V1290" t="e">
            <v>#DIV/0!</v>
          </cell>
          <cell r="W1290" t="e">
            <v>#DIV/0!</v>
          </cell>
          <cell r="X1290">
            <v>1.5</v>
          </cell>
          <cell r="Y1290">
            <v>1.32</v>
          </cell>
          <cell r="Z1290" t="str">
            <v>50. Xã Xuân Hòa.xlsx</v>
          </cell>
          <cell r="AA1290">
            <v>1700</v>
          </cell>
          <cell r="AB1290">
            <v>860</v>
          </cell>
          <cell r="AC1290">
            <v>660</v>
          </cell>
          <cell r="AD1290">
            <v>530</v>
          </cell>
        </row>
        <row r="1291">
          <cell r="G1291" t="str">
            <v>XL22NT_D2</v>
          </cell>
          <cell r="H1291" t="str">
            <v>Đoạn còn lại, từ đường Xuân Hòa 5 đến hết ranh thửa đất số 639, tờ BĐĐC số 44 về bên phải và hết ranh thửa đất số 747, tờ BĐĐC số 44 về bên trái, xã Xuân Hòa</v>
          </cell>
          <cell r="I1291" t="str">
            <v>Đường tỉnh 766</v>
          </cell>
          <cell r="K1291" t="str">
            <v>Đường tỉnh 763</v>
          </cell>
          <cell r="L1291">
            <v>800</v>
          </cell>
          <cell r="M1291">
            <v>400</v>
          </cell>
          <cell r="N1291">
            <v>350</v>
          </cell>
          <cell r="O1291">
            <v>300</v>
          </cell>
          <cell r="P1291">
            <v>0</v>
          </cell>
          <cell r="Q1291">
            <v>0</v>
          </cell>
          <cell r="R1291">
            <v>0</v>
          </cell>
          <cell r="S1291">
            <v>0</v>
          </cell>
          <cell r="T1291" t="e">
            <v>#DIV/0!</v>
          </cell>
          <cell r="U1291" t="e">
            <v>#DIV/0!</v>
          </cell>
          <cell r="V1291" t="e">
            <v>#DIV/0!</v>
          </cell>
          <cell r="W1291" t="e">
            <v>#DIV/0!</v>
          </cell>
          <cell r="X1291">
            <v>1.5</v>
          </cell>
          <cell r="Y1291">
            <v>1.49</v>
          </cell>
          <cell r="Z1291" t="str">
            <v>50. Xã Xuân Hòa.xlsx</v>
          </cell>
          <cell r="AA1291">
            <v>1200</v>
          </cell>
          <cell r="AB1291">
            <v>600</v>
          </cell>
          <cell r="AC1291">
            <v>520</v>
          </cell>
          <cell r="AD1291">
            <v>450</v>
          </cell>
        </row>
        <row r="1292">
          <cell r="G1292" t="str">
            <v>XL23NT</v>
          </cell>
          <cell r="H1292" t="str">
            <v>Đường Xuân Thành - Suối Cao - Xuân Bắc</v>
          </cell>
          <cell r="I1292" t="str">
            <v>Đường tỉnh 766</v>
          </cell>
          <cell r="K1292" t="str">
            <v>Đến ranh giới xã Suối Cao</v>
          </cell>
        </row>
        <row r="1293">
          <cell r="G1293" t="str">
            <v>XL23NT_xuanthanh</v>
          </cell>
          <cell r="H1293" t="str">
            <v>Đoạn qua xã Xuân Thành</v>
          </cell>
          <cell r="I1293" t="str">
            <v>Đường tỉnh 766</v>
          </cell>
          <cell r="K1293" t="str">
            <v>Đến ngã 3 Ông Sáng Chùa</v>
          </cell>
        </row>
        <row r="1294">
          <cell r="G1294" t="str">
            <v>XL23NT2_D1</v>
          </cell>
          <cell r="H1294" t="str">
            <v>Đoạn từ Đường tỉnh 766 đến ngã 3 Ông Sáng Chùa</v>
          </cell>
          <cell r="I1294" t="str">
            <v>Từ ngã 3 Ông Sáng Chùa</v>
          </cell>
          <cell r="K1294" t="str">
            <v>Đến ranh giới xã Suối Cao</v>
          </cell>
          <cell r="L1294">
            <v>1300</v>
          </cell>
          <cell r="M1294">
            <v>650</v>
          </cell>
          <cell r="N1294">
            <v>500</v>
          </cell>
          <cell r="O1294">
            <v>400</v>
          </cell>
          <cell r="P1294">
            <v>0</v>
          </cell>
          <cell r="Q1294">
            <v>0</v>
          </cell>
          <cell r="R1294">
            <v>0</v>
          </cell>
          <cell r="S1294">
            <v>0</v>
          </cell>
          <cell r="T1294" t="e">
            <v>#DIV/0!</v>
          </cell>
          <cell r="U1294" t="e">
            <v>#DIV/0!</v>
          </cell>
          <cell r="V1294" t="e">
            <v>#DIV/0!</v>
          </cell>
          <cell r="W1294" t="e">
            <v>#DIV/0!</v>
          </cell>
          <cell r="X1294">
            <v>1.5</v>
          </cell>
          <cell r="Y1294">
            <v>1.32</v>
          </cell>
          <cell r="Z1294" t="str">
            <v>54. Xã Xuân Thành giáp ranh xã Xuân Lộc.xlsx</v>
          </cell>
          <cell r="AA1294">
            <v>1700</v>
          </cell>
          <cell r="AB1294">
            <v>860</v>
          </cell>
          <cell r="AC1294">
            <v>660</v>
          </cell>
          <cell r="AD1294">
            <v>530</v>
          </cell>
        </row>
        <row r="1295">
          <cell r="G1295" t="str">
            <v>XL23NT2_D2</v>
          </cell>
          <cell r="H1295" t="str">
            <v>Đoạn còn lại qua xã Xuân Thành (từ ngã 3 Ông Sáng Chùa đến ranh giới xã Suối Cao)</v>
          </cell>
          <cell r="I1295" t="str">
            <v>Từ ranh giới xã Xuân Thành</v>
          </cell>
          <cell r="K1295" t="str">
            <v xml:space="preserve">Đến ranh giới xã Xuân Bắc </v>
          </cell>
          <cell r="L1295">
            <v>800</v>
          </cell>
          <cell r="M1295">
            <v>400</v>
          </cell>
          <cell r="N1295">
            <v>350</v>
          </cell>
          <cell r="O1295">
            <v>300</v>
          </cell>
          <cell r="P1295">
            <v>0</v>
          </cell>
          <cell r="Q1295">
            <v>0</v>
          </cell>
          <cell r="R1295">
            <v>0</v>
          </cell>
          <cell r="S1295">
            <v>0</v>
          </cell>
          <cell r="T1295" t="e">
            <v>#DIV/0!</v>
          </cell>
          <cell r="U1295" t="e">
            <v>#DIV/0!</v>
          </cell>
          <cell r="V1295" t="e">
            <v>#DIV/0!</v>
          </cell>
          <cell r="W1295" t="e">
            <v>#DIV/0!</v>
          </cell>
          <cell r="X1295">
            <v>1.5</v>
          </cell>
          <cell r="Y1295">
            <v>1.49</v>
          </cell>
          <cell r="Z1295" t="str">
            <v>54. Xã Xuân Thành giáp ranh xã Xuân Lộc.xlsx</v>
          </cell>
          <cell r="AA1295">
            <v>1200</v>
          </cell>
          <cell r="AB1295">
            <v>600</v>
          </cell>
          <cell r="AC1295">
            <v>520</v>
          </cell>
          <cell r="AD1295">
            <v>450</v>
          </cell>
        </row>
        <row r="1296">
          <cell r="G1296" t="str">
            <v>XL23NT_suoicao</v>
          </cell>
          <cell r="H1296" t="str">
            <v>Đoạn qua xã Suối Cao</v>
          </cell>
          <cell r="I1296" t="str">
            <v>Cách ngã 3 giao đường Xuân Thành - Suối Cao - Xuân Bắc và đường Xuân Trường - Suối Cao 250 m</v>
          </cell>
          <cell r="K1296" t="str">
            <v>Qua ngã 3 giao đường Xuân Thành - Suối Cao - Xuân Bắc và đường Xuân Trường - Suối Cao 250 m</v>
          </cell>
        </row>
        <row r="1297">
          <cell r="G1297" t="str">
            <v>XL23NT2_D3</v>
          </cell>
          <cell r="H1297" t="str">
            <v>Đoạn ngã 3 giao đường Xuân Thành - Suối Cao - Xuân Bắc và đường Xuân Trường - Suối Cao (phạm vi 250m) thuộc xã Suối Cao</v>
          </cell>
          <cell r="I1297" t="str">
            <v>Từ giáp ranh xã Xuân Thành và qua ngã 3 giao đường Xuân Thành - Suối Cao - Xuân Bắc và đường Xuân Trường - Suối Cao 250 m</v>
          </cell>
          <cell r="K1297" t="str">
            <v xml:space="preserve">Cách ngã 3 giao đường Xuân Thành - Suối Cao - Xuân Bắc và đường Xuân Trường - Suối Cao 250 m và đến ranh giới xã Xuân Bắc </v>
          </cell>
          <cell r="L1297">
            <v>1300</v>
          </cell>
          <cell r="M1297">
            <v>650</v>
          </cell>
          <cell r="N1297">
            <v>500</v>
          </cell>
          <cell r="O1297">
            <v>400</v>
          </cell>
          <cell r="P1297">
            <v>0</v>
          </cell>
          <cell r="Q1297">
            <v>0</v>
          </cell>
          <cell r="R1297">
            <v>0</v>
          </cell>
          <cell r="S1297">
            <v>0</v>
          </cell>
          <cell r="T1297" t="e">
            <v>#DIV/0!</v>
          </cell>
          <cell r="U1297" t="e">
            <v>#DIV/0!</v>
          </cell>
          <cell r="V1297" t="e">
            <v>#DIV/0!</v>
          </cell>
          <cell r="W1297" t="e">
            <v>#DIV/0!</v>
          </cell>
          <cell r="X1297">
            <v>1.5</v>
          </cell>
          <cell r="Y1297">
            <v>1.32</v>
          </cell>
          <cell r="Z1297" t="str">
            <v>54. Xã Xuân Thành giáp ranh xã Xuân Lộc.xlsx</v>
          </cell>
          <cell r="AA1297">
            <v>1700</v>
          </cell>
          <cell r="AB1297">
            <v>860</v>
          </cell>
          <cell r="AC1297">
            <v>660</v>
          </cell>
          <cell r="AD1297">
            <v>530</v>
          </cell>
        </row>
        <row r="1298">
          <cell r="G1298" t="str">
            <v>XL23NT2_D4</v>
          </cell>
          <cell r="H1298" t="str">
            <v>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v>
          </cell>
          <cell r="I1298" t="str">
            <v>Đường tỉnh 763</v>
          </cell>
          <cell r="K1298" t="str">
            <v>Đến giáp ranh xã Suối Cao</v>
          </cell>
          <cell r="L1298">
            <v>800</v>
          </cell>
          <cell r="M1298">
            <v>400</v>
          </cell>
          <cell r="N1298">
            <v>350</v>
          </cell>
          <cell r="O1298">
            <v>300</v>
          </cell>
          <cell r="P1298">
            <v>0</v>
          </cell>
          <cell r="Q1298">
            <v>0</v>
          </cell>
          <cell r="R1298">
            <v>0</v>
          </cell>
          <cell r="S1298">
            <v>0</v>
          </cell>
          <cell r="T1298" t="e">
            <v>#DIV/0!</v>
          </cell>
          <cell r="U1298" t="e">
            <v>#DIV/0!</v>
          </cell>
          <cell r="V1298" t="e">
            <v>#DIV/0!</v>
          </cell>
          <cell r="W1298" t="e">
            <v>#DIV/0!</v>
          </cell>
          <cell r="X1298">
            <v>1.5</v>
          </cell>
          <cell r="Y1298">
            <v>1.49</v>
          </cell>
          <cell r="Z1298" t="str">
            <v>54. Xã Xuân Thành giáp ranh xã Xuân Lộc.xlsx</v>
          </cell>
          <cell r="AA1298">
            <v>1200</v>
          </cell>
          <cell r="AB1298">
            <v>600</v>
          </cell>
          <cell r="AC1298">
            <v>520</v>
          </cell>
          <cell r="AD1298">
            <v>450</v>
          </cell>
        </row>
        <row r="1299">
          <cell r="G1299" t="str">
            <v>XL23NT_xuanbac</v>
          </cell>
          <cell r="H1299" t="str">
            <v>Đoạn qua xã Xuân Bắc</v>
          </cell>
          <cell r="I1299" t="str">
            <v>Đường tỉnh 763</v>
          </cell>
          <cell r="K1299" t="str">
            <v>Đến cầu Suối Tre</v>
          </cell>
        </row>
        <row r="1300">
          <cell r="G1300" t="str">
            <v>XL23NT2_D5</v>
          </cell>
          <cell r="H1300" t="str">
            <v>Đoạn từ Đường tỉnh 763 đến cầu Suối Tre</v>
          </cell>
          <cell r="I1300" t="str">
            <v>Từ cầu Suối Tre</v>
          </cell>
          <cell r="K1300" t="str">
            <v>Đến cầu số 2</v>
          </cell>
          <cell r="L1300">
            <v>1200</v>
          </cell>
          <cell r="M1300">
            <v>600</v>
          </cell>
          <cell r="N1300">
            <v>500</v>
          </cell>
          <cell r="O1300">
            <v>400</v>
          </cell>
          <cell r="P1300">
            <v>0</v>
          </cell>
          <cell r="Q1300">
            <v>0</v>
          </cell>
          <cell r="R1300">
            <v>0</v>
          </cell>
          <cell r="S1300">
            <v>0</v>
          </cell>
          <cell r="T1300" t="e">
            <v>#DIV/0!</v>
          </cell>
          <cell r="U1300" t="e">
            <v>#DIV/0!</v>
          </cell>
          <cell r="V1300" t="e">
            <v>#DIV/0!</v>
          </cell>
          <cell r="W1300" t="e">
            <v>#DIV/0!</v>
          </cell>
          <cell r="X1300">
            <v>1.5</v>
          </cell>
          <cell r="Y1300">
            <v>1.32</v>
          </cell>
          <cell r="Z1300" t="str">
            <v>46. xã Xuân Bắc.xlsx</v>
          </cell>
          <cell r="AA1300">
            <v>1600</v>
          </cell>
          <cell r="AB1300">
            <v>790</v>
          </cell>
          <cell r="AC1300">
            <v>660</v>
          </cell>
          <cell r="AD1300">
            <v>530</v>
          </cell>
        </row>
        <row r="1301">
          <cell r="G1301" t="str">
            <v>XL23NT2_D6</v>
          </cell>
          <cell r="H1301" t="str">
            <v>Đoạn từ cầu Suối Tre đến cầu số 2</v>
          </cell>
          <cell r="I1301" t="str">
            <v>Từ cầu số 2</v>
          </cell>
          <cell r="K1301" t="str">
            <v>Đến giáp ranh xã Suối Cao</v>
          </cell>
          <cell r="L1301">
            <v>900</v>
          </cell>
          <cell r="M1301">
            <v>450</v>
          </cell>
          <cell r="N1301">
            <v>400</v>
          </cell>
          <cell r="O1301">
            <v>300</v>
          </cell>
          <cell r="P1301">
            <v>0</v>
          </cell>
          <cell r="Q1301">
            <v>0</v>
          </cell>
          <cell r="R1301">
            <v>0</v>
          </cell>
          <cell r="S1301">
            <v>0</v>
          </cell>
          <cell r="T1301" t="e">
            <v>#DIV/0!</v>
          </cell>
          <cell r="U1301" t="e">
            <v>#DIV/0!</v>
          </cell>
          <cell r="V1301" t="e">
            <v>#DIV/0!</v>
          </cell>
          <cell r="W1301" t="e">
            <v>#DIV/0!</v>
          </cell>
          <cell r="X1301">
            <v>1.5</v>
          </cell>
          <cell r="Y1301">
            <v>1.49</v>
          </cell>
          <cell r="Z1301" t="str">
            <v>46. xã Xuân Bắc.xlsx</v>
          </cell>
          <cell r="AA1301">
            <v>1300</v>
          </cell>
          <cell r="AB1301">
            <v>670</v>
          </cell>
          <cell r="AC1301">
            <v>600</v>
          </cell>
          <cell r="AD1301">
            <v>450</v>
          </cell>
        </row>
        <row r="1302">
          <cell r="G1302" t="str">
            <v>XL23NT2_D7</v>
          </cell>
          <cell r="H1302" t="str">
            <v>Đoạn còn lại qua xã Xuân Bắc (từ cầu số 2 đến giáp ranh xã Suối Cao)</v>
          </cell>
          <cell r="I1302" t="str">
            <v>Quốc lộ 1</v>
          </cell>
          <cell r="K1302" t="str">
            <v>Đến ranh giới Thành phố Long Khánh</v>
          </cell>
          <cell r="L1302">
            <v>800</v>
          </cell>
          <cell r="M1302">
            <v>400</v>
          </cell>
          <cell r="N1302">
            <v>350</v>
          </cell>
          <cell r="O1302">
            <v>300</v>
          </cell>
          <cell r="P1302">
            <v>0</v>
          </cell>
          <cell r="Q1302">
            <v>0</v>
          </cell>
          <cell r="R1302">
            <v>0</v>
          </cell>
          <cell r="S1302">
            <v>0</v>
          </cell>
          <cell r="T1302" t="e">
            <v>#DIV/0!</v>
          </cell>
          <cell r="U1302" t="e">
            <v>#DIV/0!</v>
          </cell>
          <cell r="V1302" t="e">
            <v>#DIV/0!</v>
          </cell>
          <cell r="W1302" t="e">
            <v>#DIV/0!</v>
          </cell>
          <cell r="X1302">
            <v>1.5</v>
          </cell>
          <cell r="Y1302">
            <v>1.49</v>
          </cell>
          <cell r="Z1302" t="str">
            <v>46. xã Xuân Bắc.xlsx</v>
          </cell>
          <cell r="AA1302">
            <v>1200</v>
          </cell>
          <cell r="AB1302">
            <v>600</v>
          </cell>
          <cell r="AC1302">
            <v>520</v>
          </cell>
          <cell r="AD1302">
            <v>450</v>
          </cell>
        </row>
        <row r="1303">
          <cell r="G1303" t="str">
            <v>XL24NT</v>
          </cell>
          <cell r="H1303" t="str">
            <v>Đường Chiến Thắng - Long Khánh (xã Bảo Hòa, Xuân Định), từ Quốc lộ 1 đến ranh giới thành phố Long Khánh</v>
          </cell>
          <cell r="I1303" t="str">
            <v>Quốc lộ 1</v>
          </cell>
          <cell r="K1303" t="str">
            <v>Đến ngã ba Trung tâm cai nghiện Xuân Phú (xã Xuân Phú)</v>
          </cell>
          <cell r="L1303">
            <v>2400</v>
          </cell>
          <cell r="M1303">
            <v>1000</v>
          </cell>
          <cell r="N1303">
            <v>650</v>
          </cell>
          <cell r="O1303">
            <v>500</v>
          </cell>
          <cell r="P1303">
            <v>0</v>
          </cell>
          <cell r="Q1303">
            <v>0</v>
          </cell>
          <cell r="R1303">
            <v>0</v>
          </cell>
          <cell r="S1303">
            <v>0</v>
          </cell>
          <cell r="T1303" t="e">
            <v>#DIV/0!</v>
          </cell>
          <cell r="U1303" t="e">
            <v>#DIV/0!</v>
          </cell>
          <cell r="V1303" t="e">
            <v>#DIV/0!</v>
          </cell>
          <cell r="W1303" t="e">
            <v>#DIV/0!</v>
          </cell>
          <cell r="X1303">
            <v>1.5</v>
          </cell>
          <cell r="Y1303">
            <v>1.284</v>
          </cell>
          <cell r="Z1303" t="str">
            <v>47. Xã Xuân Định.xlsx</v>
          </cell>
          <cell r="AA1303">
            <v>3100</v>
          </cell>
          <cell r="AB1303">
            <v>1300</v>
          </cell>
          <cell r="AC1303">
            <v>830</v>
          </cell>
          <cell r="AD1303">
            <v>640</v>
          </cell>
        </row>
        <row r="1304">
          <cell r="G1304" t="str">
            <v>XL25NT2</v>
          </cell>
          <cell r="H1304" t="str">
            <v>Đường Bình Tiến Xuân Phú đi Trung tâm cai nghiện Xuân Phú (xã Xuân Phú)</v>
          </cell>
          <cell r="I1304" t="str">
            <v>Quốc lộ 1</v>
          </cell>
          <cell r="K1304" t="str">
            <v>Từ giáp Quốc lộ 1 đến 500 m</v>
          </cell>
        </row>
        <row r="1305">
          <cell r="G1305" t="str">
            <v>XL25NT2_D1</v>
          </cell>
          <cell r="H1305" t="str">
            <v>Đoạn từ giáp Quốc lộ 1 đến 500m</v>
          </cell>
          <cell r="I1305" t="str">
            <v>Từ giáp Quốc lộ 1 đến 500 m</v>
          </cell>
          <cell r="K1305" t="str">
            <v>Đến ngã ba Trung tâm cai nghiện Xuân Phú (xã Xuân Phú)</v>
          </cell>
          <cell r="L1305">
            <v>1300</v>
          </cell>
          <cell r="M1305">
            <v>650</v>
          </cell>
          <cell r="N1305">
            <v>500</v>
          </cell>
          <cell r="O1305">
            <v>400</v>
          </cell>
          <cell r="P1305">
            <v>0</v>
          </cell>
          <cell r="Q1305">
            <v>0</v>
          </cell>
          <cell r="R1305">
            <v>0</v>
          </cell>
          <cell r="S1305">
            <v>0</v>
          </cell>
          <cell r="T1305" t="e">
            <v>#DIV/0!</v>
          </cell>
          <cell r="U1305" t="e">
            <v>#DIV/0!</v>
          </cell>
          <cell r="V1305" t="e">
            <v>#DIV/0!</v>
          </cell>
          <cell r="W1305" t="e">
            <v>#DIV/0!</v>
          </cell>
          <cell r="X1305">
            <v>1.5</v>
          </cell>
          <cell r="Y1305">
            <v>1.32</v>
          </cell>
          <cell r="Z1305" t="str">
            <v>52. X. Xuân Phú rồi.xlsx</v>
          </cell>
          <cell r="AA1305">
            <v>1700</v>
          </cell>
          <cell r="AB1305">
            <v>860</v>
          </cell>
          <cell r="AC1305">
            <v>660</v>
          </cell>
          <cell r="AD1305">
            <v>530</v>
          </cell>
        </row>
        <row r="1306">
          <cell r="G1306" t="str">
            <v>XL25NT2_D2</v>
          </cell>
          <cell r="H1306" t="str">
            <v>Đoạn tiếp theo đến ngã ba Trung tâm cai nghiện Xuân Phú (xã Xuân Phú)</v>
          </cell>
          <cell r="I1306" t="str">
            <v>Quốc lộ 1</v>
          </cell>
          <cell r="K1306" t="str">
            <v>Đến ranh giới Thành phố Long Khánh</v>
          </cell>
          <cell r="L1306">
            <v>800</v>
          </cell>
          <cell r="M1306">
            <v>400</v>
          </cell>
          <cell r="N1306">
            <v>350</v>
          </cell>
          <cell r="O1306">
            <v>300</v>
          </cell>
          <cell r="P1306">
            <v>0</v>
          </cell>
          <cell r="Q1306">
            <v>0</v>
          </cell>
          <cell r="R1306">
            <v>0</v>
          </cell>
          <cell r="S1306">
            <v>0</v>
          </cell>
          <cell r="T1306" t="e">
            <v>#DIV/0!</v>
          </cell>
          <cell r="U1306" t="e">
            <v>#DIV/0!</v>
          </cell>
          <cell r="V1306" t="e">
            <v>#DIV/0!</v>
          </cell>
          <cell r="W1306" t="e">
            <v>#DIV/0!</v>
          </cell>
          <cell r="X1306">
            <v>1.5</v>
          </cell>
          <cell r="Y1306">
            <v>1.49</v>
          </cell>
          <cell r="Z1306" t="str">
            <v>52. X. Xuân Phú rồi.xlsx</v>
          </cell>
          <cell r="AA1306">
            <v>1200</v>
          </cell>
          <cell r="AB1306">
            <v>600</v>
          </cell>
          <cell r="AC1306">
            <v>520</v>
          </cell>
          <cell r="AD1306">
            <v>450</v>
          </cell>
        </row>
        <row r="1307">
          <cell r="G1307" t="str">
            <v>XL26NT2</v>
          </cell>
          <cell r="H1307" t="str">
            <v>Đường đồi đá Bảo Hòa đi Long Khánh (xã Bảo Hòa)</v>
          </cell>
          <cell r="I1307" t="str">
            <v>Quốc lộ 1</v>
          </cell>
          <cell r="K1307" t="str">
            <v>Từ Quốc lộ 1 đến 500m</v>
          </cell>
        </row>
        <row r="1308">
          <cell r="G1308" t="str">
            <v>XL26NT2_D1</v>
          </cell>
          <cell r="H1308" t="str">
            <v>Đoạn từ Quốc lộ 1 đến 500m</v>
          </cell>
          <cell r="I1308" t="str">
            <v>Từ Quốc lộ 1 đến 500m</v>
          </cell>
          <cell r="K1308" t="str">
            <v>Đến ranh giới Thành phố Long Khánh</v>
          </cell>
          <cell r="L1308">
            <v>1200</v>
          </cell>
          <cell r="M1308">
            <v>600</v>
          </cell>
          <cell r="N1308">
            <v>500</v>
          </cell>
          <cell r="O1308">
            <v>400</v>
          </cell>
          <cell r="P1308">
            <v>0</v>
          </cell>
          <cell r="Q1308">
            <v>0</v>
          </cell>
          <cell r="R1308">
            <v>0</v>
          </cell>
          <cell r="S1308">
            <v>0</v>
          </cell>
          <cell r="T1308" t="e">
            <v>#DIV/0!</v>
          </cell>
          <cell r="U1308" t="e">
            <v>#DIV/0!</v>
          </cell>
          <cell r="V1308" t="e">
            <v>#DIV/0!</v>
          </cell>
          <cell r="W1308" t="e">
            <v>#DIV/0!</v>
          </cell>
          <cell r="X1308">
            <v>1.5</v>
          </cell>
          <cell r="Y1308">
            <v>1.4</v>
          </cell>
          <cell r="Z1308" t="str">
            <v>47. Xã Xuân Định.xlsx</v>
          </cell>
          <cell r="AA1308">
            <v>1700</v>
          </cell>
          <cell r="AB1308">
            <v>840</v>
          </cell>
          <cell r="AC1308">
            <v>700</v>
          </cell>
          <cell r="AD1308">
            <v>560</v>
          </cell>
        </row>
        <row r="1309">
          <cell r="G1309" t="str">
            <v>XL26NT2_D2</v>
          </cell>
          <cell r="H1309" t="str">
            <v>Đoạn còn lại, từ Quốc lộ 1+500m đến ranh giới thành phố Long Khánh</v>
          </cell>
          <cell r="I1309" t="str">
            <v>Quốc lộ 1</v>
          </cell>
          <cell r="K1309" t="str">
            <v>Đến Trường bắn Quốc gia Kv3</v>
          </cell>
          <cell r="L1309">
            <v>900</v>
          </cell>
          <cell r="M1309">
            <v>450</v>
          </cell>
          <cell r="N1309">
            <v>400</v>
          </cell>
          <cell r="O1309">
            <v>300</v>
          </cell>
          <cell r="P1309">
            <v>0</v>
          </cell>
          <cell r="Q1309">
            <v>0</v>
          </cell>
          <cell r="R1309">
            <v>0</v>
          </cell>
          <cell r="S1309">
            <v>0</v>
          </cell>
          <cell r="T1309" t="e">
            <v>#DIV/0!</v>
          </cell>
          <cell r="U1309" t="e">
            <v>#DIV/0!</v>
          </cell>
          <cell r="V1309" t="e">
            <v>#DIV/0!</v>
          </cell>
          <cell r="W1309" t="e">
            <v>#DIV/0!</v>
          </cell>
          <cell r="X1309">
            <v>1.5</v>
          </cell>
          <cell r="Y1309">
            <v>1.49</v>
          </cell>
          <cell r="Z1309" t="str">
            <v>47. Xã Xuân Định.xlsx</v>
          </cell>
          <cell r="AA1309">
            <v>1300</v>
          </cell>
          <cell r="AB1309">
            <v>670</v>
          </cell>
          <cell r="AC1309">
            <v>600</v>
          </cell>
          <cell r="AD1309">
            <v>450</v>
          </cell>
        </row>
        <row r="1310">
          <cell r="G1310" t="str">
            <v>XL27NT2</v>
          </cell>
          <cell r="H1310" t="str">
            <v>Đường Tà Lú (xã Xuân Hưng), từ Quốc lộ 1 đến Trường bắn Quốc gia Kv3</v>
          </cell>
          <cell r="I1310" t="str">
            <v>Quốc lộ 1</v>
          </cell>
          <cell r="K1310" t="str">
            <v>Từ Quốc lộ 1 đến 300m</v>
          </cell>
        </row>
        <row r="1311">
          <cell r="G1311" t="str">
            <v>XL27NT2_D1</v>
          </cell>
          <cell r="H1311" t="str">
            <v>Đoạn từ Quốc lộ 1 đến 300m</v>
          </cell>
          <cell r="I1311" t="str">
            <v>Từ Quốc lộ 1 đến 300m</v>
          </cell>
          <cell r="K1311" t="str">
            <v>Đến Trường bắn Quốc gia Kv3</v>
          </cell>
          <cell r="L1311">
            <v>1200</v>
          </cell>
          <cell r="M1311">
            <v>600</v>
          </cell>
          <cell r="N1311">
            <v>500</v>
          </cell>
          <cell r="O1311">
            <v>400</v>
          </cell>
          <cell r="P1311">
            <v>0</v>
          </cell>
          <cell r="Q1311">
            <v>0</v>
          </cell>
          <cell r="R1311">
            <v>0</v>
          </cell>
          <cell r="S1311">
            <v>0</v>
          </cell>
          <cell r="T1311" t="e">
            <v>#DIV/0!</v>
          </cell>
          <cell r="U1311" t="e">
            <v>#DIV/0!</v>
          </cell>
          <cell r="V1311" t="e">
            <v>#DIV/0!</v>
          </cell>
          <cell r="W1311" t="e">
            <v>#DIV/0!</v>
          </cell>
          <cell r="X1311">
            <v>1.5</v>
          </cell>
          <cell r="Y1311">
            <v>1.35</v>
          </cell>
          <cell r="Z1311" t="str">
            <v>50. Xã Xuân Hòa.xlsx</v>
          </cell>
          <cell r="AA1311">
            <v>1600</v>
          </cell>
          <cell r="AB1311">
            <v>810</v>
          </cell>
          <cell r="AC1311">
            <v>680</v>
          </cell>
          <cell r="AD1311">
            <v>540</v>
          </cell>
        </row>
        <row r="1312">
          <cell r="G1312" t="str">
            <v>XL27NT2_D2</v>
          </cell>
          <cell r="H1312" t="str">
            <v>Đoạn còn lại, từ Quốc lộ 1+300m đến Trường bắn Quốc gia Kv3</v>
          </cell>
          <cell r="I1312" t="str">
            <v>Đường tỉnh 763</v>
          </cell>
          <cell r="K1312" t="str">
            <v>Đến ranh giới xã Xuân Bắc</v>
          </cell>
          <cell r="L1312">
            <v>900</v>
          </cell>
          <cell r="M1312">
            <v>450</v>
          </cell>
          <cell r="N1312">
            <v>400</v>
          </cell>
          <cell r="O1312">
            <v>300</v>
          </cell>
          <cell r="P1312">
            <v>0</v>
          </cell>
          <cell r="Q1312">
            <v>0</v>
          </cell>
          <cell r="R1312">
            <v>0</v>
          </cell>
          <cell r="S1312">
            <v>0</v>
          </cell>
          <cell r="T1312" t="e">
            <v>#DIV/0!</v>
          </cell>
          <cell r="U1312" t="e">
            <v>#DIV/0!</v>
          </cell>
          <cell r="V1312" t="e">
            <v>#DIV/0!</v>
          </cell>
          <cell r="W1312" t="e">
            <v>#DIV/0!</v>
          </cell>
          <cell r="X1312">
            <v>1.5</v>
          </cell>
          <cell r="Y1312">
            <v>1.49</v>
          </cell>
          <cell r="Z1312" t="str">
            <v>50. Xã Xuân Hòa.xlsx</v>
          </cell>
          <cell r="AA1312">
            <v>1300</v>
          </cell>
          <cell r="AB1312">
            <v>670</v>
          </cell>
          <cell r="AC1312">
            <v>600</v>
          </cell>
          <cell r="AD1312">
            <v>450</v>
          </cell>
        </row>
        <row r="1313">
          <cell r="G1313" t="str">
            <v>XL28NT</v>
          </cell>
          <cell r="H1313" t="str">
            <v>Đường khu 7 - ấp Thọ Hòa (xã Xuân Thọ), từ Đường tỉnh 763 đến ranh giới xã Xuân Bắc</v>
          </cell>
          <cell r="I1313" t="str">
            <v>Đường tỉnh 763</v>
          </cell>
          <cell r="K1313" t="str">
            <v>Đường Thọ Bình đi Thọ Phước (xã Xuân Thọ)</v>
          </cell>
          <cell r="L1313">
            <v>1300</v>
          </cell>
          <cell r="M1313">
            <v>650</v>
          </cell>
          <cell r="N1313">
            <v>500</v>
          </cell>
          <cell r="O1313">
            <v>400</v>
          </cell>
          <cell r="P1313">
            <v>0</v>
          </cell>
          <cell r="Q1313">
            <v>0</v>
          </cell>
          <cell r="R1313">
            <v>0</v>
          </cell>
          <cell r="S1313">
            <v>0</v>
          </cell>
          <cell r="T1313" t="e">
            <v>#DIV/0!</v>
          </cell>
          <cell r="U1313" t="e">
            <v>#DIV/0!</v>
          </cell>
          <cell r="V1313" t="e">
            <v>#DIV/0!</v>
          </cell>
          <cell r="W1313" t="e">
            <v>#DIV/0!</v>
          </cell>
          <cell r="X1313">
            <v>1.5</v>
          </cell>
          <cell r="Y1313">
            <v>1.1289473684210527</v>
          </cell>
          <cell r="Z1313" t="str">
            <v>51. Xã Xuân Lộc góp ý.xlsx</v>
          </cell>
          <cell r="AA1313">
            <v>1500</v>
          </cell>
          <cell r="AB1313">
            <v>730</v>
          </cell>
          <cell r="AC1313">
            <v>560</v>
          </cell>
          <cell r="AD1313">
            <v>450</v>
          </cell>
        </row>
        <row r="1314">
          <cell r="G1314" t="str">
            <v>XL29NT</v>
          </cell>
          <cell r="H1314" t="str">
            <v>Đường C2 - ấp Thọ Chánh, từ Đường tỉnh 763 đến đường Thọ Bình đi Thọ Phước (xã Xuân Thọ)</v>
          </cell>
          <cell r="I1314" t="str">
            <v>Đường tỉnh 763</v>
          </cell>
          <cell r="K1314" t="str">
            <v>Bên phải đến hết ranh thửa đất số 233, tờ BĐĐC số 56; Bên trái đến hết ranh thửa đất số 296, tờ BĐĐC số 56 (xã Xuân Thọ)</v>
          </cell>
          <cell r="L1314">
            <v>1300</v>
          </cell>
          <cell r="M1314">
            <v>650</v>
          </cell>
          <cell r="N1314">
            <v>500</v>
          </cell>
          <cell r="O1314">
            <v>400</v>
          </cell>
          <cell r="P1314">
            <v>0</v>
          </cell>
          <cell r="Q1314">
            <v>0</v>
          </cell>
          <cell r="R1314">
            <v>0</v>
          </cell>
          <cell r="S1314">
            <v>0</v>
          </cell>
          <cell r="T1314" t="e">
            <v>#DIV/0!</v>
          </cell>
          <cell r="U1314" t="e">
            <v>#DIV/0!</v>
          </cell>
          <cell r="V1314" t="e">
            <v>#DIV/0!</v>
          </cell>
          <cell r="W1314" t="e">
            <v>#DIV/0!</v>
          </cell>
          <cell r="X1314">
            <v>1.5</v>
          </cell>
          <cell r="Y1314">
            <v>1.1289473684210527</v>
          </cell>
          <cell r="Z1314" t="str">
            <v>51. Xã Xuân Lộc góp ý.xlsx</v>
          </cell>
          <cell r="AA1314">
            <v>1500</v>
          </cell>
          <cell r="AB1314">
            <v>730</v>
          </cell>
          <cell r="AC1314">
            <v>560</v>
          </cell>
          <cell r="AD1314">
            <v>450</v>
          </cell>
        </row>
        <row r="1315">
          <cell r="G1315" t="str">
            <v>XL30NT</v>
          </cell>
          <cell r="H1315" t="str">
            <v>Đường C4 - ấp Thọ Chánh, từ Đường tỉnh 763 đến hết ranh thửa đất số 233, tờ BĐĐC số 56 về bên phải và hết ranh thửa đất số 296, tờ BĐĐC số 56 về bên trái, xã Xuân Thọ</v>
          </cell>
          <cell r="I1315" t="str">
            <v>Đường Xuân Lộc - Long Khánh</v>
          </cell>
          <cell r="K1315" t="str">
            <v>Bên phải đến hết ranh thửa đất số 191, tờ BĐĐC số 12; Bên trái đến hết ranh thửa đất số 12, tờ BĐĐC số 20 (xã Xuân Thọ)</v>
          </cell>
          <cell r="L1315">
            <v>1300</v>
          </cell>
          <cell r="M1315">
            <v>650</v>
          </cell>
          <cell r="N1315">
            <v>500</v>
          </cell>
          <cell r="O1315">
            <v>400</v>
          </cell>
          <cell r="P1315">
            <v>0</v>
          </cell>
          <cell r="Q1315">
            <v>0</v>
          </cell>
          <cell r="R1315">
            <v>0</v>
          </cell>
          <cell r="S1315">
            <v>0</v>
          </cell>
          <cell r="T1315" t="e">
            <v>#DIV/0!</v>
          </cell>
          <cell r="U1315" t="e">
            <v>#DIV/0!</v>
          </cell>
          <cell r="V1315" t="e">
            <v>#DIV/0!</v>
          </cell>
          <cell r="W1315" t="e">
            <v>#DIV/0!</v>
          </cell>
          <cell r="X1315">
            <v>1.5</v>
          </cell>
          <cell r="Y1315">
            <v>1.1289473684210527</v>
          </cell>
          <cell r="Z1315" t="str">
            <v>51. Xã Xuân Lộc góp ý.xlsx</v>
          </cell>
          <cell r="AA1315">
            <v>1500</v>
          </cell>
          <cell r="AB1315">
            <v>730</v>
          </cell>
          <cell r="AC1315">
            <v>560</v>
          </cell>
          <cell r="AD1315">
            <v>450</v>
          </cell>
        </row>
        <row r="1316">
          <cell r="G1316" t="str">
            <v>XL31NT</v>
          </cell>
          <cell r="H1316" t="str">
            <v>Đường L6 - ấp Thọ Lộc, từ đường Xuân Lộc - Long Khánh đến hết ranh thửa đất số 191, tờ BĐĐC số 12 về bên phải và hết ranh thửa đất số 12, tờ BĐĐC số 20 về bên trái, xã Xuân Thọ</v>
          </cell>
          <cell r="I1316" t="str">
            <v>Đường tỉnh 763</v>
          </cell>
          <cell r="K1316" t="str">
            <v>Đến ranh thửa đất số 22, tờ BĐĐC số 70 (xã Xuân Thọ)</v>
          </cell>
          <cell r="L1316">
            <v>1300</v>
          </cell>
          <cell r="M1316">
            <v>650</v>
          </cell>
          <cell r="N1316">
            <v>500</v>
          </cell>
          <cell r="O1316">
            <v>400</v>
          </cell>
          <cell r="P1316">
            <v>0</v>
          </cell>
          <cell r="Q1316">
            <v>0</v>
          </cell>
          <cell r="R1316">
            <v>0</v>
          </cell>
          <cell r="S1316">
            <v>0</v>
          </cell>
          <cell r="T1316" t="e">
            <v>#DIV/0!</v>
          </cell>
          <cell r="U1316" t="e">
            <v>#DIV/0!</v>
          </cell>
          <cell r="V1316" t="e">
            <v>#DIV/0!</v>
          </cell>
          <cell r="W1316" t="e">
            <v>#DIV/0!</v>
          </cell>
          <cell r="X1316">
            <v>1.5</v>
          </cell>
          <cell r="Y1316">
            <v>1.1289473684210527</v>
          </cell>
          <cell r="Z1316" t="str">
            <v>51. Xã Xuân Lộc góp ý.xlsx</v>
          </cell>
          <cell r="AA1316">
            <v>1500</v>
          </cell>
          <cell r="AB1316">
            <v>730</v>
          </cell>
          <cell r="AC1316">
            <v>560</v>
          </cell>
          <cell r="AD1316">
            <v>450</v>
          </cell>
        </row>
        <row r="1317">
          <cell r="G1317" t="str">
            <v>XL32NT</v>
          </cell>
          <cell r="H1317" t="str">
            <v>Đường B7 - ấp Thọ Bình, từ Đường tỉnh 763 đến ranh thửa đất số 22, tờ BĐĐC số 70, xã Xuân Thọ</v>
          </cell>
          <cell r="I1317" t="str">
            <v>Đường tỉnh 766</v>
          </cell>
          <cell r="K1317" t="str">
            <v>Bên phải đến hết ranh thửa đất số 94, tờ BĐĐC số 09; Bên trái đến hết ranh thửa đất số 95, tờ BĐĐC số 09 (xã Xuân Trường)</v>
          </cell>
          <cell r="L1317">
            <v>1300</v>
          </cell>
          <cell r="M1317">
            <v>650</v>
          </cell>
          <cell r="N1317">
            <v>500</v>
          </cell>
          <cell r="O1317">
            <v>400</v>
          </cell>
          <cell r="P1317">
            <v>0</v>
          </cell>
          <cell r="Q1317">
            <v>0</v>
          </cell>
          <cell r="R1317">
            <v>0</v>
          </cell>
          <cell r="S1317">
            <v>0</v>
          </cell>
          <cell r="T1317" t="e">
            <v>#DIV/0!</v>
          </cell>
          <cell r="U1317" t="e">
            <v>#DIV/0!</v>
          </cell>
          <cell r="V1317" t="e">
            <v>#DIV/0!</v>
          </cell>
          <cell r="W1317" t="e">
            <v>#DIV/0!</v>
          </cell>
          <cell r="X1317">
            <v>1.5</v>
          </cell>
          <cell r="Y1317">
            <v>1.1289473684210527</v>
          </cell>
          <cell r="Z1317" t="str">
            <v>51. Xã Xuân Lộc góp ý.xlsx</v>
          </cell>
          <cell r="AA1317">
            <v>1500</v>
          </cell>
          <cell r="AB1317">
            <v>730</v>
          </cell>
          <cell r="AC1317">
            <v>560</v>
          </cell>
          <cell r="AD1317">
            <v>450</v>
          </cell>
        </row>
        <row r="1318">
          <cell r="G1318" t="str">
            <v>XL33NT</v>
          </cell>
          <cell r="H1318" t="str">
            <v>Đường cây số 5, từ Đường tỉnh 766 đến hết ranh thửa đất số 94, tờ BĐĐC số 09 về bên phải và hết ranh thửa đất số 95, tờ BĐĐC số 09 về bên trái, xã Xuân Trường</v>
          </cell>
          <cell r="I1318" t="str">
            <v>Đường tỉnh 766</v>
          </cell>
          <cell r="K1318" t="str">
            <v>Đến ranh thửa đất số 72, tờ BĐĐC số 05 (xã Xuân Trường)</v>
          </cell>
          <cell r="L1318">
            <v>1300</v>
          </cell>
          <cell r="M1318">
            <v>650</v>
          </cell>
          <cell r="N1318">
            <v>500</v>
          </cell>
          <cell r="O1318">
            <v>400</v>
          </cell>
          <cell r="P1318">
            <v>0</v>
          </cell>
          <cell r="Q1318">
            <v>0</v>
          </cell>
          <cell r="R1318">
            <v>0</v>
          </cell>
          <cell r="S1318">
            <v>0</v>
          </cell>
          <cell r="T1318" t="e">
            <v>#DIV/0!</v>
          </cell>
          <cell r="U1318" t="e">
            <v>#DIV/0!</v>
          </cell>
          <cell r="V1318" t="e">
            <v>#DIV/0!</v>
          </cell>
          <cell r="W1318" t="e">
            <v>#DIV/0!</v>
          </cell>
          <cell r="X1318">
            <v>1.5</v>
          </cell>
          <cell r="Y1318">
            <v>1.1289473684210527</v>
          </cell>
          <cell r="Z1318" t="str">
            <v>51. Xã Xuân Lộc góp ý.xlsx</v>
          </cell>
          <cell r="AA1318">
            <v>1500</v>
          </cell>
          <cell r="AB1318">
            <v>730</v>
          </cell>
          <cell r="AC1318">
            <v>560</v>
          </cell>
          <cell r="AD1318">
            <v>450</v>
          </cell>
        </row>
        <row r="1319">
          <cell r="G1319" t="str">
            <v>XL34NT</v>
          </cell>
          <cell r="H1319" t="str">
            <v>Đường số 3 ấp Trung Lương, từ Đường tỉnh 766 đến ranh thửa đất số 72, tờ BĐĐC số 05, xã Xuân Trường</v>
          </cell>
          <cell r="I1319" t="str">
            <v>Đường tỉnh 766</v>
          </cell>
          <cell r="K1319" t="str">
            <v>Bên phải đến hết ranh thửa đất số 30, tờ BĐĐC số 56; Bên trái đến hết ranh thửa đất số 29, tờ BĐĐC số 56 (xã Xuân Trường)</v>
          </cell>
          <cell r="L1319">
            <v>1300</v>
          </cell>
          <cell r="M1319">
            <v>650</v>
          </cell>
          <cell r="N1319">
            <v>500</v>
          </cell>
          <cell r="O1319">
            <v>400</v>
          </cell>
          <cell r="P1319">
            <v>0</v>
          </cell>
          <cell r="Q1319">
            <v>0</v>
          </cell>
          <cell r="R1319">
            <v>0</v>
          </cell>
          <cell r="S1319">
            <v>0</v>
          </cell>
          <cell r="T1319" t="e">
            <v>#DIV/0!</v>
          </cell>
          <cell r="U1319" t="e">
            <v>#DIV/0!</v>
          </cell>
          <cell r="V1319" t="e">
            <v>#DIV/0!</v>
          </cell>
          <cell r="W1319" t="e">
            <v>#DIV/0!</v>
          </cell>
          <cell r="X1319">
            <v>1.5</v>
          </cell>
          <cell r="Y1319">
            <v>1.1289473684210527</v>
          </cell>
          <cell r="Z1319" t="str">
            <v>51. Xã Xuân Lộc góp ý.xlsx</v>
          </cell>
          <cell r="AA1319">
            <v>1500</v>
          </cell>
          <cell r="AB1319">
            <v>730</v>
          </cell>
          <cell r="AC1319">
            <v>560</v>
          </cell>
          <cell r="AD1319">
            <v>450</v>
          </cell>
        </row>
        <row r="1320">
          <cell r="G1320" t="str">
            <v>XL35NT</v>
          </cell>
          <cell r="H1320" t="str">
            <v>Đường Cây Keo, từ Đường tỉnh 766 đến hết ranh thửa đất số 30, tờ BĐĐC số 56 về bên phải và hết ranh thửa đất số 29, tờ BĐĐC số 56 về bên trái, xã Xuân Trường</v>
          </cell>
          <cell r="I1320" t="str">
            <v>Đường tỉnh 766</v>
          </cell>
          <cell r="K1320" t="str">
            <v>Bên phải đến hết ranh thửa đất số 176, tờ BĐĐC số 49; Bên trái đến hết ranh thửa đất số 155, tờ BĐĐC số 49 (xã Xuân Trường)</v>
          </cell>
          <cell r="L1320">
            <v>1300</v>
          </cell>
          <cell r="M1320">
            <v>650</v>
          </cell>
          <cell r="N1320">
            <v>500</v>
          </cell>
          <cell r="O1320">
            <v>400</v>
          </cell>
          <cell r="P1320">
            <v>0</v>
          </cell>
          <cell r="Q1320">
            <v>0</v>
          </cell>
          <cell r="R1320">
            <v>0</v>
          </cell>
          <cell r="S1320">
            <v>0</v>
          </cell>
          <cell r="T1320" t="e">
            <v>#DIV/0!</v>
          </cell>
          <cell r="U1320" t="e">
            <v>#DIV/0!</v>
          </cell>
          <cell r="V1320" t="e">
            <v>#DIV/0!</v>
          </cell>
          <cell r="W1320" t="e">
            <v>#DIV/0!</v>
          </cell>
          <cell r="X1320">
            <v>1.5</v>
          </cell>
          <cell r="Y1320">
            <v>1.1289473684210527</v>
          </cell>
          <cell r="Z1320" t="str">
            <v>51. Xã Xuân Lộc góp ý.xlsx</v>
          </cell>
          <cell r="AA1320">
            <v>1500</v>
          </cell>
          <cell r="AB1320">
            <v>730</v>
          </cell>
          <cell r="AC1320">
            <v>560</v>
          </cell>
          <cell r="AD1320">
            <v>450</v>
          </cell>
        </row>
        <row r="1321">
          <cell r="G1321" t="str">
            <v>XL36NT</v>
          </cell>
          <cell r="H1321" t="str">
            <v>Đường cây số 2, từ Đường tỉnh 766 đến hết ranh thửa đất số 176, tờ BĐĐC số 49 về bên phải và hết ranh thửa đất số 155, tờ BĐĐC số 49 về bên trái, xã Xuân Trường</v>
          </cell>
          <cell r="I1321" t="str">
            <v>Đường tỉnh 766</v>
          </cell>
          <cell r="K1321" t="str">
            <v>Đến ranh thửa đất số 257, tờ BĐĐC số 29 (xã Xuân Trường)</v>
          </cell>
          <cell r="L1321">
            <v>1300</v>
          </cell>
          <cell r="M1321">
            <v>650</v>
          </cell>
          <cell r="N1321">
            <v>500</v>
          </cell>
          <cell r="O1321">
            <v>400</v>
          </cell>
          <cell r="P1321">
            <v>0</v>
          </cell>
          <cell r="Q1321">
            <v>0</v>
          </cell>
          <cell r="R1321">
            <v>0</v>
          </cell>
          <cell r="S1321">
            <v>0</v>
          </cell>
          <cell r="T1321" t="e">
            <v>#DIV/0!</v>
          </cell>
          <cell r="U1321" t="e">
            <v>#DIV/0!</v>
          </cell>
          <cell r="V1321" t="e">
            <v>#DIV/0!</v>
          </cell>
          <cell r="W1321" t="e">
            <v>#DIV/0!</v>
          </cell>
          <cell r="X1321">
            <v>1.5</v>
          </cell>
          <cell r="Y1321">
            <v>1.1289473684210527</v>
          </cell>
          <cell r="Z1321" t="str">
            <v>51. Xã Xuân Lộc góp ý.xlsx</v>
          </cell>
          <cell r="AA1321">
            <v>1500</v>
          </cell>
          <cell r="AB1321">
            <v>730</v>
          </cell>
          <cell r="AC1321">
            <v>560</v>
          </cell>
          <cell r="AD1321">
            <v>450</v>
          </cell>
        </row>
        <row r="1322">
          <cell r="G1322" t="str">
            <v>XL37NT</v>
          </cell>
          <cell r="H1322" t="str">
            <v>Đường Suối Lạnh, từ Đường tỉnh 766 đến ranh thửa đất số 257, tờ BĐĐC số 29, xã Xuân Trường</v>
          </cell>
          <cell r="I1322" t="str">
            <v>Đường tỉnh 766</v>
          </cell>
          <cell r="K1322" t="str">
            <v>Đến ranh giới xã Suối Cao</v>
          </cell>
          <cell r="L1322">
            <v>1300</v>
          </cell>
          <cell r="M1322">
            <v>650</v>
          </cell>
          <cell r="N1322">
            <v>500</v>
          </cell>
          <cell r="O1322">
            <v>400</v>
          </cell>
          <cell r="P1322">
            <v>0</v>
          </cell>
          <cell r="Q1322">
            <v>0</v>
          </cell>
          <cell r="R1322">
            <v>0</v>
          </cell>
          <cell r="S1322">
            <v>0</v>
          </cell>
          <cell r="T1322" t="e">
            <v>#DIV/0!</v>
          </cell>
          <cell r="U1322" t="e">
            <v>#DIV/0!</v>
          </cell>
          <cell r="V1322" t="e">
            <v>#DIV/0!</v>
          </cell>
          <cell r="W1322" t="e">
            <v>#DIV/0!</v>
          </cell>
          <cell r="X1322">
            <v>1.5</v>
          </cell>
          <cell r="Y1322">
            <v>1.1289473684210527</v>
          </cell>
          <cell r="Z1322" t="str">
            <v>51. Xã Xuân Lộc góp ý.xlsx</v>
          </cell>
          <cell r="AA1322">
            <v>1500</v>
          </cell>
          <cell r="AB1322">
            <v>730</v>
          </cell>
          <cell r="AC1322">
            <v>560</v>
          </cell>
          <cell r="AD1322">
            <v>450</v>
          </cell>
        </row>
        <row r="1323">
          <cell r="G1323" t="str">
            <v>XL38NT</v>
          </cell>
          <cell r="H1323" t="str">
            <v>Đường Trung Tín (xã Xuân Trường), từ Đường tỉnh 766 đến ranh giới xã Suối Cao</v>
          </cell>
          <cell r="I1323" t="str">
            <v>Đường tỉnh 766</v>
          </cell>
          <cell r="K1323" t="str">
            <v>Đường Xuân Lộc - Long Khánh</v>
          </cell>
          <cell r="L1323">
            <v>1300</v>
          </cell>
          <cell r="M1323">
            <v>650</v>
          </cell>
          <cell r="N1323">
            <v>500</v>
          </cell>
          <cell r="O1323">
            <v>400</v>
          </cell>
          <cell r="P1323">
            <v>0</v>
          </cell>
          <cell r="Q1323">
            <v>0</v>
          </cell>
          <cell r="R1323">
            <v>0</v>
          </cell>
          <cell r="S1323">
            <v>0</v>
          </cell>
          <cell r="T1323" t="e">
            <v>#DIV/0!</v>
          </cell>
          <cell r="U1323" t="e">
            <v>#DIV/0!</v>
          </cell>
          <cell r="V1323" t="e">
            <v>#DIV/0!</v>
          </cell>
          <cell r="W1323" t="e">
            <v>#DIV/0!</v>
          </cell>
          <cell r="X1323">
            <v>1.5</v>
          </cell>
          <cell r="Y1323">
            <v>1.1289473684210527</v>
          </cell>
          <cell r="Z1323" t="str">
            <v>51. Xã Xuân Lộc góp ý.xlsx</v>
          </cell>
          <cell r="AA1323">
            <v>1500</v>
          </cell>
          <cell r="AB1323">
            <v>730</v>
          </cell>
          <cell r="AC1323">
            <v>560</v>
          </cell>
          <cell r="AD1323">
            <v>450</v>
          </cell>
        </row>
        <row r="1324">
          <cell r="G1324" t="str">
            <v>XL39NT</v>
          </cell>
          <cell r="H1324" t="str">
            <v>Đường Thành Công (xã Xuân Trường), từ Đường tỉnh 766 đến đường Xuân Lộc - Long Khánh</v>
          </cell>
          <cell r="I1324" t="str">
            <v>Quốc lộ 1</v>
          </cell>
          <cell r="K1324" t="str">
            <v>Đến ngã ba (hết thửa đất số 170, tờ BĐĐC số 32, xã Bảo Hòa)</v>
          </cell>
          <cell r="L1324">
            <v>1300</v>
          </cell>
          <cell r="M1324">
            <v>650</v>
          </cell>
          <cell r="N1324">
            <v>500</v>
          </cell>
          <cell r="O1324">
            <v>400</v>
          </cell>
          <cell r="P1324">
            <v>0</v>
          </cell>
          <cell r="Q1324">
            <v>0</v>
          </cell>
          <cell r="R1324">
            <v>0</v>
          </cell>
          <cell r="S1324">
            <v>0</v>
          </cell>
          <cell r="T1324" t="e">
            <v>#DIV/0!</v>
          </cell>
          <cell r="U1324" t="e">
            <v>#DIV/0!</v>
          </cell>
          <cell r="V1324" t="e">
            <v>#DIV/0!</v>
          </cell>
          <cell r="W1324" t="e">
            <v>#DIV/0!</v>
          </cell>
          <cell r="X1324">
            <v>1.5</v>
          </cell>
          <cell r="Y1324">
            <v>1.1289473684210527</v>
          </cell>
          <cell r="Z1324" t="str">
            <v>51. Xã Xuân Lộc góp ý.xlsx</v>
          </cell>
          <cell r="AA1324">
            <v>1500</v>
          </cell>
          <cell r="AB1324">
            <v>730</v>
          </cell>
          <cell r="AC1324">
            <v>560</v>
          </cell>
          <cell r="AD1324">
            <v>450</v>
          </cell>
        </row>
        <row r="1325">
          <cell r="G1325" t="str">
            <v>XL40NT2</v>
          </cell>
          <cell r="H1325" t="str">
            <v>Đường Mả Vôi đi ấp Bưng Cần (xã Bảo Hòa)</v>
          </cell>
          <cell r="I1325" t="str">
            <v>Quốc lộ 1</v>
          </cell>
          <cell r="K1325" t="str">
            <v>Đường Tổ 13</v>
          </cell>
        </row>
        <row r="1326">
          <cell r="G1326" t="str">
            <v>XL40NT2_D1</v>
          </cell>
          <cell r="H1326" t="str">
            <v>Đoạn từ Quốc lộ 1 đến đường Tổ 13</v>
          </cell>
          <cell r="I1326" t="str">
            <v>Đường Tổ 13</v>
          </cell>
          <cell r="K1326" t="str">
            <v>Đến ranh giới huyện Cẩm Mỹ</v>
          </cell>
          <cell r="L1326">
            <v>1300</v>
          </cell>
          <cell r="M1326">
            <v>650</v>
          </cell>
          <cell r="N1326">
            <v>500</v>
          </cell>
          <cell r="O1326">
            <v>400</v>
          </cell>
          <cell r="P1326">
            <v>0</v>
          </cell>
          <cell r="Q1326">
            <v>0</v>
          </cell>
          <cell r="R1326">
            <v>0</v>
          </cell>
          <cell r="S1326">
            <v>0</v>
          </cell>
          <cell r="T1326" t="e">
            <v>#DIV/0!</v>
          </cell>
          <cell r="U1326" t="e">
            <v>#DIV/0!</v>
          </cell>
          <cell r="V1326" t="e">
            <v>#DIV/0!</v>
          </cell>
          <cell r="W1326" t="e">
            <v>#DIV/0!</v>
          </cell>
          <cell r="X1326">
            <v>1.5</v>
          </cell>
          <cell r="Y1326">
            <v>1.46</v>
          </cell>
          <cell r="Z1326" t="str">
            <v>47. Xã Xuân Định.xlsx</v>
          </cell>
          <cell r="AA1326">
            <v>1900</v>
          </cell>
          <cell r="AB1326">
            <v>950</v>
          </cell>
          <cell r="AC1326">
            <v>730</v>
          </cell>
          <cell r="AD1326">
            <v>580</v>
          </cell>
        </row>
        <row r="1327">
          <cell r="G1327" t="str">
            <v>XL40NT2_D2</v>
          </cell>
          <cell r="H1327" t="str">
            <v>Đoạn còn lại, từ đường Tổ 13 đến ngã ba (hết ranh thửa đất số 170, tờ BĐĐC số 32, xã Bảo Hòa)</v>
          </cell>
          <cell r="I1327" t="str">
            <v>Quốc lộ 1</v>
          </cell>
          <cell r="K1327" t="str">
            <v>Đến ranh giới huyện Cẩm Mỹ</v>
          </cell>
          <cell r="L1327">
            <v>800</v>
          </cell>
          <cell r="M1327">
            <v>400</v>
          </cell>
          <cell r="N1327">
            <v>350</v>
          </cell>
          <cell r="O1327">
            <v>300</v>
          </cell>
          <cell r="P1327">
            <v>0</v>
          </cell>
          <cell r="Q1327">
            <v>0</v>
          </cell>
          <cell r="R1327">
            <v>0</v>
          </cell>
          <cell r="S1327">
            <v>0</v>
          </cell>
          <cell r="T1327" t="e">
            <v>#DIV/0!</v>
          </cell>
          <cell r="U1327" t="e">
            <v>#DIV/0!</v>
          </cell>
          <cell r="V1327" t="e">
            <v>#DIV/0!</v>
          </cell>
          <cell r="W1327" t="e">
            <v>#DIV/0!</v>
          </cell>
          <cell r="X1327">
            <v>1.5</v>
          </cell>
          <cell r="Y1327">
            <v>1.49</v>
          </cell>
          <cell r="Z1327" t="str">
            <v>47. Xã Xuân Định.xlsx</v>
          </cell>
          <cell r="AA1327">
            <v>1200</v>
          </cell>
          <cell r="AB1327">
            <v>600</v>
          </cell>
          <cell r="AC1327">
            <v>520</v>
          </cell>
          <cell r="AD1327">
            <v>450</v>
          </cell>
        </row>
        <row r="1328">
          <cell r="G1328" t="str">
            <v>XL41NT2</v>
          </cell>
          <cell r="H1328" t="str">
            <v>Đường Chiến Thắng đi Nam Hà (xã Bảo Hòa)</v>
          </cell>
          <cell r="I1328" t="str">
            <v>Quốc lộ 1</v>
          </cell>
          <cell r="K1328" t="str">
            <v>Đến suối Cạn</v>
          </cell>
        </row>
        <row r="1329">
          <cell r="G1329" t="str">
            <v>XL41NT2_D1</v>
          </cell>
          <cell r="H1329" t="str">
            <v>Đoạn từ Quốc lộ 1 đến suối Cạn</v>
          </cell>
          <cell r="I1329" t="str">
            <v>Từ suối Cạn</v>
          </cell>
          <cell r="K1329" t="str">
            <v>Đến ranh giới huyện Cẩm Mỹ</v>
          </cell>
          <cell r="L1329">
            <v>1300</v>
          </cell>
          <cell r="M1329">
            <v>650</v>
          </cell>
          <cell r="N1329">
            <v>500</v>
          </cell>
          <cell r="O1329">
            <v>400</v>
          </cell>
          <cell r="P1329">
            <v>0</v>
          </cell>
          <cell r="Q1329">
            <v>0</v>
          </cell>
          <cell r="R1329">
            <v>0</v>
          </cell>
          <cell r="S1329">
            <v>0</v>
          </cell>
          <cell r="T1329" t="e">
            <v>#DIV/0!</v>
          </cell>
          <cell r="U1329" t="e">
            <v>#DIV/0!</v>
          </cell>
          <cell r="V1329" t="e">
            <v>#DIV/0!</v>
          </cell>
          <cell r="W1329" t="e">
            <v>#DIV/0!</v>
          </cell>
          <cell r="X1329">
            <v>1.5</v>
          </cell>
          <cell r="Y1329">
            <v>1.46</v>
          </cell>
          <cell r="Z1329" t="str">
            <v>47. Xã Xuân Định.xlsx</v>
          </cell>
          <cell r="AA1329">
            <v>1900</v>
          </cell>
          <cell r="AB1329">
            <v>950</v>
          </cell>
          <cell r="AC1329">
            <v>730</v>
          </cell>
          <cell r="AD1329">
            <v>580</v>
          </cell>
        </row>
        <row r="1330">
          <cell r="G1330" t="str">
            <v>XL41NT2_D2</v>
          </cell>
          <cell r="H1330" t="str">
            <v>Đoạn còn lại, từ suối Cạn đến ranh giới huyện Cẩm Mỹ</v>
          </cell>
          <cell r="I1330" t="str">
            <v>Quốc lộ 1</v>
          </cell>
          <cell r="K1330" t="str">
            <v>Đường quanh núi Chứa Chan</v>
          </cell>
          <cell r="L1330">
            <v>800</v>
          </cell>
          <cell r="M1330">
            <v>400</v>
          </cell>
          <cell r="N1330">
            <v>350</v>
          </cell>
          <cell r="O1330">
            <v>300</v>
          </cell>
          <cell r="P1330">
            <v>0</v>
          </cell>
          <cell r="Q1330">
            <v>0</v>
          </cell>
          <cell r="R1330">
            <v>0</v>
          </cell>
          <cell r="S1330">
            <v>0</v>
          </cell>
          <cell r="T1330" t="e">
            <v>#DIV/0!</v>
          </cell>
          <cell r="U1330" t="e">
            <v>#DIV/0!</v>
          </cell>
          <cell r="V1330" t="e">
            <v>#DIV/0!</v>
          </cell>
          <cell r="W1330" t="e">
            <v>#DIV/0!</v>
          </cell>
          <cell r="X1330">
            <v>1.5</v>
          </cell>
          <cell r="Y1330">
            <v>1.49</v>
          </cell>
          <cell r="Z1330" t="str">
            <v>47. Xã Xuân Định.xlsx</v>
          </cell>
          <cell r="AA1330">
            <v>1200</v>
          </cell>
          <cell r="AB1330">
            <v>600</v>
          </cell>
          <cell r="AC1330">
            <v>520</v>
          </cell>
          <cell r="AD1330">
            <v>450</v>
          </cell>
        </row>
        <row r="1331">
          <cell r="G1331" t="str">
            <v>XL42NT</v>
          </cell>
          <cell r="H1331" t="str">
            <v>Đường Hiệp Tiến (xã Xuân Hiệp), từ Quốc lộ 1 đến đường quanh núi Chứa Chan</v>
          </cell>
          <cell r="I1331" t="str">
            <v>Quốc lộ 1</v>
          </cell>
          <cell r="K1331" t="str">
            <v>Đường số 1 (KCN Xuân Lộc)</v>
          </cell>
          <cell r="L1331">
            <v>1200</v>
          </cell>
          <cell r="M1331">
            <v>600</v>
          </cell>
          <cell r="N1331">
            <v>500</v>
          </cell>
          <cell r="O1331">
            <v>400</v>
          </cell>
          <cell r="P1331">
            <v>0</v>
          </cell>
          <cell r="Q1331">
            <v>0</v>
          </cell>
          <cell r="R1331">
            <v>0</v>
          </cell>
          <cell r="S1331">
            <v>0</v>
          </cell>
          <cell r="T1331" t="e">
            <v>#DIV/0!</v>
          </cell>
          <cell r="U1331" t="e">
            <v>#DIV/0!</v>
          </cell>
          <cell r="V1331" t="e">
            <v>#DIV/0!</v>
          </cell>
          <cell r="W1331" t="e">
            <v>#DIV/0!</v>
          </cell>
          <cell r="X1331">
            <v>1.7</v>
          </cell>
          <cell r="Y1331">
            <v>1.1805263157894736</v>
          </cell>
          <cell r="Z1331" t="str">
            <v>51. Xã Xuân Lộc góp ý.xlsx</v>
          </cell>
          <cell r="AA1331">
            <v>1400</v>
          </cell>
          <cell r="AB1331">
            <v>710</v>
          </cell>
          <cell r="AC1331">
            <v>590</v>
          </cell>
          <cell r="AD1331">
            <v>470</v>
          </cell>
        </row>
        <row r="1332">
          <cell r="G1332" t="str">
            <v>XL43NT</v>
          </cell>
          <cell r="H1332" t="str">
            <v>Đường Tân Hiệp (xã Xuân Hiệp), từ Quốc lộ 1 đến đường số 1</v>
          </cell>
          <cell r="I1332" t="str">
            <v>Đường Hiệp Tiến (xã Xuân Hiệp)</v>
          </cell>
          <cell r="K1332" t="str">
            <v>Đến ranh giới thị trấn Gia Ray</v>
          </cell>
          <cell r="L1332">
            <v>1200</v>
          </cell>
          <cell r="M1332">
            <v>600</v>
          </cell>
          <cell r="N1332">
            <v>500</v>
          </cell>
          <cell r="O1332">
            <v>400</v>
          </cell>
          <cell r="P1332">
            <v>0</v>
          </cell>
          <cell r="Q1332">
            <v>0</v>
          </cell>
          <cell r="R1332">
            <v>0</v>
          </cell>
          <cell r="S1332">
            <v>0</v>
          </cell>
          <cell r="T1332" t="e">
            <v>#DIV/0!</v>
          </cell>
          <cell r="U1332" t="e">
            <v>#DIV/0!</v>
          </cell>
          <cell r="V1332" t="e">
            <v>#DIV/0!</v>
          </cell>
          <cell r="W1332" t="e">
            <v>#DIV/0!</v>
          </cell>
          <cell r="X1332">
            <v>1.7</v>
          </cell>
          <cell r="Y1332">
            <v>1.1805263157894736</v>
          </cell>
          <cell r="Z1332" t="str">
            <v>51. Xã Xuân Lộc góp ý.xlsx</v>
          </cell>
          <cell r="AA1332">
            <v>1400</v>
          </cell>
          <cell r="AB1332">
            <v>710</v>
          </cell>
          <cell r="AC1332">
            <v>590</v>
          </cell>
          <cell r="AD1332">
            <v>470</v>
          </cell>
        </row>
        <row r="1333">
          <cell r="G1333" t="str">
            <v>XL44NT</v>
          </cell>
          <cell r="H1333" t="str">
            <v>Đường quanh núi Chứa Chan, từ đường Hiệp Tiến (xã Xuân Hiệp) đến ranh giới thị trấn Gia Ray</v>
          </cell>
          <cell r="I1333" t="str">
            <v>Từ suối Gia Măng</v>
          </cell>
          <cell r="K1333" t="str">
            <v>Đường Tân Hiệp (xã Xuân Hiệp)</v>
          </cell>
          <cell r="L1333">
            <v>1200</v>
          </cell>
          <cell r="M1333">
            <v>600</v>
          </cell>
          <cell r="N1333">
            <v>500</v>
          </cell>
          <cell r="O1333">
            <v>400</v>
          </cell>
          <cell r="P1333">
            <v>0</v>
          </cell>
          <cell r="Q1333">
            <v>0</v>
          </cell>
          <cell r="R1333">
            <v>0</v>
          </cell>
          <cell r="S1333">
            <v>0</v>
          </cell>
          <cell r="T1333" t="e">
            <v>#DIV/0!</v>
          </cell>
          <cell r="U1333" t="e">
            <v>#DIV/0!</v>
          </cell>
          <cell r="V1333" t="e">
            <v>#DIV/0!</v>
          </cell>
          <cell r="W1333" t="e">
            <v>#DIV/0!</v>
          </cell>
          <cell r="X1333">
            <v>3.86</v>
          </cell>
          <cell r="Y1333">
            <v>1.7</v>
          </cell>
          <cell r="Z1333" t="e">
            <v>#N/A</v>
          </cell>
          <cell r="AA1333">
            <v>2000</v>
          </cell>
          <cell r="AB1333">
            <v>1000</v>
          </cell>
          <cell r="AC1333">
            <v>850</v>
          </cell>
          <cell r="AD1333">
            <v>680</v>
          </cell>
        </row>
        <row r="1334">
          <cell r="G1334" t="str">
            <v>XL45NT</v>
          </cell>
          <cell r="H1334" t="str">
            <v>Đường Xuân Hiệp 11, từ suối Gia Măng đến đường Tân Hiệp (xã Xuân Hiệp)</v>
          </cell>
          <cell r="I1334" t="str">
            <v>Quốc lộ 1</v>
          </cell>
          <cell r="K1334" t="str">
            <v>Bên phải đến hết ranh thửa đất số 163, tờ BĐĐC số 24; Bên trái đến hết ranh thửa đất số 341, tờ BĐĐC số 24 (xã Xuân Hiệp)</v>
          </cell>
          <cell r="L1334">
            <v>1200</v>
          </cell>
          <cell r="M1334">
            <v>600</v>
          </cell>
          <cell r="N1334">
            <v>500</v>
          </cell>
          <cell r="O1334">
            <v>400</v>
          </cell>
          <cell r="P1334">
            <v>0</v>
          </cell>
          <cell r="Q1334">
            <v>0</v>
          </cell>
          <cell r="R1334">
            <v>0</v>
          </cell>
          <cell r="S1334">
            <v>0</v>
          </cell>
          <cell r="T1334" t="e">
            <v>#DIV/0!</v>
          </cell>
          <cell r="U1334" t="e">
            <v>#DIV/0!</v>
          </cell>
          <cell r="V1334" t="e">
            <v>#DIV/0!</v>
          </cell>
          <cell r="W1334" t="e">
            <v>#DIV/0!</v>
          </cell>
          <cell r="X1334">
            <v>1.7</v>
          </cell>
          <cell r="Y1334">
            <v>1.1805263157894736</v>
          </cell>
          <cell r="Z1334" t="str">
            <v>51. Xã Xuân Lộc góp ý.xlsx</v>
          </cell>
          <cell r="AA1334">
            <v>1400</v>
          </cell>
          <cell r="AB1334">
            <v>710</v>
          </cell>
          <cell r="AC1334">
            <v>590</v>
          </cell>
          <cell r="AD1334">
            <v>470</v>
          </cell>
        </row>
        <row r="1335">
          <cell r="G1335" t="str">
            <v>XL46NT</v>
          </cell>
          <cell r="H1335" t="str">
            <v>Đường Việt Kiều 1, từ Quốc lộ 1 đến hết ranh thửa đất số 163, tờ BĐĐC số 24 về bên phải và hết ranh thửa đất số 341, tờ BĐĐC số 24 về bên trái, xã Xuân Hiệp</v>
          </cell>
          <cell r="I1335" t="str">
            <v>Quốc lộ 1</v>
          </cell>
          <cell r="K1335" t="str">
            <v>Bên phải đến hết ranh thửa đất số 329, tờ BĐĐC số 24; Bên trái đến hết ranh thửa đất số 296, tờ BĐĐC số 24 (xã Xuân Hiệp)</v>
          </cell>
          <cell r="L1335">
            <v>1200</v>
          </cell>
          <cell r="M1335">
            <v>600</v>
          </cell>
          <cell r="N1335">
            <v>500</v>
          </cell>
          <cell r="O1335">
            <v>400</v>
          </cell>
          <cell r="P1335">
            <v>0</v>
          </cell>
          <cell r="Q1335">
            <v>0</v>
          </cell>
          <cell r="R1335">
            <v>0</v>
          </cell>
          <cell r="S1335">
            <v>0</v>
          </cell>
          <cell r="T1335" t="e">
            <v>#DIV/0!</v>
          </cell>
          <cell r="U1335" t="e">
            <v>#DIV/0!</v>
          </cell>
          <cell r="V1335" t="e">
            <v>#DIV/0!</v>
          </cell>
          <cell r="W1335" t="e">
            <v>#DIV/0!</v>
          </cell>
          <cell r="X1335">
            <v>1.7</v>
          </cell>
          <cell r="Y1335">
            <v>1.1805263157894736</v>
          </cell>
          <cell r="Z1335" t="str">
            <v>51. Xã Xuân Lộc góp ý.xlsx</v>
          </cell>
          <cell r="AA1335">
            <v>1400</v>
          </cell>
          <cell r="AB1335">
            <v>710</v>
          </cell>
          <cell r="AC1335">
            <v>590</v>
          </cell>
          <cell r="AD1335">
            <v>470</v>
          </cell>
        </row>
        <row r="1336">
          <cell r="G1336" t="str">
            <v>XL47NT</v>
          </cell>
          <cell r="H1336" t="str">
            <v>Đường Việt Kiều 2, từ Quốc lộ 1 đến hết ranh thửa đất số 329, tờ BĐĐC số 24 về bên phải hết ranh thửa đất số 296, tờ BĐĐC số 24 về bên trái, xã Xuân Hiệp</v>
          </cell>
          <cell r="I1336" t="str">
            <v>Quốc lộ 1</v>
          </cell>
          <cell r="K1336" t="str">
            <v>Đến kênh thủy lợi (hồ Gia Măng - xã Xuân Hiệp)</v>
          </cell>
          <cell r="L1336">
            <v>1200</v>
          </cell>
          <cell r="M1336">
            <v>600</v>
          </cell>
          <cell r="N1336">
            <v>500</v>
          </cell>
          <cell r="O1336">
            <v>400</v>
          </cell>
          <cell r="P1336">
            <v>0</v>
          </cell>
          <cell r="Q1336">
            <v>0</v>
          </cell>
          <cell r="R1336">
            <v>0</v>
          </cell>
          <cell r="S1336">
            <v>0</v>
          </cell>
          <cell r="T1336" t="e">
            <v>#DIV/0!</v>
          </cell>
          <cell r="U1336" t="e">
            <v>#DIV/0!</v>
          </cell>
          <cell r="V1336" t="e">
            <v>#DIV/0!</v>
          </cell>
          <cell r="W1336" t="e">
            <v>#DIV/0!</v>
          </cell>
          <cell r="X1336">
            <v>1.7</v>
          </cell>
          <cell r="Y1336">
            <v>1.1805263157894736</v>
          </cell>
          <cell r="Z1336" t="str">
            <v>51. Xã Xuân Lộc góp ý.xlsx</v>
          </cell>
          <cell r="AA1336">
            <v>1400</v>
          </cell>
          <cell r="AB1336">
            <v>710</v>
          </cell>
          <cell r="AC1336">
            <v>590</v>
          </cell>
          <cell r="AD1336">
            <v>470</v>
          </cell>
        </row>
        <row r="1337">
          <cell r="G1337" t="str">
            <v>XL48NT</v>
          </cell>
          <cell r="H1337" t="str">
            <v>Đường Trịnh Hoài Đức (xã Xuân Hiệp), từ Quốc lộ 1 đến kênh thủy lợi (hồ Gia Măng - xã Xuân Hiệp)</v>
          </cell>
          <cell r="I1337" t="str">
            <v>Quốc lộ 1</v>
          </cell>
          <cell r="K1337" t="str">
            <v>Đến ranh hồ Gia Măng</v>
          </cell>
          <cell r="L1337">
            <v>1200</v>
          </cell>
          <cell r="M1337">
            <v>600</v>
          </cell>
          <cell r="N1337">
            <v>500</v>
          </cell>
          <cell r="O1337">
            <v>400</v>
          </cell>
          <cell r="P1337">
            <v>0</v>
          </cell>
          <cell r="Q1337">
            <v>0</v>
          </cell>
          <cell r="R1337">
            <v>0</v>
          </cell>
          <cell r="S1337">
            <v>0</v>
          </cell>
          <cell r="T1337" t="e">
            <v>#DIV/0!</v>
          </cell>
          <cell r="U1337" t="e">
            <v>#DIV/0!</v>
          </cell>
          <cell r="V1337" t="e">
            <v>#DIV/0!</v>
          </cell>
          <cell r="W1337" t="e">
            <v>#DIV/0!</v>
          </cell>
          <cell r="X1337">
            <v>1.7</v>
          </cell>
          <cell r="Y1337">
            <v>1.1805263157894736</v>
          </cell>
          <cell r="Z1337" t="str">
            <v>51. Xã Xuân Lộc góp ý.xlsx</v>
          </cell>
          <cell r="AA1337">
            <v>1400</v>
          </cell>
          <cell r="AB1337">
            <v>710</v>
          </cell>
          <cell r="AC1337">
            <v>590</v>
          </cell>
          <cell r="AD1337">
            <v>470</v>
          </cell>
        </row>
        <row r="1338">
          <cell r="G1338" t="str">
            <v>XL49NT</v>
          </cell>
          <cell r="H1338" t="str">
            <v>Đường vào Trạm y tế (xã Xuân Hiệp), từ Quốc lộ 1 đến ranh hồ Gia Măng</v>
          </cell>
          <cell r="I1338" t="str">
            <v>Quốc lộ 1</v>
          </cell>
          <cell r="K1338" t="str">
            <v>Bên phải đến hết ranh thửa đất số 426, tờ BĐĐC số 26; Bên trái đến hết ranh thửa đất số 68, tờ BĐĐC số 26 (xã Xuân Hiệp)</v>
          </cell>
          <cell r="L1338">
            <v>1200</v>
          </cell>
          <cell r="M1338">
            <v>600</v>
          </cell>
          <cell r="N1338">
            <v>500</v>
          </cell>
          <cell r="O1338">
            <v>400</v>
          </cell>
          <cell r="P1338">
            <v>0</v>
          </cell>
          <cell r="Q1338">
            <v>0</v>
          </cell>
          <cell r="R1338">
            <v>0</v>
          </cell>
          <cell r="S1338">
            <v>0</v>
          </cell>
          <cell r="T1338" t="e">
            <v>#DIV/0!</v>
          </cell>
          <cell r="U1338" t="e">
            <v>#DIV/0!</v>
          </cell>
          <cell r="V1338" t="e">
            <v>#DIV/0!</v>
          </cell>
          <cell r="W1338" t="e">
            <v>#DIV/0!</v>
          </cell>
          <cell r="X1338">
            <v>1.7</v>
          </cell>
          <cell r="Y1338">
            <v>1.1805263157894736</v>
          </cell>
          <cell r="Z1338" t="str">
            <v>51. Xã Xuân Lộc góp ý.xlsx</v>
          </cell>
          <cell r="AA1338">
            <v>1400</v>
          </cell>
          <cell r="AB1338">
            <v>710</v>
          </cell>
          <cell r="AC1338">
            <v>590</v>
          </cell>
          <cell r="AD1338">
            <v>470</v>
          </cell>
        </row>
        <row r="1339">
          <cell r="G1339" t="str">
            <v>XL50NT</v>
          </cell>
          <cell r="H1339" t="str">
            <v>Đường Tam Hiệp - Tân Tiến, từ Quốc lộ 1 đến hết ranh thửa đất số 426, tờ BĐĐC số 26 về bên phải và hết ranh thửa đất số 68, tờ BĐĐC số 26 về bên trái, xã Xuân Hiệp</v>
          </cell>
          <cell r="I1339" t="str">
            <v>Quốc lộ 1</v>
          </cell>
          <cell r="K1339" t="str">
            <v>Bên phải đến hết ranh thửa đất số 18, tờ BĐĐC số 28; Bên trái đến hết ranh thửa đất số 259, tờ BĐĐC số 24 (xã Xuân Phú)</v>
          </cell>
          <cell r="L1339">
            <v>1200</v>
          </cell>
          <cell r="M1339">
            <v>600</v>
          </cell>
          <cell r="N1339">
            <v>500</v>
          </cell>
          <cell r="O1339">
            <v>400</v>
          </cell>
          <cell r="P1339">
            <v>0</v>
          </cell>
          <cell r="Q1339">
            <v>0</v>
          </cell>
          <cell r="R1339">
            <v>0</v>
          </cell>
          <cell r="S1339">
            <v>0</v>
          </cell>
          <cell r="T1339" t="e">
            <v>#DIV/0!</v>
          </cell>
          <cell r="U1339" t="e">
            <v>#DIV/0!</v>
          </cell>
          <cell r="V1339" t="e">
            <v>#DIV/0!</v>
          </cell>
          <cell r="W1339" t="e">
            <v>#DIV/0!</v>
          </cell>
          <cell r="X1339">
            <v>1.7</v>
          </cell>
          <cell r="Y1339">
            <v>1.1805263157894736</v>
          </cell>
          <cell r="Z1339" t="str">
            <v>51. Xã Xuân Lộc góp ý.xlsx</v>
          </cell>
          <cell r="AA1339">
            <v>1400</v>
          </cell>
          <cell r="AB1339">
            <v>710</v>
          </cell>
          <cell r="AC1339">
            <v>590</v>
          </cell>
          <cell r="AD1339">
            <v>470</v>
          </cell>
        </row>
        <row r="1340">
          <cell r="G1340" t="str">
            <v>XL51NT</v>
          </cell>
          <cell r="H1340" t="str">
            <v>Đường Bình Hòa - Long Khánh, từ Quốc lộ 1 đến hết ranh thửa đất số 18, tờ BĐĐC số 28 về bên phải và hết ranh thửa đất số 259, tờ BĐĐC số 24 về bên trái, xã Xuân Phú</v>
          </cell>
          <cell r="I1340" t="str">
            <v>Từ Quốc lộ 1</v>
          </cell>
          <cell r="K1340" t="str">
            <v>Đến ranh thửa 176, tờ BĐĐC số 8 (xã Xuân Phú)</v>
          </cell>
          <cell r="L1340">
            <v>1200</v>
          </cell>
          <cell r="M1340">
            <v>600</v>
          </cell>
          <cell r="N1340">
            <v>500</v>
          </cell>
          <cell r="O1340">
            <v>400</v>
          </cell>
          <cell r="P1340">
            <v>0</v>
          </cell>
          <cell r="Q1340">
            <v>0</v>
          </cell>
          <cell r="R1340">
            <v>0</v>
          </cell>
          <cell r="S1340">
            <v>0</v>
          </cell>
          <cell r="T1340" t="e">
            <v>#DIV/0!</v>
          </cell>
          <cell r="U1340" t="e">
            <v>#DIV/0!</v>
          </cell>
          <cell r="V1340" t="e">
            <v>#DIV/0!</v>
          </cell>
          <cell r="W1340" t="e">
            <v>#DIV/0!</v>
          </cell>
          <cell r="X1340">
            <v>1.5</v>
          </cell>
          <cell r="Y1340">
            <v>1.32</v>
          </cell>
          <cell r="Z1340" t="str">
            <v>52. X. Xuân Phú rồi.xlsx</v>
          </cell>
          <cell r="AA1340">
            <v>1600</v>
          </cell>
          <cell r="AB1340">
            <v>790</v>
          </cell>
          <cell r="AC1340">
            <v>660</v>
          </cell>
          <cell r="AD1340">
            <v>530</v>
          </cell>
        </row>
        <row r="1341">
          <cell r="G1341" t="str">
            <v>XL52NT</v>
          </cell>
          <cell r="H1341" t="str">
            <v>Đường Làng Dân tộc Chơro ấp Bình Hòa (xã Xuân Phú)</v>
          </cell>
          <cell r="I1341" t="str">
            <v>Quốc lộ 1</v>
          </cell>
          <cell r="K1341" t="str">
            <v>Đến cầu Bình Hòa</v>
          </cell>
        </row>
        <row r="1342">
          <cell r="G1342" t="str">
            <v>XL52NT_D1</v>
          </cell>
          <cell r="H1342" t="str">
            <v>Đoạn từ Quốc lộ 1 đến cầu Bình Hòa</v>
          </cell>
          <cell r="I1342" t="str">
            <v>Từ cầu Bình Hòa</v>
          </cell>
          <cell r="K1342" t="str">
            <v>Đến ranh thửa 176, tờ BĐĐC số 8 (xã Xuân Phú)</v>
          </cell>
          <cell r="L1342">
            <v>1200</v>
          </cell>
          <cell r="M1342">
            <v>600</v>
          </cell>
          <cell r="N1342">
            <v>500</v>
          </cell>
          <cell r="O1342">
            <v>400</v>
          </cell>
          <cell r="P1342">
            <v>0</v>
          </cell>
          <cell r="Q1342">
            <v>0</v>
          </cell>
          <cell r="R1342">
            <v>0</v>
          </cell>
          <cell r="S1342">
            <v>0</v>
          </cell>
          <cell r="T1342" t="e">
            <v>#DIV/0!</v>
          </cell>
          <cell r="U1342" t="e">
            <v>#DIV/0!</v>
          </cell>
          <cell r="V1342" t="e">
            <v>#DIV/0!</v>
          </cell>
          <cell r="W1342" t="e">
            <v>#DIV/0!</v>
          </cell>
          <cell r="X1342">
            <v>1.5</v>
          </cell>
          <cell r="Y1342">
            <v>1.3</v>
          </cell>
          <cell r="Z1342" t="str">
            <v>52. X. Xuân Phú rồi.xlsx</v>
          </cell>
          <cell r="AA1342">
            <v>1600</v>
          </cell>
          <cell r="AB1342">
            <v>780</v>
          </cell>
          <cell r="AC1342">
            <v>650</v>
          </cell>
          <cell r="AD1342">
            <v>520</v>
          </cell>
        </row>
        <row r="1343">
          <cell r="G1343" t="str">
            <v>XL52NT_D2</v>
          </cell>
          <cell r="H1343" t="str">
            <v>Đoạn còn lại, từ cầu Bình Hòa đến ranh thửa 176, tờ BĐĐC số 8, xã Xuân Phú</v>
          </cell>
          <cell r="I1343" t="str">
            <v>Quốc lộ 1</v>
          </cell>
          <cell r="K1343" t="str">
            <v>Bên phải đến hết ranh thửa đất số 232, tờ BĐĐC số 26; Bên trái đến hết ranh thửa đất số 41, tờ BĐĐC số 34 (xã Xuân Phú)</v>
          </cell>
          <cell r="L1343">
            <v>800</v>
          </cell>
          <cell r="M1343">
            <v>400</v>
          </cell>
          <cell r="N1343">
            <v>350</v>
          </cell>
          <cell r="O1343">
            <v>300</v>
          </cell>
          <cell r="P1343">
            <v>0</v>
          </cell>
          <cell r="Q1343">
            <v>0</v>
          </cell>
          <cell r="R1343">
            <v>0</v>
          </cell>
          <cell r="S1343">
            <v>0</v>
          </cell>
          <cell r="T1343" t="e">
            <v>#DIV/0!</v>
          </cell>
          <cell r="U1343" t="e">
            <v>#DIV/0!</v>
          </cell>
          <cell r="V1343" t="e">
            <v>#DIV/0!</v>
          </cell>
          <cell r="W1343" t="e">
            <v>#DIV/0!</v>
          </cell>
          <cell r="X1343">
            <v>1.5</v>
          </cell>
          <cell r="Y1343">
            <v>1.49</v>
          </cell>
          <cell r="Z1343" t="str">
            <v>52. X. Xuân Phú rồi.xlsx</v>
          </cell>
          <cell r="AA1343">
            <v>1200</v>
          </cell>
          <cell r="AB1343">
            <v>600</v>
          </cell>
          <cell r="AC1343">
            <v>520</v>
          </cell>
          <cell r="AD1343">
            <v>450</v>
          </cell>
        </row>
        <row r="1344">
          <cell r="G1344" t="str">
            <v>XL53NT</v>
          </cell>
          <cell r="H1344" t="str">
            <v>Đường nội ấp Bình Xuân 1, từ Quốc lộ 1 đến hết ranh thửa đất số 232, tờ BĐĐC số 26 về bên phải và hết ranh thửa đất số 41, tờ BĐĐC số 34 về bên trái, xã Xuân Phú</v>
          </cell>
          <cell r="I1344" t="str">
            <v>Quốc lộ 1</v>
          </cell>
          <cell r="K1344" t="str">
            <v>Bên phải đến hết ranh thửa đất số 158, tờ BĐĐC số 59; Bên trái đến hết ranh thửa đất số 155, tờ BĐĐC số 59 (xã Xuân Phú)</v>
          </cell>
          <cell r="L1344">
            <v>1200</v>
          </cell>
          <cell r="M1344">
            <v>600</v>
          </cell>
          <cell r="N1344">
            <v>500</v>
          </cell>
          <cell r="O1344">
            <v>400</v>
          </cell>
          <cell r="P1344">
            <v>0</v>
          </cell>
          <cell r="Q1344">
            <v>0</v>
          </cell>
          <cell r="R1344">
            <v>0</v>
          </cell>
          <cell r="S1344">
            <v>0</v>
          </cell>
          <cell r="T1344" t="e">
            <v>#DIV/0!</v>
          </cell>
          <cell r="U1344" t="e">
            <v>#DIV/0!</v>
          </cell>
          <cell r="V1344" t="e">
            <v>#DIV/0!</v>
          </cell>
          <cell r="W1344" t="e">
            <v>#DIV/0!</v>
          </cell>
          <cell r="X1344">
            <v>1.5</v>
          </cell>
          <cell r="Y1344">
            <v>1.32</v>
          </cell>
          <cell r="Z1344" t="str">
            <v>52. X. Xuân Phú rồi.xlsx</v>
          </cell>
          <cell r="AA1344">
            <v>1600</v>
          </cell>
          <cell r="AB1344">
            <v>790</v>
          </cell>
          <cell r="AC1344">
            <v>660</v>
          </cell>
          <cell r="AD1344">
            <v>530</v>
          </cell>
        </row>
        <row r="1345">
          <cell r="G1345" t="str">
            <v>XL54NT</v>
          </cell>
          <cell r="H1345" t="str">
            <v>Đường nội ấp Bình Xuân 2, từ Quốc lộ 1 đến hết ranh thửa đất số 158, tờ BĐĐC số 59 về bên phải và hết ranh thửa đất số 155, tờ BĐĐC số 59 về bên trái, xã Xuân Phú</v>
          </cell>
          <cell r="I1345" t="str">
            <v>Đường Bình Tiến Xuân Phú - Xuân Tây (xã Xuân Phú)</v>
          </cell>
          <cell r="K1345" t="str">
            <v>Đến ranh giới xã Suối Cát</v>
          </cell>
          <cell r="L1345">
            <v>1200</v>
          </cell>
          <cell r="M1345">
            <v>600</v>
          </cell>
          <cell r="N1345">
            <v>500</v>
          </cell>
          <cell r="O1345">
            <v>400</v>
          </cell>
          <cell r="P1345">
            <v>0</v>
          </cell>
          <cell r="Q1345">
            <v>0</v>
          </cell>
          <cell r="R1345">
            <v>0</v>
          </cell>
          <cell r="S1345">
            <v>0</v>
          </cell>
          <cell r="T1345" t="e">
            <v>#DIV/0!</v>
          </cell>
          <cell r="U1345" t="e">
            <v>#DIV/0!</v>
          </cell>
          <cell r="V1345" t="e">
            <v>#DIV/0!</v>
          </cell>
          <cell r="W1345" t="e">
            <v>#DIV/0!</v>
          </cell>
          <cell r="X1345">
            <v>1.5</v>
          </cell>
          <cell r="Y1345">
            <v>1.32</v>
          </cell>
          <cell r="Z1345" t="str">
            <v>52. X. Xuân Phú rồi.xlsx</v>
          </cell>
          <cell r="AA1345">
            <v>1600</v>
          </cell>
          <cell r="AB1345">
            <v>790</v>
          </cell>
          <cell r="AC1345">
            <v>660</v>
          </cell>
          <cell r="AD1345">
            <v>530</v>
          </cell>
        </row>
        <row r="1346">
          <cell r="G1346" t="str">
            <v>XL55NT</v>
          </cell>
          <cell r="H1346" t="str">
            <v>Đường nội ấp Bình Tiến (xã Xuân Phú), từ đường Bình Tiến, Xuân Phú - Xuân Tây (xã Xuân Phú) đến ranh giới xã Suối Cát</v>
          </cell>
          <cell r="I1346" t="str">
            <v>Đường Bình Tiến Xuân Phú - Xuân Tây (xã Xuân Phú)</v>
          </cell>
          <cell r="K1346" t="str">
            <v>Đường tỉnh 765</v>
          </cell>
          <cell r="L1346">
            <v>900</v>
          </cell>
          <cell r="M1346">
            <v>450</v>
          </cell>
          <cell r="N1346">
            <v>400</v>
          </cell>
          <cell r="O1346">
            <v>300</v>
          </cell>
          <cell r="P1346">
            <v>0</v>
          </cell>
          <cell r="Q1346">
            <v>0</v>
          </cell>
          <cell r="R1346">
            <v>0</v>
          </cell>
          <cell r="S1346">
            <v>0</v>
          </cell>
          <cell r="T1346" t="e">
            <v>#DIV/0!</v>
          </cell>
          <cell r="U1346" t="e">
            <v>#DIV/0!</v>
          </cell>
          <cell r="V1346" t="e">
            <v>#DIV/0!</v>
          </cell>
          <cell r="W1346" t="e">
            <v>#DIV/0!</v>
          </cell>
          <cell r="X1346">
            <v>1.5</v>
          </cell>
          <cell r="Y1346">
            <v>1.49</v>
          </cell>
          <cell r="Z1346" t="str">
            <v>52. X. Xuân Phú rồi.xlsx</v>
          </cell>
          <cell r="AA1346">
            <v>1300</v>
          </cell>
          <cell r="AB1346">
            <v>670</v>
          </cell>
          <cell r="AC1346">
            <v>600</v>
          </cell>
          <cell r="AD1346">
            <v>450</v>
          </cell>
        </row>
        <row r="1347">
          <cell r="G1347" t="str">
            <v>XL56NT</v>
          </cell>
          <cell r="H1347" t="str">
            <v>Đường nội ấp Bình Tiến - Lang Minh (xã Xuân Phú, Lang Minh), từ đường Bình Tiến Xuân Phú - Xuân Tây (xã Xuân Phú) đến Đường tỉnh 765</v>
          </cell>
          <cell r="I1347" t="str">
            <v>Đường tỉnh 766</v>
          </cell>
          <cell r="K1347" t="str">
            <v>Đến khu du lịch cáp treo Núi Chứa Chan</v>
          </cell>
          <cell r="L1347">
            <v>900</v>
          </cell>
          <cell r="M1347">
            <v>450</v>
          </cell>
          <cell r="N1347">
            <v>400</v>
          </cell>
          <cell r="O1347">
            <v>300</v>
          </cell>
          <cell r="P1347">
            <v>0</v>
          </cell>
          <cell r="Q1347">
            <v>0</v>
          </cell>
          <cell r="R1347">
            <v>0</v>
          </cell>
          <cell r="S1347">
            <v>0</v>
          </cell>
          <cell r="T1347" t="e">
            <v>#DIV/0!</v>
          </cell>
          <cell r="U1347" t="e">
            <v>#DIV/0!</v>
          </cell>
          <cell r="V1347" t="e">
            <v>#DIV/0!</v>
          </cell>
          <cell r="W1347" t="e">
            <v>#DIV/0!</v>
          </cell>
          <cell r="X1347">
            <v>1.5</v>
          </cell>
          <cell r="Y1347">
            <v>1.49</v>
          </cell>
          <cell r="Z1347" t="str">
            <v>52. X. Xuân Phú rồi.xlsx</v>
          </cell>
          <cell r="AA1347">
            <v>1300</v>
          </cell>
          <cell r="AB1347">
            <v>670</v>
          </cell>
          <cell r="AC1347">
            <v>600</v>
          </cell>
          <cell r="AD1347">
            <v>450</v>
          </cell>
        </row>
        <row r="1348">
          <cell r="G1348" t="str">
            <v>XL57NT2</v>
          </cell>
          <cell r="H1348" t="str">
            <v>Đường vào chùa Gia Lào (xã Xuân Trường), từ Đường tỉnh 766 đến Khu du lịch cáp treo Núi Chứa Chan</v>
          </cell>
          <cell r="I1348" t="str">
            <v>Đường Xuân Trường - Suối Cao</v>
          </cell>
          <cell r="K1348" t="str">
            <v>Bên phải đến hết ranh thửa đất số 300, tờ BĐĐC số 36; Bên trái đến hết ranh thửa đất số 66, tờ BĐĐC số 55 (xã Suối Cao)</v>
          </cell>
          <cell r="L1348">
            <v>1200</v>
          </cell>
          <cell r="M1348">
            <v>600</v>
          </cell>
          <cell r="N1348">
            <v>500</v>
          </cell>
          <cell r="O1348">
            <v>400</v>
          </cell>
          <cell r="P1348">
            <v>0</v>
          </cell>
          <cell r="Q1348">
            <v>0</v>
          </cell>
          <cell r="R1348">
            <v>0</v>
          </cell>
          <cell r="S1348">
            <v>0</v>
          </cell>
          <cell r="T1348" t="e">
            <v>#DIV/0!</v>
          </cell>
          <cell r="U1348" t="e">
            <v>#DIV/0!</v>
          </cell>
          <cell r="V1348" t="e">
            <v>#DIV/0!</v>
          </cell>
          <cell r="W1348" t="e">
            <v>#DIV/0!</v>
          </cell>
          <cell r="X1348">
            <v>2.6</v>
          </cell>
          <cell r="Y1348">
            <v>1.4126315789473685</v>
          </cell>
          <cell r="Z1348" t="str">
            <v>51. Xã Xuân Lộc góp ý.xlsx</v>
          </cell>
          <cell r="AA1348">
            <v>1700</v>
          </cell>
          <cell r="AB1348">
            <v>850</v>
          </cell>
          <cell r="AC1348">
            <v>710</v>
          </cell>
          <cell r="AD1348">
            <v>570</v>
          </cell>
        </row>
        <row r="1349">
          <cell r="G1349" t="str">
            <v>XL58NT</v>
          </cell>
          <cell r="H1349" t="str">
            <v>Đường Chà Rang - Xuân Thọ (xã Suối Cao), từ đường Xuân Trường - Suối Cao đến hết ranh thửa đất số 300, tờ BĐĐC số 36 về bên phải và hết ranh thửa đất số 108, tờ BĐĐC số 54 về bên trái, xã Suối Cao</v>
          </cell>
          <cell r="I1349" t="str">
            <v>Đường Xuân Trường - Suối Cao</v>
          </cell>
          <cell r="K1349" t="str">
            <v>Đường trung tâm xã Suối Cao đi cao su (xã Suối Cao)</v>
          </cell>
          <cell r="L1349">
            <v>900</v>
          </cell>
          <cell r="M1349">
            <v>450</v>
          </cell>
          <cell r="N1349">
            <v>400</v>
          </cell>
          <cell r="O1349">
            <v>300</v>
          </cell>
          <cell r="P1349">
            <v>0</v>
          </cell>
          <cell r="Q1349">
            <v>0</v>
          </cell>
          <cell r="R1349">
            <v>0</v>
          </cell>
          <cell r="S1349">
            <v>0</v>
          </cell>
          <cell r="T1349" t="e">
            <v>#DIV/0!</v>
          </cell>
          <cell r="U1349" t="e">
            <v>#DIV/0!</v>
          </cell>
          <cell r="V1349" t="e">
            <v>#DIV/0!</v>
          </cell>
          <cell r="W1349" t="e">
            <v>#DIV/0!</v>
          </cell>
          <cell r="X1349">
            <v>1.5</v>
          </cell>
          <cell r="Y1349">
            <v>1.32</v>
          </cell>
          <cell r="Z1349" t="str">
            <v>54. Xã Xuân Thành giáp ranh xã Xuân Lộc.xlsx</v>
          </cell>
          <cell r="AA1349">
            <v>1200</v>
          </cell>
          <cell r="AB1349">
            <v>590</v>
          </cell>
          <cell r="AC1349">
            <v>530</v>
          </cell>
          <cell r="AD1349">
            <v>400</v>
          </cell>
        </row>
        <row r="1350">
          <cell r="G1350" t="str">
            <v>XL59NT</v>
          </cell>
          <cell r="H1350" t="str">
            <v>Đường Láng Tre - Xuân Thành (xã Suối Cao), từ đường Xuân Trường - Suối Cao đến đường trung tâm xã Suối Cao đi cao su (xã Suối Cao)</v>
          </cell>
          <cell r="I1350" t="str">
            <v>Từ giáp ranh xã Xuân Hưng</v>
          </cell>
          <cell r="K1350" t="str">
            <v>Đến ranh giới tỉnh Bình Thuận</v>
          </cell>
          <cell r="L1350">
            <v>900</v>
          </cell>
          <cell r="M1350">
            <v>450</v>
          </cell>
          <cell r="N1350">
            <v>400</v>
          </cell>
          <cell r="O1350">
            <v>300</v>
          </cell>
          <cell r="P1350">
            <v>0</v>
          </cell>
          <cell r="Q1350">
            <v>0</v>
          </cell>
          <cell r="R1350">
            <v>0</v>
          </cell>
          <cell r="S1350">
            <v>0</v>
          </cell>
          <cell r="T1350" t="e">
            <v>#DIV/0!</v>
          </cell>
          <cell r="U1350" t="e">
            <v>#DIV/0!</v>
          </cell>
          <cell r="V1350" t="e">
            <v>#DIV/0!</v>
          </cell>
          <cell r="W1350" t="e">
            <v>#DIV/0!</v>
          </cell>
          <cell r="X1350">
            <v>1.5</v>
          </cell>
          <cell r="Y1350">
            <v>1.32</v>
          </cell>
          <cell r="Z1350" t="str">
            <v>54. Xã Xuân Thành giáp ranh xã Xuân Lộc.xlsx</v>
          </cell>
          <cell r="AA1350">
            <v>1200</v>
          </cell>
          <cell r="AB1350">
            <v>590</v>
          </cell>
          <cell r="AC1350">
            <v>530</v>
          </cell>
          <cell r="AD1350">
            <v>400</v>
          </cell>
        </row>
        <row r="1351">
          <cell r="G1351" t="str">
            <v>XL60NT</v>
          </cell>
          <cell r="H1351" t="str">
            <v>Đường Xuân Hòa 2 (xã Xuân Hòa), từ giáp ranh xã Xuân Hưng đến ranh giới tỉnh Bình Thuận</v>
          </cell>
          <cell r="I1351" t="str">
            <v>Từ đường Sóc Ba Buông hướng đi xã Xuân Hưng 2.309 m</v>
          </cell>
          <cell r="K1351" t="str">
            <v>Bên phải, đến ngã ba (thửa đất số 785 tờ BĐĐC số 50); Bên trái, đến hết ranh thửa đất số 668, tờ BĐĐC số 50 (xã Xuân Hòa)</v>
          </cell>
          <cell r="L1351">
            <v>900</v>
          </cell>
          <cell r="M1351">
            <v>450</v>
          </cell>
          <cell r="N1351">
            <v>400</v>
          </cell>
          <cell r="O1351">
            <v>300</v>
          </cell>
          <cell r="P1351">
            <v>0</v>
          </cell>
          <cell r="Q1351">
            <v>0</v>
          </cell>
          <cell r="R1351">
            <v>0</v>
          </cell>
          <cell r="S1351">
            <v>0</v>
          </cell>
          <cell r="T1351" t="e">
            <v>#DIV/0!</v>
          </cell>
          <cell r="U1351" t="e">
            <v>#DIV/0!</v>
          </cell>
          <cell r="V1351" t="e">
            <v>#DIV/0!</v>
          </cell>
          <cell r="W1351" t="e">
            <v>#DIV/0!</v>
          </cell>
          <cell r="X1351">
            <v>1.5</v>
          </cell>
          <cell r="Y1351">
            <v>1.32</v>
          </cell>
          <cell r="Z1351" t="str">
            <v>50. Xã Xuân Hòa.xlsx</v>
          </cell>
          <cell r="AA1351">
            <v>1200</v>
          </cell>
          <cell r="AB1351">
            <v>590</v>
          </cell>
          <cell r="AC1351">
            <v>530</v>
          </cell>
          <cell r="AD1351">
            <v>400</v>
          </cell>
        </row>
        <row r="1352">
          <cell r="G1352" t="str">
            <v>XL61NT</v>
          </cell>
          <cell r="H1352" t="str">
            <v>Đường Xuân Hòa 5 (xã Xuân Hòa), từ đường Sóc Ba Buông hướng đi xã Xuân Hưng 2.309 m đến đến ngã ba (bên phải hết ranh thửa đất số 785 tờ BĐĐC số 50; bên trái, đến hết ranh thửa đất số 668, tờ BĐĐC số 50, xã Xuân Hòa)</v>
          </cell>
          <cell r="I1352" t="str">
            <v>Đường tỉnh 766</v>
          </cell>
          <cell r="K1352" t="str">
            <v>Đường Huỳnh Văn Nghệ</v>
          </cell>
          <cell r="L1352">
            <v>900</v>
          </cell>
          <cell r="M1352">
            <v>450</v>
          </cell>
          <cell r="N1352">
            <v>400</v>
          </cell>
          <cell r="O1352">
            <v>300</v>
          </cell>
          <cell r="P1352">
            <v>0</v>
          </cell>
          <cell r="Q1352">
            <v>0</v>
          </cell>
          <cell r="R1352">
            <v>0</v>
          </cell>
          <cell r="S1352">
            <v>0</v>
          </cell>
          <cell r="T1352" t="e">
            <v>#DIV/0!</v>
          </cell>
          <cell r="U1352" t="e">
            <v>#DIV/0!</v>
          </cell>
          <cell r="V1352" t="e">
            <v>#DIV/0!</v>
          </cell>
          <cell r="W1352" t="e">
            <v>#DIV/0!</v>
          </cell>
          <cell r="X1352">
            <v>1.5</v>
          </cell>
          <cell r="Y1352">
            <v>1.32</v>
          </cell>
          <cell r="Z1352" t="str">
            <v>50. Xã Xuân Hòa.xlsx</v>
          </cell>
          <cell r="AA1352">
            <v>1200</v>
          </cell>
          <cell r="AB1352">
            <v>590</v>
          </cell>
          <cell r="AC1352">
            <v>530</v>
          </cell>
          <cell r="AD1352">
            <v>400</v>
          </cell>
        </row>
        <row r="1353">
          <cell r="G1353" t="str">
            <v>XL62NT</v>
          </cell>
          <cell r="H1353" t="str">
            <v>Đường Hồ Núi Le (xã Xuân Trường), từ Đường tỉnh 766 đến đường Huỳnh Văn Nghệ</v>
          </cell>
          <cell r="I1353" t="str">
            <v>Đường tỉnh 766</v>
          </cell>
          <cell r="K1353" t="str">
            <v>Đường quanh núi Chứa Chan</v>
          </cell>
          <cell r="L1353">
            <v>1200</v>
          </cell>
          <cell r="M1353">
            <v>600</v>
          </cell>
          <cell r="N1353">
            <v>500</v>
          </cell>
          <cell r="O1353">
            <v>400</v>
          </cell>
          <cell r="P1353">
            <v>0</v>
          </cell>
          <cell r="Q1353">
            <v>0</v>
          </cell>
          <cell r="R1353">
            <v>0</v>
          </cell>
          <cell r="S1353">
            <v>0</v>
          </cell>
          <cell r="T1353" t="e">
            <v>#DIV/0!</v>
          </cell>
          <cell r="U1353" t="e">
            <v>#DIV/0!</v>
          </cell>
          <cell r="V1353" t="e">
            <v>#DIV/0!</v>
          </cell>
          <cell r="W1353" t="e">
            <v>#DIV/0!</v>
          </cell>
          <cell r="X1353">
            <v>3.86</v>
          </cell>
          <cell r="Y1353">
            <v>1.5</v>
          </cell>
          <cell r="Z1353" t="e">
            <v>#N/A</v>
          </cell>
          <cell r="AA1353">
            <v>1800</v>
          </cell>
          <cell r="AB1353">
            <v>900</v>
          </cell>
          <cell r="AC1353">
            <v>750</v>
          </cell>
          <cell r="AD1353">
            <v>600</v>
          </cell>
        </row>
        <row r="1354">
          <cell r="G1354" t="str">
            <v>XL63NT</v>
          </cell>
          <cell r="H1354" t="str">
            <v>Đường Ngô Đức Kế (xã Xuân Trường), từ Đường tỉnh 766 đến đường quanh núi Chứa Chan</v>
          </cell>
          <cell r="I1354" t="str">
            <v>Quốc lộ 1</v>
          </cell>
          <cell r="K1354" t="str">
            <v>Đến hết ranh thửa đất số 01, tờ BĐĐC số 28 (xã Xuân Tâm)</v>
          </cell>
          <cell r="L1354">
            <v>900</v>
          </cell>
          <cell r="M1354">
            <v>450</v>
          </cell>
          <cell r="N1354">
            <v>400</v>
          </cell>
          <cell r="O1354">
            <v>300</v>
          </cell>
          <cell r="P1354">
            <v>0</v>
          </cell>
          <cell r="Q1354">
            <v>0</v>
          </cell>
          <cell r="R1354">
            <v>0</v>
          </cell>
          <cell r="S1354">
            <v>0</v>
          </cell>
          <cell r="T1354" t="e">
            <v>#DIV/0!</v>
          </cell>
          <cell r="U1354" t="e">
            <v>#DIV/0!</v>
          </cell>
          <cell r="V1354" t="e">
            <v>#DIV/0!</v>
          </cell>
          <cell r="W1354" t="e">
            <v>#DIV/0!</v>
          </cell>
          <cell r="X1354">
            <v>5.95</v>
          </cell>
          <cell r="Y1354">
            <v>1.5</v>
          </cell>
          <cell r="Z1354" t="e">
            <v>#N/A</v>
          </cell>
          <cell r="AA1354">
            <v>1400</v>
          </cell>
          <cell r="AB1354">
            <v>680</v>
          </cell>
          <cell r="AC1354">
            <v>600</v>
          </cell>
          <cell r="AD1354">
            <v>450</v>
          </cell>
        </row>
        <row r="1355">
          <cell r="G1355" t="str">
            <v>XL64NT</v>
          </cell>
          <cell r="H1355" t="str">
            <v>Đường Nguyễn Thị Minh Khai, từ Quốc lộ 1 đến hết ranh thửa đất số 01, tờ BĐĐC số 28, xã Xuân Tâm</v>
          </cell>
          <cell r="I1355" t="str">
            <v>Đường hồ Núi Le</v>
          </cell>
          <cell r="K1355" t="str">
            <v>Từ đường Hồ Núi Le + 926 m</v>
          </cell>
          <cell r="L1355">
            <v>1500</v>
          </cell>
          <cell r="M1355">
            <v>700</v>
          </cell>
          <cell r="N1355">
            <v>500</v>
          </cell>
          <cell r="O1355">
            <v>400</v>
          </cell>
          <cell r="P1355">
            <v>0</v>
          </cell>
          <cell r="Q1355">
            <v>0</v>
          </cell>
          <cell r="R1355">
            <v>0</v>
          </cell>
          <cell r="S1355">
            <v>0</v>
          </cell>
          <cell r="T1355" t="e">
            <v>#DIV/0!</v>
          </cell>
          <cell r="U1355" t="e">
            <v>#DIV/0!</v>
          </cell>
          <cell r="V1355" t="e">
            <v>#DIV/0!</v>
          </cell>
          <cell r="W1355" t="e">
            <v>#DIV/0!</v>
          </cell>
          <cell r="X1355">
            <v>2.87</v>
          </cell>
          <cell r="Y1355">
            <v>1.5</v>
          </cell>
          <cell r="Z1355" t="e">
            <v>#N/A</v>
          </cell>
          <cell r="AA1355">
            <v>2300</v>
          </cell>
          <cell r="AB1355">
            <v>1100</v>
          </cell>
          <cell r="AC1355">
            <v>750</v>
          </cell>
          <cell r="AD1355">
            <v>600</v>
          </cell>
        </row>
        <row r="1356">
          <cell r="G1356" t="str">
            <v>XL65NT</v>
          </cell>
          <cell r="H1356" t="str">
            <v>Đường Huỳnh Văn Nghệ (xã Xuân Tâm), từ đường hồ Núi Le đến đường Huỳnh Văn Nghệ</v>
          </cell>
          <cell r="I1356" t="str">
            <v>Đường vào Thác Trời (xã Xuân Bắc)</v>
          </cell>
          <cell r="K1356" t="str">
            <v>Đến ranh giới xã huyện Định Quán</v>
          </cell>
          <cell r="L1356">
            <v>1500</v>
          </cell>
          <cell r="M1356">
            <v>700</v>
          </cell>
          <cell r="N1356">
            <v>500</v>
          </cell>
          <cell r="O1356">
            <v>400</v>
          </cell>
          <cell r="P1356">
            <v>0</v>
          </cell>
          <cell r="Q1356">
            <v>0</v>
          </cell>
          <cell r="R1356">
            <v>0</v>
          </cell>
          <cell r="S1356">
            <v>0</v>
          </cell>
          <cell r="T1356" t="e">
            <v>#DIV/0!</v>
          </cell>
          <cell r="U1356" t="e">
            <v>#DIV/0!</v>
          </cell>
          <cell r="V1356" t="e">
            <v>#DIV/0!</v>
          </cell>
          <cell r="W1356" t="e">
            <v>#DIV/0!</v>
          </cell>
          <cell r="X1356">
            <v>1.5</v>
          </cell>
          <cell r="Y1356">
            <v>1.29</v>
          </cell>
          <cell r="Z1356" t="str">
            <v>50. Xã Xuân Hòa.xlsx</v>
          </cell>
          <cell r="AA1356">
            <v>1900</v>
          </cell>
          <cell r="AB1356">
            <v>900</v>
          </cell>
          <cell r="AC1356">
            <v>650</v>
          </cell>
          <cell r="AD1356">
            <v>520</v>
          </cell>
        </row>
        <row r="1357">
          <cell r="G1357" t="str">
            <v>XL66NT</v>
          </cell>
          <cell r="H1357" t="str">
            <v>Đường NaGoa (xã Xuân Bắc), từ đường vào Thác Trời đến ranh giới huyện Định Quán</v>
          </cell>
          <cell r="I1357" t="str">
            <v>Từ Suối Gia Măng</v>
          </cell>
          <cell r="K1357" t="str">
            <v>Đến đường Hồ Núi Le</v>
          </cell>
          <cell r="L1357">
            <v>900</v>
          </cell>
          <cell r="M1357">
            <v>450</v>
          </cell>
          <cell r="N1357">
            <v>400</v>
          </cell>
          <cell r="O1357">
            <v>300</v>
          </cell>
          <cell r="P1357">
            <v>0</v>
          </cell>
          <cell r="Q1357">
            <v>0</v>
          </cell>
          <cell r="R1357">
            <v>0</v>
          </cell>
          <cell r="S1357">
            <v>0</v>
          </cell>
          <cell r="T1357" t="e">
            <v>#DIV/0!</v>
          </cell>
          <cell r="U1357" t="e">
            <v>#DIV/0!</v>
          </cell>
          <cell r="V1357" t="e">
            <v>#DIV/0!</v>
          </cell>
          <cell r="W1357" t="e">
            <v>#DIV/0!</v>
          </cell>
          <cell r="X1357">
            <v>5.95</v>
          </cell>
          <cell r="Y1357">
            <v>1.5</v>
          </cell>
          <cell r="Z1357" t="e">
            <v>#N/A</v>
          </cell>
          <cell r="AA1357">
            <v>1400</v>
          </cell>
          <cell r="AB1357">
            <v>680</v>
          </cell>
          <cell r="AC1357">
            <v>600</v>
          </cell>
          <cell r="AD1357">
            <v>450</v>
          </cell>
        </row>
        <row r="1358">
          <cell r="G1358" t="str">
            <v>XL67NT</v>
          </cell>
          <cell r="H1358" t="str">
            <v>Đường Hùng Vương</v>
          </cell>
          <cell r="I1358" t="str">
            <v>Quốc lộ 1</v>
          </cell>
          <cell r="K1358" t="str">
            <v>Đến suối Gia Măng</v>
          </cell>
        </row>
        <row r="1359">
          <cell r="G1359" t="str">
            <v>XL67NT_D1,2</v>
          </cell>
          <cell r="H1359" t="str">
            <v>Đoạn qua xã Xuân Hiệp, từ Quốc lộ 1 đến suối Gia Măng</v>
          </cell>
          <cell r="I1359" t="str">
            <v>Từ cầu Phước Hưng</v>
          </cell>
          <cell r="K1359" t="str">
            <v>Đến đường Hồ Núi Le</v>
          </cell>
          <cell r="L1359">
            <v>3000</v>
          </cell>
          <cell r="M1359">
            <v>1200</v>
          </cell>
          <cell r="N1359">
            <v>700</v>
          </cell>
          <cell r="O1359">
            <v>550</v>
          </cell>
          <cell r="P1359">
            <v>0</v>
          </cell>
          <cell r="Q1359">
            <v>0</v>
          </cell>
          <cell r="R1359">
            <v>0</v>
          </cell>
          <cell r="S1359">
            <v>0</v>
          </cell>
          <cell r="T1359">
            <v>0</v>
          </cell>
          <cell r="U1359">
            <v>0</v>
          </cell>
          <cell r="V1359">
            <v>0</v>
          </cell>
          <cell r="W1359">
            <v>0</v>
          </cell>
          <cell r="X1359">
            <v>2.5568</v>
          </cell>
          <cell r="Y1359">
            <v>1.4014905263157895</v>
          </cell>
          <cell r="Z1359" t="str">
            <v>51. Xã Xuân Lộc góp ý.xlsx</v>
          </cell>
          <cell r="AA1359">
            <v>4200</v>
          </cell>
          <cell r="AB1359">
            <v>1700</v>
          </cell>
          <cell r="AC1359">
            <v>980</v>
          </cell>
          <cell r="AD1359">
            <v>770</v>
          </cell>
        </row>
        <row r="1360">
          <cell r="G1360" t="str">
            <v>XL67NT_D2</v>
          </cell>
          <cell r="H1360" t="str">
            <v>Đoạn qua xã Xuân Trường, từ cầu Phước Hưng đến đường Hồ Núi Le</v>
          </cell>
          <cell r="I1360" t="str">
            <v>Đường đi vào Nông trường Thọ Vực (xã Xuân Bắc)</v>
          </cell>
          <cell r="K1360" t="str">
            <v>Đến hết nhà Văn Hóa ấp Bàu Cối</v>
          </cell>
          <cell r="L1360">
            <v>2200</v>
          </cell>
          <cell r="M1360">
            <v>1000</v>
          </cell>
          <cell r="N1360">
            <v>650</v>
          </cell>
          <cell r="O1360">
            <v>500</v>
          </cell>
          <cell r="P1360">
            <v>0</v>
          </cell>
          <cell r="Q1360">
            <v>0</v>
          </cell>
          <cell r="R1360">
            <v>0</v>
          </cell>
          <cell r="S1360">
            <v>0</v>
          </cell>
          <cell r="T1360" t="e">
            <v>#DIV/0!</v>
          </cell>
          <cell r="U1360" t="e">
            <v>#DIV/0!</v>
          </cell>
          <cell r="V1360" t="e">
            <v>#DIV/0!</v>
          </cell>
          <cell r="W1360" t="e">
            <v>#DIV/0!</v>
          </cell>
          <cell r="X1360">
            <v>3.45</v>
          </cell>
          <cell r="Y1360">
            <v>2.6</v>
          </cell>
          <cell r="Z1360" t="e">
            <v>#N/A</v>
          </cell>
          <cell r="AA1360">
            <v>5700</v>
          </cell>
          <cell r="AB1360">
            <v>2600</v>
          </cell>
          <cell r="AC1360">
            <v>1700</v>
          </cell>
          <cell r="AD1360">
            <v>1300</v>
          </cell>
        </row>
        <row r="1361">
          <cell r="G1361" t="str">
            <v>XL68NT</v>
          </cell>
          <cell r="H1361" t="str">
            <v>Đường vào ấp Bàu Cối (xã Xuân Bắc), từ đường đi vào Nông trường Thọ Vực (xã Xuân Bắc) đến hết nhà văn hóa ấp Bàu Cối</v>
          </cell>
          <cell r="I1361" t="str">
            <v>Đường tỉnh 766</v>
          </cell>
          <cell r="K1361" t="str">
            <v>Bên phải đến hết ranh thửa đất số 70, tờ BĐĐC số 43; Bên trái đến hết ranh thửa đất số 41, tờ BĐĐC số 43 (xã Xuân Trường)</v>
          </cell>
          <cell r="L1361">
            <v>900</v>
          </cell>
          <cell r="M1361">
            <v>450</v>
          </cell>
          <cell r="N1361">
            <v>400</v>
          </cell>
          <cell r="O1361">
            <v>300</v>
          </cell>
          <cell r="P1361">
            <v>0</v>
          </cell>
          <cell r="Q1361">
            <v>0</v>
          </cell>
          <cell r="R1361">
            <v>0</v>
          </cell>
          <cell r="S1361">
            <v>0</v>
          </cell>
          <cell r="T1361" t="e">
            <v>#DIV/0!</v>
          </cell>
          <cell r="U1361" t="e">
            <v>#DIV/0!</v>
          </cell>
          <cell r="V1361" t="e">
            <v>#DIV/0!</v>
          </cell>
          <cell r="W1361" t="e">
            <v>#DIV/0!</v>
          </cell>
          <cell r="X1361">
            <v>1.5</v>
          </cell>
          <cell r="Y1361">
            <v>1.32</v>
          </cell>
          <cell r="Z1361" t="str">
            <v>46. xã Xuân Bắc.xlsx</v>
          </cell>
          <cell r="AA1361">
            <v>1200</v>
          </cell>
          <cell r="AB1361">
            <v>590</v>
          </cell>
          <cell r="AC1361">
            <v>530</v>
          </cell>
          <cell r="AD1361">
            <v>400</v>
          </cell>
        </row>
        <row r="1362">
          <cell r="G1362" t="str">
            <v>XL69NT</v>
          </cell>
          <cell r="H1362" t="str">
            <v>Đường Xuân Trường - Trảng Táo, từ Đường tỉnh 766 đến hết ranh thửa đất số 70, tờ BĐĐC số 43 về bên phải và hết ranh thửa đất số 41, tờ BĐĐC số 43 về bên trái, xã Xuân Trường</v>
          </cell>
          <cell r="I1362" t="str">
            <v>Đường tỉnh 766</v>
          </cell>
          <cell r="K1362" t="str">
            <v>Bên phải đến hết ranh thửa đất số 161, tờ BĐĐC số 22; Bên trái đến hết ranh thửa đất số 271, tờ BĐĐC số 22 (xã Xuân Trường)</v>
          </cell>
          <cell r="L1362">
            <v>1200</v>
          </cell>
          <cell r="M1362">
            <v>600</v>
          </cell>
          <cell r="N1362">
            <v>500</v>
          </cell>
          <cell r="O1362">
            <v>400</v>
          </cell>
          <cell r="P1362">
            <v>0</v>
          </cell>
          <cell r="Q1362">
            <v>0</v>
          </cell>
          <cell r="R1362">
            <v>0</v>
          </cell>
          <cell r="S1362">
            <v>0</v>
          </cell>
          <cell r="T1362" t="e">
            <v>#DIV/0!</v>
          </cell>
          <cell r="U1362" t="e">
            <v>#DIV/0!</v>
          </cell>
          <cell r="V1362" t="e">
            <v>#DIV/0!</v>
          </cell>
          <cell r="W1362" t="e">
            <v>#DIV/0!</v>
          </cell>
          <cell r="X1362">
            <v>2.6</v>
          </cell>
          <cell r="Y1362">
            <v>1.4126315789473685</v>
          </cell>
          <cell r="Z1362" t="str">
            <v>51. Xã Xuân Lộc góp ý.xlsx</v>
          </cell>
          <cell r="AA1362">
            <v>1700</v>
          </cell>
          <cell r="AB1362">
            <v>850</v>
          </cell>
          <cell r="AC1362">
            <v>710</v>
          </cell>
          <cell r="AD1362">
            <v>570</v>
          </cell>
        </row>
        <row r="1363">
          <cell r="G1363" t="str">
            <v>XL70NT</v>
          </cell>
          <cell r="H1363" t="str">
            <v>Đường xóm Quảng - ấp Trung Tín, từ Đường tỉnh 766 đến hết ranh thửa đất số 161, tờ BĐĐC số 22 về bên phải và hết ranh thửa đất số 271, tờ BĐĐC số 22 về bên trái, xã Xuân Trường</v>
          </cell>
          <cell r="I1363" t="str">
            <v>Đường tỉnh 766</v>
          </cell>
          <cell r="K1363" t="str">
            <v>Bên phải đến hết ranh thửa đất số 250, tờ BĐĐC số 22; Bên trái đến hết ranh thửa đất số 80, tờ BĐĐC số 22 (xã Xuân Trường)</v>
          </cell>
          <cell r="L1363">
            <v>900</v>
          </cell>
          <cell r="M1363">
            <v>450</v>
          </cell>
          <cell r="N1363">
            <v>400</v>
          </cell>
          <cell r="O1363">
            <v>300</v>
          </cell>
          <cell r="P1363">
            <v>0</v>
          </cell>
          <cell r="Q1363">
            <v>0</v>
          </cell>
          <cell r="R1363">
            <v>0</v>
          </cell>
          <cell r="S1363">
            <v>0</v>
          </cell>
          <cell r="T1363" t="e">
            <v>#DIV/0!</v>
          </cell>
          <cell r="U1363" t="e">
            <v>#DIV/0!</v>
          </cell>
          <cell r="V1363" t="e">
            <v>#DIV/0!</v>
          </cell>
          <cell r="W1363" t="e">
            <v>#DIV/0!</v>
          </cell>
          <cell r="X1363">
            <v>1.5</v>
          </cell>
          <cell r="Y1363">
            <v>1.38</v>
          </cell>
          <cell r="Z1363" t="str">
            <v>51. Xã Xuân Lộc góp ý.xlsx</v>
          </cell>
          <cell r="AA1363">
            <v>1200</v>
          </cell>
          <cell r="AB1363">
            <v>620</v>
          </cell>
          <cell r="AC1363">
            <v>550</v>
          </cell>
          <cell r="AD1363">
            <v>410</v>
          </cell>
        </row>
        <row r="1364">
          <cell r="G1364" t="str">
            <v>XL71NT</v>
          </cell>
          <cell r="H1364" t="str">
            <v>Đường xóm Huế - ấp Trung Tín, từ Đường tỉnh 766 đến hết ranh thửa đất số 250, tờ BĐĐC số 22 về bên phải và hết ranh thửa đất số 80, tờ BĐĐC số 22 về bên trái, xã Xuân Trường</v>
          </cell>
          <cell r="I1364" t="str">
            <v>Đường Xuân Trường - Trảng Táo (xã Xuân Trường)</v>
          </cell>
          <cell r="K1364" t="str">
            <v>Từ đường Xuân Trường - Trảng Táo (xã Xuân Trường) + 5.972 m</v>
          </cell>
          <cell r="L1364">
            <v>900</v>
          </cell>
          <cell r="M1364">
            <v>450</v>
          </cell>
          <cell r="N1364">
            <v>400</v>
          </cell>
          <cell r="O1364">
            <v>300</v>
          </cell>
          <cell r="P1364">
            <v>0</v>
          </cell>
          <cell r="Q1364">
            <v>0</v>
          </cell>
          <cell r="R1364">
            <v>0</v>
          </cell>
          <cell r="S1364">
            <v>0</v>
          </cell>
          <cell r="T1364" t="e">
            <v>#DIV/0!</v>
          </cell>
          <cell r="U1364" t="e">
            <v>#DIV/0!</v>
          </cell>
          <cell r="V1364" t="e">
            <v>#DIV/0!</v>
          </cell>
          <cell r="W1364" t="e">
            <v>#DIV/0!</v>
          </cell>
          <cell r="X1364">
            <v>1.5</v>
          </cell>
          <cell r="Y1364">
            <v>1.38</v>
          </cell>
          <cell r="Z1364" t="str">
            <v>51. Xã Xuân Lộc góp ý.xlsx</v>
          </cell>
          <cell r="AA1364">
            <v>1200</v>
          </cell>
          <cell r="AB1364">
            <v>620</v>
          </cell>
          <cell r="AC1364">
            <v>550</v>
          </cell>
          <cell r="AD1364">
            <v>410</v>
          </cell>
        </row>
        <row r="1365">
          <cell r="G1365" t="str">
            <v>XL72NT</v>
          </cell>
          <cell r="H1365" t="str">
            <v>Đường Bàu Gia Ló - ấp Trung Nghĩa, từ đường Xuân Trường - Trảng Táo đến hết ranh thửa đất số 259, tờ BĐĐC số 48 về bên phải và hết ranh thửa đất số 42, tờ BĐĐC số 48 về bên trái, xã Xuân Trường</v>
          </cell>
          <cell r="I1365" t="str">
            <v>Đường Thành Công (xã Xuân Trường)</v>
          </cell>
          <cell r="K1365" t="str">
            <v>Đường vào chùa Gia Lào (xã Xuân Trường)</v>
          </cell>
          <cell r="L1365">
            <v>900</v>
          </cell>
          <cell r="M1365">
            <v>450</v>
          </cell>
          <cell r="N1365">
            <v>400</v>
          </cell>
          <cell r="O1365">
            <v>300</v>
          </cell>
          <cell r="P1365">
            <v>0</v>
          </cell>
          <cell r="Q1365">
            <v>0</v>
          </cell>
          <cell r="R1365">
            <v>0</v>
          </cell>
          <cell r="S1365">
            <v>0</v>
          </cell>
          <cell r="T1365" t="e">
            <v>#DIV/0!</v>
          </cell>
          <cell r="U1365" t="e">
            <v>#DIV/0!</v>
          </cell>
          <cell r="V1365" t="e">
            <v>#DIV/0!</v>
          </cell>
          <cell r="W1365" t="e">
            <v>#DIV/0!</v>
          </cell>
          <cell r="X1365">
            <v>1.5</v>
          </cell>
          <cell r="Y1365">
            <v>1.38</v>
          </cell>
          <cell r="Z1365" t="str">
            <v>51. Xã Xuân Lộc góp ý.xlsx</v>
          </cell>
          <cell r="AA1365">
            <v>1200</v>
          </cell>
          <cell r="AB1365">
            <v>620</v>
          </cell>
          <cell r="AC1365">
            <v>550</v>
          </cell>
          <cell r="AD1365">
            <v>410</v>
          </cell>
        </row>
        <row r="1366">
          <cell r="G1366" t="str">
            <v>XL73NT</v>
          </cell>
          <cell r="H1366" t="str">
            <v>Đường Đoàn kết - ấp Trung Nghĩa, từ đường Thành Công đến đường vào chùa Gia Lào (xã Xuân Trường)</v>
          </cell>
          <cell r="I1366" t="str">
            <v>Đường Xuân Lộc - Long Khánh</v>
          </cell>
          <cell r="K1366" t="str">
            <v>Đến ranh thửa đất số 160, tờ BĐĐC số 14 (xã Xuân Trường)</v>
          </cell>
          <cell r="L1366">
            <v>900</v>
          </cell>
          <cell r="M1366">
            <v>450</v>
          </cell>
          <cell r="N1366">
            <v>400</v>
          </cell>
          <cell r="O1366">
            <v>300</v>
          </cell>
          <cell r="P1366">
            <v>0</v>
          </cell>
          <cell r="Q1366">
            <v>0</v>
          </cell>
          <cell r="R1366">
            <v>0</v>
          </cell>
          <cell r="S1366">
            <v>0</v>
          </cell>
          <cell r="T1366" t="e">
            <v>#DIV/0!</v>
          </cell>
          <cell r="U1366" t="e">
            <v>#DIV/0!</v>
          </cell>
          <cell r="V1366" t="e">
            <v>#DIV/0!</v>
          </cell>
          <cell r="W1366" t="e">
            <v>#DIV/0!</v>
          </cell>
          <cell r="X1366">
            <v>1.5</v>
          </cell>
          <cell r="Y1366">
            <v>1.38</v>
          </cell>
          <cell r="Z1366" t="str">
            <v>51. Xã Xuân Lộc góp ý.xlsx</v>
          </cell>
          <cell r="AA1366">
            <v>1200</v>
          </cell>
          <cell r="AB1366">
            <v>620</v>
          </cell>
          <cell r="AC1366">
            <v>550</v>
          </cell>
          <cell r="AD1366">
            <v>410</v>
          </cell>
        </row>
        <row r="1367">
          <cell r="G1367" t="str">
            <v>XL74NT</v>
          </cell>
          <cell r="H1367" t="str">
            <v>Đường Suối Đá - ấp Trung Sơn (xã Xuân Trường), từ đường Xuân Lộc - Long Khánh đến ranh thửa đất số 160, tờ BĐĐC số 14, xã Xuân Trường</v>
          </cell>
          <cell r="I1367" t="str">
            <v>Đường tỉnh 766</v>
          </cell>
          <cell r="K1367" t="str">
            <v>Bên phải đến hết ranh thửa đất số 80, tờ BĐĐC số 23; Bên trái đến hết ranh thửa đất số 79, tờ BĐĐC số 23 (xã Xuân Trường)</v>
          </cell>
          <cell r="L1367">
            <v>900</v>
          </cell>
          <cell r="M1367">
            <v>450</v>
          </cell>
          <cell r="N1367">
            <v>400</v>
          </cell>
          <cell r="O1367">
            <v>300</v>
          </cell>
          <cell r="P1367">
            <v>0</v>
          </cell>
          <cell r="Q1367">
            <v>0</v>
          </cell>
          <cell r="R1367">
            <v>0</v>
          </cell>
          <cell r="S1367">
            <v>0</v>
          </cell>
          <cell r="T1367" t="e">
            <v>#DIV/0!</v>
          </cell>
          <cell r="U1367" t="e">
            <v>#DIV/0!</v>
          </cell>
          <cell r="V1367" t="e">
            <v>#DIV/0!</v>
          </cell>
          <cell r="W1367" t="e">
            <v>#DIV/0!</v>
          </cell>
          <cell r="X1367">
            <v>1.5</v>
          </cell>
          <cell r="Y1367">
            <v>1.38</v>
          </cell>
          <cell r="Z1367" t="str">
            <v>51. Xã Xuân Lộc góp ý.xlsx</v>
          </cell>
          <cell r="AA1367">
            <v>1200</v>
          </cell>
          <cell r="AB1367">
            <v>620</v>
          </cell>
          <cell r="AC1367">
            <v>550</v>
          </cell>
          <cell r="AD1367">
            <v>410</v>
          </cell>
        </row>
        <row r="1368">
          <cell r="G1368" t="str">
            <v>XL75NT</v>
          </cell>
          <cell r="H1368" t="str">
            <v>Đường Đông Trung Lương, từ Đường tỉnh 766 đến hết ranh thửa đất số 80, tờ BĐĐC số 23 về bên phải và hết ranh thửa đất số 79, tờ BĐĐC số 23 về bên trái, xã Xuân Trường</v>
          </cell>
          <cell r="I1368" t="str">
            <v>Đường tỉnh 766</v>
          </cell>
          <cell r="K1368" t="str">
            <v>Bên phải đến hết ranh thửa đất số 209, tờ BĐĐC số 49 (xã Xuân Thành); Bên trái đến hết ranh thửa đất số 37, tờ BĐĐC số 2 (xã Xuân Trường)</v>
          </cell>
          <cell r="L1368">
            <v>900</v>
          </cell>
          <cell r="M1368">
            <v>450</v>
          </cell>
          <cell r="N1368">
            <v>400</v>
          </cell>
          <cell r="O1368">
            <v>300</v>
          </cell>
          <cell r="P1368">
            <v>0</v>
          </cell>
          <cell r="Q1368">
            <v>0</v>
          </cell>
          <cell r="R1368">
            <v>0</v>
          </cell>
          <cell r="S1368">
            <v>0</v>
          </cell>
          <cell r="T1368" t="e">
            <v>#DIV/0!</v>
          </cell>
          <cell r="U1368" t="e">
            <v>#DIV/0!</v>
          </cell>
          <cell r="V1368" t="e">
            <v>#DIV/0!</v>
          </cell>
          <cell r="W1368" t="e">
            <v>#DIV/0!</v>
          </cell>
          <cell r="X1368">
            <v>1.5</v>
          </cell>
          <cell r="Y1368">
            <v>1.38</v>
          </cell>
          <cell r="Z1368" t="str">
            <v>51. Xã Xuân Lộc góp ý.xlsx</v>
          </cell>
          <cell r="AA1368">
            <v>1200</v>
          </cell>
          <cell r="AB1368">
            <v>620</v>
          </cell>
          <cell r="AC1368">
            <v>550</v>
          </cell>
          <cell r="AD1368">
            <v>410</v>
          </cell>
        </row>
        <row r="1369">
          <cell r="G1369" t="str">
            <v>XL76NT</v>
          </cell>
          <cell r="H1369" t="str">
            <v>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v>
          </cell>
          <cell r="I1369" t="str">
            <v>Đường vào chùa Gia Lào (xã Xuân Trường)</v>
          </cell>
          <cell r="K1369" t="str">
            <v>Bên phải đến hết ranh thửa đất số 731, tờ BĐĐC số 16; Bên trái đến hết ranh thửa đất số 494, tờ BĐĐC số 16 (xã Xuân Trường)</v>
          </cell>
          <cell r="L1369">
            <v>900</v>
          </cell>
          <cell r="M1369">
            <v>450</v>
          </cell>
          <cell r="N1369">
            <v>400</v>
          </cell>
          <cell r="O1369">
            <v>300</v>
          </cell>
          <cell r="P1369">
            <v>0</v>
          </cell>
          <cell r="Q1369">
            <v>0</v>
          </cell>
          <cell r="R1369">
            <v>0</v>
          </cell>
          <cell r="S1369">
            <v>0</v>
          </cell>
          <cell r="T1369" t="e">
            <v>#DIV/0!</v>
          </cell>
          <cell r="U1369" t="e">
            <v>#DIV/0!</v>
          </cell>
          <cell r="V1369" t="e">
            <v>#DIV/0!</v>
          </cell>
          <cell r="W1369" t="e">
            <v>#DIV/0!</v>
          </cell>
          <cell r="X1369">
            <v>1.5</v>
          </cell>
          <cell r="Y1369">
            <v>1.38</v>
          </cell>
          <cell r="Z1369" t="str">
            <v>51. Xã Xuân Lộc góp ý.xlsx</v>
          </cell>
          <cell r="AA1369">
            <v>1200</v>
          </cell>
          <cell r="AB1369">
            <v>620</v>
          </cell>
          <cell r="AC1369">
            <v>550</v>
          </cell>
          <cell r="AD1369">
            <v>410</v>
          </cell>
        </row>
        <row r="1370">
          <cell r="G1370" t="str">
            <v>XL77NT</v>
          </cell>
          <cell r="H1370" t="str">
            <v>Đường Cây Me - ấp Trung Sơn, từ đường vào chùa Gia Lào đến hết ranh thửa đất số 731, tờ BĐĐC số 16 về bên phải và hết ranh thửa đất số 494, tờ BĐĐC số 16 về bên trái, xã Xuân Trường</v>
          </cell>
          <cell r="I1370" t="str">
            <v>Từ bệnh viện đa khoa huyện Xuân Lộc</v>
          </cell>
          <cell r="K1370" t="str">
            <v>Đường Xuân Hiệp 12</v>
          </cell>
          <cell r="L1370">
            <v>900</v>
          </cell>
          <cell r="M1370">
            <v>450</v>
          </cell>
          <cell r="N1370">
            <v>400</v>
          </cell>
          <cell r="O1370">
            <v>300</v>
          </cell>
          <cell r="P1370">
            <v>0</v>
          </cell>
          <cell r="Q1370">
            <v>0</v>
          </cell>
          <cell r="R1370">
            <v>0</v>
          </cell>
          <cell r="S1370">
            <v>0</v>
          </cell>
          <cell r="T1370" t="e">
            <v>#DIV/0!</v>
          </cell>
          <cell r="U1370" t="e">
            <v>#DIV/0!</v>
          </cell>
          <cell r="V1370" t="e">
            <v>#DIV/0!</v>
          </cell>
          <cell r="W1370" t="e">
            <v>#DIV/0!</v>
          </cell>
          <cell r="X1370">
            <v>1.5</v>
          </cell>
          <cell r="Y1370">
            <v>1.38</v>
          </cell>
          <cell r="Z1370" t="str">
            <v>51. Xã Xuân Lộc góp ý.xlsx</v>
          </cell>
          <cell r="AA1370">
            <v>1200</v>
          </cell>
          <cell r="AB1370">
            <v>620</v>
          </cell>
          <cell r="AC1370">
            <v>550</v>
          </cell>
          <cell r="AD1370">
            <v>410</v>
          </cell>
        </row>
        <row r="1371">
          <cell r="G1371" t="str">
            <v>XL78NT</v>
          </cell>
          <cell r="H1371" t="str">
            <v>Đường Song hành (xã Suối Cát - Xuân Hiệp), từ bệnh viện đa khoa huyện Xuân Lộc đến đường Xuân Hiệp 12</v>
          </cell>
          <cell r="I1371" t="str">
            <v>Quốc lộ 1</v>
          </cell>
          <cell r="K1371" t="str">
            <v>Đến ngã ba (hết ranh thửa đất số 29, tờ BĐĐC số 5, xã Xuân Hiệp)</v>
          </cell>
          <cell r="L1371">
            <v>1500</v>
          </cell>
          <cell r="M1371">
            <v>700</v>
          </cell>
          <cell r="N1371">
            <v>500</v>
          </cell>
          <cell r="O1371">
            <v>400</v>
          </cell>
          <cell r="P1371">
            <v>0</v>
          </cell>
          <cell r="Q1371">
            <v>0</v>
          </cell>
          <cell r="R1371">
            <v>0</v>
          </cell>
          <cell r="S1371">
            <v>0</v>
          </cell>
          <cell r="T1371" t="e">
            <v>#DIV/0!</v>
          </cell>
          <cell r="U1371" t="e">
            <v>#DIV/0!</v>
          </cell>
          <cell r="V1371" t="e">
            <v>#DIV/0!</v>
          </cell>
          <cell r="W1371" t="e">
            <v>#DIV/0!</v>
          </cell>
          <cell r="X1371">
            <v>2</v>
          </cell>
          <cell r="Y1371">
            <v>1.2578947368421052</v>
          </cell>
          <cell r="Z1371" t="str">
            <v>51. Xã Xuân Lộc góp ý.xlsx</v>
          </cell>
          <cell r="AA1371">
            <v>1900</v>
          </cell>
          <cell r="AB1371">
            <v>880</v>
          </cell>
          <cell r="AC1371">
            <v>630</v>
          </cell>
          <cell r="AD1371">
            <v>500</v>
          </cell>
        </row>
        <row r="1372">
          <cell r="G1372" t="str">
            <v>XL79NT</v>
          </cell>
          <cell r="H1372" t="str">
            <v xml:space="preserve">Đường vào UBND xã Xuân Hiệp, từ Quốc lộ 1 đến ngã ba (hết ranh thửa đất số 29, tờ BĐĐC số 5, xã Xuân Hiệp) </v>
          </cell>
          <cell r="I1372" t="str">
            <v>Quốc lộ 1</v>
          </cell>
          <cell r="K1372" t="str">
            <v>Đường Xuân Hiệp 9</v>
          </cell>
          <cell r="L1372">
            <v>1400</v>
          </cell>
          <cell r="M1372">
            <v>700</v>
          </cell>
          <cell r="N1372">
            <v>500</v>
          </cell>
          <cell r="O1372">
            <v>400</v>
          </cell>
          <cell r="P1372">
            <v>0</v>
          </cell>
          <cell r="Q1372">
            <v>0</v>
          </cell>
          <cell r="R1372">
            <v>0</v>
          </cell>
          <cell r="S1372">
            <v>0</v>
          </cell>
          <cell r="T1372" t="e">
            <v>#DIV/0!</v>
          </cell>
          <cell r="U1372" t="e">
            <v>#DIV/0!</v>
          </cell>
          <cell r="V1372" t="e">
            <v>#DIV/0!</v>
          </cell>
          <cell r="W1372" t="e">
            <v>#DIV/0!</v>
          </cell>
          <cell r="X1372">
            <v>1.5</v>
          </cell>
          <cell r="Y1372">
            <v>1.1289473684210527</v>
          </cell>
          <cell r="Z1372" t="str">
            <v>51. Xã Xuân Lộc góp ý.xlsx</v>
          </cell>
          <cell r="AA1372">
            <v>1600</v>
          </cell>
          <cell r="AB1372">
            <v>790</v>
          </cell>
          <cell r="AC1372">
            <v>560</v>
          </cell>
          <cell r="AD1372">
            <v>450</v>
          </cell>
        </row>
        <row r="1373">
          <cell r="G1373" t="str">
            <v>XL80NT</v>
          </cell>
          <cell r="H1373" t="str">
            <v>Đường Xuân Hiệp 12, từ Quốc lộ 1 đến đường Xuân Hiệp 9</v>
          </cell>
          <cell r="I1373" t="str">
            <v>Đường Song hành (xã Suối Cát - Xuân Hiệp)</v>
          </cell>
          <cell r="K1373" t="str">
            <v>Bên phải đến hết ranh thửa đất số 151, tờ BĐĐC số 26; Bên trái đến hết ranh thửa đất số 71, tờ BĐĐC số 26 (xã Xuân Hiệp)"</v>
          </cell>
          <cell r="L1373">
            <v>1200</v>
          </cell>
          <cell r="M1373">
            <v>600</v>
          </cell>
          <cell r="N1373">
            <v>500</v>
          </cell>
          <cell r="O1373">
            <v>400</v>
          </cell>
          <cell r="P1373">
            <v>0</v>
          </cell>
          <cell r="Q1373">
            <v>0</v>
          </cell>
          <cell r="R1373">
            <v>0</v>
          </cell>
          <cell r="S1373">
            <v>0</v>
          </cell>
          <cell r="T1373" t="e">
            <v>#DIV/0!</v>
          </cell>
          <cell r="U1373" t="e">
            <v>#DIV/0!</v>
          </cell>
          <cell r="V1373" t="e">
            <v>#DIV/0!</v>
          </cell>
          <cell r="W1373" t="e">
            <v>#DIV/0!</v>
          </cell>
          <cell r="X1373">
            <v>1.7</v>
          </cell>
          <cell r="Y1373">
            <v>1.1805263157894736</v>
          </cell>
          <cell r="Z1373" t="str">
            <v>51. Xã Xuân Lộc góp ý.xlsx</v>
          </cell>
          <cell r="AA1373">
            <v>1400</v>
          </cell>
          <cell r="AB1373">
            <v>710</v>
          </cell>
          <cell r="AC1373">
            <v>590</v>
          </cell>
          <cell r="AD1373">
            <v>470</v>
          </cell>
        </row>
        <row r="1374">
          <cell r="G1374" t="str">
            <v>XL81NT</v>
          </cell>
          <cell r="H1374" t="str">
            <v>Đường Xuân Hiệp 13, từ đường Song hành (xã Suối Cát - Xuân Hiệp) đến hết ranh thửa đất số 151, tờ BĐĐC số 26 về bên phải và hết ranh thửa đất số 71, tờ BĐĐC số 26 về bên trái, xã Xuân Hiệp</v>
          </cell>
          <cell r="I1374" t="str">
            <v>Quốc lộ 1</v>
          </cell>
          <cell r="K1374" t="str">
            <v>Đến ranh thửa đất số 01, tờ BĐĐC số 01, xã Xuân Hiệp)"</v>
          </cell>
          <cell r="L1374">
            <v>1200</v>
          </cell>
          <cell r="M1374">
            <v>600</v>
          </cell>
          <cell r="N1374">
            <v>500</v>
          </cell>
          <cell r="O1374">
            <v>400</v>
          </cell>
          <cell r="P1374">
            <v>0</v>
          </cell>
          <cell r="Q1374">
            <v>0</v>
          </cell>
          <cell r="R1374">
            <v>0</v>
          </cell>
          <cell r="S1374">
            <v>0</v>
          </cell>
          <cell r="T1374" t="e">
            <v>#DIV/0!</v>
          </cell>
          <cell r="U1374" t="e">
            <v>#DIV/0!</v>
          </cell>
          <cell r="V1374" t="e">
            <v>#DIV/0!</v>
          </cell>
          <cell r="W1374" t="e">
            <v>#DIV/0!</v>
          </cell>
          <cell r="X1374">
            <v>1.7</v>
          </cell>
          <cell r="Y1374">
            <v>1.1805263157894736</v>
          </cell>
          <cell r="Z1374" t="str">
            <v>51. Xã Xuân Lộc góp ý.xlsx</v>
          </cell>
          <cell r="AA1374">
            <v>1400</v>
          </cell>
          <cell r="AB1374">
            <v>710</v>
          </cell>
          <cell r="AC1374">
            <v>590</v>
          </cell>
          <cell r="AD1374">
            <v>470</v>
          </cell>
        </row>
        <row r="1375">
          <cell r="G1375" t="str">
            <v>XL82NT</v>
          </cell>
          <cell r="H1375" t="str">
            <v>Đường Việt Kiều 5 (xã Xuân Hiệp, Suối Cát), từ Quốc lộ 1 đến ranh thửa đất số 01, tờ BĐĐC số 01 (xã Xuân Hiệp)</v>
          </cell>
          <cell r="I1375" t="str">
            <v>Quốc lộ 1</v>
          </cell>
          <cell r="K1375" t="str">
            <v>Đến giáp suối và đến giáp thửa đất số 52, tờ BĐĐC số 03 (xã Xuân Hiệp)</v>
          </cell>
          <cell r="L1375">
            <v>1200</v>
          </cell>
          <cell r="M1375">
            <v>600</v>
          </cell>
          <cell r="N1375">
            <v>500</v>
          </cell>
          <cell r="O1375">
            <v>400</v>
          </cell>
          <cell r="P1375">
            <v>0</v>
          </cell>
          <cell r="Q1375">
            <v>0</v>
          </cell>
          <cell r="R1375">
            <v>0</v>
          </cell>
          <cell r="S1375">
            <v>0</v>
          </cell>
          <cell r="T1375" t="e">
            <v>#DIV/0!</v>
          </cell>
          <cell r="U1375" t="e">
            <v>#DIV/0!</v>
          </cell>
          <cell r="V1375" t="e">
            <v>#DIV/0!</v>
          </cell>
          <cell r="W1375" t="e">
            <v>#DIV/0!</v>
          </cell>
          <cell r="X1375">
            <v>1.7</v>
          </cell>
          <cell r="Y1375">
            <v>1.1805263157894736</v>
          </cell>
          <cell r="Z1375" t="str">
            <v>51. Xã Xuân Lộc góp ý.xlsx</v>
          </cell>
          <cell r="AA1375">
            <v>1400</v>
          </cell>
          <cell r="AB1375">
            <v>710</v>
          </cell>
          <cell r="AC1375">
            <v>590</v>
          </cell>
          <cell r="AD1375">
            <v>470</v>
          </cell>
        </row>
        <row r="1376">
          <cell r="G1376" t="str">
            <v>XL83NT</v>
          </cell>
          <cell r="H1376" t="str">
            <v>Đường hẻm 2652/2, đường Xuân Hiệp 22, từ Quốc lộ 1 đến giáp suối và từ Quốc lộ 1 đến giáp ranh thửa đất số 52, tờ BĐĐC số 03, xã Xuân Hiệp</v>
          </cell>
          <cell r="I1376" t="str">
            <v>Quốc lộ 1</v>
          </cell>
          <cell r="K1376" t="str">
            <v>Cầu Sông Ray</v>
          </cell>
          <cell r="L1376">
            <v>1200</v>
          </cell>
          <cell r="M1376">
            <v>600</v>
          </cell>
          <cell r="N1376">
            <v>500</v>
          </cell>
          <cell r="O1376">
            <v>400</v>
          </cell>
          <cell r="P1376">
            <v>0</v>
          </cell>
          <cell r="Q1376">
            <v>0</v>
          </cell>
          <cell r="R1376">
            <v>0</v>
          </cell>
          <cell r="S1376">
            <v>0</v>
          </cell>
          <cell r="T1376" t="e">
            <v>#DIV/0!</v>
          </cell>
          <cell r="U1376" t="e">
            <v>#DIV/0!</v>
          </cell>
          <cell r="V1376" t="e">
            <v>#DIV/0!</v>
          </cell>
          <cell r="W1376" t="e">
            <v>#DIV/0!</v>
          </cell>
          <cell r="X1376">
            <v>1.7</v>
          </cell>
          <cell r="Y1376">
            <v>1.1805263157894736</v>
          </cell>
          <cell r="Z1376" t="str">
            <v>51. Xã Xuân Lộc góp ý.xlsx</v>
          </cell>
          <cell r="AA1376">
            <v>1400</v>
          </cell>
          <cell r="AB1376">
            <v>710</v>
          </cell>
          <cell r="AC1376">
            <v>590</v>
          </cell>
          <cell r="AD1376">
            <v>470</v>
          </cell>
        </row>
        <row r="1377">
          <cell r="G1377" t="str">
            <v>XL84NT</v>
          </cell>
          <cell r="H1377" t="str">
            <v>Đường Xuân Hiệp - Lang Minh, từ Quốc lộ 1 đến cầu Sông Ray</v>
          </cell>
          <cell r="I1377" t="str">
            <v>Đường Xuân Hiệp - Lang Minh</v>
          </cell>
          <cell r="K1377" t="str">
            <v>Đường vào Trạm y tế (xã Xuân Hiệp)</v>
          </cell>
          <cell r="L1377">
            <v>1500</v>
          </cell>
          <cell r="M1377">
            <v>700</v>
          </cell>
          <cell r="N1377">
            <v>500</v>
          </cell>
          <cell r="O1377">
            <v>400</v>
          </cell>
          <cell r="P1377">
            <v>0</v>
          </cell>
          <cell r="Q1377">
            <v>0</v>
          </cell>
          <cell r="R1377">
            <v>0</v>
          </cell>
          <cell r="S1377">
            <v>0</v>
          </cell>
          <cell r="T1377" t="e">
            <v>#DIV/0!</v>
          </cell>
          <cell r="U1377" t="e">
            <v>#DIV/0!</v>
          </cell>
          <cell r="V1377" t="e">
            <v>#DIV/0!</v>
          </cell>
          <cell r="W1377" t="e">
            <v>#DIV/0!</v>
          </cell>
          <cell r="X1377">
            <v>2.6</v>
          </cell>
          <cell r="Y1377">
            <v>1.4126315789473685</v>
          </cell>
          <cell r="Z1377" t="str">
            <v>51. Xã Xuân Lộc góp ý.xlsx</v>
          </cell>
          <cell r="AA1377">
            <v>2100</v>
          </cell>
          <cell r="AB1377">
            <v>990</v>
          </cell>
          <cell r="AC1377">
            <v>710</v>
          </cell>
          <cell r="AD1377">
            <v>570</v>
          </cell>
        </row>
        <row r="1378">
          <cell r="G1378" t="str">
            <v>XL85NT</v>
          </cell>
          <cell r="H1378" t="str">
            <v>Đường Xuân Hiệp 2, từ đường Xuân Hiệp - Lang Minh đến đường vào Trạm y tế (xã Xuân Hiệp)</v>
          </cell>
          <cell r="I1378" t="str">
            <v>Đường Xuân Hiệp 16</v>
          </cell>
          <cell r="K1378" t="str">
            <v>Bên phải đến hết ranh thửa đất số 130, tờ BĐĐC số 08; Bên trái đến hết ranh thửa đất số 242, tờ BĐĐC số 08 (xã Xuân Hiệp)</v>
          </cell>
          <cell r="L1378">
            <v>1200</v>
          </cell>
          <cell r="M1378">
            <v>600</v>
          </cell>
          <cell r="N1378">
            <v>500</v>
          </cell>
          <cell r="O1378">
            <v>400</v>
          </cell>
          <cell r="P1378">
            <v>0</v>
          </cell>
          <cell r="Q1378">
            <v>0</v>
          </cell>
          <cell r="R1378">
            <v>0</v>
          </cell>
          <cell r="S1378">
            <v>0</v>
          </cell>
          <cell r="T1378" t="e">
            <v>#DIV/0!</v>
          </cell>
          <cell r="U1378" t="e">
            <v>#DIV/0!</v>
          </cell>
          <cell r="V1378" t="e">
            <v>#DIV/0!</v>
          </cell>
          <cell r="W1378" t="e">
            <v>#DIV/0!</v>
          </cell>
          <cell r="X1378">
            <v>1.7</v>
          </cell>
          <cell r="Y1378">
            <v>1.1805263157894736</v>
          </cell>
          <cell r="Z1378" t="str">
            <v>51. Xã Xuân Lộc góp ý.xlsx</v>
          </cell>
          <cell r="AA1378">
            <v>1400</v>
          </cell>
          <cell r="AB1378">
            <v>710</v>
          </cell>
          <cell r="AC1378">
            <v>590</v>
          </cell>
          <cell r="AD1378">
            <v>470</v>
          </cell>
        </row>
        <row r="1379">
          <cell r="G1379" t="str">
            <v>XL86NT</v>
          </cell>
          <cell r="H1379" t="str">
            <v>Đường Xuân Hiệp 3, từ đường Xuân Hiệp 16 đến hết ranh thửa đất số 130, tờ BĐĐC số 08 về bên phải và hết ranh thửa đất số 242, tờ BĐĐC số 08 về bên trái, xã Xuân Hiệp</v>
          </cell>
          <cell r="I1379" t="str">
            <v>Từ đường Xuân Hiệp 16 và từ đường Tam Hiệp - Tân Tiến (xã Xuân Hiệp)</v>
          </cell>
          <cell r="K1379" t="str">
            <v>Đến đường Xuân Hiệp 13 và đến ranh thửa đất số 142, tờ BĐĐC số 08 (xã Xuân Hiệp)</v>
          </cell>
          <cell r="L1379">
            <v>1200</v>
          </cell>
          <cell r="M1379">
            <v>600</v>
          </cell>
          <cell r="N1379">
            <v>500</v>
          </cell>
          <cell r="O1379">
            <v>400</v>
          </cell>
          <cell r="P1379">
            <v>0</v>
          </cell>
          <cell r="Q1379">
            <v>0</v>
          </cell>
          <cell r="R1379">
            <v>0</v>
          </cell>
          <cell r="S1379">
            <v>0</v>
          </cell>
          <cell r="T1379" t="e">
            <v>#DIV/0!</v>
          </cell>
          <cell r="U1379" t="e">
            <v>#DIV/0!</v>
          </cell>
          <cell r="V1379" t="e">
            <v>#DIV/0!</v>
          </cell>
          <cell r="W1379" t="e">
            <v>#DIV/0!</v>
          </cell>
          <cell r="X1379">
            <v>1.7</v>
          </cell>
          <cell r="Y1379">
            <v>1.1805263157894736</v>
          </cell>
          <cell r="Z1379" t="str">
            <v>51. Xã Xuân Lộc góp ý.xlsx</v>
          </cell>
          <cell r="AA1379">
            <v>1400</v>
          </cell>
          <cell r="AB1379">
            <v>710</v>
          </cell>
          <cell r="AC1379">
            <v>590</v>
          </cell>
          <cell r="AD1379">
            <v>470</v>
          </cell>
        </row>
        <row r="1380">
          <cell r="G1380" t="str">
            <v>XL87NT</v>
          </cell>
          <cell r="H1380" t="str">
            <v>Đường Xuân Hiệp 4, từ đường Xuân Hiệp 16 đến đường Xuân Hiệp 13 và từ đường Tam Hiệp - Tân Tiến đến ranh thửa đất số 142, tờ BĐĐC số 08, xã Xuân Hiệp</v>
          </cell>
          <cell r="I1380" t="str">
            <v>Đường Tam Hiệp - Tân Tiến (xã Xuân Hiệp)</v>
          </cell>
          <cell r="K1380" t="str">
            <v>Bên phải đến hết ranh thửa đất số 43, tờ BĐĐC số 14; Bên trái đến hết ranh thửa đất số 299, tờ BĐĐC số 08 (xã Xuân Hiệp)</v>
          </cell>
          <cell r="L1380">
            <v>1200</v>
          </cell>
          <cell r="M1380">
            <v>600</v>
          </cell>
          <cell r="N1380">
            <v>500</v>
          </cell>
          <cell r="O1380">
            <v>400</v>
          </cell>
          <cell r="P1380">
            <v>0</v>
          </cell>
          <cell r="Q1380">
            <v>0</v>
          </cell>
          <cell r="R1380">
            <v>0</v>
          </cell>
          <cell r="S1380">
            <v>0</v>
          </cell>
          <cell r="T1380" t="e">
            <v>#DIV/0!</v>
          </cell>
          <cell r="U1380" t="e">
            <v>#DIV/0!</v>
          </cell>
          <cell r="V1380" t="e">
            <v>#DIV/0!</v>
          </cell>
          <cell r="W1380" t="e">
            <v>#DIV/0!</v>
          </cell>
          <cell r="X1380">
            <v>1.7</v>
          </cell>
          <cell r="Y1380">
            <v>1.1805263157894736</v>
          </cell>
          <cell r="Z1380" t="str">
            <v>51. Xã Xuân Lộc góp ý.xlsx</v>
          </cell>
          <cell r="AA1380">
            <v>1400</v>
          </cell>
          <cell r="AB1380">
            <v>710</v>
          </cell>
          <cell r="AC1380">
            <v>590</v>
          </cell>
          <cell r="AD1380">
            <v>470</v>
          </cell>
        </row>
        <row r="1381">
          <cell r="G1381" t="str">
            <v>XL88NT</v>
          </cell>
          <cell r="H1381" t="str">
            <v>Đường Xuân Hiệp 5, từ đường Tam Hiệp - Tân Tiến (xã Xuân Hiệp) đến hết ranh thửa đất số 43, tờ BĐĐC số 14 về bên phải và hết ranh thửa đất số 299, tờ BĐĐC số 08 về bên trái, xã Xuân Hiệp</v>
          </cell>
          <cell r="I1381" t="str">
            <v>Đường Xuân Hiệp 16</v>
          </cell>
          <cell r="K1381" t="str">
            <v>Đến suối Gia Măng</v>
          </cell>
          <cell r="L1381">
            <v>1200</v>
          </cell>
          <cell r="M1381">
            <v>600</v>
          </cell>
          <cell r="N1381">
            <v>500</v>
          </cell>
          <cell r="O1381">
            <v>400</v>
          </cell>
          <cell r="P1381">
            <v>0</v>
          </cell>
          <cell r="Q1381">
            <v>0</v>
          </cell>
          <cell r="R1381">
            <v>0</v>
          </cell>
          <cell r="S1381">
            <v>0</v>
          </cell>
          <cell r="T1381" t="e">
            <v>#DIV/0!</v>
          </cell>
          <cell r="U1381" t="e">
            <v>#DIV/0!</v>
          </cell>
          <cell r="V1381" t="e">
            <v>#DIV/0!</v>
          </cell>
          <cell r="W1381" t="e">
            <v>#DIV/0!</v>
          </cell>
          <cell r="X1381">
            <v>1.7</v>
          </cell>
          <cell r="Y1381">
            <v>1.1805263157894736</v>
          </cell>
          <cell r="Z1381" t="str">
            <v>51. Xã Xuân Lộc góp ý.xlsx</v>
          </cell>
          <cell r="AA1381">
            <v>1400</v>
          </cell>
          <cell r="AB1381">
            <v>710</v>
          </cell>
          <cell r="AC1381">
            <v>590</v>
          </cell>
          <cell r="AD1381">
            <v>470</v>
          </cell>
        </row>
        <row r="1382">
          <cell r="G1382" t="str">
            <v>XL89NT</v>
          </cell>
          <cell r="H1382" t="str">
            <v>Đường Xuân Hiệp 6, từ đường Xuân Hiệp 16 đến suối Gia Măng</v>
          </cell>
          <cell r="I1382" t="str">
            <v>Đường Xuân Hiệp 16</v>
          </cell>
          <cell r="K1382" t="str">
            <v>Đến ranh thửa đất số 154, tờ BĐĐC số 14 (xã Xuân Hiệp)</v>
          </cell>
          <cell r="L1382">
            <v>1200</v>
          </cell>
          <cell r="M1382">
            <v>600</v>
          </cell>
          <cell r="N1382">
            <v>500</v>
          </cell>
          <cell r="O1382">
            <v>400</v>
          </cell>
          <cell r="P1382">
            <v>0</v>
          </cell>
          <cell r="Q1382">
            <v>0</v>
          </cell>
          <cell r="R1382">
            <v>0</v>
          </cell>
          <cell r="S1382">
            <v>0</v>
          </cell>
          <cell r="T1382" t="e">
            <v>#DIV/0!</v>
          </cell>
          <cell r="U1382" t="e">
            <v>#DIV/0!</v>
          </cell>
          <cell r="V1382" t="e">
            <v>#DIV/0!</v>
          </cell>
          <cell r="W1382" t="e">
            <v>#DIV/0!</v>
          </cell>
          <cell r="X1382">
            <v>1.7</v>
          </cell>
          <cell r="Y1382">
            <v>1.1805263157894736</v>
          </cell>
          <cell r="Z1382" t="str">
            <v>51. Xã Xuân Lộc góp ý.xlsx</v>
          </cell>
          <cell r="AA1382">
            <v>1400</v>
          </cell>
          <cell r="AB1382">
            <v>710</v>
          </cell>
          <cell r="AC1382">
            <v>590</v>
          </cell>
          <cell r="AD1382">
            <v>470</v>
          </cell>
        </row>
        <row r="1383">
          <cell r="G1383" t="str">
            <v>XL90NT</v>
          </cell>
          <cell r="H1383" t="str">
            <v>Đường Xuân Hiệp 7, từ đường Xuân Hiệp 16 đến ranh thửa đất số 154, tờ BĐĐC số 14, xã Xuân Hiệp</v>
          </cell>
          <cell r="I1383" t="str">
            <v>Đường Xuân Hiệp 16</v>
          </cell>
          <cell r="K1383" t="str">
            <v>Đến suối Gia Măng</v>
          </cell>
          <cell r="L1383">
            <v>1200</v>
          </cell>
          <cell r="M1383">
            <v>600</v>
          </cell>
          <cell r="N1383">
            <v>500</v>
          </cell>
          <cell r="O1383">
            <v>400</v>
          </cell>
          <cell r="P1383">
            <v>0</v>
          </cell>
          <cell r="Q1383">
            <v>0</v>
          </cell>
          <cell r="R1383">
            <v>0</v>
          </cell>
          <cell r="S1383">
            <v>0</v>
          </cell>
          <cell r="T1383" t="e">
            <v>#DIV/0!</v>
          </cell>
          <cell r="U1383" t="e">
            <v>#DIV/0!</v>
          </cell>
          <cell r="V1383" t="e">
            <v>#DIV/0!</v>
          </cell>
          <cell r="W1383" t="e">
            <v>#DIV/0!</v>
          </cell>
          <cell r="X1383">
            <v>1.7</v>
          </cell>
          <cell r="Y1383">
            <v>1.1805263157894736</v>
          </cell>
          <cell r="Z1383" t="str">
            <v>51. Xã Xuân Lộc góp ý.xlsx</v>
          </cell>
          <cell r="AA1383">
            <v>1400</v>
          </cell>
          <cell r="AB1383">
            <v>710</v>
          </cell>
          <cell r="AC1383">
            <v>590</v>
          </cell>
          <cell r="AD1383">
            <v>470</v>
          </cell>
        </row>
        <row r="1384">
          <cell r="G1384" t="str">
            <v>XL91NT</v>
          </cell>
          <cell r="H1384" t="str">
            <v xml:space="preserve">Đường Xuân Hiệp 8, từ đường Xuân Hiệp 16 đến suối Gia Măng </v>
          </cell>
          <cell r="I1384" t="str">
            <v>Đường vào Trạm y tế (xã Xuân Hiệp)</v>
          </cell>
          <cell r="K1384" t="str">
            <v>Bên phải đến hết ranh thửa đất số 111, tờ BĐĐC số 15; Bên trái đến hết ranh thửa đất số 264, tờ BĐĐC số 14 (xã Xuân Hiệp)</v>
          </cell>
          <cell r="L1384">
            <v>1200</v>
          </cell>
          <cell r="M1384">
            <v>600</v>
          </cell>
          <cell r="N1384">
            <v>500</v>
          </cell>
          <cell r="O1384">
            <v>400</v>
          </cell>
          <cell r="P1384">
            <v>0</v>
          </cell>
          <cell r="Q1384">
            <v>0</v>
          </cell>
          <cell r="R1384">
            <v>0</v>
          </cell>
          <cell r="S1384">
            <v>0</v>
          </cell>
          <cell r="T1384" t="e">
            <v>#DIV/0!</v>
          </cell>
          <cell r="U1384" t="e">
            <v>#DIV/0!</v>
          </cell>
          <cell r="V1384" t="e">
            <v>#DIV/0!</v>
          </cell>
          <cell r="W1384" t="e">
            <v>#DIV/0!</v>
          </cell>
          <cell r="X1384">
            <v>1.7</v>
          </cell>
          <cell r="Y1384">
            <v>1.1805263157894736</v>
          </cell>
          <cell r="Z1384" t="str">
            <v>51. Xã Xuân Lộc góp ý.xlsx</v>
          </cell>
          <cell r="AA1384">
            <v>1400</v>
          </cell>
          <cell r="AB1384">
            <v>710</v>
          </cell>
          <cell r="AC1384">
            <v>590</v>
          </cell>
          <cell r="AD1384">
            <v>470</v>
          </cell>
        </row>
        <row r="1385">
          <cell r="G1385" t="str">
            <v>XL92NT</v>
          </cell>
          <cell r="H1385" t="str">
            <v>Đường Xuân Hiệp 9, từ đường vào Trạm y tế xã Xuân Hiệp đến hết ranh thửa đất số 111, tờ BĐĐC số 15 về bên phải và hết ranh thửa đất số 264, tờ BĐĐC số 14 về bên trái, xã Xuân Hiệp</v>
          </cell>
          <cell r="I1385" t="str">
            <v>Đường Tân Hiệp (xã Xuân Hiệp)</v>
          </cell>
          <cell r="K1385" t="str">
            <v>Đến hết ranh thửa đất số 01, tờ BĐĐC số 15 (xã Xuân Hiệp)</v>
          </cell>
          <cell r="L1385">
            <v>1200</v>
          </cell>
          <cell r="M1385">
            <v>600</v>
          </cell>
          <cell r="N1385">
            <v>500</v>
          </cell>
          <cell r="O1385">
            <v>400</v>
          </cell>
          <cell r="P1385">
            <v>0</v>
          </cell>
          <cell r="Q1385">
            <v>0</v>
          </cell>
          <cell r="R1385">
            <v>0</v>
          </cell>
          <cell r="S1385">
            <v>0</v>
          </cell>
          <cell r="T1385" t="e">
            <v>#DIV/0!</v>
          </cell>
          <cell r="U1385" t="e">
            <v>#DIV/0!</v>
          </cell>
          <cell r="V1385" t="e">
            <v>#DIV/0!</v>
          </cell>
          <cell r="W1385" t="e">
            <v>#DIV/0!</v>
          </cell>
          <cell r="X1385">
            <v>1.7</v>
          </cell>
          <cell r="Y1385">
            <v>1.1805263157894736</v>
          </cell>
          <cell r="Z1385" t="str">
            <v>51. Xã Xuân Lộc góp ý.xlsx</v>
          </cell>
          <cell r="AA1385">
            <v>1400</v>
          </cell>
          <cell r="AB1385">
            <v>710</v>
          </cell>
          <cell r="AC1385">
            <v>590</v>
          </cell>
          <cell r="AD1385">
            <v>470</v>
          </cell>
        </row>
        <row r="1386">
          <cell r="G1386" t="str">
            <v>XL93NT</v>
          </cell>
          <cell r="H1386" t="str">
            <v>Đường Xuân Hiệp 10, từ đường Tân Hiệp đến hết ranh thửa đất số 01, tờ BĐĐC số 15, xã Xuân Hiệp</v>
          </cell>
          <cell r="I1386" t="str">
            <v>Đường Song hành (xã Suối Cát - Xuân Hiệp)</v>
          </cell>
          <cell r="K1386" t="str">
            <v>Đường Xuân Hiệp - Lang Minh</v>
          </cell>
          <cell r="L1386">
            <v>1200</v>
          </cell>
          <cell r="M1386">
            <v>600</v>
          </cell>
          <cell r="N1386">
            <v>500</v>
          </cell>
          <cell r="O1386">
            <v>400</v>
          </cell>
          <cell r="P1386">
            <v>0</v>
          </cell>
          <cell r="Q1386">
            <v>0</v>
          </cell>
          <cell r="R1386">
            <v>0</v>
          </cell>
          <cell r="S1386">
            <v>0</v>
          </cell>
          <cell r="T1386" t="e">
            <v>#DIV/0!</v>
          </cell>
          <cell r="U1386" t="e">
            <v>#DIV/0!</v>
          </cell>
          <cell r="V1386" t="e">
            <v>#DIV/0!</v>
          </cell>
          <cell r="W1386" t="e">
            <v>#DIV/0!</v>
          </cell>
          <cell r="X1386">
            <v>3.86</v>
          </cell>
          <cell r="Y1386">
            <v>1.7</v>
          </cell>
          <cell r="Z1386" t="e">
            <v>#N/A</v>
          </cell>
          <cell r="AA1386">
            <v>2000</v>
          </cell>
          <cell r="AB1386">
            <v>1000</v>
          </cell>
          <cell r="AC1386">
            <v>850</v>
          </cell>
          <cell r="AD1386">
            <v>680</v>
          </cell>
        </row>
        <row r="1387">
          <cell r="G1387" t="str">
            <v>XL94NT</v>
          </cell>
          <cell r="H1387" t="str">
            <v>Đường Xuân Hiệp 16, từ đường Song hành (xã Suối Cát - Xuân Hiệp) đến đường Xuân Hiệp - Lang Minh</v>
          </cell>
          <cell r="I1387" t="str">
            <v>Đường Song hành (xã Suối Cát - Xuân Hiệp)</v>
          </cell>
          <cell r="K1387" t="str">
            <v>Đường Xuân Hiệp - Lang Minh</v>
          </cell>
          <cell r="L1387">
            <v>1200</v>
          </cell>
          <cell r="M1387">
            <v>600</v>
          </cell>
          <cell r="N1387">
            <v>500</v>
          </cell>
          <cell r="O1387">
            <v>400</v>
          </cell>
          <cell r="P1387">
            <v>0</v>
          </cell>
          <cell r="Q1387">
            <v>0</v>
          </cell>
          <cell r="R1387">
            <v>0</v>
          </cell>
          <cell r="S1387">
            <v>0</v>
          </cell>
          <cell r="T1387" t="e">
            <v>#DIV/0!</v>
          </cell>
          <cell r="U1387" t="e">
            <v>#DIV/0!</v>
          </cell>
          <cell r="V1387" t="e">
            <v>#DIV/0!</v>
          </cell>
          <cell r="W1387" t="e">
            <v>#DIV/0!</v>
          </cell>
          <cell r="X1387">
            <v>1.7</v>
          </cell>
          <cell r="Y1387">
            <v>1.1805263157894736</v>
          </cell>
          <cell r="Z1387" t="str">
            <v>51. Xã Xuân Lộc góp ý.xlsx</v>
          </cell>
          <cell r="AA1387">
            <v>1400</v>
          </cell>
          <cell r="AB1387">
            <v>710</v>
          </cell>
          <cell r="AC1387">
            <v>590</v>
          </cell>
          <cell r="AD1387">
            <v>470</v>
          </cell>
        </row>
        <row r="1388">
          <cell r="G1388" t="str">
            <v>XL95NT</v>
          </cell>
          <cell r="H1388" t="str">
            <v>Đường Xuân Hiệp 17, từ đường Song hành (xã Suối Cát - Xuân Hiệp) đến đường Xuân Hiệp - Lang Minh</v>
          </cell>
          <cell r="I1388" t="str">
            <v>Đường vào UBND xã Xuân Hiệp</v>
          </cell>
          <cell r="K1388" t="str">
            <v>Đến Giáo xứ Russeykeo</v>
          </cell>
          <cell r="L1388">
            <v>1200</v>
          </cell>
          <cell r="M1388">
            <v>600</v>
          </cell>
          <cell r="N1388">
            <v>500</v>
          </cell>
          <cell r="O1388">
            <v>400</v>
          </cell>
          <cell r="P1388">
            <v>0</v>
          </cell>
          <cell r="Q1388">
            <v>0</v>
          </cell>
          <cell r="R1388">
            <v>0</v>
          </cell>
          <cell r="S1388">
            <v>0</v>
          </cell>
          <cell r="T1388" t="e">
            <v>#DIV/0!</v>
          </cell>
          <cell r="U1388" t="e">
            <v>#DIV/0!</v>
          </cell>
          <cell r="V1388" t="e">
            <v>#DIV/0!</v>
          </cell>
          <cell r="W1388" t="e">
            <v>#DIV/0!</v>
          </cell>
          <cell r="X1388">
            <v>1.7</v>
          </cell>
          <cell r="Y1388">
            <v>1.1805263157894736</v>
          </cell>
          <cell r="Z1388" t="str">
            <v>51. Xã Xuân Lộc góp ý.xlsx</v>
          </cell>
          <cell r="AA1388">
            <v>1400</v>
          </cell>
          <cell r="AB1388">
            <v>710</v>
          </cell>
          <cell r="AC1388">
            <v>590</v>
          </cell>
          <cell r="AD1388">
            <v>470</v>
          </cell>
        </row>
        <row r="1389">
          <cell r="G1389" t="str">
            <v>XL96NT</v>
          </cell>
          <cell r="H1389" t="str">
            <v>Đường Xuân Hiệp 25, từ đường vào UBND xã Xuân Hiệp đến giáo xứ Russeykeo</v>
          </cell>
          <cell r="I1389" t="str">
            <v>Đường tỉnh 763</v>
          </cell>
          <cell r="K1389" t="str">
            <v>Đến thành phố Long Khánh</v>
          </cell>
          <cell r="L1389">
            <v>1200</v>
          </cell>
          <cell r="M1389">
            <v>600</v>
          </cell>
          <cell r="N1389">
            <v>500</v>
          </cell>
          <cell r="O1389">
            <v>400</v>
          </cell>
          <cell r="P1389">
            <v>0</v>
          </cell>
          <cell r="Q1389">
            <v>0</v>
          </cell>
          <cell r="R1389">
            <v>0</v>
          </cell>
          <cell r="S1389">
            <v>0</v>
          </cell>
          <cell r="T1389" t="e">
            <v>#DIV/0!</v>
          </cell>
          <cell r="U1389" t="e">
            <v>#DIV/0!</v>
          </cell>
          <cell r="V1389" t="e">
            <v>#DIV/0!</v>
          </cell>
          <cell r="W1389" t="e">
            <v>#DIV/0!</v>
          </cell>
          <cell r="X1389">
            <v>1.7</v>
          </cell>
          <cell r="Y1389">
            <v>1.1805263157894736</v>
          </cell>
          <cell r="Z1389" t="str">
            <v>51. Xã Xuân Lộc góp ý.xlsx</v>
          </cell>
          <cell r="AA1389">
            <v>1400</v>
          </cell>
          <cell r="AB1389">
            <v>710</v>
          </cell>
          <cell r="AC1389">
            <v>590</v>
          </cell>
          <cell r="AD1389">
            <v>470</v>
          </cell>
        </row>
        <row r="1390">
          <cell r="G1390" t="str">
            <v>XL97NT</v>
          </cell>
          <cell r="H1390" t="str">
            <v>Đường Xuân Bắc - Long Khánh (xã Xuân Bắc), từ Đường tỉnh 763 đến ranh thành phố Long Khánh</v>
          </cell>
          <cell r="I1390" t="str">
            <v>Đường tỉnh 763</v>
          </cell>
          <cell r="K1390" t="str">
            <v>Đường Xuân Bắc - Long Khánh</v>
          </cell>
          <cell r="L1390">
            <v>900</v>
          </cell>
          <cell r="M1390">
            <v>450</v>
          </cell>
          <cell r="N1390">
            <v>400</v>
          </cell>
          <cell r="O1390">
            <v>300</v>
          </cell>
          <cell r="P1390">
            <v>0</v>
          </cell>
          <cell r="Q1390">
            <v>0</v>
          </cell>
          <cell r="R1390">
            <v>0</v>
          </cell>
          <cell r="S1390">
            <v>0</v>
          </cell>
          <cell r="T1390" t="e">
            <v>#DIV/0!</v>
          </cell>
          <cell r="U1390" t="e">
            <v>#DIV/0!</v>
          </cell>
          <cell r="V1390" t="e">
            <v>#DIV/0!</v>
          </cell>
          <cell r="W1390" t="e">
            <v>#DIV/0!</v>
          </cell>
          <cell r="X1390">
            <v>1.5</v>
          </cell>
          <cell r="Y1390">
            <v>1.49</v>
          </cell>
          <cell r="Z1390" t="str">
            <v>46. xã Xuân Bắc.xlsx</v>
          </cell>
          <cell r="AA1390">
            <v>1300</v>
          </cell>
          <cell r="AB1390">
            <v>670</v>
          </cell>
          <cell r="AC1390">
            <v>600</v>
          </cell>
          <cell r="AD1390">
            <v>450</v>
          </cell>
        </row>
        <row r="1391">
          <cell r="G1391" t="str">
            <v>XL98NT</v>
          </cell>
          <cell r="H1391" t="str">
            <v>Đường Xuân Bắc - Bảo Quang (xã Xuân Bắc), từ Đường tỉnh 763 đến đường Xuân Bắc - Long Khánh</v>
          </cell>
          <cell r="I1391" t="str">
            <v>Đường đi Xuân Bắc - Long Khánh (xã Xuân Bắc)</v>
          </cell>
          <cell r="K1391" t="str">
            <v>Đến ranh giới Thành phố Long Khánh</v>
          </cell>
          <cell r="L1391">
            <v>900</v>
          </cell>
          <cell r="M1391">
            <v>450</v>
          </cell>
          <cell r="N1391">
            <v>400</v>
          </cell>
          <cell r="O1391">
            <v>300</v>
          </cell>
          <cell r="P1391">
            <v>0</v>
          </cell>
          <cell r="Q1391">
            <v>0</v>
          </cell>
          <cell r="R1391">
            <v>0</v>
          </cell>
          <cell r="S1391">
            <v>0</v>
          </cell>
          <cell r="T1391" t="e">
            <v>#DIV/0!</v>
          </cell>
          <cell r="U1391" t="e">
            <v>#DIV/0!</v>
          </cell>
          <cell r="V1391" t="e">
            <v>#DIV/0!</v>
          </cell>
          <cell r="W1391" t="e">
            <v>#DIV/0!</v>
          </cell>
          <cell r="X1391">
            <v>1.5</v>
          </cell>
          <cell r="Y1391">
            <v>1.49</v>
          </cell>
          <cell r="Z1391" t="str">
            <v>46. xã Xuân Bắc.xlsx</v>
          </cell>
          <cell r="AA1391">
            <v>1300</v>
          </cell>
          <cell r="AB1391">
            <v>670</v>
          </cell>
          <cell r="AC1391">
            <v>600</v>
          </cell>
          <cell r="AD1391">
            <v>450</v>
          </cell>
        </row>
        <row r="1392">
          <cell r="G1392" t="str">
            <v>XL99NT</v>
          </cell>
          <cell r="H1392" t="str">
            <v>Đường ấp 1 đi Bảo Quang (xã Xuân Bắc), từ đường đi Xuân Bắc - Long Khánh đến ranh giới thành phố Long Khánh</v>
          </cell>
          <cell r="I1392" t="str">
            <v>Đường đi Xuân Bắc - Long Khánh (xã Xuân Bắc)</v>
          </cell>
          <cell r="K1392" t="str">
            <v>Đến ranh giới Thành phố Long Khánh</v>
          </cell>
          <cell r="L1392">
            <v>900</v>
          </cell>
          <cell r="M1392">
            <v>450</v>
          </cell>
          <cell r="N1392">
            <v>400</v>
          </cell>
          <cell r="O1392">
            <v>300</v>
          </cell>
          <cell r="P1392">
            <v>0</v>
          </cell>
          <cell r="Q1392">
            <v>0</v>
          </cell>
          <cell r="R1392">
            <v>0</v>
          </cell>
          <cell r="S1392">
            <v>0</v>
          </cell>
          <cell r="T1392" t="e">
            <v>#DIV/0!</v>
          </cell>
          <cell r="U1392" t="e">
            <v>#DIV/0!</v>
          </cell>
          <cell r="V1392" t="e">
            <v>#DIV/0!</v>
          </cell>
          <cell r="W1392" t="e">
            <v>#DIV/0!</v>
          </cell>
          <cell r="X1392">
            <v>1.5</v>
          </cell>
          <cell r="Y1392">
            <v>1.49</v>
          </cell>
          <cell r="Z1392" t="str">
            <v>46. xã Xuân Bắc.xlsx</v>
          </cell>
          <cell r="AA1392">
            <v>1300</v>
          </cell>
          <cell r="AB1392">
            <v>670</v>
          </cell>
          <cell r="AC1392">
            <v>600</v>
          </cell>
          <cell r="AD1392">
            <v>450</v>
          </cell>
        </row>
        <row r="1393">
          <cell r="G1393" t="str">
            <v>XL100NT</v>
          </cell>
          <cell r="H1393" t="str">
            <v>Đường ấp 6 đi Bảo Quang (xã Xuân Bắc), từ đường đi Xuân Bắc - Long Khánh đến ranh giới thành phố Long Khánh</v>
          </cell>
          <cell r="I1393" t="str">
            <v>Đường tỉnh 763</v>
          </cell>
          <cell r="K1393" t="str">
            <v>Đến suối Gia Ray</v>
          </cell>
          <cell r="L1393">
            <v>900</v>
          </cell>
          <cell r="M1393">
            <v>450</v>
          </cell>
          <cell r="N1393">
            <v>400</v>
          </cell>
          <cell r="O1393">
            <v>300</v>
          </cell>
          <cell r="P1393">
            <v>0</v>
          </cell>
          <cell r="Q1393">
            <v>0</v>
          </cell>
          <cell r="R1393">
            <v>0</v>
          </cell>
          <cell r="S1393">
            <v>0</v>
          </cell>
          <cell r="T1393" t="e">
            <v>#DIV/0!</v>
          </cell>
          <cell r="U1393" t="e">
            <v>#DIV/0!</v>
          </cell>
          <cell r="V1393" t="e">
            <v>#DIV/0!</v>
          </cell>
          <cell r="W1393" t="e">
            <v>#DIV/0!</v>
          </cell>
          <cell r="X1393">
            <v>1.5</v>
          </cell>
          <cell r="Y1393">
            <v>1.49</v>
          </cell>
          <cell r="Z1393" t="str">
            <v>46. xã Xuân Bắc.xlsx</v>
          </cell>
          <cell r="AA1393">
            <v>1300</v>
          </cell>
          <cell r="AB1393">
            <v>670</v>
          </cell>
          <cell r="AC1393">
            <v>600</v>
          </cell>
          <cell r="AD1393">
            <v>450</v>
          </cell>
        </row>
        <row r="1394">
          <cell r="G1394" t="str">
            <v>XL101NT</v>
          </cell>
          <cell r="H1394" t="str">
            <v>Đường cầu Đội 1 ấp 8 (xã Xuân Bắc), từ Đường tỉnh 763 đến suối Gia Ray</v>
          </cell>
          <cell r="I1394" t="str">
            <v>Đường tỉnh 763</v>
          </cell>
          <cell r="K1394" t="str">
            <v>Đến suối Gia Ray</v>
          </cell>
          <cell r="L1394">
            <v>900</v>
          </cell>
          <cell r="M1394">
            <v>450</v>
          </cell>
          <cell r="N1394">
            <v>400</v>
          </cell>
          <cell r="O1394">
            <v>300</v>
          </cell>
          <cell r="P1394">
            <v>0</v>
          </cell>
          <cell r="Q1394">
            <v>0</v>
          </cell>
          <cell r="R1394">
            <v>0</v>
          </cell>
          <cell r="S1394">
            <v>0</v>
          </cell>
          <cell r="T1394" t="e">
            <v>#DIV/0!</v>
          </cell>
          <cell r="U1394" t="e">
            <v>#DIV/0!</v>
          </cell>
          <cell r="V1394" t="e">
            <v>#DIV/0!</v>
          </cell>
          <cell r="W1394" t="e">
            <v>#DIV/0!</v>
          </cell>
          <cell r="X1394">
            <v>1.5</v>
          </cell>
          <cell r="Y1394">
            <v>1.49</v>
          </cell>
          <cell r="Z1394" t="str">
            <v>46. xã Xuân Bắc.xlsx</v>
          </cell>
          <cell r="AA1394">
            <v>1300</v>
          </cell>
          <cell r="AB1394">
            <v>670</v>
          </cell>
          <cell r="AC1394">
            <v>600</v>
          </cell>
          <cell r="AD1394">
            <v>450</v>
          </cell>
        </row>
        <row r="1395">
          <cell r="G1395" t="str">
            <v>XL102NT</v>
          </cell>
          <cell r="H1395" t="str">
            <v>Đường vào đồi đất đỏ (xã Xuân Bắc), từ Đường tỉnh 763 đến suối Gia Ray</v>
          </cell>
          <cell r="I1395" t="str">
            <v>Đường tỉnh 763</v>
          </cell>
          <cell r="K1395" t="str">
            <v>Đường Xuân Thành - Suối Cao - Xuân Bắc</v>
          </cell>
          <cell r="L1395">
            <v>900</v>
          </cell>
          <cell r="M1395">
            <v>450</v>
          </cell>
          <cell r="N1395">
            <v>400</v>
          </cell>
          <cell r="O1395">
            <v>300</v>
          </cell>
          <cell r="P1395">
            <v>0</v>
          </cell>
          <cell r="Q1395">
            <v>0</v>
          </cell>
          <cell r="R1395">
            <v>0</v>
          </cell>
          <cell r="S1395">
            <v>0</v>
          </cell>
          <cell r="T1395" t="e">
            <v>#DIV/0!</v>
          </cell>
          <cell r="U1395" t="e">
            <v>#DIV/0!</v>
          </cell>
          <cell r="V1395" t="e">
            <v>#DIV/0!</v>
          </cell>
          <cell r="W1395" t="e">
            <v>#DIV/0!</v>
          </cell>
          <cell r="X1395">
            <v>1.5</v>
          </cell>
          <cell r="Y1395">
            <v>1.49</v>
          </cell>
          <cell r="Z1395" t="str">
            <v>46. xã Xuân Bắc.xlsx</v>
          </cell>
          <cell r="AA1395">
            <v>1300</v>
          </cell>
          <cell r="AB1395">
            <v>670</v>
          </cell>
          <cell r="AC1395">
            <v>600</v>
          </cell>
          <cell r="AD1395">
            <v>450</v>
          </cell>
        </row>
        <row r="1396">
          <cell r="G1396" t="str">
            <v>XL103NT</v>
          </cell>
          <cell r="H1396" t="str">
            <v xml:space="preserve">Đường SaBi (xã Xuân Bắc), từ Đường tỉnh 763 đến đường Xuân Thành - Suối Cao - Xuân Bắc </v>
          </cell>
          <cell r="I1396" t="str">
            <v>Đường tỉnh 763</v>
          </cell>
          <cell r="K1396" t="str">
            <v>Đường Xuân Bắc - Long Khánh (xã Xuân Bắc)</v>
          </cell>
          <cell r="L1396">
            <v>900</v>
          </cell>
          <cell r="M1396">
            <v>450</v>
          </cell>
          <cell r="N1396">
            <v>400</v>
          </cell>
          <cell r="O1396">
            <v>300</v>
          </cell>
          <cell r="P1396">
            <v>0</v>
          </cell>
          <cell r="Q1396">
            <v>0</v>
          </cell>
          <cell r="R1396">
            <v>0</v>
          </cell>
          <cell r="S1396">
            <v>0</v>
          </cell>
          <cell r="T1396" t="e">
            <v>#DIV/0!</v>
          </cell>
          <cell r="U1396" t="e">
            <v>#DIV/0!</v>
          </cell>
          <cell r="V1396" t="e">
            <v>#DIV/0!</v>
          </cell>
          <cell r="W1396" t="e">
            <v>#DIV/0!</v>
          </cell>
          <cell r="X1396">
            <v>1.5</v>
          </cell>
          <cell r="Y1396">
            <v>1.49</v>
          </cell>
          <cell r="Z1396" t="str">
            <v>46. xã Xuân Bắc.xlsx</v>
          </cell>
          <cell r="AA1396">
            <v>1300</v>
          </cell>
          <cell r="AB1396">
            <v>670</v>
          </cell>
          <cell r="AC1396">
            <v>600</v>
          </cell>
          <cell r="AD1396">
            <v>450</v>
          </cell>
        </row>
        <row r="1397">
          <cell r="G1397" t="str">
            <v>XL104NT</v>
          </cell>
          <cell r="H1397" t="str">
            <v>Đường ấp 3B đi Nông trường Thọ Vực (xã Xuân Bắc), từ Đường tỉnh 763 đến đường Xuân Bắc - Long Khánh</v>
          </cell>
          <cell r="I1397" t="str">
            <v>Đường Lê Hồng Phong (xã Xuân Định)</v>
          </cell>
          <cell r="K1397" t="str">
            <v>Đường Bà Rết</v>
          </cell>
          <cell r="L1397">
            <v>900</v>
          </cell>
          <cell r="M1397">
            <v>450</v>
          </cell>
          <cell r="N1397">
            <v>400</v>
          </cell>
          <cell r="O1397">
            <v>300</v>
          </cell>
          <cell r="P1397">
            <v>0</v>
          </cell>
          <cell r="Q1397">
            <v>0</v>
          </cell>
          <cell r="R1397">
            <v>0</v>
          </cell>
          <cell r="S1397">
            <v>0</v>
          </cell>
          <cell r="T1397" t="e">
            <v>#DIV/0!</v>
          </cell>
          <cell r="U1397" t="e">
            <v>#DIV/0!</v>
          </cell>
          <cell r="V1397" t="e">
            <v>#DIV/0!</v>
          </cell>
          <cell r="W1397" t="e">
            <v>#DIV/0!</v>
          </cell>
          <cell r="X1397">
            <v>1.5</v>
          </cell>
          <cell r="Y1397">
            <v>1.49</v>
          </cell>
          <cell r="Z1397" t="str">
            <v>46. xã Xuân Bắc.xlsx</v>
          </cell>
          <cell r="AA1397">
            <v>1300</v>
          </cell>
          <cell r="AB1397">
            <v>670</v>
          </cell>
          <cell r="AC1397">
            <v>600</v>
          </cell>
          <cell r="AD1397">
            <v>450</v>
          </cell>
        </row>
        <row r="1398">
          <cell r="G1398" t="str">
            <v>XL105NT</v>
          </cell>
          <cell r="H1398" t="str">
            <v>Đường hẻm cầu Gia Trấp, từ đường Lê Hồng Phong (xã Xuân Định) đến đường Bà Rết</v>
          </cell>
          <cell r="I1398" t="str">
            <v>Quốc lộ 1</v>
          </cell>
          <cell r="K1398" t="str">
            <v>Đến ranh giới Thành phố Long Khánh</v>
          </cell>
          <cell r="L1398">
            <v>900</v>
          </cell>
          <cell r="M1398">
            <v>450</v>
          </cell>
          <cell r="N1398">
            <v>400</v>
          </cell>
          <cell r="O1398">
            <v>300</v>
          </cell>
          <cell r="P1398">
            <v>0</v>
          </cell>
          <cell r="Q1398">
            <v>0</v>
          </cell>
          <cell r="R1398">
            <v>0</v>
          </cell>
          <cell r="S1398">
            <v>0</v>
          </cell>
          <cell r="T1398" t="e">
            <v>#DIV/0!</v>
          </cell>
          <cell r="U1398" t="e">
            <v>#DIV/0!</v>
          </cell>
          <cell r="V1398" t="e">
            <v>#DIV/0!</v>
          </cell>
          <cell r="W1398" t="e">
            <v>#DIV/0!</v>
          </cell>
          <cell r="X1398">
            <v>1.5</v>
          </cell>
          <cell r="Y1398">
            <v>1.49</v>
          </cell>
          <cell r="Z1398" t="str">
            <v>47. Xã Xuân Định.xlsx</v>
          </cell>
          <cell r="AA1398">
            <v>1300</v>
          </cell>
          <cell r="AB1398">
            <v>670</v>
          </cell>
          <cell r="AC1398">
            <v>600</v>
          </cell>
          <cell r="AD1398">
            <v>450</v>
          </cell>
        </row>
        <row r="1399">
          <cell r="G1399" t="str">
            <v>XL106NT</v>
          </cell>
          <cell r="H1399" t="str">
            <v>Đường Bà Rết, từ Quốc lộ 1 đến ranh giới thành phố Long Khánh</v>
          </cell>
          <cell r="I1399" t="str">
            <v>Quốc lộ 1</v>
          </cell>
          <cell r="K1399" t="str">
            <v>Bên phải đến hết ranh thửa đất số 54, tờ BĐĐC số 02; Bên trái đến hết ranh thửa đất số 41, tờ BĐĐC số 19 (xã Xuân Định)</v>
          </cell>
          <cell r="L1399">
            <v>900</v>
          </cell>
          <cell r="M1399">
            <v>450</v>
          </cell>
          <cell r="N1399">
            <v>400</v>
          </cell>
          <cell r="O1399">
            <v>300</v>
          </cell>
          <cell r="P1399">
            <v>0</v>
          </cell>
          <cell r="Q1399">
            <v>0</v>
          </cell>
          <cell r="R1399">
            <v>0</v>
          </cell>
          <cell r="S1399">
            <v>0</v>
          </cell>
          <cell r="T1399" t="e">
            <v>#DIV/0!</v>
          </cell>
          <cell r="U1399" t="e">
            <v>#DIV/0!</v>
          </cell>
          <cell r="V1399" t="e">
            <v>#DIV/0!</v>
          </cell>
          <cell r="W1399" t="e">
            <v>#DIV/0!</v>
          </cell>
          <cell r="X1399">
            <v>1.5</v>
          </cell>
          <cell r="Y1399">
            <v>1.49</v>
          </cell>
          <cell r="Z1399" t="str">
            <v>47. Xã Xuân Định.xlsx</v>
          </cell>
          <cell r="AA1399">
            <v>1300</v>
          </cell>
          <cell r="AB1399">
            <v>670</v>
          </cell>
          <cell r="AC1399">
            <v>600</v>
          </cell>
          <cell r="AD1399">
            <v>450</v>
          </cell>
        </row>
        <row r="1400">
          <cell r="G1400" t="str">
            <v>XL107NT</v>
          </cell>
          <cell r="H1400" t="str">
            <v>Đường Nông Doanh 1, từ Quốc lộ 1 đến hết ranh thửa đất số 54, tờ BĐĐC số 02 về bên phải và hết ranh thửa đất số 41, tờ BĐĐC số 19 về bên trái, xã Xuân Định</v>
          </cell>
          <cell r="I1400" t="str">
            <v>Đường văn hóa Nông Doanh (xã Xuân Định)</v>
          </cell>
          <cell r="K1400" t="str">
            <v>Đường Nông Doanh 1 (xã Xuân Định)</v>
          </cell>
          <cell r="L1400">
            <v>900</v>
          </cell>
          <cell r="M1400">
            <v>450</v>
          </cell>
          <cell r="N1400">
            <v>400</v>
          </cell>
          <cell r="O1400">
            <v>300</v>
          </cell>
          <cell r="P1400">
            <v>0</v>
          </cell>
          <cell r="Q1400">
            <v>0</v>
          </cell>
          <cell r="R1400">
            <v>0</v>
          </cell>
          <cell r="S1400">
            <v>0</v>
          </cell>
          <cell r="T1400" t="e">
            <v>#DIV/0!</v>
          </cell>
          <cell r="U1400" t="e">
            <v>#DIV/0!</v>
          </cell>
          <cell r="V1400" t="e">
            <v>#DIV/0!</v>
          </cell>
          <cell r="W1400" t="e">
            <v>#DIV/0!</v>
          </cell>
          <cell r="X1400">
            <v>1.5</v>
          </cell>
          <cell r="Y1400">
            <v>1.49</v>
          </cell>
          <cell r="Z1400" t="str">
            <v>47. Xã Xuân Định.xlsx</v>
          </cell>
          <cell r="AA1400">
            <v>1300</v>
          </cell>
          <cell r="AB1400">
            <v>670</v>
          </cell>
          <cell r="AC1400">
            <v>600</v>
          </cell>
          <cell r="AD1400">
            <v>450</v>
          </cell>
        </row>
        <row r="1401">
          <cell r="G1401" t="str">
            <v>XL108NT</v>
          </cell>
          <cell r="H1401" t="str">
            <v>Đường Nông Doanh 2, từ đường văn hóa Nông Doanh đến đường Nông Doanh 1</v>
          </cell>
          <cell r="I1401" t="str">
            <v>Quốc lộ 1</v>
          </cell>
          <cell r="K1401" t="str">
            <v>Bên phải đến hết ranh thửa đất số 76, tờ BĐĐC số 21; Bên trái đến hết ranh thửa đất số 47, tờ BĐĐC số 22 (xã Xuân Định)</v>
          </cell>
          <cell r="L1401">
            <v>900</v>
          </cell>
          <cell r="M1401">
            <v>450</v>
          </cell>
          <cell r="N1401">
            <v>400</v>
          </cell>
          <cell r="O1401">
            <v>300</v>
          </cell>
          <cell r="P1401">
            <v>0</v>
          </cell>
          <cell r="Q1401">
            <v>0</v>
          </cell>
          <cell r="R1401">
            <v>0</v>
          </cell>
          <cell r="S1401">
            <v>0</v>
          </cell>
          <cell r="T1401" t="e">
            <v>#DIV/0!</v>
          </cell>
          <cell r="U1401" t="e">
            <v>#DIV/0!</v>
          </cell>
          <cell r="V1401" t="e">
            <v>#DIV/0!</v>
          </cell>
          <cell r="W1401" t="e">
            <v>#DIV/0!</v>
          </cell>
          <cell r="X1401">
            <v>1.5</v>
          </cell>
          <cell r="Y1401">
            <v>1.49</v>
          </cell>
          <cell r="Z1401" t="str">
            <v>47. Xã Xuân Định.xlsx</v>
          </cell>
          <cell r="AA1401">
            <v>1300</v>
          </cell>
          <cell r="AB1401">
            <v>670</v>
          </cell>
          <cell r="AC1401">
            <v>600</v>
          </cell>
          <cell r="AD1401">
            <v>450</v>
          </cell>
        </row>
        <row r="1402">
          <cell r="G1402" t="str">
            <v>XL109NT</v>
          </cell>
          <cell r="H1402" t="str">
            <v>Đường Nông Doanh 3, từ Quốc lộ 1 đến hết ranh thửa đất số 76, tờ BĐĐC số 21 về bên phải và hết ranh thửa đất số 47, tờ BĐĐC số 22 về bên trái, xã Xuân Định</v>
          </cell>
          <cell r="I1402" t="str">
            <v>Quốc lộ 1</v>
          </cell>
          <cell r="K1402" t="str">
            <v>Bên phải đến hết ranh thửa đất số 73, tờ BĐĐC số 02; Bên trái đến hết ranh thửa đất số 40, tờ BĐĐC số 21 (xã Xuân Định)</v>
          </cell>
          <cell r="L1402">
            <v>900</v>
          </cell>
          <cell r="M1402">
            <v>450</v>
          </cell>
          <cell r="N1402">
            <v>400</v>
          </cell>
          <cell r="O1402">
            <v>300</v>
          </cell>
          <cell r="P1402">
            <v>0</v>
          </cell>
          <cell r="Q1402">
            <v>0</v>
          </cell>
          <cell r="R1402">
            <v>0</v>
          </cell>
          <cell r="S1402">
            <v>0</v>
          </cell>
          <cell r="T1402" t="e">
            <v>#DIV/0!</v>
          </cell>
          <cell r="U1402" t="e">
            <v>#DIV/0!</v>
          </cell>
          <cell r="V1402" t="e">
            <v>#DIV/0!</v>
          </cell>
          <cell r="W1402" t="e">
            <v>#DIV/0!</v>
          </cell>
          <cell r="X1402">
            <v>1.5</v>
          </cell>
          <cell r="Y1402">
            <v>1.49</v>
          </cell>
          <cell r="Z1402" t="str">
            <v>47. Xã Xuân Định.xlsx</v>
          </cell>
          <cell r="AA1402">
            <v>1300</v>
          </cell>
          <cell r="AB1402">
            <v>670</v>
          </cell>
          <cell r="AC1402">
            <v>600</v>
          </cell>
          <cell r="AD1402">
            <v>450</v>
          </cell>
        </row>
        <row r="1403">
          <cell r="G1403" t="str">
            <v>XL110NT</v>
          </cell>
          <cell r="H1403" t="str">
            <v>Đường văn hóa Nông Doanh, từ Quốc lộ 1 đến hết ranh thửa đất số 73, tờ BĐĐC số 02 về bên phải và hết ranh thửa đất số 40, tờ BĐĐC số 21, xã Xuân Định</v>
          </cell>
          <cell r="I1403" t="str">
            <v>Quốc lộ 1</v>
          </cell>
          <cell r="K1403" t="str">
            <v>Đến Giáo xứ Bình Hòa (xã Xuân Phú)</v>
          </cell>
          <cell r="L1403">
            <v>900</v>
          </cell>
          <cell r="M1403">
            <v>450</v>
          </cell>
          <cell r="N1403">
            <v>400</v>
          </cell>
          <cell r="O1403">
            <v>300</v>
          </cell>
          <cell r="P1403">
            <v>0</v>
          </cell>
          <cell r="Q1403">
            <v>0</v>
          </cell>
          <cell r="R1403">
            <v>0</v>
          </cell>
          <cell r="S1403">
            <v>0</v>
          </cell>
          <cell r="T1403" t="e">
            <v>#DIV/0!</v>
          </cell>
          <cell r="U1403" t="e">
            <v>#DIV/0!</v>
          </cell>
          <cell r="V1403" t="e">
            <v>#DIV/0!</v>
          </cell>
          <cell r="W1403" t="e">
            <v>#DIV/0!</v>
          </cell>
          <cell r="X1403">
            <v>1.5</v>
          </cell>
          <cell r="Y1403">
            <v>1.49</v>
          </cell>
          <cell r="Z1403" t="str">
            <v>47. Xã Xuân Định.xlsx</v>
          </cell>
          <cell r="AA1403">
            <v>1300</v>
          </cell>
          <cell r="AB1403">
            <v>670</v>
          </cell>
          <cell r="AC1403">
            <v>600</v>
          </cell>
          <cell r="AD1403">
            <v>450</v>
          </cell>
        </row>
        <row r="1404">
          <cell r="G1404" t="str">
            <v>XL111NT</v>
          </cell>
          <cell r="H1404" t="str">
            <v>Đường Xuân Phú 16, từ Quốc lộ 1 đến giáo xứ Bình Hòa (xã Xuân Phú)</v>
          </cell>
          <cell r="I1404" t="str">
            <v>Quốc lộ 1</v>
          </cell>
          <cell r="K1404" t="str">
            <v>Đến ngã ba (hết ranh thửa đất số 159, tờ BĐĐC số 57, xã Xuân Phú)</v>
          </cell>
          <cell r="L1404">
            <v>900</v>
          </cell>
          <cell r="M1404">
            <v>450</v>
          </cell>
          <cell r="N1404">
            <v>400</v>
          </cell>
          <cell r="O1404">
            <v>300</v>
          </cell>
          <cell r="P1404">
            <v>0</v>
          </cell>
          <cell r="Q1404">
            <v>0</v>
          </cell>
          <cell r="R1404">
            <v>0</v>
          </cell>
          <cell r="S1404">
            <v>0</v>
          </cell>
          <cell r="T1404" t="e">
            <v>#DIV/0!</v>
          </cell>
          <cell r="U1404" t="e">
            <v>#DIV/0!</v>
          </cell>
          <cell r="V1404" t="e">
            <v>#DIV/0!</v>
          </cell>
          <cell r="W1404" t="e">
            <v>#DIV/0!</v>
          </cell>
          <cell r="X1404">
            <v>1.5</v>
          </cell>
          <cell r="Y1404">
            <v>1.49</v>
          </cell>
          <cell r="Z1404" t="str">
            <v>52. X. Xuân Phú rồi.xlsx</v>
          </cell>
          <cell r="AA1404">
            <v>1300</v>
          </cell>
          <cell r="AB1404">
            <v>670</v>
          </cell>
          <cell r="AC1404">
            <v>600</v>
          </cell>
          <cell r="AD1404">
            <v>450</v>
          </cell>
        </row>
        <row r="1405">
          <cell r="G1405" t="str">
            <v>XL112NT</v>
          </cell>
          <cell r="H1405" t="str">
            <v>Đường Xuân Phú 19, từ Quốc lộ 1 đến ngã ba (hết ranh thửa đất số 159, tờ BĐĐC số 57, xã Xuân Phú)</v>
          </cell>
          <cell r="I1405" t="str">
            <v>Quốc lộ 1</v>
          </cell>
          <cell r="K1405" t="str">
            <v>Đến Suối Soài (xã Xuân Phú)</v>
          </cell>
          <cell r="L1405">
            <v>900</v>
          </cell>
          <cell r="M1405">
            <v>450</v>
          </cell>
          <cell r="N1405">
            <v>400</v>
          </cell>
          <cell r="O1405">
            <v>300</v>
          </cell>
          <cell r="P1405">
            <v>0</v>
          </cell>
          <cell r="Q1405">
            <v>0</v>
          </cell>
          <cell r="R1405">
            <v>0</v>
          </cell>
          <cell r="S1405">
            <v>0</v>
          </cell>
          <cell r="T1405" t="e">
            <v>#DIV/0!</v>
          </cell>
          <cell r="U1405" t="e">
            <v>#DIV/0!</v>
          </cell>
          <cell r="V1405" t="e">
            <v>#DIV/0!</v>
          </cell>
          <cell r="W1405" t="e">
            <v>#DIV/0!</v>
          </cell>
          <cell r="X1405">
            <v>1.5</v>
          </cell>
          <cell r="Y1405">
            <v>1.49</v>
          </cell>
          <cell r="Z1405" t="str">
            <v>52. X. Xuân Phú rồi.xlsx</v>
          </cell>
          <cell r="AA1405">
            <v>1300</v>
          </cell>
          <cell r="AB1405">
            <v>670</v>
          </cell>
          <cell r="AC1405">
            <v>600</v>
          </cell>
          <cell r="AD1405">
            <v>450</v>
          </cell>
        </row>
        <row r="1406">
          <cell r="G1406" t="str">
            <v>XL113NT</v>
          </cell>
          <cell r="H1406" t="str">
            <v>Đường Xuân Phú 29, từ Quốc lộ 1 đến suối Soài (xã Xuân Phú)</v>
          </cell>
          <cell r="I1406" t="str">
            <v>Quốc lộ 1</v>
          </cell>
          <cell r="K1406" t="str">
            <v>Suối Gia Mứt</v>
          </cell>
          <cell r="L1406">
            <v>900</v>
          </cell>
          <cell r="M1406">
            <v>450</v>
          </cell>
          <cell r="N1406">
            <v>400</v>
          </cell>
          <cell r="O1406">
            <v>300</v>
          </cell>
          <cell r="P1406">
            <v>0</v>
          </cell>
          <cell r="Q1406">
            <v>0</v>
          </cell>
          <cell r="R1406">
            <v>0</v>
          </cell>
          <cell r="S1406">
            <v>0</v>
          </cell>
          <cell r="T1406" t="e">
            <v>#DIV/0!</v>
          </cell>
          <cell r="U1406" t="e">
            <v>#DIV/0!</v>
          </cell>
          <cell r="V1406" t="e">
            <v>#DIV/0!</v>
          </cell>
          <cell r="W1406" t="e">
            <v>#DIV/0!</v>
          </cell>
          <cell r="X1406">
            <v>1.5</v>
          </cell>
          <cell r="Y1406">
            <v>1.49</v>
          </cell>
          <cell r="Z1406" t="str">
            <v>52. X. Xuân Phú rồi.xlsx</v>
          </cell>
          <cell r="AA1406">
            <v>1300</v>
          </cell>
          <cell r="AB1406">
            <v>670</v>
          </cell>
          <cell r="AC1406">
            <v>600</v>
          </cell>
          <cell r="AD1406">
            <v>450</v>
          </cell>
        </row>
        <row r="1407">
          <cell r="G1407" t="str">
            <v>XL114NT</v>
          </cell>
          <cell r="H1407" t="str">
            <v>Đường Trường An (xã Xuân Phú), từ Quốc lộ 1 đến suối Gia Mứt</v>
          </cell>
          <cell r="I1407" t="str">
            <v>Quốc lộ 1</v>
          </cell>
          <cell r="K1407" t="str">
            <v>Bên phải đến hết ranh thửa đất số 220, tờ BĐĐC số 27; Bên trái đến hết ranh thửa đất số 02, tờ BĐĐC số 27 (xã Suối Cát)</v>
          </cell>
          <cell r="L1407">
            <v>900</v>
          </cell>
          <cell r="M1407">
            <v>450</v>
          </cell>
          <cell r="N1407">
            <v>400</v>
          </cell>
          <cell r="O1407">
            <v>300</v>
          </cell>
          <cell r="P1407">
            <v>0</v>
          </cell>
          <cell r="Q1407">
            <v>0</v>
          </cell>
          <cell r="R1407">
            <v>0</v>
          </cell>
          <cell r="S1407">
            <v>0</v>
          </cell>
          <cell r="T1407" t="e">
            <v>#DIV/0!</v>
          </cell>
          <cell r="U1407" t="e">
            <v>#DIV/0!</v>
          </cell>
          <cell r="V1407" t="e">
            <v>#DIV/0!</v>
          </cell>
          <cell r="W1407" t="e">
            <v>#DIV/0!</v>
          </cell>
          <cell r="X1407">
            <v>1.5</v>
          </cell>
          <cell r="Y1407">
            <v>1.49</v>
          </cell>
          <cell r="Z1407" t="str">
            <v>52. X. Xuân Phú rồi.xlsx</v>
          </cell>
          <cell r="AA1407">
            <v>1300</v>
          </cell>
          <cell r="AB1407">
            <v>670</v>
          </cell>
          <cell r="AC1407">
            <v>600</v>
          </cell>
          <cell r="AD1407">
            <v>450</v>
          </cell>
        </row>
        <row r="1408">
          <cell r="G1408" t="str">
            <v>XL115NT</v>
          </cell>
          <cell r="H1408" t="str">
            <v>Đường Bình Minh đi ấp Hiệp Hưng (xã Suối Cát)</v>
          </cell>
          <cell r="I1408" t="str">
            <v>Quốc lộ 1</v>
          </cell>
          <cell r="K1408" t="str">
            <v>Đến ngã 3 ông Sang</v>
          </cell>
        </row>
        <row r="1409">
          <cell r="G1409" t="str">
            <v>XL115NT_D1</v>
          </cell>
          <cell r="H1409" t="str">
            <v>Đoạn từ Quốc lộ 1 đến ngã 3 ông Sang</v>
          </cell>
          <cell r="I1409" t="str">
            <v>Từ ngã 3 ông Sang</v>
          </cell>
          <cell r="K1409" t="str">
            <v>Bên phải đến hết ranh thửa đất số 220, tờ BĐĐC số 27; Bên trái đến hết ranh thửa đất số 02, tờ BĐĐC số 27 (xã Suối Cát)</v>
          </cell>
          <cell r="L1409">
            <v>1300</v>
          </cell>
          <cell r="M1409">
            <v>600</v>
          </cell>
          <cell r="N1409">
            <v>500</v>
          </cell>
          <cell r="O1409">
            <v>400</v>
          </cell>
          <cell r="P1409">
            <v>0</v>
          </cell>
          <cell r="Q1409">
            <v>0</v>
          </cell>
          <cell r="R1409">
            <v>0</v>
          </cell>
          <cell r="S1409">
            <v>0</v>
          </cell>
          <cell r="T1409" t="e">
            <v>#DIV/0!</v>
          </cell>
          <cell r="U1409" t="e">
            <v>#DIV/0!</v>
          </cell>
          <cell r="V1409" t="e">
            <v>#DIV/0!</v>
          </cell>
          <cell r="W1409" t="e">
            <v>#DIV/0!</v>
          </cell>
          <cell r="X1409">
            <v>1.5</v>
          </cell>
          <cell r="Y1409">
            <v>1.1289473684210527</v>
          </cell>
          <cell r="Z1409" t="str">
            <v>51. Xã Xuân Lộc góp ý.xlsx</v>
          </cell>
          <cell r="AA1409">
            <v>1500</v>
          </cell>
          <cell r="AB1409">
            <v>680</v>
          </cell>
          <cell r="AC1409">
            <v>560</v>
          </cell>
          <cell r="AD1409">
            <v>450</v>
          </cell>
        </row>
        <row r="1410">
          <cell r="G1410" t="str">
            <v>XL115NT_D2</v>
          </cell>
          <cell r="H1410" t="str">
            <v>Đoạn còn lại, từ ngã 3 ông Sang đến hết ranh thửa đất số 220, tờ BĐĐC số 27 về bên phải và hết ranh thửa đất số 02, tờ BĐĐC số 27 về bên trái, xã Suối Cát</v>
          </cell>
          <cell r="I1410" t="str">
            <v>Từ ngã ba (thửa đất số 1624, tờ BĐĐC số 66, xã Xuân Hòa)</v>
          </cell>
          <cell r="K1410" t="str">
            <v>Bên phải đến hết ranh thửa đất số 320, tờ BĐĐC số 60; Bên trái đến hết ranh thửa đất số 1009, tờ BĐĐC số 59 (xã Xuân Hòa)</v>
          </cell>
          <cell r="L1410">
            <v>800</v>
          </cell>
          <cell r="M1410">
            <v>400</v>
          </cell>
          <cell r="N1410">
            <v>350</v>
          </cell>
          <cell r="O1410">
            <v>300</v>
          </cell>
          <cell r="P1410">
            <v>0</v>
          </cell>
          <cell r="Q1410">
            <v>0</v>
          </cell>
          <cell r="R1410">
            <v>0</v>
          </cell>
          <cell r="S1410">
            <v>0</v>
          </cell>
          <cell r="T1410" t="e">
            <v>#DIV/0!</v>
          </cell>
          <cell r="U1410" t="e">
            <v>#DIV/0!</v>
          </cell>
          <cell r="V1410" t="e">
            <v>#DIV/0!</v>
          </cell>
          <cell r="W1410" t="e">
            <v>#DIV/0!</v>
          </cell>
          <cell r="X1410">
            <v>1.5</v>
          </cell>
          <cell r="Y1410">
            <v>1.49</v>
          </cell>
          <cell r="Z1410" t="str">
            <v>51. Xã Xuân Lộc góp ý.xlsx</v>
          </cell>
          <cell r="AA1410">
            <v>1200</v>
          </cell>
          <cell r="AB1410">
            <v>600</v>
          </cell>
          <cell r="AC1410">
            <v>520</v>
          </cell>
          <cell r="AD1410">
            <v>450</v>
          </cell>
        </row>
        <row r="1411">
          <cell r="G1411" t="str">
            <v>XL117NT</v>
          </cell>
          <cell r="H1411" t="str">
            <v>Đường Xuân Hòa 3, từ ngã ba (thửa đất số 1624, tờ BĐĐC số 66, xã Xuân Hòa) đến hết ranh thửa đất số 320, tờ BĐĐC số 60 về bên phải và hết ranh thửa đất số 1009, tờ BĐĐC số 59 về bên trái, xã Xuân Hòa</v>
          </cell>
          <cell r="I1411" t="str">
            <v>Đường tỉnh 766</v>
          </cell>
          <cell r="K1411" t="str">
            <v>Từ Đường tỉnh 766 vào 1.488 m</v>
          </cell>
          <cell r="L1411">
            <v>900</v>
          </cell>
          <cell r="M1411">
            <v>450</v>
          </cell>
          <cell r="N1411">
            <v>400</v>
          </cell>
          <cell r="O1411">
            <v>300</v>
          </cell>
          <cell r="P1411">
            <v>0</v>
          </cell>
          <cell r="Q1411">
            <v>0</v>
          </cell>
          <cell r="R1411">
            <v>0</v>
          </cell>
          <cell r="S1411">
            <v>0</v>
          </cell>
          <cell r="T1411" t="e">
            <v>#DIV/0!</v>
          </cell>
          <cell r="U1411" t="e">
            <v>#DIV/0!</v>
          </cell>
          <cell r="V1411" t="e">
            <v>#DIV/0!</v>
          </cell>
          <cell r="W1411" t="e">
            <v>#DIV/0!</v>
          </cell>
          <cell r="X1411">
            <v>1.5</v>
          </cell>
          <cell r="Y1411">
            <v>1.32</v>
          </cell>
          <cell r="Z1411" t="str">
            <v>50. Xã Xuân Hòa.xlsx</v>
          </cell>
          <cell r="AA1411">
            <v>1200</v>
          </cell>
          <cell r="AB1411">
            <v>590</v>
          </cell>
          <cell r="AC1411">
            <v>530</v>
          </cell>
          <cell r="AD1411">
            <v>400</v>
          </cell>
        </row>
        <row r="1412">
          <cell r="G1412" t="str">
            <v>XL118NT</v>
          </cell>
          <cell r="H1412" t="str">
            <v>Đường 8/3, từ Đường tỉnh 766 đến hết ranh thửa đất 1389, tờ BĐĐC số 51 về bên phải và hết ranh thửa đất số 1932 tờ BĐĐC số 51 về bên trái, xã Xuân Thành</v>
          </cell>
          <cell r="I1412" t="str">
            <v>Đường tỉnh 766</v>
          </cell>
          <cell r="K1412" t="str">
            <v>Bên phải đến hết ranh thửa đất số 535, tờ BĐĐC số 37; Bên trái đến hết ranh thửa đất số 567, tờ BĐĐC số 37 (xã Xuân Thành)</v>
          </cell>
          <cell r="L1412">
            <v>900</v>
          </cell>
          <cell r="M1412">
            <v>450</v>
          </cell>
          <cell r="N1412">
            <v>400</v>
          </cell>
          <cell r="O1412">
            <v>300</v>
          </cell>
          <cell r="P1412">
            <v>0</v>
          </cell>
          <cell r="Q1412">
            <v>0</v>
          </cell>
          <cell r="R1412">
            <v>0</v>
          </cell>
          <cell r="S1412">
            <v>0</v>
          </cell>
          <cell r="T1412" t="e">
            <v>#DIV/0!</v>
          </cell>
          <cell r="U1412" t="e">
            <v>#DIV/0!</v>
          </cell>
          <cell r="V1412" t="e">
            <v>#DIV/0!</v>
          </cell>
          <cell r="W1412" t="e">
            <v>#DIV/0!</v>
          </cell>
          <cell r="X1412">
            <v>1.5</v>
          </cell>
          <cell r="Y1412">
            <v>1.32</v>
          </cell>
          <cell r="Z1412" t="str">
            <v>54. Xã Xuân Thành giáp ranh xã Xuân Lộc.xlsx</v>
          </cell>
          <cell r="AA1412">
            <v>1200</v>
          </cell>
          <cell r="AB1412">
            <v>590</v>
          </cell>
          <cell r="AC1412">
            <v>530</v>
          </cell>
          <cell r="AD1412">
            <v>400</v>
          </cell>
        </row>
        <row r="1413">
          <cell r="G1413" t="str">
            <v>XL119NT</v>
          </cell>
          <cell r="H1413" t="str">
            <v>Đường lô 13, từ Đường tỉnh 766 đến hết ranh thửa đất số 535, tờ BĐĐC số 37 về bên phải và hết ranh thửa đất số 567, tờ BĐĐC số 37 về bên trái, xã Xuân Thành</v>
          </cell>
          <cell r="I1413" t="str">
            <v>Đường tỉnh 766</v>
          </cell>
          <cell r="K1413" t="str">
            <v>Đến ngã ba (thửa đất số 1774, tờ BĐĐC số 39, xã Xuân Thành)</v>
          </cell>
          <cell r="L1413">
            <v>900</v>
          </cell>
          <cell r="M1413">
            <v>450</v>
          </cell>
          <cell r="N1413">
            <v>400</v>
          </cell>
          <cell r="O1413">
            <v>300</v>
          </cell>
          <cell r="P1413">
            <v>0</v>
          </cell>
          <cell r="Q1413">
            <v>0</v>
          </cell>
          <cell r="R1413">
            <v>0</v>
          </cell>
          <cell r="S1413">
            <v>0</v>
          </cell>
          <cell r="T1413" t="e">
            <v>#DIV/0!</v>
          </cell>
          <cell r="U1413" t="e">
            <v>#DIV/0!</v>
          </cell>
          <cell r="V1413" t="e">
            <v>#DIV/0!</v>
          </cell>
          <cell r="W1413" t="e">
            <v>#DIV/0!</v>
          </cell>
          <cell r="X1413">
            <v>1.5</v>
          </cell>
          <cell r="Y1413">
            <v>1.32</v>
          </cell>
          <cell r="Z1413" t="str">
            <v>54. Xã Xuân Thành giáp ranh xã Xuân Lộc.xlsx</v>
          </cell>
          <cell r="AA1413">
            <v>1200</v>
          </cell>
          <cell r="AB1413">
            <v>590</v>
          </cell>
          <cell r="AC1413">
            <v>530</v>
          </cell>
          <cell r="AD1413">
            <v>400</v>
          </cell>
        </row>
        <row r="1414">
          <cell r="G1414" t="str">
            <v>XL120NT</v>
          </cell>
          <cell r="H1414" t="str">
            <v>Đường tổ 6-7, từ Đường tỉnh 766 đến ngã ba (thửa đất số 1774, tờ BĐĐC số 39, xã Xuân Thành)</v>
          </cell>
          <cell r="I1414" t="str">
            <v>Đường tỉnh 766</v>
          </cell>
          <cell r="K1414" t="str">
            <v>Đến ngã ba (thửa đất số 1182, tờ BĐĐC số 19, xã Xuân Thành)</v>
          </cell>
          <cell r="L1414">
            <v>900</v>
          </cell>
          <cell r="M1414">
            <v>450</v>
          </cell>
          <cell r="N1414">
            <v>400</v>
          </cell>
          <cell r="O1414">
            <v>300</v>
          </cell>
          <cell r="P1414">
            <v>0</v>
          </cell>
          <cell r="Q1414">
            <v>0</v>
          </cell>
          <cell r="R1414">
            <v>0</v>
          </cell>
          <cell r="S1414">
            <v>0</v>
          </cell>
          <cell r="T1414" t="e">
            <v>#DIV/0!</v>
          </cell>
          <cell r="U1414" t="e">
            <v>#DIV/0!</v>
          </cell>
          <cell r="V1414" t="e">
            <v>#DIV/0!</v>
          </cell>
          <cell r="W1414" t="e">
            <v>#DIV/0!</v>
          </cell>
          <cell r="X1414">
            <v>1.5</v>
          </cell>
          <cell r="Y1414">
            <v>1.32</v>
          </cell>
          <cell r="Z1414" t="str">
            <v>54. Xã Xuân Thành giáp ranh xã Xuân Lộc.xlsx</v>
          </cell>
          <cell r="AA1414">
            <v>1200</v>
          </cell>
          <cell r="AB1414">
            <v>590</v>
          </cell>
          <cell r="AC1414">
            <v>530</v>
          </cell>
          <cell r="AD1414">
            <v>400</v>
          </cell>
        </row>
        <row r="1415">
          <cell r="G1415" t="str">
            <v>XL121NT2</v>
          </cell>
          <cell r="H1415" t="str">
            <v>Đường 30/4, từ Đường tỉnh 766 đến ngã ba (thửa đất số 1182, tờ BĐĐC số 19, xã Xuân Thành)</v>
          </cell>
          <cell r="I1415" t="str">
            <v>Đường tỉnh 766</v>
          </cell>
          <cell r="K1415" t="str">
            <v>Bên phải đến hết ranh thửa đất số 1866, tờ BĐĐC số 12; Bên trái đến hết ranh thửa đất số 1588, tờ BĐĐC số 12 (xã Xuân Thành)</v>
          </cell>
          <cell r="L1415">
            <v>900</v>
          </cell>
          <cell r="M1415">
            <v>450</v>
          </cell>
          <cell r="N1415">
            <v>400</v>
          </cell>
          <cell r="O1415">
            <v>300</v>
          </cell>
          <cell r="P1415">
            <v>0</v>
          </cell>
          <cell r="Q1415">
            <v>0</v>
          </cell>
          <cell r="R1415">
            <v>0</v>
          </cell>
          <cell r="S1415">
            <v>0</v>
          </cell>
          <cell r="T1415" t="e">
            <v>#DIV/0!</v>
          </cell>
          <cell r="U1415" t="e">
            <v>#DIV/0!</v>
          </cell>
          <cell r="V1415" t="e">
            <v>#DIV/0!</v>
          </cell>
          <cell r="W1415" t="e">
            <v>#DIV/0!</v>
          </cell>
          <cell r="X1415">
            <v>1.5</v>
          </cell>
          <cell r="Y1415">
            <v>1.32</v>
          </cell>
          <cell r="Z1415" t="str">
            <v>54. Xã Xuân Thành giáp ranh xã Xuân Lộc.xlsx</v>
          </cell>
          <cell r="AA1415">
            <v>1200</v>
          </cell>
          <cell r="AB1415">
            <v>590</v>
          </cell>
          <cell r="AC1415">
            <v>530</v>
          </cell>
          <cell r="AD1415">
            <v>400</v>
          </cell>
        </row>
        <row r="1416">
          <cell r="G1416" t="str">
            <v>XL122NT</v>
          </cell>
          <cell r="H1416" t="str">
            <v>Đường 19/5, từ Đường tỉnh 766 đến hết ranh thửa đất số 1866, tờ BĐĐC số 12 về bên phải và hết ranh thửa đất số 1588, tờ BĐĐC số 12, về bên trái, xã Xuân Thành</v>
          </cell>
          <cell r="I1416" t="str">
            <v>Đường tỉnh 766</v>
          </cell>
          <cell r="K1416" t="str">
            <v>Bên phải đến hết ranh thửa đất số 913, tờ BĐĐC số 12; Bên trái đến hết ranh thửa đất số 1856, tờ BĐĐC số 12 (xã Xuân Thành)</v>
          </cell>
          <cell r="L1416">
            <v>900</v>
          </cell>
          <cell r="M1416">
            <v>450</v>
          </cell>
          <cell r="N1416">
            <v>400</v>
          </cell>
          <cell r="O1416">
            <v>300</v>
          </cell>
          <cell r="P1416">
            <v>0</v>
          </cell>
          <cell r="Q1416">
            <v>0</v>
          </cell>
          <cell r="R1416">
            <v>0</v>
          </cell>
          <cell r="S1416">
            <v>0</v>
          </cell>
          <cell r="T1416" t="e">
            <v>#DIV/0!</v>
          </cell>
          <cell r="U1416" t="e">
            <v>#DIV/0!</v>
          </cell>
          <cell r="V1416" t="e">
            <v>#DIV/0!</v>
          </cell>
          <cell r="W1416" t="e">
            <v>#DIV/0!</v>
          </cell>
          <cell r="X1416">
            <v>1.5</v>
          </cell>
          <cell r="Y1416">
            <v>1.32</v>
          </cell>
          <cell r="Z1416" t="str">
            <v>54. Xã Xuân Thành giáp ranh xã Xuân Lộc.xlsx</v>
          </cell>
          <cell r="AA1416">
            <v>1200</v>
          </cell>
          <cell r="AB1416">
            <v>590</v>
          </cell>
          <cell r="AC1416">
            <v>530</v>
          </cell>
          <cell r="AD1416">
            <v>400</v>
          </cell>
        </row>
        <row r="1417">
          <cell r="G1417" t="str">
            <v>XL123NT</v>
          </cell>
          <cell r="H1417" t="str">
            <v>Đường 3/2, từ Đường tỉnh 766 đến hết ranh thửa đất số 913, tờ BĐĐC số 12 về bên phải và hết ranh thửa đất số 1856, tờ BĐĐC số 12, về bên trái, xã Xuân Thành</v>
          </cell>
          <cell r="I1417" t="str">
            <v>Đường tỉnh 766</v>
          </cell>
          <cell r="K1417" t="str">
            <v>Bên phải đến hết ranh thửa đất số 199, tờ BĐĐC số 06 (xã Xuân Trường); Bên trái đến hết ranh thửa đất số 1759, tờ BĐĐC số 50 (xã Xuân Thành)</v>
          </cell>
          <cell r="L1417">
            <v>900</v>
          </cell>
          <cell r="M1417">
            <v>450</v>
          </cell>
          <cell r="N1417">
            <v>400</v>
          </cell>
          <cell r="O1417">
            <v>300</v>
          </cell>
          <cell r="P1417">
            <v>0</v>
          </cell>
          <cell r="Q1417">
            <v>0</v>
          </cell>
          <cell r="R1417">
            <v>0</v>
          </cell>
          <cell r="S1417">
            <v>0</v>
          </cell>
          <cell r="T1417" t="e">
            <v>#DIV/0!</v>
          </cell>
          <cell r="U1417" t="e">
            <v>#DIV/0!</v>
          </cell>
          <cell r="V1417" t="e">
            <v>#DIV/0!</v>
          </cell>
          <cell r="W1417" t="e">
            <v>#DIV/0!</v>
          </cell>
          <cell r="X1417">
            <v>1.5</v>
          </cell>
          <cell r="Y1417">
            <v>1.32</v>
          </cell>
          <cell r="Z1417" t="str">
            <v>54. Xã Xuân Thành giáp ranh xã Xuân Lộc.xlsx</v>
          </cell>
          <cell r="AA1417">
            <v>1200</v>
          </cell>
          <cell r="AB1417">
            <v>590</v>
          </cell>
          <cell r="AC1417">
            <v>530</v>
          </cell>
          <cell r="AD1417">
            <v>400</v>
          </cell>
        </row>
        <row r="1418">
          <cell r="G1418" t="str">
            <v>XL124NT</v>
          </cell>
          <cell r="H1418" t="str">
            <v>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v>
          </cell>
          <cell r="I1418" t="str">
            <v>Đường tỉnh 766</v>
          </cell>
          <cell r="K1418" t="str">
            <v>Bên phải đến hết ranh thửa đất số 57, tờ BĐĐC số 21; Bên trái đến hết ranh thửa đất số 117, tờ BĐĐC số 21 (xã Xuân Thành)</v>
          </cell>
          <cell r="L1418">
            <v>900</v>
          </cell>
          <cell r="M1418">
            <v>450</v>
          </cell>
          <cell r="N1418">
            <v>400</v>
          </cell>
          <cell r="O1418">
            <v>300</v>
          </cell>
          <cell r="P1418">
            <v>0</v>
          </cell>
          <cell r="Q1418">
            <v>0</v>
          </cell>
          <cell r="R1418">
            <v>0</v>
          </cell>
          <cell r="S1418">
            <v>0</v>
          </cell>
          <cell r="T1418" t="e">
            <v>#DIV/0!</v>
          </cell>
          <cell r="U1418" t="e">
            <v>#DIV/0!</v>
          </cell>
          <cell r="V1418" t="e">
            <v>#DIV/0!</v>
          </cell>
          <cell r="W1418" t="e">
            <v>#DIV/0!</v>
          </cell>
          <cell r="X1418">
            <v>1.5</v>
          </cell>
          <cell r="Y1418">
            <v>1.38</v>
          </cell>
          <cell r="Z1418" t="str">
            <v>51. Xã Xuân Lộc góp ý.xlsx</v>
          </cell>
          <cell r="AA1418">
            <v>1200</v>
          </cell>
          <cell r="AB1418">
            <v>620</v>
          </cell>
          <cell r="AC1418">
            <v>550</v>
          </cell>
          <cell r="AD1418">
            <v>410</v>
          </cell>
        </row>
        <row r="1419">
          <cell r="G1419" t="str">
            <v>XL125NT</v>
          </cell>
          <cell r="H1419" t="str">
            <v>Đường Tân Hữu đi Trảng Táo (xã Xuân Thành)</v>
          </cell>
          <cell r="I1419" t="str">
            <v>Đường tỉnh 766</v>
          </cell>
          <cell r="K1419" t="str">
            <v>Đến giáp nhà thờ Tân Hữu</v>
          </cell>
        </row>
        <row r="1420">
          <cell r="G1420" t="str">
            <v>XL125NT_D1</v>
          </cell>
          <cell r="H1420" t="str">
            <v>Đoạn từ Đường tỉnh 766 đến giáp nhà thờ Tân Hữu</v>
          </cell>
          <cell r="I1420" t="str">
            <v>Từ đường hẻm bên hông nhà thờ Tân Hữu</v>
          </cell>
          <cell r="K1420" t="str">
            <v>Bên phải đến hết ranh thửa đất số 57, tờ BĐĐC số 21; Bên trái đến hết ranh thửa đất số 117, tờ BĐĐC số 21 (xã Xuân Thành)</v>
          </cell>
          <cell r="L1420">
            <v>1300</v>
          </cell>
          <cell r="M1420">
            <v>600</v>
          </cell>
          <cell r="N1420">
            <v>500</v>
          </cell>
          <cell r="O1420">
            <v>400</v>
          </cell>
          <cell r="P1420">
            <v>0</v>
          </cell>
          <cell r="Q1420">
            <v>0</v>
          </cell>
          <cell r="R1420">
            <v>0</v>
          </cell>
          <cell r="S1420">
            <v>0</v>
          </cell>
          <cell r="T1420" t="e">
            <v>#DIV/0!</v>
          </cell>
          <cell r="U1420" t="e">
            <v>#DIV/0!</v>
          </cell>
          <cell r="V1420" t="e">
            <v>#DIV/0!</v>
          </cell>
          <cell r="W1420" t="e">
            <v>#DIV/0!</v>
          </cell>
          <cell r="X1420">
            <v>1.5</v>
          </cell>
          <cell r="Y1420">
            <v>1.32</v>
          </cell>
          <cell r="Z1420" t="str">
            <v>54. Xã Xuân Thành giáp ranh xã Xuân Lộc.xlsx</v>
          </cell>
          <cell r="AA1420">
            <v>1700</v>
          </cell>
          <cell r="AB1420">
            <v>790</v>
          </cell>
          <cell r="AC1420">
            <v>660</v>
          </cell>
          <cell r="AD1420">
            <v>530</v>
          </cell>
        </row>
        <row r="1421">
          <cell r="G1421" t="str">
            <v>XL125NT_D2</v>
          </cell>
          <cell r="H1421" t="str">
            <v>Đoạn còn lại, từ đường hẻm bên hông nhà thờ Tân Hữu đến hết ranh thửa đất số 57, tờ BĐĐC số 21 về bên phải và hết ranh thửa đất số 117, tờ BĐĐC số 21 về bên trái, xã Xuân Thành</v>
          </cell>
          <cell r="I1421" t="str">
            <v>Đường tỉnh 763</v>
          </cell>
          <cell r="K1421" t="str">
            <v>Đến đường Xuân Bắc - Long Khánh</v>
          </cell>
          <cell r="L1421">
            <v>800</v>
          </cell>
          <cell r="M1421">
            <v>400</v>
          </cell>
          <cell r="N1421">
            <v>350</v>
          </cell>
          <cell r="O1421">
            <v>300</v>
          </cell>
          <cell r="P1421">
            <v>0</v>
          </cell>
          <cell r="Q1421">
            <v>0</v>
          </cell>
          <cell r="R1421">
            <v>0</v>
          </cell>
          <cell r="S1421">
            <v>0</v>
          </cell>
          <cell r="T1421" t="e">
            <v>#DIV/0!</v>
          </cell>
          <cell r="U1421" t="e">
            <v>#DIV/0!</v>
          </cell>
          <cell r="V1421" t="e">
            <v>#DIV/0!</v>
          </cell>
          <cell r="W1421" t="e">
            <v>#DIV/0!</v>
          </cell>
          <cell r="X1421">
            <v>1.5</v>
          </cell>
          <cell r="Y1421">
            <v>1.49</v>
          </cell>
          <cell r="Z1421" t="str">
            <v>54. Xã Xuân Thành giáp ranh xã Xuân Lộc.xlsx</v>
          </cell>
          <cell r="AA1421">
            <v>1200</v>
          </cell>
          <cell r="AB1421">
            <v>600</v>
          </cell>
          <cell r="AC1421">
            <v>520</v>
          </cell>
          <cell r="AD1421">
            <v>450</v>
          </cell>
        </row>
        <row r="1422">
          <cell r="G1422" t="str">
            <v>XL126NT2</v>
          </cell>
          <cell r="H1422" t="str">
            <v>Đường Xuân Bắc - Bảo Quang</v>
          </cell>
          <cell r="I1422" t="str">
            <v>Đường tỉnh 763</v>
          </cell>
          <cell r="K1422" t="str">
            <v>Đến hết chùa Giác Huệ</v>
          </cell>
        </row>
        <row r="1423">
          <cell r="G1423" t="str">
            <v>XL126NT2_D1</v>
          </cell>
          <cell r="H1423" t="str">
            <v>Đoạn từ Đường tỉnh 763 đến hết chùa Giác Huệ (thửa đất số 26, tờ bản đồ số 89, xã Xuân Bắc)</v>
          </cell>
          <cell r="I1423" t="str">
            <v>Từ chùa Giác Huệ</v>
          </cell>
          <cell r="K1423" t="str">
            <v>Đến đường Xuân Bắc - Long Khánh</v>
          </cell>
          <cell r="L1423">
            <v>900</v>
          </cell>
          <cell r="M1423">
            <v>500</v>
          </cell>
          <cell r="N1423">
            <v>350</v>
          </cell>
          <cell r="O1423">
            <v>250</v>
          </cell>
          <cell r="P1423">
            <v>0</v>
          </cell>
          <cell r="Q1423">
            <v>0</v>
          </cell>
          <cell r="R1423">
            <v>0</v>
          </cell>
          <cell r="S1423">
            <v>0</v>
          </cell>
          <cell r="T1423" t="e">
            <v>#DIV/0!</v>
          </cell>
          <cell r="U1423" t="e">
            <v>#DIV/0!</v>
          </cell>
          <cell r="V1423" t="e">
            <v>#DIV/0!</v>
          </cell>
          <cell r="W1423" t="e">
            <v>#DIV/0!</v>
          </cell>
          <cell r="X1423">
            <v>5.95</v>
          </cell>
          <cell r="Y1423">
            <v>1.5</v>
          </cell>
          <cell r="Z1423" t="e">
            <v>#N/A</v>
          </cell>
          <cell r="AA1423">
            <v>1400</v>
          </cell>
          <cell r="AB1423">
            <v>750</v>
          </cell>
          <cell r="AC1423">
            <v>530</v>
          </cell>
          <cell r="AD1423">
            <v>380</v>
          </cell>
        </row>
        <row r="1424">
          <cell r="G1424" t="str">
            <v>XL126NT2_D2</v>
          </cell>
          <cell r="H1424" t="str">
            <v>Đoạn từ chùa Giác Huệ (thửa đất số 26, tờ bản đồ số 89, xã Xuân Bắc) đến đường Xuân Bắc - Long Khánh</v>
          </cell>
          <cell r="I1424" t="str">
            <v>Đường tỉnh 763</v>
          </cell>
          <cell r="K1424" t="str">
            <v>Đến ranh giới thành phố Long Khánh</v>
          </cell>
          <cell r="L1424">
            <v>800</v>
          </cell>
          <cell r="M1424">
            <v>450</v>
          </cell>
          <cell r="N1424">
            <v>300</v>
          </cell>
          <cell r="O1424">
            <v>200</v>
          </cell>
          <cell r="P1424">
            <v>0</v>
          </cell>
          <cell r="Q1424">
            <v>0</v>
          </cell>
          <cell r="R1424">
            <v>0</v>
          </cell>
          <cell r="S1424">
            <v>0</v>
          </cell>
          <cell r="T1424" t="e">
            <v>#DIV/0!</v>
          </cell>
          <cell r="U1424" t="e">
            <v>#DIV/0!</v>
          </cell>
          <cell r="V1424" t="e">
            <v>#DIV/0!</v>
          </cell>
          <cell r="W1424" t="e">
            <v>#DIV/0!</v>
          </cell>
          <cell r="X1424">
            <v>5.95</v>
          </cell>
          <cell r="Y1424">
            <v>1.5</v>
          </cell>
          <cell r="Z1424" t="e">
            <v>#N/A</v>
          </cell>
          <cell r="AA1424">
            <v>1200</v>
          </cell>
          <cell r="AB1424">
            <v>680</v>
          </cell>
          <cell r="AC1424">
            <v>450</v>
          </cell>
          <cell r="AD1424">
            <v>300</v>
          </cell>
        </row>
        <row r="1425">
          <cell r="G1425" t="str">
            <v>XL127NT2</v>
          </cell>
          <cell r="H1425" t="str">
            <v>Đường Xuân Bắc - Long Khánh</v>
          </cell>
          <cell r="I1425" t="str">
            <v>Đường tỉnh 763</v>
          </cell>
          <cell r="K1425" t="str">
            <v>Đến hết Trường Tiểu học 3/2 (thửa đất số 128, tờ bản đồ số 89, xã Xuân Bắc)</v>
          </cell>
        </row>
        <row r="1426">
          <cell r="G1426" t="str">
            <v>XL127NT2_D1</v>
          </cell>
          <cell r="H1426" t="str">
            <v>Đoạn từ Đường tỉnh 763 đến hết Trường Tiểu học 3/2 (thửa đất số 128, tờ bản đồ số 89, xã Xuân Bắc)</v>
          </cell>
          <cell r="I1426" t="str">
            <v>Từ Trường Tiểu học 3/2 (thửa đất số 128, tờ bản đồ số 89, xã Xuân Bắc)</v>
          </cell>
          <cell r="K1426" t="str">
            <v>Đến ranh giới thành phố Long Khánh</v>
          </cell>
          <cell r="L1426">
            <v>900</v>
          </cell>
          <cell r="M1426">
            <v>500</v>
          </cell>
          <cell r="N1426">
            <v>350</v>
          </cell>
          <cell r="O1426">
            <v>250</v>
          </cell>
          <cell r="P1426">
            <v>0</v>
          </cell>
          <cell r="Q1426">
            <v>0</v>
          </cell>
          <cell r="R1426">
            <v>0</v>
          </cell>
          <cell r="S1426">
            <v>0</v>
          </cell>
          <cell r="T1426" t="e">
            <v>#DIV/0!</v>
          </cell>
          <cell r="U1426" t="e">
            <v>#DIV/0!</v>
          </cell>
          <cell r="V1426" t="e">
            <v>#DIV/0!</v>
          </cell>
          <cell r="W1426" t="e">
            <v>#DIV/0!</v>
          </cell>
          <cell r="X1426">
            <v>5.95</v>
          </cell>
          <cell r="Y1426">
            <v>1.5</v>
          </cell>
          <cell r="Z1426" t="e">
            <v>#N/A</v>
          </cell>
          <cell r="AA1426">
            <v>1400</v>
          </cell>
          <cell r="AB1426">
            <v>750</v>
          </cell>
          <cell r="AC1426">
            <v>530</v>
          </cell>
          <cell r="AD1426">
            <v>380</v>
          </cell>
        </row>
        <row r="1427">
          <cell r="G1427" t="str">
            <v>XL127NT2_D2</v>
          </cell>
          <cell r="H1427" t="str">
            <v>Đoạn từ Trường Tiểu học 3/2 (thửa đất số 128, tờ bản đồ số 89, xã Xuân Bắc) đến ranh giới thành phố Long Khánh</v>
          </cell>
          <cell r="I1427" t="str">
            <v>Đường tỉnh 763</v>
          </cell>
          <cell r="K1427" t="str">
            <v>Bên phải đến hết ranh thửa đất số 226, tờ BĐĐC số 65; Bên trái đến hết ranh thửa đất số 236, tờ BĐĐC số 65 (xã Xuân Bắc)</v>
          </cell>
          <cell r="L1427">
            <v>800</v>
          </cell>
          <cell r="M1427">
            <v>450</v>
          </cell>
          <cell r="N1427">
            <v>300</v>
          </cell>
          <cell r="O1427">
            <v>200</v>
          </cell>
          <cell r="P1427">
            <v>0</v>
          </cell>
          <cell r="Q1427">
            <v>0</v>
          </cell>
          <cell r="R1427">
            <v>0</v>
          </cell>
          <cell r="S1427">
            <v>0</v>
          </cell>
          <cell r="T1427" t="e">
            <v>#DIV/0!</v>
          </cell>
          <cell r="U1427" t="e">
            <v>#DIV/0!</v>
          </cell>
          <cell r="V1427" t="e">
            <v>#DIV/0!</v>
          </cell>
          <cell r="W1427" t="e">
            <v>#DIV/0!</v>
          </cell>
          <cell r="X1427">
            <v>5.95</v>
          </cell>
          <cell r="Y1427">
            <v>1.5</v>
          </cell>
          <cell r="Z1427" t="e">
            <v>#N/A</v>
          </cell>
          <cell r="AA1427">
            <v>1200</v>
          </cell>
          <cell r="AB1427">
            <v>680</v>
          </cell>
          <cell r="AC1427">
            <v>450</v>
          </cell>
          <cell r="AD1427">
            <v>300</v>
          </cell>
        </row>
        <row r="1428">
          <cell r="G1428" t="str">
            <v>XL128NT</v>
          </cell>
          <cell r="H1428" t="str">
            <v>Đường tổ 2 ấp 3B xã Xuân Bắc</v>
          </cell>
          <cell r="I1428" t="str">
            <v>Đường tỉnh 763</v>
          </cell>
          <cell r="K1428" t="str">
            <v>Từ Đường tỉnh 763 vào 500 m</v>
          </cell>
        </row>
        <row r="1429">
          <cell r="G1429" t="str">
            <v>XL128NT_D1</v>
          </cell>
          <cell r="H1429" t="str">
            <v>Đoạn từ Đường tỉnh 763 đến hết mét thứ 500 (thửa đất số 145, tờ bản đồ số 65, xã Xuân Bắc)</v>
          </cell>
          <cell r="I1429" t="str">
            <v>Từ Đường tỉnh 763 vào 500 m</v>
          </cell>
          <cell r="K1429" t="str">
            <v>Bên phải đến hết ranh thửa đất số 226, tờ BĐĐC số 65; Bên trái đến hết ranh thửa đất số 236, tờ BĐĐC số 65 (xã Xuân Bắc)</v>
          </cell>
          <cell r="L1429">
            <v>900</v>
          </cell>
          <cell r="M1429">
            <v>500</v>
          </cell>
          <cell r="N1429">
            <v>350</v>
          </cell>
          <cell r="O1429">
            <v>250</v>
          </cell>
          <cell r="P1429">
            <v>0</v>
          </cell>
          <cell r="Q1429">
            <v>0</v>
          </cell>
          <cell r="R1429">
            <v>0</v>
          </cell>
          <cell r="S1429">
            <v>0</v>
          </cell>
          <cell r="T1429" t="e">
            <v>#DIV/0!</v>
          </cell>
          <cell r="U1429" t="e">
            <v>#DIV/0!</v>
          </cell>
          <cell r="V1429" t="e">
            <v>#DIV/0!</v>
          </cell>
          <cell r="W1429" t="e">
            <v>#DIV/0!</v>
          </cell>
          <cell r="X1429">
            <v>1.5</v>
          </cell>
          <cell r="Y1429">
            <v>1.49</v>
          </cell>
          <cell r="Z1429" t="str">
            <v>46. xã Xuân Bắc.xlsx</v>
          </cell>
          <cell r="AA1429">
            <v>1300</v>
          </cell>
          <cell r="AB1429">
            <v>750</v>
          </cell>
          <cell r="AC1429">
            <v>520</v>
          </cell>
          <cell r="AD1429">
            <v>370</v>
          </cell>
        </row>
        <row r="1430">
          <cell r="G1430" t="str">
            <v>XL128NT_D2</v>
          </cell>
          <cell r="H1430" t="str">
            <v>Đoạn từ mét thứ 500 (thửa đất số 145, tờ bản đồ số 65, xã Xuân Bắc) đến hết ranh thửa đất số 226, tờ BĐĐC số 65 về bên phải và hết ranh thửa đất số 236, tờ BĐĐC số 65 về bên trái, xã Xuân Bắc</v>
          </cell>
          <cell r="I1430" t="str">
            <v>Tỉnh lộ 763</v>
          </cell>
          <cell r="K1430" t="str">
            <v>Đường tổ 6 ấp 3B xã Xuân Bắc</v>
          </cell>
          <cell r="L1430">
            <v>800</v>
          </cell>
          <cell r="M1430">
            <v>450</v>
          </cell>
          <cell r="N1430">
            <v>300</v>
          </cell>
          <cell r="O1430">
            <v>200</v>
          </cell>
          <cell r="P1430">
            <v>0</v>
          </cell>
          <cell r="Q1430">
            <v>0</v>
          </cell>
          <cell r="R1430">
            <v>0</v>
          </cell>
          <cell r="S1430">
            <v>0</v>
          </cell>
          <cell r="T1430" t="e">
            <v>#DIV/0!</v>
          </cell>
          <cell r="U1430" t="e">
            <v>#DIV/0!</v>
          </cell>
          <cell r="V1430" t="e">
            <v>#DIV/0!</v>
          </cell>
          <cell r="W1430" t="e">
            <v>#DIV/0!</v>
          </cell>
          <cell r="X1430">
            <v>1.5</v>
          </cell>
          <cell r="Y1430">
            <v>1.49</v>
          </cell>
          <cell r="Z1430" t="str">
            <v>46. xã Xuân Bắc.xlsx</v>
          </cell>
          <cell r="AA1430">
            <v>1200</v>
          </cell>
          <cell r="AB1430">
            <v>670</v>
          </cell>
          <cell r="AC1430">
            <v>450</v>
          </cell>
          <cell r="AD1430">
            <v>300</v>
          </cell>
        </row>
        <row r="1431">
          <cell r="G1431" t="str">
            <v>XL129NT</v>
          </cell>
          <cell r="H1431" t="str">
            <v>Đường tổ 3+4 ấp 3B xã Xuân Bắc</v>
          </cell>
          <cell r="I1431" t="str">
            <v>Đường tỉnh 763</v>
          </cell>
          <cell r="K1431" t="str">
            <v>Từ Đường tỉnh 763 vào 800 m</v>
          </cell>
        </row>
        <row r="1432">
          <cell r="G1432" t="str">
            <v>XL129NT_D1</v>
          </cell>
          <cell r="H1432" t="str">
            <v>Đoạn từ Đường tỉnh 763 đến hết mét thứ 800 (thửa đất số 106, tờ bản đồ số 65, xã Xuân Bắc)</v>
          </cell>
          <cell r="I1432" t="str">
            <v>Từ Đường tỉnh 763 vào 800 m</v>
          </cell>
          <cell r="K1432" t="str">
            <v>Đường tổ 6 ấp 3B xã Xuân Bắc</v>
          </cell>
          <cell r="L1432">
            <v>900</v>
          </cell>
          <cell r="M1432">
            <v>500</v>
          </cell>
          <cell r="N1432">
            <v>350</v>
          </cell>
          <cell r="O1432">
            <v>250</v>
          </cell>
          <cell r="P1432">
            <v>0</v>
          </cell>
          <cell r="Q1432">
            <v>0</v>
          </cell>
          <cell r="R1432">
            <v>0</v>
          </cell>
          <cell r="S1432">
            <v>0</v>
          </cell>
          <cell r="T1432" t="e">
            <v>#DIV/0!</v>
          </cell>
          <cell r="U1432" t="e">
            <v>#DIV/0!</v>
          </cell>
          <cell r="V1432" t="e">
            <v>#DIV/0!</v>
          </cell>
          <cell r="W1432" t="e">
            <v>#DIV/0!</v>
          </cell>
          <cell r="X1432">
            <v>1.5</v>
          </cell>
          <cell r="Y1432">
            <v>1.49</v>
          </cell>
          <cell r="Z1432" t="str">
            <v>46. xã Xuân Bắc.xlsx</v>
          </cell>
          <cell r="AA1432">
            <v>1300</v>
          </cell>
          <cell r="AB1432">
            <v>750</v>
          </cell>
          <cell r="AC1432">
            <v>520</v>
          </cell>
          <cell r="AD1432">
            <v>370</v>
          </cell>
        </row>
        <row r="1433">
          <cell r="G1433" t="str">
            <v>XL129NT_D2</v>
          </cell>
          <cell r="H1433" t="str">
            <v>Đoạn từ mét thứ 800 đến đường tổ 6 ấp 3B xã Xuân Bắc</v>
          </cell>
          <cell r="I1433" t="str">
            <v>Đường tỉnh 763</v>
          </cell>
          <cell r="K1433" t="str">
            <v>Đường tổ 3+4 ấp 3B xã Xuân Bắc</v>
          </cell>
          <cell r="L1433">
            <v>800</v>
          </cell>
          <cell r="M1433">
            <v>450</v>
          </cell>
          <cell r="N1433">
            <v>300</v>
          </cell>
          <cell r="O1433">
            <v>200</v>
          </cell>
          <cell r="P1433">
            <v>0</v>
          </cell>
          <cell r="Q1433">
            <v>0</v>
          </cell>
          <cell r="R1433">
            <v>0</v>
          </cell>
          <cell r="S1433">
            <v>0</v>
          </cell>
          <cell r="T1433" t="e">
            <v>#DIV/0!</v>
          </cell>
          <cell r="U1433" t="e">
            <v>#DIV/0!</v>
          </cell>
          <cell r="V1433" t="e">
            <v>#DIV/0!</v>
          </cell>
          <cell r="W1433" t="e">
            <v>#DIV/0!</v>
          </cell>
          <cell r="X1433">
            <v>1.5</v>
          </cell>
          <cell r="Y1433">
            <v>1.49</v>
          </cell>
          <cell r="Z1433" t="str">
            <v>46. xã Xuân Bắc.xlsx</v>
          </cell>
          <cell r="AA1433">
            <v>1200</v>
          </cell>
          <cell r="AB1433">
            <v>670</v>
          </cell>
          <cell r="AC1433">
            <v>450</v>
          </cell>
          <cell r="AD1433">
            <v>300</v>
          </cell>
        </row>
        <row r="1434">
          <cell r="G1434" t="str">
            <v>XL130NT</v>
          </cell>
          <cell r="H1434" t="str">
            <v>Đường tổ 6 ấp 3B xã Xuân Bắc</v>
          </cell>
          <cell r="I1434" t="str">
            <v>Đường tỉnh 763</v>
          </cell>
          <cell r="K1434" t="str">
            <v>Từ Đường tỉnh 763 vào 500 m</v>
          </cell>
        </row>
        <row r="1435">
          <cell r="G1435" t="str">
            <v>XL130NT_D1</v>
          </cell>
          <cell r="H1435" t="str">
            <v>Đoạn từ Đường tỉnh 763 đến 500 m (thửa đất số 5, tờ bản đồ số 62, xã Xuân Bắc)</v>
          </cell>
          <cell r="I1435" t="str">
            <v>Từ Đường tỉnh 763 vào 500 m</v>
          </cell>
          <cell r="K1435" t="str">
            <v>Đường tổ 3+4 ấp 3B xã Xuân Bắc</v>
          </cell>
          <cell r="L1435">
            <v>900</v>
          </cell>
          <cell r="M1435">
            <v>500</v>
          </cell>
          <cell r="N1435">
            <v>350</v>
          </cell>
          <cell r="O1435">
            <v>250</v>
          </cell>
          <cell r="P1435">
            <v>0</v>
          </cell>
          <cell r="Q1435">
            <v>0</v>
          </cell>
          <cell r="R1435">
            <v>0</v>
          </cell>
          <cell r="S1435">
            <v>0</v>
          </cell>
          <cell r="T1435" t="e">
            <v>#DIV/0!</v>
          </cell>
          <cell r="U1435" t="e">
            <v>#DIV/0!</v>
          </cell>
          <cell r="V1435" t="e">
            <v>#DIV/0!</v>
          </cell>
          <cell r="W1435" t="e">
            <v>#DIV/0!</v>
          </cell>
          <cell r="X1435">
            <v>1.5</v>
          </cell>
          <cell r="Y1435">
            <v>1.49</v>
          </cell>
          <cell r="Z1435" t="str">
            <v>46. xã Xuân Bắc.xlsx</v>
          </cell>
          <cell r="AA1435">
            <v>1300</v>
          </cell>
          <cell r="AB1435">
            <v>750</v>
          </cell>
          <cell r="AC1435">
            <v>520</v>
          </cell>
          <cell r="AD1435">
            <v>370</v>
          </cell>
        </row>
        <row r="1436">
          <cell r="G1436" t="str">
            <v>XL130NT_D2</v>
          </cell>
          <cell r="H1436" t="str">
            <v>Đoạn từ mét thứ 500 (thửa đất số 5, tờ bản đồ số 62, xã Xuân Bắc) đến đường tổ 3+4 ấp 3B xã Xuân Bắc</v>
          </cell>
          <cell r="I1436" t="str">
            <v>Đường Chiến Thắng đi Nam Hà và từ suối Nước Trong</v>
          </cell>
          <cell r="K1436" t="str">
            <v>Đến hết thửa đất số 199, tờ BĐĐC số 31 (xã Bảo Hòa) và đến ngã ba (hết thửa đất số 97, tờ BĐĐC số 33, xã Bảo Hòa)</v>
          </cell>
          <cell r="L1436">
            <v>800</v>
          </cell>
          <cell r="M1436">
            <v>450</v>
          </cell>
          <cell r="N1436">
            <v>300</v>
          </cell>
          <cell r="O1436">
            <v>200</v>
          </cell>
          <cell r="P1436">
            <v>0</v>
          </cell>
          <cell r="Q1436">
            <v>0</v>
          </cell>
          <cell r="R1436">
            <v>0</v>
          </cell>
          <cell r="S1436">
            <v>0</v>
          </cell>
          <cell r="T1436" t="e">
            <v>#DIV/0!</v>
          </cell>
          <cell r="U1436" t="e">
            <v>#DIV/0!</v>
          </cell>
          <cell r="V1436" t="e">
            <v>#DIV/0!</v>
          </cell>
          <cell r="W1436" t="e">
            <v>#DIV/0!</v>
          </cell>
          <cell r="X1436">
            <v>1.5</v>
          </cell>
          <cell r="Y1436">
            <v>1.49</v>
          </cell>
          <cell r="Z1436" t="str">
            <v>46. xã Xuân Bắc.xlsx</v>
          </cell>
          <cell r="AA1436">
            <v>1200</v>
          </cell>
          <cell r="AB1436">
            <v>670</v>
          </cell>
          <cell r="AC1436">
            <v>450</v>
          </cell>
          <cell r="AD1436">
            <v>300</v>
          </cell>
        </row>
        <row r="1437">
          <cell r="G1437" t="str">
            <v>XL131NT2</v>
          </cell>
          <cell r="H1437" t="str">
            <v>Đường ấp Nam Hà đi ấp Bưng Cần (xã Bảo Hòa)</v>
          </cell>
          <cell r="L1437">
            <v>1300</v>
          </cell>
          <cell r="M1437">
            <v>650</v>
          </cell>
          <cell r="N1437">
            <v>500</v>
          </cell>
          <cell r="O1437">
            <v>400</v>
          </cell>
          <cell r="P1437">
            <v>0</v>
          </cell>
          <cell r="Q1437">
            <v>0</v>
          </cell>
          <cell r="R1437">
            <v>0</v>
          </cell>
          <cell r="S1437">
            <v>0</v>
          </cell>
          <cell r="T1437" t="e">
            <v>#DIV/0!</v>
          </cell>
          <cell r="U1437" t="e">
            <v>#DIV/0!</v>
          </cell>
          <cell r="V1437" t="e">
            <v>#DIV/0!</v>
          </cell>
          <cell r="W1437" t="e">
            <v>#DIV/0!</v>
          </cell>
          <cell r="X1437">
            <v>4.29</v>
          </cell>
          <cell r="Y1437">
            <v>1.5</v>
          </cell>
          <cell r="Z1437" t="e">
            <v>#N/A</v>
          </cell>
          <cell r="AA1437">
            <v>2000</v>
          </cell>
          <cell r="AB1437">
            <v>980</v>
          </cell>
          <cell r="AC1437">
            <v>750</v>
          </cell>
          <cell r="AD1437">
            <v>600</v>
          </cell>
        </row>
        <row r="1438">
          <cell r="G1438" t="str">
            <v>CM</v>
          </cell>
          <cell r="H1438" t="str">
            <v>HUYỆN CẨM MỸ</v>
          </cell>
        </row>
        <row r="1439">
          <cell r="G1439" t="str">
            <v>CM1NT1</v>
          </cell>
          <cell r="H1439" t="str">
            <v>Quốc lộ 56</v>
          </cell>
          <cell r="I1439" t="str">
            <v>Giáp ranh xã Hàng Gòn, thành phố Long Khánh</v>
          </cell>
          <cell r="K1439" t="str">
            <v>Ngã ba đường Nhân Nghĩa - Xuân Đông</v>
          </cell>
        </row>
        <row r="1440">
          <cell r="G1440" t="str">
            <v>CM1NT1_D1</v>
          </cell>
          <cell r="H1440" t="str">
            <v xml:space="preserve">Đoạn từ giáp ranh xã Hàng Gòn, thành phố Long Khánh đến ngã ba đường Nhân Nghĩa - Xuân Đông </v>
          </cell>
          <cell r="I1440" t="str">
            <v xml:space="preserve">Ngã ba đường Nhân Nghĩa - Xuân Đông </v>
          </cell>
          <cell r="K1440" t="str">
            <v>Hết ranh giới xã Nhân Nghĩa</v>
          </cell>
          <cell r="L1440">
            <v>2200</v>
          </cell>
          <cell r="M1440">
            <v>1000</v>
          </cell>
          <cell r="N1440">
            <v>720</v>
          </cell>
          <cell r="O1440">
            <v>550</v>
          </cell>
          <cell r="P1440">
            <v>0</v>
          </cell>
          <cell r="Q1440">
            <v>0</v>
          </cell>
          <cell r="R1440">
            <v>0</v>
          </cell>
          <cell r="S1440">
            <v>0</v>
          </cell>
          <cell r="T1440" t="e">
            <v>#DIV/0!</v>
          </cell>
          <cell r="U1440" t="e">
            <v>#DIV/0!</v>
          </cell>
          <cell r="V1440" t="e">
            <v>#DIV/0!</v>
          </cell>
          <cell r="W1440" t="e">
            <v>#DIV/0!</v>
          </cell>
          <cell r="X1440">
            <v>2.2000000000000002</v>
          </cell>
          <cell r="Y1440">
            <v>1.3</v>
          </cell>
          <cell r="Z1440" t="str">
            <v>21. xã Cẩm Mỹ giap ranh Hàng gòn xuân quế.xlsx</v>
          </cell>
          <cell r="AA1440">
            <v>2900</v>
          </cell>
          <cell r="AB1440">
            <v>1300</v>
          </cell>
          <cell r="AC1440">
            <v>940</v>
          </cell>
          <cell r="AD1440">
            <v>720</v>
          </cell>
        </row>
        <row r="1441">
          <cell r="G1441" t="str">
            <v>CM1NT1_D2</v>
          </cell>
          <cell r="H1441" t="str">
            <v>Đoạn từ ngã ba đường Nhân Nghĩa - Xuân Đông đến hết xã Nhân Nghĩa</v>
          </cell>
          <cell r="I1441" t="str">
            <v>Giáp ranh thị trấn  Long Giao</v>
          </cell>
          <cell r="K1441" t="str">
            <v>Hết Bưu điện xã Xuân Mỹ</v>
          </cell>
          <cell r="L1441">
            <v>3000</v>
          </cell>
          <cell r="M1441">
            <v>1400</v>
          </cell>
          <cell r="N1441">
            <v>850</v>
          </cell>
          <cell r="O1441">
            <v>700</v>
          </cell>
          <cell r="P1441">
            <v>0</v>
          </cell>
          <cell r="Q1441">
            <v>0</v>
          </cell>
          <cell r="R1441">
            <v>0</v>
          </cell>
          <cell r="S1441">
            <v>0</v>
          </cell>
          <cell r="T1441" t="e">
            <v>#DIV/0!</v>
          </cell>
          <cell r="U1441" t="e">
            <v>#DIV/0!</v>
          </cell>
          <cell r="V1441" t="e">
            <v>#DIV/0!</v>
          </cell>
          <cell r="W1441" t="e">
            <v>#DIV/0!</v>
          </cell>
          <cell r="X1441">
            <v>2.2000000000000002</v>
          </cell>
          <cell r="Y1441">
            <v>1.3</v>
          </cell>
          <cell r="Z1441" t="e">
            <v>#N/A</v>
          </cell>
          <cell r="AA1441">
            <v>3900</v>
          </cell>
          <cell r="AB1441">
            <v>1800</v>
          </cell>
          <cell r="AC1441">
            <v>1100</v>
          </cell>
          <cell r="AD1441">
            <v>910</v>
          </cell>
        </row>
        <row r="1442">
          <cell r="G1442" t="str">
            <v>CM1NT1_D3</v>
          </cell>
          <cell r="H1442" t="str">
            <v>Đoạn từ giáp ranh thị trấn Long Giao đến hết Bưu điện xã Xuân Mỹ</v>
          </cell>
          <cell r="I1442" t="str">
            <v xml:space="preserve">Giáp Bưu điện xã Xuân Mỹ </v>
          </cell>
          <cell r="K1442" t="str">
            <v>giáp ranh huyện Châu Đức, tỉnh Bà Rịa - Vũng Tàu</v>
          </cell>
          <cell r="L1442">
            <v>2600</v>
          </cell>
          <cell r="M1442">
            <v>1200</v>
          </cell>
          <cell r="N1442">
            <v>720</v>
          </cell>
          <cell r="O1442">
            <v>550</v>
          </cell>
          <cell r="P1442">
            <v>0</v>
          </cell>
          <cell r="Q1442">
            <v>0</v>
          </cell>
          <cell r="R1442">
            <v>0</v>
          </cell>
          <cell r="S1442">
            <v>0</v>
          </cell>
          <cell r="T1442" t="e">
            <v>#DIV/0!</v>
          </cell>
          <cell r="U1442" t="e">
            <v>#DIV/0!</v>
          </cell>
          <cell r="V1442" t="e">
            <v>#DIV/0!</v>
          </cell>
          <cell r="W1442" t="e">
            <v>#DIV/0!</v>
          </cell>
          <cell r="X1442">
            <v>2.2000000000000002</v>
          </cell>
          <cell r="Y1442">
            <v>1.3</v>
          </cell>
          <cell r="Z1442" t="str">
            <v>21. xã Cẩm Mỹ giap ranh Hàng gòn xuân quế.xlsx</v>
          </cell>
          <cell r="AA1442">
            <v>3400</v>
          </cell>
          <cell r="AB1442">
            <v>1600</v>
          </cell>
          <cell r="AC1442">
            <v>940</v>
          </cell>
          <cell r="AD1442">
            <v>720</v>
          </cell>
        </row>
        <row r="1443">
          <cell r="G1443" t="str">
            <v>CM1NT1_D4</v>
          </cell>
          <cell r="H1443" t="str">
            <v>Đoạn từ giáp Bưu điện xã Xuân Mỹ đến giáp ranh huyện Châu Đức</v>
          </cell>
          <cell r="I1443" t="str">
            <v>Quốc lộ 56</v>
          </cell>
          <cell r="K1443" t="str">
            <v>Giáp ranh huyện Xuyên Mộc</v>
          </cell>
          <cell r="L1443">
            <v>2000</v>
          </cell>
          <cell r="M1443">
            <v>1000</v>
          </cell>
          <cell r="N1443">
            <v>720</v>
          </cell>
          <cell r="O1443">
            <v>550</v>
          </cell>
          <cell r="P1443">
            <v>0</v>
          </cell>
          <cell r="Q1443">
            <v>0</v>
          </cell>
          <cell r="R1443">
            <v>0</v>
          </cell>
          <cell r="S1443">
            <v>0</v>
          </cell>
          <cell r="T1443" t="e">
            <v>#DIV/0!</v>
          </cell>
          <cell r="U1443" t="e">
            <v>#DIV/0!</v>
          </cell>
          <cell r="V1443" t="e">
            <v>#DIV/0!</v>
          </cell>
          <cell r="W1443" t="e">
            <v>#DIV/0!</v>
          </cell>
          <cell r="X1443">
            <v>2.2000000000000002</v>
          </cell>
          <cell r="Y1443">
            <v>1.3</v>
          </cell>
          <cell r="Z1443" t="str">
            <v>21. xã Cẩm Mỹ giap ranh Hàng gòn xuân quế.xlsx</v>
          </cell>
          <cell r="AA1443">
            <v>2600</v>
          </cell>
          <cell r="AB1443">
            <v>1300</v>
          </cell>
          <cell r="AC1443">
            <v>940</v>
          </cell>
          <cell r="AD1443">
            <v>720</v>
          </cell>
        </row>
        <row r="1444">
          <cell r="G1444" t="str">
            <v>CM2NT1</v>
          </cell>
          <cell r="H1444" t="str">
            <v>Đường tỉnh 764</v>
          </cell>
          <cell r="I1444" t="str">
            <v>Quốc lộ 56</v>
          </cell>
          <cell r="K1444" t="str">
            <v>Hết cây xăng Xuân Mỹ</v>
          </cell>
        </row>
        <row r="1445">
          <cell r="G1445" t="str">
            <v>CM2NT1_D1</v>
          </cell>
          <cell r="H1445" t="str">
            <v>Đoạn từ Quốc lộ 56 đến hết cây xăng Xuân Mỹ</v>
          </cell>
          <cell r="I1445" t="str">
            <v>Giáp cây xăng Xuân Mỹ</v>
          </cell>
          <cell r="K1445" t="str">
            <v>Ngã tư Biên Hòa 2</v>
          </cell>
          <cell r="L1445">
            <v>2600</v>
          </cell>
          <cell r="M1445">
            <v>1300</v>
          </cell>
          <cell r="N1445">
            <v>720</v>
          </cell>
          <cell r="O1445">
            <v>550</v>
          </cell>
          <cell r="P1445">
            <v>0</v>
          </cell>
          <cell r="Q1445">
            <v>0</v>
          </cell>
          <cell r="R1445">
            <v>0</v>
          </cell>
          <cell r="S1445">
            <v>0</v>
          </cell>
          <cell r="T1445" t="e">
            <v>#DIV/0!</v>
          </cell>
          <cell r="U1445" t="e">
            <v>#DIV/0!</v>
          </cell>
          <cell r="V1445" t="e">
            <v>#DIV/0!</v>
          </cell>
          <cell r="W1445" t="e">
            <v>#DIV/0!</v>
          </cell>
          <cell r="X1445">
            <v>2.2000000000000002</v>
          </cell>
          <cell r="Y1445">
            <v>1.3</v>
          </cell>
          <cell r="Z1445" t="str">
            <v>21. xã Cẩm Mỹ giap ranh Hàng gòn xuân quế.xlsx</v>
          </cell>
          <cell r="AA1445">
            <v>3400</v>
          </cell>
          <cell r="AB1445">
            <v>1700</v>
          </cell>
          <cell r="AC1445">
            <v>940</v>
          </cell>
          <cell r="AD1445">
            <v>720</v>
          </cell>
        </row>
        <row r="1446">
          <cell r="G1446" t="str">
            <v>CM2NT1_D2</v>
          </cell>
          <cell r="H1446" t="str">
            <v>Đoạn từ giáp cây xăng Xuân Mỹ đến ngã tư Biên Hòa 2</v>
          </cell>
          <cell r="I1446" t="str">
            <v>Ngã tư Biên Hòa 2</v>
          </cell>
          <cell r="K1446" t="str">
            <v>Hết Trại giam Xuyên Mộc</v>
          </cell>
          <cell r="L1446">
            <v>2000</v>
          </cell>
          <cell r="M1446">
            <v>1000</v>
          </cell>
          <cell r="N1446">
            <v>720</v>
          </cell>
          <cell r="O1446">
            <v>550</v>
          </cell>
          <cell r="P1446">
            <v>0</v>
          </cell>
          <cell r="Q1446">
            <v>0</v>
          </cell>
          <cell r="R1446">
            <v>0</v>
          </cell>
          <cell r="S1446">
            <v>0</v>
          </cell>
          <cell r="T1446" t="e">
            <v>#DIV/0!</v>
          </cell>
          <cell r="U1446" t="e">
            <v>#DIV/0!</v>
          </cell>
          <cell r="V1446" t="e">
            <v>#DIV/0!</v>
          </cell>
          <cell r="W1446" t="e">
            <v>#DIV/0!</v>
          </cell>
          <cell r="X1446">
            <v>1.8</v>
          </cell>
          <cell r="Y1446">
            <v>1.3</v>
          </cell>
          <cell r="Z1446" t="str">
            <v>38. xã Sông Ray.xlsx</v>
          </cell>
          <cell r="AA1446">
            <v>2600</v>
          </cell>
          <cell r="AB1446">
            <v>1300</v>
          </cell>
          <cell r="AC1446">
            <v>940</v>
          </cell>
          <cell r="AD1446">
            <v>720</v>
          </cell>
        </row>
        <row r="1447">
          <cell r="G1447" t="str">
            <v>CM2NT1_D3</v>
          </cell>
          <cell r="H1447" t="str">
            <v>Đoạn từ ngã tư Biên Hòa 2 đến hết Trại giam Xuyên Mộc</v>
          </cell>
          <cell r="I1447" t="str">
            <v>Giáp Trại giam Xuyên Mộc</v>
          </cell>
          <cell r="K1447" t="str">
            <v>Hết Trường THCS Sông Ray</v>
          </cell>
          <cell r="L1447">
            <v>2200</v>
          </cell>
          <cell r="M1447">
            <v>1000</v>
          </cell>
          <cell r="N1447">
            <v>720</v>
          </cell>
          <cell r="O1447">
            <v>550</v>
          </cell>
          <cell r="P1447">
            <v>0</v>
          </cell>
          <cell r="Q1447">
            <v>0</v>
          </cell>
          <cell r="R1447">
            <v>0</v>
          </cell>
          <cell r="S1447">
            <v>0</v>
          </cell>
          <cell r="T1447" t="e">
            <v>#DIV/0!</v>
          </cell>
          <cell r="U1447" t="e">
            <v>#DIV/0!</v>
          </cell>
          <cell r="V1447" t="e">
            <v>#DIV/0!</v>
          </cell>
          <cell r="W1447" t="e">
            <v>#DIV/0!</v>
          </cell>
          <cell r="X1447">
            <v>1.8</v>
          </cell>
          <cell r="Y1447">
            <v>1.3</v>
          </cell>
          <cell r="Z1447" t="e">
            <v>#N/A</v>
          </cell>
          <cell r="AA1447">
            <v>2900</v>
          </cell>
          <cell r="AB1447">
            <v>1300</v>
          </cell>
          <cell r="AC1447">
            <v>940</v>
          </cell>
          <cell r="AD1447">
            <v>720</v>
          </cell>
        </row>
        <row r="1448">
          <cell r="G1448" t="str">
            <v>CM2NT1_D4</v>
          </cell>
          <cell r="H1448" t="str">
            <v>Đoạn từ giáp Trại giam Xuyên Mộc đến hết Trường THCS Sông Ray</v>
          </cell>
          <cell r="I1448" t="str">
            <v>Giáp Trường THCS Sông Ray</v>
          </cell>
          <cell r="K1448" t="str">
            <v>Đường liên ấp 1 - ấp 5 xã Sông Ray</v>
          </cell>
          <cell r="L1448">
            <v>2500</v>
          </cell>
          <cell r="M1448">
            <v>1200</v>
          </cell>
          <cell r="N1448">
            <v>720</v>
          </cell>
          <cell r="O1448">
            <v>550</v>
          </cell>
          <cell r="P1448">
            <v>0</v>
          </cell>
          <cell r="Q1448">
            <v>0</v>
          </cell>
          <cell r="R1448">
            <v>0</v>
          </cell>
          <cell r="S1448">
            <v>0</v>
          </cell>
          <cell r="T1448" t="e">
            <v>#DIV/0!</v>
          </cell>
          <cell r="U1448" t="e">
            <v>#DIV/0!</v>
          </cell>
          <cell r="V1448" t="e">
            <v>#DIV/0!</v>
          </cell>
          <cell r="W1448" t="e">
            <v>#DIV/0!</v>
          </cell>
          <cell r="X1448">
            <v>1.8</v>
          </cell>
          <cell r="Y1448">
            <v>1.3</v>
          </cell>
          <cell r="Z1448" t="str">
            <v>38. xã Sông Ray.xlsx</v>
          </cell>
          <cell r="AA1448">
            <v>3300</v>
          </cell>
          <cell r="AB1448">
            <v>1600</v>
          </cell>
          <cell r="AC1448">
            <v>940</v>
          </cell>
          <cell r="AD1448">
            <v>720</v>
          </cell>
        </row>
        <row r="1449">
          <cell r="G1449" t="str">
            <v>CM2NT1_D5</v>
          </cell>
          <cell r="H1449" t="str">
            <v>Đoạn từ giáp Trường THCS Sông Ray đến đường liên ấp 1 - ấp 5 xã Sông Ray</v>
          </cell>
          <cell r="I1449" t="str">
            <v>Đường liên ấp 1 - ấp 5 xã Sông Ray</v>
          </cell>
          <cell r="K1449" t="str">
            <v>Hết cây xăng Nông trường Sông Ray</v>
          </cell>
          <cell r="L1449">
            <v>3000</v>
          </cell>
          <cell r="M1449">
            <v>1300</v>
          </cell>
          <cell r="N1449">
            <v>720</v>
          </cell>
          <cell r="O1449">
            <v>550</v>
          </cell>
          <cell r="P1449">
            <v>0</v>
          </cell>
          <cell r="Q1449">
            <v>0</v>
          </cell>
          <cell r="R1449">
            <v>0</v>
          </cell>
          <cell r="S1449">
            <v>0</v>
          </cell>
          <cell r="T1449" t="e">
            <v>#DIV/0!</v>
          </cell>
          <cell r="U1449" t="e">
            <v>#DIV/0!</v>
          </cell>
          <cell r="V1449" t="e">
            <v>#DIV/0!</v>
          </cell>
          <cell r="W1449" t="e">
            <v>#DIV/0!</v>
          </cell>
          <cell r="X1449">
            <v>2.2000000000000002</v>
          </cell>
          <cell r="Y1449">
            <v>1.3</v>
          </cell>
          <cell r="Z1449" t="str">
            <v>38. xã Sông Ray.xlsx</v>
          </cell>
          <cell r="AA1449">
            <v>3900</v>
          </cell>
          <cell r="AB1449">
            <v>1700</v>
          </cell>
          <cell r="AC1449">
            <v>940</v>
          </cell>
          <cell r="AD1449">
            <v>720</v>
          </cell>
        </row>
        <row r="1450">
          <cell r="G1450" t="str">
            <v>CM2NT1_D6</v>
          </cell>
          <cell r="H1450" t="str">
            <v>Đoạn từ đường liên ấp 1 - ấp 5 xã Sông Ray đến hết cây xăng Nông trường Sông Ray</v>
          </cell>
          <cell r="I1450" t="str">
            <v>Giáp cây xăng Nông trường Sông Ray</v>
          </cell>
          <cell r="K1450" t="str">
            <v>Đường tỉnh 764 đi Suối Lức</v>
          </cell>
          <cell r="L1450">
            <v>3500</v>
          </cell>
          <cell r="M1450">
            <v>1600</v>
          </cell>
          <cell r="N1450">
            <v>720</v>
          </cell>
          <cell r="O1450">
            <v>550</v>
          </cell>
          <cell r="P1450">
            <v>0</v>
          </cell>
          <cell r="Q1450">
            <v>0</v>
          </cell>
          <cell r="R1450">
            <v>0</v>
          </cell>
          <cell r="S1450">
            <v>0</v>
          </cell>
          <cell r="T1450" t="e">
            <v>#DIV/0!</v>
          </cell>
          <cell r="U1450" t="e">
            <v>#DIV/0!</v>
          </cell>
          <cell r="V1450" t="e">
            <v>#DIV/0!</v>
          </cell>
          <cell r="W1450" t="e">
            <v>#DIV/0!</v>
          </cell>
          <cell r="X1450">
            <v>2.2000000000000002</v>
          </cell>
          <cell r="Y1450">
            <v>1.3</v>
          </cell>
          <cell r="Z1450" t="str">
            <v>38. xã Sông Ray.xlsx</v>
          </cell>
          <cell r="AA1450">
            <v>4600</v>
          </cell>
          <cell r="AB1450">
            <v>2100</v>
          </cell>
          <cell r="AC1450">
            <v>940</v>
          </cell>
          <cell r="AD1450">
            <v>720</v>
          </cell>
        </row>
        <row r="1451">
          <cell r="G1451" t="str">
            <v>CM2NT1_D7</v>
          </cell>
          <cell r="H1451" t="str">
            <v>Đoạn từ giáp cây xăng Nông trường Sông Ray đến Đường tỉnh 764 đi Suối Lức</v>
          </cell>
          <cell r="I1451" t="str">
            <v>Đường tỉnh 764 đi Suối Lức</v>
          </cell>
          <cell r="K1451" t="str">
            <v>Giáp ranh huyện Xuyên Mộc</v>
          </cell>
          <cell r="L1451">
            <v>2800</v>
          </cell>
          <cell r="M1451">
            <v>1300</v>
          </cell>
          <cell r="N1451">
            <v>720</v>
          </cell>
          <cell r="O1451">
            <v>550</v>
          </cell>
          <cell r="P1451">
            <v>0</v>
          </cell>
          <cell r="Q1451">
            <v>0</v>
          </cell>
          <cell r="R1451">
            <v>0</v>
          </cell>
          <cell r="S1451">
            <v>0</v>
          </cell>
          <cell r="T1451" t="e">
            <v>#DIV/0!</v>
          </cell>
          <cell r="U1451" t="e">
            <v>#DIV/0!</v>
          </cell>
          <cell r="V1451" t="e">
            <v>#DIV/0!</v>
          </cell>
          <cell r="W1451" t="e">
            <v>#DIV/0!</v>
          </cell>
          <cell r="X1451">
            <v>2.2000000000000002</v>
          </cell>
          <cell r="Y1451">
            <v>1.3</v>
          </cell>
          <cell r="Z1451" t="str">
            <v>38. xã Sông Ray.xlsx</v>
          </cell>
          <cell r="AA1451">
            <v>3600</v>
          </cell>
          <cell r="AB1451">
            <v>1700</v>
          </cell>
          <cell r="AC1451">
            <v>940</v>
          </cell>
          <cell r="AD1451">
            <v>720</v>
          </cell>
        </row>
        <row r="1452">
          <cell r="G1452" t="str">
            <v>CM2NT1_D8</v>
          </cell>
          <cell r="H1452" t="str">
            <v>Đoạn từ Đường tỉnh 764 đi Suối Lức đến giáp ranh huyện Xuyên Mộc</v>
          </cell>
          <cell r="I1452" t="str">
            <v>Giáp xã Lang Minh huyện Xuân Lộc</v>
          </cell>
          <cell r="K1452" t="str">
            <v>Cầu Gia Hoét</v>
          </cell>
          <cell r="L1452">
            <v>2000</v>
          </cell>
          <cell r="M1452">
            <v>1000</v>
          </cell>
          <cell r="N1452">
            <v>720</v>
          </cell>
          <cell r="O1452">
            <v>550</v>
          </cell>
          <cell r="P1452">
            <v>0</v>
          </cell>
          <cell r="Q1452">
            <v>0</v>
          </cell>
          <cell r="R1452">
            <v>0</v>
          </cell>
          <cell r="S1452">
            <v>0</v>
          </cell>
          <cell r="T1452" t="e">
            <v>#DIV/0!</v>
          </cell>
          <cell r="U1452" t="e">
            <v>#DIV/0!</v>
          </cell>
          <cell r="V1452" t="e">
            <v>#DIV/0!</v>
          </cell>
          <cell r="W1452" t="e">
            <v>#DIV/0!</v>
          </cell>
          <cell r="X1452">
            <v>1.8</v>
          </cell>
          <cell r="Y1452">
            <v>1.3</v>
          </cell>
          <cell r="Z1452" t="str">
            <v>38. xã Sông Ray.xlsx</v>
          </cell>
          <cell r="AA1452">
            <v>2600</v>
          </cell>
          <cell r="AB1452">
            <v>1300</v>
          </cell>
          <cell r="AC1452">
            <v>940</v>
          </cell>
          <cell r="AD1452">
            <v>720</v>
          </cell>
        </row>
        <row r="1453">
          <cell r="G1453" t="str">
            <v>CM3NT1</v>
          </cell>
          <cell r="H1453" t="str">
            <v>Đường tỉnh 765</v>
          </cell>
          <cell r="I1453" t="str">
            <v>Giáp xã Lang Minh huyện Xuân Lộc</v>
          </cell>
          <cell r="K1453" t="str">
            <v>Giáp trạm xăng dầu Đồng Nai</v>
          </cell>
        </row>
        <row r="1454">
          <cell r="G1454" t="str">
            <v>CM3NT1_D1</v>
          </cell>
          <cell r="H1454" t="str">
            <v>Đoạn từ giáp xã Lang Minh huyện Xuân Lộc đến giáp trạm xăng dầu Đồng Nai</v>
          </cell>
          <cell r="I1454" t="str">
            <v>Đầu trạm xăng dầu Đồng Nai</v>
          </cell>
          <cell r="K1454" t="str">
            <v>Cầu Suối Sách (gần Trường Nguyễn Bá Ngọc)</v>
          </cell>
          <cell r="L1454">
            <v>2200</v>
          </cell>
          <cell r="M1454">
            <v>1100</v>
          </cell>
          <cell r="N1454">
            <v>720</v>
          </cell>
          <cell r="O1454">
            <v>550</v>
          </cell>
          <cell r="P1454">
            <v>0</v>
          </cell>
          <cell r="Q1454">
            <v>0</v>
          </cell>
          <cell r="R1454">
            <v>0</v>
          </cell>
          <cell r="S1454">
            <v>0</v>
          </cell>
          <cell r="T1454" t="e">
            <v>#DIV/0!</v>
          </cell>
          <cell r="U1454" t="e">
            <v>#DIV/0!</v>
          </cell>
          <cell r="V1454" t="e">
            <v>#DIV/0!</v>
          </cell>
          <cell r="W1454" t="e">
            <v>#DIV/0!</v>
          </cell>
          <cell r="X1454">
            <v>1.8</v>
          </cell>
          <cell r="Y1454">
            <v>1.3</v>
          </cell>
          <cell r="Z1454" t="str">
            <v>48. Xã Xuân Đông a Quỳnh.xlsx</v>
          </cell>
          <cell r="AA1454">
            <v>2900</v>
          </cell>
          <cell r="AB1454">
            <v>1400</v>
          </cell>
          <cell r="AC1454">
            <v>940</v>
          </cell>
          <cell r="AD1454">
            <v>720</v>
          </cell>
        </row>
        <row r="1455">
          <cell r="G1455" t="str">
            <v>CM3NT1_D2</v>
          </cell>
          <cell r="H1455" t="str">
            <v>Đoạn từ đầu trạm xăng dầu Đồng Nai đến cầu Suối Sách (gần Trường Nguyễn Bá Ngọc)</v>
          </cell>
          <cell r="I1455" t="str">
            <v>Cầu Suối Sách (gần Trường Nguyễn Bá Ngọc)</v>
          </cell>
          <cell r="K1455" t="str">
            <v>Cầu Suối Lức</v>
          </cell>
          <cell r="L1455">
            <v>2500</v>
          </cell>
          <cell r="M1455">
            <v>1200</v>
          </cell>
          <cell r="N1455">
            <v>720</v>
          </cell>
          <cell r="O1455">
            <v>550</v>
          </cell>
          <cell r="P1455">
            <v>0</v>
          </cell>
          <cell r="Q1455">
            <v>0</v>
          </cell>
          <cell r="R1455">
            <v>0</v>
          </cell>
          <cell r="S1455">
            <v>0</v>
          </cell>
          <cell r="T1455" t="e">
            <v>#DIV/0!</v>
          </cell>
          <cell r="U1455" t="e">
            <v>#DIV/0!</v>
          </cell>
          <cell r="V1455" t="e">
            <v>#DIV/0!</v>
          </cell>
          <cell r="W1455" t="e">
            <v>#DIV/0!</v>
          </cell>
          <cell r="X1455">
            <v>1.8</v>
          </cell>
          <cell r="Y1455">
            <v>1.3</v>
          </cell>
          <cell r="Z1455" t="str">
            <v>48. Xã Xuân Đông a Quỳnh.xlsx</v>
          </cell>
          <cell r="AA1455">
            <v>3300</v>
          </cell>
          <cell r="AB1455">
            <v>1600</v>
          </cell>
          <cell r="AC1455">
            <v>940</v>
          </cell>
          <cell r="AD1455">
            <v>720</v>
          </cell>
        </row>
        <row r="1456">
          <cell r="G1456" t="str">
            <v>CM3NT1_D3</v>
          </cell>
          <cell r="H1456" t="str">
            <v>Đoạn từ cầu Suối Sách đến cầu Suối Lức</v>
          </cell>
          <cell r="I1456" t="str">
            <v>Cầu Suối Lức</v>
          </cell>
          <cell r="K1456" t="str">
            <v>Giáp Trường Tiểu học Võ Thị Sáu</v>
          </cell>
          <cell r="L1456">
            <v>2200</v>
          </cell>
          <cell r="M1456">
            <v>1100</v>
          </cell>
          <cell r="N1456">
            <v>720</v>
          </cell>
          <cell r="O1456">
            <v>550</v>
          </cell>
          <cell r="P1456">
            <v>0</v>
          </cell>
          <cell r="Q1456">
            <v>0</v>
          </cell>
          <cell r="R1456">
            <v>0</v>
          </cell>
          <cell r="S1456">
            <v>0</v>
          </cell>
          <cell r="T1456" t="e">
            <v>#DIV/0!</v>
          </cell>
          <cell r="U1456" t="e">
            <v>#DIV/0!</v>
          </cell>
          <cell r="V1456" t="e">
            <v>#DIV/0!</v>
          </cell>
          <cell r="W1456" t="e">
            <v>#DIV/0!</v>
          </cell>
          <cell r="X1456">
            <v>1.8</v>
          </cell>
          <cell r="Y1456">
            <v>1.3</v>
          </cell>
          <cell r="Z1456" t="str">
            <v>48. Xã Xuân Đông a Quỳnh.xlsx</v>
          </cell>
          <cell r="AA1456">
            <v>2900</v>
          </cell>
          <cell r="AB1456">
            <v>1400</v>
          </cell>
          <cell r="AC1456">
            <v>940</v>
          </cell>
          <cell r="AD1456">
            <v>720</v>
          </cell>
        </row>
        <row r="1457">
          <cell r="G1457" t="str">
            <v>CM3NT1_D4</v>
          </cell>
          <cell r="H1457" t="str">
            <v>Đoạn từ cầu Suối Lức đến giáp Trường Tiểu học Võ Thị Sáu</v>
          </cell>
          <cell r="I1457" t="str">
            <v>Đầu Trường Tiểu học Võ Thị Sáu</v>
          </cell>
          <cell r="K1457" t="str">
            <v>Đường tổ 10 ấp 9 xã Sông Ray</v>
          </cell>
          <cell r="L1457">
            <v>3000</v>
          </cell>
          <cell r="M1457">
            <v>1400</v>
          </cell>
          <cell r="N1457">
            <v>720</v>
          </cell>
          <cell r="O1457">
            <v>550</v>
          </cell>
          <cell r="P1457">
            <v>0</v>
          </cell>
          <cell r="Q1457">
            <v>0</v>
          </cell>
          <cell r="R1457">
            <v>0</v>
          </cell>
          <cell r="S1457">
            <v>0</v>
          </cell>
          <cell r="T1457" t="e">
            <v>#DIV/0!</v>
          </cell>
          <cell r="U1457" t="e">
            <v>#DIV/0!</v>
          </cell>
          <cell r="V1457" t="e">
            <v>#DIV/0!</v>
          </cell>
          <cell r="W1457" t="e">
            <v>#DIV/0!</v>
          </cell>
          <cell r="X1457">
            <v>2.2000000000000002</v>
          </cell>
          <cell r="Y1457">
            <v>1.3</v>
          </cell>
          <cell r="Z1457" t="str">
            <v>48. Xã Xuân Đông a Quỳnh.xlsx</v>
          </cell>
          <cell r="AA1457">
            <v>3900</v>
          </cell>
          <cell r="AB1457">
            <v>1800</v>
          </cell>
          <cell r="AC1457">
            <v>940</v>
          </cell>
          <cell r="AD1457">
            <v>720</v>
          </cell>
        </row>
        <row r="1458">
          <cell r="G1458" t="str">
            <v>CM3NT1_D5</v>
          </cell>
          <cell r="H1458" t="str">
            <v>Đoạn từ đầu Trường Tiểu học Võ Thị Sáu đến đường tổ 10 ấp 9 xã Sông Ray</v>
          </cell>
          <cell r="I1458" t="str">
            <v>Đường tổ 10 ấp 9 xã Sông Ray</v>
          </cell>
          <cell r="K1458" t="str">
            <v>Cầu Suối Thề</v>
          </cell>
          <cell r="L1458">
            <v>3500</v>
          </cell>
          <cell r="M1458">
            <v>1600</v>
          </cell>
          <cell r="N1458">
            <v>720</v>
          </cell>
          <cell r="O1458">
            <v>550</v>
          </cell>
          <cell r="P1458">
            <v>0</v>
          </cell>
          <cell r="Q1458">
            <v>0</v>
          </cell>
          <cell r="R1458">
            <v>0</v>
          </cell>
          <cell r="S1458">
            <v>0</v>
          </cell>
          <cell r="T1458" t="e">
            <v>#DIV/0!</v>
          </cell>
          <cell r="U1458" t="e">
            <v>#DIV/0!</v>
          </cell>
          <cell r="V1458" t="e">
            <v>#DIV/0!</v>
          </cell>
          <cell r="W1458" t="e">
            <v>#DIV/0!</v>
          </cell>
          <cell r="X1458">
            <v>2.2000000000000002</v>
          </cell>
          <cell r="Y1458">
            <v>1.3</v>
          </cell>
          <cell r="Z1458" t="str">
            <v>38. xã Sông Ray.xlsx</v>
          </cell>
          <cell r="AA1458">
            <v>4600</v>
          </cell>
          <cell r="AB1458">
            <v>2100</v>
          </cell>
          <cell r="AC1458">
            <v>940</v>
          </cell>
          <cell r="AD1458">
            <v>720</v>
          </cell>
        </row>
        <row r="1459">
          <cell r="G1459" t="str">
            <v>CM3NT1_D6</v>
          </cell>
          <cell r="H1459" t="str">
            <v>Đoạn từ đường tổ 10 ấp 9 xã Sông Ray đến cầu Suối Thề</v>
          </cell>
          <cell r="I1459" t="str">
            <v>Cầu Suối Thề</v>
          </cell>
          <cell r="K1459" t="str">
            <v>Hết chùa Thiên Ân</v>
          </cell>
          <cell r="L1459">
            <v>3000</v>
          </cell>
          <cell r="M1459">
            <v>1400</v>
          </cell>
          <cell r="N1459">
            <v>720</v>
          </cell>
          <cell r="O1459">
            <v>550</v>
          </cell>
          <cell r="P1459">
            <v>0</v>
          </cell>
          <cell r="Q1459">
            <v>0</v>
          </cell>
          <cell r="R1459">
            <v>0</v>
          </cell>
          <cell r="S1459">
            <v>0</v>
          </cell>
          <cell r="T1459" t="e">
            <v>#DIV/0!</v>
          </cell>
          <cell r="U1459" t="e">
            <v>#DIV/0!</v>
          </cell>
          <cell r="V1459" t="e">
            <v>#DIV/0!</v>
          </cell>
          <cell r="W1459" t="e">
            <v>#DIV/0!</v>
          </cell>
          <cell r="X1459">
            <v>2.2000000000000002</v>
          </cell>
          <cell r="Y1459">
            <v>1.3</v>
          </cell>
          <cell r="Z1459" t="str">
            <v>38. xã Sông Ray.xlsx</v>
          </cell>
          <cell r="AA1459">
            <v>3900</v>
          </cell>
          <cell r="AB1459">
            <v>1800</v>
          </cell>
          <cell r="AC1459">
            <v>940</v>
          </cell>
          <cell r="AD1459">
            <v>720</v>
          </cell>
        </row>
        <row r="1460">
          <cell r="G1460" t="str">
            <v>CM3NT1_D7</v>
          </cell>
          <cell r="H1460" t="str">
            <v>Đoạn từ cầu Suối Thề đến hết chùa Thiên Ân</v>
          </cell>
          <cell r="I1460" t="str">
            <v xml:space="preserve">Giáp chùa Thiên Ân </v>
          </cell>
          <cell r="K1460" t="str">
            <v>Ngã ba đường vào trụ sở UBND xã Lâm San (-200 m)</v>
          </cell>
          <cell r="L1460">
            <v>2500</v>
          </cell>
          <cell r="M1460">
            <v>1200</v>
          </cell>
          <cell r="N1460">
            <v>720</v>
          </cell>
          <cell r="O1460">
            <v>550</v>
          </cell>
          <cell r="P1460">
            <v>0</v>
          </cell>
          <cell r="Q1460">
            <v>0</v>
          </cell>
          <cell r="R1460">
            <v>0</v>
          </cell>
          <cell r="S1460">
            <v>0</v>
          </cell>
          <cell r="T1460" t="e">
            <v>#DIV/0!</v>
          </cell>
          <cell r="U1460" t="e">
            <v>#DIV/0!</v>
          </cell>
          <cell r="V1460" t="e">
            <v>#DIV/0!</v>
          </cell>
          <cell r="W1460" t="e">
            <v>#DIV/0!</v>
          </cell>
          <cell r="X1460">
            <v>1.8</v>
          </cell>
          <cell r="Y1460">
            <v>1.3</v>
          </cell>
          <cell r="Z1460" t="str">
            <v>38. xã Sông Ray.xlsx</v>
          </cell>
          <cell r="AA1460">
            <v>3300</v>
          </cell>
          <cell r="AB1460">
            <v>1600</v>
          </cell>
          <cell r="AC1460">
            <v>940</v>
          </cell>
          <cell r="AD1460">
            <v>720</v>
          </cell>
        </row>
        <row r="1461">
          <cell r="G1461" t="str">
            <v>CM3NT1_D8</v>
          </cell>
          <cell r="H1461" t="str">
            <v>Đoạn từ giáp chùa Thiên Ân đến ngã ba đường vào trụ sở UBND xã Lâm San (-200 m)</v>
          </cell>
          <cell r="I1461" t="str">
            <v>Ngã ba đường vào trụ sở UBND xã Lâm San (-200 m)</v>
          </cell>
          <cell r="K1461" t="str">
            <v>Hết cây xăng Vĩnh Hòa</v>
          </cell>
          <cell r="L1461">
            <v>2000</v>
          </cell>
          <cell r="M1461">
            <v>1000</v>
          </cell>
          <cell r="N1461">
            <v>720</v>
          </cell>
          <cell r="O1461">
            <v>550</v>
          </cell>
          <cell r="P1461">
            <v>0</v>
          </cell>
          <cell r="Q1461">
            <v>0</v>
          </cell>
          <cell r="R1461">
            <v>0</v>
          </cell>
          <cell r="S1461">
            <v>0</v>
          </cell>
          <cell r="T1461" t="e">
            <v>#DIV/0!</v>
          </cell>
          <cell r="U1461" t="e">
            <v>#DIV/0!</v>
          </cell>
          <cell r="V1461" t="e">
            <v>#DIV/0!</v>
          </cell>
          <cell r="W1461" t="e">
            <v>#DIV/0!</v>
          </cell>
          <cell r="X1461">
            <v>1.8</v>
          </cell>
          <cell r="Y1461">
            <v>1.3</v>
          </cell>
          <cell r="Z1461" t="str">
            <v>38. xã Sông Ray.xlsx</v>
          </cell>
          <cell r="AA1461">
            <v>2600</v>
          </cell>
          <cell r="AB1461">
            <v>1300</v>
          </cell>
          <cell r="AC1461">
            <v>940</v>
          </cell>
          <cell r="AD1461">
            <v>720</v>
          </cell>
        </row>
        <row r="1462">
          <cell r="G1462" t="str">
            <v>CM3NT1_D9</v>
          </cell>
          <cell r="H1462" t="str">
            <v>Đoạn từ ngã ba đường vào trụ sở UBND xã Lâm San (-200 m) đến hết cây xăng Vĩnh Hòa</v>
          </cell>
          <cell r="I1462" t="str">
            <v>Giáp cây xăng Vĩnh Hòa</v>
          </cell>
          <cell r="K1462" t="str">
            <v>Ngã ba đường ấp 5 Lâm San - Quảng Thành</v>
          </cell>
          <cell r="L1462">
            <v>2400</v>
          </cell>
          <cell r="M1462">
            <v>1200</v>
          </cell>
          <cell r="N1462">
            <v>720</v>
          </cell>
          <cell r="O1462">
            <v>550</v>
          </cell>
          <cell r="P1462">
            <v>0</v>
          </cell>
          <cell r="Q1462">
            <v>0</v>
          </cell>
          <cell r="R1462">
            <v>0</v>
          </cell>
          <cell r="S1462">
            <v>0</v>
          </cell>
          <cell r="T1462" t="e">
            <v>#DIV/0!</v>
          </cell>
          <cell r="U1462" t="e">
            <v>#DIV/0!</v>
          </cell>
          <cell r="V1462" t="e">
            <v>#DIV/0!</v>
          </cell>
          <cell r="W1462" t="e">
            <v>#DIV/0!</v>
          </cell>
          <cell r="X1462">
            <v>2.5</v>
          </cell>
          <cell r="Y1462">
            <v>1.3</v>
          </cell>
          <cell r="Z1462" t="e">
            <v>#N/A</v>
          </cell>
          <cell r="AA1462">
            <v>3100</v>
          </cell>
          <cell r="AB1462">
            <v>1600</v>
          </cell>
          <cell r="AC1462">
            <v>940</v>
          </cell>
          <cell r="AD1462">
            <v>720</v>
          </cell>
        </row>
        <row r="1463">
          <cell r="G1463" t="str">
            <v>CM3NT1_D10</v>
          </cell>
          <cell r="H1463" t="str">
            <v xml:space="preserve">Đoạn từ cây xăng Vĩnh Hòa đến ngã ba đường ấp 5 Lâm San - Quảng Thành </v>
          </cell>
          <cell r="I1463" t="str">
            <v xml:space="preserve">Ngã ba đường ấp 5 Lâm San - Quảng Thành </v>
          </cell>
          <cell r="K1463" t="str">
            <v>Cầu Gia Hoét</v>
          </cell>
          <cell r="L1463">
            <v>1800</v>
          </cell>
          <cell r="M1463">
            <v>900</v>
          </cell>
          <cell r="N1463">
            <v>720</v>
          </cell>
          <cell r="O1463">
            <v>550</v>
          </cell>
          <cell r="P1463">
            <v>0</v>
          </cell>
          <cell r="Q1463">
            <v>0</v>
          </cell>
          <cell r="R1463">
            <v>0</v>
          </cell>
          <cell r="S1463">
            <v>0</v>
          </cell>
          <cell r="T1463" t="e">
            <v>#DIV/0!</v>
          </cell>
          <cell r="U1463" t="e">
            <v>#DIV/0!</v>
          </cell>
          <cell r="V1463" t="e">
            <v>#DIV/0!</v>
          </cell>
          <cell r="W1463" t="e">
            <v>#DIV/0!</v>
          </cell>
          <cell r="X1463">
            <v>1.8</v>
          </cell>
          <cell r="Y1463">
            <v>1.3</v>
          </cell>
          <cell r="Z1463" t="str">
            <v>38. xã Sông Ray.xlsx</v>
          </cell>
          <cell r="AA1463">
            <v>2300</v>
          </cell>
          <cell r="AB1463">
            <v>1200</v>
          </cell>
          <cell r="AC1463">
            <v>940</v>
          </cell>
          <cell r="AD1463">
            <v>720</v>
          </cell>
        </row>
        <row r="1464">
          <cell r="G1464" t="str">
            <v>CM3NT1_D11</v>
          </cell>
          <cell r="H1464" t="str">
            <v>Đoạn từ ngã ba đường ấp 5 Lâm San - Quảng Thành đến cầu Gia Hoét</v>
          </cell>
          <cell r="I1464" t="str">
            <v>Giáp ranh thị trấn Long Giao</v>
          </cell>
          <cell r="K1464" t="str">
            <v>Giáp ranh xã Cẩm Đường, huyện Long Thành</v>
          </cell>
          <cell r="L1464">
            <v>1300</v>
          </cell>
          <cell r="M1464">
            <v>650</v>
          </cell>
          <cell r="N1464">
            <v>500</v>
          </cell>
          <cell r="O1464">
            <v>400</v>
          </cell>
          <cell r="P1464">
            <v>0</v>
          </cell>
          <cell r="Q1464">
            <v>0</v>
          </cell>
          <cell r="R1464">
            <v>0</v>
          </cell>
          <cell r="S1464">
            <v>0</v>
          </cell>
          <cell r="T1464" t="e">
            <v>#DIV/0!</v>
          </cell>
          <cell r="U1464" t="e">
            <v>#DIV/0!</v>
          </cell>
          <cell r="V1464" t="e">
            <v>#DIV/0!</v>
          </cell>
          <cell r="W1464" t="e">
            <v>#DIV/0!</v>
          </cell>
          <cell r="X1464">
            <v>1.8</v>
          </cell>
          <cell r="Y1464">
            <v>1.3</v>
          </cell>
          <cell r="Z1464" t="str">
            <v>38. xã Sông Ray.xlsx</v>
          </cell>
          <cell r="AA1464">
            <v>1700</v>
          </cell>
          <cell r="AB1464">
            <v>850</v>
          </cell>
          <cell r="AC1464">
            <v>650</v>
          </cell>
          <cell r="AD1464">
            <v>520</v>
          </cell>
        </row>
        <row r="1465">
          <cell r="G1465" t="str">
            <v>CM4NT1</v>
          </cell>
          <cell r="H1465" t="str">
            <v>Đường tỉnh 773 (Hương lộ 10 cũ)</v>
          </cell>
          <cell r="I1465" t="str">
            <v>Giáp ranh thị trấn Long Giao</v>
          </cell>
          <cell r="K1465" t="str">
            <v>Hết khu dân cư hiện hữu ấp 1 xã Xuân Đường</v>
          </cell>
        </row>
        <row r="1466">
          <cell r="G1466" t="str">
            <v>CM4NT1_D1</v>
          </cell>
          <cell r="H1466" t="str">
            <v>Đoạn từ giáp ranh thị trấn Long Giao đến hết khu dân cư hiện hữu ấp 1 xã Xuân Đường</v>
          </cell>
          <cell r="I1466" t="str">
            <v>Giáp khu dân cư hiện hữu ấp 1 xã Xuân Đường</v>
          </cell>
          <cell r="K1466" t="str">
            <v>Giáp ranh xã Cẩm Đường, huyện Long Thành</v>
          </cell>
          <cell r="L1466">
            <v>3000</v>
          </cell>
          <cell r="M1466">
            <v>1500</v>
          </cell>
          <cell r="N1466">
            <v>850</v>
          </cell>
          <cell r="O1466">
            <v>700</v>
          </cell>
          <cell r="P1466">
            <v>0</v>
          </cell>
          <cell r="Q1466">
            <v>0</v>
          </cell>
          <cell r="R1466">
            <v>0</v>
          </cell>
          <cell r="S1466">
            <v>0</v>
          </cell>
          <cell r="T1466" t="e">
            <v>#DIV/0!</v>
          </cell>
          <cell r="U1466" t="e">
            <v>#DIV/0!</v>
          </cell>
          <cell r="V1466" t="e">
            <v>#DIV/0!</v>
          </cell>
          <cell r="W1466" t="e">
            <v>#DIV/0!</v>
          </cell>
          <cell r="X1466">
            <v>1.7</v>
          </cell>
          <cell r="Y1466">
            <v>1.105</v>
          </cell>
          <cell r="Z1466" t="str">
            <v>49. Xã Xuân Đường.xlsx</v>
          </cell>
          <cell r="AA1466">
            <v>3300</v>
          </cell>
          <cell r="AB1466">
            <v>1700</v>
          </cell>
          <cell r="AC1466">
            <v>950</v>
          </cell>
          <cell r="AD1466">
            <v>780</v>
          </cell>
        </row>
        <row r="1467">
          <cell r="G1467" t="str">
            <v>CM4NT1_D2</v>
          </cell>
          <cell r="H1467" t="str">
            <v>Đoạn giáp khu dân cư hiện hữu ấp 1 xã Xuân Đường đến giáp ranh xã Cẩm Đường, huyện Long Thành</v>
          </cell>
          <cell r="I1467" t="str">
            <v xml:space="preserve">Cầu Suối Hai </v>
          </cell>
          <cell r="K1467" t="str">
            <v>Đường tỉnh 765</v>
          </cell>
          <cell r="L1467">
            <v>2800</v>
          </cell>
          <cell r="M1467">
            <v>1400</v>
          </cell>
          <cell r="N1467">
            <v>850</v>
          </cell>
          <cell r="O1467">
            <v>700</v>
          </cell>
          <cell r="P1467">
            <v>0</v>
          </cell>
          <cell r="Q1467">
            <v>0</v>
          </cell>
          <cell r="R1467">
            <v>0</v>
          </cell>
          <cell r="S1467">
            <v>0</v>
          </cell>
          <cell r="T1467" t="e">
            <v>#DIV/0!</v>
          </cell>
          <cell r="U1467" t="e">
            <v>#DIV/0!</v>
          </cell>
          <cell r="V1467" t="e">
            <v>#DIV/0!</v>
          </cell>
          <cell r="W1467" t="e">
            <v>#DIV/0!</v>
          </cell>
          <cell r="X1467">
            <v>1.7</v>
          </cell>
          <cell r="Y1467">
            <v>1.105</v>
          </cell>
          <cell r="Z1467" t="str">
            <v>49. Xã Xuân Đường.xlsx</v>
          </cell>
          <cell r="AA1467">
            <v>3100</v>
          </cell>
          <cell r="AB1467">
            <v>1600</v>
          </cell>
          <cell r="AC1467">
            <v>950</v>
          </cell>
          <cell r="AD1467">
            <v>780</v>
          </cell>
        </row>
        <row r="1468">
          <cell r="G1468" t="str">
            <v>CM5NT1</v>
          </cell>
          <cell r="H1468" t="str">
            <v>Đường tỉnh 765B (đường Xuân Định - Lâm San)</v>
          </cell>
          <cell r="I1468" t="str">
            <v xml:space="preserve">Cầu Suối Hai </v>
          </cell>
          <cell r="K1468" t="str">
            <v>Trạm xăng dầu Nam Hà (+100 m)</v>
          </cell>
        </row>
        <row r="1469">
          <cell r="G1469" t="str">
            <v>CM5NT1_D1</v>
          </cell>
          <cell r="H1469" t="str">
            <v>Đoạn từ cầu Suối Hai đến trạm xăng dầu Nam Hà (+100 m)</v>
          </cell>
          <cell r="I1469" t="str">
            <v>Trạm xăng dầu Nam Hà (+100 m)</v>
          </cell>
          <cell r="K1469" t="str">
            <v>Ngã ba đường Xuân Bảo - Xuân Tây (-300 m)</v>
          </cell>
          <cell r="L1469">
            <v>2500</v>
          </cell>
          <cell r="M1469">
            <v>1200</v>
          </cell>
          <cell r="N1469">
            <v>580</v>
          </cell>
          <cell r="O1469">
            <v>400</v>
          </cell>
          <cell r="P1469">
            <v>0</v>
          </cell>
          <cell r="Q1469">
            <v>0</v>
          </cell>
          <cell r="R1469">
            <v>0</v>
          </cell>
          <cell r="S1469">
            <v>0</v>
          </cell>
          <cell r="T1469" t="e">
            <v>#DIV/0!</v>
          </cell>
          <cell r="U1469" t="e">
            <v>#DIV/0!</v>
          </cell>
          <cell r="V1469" t="e">
            <v>#DIV/0!</v>
          </cell>
          <cell r="W1469" t="e">
            <v>#DIV/0!</v>
          </cell>
          <cell r="X1469">
            <v>1.8</v>
          </cell>
          <cell r="Y1469">
            <v>1.1700000000000002</v>
          </cell>
          <cell r="Z1469" t="str">
            <v>47. Xã Xuân Định.xlsx</v>
          </cell>
          <cell r="AA1469">
            <v>2900</v>
          </cell>
          <cell r="AB1469">
            <v>1400</v>
          </cell>
          <cell r="AC1469">
            <v>680</v>
          </cell>
          <cell r="AD1469">
            <v>470</v>
          </cell>
        </row>
        <row r="1470">
          <cell r="G1470" t="str">
            <v>CM5NT1_D2</v>
          </cell>
          <cell r="H1470" t="str">
            <v>Đoạn từ trạm xăng dầu Nam Hà (+100 m) đến ngã ba đường Xuân Bảo - Xuân Tây (-300 m)</v>
          </cell>
          <cell r="I1470" t="str">
            <v>Ngã ba đường Xuân Bảo - Xuân Tây (-300 m)</v>
          </cell>
          <cell r="K1470" t="str">
            <v>Giáp Trung tâm Văn hóa Thể thao - Học tập Công đồng xã Xuân Bảo</v>
          </cell>
          <cell r="L1470">
            <v>2200</v>
          </cell>
          <cell r="M1470">
            <v>1100</v>
          </cell>
          <cell r="N1470">
            <v>580</v>
          </cell>
          <cell r="O1470">
            <v>400</v>
          </cell>
          <cell r="P1470">
            <v>0</v>
          </cell>
          <cell r="Q1470">
            <v>0</v>
          </cell>
          <cell r="R1470">
            <v>0</v>
          </cell>
          <cell r="S1470">
            <v>0</v>
          </cell>
          <cell r="T1470" t="e">
            <v>#DIV/0!</v>
          </cell>
          <cell r="U1470" t="e">
            <v>#DIV/0!</v>
          </cell>
          <cell r="V1470" t="e">
            <v>#DIV/0!</v>
          </cell>
          <cell r="W1470" t="e">
            <v>#DIV/0!</v>
          </cell>
          <cell r="X1470">
            <v>1.8</v>
          </cell>
          <cell r="Y1470">
            <v>1.1700000000000002</v>
          </cell>
          <cell r="Z1470" t="str">
            <v>47. Xã Xuân Định.xlsx</v>
          </cell>
          <cell r="AA1470">
            <v>2600</v>
          </cell>
          <cell r="AB1470">
            <v>1300</v>
          </cell>
          <cell r="AC1470">
            <v>680</v>
          </cell>
          <cell r="AD1470">
            <v>470</v>
          </cell>
        </row>
        <row r="1471">
          <cell r="G1471" t="str">
            <v>CM5NT1_D3</v>
          </cell>
          <cell r="H1471" t="str">
            <v>Đoạn từ ngã ba đường Xuân Bảo - Xuân Tây (-300 m) đến giáp Trung tâm Văn hóa Thể thao - Học tập Cộng đồng xã Xuân Bảo</v>
          </cell>
          <cell r="I1471" t="str">
            <v xml:space="preserve"> Đầu Trung tâm Văn hóa Thể thao - Học tập Cộng đồng xã Xuân Bảo</v>
          </cell>
          <cell r="K1471" t="str">
            <v>Cầu Hồ Suối Vọng</v>
          </cell>
          <cell r="L1471">
            <v>2500</v>
          </cell>
          <cell r="M1471">
            <v>1200</v>
          </cell>
          <cell r="N1471">
            <v>580</v>
          </cell>
          <cell r="O1471">
            <v>400</v>
          </cell>
          <cell r="P1471">
            <v>0</v>
          </cell>
          <cell r="Q1471">
            <v>0</v>
          </cell>
          <cell r="R1471">
            <v>0</v>
          </cell>
          <cell r="S1471">
            <v>0</v>
          </cell>
          <cell r="T1471" t="e">
            <v>#DIV/0!</v>
          </cell>
          <cell r="U1471" t="e">
            <v>#DIV/0!</v>
          </cell>
          <cell r="V1471" t="e">
            <v>#DIV/0!</v>
          </cell>
          <cell r="W1471" t="e">
            <v>#DIV/0!</v>
          </cell>
          <cell r="X1471">
            <v>1.8</v>
          </cell>
          <cell r="Y1471">
            <v>1.1700000000000002</v>
          </cell>
          <cell r="Z1471" t="str">
            <v>47. Xã Xuân Định.xlsx</v>
          </cell>
          <cell r="AA1471">
            <v>2900</v>
          </cell>
          <cell r="AB1471">
            <v>1400</v>
          </cell>
          <cell r="AC1471">
            <v>680</v>
          </cell>
          <cell r="AD1471">
            <v>470</v>
          </cell>
        </row>
        <row r="1472">
          <cell r="G1472" t="str">
            <v>CM5NT1_D4</v>
          </cell>
          <cell r="H1472" t="str">
            <v>Đoạn từ đầu Trung tâm Văn hóa Thể thao - Học tập Cộng đồng xã Xuân Bảo đến cầu Hồ Suối Vọng</v>
          </cell>
          <cell r="I1472" t="str">
            <v>Cầu Hồ Suối Vọng</v>
          </cell>
          <cell r="K1472" t="str">
            <v xml:space="preserve"> Bưu điện xã Bảo Bình</v>
          </cell>
          <cell r="L1472">
            <v>1800</v>
          </cell>
          <cell r="M1472">
            <v>900</v>
          </cell>
          <cell r="N1472">
            <v>580</v>
          </cell>
          <cell r="O1472">
            <v>400</v>
          </cell>
          <cell r="P1472">
            <v>0</v>
          </cell>
          <cell r="Q1472">
            <v>0</v>
          </cell>
          <cell r="R1472">
            <v>0</v>
          </cell>
          <cell r="S1472">
            <v>0</v>
          </cell>
          <cell r="T1472" t="e">
            <v>#DIV/0!</v>
          </cell>
          <cell r="U1472" t="e">
            <v>#DIV/0!</v>
          </cell>
          <cell r="V1472" t="e">
            <v>#DIV/0!</v>
          </cell>
          <cell r="W1472" t="e">
            <v>#DIV/0!</v>
          </cell>
          <cell r="X1472">
            <v>1.8</v>
          </cell>
          <cell r="Y1472">
            <v>1.1700000000000002</v>
          </cell>
          <cell r="Z1472" t="str">
            <v>47. Xã Xuân Định.xlsx</v>
          </cell>
          <cell r="AA1472">
            <v>2100</v>
          </cell>
          <cell r="AB1472">
            <v>1100</v>
          </cell>
          <cell r="AC1472">
            <v>680</v>
          </cell>
          <cell r="AD1472">
            <v>470</v>
          </cell>
        </row>
        <row r="1473">
          <cell r="G1473" t="str">
            <v>CM5NT1_D5</v>
          </cell>
          <cell r="H1473" t="str">
            <v>Đoạn từ cầu hồ Suối Vọng đến Bưu điện xã Bảo Bình</v>
          </cell>
          <cell r="I1473" t="str">
            <v>Đầu Bưu điện xã Bảo Bình đến hết chợ Bảo Bình (+100 m)</v>
          </cell>
          <cell r="K1473" t="str">
            <v>Hết chợ Bảo Bình (+100 m)</v>
          </cell>
          <cell r="L1473">
            <v>2200</v>
          </cell>
          <cell r="M1473">
            <v>1000</v>
          </cell>
          <cell r="N1473">
            <v>580</v>
          </cell>
          <cell r="O1473">
            <v>400</v>
          </cell>
          <cell r="P1473">
            <v>0</v>
          </cell>
          <cell r="Q1473">
            <v>0</v>
          </cell>
          <cell r="R1473">
            <v>0</v>
          </cell>
          <cell r="S1473">
            <v>0</v>
          </cell>
          <cell r="T1473" t="e">
            <v>#DIV/0!</v>
          </cell>
          <cell r="U1473" t="e">
            <v>#DIV/0!</v>
          </cell>
          <cell r="V1473" t="e">
            <v>#DIV/0!</v>
          </cell>
          <cell r="W1473" t="e">
            <v>#DIV/0!</v>
          </cell>
          <cell r="X1473">
            <v>1.8</v>
          </cell>
          <cell r="Y1473">
            <v>1.1700000000000002</v>
          </cell>
          <cell r="Z1473" t="str">
            <v>21. xã Cẩm Mỹ giap ranh Hàng gòn xuân quế.xlsx</v>
          </cell>
          <cell r="AA1473">
            <v>2600</v>
          </cell>
          <cell r="AB1473">
            <v>1200</v>
          </cell>
          <cell r="AC1473">
            <v>680</v>
          </cell>
          <cell r="AD1473">
            <v>470</v>
          </cell>
        </row>
        <row r="1474">
          <cell r="G1474" t="str">
            <v>CM5NT1_D6</v>
          </cell>
          <cell r="H1474" t="str">
            <v>Đoạn từ đầu Bưu điện xã Bảo Bình đến hết chợ Bảo Bình (+100 m)</v>
          </cell>
          <cell r="I1474" t="str">
            <v xml:space="preserve">Từ chợ Bảo Bình (+100 m) </v>
          </cell>
          <cell r="K1474" t="str">
            <v>Cầu Bảo Bình</v>
          </cell>
          <cell r="L1474">
            <v>2500</v>
          </cell>
          <cell r="M1474">
            <v>1200</v>
          </cell>
          <cell r="N1474">
            <v>580</v>
          </cell>
          <cell r="O1474">
            <v>400</v>
          </cell>
          <cell r="P1474">
            <v>0</v>
          </cell>
          <cell r="Q1474">
            <v>0</v>
          </cell>
          <cell r="R1474">
            <v>0</v>
          </cell>
          <cell r="S1474">
            <v>0</v>
          </cell>
          <cell r="T1474" t="e">
            <v>#DIV/0!</v>
          </cell>
          <cell r="U1474" t="e">
            <v>#DIV/0!</v>
          </cell>
          <cell r="V1474" t="e">
            <v>#DIV/0!</v>
          </cell>
          <cell r="W1474" t="e">
            <v>#DIV/0!</v>
          </cell>
          <cell r="X1474">
            <v>5.5516666666666659</v>
          </cell>
          <cell r="Y1474">
            <v>3.6085833333333328</v>
          </cell>
          <cell r="Z1474" t="e">
            <v>#N/A</v>
          </cell>
          <cell r="AA1474">
            <v>9000</v>
          </cell>
          <cell r="AB1474">
            <v>4300</v>
          </cell>
          <cell r="AC1474">
            <v>2100</v>
          </cell>
          <cell r="AD1474">
            <v>1400</v>
          </cell>
        </row>
        <row r="1475">
          <cell r="G1475" t="str">
            <v>CM5NT1_D7</v>
          </cell>
          <cell r="H1475" t="str">
            <v>Đoạn từ chợ Bảo Bình (+100 m) đến cầu Bảo Bình</v>
          </cell>
          <cell r="I1475" t="str">
            <v>Cầu Bảo Bình</v>
          </cell>
          <cell r="K1475" t="str">
            <v>Cầu Suối Lức</v>
          </cell>
          <cell r="L1475">
            <v>2200</v>
          </cell>
          <cell r="M1475">
            <v>1000</v>
          </cell>
          <cell r="N1475">
            <v>580</v>
          </cell>
          <cell r="O1475">
            <v>400</v>
          </cell>
          <cell r="P1475">
            <v>0</v>
          </cell>
          <cell r="Q1475">
            <v>0</v>
          </cell>
          <cell r="R1475">
            <v>0</v>
          </cell>
          <cell r="S1475">
            <v>0</v>
          </cell>
          <cell r="T1475" t="e">
            <v>#DIV/0!</v>
          </cell>
          <cell r="U1475" t="e">
            <v>#DIV/0!</v>
          </cell>
          <cell r="V1475" t="e">
            <v>#DIV/0!</v>
          </cell>
          <cell r="W1475" t="e">
            <v>#DIV/0!</v>
          </cell>
          <cell r="X1475">
            <v>4.13</v>
          </cell>
          <cell r="Y1475">
            <v>2.6844999999999999</v>
          </cell>
          <cell r="Z1475" t="e">
            <v>#N/A</v>
          </cell>
          <cell r="AA1475">
            <v>5900</v>
          </cell>
          <cell r="AB1475">
            <v>2700</v>
          </cell>
          <cell r="AC1475">
            <v>1600</v>
          </cell>
          <cell r="AD1475">
            <v>1100</v>
          </cell>
        </row>
        <row r="1476">
          <cell r="G1476" t="str">
            <v>CM5NT1_D8</v>
          </cell>
          <cell r="H1476" t="str">
            <v>Đoạn từ cầu Bảo Bình đến cầu Suối Lức</v>
          </cell>
          <cell r="I1476" t="str">
            <v>Cầu Suối Lức</v>
          </cell>
          <cell r="K1476" t="str">
            <v>Hết xã Bảo Bình</v>
          </cell>
          <cell r="L1476">
            <v>1800</v>
          </cell>
          <cell r="M1476">
            <v>900</v>
          </cell>
          <cell r="N1476">
            <v>600</v>
          </cell>
          <cell r="O1476">
            <v>400</v>
          </cell>
          <cell r="P1476">
            <v>0</v>
          </cell>
          <cell r="Q1476">
            <v>0</v>
          </cell>
          <cell r="R1476">
            <v>0</v>
          </cell>
          <cell r="S1476">
            <v>0</v>
          </cell>
          <cell r="T1476" t="e">
            <v>#DIV/0!</v>
          </cell>
          <cell r="U1476" t="e">
            <v>#DIV/0!</v>
          </cell>
          <cell r="V1476" t="e">
            <v>#DIV/0!</v>
          </cell>
          <cell r="W1476" t="e">
            <v>#DIV/0!</v>
          </cell>
          <cell r="X1476">
            <v>1.8</v>
          </cell>
          <cell r="Y1476">
            <v>1.1700000000000002</v>
          </cell>
          <cell r="Z1476" t="str">
            <v>21. xã Cẩm Mỹ giap ranh Hàng gòn xuân quế.xlsx</v>
          </cell>
          <cell r="AA1476">
            <v>2100</v>
          </cell>
          <cell r="AB1476">
            <v>1100</v>
          </cell>
          <cell r="AC1476">
            <v>700</v>
          </cell>
          <cell r="AD1476">
            <v>470</v>
          </cell>
        </row>
        <row r="1477">
          <cell r="G1477" t="str">
            <v>CM5NT1_D9</v>
          </cell>
          <cell r="H1477" t="str">
            <v>Đoạn từ cầu Suối Lức đến hết xã Bảo Bình</v>
          </cell>
          <cell r="I1477" t="str">
            <v>Giáp ranh xã Bảo Bình</v>
          </cell>
          <cell r="K1477" t="str">
            <v>Hết hồ Suối Ran</v>
          </cell>
          <cell r="L1477">
            <v>1600</v>
          </cell>
          <cell r="M1477">
            <v>800</v>
          </cell>
          <cell r="N1477">
            <v>580</v>
          </cell>
          <cell r="O1477">
            <v>400</v>
          </cell>
          <cell r="P1477">
            <v>0</v>
          </cell>
          <cell r="Q1477">
            <v>0</v>
          </cell>
          <cell r="R1477">
            <v>0</v>
          </cell>
          <cell r="S1477">
            <v>0</v>
          </cell>
          <cell r="T1477" t="e">
            <v>#DIV/0!</v>
          </cell>
          <cell r="U1477" t="e">
            <v>#DIV/0!</v>
          </cell>
          <cell r="V1477" t="e">
            <v>#DIV/0!</v>
          </cell>
          <cell r="W1477" t="e">
            <v>#DIV/0!</v>
          </cell>
          <cell r="X1477">
            <v>1.8</v>
          </cell>
          <cell r="Y1477">
            <v>1.1700000000000002</v>
          </cell>
          <cell r="Z1477" t="str">
            <v>21. xã Cẩm Mỹ giap ranh Hàng gòn xuân quế.xlsx</v>
          </cell>
          <cell r="AA1477">
            <v>1900</v>
          </cell>
          <cell r="AB1477">
            <v>940</v>
          </cell>
          <cell r="AC1477">
            <v>680</v>
          </cell>
          <cell r="AD1477">
            <v>470</v>
          </cell>
        </row>
        <row r="1478">
          <cell r="G1478" t="str">
            <v>CM5NT1_D10</v>
          </cell>
          <cell r="H1478" t="str">
            <v>Đoạn từ giáp ranh xã Bảo Bình đến hết hồ Suối Ran</v>
          </cell>
          <cell r="I1478" t="str">
            <v>Giáp hồ Suối Ran</v>
          </cell>
          <cell r="K1478" t="str">
            <v>Ngã tư Biên Hòa 2</v>
          </cell>
          <cell r="L1478">
            <v>1300</v>
          </cell>
          <cell r="M1478">
            <v>650</v>
          </cell>
          <cell r="N1478">
            <v>500</v>
          </cell>
          <cell r="O1478">
            <v>400</v>
          </cell>
          <cell r="P1478">
            <v>0</v>
          </cell>
          <cell r="Q1478">
            <v>0</v>
          </cell>
          <cell r="R1478">
            <v>0</v>
          </cell>
          <cell r="S1478">
            <v>0</v>
          </cell>
          <cell r="T1478" t="e">
            <v>#DIV/0!</v>
          </cell>
          <cell r="U1478" t="e">
            <v>#DIV/0!</v>
          </cell>
          <cell r="V1478" t="e">
            <v>#DIV/0!</v>
          </cell>
          <cell r="W1478" t="e">
            <v>#DIV/0!</v>
          </cell>
          <cell r="X1478">
            <v>1.8</v>
          </cell>
          <cell r="Y1478">
            <v>1.1700000000000002</v>
          </cell>
          <cell r="Z1478" t="str">
            <v>48. Xã Xuân Đông a Quỳnh.xlsx</v>
          </cell>
          <cell r="AA1478">
            <v>1500</v>
          </cell>
          <cell r="AB1478">
            <v>760</v>
          </cell>
          <cell r="AC1478">
            <v>590</v>
          </cell>
          <cell r="AD1478">
            <v>470</v>
          </cell>
        </row>
        <row r="1479">
          <cell r="G1479" t="str">
            <v>CM5NT1_D11</v>
          </cell>
          <cell r="H1479" t="str">
            <v>Đoạn từ giáp hồ Suối Ran đến ngã tư Biên Hòa 2</v>
          </cell>
          <cell r="I1479" t="str">
            <v>Ngã tư Biên Hòa 2</v>
          </cell>
          <cell r="K1479" t="str">
            <v>Hết Trường THCS Nguyễn Hữu Cảnh xã Lâm San</v>
          </cell>
          <cell r="L1479">
            <v>1500</v>
          </cell>
          <cell r="M1479">
            <v>700</v>
          </cell>
          <cell r="N1479">
            <v>550</v>
          </cell>
          <cell r="O1479">
            <v>400</v>
          </cell>
          <cell r="P1479">
            <v>0</v>
          </cell>
          <cell r="Q1479">
            <v>0</v>
          </cell>
          <cell r="R1479">
            <v>0</v>
          </cell>
          <cell r="S1479">
            <v>0</v>
          </cell>
          <cell r="T1479" t="e">
            <v>#DIV/0!</v>
          </cell>
          <cell r="U1479" t="e">
            <v>#DIV/0!</v>
          </cell>
          <cell r="V1479" t="e">
            <v>#DIV/0!</v>
          </cell>
          <cell r="W1479" t="e">
            <v>#DIV/0!</v>
          </cell>
          <cell r="X1479">
            <v>1.8</v>
          </cell>
          <cell r="Y1479">
            <v>1.1700000000000002</v>
          </cell>
          <cell r="Z1479" t="str">
            <v>48. Xã Xuân Đông a Quỳnh.xlsx</v>
          </cell>
          <cell r="AA1479">
            <v>1800</v>
          </cell>
          <cell r="AB1479">
            <v>820</v>
          </cell>
          <cell r="AC1479">
            <v>640</v>
          </cell>
          <cell r="AD1479">
            <v>470</v>
          </cell>
        </row>
        <row r="1480">
          <cell r="G1480" t="str">
            <v>CM5NT1_D12</v>
          </cell>
          <cell r="H1480" t="str">
            <v>Đoạn từ ngã tư Biên Hòa 2 đến hết Trường THCS Nguyễn Hữu Cảnh, xã Lâm San</v>
          </cell>
          <cell r="I1480" t="str">
            <v>Giáp Trường THCS Nguyễn Hữu Cảnh</v>
          </cell>
          <cell r="K1480" t="str">
            <v>Đường tỉnh 765</v>
          </cell>
          <cell r="L1480">
            <v>1300</v>
          </cell>
          <cell r="M1480">
            <v>650</v>
          </cell>
          <cell r="N1480">
            <v>500</v>
          </cell>
          <cell r="O1480">
            <v>400</v>
          </cell>
          <cell r="P1480">
            <v>0</v>
          </cell>
          <cell r="Q1480">
            <v>0</v>
          </cell>
          <cell r="R1480">
            <v>0</v>
          </cell>
          <cell r="S1480">
            <v>0</v>
          </cell>
          <cell r="T1480" t="e">
            <v>#DIV/0!</v>
          </cell>
          <cell r="U1480" t="e">
            <v>#DIV/0!</v>
          </cell>
          <cell r="V1480" t="e">
            <v>#DIV/0!</v>
          </cell>
          <cell r="W1480" t="e">
            <v>#DIV/0!</v>
          </cell>
          <cell r="X1480">
            <v>1.8</v>
          </cell>
          <cell r="Y1480">
            <v>1.1700000000000002</v>
          </cell>
          <cell r="Z1480" t="str">
            <v>38. xã Sông Ray.xlsx</v>
          </cell>
          <cell r="AA1480">
            <v>1500</v>
          </cell>
          <cell r="AB1480">
            <v>760</v>
          </cell>
          <cell r="AC1480">
            <v>590</v>
          </cell>
          <cell r="AD1480">
            <v>470</v>
          </cell>
        </row>
        <row r="1481">
          <cell r="G1481" t="str">
            <v>CM5NT1_D13</v>
          </cell>
          <cell r="H1481" t="str">
            <v>Đoạn từ Trường THCS Nguyễn Hữu Cảnh đến Đường tỉnh 765</v>
          </cell>
          <cell r="K1481" t="str">
            <v>Giáp ranh huyện Xuân Lộc</v>
          </cell>
          <cell r="L1481">
            <v>1800</v>
          </cell>
          <cell r="M1481">
            <v>900</v>
          </cell>
          <cell r="N1481">
            <v>600</v>
          </cell>
          <cell r="O1481">
            <v>400</v>
          </cell>
          <cell r="P1481">
            <v>0</v>
          </cell>
          <cell r="Q1481">
            <v>0</v>
          </cell>
          <cell r="R1481">
            <v>0</v>
          </cell>
          <cell r="S1481">
            <v>0</v>
          </cell>
          <cell r="T1481" t="e">
            <v>#DIV/0!</v>
          </cell>
          <cell r="U1481" t="e">
            <v>#DIV/0!</v>
          </cell>
          <cell r="V1481" t="e">
            <v>#DIV/0!</v>
          </cell>
          <cell r="W1481" t="e">
            <v>#DIV/0!</v>
          </cell>
          <cell r="X1481">
            <v>1.8</v>
          </cell>
          <cell r="Y1481">
            <v>1.1700000000000002</v>
          </cell>
          <cell r="Z1481" t="str">
            <v>38. xã Sông Ray.xlsx</v>
          </cell>
          <cell r="AA1481">
            <v>2100</v>
          </cell>
          <cell r="AB1481">
            <v>1100</v>
          </cell>
          <cell r="AC1481">
            <v>700</v>
          </cell>
          <cell r="AD1481">
            <v>470</v>
          </cell>
        </row>
        <row r="1482">
          <cell r="G1482" t="str">
            <v>CM6NT1</v>
          </cell>
          <cell r="H1482" t="str">
            <v>Đường tỉnh 779 (đường Xuân Tâm - Xuân Đông)</v>
          </cell>
          <cell r="I1482" t="str">
            <v>Đường tỉnh 765</v>
          </cell>
          <cell r="K1482" t="str">
            <v>Giáp cây xăng Châu Loan</v>
          </cell>
        </row>
        <row r="1483">
          <cell r="G1483" t="str">
            <v>CM6NT1_D1</v>
          </cell>
          <cell r="H1483" t="str">
            <v>Đoạn từ Đường tỉnh 765 đến giáp cây xăng Châu Loan</v>
          </cell>
          <cell r="I1483" t="str">
            <v>Đầu cây xăng Châu Loan</v>
          </cell>
          <cell r="K1483" t="str">
            <v>Hết Trường Tiểu học Trần Phú</v>
          </cell>
          <cell r="L1483">
            <v>1800</v>
          </cell>
          <cell r="M1483">
            <v>900</v>
          </cell>
          <cell r="N1483">
            <v>580</v>
          </cell>
          <cell r="O1483">
            <v>400</v>
          </cell>
          <cell r="P1483">
            <v>0</v>
          </cell>
          <cell r="Q1483">
            <v>0</v>
          </cell>
          <cell r="R1483">
            <v>0</v>
          </cell>
          <cell r="S1483">
            <v>0</v>
          </cell>
          <cell r="T1483" t="e">
            <v>#DIV/0!</v>
          </cell>
          <cell r="U1483" t="e">
            <v>#DIV/0!</v>
          </cell>
          <cell r="V1483" t="e">
            <v>#DIV/0!</v>
          </cell>
          <cell r="W1483" t="e">
            <v>#DIV/0!</v>
          </cell>
          <cell r="X1483">
            <v>1.8</v>
          </cell>
          <cell r="Y1483">
            <v>1.1700000000000002</v>
          </cell>
          <cell r="Z1483" t="str">
            <v>48. Xã Xuân Đông a Quỳnh.xlsx</v>
          </cell>
          <cell r="AA1483">
            <v>2100</v>
          </cell>
          <cell r="AB1483">
            <v>1100</v>
          </cell>
          <cell r="AC1483">
            <v>680</v>
          </cell>
          <cell r="AD1483">
            <v>470</v>
          </cell>
        </row>
        <row r="1484">
          <cell r="G1484" t="str">
            <v>CM6NT1_D2</v>
          </cell>
          <cell r="H1484" t="str">
            <v>Đoạn từ đầu cây xăng Châu Loan đến hết Trường Tiểu học Trần Phú</v>
          </cell>
          <cell r="I1484" t="str">
            <v xml:space="preserve">Giáp Trường Tiểu học Trần Phú </v>
          </cell>
          <cell r="K1484" t="str">
            <v>Giáp ranh huyện Xuân Lộc</v>
          </cell>
          <cell r="L1484">
            <v>1500</v>
          </cell>
          <cell r="M1484">
            <v>700</v>
          </cell>
          <cell r="N1484">
            <v>550</v>
          </cell>
          <cell r="O1484">
            <v>400</v>
          </cell>
          <cell r="P1484">
            <v>0</v>
          </cell>
          <cell r="Q1484">
            <v>0</v>
          </cell>
          <cell r="R1484">
            <v>0</v>
          </cell>
          <cell r="S1484">
            <v>0</v>
          </cell>
          <cell r="T1484" t="e">
            <v>#DIV/0!</v>
          </cell>
          <cell r="U1484" t="e">
            <v>#DIV/0!</v>
          </cell>
          <cell r="V1484" t="e">
            <v>#DIV/0!</v>
          </cell>
          <cell r="W1484" t="e">
            <v>#DIV/0!</v>
          </cell>
          <cell r="X1484">
            <v>1.8</v>
          </cell>
          <cell r="Y1484">
            <v>1.1700000000000002</v>
          </cell>
          <cell r="Z1484" t="str">
            <v>48. Xã Xuân Đông a Quỳnh.xlsx</v>
          </cell>
          <cell r="AA1484">
            <v>1800</v>
          </cell>
          <cell r="AB1484">
            <v>820</v>
          </cell>
          <cell r="AC1484">
            <v>640</v>
          </cell>
          <cell r="AD1484">
            <v>470</v>
          </cell>
        </row>
        <row r="1485">
          <cell r="G1485" t="str">
            <v>CM6NT1_D3</v>
          </cell>
          <cell r="H1485" t="str">
            <v>Đoạn từ Trường Tiểu học Trần Phú đến giáp ranh huyện Xuân Lộc</v>
          </cell>
          <cell r="I1485" t="str">
            <v>Giáp ranh huyện Long Thành</v>
          </cell>
          <cell r="K1485" t="str">
            <v>Giáp ranh huyện Thống Nhất</v>
          </cell>
          <cell r="L1485">
            <v>1300</v>
          </cell>
          <cell r="M1485">
            <v>650</v>
          </cell>
          <cell r="N1485">
            <v>500</v>
          </cell>
          <cell r="O1485">
            <v>400</v>
          </cell>
          <cell r="P1485">
            <v>0</v>
          </cell>
          <cell r="Q1485">
            <v>0</v>
          </cell>
          <cell r="R1485">
            <v>0</v>
          </cell>
          <cell r="S1485">
            <v>0</v>
          </cell>
          <cell r="T1485" t="e">
            <v>#DIV/0!</v>
          </cell>
          <cell r="U1485" t="e">
            <v>#DIV/0!</v>
          </cell>
          <cell r="V1485" t="e">
            <v>#DIV/0!</v>
          </cell>
          <cell r="W1485" t="e">
            <v>#DIV/0!</v>
          </cell>
          <cell r="X1485">
            <v>1.8</v>
          </cell>
          <cell r="Y1485">
            <v>1.1700000000000002</v>
          </cell>
          <cell r="Z1485" t="str">
            <v>48. Xã Xuân Đông a Quỳnh.xlsx</v>
          </cell>
          <cell r="AA1485">
            <v>1500</v>
          </cell>
          <cell r="AB1485">
            <v>760</v>
          </cell>
          <cell r="AC1485">
            <v>590</v>
          </cell>
          <cell r="AD1485">
            <v>470</v>
          </cell>
        </row>
        <row r="1486">
          <cell r="G1486" t="str">
            <v>CM7NT1</v>
          </cell>
          <cell r="H1486" t="str">
            <v>Đường Sông Nhạn - Dầu Giây</v>
          </cell>
          <cell r="I1486" t="str">
            <v xml:space="preserve">Giáp ranh xã Xuân Phú, huyện Xuân Lộc </v>
          </cell>
          <cell r="K1486" t="str">
            <v>Đường ấp 4 - Xuân Tây</v>
          </cell>
        </row>
        <row r="1487">
          <cell r="G1487" t="str">
            <v>CM7NT1_D1</v>
          </cell>
          <cell r="H1487" t="str">
            <v>Đoạn từ giáp ranh huyện Long Thành đến cầu Quân Y</v>
          </cell>
          <cell r="I1487" t="str">
            <v xml:space="preserve">Giáp ranh xã Xuân Phú, huyện Xuân Lộc </v>
          </cell>
          <cell r="K1487" t="str">
            <v>Đường Nhân Nghĩa - Xuân Đông</v>
          </cell>
          <cell r="L1487">
            <v>1800</v>
          </cell>
          <cell r="M1487">
            <v>900</v>
          </cell>
          <cell r="N1487">
            <v>720</v>
          </cell>
          <cell r="O1487">
            <v>550</v>
          </cell>
          <cell r="P1487">
            <v>0</v>
          </cell>
          <cell r="Q1487">
            <v>0</v>
          </cell>
          <cell r="R1487">
            <v>0</v>
          </cell>
          <cell r="S1487">
            <v>0</v>
          </cell>
          <cell r="T1487" t="e">
            <v>#DIV/0!</v>
          </cell>
          <cell r="U1487" t="e">
            <v>#DIV/0!</v>
          </cell>
          <cell r="V1487" t="e">
            <v>#DIV/0!</v>
          </cell>
          <cell r="W1487" t="e">
            <v>#DIV/0!</v>
          </cell>
          <cell r="X1487">
            <v>1.8</v>
          </cell>
          <cell r="Y1487">
            <v>1.17</v>
          </cell>
          <cell r="Z1487" t="str">
            <v>49. Xã Xuân Đường.xlsx</v>
          </cell>
          <cell r="AA1487">
            <v>2100</v>
          </cell>
          <cell r="AB1487">
            <v>1100</v>
          </cell>
          <cell r="AC1487">
            <v>840</v>
          </cell>
          <cell r="AD1487">
            <v>640</v>
          </cell>
        </row>
        <row r="1488">
          <cell r="G1488" t="str">
            <v>CM7NT1_D2</v>
          </cell>
          <cell r="H1488" t="str">
            <v>Đoạn từ cầu Quân Y đến đường vào Nhà Văn hóa ấp 4 xã Sông Nhạn</v>
          </cell>
          <cell r="I1488" t="str">
            <v>Đường Nhân Nghĩa - Xuân Đông</v>
          </cell>
          <cell r="K1488" t="str">
            <v>Đường ấp 4 - Xuân Tây</v>
          </cell>
          <cell r="L1488">
            <v>2000</v>
          </cell>
          <cell r="M1488">
            <v>1000</v>
          </cell>
          <cell r="N1488">
            <v>700</v>
          </cell>
          <cell r="O1488">
            <v>500</v>
          </cell>
          <cell r="P1488">
            <v>0</v>
          </cell>
          <cell r="Q1488">
            <v>0</v>
          </cell>
          <cell r="R1488">
            <v>0</v>
          </cell>
          <cell r="S1488">
            <v>0</v>
          </cell>
          <cell r="T1488" t="e">
            <v>#DIV/0!</v>
          </cell>
          <cell r="U1488" t="e">
            <v>#DIV/0!</v>
          </cell>
          <cell r="V1488" t="e">
            <v>#DIV/0!</v>
          </cell>
          <cell r="W1488" t="e">
            <v>#DIV/0!</v>
          </cell>
          <cell r="X1488">
            <v>1.8</v>
          </cell>
          <cell r="Y1488">
            <v>1.1700000000000002</v>
          </cell>
          <cell r="Z1488" t="str">
            <v>53. Xã Xuân Quế giap ranh xã Dầu Giây.xlsx</v>
          </cell>
          <cell r="AA1488">
            <v>2300</v>
          </cell>
          <cell r="AB1488">
            <v>1200</v>
          </cell>
          <cell r="AC1488">
            <v>820</v>
          </cell>
          <cell r="AD1488">
            <v>590</v>
          </cell>
        </row>
        <row r="1489">
          <cell r="G1489" t="str">
            <v>CM7NT1_D3</v>
          </cell>
          <cell r="H1489" t="str">
            <v>Đoạn từ đường vào nhà Văn hóa ấp 4 xã Sông Nhạn đến giáp ranh huyện Thống Nhất</v>
          </cell>
          <cell r="I1489" t="str">
            <v>Quốc lộ 56</v>
          </cell>
          <cell r="K1489" t="str">
            <v>Đường Sông Nhạn - Dầu Giây</v>
          </cell>
          <cell r="L1489">
            <v>1800</v>
          </cell>
          <cell r="M1489">
            <v>900</v>
          </cell>
          <cell r="N1489">
            <v>600</v>
          </cell>
          <cell r="O1489">
            <v>400</v>
          </cell>
          <cell r="P1489">
            <v>0</v>
          </cell>
          <cell r="Q1489">
            <v>0</v>
          </cell>
          <cell r="R1489">
            <v>0</v>
          </cell>
          <cell r="S1489">
            <v>0</v>
          </cell>
          <cell r="T1489" t="e">
            <v>#DIV/0!</v>
          </cell>
          <cell r="U1489" t="e">
            <v>#DIV/0!</v>
          </cell>
          <cell r="V1489" t="e">
            <v>#DIV/0!</v>
          </cell>
          <cell r="W1489" t="e">
            <v>#DIV/0!</v>
          </cell>
          <cell r="X1489">
            <v>1.8</v>
          </cell>
          <cell r="Y1489">
            <v>1.1700000000000002</v>
          </cell>
          <cell r="Z1489" t="str">
            <v>53. Xã Xuân Quế giap ranh xã Dầu Giây.xlsx</v>
          </cell>
          <cell r="AA1489">
            <v>2100</v>
          </cell>
          <cell r="AB1489">
            <v>1100</v>
          </cell>
          <cell r="AC1489">
            <v>700</v>
          </cell>
          <cell r="AD1489">
            <v>470</v>
          </cell>
        </row>
        <row r="1490">
          <cell r="G1490" t="str">
            <v>CM8NT</v>
          </cell>
          <cell r="H1490" t="str">
            <v>Đường Xuân Phú - Xuân Tây (đoạn thuộc xã Xuân Tây)</v>
          </cell>
          <cell r="I1490" t="str">
            <v>Quốc lộ 56</v>
          </cell>
          <cell r="K1490" t="str">
            <v>Hết xã Nhân Nghĩa</v>
          </cell>
        </row>
        <row r="1491">
          <cell r="G1491" t="str">
            <v>CM8NT_D1</v>
          </cell>
          <cell r="H1491" t="str">
            <v>Đoạn từ giáp ranh xã Xuân Phú - huyện Xuân Lộc đến đường Nhân Nghĩa - Xuân Đông</v>
          </cell>
          <cell r="I1491" t="str">
            <v>Giáp ranh xã Nhân Nghĩa</v>
          </cell>
          <cell r="K1491" t="str">
            <v>Giáp Khu tái định cư xã Xuân Quế</v>
          </cell>
          <cell r="L1491">
            <v>1400</v>
          </cell>
          <cell r="M1491">
            <v>700</v>
          </cell>
          <cell r="N1491">
            <v>600</v>
          </cell>
          <cell r="O1491">
            <v>400</v>
          </cell>
          <cell r="P1491">
            <v>0</v>
          </cell>
          <cell r="Q1491">
            <v>0</v>
          </cell>
          <cell r="R1491">
            <v>0</v>
          </cell>
          <cell r="S1491">
            <v>0</v>
          </cell>
          <cell r="T1491" t="e">
            <v>#DIV/0!</v>
          </cell>
          <cell r="U1491" t="e">
            <v>#DIV/0!</v>
          </cell>
          <cell r="V1491" t="e">
            <v>#DIV/0!</v>
          </cell>
          <cell r="W1491" t="e">
            <v>#DIV/0!</v>
          </cell>
          <cell r="X1491">
            <v>1.8</v>
          </cell>
          <cell r="Y1491">
            <v>1.1700000000000002</v>
          </cell>
          <cell r="Z1491" t="str">
            <v>48. Xã Xuân Đông a Quỳnh.xlsx</v>
          </cell>
          <cell r="AA1491">
            <v>1600</v>
          </cell>
          <cell r="AB1491">
            <v>820</v>
          </cell>
          <cell r="AC1491">
            <v>700</v>
          </cell>
          <cell r="AD1491">
            <v>470</v>
          </cell>
        </row>
        <row r="1492">
          <cell r="G1492" t="str">
            <v>CM8NT_D2</v>
          </cell>
          <cell r="H1492" t="str">
            <v>Đoạn từ đường Nhân Nghĩa - Xuân Đông đường ấp 4 - Xuân Tây</v>
          </cell>
          <cell r="I1492" t="str">
            <v xml:space="preserve">Đầu Khu tái định cư xã Xuân Quế </v>
          </cell>
          <cell r="K1492" t="str">
            <v>Đường Cầu Đỏ - Suối Sâu</v>
          </cell>
          <cell r="L1492">
            <v>1200</v>
          </cell>
          <cell r="M1492">
            <v>600</v>
          </cell>
          <cell r="N1492">
            <v>500</v>
          </cell>
          <cell r="O1492">
            <v>400</v>
          </cell>
          <cell r="P1492">
            <v>0</v>
          </cell>
          <cell r="Q1492">
            <v>0</v>
          </cell>
          <cell r="R1492">
            <v>0</v>
          </cell>
          <cell r="S1492">
            <v>0</v>
          </cell>
          <cell r="T1492" t="e">
            <v>#DIV/0!</v>
          </cell>
          <cell r="U1492" t="e">
            <v>#DIV/0!</v>
          </cell>
          <cell r="V1492" t="e">
            <v>#DIV/0!</v>
          </cell>
          <cell r="W1492" t="e">
            <v>#DIV/0!</v>
          </cell>
          <cell r="X1492">
            <v>1.8</v>
          </cell>
          <cell r="Y1492">
            <v>1.1700000000000002</v>
          </cell>
          <cell r="Z1492" t="str">
            <v>48. Xã Xuân Đông a Quỳnh.xlsx</v>
          </cell>
          <cell r="AA1492">
            <v>1400</v>
          </cell>
          <cell r="AB1492">
            <v>700</v>
          </cell>
          <cell r="AC1492">
            <v>590</v>
          </cell>
          <cell r="AD1492">
            <v>470</v>
          </cell>
        </row>
        <row r="1493">
          <cell r="G1493" t="str">
            <v>CM9NT2</v>
          </cell>
          <cell r="H1493" t="str">
            <v>Đường Nhân Nghĩa - Sông Nhạn</v>
          </cell>
          <cell r="I1493" t="str">
            <v>Đường Cầu Đỏ - Suối Sâu</v>
          </cell>
          <cell r="K1493" t="str">
            <v>Đường Sông Nhạn - Dầu Giây</v>
          </cell>
        </row>
        <row r="1494">
          <cell r="G1494" t="str">
            <v>CM9NT2_D1</v>
          </cell>
          <cell r="H1494" t="str">
            <v>Đoạn từ Quốc lộ 56 đến hết xã Nhân Nghĩa</v>
          </cell>
          <cell r="I1494" t="str">
            <v>Đường tỉnh 765</v>
          </cell>
          <cell r="K1494" t="str">
            <v>Đường tỉnh 765B (đường Xuân Định - Lâm San)</v>
          </cell>
          <cell r="L1494">
            <v>1200</v>
          </cell>
          <cell r="M1494">
            <v>600</v>
          </cell>
          <cell r="N1494">
            <v>500</v>
          </cell>
          <cell r="O1494">
            <v>400</v>
          </cell>
          <cell r="P1494">
            <v>0</v>
          </cell>
          <cell r="Q1494">
            <v>0</v>
          </cell>
          <cell r="R1494">
            <v>0</v>
          </cell>
          <cell r="S1494">
            <v>0</v>
          </cell>
          <cell r="T1494" t="e">
            <v>#DIV/0!</v>
          </cell>
          <cell r="U1494" t="e">
            <v>#DIV/0!</v>
          </cell>
          <cell r="V1494" t="e">
            <v>#DIV/0!</v>
          </cell>
          <cell r="W1494" t="e">
            <v>#DIV/0!</v>
          </cell>
          <cell r="X1494">
            <v>1.8</v>
          </cell>
          <cell r="Y1494">
            <v>1.1700000000000002</v>
          </cell>
          <cell r="Z1494" t="str">
            <v>21. xã Cẩm Mỹ giap ranh Hàng gòn xuân quế.xlsx</v>
          </cell>
          <cell r="AA1494">
            <v>1400</v>
          </cell>
          <cell r="AB1494">
            <v>700</v>
          </cell>
          <cell r="AC1494">
            <v>590</v>
          </cell>
          <cell r="AD1494">
            <v>470</v>
          </cell>
        </row>
        <row r="1495">
          <cell r="G1495" t="str">
            <v>CM9NT2_D2</v>
          </cell>
          <cell r="H1495" t="str">
            <v>Đoạn từ giáp ranh xã Nhân Nghĩa đến giáp khu tái định cư xã Xuân Quế</v>
          </cell>
          <cell r="I1495" t="str">
            <v>Đường tỉnh 765</v>
          </cell>
          <cell r="K1495" t="str">
            <v>Đến hết 2.000m</v>
          </cell>
          <cell r="L1495">
            <v>1400</v>
          </cell>
          <cell r="M1495">
            <v>700</v>
          </cell>
          <cell r="N1495">
            <v>550</v>
          </cell>
          <cell r="O1495">
            <v>400</v>
          </cell>
          <cell r="P1495">
            <v>0</v>
          </cell>
          <cell r="Q1495">
            <v>0</v>
          </cell>
          <cell r="R1495">
            <v>0</v>
          </cell>
          <cell r="S1495">
            <v>0</v>
          </cell>
          <cell r="T1495" t="e">
            <v>#DIV/0!</v>
          </cell>
          <cell r="U1495" t="e">
            <v>#DIV/0!</v>
          </cell>
          <cell r="V1495" t="e">
            <v>#DIV/0!</v>
          </cell>
          <cell r="W1495" t="e">
            <v>#DIV/0!</v>
          </cell>
          <cell r="X1495">
            <v>1.8</v>
          </cell>
          <cell r="Y1495">
            <v>1.1700000000000002</v>
          </cell>
          <cell r="Z1495" t="str">
            <v>53. Xã Xuân Quế giap ranh xã Dầu Giây.xlsx</v>
          </cell>
          <cell r="AA1495">
            <v>1600</v>
          </cell>
          <cell r="AB1495">
            <v>820</v>
          </cell>
          <cell r="AC1495">
            <v>640</v>
          </cell>
          <cell r="AD1495">
            <v>470</v>
          </cell>
        </row>
        <row r="1496">
          <cell r="G1496" t="str">
            <v>CM9NT2_D3</v>
          </cell>
          <cell r="H1496" t="str">
            <v>Đoạn từ đầu khu tái định cư xã Xuân Quế đến đường Cầu Đỏ - Suối Sâu</v>
          </cell>
          <cell r="I1496" t="str">
            <v>Đoạn từ Đường tỉnh 765 (+2.000 m)</v>
          </cell>
          <cell r="K1496" t="str">
            <v>Đường tỉnh 765B (đường Xuân Định - Lâm San)</v>
          </cell>
          <cell r="L1496">
            <v>1800</v>
          </cell>
          <cell r="M1496">
            <v>900</v>
          </cell>
          <cell r="N1496">
            <v>600</v>
          </cell>
          <cell r="O1496">
            <v>400</v>
          </cell>
          <cell r="P1496">
            <v>0</v>
          </cell>
          <cell r="Q1496">
            <v>0</v>
          </cell>
          <cell r="R1496">
            <v>0</v>
          </cell>
          <cell r="S1496">
            <v>0</v>
          </cell>
          <cell r="T1496" t="e">
            <v>#DIV/0!</v>
          </cell>
          <cell r="U1496" t="e">
            <v>#DIV/0!</v>
          </cell>
          <cell r="V1496" t="e">
            <v>#DIV/0!</v>
          </cell>
          <cell r="W1496" t="e">
            <v>#DIV/0!</v>
          </cell>
          <cell r="X1496">
            <v>1.8</v>
          </cell>
          <cell r="Y1496">
            <v>1.1700000000000002</v>
          </cell>
          <cell r="Z1496" t="str">
            <v>53. Xã Xuân Quế giap ranh xã Dầu Giây.xlsx</v>
          </cell>
          <cell r="AA1496">
            <v>2100</v>
          </cell>
          <cell r="AB1496">
            <v>1100</v>
          </cell>
          <cell r="AC1496">
            <v>700</v>
          </cell>
          <cell r="AD1496">
            <v>470</v>
          </cell>
        </row>
        <row r="1497">
          <cell r="G1497" t="str">
            <v>CM9NT2_D4</v>
          </cell>
          <cell r="H1497" t="str">
            <v>Đoạn còn lại, từ đường Cầu Đỏ - Suối Sâu đến đường Sông Nhạn - Dầu Giây</v>
          </cell>
          <cell r="I1497" t="str">
            <v>Quốc lộ 56, xã Nhân Nghĩa</v>
          </cell>
          <cell r="K1497" t="str">
            <v>Đường tỉnh 765</v>
          </cell>
          <cell r="L1497">
            <v>1400</v>
          </cell>
          <cell r="M1497">
            <v>700</v>
          </cell>
          <cell r="N1497">
            <v>550</v>
          </cell>
          <cell r="O1497">
            <v>400</v>
          </cell>
          <cell r="P1497">
            <v>0</v>
          </cell>
          <cell r="Q1497">
            <v>0</v>
          </cell>
          <cell r="R1497">
            <v>0</v>
          </cell>
          <cell r="S1497">
            <v>0</v>
          </cell>
          <cell r="T1497" t="e">
            <v>#DIV/0!</v>
          </cell>
          <cell r="U1497" t="e">
            <v>#DIV/0!</v>
          </cell>
          <cell r="V1497" t="e">
            <v>#DIV/0!</v>
          </cell>
          <cell r="W1497" t="e">
            <v>#DIV/0!</v>
          </cell>
          <cell r="X1497">
            <v>1.8</v>
          </cell>
          <cell r="Y1497">
            <v>1.1700000000000002</v>
          </cell>
          <cell r="Z1497" t="str">
            <v>53. Xã Xuân Quế giap ranh xã Dầu Giây.xlsx</v>
          </cell>
          <cell r="AA1497">
            <v>1600</v>
          </cell>
          <cell r="AB1497">
            <v>820</v>
          </cell>
          <cell r="AC1497">
            <v>640</v>
          </cell>
          <cell r="AD1497">
            <v>470</v>
          </cell>
        </row>
        <row r="1498">
          <cell r="G1498" t="str">
            <v>CM10NT2</v>
          </cell>
          <cell r="H1498" t="str">
            <v>Đường Xuân Đông - Xuân Tây</v>
          </cell>
          <cell r="I1498" t="str">
            <v>Quốc lộ 56, xã Nhân Nghĩa</v>
          </cell>
          <cell r="K1498" t="str">
            <v>Giáp ranh xã Bảo Bình</v>
          </cell>
        </row>
        <row r="1499">
          <cell r="G1499" t="str">
            <v>CM10NT2_D1</v>
          </cell>
          <cell r="H1499" t="str">
            <v>Đoạn từ Đường tỉnh 765 (+2.000 m)</v>
          </cell>
          <cell r="I1499" t="str">
            <v>Giáp ranh xã Bảo Bình</v>
          </cell>
          <cell r="K1499" t="str">
            <v>Giáp Trường Tiểu học Nguyễn Du xã Bảo Bình</v>
          </cell>
          <cell r="L1499">
            <v>1600</v>
          </cell>
          <cell r="M1499">
            <v>800</v>
          </cell>
          <cell r="N1499">
            <v>580</v>
          </cell>
          <cell r="O1499">
            <v>400</v>
          </cell>
          <cell r="P1499">
            <v>0</v>
          </cell>
          <cell r="Q1499">
            <v>0</v>
          </cell>
          <cell r="R1499">
            <v>0</v>
          </cell>
          <cell r="S1499">
            <v>0</v>
          </cell>
          <cell r="T1499" t="e">
            <v>#DIV/0!</v>
          </cell>
          <cell r="U1499" t="e">
            <v>#DIV/0!</v>
          </cell>
          <cell r="V1499" t="e">
            <v>#DIV/0!</v>
          </cell>
          <cell r="W1499" t="e">
            <v>#DIV/0!</v>
          </cell>
          <cell r="X1499">
            <v>1.8</v>
          </cell>
          <cell r="Y1499">
            <v>1.1700000000000002</v>
          </cell>
          <cell r="Z1499" t="str">
            <v>48. Xã Xuân Đông a Quỳnh.xlsx</v>
          </cell>
          <cell r="AA1499">
            <v>1900</v>
          </cell>
          <cell r="AB1499">
            <v>940</v>
          </cell>
          <cell r="AC1499">
            <v>680</v>
          </cell>
          <cell r="AD1499">
            <v>470</v>
          </cell>
        </row>
        <row r="1500">
          <cell r="G1500" t="str">
            <v>CM10NT2_D2</v>
          </cell>
          <cell r="H1500" t="str">
            <v xml:space="preserve">Đoạn còn lại, từ điểm Đường tỉnh 765(+2000m) đến Đường tỉnh 765B </v>
          </cell>
          <cell r="I1500" t="str">
            <v>Đầu Trường Tiểu học Nguyễn Du xã Bảo Bình</v>
          </cell>
          <cell r="K1500" t="str">
            <v>Đường tỉnh 765B (đường Xuân Định - Lâm San) (+300 m)</v>
          </cell>
          <cell r="L1500">
            <v>1300</v>
          </cell>
          <cell r="M1500">
            <v>600</v>
          </cell>
          <cell r="N1500">
            <v>500</v>
          </cell>
          <cell r="O1500">
            <v>400</v>
          </cell>
          <cell r="P1500">
            <v>0</v>
          </cell>
          <cell r="Q1500">
            <v>0</v>
          </cell>
          <cell r="R1500">
            <v>0</v>
          </cell>
          <cell r="S1500">
            <v>0</v>
          </cell>
          <cell r="T1500" t="e">
            <v>#DIV/0!</v>
          </cell>
          <cell r="U1500" t="e">
            <v>#DIV/0!</v>
          </cell>
          <cell r="V1500" t="e">
            <v>#DIV/0!</v>
          </cell>
          <cell r="W1500" t="e">
            <v>#DIV/0!</v>
          </cell>
          <cell r="X1500">
            <v>1.8</v>
          </cell>
          <cell r="Y1500">
            <v>1.1700000000000002</v>
          </cell>
          <cell r="Z1500" t="str">
            <v>48. Xã Xuân Đông a Quỳnh.xlsx</v>
          </cell>
          <cell r="AA1500">
            <v>1500</v>
          </cell>
          <cell r="AB1500">
            <v>700</v>
          </cell>
          <cell r="AC1500">
            <v>590</v>
          </cell>
          <cell r="AD1500">
            <v>470</v>
          </cell>
        </row>
        <row r="1501">
          <cell r="G1501" t="str">
            <v>CM11NT2</v>
          </cell>
          <cell r="H1501" t="str">
            <v>Đường Nhân Nghĩa - Xuân Đông</v>
          </cell>
          <cell r="I1501" t="str">
            <v>Đường tỉnh 765B (đường Xuân Định - Lâm San) (+300 m)</v>
          </cell>
          <cell r="K1501" t="str">
            <v>Giáp Nhà Văn hóa ấp 3 xã Xuân Tây</v>
          </cell>
        </row>
        <row r="1502">
          <cell r="G1502" t="str">
            <v>CM11NT2_D1</v>
          </cell>
          <cell r="H1502" t="str">
            <v>Đoạn từ Quốc lộ 56 xã Nhân Nghĩa đến giáp ranh xã Bảo Bình</v>
          </cell>
          <cell r="I1502" t="str">
            <v>Đầu Nhà Văn hóa ấp 3 xã Xuân Tây</v>
          </cell>
          <cell r="K1502" t="str">
            <v>Cầu Xuân Tây</v>
          </cell>
          <cell r="L1502">
            <v>1400</v>
          </cell>
          <cell r="M1502">
            <v>700</v>
          </cell>
          <cell r="N1502">
            <v>550</v>
          </cell>
          <cell r="O1502">
            <v>400</v>
          </cell>
          <cell r="P1502">
            <v>0</v>
          </cell>
          <cell r="Q1502">
            <v>0</v>
          </cell>
          <cell r="R1502">
            <v>0</v>
          </cell>
          <cell r="S1502">
            <v>0</v>
          </cell>
          <cell r="T1502" t="e">
            <v>#DIV/0!</v>
          </cell>
          <cell r="U1502" t="e">
            <v>#DIV/0!</v>
          </cell>
          <cell r="V1502" t="e">
            <v>#DIV/0!</v>
          </cell>
          <cell r="W1502" t="e">
            <v>#DIV/0!</v>
          </cell>
          <cell r="X1502">
            <v>1.8</v>
          </cell>
          <cell r="Y1502">
            <v>1.1700000000000002</v>
          </cell>
          <cell r="Z1502" t="str">
            <v>21. xã Cẩm Mỹ giap ranh Hàng gòn xuân quế.xlsx</v>
          </cell>
          <cell r="AA1502">
            <v>1600</v>
          </cell>
          <cell r="AB1502">
            <v>820</v>
          </cell>
          <cell r="AC1502">
            <v>640</v>
          </cell>
          <cell r="AD1502">
            <v>470</v>
          </cell>
        </row>
        <row r="1503">
          <cell r="G1503" t="str">
            <v>CM11NT2_D2</v>
          </cell>
          <cell r="H1503" t="str">
            <v>Đoạn từ giáp ranh xã Bảo Bình đến giáp Trường Tiểu học Nguyễn Du xã Bảo Bình</v>
          </cell>
          <cell r="I1503" t="str">
            <v>Cầu Xuân Tây</v>
          </cell>
          <cell r="K1503" t="str">
            <v>Đường tỉnh 765</v>
          </cell>
          <cell r="L1503">
            <v>1200</v>
          </cell>
          <cell r="M1503">
            <v>600</v>
          </cell>
          <cell r="N1503">
            <v>500</v>
          </cell>
          <cell r="O1503">
            <v>400</v>
          </cell>
          <cell r="P1503">
            <v>0</v>
          </cell>
          <cell r="Q1503">
            <v>0</v>
          </cell>
          <cell r="R1503">
            <v>0</v>
          </cell>
          <cell r="S1503">
            <v>0</v>
          </cell>
          <cell r="T1503" t="e">
            <v>#DIV/0!</v>
          </cell>
          <cell r="U1503" t="e">
            <v>#DIV/0!</v>
          </cell>
          <cell r="V1503" t="e">
            <v>#DIV/0!</v>
          </cell>
          <cell r="W1503" t="e">
            <v>#DIV/0!</v>
          </cell>
          <cell r="X1503">
            <v>1.8</v>
          </cell>
          <cell r="Y1503">
            <v>1.1700000000000002</v>
          </cell>
          <cell r="Z1503" t="str">
            <v>21. xã Cẩm Mỹ giap ranh Hàng gòn xuân quế.xlsx</v>
          </cell>
          <cell r="AA1503">
            <v>1400</v>
          </cell>
          <cell r="AB1503">
            <v>700</v>
          </cell>
          <cell r="AC1503">
            <v>590</v>
          </cell>
          <cell r="AD1503">
            <v>470</v>
          </cell>
        </row>
        <row r="1504">
          <cell r="G1504" t="str">
            <v>CM11NT2_D3</v>
          </cell>
          <cell r="H1504" t="str">
            <v>Đoạn từ đầu Trường Tiểu học Nguyễn Du xã Bảo Bình đến Đường tỉnh 765B</v>
          </cell>
          <cell r="I1504" t="str">
            <v>Đường tỉnh 765B (đường Xuân Định - Lâm San)</v>
          </cell>
          <cell r="K1504" t="str">
            <v>Đường tỉnh 765</v>
          </cell>
          <cell r="L1504">
            <v>1800</v>
          </cell>
          <cell r="M1504">
            <v>900</v>
          </cell>
          <cell r="N1504">
            <v>600</v>
          </cell>
          <cell r="O1504">
            <v>400</v>
          </cell>
          <cell r="P1504">
            <v>0</v>
          </cell>
          <cell r="Q1504">
            <v>0</v>
          </cell>
          <cell r="R1504">
            <v>0</v>
          </cell>
          <cell r="S1504">
            <v>0</v>
          </cell>
          <cell r="T1504" t="e">
            <v>#DIV/0!</v>
          </cell>
          <cell r="U1504" t="e">
            <v>#DIV/0!</v>
          </cell>
          <cell r="V1504" t="e">
            <v>#DIV/0!</v>
          </cell>
          <cell r="W1504" t="e">
            <v>#DIV/0!</v>
          </cell>
          <cell r="X1504">
            <v>1.8</v>
          </cell>
          <cell r="Y1504">
            <v>1.1700000000000002</v>
          </cell>
          <cell r="Z1504" t="str">
            <v>21. xã Cẩm Mỹ giap ranh Hàng gòn xuân quế.xlsx</v>
          </cell>
          <cell r="AA1504">
            <v>2100</v>
          </cell>
          <cell r="AB1504">
            <v>1100</v>
          </cell>
          <cell r="AC1504">
            <v>700</v>
          </cell>
          <cell r="AD1504">
            <v>470</v>
          </cell>
        </row>
        <row r="1505">
          <cell r="G1505" t="str">
            <v>CM11NT2_D4</v>
          </cell>
          <cell r="H1505" t="str">
            <v>Đoạn từ Đường tỉnh 765B đến giáp Nhà văn hóa ấp 3 xã Xuân Tây</v>
          </cell>
          <cell r="I1505" t="str">
            <v xml:space="preserve"> Đường tỉnh 765</v>
          </cell>
          <cell r="K1505" t="str">
            <v>Bên trái, đến hết ranh thửa đất số 489, tờ BĐĐC số 41, xã Xuân Đông; bên phải, đến hết ranh thửa đất số 208, tờ BĐĐC số 41, xã Xuân Đông</v>
          </cell>
          <cell r="L1505">
            <v>1400</v>
          </cell>
          <cell r="M1505">
            <v>700</v>
          </cell>
          <cell r="N1505">
            <v>550</v>
          </cell>
          <cell r="O1505">
            <v>400</v>
          </cell>
          <cell r="P1505">
            <v>0</v>
          </cell>
          <cell r="Q1505">
            <v>0</v>
          </cell>
          <cell r="R1505">
            <v>0</v>
          </cell>
          <cell r="S1505">
            <v>0</v>
          </cell>
          <cell r="T1505" t="e">
            <v>#DIV/0!</v>
          </cell>
          <cell r="U1505" t="e">
            <v>#DIV/0!</v>
          </cell>
          <cell r="V1505" t="e">
            <v>#DIV/0!</v>
          </cell>
          <cell r="W1505" t="e">
            <v>#DIV/0!</v>
          </cell>
          <cell r="X1505">
            <v>1.8</v>
          </cell>
          <cell r="Y1505">
            <v>1.1700000000000002</v>
          </cell>
          <cell r="Z1505" t="str">
            <v>21. xã Cẩm Mỹ giap ranh Hàng gòn xuân quế.xlsx</v>
          </cell>
          <cell r="AA1505">
            <v>1600</v>
          </cell>
          <cell r="AB1505">
            <v>820</v>
          </cell>
          <cell r="AC1505">
            <v>640</v>
          </cell>
          <cell r="AD1505">
            <v>470</v>
          </cell>
        </row>
        <row r="1506">
          <cell r="G1506" t="str">
            <v>CM11NT2_D5</v>
          </cell>
          <cell r="H1506" t="str">
            <v>Đoạn từ đầu Nhà văn hóa ấp 3 xã Xuân Tây đến cầu Xuân Tây</v>
          </cell>
          <cell r="I1506" t="str">
            <v xml:space="preserve"> Đường tỉnh 765</v>
          </cell>
          <cell r="K1506" t="str">
            <v>Ranh giới xã Xuân Đông</v>
          </cell>
          <cell r="L1506">
            <v>1600</v>
          </cell>
          <cell r="M1506">
            <v>800</v>
          </cell>
          <cell r="N1506">
            <v>580</v>
          </cell>
          <cell r="O1506">
            <v>400</v>
          </cell>
          <cell r="P1506">
            <v>0</v>
          </cell>
          <cell r="Q1506">
            <v>0</v>
          </cell>
          <cell r="R1506">
            <v>0</v>
          </cell>
          <cell r="S1506">
            <v>0</v>
          </cell>
          <cell r="T1506" t="e">
            <v>#DIV/0!</v>
          </cell>
          <cell r="U1506" t="e">
            <v>#DIV/0!</v>
          </cell>
          <cell r="V1506" t="e">
            <v>#DIV/0!</v>
          </cell>
          <cell r="W1506" t="e">
            <v>#DIV/0!</v>
          </cell>
          <cell r="X1506">
            <v>1.8</v>
          </cell>
          <cell r="Y1506">
            <v>1.1700000000000002</v>
          </cell>
          <cell r="Z1506" t="str">
            <v>48. Xã Xuân Đông a Quỳnh.xlsx</v>
          </cell>
          <cell r="AA1506">
            <v>1900</v>
          </cell>
          <cell r="AB1506">
            <v>940</v>
          </cell>
          <cell r="AC1506">
            <v>680</v>
          </cell>
          <cell r="AD1506">
            <v>470</v>
          </cell>
        </row>
        <row r="1507">
          <cell r="G1507" t="str">
            <v>CM11NT2_D6</v>
          </cell>
          <cell r="H1507" t="str">
            <v>Đoạn từ cầu Xuân Tây đến Đường tỉnh 765</v>
          </cell>
          <cell r="I1507" t="str">
            <v xml:space="preserve"> Đường tỉnh 765</v>
          </cell>
          <cell r="K1507" t="str">
            <v>Đến hết 1.500m</v>
          </cell>
          <cell r="L1507">
            <v>1800</v>
          </cell>
          <cell r="M1507">
            <v>900</v>
          </cell>
          <cell r="N1507">
            <v>600</v>
          </cell>
          <cell r="O1507">
            <v>400</v>
          </cell>
          <cell r="P1507">
            <v>0</v>
          </cell>
          <cell r="Q1507">
            <v>0</v>
          </cell>
          <cell r="R1507">
            <v>0</v>
          </cell>
          <cell r="S1507">
            <v>0</v>
          </cell>
          <cell r="T1507" t="e">
            <v>#DIV/0!</v>
          </cell>
          <cell r="U1507" t="e">
            <v>#DIV/0!</v>
          </cell>
          <cell r="V1507" t="e">
            <v>#DIV/0!</v>
          </cell>
          <cell r="W1507" t="e">
            <v>#DIV/0!</v>
          </cell>
          <cell r="X1507">
            <v>1.8</v>
          </cell>
          <cell r="Y1507">
            <v>1.1700000000000002</v>
          </cell>
          <cell r="Z1507" t="str">
            <v>48. Xã Xuân Đông a Quỳnh.xlsx</v>
          </cell>
          <cell r="AA1507">
            <v>2100</v>
          </cell>
          <cell r="AB1507">
            <v>1100</v>
          </cell>
          <cell r="AC1507">
            <v>700</v>
          </cell>
          <cell r="AD1507">
            <v>470</v>
          </cell>
        </row>
        <row r="1508">
          <cell r="G1508" t="str">
            <v>CM12NT2</v>
          </cell>
          <cell r="H1508" t="str">
            <v>Đường Chốt Mỹ - Xuân Tây, từ Đường tỉnh 765B đến Đường tỉnh 765</v>
          </cell>
          <cell r="I1508" t="str">
            <v>Đoạn từ Đường tỉnh 765 (+1.500 m)</v>
          </cell>
          <cell r="K1508" t="str">
            <v>Ranh giới xã Xuân Đông</v>
          </cell>
          <cell r="L1508">
            <v>1200</v>
          </cell>
          <cell r="M1508">
            <v>600</v>
          </cell>
          <cell r="N1508">
            <v>500</v>
          </cell>
          <cell r="O1508">
            <v>400</v>
          </cell>
          <cell r="P1508">
            <v>0</v>
          </cell>
          <cell r="Q1508">
            <v>0</v>
          </cell>
          <cell r="R1508">
            <v>0</v>
          </cell>
          <cell r="S1508">
            <v>0</v>
          </cell>
          <cell r="T1508" t="e">
            <v>#DIV/0!</v>
          </cell>
          <cell r="U1508" t="e">
            <v>#DIV/0!</v>
          </cell>
          <cell r="V1508" t="e">
            <v>#DIV/0!</v>
          </cell>
          <cell r="W1508" t="e">
            <v>#DIV/0!</v>
          </cell>
          <cell r="X1508">
            <v>1.8</v>
          </cell>
          <cell r="Y1508">
            <v>1.1700000000000002</v>
          </cell>
          <cell r="Z1508" t="str">
            <v>21. xã Cẩm Mỹ giap ranh Hàng gòn xuân quế.xlsx</v>
          </cell>
          <cell r="AA1508">
            <v>1400</v>
          </cell>
          <cell r="AB1508">
            <v>700</v>
          </cell>
          <cell r="AC1508">
            <v>590</v>
          </cell>
          <cell r="AD1508">
            <v>470</v>
          </cell>
        </row>
        <row r="1509">
          <cell r="G1509" t="str">
            <v>CM13NT2</v>
          </cell>
          <cell r="H1509" t="str">
            <v>Đường Suối Lức - Rừng Tre, từ Đường tỉnh 765 đến hết ranh thửa đất số 489, tờ BĐĐC số 41 về bên trái và hết ranh thửa đất số 208, tờ BĐĐC số 41 về bên phải, xã Xuân Đông</v>
          </cell>
          <cell r="I1509" t="str">
            <v>Đường tỉnh 773 (Hương lộ 10 cũ)</v>
          </cell>
          <cell r="K1509" t="str">
            <v>Hồ Cầu Mới</v>
          </cell>
          <cell r="L1509">
            <v>1200</v>
          </cell>
          <cell r="M1509">
            <v>600</v>
          </cell>
          <cell r="N1509">
            <v>500</v>
          </cell>
          <cell r="O1509">
            <v>400</v>
          </cell>
          <cell r="P1509">
            <v>0</v>
          </cell>
          <cell r="Q1509">
            <v>0</v>
          </cell>
          <cell r="R1509">
            <v>0</v>
          </cell>
          <cell r="S1509">
            <v>0</v>
          </cell>
          <cell r="T1509" t="e">
            <v>#DIV/0!</v>
          </cell>
          <cell r="U1509" t="e">
            <v>#DIV/0!</v>
          </cell>
          <cell r="V1509" t="e">
            <v>#DIV/0!</v>
          </cell>
          <cell r="W1509" t="e">
            <v>#DIV/0!</v>
          </cell>
          <cell r="X1509">
            <v>1.8</v>
          </cell>
          <cell r="Y1509">
            <v>1.1700000000000002</v>
          </cell>
          <cell r="Z1509" t="str">
            <v>48. Xã Xuân Đông a Quỳnh.xlsx</v>
          </cell>
          <cell r="AA1509">
            <v>1400</v>
          </cell>
          <cell r="AB1509">
            <v>700</v>
          </cell>
          <cell r="AC1509">
            <v>590</v>
          </cell>
          <cell r="AD1509">
            <v>470</v>
          </cell>
        </row>
        <row r="1510">
          <cell r="G1510" t="str">
            <v>CM14NT2</v>
          </cell>
          <cell r="H1510" t="str">
            <v>Đường tỉnh 765 đi Cọ Dầu</v>
          </cell>
          <cell r="I1510" t="str">
            <v>Đường tỉnh 773 (Hương lộ 10 cũ)</v>
          </cell>
          <cell r="K1510" t="str">
            <v>Hết khu dân cư hiện hữu ấp 3 xã Thừa Đức</v>
          </cell>
        </row>
        <row r="1511">
          <cell r="G1511" t="str">
            <v>CM14NT2_D1</v>
          </cell>
          <cell r="H1511" t="str">
            <v>Đoạn từ Đường tỉnh 765 đến hết mét 1500</v>
          </cell>
          <cell r="I1511" t="str">
            <v xml:space="preserve">Giáp khu dân cư hiện hữu ấp 3 xã Thừa Đức </v>
          </cell>
          <cell r="K1511" t="str">
            <v>Hết chùa Bảo Minh</v>
          </cell>
          <cell r="L1511">
            <v>1400</v>
          </cell>
          <cell r="M1511">
            <v>700</v>
          </cell>
          <cell r="N1511">
            <v>550</v>
          </cell>
          <cell r="O1511">
            <v>400</v>
          </cell>
          <cell r="P1511">
            <v>0</v>
          </cell>
          <cell r="Q1511">
            <v>0</v>
          </cell>
          <cell r="R1511">
            <v>0</v>
          </cell>
          <cell r="S1511">
            <v>0</v>
          </cell>
          <cell r="T1511" t="e">
            <v>#DIV/0!</v>
          </cell>
          <cell r="U1511" t="e">
            <v>#DIV/0!</v>
          </cell>
          <cell r="V1511" t="e">
            <v>#DIV/0!</v>
          </cell>
          <cell r="W1511" t="e">
            <v>#DIV/0!</v>
          </cell>
          <cell r="X1511">
            <v>1.8</v>
          </cell>
          <cell r="Y1511">
            <v>1.1700000000000002</v>
          </cell>
          <cell r="Z1511" t="str">
            <v>48. Xã Xuân Đông a Quỳnh.xlsx</v>
          </cell>
          <cell r="AA1511">
            <v>1600</v>
          </cell>
          <cell r="AB1511">
            <v>820</v>
          </cell>
          <cell r="AC1511">
            <v>640</v>
          </cell>
          <cell r="AD1511">
            <v>470</v>
          </cell>
        </row>
        <row r="1512">
          <cell r="G1512" t="str">
            <v>CM14NT2_D2</v>
          </cell>
          <cell r="H1512" t="str">
            <v>Đoạn còn lại, từ mét thứ 1500 đến ranh giới xã Xuân Đông</v>
          </cell>
          <cell r="I1512" t="str">
            <v xml:space="preserve"> Giáp chùa Bảo Minh</v>
          </cell>
          <cell r="K1512" t="str">
            <v>Trường Tiểu học Thừa Đức 1 - phân hiệu Đồi 20</v>
          </cell>
          <cell r="L1512">
            <v>1200</v>
          </cell>
          <cell r="M1512">
            <v>600</v>
          </cell>
          <cell r="N1512">
            <v>500</v>
          </cell>
          <cell r="O1512">
            <v>400</v>
          </cell>
          <cell r="P1512">
            <v>0</v>
          </cell>
          <cell r="Q1512">
            <v>0</v>
          </cell>
          <cell r="R1512">
            <v>0</v>
          </cell>
          <cell r="S1512">
            <v>0</v>
          </cell>
          <cell r="T1512" t="e">
            <v>#DIV/0!</v>
          </cell>
          <cell r="U1512" t="e">
            <v>#DIV/0!</v>
          </cell>
          <cell r="V1512" t="e">
            <v>#DIV/0!</v>
          </cell>
          <cell r="W1512" t="e">
            <v>#DIV/0!</v>
          </cell>
          <cell r="X1512">
            <v>1.8</v>
          </cell>
          <cell r="Y1512">
            <v>1.1700000000000002</v>
          </cell>
          <cell r="Z1512" t="str">
            <v>48. Xã Xuân Đông a Quỳnh.xlsx</v>
          </cell>
          <cell r="AA1512">
            <v>1400</v>
          </cell>
          <cell r="AB1512">
            <v>700</v>
          </cell>
          <cell r="AC1512">
            <v>590</v>
          </cell>
          <cell r="AD1512">
            <v>470</v>
          </cell>
        </row>
        <row r="1513">
          <cell r="G1513" t="str">
            <v>CM15NT2</v>
          </cell>
          <cell r="H1513" t="str">
            <v>Đường Xuân Đường - Thừa Đức</v>
          </cell>
          <cell r="I1513" t="str">
            <v>Đường tỉnh 765B (đường Xuân Định - Lâm San)</v>
          </cell>
          <cell r="K1513" t="str">
            <v>Đường Xuân Phú - Xuân Tây (đoạn thuộc xã Xuân Tây)</v>
          </cell>
        </row>
        <row r="1514">
          <cell r="G1514" t="str">
            <v>CM15NT2_D1</v>
          </cell>
          <cell r="H1514" t="str">
            <v>Đoạn từ Đường tỉnh 773 đến hết khu dân cư hiện hữu ấp 3 xã Thừa Đức</v>
          </cell>
          <cell r="I1514" t="str">
            <v>Đường tỉnh 765B (đường Xuân Định - Lâm San)</v>
          </cell>
          <cell r="K1514" t="str">
            <v xml:space="preserve"> Phân hiệu Trường Tiểu học Mỹ Hạnh (+300 m)</v>
          </cell>
          <cell r="L1514">
            <v>1600</v>
          </cell>
          <cell r="M1514">
            <v>800</v>
          </cell>
          <cell r="N1514">
            <v>700</v>
          </cell>
          <cell r="O1514">
            <v>550</v>
          </cell>
          <cell r="P1514">
            <v>0</v>
          </cell>
          <cell r="Q1514">
            <v>0</v>
          </cell>
          <cell r="R1514">
            <v>0</v>
          </cell>
          <cell r="S1514">
            <v>0</v>
          </cell>
          <cell r="T1514" t="e">
            <v>#DIV/0!</v>
          </cell>
          <cell r="U1514" t="e">
            <v>#DIV/0!</v>
          </cell>
          <cell r="V1514" t="e">
            <v>#DIV/0!</v>
          </cell>
          <cell r="W1514" t="e">
            <v>#DIV/0!</v>
          </cell>
          <cell r="X1514">
            <v>1.8</v>
          </cell>
          <cell r="Y1514">
            <v>1.1700000000000002</v>
          </cell>
          <cell r="Z1514" t="str">
            <v>49. Xã Xuân Đường.xlsx</v>
          </cell>
          <cell r="AA1514">
            <v>1900</v>
          </cell>
          <cell r="AB1514">
            <v>940</v>
          </cell>
          <cell r="AC1514">
            <v>820</v>
          </cell>
          <cell r="AD1514">
            <v>640</v>
          </cell>
        </row>
        <row r="1515">
          <cell r="G1515" t="str">
            <v>CM15NT2_D2</v>
          </cell>
          <cell r="H1515" t="str">
            <v>Đoạn từ giáp khu dân cư hiện hữu ấp 3 xã Thừa Đức đến hết chùa Bảo Minh</v>
          </cell>
          <cell r="I1515" t="str">
            <v xml:space="preserve"> Phân hiệu Trường Tiểu học Mỹ Hạnh (+300 m)</v>
          </cell>
          <cell r="K1515" t="str">
            <v>Ngã ba đường Tân Hạnh đi Nam Hà</v>
          </cell>
          <cell r="L1515">
            <v>1500</v>
          </cell>
          <cell r="M1515">
            <v>750</v>
          </cell>
          <cell r="N1515">
            <v>580</v>
          </cell>
          <cell r="O1515">
            <v>400</v>
          </cell>
          <cell r="P1515">
            <v>0</v>
          </cell>
          <cell r="Q1515">
            <v>0</v>
          </cell>
          <cell r="R1515">
            <v>0</v>
          </cell>
          <cell r="S1515">
            <v>0</v>
          </cell>
          <cell r="T1515" t="e">
            <v>#DIV/0!</v>
          </cell>
          <cell r="U1515" t="e">
            <v>#DIV/0!</v>
          </cell>
          <cell r="V1515" t="e">
            <v>#DIV/0!</v>
          </cell>
          <cell r="W1515" t="e">
            <v>#DIV/0!</v>
          </cell>
          <cell r="X1515">
            <v>1.8</v>
          </cell>
          <cell r="Y1515">
            <v>1.1700000000000002</v>
          </cell>
          <cell r="Z1515" t="str">
            <v>49. Xã Xuân Đường.xlsx</v>
          </cell>
          <cell r="AA1515">
            <v>1800</v>
          </cell>
          <cell r="AB1515">
            <v>880</v>
          </cell>
          <cell r="AC1515">
            <v>680</v>
          </cell>
          <cell r="AD1515">
            <v>470</v>
          </cell>
        </row>
        <row r="1516">
          <cell r="G1516" t="str">
            <v>CM15NT2_D3</v>
          </cell>
          <cell r="H1516" t="str">
            <v>Đoạn từ giáp chùa Bảo Minh đến Trường Tiểu học Thừa Đức 1 - phân hiệu Đồi 20</v>
          </cell>
          <cell r="I1516" t="str">
            <v>Ngã ba đường Tân Hạnh đi Nam Hà</v>
          </cell>
          <cell r="K1516" t="str">
            <v>Đường Xuân Phú - Xuân Tây (đoạn thuộc xã Xuân Tây)</v>
          </cell>
          <cell r="L1516">
            <v>1500</v>
          </cell>
          <cell r="M1516">
            <v>750</v>
          </cell>
          <cell r="N1516">
            <v>580</v>
          </cell>
          <cell r="O1516">
            <v>400</v>
          </cell>
          <cell r="P1516">
            <v>0</v>
          </cell>
          <cell r="Q1516">
            <v>0</v>
          </cell>
          <cell r="R1516">
            <v>0</v>
          </cell>
          <cell r="S1516">
            <v>0</v>
          </cell>
          <cell r="T1516" t="e">
            <v>#DIV/0!</v>
          </cell>
          <cell r="U1516" t="e">
            <v>#DIV/0!</v>
          </cell>
          <cell r="V1516" t="e">
            <v>#DIV/0!</v>
          </cell>
          <cell r="W1516" t="e">
            <v>#DIV/0!</v>
          </cell>
          <cell r="X1516">
            <v>1.8</v>
          </cell>
          <cell r="Y1516">
            <v>1.1700000000000002</v>
          </cell>
          <cell r="Z1516" t="str">
            <v>49. Xã Xuân Đường.xlsx</v>
          </cell>
          <cell r="AA1516">
            <v>1800</v>
          </cell>
          <cell r="AB1516">
            <v>880</v>
          </cell>
          <cell r="AC1516">
            <v>680</v>
          </cell>
          <cell r="AD1516">
            <v>470</v>
          </cell>
        </row>
        <row r="1517">
          <cell r="G1517" t="str">
            <v>CM16NT2</v>
          </cell>
          <cell r="H1517" t="str">
            <v>Đường Xuân Bảo - Xuân Tây</v>
          </cell>
          <cell r="I1517" t="str">
            <v>Đường tỉnh 765B (đường Xuân Định - Lâm San)</v>
          </cell>
          <cell r="K1517" t="str">
            <v>Quốc lộ 56</v>
          </cell>
        </row>
        <row r="1518">
          <cell r="G1518" t="str">
            <v>CM16NT2_D1</v>
          </cell>
          <cell r="H1518" t="str">
            <v>Đoạn từ Đường tỉnh 765B (đường Xuân Định - Lâm San) đến phân hiệu Trường Tiểu học Mỹ Hạnh (+300 m)</v>
          </cell>
          <cell r="I1518" t="str">
            <v>Đường tỉnh 765B (đường Xuân Định - Lâm San)</v>
          </cell>
          <cell r="K1518" t="str">
            <v>Đến hết 500m</v>
          </cell>
          <cell r="L1518">
            <v>1600</v>
          </cell>
          <cell r="M1518">
            <v>800</v>
          </cell>
          <cell r="N1518">
            <v>580</v>
          </cell>
          <cell r="O1518">
            <v>400</v>
          </cell>
          <cell r="P1518">
            <v>0</v>
          </cell>
          <cell r="Q1518">
            <v>0</v>
          </cell>
          <cell r="R1518">
            <v>0</v>
          </cell>
          <cell r="S1518">
            <v>0</v>
          </cell>
          <cell r="T1518" t="e">
            <v>#DIV/0!</v>
          </cell>
          <cell r="U1518" t="e">
            <v>#DIV/0!</v>
          </cell>
          <cell r="V1518" t="e">
            <v>#DIV/0!</v>
          </cell>
          <cell r="W1518" t="e">
            <v>#DIV/0!</v>
          </cell>
          <cell r="X1518">
            <v>1.8</v>
          </cell>
          <cell r="Y1518">
            <v>1.1700000000000002</v>
          </cell>
          <cell r="Z1518" t="str">
            <v>47. Xã Xuân Định.xlsx</v>
          </cell>
          <cell r="AA1518">
            <v>1900</v>
          </cell>
          <cell r="AB1518">
            <v>940</v>
          </cell>
          <cell r="AC1518">
            <v>680</v>
          </cell>
          <cell r="AD1518">
            <v>470</v>
          </cell>
        </row>
        <row r="1519">
          <cell r="G1519" t="str">
            <v>CM16NT2_D2</v>
          </cell>
          <cell r="H1519" t="str">
            <v>Đoạn từ phân hiệu Trường Tiểu học Mỹ Hạnh (+300 m) đến ngã ba đường Tân Hạnh đi Nam Hà</v>
          </cell>
          <cell r="I1519" t="str">
            <v>Đoạn từ Đường tỉnh 765B (đường Xuân Định - Lâm San) vào 500 m</v>
          </cell>
          <cell r="K1519" t="str">
            <v>Quốc lộ 56</v>
          </cell>
          <cell r="L1519">
            <v>1400</v>
          </cell>
          <cell r="M1519">
            <v>700</v>
          </cell>
          <cell r="N1519">
            <v>550</v>
          </cell>
          <cell r="O1519">
            <v>400</v>
          </cell>
          <cell r="P1519">
            <v>0</v>
          </cell>
          <cell r="Q1519">
            <v>0</v>
          </cell>
          <cell r="R1519">
            <v>0</v>
          </cell>
          <cell r="S1519">
            <v>0</v>
          </cell>
          <cell r="T1519" t="e">
            <v>#DIV/0!</v>
          </cell>
          <cell r="U1519" t="e">
            <v>#DIV/0!</v>
          </cell>
          <cell r="V1519" t="e">
            <v>#DIV/0!</v>
          </cell>
          <cell r="W1519" t="e">
            <v>#DIV/0!</v>
          </cell>
          <cell r="X1519">
            <v>1.8</v>
          </cell>
          <cell r="Y1519">
            <v>1.1700000000000002</v>
          </cell>
          <cell r="Z1519" t="str">
            <v>47. Xã Xuân Định.xlsx</v>
          </cell>
          <cell r="AA1519">
            <v>1600</v>
          </cell>
          <cell r="AB1519">
            <v>820</v>
          </cell>
          <cell r="AC1519">
            <v>640</v>
          </cell>
          <cell r="AD1519">
            <v>470</v>
          </cell>
        </row>
        <row r="1520">
          <cell r="G1520" t="str">
            <v>CM16NT2_D3</v>
          </cell>
          <cell r="H1520" t="str">
            <v>Đoạn còn lại, từ ngã ba đường Tân Hạnh đi Nam Hà đến đường Xuân Phú - Xuân Tây (đoạn thuộc xã Xuân Tây)</v>
          </cell>
          <cell r="I1520" t="str">
            <v>từ chốt bảo vệ cách UBND xã 500m</v>
          </cell>
          <cell r="K1520" t="str">
            <v>Đến cầu ấp 4 xã Lộ 25</v>
          </cell>
          <cell r="L1520">
            <v>1200</v>
          </cell>
          <cell r="M1520">
            <v>600</v>
          </cell>
          <cell r="N1520">
            <v>500</v>
          </cell>
          <cell r="O1520">
            <v>400</v>
          </cell>
          <cell r="P1520">
            <v>0</v>
          </cell>
          <cell r="Q1520">
            <v>0</v>
          </cell>
          <cell r="R1520">
            <v>0</v>
          </cell>
          <cell r="S1520">
            <v>0</v>
          </cell>
          <cell r="T1520" t="e">
            <v>#DIV/0!</v>
          </cell>
          <cell r="U1520" t="e">
            <v>#DIV/0!</v>
          </cell>
          <cell r="V1520" t="e">
            <v>#DIV/0!</v>
          </cell>
          <cell r="W1520" t="e">
            <v>#DIV/0!</v>
          </cell>
          <cell r="X1520">
            <v>1.8</v>
          </cell>
          <cell r="Y1520">
            <v>1.1700000000000002</v>
          </cell>
          <cell r="Z1520" t="str">
            <v>47. Xã Xuân Định.xlsx</v>
          </cell>
          <cell r="AA1520">
            <v>1400</v>
          </cell>
          <cell r="AB1520">
            <v>700</v>
          </cell>
          <cell r="AC1520">
            <v>590</v>
          </cell>
          <cell r="AD1520">
            <v>470</v>
          </cell>
        </row>
        <row r="1521">
          <cell r="G1521" t="str">
            <v>CM17NT2</v>
          </cell>
          <cell r="H1521" t="str">
            <v>Đường Tân Mỹ - Nhân Nghĩa</v>
          </cell>
          <cell r="I1521" t="str">
            <v>Đoạn từ giáp ranh xã Cẩm Đường, Long Thành</v>
          </cell>
          <cell r="K1521" t="str">
            <v>Đến giáp ranh xã Bình An, Long Thành</v>
          </cell>
        </row>
        <row r="1522">
          <cell r="G1522" t="str">
            <v>CM17NT2_D1</v>
          </cell>
          <cell r="H1522" t="str">
            <v>Đoạn từ Đường tỉnh 765B đến hết mét thứ 500</v>
          </cell>
          <cell r="I1522" t="str">
            <v>Giáp ranh thị trấn Long Giao</v>
          </cell>
          <cell r="K1522" t="str">
            <v>Đường Tân Bình</v>
          </cell>
          <cell r="L1522">
            <v>1500</v>
          </cell>
          <cell r="M1522">
            <v>700</v>
          </cell>
          <cell r="N1522">
            <v>550</v>
          </cell>
          <cell r="O1522">
            <v>400</v>
          </cell>
          <cell r="P1522">
            <v>0</v>
          </cell>
          <cell r="Q1522">
            <v>0</v>
          </cell>
          <cell r="R1522">
            <v>0</v>
          </cell>
          <cell r="S1522">
            <v>0</v>
          </cell>
          <cell r="T1522" t="e">
            <v>#DIV/0!</v>
          </cell>
          <cell r="U1522" t="e">
            <v>#DIV/0!</v>
          </cell>
          <cell r="V1522" t="e">
            <v>#DIV/0!</v>
          </cell>
          <cell r="W1522" t="e">
            <v>#DIV/0!</v>
          </cell>
          <cell r="X1522">
            <v>1.8</v>
          </cell>
          <cell r="Y1522">
            <v>1.1700000000000002</v>
          </cell>
          <cell r="Z1522" t="str">
            <v>47. Xã Xuân Định.xlsx</v>
          </cell>
          <cell r="AA1522">
            <v>1800</v>
          </cell>
          <cell r="AB1522">
            <v>820</v>
          </cell>
          <cell r="AC1522">
            <v>640</v>
          </cell>
          <cell r="AD1522">
            <v>470</v>
          </cell>
        </row>
        <row r="1523">
          <cell r="G1523" t="str">
            <v>CM17NT2_D2</v>
          </cell>
          <cell r="H1523" t="str">
            <v>Đoạn còn lại, từ mét thứ 500 đến Quốc lộ 56</v>
          </cell>
          <cell r="I1523" t="str">
            <v>Đường tỉnh 765B (Đường Xuân Định - Lâm San)</v>
          </cell>
          <cell r="K1523" t="str">
            <v>Đường tỉnh 765B (Đường Xuân Định - Lâm San)</v>
          </cell>
          <cell r="L1523">
            <v>1200</v>
          </cell>
          <cell r="M1523">
            <v>600</v>
          </cell>
          <cell r="N1523">
            <v>500</v>
          </cell>
          <cell r="O1523">
            <v>400</v>
          </cell>
          <cell r="P1523">
            <v>0</v>
          </cell>
          <cell r="Q1523">
            <v>0</v>
          </cell>
          <cell r="R1523">
            <v>0</v>
          </cell>
          <cell r="S1523">
            <v>0</v>
          </cell>
          <cell r="T1523" t="e">
            <v>#DIV/0!</v>
          </cell>
          <cell r="U1523" t="e">
            <v>#DIV/0!</v>
          </cell>
          <cell r="V1523" t="e">
            <v>#DIV/0!</v>
          </cell>
          <cell r="W1523" t="e">
            <v>#DIV/0!</v>
          </cell>
          <cell r="X1523">
            <v>1.8</v>
          </cell>
          <cell r="Y1523">
            <v>1.1700000000000002</v>
          </cell>
          <cell r="Z1523" t="str">
            <v>21. xã Cẩm Mỹ giap ranh Hàng gòn xuân quế.xlsx</v>
          </cell>
          <cell r="AA1523">
            <v>1400</v>
          </cell>
          <cell r="AB1523">
            <v>700</v>
          </cell>
          <cell r="AC1523">
            <v>590</v>
          </cell>
          <cell r="AD1523">
            <v>470</v>
          </cell>
        </row>
        <row r="1524">
          <cell r="G1524" t="str">
            <v>CM18NT2</v>
          </cell>
          <cell r="H1524" t="str">
            <v>Đường Lộ 25 - Sông Nhạn, từ chốt bảo vệ cách UBND xã 500m đến cầu ấp 4 xã Lộ 25</v>
          </cell>
          <cell r="I1524" t="str">
            <v xml:space="preserve"> Đường tỉnh 765</v>
          </cell>
          <cell r="K1524" t="str">
            <v>Bên trái, đến hết ranh thửa đất số 239, tờ BĐĐC số 5, xã Lâm San; bên phải, đến hết ranh thửa đất số 63, tờ BĐĐC số 5, xã Lâm San</v>
          </cell>
          <cell r="L1524">
            <v>1600</v>
          </cell>
          <cell r="M1524">
            <v>800</v>
          </cell>
          <cell r="N1524">
            <v>700</v>
          </cell>
          <cell r="O1524">
            <v>550</v>
          </cell>
          <cell r="P1524">
            <v>0</v>
          </cell>
          <cell r="Q1524">
            <v>0</v>
          </cell>
          <cell r="R1524">
            <v>0</v>
          </cell>
          <cell r="S1524">
            <v>0</v>
          </cell>
          <cell r="T1524" t="e">
            <v>#DIV/0!</v>
          </cell>
          <cell r="U1524" t="e">
            <v>#DIV/0!</v>
          </cell>
          <cell r="V1524" t="e">
            <v>#DIV/0!</v>
          </cell>
          <cell r="W1524" t="e">
            <v>#DIV/0!</v>
          </cell>
          <cell r="X1524">
            <v>1.8</v>
          </cell>
          <cell r="Y1524">
            <v>1.1700000000000002</v>
          </cell>
          <cell r="Z1524" t="str">
            <v>53. Xã Xuân Quế giap ranh xã Dầu Giây.xlsx</v>
          </cell>
          <cell r="AA1524">
            <v>1900</v>
          </cell>
          <cell r="AB1524">
            <v>940</v>
          </cell>
          <cell r="AC1524">
            <v>820</v>
          </cell>
          <cell r="AD1524">
            <v>640</v>
          </cell>
        </row>
        <row r="1525">
          <cell r="G1525" t="str">
            <v>CM19NT1</v>
          </cell>
          <cell r="H1525" t="str">
            <v>Đường Hương lộ 10 xây dựng mới tránh sân bay Long Thành, đoạn thuộc huyện Cẩm Mỹ</v>
          </cell>
          <cell r="I1525" t="str">
            <v xml:space="preserve"> Đường tỉnh 765</v>
          </cell>
          <cell r="K1525" t="str">
            <v>Hết ranh giới xã Lâm San</v>
          </cell>
          <cell r="L1525">
            <v>1600</v>
          </cell>
          <cell r="M1525">
            <v>800</v>
          </cell>
          <cell r="N1525">
            <v>700</v>
          </cell>
          <cell r="O1525">
            <v>550</v>
          </cell>
          <cell r="P1525">
            <v>0</v>
          </cell>
          <cell r="Q1525">
            <v>0</v>
          </cell>
          <cell r="R1525">
            <v>0</v>
          </cell>
          <cell r="S1525">
            <v>0</v>
          </cell>
          <cell r="T1525" t="e">
            <v>#DIV/0!</v>
          </cell>
          <cell r="U1525" t="e">
            <v>#DIV/0!</v>
          </cell>
          <cell r="V1525" t="e">
            <v>#DIV/0!</v>
          </cell>
          <cell r="W1525" t="e">
            <v>#DIV/0!</v>
          </cell>
          <cell r="X1525">
            <v>1.8</v>
          </cell>
          <cell r="Y1525">
            <v>1.1700000000000002</v>
          </cell>
          <cell r="Z1525" t="str">
            <v>53. Xã Xuân Quế giap ranh xã Dầu Giây.xlsx</v>
          </cell>
          <cell r="AA1525">
            <v>1900</v>
          </cell>
          <cell r="AB1525">
            <v>940</v>
          </cell>
          <cell r="AC1525">
            <v>820</v>
          </cell>
          <cell r="AD1525">
            <v>640</v>
          </cell>
        </row>
        <row r="1526">
          <cell r="G1526" t="str">
            <v>CM20NT2</v>
          </cell>
          <cell r="H1526" t="str">
            <v>Đường Long Giao - Bảo Bình, từ giáp ranh thị trấn Long Giao đến Đường tỉnh 765B</v>
          </cell>
          <cell r="I1526" t="str">
            <v xml:space="preserve"> Đường tỉnh 765</v>
          </cell>
          <cell r="K1526" t="str">
            <v>Bên trái, đến hết ranh thửa đất số 297, tờ BĐĐC số 35, xã Lâm San; bên phải, đến hết ranh thửa đất số 117, tờ BĐĐC số 35, xã Lâm San</v>
          </cell>
          <cell r="L1526">
            <v>1300</v>
          </cell>
          <cell r="M1526">
            <v>650</v>
          </cell>
          <cell r="N1526">
            <v>550</v>
          </cell>
          <cell r="O1526">
            <v>400</v>
          </cell>
          <cell r="P1526">
            <v>0</v>
          </cell>
          <cell r="Q1526">
            <v>0</v>
          </cell>
          <cell r="R1526">
            <v>0</v>
          </cell>
          <cell r="S1526">
            <v>0</v>
          </cell>
          <cell r="T1526" t="e">
            <v>#DIV/0!</v>
          </cell>
          <cell r="U1526" t="e">
            <v>#DIV/0!</v>
          </cell>
          <cell r="V1526" t="e">
            <v>#DIV/0!</v>
          </cell>
          <cell r="W1526" t="e">
            <v>#DIV/0!</v>
          </cell>
          <cell r="X1526">
            <v>3.85</v>
          </cell>
          <cell r="Y1526">
            <v>2.5024999999999999</v>
          </cell>
          <cell r="Z1526" t="e">
            <v>#N/A</v>
          </cell>
          <cell r="AA1526">
            <v>3300</v>
          </cell>
          <cell r="AB1526">
            <v>1600</v>
          </cell>
          <cell r="AC1526">
            <v>1400</v>
          </cell>
          <cell r="AD1526">
            <v>1000</v>
          </cell>
        </row>
        <row r="1527">
          <cell r="G1527" t="str">
            <v>CM21NT2</v>
          </cell>
          <cell r="H1527" t="str">
            <v>Đường Tân Bình, từ Đường tỉnh 765B đến cầu số 3 đường Long Giao - Bảo Bình</v>
          </cell>
          <cell r="I1527" t="str">
            <v xml:space="preserve">Đường Sông Nhạn - Dầu Giây </v>
          </cell>
          <cell r="K1527" t="str">
            <v>Đường tỉnh 773 (Hương lộ 10 cũ) đi Đường tỉnh 769 đoạn qua xã Sông Nhạn</v>
          </cell>
          <cell r="L1527">
            <v>1300</v>
          </cell>
          <cell r="M1527">
            <v>650</v>
          </cell>
          <cell r="N1527">
            <v>550</v>
          </cell>
          <cell r="O1527">
            <v>400</v>
          </cell>
          <cell r="P1527">
            <v>0</v>
          </cell>
          <cell r="Q1527">
            <v>0</v>
          </cell>
          <cell r="R1527">
            <v>0</v>
          </cell>
          <cell r="S1527">
            <v>0</v>
          </cell>
          <cell r="T1527" t="e">
            <v>#DIV/0!</v>
          </cell>
          <cell r="U1527" t="e">
            <v>#DIV/0!</v>
          </cell>
          <cell r="V1527" t="e">
            <v>#DIV/0!</v>
          </cell>
          <cell r="W1527" t="e">
            <v>#DIV/0!</v>
          </cell>
          <cell r="X1527">
            <v>1.8</v>
          </cell>
          <cell r="Y1527">
            <v>1.1700000000000002</v>
          </cell>
          <cell r="Z1527" t="str">
            <v>21. xã Cẩm Mỹ giap ranh Hàng gòn xuân quế.xlsx</v>
          </cell>
          <cell r="AA1527">
            <v>1500</v>
          </cell>
          <cell r="AB1527">
            <v>760</v>
          </cell>
          <cell r="AC1527">
            <v>640</v>
          </cell>
          <cell r="AD1527">
            <v>470</v>
          </cell>
        </row>
        <row r="1528">
          <cell r="G1528" t="str">
            <v>CM22NT2</v>
          </cell>
          <cell r="H1528" t="str">
            <v>Đường ấp 3 Lâm San - Quảng Thành</v>
          </cell>
          <cell r="I1528" t="str">
            <v xml:space="preserve">Đường Sông Nhạn - Dầu Giây </v>
          </cell>
          <cell r="K1528" t="str">
            <v>Đến hết 3.000m</v>
          </cell>
        </row>
        <row r="1529">
          <cell r="G1529" t="str">
            <v>CM22NT2_D1</v>
          </cell>
          <cell r="H1529" t="str">
            <v>Từ đường tỉnh 765 đến giáp ranh tỉnh Bà Rịa - Vũng Tàu</v>
          </cell>
          <cell r="L1529">
            <v>1200</v>
          </cell>
          <cell r="M1529">
            <v>600</v>
          </cell>
          <cell r="N1529">
            <v>500</v>
          </cell>
          <cell r="O1529">
            <v>400</v>
          </cell>
          <cell r="P1529">
            <v>0</v>
          </cell>
          <cell r="Q1529">
            <v>0</v>
          </cell>
          <cell r="R1529">
            <v>0</v>
          </cell>
          <cell r="S1529">
            <v>0</v>
          </cell>
          <cell r="T1529" t="e">
            <v>#DIV/0!</v>
          </cell>
          <cell r="U1529" t="e">
            <v>#DIV/0!</v>
          </cell>
          <cell r="V1529" t="e">
            <v>#DIV/0!</v>
          </cell>
          <cell r="W1529" t="e">
            <v>#DIV/0!</v>
          </cell>
          <cell r="X1529">
            <v>1.8</v>
          </cell>
          <cell r="Y1529">
            <v>1.1700000000000002</v>
          </cell>
          <cell r="Z1529" t="str">
            <v>38. xã Sông Ray.xlsx</v>
          </cell>
          <cell r="AA1529">
            <v>1400</v>
          </cell>
          <cell r="AB1529">
            <v>700</v>
          </cell>
          <cell r="AC1529">
            <v>590</v>
          </cell>
          <cell r="AD1529">
            <v>470</v>
          </cell>
        </row>
        <row r="1530">
          <cell r="G1530" t="str">
            <v>CM22NT2_D2</v>
          </cell>
          <cell r="H1530" t="str">
            <v>Từ đường tỉnh 765B (Xuân Định - Lâm San) đến ngã ba (giáp với đoạn số 1)</v>
          </cell>
          <cell r="L1530">
            <v>1200</v>
          </cell>
          <cell r="M1530">
            <v>600</v>
          </cell>
          <cell r="N1530">
            <v>500</v>
          </cell>
          <cell r="O1530">
            <v>400</v>
          </cell>
          <cell r="P1530">
            <v>0</v>
          </cell>
          <cell r="Q1530">
            <v>0</v>
          </cell>
          <cell r="R1530">
            <v>0</v>
          </cell>
          <cell r="S1530">
            <v>0</v>
          </cell>
          <cell r="T1530" t="e">
            <v>#DIV/0!</v>
          </cell>
          <cell r="U1530" t="e">
            <v>#DIV/0!</v>
          </cell>
          <cell r="V1530" t="e">
            <v>#DIV/0!</v>
          </cell>
          <cell r="W1530" t="e">
            <v>#DIV/0!</v>
          </cell>
          <cell r="X1530">
            <v>1.8</v>
          </cell>
          <cell r="Y1530">
            <v>1.1700000000000002</v>
          </cell>
          <cell r="Z1530" t="str">
            <v>38. xã Sông Ray.xlsx</v>
          </cell>
          <cell r="AA1530">
            <v>1400</v>
          </cell>
          <cell r="AB1530">
            <v>700</v>
          </cell>
          <cell r="AC1530">
            <v>590</v>
          </cell>
          <cell r="AD1530">
            <v>470</v>
          </cell>
        </row>
        <row r="1531">
          <cell r="G1531" t="str">
            <v>CM23NT2</v>
          </cell>
          <cell r="H1531" t="str">
            <v>Đường ấp 5 Lâm San - Quảng Thành, từ Đường tỉnh 765 đến hết ranh giới xã Lâm San</v>
          </cell>
          <cell r="I1531" t="str">
            <v xml:space="preserve"> Từ đường Sông Nhạn - Dầu Giây (+3.000 m)</v>
          </cell>
          <cell r="K1531" t="str">
            <v>Hết khu dân cư hiện hữu ấp 3 xã Sông Nhạn</v>
          </cell>
          <cell r="L1531">
            <v>1200</v>
          </cell>
          <cell r="M1531">
            <v>600</v>
          </cell>
          <cell r="N1531">
            <v>500</v>
          </cell>
          <cell r="O1531">
            <v>400</v>
          </cell>
          <cell r="P1531">
            <v>0</v>
          </cell>
          <cell r="Q1531">
            <v>0</v>
          </cell>
          <cell r="R1531">
            <v>0</v>
          </cell>
          <cell r="S1531">
            <v>0</v>
          </cell>
          <cell r="T1531" t="e">
            <v>#DIV/0!</v>
          </cell>
          <cell r="U1531" t="e">
            <v>#DIV/0!</v>
          </cell>
          <cell r="V1531" t="e">
            <v>#DIV/0!</v>
          </cell>
          <cell r="W1531" t="e">
            <v>#DIV/0!</v>
          </cell>
          <cell r="X1531">
            <v>1.8</v>
          </cell>
          <cell r="Y1531">
            <v>1.1700000000000002</v>
          </cell>
          <cell r="Z1531" t="str">
            <v>38. xã Sông Ray.xlsx</v>
          </cell>
          <cell r="AA1531">
            <v>1400</v>
          </cell>
          <cell r="AB1531">
            <v>700</v>
          </cell>
          <cell r="AC1531">
            <v>590</v>
          </cell>
          <cell r="AD1531">
            <v>470</v>
          </cell>
        </row>
        <row r="1532">
          <cell r="G1532" t="str">
            <v>CM24NT2</v>
          </cell>
          <cell r="H1532" t="str">
            <v>Đường tỉnh 765 đi Làng Dân tộc (từ Đường tỉnh 765 đến hết ranh thửa đất số 297, tờ BĐĐC số 35 về bên trái và hết ranh thửa đất số 117, tờ BĐĐC số 35 về bên phải, xã Lâm San)</v>
          </cell>
          <cell r="I1532" t="str">
            <v>Từ khu dân cư hiện hữu ấp 3 xã Sông Nhạn</v>
          </cell>
          <cell r="K1532" t="str">
            <v>Đường tỉnh 773 (Hương lộ 10 cũ) đi Đường tỉnh 769 đoạn qua xã Sông Nhạn</v>
          </cell>
          <cell r="L1532">
            <v>1200</v>
          </cell>
          <cell r="M1532">
            <v>600</v>
          </cell>
          <cell r="N1532">
            <v>500</v>
          </cell>
          <cell r="O1532">
            <v>400</v>
          </cell>
          <cell r="P1532">
            <v>0</v>
          </cell>
          <cell r="Q1532">
            <v>0</v>
          </cell>
          <cell r="R1532">
            <v>0</v>
          </cell>
          <cell r="S1532">
            <v>0</v>
          </cell>
          <cell r="T1532" t="e">
            <v>#DIV/0!</v>
          </cell>
          <cell r="U1532" t="e">
            <v>#DIV/0!</v>
          </cell>
          <cell r="V1532" t="e">
            <v>#DIV/0!</v>
          </cell>
          <cell r="W1532" t="e">
            <v>#DIV/0!</v>
          </cell>
          <cell r="X1532">
            <v>1.8</v>
          </cell>
          <cell r="Y1532">
            <v>1.1700000000000002</v>
          </cell>
          <cell r="Z1532" t="str">
            <v>38. xã Sông Ray.xlsx</v>
          </cell>
          <cell r="AA1532">
            <v>1400</v>
          </cell>
          <cell r="AB1532">
            <v>700</v>
          </cell>
          <cell r="AC1532">
            <v>590</v>
          </cell>
          <cell r="AD1532">
            <v>470</v>
          </cell>
        </row>
        <row r="1533">
          <cell r="G1533" t="str">
            <v>CM25NT2</v>
          </cell>
          <cell r="H1533" t="str">
            <v>Đường Khu 3 ấp 6 xã Sông Nhạn</v>
          </cell>
          <cell r="I1533" t="str">
            <v>Đường tỉnh 764</v>
          </cell>
          <cell r="K1533" t="str">
            <v>Đường tỉnh 765B (đường Xuân Định - Lâm San)</v>
          </cell>
        </row>
        <row r="1534">
          <cell r="G1534" t="str">
            <v>CM25NT2_D1</v>
          </cell>
          <cell r="H1534" t="str">
            <v>Đoạn từ đường Sông Nhạn - Dầu Giây (+3.000 m)</v>
          </cell>
          <cell r="I1534" t="str">
            <v>Đường tỉnh 779 (đường Xuân tâm - Xuân đông)</v>
          </cell>
          <cell r="K1534" t="str">
            <v>Đường tỉnh 765 đi Cọ Dầu</v>
          </cell>
          <cell r="L1534">
            <v>1200</v>
          </cell>
          <cell r="M1534">
            <v>600</v>
          </cell>
          <cell r="N1534">
            <v>500</v>
          </cell>
          <cell r="O1534">
            <v>400</v>
          </cell>
          <cell r="P1534">
            <v>0</v>
          </cell>
          <cell r="Q1534">
            <v>0</v>
          </cell>
          <cell r="R1534">
            <v>0</v>
          </cell>
          <cell r="S1534">
            <v>0</v>
          </cell>
          <cell r="T1534" t="e">
            <v>#DIV/0!</v>
          </cell>
          <cell r="U1534" t="e">
            <v>#DIV/0!</v>
          </cell>
          <cell r="V1534" t="e">
            <v>#DIV/0!</v>
          </cell>
          <cell r="W1534" t="e">
            <v>#DIV/0!</v>
          </cell>
          <cell r="X1534">
            <v>1.8</v>
          </cell>
          <cell r="Y1534">
            <v>1.1700000000000002</v>
          </cell>
          <cell r="Z1534" t="str">
            <v>53. Xã Xuân Quế giap ranh xã Dầu Giây.xlsx</v>
          </cell>
          <cell r="AA1534">
            <v>1400</v>
          </cell>
          <cell r="AB1534">
            <v>700</v>
          </cell>
          <cell r="AC1534">
            <v>590</v>
          </cell>
          <cell r="AD1534">
            <v>470</v>
          </cell>
        </row>
        <row r="1535">
          <cell r="G1535" t="str">
            <v>CM25NT2_D2</v>
          </cell>
          <cell r="H1535" t="str">
            <v>Đoạn từ đường Sông Nhạn - Dầu Giây (+3.000 m) đến hết khu dân cư hiện hữu ấp 3 xã Sông Nhạn</v>
          </cell>
          <cell r="I1535" t="str">
            <v>Đường tỉnh 764</v>
          </cell>
          <cell r="K1535" t="str">
            <v>Đường Suối Lức - Rừng Tre</v>
          </cell>
          <cell r="L1535">
            <v>1400</v>
          </cell>
          <cell r="M1535">
            <v>700</v>
          </cell>
          <cell r="N1535">
            <v>550</v>
          </cell>
          <cell r="O1535">
            <v>400</v>
          </cell>
          <cell r="P1535">
            <v>0</v>
          </cell>
          <cell r="Q1535">
            <v>0</v>
          </cell>
          <cell r="R1535">
            <v>0</v>
          </cell>
          <cell r="S1535">
            <v>0</v>
          </cell>
          <cell r="T1535" t="e">
            <v>#DIV/0!</v>
          </cell>
          <cell r="U1535" t="e">
            <v>#DIV/0!</v>
          </cell>
          <cell r="V1535" t="e">
            <v>#DIV/0!</v>
          </cell>
          <cell r="W1535" t="e">
            <v>#DIV/0!</v>
          </cell>
          <cell r="X1535">
            <v>1.8</v>
          </cell>
          <cell r="Y1535">
            <v>1.1700000000000002</v>
          </cell>
          <cell r="Z1535" t="str">
            <v>53. Xã Xuân Quế giap ranh xã Dầu Giây.xlsx</v>
          </cell>
          <cell r="AA1535">
            <v>1600</v>
          </cell>
          <cell r="AB1535">
            <v>820</v>
          </cell>
          <cell r="AC1535">
            <v>640</v>
          </cell>
          <cell r="AD1535">
            <v>470</v>
          </cell>
        </row>
        <row r="1536">
          <cell r="G1536" t="str">
            <v>CM25NT2_D3</v>
          </cell>
          <cell r="H1536" t="str">
            <v>Đoạn còn lại, từ khu dân cư hiện hữu ấp 3, xã Sông Nhạn đến Đường Hương lộ 10 xây dựng mới tránh sân bay Long Thành</v>
          </cell>
          <cell r="I1536" t="str">
            <v>Đường tỉnh 773 (Hương lộ 10 cũ)</v>
          </cell>
          <cell r="K1536" t="str">
            <v>Bên trái, đến hết ranh thửa đất số 30, tờ BĐĐC số 5, xã Xuân Đường; bên phải, đến hết ranh thửa đất số 31, tờ BĐĐC số 4, xã Xuân Đường</v>
          </cell>
          <cell r="L1536">
            <v>1200</v>
          </cell>
          <cell r="M1536">
            <v>600</v>
          </cell>
          <cell r="N1536">
            <v>500</v>
          </cell>
          <cell r="O1536">
            <v>400</v>
          </cell>
          <cell r="P1536">
            <v>0</v>
          </cell>
          <cell r="Q1536">
            <v>0</v>
          </cell>
          <cell r="R1536">
            <v>0</v>
          </cell>
          <cell r="S1536">
            <v>0</v>
          </cell>
          <cell r="T1536" t="e">
            <v>#DIV/0!</v>
          </cell>
          <cell r="U1536" t="e">
            <v>#DIV/0!</v>
          </cell>
          <cell r="V1536" t="e">
            <v>#DIV/0!</v>
          </cell>
          <cell r="W1536" t="e">
            <v>#DIV/0!</v>
          </cell>
          <cell r="X1536">
            <v>1.8</v>
          </cell>
          <cell r="Y1536">
            <v>1.1700000000000002</v>
          </cell>
          <cell r="Z1536" t="str">
            <v>53. Xã Xuân Quế giap ranh xã Dầu Giây.xlsx</v>
          </cell>
          <cell r="AA1536">
            <v>1400</v>
          </cell>
          <cell r="AB1536">
            <v>700</v>
          </cell>
          <cell r="AC1536">
            <v>590</v>
          </cell>
          <cell r="AD1536">
            <v>470</v>
          </cell>
        </row>
        <row r="1537">
          <cell r="G1537" t="str">
            <v>CM26NT2</v>
          </cell>
          <cell r="H1537" t="str">
            <v>Đường ấp 6 - 7 Sông Ray, từ Đường tỉnh 764 đến Đường tỉnh 765B</v>
          </cell>
          <cell r="I1537" t="str">
            <v xml:space="preserve"> Đường tỉnh 765</v>
          </cell>
          <cell r="K1537" t="str">
            <v>Đường Chốt Mỹ - Xuân Tây</v>
          </cell>
          <cell r="L1537">
            <v>1200</v>
          </cell>
          <cell r="M1537">
            <v>600</v>
          </cell>
          <cell r="N1537">
            <v>500</v>
          </cell>
          <cell r="O1537">
            <v>400</v>
          </cell>
          <cell r="P1537">
            <v>0</v>
          </cell>
          <cell r="Q1537">
            <v>0</v>
          </cell>
          <cell r="R1537">
            <v>0</v>
          </cell>
          <cell r="S1537">
            <v>0</v>
          </cell>
          <cell r="T1537" t="e">
            <v>#DIV/0!</v>
          </cell>
          <cell r="U1537" t="e">
            <v>#DIV/0!</v>
          </cell>
          <cell r="V1537" t="e">
            <v>#DIV/0!</v>
          </cell>
          <cell r="W1537" t="e">
            <v>#DIV/0!</v>
          </cell>
          <cell r="X1537">
            <v>1.8</v>
          </cell>
          <cell r="Y1537">
            <v>1.1700000000000002</v>
          </cell>
          <cell r="Z1537" t="str">
            <v>38. xã Sông Ray.xlsx</v>
          </cell>
          <cell r="AA1537">
            <v>1400</v>
          </cell>
          <cell r="AB1537">
            <v>700</v>
          </cell>
          <cell r="AC1537">
            <v>590</v>
          </cell>
          <cell r="AD1537">
            <v>470</v>
          </cell>
        </row>
        <row r="1538">
          <cell r="G1538" t="str">
            <v>CM27NT2</v>
          </cell>
          <cell r="H1538" t="str">
            <v>Đường Láng Me - Cọ Dầu, từ Đường tỉnh 779 đến Đường tỉnh 765 đi Cọ Dầu</v>
          </cell>
          <cell r="I1538" t="str">
            <v xml:space="preserve"> Đường tỉnh 765</v>
          </cell>
          <cell r="K1538" t="str">
            <v>Đến hết 1.800m</v>
          </cell>
          <cell r="L1538">
            <v>1200</v>
          </cell>
          <cell r="M1538">
            <v>600</v>
          </cell>
          <cell r="N1538">
            <v>500</v>
          </cell>
          <cell r="O1538">
            <v>400</v>
          </cell>
          <cell r="P1538">
            <v>0</v>
          </cell>
          <cell r="Q1538">
            <v>0</v>
          </cell>
          <cell r="R1538">
            <v>0</v>
          </cell>
          <cell r="S1538">
            <v>0</v>
          </cell>
          <cell r="T1538" t="e">
            <v>#DIV/0!</v>
          </cell>
          <cell r="U1538" t="e">
            <v>#DIV/0!</v>
          </cell>
          <cell r="V1538" t="e">
            <v>#DIV/0!</v>
          </cell>
          <cell r="W1538" t="e">
            <v>#DIV/0!</v>
          </cell>
          <cell r="X1538">
            <v>1.8</v>
          </cell>
          <cell r="Y1538">
            <v>1.1700000000000002</v>
          </cell>
          <cell r="Z1538" t="str">
            <v>48. Xã Xuân Đông a Quỳnh.xlsx</v>
          </cell>
          <cell r="AA1538">
            <v>1400</v>
          </cell>
          <cell r="AB1538">
            <v>700</v>
          </cell>
          <cell r="AC1538">
            <v>590</v>
          </cell>
          <cell r="AD1538">
            <v>470</v>
          </cell>
        </row>
        <row r="1539">
          <cell r="G1539" t="str">
            <v>CM28NT2</v>
          </cell>
          <cell r="H1539" t="str">
            <v>Đường La Hoa - Rừng Tre, từ Đường tỉnh 764 đến đường Suối Lức - Rừng Tre</v>
          </cell>
          <cell r="I1539" t="str">
            <v>Đoạn từ Đường tỉnh 765 (+1.800 m)</v>
          </cell>
          <cell r="K1539" t="str">
            <v>Đường Chốt Mỹ - Xuân Tây</v>
          </cell>
          <cell r="L1539">
            <v>1200</v>
          </cell>
          <cell r="M1539">
            <v>600</v>
          </cell>
          <cell r="N1539">
            <v>500</v>
          </cell>
          <cell r="O1539">
            <v>400</v>
          </cell>
          <cell r="P1539">
            <v>0</v>
          </cell>
          <cell r="Q1539">
            <v>0</v>
          </cell>
          <cell r="R1539">
            <v>0</v>
          </cell>
          <cell r="S1539">
            <v>0</v>
          </cell>
          <cell r="T1539" t="e">
            <v>#DIV/0!</v>
          </cell>
          <cell r="U1539" t="e">
            <v>#DIV/0!</v>
          </cell>
          <cell r="V1539" t="e">
            <v>#DIV/0!</v>
          </cell>
          <cell r="W1539" t="e">
            <v>#DIV/0!</v>
          </cell>
          <cell r="X1539">
            <v>1.8</v>
          </cell>
          <cell r="Y1539">
            <v>1.1700000000000002</v>
          </cell>
          <cell r="Z1539" t="str">
            <v>48. Xã Xuân Đông a Quỳnh.xlsx</v>
          </cell>
          <cell r="AA1539">
            <v>1400</v>
          </cell>
          <cell r="AB1539">
            <v>700</v>
          </cell>
          <cell r="AC1539">
            <v>590</v>
          </cell>
          <cell r="AD1539">
            <v>470</v>
          </cell>
        </row>
        <row r="1540">
          <cell r="G1540" t="str">
            <v>CM29NT2</v>
          </cell>
          <cell r="H1540" t="str">
            <v>Đường vào khu công nghệ cao công nghệ Sinh học (từ Đường tỉnh 773 đến hết ranh thửa đất số 30, tờ BĐĐC số 5 về bên trái và hết ranh thửa đất số 31, tờ BĐĐC số 4 về bên phải, xã Xuân Đường)</v>
          </cell>
          <cell r="I1540" t="str">
            <v>Đường tỉnh 764</v>
          </cell>
          <cell r="K1540" t="str">
            <v>Đường Xuân Đông - Xuân Tây</v>
          </cell>
          <cell r="L1540">
            <v>1600</v>
          </cell>
          <cell r="M1540">
            <v>800</v>
          </cell>
          <cell r="N1540">
            <v>700</v>
          </cell>
          <cell r="O1540">
            <v>550</v>
          </cell>
          <cell r="P1540">
            <v>0</v>
          </cell>
          <cell r="Q1540">
            <v>0</v>
          </cell>
          <cell r="R1540">
            <v>0</v>
          </cell>
          <cell r="S1540">
            <v>0</v>
          </cell>
          <cell r="T1540" t="e">
            <v>#DIV/0!</v>
          </cell>
          <cell r="U1540" t="e">
            <v>#DIV/0!</v>
          </cell>
          <cell r="V1540" t="e">
            <v>#DIV/0!</v>
          </cell>
          <cell r="W1540" t="e">
            <v>#DIV/0!</v>
          </cell>
          <cell r="X1540">
            <v>1.8</v>
          </cell>
          <cell r="Y1540">
            <v>1.1700000000000002</v>
          </cell>
          <cell r="Z1540" t="str">
            <v>49. Xã Xuân Đường.xlsx</v>
          </cell>
          <cell r="AA1540">
            <v>1900</v>
          </cell>
          <cell r="AB1540">
            <v>940</v>
          </cell>
          <cell r="AC1540">
            <v>820</v>
          </cell>
          <cell r="AD1540">
            <v>640</v>
          </cell>
        </row>
        <row r="1541">
          <cell r="G1541" t="str">
            <v>CM30NT2</v>
          </cell>
          <cell r="H1541" t="str">
            <v>Đường ấp 4 xã Xuân Tây</v>
          </cell>
          <cell r="I1541" t="str">
            <v>Đường Sông Nhạn-Dầu Giây đi qua Trường Tiểu học Sông Nhạn</v>
          </cell>
          <cell r="K1541" t="str">
            <v>Đến giáp đường cao tốc Phan Thiết-Dầu Giây</v>
          </cell>
        </row>
        <row r="1542">
          <cell r="G1542" t="str">
            <v>CM30NT2_D1</v>
          </cell>
          <cell r="H1542" t="str">
            <v>Đoạn từ Đường tỉnh 765 (+1.800 m)</v>
          </cell>
          <cell r="I1542" t="str">
            <v>Đường Sông Nhạn-Dầu Giây</v>
          </cell>
          <cell r="K1542" t="str">
            <v>Đường Lộ 25-Sông Nhạn</v>
          </cell>
          <cell r="L1542">
            <v>1400</v>
          </cell>
          <cell r="M1542">
            <v>700</v>
          </cell>
          <cell r="N1542">
            <v>550</v>
          </cell>
          <cell r="O1542">
            <v>400</v>
          </cell>
          <cell r="P1542">
            <v>0</v>
          </cell>
          <cell r="Q1542">
            <v>0</v>
          </cell>
          <cell r="R1542">
            <v>0</v>
          </cell>
          <cell r="S1542">
            <v>0</v>
          </cell>
          <cell r="T1542" t="e">
            <v>#DIV/0!</v>
          </cell>
          <cell r="U1542" t="e">
            <v>#DIV/0!</v>
          </cell>
          <cell r="V1542" t="e">
            <v>#DIV/0!</v>
          </cell>
          <cell r="W1542" t="e">
            <v>#DIV/0!</v>
          </cell>
          <cell r="X1542">
            <v>1.8</v>
          </cell>
          <cell r="Y1542">
            <v>1.1700000000000002</v>
          </cell>
          <cell r="Z1542" t="str">
            <v>48. Xã Xuân Đông a Quỳnh.xlsx</v>
          </cell>
          <cell r="AA1542">
            <v>1600</v>
          </cell>
          <cell r="AB1542">
            <v>820</v>
          </cell>
          <cell r="AC1542">
            <v>640</v>
          </cell>
          <cell r="AD1542">
            <v>470</v>
          </cell>
        </row>
        <row r="1543">
          <cell r="G1543" t="str">
            <v>CM30NT2_D2</v>
          </cell>
          <cell r="H1543" t="str">
            <v>Đoạn còn lại, từ Đường tỉnh 765 (+1.800 m) đến đường Chốt Mỹ - Xuân Tây</v>
          </cell>
          <cell r="I1543" t="str">
            <v>Đường Lộ 25 - Sông Nhạn</v>
          </cell>
          <cell r="K1543" t="str">
            <v>Đường tỉnh 773 (Hương lộ 10 cũ)</v>
          </cell>
          <cell r="L1543">
            <v>1200</v>
          </cell>
          <cell r="M1543">
            <v>600</v>
          </cell>
          <cell r="N1543">
            <v>500</v>
          </cell>
          <cell r="O1543">
            <v>400</v>
          </cell>
          <cell r="P1543">
            <v>0</v>
          </cell>
          <cell r="Q1543">
            <v>0</v>
          </cell>
          <cell r="R1543">
            <v>0</v>
          </cell>
          <cell r="S1543">
            <v>0</v>
          </cell>
          <cell r="T1543" t="e">
            <v>#DIV/0!</v>
          </cell>
          <cell r="U1543" t="e">
            <v>#DIV/0!</v>
          </cell>
          <cell r="V1543" t="e">
            <v>#DIV/0!</v>
          </cell>
          <cell r="W1543" t="e">
            <v>#DIV/0!</v>
          </cell>
          <cell r="X1543">
            <v>1.8</v>
          </cell>
          <cell r="Y1543">
            <v>1.1700000000000002</v>
          </cell>
          <cell r="Z1543" t="str">
            <v>48. Xã Xuân Đông a Quỳnh.xlsx</v>
          </cell>
          <cell r="AA1543">
            <v>1400</v>
          </cell>
          <cell r="AB1543">
            <v>700</v>
          </cell>
          <cell r="AC1543">
            <v>590</v>
          </cell>
          <cell r="AD1543">
            <v>470</v>
          </cell>
        </row>
        <row r="1544">
          <cell r="G1544" t="str">
            <v>CM31NT2</v>
          </cell>
          <cell r="H1544" t="str">
            <v>Đường ấp 10 - 11 xã Xuân Tây, từ Đường tỉnh 764 đến đường Xuân Đông - Xuân Tây</v>
          </cell>
          <cell r="I1544" t="str">
            <v>tại Đường tỉnh 773 (Hương lộ 10 cũ)</v>
          </cell>
          <cell r="K1544" t="str">
            <v>đến giáp ranh xã Bình An, huyện Long Thành</v>
          </cell>
          <cell r="L1544">
            <v>1200</v>
          </cell>
          <cell r="M1544">
            <v>600</v>
          </cell>
          <cell r="N1544">
            <v>500</v>
          </cell>
          <cell r="O1544">
            <v>400</v>
          </cell>
          <cell r="P1544">
            <v>0</v>
          </cell>
          <cell r="Q1544">
            <v>0</v>
          </cell>
          <cell r="R1544">
            <v>0</v>
          </cell>
          <cell r="S1544">
            <v>0</v>
          </cell>
          <cell r="T1544" t="e">
            <v>#DIV/0!</v>
          </cell>
          <cell r="U1544" t="e">
            <v>#DIV/0!</v>
          </cell>
          <cell r="V1544" t="e">
            <v>#DIV/0!</v>
          </cell>
          <cell r="W1544" t="e">
            <v>#DIV/0!</v>
          </cell>
          <cell r="X1544">
            <v>1.8</v>
          </cell>
          <cell r="Y1544">
            <v>1.1700000000000002</v>
          </cell>
          <cell r="Z1544" t="str">
            <v>48. Xã Xuân Đông a Quỳnh.xlsx</v>
          </cell>
          <cell r="AA1544">
            <v>1400</v>
          </cell>
          <cell r="AB1544">
            <v>700</v>
          </cell>
          <cell r="AC1544">
            <v>590</v>
          </cell>
          <cell r="AD1544">
            <v>470</v>
          </cell>
        </row>
        <row r="1545">
          <cell r="G1545" t="str">
            <v>CM32NT</v>
          </cell>
          <cell r="H1545" t="str">
            <v>Đường Trung tâm ấp 1, từ đường Sông Nhạn-Dầu Giây đi qua Trường Tiểu học Sông Nhạn đến giáp đường cao tốc Phan Thiết-Dầu Giây</v>
          </cell>
          <cell r="I1545" t="str">
            <v>Từ giáp ranh thi trấn Long Giao</v>
          </cell>
          <cell r="K1545" t="str">
            <v>Đường tỉnh 764 xã Xuân Mỹ</v>
          </cell>
          <cell r="L1545">
            <v>1800</v>
          </cell>
          <cell r="M1545">
            <v>1000</v>
          </cell>
          <cell r="N1545">
            <v>700</v>
          </cell>
          <cell r="O1545">
            <v>500</v>
          </cell>
          <cell r="P1545">
            <v>0</v>
          </cell>
          <cell r="Q1545">
            <v>0</v>
          </cell>
          <cell r="R1545">
            <v>0</v>
          </cell>
          <cell r="S1545">
            <v>0</v>
          </cell>
          <cell r="T1545" t="e">
            <v>#DIV/0!</v>
          </cell>
          <cell r="U1545" t="e">
            <v>#DIV/0!</v>
          </cell>
          <cell r="V1545" t="e">
            <v>#DIV/0!</v>
          </cell>
          <cell r="W1545" t="e">
            <v>#DIV/0!</v>
          </cell>
          <cell r="X1545">
            <v>1.8</v>
          </cell>
          <cell r="Y1545">
            <v>1.1700000000000002</v>
          </cell>
          <cell r="Z1545" t="str">
            <v>53. Xã Xuân Quế giap ranh xã Dầu Giây.xlsx</v>
          </cell>
          <cell r="AA1545">
            <v>2100</v>
          </cell>
          <cell r="AB1545">
            <v>1200</v>
          </cell>
          <cell r="AC1545">
            <v>820</v>
          </cell>
          <cell r="AD1545">
            <v>590</v>
          </cell>
        </row>
        <row r="1546">
          <cell r="G1546" t="str">
            <v>CM33NT</v>
          </cell>
          <cell r="H1546" t="str">
            <v>Đường ấp 4 đi ấp 1, từ đường Sông Nhạn-Dầu Giây đến đường Lộ 25-Sông Nhạn</v>
          </cell>
          <cell r="I1546" t="str">
            <v>Đường tỉnh 764 xã Xuân Mỹ</v>
          </cell>
          <cell r="K1546" t="str">
            <v>Đường Long Giao-Bảo Bình</v>
          </cell>
          <cell r="L1546">
            <v>1500</v>
          </cell>
          <cell r="M1546">
            <v>800</v>
          </cell>
          <cell r="N1546">
            <v>700</v>
          </cell>
          <cell r="O1546">
            <v>500</v>
          </cell>
          <cell r="P1546">
            <v>0</v>
          </cell>
          <cell r="Q1546">
            <v>0</v>
          </cell>
          <cell r="R1546">
            <v>0</v>
          </cell>
          <cell r="S1546">
            <v>0</v>
          </cell>
          <cell r="T1546" t="e">
            <v>#DIV/0!</v>
          </cell>
          <cell r="U1546" t="e">
            <v>#DIV/0!</v>
          </cell>
          <cell r="V1546" t="e">
            <v>#DIV/0!</v>
          </cell>
          <cell r="W1546" t="e">
            <v>#DIV/0!</v>
          </cell>
          <cell r="X1546">
            <v>1.8</v>
          </cell>
          <cell r="Y1546">
            <v>1.1700000000000002</v>
          </cell>
          <cell r="Z1546" t="str">
            <v>53. Xã Xuân Quế giap ranh xã Dầu Giây.xlsx</v>
          </cell>
          <cell r="AA1546">
            <v>1800</v>
          </cell>
          <cell r="AB1546">
            <v>940</v>
          </cell>
          <cell r="AC1546">
            <v>820</v>
          </cell>
          <cell r="AD1546">
            <v>590</v>
          </cell>
        </row>
        <row r="1547">
          <cell r="G1547" t="str">
            <v>CM34NT2</v>
          </cell>
          <cell r="H1547" t="str">
            <v>Đường ấp 4 đi ấp 6, từ đường Lộ 25 - Sông Nhạn đến Đường tỉnh 773</v>
          </cell>
          <cell r="I1547" t="str">
            <v>Đường tỉnh 764 xã Xuân Mỹ</v>
          </cell>
          <cell r="K1547" t="str">
            <v>Đến hết ranh xã Xuân Mỹ</v>
          </cell>
          <cell r="L1547">
            <v>2000</v>
          </cell>
          <cell r="M1547">
            <v>1000</v>
          </cell>
          <cell r="N1547">
            <v>880</v>
          </cell>
          <cell r="O1547">
            <v>700</v>
          </cell>
          <cell r="P1547">
            <v>0</v>
          </cell>
          <cell r="Q1547">
            <v>0</v>
          </cell>
          <cell r="R1547">
            <v>0</v>
          </cell>
          <cell r="S1547">
            <v>0</v>
          </cell>
          <cell r="T1547" t="e">
            <v>#DIV/0!</v>
          </cell>
          <cell r="U1547" t="e">
            <v>#DIV/0!</v>
          </cell>
          <cell r="V1547" t="e">
            <v>#DIV/0!</v>
          </cell>
          <cell r="W1547" t="e">
            <v>#DIV/0!</v>
          </cell>
          <cell r="X1547">
            <v>1.6</v>
          </cell>
          <cell r="Y1547">
            <v>1.04</v>
          </cell>
          <cell r="Z1547" t="str">
            <v>53. Xã Xuân Quế giap ranh xã Dầu Giây.xlsx</v>
          </cell>
          <cell r="AA1547">
            <v>2100</v>
          </cell>
          <cell r="AB1547">
            <v>1100</v>
          </cell>
          <cell r="AC1547">
            <v>990</v>
          </cell>
          <cell r="AD1547">
            <v>780</v>
          </cell>
        </row>
        <row r="1548">
          <cell r="G1548" t="str">
            <v>CM35NT2</v>
          </cell>
          <cell r="H1548" t="str">
            <v>Đường Suối Đục - Cầu Mên, từ Đường tỉnh 773 đến giáp ranh xã Bình An, huyện Long Thành</v>
          </cell>
          <cell r="I1548" t="str">
            <v>Từ giáp ranh xã Xuân Mỹ</v>
          </cell>
          <cell r="K1548" t="str">
            <v>Đường Long Giao-Bảo Bình</v>
          </cell>
          <cell r="L1548">
            <v>2000</v>
          </cell>
          <cell r="M1548">
            <v>1000</v>
          </cell>
          <cell r="N1548">
            <v>880</v>
          </cell>
          <cell r="O1548">
            <v>700</v>
          </cell>
          <cell r="P1548">
            <v>0</v>
          </cell>
          <cell r="Q1548">
            <v>0</v>
          </cell>
          <cell r="R1548">
            <v>0</v>
          </cell>
          <cell r="S1548">
            <v>0</v>
          </cell>
          <cell r="T1548" t="e">
            <v>#DIV/0!</v>
          </cell>
          <cell r="U1548" t="e">
            <v>#DIV/0!</v>
          </cell>
          <cell r="V1548" t="e">
            <v>#DIV/0!</v>
          </cell>
          <cell r="W1548" t="e">
            <v>#DIV/0!</v>
          </cell>
          <cell r="X1548">
            <v>1.8</v>
          </cell>
          <cell r="Y1548">
            <v>1.1700000000000002</v>
          </cell>
          <cell r="Z1548" t="str">
            <v>53. Xã Xuân Quế giap ranh xã Dầu Giây.xlsx</v>
          </cell>
          <cell r="AA1548">
            <v>2300</v>
          </cell>
          <cell r="AB1548">
            <v>1200</v>
          </cell>
          <cell r="AC1548">
            <v>1000</v>
          </cell>
          <cell r="AD1548">
            <v>820</v>
          </cell>
        </row>
        <row r="1549">
          <cell r="G1549" t="str">
            <v>CM36NT2</v>
          </cell>
          <cell r="H1549" t="str">
            <v>Đường Hoàn Quân-Xuân Mỹ (xã Xuân Mỹ), từ giáp ranh thi trấn Long Giao đến Đường tỉnh 764</v>
          </cell>
          <cell r="I1549" t="str">
            <v>Đường Xuân Đông - Xuân Tây</v>
          </cell>
          <cell r="K1549" t="str">
            <v>Đường tỉnh 765B (Xuân Định - Lâm San)</v>
          </cell>
          <cell r="L1549">
            <v>1600</v>
          </cell>
          <cell r="M1549">
            <v>800</v>
          </cell>
          <cell r="N1549">
            <v>700</v>
          </cell>
          <cell r="O1549">
            <v>600</v>
          </cell>
          <cell r="P1549">
            <v>0</v>
          </cell>
          <cell r="Q1549">
            <v>0</v>
          </cell>
          <cell r="R1549">
            <v>0</v>
          </cell>
          <cell r="S1549">
            <v>0</v>
          </cell>
          <cell r="T1549" t="e">
            <v>#DIV/0!</v>
          </cell>
          <cell r="U1549" t="e">
            <v>#DIV/0!</v>
          </cell>
          <cell r="V1549" t="e">
            <v>#DIV/0!</v>
          </cell>
          <cell r="W1549" t="e">
            <v>#DIV/0!</v>
          </cell>
          <cell r="X1549">
            <v>5.25</v>
          </cell>
          <cell r="Y1549">
            <v>3.4125000000000001</v>
          </cell>
          <cell r="Z1549" t="e">
            <v>#N/A</v>
          </cell>
          <cell r="AA1549">
            <v>5500</v>
          </cell>
          <cell r="AB1549">
            <v>2700</v>
          </cell>
          <cell r="AC1549">
            <v>2400</v>
          </cell>
          <cell r="AD1549">
            <v>2000</v>
          </cell>
        </row>
        <row r="1550">
          <cell r="G1550" t="str">
            <v>CM37NT2</v>
          </cell>
          <cell r="H1550" t="str">
            <v>Đường Xuân Mỹ-Bảo Bình</v>
          </cell>
          <cell r="I1550" t="str">
            <v>Tiếp giáp đường Xuân Đông - Xuân Tây</v>
          </cell>
          <cell r="K1550" t="str">
            <v>đến cách ngã ba giao với Đường tỉnh 765B (Xuân Định - Lâm San) (-1000m)</v>
          </cell>
        </row>
        <row r="1551">
          <cell r="G1551" t="str">
            <v>CM37NT2_D1</v>
          </cell>
          <cell r="H1551" t="str">
            <v>Đoạn qua xã Xuân Mỹ (từ Đường tỉnh 764 đến hết ranh xã Xuân Mỹ)</v>
          </cell>
          <cell r="I1551" t="str">
            <v>Cách ngã ba giao với Đường tỉnh 765B (Xuân Định - Lâm San) (-1000m)</v>
          </cell>
          <cell r="K1551" t="str">
            <v>Đường tỉnh 765B (Xuân Định - Lâm San)</v>
          </cell>
          <cell r="L1551">
            <v>2000</v>
          </cell>
          <cell r="M1551">
            <v>1000</v>
          </cell>
          <cell r="N1551">
            <v>700</v>
          </cell>
          <cell r="O1551">
            <v>500</v>
          </cell>
          <cell r="P1551">
            <v>0</v>
          </cell>
          <cell r="Q1551">
            <v>0</v>
          </cell>
          <cell r="R1551">
            <v>0</v>
          </cell>
          <cell r="S1551">
            <v>0</v>
          </cell>
          <cell r="T1551" t="e">
            <v>#DIV/0!</v>
          </cell>
          <cell r="U1551" t="e">
            <v>#DIV/0!</v>
          </cell>
          <cell r="V1551" t="e">
            <v>#DIV/0!</v>
          </cell>
          <cell r="W1551" t="e">
            <v>#DIV/0!</v>
          </cell>
          <cell r="X1551">
            <v>1.8</v>
          </cell>
          <cell r="Y1551">
            <v>1.1700000000000002</v>
          </cell>
          <cell r="Z1551" t="str">
            <v>21. xã Cẩm Mỹ giap ranh Hàng gòn xuân quế.xlsx</v>
          </cell>
          <cell r="AA1551">
            <v>2300</v>
          </cell>
          <cell r="AB1551">
            <v>1200</v>
          </cell>
          <cell r="AC1551">
            <v>820</v>
          </cell>
          <cell r="AD1551">
            <v>590</v>
          </cell>
        </row>
        <row r="1552">
          <cell r="G1552" t="str">
            <v>CM37NT2_D2</v>
          </cell>
          <cell r="H1552" t="str">
            <v>Đoạn qua xã Bảo Bình (từ giáp ranh xã Xuân Mỹ đến đường Long Giao-Bảo Bình)</v>
          </cell>
          <cell r="I1552" t="str">
            <v>Đường tỉnh 764</v>
          </cell>
          <cell r="K1552" t="str">
            <v>Đường tỉnh 765</v>
          </cell>
          <cell r="L1552">
            <v>2000</v>
          </cell>
          <cell r="M1552">
            <v>1000</v>
          </cell>
          <cell r="N1552">
            <v>700</v>
          </cell>
          <cell r="O1552">
            <v>500</v>
          </cell>
          <cell r="P1552">
            <v>0</v>
          </cell>
          <cell r="Q1552">
            <v>0</v>
          </cell>
          <cell r="R1552">
            <v>0</v>
          </cell>
          <cell r="S1552">
            <v>0</v>
          </cell>
          <cell r="T1552" t="e">
            <v>#DIV/0!</v>
          </cell>
          <cell r="U1552" t="e">
            <v>#DIV/0!</v>
          </cell>
          <cell r="V1552" t="e">
            <v>#DIV/0!</v>
          </cell>
          <cell r="W1552" t="e">
            <v>#DIV/0!</v>
          </cell>
          <cell r="X1552">
            <v>2.375</v>
          </cell>
          <cell r="Y1552">
            <v>1.54375</v>
          </cell>
          <cell r="Z1552" t="e">
            <v>#N/A</v>
          </cell>
          <cell r="AA1552">
            <v>3100</v>
          </cell>
          <cell r="AB1552">
            <v>1500</v>
          </cell>
          <cell r="AC1552">
            <v>1100</v>
          </cell>
          <cell r="AD1552">
            <v>770</v>
          </cell>
        </row>
        <row r="1553">
          <cell r="G1553" t="str">
            <v>CM38NT2</v>
          </cell>
          <cell r="H1553" t="str">
            <v>Đường ấp 9,11, xã Xuân Tây - đi ấp Tân Xuân xã Bảo Bình</v>
          </cell>
          <cell r="I1553" t="str">
            <v>Đường tỉnh 764</v>
          </cell>
          <cell r="K1553" t="str">
            <v>Bên trái, đến hết ranh thửa đất số 94, tờ BĐĐC số 15, xã Sông Ray; bên phải, đến hết ranh thửa đất số 185, tờ BĐĐC số 15, xã Sông Ray</v>
          </cell>
        </row>
        <row r="1554">
          <cell r="G1554" t="str">
            <v>CM38NT2_D1</v>
          </cell>
          <cell r="H1554" t="str">
            <v>Đoạn tiếp giáp đường Xuân Đông - Xuân Tây đến cách ngã ba giao với Đường tỉnh 765B (-1000m)</v>
          </cell>
          <cell r="I1554" t="str">
            <v>Quốc lộ 56 xã Xuân Mỹ</v>
          </cell>
          <cell r="K1554" t="str">
            <v>Đến giáp ranh xã Cù Bị, huyện Châu Đức, tỉnh BR-VT</v>
          </cell>
          <cell r="L1554">
            <v>1100</v>
          </cell>
          <cell r="M1554">
            <v>550</v>
          </cell>
          <cell r="N1554">
            <v>450</v>
          </cell>
          <cell r="O1554">
            <v>350</v>
          </cell>
          <cell r="P1554">
            <v>0</v>
          </cell>
          <cell r="Q1554">
            <v>0</v>
          </cell>
          <cell r="R1554">
            <v>0</v>
          </cell>
          <cell r="S1554">
            <v>0</v>
          </cell>
          <cell r="T1554" t="e">
            <v>#DIV/0!</v>
          </cell>
          <cell r="U1554" t="e">
            <v>#DIV/0!</v>
          </cell>
          <cell r="V1554" t="e">
            <v>#DIV/0!</v>
          </cell>
          <cell r="W1554" t="e">
            <v>#DIV/0!</v>
          </cell>
          <cell r="X1554">
            <v>1.8</v>
          </cell>
          <cell r="Y1554">
            <v>1.29</v>
          </cell>
          <cell r="Z1554" t="str">
            <v>21. xã Cẩm Mỹ giap ranh Hàng gòn xuân quế.xlsx</v>
          </cell>
          <cell r="AA1554">
            <v>1400</v>
          </cell>
          <cell r="AB1554">
            <v>710</v>
          </cell>
          <cell r="AC1554">
            <v>580</v>
          </cell>
          <cell r="AD1554">
            <v>450</v>
          </cell>
        </row>
        <row r="1555">
          <cell r="G1555" t="str">
            <v>CM38NT2_D2</v>
          </cell>
          <cell r="H1555" t="str">
            <v>Đoạn cách ngã ba giao với Đường tỉnh 765B (-1000 m) đến Đường tỉnh 765B</v>
          </cell>
          <cell r="I1555" t="str">
            <v>Đường tỉnh 765B</v>
          </cell>
          <cell r="K1555" t="str">
            <v>Đến Ngã ba (Bên phải đến hết ranh thửa đất số 97, tờ BĐĐC số 33, ấp Bưng Cần, xã Bảo Hoà, huyện Xuân Lộc</v>
          </cell>
          <cell r="L1555">
            <v>1200</v>
          </cell>
          <cell r="M1555">
            <v>600</v>
          </cell>
          <cell r="N1555">
            <v>500</v>
          </cell>
          <cell r="O1555">
            <v>400</v>
          </cell>
          <cell r="P1555">
            <v>0</v>
          </cell>
          <cell r="Q1555">
            <v>0</v>
          </cell>
          <cell r="R1555">
            <v>0</v>
          </cell>
          <cell r="S1555">
            <v>0</v>
          </cell>
          <cell r="T1555" t="e">
            <v>#DIV/0!</v>
          </cell>
          <cell r="U1555" t="e">
            <v>#DIV/0!</v>
          </cell>
          <cell r="V1555" t="e">
            <v>#DIV/0!</v>
          </cell>
          <cell r="W1555" t="e">
            <v>#DIV/0!</v>
          </cell>
          <cell r="X1555">
            <v>1.8</v>
          </cell>
          <cell r="Y1555">
            <v>1.29</v>
          </cell>
          <cell r="Z1555" t="str">
            <v>21. xã Cẩm Mỹ giap ranh Hàng gòn xuân quế.xlsx</v>
          </cell>
          <cell r="AA1555">
            <v>1500</v>
          </cell>
          <cell r="AB1555">
            <v>770</v>
          </cell>
          <cell r="AC1555">
            <v>650</v>
          </cell>
          <cell r="AD1555">
            <v>520</v>
          </cell>
        </row>
        <row r="1556">
          <cell r="G1556" t="str">
            <v>CM39NT2</v>
          </cell>
          <cell r="H1556" t="str">
            <v>Đường ấp 9-ấp 10 Sông Ray, từ Đường tỉnh 764 đến Đường tỉnh 765</v>
          </cell>
          <cell r="I1556" t="str">
            <v>giáp ranh huyện Xuân Lộc</v>
          </cell>
          <cell r="K1556" t="str">
            <v>Đường ấp Nam Hà đi ấp Bưng Cần</v>
          </cell>
          <cell r="L1556">
            <v>1400</v>
          </cell>
          <cell r="M1556">
            <v>650</v>
          </cell>
          <cell r="N1556">
            <v>500</v>
          </cell>
          <cell r="O1556">
            <v>450</v>
          </cell>
          <cell r="P1556">
            <v>0</v>
          </cell>
          <cell r="Q1556">
            <v>0</v>
          </cell>
          <cell r="R1556">
            <v>0</v>
          </cell>
          <cell r="S1556">
            <v>0</v>
          </cell>
          <cell r="T1556" t="e">
            <v>#DIV/0!</v>
          </cell>
          <cell r="U1556" t="e">
            <v>#DIV/0!</v>
          </cell>
          <cell r="V1556" t="e">
            <v>#DIV/0!</v>
          </cell>
          <cell r="W1556" t="e">
            <v>#DIV/0!</v>
          </cell>
          <cell r="X1556">
            <v>1.8</v>
          </cell>
          <cell r="Y1556">
            <v>1.1700000000000002</v>
          </cell>
          <cell r="Z1556" t="str">
            <v>38. xã Sông Ray.xlsx</v>
          </cell>
          <cell r="AA1556">
            <v>1600</v>
          </cell>
          <cell r="AB1556">
            <v>760</v>
          </cell>
          <cell r="AC1556">
            <v>590</v>
          </cell>
          <cell r="AD1556">
            <v>530</v>
          </cell>
        </row>
        <row r="1557">
          <cell r="G1557" t="str">
            <v>CM40NT</v>
          </cell>
          <cell r="H1557" t="str">
            <v>Đường liên ấp 1-5-6 xã Sông Ray, từ Đường tỉnh 764 đến hết ranh thửa đất số 94, tờ BĐĐC số 15, về bên trái và hết ranh thửa đất số 185, tờ BĐĐC số 15 về bên phải, xã Sông Ray</v>
          </cell>
          <cell r="I1557" t="str">
            <v>giáp ranh huyện Xuân Lộc</v>
          </cell>
          <cell r="K1557" t="str">
            <v>đến đường ấp Nam Hà đi ấp Bưng Cần</v>
          </cell>
          <cell r="L1557">
            <v>1450</v>
          </cell>
          <cell r="M1557">
            <v>700</v>
          </cell>
          <cell r="N1557">
            <v>550</v>
          </cell>
          <cell r="O1557">
            <v>450</v>
          </cell>
          <cell r="P1557">
            <v>0</v>
          </cell>
          <cell r="Q1557">
            <v>0</v>
          </cell>
          <cell r="R1557">
            <v>0</v>
          </cell>
          <cell r="S1557">
            <v>0</v>
          </cell>
          <cell r="T1557" t="e">
            <v>#DIV/0!</v>
          </cell>
          <cell r="U1557" t="e">
            <v>#DIV/0!</v>
          </cell>
          <cell r="V1557" t="e">
            <v>#DIV/0!</v>
          </cell>
          <cell r="W1557" t="e">
            <v>#DIV/0!</v>
          </cell>
          <cell r="X1557">
            <v>1.8</v>
          </cell>
          <cell r="Y1557">
            <v>1.1700000000000002</v>
          </cell>
          <cell r="Z1557" t="str">
            <v>38. xã Sông Ray.xlsx</v>
          </cell>
          <cell r="AA1557">
            <v>1700</v>
          </cell>
          <cell r="AB1557">
            <v>820</v>
          </cell>
          <cell r="AC1557">
            <v>640</v>
          </cell>
          <cell r="AD1557">
            <v>530</v>
          </cell>
        </row>
        <row r="1558">
          <cell r="G1558" t="str">
            <v>CM41NT2</v>
          </cell>
          <cell r="H1558" t="str">
            <v>Đường Xuân Mỹ-Cù Bị , từ Quốc lộ 56 xã Xuân Mỹ đến giáp ranh xã Cù Bị, huyện Châu Đức, tỉnh BR-VT</v>
          </cell>
          <cell r="L1558">
            <v>2200</v>
          </cell>
          <cell r="M1558">
            <v>1200</v>
          </cell>
          <cell r="N1558">
            <v>800</v>
          </cell>
          <cell r="O1558">
            <v>600</v>
          </cell>
          <cell r="P1558">
            <v>0</v>
          </cell>
          <cell r="Q1558">
            <v>0</v>
          </cell>
          <cell r="R1558">
            <v>0</v>
          </cell>
          <cell r="S1558">
            <v>0</v>
          </cell>
          <cell r="T1558" t="e">
            <v>#DIV/0!</v>
          </cell>
          <cell r="U1558" t="e">
            <v>#DIV/0!</v>
          </cell>
          <cell r="V1558" t="e">
            <v>#DIV/0!</v>
          </cell>
          <cell r="W1558" t="e">
            <v>#DIV/0!</v>
          </cell>
          <cell r="X1558">
            <v>1.8</v>
          </cell>
          <cell r="Y1558">
            <v>1.1700000000000002</v>
          </cell>
          <cell r="Z1558" t="str">
            <v>21. xã Cẩm Mỹ giap ranh Hàng gòn xuân quế.xlsx</v>
          </cell>
          <cell r="AA1558">
            <v>2600</v>
          </cell>
          <cell r="AB1558">
            <v>1400</v>
          </cell>
          <cell r="AC1558">
            <v>940</v>
          </cell>
          <cell r="AD1558">
            <v>700</v>
          </cell>
        </row>
        <row r="1559">
          <cell r="G1559" t="str">
            <v>CM42NT2</v>
          </cell>
          <cell r="H1559" t="str">
            <v>Đường ấp Nam Hà đi ấp Bưng Cần (từ Đường tỉnh 765B đến ngã ba (hết ranh thửa đất số 97, tờ BĐĐC số 33, ấp Bưng Cần, xã Bảo Hoà, huyện Xuân Lộc)</v>
          </cell>
          <cell r="I1559" t="str">
            <v>Giáp ranh TP. Biên Hòa</v>
          </cell>
          <cell r="K1559" t="str">
            <v>Giáp ranh xã Hưng Lộc</v>
          </cell>
          <cell r="L1559">
            <v>1300</v>
          </cell>
          <cell r="M1559">
            <v>650</v>
          </cell>
          <cell r="N1559">
            <v>500</v>
          </cell>
          <cell r="O1559">
            <v>400</v>
          </cell>
          <cell r="P1559">
            <v>0</v>
          </cell>
          <cell r="Q1559">
            <v>0</v>
          </cell>
          <cell r="R1559">
            <v>0</v>
          </cell>
          <cell r="S1559">
            <v>0</v>
          </cell>
          <cell r="T1559" t="e">
            <v>#DIV/0!</v>
          </cell>
          <cell r="U1559" t="e">
            <v>#DIV/0!</v>
          </cell>
          <cell r="V1559" t="e">
            <v>#DIV/0!</v>
          </cell>
          <cell r="W1559" t="e">
            <v>#DIV/0!</v>
          </cell>
          <cell r="X1559">
            <v>1.8</v>
          </cell>
          <cell r="Y1559">
            <v>1.1700000000000002</v>
          </cell>
          <cell r="Z1559" t="str">
            <v>47. Xã Xuân Định.xlsx</v>
          </cell>
          <cell r="AA1559">
            <v>1500</v>
          </cell>
          <cell r="AB1559">
            <v>760</v>
          </cell>
          <cell r="AC1559">
            <v>590</v>
          </cell>
          <cell r="AD1559">
            <v>470</v>
          </cell>
        </row>
        <row r="1560">
          <cell r="G1560" t="str">
            <v>CM43NT2</v>
          </cell>
          <cell r="H1560" t="str">
            <v>Đường Mã Vôi đi ấp Bưng Cần (từ giáp ranh huyện Xuân Lộc đến đường ấp Nam Hà đi ấp Bưng Cần)</v>
          </cell>
          <cell r="I1560" t="str">
            <v>Giáp ranh TP. Biên Hòa</v>
          </cell>
          <cell r="K1560" t="str">
            <v>Ngã 3 Trị An</v>
          </cell>
          <cell r="L1560">
            <v>1250</v>
          </cell>
          <cell r="M1560">
            <v>700</v>
          </cell>
          <cell r="N1560">
            <v>500</v>
          </cell>
          <cell r="O1560">
            <v>400</v>
          </cell>
          <cell r="P1560">
            <v>0</v>
          </cell>
          <cell r="Q1560">
            <v>0</v>
          </cell>
          <cell r="R1560">
            <v>0</v>
          </cell>
          <cell r="S1560">
            <v>0</v>
          </cell>
          <cell r="T1560" t="e">
            <v>#DIV/0!</v>
          </cell>
          <cell r="U1560" t="e">
            <v>#DIV/0!</v>
          </cell>
          <cell r="V1560" t="e">
            <v>#DIV/0!</v>
          </cell>
          <cell r="W1560" t="e">
            <v>#DIV/0!</v>
          </cell>
          <cell r="X1560">
            <v>1.8</v>
          </cell>
          <cell r="Y1560">
            <v>1.1700000000000002</v>
          </cell>
          <cell r="Z1560" t="e">
            <v>#N/A</v>
          </cell>
          <cell r="AA1560">
            <v>1500</v>
          </cell>
          <cell r="AB1560">
            <v>820</v>
          </cell>
          <cell r="AC1560">
            <v>590</v>
          </cell>
          <cell r="AD1560">
            <v>470</v>
          </cell>
        </row>
        <row r="1561">
          <cell r="G1561" t="str">
            <v>CM44NT2</v>
          </cell>
          <cell r="H1561" t="str">
            <v>Đường Chiến Thắng đi Nam Hà (từ giáp ranh huyện Xuân Lộc đến đường ấp Nam Hà đi ấp Bưng Cần)</v>
          </cell>
          <cell r="I1561" t="str">
            <v>Ngã 3 Trị An</v>
          </cell>
          <cell r="K1561" t="str">
            <v>Giáp nhà thờ Bùi Chu</v>
          </cell>
          <cell r="L1561">
            <v>1250</v>
          </cell>
          <cell r="M1561">
            <v>700</v>
          </cell>
          <cell r="N1561">
            <v>500</v>
          </cell>
          <cell r="O1561">
            <v>400</v>
          </cell>
          <cell r="P1561">
            <v>0</v>
          </cell>
          <cell r="Q1561">
            <v>0</v>
          </cell>
          <cell r="R1561">
            <v>0</v>
          </cell>
          <cell r="S1561">
            <v>0</v>
          </cell>
          <cell r="T1561" t="e">
            <v>#DIV/0!</v>
          </cell>
          <cell r="U1561" t="e">
            <v>#DIV/0!</v>
          </cell>
          <cell r="V1561" t="e">
            <v>#DIV/0!</v>
          </cell>
          <cell r="W1561" t="e">
            <v>#DIV/0!</v>
          </cell>
          <cell r="X1561">
            <v>1.8</v>
          </cell>
          <cell r="Y1561">
            <v>1.1700000000000002</v>
          </cell>
          <cell r="Z1561" t="e">
            <v>#N/A</v>
          </cell>
          <cell r="AA1561">
            <v>1500</v>
          </cell>
          <cell r="AB1561">
            <v>820</v>
          </cell>
          <cell r="AC1561">
            <v>590</v>
          </cell>
          <cell r="AD1561">
            <v>470</v>
          </cell>
        </row>
        <row r="1562">
          <cell r="G1562" t="str">
            <v>TB</v>
          </cell>
          <cell r="H1562" t="str">
            <v xml:space="preserve">HUYỆN TRẢNG BOM </v>
          </cell>
        </row>
        <row r="1563">
          <cell r="G1563" t="str">
            <v>TB1NT1</v>
          </cell>
          <cell r="H1563" t="str">
            <v xml:space="preserve">Quốc lộ 1 </v>
          </cell>
          <cell r="I1563" t="str">
            <v>UBND xã Bắc Sơn</v>
          </cell>
          <cell r="K1563" t="str">
            <v>Cầu Suối Đĩa</v>
          </cell>
        </row>
        <row r="1564">
          <cell r="G1564" t="str">
            <v>TB1NT1_D1</v>
          </cell>
          <cell r="H1564" t="str">
            <v xml:space="preserve">Đoạn giáp ranh TP. Biên Hòa đến ngã 3 Trị An </v>
          </cell>
          <cell r="I1564" t="str">
            <v>Cầu Suối Đĩa</v>
          </cell>
          <cell r="K1564" t="str">
            <v>Đường Võ Nguyên Giáp</v>
          </cell>
          <cell r="L1564">
            <v>17000</v>
          </cell>
          <cell r="M1564">
            <v>8000</v>
          </cell>
          <cell r="N1564">
            <v>5000</v>
          </cell>
          <cell r="O1564">
            <v>4000</v>
          </cell>
          <cell r="P1564">
            <v>0</v>
          </cell>
          <cell r="Q1564">
            <v>0</v>
          </cell>
          <cell r="R1564">
            <v>0</v>
          </cell>
          <cell r="S1564">
            <v>0</v>
          </cell>
          <cell r="T1564" t="e">
            <v>#DIV/0!</v>
          </cell>
          <cell r="U1564" t="e">
            <v>#DIV/0!</v>
          </cell>
          <cell r="V1564" t="e">
            <v>#DIV/0!</v>
          </cell>
          <cell r="W1564" t="e">
            <v>#DIV/0!</v>
          </cell>
          <cell r="X1564">
            <v>2.4539264705882355</v>
          </cell>
          <cell r="Y1564">
            <v>1.2</v>
          </cell>
          <cell r="Z1564" t="e">
            <v>#N/A</v>
          </cell>
          <cell r="AA1564">
            <v>20400</v>
          </cell>
          <cell r="AB1564">
            <v>9600</v>
          </cell>
          <cell r="AC1564">
            <v>6000</v>
          </cell>
          <cell r="AD1564">
            <v>4800</v>
          </cell>
        </row>
        <row r="1565">
          <cell r="G1565" t="str">
            <v>TB1NT1_D2</v>
          </cell>
          <cell r="H1565" t="str">
            <v xml:space="preserve">Đoạn từ ngã 3 Trị An đến giáp nhà thờ Bùi Chu </v>
          </cell>
          <cell r="I1565" t="str">
            <v>Đường Võ Nguyên Giáp</v>
          </cell>
          <cell r="K1565" t="str">
            <v>Giáp ranh xã Quảng Tiến</v>
          </cell>
          <cell r="L1565">
            <v>12000</v>
          </cell>
          <cell r="M1565">
            <v>5600</v>
          </cell>
          <cell r="N1565">
            <v>3500</v>
          </cell>
          <cell r="O1565">
            <v>2800</v>
          </cell>
          <cell r="P1565">
            <v>0</v>
          </cell>
          <cell r="Q1565">
            <v>0</v>
          </cell>
          <cell r="R1565">
            <v>0</v>
          </cell>
          <cell r="S1565">
            <v>0</v>
          </cell>
          <cell r="T1565" t="e">
            <v>#DIV/0!</v>
          </cell>
          <cell r="U1565" t="e">
            <v>#DIV/0!</v>
          </cell>
          <cell r="V1565" t="e">
            <v>#DIV/0!</v>
          </cell>
          <cell r="W1565" t="e">
            <v>#DIV/0!</v>
          </cell>
          <cell r="X1565">
            <v>1.3</v>
          </cell>
          <cell r="Y1565">
            <v>1.18</v>
          </cell>
          <cell r="Z1565" t="str">
            <v>20. xã Bình Minh giap ranh them duong.xlsx</v>
          </cell>
          <cell r="AA1565">
            <v>14200</v>
          </cell>
          <cell r="AB1565">
            <v>6600</v>
          </cell>
          <cell r="AC1565">
            <v>4100</v>
          </cell>
          <cell r="AD1565">
            <v>3300</v>
          </cell>
        </row>
        <row r="1566">
          <cell r="G1566" t="str">
            <v>TB1NT1_D3</v>
          </cell>
          <cell r="H1566" t="str">
            <v xml:space="preserve">Đoạn từ nhà thờ Bùi Chu đến UBND xã Bắc Sơn </v>
          </cell>
          <cell r="I1566" t="str">
            <v>Giáp ranh xã Bình Minh</v>
          </cell>
          <cell r="K1566" t="str">
            <v>Giáp ranh thị trấn Trảng Bom</v>
          </cell>
          <cell r="L1566">
            <v>9500</v>
          </cell>
          <cell r="M1566">
            <v>3800</v>
          </cell>
          <cell r="N1566">
            <v>2500</v>
          </cell>
          <cell r="O1566">
            <v>2000</v>
          </cell>
          <cell r="P1566">
            <v>0</v>
          </cell>
          <cell r="Q1566">
            <v>0</v>
          </cell>
          <cell r="R1566">
            <v>0</v>
          </cell>
          <cell r="S1566">
            <v>0</v>
          </cell>
          <cell r="T1566" t="e">
            <v>#DIV/0!</v>
          </cell>
          <cell r="U1566" t="e">
            <v>#DIV/0!</v>
          </cell>
          <cell r="V1566" t="e">
            <v>#DIV/0!</v>
          </cell>
          <cell r="W1566" t="e">
            <v>#DIV/0!</v>
          </cell>
          <cell r="X1566">
            <v>1.3</v>
          </cell>
          <cell r="Y1566">
            <v>1.1778000000000002</v>
          </cell>
          <cell r="Z1566" t="str">
            <v>20. xã Bình Minh giap ranh them duong.xlsx</v>
          </cell>
          <cell r="AA1566">
            <v>11200</v>
          </cell>
          <cell r="AB1566">
            <v>4500</v>
          </cell>
          <cell r="AC1566">
            <v>2900</v>
          </cell>
          <cell r="AD1566">
            <v>2400</v>
          </cell>
        </row>
        <row r="1567">
          <cell r="G1567" t="str">
            <v>TB1NT1_D4</v>
          </cell>
          <cell r="H1567" t="str">
            <v xml:space="preserve">Đoạn từ UBND xã Bắc Sơn đến cầu Suối Đĩa </v>
          </cell>
          <cell r="I1567" t="str">
            <v>Giáp ranh thị trấn Trảng Bom</v>
          </cell>
          <cell r="K1567" t="str">
            <v>Nhà thờ Lộc Hòa</v>
          </cell>
          <cell r="L1567">
            <v>7200</v>
          </cell>
          <cell r="M1567">
            <v>3000</v>
          </cell>
          <cell r="N1567">
            <v>2000</v>
          </cell>
          <cell r="O1567">
            <v>1400</v>
          </cell>
          <cell r="P1567">
            <v>15327</v>
          </cell>
          <cell r="Q1567">
            <v>7052</v>
          </cell>
          <cell r="R1567">
            <v>4682</v>
          </cell>
          <cell r="S1567">
            <v>0</v>
          </cell>
          <cell r="T1567">
            <v>0.55328244274809169</v>
          </cell>
          <cell r="U1567">
            <v>0.50104934770277942</v>
          </cell>
          <cell r="V1567">
            <v>0.50311832550192237</v>
          </cell>
          <cell r="W1567" t="e">
            <v>#DIV/0!</v>
          </cell>
          <cell r="X1567">
            <v>1.3</v>
          </cell>
          <cell r="Y1567">
            <v>1.1778000000000002</v>
          </cell>
          <cell r="Z1567" t="str">
            <v>20. xã Bình Minh giap ranh them duong.xlsx</v>
          </cell>
          <cell r="AA1567">
            <v>8500</v>
          </cell>
          <cell r="AB1567">
            <v>3500</v>
          </cell>
          <cell r="AC1567">
            <v>2400</v>
          </cell>
          <cell r="AD1567">
            <v>1600</v>
          </cell>
        </row>
        <row r="1568">
          <cell r="G1568" t="str">
            <v>TB1NT1_D5</v>
          </cell>
          <cell r="H1568" t="str">
            <v xml:space="preserve">Đoạn từ cầu Suối Đĩa đến đường Võ Nguyên Giáp </v>
          </cell>
          <cell r="I1568" t="str">
            <v>Nhà thờ Lộc Hòa</v>
          </cell>
          <cell r="K1568" t="str">
            <v>UBND xã Trung Hòa</v>
          </cell>
          <cell r="L1568">
            <v>8200</v>
          </cell>
          <cell r="M1568">
            <v>3300</v>
          </cell>
          <cell r="N1568">
            <v>2200</v>
          </cell>
          <cell r="O1568">
            <v>1400</v>
          </cell>
          <cell r="P1568">
            <v>0</v>
          </cell>
          <cell r="Q1568">
            <v>0</v>
          </cell>
          <cell r="R1568">
            <v>0</v>
          </cell>
          <cell r="S1568">
            <v>0</v>
          </cell>
          <cell r="T1568" t="e">
            <v>#DIV/0!</v>
          </cell>
          <cell r="U1568" t="e">
            <v>#DIV/0!</v>
          </cell>
          <cell r="V1568" t="e">
            <v>#DIV/0!</v>
          </cell>
          <cell r="W1568" t="e">
            <v>#DIV/0!</v>
          </cell>
          <cell r="X1568">
            <v>1.3</v>
          </cell>
          <cell r="Y1568">
            <v>1.1778000000000002</v>
          </cell>
          <cell r="Z1568" t="str">
            <v>20. xã Bình Minh giap ranh them duong.xlsx</v>
          </cell>
          <cell r="AA1568">
            <v>9700</v>
          </cell>
          <cell r="AB1568">
            <v>3900</v>
          </cell>
          <cell r="AC1568">
            <v>2600</v>
          </cell>
          <cell r="AD1568">
            <v>1600</v>
          </cell>
        </row>
        <row r="1569">
          <cell r="G1569" t="str">
            <v>TB1NT1_D6</v>
          </cell>
          <cell r="H1569" t="str">
            <v xml:space="preserve">Đoạn từ đường Võ Nguyên Giáp đến giáp ranh xã Quảng Tiến </v>
          </cell>
          <cell r="I1569" t="str">
            <v>UBND xã Trung Hòa</v>
          </cell>
          <cell r="K1569" t="str">
            <v>Cổng chính ấp xã Đông Hòa</v>
          </cell>
          <cell r="L1569">
            <v>9000</v>
          </cell>
          <cell r="M1569">
            <v>3400</v>
          </cell>
          <cell r="N1569">
            <v>2300</v>
          </cell>
          <cell r="O1569">
            <v>1500</v>
          </cell>
          <cell r="P1569">
            <v>0</v>
          </cell>
          <cell r="Q1569">
            <v>0</v>
          </cell>
          <cell r="R1569">
            <v>0</v>
          </cell>
          <cell r="S1569">
            <v>0</v>
          </cell>
          <cell r="T1569" t="e">
            <v>#DIV/0!</v>
          </cell>
          <cell r="U1569" t="e">
            <v>#DIV/0!</v>
          </cell>
          <cell r="V1569" t="e">
            <v>#DIV/0!</v>
          </cell>
          <cell r="W1569" t="e">
            <v>#DIV/0!</v>
          </cell>
          <cell r="X1569">
            <v>1.3</v>
          </cell>
          <cell r="Y1569">
            <v>1.1778000000000002</v>
          </cell>
          <cell r="Z1569" t="str">
            <v>20. xã Bình Minh giap ranh them duong.xlsx</v>
          </cell>
          <cell r="AA1569">
            <v>10600</v>
          </cell>
          <cell r="AB1569">
            <v>4000</v>
          </cell>
          <cell r="AC1569">
            <v>2700</v>
          </cell>
          <cell r="AD1569">
            <v>1800</v>
          </cell>
        </row>
        <row r="1570">
          <cell r="G1570" t="str">
            <v>TB1NT1_D7</v>
          </cell>
          <cell r="H1570" t="str">
            <v>Đoạn qua xã Quảng Tiến, từ giáp ranh xã Bình Minh đến giáp ranh thị trấn Trảng Bom</v>
          </cell>
          <cell r="I1570" t="str">
            <v>Cổng chính ấp xã Đông Hòa</v>
          </cell>
          <cell r="K1570" t="str">
            <v>Hết đường Liên xã Hưng Long - Lộ 25 (bên phải) và Trung tâm Nghiên cứu Nông nghiệp Hưng Lộc (bên trái)</v>
          </cell>
          <cell r="L1570">
            <v>9500</v>
          </cell>
          <cell r="M1570">
            <v>3700</v>
          </cell>
          <cell r="N1570">
            <v>2600</v>
          </cell>
          <cell r="O1570">
            <v>1700</v>
          </cell>
          <cell r="P1570">
            <v>0</v>
          </cell>
          <cell r="Q1570">
            <v>0</v>
          </cell>
          <cell r="R1570">
            <v>0</v>
          </cell>
          <cell r="S1570">
            <v>0</v>
          </cell>
          <cell r="T1570" t="e">
            <v>#DIV/0!</v>
          </cell>
          <cell r="U1570" t="e">
            <v>#DIV/0!</v>
          </cell>
          <cell r="V1570" t="e">
            <v>#DIV/0!</v>
          </cell>
          <cell r="W1570" t="e">
            <v>#DIV/0!</v>
          </cell>
          <cell r="X1570">
            <v>1.3</v>
          </cell>
          <cell r="Y1570">
            <v>1.1180000000000001</v>
          </cell>
          <cell r="Z1570" t="str">
            <v>44. xã Trảng Bom còn 1 đường đang đợi ktra.xlsx</v>
          </cell>
          <cell r="AA1570">
            <v>10600</v>
          </cell>
          <cell r="AB1570">
            <v>4100</v>
          </cell>
          <cell r="AC1570">
            <v>2900</v>
          </cell>
          <cell r="AD1570">
            <v>1900</v>
          </cell>
        </row>
        <row r="1571">
          <cell r="G1571" t="str">
            <v>TB1NT1_D8</v>
          </cell>
          <cell r="H1571" t="str">
            <v xml:space="preserve">Đoạn từ giáp ranh thị trấn Trảng Bom đến nhà thờ Lộc Hòa </v>
          </cell>
          <cell r="I1571" t="str">
            <v>Đường Liên xã Hưng Long - Lộ 25 (bên phải) và Trung tâm Nghiên cứu Nông nghiệp Hưng Lộc (bên trái)</v>
          </cell>
          <cell r="K1571" t="str">
            <v>Giáp ranh xã Hưng Lộc</v>
          </cell>
          <cell r="L1571">
            <v>8500</v>
          </cell>
          <cell r="M1571">
            <v>2800</v>
          </cell>
          <cell r="N1571">
            <v>2000</v>
          </cell>
          <cell r="O1571">
            <v>1400</v>
          </cell>
          <cell r="P1571">
            <v>0</v>
          </cell>
          <cell r="Q1571">
            <v>0</v>
          </cell>
          <cell r="R1571">
            <v>0</v>
          </cell>
          <cell r="S1571">
            <v>0</v>
          </cell>
          <cell r="T1571" t="e">
            <v>#DIV/0!</v>
          </cell>
          <cell r="U1571" t="e">
            <v>#DIV/0!</v>
          </cell>
          <cell r="V1571" t="e">
            <v>#DIV/0!</v>
          </cell>
          <cell r="W1571" t="e">
            <v>#DIV/0!</v>
          </cell>
          <cell r="X1571">
            <v>1.3</v>
          </cell>
          <cell r="Y1571">
            <v>1.1024</v>
          </cell>
          <cell r="Z1571" t="str">
            <v>17. X. An Viễn bs đường.xlsx</v>
          </cell>
          <cell r="AA1571">
            <v>9400</v>
          </cell>
          <cell r="AB1571">
            <v>3100</v>
          </cell>
          <cell r="AC1571">
            <v>2200</v>
          </cell>
          <cell r="AD1571">
            <v>1600</v>
          </cell>
        </row>
        <row r="1572">
          <cell r="G1572" t="str">
            <v>TB1NT1_D9</v>
          </cell>
          <cell r="H1572" t="str">
            <v xml:space="preserve">Đoạn từ nhà thờ Lộc Hòa đến UBND xã Trung Hòa </v>
          </cell>
          <cell r="I1572" t="str">
            <v>Cách ngã tư Tân Lập 0,5km (hướng huyện Thống Nhất)</v>
          </cell>
          <cell r="K1572" t="str">
            <v>Giáp ranh huyện Vĩnh Cửu, giáp ranh huyện Thống Nhất</v>
          </cell>
          <cell r="L1572">
            <v>7000</v>
          </cell>
          <cell r="M1572">
            <v>2800</v>
          </cell>
          <cell r="N1572">
            <v>2000</v>
          </cell>
          <cell r="O1572">
            <v>1400</v>
          </cell>
          <cell r="P1572">
            <v>0</v>
          </cell>
          <cell r="Q1572">
            <v>0</v>
          </cell>
          <cell r="R1572">
            <v>0</v>
          </cell>
          <cell r="S1572">
            <v>0</v>
          </cell>
          <cell r="T1572" t="e">
            <v>#DIV/0!</v>
          </cell>
          <cell r="U1572" t="e">
            <v>#DIV/0!</v>
          </cell>
          <cell r="V1572" t="e">
            <v>#DIV/0!</v>
          </cell>
          <cell r="W1572" t="e">
            <v>#DIV/0!</v>
          </cell>
          <cell r="X1572">
            <v>1.3</v>
          </cell>
          <cell r="Y1572">
            <v>1.1700000000000002</v>
          </cell>
          <cell r="Z1572" t="str">
            <v>27. X. Hưng Thịnh rồi.xlsx</v>
          </cell>
          <cell r="AA1572">
            <v>8200</v>
          </cell>
          <cell r="AB1572">
            <v>3300</v>
          </cell>
          <cell r="AC1572">
            <v>2300</v>
          </cell>
          <cell r="AD1572">
            <v>1600</v>
          </cell>
        </row>
        <row r="1573">
          <cell r="G1573" t="str">
            <v>TB1NT1_D10</v>
          </cell>
          <cell r="H1573" t="str">
            <v xml:space="preserve">Đoạn từ UBND xã Trung Hòa đến cổng chính 2 ấp xã Đông Hòa </v>
          </cell>
          <cell r="I1573" t="str">
            <v>Cách ngã tư Tân Lập 0,5km (hướng huyện Thống Nhất)</v>
          </cell>
          <cell r="K1573" t="str">
            <v>Qua ngã tư Tân Lập 0,5km (hướng huyện Vĩnh Cửu)</v>
          </cell>
          <cell r="L1573">
            <v>8500</v>
          </cell>
          <cell r="M1573">
            <v>3000</v>
          </cell>
          <cell r="N1573">
            <v>2100</v>
          </cell>
          <cell r="O1573">
            <v>1400</v>
          </cell>
          <cell r="P1573">
            <v>0</v>
          </cell>
          <cell r="Q1573">
            <v>0</v>
          </cell>
          <cell r="R1573">
            <v>0</v>
          </cell>
          <cell r="S1573">
            <v>0</v>
          </cell>
          <cell r="T1573" t="e">
            <v>#DIV/0!</v>
          </cell>
          <cell r="U1573" t="e">
            <v>#DIV/0!</v>
          </cell>
          <cell r="V1573" t="e">
            <v>#DIV/0!</v>
          </cell>
          <cell r="W1573" t="e">
            <v>#DIV/0!</v>
          </cell>
          <cell r="X1573">
            <v>1.3</v>
          </cell>
          <cell r="Y1573">
            <v>1.1700000000000002</v>
          </cell>
          <cell r="Z1573" t="str">
            <v>27. X. Hưng Thịnh rồi.xlsx</v>
          </cell>
          <cell r="AA1573">
            <v>9900</v>
          </cell>
          <cell r="AB1573">
            <v>3500</v>
          </cell>
          <cell r="AC1573">
            <v>2500</v>
          </cell>
          <cell r="AD1573">
            <v>1600</v>
          </cell>
        </row>
        <row r="1574">
          <cell r="G1574" t="str">
            <v>TB1NT1_D11</v>
          </cell>
          <cell r="H1574" t="str">
            <v xml:space="preserve">Đoạn từ cổng chính 2 ấp xã Đông Hòa đến hết đường liên xã Hưng Long - Lộ 25 (bên phải) và Trung tâm Nghiên cứu Nông nghiệp Hưng Lộc (bên trái) </v>
          </cell>
          <cell r="I1574" t="str">
            <v>Qua ngã tư Tân Lập 0,5km (hướng huyện Vĩnh Cửu, Thống Nhất)</v>
          </cell>
          <cell r="K1574" t="str">
            <v>Giáp ranh huyện Vĩnh Cửu, giáp ranh huyện Thống Nhất</v>
          </cell>
          <cell r="L1574">
            <v>7200</v>
          </cell>
          <cell r="M1574">
            <v>3000</v>
          </cell>
          <cell r="N1574">
            <v>2100</v>
          </cell>
          <cell r="O1574">
            <v>1400</v>
          </cell>
          <cell r="P1574">
            <v>0</v>
          </cell>
          <cell r="Q1574">
            <v>0</v>
          </cell>
          <cell r="R1574">
            <v>0</v>
          </cell>
          <cell r="S1574">
            <v>0</v>
          </cell>
          <cell r="T1574" t="e">
            <v>#DIV/0!</v>
          </cell>
          <cell r="U1574" t="e">
            <v>#DIV/0!</v>
          </cell>
          <cell r="V1574" t="e">
            <v>#DIV/0!</v>
          </cell>
          <cell r="W1574" t="e">
            <v>#DIV/0!</v>
          </cell>
          <cell r="X1574">
            <v>1.3</v>
          </cell>
          <cell r="Y1574">
            <v>1.1700000000000002</v>
          </cell>
          <cell r="Z1574" t="str">
            <v>27. X. Hưng Thịnh rồi.xlsx</v>
          </cell>
          <cell r="AA1574">
            <v>8400</v>
          </cell>
          <cell r="AB1574">
            <v>3500</v>
          </cell>
          <cell r="AC1574">
            <v>2500</v>
          </cell>
          <cell r="AD1574">
            <v>1600</v>
          </cell>
        </row>
        <row r="1575">
          <cell r="G1575" t="str">
            <v>TB1NT1_D12</v>
          </cell>
          <cell r="H1575" t="str">
            <v xml:space="preserve">Đoạn từ đường liên xã Hưng Long - Lộ 25 (bên phải) và Trung tâm nghiên cứu Nông nghiệp Hưng Lộc (bên trái) đến giáp ranh xã Hưng Lộc </v>
          </cell>
          <cell r="I1575" t="str">
            <v>Ngã 3 Trị An</v>
          </cell>
          <cell r="K1575" t="str">
            <v>Cầu Sông Thao</v>
          </cell>
          <cell r="L1575">
            <v>5600</v>
          </cell>
          <cell r="M1575">
            <v>2500</v>
          </cell>
          <cell r="N1575">
            <v>1600</v>
          </cell>
          <cell r="O1575">
            <v>1100</v>
          </cell>
          <cell r="P1575">
            <v>0</v>
          </cell>
          <cell r="Q1575">
            <v>0</v>
          </cell>
          <cell r="R1575">
            <v>0</v>
          </cell>
          <cell r="S1575">
            <v>0</v>
          </cell>
          <cell r="T1575" t="e">
            <v>#DIV/0!</v>
          </cell>
          <cell r="U1575" t="e">
            <v>#DIV/0!</v>
          </cell>
          <cell r="V1575" t="e">
            <v>#DIV/0!</v>
          </cell>
          <cell r="W1575" t="e">
            <v>#DIV/0!</v>
          </cell>
          <cell r="X1575">
            <v>1.3</v>
          </cell>
          <cell r="Y1575">
            <v>1.1700000000000002</v>
          </cell>
          <cell r="Z1575" t="str">
            <v>27. X. Hưng Thịnh rồi.xlsx</v>
          </cell>
          <cell r="AA1575">
            <v>6600</v>
          </cell>
          <cell r="AB1575">
            <v>2900</v>
          </cell>
          <cell r="AC1575">
            <v>1900</v>
          </cell>
          <cell r="AD1575">
            <v>1300</v>
          </cell>
        </row>
        <row r="1576">
          <cell r="G1576" t="str">
            <v>TB2NT1</v>
          </cell>
          <cell r="H1576" t="str">
            <v xml:space="preserve">Đường tỉnh 762 (Trị An - Sóc Lu) </v>
          </cell>
          <cell r="I1576" t="str">
            <v>Ngã 3 Trị An</v>
          </cell>
          <cell r="K1576" t="str">
            <v>Công ty Việt Vinh</v>
          </cell>
        </row>
        <row r="1577">
          <cell r="G1577" t="str">
            <v>TB2NT1_D1</v>
          </cell>
          <cell r="H1577" t="str">
            <v>Các đoạn từ ngã tư Tân Lập đi về các hướng (huyện Vĩnh Cửu, huyện Thống Nhất) 0,5km</v>
          </cell>
          <cell r="I1577" t="str">
            <v>Công ty Việt Vinh</v>
          </cell>
          <cell r="K1577" t="str">
            <v>Ngã 3 Hươu Nai</v>
          </cell>
          <cell r="L1577">
            <v>2300</v>
          </cell>
          <cell r="M1577">
            <v>1200</v>
          </cell>
          <cell r="N1577">
            <v>900</v>
          </cell>
          <cell r="O1577">
            <v>600</v>
          </cell>
          <cell r="P1577">
            <v>0</v>
          </cell>
          <cell r="Q1577">
            <v>0</v>
          </cell>
          <cell r="R1577">
            <v>0</v>
          </cell>
          <cell r="S1577">
            <v>0</v>
          </cell>
          <cell r="T1577" t="e">
            <v>#DIV/0!</v>
          </cell>
          <cell r="U1577" t="e">
            <v>#DIV/0!</v>
          </cell>
          <cell r="V1577" t="e">
            <v>#DIV/0!</v>
          </cell>
          <cell r="W1577" t="e">
            <v>#DIV/0!</v>
          </cell>
          <cell r="X1577">
            <v>1.8</v>
          </cell>
          <cell r="Y1577">
            <v>1.45</v>
          </cell>
          <cell r="Z1577" t="str">
            <v>18. xã Bàu Hàm giap ranh.xlsx</v>
          </cell>
          <cell r="AA1577">
            <v>3300</v>
          </cell>
          <cell r="AB1577">
            <v>1700</v>
          </cell>
          <cell r="AC1577">
            <v>1300</v>
          </cell>
          <cell r="AD1577">
            <v>870</v>
          </cell>
        </row>
        <row r="1578">
          <cell r="G1578" t="str">
            <v>TB2NT1_D2</v>
          </cell>
          <cell r="H1578" t="str">
            <v>Các đoạn còn lại của Đường tỉnh 762, từ qua ngã tư Tân Lập 0,5km (hướng huyện Vĩnh Cửu) đến giáp ranh huyện Vĩnh Cửu và từ qua ngã tư Tân Lập 0,5km (hướng huyện Thống Nhất) đến giáp ranh huyện Thống Nhất</v>
          </cell>
          <cell r="I1578" t="str">
            <v>Ngã 3 Hươu Nai</v>
          </cell>
          <cell r="K1578" t="str">
            <v>Trường Tiểu học Sông Mây</v>
          </cell>
          <cell r="L1578">
            <v>1500</v>
          </cell>
          <cell r="M1578">
            <v>800</v>
          </cell>
          <cell r="N1578">
            <v>650</v>
          </cell>
          <cell r="O1578">
            <v>450</v>
          </cell>
          <cell r="P1578">
            <v>0</v>
          </cell>
          <cell r="Q1578">
            <v>0</v>
          </cell>
          <cell r="R1578">
            <v>0</v>
          </cell>
          <cell r="S1578">
            <v>0</v>
          </cell>
          <cell r="T1578" t="e">
            <v>#DIV/0!</v>
          </cell>
          <cell r="U1578" t="e">
            <v>#DIV/0!</v>
          </cell>
          <cell r="V1578" t="e">
            <v>#DIV/0!</v>
          </cell>
          <cell r="W1578" t="e">
            <v>#DIV/0!</v>
          </cell>
          <cell r="X1578">
            <v>1.8</v>
          </cell>
          <cell r="Y1578">
            <v>1.45</v>
          </cell>
          <cell r="Z1578" t="str">
            <v>18. xã Bàu Hàm giap ranh.xlsx</v>
          </cell>
          <cell r="AA1578">
            <v>2200</v>
          </cell>
          <cell r="AB1578">
            <v>1200</v>
          </cell>
          <cell r="AC1578">
            <v>940</v>
          </cell>
          <cell r="AD1578">
            <v>650</v>
          </cell>
        </row>
        <row r="1579">
          <cell r="G1579" t="str">
            <v>TB3NT1</v>
          </cell>
          <cell r="H1579" t="str">
            <v xml:space="preserve">Đường tỉnh 767 </v>
          </cell>
          <cell r="I1579" t="str">
            <v>Trường Tiểu học Sông Mây</v>
          </cell>
          <cell r="K1579" t="str">
            <v>Cầu Sông Thao</v>
          </cell>
        </row>
        <row r="1580">
          <cell r="G1580" t="str">
            <v>TB3NT1_D1</v>
          </cell>
          <cell r="H1580" t="str">
            <v xml:space="preserve">Đoạn từ ngã 3 Trị An đến công ty Việt Vinh </v>
          </cell>
          <cell r="I1580" t="str">
            <v>Quốc lộ 1</v>
          </cell>
          <cell r="K1580" t="str">
            <v>Đường ray xe lửa</v>
          </cell>
          <cell r="L1580">
            <v>17000</v>
          </cell>
          <cell r="M1580">
            <v>8000</v>
          </cell>
          <cell r="N1580">
            <v>5000</v>
          </cell>
          <cell r="O1580">
            <v>3000</v>
          </cell>
          <cell r="P1580">
            <v>0</v>
          </cell>
          <cell r="Q1580">
            <v>0</v>
          </cell>
          <cell r="R1580">
            <v>0</v>
          </cell>
          <cell r="S1580">
            <v>0</v>
          </cell>
          <cell r="T1580" t="e">
            <v>#DIV/0!</v>
          </cell>
          <cell r="U1580" t="e">
            <v>#DIV/0!</v>
          </cell>
          <cell r="V1580" t="e">
            <v>#DIV/0!</v>
          </cell>
          <cell r="W1580" t="e">
            <v>#DIV/0!</v>
          </cell>
          <cell r="X1580">
            <v>1.3</v>
          </cell>
          <cell r="Y1580">
            <v>1.1778000000000002</v>
          </cell>
          <cell r="Z1580" t="str">
            <v>20. xã Bình Minh giap ranh them duong.xlsx</v>
          </cell>
          <cell r="AA1580">
            <v>20000</v>
          </cell>
          <cell r="AB1580">
            <v>9400</v>
          </cell>
          <cell r="AC1580">
            <v>5900</v>
          </cell>
          <cell r="AD1580">
            <v>3500</v>
          </cell>
        </row>
        <row r="1581">
          <cell r="G1581" t="str">
            <v>TB3NT1_D2</v>
          </cell>
          <cell r="H1581" t="str">
            <v xml:space="preserve">Đoạn từ đầu Công ty Việt Vinh đến ngã 3 Hươu Nai </v>
          </cell>
          <cell r="I1581" t="str">
            <v>Quốc lộ 1</v>
          </cell>
          <cell r="K1581" t="str">
            <v>Đến hết mét thứ 300</v>
          </cell>
          <cell r="L1581">
            <v>12000</v>
          </cell>
          <cell r="M1581">
            <v>5600</v>
          </cell>
          <cell r="N1581">
            <v>3500</v>
          </cell>
          <cell r="O1581">
            <v>2100</v>
          </cell>
          <cell r="P1581">
            <v>0</v>
          </cell>
          <cell r="Q1581">
            <v>0</v>
          </cell>
          <cell r="R1581">
            <v>0</v>
          </cell>
          <cell r="S1581">
            <v>0</v>
          </cell>
          <cell r="T1581" t="e">
            <v>#DIV/0!</v>
          </cell>
          <cell r="U1581" t="e">
            <v>#DIV/0!</v>
          </cell>
          <cell r="V1581" t="e">
            <v>#DIV/0!</v>
          </cell>
          <cell r="W1581" t="e">
            <v>#DIV/0!</v>
          </cell>
          <cell r="X1581">
            <v>1.3</v>
          </cell>
          <cell r="Y1581">
            <v>1.1778000000000002</v>
          </cell>
          <cell r="Z1581" t="str">
            <v>20. xã Bình Minh giap ranh them duong.xlsx</v>
          </cell>
          <cell r="AA1581">
            <v>14100</v>
          </cell>
          <cell r="AB1581">
            <v>6600</v>
          </cell>
          <cell r="AC1581">
            <v>4100</v>
          </cell>
          <cell r="AD1581">
            <v>2500</v>
          </cell>
        </row>
        <row r="1582">
          <cell r="G1582" t="str">
            <v>TB3NT1_D3</v>
          </cell>
          <cell r="H1582" t="str">
            <v xml:space="preserve">Đoạn từ ngã 3 Hươu Nai đến Trường Tiểu học Sông Mây </v>
          </cell>
          <cell r="I1582" t="str">
            <v>Từ mét thứ 300</v>
          </cell>
          <cell r="K1582" t="str">
            <v>Đường ray xe lửa</v>
          </cell>
          <cell r="L1582">
            <v>8400</v>
          </cell>
          <cell r="M1582">
            <v>4000</v>
          </cell>
          <cell r="N1582">
            <v>2500</v>
          </cell>
          <cell r="O1582">
            <v>1500</v>
          </cell>
          <cell r="P1582">
            <v>0</v>
          </cell>
          <cell r="Q1582">
            <v>0</v>
          </cell>
          <cell r="R1582">
            <v>0</v>
          </cell>
          <cell r="S1582">
            <v>0</v>
          </cell>
          <cell r="T1582" t="e">
            <v>#DIV/0!</v>
          </cell>
          <cell r="U1582" t="e">
            <v>#DIV/0!</v>
          </cell>
          <cell r="V1582" t="e">
            <v>#DIV/0!</v>
          </cell>
          <cell r="W1582" t="e">
            <v>#DIV/0!</v>
          </cell>
          <cell r="X1582">
            <v>1.8</v>
          </cell>
          <cell r="Y1582">
            <v>1.3</v>
          </cell>
          <cell r="Z1582" t="str">
            <v>20. xã Bình Minh giap ranh them duong.xlsx</v>
          </cell>
          <cell r="AA1582">
            <v>10900</v>
          </cell>
          <cell r="AB1582">
            <v>5200</v>
          </cell>
          <cell r="AC1582">
            <v>3300</v>
          </cell>
          <cell r="AD1582">
            <v>2000</v>
          </cell>
        </row>
        <row r="1583">
          <cell r="G1583" t="str">
            <v>TB3NT1_D4</v>
          </cell>
          <cell r="H1583" t="str">
            <v xml:space="preserve">Đoạn từ đầu Trường Tiểu học Sông Mây đến cầu Sông Thao </v>
          </cell>
          <cell r="I1583" t="str">
            <v>Quốc lộ 1</v>
          </cell>
          <cell r="K1583" t="str">
            <v>Đường ray xe lửa</v>
          </cell>
          <cell r="L1583">
            <v>5900</v>
          </cell>
          <cell r="M1583">
            <v>2300</v>
          </cell>
          <cell r="N1583">
            <v>1800</v>
          </cell>
          <cell r="O1583">
            <v>1100</v>
          </cell>
          <cell r="P1583">
            <v>0</v>
          </cell>
          <cell r="Q1583">
            <v>0</v>
          </cell>
          <cell r="R1583">
            <v>0</v>
          </cell>
          <cell r="S1583">
            <v>0</v>
          </cell>
          <cell r="T1583" t="e">
            <v>#DIV/0!</v>
          </cell>
          <cell r="U1583" t="e">
            <v>#DIV/0!</v>
          </cell>
          <cell r="V1583" t="e">
            <v>#DIV/0!</v>
          </cell>
          <cell r="W1583" t="e">
            <v>#DIV/0!</v>
          </cell>
          <cell r="X1583">
            <v>1.7</v>
          </cell>
          <cell r="Y1583">
            <v>1.3</v>
          </cell>
          <cell r="Z1583" t="str">
            <v>20. xã Bình Minh giap ranh them duong.xlsx</v>
          </cell>
          <cell r="AA1583">
            <v>7700</v>
          </cell>
          <cell r="AB1583">
            <v>3000</v>
          </cell>
          <cell r="AC1583">
            <v>2300</v>
          </cell>
          <cell r="AD1583">
            <v>1400</v>
          </cell>
        </row>
        <row r="1584">
          <cell r="G1584" t="str">
            <v>TB4NT</v>
          </cell>
          <cell r="H1584" t="str">
            <v xml:space="preserve">Đường vào Trường dạy nghề Hố Nai 3 </v>
          </cell>
          <cell r="I1584" t="str">
            <v>Quốc lộ 1</v>
          </cell>
          <cell r="K1584" t="str">
            <v>Đường ray xe lửa (xã Hố Nai 3)</v>
          </cell>
        </row>
        <row r="1585">
          <cell r="G1585" t="str">
            <v>TB4NT_D1</v>
          </cell>
          <cell r="H1585" t="str">
            <v>Đoạn 300m đầu, từ Quốc lộ 1 đến hết mét thứ 300</v>
          </cell>
          <cell r="I1585" t="str">
            <v>Quốc lộ 1</v>
          </cell>
          <cell r="K1585" t="str">
            <v>Đường ray xe lửa</v>
          </cell>
          <cell r="L1585">
            <v>7300</v>
          </cell>
          <cell r="M1585">
            <v>3500</v>
          </cell>
          <cell r="N1585">
            <v>2500</v>
          </cell>
          <cell r="O1585">
            <v>1500</v>
          </cell>
          <cell r="P1585">
            <v>0</v>
          </cell>
          <cell r="Q1585">
            <v>0</v>
          </cell>
          <cell r="R1585">
            <v>0</v>
          </cell>
          <cell r="S1585">
            <v>0</v>
          </cell>
          <cell r="T1585" t="e">
            <v>#DIV/0!</v>
          </cell>
          <cell r="U1585" t="e">
            <v>#DIV/0!</v>
          </cell>
          <cell r="V1585" t="e">
            <v>#DIV/0!</v>
          </cell>
          <cell r="W1585" t="e">
            <v>#DIV/0!</v>
          </cell>
          <cell r="X1585">
            <v>1.8</v>
          </cell>
          <cell r="Y1585">
            <v>1.45</v>
          </cell>
          <cell r="Z1585" t="str">
            <v>6. phuong Hố Nai.xlsx</v>
          </cell>
          <cell r="AA1585">
            <v>10600</v>
          </cell>
          <cell r="AB1585">
            <v>5100</v>
          </cell>
          <cell r="AC1585">
            <v>3600</v>
          </cell>
          <cell r="AD1585">
            <v>2200</v>
          </cell>
        </row>
        <row r="1586">
          <cell r="G1586" t="str">
            <v>TB4NT_D2</v>
          </cell>
          <cell r="H1586" t="str">
            <v>Đoạn còn lại, từ mét thứ 300 đến đường sắt</v>
          </cell>
          <cell r="I1586" t="str">
            <v>Quốc lộ 1</v>
          </cell>
          <cell r="K1586" t="str">
            <v>Thửa đất số 722, tờ BĐĐC số 51, xã Hố Nai 3</v>
          </cell>
          <cell r="L1586">
            <v>6500</v>
          </cell>
          <cell r="M1586">
            <v>3200</v>
          </cell>
          <cell r="N1586">
            <v>2500</v>
          </cell>
          <cell r="O1586">
            <v>1500</v>
          </cell>
          <cell r="P1586">
            <v>0</v>
          </cell>
          <cell r="Q1586">
            <v>0</v>
          </cell>
          <cell r="R1586">
            <v>0</v>
          </cell>
          <cell r="S1586">
            <v>0</v>
          </cell>
          <cell r="T1586" t="e">
            <v>#DIV/0!</v>
          </cell>
          <cell r="U1586" t="e">
            <v>#DIV/0!</v>
          </cell>
          <cell r="V1586" t="e">
            <v>#DIV/0!</v>
          </cell>
          <cell r="W1586" t="e">
            <v>#DIV/0!</v>
          </cell>
          <cell r="X1586">
            <v>1.7</v>
          </cell>
          <cell r="Y1586">
            <v>1.4381999999999999</v>
          </cell>
          <cell r="Z1586" t="str">
            <v>6. phuong Hố Nai.xlsx</v>
          </cell>
          <cell r="AA1586">
            <v>9300</v>
          </cell>
          <cell r="AB1586">
            <v>4600</v>
          </cell>
          <cell r="AC1586">
            <v>3600</v>
          </cell>
          <cell r="AD1586">
            <v>2200</v>
          </cell>
        </row>
        <row r="1587">
          <cell r="G1587" t="str">
            <v>TB5NT</v>
          </cell>
          <cell r="H1587" t="str">
            <v>Đường vào khu công nghiệp Hố Nai (xã Hố Nai 3), từ Quốc lộ 1 đến đường sắt</v>
          </cell>
          <cell r="I1587" t="str">
            <v>Quốc lộ 1</v>
          </cell>
          <cell r="K1587" t="str">
            <v>Đường ray xe lửa</v>
          </cell>
          <cell r="L1587">
            <v>8000</v>
          </cell>
          <cell r="M1587">
            <v>3500</v>
          </cell>
          <cell r="N1587">
            <v>2500</v>
          </cell>
          <cell r="O1587">
            <v>1500</v>
          </cell>
          <cell r="P1587">
            <v>0</v>
          </cell>
          <cell r="Q1587">
            <v>0</v>
          </cell>
          <cell r="R1587">
            <v>0</v>
          </cell>
          <cell r="S1587">
            <v>0</v>
          </cell>
          <cell r="T1587" t="e">
            <v>#DIV/0!</v>
          </cell>
          <cell r="U1587" t="e">
            <v>#DIV/0!</v>
          </cell>
          <cell r="V1587" t="e">
            <v>#DIV/0!</v>
          </cell>
          <cell r="W1587" t="e">
            <v>#DIV/0!</v>
          </cell>
          <cell r="X1587">
            <v>1.8</v>
          </cell>
          <cell r="Y1587">
            <v>1.45</v>
          </cell>
          <cell r="Z1587" t="str">
            <v>6. phuong Hố Nai.xlsx</v>
          </cell>
          <cell r="AA1587">
            <v>11600</v>
          </cell>
          <cell r="AB1587">
            <v>5100</v>
          </cell>
          <cell r="AC1587">
            <v>3600</v>
          </cell>
          <cell r="AD1587">
            <v>2200</v>
          </cell>
        </row>
        <row r="1588">
          <cell r="G1588" t="str">
            <v>TB6NT2</v>
          </cell>
          <cell r="H1588" t="str">
            <v>Đường Bắc Sơn - Long Thành (xã Bắc Sơn), từ Quốc lộ 1 đến đường sắt (xã Hố Nai 3)</v>
          </cell>
          <cell r="I1588" t="str">
            <v>Quốc lộ 1</v>
          </cell>
          <cell r="K1588" t="str">
            <v>Bên phải, đến hết ranh thửa đất số 97 tờ BĐĐC số 444; Bên trái, đến hết ranh thửa đất số 10, tờ BĐĐC số 44 (xã Hố Nai 3)</v>
          </cell>
          <cell r="L1588">
            <v>6800</v>
          </cell>
          <cell r="M1588">
            <v>3300</v>
          </cell>
          <cell r="N1588">
            <v>2300</v>
          </cell>
          <cell r="O1588">
            <v>1500</v>
          </cell>
          <cell r="P1588">
            <v>0</v>
          </cell>
          <cell r="Q1588">
            <v>0</v>
          </cell>
          <cell r="R1588">
            <v>0</v>
          </cell>
          <cell r="S1588">
            <v>0</v>
          </cell>
          <cell r="T1588" t="e">
            <v>#DIV/0!</v>
          </cell>
          <cell r="U1588" t="e">
            <v>#DIV/0!</v>
          </cell>
          <cell r="V1588" t="e">
            <v>#DIV/0!</v>
          </cell>
          <cell r="W1588" t="e">
            <v>#DIV/0!</v>
          </cell>
          <cell r="X1588">
            <v>1.7</v>
          </cell>
          <cell r="Y1588">
            <v>1.4381999999999999</v>
          </cell>
          <cell r="Z1588" t="str">
            <v>6. phuong Hố Nai.xlsx</v>
          </cell>
          <cell r="AA1588">
            <v>9800</v>
          </cell>
          <cell r="AB1588">
            <v>4700</v>
          </cell>
          <cell r="AC1588">
            <v>3300</v>
          </cell>
          <cell r="AD1588">
            <v>2200</v>
          </cell>
        </row>
        <row r="1589">
          <cell r="G1589" t="str">
            <v>TB7NT</v>
          </cell>
          <cell r="H1589" t="str">
            <v>Tuyến chống ùn tắc giao thông (đường vào Công ty thức ăn gia súc Thanh Bình - xã Hố Nai 3), từ Quốc lộ 1 đến đường sắt</v>
          </cell>
          <cell r="I1589" t="str">
            <v>Quốc lộ 1</v>
          </cell>
          <cell r="K1589" t="str">
            <v>Đến hết mét thứ 200</v>
          </cell>
          <cell r="L1589">
            <v>6000</v>
          </cell>
          <cell r="M1589">
            <v>3000</v>
          </cell>
          <cell r="N1589">
            <v>2300</v>
          </cell>
          <cell r="O1589">
            <v>1500</v>
          </cell>
          <cell r="P1589">
            <v>0</v>
          </cell>
          <cell r="Q1589">
            <v>0</v>
          </cell>
          <cell r="R1589">
            <v>0</v>
          </cell>
          <cell r="S1589">
            <v>0</v>
          </cell>
          <cell r="T1589" t="e">
            <v>#DIV/0!</v>
          </cell>
          <cell r="U1589" t="e">
            <v>#DIV/0!</v>
          </cell>
          <cell r="V1589" t="e">
            <v>#DIV/0!</v>
          </cell>
          <cell r="W1589" t="e">
            <v>#DIV/0!</v>
          </cell>
          <cell r="X1589">
            <v>1.7</v>
          </cell>
          <cell r="Y1589">
            <v>1.4381999999999999</v>
          </cell>
          <cell r="Z1589" t="str">
            <v>6. phuong Hố Nai.xlsx</v>
          </cell>
          <cell r="AA1589">
            <v>8600</v>
          </cell>
          <cell r="AB1589">
            <v>4300</v>
          </cell>
          <cell r="AC1589">
            <v>3300</v>
          </cell>
          <cell r="AD1589">
            <v>2200</v>
          </cell>
        </row>
        <row r="1590">
          <cell r="G1590" t="str">
            <v>TB8NT</v>
          </cell>
          <cell r="H1590" t="str">
            <v>Đường bên hông giáo xứ Sài Quất (400m xã Hố Nai 3), từ Quốc lộ 1 đến thửa đất số 722, tờ BĐĐC số 51, xã Hố Nai 3</v>
          </cell>
          <cell r="I1590" t="str">
            <v>Từ mét thứ 200</v>
          </cell>
          <cell r="K1590" t="str">
            <v>Bên phải, đến hết ranh thửa đất số 97 tờ BĐĐC số 444; Bên trái, đến hết ranh thửa đất số 10, tờ BĐĐC số 44 (xã Hố Nai 3)</v>
          </cell>
          <cell r="L1590">
            <v>6000</v>
          </cell>
          <cell r="M1590">
            <v>3000</v>
          </cell>
          <cell r="N1590">
            <v>2300</v>
          </cell>
          <cell r="O1590">
            <v>1500</v>
          </cell>
          <cell r="P1590">
            <v>0</v>
          </cell>
          <cell r="Q1590">
            <v>0</v>
          </cell>
          <cell r="R1590">
            <v>0</v>
          </cell>
          <cell r="S1590">
            <v>0</v>
          </cell>
          <cell r="T1590" t="e">
            <v>#DIV/0!</v>
          </cell>
          <cell r="U1590" t="e">
            <v>#DIV/0!</v>
          </cell>
          <cell r="V1590" t="e">
            <v>#DIV/0!</v>
          </cell>
          <cell r="W1590" t="e">
            <v>#DIV/0!</v>
          </cell>
          <cell r="X1590">
            <v>1.7</v>
          </cell>
          <cell r="Y1590">
            <v>1.4381999999999999</v>
          </cell>
          <cell r="Z1590" t="str">
            <v>6. phuong Hố Nai.xlsx</v>
          </cell>
          <cell r="AA1590">
            <v>8600</v>
          </cell>
          <cell r="AB1590">
            <v>4300</v>
          </cell>
          <cell r="AC1590">
            <v>3300</v>
          </cell>
          <cell r="AD1590">
            <v>2200</v>
          </cell>
        </row>
        <row r="1591">
          <cell r="G1591" t="str">
            <v>TB9NT</v>
          </cell>
          <cell r="H1591" t="str">
            <v>Đường Ngô Xá (xã Hố Nai 3), từ Quốc lộ 1 đến đường sắt</v>
          </cell>
          <cell r="I1591" t="str">
            <v>Quốc lộ 1</v>
          </cell>
          <cell r="K1591" t="str">
            <v>Bên phải, đến hết ranh thửa đất số 159 tờ BĐĐC số 14; Bên trái, đến hết ranh thửa đất số 47, tờ BĐĐC số 14 (xã Hố Nai 3)</v>
          </cell>
          <cell r="L1591">
            <v>6000</v>
          </cell>
          <cell r="M1591">
            <v>3000</v>
          </cell>
          <cell r="N1591">
            <v>2300</v>
          </cell>
          <cell r="O1591">
            <v>1500</v>
          </cell>
          <cell r="P1591">
            <v>0</v>
          </cell>
          <cell r="Q1591">
            <v>0</v>
          </cell>
          <cell r="R1591">
            <v>0</v>
          </cell>
          <cell r="S1591">
            <v>0</v>
          </cell>
          <cell r="T1591" t="e">
            <v>#DIV/0!</v>
          </cell>
          <cell r="U1591" t="e">
            <v>#DIV/0!</v>
          </cell>
          <cell r="V1591" t="e">
            <v>#DIV/0!</v>
          </cell>
          <cell r="W1591" t="e">
            <v>#DIV/0!</v>
          </cell>
          <cell r="X1591">
            <v>1.8</v>
          </cell>
          <cell r="Y1591">
            <v>1.45</v>
          </cell>
          <cell r="Z1591" t="str">
            <v>6. phuong Hố Nai.xlsx</v>
          </cell>
          <cell r="AA1591">
            <v>8700</v>
          </cell>
          <cell r="AB1591">
            <v>4400</v>
          </cell>
          <cell r="AC1591">
            <v>3300</v>
          </cell>
          <cell r="AD1591">
            <v>2200</v>
          </cell>
        </row>
        <row r="1592">
          <cell r="G1592" t="str">
            <v>TB10NT</v>
          </cell>
          <cell r="H1592" t="str">
            <v>Đường vào đập Thanh Niên (xã Hố Nai 3)</v>
          </cell>
          <cell r="I1592" t="str">
            <v>Công ty Phương Sinh</v>
          </cell>
          <cell r="K1592" t="str">
            <v>Giáo xứ Đông Vinh</v>
          </cell>
        </row>
        <row r="1593">
          <cell r="G1593" t="str">
            <v>TB10NT_D1</v>
          </cell>
          <cell r="H1593" t="str">
            <v>200m đoạn đầu (từ Quốc lộ 1 đến hết mét thứ 200)</v>
          </cell>
          <cell r="I1593" t="str">
            <v>Công ty Phương Sinh</v>
          </cell>
          <cell r="K1593" t="str">
            <v>Đường vào Trường THCS Lê Đình Chinh</v>
          </cell>
          <cell r="L1593">
            <v>6000</v>
          </cell>
          <cell r="M1593">
            <v>3000</v>
          </cell>
          <cell r="N1593">
            <v>2300</v>
          </cell>
          <cell r="O1593">
            <v>1500</v>
          </cell>
          <cell r="P1593">
            <v>0</v>
          </cell>
          <cell r="Q1593">
            <v>0</v>
          </cell>
          <cell r="R1593">
            <v>0</v>
          </cell>
          <cell r="S1593">
            <v>0</v>
          </cell>
          <cell r="T1593" t="e">
            <v>#DIV/0!</v>
          </cell>
          <cell r="U1593" t="e">
            <v>#DIV/0!</v>
          </cell>
          <cell r="V1593" t="e">
            <v>#DIV/0!</v>
          </cell>
          <cell r="W1593" t="e">
            <v>#DIV/0!</v>
          </cell>
          <cell r="X1593">
            <v>1.7</v>
          </cell>
          <cell r="Y1593">
            <v>1.4381999999999999</v>
          </cell>
          <cell r="Z1593" t="str">
            <v>6. phuong Hố Nai.xlsx</v>
          </cell>
          <cell r="AA1593">
            <v>8600</v>
          </cell>
          <cell r="AB1593">
            <v>4300</v>
          </cell>
          <cell r="AC1593">
            <v>3300</v>
          </cell>
          <cell r="AD1593">
            <v>2200</v>
          </cell>
        </row>
        <row r="1594">
          <cell r="G1594" t="str">
            <v>TB10NT_D2</v>
          </cell>
          <cell r="H1594" t="str">
            <v xml:space="preserve">1.800m đoạn còn lại (từ mét thứ 200 đến hết ranh thửa đất số 97 tờ BĐĐC số 444 về bên phải và hết ranh thửa đất số 10, tờ BĐĐC số 44 về bên trái, xã Hố Nai 3) </v>
          </cell>
          <cell r="I1594" t="str">
            <v>Đường vào Trường THCS Lê Đình Chinh</v>
          </cell>
          <cell r="K1594" t="str">
            <v>Nhà thờ Lai ổn</v>
          </cell>
          <cell r="L1594">
            <v>4000</v>
          </cell>
          <cell r="M1594">
            <v>2000</v>
          </cell>
          <cell r="N1594">
            <v>1700</v>
          </cell>
          <cell r="O1594">
            <v>1100</v>
          </cell>
          <cell r="P1594">
            <v>0</v>
          </cell>
          <cell r="Q1594">
            <v>0</v>
          </cell>
          <cell r="R1594">
            <v>0</v>
          </cell>
          <cell r="S1594">
            <v>0</v>
          </cell>
          <cell r="T1594" t="e">
            <v>#DIV/0!</v>
          </cell>
          <cell r="U1594" t="e">
            <v>#DIV/0!</v>
          </cell>
          <cell r="V1594" t="e">
            <v>#DIV/0!</v>
          </cell>
          <cell r="W1594" t="e">
            <v>#DIV/0!</v>
          </cell>
          <cell r="X1594">
            <v>1.7</v>
          </cell>
          <cell r="Y1594">
            <v>1.4381999999999999</v>
          </cell>
          <cell r="Z1594" t="str">
            <v>6. phuong Hố Nai.xlsx</v>
          </cell>
          <cell r="AA1594">
            <v>5800</v>
          </cell>
          <cell r="AB1594">
            <v>2900</v>
          </cell>
          <cell r="AC1594">
            <v>2400</v>
          </cell>
          <cell r="AD1594">
            <v>1600</v>
          </cell>
        </row>
        <row r="1595">
          <cell r="G1595" t="str">
            <v>TB11NT</v>
          </cell>
          <cell r="H1595" t="str">
            <v>Đường vào cụm công nghiệp vật liệu xây dựng (xã Hố Nai 3), từ Quốc lộ 1 đến hết ranh thửa đất số 159 tờ BĐĐC số 14 về bên phải và hết ranh thửa đất số 47, tờ BĐĐC số 14 về bên trái, xã Hố Nai 3</v>
          </cell>
          <cell r="I1595" t="str">
            <v>Đường vào Trường THCS Lê Đình Chinh</v>
          </cell>
          <cell r="K1595" t="str">
            <v>Giáo xứ Đông Vinh</v>
          </cell>
          <cell r="L1595">
            <v>7500</v>
          </cell>
          <cell r="M1595">
            <v>3300</v>
          </cell>
          <cell r="N1595">
            <v>2300</v>
          </cell>
          <cell r="O1595">
            <v>1500</v>
          </cell>
          <cell r="P1595">
            <v>0</v>
          </cell>
          <cell r="Q1595">
            <v>0</v>
          </cell>
          <cell r="R1595">
            <v>0</v>
          </cell>
          <cell r="S1595">
            <v>0</v>
          </cell>
          <cell r="T1595" t="e">
            <v>#DIV/0!</v>
          </cell>
          <cell r="U1595" t="e">
            <v>#DIV/0!</v>
          </cell>
          <cell r="V1595" t="e">
            <v>#DIV/0!</v>
          </cell>
          <cell r="W1595" t="e">
            <v>#DIV/0!</v>
          </cell>
          <cell r="X1595">
            <v>1.8</v>
          </cell>
          <cell r="Y1595">
            <v>1.45</v>
          </cell>
          <cell r="Z1595" t="str">
            <v>6. phuong Hố Nai.xlsx</v>
          </cell>
          <cell r="AA1595">
            <v>10900</v>
          </cell>
          <cell r="AB1595">
            <v>4800</v>
          </cell>
          <cell r="AC1595">
            <v>3300</v>
          </cell>
          <cell r="AD1595">
            <v>2200</v>
          </cell>
        </row>
        <row r="1596">
          <cell r="G1596" t="str">
            <v>TB12NT</v>
          </cell>
          <cell r="H1596" t="str">
            <v xml:space="preserve">Đường Đông Hải - Lộ Đức (xã Hố Nai 3) </v>
          </cell>
          <cell r="I1596" t="str">
            <v>Quốc lộ 1</v>
          </cell>
          <cell r="K1596" t="str">
            <v>Hết ranh xã Bắc Sơn</v>
          </cell>
        </row>
        <row r="1597">
          <cell r="G1597" t="str">
            <v>TB12NT_D1</v>
          </cell>
          <cell r="H1597" t="str">
            <v xml:space="preserve">Đoạn từ công ty Phương Sinh đến đường vào Trường THCS Lê Đình Chinh </v>
          </cell>
          <cell r="I1597" t="str">
            <v>Quốc lộ 1</v>
          </cell>
          <cell r="K1597" t="str">
            <v>Đường ray xe lửa</v>
          </cell>
          <cell r="L1597">
            <v>5200</v>
          </cell>
          <cell r="M1597">
            <v>2600</v>
          </cell>
          <cell r="N1597">
            <v>1600</v>
          </cell>
          <cell r="O1597">
            <v>1100</v>
          </cell>
          <cell r="P1597">
            <v>0</v>
          </cell>
          <cell r="Q1597">
            <v>0</v>
          </cell>
          <cell r="R1597">
            <v>0</v>
          </cell>
          <cell r="S1597">
            <v>0</v>
          </cell>
          <cell r="T1597" t="e">
            <v>#DIV/0!</v>
          </cell>
          <cell r="U1597" t="e">
            <v>#DIV/0!</v>
          </cell>
          <cell r="V1597" t="e">
            <v>#DIV/0!</v>
          </cell>
          <cell r="W1597" t="e">
            <v>#DIV/0!</v>
          </cell>
          <cell r="X1597">
            <v>1.7</v>
          </cell>
          <cell r="Y1597">
            <v>1.4381999999999999</v>
          </cell>
          <cell r="Z1597" t="str">
            <v>6. phuong Hố Nai.xlsx</v>
          </cell>
          <cell r="AA1597">
            <v>7500</v>
          </cell>
          <cell r="AB1597">
            <v>3700</v>
          </cell>
          <cell r="AC1597">
            <v>2300</v>
          </cell>
          <cell r="AD1597">
            <v>1600</v>
          </cell>
        </row>
        <row r="1598">
          <cell r="G1598" t="str">
            <v>TB12NT_D2</v>
          </cell>
          <cell r="H1598" t="str">
            <v>Đoạn từ đường vào Trường THCS Lê Đình Chinh đến nhà thờ Lai Ổn</v>
          </cell>
          <cell r="I1598" t="str">
            <v>Đường sắt</v>
          </cell>
          <cell r="K1598" t="str">
            <v>Hết ranh xã Bắc Sơn</v>
          </cell>
          <cell r="L1598">
            <v>4500</v>
          </cell>
          <cell r="M1598">
            <v>2000</v>
          </cell>
          <cell r="N1598">
            <v>1400</v>
          </cell>
          <cell r="O1598">
            <v>900</v>
          </cell>
          <cell r="P1598">
            <v>0</v>
          </cell>
          <cell r="Q1598">
            <v>0</v>
          </cell>
          <cell r="R1598">
            <v>0</v>
          </cell>
          <cell r="S1598">
            <v>0</v>
          </cell>
          <cell r="T1598" t="e">
            <v>#DIV/0!</v>
          </cell>
          <cell r="U1598" t="e">
            <v>#DIV/0!</v>
          </cell>
          <cell r="V1598" t="e">
            <v>#DIV/0!</v>
          </cell>
          <cell r="W1598" t="e">
            <v>#DIV/0!</v>
          </cell>
          <cell r="X1598">
            <v>1.7</v>
          </cell>
          <cell r="Y1598">
            <v>1.4381999999999999</v>
          </cell>
          <cell r="Z1598" t="str">
            <v>6. phuong Hố Nai.xlsx</v>
          </cell>
          <cell r="AA1598">
            <v>6500</v>
          </cell>
          <cell r="AB1598">
            <v>2900</v>
          </cell>
          <cell r="AC1598">
            <v>2000</v>
          </cell>
          <cell r="AD1598">
            <v>1300</v>
          </cell>
        </row>
        <row r="1599">
          <cell r="G1599" t="str">
            <v>TB12NT_D3</v>
          </cell>
          <cell r="H1599" t="str">
            <v xml:space="preserve">Đoạn từ đường vào Trường THCS Lê Đình Chinh đến giáo xứ Đông Vinh </v>
          </cell>
          <cell r="I1599" t="str">
            <v>Quốc lộ 1</v>
          </cell>
          <cell r="K1599" t="str">
            <v>Ranh giới xã An Viễn</v>
          </cell>
          <cell r="L1599">
            <v>4200</v>
          </cell>
          <cell r="M1599">
            <v>2000</v>
          </cell>
          <cell r="N1599">
            <v>1400</v>
          </cell>
          <cell r="O1599">
            <v>900</v>
          </cell>
          <cell r="P1599">
            <v>0</v>
          </cell>
          <cell r="Q1599">
            <v>0</v>
          </cell>
          <cell r="R1599">
            <v>0</v>
          </cell>
          <cell r="S1599">
            <v>0</v>
          </cell>
          <cell r="T1599" t="e">
            <v>#DIV/0!</v>
          </cell>
          <cell r="U1599" t="e">
            <v>#DIV/0!</v>
          </cell>
          <cell r="V1599" t="e">
            <v>#DIV/0!</v>
          </cell>
          <cell r="W1599" t="e">
            <v>#DIV/0!</v>
          </cell>
          <cell r="X1599">
            <v>1.7</v>
          </cell>
          <cell r="Y1599">
            <v>1.4381999999999999</v>
          </cell>
          <cell r="Z1599" t="str">
            <v>6. phuong Hố Nai.xlsx</v>
          </cell>
          <cell r="AA1599">
            <v>6000</v>
          </cell>
          <cell r="AB1599">
            <v>2900</v>
          </cell>
          <cell r="AC1599">
            <v>2000</v>
          </cell>
          <cell r="AD1599">
            <v>1300</v>
          </cell>
        </row>
        <row r="1600">
          <cell r="G1600" t="str">
            <v>TB13NT2</v>
          </cell>
          <cell r="H1600" t="str">
            <v xml:space="preserve">Đường Bắc Sơn - Long Thành (xã Bắc Sơn) </v>
          </cell>
          <cell r="I1600" t="str">
            <v>Quốc lộ 1</v>
          </cell>
          <cell r="K1600" t="str">
            <v>Đường ray xe lửa</v>
          </cell>
        </row>
        <row r="1601">
          <cell r="G1601" t="str">
            <v>TB13NT2_D1</v>
          </cell>
          <cell r="H1601" t="str">
            <v xml:space="preserve">Đoạn từ Quốc lộ 1 đến đường sắt </v>
          </cell>
          <cell r="I1601" t="str">
            <v>Đường sắt</v>
          </cell>
          <cell r="K1601" t="str">
            <v>Giáp ranh xã Giang Điền</v>
          </cell>
          <cell r="L1601">
            <v>8500</v>
          </cell>
          <cell r="M1601">
            <v>3300</v>
          </cell>
          <cell r="N1601">
            <v>2300</v>
          </cell>
          <cell r="O1601">
            <v>1500</v>
          </cell>
          <cell r="P1601">
            <v>0</v>
          </cell>
          <cell r="Q1601">
            <v>0</v>
          </cell>
          <cell r="R1601">
            <v>0</v>
          </cell>
          <cell r="S1601">
            <v>0</v>
          </cell>
          <cell r="T1601" t="e">
            <v>#DIV/0!</v>
          </cell>
          <cell r="U1601" t="e">
            <v>#DIV/0!</v>
          </cell>
          <cell r="V1601" t="e">
            <v>#DIV/0!</v>
          </cell>
          <cell r="W1601" t="e">
            <v>#DIV/0!</v>
          </cell>
          <cell r="X1601">
            <v>1.8</v>
          </cell>
          <cell r="Y1601">
            <v>1.3</v>
          </cell>
          <cell r="Z1601" t="str">
            <v>20. xã Bình Minh giap ranh them duong.xlsx</v>
          </cell>
          <cell r="AA1601">
            <v>11100</v>
          </cell>
          <cell r="AB1601">
            <v>4300</v>
          </cell>
          <cell r="AC1601">
            <v>3000</v>
          </cell>
          <cell r="AD1601">
            <v>2000</v>
          </cell>
        </row>
        <row r="1602">
          <cell r="G1602" t="str">
            <v>TB13NT2_D2</v>
          </cell>
          <cell r="H1602" t="str">
            <v>Đoạn từ đường sắt đến hết ranh xã Bắc Sơn</v>
          </cell>
          <cell r="I1602" t="str">
            <v>Giáp ranh xã Giang Điền</v>
          </cell>
          <cell r="K1602" t="str">
            <v>Cầu Sông Buông</v>
          </cell>
          <cell r="L1602">
            <v>6000</v>
          </cell>
          <cell r="M1602">
            <v>2600</v>
          </cell>
          <cell r="N1602">
            <v>2000</v>
          </cell>
          <cell r="O1602">
            <v>1300</v>
          </cell>
          <cell r="P1602">
            <v>0</v>
          </cell>
          <cell r="Q1602">
            <v>0</v>
          </cell>
          <cell r="R1602">
            <v>0</v>
          </cell>
          <cell r="S1602">
            <v>0</v>
          </cell>
          <cell r="T1602" t="e">
            <v>#DIV/0!</v>
          </cell>
          <cell r="U1602" t="e">
            <v>#DIV/0!</v>
          </cell>
          <cell r="V1602" t="e">
            <v>#DIV/0!</v>
          </cell>
          <cell r="W1602" t="e">
            <v>#DIV/0!</v>
          </cell>
          <cell r="X1602">
            <v>1.7</v>
          </cell>
          <cell r="Y1602">
            <v>1.3</v>
          </cell>
          <cell r="Z1602" t="str">
            <v>20. xã Bình Minh giap ranh them duong.xlsx</v>
          </cell>
          <cell r="AA1602">
            <v>7800</v>
          </cell>
          <cell r="AB1602">
            <v>3400</v>
          </cell>
          <cell r="AC1602">
            <v>2600</v>
          </cell>
          <cell r="AD1602">
            <v>1700</v>
          </cell>
        </row>
        <row r="1603">
          <cell r="G1603" t="str">
            <v>TB14NT2</v>
          </cell>
          <cell r="H1603" t="str">
            <v xml:space="preserve">Đường Bình Minh - Giang Điền (đường vào khu du lịch Thác Giang Điền) </v>
          </cell>
          <cell r="I1603" t="str">
            <v>Cầu Sông Buông</v>
          </cell>
          <cell r="K1603" t="str">
            <v>Ranh giới xã An Viễn</v>
          </cell>
        </row>
        <row r="1604">
          <cell r="G1604" t="str">
            <v>TB14NT2_D1</v>
          </cell>
          <cell r="H1604" t="str">
            <v>Đoạn từ Quốc lộ 1 đến đường sắt</v>
          </cell>
          <cell r="I1604" t="str">
            <v>Đường Võ Nguyên Giáp</v>
          </cell>
          <cell r="K1604" t="str">
            <v>giáp ranh xã Giang Điền</v>
          </cell>
          <cell r="L1604">
            <v>7500</v>
          </cell>
          <cell r="M1604">
            <v>3400</v>
          </cell>
          <cell r="N1604">
            <v>2300</v>
          </cell>
          <cell r="O1604">
            <v>1500</v>
          </cell>
          <cell r="P1604">
            <v>0</v>
          </cell>
          <cell r="Q1604">
            <v>0</v>
          </cell>
          <cell r="R1604">
            <v>0</v>
          </cell>
          <cell r="S1604">
            <v>0</v>
          </cell>
          <cell r="T1604" t="e">
            <v>#DIV/0!</v>
          </cell>
          <cell r="U1604" t="e">
            <v>#DIV/0!</v>
          </cell>
          <cell r="V1604" t="e">
            <v>#DIV/0!</v>
          </cell>
          <cell r="W1604" t="e">
            <v>#DIV/0!</v>
          </cell>
          <cell r="X1604">
            <v>1.8</v>
          </cell>
          <cell r="Y1604">
            <v>1.3</v>
          </cell>
          <cell r="Z1604" t="str">
            <v>20. xã Bình Minh giap ranh them duong.xlsx</v>
          </cell>
          <cell r="AA1604">
            <v>9800</v>
          </cell>
          <cell r="AB1604">
            <v>4400</v>
          </cell>
          <cell r="AC1604">
            <v>3000</v>
          </cell>
          <cell r="AD1604">
            <v>2000</v>
          </cell>
        </row>
        <row r="1605">
          <cell r="G1605" t="str">
            <v>TB14NT2_D2</v>
          </cell>
          <cell r="H1605" t="str">
            <v xml:space="preserve">Đoạn từ đường sắt đến giáp ranh xã Giang Điền </v>
          </cell>
          <cell r="I1605" t="str">
            <v>Giáp ranh thị trấn Trảng Bom</v>
          </cell>
          <cell r="K1605" t="str">
            <v>Đường Bình Minh - Giang Điền</v>
          </cell>
          <cell r="L1605">
            <v>6300</v>
          </cell>
          <cell r="M1605">
            <v>2500</v>
          </cell>
          <cell r="N1605">
            <v>1800</v>
          </cell>
          <cell r="O1605">
            <v>1200</v>
          </cell>
          <cell r="P1605">
            <v>0</v>
          </cell>
          <cell r="Q1605">
            <v>0</v>
          </cell>
          <cell r="R1605">
            <v>0</v>
          </cell>
          <cell r="S1605">
            <v>0</v>
          </cell>
          <cell r="T1605" t="e">
            <v>#DIV/0!</v>
          </cell>
          <cell r="U1605" t="e">
            <v>#DIV/0!</v>
          </cell>
          <cell r="V1605" t="e">
            <v>#DIV/0!</v>
          </cell>
          <cell r="W1605" t="e">
            <v>#DIV/0!</v>
          </cell>
          <cell r="X1605">
            <v>1.7</v>
          </cell>
          <cell r="Y1605">
            <v>1.3</v>
          </cell>
          <cell r="Z1605" t="str">
            <v>20. xã Bình Minh giap ranh them duong.xlsx</v>
          </cell>
          <cell r="AA1605">
            <v>8200</v>
          </cell>
          <cell r="AB1605">
            <v>3300</v>
          </cell>
          <cell r="AC1605">
            <v>2300</v>
          </cell>
          <cell r="AD1605">
            <v>1600</v>
          </cell>
        </row>
        <row r="1606">
          <cell r="G1606" t="str">
            <v>TB14NT2_D3</v>
          </cell>
          <cell r="H1606" t="str">
            <v xml:space="preserve">Đoạn từ ranh giới xã Giang Điền đến cầu Sông Buông </v>
          </cell>
          <cell r="I1606" t="str">
            <v>Giáp ranh thị trấn Trảng Bom</v>
          </cell>
          <cell r="K1606" t="str">
            <v>Đường vào UBND xã Quảng Tiến</v>
          </cell>
          <cell r="L1606">
            <v>6500</v>
          </cell>
          <cell r="M1606">
            <v>2800</v>
          </cell>
          <cell r="N1606">
            <v>1800</v>
          </cell>
          <cell r="O1606">
            <v>1200</v>
          </cell>
          <cell r="P1606">
            <v>0</v>
          </cell>
          <cell r="Q1606">
            <v>0</v>
          </cell>
          <cell r="R1606">
            <v>0</v>
          </cell>
          <cell r="S1606">
            <v>0</v>
          </cell>
          <cell r="T1606" t="e">
            <v>#DIV/0!</v>
          </cell>
          <cell r="U1606" t="e">
            <v>#DIV/0!</v>
          </cell>
          <cell r="V1606" t="e">
            <v>#DIV/0!</v>
          </cell>
          <cell r="W1606" t="e">
            <v>#DIV/0!</v>
          </cell>
          <cell r="X1606">
            <v>1.7</v>
          </cell>
          <cell r="Y1606">
            <v>1.3158000000000001</v>
          </cell>
          <cell r="Z1606" t="str">
            <v>44. xã Trảng Bom còn 1 đường đang đợi ktra.xlsx</v>
          </cell>
          <cell r="AA1606">
            <v>8600</v>
          </cell>
          <cell r="AB1606">
            <v>3700</v>
          </cell>
          <cell r="AC1606">
            <v>2400</v>
          </cell>
          <cell r="AD1606">
            <v>1600</v>
          </cell>
        </row>
        <row r="1607">
          <cell r="G1607" t="str">
            <v>TB14NT2_D4</v>
          </cell>
          <cell r="H1607" t="str">
            <v xml:space="preserve">Đoạn Nam Sông Buông, từ cầu Sông Buông đến ranh giới xã An Viễn </v>
          </cell>
          <cell r="I1607" t="str">
            <v>Đường vào UBND xã Quảng Tiến</v>
          </cell>
          <cell r="K1607" t="str">
            <v>Đường Bình Minh - Giang Điền</v>
          </cell>
          <cell r="L1607">
            <v>5500</v>
          </cell>
          <cell r="M1607">
            <v>2300</v>
          </cell>
          <cell r="N1607">
            <v>1400</v>
          </cell>
          <cell r="O1607">
            <v>1000</v>
          </cell>
          <cell r="P1607">
            <v>0</v>
          </cell>
          <cell r="Q1607">
            <v>0</v>
          </cell>
          <cell r="R1607">
            <v>0</v>
          </cell>
          <cell r="S1607">
            <v>0</v>
          </cell>
          <cell r="T1607" t="e">
            <v>#DIV/0!</v>
          </cell>
          <cell r="U1607" t="e">
            <v>#DIV/0!</v>
          </cell>
          <cell r="V1607" t="e">
            <v>#DIV/0!</v>
          </cell>
          <cell r="W1607" t="e">
            <v>#DIV/0!</v>
          </cell>
          <cell r="X1607">
            <v>1.7</v>
          </cell>
          <cell r="Y1607">
            <v>1.3158000000000001</v>
          </cell>
          <cell r="Z1607" t="str">
            <v>44. xã Trảng Bom còn 1 đường đang đợi ktra.xlsx</v>
          </cell>
          <cell r="AA1607">
            <v>7200</v>
          </cell>
          <cell r="AB1607">
            <v>3000</v>
          </cell>
          <cell r="AC1607">
            <v>1800</v>
          </cell>
          <cell r="AD1607">
            <v>1300</v>
          </cell>
        </row>
        <row r="1608">
          <cell r="G1608" t="str">
            <v>TB15NT</v>
          </cell>
          <cell r="H1608" t="str">
            <v>Đường Bình Minh- Giang Điền, từ đường Võ Nguyên Giáp đến giáp ranh xã Giang Điền</v>
          </cell>
          <cell r="I1608" t="str">
            <v>Quốc lộ 1</v>
          </cell>
          <cell r="K1608" t="str">
            <v>Đường ray xe lửa</v>
          </cell>
          <cell r="L1608">
            <v>3400</v>
          </cell>
          <cell r="M1608">
            <v>1700</v>
          </cell>
          <cell r="N1608">
            <v>1400</v>
          </cell>
          <cell r="O1608">
            <v>1000</v>
          </cell>
          <cell r="P1608">
            <v>0</v>
          </cell>
          <cell r="Q1608">
            <v>0</v>
          </cell>
          <cell r="R1608">
            <v>0</v>
          </cell>
          <cell r="S1608">
            <v>0</v>
          </cell>
          <cell r="T1608" t="e">
            <v>#DIV/0!</v>
          </cell>
          <cell r="U1608" t="e">
            <v>#DIV/0!</v>
          </cell>
          <cell r="V1608" t="e">
            <v>#DIV/0!</v>
          </cell>
          <cell r="W1608" t="e">
            <v>#DIV/0!</v>
          </cell>
          <cell r="X1608">
            <v>1.7</v>
          </cell>
          <cell r="Y1608">
            <v>1.3</v>
          </cell>
          <cell r="Z1608" t="str">
            <v>20. xã Bình Minh giap ranh them duong.xlsx</v>
          </cell>
          <cell r="AA1608">
            <v>4400</v>
          </cell>
          <cell r="AB1608">
            <v>2200</v>
          </cell>
          <cell r="AC1608">
            <v>1800</v>
          </cell>
          <cell r="AD1608">
            <v>1300</v>
          </cell>
        </row>
        <row r="1609">
          <cell r="G1609" t="str">
            <v>TB16NT2</v>
          </cell>
          <cell r="H1609" t="str">
            <v xml:space="preserve">Đường 3 tháng 2 nối dài, từ giáp ranh thị trấn Trảng Bom đến đường Bình Minh- Giang Điền </v>
          </cell>
          <cell r="I1609" t="str">
            <v>Quốc lộ 1</v>
          </cell>
          <cell r="K1609" t="str">
            <v>Đường 3 tháng 2</v>
          </cell>
        </row>
        <row r="1610">
          <cell r="G1610" t="str">
            <v>TB16NT2_D1</v>
          </cell>
          <cell r="H1610" t="str">
            <v xml:space="preserve"> Đoạn giáp ranh thị trấn Trảng Bom đến đường vào UBND xã Quảng Tiến </v>
          </cell>
          <cell r="I1610" t="str">
            <v>Đường 3 tháng 2</v>
          </cell>
          <cell r="K1610" t="str">
            <v>Đường ray xe lửa</v>
          </cell>
          <cell r="L1610">
            <v>7200</v>
          </cell>
          <cell r="M1610">
            <v>3500</v>
          </cell>
          <cell r="N1610">
            <v>2400</v>
          </cell>
          <cell r="O1610">
            <v>1500</v>
          </cell>
          <cell r="P1610">
            <v>0</v>
          </cell>
          <cell r="Q1610">
            <v>0</v>
          </cell>
          <cell r="R1610">
            <v>0</v>
          </cell>
          <cell r="S1610">
            <v>0</v>
          </cell>
          <cell r="T1610" t="e">
            <v>#DIV/0!</v>
          </cell>
          <cell r="U1610" t="e">
            <v>#DIV/0!</v>
          </cell>
          <cell r="V1610" t="e">
            <v>#DIV/0!</v>
          </cell>
          <cell r="W1610" t="e">
            <v>#DIV/0!</v>
          </cell>
          <cell r="X1610">
            <v>1.8</v>
          </cell>
          <cell r="Y1610">
            <v>1.3932</v>
          </cell>
          <cell r="Z1610" t="str">
            <v>44. xã Trảng Bom còn 1 đường đang đợi ktra.xlsx</v>
          </cell>
          <cell r="AA1610">
            <v>10000</v>
          </cell>
          <cell r="AB1610">
            <v>4900</v>
          </cell>
          <cell r="AC1610">
            <v>3300</v>
          </cell>
          <cell r="AD1610">
            <v>2100</v>
          </cell>
        </row>
        <row r="1611">
          <cell r="G1611" t="str">
            <v>TB16NT2_D2</v>
          </cell>
          <cell r="H1611" t="str">
            <v xml:space="preserve"> Đoạn từ đường vào UBND xã Quảng Tiến đến đường Bình Minh - Giang Điền</v>
          </cell>
          <cell r="I1611" t="str">
            <v>Giáp ranh thị trấn Trảng Bom</v>
          </cell>
          <cell r="K1611" t="str">
            <v>Phường Tam Phước TP. Biên Hòa</v>
          </cell>
          <cell r="L1611">
            <v>6500</v>
          </cell>
          <cell r="M1611">
            <v>3200</v>
          </cell>
          <cell r="N1611">
            <v>2400</v>
          </cell>
          <cell r="O1611">
            <v>1500</v>
          </cell>
          <cell r="P1611">
            <v>0</v>
          </cell>
          <cell r="Q1611">
            <v>0</v>
          </cell>
          <cell r="R1611">
            <v>0</v>
          </cell>
          <cell r="S1611">
            <v>0</v>
          </cell>
          <cell r="T1611" t="e">
            <v>#DIV/0!</v>
          </cell>
          <cell r="U1611" t="e">
            <v>#DIV/0!</v>
          </cell>
          <cell r="V1611" t="e">
            <v>#DIV/0!</v>
          </cell>
          <cell r="W1611" t="e">
            <v>#DIV/0!</v>
          </cell>
          <cell r="X1611">
            <v>1.7</v>
          </cell>
          <cell r="Y1611">
            <v>1.3</v>
          </cell>
          <cell r="Z1611" t="str">
            <v>20. xã Bình Minh giap ranh them duong.xlsx</v>
          </cell>
          <cell r="AA1611">
            <v>8500</v>
          </cell>
          <cell r="AB1611">
            <v>4200</v>
          </cell>
          <cell r="AC1611">
            <v>3100</v>
          </cell>
          <cell r="AD1611">
            <v>2000</v>
          </cell>
        </row>
        <row r="1612">
          <cell r="G1612" t="str">
            <v>TB17NT</v>
          </cell>
          <cell r="H1612" t="str">
            <v xml:space="preserve"> Đường Trần Phú (giáp ranh thị trấn Trảng Bom thuộc xã Quảng Tiến) </v>
          </cell>
          <cell r="I1612" t="str">
            <v>Giáp ranh thị trấn Trảng Bom</v>
          </cell>
          <cell r="K1612" t="str">
            <v>Đường ray xe lửa</v>
          </cell>
        </row>
        <row r="1613">
          <cell r="G1613" t="str">
            <v>TB17NT_D1</v>
          </cell>
          <cell r="H1613" t="str">
            <v xml:space="preserve"> Đoạn từ Quốc lộ 1 đến đường 3 tháng 2 </v>
          </cell>
          <cell r="I1613" t="str">
            <v>Đường sắt</v>
          </cell>
          <cell r="K1613" t="str">
            <v>Giáp ranh xã An Viễn</v>
          </cell>
          <cell r="L1613">
            <v>8200</v>
          </cell>
          <cell r="M1613">
            <v>3500</v>
          </cell>
          <cell r="N1613">
            <v>2400</v>
          </cell>
          <cell r="O1613">
            <v>1500</v>
          </cell>
          <cell r="P1613">
            <v>0</v>
          </cell>
          <cell r="Q1613">
            <v>0</v>
          </cell>
          <cell r="R1613">
            <v>0</v>
          </cell>
          <cell r="S1613">
            <v>0</v>
          </cell>
          <cell r="T1613" t="e">
            <v>#DIV/0!</v>
          </cell>
          <cell r="U1613" t="e">
            <v>#DIV/0!</v>
          </cell>
          <cell r="V1613" t="e">
            <v>#DIV/0!</v>
          </cell>
          <cell r="W1613" t="e">
            <v>#DIV/0!</v>
          </cell>
          <cell r="X1613">
            <v>2.2799999999999998</v>
          </cell>
          <cell r="Y1613">
            <v>1.8</v>
          </cell>
          <cell r="Z1613" t="e">
            <v>#N/A</v>
          </cell>
          <cell r="AA1613">
            <v>14800</v>
          </cell>
          <cell r="AB1613">
            <v>6300</v>
          </cell>
          <cell r="AC1613">
            <v>4300</v>
          </cell>
          <cell r="AD1613">
            <v>2700</v>
          </cell>
        </row>
        <row r="1614">
          <cell r="G1614" t="str">
            <v>TB17NT_D2</v>
          </cell>
          <cell r="H1614" t="str">
            <v xml:space="preserve"> Đoạn còn lại, từ đường 3 tháng 2 đến đường sắt</v>
          </cell>
          <cell r="I1614" t="str">
            <v>Cách UBND xã Đồi 61 là 500m</v>
          </cell>
          <cell r="K1614" t="str">
            <v>Qua UBND xã Đồi 61 là 500m</v>
          </cell>
          <cell r="L1614">
            <v>8200</v>
          </cell>
          <cell r="M1614">
            <v>3500</v>
          </cell>
          <cell r="N1614">
            <v>2400</v>
          </cell>
          <cell r="O1614">
            <v>1500</v>
          </cell>
          <cell r="P1614">
            <v>0</v>
          </cell>
          <cell r="Q1614">
            <v>0</v>
          </cell>
          <cell r="R1614">
            <v>0</v>
          </cell>
          <cell r="S1614">
            <v>0</v>
          </cell>
          <cell r="T1614" t="e">
            <v>#DIV/0!</v>
          </cell>
          <cell r="U1614" t="e">
            <v>#DIV/0!</v>
          </cell>
          <cell r="V1614" t="e">
            <v>#DIV/0!</v>
          </cell>
          <cell r="W1614" t="e">
            <v>#DIV/0!</v>
          </cell>
          <cell r="X1614">
            <v>1.5976190476190477</v>
          </cell>
          <cell r="Y1614">
            <v>1.8</v>
          </cell>
          <cell r="Z1614" t="e">
            <v>#N/A</v>
          </cell>
          <cell r="AA1614">
            <v>14800</v>
          </cell>
          <cell r="AB1614">
            <v>6300</v>
          </cell>
          <cell r="AC1614">
            <v>4300</v>
          </cell>
          <cell r="AD1614">
            <v>2700</v>
          </cell>
        </row>
        <row r="1615">
          <cell r="G1615" t="str">
            <v>TB18NT1</v>
          </cell>
          <cell r="H1615" t="str">
            <v xml:space="preserve"> Đường tỉnh 777 (đường Trảng Bom - Long Thành) </v>
          </cell>
          <cell r="I1615" t="str">
            <v>Giáp ranh Đồi 61</v>
          </cell>
          <cell r="K1615" t="str">
            <v>Cây xăng Xuân Dũng</v>
          </cell>
        </row>
        <row r="1616">
          <cell r="G1616" t="str">
            <v>TB18NT1_D1</v>
          </cell>
          <cell r="H1616" t="str">
            <v xml:space="preserve"> Đoạn từ đường nhựa giáp ranh thị trấn Trảng Bom đến đường sắt </v>
          </cell>
          <cell r="I1616" t="str">
            <v>Cây xăng Xuân Dũng</v>
          </cell>
          <cell r="K1616" t="str">
            <v>Ranh giới Phường Tam Phước TP. Biên Hòa</v>
          </cell>
          <cell r="L1616">
            <v>5500</v>
          </cell>
          <cell r="M1616">
            <v>2600</v>
          </cell>
          <cell r="N1616">
            <v>1600</v>
          </cell>
          <cell r="O1616">
            <v>1100</v>
          </cell>
          <cell r="P1616">
            <v>0</v>
          </cell>
          <cell r="Q1616">
            <v>0</v>
          </cell>
          <cell r="R1616">
            <v>0</v>
          </cell>
          <cell r="S1616">
            <v>0</v>
          </cell>
          <cell r="T1616" t="e">
            <v>#DIV/0!</v>
          </cell>
          <cell r="U1616" t="e">
            <v>#DIV/0!</v>
          </cell>
          <cell r="V1616" t="e">
            <v>#DIV/0!</v>
          </cell>
          <cell r="W1616" t="e">
            <v>#DIV/0!</v>
          </cell>
          <cell r="X1616">
            <v>1.5</v>
          </cell>
          <cell r="Y1616">
            <v>1.1903999999999999</v>
          </cell>
          <cell r="Z1616" t="str">
            <v>17. X. An Viễn bs đường.xlsx</v>
          </cell>
          <cell r="AA1616">
            <v>6500</v>
          </cell>
          <cell r="AB1616">
            <v>3100</v>
          </cell>
          <cell r="AC1616">
            <v>1900</v>
          </cell>
          <cell r="AD1616">
            <v>1300</v>
          </cell>
        </row>
        <row r="1617">
          <cell r="G1617" t="str">
            <v>TB18NT1_D2</v>
          </cell>
          <cell r="H1617" t="str">
            <v xml:space="preserve"> Đoạn từ đường sắt đến giáp ranh xã An Viễn (trừ đoạn: từ UBND xã Đồi 61 ra mỗi bên 500m)</v>
          </cell>
          <cell r="I1617" t="str">
            <v>Đường nhựa từ đường Lê Duẩn</v>
          </cell>
          <cell r="K1617" t="str">
            <v>Đường tỉnh 777 (xã Đồi 61)</v>
          </cell>
          <cell r="L1617">
            <v>3000</v>
          </cell>
          <cell r="M1617">
            <v>1600</v>
          </cell>
          <cell r="N1617">
            <v>1100</v>
          </cell>
          <cell r="O1617">
            <v>750</v>
          </cell>
          <cell r="P1617">
            <v>0</v>
          </cell>
          <cell r="Q1617">
            <v>0</v>
          </cell>
          <cell r="R1617">
            <v>0</v>
          </cell>
          <cell r="S1617">
            <v>0</v>
          </cell>
          <cell r="T1617" t="e">
            <v>#DIV/0!</v>
          </cell>
          <cell r="U1617" t="e">
            <v>#DIV/0!</v>
          </cell>
          <cell r="V1617" t="e">
            <v>#DIV/0!</v>
          </cell>
          <cell r="W1617" t="e">
            <v>#DIV/0!</v>
          </cell>
          <cell r="X1617">
            <v>1.6</v>
          </cell>
          <cell r="Y1617">
            <v>1.24976</v>
          </cell>
          <cell r="Z1617" t="str">
            <v>17. X. An Viễn bs đường.xlsx</v>
          </cell>
          <cell r="AA1617">
            <v>3700</v>
          </cell>
          <cell r="AB1617">
            <v>2000</v>
          </cell>
          <cell r="AC1617">
            <v>1400</v>
          </cell>
          <cell r="AD1617">
            <v>940</v>
          </cell>
        </row>
        <row r="1618">
          <cell r="G1618" t="str">
            <v>TB18NT1_D3</v>
          </cell>
          <cell r="H1618" t="str">
            <v xml:space="preserve"> Trong đó: Đoạn từ UBND xã ra mỗi bên 500m </v>
          </cell>
          <cell r="I1618" t="str">
            <v>Đường tỉnh 777 (xã Đồi 61)</v>
          </cell>
          <cell r="K1618" t="str">
            <v>Giáp ranh xã Giang Điền</v>
          </cell>
          <cell r="L1618">
            <v>4200</v>
          </cell>
          <cell r="M1618">
            <v>1800</v>
          </cell>
          <cell r="N1618">
            <v>1200</v>
          </cell>
          <cell r="O1618">
            <v>850</v>
          </cell>
          <cell r="P1618">
            <v>0</v>
          </cell>
          <cell r="Q1618">
            <v>0</v>
          </cell>
          <cell r="R1618">
            <v>0</v>
          </cell>
          <cell r="S1618">
            <v>0</v>
          </cell>
          <cell r="T1618" t="e">
            <v>#DIV/0!</v>
          </cell>
          <cell r="U1618" t="e">
            <v>#DIV/0!</v>
          </cell>
          <cell r="V1618" t="e">
            <v>#DIV/0!</v>
          </cell>
          <cell r="W1618" t="e">
            <v>#DIV/0!</v>
          </cell>
          <cell r="X1618">
            <v>1.6</v>
          </cell>
          <cell r="Y1618">
            <v>1.24976</v>
          </cell>
          <cell r="Z1618" t="str">
            <v>17. X. An Viễn bs đường.xlsx</v>
          </cell>
          <cell r="AA1618">
            <v>5200</v>
          </cell>
          <cell r="AB1618">
            <v>2200</v>
          </cell>
          <cell r="AC1618">
            <v>1500</v>
          </cell>
          <cell r="AD1618">
            <v>1100</v>
          </cell>
        </row>
        <row r="1619">
          <cell r="G1619" t="str">
            <v>TB18NT1_D4</v>
          </cell>
          <cell r="H1619" t="str">
            <v xml:space="preserve"> Đoạn từ giáp ranh xã Đồi 61 đến cây xăng Xuân Dũng </v>
          </cell>
          <cell r="I1619" t="str">
            <v>Quốc lộ 1</v>
          </cell>
          <cell r="K1619" t="str">
            <v>Giáp ranh huyện Thống Nhất</v>
          </cell>
          <cell r="L1619">
            <v>3800</v>
          </cell>
          <cell r="M1619">
            <v>1700</v>
          </cell>
          <cell r="N1619">
            <v>1100</v>
          </cell>
          <cell r="O1619">
            <v>800</v>
          </cell>
          <cell r="P1619">
            <v>0</v>
          </cell>
          <cell r="Q1619">
            <v>0</v>
          </cell>
          <cell r="R1619">
            <v>0</v>
          </cell>
          <cell r="S1619">
            <v>0</v>
          </cell>
          <cell r="T1619" t="e">
            <v>#DIV/0!</v>
          </cell>
          <cell r="U1619" t="e">
            <v>#DIV/0!</v>
          </cell>
          <cell r="V1619" t="e">
            <v>#DIV/0!</v>
          </cell>
          <cell r="W1619" t="e">
            <v>#DIV/0!</v>
          </cell>
          <cell r="X1619">
            <v>1.6</v>
          </cell>
          <cell r="Y1619">
            <v>1.24976</v>
          </cell>
          <cell r="Z1619" t="str">
            <v>17. X. An Viễn bs đường.xlsx</v>
          </cell>
          <cell r="AA1619">
            <v>4700</v>
          </cell>
          <cell r="AB1619">
            <v>2100</v>
          </cell>
          <cell r="AC1619">
            <v>1400</v>
          </cell>
          <cell r="AD1619">
            <v>1000</v>
          </cell>
        </row>
        <row r="1620">
          <cell r="G1620" t="str">
            <v>TB18NT1_D5</v>
          </cell>
          <cell r="H1620" t="str">
            <v xml:space="preserve"> Đoạn từ cây xăng Xuân Dũng đến ranh giới phường Tam Phước, TP. Biên Hòa</v>
          </cell>
          <cell r="I1620" t="str">
            <v>Quốc lộ 1</v>
          </cell>
          <cell r="K1620" t="str">
            <v>Cầu Số 1</v>
          </cell>
          <cell r="L1620">
            <v>6000</v>
          </cell>
          <cell r="M1620">
            <v>2400</v>
          </cell>
          <cell r="N1620">
            <v>1600</v>
          </cell>
          <cell r="O1620">
            <v>1100</v>
          </cell>
          <cell r="P1620">
            <v>0</v>
          </cell>
          <cell r="Q1620">
            <v>0</v>
          </cell>
          <cell r="R1620">
            <v>0</v>
          </cell>
          <cell r="S1620">
            <v>0</v>
          </cell>
          <cell r="T1620" t="e">
            <v>#DIV/0!</v>
          </cell>
          <cell r="U1620" t="e">
            <v>#DIV/0!</v>
          </cell>
          <cell r="V1620" t="e">
            <v>#DIV/0!</v>
          </cell>
          <cell r="W1620" t="e">
            <v>#DIV/0!</v>
          </cell>
          <cell r="X1620">
            <v>1.5</v>
          </cell>
          <cell r="Y1620">
            <v>1.35</v>
          </cell>
          <cell r="Z1620" t="str">
            <v>10. Phường Tam Phước rồi.xlsx</v>
          </cell>
          <cell r="AA1620">
            <v>8100</v>
          </cell>
          <cell r="AB1620">
            <v>3200</v>
          </cell>
          <cell r="AC1620">
            <v>2200</v>
          </cell>
          <cell r="AD1620">
            <v>1500</v>
          </cell>
        </row>
        <row r="1621">
          <cell r="G1621" t="str">
            <v>TB19NT</v>
          </cell>
          <cell r="H1621" t="str">
            <v xml:space="preserve"> Đường nhựa từ đường Lê Duẩn đến Đường tỉnh 777 (xã Đồi 61) </v>
          </cell>
          <cell r="I1621" t="str">
            <v>Cầu Số 1</v>
          </cell>
          <cell r="K1621" t="str">
            <v>Giáp ranh xã Sông Thao</v>
          </cell>
          <cell r="L1621">
            <v>5500</v>
          </cell>
          <cell r="M1621">
            <v>2600</v>
          </cell>
          <cell r="N1621">
            <v>1700</v>
          </cell>
          <cell r="O1621">
            <v>1100</v>
          </cell>
          <cell r="P1621">
            <v>10000</v>
          </cell>
          <cell r="Q1621">
            <v>0</v>
          </cell>
          <cell r="R1621">
            <v>0</v>
          </cell>
          <cell r="S1621">
            <v>0</v>
          </cell>
          <cell r="T1621">
            <v>0.68736799999999998</v>
          </cell>
          <cell r="U1621" t="e">
            <v>#DIV/0!</v>
          </cell>
          <cell r="V1621" t="e">
            <v>#DIV/0!</v>
          </cell>
          <cell r="W1621" t="e">
            <v>#DIV/0!</v>
          </cell>
          <cell r="X1621">
            <v>1.6</v>
          </cell>
          <cell r="Y1621">
            <v>1.24976</v>
          </cell>
          <cell r="Z1621" t="str">
            <v>17. X. An Viễn bs đường.xlsx</v>
          </cell>
          <cell r="AA1621">
            <v>6900</v>
          </cell>
          <cell r="AB1621">
            <v>3200</v>
          </cell>
          <cell r="AC1621">
            <v>2100</v>
          </cell>
          <cell r="AD1621">
            <v>1400</v>
          </cell>
        </row>
        <row r="1622">
          <cell r="G1622" t="str">
            <v>TB20NT2</v>
          </cell>
          <cell r="H1622" t="str">
            <v xml:space="preserve"> Đường vào khu công nghiệp Giang Điền (từ Đường tỉnh 777 đến giáp ranh xã Giang Điền) </v>
          </cell>
          <cell r="I1622" t="str">
            <v>Giáp ranh xã Hưng Thịnh</v>
          </cell>
          <cell r="K1622" t="str">
            <v>Đường 19 tháng 5 (xã Bàu Hàm, Sông Thao)</v>
          </cell>
          <cell r="L1622">
            <v>6500</v>
          </cell>
          <cell r="M1622">
            <v>2500</v>
          </cell>
          <cell r="N1622">
            <v>1600</v>
          </cell>
          <cell r="O1622">
            <v>1100</v>
          </cell>
          <cell r="P1622">
            <v>0</v>
          </cell>
          <cell r="Q1622">
            <v>0</v>
          </cell>
          <cell r="R1622">
            <v>0</v>
          </cell>
          <cell r="S1622">
            <v>0</v>
          </cell>
          <cell r="T1622" t="e">
            <v>#DIV/0!</v>
          </cell>
          <cell r="U1622" t="e">
            <v>#DIV/0!</v>
          </cell>
          <cell r="V1622" t="e">
            <v>#DIV/0!</v>
          </cell>
          <cell r="W1622" t="e">
            <v>#DIV/0!</v>
          </cell>
          <cell r="X1622">
            <v>1.7</v>
          </cell>
          <cell r="Y1622">
            <v>1.3091200000000001</v>
          </cell>
          <cell r="Z1622" t="str">
            <v>17. X. An Viễn bs đường.xlsx</v>
          </cell>
          <cell r="AA1622">
            <v>8500</v>
          </cell>
          <cell r="AB1622">
            <v>3300</v>
          </cell>
          <cell r="AC1622">
            <v>2100</v>
          </cell>
          <cell r="AD1622">
            <v>1400</v>
          </cell>
        </row>
        <row r="1623">
          <cell r="G1623" t="str">
            <v>TB21NT2</v>
          </cell>
          <cell r="H1623" t="str">
            <v xml:space="preserve"> Đường Sông Thao - Bàu Hàm </v>
          </cell>
          <cell r="I1623" t="str">
            <v>Đường 19 tháng 5 (xã Bàu Hàm, Sông Thao)</v>
          </cell>
          <cell r="K1623" t="str">
            <v>Giáp ranh huyện Thống Nhất</v>
          </cell>
        </row>
        <row r="1624">
          <cell r="G1624" t="str">
            <v>TB21NT2_D1</v>
          </cell>
          <cell r="H1624" t="str">
            <v xml:space="preserve"> Đoạn từ Quốc lộ 1 đến cầu số 1 </v>
          </cell>
          <cell r="I1624" t="str">
            <v>Quốc lộ 1</v>
          </cell>
          <cell r="K1624" t="str">
            <v>Giáp ranh huyện Thống Nhất</v>
          </cell>
          <cell r="L1624">
            <v>3500</v>
          </cell>
          <cell r="M1624">
            <v>1800</v>
          </cell>
          <cell r="N1624">
            <v>1200</v>
          </cell>
          <cell r="O1624">
            <v>900</v>
          </cell>
          <cell r="P1624">
            <v>0</v>
          </cell>
          <cell r="Q1624">
            <v>0</v>
          </cell>
          <cell r="R1624">
            <v>0</v>
          </cell>
          <cell r="S1624">
            <v>0</v>
          </cell>
          <cell r="T1624" t="e">
            <v>#DIV/0!</v>
          </cell>
          <cell r="U1624" t="e">
            <v>#DIV/0!</v>
          </cell>
          <cell r="V1624" t="e">
            <v>#DIV/0!</v>
          </cell>
          <cell r="W1624" t="e">
            <v>#DIV/0!</v>
          </cell>
          <cell r="X1624">
            <v>1.7</v>
          </cell>
          <cell r="Y1624">
            <v>1.3</v>
          </cell>
          <cell r="Z1624" t="str">
            <v>27. X. Hưng Thịnh rồi.xlsx</v>
          </cell>
          <cell r="AA1624">
            <v>4600</v>
          </cell>
          <cell r="AB1624">
            <v>2300</v>
          </cell>
          <cell r="AC1624">
            <v>1600</v>
          </cell>
          <cell r="AD1624">
            <v>1200</v>
          </cell>
        </row>
        <row r="1625">
          <cell r="G1625" t="str">
            <v>TB21NT2_D2</v>
          </cell>
          <cell r="H1625" t="str">
            <v xml:space="preserve"> Đoạn từ cầu số 1 đến giáp ranh xã Sông Thao </v>
          </cell>
          <cell r="I1625" t="str">
            <v>Quốc lộ 1</v>
          </cell>
          <cell r="K1625" t="str">
            <v xml:space="preserve">Đường ray xe lửa </v>
          </cell>
          <cell r="L1625">
            <v>2400</v>
          </cell>
          <cell r="M1625">
            <v>1200</v>
          </cell>
          <cell r="N1625">
            <v>900</v>
          </cell>
          <cell r="O1625">
            <v>650</v>
          </cell>
          <cell r="P1625">
            <v>0</v>
          </cell>
          <cell r="Q1625">
            <v>0</v>
          </cell>
          <cell r="R1625">
            <v>0</v>
          </cell>
          <cell r="S1625">
            <v>0</v>
          </cell>
          <cell r="T1625" t="e">
            <v>#DIV/0!</v>
          </cell>
          <cell r="U1625" t="e">
            <v>#DIV/0!</v>
          </cell>
          <cell r="V1625" t="e">
            <v>#DIV/0!</v>
          </cell>
          <cell r="W1625" t="e">
            <v>#DIV/0!</v>
          </cell>
          <cell r="X1625">
            <v>1.6</v>
          </cell>
          <cell r="Y1625">
            <v>1.4400000000000002</v>
          </cell>
          <cell r="Z1625" t="str">
            <v>27. X. Hưng Thịnh rồi.xlsx</v>
          </cell>
          <cell r="AA1625">
            <v>3500</v>
          </cell>
          <cell r="AB1625">
            <v>1700</v>
          </cell>
          <cell r="AC1625">
            <v>1300</v>
          </cell>
          <cell r="AD1625">
            <v>940</v>
          </cell>
        </row>
        <row r="1626">
          <cell r="G1626" t="str">
            <v>TB21NT2_D3</v>
          </cell>
          <cell r="H1626" t="str">
            <v xml:space="preserve"> Đoạn qua xã Sông Thao (từ giáp ranh xã Hưng Thịnh đến đường 19 tháng 5)</v>
          </cell>
          <cell r="I1626" t="str">
            <v xml:space="preserve">Đường ray xe lửa </v>
          </cell>
          <cell r="K1626" t="str">
            <v>Giáp ranh huyện Thống Nhất</v>
          </cell>
          <cell r="L1626">
            <v>1600</v>
          </cell>
          <cell r="M1626">
            <v>800</v>
          </cell>
          <cell r="N1626">
            <v>650</v>
          </cell>
          <cell r="O1626">
            <v>450</v>
          </cell>
          <cell r="P1626">
            <v>0</v>
          </cell>
          <cell r="Q1626">
            <v>0</v>
          </cell>
          <cell r="R1626">
            <v>0</v>
          </cell>
          <cell r="S1626">
            <v>0</v>
          </cell>
          <cell r="T1626" t="e">
            <v>#DIV/0!</v>
          </cell>
          <cell r="U1626" t="e">
            <v>#DIV/0!</v>
          </cell>
          <cell r="V1626" t="e">
            <v>#DIV/0!</v>
          </cell>
          <cell r="W1626" t="e">
            <v>#DIV/0!</v>
          </cell>
          <cell r="X1626">
            <v>1.6</v>
          </cell>
          <cell r="Y1626">
            <v>1.3760000000000001</v>
          </cell>
          <cell r="Z1626" t="str">
            <v>18. xã Bàu Hàm giap ranh.xlsx</v>
          </cell>
          <cell r="AA1626">
            <v>2200</v>
          </cell>
          <cell r="AB1626">
            <v>1100</v>
          </cell>
          <cell r="AC1626">
            <v>890</v>
          </cell>
          <cell r="AD1626">
            <v>620</v>
          </cell>
        </row>
        <row r="1627">
          <cell r="G1627" t="str">
            <v>TB21NT2_D4</v>
          </cell>
          <cell r="H1627" t="str">
            <v xml:space="preserve"> Đoạn qua xã Bàu Hàm (từ đường 19 tháng đến giáp ranh huyện Thống Nhất)</v>
          </cell>
          <cell r="I1627" t="str">
            <v>Quốc lộ 1</v>
          </cell>
          <cell r="K1627" t="str">
            <v>Đường 20 (Hưng Long - Lộ 25 đoạn còn lại)</v>
          </cell>
          <cell r="L1627">
            <v>1500</v>
          </cell>
          <cell r="M1627">
            <v>800</v>
          </cell>
          <cell r="N1627">
            <v>620</v>
          </cell>
          <cell r="O1627">
            <v>420</v>
          </cell>
          <cell r="P1627">
            <v>0</v>
          </cell>
          <cell r="Q1627">
            <v>0</v>
          </cell>
          <cell r="R1627">
            <v>0</v>
          </cell>
          <cell r="S1627">
            <v>0</v>
          </cell>
          <cell r="T1627" t="e">
            <v>#DIV/0!</v>
          </cell>
          <cell r="U1627" t="e">
            <v>#DIV/0!</v>
          </cell>
          <cell r="V1627" t="e">
            <v>#DIV/0!</v>
          </cell>
          <cell r="W1627" t="e">
            <v>#DIV/0!</v>
          </cell>
          <cell r="X1627">
            <v>1.6</v>
          </cell>
          <cell r="Y1627">
            <v>1.3760000000000001</v>
          </cell>
          <cell r="Z1627" t="str">
            <v>18. xã Bàu Hàm giap ranh.xlsx</v>
          </cell>
          <cell r="AA1627">
            <v>2100</v>
          </cell>
          <cell r="AB1627">
            <v>1100</v>
          </cell>
          <cell r="AC1627">
            <v>850</v>
          </cell>
          <cell r="AD1627">
            <v>580</v>
          </cell>
        </row>
        <row r="1628">
          <cell r="G1628" t="str">
            <v>TB22NT2</v>
          </cell>
          <cell r="H1628" t="str">
            <v xml:space="preserve"> Đường 20 (Hưng Long - Lộ 25 thuộc xã Hưng Thịnh) </v>
          </cell>
          <cell r="I1628" t="str">
            <v>Quốc lộ 1</v>
          </cell>
          <cell r="K1628" t="str">
            <v xml:space="preserve">Đường ray xe lửa </v>
          </cell>
        </row>
        <row r="1629">
          <cell r="G1629" t="str">
            <v>TB22NT2_D1</v>
          </cell>
          <cell r="H1629" t="str">
            <v xml:space="preserve"> Đoạn từ Quốc lộ 1 đến đường sắt </v>
          </cell>
          <cell r="I1629" t="str">
            <v xml:space="preserve">Đường ray xe lửa </v>
          </cell>
          <cell r="K1629" t="str">
            <v>Đường 20 (Hưng Long - Lộ 25 đoạn còn lại)</v>
          </cell>
          <cell r="L1629">
            <v>4300</v>
          </cell>
          <cell r="M1629">
            <v>2100</v>
          </cell>
          <cell r="N1629">
            <v>1700</v>
          </cell>
          <cell r="O1629">
            <v>1200</v>
          </cell>
          <cell r="P1629">
            <v>0</v>
          </cell>
          <cell r="Q1629">
            <v>0</v>
          </cell>
          <cell r="R1629">
            <v>0</v>
          </cell>
          <cell r="S1629">
            <v>0</v>
          </cell>
          <cell r="T1629" t="e">
            <v>#DIV/0!</v>
          </cell>
          <cell r="U1629" t="e">
            <v>#DIV/0!</v>
          </cell>
          <cell r="V1629" t="e">
            <v>#DIV/0!</v>
          </cell>
          <cell r="W1629" t="e">
            <v>#DIV/0!</v>
          </cell>
          <cell r="X1629">
            <v>1.7</v>
          </cell>
          <cell r="Y1629">
            <v>1.3</v>
          </cell>
          <cell r="Z1629" t="str">
            <v>27. X. Hưng Thịnh rồi.xlsx</v>
          </cell>
          <cell r="AA1629">
            <v>5600</v>
          </cell>
          <cell r="AB1629">
            <v>2700</v>
          </cell>
          <cell r="AC1629">
            <v>2200</v>
          </cell>
          <cell r="AD1629">
            <v>1600</v>
          </cell>
        </row>
        <row r="1630">
          <cell r="G1630" t="str">
            <v>TB22NT2_D2</v>
          </cell>
          <cell r="H1630" t="str">
            <v xml:space="preserve"> Đoạn còn lại (từ đường sắt đến giáp ranh huyện Thống Nhất)</v>
          </cell>
          <cell r="I1630" t="str">
            <v>Quốc lộ 1</v>
          </cell>
          <cell r="K1630" t="str">
            <v>Đường ray xe lửa xã Hưng Thịnh</v>
          </cell>
          <cell r="L1630">
            <v>2600</v>
          </cell>
          <cell r="M1630">
            <v>1300</v>
          </cell>
          <cell r="N1630">
            <v>1100</v>
          </cell>
          <cell r="O1630">
            <v>800</v>
          </cell>
          <cell r="P1630">
            <v>0</v>
          </cell>
          <cell r="Q1630">
            <v>0</v>
          </cell>
          <cell r="R1630">
            <v>0</v>
          </cell>
          <cell r="S1630">
            <v>0</v>
          </cell>
          <cell r="T1630" t="e">
            <v>#DIV/0!</v>
          </cell>
          <cell r="U1630" t="e">
            <v>#DIV/0!</v>
          </cell>
          <cell r="V1630" t="e">
            <v>#DIV/0!</v>
          </cell>
          <cell r="W1630" t="e">
            <v>#DIV/0!</v>
          </cell>
          <cell r="X1630">
            <v>1.7</v>
          </cell>
          <cell r="Y1630">
            <v>1.3</v>
          </cell>
          <cell r="Z1630" t="str">
            <v>27. X. Hưng Thịnh rồi.xlsx</v>
          </cell>
          <cell r="AA1630">
            <v>3400</v>
          </cell>
          <cell r="AB1630">
            <v>1700</v>
          </cell>
          <cell r="AC1630">
            <v>1400</v>
          </cell>
          <cell r="AD1630">
            <v>1000</v>
          </cell>
        </row>
        <row r="1631">
          <cell r="G1631" t="str">
            <v>TB23NT</v>
          </cell>
          <cell r="H1631" t="str">
            <v xml:space="preserve"> Đường Hưng Bình 1 (xã Hưng Thịnh) </v>
          </cell>
          <cell r="I1631" t="str">
            <v>Giáp ranh thị trấn Trảng Bom</v>
          </cell>
          <cell r="K1631" t="str">
            <v>Hồ Trị An</v>
          </cell>
        </row>
        <row r="1632">
          <cell r="G1632" t="str">
            <v>TB23NT_D1</v>
          </cell>
          <cell r="H1632" t="str">
            <v xml:space="preserve"> Đoạn từ Quốc lộ 1 đến đường sắt</v>
          </cell>
          <cell r="I1632" t="str">
            <v>Giáp ranh thị trấn Trảng Bom</v>
          </cell>
          <cell r="K1632" t="str">
            <v>Cầu số 6 (xã Sông Trầu)</v>
          </cell>
          <cell r="L1632">
            <v>2700</v>
          </cell>
          <cell r="M1632">
            <v>1300</v>
          </cell>
          <cell r="N1632">
            <v>1000</v>
          </cell>
          <cell r="O1632">
            <v>700</v>
          </cell>
          <cell r="P1632">
            <v>0</v>
          </cell>
          <cell r="Q1632">
            <v>0</v>
          </cell>
          <cell r="R1632">
            <v>0</v>
          </cell>
          <cell r="S1632">
            <v>0</v>
          </cell>
          <cell r="T1632" t="e">
            <v>#DIV/0!</v>
          </cell>
          <cell r="U1632" t="e">
            <v>#DIV/0!</v>
          </cell>
          <cell r="V1632" t="e">
            <v>#DIV/0!</v>
          </cell>
          <cell r="W1632" t="e">
            <v>#DIV/0!</v>
          </cell>
          <cell r="X1632">
            <v>1.6</v>
          </cell>
          <cell r="Y1632">
            <v>1.4400000000000002</v>
          </cell>
          <cell r="Z1632" t="str">
            <v>27. X. Hưng Thịnh rồi.xlsx</v>
          </cell>
          <cell r="AA1632">
            <v>3900</v>
          </cell>
          <cell r="AB1632">
            <v>1900</v>
          </cell>
          <cell r="AC1632">
            <v>1400</v>
          </cell>
          <cell r="AD1632">
            <v>1000</v>
          </cell>
        </row>
        <row r="1633">
          <cell r="G1633" t="str">
            <v>TB23NT_D2</v>
          </cell>
          <cell r="H1633" t="str">
            <v xml:space="preserve"> Đoạn từ đường sắt đến đường 20 (Hưng Long- Lộ 25 đoạn còn lại). </v>
          </cell>
          <cell r="I1633" t="str">
            <v>Cầu số 6 (xã Sông Trầu)</v>
          </cell>
          <cell r="K1633" t="str">
            <v>Giáp ranh xã Cây Gáo (xã Sông Trầu)</v>
          </cell>
          <cell r="L1633">
            <v>1800</v>
          </cell>
          <cell r="M1633">
            <v>900</v>
          </cell>
          <cell r="N1633">
            <v>750</v>
          </cell>
          <cell r="O1633">
            <v>600</v>
          </cell>
          <cell r="P1633">
            <v>0</v>
          </cell>
          <cell r="Q1633">
            <v>0</v>
          </cell>
          <cell r="R1633">
            <v>0</v>
          </cell>
          <cell r="S1633">
            <v>0</v>
          </cell>
          <cell r="T1633" t="e">
            <v>#DIV/0!</v>
          </cell>
          <cell r="U1633" t="e">
            <v>#DIV/0!</v>
          </cell>
          <cell r="V1633" t="e">
            <v>#DIV/0!</v>
          </cell>
          <cell r="W1633" t="e">
            <v>#DIV/0!</v>
          </cell>
          <cell r="X1633">
            <v>1.6</v>
          </cell>
          <cell r="Y1633">
            <v>1.4400000000000002</v>
          </cell>
          <cell r="Z1633" t="str">
            <v>27. X. Hưng Thịnh rồi.xlsx</v>
          </cell>
          <cell r="AA1633">
            <v>2600</v>
          </cell>
          <cell r="AB1633">
            <v>1300</v>
          </cell>
          <cell r="AC1633">
            <v>1100</v>
          </cell>
          <cell r="AD1633">
            <v>860</v>
          </cell>
        </row>
        <row r="1634">
          <cell r="G1634" t="str">
            <v>TB24NT</v>
          </cell>
          <cell r="H1634" t="str">
            <v xml:space="preserve"> Đường 15, từ Quốc lộ 1 đến đường sắt xã Hưng Thịnh</v>
          </cell>
          <cell r="I1634" t="str">
            <v>Giáp ranh xã Sông Trầu</v>
          </cell>
          <cell r="K1634" t="str">
            <v>Đường vào Công ty Đông Nhi (xã Cây Gáo)</v>
          </cell>
          <cell r="L1634">
            <v>3500</v>
          </cell>
          <cell r="M1634">
            <v>1700</v>
          </cell>
          <cell r="N1634">
            <v>1500</v>
          </cell>
          <cell r="O1634">
            <v>1200</v>
          </cell>
          <cell r="P1634">
            <v>0</v>
          </cell>
          <cell r="Q1634">
            <v>0</v>
          </cell>
          <cell r="R1634">
            <v>0</v>
          </cell>
          <cell r="S1634">
            <v>0</v>
          </cell>
          <cell r="T1634" t="e">
            <v>#DIV/0!</v>
          </cell>
          <cell r="U1634" t="e">
            <v>#DIV/0!</v>
          </cell>
          <cell r="V1634" t="e">
            <v>#DIV/0!</v>
          </cell>
          <cell r="W1634" t="e">
            <v>#DIV/0!</v>
          </cell>
          <cell r="X1634">
            <v>1.7</v>
          </cell>
          <cell r="Y1634">
            <v>1.3</v>
          </cell>
          <cell r="Z1634" t="str">
            <v>27. X. Hưng Thịnh rồi.xlsx</v>
          </cell>
          <cell r="AA1634">
            <v>4600</v>
          </cell>
          <cell r="AB1634">
            <v>2200</v>
          </cell>
          <cell r="AC1634">
            <v>2000</v>
          </cell>
          <cell r="AD1634">
            <v>1600</v>
          </cell>
        </row>
        <row r="1635">
          <cell r="G1635" t="str">
            <v>TB25NT1</v>
          </cell>
          <cell r="H1635" t="str">
            <v xml:space="preserve"> Đường Trảng Bom - Thanh Bình </v>
          </cell>
          <cell r="I1635" t="str">
            <v>Đường vào Công ty Đông Nhi (xã Cây Gáo)</v>
          </cell>
          <cell r="K1635" t="str">
            <v>Ngã tư Tân Lập (xã Cây Gáo)</v>
          </cell>
        </row>
        <row r="1636">
          <cell r="G1636" t="str">
            <v>TB25NT1_D1</v>
          </cell>
          <cell r="H1636" t="str">
            <v xml:space="preserve">Đoạn từ giáp ranh thị trấn Trảng Bom đến cầu số 6 (xã Sông Trầu) </v>
          </cell>
          <cell r="I1636" t="str">
            <v>Ngã tư Tân Lập (xã Cây Gáo)</v>
          </cell>
          <cell r="K1636" t="str">
            <v>Hết Trường Tiểu học Tân Lập (xã Thanh Bình)</v>
          </cell>
          <cell r="L1636">
            <v>4000</v>
          </cell>
          <cell r="M1636">
            <v>1800</v>
          </cell>
          <cell r="N1636">
            <v>1200</v>
          </cell>
          <cell r="O1636">
            <v>900</v>
          </cell>
          <cell r="P1636">
            <v>0</v>
          </cell>
          <cell r="Q1636">
            <v>0</v>
          </cell>
          <cell r="R1636">
            <v>0</v>
          </cell>
          <cell r="S1636">
            <v>0</v>
          </cell>
          <cell r="T1636" t="e">
            <v>#DIV/0!</v>
          </cell>
          <cell r="U1636" t="e">
            <v>#DIV/0!</v>
          </cell>
          <cell r="V1636" t="e">
            <v>#DIV/0!</v>
          </cell>
          <cell r="W1636" t="e">
            <v>#DIV/0!</v>
          </cell>
          <cell r="X1636">
            <v>1.7</v>
          </cell>
          <cell r="Y1636">
            <v>1.3158000000000001</v>
          </cell>
          <cell r="Z1636" t="str">
            <v>44. xã Trảng Bom còn 1 đường đang đợi ktra.xlsx</v>
          </cell>
          <cell r="AA1636">
            <v>5300</v>
          </cell>
          <cell r="AB1636">
            <v>2400</v>
          </cell>
          <cell r="AC1636">
            <v>1600</v>
          </cell>
          <cell r="AD1636">
            <v>1200</v>
          </cell>
        </row>
        <row r="1637">
          <cell r="G1637" t="str">
            <v>TB25NT1_D2</v>
          </cell>
          <cell r="H1637" t="str">
            <v xml:space="preserve">Đoạn từ cầu số 6 đến giáp ranh xã Cây Gáo (xã Sông Trầu) </v>
          </cell>
          <cell r="I1637" t="str">
            <v>Hết Trường Tiểu học Tân Lập (xã Thanh Bình)</v>
          </cell>
          <cell r="K1637" t="str">
            <v>Hồ Trị An</v>
          </cell>
          <cell r="L1637">
            <v>3000</v>
          </cell>
          <cell r="M1637">
            <v>1400</v>
          </cell>
          <cell r="N1637">
            <v>1000</v>
          </cell>
          <cell r="O1637">
            <v>750</v>
          </cell>
          <cell r="P1637">
            <v>0</v>
          </cell>
          <cell r="Q1637">
            <v>0</v>
          </cell>
          <cell r="R1637">
            <v>0</v>
          </cell>
          <cell r="S1637">
            <v>0</v>
          </cell>
          <cell r="T1637" t="e">
            <v>#DIV/0!</v>
          </cell>
          <cell r="U1637" t="e">
            <v>#DIV/0!</v>
          </cell>
          <cell r="V1637" t="e">
            <v>#DIV/0!</v>
          </cell>
          <cell r="W1637" t="e">
            <v>#DIV/0!</v>
          </cell>
          <cell r="X1637">
            <v>1.7</v>
          </cell>
          <cell r="Y1637">
            <v>1.3158000000000001</v>
          </cell>
          <cell r="Z1637" t="str">
            <v>44. xã Trảng Bom còn 1 đường đang đợi ktra.xlsx</v>
          </cell>
          <cell r="AA1637">
            <v>3900</v>
          </cell>
          <cell r="AB1637">
            <v>1800</v>
          </cell>
          <cell r="AC1637">
            <v>1300</v>
          </cell>
          <cell r="AD1637">
            <v>990</v>
          </cell>
        </row>
        <row r="1638">
          <cell r="G1638" t="str">
            <v>TB25NT1_D3</v>
          </cell>
          <cell r="H1638" t="str">
            <v xml:space="preserve">Đoạn từ giáp ranh xã Sông Trầu đến đường vào Công ty Đông Nhi (xã Cây Gáo) </v>
          </cell>
          <cell r="I1638" t="str">
            <v xml:space="preserve">Đường Trảng Bom Thanh Bình </v>
          </cell>
          <cell r="K1638" t="str">
            <v>Đường Liên xã Tây Hòa - Sông Trầu (bao gồm cả đoạn cuối vào khu công nghiệp Bàu Xéo)</v>
          </cell>
          <cell r="L1638">
            <v>1800</v>
          </cell>
          <cell r="M1638">
            <v>900</v>
          </cell>
          <cell r="N1638">
            <v>700</v>
          </cell>
          <cell r="O1638">
            <v>600</v>
          </cell>
          <cell r="P1638">
            <v>0</v>
          </cell>
          <cell r="Q1638">
            <v>0</v>
          </cell>
          <cell r="R1638">
            <v>0</v>
          </cell>
          <cell r="S1638">
            <v>0</v>
          </cell>
          <cell r="T1638" t="e">
            <v>#DIV/0!</v>
          </cell>
          <cell r="U1638" t="e">
            <v>#DIV/0!</v>
          </cell>
          <cell r="V1638" t="e">
            <v>#DIV/0!</v>
          </cell>
          <cell r="W1638" t="e">
            <v>#DIV/0!</v>
          </cell>
          <cell r="X1638">
            <v>1.6</v>
          </cell>
          <cell r="Y1638">
            <v>1.3760000000000001</v>
          </cell>
          <cell r="Z1638" t="str">
            <v>18. xã Bàu Hàm giap ranh.xlsx</v>
          </cell>
          <cell r="AA1638">
            <v>2500</v>
          </cell>
          <cell r="AB1638">
            <v>1200</v>
          </cell>
          <cell r="AC1638">
            <v>960</v>
          </cell>
          <cell r="AD1638">
            <v>830</v>
          </cell>
        </row>
        <row r="1639">
          <cell r="G1639" t="str">
            <v>TB25NT1_D4</v>
          </cell>
          <cell r="H1639" t="str">
            <v xml:space="preserve">Đoạn từ đường vào công ty Đông Nhi đến ngã tư Tân Lập (xã Cây Gáo) </v>
          </cell>
          <cell r="I1639" t="str">
            <v xml:space="preserve">Đường Trảng Bom Thanh Bình </v>
          </cell>
          <cell r="K1639" t="str">
            <v>Hương lộ 24</v>
          </cell>
          <cell r="L1639">
            <v>2500</v>
          </cell>
          <cell r="M1639">
            <v>1200</v>
          </cell>
          <cell r="N1639">
            <v>1000</v>
          </cell>
          <cell r="O1639">
            <v>700</v>
          </cell>
          <cell r="P1639">
            <v>0</v>
          </cell>
          <cell r="Q1639">
            <v>0</v>
          </cell>
          <cell r="R1639">
            <v>0</v>
          </cell>
          <cell r="S1639">
            <v>0</v>
          </cell>
          <cell r="T1639" t="e">
            <v>#DIV/0!</v>
          </cell>
          <cell r="U1639" t="e">
            <v>#DIV/0!</v>
          </cell>
          <cell r="V1639" t="e">
            <v>#DIV/0!</v>
          </cell>
          <cell r="W1639" t="e">
            <v>#DIV/0!</v>
          </cell>
          <cell r="X1639">
            <v>1.6</v>
          </cell>
          <cell r="Y1639">
            <v>1.3760000000000001</v>
          </cell>
          <cell r="Z1639" t="str">
            <v>18. xã Bàu Hàm giap ranh.xlsx</v>
          </cell>
          <cell r="AA1639">
            <v>3400</v>
          </cell>
          <cell r="AB1639">
            <v>1700</v>
          </cell>
          <cell r="AC1639">
            <v>1400</v>
          </cell>
          <cell r="AD1639">
            <v>960</v>
          </cell>
        </row>
        <row r="1640">
          <cell r="G1640" t="str">
            <v>TB25NT1_D5</v>
          </cell>
          <cell r="H1640" t="str">
            <v xml:space="preserve">Từ ngã tư Tân Lập đến hết ranh Trường Tiểu học Tân Lập (xã Thanh Bình) </v>
          </cell>
          <cell r="I1640" t="str">
            <v xml:space="preserve">Đường Trảng Bom Thanh Bình </v>
          </cell>
          <cell r="K1640" t="str">
            <v>Giáp ranh xã Bàu Hàm</v>
          </cell>
          <cell r="L1640">
            <v>2300</v>
          </cell>
          <cell r="M1640">
            <v>1100</v>
          </cell>
          <cell r="N1640">
            <v>950</v>
          </cell>
          <cell r="O1640">
            <v>650</v>
          </cell>
          <cell r="P1640">
            <v>0</v>
          </cell>
          <cell r="Q1640">
            <v>0</v>
          </cell>
          <cell r="R1640">
            <v>0</v>
          </cell>
          <cell r="S1640">
            <v>0</v>
          </cell>
          <cell r="T1640" t="e">
            <v>#DIV/0!</v>
          </cell>
          <cell r="U1640" t="e">
            <v>#DIV/0!</v>
          </cell>
          <cell r="V1640" t="e">
            <v>#DIV/0!</v>
          </cell>
          <cell r="W1640" t="e">
            <v>#DIV/0!</v>
          </cell>
          <cell r="X1640">
            <v>1.6</v>
          </cell>
          <cell r="Y1640">
            <v>1.3760000000000001</v>
          </cell>
          <cell r="Z1640" t="str">
            <v>18. xã Bàu Hàm giap ranh.xlsx</v>
          </cell>
          <cell r="AA1640">
            <v>3200</v>
          </cell>
          <cell r="AB1640">
            <v>1500</v>
          </cell>
          <cell r="AC1640">
            <v>1300</v>
          </cell>
          <cell r="AD1640">
            <v>890</v>
          </cell>
        </row>
        <row r="1641">
          <cell r="G1641" t="str">
            <v>TB25NT1_D6</v>
          </cell>
          <cell r="H1641" t="str">
            <v xml:space="preserve"> Đoạn còn lại thuộc xã Thanh Bình từ Trường Tiểu học Tân Lập (xã Thanh Bình) đến Hồ Trị An</v>
          </cell>
          <cell r="I1641" t="str">
            <v xml:space="preserve">Đường Trảng Bom Thanh Bình </v>
          </cell>
          <cell r="K1641" t="str">
            <v>Đường tỉnh 782 (Trị An - Sóc Lu)</v>
          </cell>
          <cell r="L1641">
            <v>1500</v>
          </cell>
          <cell r="M1641">
            <v>800</v>
          </cell>
          <cell r="N1641">
            <v>700</v>
          </cell>
          <cell r="O1641">
            <v>500</v>
          </cell>
          <cell r="P1641">
            <v>0</v>
          </cell>
          <cell r="Q1641">
            <v>0</v>
          </cell>
          <cell r="R1641">
            <v>0</v>
          </cell>
          <cell r="S1641">
            <v>0</v>
          </cell>
          <cell r="T1641" t="e">
            <v>#DIV/0!</v>
          </cell>
          <cell r="U1641" t="e">
            <v>#DIV/0!</v>
          </cell>
          <cell r="V1641" t="e">
            <v>#DIV/0!</v>
          </cell>
          <cell r="W1641" t="e">
            <v>#DIV/0!</v>
          </cell>
          <cell r="X1641">
            <v>1.6</v>
          </cell>
          <cell r="Y1641">
            <v>1.3760000000000001</v>
          </cell>
          <cell r="Z1641" t="str">
            <v>18. xã Bàu Hàm giap ranh.xlsx</v>
          </cell>
          <cell r="AA1641">
            <v>2100</v>
          </cell>
          <cell r="AB1641">
            <v>1100</v>
          </cell>
          <cell r="AC1641">
            <v>960</v>
          </cell>
          <cell r="AD1641">
            <v>690</v>
          </cell>
        </row>
        <row r="1642">
          <cell r="G1642" t="str">
            <v>TB26NT</v>
          </cell>
          <cell r="H1642" t="str">
            <v xml:space="preserve"> Đường vào công ty gỗ Rừng Thông (từ đường Trảng Bom - Thanh Bình đến đường liên xã Tây Hòa - Sông Trầu, bao gồm cả đoạn nối vào khu công nghiệp Bàu Xéo) </v>
          </cell>
          <cell r="I1642" t="str">
            <v>Quốc lộ 1</v>
          </cell>
          <cell r="K1642" t="str">
            <v>Cầu 1 tấn xã Tây Hòa</v>
          </cell>
          <cell r="L1642">
            <v>3000</v>
          </cell>
          <cell r="M1642">
            <v>1500</v>
          </cell>
          <cell r="N1642">
            <v>1200</v>
          </cell>
          <cell r="O1642">
            <v>900</v>
          </cell>
          <cell r="P1642">
            <v>0</v>
          </cell>
          <cell r="Q1642">
            <v>0</v>
          </cell>
          <cell r="R1642">
            <v>0</v>
          </cell>
          <cell r="S1642">
            <v>0</v>
          </cell>
          <cell r="T1642" t="e">
            <v>#DIV/0!</v>
          </cell>
          <cell r="U1642" t="e">
            <v>#DIV/0!</v>
          </cell>
          <cell r="V1642" t="e">
            <v>#DIV/0!</v>
          </cell>
          <cell r="W1642" t="e">
            <v>#DIV/0!</v>
          </cell>
          <cell r="X1642">
            <v>1.7</v>
          </cell>
          <cell r="Y1642">
            <v>1.3158000000000001</v>
          </cell>
          <cell r="Z1642" t="str">
            <v>44. xã Trảng Bom còn 1 đường đang đợi ktra.xlsx</v>
          </cell>
          <cell r="AA1642">
            <v>3900</v>
          </cell>
          <cell r="AB1642">
            <v>2000</v>
          </cell>
          <cell r="AC1642">
            <v>1600</v>
          </cell>
          <cell r="AD1642">
            <v>1200</v>
          </cell>
        </row>
        <row r="1643">
          <cell r="G1643" t="str">
            <v>TB27NT</v>
          </cell>
          <cell r="H1643" t="str">
            <v>Đường Trường An - Tân Thành, từ đường Trảng Bom Thanh Bình đến Hương lộ 24</v>
          </cell>
          <cell r="I1643" t="str">
            <v>Quốc lộ 1</v>
          </cell>
          <cell r="K1643" t="str">
            <v>Nhà máy xử lý chất thải (xã Tây Hòa)</v>
          </cell>
          <cell r="L1643">
            <v>1200</v>
          </cell>
          <cell r="M1643">
            <v>650</v>
          </cell>
          <cell r="N1643">
            <v>450</v>
          </cell>
          <cell r="O1643">
            <v>350</v>
          </cell>
          <cell r="P1643">
            <v>0</v>
          </cell>
          <cell r="Q1643">
            <v>0</v>
          </cell>
          <cell r="R1643">
            <v>0</v>
          </cell>
          <cell r="S1643">
            <v>0</v>
          </cell>
          <cell r="T1643" t="e">
            <v>#DIV/0!</v>
          </cell>
          <cell r="U1643" t="e">
            <v>#DIV/0!</v>
          </cell>
          <cell r="V1643" t="e">
            <v>#DIV/0!</v>
          </cell>
          <cell r="W1643" t="e">
            <v>#DIV/0!</v>
          </cell>
          <cell r="X1643">
            <v>1.6</v>
          </cell>
          <cell r="Y1643">
            <v>1.3760000000000001</v>
          </cell>
          <cell r="Z1643" t="str">
            <v>18. xã Bàu Hàm giap ranh.xlsx</v>
          </cell>
          <cell r="AA1643">
            <v>1700</v>
          </cell>
          <cell r="AB1643">
            <v>890</v>
          </cell>
          <cell r="AC1643">
            <v>620</v>
          </cell>
          <cell r="AD1643">
            <v>480</v>
          </cell>
        </row>
        <row r="1644">
          <cell r="G1644" t="str">
            <v>TB28NT</v>
          </cell>
          <cell r="H1644" t="str">
            <v>Đường vào khu di tích lịch sử căn cứ Tỉnh ủy Biên Hòa (U1 xã Thanh Bình), từ đường Trảng Bom Thanh Bình đến giáp ranh xã Bàu Hàm</v>
          </cell>
          <cell r="I1644" t="str">
            <v>Quốc lộ 1</v>
          </cell>
          <cell r="K1644" t="str">
            <v>Đầu Trường THCS Tây Hòa</v>
          </cell>
          <cell r="L1644">
            <v>1200</v>
          </cell>
          <cell r="M1644">
            <v>600</v>
          </cell>
          <cell r="N1644">
            <v>450</v>
          </cell>
          <cell r="O1644">
            <v>300</v>
          </cell>
          <cell r="P1644">
            <v>0</v>
          </cell>
          <cell r="Q1644">
            <v>0</v>
          </cell>
          <cell r="R1644">
            <v>0</v>
          </cell>
          <cell r="S1644">
            <v>0</v>
          </cell>
          <cell r="T1644" t="e">
            <v>#DIV/0!</v>
          </cell>
          <cell r="U1644" t="e">
            <v>#DIV/0!</v>
          </cell>
          <cell r="V1644" t="e">
            <v>#DIV/0!</v>
          </cell>
          <cell r="W1644" t="e">
            <v>#DIV/0!</v>
          </cell>
          <cell r="X1644">
            <v>1.6</v>
          </cell>
          <cell r="Y1644">
            <v>1.3760000000000001</v>
          </cell>
          <cell r="Z1644" t="str">
            <v>18. xã Bàu Hàm giap ranh.xlsx</v>
          </cell>
          <cell r="AA1644">
            <v>1700</v>
          </cell>
          <cell r="AB1644">
            <v>830</v>
          </cell>
          <cell r="AC1644">
            <v>620</v>
          </cell>
          <cell r="AD1644">
            <v>410</v>
          </cell>
        </row>
        <row r="1645">
          <cell r="G1645" t="str">
            <v>TB29NT2</v>
          </cell>
          <cell r="H1645" t="str">
            <v>Hương lộ 24 (xã Thanh Bình), từ đường Trảng Bom Thanh Bình đến Đường tỉnh 762 (Trị An - Sóc Lu)</v>
          </cell>
          <cell r="I1645" t="str">
            <v>Đầu Trường THCS Tây Hòa</v>
          </cell>
          <cell r="K1645" t="str">
            <v>Nhà máy xử lý chất thải (xã Tây Hòa)</v>
          </cell>
          <cell r="L1645">
            <v>1300</v>
          </cell>
          <cell r="M1645">
            <v>600</v>
          </cell>
          <cell r="N1645">
            <v>450</v>
          </cell>
          <cell r="O1645">
            <v>350</v>
          </cell>
          <cell r="P1645">
            <v>0</v>
          </cell>
          <cell r="Q1645">
            <v>0</v>
          </cell>
          <cell r="R1645">
            <v>0</v>
          </cell>
          <cell r="S1645">
            <v>0</v>
          </cell>
          <cell r="T1645" t="e">
            <v>#DIV/0!</v>
          </cell>
          <cell r="U1645" t="e">
            <v>#DIV/0!</v>
          </cell>
          <cell r="V1645" t="e">
            <v>#DIV/0!</v>
          </cell>
          <cell r="W1645" t="e">
            <v>#DIV/0!</v>
          </cell>
          <cell r="X1645">
            <v>1.6</v>
          </cell>
          <cell r="Y1645">
            <v>1.3760000000000001</v>
          </cell>
          <cell r="Z1645" t="str">
            <v>18. xã Bàu Hàm giap ranh.xlsx</v>
          </cell>
          <cell r="AA1645">
            <v>1800</v>
          </cell>
          <cell r="AB1645">
            <v>830</v>
          </cell>
          <cell r="AC1645">
            <v>620</v>
          </cell>
          <cell r="AD1645">
            <v>480</v>
          </cell>
        </row>
        <row r="1646">
          <cell r="G1646" t="str">
            <v>TB30NT</v>
          </cell>
          <cell r="H1646" t="str">
            <v>Đường liên xã Tây Hòa - Sông Trầu, từ Quốc lộ 1 đi qua khu tái định cư Tây Hòa đến Cầu 1 tấn xã Tây Hòa</v>
          </cell>
          <cell r="I1646" t="str">
            <v>Quốc lộ 1</v>
          </cell>
          <cell r="K1646" t="str">
            <v>Đường ray xe lửa</v>
          </cell>
          <cell r="L1646">
            <v>3200</v>
          </cell>
          <cell r="M1646">
            <v>1600</v>
          </cell>
          <cell r="N1646">
            <v>1400</v>
          </cell>
          <cell r="O1646">
            <v>900</v>
          </cell>
          <cell r="P1646">
            <v>0</v>
          </cell>
          <cell r="Q1646">
            <v>0</v>
          </cell>
          <cell r="R1646">
            <v>0</v>
          </cell>
          <cell r="S1646">
            <v>0</v>
          </cell>
          <cell r="T1646" t="e">
            <v>#DIV/0!</v>
          </cell>
          <cell r="U1646" t="e">
            <v>#DIV/0!</v>
          </cell>
          <cell r="V1646" t="e">
            <v>#DIV/0!</v>
          </cell>
          <cell r="W1646" t="e">
            <v>#DIV/0!</v>
          </cell>
          <cell r="X1646">
            <v>1.7</v>
          </cell>
          <cell r="Y1646">
            <v>1.3</v>
          </cell>
          <cell r="Z1646" t="str">
            <v>27. X. Hưng Thịnh rồi.xlsx</v>
          </cell>
          <cell r="AA1646">
            <v>4200</v>
          </cell>
          <cell r="AB1646">
            <v>2100</v>
          </cell>
          <cell r="AC1646">
            <v>1800</v>
          </cell>
          <cell r="AD1646">
            <v>1200</v>
          </cell>
        </row>
        <row r="1647">
          <cell r="G1647" t="str">
            <v>TB31NT</v>
          </cell>
          <cell r="H1647" t="str">
            <v xml:space="preserve">Đường liên ấp Lộc Hòa - Nhân Hòa (nhánh Bắc Quốc lộ 1 xã Tây Hòa) </v>
          </cell>
          <cell r="I1647" t="str">
            <v>Giáp nhà thờ Lộc Hòa về hướng Đông</v>
          </cell>
          <cell r="K1647" t="str">
            <v>Đường ray xe lửa xã Tây Hòa</v>
          </cell>
        </row>
        <row r="1648">
          <cell r="G1648" t="str">
            <v>TB31NT_D1</v>
          </cell>
          <cell r="H1648" t="str">
            <v xml:space="preserve">Đoạn giáp Quốc lộ 1 đến Trường THCS Tây Hòa </v>
          </cell>
          <cell r="I1648" t="str">
            <v>Giáp nhà thờ Lộc Hòa về hướng Tây</v>
          </cell>
          <cell r="K1648" t="str">
            <v>Bên phải, đến hết ranh thửa đất số 646 tờ BĐĐC số 22; Bên trái, đến hết ranh thửa đất số 599, tờ BĐĐC số 22 (xã Tây Hòa)</v>
          </cell>
          <cell r="L1648">
            <v>3200</v>
          </cell>
          <cell r="M1648">
            <v>1600</v>
          </cell>
          <cell r="N1648">
            <v>1400</v>
          </cell>
          <cell r="O1648">
            <v>900</v>
          </cell>
          <cell r="P1648">
            <v>0</v>
          </cell>
          <cell r="Q1648">
            <v>0</v>
          </cell>
          <cell r="R1648">
            <v>0</v>
          </cell>
          <cell r="S1648">
            <v>0</v>
          </cell>
          <cell r="T1648" t="e">
            <v>#DIV/0!</v>
          </cell>
          <cell r="U1648" t="e">
            <v>#DIV/0!</v>
          </cell>
          <cell r="V1648" t="e">
            <v>#DIV/0!</v>
          </cell>
          <cell r="W1648" t="e">
            <v>#DIV/0!</v>
          </cell>
          <cell r="X1648">
            <v>1.7</v>
          </cell>
          <cell r="Y1648">
            <v>1.3</v>
          </cell>
          <cell r="Z1648" t="str">
            <v>27. X. Hưng Thịnh rồi.xlsx</v>
          </cell>
          <cell r="AA1648">
            <v>4200</v>
          </cell>
          <cell r="AB1648">
            <v>2100</v>
          </cell>
          <cell r="AC1648">
            <v>1800</v>
          </cell>
          <cell r="AD1648">
            <v>1200</v>
          </cell>
        </row>
        <row r="1649">
          <cell r="G1649" t="str">
            <v>TB31NT_D2</v>
          </cell>
          <cell r="H1649" t="str">
            <v>Đoạn từ đầu ranh Trường THCS Tây Hòa đến nhà máy xử lý chất thải (xã Tây Hòa)</v>
          </cell>
          <cell r="I1649" t="str">
            <v>Đường Sông Thao Bàu Hàm</v>
          </cell>
          <cell r="K1649" t="str">
            <v>Giáp ranh huyện Thống Nhất</v>
          </cell>
          <cell r="L1649">
            <v>2400</v>
          </cell>
          <cell r="M1649">
            <v>1200</v>
          </cell>
          <cell r="N1649">
            <v>1000</v>
          </cell>
          <cell r="O1649">
            <v>700</v>
          </cell>
          <cell r="P1649">
            <v>0</v>
          </cell>
          <cell r="Q1649">
            <v>0</v>
          </cell>
          <cell r="R1649">
            <v>0</v>
          </cell>
          <cell r="S1649">
            <v>0</v>
          </cell>
          <cell r="T1649" t="e">
            <v>#DIV/0!</v>
          </cell>
          <cell r="U1649" t="e">
            <v>#DIV/0!</v>
          </cell>
          <cell r="V1649" t="e">
            <v>#DIV/0!</v>
          </cell>
          <cell r="W1649" t="e">
            <v>#DIV/0!</v>
          </cell>
          <cell r="X1649">
            <v>1.7</v>
          </cell>
          <cell r="Y1649">
            <v>1.3</v>
          </cell>
          <cell r="Z1649" t="str">
            <v>27. X. Hưng Thịnh rồi.xlsx</v>
          </cell>
          <cell r="AA1649">
            <v>3100</v>
          </cell>
          <cell r="AB1649">
            <v>1600</v>
          </cell>
          <cell r="AC1649">
            <v>1300</v>
          </cell>
          <cell r="AD1649">
            <v>910</v>
          </cell>
        </row>
        <row r="1650">
          <cell r="G1650" t="str">
            <v>TB32NT</v>
          </cell>
          <cell r="H1650" t="str">
            <v>Đường ấp Lộc Hòa (nhánh Nam Quốc lộ 1), từ Quốc lộ 1 đi qua Nhà máy thức ăn gia súc Minh Quân (xã Tây Hòa) đến đường sắt</v>
          </cell>
          <cell r="I1650" t="str">
            <v>Tỉnh 762</v>
          </cell>
          <cell r="K1650" t="str">
            <v>Đường Sông Thao - Bàu Hàm</v>
          </cell>
          <cell r="L1650">
            <v>3200</v>
          </cell>
          <cell r="M1650">
            <v>1600</v>
          </cell>
          <cell r="N1650">
            <v>1400</v>
          </cell>
          <cell r="O1650">
            <v>900</v>
          </cell>
          <cell r="P1650">
            <v>0</v>
          </cell>
          <cell r="Q1650">
            <v>0</v>
          </cell>
          <cell r="R1650">
            <v>0</v>
          </cell>
          <cell r="S1650">
            <v>0</v>
          </cell>
          <cell r="T1650" t="e">
            <v>#DIV/0!</v>
          </cell>
          <cell r="U1650" t="e">
            <v>#DIV/0!</v>
          </cell>
          <cell r="V1650" t="e">
            <v>#DIV/0!</v>
          </cell>
          <cell r="W1650" t="e">
            <v>#DIV/0!</v>
          </cell>
          <cell r="X1650">
            <v>1.7</v>
          </cell>
          <cell r="Y1650">
            <v>1.3</v>
          </cell>
          <cell r="Z1650" t="str">
            <v>27. X. Hưng Thịnh rồi.xlsx</v>
          </cell>
          <cell r="AA1650">
            <v>4200</v>
          </cell>
          <cell r="AB1650">
            <v>2100</v>
          </cell>
          <cell r="AC1650">
            <v>1800</v>
          </cell>
          <cell r="AD1650">
            <v>1200</v>
          </cell>
        </row>
        <row r="1651">
          <cell r="G1651" t="str">
            <v>TB33NT</v>
          </cell>
          <cell r="H1651" t="str">
            <v xml:space="preserve">Đường liên ấp Lộc Hòa, từ giáp nhà thờ Lộc Hòa về hướng Đông đến đường sắt xã Tây Hòa </v>
          </cell>
          <cell r="I1651" t="str">
            <v xml:space="preserve">Đường Trảng Bom Thanh Bình </v>
          </cell>
          <cell r="K1651" t="str">
            <v>Giáp ranh huyện Thống Nhất</v>
          </cell>
          <cell r="L1651">
            <v>3200</v>
          </cell>
          <cell r="M1651">
            <v>1600</v>
          </cell>
          <cell r="N1651">
            <v>1400</v>
          </cell>
          <cell r="O1651">
            <v>900</v>
          </cell>
          <cell r="P1651">
            <v>0</v>
          </cell>
          <cell r="Q1651">
            <v>0</v>
          </cell>
          <cell r="R1651">
            <v>0</v>
          </cell>
          <cell r="S1651">
            <v>0</v>
          </cell>
          <cell r="T1651" t="e">
            <v>#DIV/0!</v>
          </cell>
          <cell r="U1651" t="e">
            <v>#DIV/0!</v>
          </cell>
          <cell r="V1651" t="e">
            <v>#DIV/0!</v>
          </cell>
          <cell r="W1651" t="e">
            <v>#DIV/0!</v>
          </cell>
          <cell r="X1651">
            <v>1.7</v>
          </cell>
          <cell r="Y1651">
            <v>1.3</v>
          </cell>
          <cell r="Z1651" t="str">
            <v>27. X. Hưng Thịnh rồi.xlsx</v>
          </cell>
          <cell r="AA1651">
            <v>4200</v>
          </cell>
          <cell r="AB1651">
            <v>2100</v>
          </cell>
          <cell r="AC1651">
            <v>1800</v>
          </cell>
          <cell r="AD1651">
            <v>1200</v>
          </cell>
        </row>
        <row r="1652">
          <cell r="G1652" t="str">
            <v>TB34NT</v>
          </cell>
          <cell r="H1652" t="str">
            <v>Đường liên ấp Lộc Hòa, từ giáp nhà thờ Lộc Hòa về hướng Tây đến giáp nghĩa địa giáo xứ Lộc Hòa xã Tây Hòa</v>
          </cell>
          <cell r="I1652" t="str">
            <v>Quốc lộ 1</v>
          </cell>
          <cell r="K1652" t="str">
            <v>Đến hết thửa đất số 2, tờ BĐĐC số 5, xã Hưng Thịnh</v>
          </cell>
          <cell r="L1652">
            <v>3200</v>
          </cell>
          <cell r="M1652">
            <v>1600</v>
          </cell>
          <cell r="N1652">
            <v>1400</v>
          </cell>
          <cell r="O1652">
            <v>900</v>
          </cell>
          <cell r="P1652">
            <v>0</v>
          </cell>
          <cell r="Q1652">
            <v>0</v>
          </cell>
          <cell r="R1652">
            <v>0</v>
          </cell>
          <cell r="S1652">
            <v>0</v>
          </cell>
          <cell r="T1652" t="e">
            <v>#DIV/0!</v>
          </cell>
          <cell r="U1652" t="e">
            <v>#DIV/0!</v>
          </cell>
          <cell r="V1652" t="e">
            <v>#DIV/0!</v>
          </cell>
          <cell r="W1652" t="e">
            <v>#DIV/0!</v>
          </cell>
          <cell r="X1652">
            <v>1.7</v>
          </cell>
          <cell r="Y1652">
            <v>1.3</v>
          </cell>
          <cell r="Z1652" t="str">
            <v>27. X. Hưng Thịnh rồi.xlsx</v>
          </cell>
          <cell r="AA1652">
            <v>4200</v>
          </cell>
          <cell r="AB1652">
            <v>2100</v>
          </cell>
          <cell r="AC1652">
            <v>1800</v>
          </cell>
          <cell r="AD1652">
            <v>1200</v>
          </cell>
        </row>
        <row r="1653">
          <cell r="G1653" t="str">
            <v>TB35NT2</v>
          </cell>
          <cell r="H1653" t="str">
            <v xml:space="preserve"> Đường 30 tháng 4 (xã Bàu Hàm), từ đường Sông Thao - Bàu Hàm đến giáp ranh huyện Thống Nhất</v>
          </cell>
          <cell r="I1653" t="str">
            <v>Quốc lộ 1</v>
          </cell>
          <cell r="K1653" t="str">
            <v>Đến hết mét thứ 500</v>
          </cell>
          <cell r="L1653">
            <v>1200</v>
          </cell>
          <cell r="M1653">
            <v>600</v>
          </cell>
          <cell r="N1653">
            <v>500</v>
          </cell>
          <cell r="O1653">
            <v>350</v>
          </cell>
          <cell r="P1653">
            <v>0</v>
          </cell>
          <cell r="Q1653">
            <v>0</v>
          </cell>
          <cell r="R1653">
            <v>0</v>
          </cell>
          <cell r="S1653">
            <v>0</v>
          </cell>
          <cell r="T1653" t="e">
            <v>#DIV/0!</v>
          </cell>
          <cell r="U1653" t="e">
            <v>#DIV/0!</v>
          </cell>
          <cell r="V1653" t="e">
            <v>#DIV/0!</v>
          </cell>
          <cell r="W1653" t="e">
            <v>#DIV/0!</v>
          </cell>
          <cell r="X1653">
            <v>1.6</v>
          </cell>
          <cell r="Y1653">
            <v>1.3760000000000001</v>
          </cell>
          <cell r="Z1653" t="str">
            <v>18. xã Bàu Hàm giap ranh.xlsx</v>
          </cell>
          <cell r="AA1653">
            <v>1700</v>
          </cell>
          <cell r="AB1653">
            <v>830</v>
          </cell>
          <cell r="AC1653">
            <v>690</v>
          </cell>
          <cell r="AD1653">
            <v>480</v>
          </cell>
        </row>
        <row r="1654">
          <cell r="G1654" t="str">
            <v>TB36NT2</v>
          </cell>
          <cell r="H1654" t="str">
            <v xml:space="preserve"> Đường 19 tháng 5, từ Đường tỉnh 762 đến đường Sông Thao - Bàu Hàm</v>
          </cell>
          <cell r="I1654" t="str">
            <v>Từ sau mét thứ 500</v>
          </cell>
          <cell r="K1654" t="str">
            <v>Đến hết thửa đất số 2, tờ BĐĐC số 5, xã Hưng Thịnh</v>
          </cell>
          <cell r="L1654">
            <v>1200</v>
          </cell>
          <cell r="M1654">
            <v>600</v>
          </cell>
          <cell r="N1654">
            <v>500</v>
          </cell>
          <cell r="O1654">
            <v>350</v>
          </cell>
          <cell r="P1654">
            <v>0</v>
          </cell>
          <cell r="Q1654">
            <v>0</v>
          </cell>
          <cell r="R1654">
            <v>0</v>
          </cell>
          <cell r="S1654">
            <v>0</v>
          </cell>
          <cell r="T1654" t="e">
            <v>#DIV/0!</v>
          </cell>
          <cell r="U1654" t="e">
            <v>#DIV/0!</v>
          </cell>
          <cell r="V1654" t="e">
            <v>#DIV/0!</v>
          </cell>
          <cell r="W1654" t="e">
            <v>#DIV/0!</v>
          </cell>
          <cell r="X1654">
            <v>1.6</v>
          </cell>
          <cell r="Y1654">
            <v>1.3760000000000001</v>
          </cell>
          <cell r="Z1654" t="str">
            <v>18. xã Bàu Hàm giap ranh.xlsx</v>
          </cell>
          <cell r="AA1654">
            <v>1700</v>
          </cell>
          <cell r="AB1654">
            <v>830</v>
          </cell>
          <cell r="AC1654">
            <v>690</v>
          </cell>
          <cell r="AD1654">
            <v>480</v>
          </cell>
        </row>
        <row r="1655">
          <cell r="G1655" t="str">
            <v>TB37NT2</v>
          </cell>
          <cell r="H1655" t="str">
            <v xml:space="preserve"> Đường Đức Huy - Thanh Bình - Dốc Mơ (xã Thanh Bình), từ đường Trảng Bom Thanh Bình đến giáp ranh huyện Thống Nhất</v>
          </cell>
          <cell r="I1655" t="str">
            <v>Giáp ranh thị trấn Trảng Bom</v>
          </cell>
          <cell r="K1655" t="str">
            <v>Đến hết thửa đất số 40, tờ BĐĐC số 49, xã Sông Trầu</v>
          </cell>
          <cell r="L1655">
            <v>1200</v>
          </cell>
          <cell r="M1655">
            <v>600</v>
          </cell>
          <cell r="N1655">
            <v>500</v>
          </cell>
          <cell r="O1655">
            <v>350</v>
          </cell>
          <cell r="P1655">
            <v>0</v>
          </cell>
          <cell r="Q1655">
            <v>0</v>
          </cell>
          <cell r="R1655">
            <v>0</v>
          </cell>
          <cell r="S1655">
            <v>0</v>
          </cell>
          <cell r="T1655" t="e">
            <v>#DIV/0!</v>
          </cell>
          <cell r="U1655" t="e">
            <v>#DIV/0!</v>
          </cell>
          <cell r="V1655" t="e">
            <v>#DIV/0!</v>
          </cell>
          <cell r="W1655" t="e">
            <v>#DIV/0!</v>
          </cell>
          <cell r="X1655">
            <v>1.6</v>
          </cell>
          <cell r="Y1655">
            <v>1.3760000000000001</v>
          </cell>
          <cell r="Z1655" t="str">
            <v>18. xã Bàu Hàm giap ranh.xlsx</v>
          </cell>
          <cell r="AA1655">
            <v>1700</v>
          </cell>
          <cell r="AB1655">
            <v>830</v>
          </cell>
          <cell r="AC1655">
            <v>690</v>
          </cell>
          <cell r="AD1655">
            <v>480</v>
          </cell>
        </row>
        <row r="1656">
          <cell r="G1656" t="str">
            <v>TB38NT</v>
          </cell>
          <cell r="H1656" t="str">
            <v xml:space="preserve"> Đường ranh Hưng Thịnh - Hưng Lộc (xã Hưng Thịnh) </v>
          </cell>
          <cell r="I1656" t="str">
            <v xml:space="preserve"> Đường nhựa từ đường Lê Duẩn đến Đường tỉnh 777 (xã Đồi 61)</v>
          </cell>
          <cell r="K1656" t="str">
            <v>Bên phải, đến hết ranh thửa đất số 189 tờ BĐĐC số 23; Bên trái, đến hết ranh thửa đất số 784, tờ BĐĐC số 23 (xã Đồi 61)</v>
          </cell>
        </row>
        <row r="1657">
          <cell r="G1657" t="str">
            <v>TB38NT_D1</v>
          </cell>
          <cell r="H1657" t="str">
            <v xml:space="preserve"> Đoạn từ Quốc lộ 1 vào 500m </v>
          </cell>
          <cell r="I1657" t="str">
            <v xml:space="preserve"> Đường nhựa từ đường Lê Duẩn đến Đường tỉnh 777 (xã Đồi 61)</v>
          </cell>
          <cell r="K1657" t="str">
            <v>Đường ray xe lửa</v>
          </cell>
          <cell r="L1657">
            <v>2800</v>
          </cell>
          <cell r="M1657">
            <v>1400</v>
          </cell>
          <cell r="N1657">
            <v>1100</v>
          </cell>
          <cell r="O1657">
            <v>700</v>
          </cell>
          <cell r="P1657">
            <v>0</v>
          </cell>
          <cell r="Q1657">
            <v>0</v>
          </cell>
          <cell r="R1657">
            <v>0</v>
          </cell>
          <cell r="S1657">
            <v>0</v>
          </cell>
          <cell r="T1657" t="e">
            <v>#DIV/0!</v>
          </cell>
          <cell r="U1657" t="e">
            <v>#DIV/0!</v>
          </cell>
          <cell r="V1657" t="e">
            <v>#DIV/0!</v>
          </cell>
          <cell r="W1657" t="e">
            <v>#DIV/0!</v>
          </cell>
          <cell r="X1657">
            <v>1.6</v>
          </cell>
          <cell r="Y1657">
            <v>1.4400000000000002</v>
          </cell>
          <cell r="Z1657" t="str">
            <v>27. X. Hưng Thịnh rồi.xlsx</v>
          </cell>
          <cell r="AA1657">
            <v>4000</v>
          </cell>
          <cell r="AB1657">
            <v>2000</v>
          </cell>
          <cell r="AC1657">
            <v>1600</v>
          </cell>
          <cell r="AD1657">
            <v>1000</v>
          </cell>
        </row>
        <row r="1658">
          <cell r="G1658" t="str">
            <v>TB38NT_D2</v>
          </cell>
          <cell r="H1658" t="str">
            <v xml:space="preserve"> Đoạn còn lại, từ sau mét thứ 500 đến hết thửa đất số 2, tờ BĐĐC số 5, xã Hưng Thịnh</v>
          </cell>
          <cell r="I1658" t="str">
            <v>Đường Sắt</v>
          </cell>
          <cell r="K1658" t="str">
            <v>Bên phải, đến hết ranh thửa đất số 189 tờ BĐĐC số 23; Bên trái, đến hết ranh thửa đất số 784, tờ BĐĐC số 23 (xã Đồi 61)</v>
          </cell>
          <cell r="L1658">
            <v>2000</v>
          </cell>
          <cell r="M1658">
            <v>1000</v>
          </cell>
          <cell r="N1658">
            <v>800</v>
          </cell>
          <cell r="O1658">
            <v>600</v>
          </cell>
          <cell r="P1658">
            <v>0</v>
          </cell>
          <cell r="Q1658">
            <v>0</v>
          </cell>
          <cell r="R1658">
            <v>0</v>
          </cell>
          <cell r="S1658">
            <v>0</v>
          </cell>
          <cell r="T1658" t="e">
            <v>#DIV/0!</v>
          </cell>
          <cell r="U1658" t="e">
            <v>#DIV/0!</v>
          </cell>
          <cell r="V1658" t="e">
            <v>#DIV/0!</v>
          </cell>
          <cell r="W1658" t="e">
            <v>#DIV/0!</v>
          </cell>
          <cell r="X1658">
            <v>1.6</v>
          </cell>
          <cell r="Y1658">
            <v>1.4400000000000002</v>
          </cell>
          <cell r="Z1658" t="str">
            <v>27. X. Hưng Thịnh rồi.xlsx</v>
          </cell>
          <cell r="AA1658">
            <v>2900</v>
          </cell>
          <cell r="AB1658">
            <v>1400</v>
          </cell>
          <cell r="AC1658">
            <v>1200</v>
          </cell>
          <cell r="AD1658">
            <v>860</v>
          </cell>
        </row>
        <row r="1659">
          <cell r="G1659" t="str">
            <v>TB39NT</v>
          </cell>
          <cell r="H1659" t="str">
            <v xml:space="preserve"> Đường Hùng Vương đoạn qua xã Sông Trầu (từ giáp ranh thị trấn Trảng Bom đến hết thửa đất số 40, tờ BĐĐC số 49, xã Sông Trầu)</v>
          </cell>
          <cell r="I1659" t="str">
            <v>Quốc lộ 1</v>
          </cell>
          <cell r="K1659" t="str">
            <v>Đến ngã ba thửa đất số 716, tờ BĐ ĐC số 3, xã Đồi 61</v>
          </cell>
          <cell r="L1659">
            <v>10000</v>
          </cell>
          <cell r="M1659">
            <v>3800</v>
          </cell>
          <cell r="N1659">
            <v>2700</v>
          </cell>
          <cell r="O1659">
            <v>1700</v>
          </cell>
          <cell r="P1659">
            <v>0</v>
          </cell>
          <cell r="Q1659">
            <v>0</v>
          </cell>
          <cell r="R1659">
            <v>0</v>
          </cell>
          <cell r="S1659">
            <v>0</v>
          </cell>
          <cell r="T1659" t="e">
            <v>#DIV/0!</v>
          </cell>
          <cell r="U1659" t="e">
            <v>#DIV/0!</v>
          </cell>
          <cell r="V1659" t="e">
            <v>#DIV/0!</v>
          </cell>
          <cell r="W1659" t="e">
            <v>#DIV/0!</v>
          </cell>
          <cell r="X1659">
            <v>3.1</v>
          </cell>
          <cell r="Y1659">
            <v>1.3</v>
          </cell>
          <cell r="Z1659" t="e">
            <v>#N/A</v>
          </cell>
          <cell r="AA1659">
            <v>13000</v>
          </cell>
          <cell r="AB1659">
            <v>4900</v>
          </cell>
          <cell r="AC1659">
            <v>3500</v>
          </cell>
          <cell r="AD1659">
            <v>2200</v>
          </cell>
        </row>
        <row r="1660">
          <cell r="G1660" t="str">
            <v>TB40NT</v>
          </cell>
          <cell r="H1660" t="str">
            <v xml:space="preserve"> Đường Lê Duẩn đoạn qua xã Đồi 61 </v>
          </cell>
          <cell r="I1660" t="str">
            <v>Quốc lộ 1</v>
          </cell>
          <cell r="K1660" t="str">
            <v>Giáp ranh thành phố Biên Hòa</v>
          </cell>
          <cell r="L1660">
            <v>7500</v>
          </cell>
          <cell r="M1660">
            <v>3400</v>
          </cell>
          <cell r="N1660">
            <v>2400</v>
          </cell>
          <cell r="O1660">
            <v>1400</v>
          </cell>
          <cell r="P1660">
            <v>0</v>
          </cell>
          <cell r="Q1660">
            <v>0</v>
          </cell>
          <cell r="R1660">
            <v>0</v>
          </cell>
          <cell r="S1660">
            <v>0</v>
          </cell>
          <cell r="T1660" t="e">
            <v>#DIV/0!</v>
          </cell>
          <cell r="U1660" t="e">
            <v>#DIV/0!</v>
          </cell>
          <cell r="V1660" t="e">
            <v>#DIV/0!</v>
          </cell>
          <cell r="W1660" t="e">
            <v>#DIV/0!</v>
          </cell>
          <cell r="X1660">
            <v>1.8</v>
          </cell>
          <cell r="Y1660">
            <v>1.3684799999999999</v>
          </cell>
          <cell r="Z1660" t="str">
            <v>17. X. An Viễn bs đường.xlsx</v>
          </cell>
          <cell r="AA1660">
            <v>10300</v>
          </cell>
          <cell r="AB1660">
            <v>4700</v>
          </cell>
          <cell r="AC1660">
            <v>3300</v>
          </cell>
          <cell r="AD1660">
            <v>1900</v>
          </cell>
        </row>
        <row r="1661">
          <cell r="G1661" t="str">
            <v>TB41NT</v>
          </cell>
          <cell r="H1661" t="str">
            <v xml:space="preserve"> Đường bao khu công nghiệp Bàu Xéo (xã Tây Hòa), từ Quốc lộ 1, đến ngã ba (thửa đất số 716, tờ BĐ ĐC số 3, xã Đồi 61)</v>
          </cell>
          <cell r="I1661" t="str">
            <v>Quốc lộ 1</v>
          </cell>
          <cell r="K1661" t="str">
            <v>Giáp ranh huyện Thống Nhất</v>
          </cell>
          <cell r="L1661">
            <v>5500</v>
          </cell>
          <cell r="M1661">
            <v>2500</v>
          </cell>
          <cell r="N1661">
            <v>1500</v>
          </cell>
          <cell r="O1661">
            <v>1000</v>
          </cell>
          <cell r="P1661">
            <v>0</v>
          </cell>
          <cell r="Q1661">
            <v>0</v>
          </cell>
          <cell r="R1661">
            <v>0</v>
          </cell>
          <cell r="S1661">
            <v>0</v>
          </cell>
          <cell r="T1661" t="e">
            <v>#DIV/0!</v>
          </cell>
          <cell r="U1661" t="e">
            <v>#DIV/0!</v>
          </cell>
          <cell r="V1661" t="e">
            <v>#DIV/0!</v>
          </cell>
          <cell r="W1661" t="e">
            <v>#DIV/0!</v>
          </cell>
          <cell r="X1661">
            <v>1.7</v>
          </cell>
          <cell r="Y1661">
            <v>1.3091200000000001</v>
          </cell>
          <cell r="Z1661" t="str">
            <v>17. X. An Viễn bs đường.xlsx</v>
          </cell>
          <cell r="AA1661">
            <v>7200</v>
          </cell>
          <cell r="AB1661">
            <v>3300</v>
          </cell>
          <cell r="AC1661">
            <v>2000</v>
          </cell>
          <cell r="AD1661">
            <v>1300</v>
          </cell>
        </row>
        <row r="1662">
          <cell r="G1662" t="str">
            <v>TB42NT1</v>
          </cell>
          <cell r="H1662" t="str">
            <v xml:space="preserve"> Đường Võ Nguyên Giáp, từ Quốc lộ 1 đến giáp ranh thành phố Biên Hòa</v>
          </cell>
          <cell r="I1662" t="str">
            <v>Quốc lộ 1</v>
          </cell>
          <cell r="K1662" t="str">
            <v>Đường ray xe lửa</v>
          </cell>
          <cell r="L1662">
            <v>8500</v>
          </cell>
          <cell r="M1662">
            <v>3400</v>
          </cell>
          <cell r="N1662">
            <v>2300</v>
          </cell>
          <cell r="O1662">
            <v>1400</v>
          </cell>
          <cell r="P1662">
            <v>0</v>
          </cell>
          <cell r="Q1662">
            <v>0</v>
          </cell>
          <cell r="R1662">
            <v>0</v>
          </cell>
          <cell r="S1662">
            <v>0</v>
          </cell>
          <cell r="T1662" t="e">
            <v>#DIV/0!</v>
          </cell>
          <cell r="U1662" t="e">
            <v>#DIV/0!</v>
          </cell>
          <cell r="V1662" t="e">
            <v>#DIV/0!</v>
          </cell>
          <cell r="W1662" t="e">
            <v>#DIV/0!</v>
          </cell>
          <cell r="X1662">
            <v>1.8</v>
          </cell>
          <cell r="Y1662">
            <v>1.3</v>
          </cell>
          <cell r="Z1662" t="str">
            <v>20. xã Bình Minh giap ranh them duong.xlsx</v>
          </cell>
          <cell r="AA1662">
            <v>11100</v>
          </cell>
          <cell r="AB1662">
            <v>4400</v>
          </cell>
          <cell r="AC1662">
            <v>3000</v>
          </cell>
          <cell r="AD1662">
            <v>1800</v>
          </cell>
        </row>
        <row r="1663">
          <cell r="G1663" t="str">
            <v>TB43NT</v>
          </cell>
          <cell r="H1663" t="str">
            <v xml:space="preserve"> Đường Đông Hòa 7km </v>
          </cell>
          <cell r="I1663" t="str">
            <v>Đường sắt</v>
          </cell>
          <cell r="K1663" t="str">
            <v>Đường Đông Hòa - Hưng Thịnh- Trung Hòa</v>
          </cell>
        </row>
        <row r="1664">
          <cell r="G1664" t="str">
            <v>TB43NT_D1</v>
          </cell>
          <cell r="H1664" t="str">
            <v xml:space="preserve"> Đoạn từ Quốc lộ 1 đến đường sắt </v>
          </cell>
          <cell r="I1664" t="str">
            <v>Đường Đông Hòa - Hưng Thịnh- Trung Hòa</v>
          </cell>
          <cell r="K1664" t="str">
            <v>Giáp ranh huyện Thống Nhất</v>
          </cell>
          <cell r="L1664">
            <v>3800</v>
          </cell>
          <cell r="M1664">
            <v>1800</v>
          </cell>
          <cell r="N1664">
            <v>1500</v>
          </cell>
          <cell r="O1664">
            <v>1200</v>
          </cell>
          <cell r="P1664">
            <v>0</v>
          </cell>
          <cell r="Q1664">
            <v>0</v>
          </cell>
          <cell r="R1664">
            <v>0</v>
          </cell>
          <cell r="S1664">
            <v>0</v>
          </cell>
          <cell r="T1664" t="e">
            <v>#DIV/0!</v>
          </cell>
          <cell r="U1664" t="e">
            <v>#DIV/0!</v>
          </cell>
          <cell r="V1664" t="e">
            <v>#DIV/0!</v>
          </cell>
          <cell r="W1664" t="e">
            <v>#DIV/0!</v>
          </cell>
          <cell r="X1664">
            <v>1.6</v>
          </cell>
          <cell r="Y1664">
            <v>1.4400000000000002</v>
          </cell>
          <cell r="Z1664" t="str">
            <v>27. X. Hưng Thịnh rồi.xlsx</v>
          </cell>
          <cell r="AA1664">
            <v>5500</v>
          </cell>
          <cell r="AB1664">
            <v>2600</v>
          </cell>
          <cell r="AC1664">
            <v>2200</v>
          </cell>
          <cell r="AD1664">
            <v>1700</v>
          </cell>
        </row>
        <row r="1665">
          <cell r="G1665" t="str">
            <v>TB43NT_D2</v>
          </cell>
          <cell r="H1665" t="str">
            <v xml:space="preserve"> Đoạn từ đường sắt đến đường Đông Hòa- Hưng Thịnh - Trung Hòa</v>
          </cell>
          <cell r="I1665" t="str">
            <v>Giáp ranh huyện Thống Nhất (tờ 34 thửa 10 xã Hưng Thịnh)</v>
          </cell>
          <cell r="K1665" t="str">
            <v>Giáp ranh huyện Thống Nhất (tờ 34 thửa 89 xã Hưng Thịnh)</v>
          </cell>
          <cell r="L1665">
            <v>2800</v>
          </cell>
          <cell r="M1665">
            <v>1400</v>
          </cell>
          <cell r="N1665">
            <v>1200</v>
          </cell>
          <cell r="O1665">
            <v>800</v>
          </cell>
          <cell r="P1665">
            <v>0</v>
          </cell>
          <cell r="Q1665">
            <v>0</v>
          </cell>
          <cell r="R1665">
            <v>0</v>
          </cell>
          <cell r="S1665">
            <v>0</v>
          </cell>
          <cell r="T1665" t="e">
            <v>#DIV/0!</v>
          </cell>
          <cell r="U1665" t="e">
            <v>#DIV/0!</v>
          </cell>
          <cell r="V1665" t="e">
            <v>#DIV/0!</v>
          </cell>
          <cell r="W1665" t="e">
            <v>#DIV/0!</v>
          </cell>
          <cell r="X1665">
            <v>1.6</v>
          </cell>
          <cell r="Y1665">
            <v>1.4400000000000002</v>
          </cell>
          <cell r="Z1665" t="str">
            <v>27. X. Hưng Thịnh rồi.xlsx</v>
          </cell>
          <cell r="AA1665">
            <v>4000</v>
          </cell>
          <cell r="AB1665">
            <v>2000</v>
          </cell>
          <cell r="AC1665">
            <v>1700</v>
          </cell>
          <cell r="AD1665">
            <v>1200</v>
          </cell>
        </row>
        <row r="1666">
          <cell r="G1666" t="str">
            <v>TB43NT_D3</v>
          </cell>
          <cell r="H1666" t="str">
            <v xml:space="preserve"> Đoạn từ đường Đông Hòa - Hưng Thịnh - Trung Hòa đến giáp ranh huyện Thống Nhất</v>
          </cell>
          <cell r="I1666" t="str">
            <v>Tờ BĐĐC sô 29, thửa đất số  456 xã Bình Minh</v>
          </cell>
          <cell r="K1666" t="str">
            <v>Tờ BĐĐC sô 29, thửa đất số 1154 xã Bình Minh</v>
          </cell>
          <cell r="L1666">
            <v>1800</v>
          </cell>
          <cell r="M1666">
            <v>900</v>
          </cell>
          <cell r="N1666">
            <v>750</v>
          </cell>
          <cell r="O1666">
            <v>600</v>
          </cell>
          <cell r="P1666">
            <v>0</v>
          </cell>
          <cell r="Q1666">
            <v>0</v>
          </cell>
          <cell r="R1666">
            <v>0</v>
          </cell>
          <cell r="S1666">
            <v>1478</v>
          </cell>
          <cell r="T1666" t="e">
            <v>#DIV/0!</v>
          </cell>
          <cell r="U1666" t="e">
            <v>#DIV/0!</v>
          </cell>
          <cell r="V1666" t="e">
            <v>#DIV/0!</v>
          </cell>
          <cell r="W1666">
            <v>0.58457374830852515</v>
          </cell>
          <cell r="X1666">
            <v>1.6</v>
          </cell>
          <cell r="Y1666">
            <v>1.4400000000000002</v>
          </cell>
          <cell r="Z1666" t="str">
            <v>27. X. Hưng Thịnh rồi.xlsx</v>
          </cell>
          <cell r="AA1666">
            <v>2600</v>
          </cell>
          <cell r="AB1666">
            <v>1300</v>
          </cell>
          <cell r="AC1666">
            <v>1100</v>
          </cell>
          <cell r="AD1666">
            <v>860</v>
          </cell>
        </row>
        <row r="1667">
          <cell r="G1667" t="str">
            <v>TB44NT2</v>
          </cell>
          <cell r="H1667" t="str">
            <v xml:space="preserve"> Đường Hưng Nghĩa, từ giáp ranh huyện Thống Nhất (tờ 34 thửa 10 xã Hưng Thịnh) đến giáp ranh huyện Thống Nhất (tờ 34 thửa 89 xã Hưng Thịnh)</v>
          </cell>
          <cell r="I1667" t="str">
            <v>Đường Bình Minh- Giang Điền</v>
          </cell>
          <cell r="K1667" t="str">
            <v>Giáp ranh giới TP. Biên Hòa</v>
          </cell>
          <cell r="L1667">
            <v>1600</v>
          </cell>
          <cell r="M1667">
            <v>800</v>
          </cell>
          <cell r="N1667">
            <v>700</v>
          </cell>
          <cell r="O1667">
            <v>500</v>
          </cell>
          <cell r="P1667">
            <v>0</v>
          </cell>
          <cell r="Q1667">
            <v>0</v>
          </cell>
          <cell r="R1667">
            <v>0</v>
          </cell>
          <cell r="S1667">
            <v>0</v>
          </cell>
          <cell r="T1667" t="e">
            <v>#DIV/0!</v>
          </cell>
          <cell r="U1667" t="e">
            <v>#DIV/0!</v>
          </cell>
          <cell r="V1667" t="e">
            <v>#DIV/0!</v>
          </cell>
          <cell r="W1667" t="e">
            <v>#DIV/0!</v>
          </cell>
          <cell r="X1667">
            <v>1.6</v>
          </cell>
          <cell r="Y1667">
            <v>1.4400000000000002</v>
          </cell>
          <cell r="Z1667" t="str">
            <v>27. X. Hưng Thịnh rồi.xlsx</v>
          </cell>
          <cell r="AA1667">
            <v>2300</v>
          </cell>
          <cell r="AB1667">
            <v>1200</v>
          </cell>
          <cell r="AC1667">
            <v>1000</v>
          </cell>
          <cell r="AD1667">
            <v>720</v>
          </cell>
        </row>
        <row r="1668">
          <cell r="G1668" t="str">
            <v>TB45NT</v>
          </cell>
          <cell r="H1668" t="str">
            <v xml:space="preserve"> Đường song hành đường Võ Nguyên Giáp thuộc xã Bình Minh (qua khu tái định cư Bình Minh), từ thửa đất số 456, tờ BĐĐC số 29, xã Bình Minh đến thửa đất số 1154, tờ BĐĐC số 29, xã Bình Minh</v>
          </cell>
          <cell r="I1668" t="str">
            <v xml:space="preserve">Đường Trảng Bom Thanh Bình </v>
          </cell>
          <cell r="K1668" t="str">
            <v>Đường công ty gỗ rừng Thông</v>
          </cell>
          <cell r="L1668">
            <v>6000</v>
          </cell>
          <cell r="M1668">
            <v>3000</v>
          </cell>
          <cell r="N1668">
            <v>1800</v>
          </cell>
          <cell r="O1668">
            <v>1200</v>
          </cell>
          <cell r="P1668">
            <v>0</v>
          </cell>
          <cell r="Q1668">
            <v>7052</v>
          </cell>
          <cell r="R1668">
            <v>0</v>
          </cell>
          <cell r="S1668">
            <v>0</v>
          </cell>
          <cell r="T1668" t="e">
            <v>#DIV/0!</v>
          </cell>
          <cell r="U1668">
            <v>0.53176403857061827</v>
          </cell>
          <cell r="V1668" t="e">
            <v>#DIV/0!</v>
          </cell>
          <cell r="W1668" t="e">
            <v>#DIV/0!</v>
          </cell>
          <cell r="X1668">
            <v>1.7</v>
          </cell>
          <cell r="Y1668">
            <v>1.25</v>
          </cell>
          <cell r="Z1668" t="str">
            <v>20. xã Bình Minh giap ranh them duong.xlsx</v>
          </cell>
          <cell r="AA1668">
            <v>7500</v>
          </cell>
          <cell r="AB1668">
            <v>3800</v>
          </cell>
          <cell r="AC1668">
            <v>2300</v>
          </cell>
          <cell r="AD1668">
            <v>1500</v>
          </cell>
        </row>
        <row r="1669">
          <cell r="G1669" t="str">
            <v>TB46NT</v>
          </cell>
          <cell r="H1669" t="str">
            <v xml:space="preserve"> Đường Phước Tân - Giang Điền (xã Giang Điền), từ đường Bình Minh- Giang Điền đến giáp ranh giới TP. Biên Hòa</v>
          </cell>
          <cell r="I1669" t="str">
            <v xml:space="preserve">Đường Trảng Bom Thanh Bình </v>
          </cell>
          <cell r="K1669" t="str">
            <v>Suối Pét</v>
          </cell>
          <cell r="L1669">
            <v>4000</v>
          </cell>
          <cell r="M1669">
            <v>2100</v>
          </cell>
          <cell r="N1669">
            <v>1400</v>
          </cell>
          <cell r="O1669">
            <v>1000</v>
          </cell>
          <cell r="P1669">
            <v>0</v>
          </cell>
          <cell r="Q1669">
            <v>0</v>
          </cell>
          <cell r="R1669">
            <v>0</v>
          </cell>
          <cell r="S1669">
            <v>0</v>
          </cell>
          <cell r="T1669" t="e">
            <v>#DIV/0!</v>
          </cell>
          <cell r="U1669" t="e">
            <v>#DIV/0!</v>
          </cell>
          <cell r="V1669" t="e">
            <v>#DIV/0!</v>
          </cell>
          <cell r="W1669" t="e">
            <v>#DIV/0!</v>
          </cell>
          <cell r="X1669">
            <v>1.7</v>
          </cell>
          <cell r="Y1669">
            <v>1.3158000000000001</v>
          </cell>
          <cell r="Z1669" t="str">
            <v>44. xã Trảng Bom còn 1 đường đang đợi ktra.xlsx</v>
          </cell>
          <cell r="AA1669">
            <v>5300</v>
          </cell>
          <cell r="AB1669">
            <v>2800</v>
          </cell>
          <cell r="AC1669">
            <v>1800</v>
          </cell>
          <cell r="AD1669">
            <v>1300</v>
          </cell>
        </row>
        <row r="1670">
          <cell r="G1670" t="str">
            <v>TB47NT</v>
          </cell>
          <cell r="H1670" t="str">
            <v xml:space="preserve"> Đường ấp 1 đi ấp 2 (xã Sông Trầu), từ đường Trảng Bom Thanh Bình đến đường công ty gỗ Rừng Thông</v>
          </cell>
          <cell r="I1670" t="str">
            <v xml:space="preserve">Đường Trảng Bom Thanh Bình </v>
          </cell>
          <cell r="K1670" t="str">
            <v xml:space="preserve">Đường Trảng Bom Thanh Bình </v>
          </cell>
          <cell r="L1670">
            <v>2500</v>
          </cell>
          <cell r="M1670">
            <v>1200</v>
          </cell>
          <cell r="N1670">
            <v>1000</v>
          </cell>
          <cell r="O1670">
            <v>700</v>
          </cell>
          <cell r="P1670">
            <v>0</v>
          </cell>
          <cell r="Q1670">
            <v>0</v>
          </cell>
          <cell r="R1670">
            <v>0</v>
          </cell>
          <cell r="S1670">
            <v>0</v>
          </cell>
          <cell r="T1670" t="e">
            <v>#DIV/0!</v>
          </cell>
          <cell r="U1670" t="e">
            <v>#DIV/0!</v>
          </cell>
          <cell r="V1670" t="e">
            <v>#DIV/0!</v>
          </cell>
          <cell r="W1670" t="e">
            <v>#DIV/0!</v>
          </cell>
          <cell r="X1670">
            <v>1.6</v>
          </cell>
          <cell r="Y1670">
            <v>1.2384000000000002</v>
          </cell>
          <cell r="Z1670" t="str">
            <v>44. xã Trảng Bom còn 1 đường đang đợi ktra.xlsx</v>
          </cell>
          <cell r="AA1670">
            <v>3100</v>
          </cell>
          <cell r="AB1670">
            <v>1500</v>
          </cell>
          <cell r="AC1670">
            <v>1200</v>
          </cell>
          <cell r="AD1670">
            <v>870</v>
          </cell>
        </row>
        <row r="1671">
          <cell r="G1671" t="str">
            <v>TB48NT</v>
          </cell>
          <cell r="H1671" t="str">
            <v xml:space="preserve"> Đường chợ cây số 9 đi xã Tây Hòa (xã Sông Trầu), từ đường Trảng Bom Thanh Bình đến suối Pét</v>
          </cell>
          <cell r="I1671" t="str">
            <v xml:space="preserve">Đường Trảng Bom Thanh Bình </v>
          </cell>
          <cell r="K1671" t="str">
            <v>Đường Vành Đai KCN (xã Sông Trầu)</v>
          </cell>
          <cell r="L1671">
            <v>1700</v>
          </cell>
          <cell r="M1671">
            <v>800</v>
          </cell>
          <cell r="N1671">
            <v>700</v>
          </cell>
          <cell r="O1671">
            <v>600</v>
          </cell>
          <cell r="P1671">
            <v>0</v>
          </cell>
          <cell r="Q1671">
            <v>0</v>
          </cell>
          <cell r="R1671">
            <v>0</v>
          </cell>
          <cell r="S1671">
            <v>0</v>
          </cell>
          <cell r="T1671" t="e">
            <v>#DIV/0!</v>
          </cell>
          <cell r="U1671" t="e">
            <v>#DIV/0!</v>
          </cell>
          <cell r="V1671" t="e">
            <v>#DIV/0!</v>
          </cell>
          <cell r="W1671" t="e">
            <v>#DIV/0!</v>
          </cell>
          <cell r="X1671">
            <v>1.6</v>
          </cell>
          <cell r="Y1671">
            <v>1.2384000000000002</v>
          </cell>
          <cell r="Z1671" t="str">
            <v>44. xã Trảng Bom còn 1 đường đang đợi ktra.xlsx</v>
          </cell>
          <cell r="AA1671">
            <v>2100</v>
          </cell>
          <cell r="AB1671">
            <v>990</v>
          </cell>
          <cell r="AC1671">
            <v>870</v>
          </cell>
          <cell r="AD1671">
            <v>740</v>
          </cell>
        </row>
        <row r="1672">
          <cell r="G1672" t="str">
            <v>TB49NT</v>
          </cell>
          <cell r="H1672" t="str">
            <v xml:space="preserve"> Đường Trung tâm văn hóa xã Sông Trầu đi ấp 4, ấp 5 (xã Sông Trầu), từ đường Trảng Bom Thanh Bình đến đường Trảng Bom Thanh Bình </v>
          </cell>
          <cell r="I1672" t="str">
            <v>Đường Võ Nguyên Giáp</v>
          </cell>
          <cell r="K1672" t="str">
            <v>Đường Bắc Hòa- Phú Sơn xã Bình Minh</v>
          </cell>
          <cell r="L1672">
            <v>2600</v>
          </cell>
          <cell r="M1672">
            <v>1300</v>
          </cell>
          <cell r="N1672">
            <v>1000</v>
          </cell>
          <cell r="O1672">
            <v>800</v>
          </cell>
          <cell r="P1672">
            <v>0</v>
          </cell>
          <cell r="Q1672">
            <v>0</v>
          </cell>
          <cell r="R1672">
            <v>0</v>
          </cell>
          <cell r="S1672">
            <v>0</v>
          </cell>
          <cell r="T1672" t="e">
            <v>#DIV/0!</v>
          </cell>
          <cell r="U1672" t="e">
            <v>#DIV/0!</v>
          </cell>
          <cell r="V1672" t="e">
            <v>#DIV/0!</v>
          </cell>
          <cell r="W1672" t="e">
            <v>#DIV/0!</v>
          </cell>
          <cell r="X1672">
            <v>1.6</v>
          </cell>
          <cell r="Y1672">
            <v>1.2384000000000002</v>
          </cell>
          <cell r="Z1672" t="str">
            <v>44. xã Trảng Bom còn 1 đường đang đợi ktra.xlsx</v>
          </cell>
          <cell r="AA1672">
            <v>3200</v>
          </cell>
          <cell r="AB1672">
            <v>1600</v>
          </cell>
          <cell r="AC1672">
            <v>1200</v>
          </cell>
          <cell r="AD1672">
            <v>990</v>
          </cell>
        </row>
        <row r="1673">
          <cell r="G1673" t="str">
            <v>TB50NT</v>
          </cell>
          <cell r="H1673" t="str">
            <v xml:space="preserve"> Đường cổng nhà văn hóa ấp 4 đi ấp 1 (xã Sông Trầu), từ đường Trảng Bom Thanh Bình đến đường Vành Đai KCN (xã Sông Trầu)</v>
          </cell>
          <cell r="I1673" t="str">
            <v>Đường Bình Minh- Giang Điền</v>
          </cell>
          <cell r="K1673" t="str">
            <v>Giáp ranh thành phố Biên Hòa</v>
          </cell>
          <cell r="L1673">
            <v>2600</v>
          </cell>
          <cell r="M1673">
            <v>1300</v>
          </cell>
          <cell r="N1673">
            <v>1000</v>
          </cell>
          <cell r="O1673">
            <v>800</v>
          </cell>
          <cell r="P1673">
            <v>0</v>
          </cell>
          <cell r="Q1673">
            <v>0</v>
          </cell>
          <cell r="R1673">
            <v>0</v>
          </cell>
          <cell r="S1673">
            <v>0</v>
          </cell>
          <cell r="T1673" t="e">
            <v>#DIV/0!</v>
          </cell>
          <cell r="U1673" t="e">
            <v>#DIV/0!</v>
          </cell>
          <cell r="V1673" t="e">
            <v>#DIV/0!</v>
          </cell>
          <cell r="W1673" t="e">
            <v>#DIV/0!</v>
          </cell>
          <cell r="X1673">
            <v>1.6</v>
          </cell>
          <cell r="Y1673">
            <v>1.2384000000000002</v>
          </cell>
          <cell r="Z1673" t="str">
            <v>44. xã Trảng Bom còn 1 đường đang đợi ktra.xlsx</v>
          </cell>
          <cell r="AA1673">
            <v>3200</v>
          </cell>
          <cell r="AB1673">
            <v>1600</v>
          </cell>
          <cell r="AC1673">
            <v>1200</v>
          </cell>
          <cell r="AD1673">
            <v>990</v>
          </cell>
        </row>
        <row r="1674">
          <cell r="G1674" t="str">
            <v>TB51NT</v>
          </cell>
          <cell r="H1674" t="str">
            <v xml:space="preserve"> Đường số 25, từ đường Võ Nguyên Giáp đến đường Bắc Hòa - Phú Sơn xã Bình Minh</v>
          </cell>
          <cell r="I1674" t="str">
            <v>Đường ấp 2</v>
          </cell>
          <cell r="K1674" t="str">
            <v>Giáp ranh thành phố Biên Hòa</v>
          </cell>
          <cell r="L1674">
            <v>3500</v>
          </cell>
          <cell r="M1674">
            <v>1700</v>
          </cell>
          <cell r="N1674">
            <v>1500</v>
          </cell>
          <cell r="O1674">
            <v>1000</v>
          </cell>
          <cell r="P1674">
            <v>8314</v>
          </cell>
          <cell r="Q1674">
            <v>3996</v>
          </cell>
          <cell r="R1674">
            <v>0</v>
          </cell>
          <cell r="S1674">
            <v>0</v>
          </cell>
          <cell r="T1674">
            <v>0.52622083233100791</v>
          </cell>
          <cell r="U1674">
            <v>0.53178178178178181</v>
          </cell>
          <cell r="V1674" t="e">
            <v>#DIV/0!</v>
          </cell>
          <cell r="W1674" t="e">
            <v>#DIV/0!</v>
          </cell>
          <cell r="X1674">
            <v>1.7</v>
          </cell>
          <cell r="Y1674">
            <v>1.25</v>
          </cell>
          <cell r="Z1674" t="str">
            <v>20. xã Bình Minh giap ranh them duong.xlsx</v>
          </cell>
          <cell r="AA1674">
            <v>4400</v>
          </cell>
          <cell r="AB1674">
            <v>2100</v>
          </cell>
          <cell r="AC1674">
            <v>1900</v>
          </cell>
          <cell r="AD1674">
            <v>1300</v>
          </cell>
        </row>
        <row r="1675">
          <cell r="G1675" t="str">
            <v>TB52NT</v>
          </cell>
          <cell r="H1675" t="str">
            <v xml:space="preserve"> Đường kết nối khu công nghiệp Giang Điền đường Võ Nguyên Giáp (đoạn qua xã Giang Điền), từ đường Bình Minh- Giang Điền đến giáp ranh thành phố Biên Hòa</v>
          </cell>
          <cell r="I1675" t="str">
            <v>Đường Trảng Bom- An Viễn</v>
          </cell>
          <cell r="K1675" t="str">
            <v>Đường lô cao su xã An Viễn</v>
          </cell>
          <cell r="L1675">
            <v>5000</v>
          </cell>
          <cell r="M1675">
            <v>2500</v>
          </cell>
          <cell r="N1675">
            <v>1600</v>
          </cell>
          <cell r="O1675">
            <v>1100</v>
          </cell>
          <cell r="P1675">
            <v>0</v>
          </cell>
          <cell r="Q1675">
            <v>0</v>
          </cell>
          <cell r="R1675">
            <v>0</v>
          </cell>
          <cell r="S1675">
            <v>0</v>
          </cell>
          <cell r="T1675" t="e">
            <v>#DIV/0!</v>
          </cell>
          <cell r="U1675" t="e">
            <v>#DIV/0!</v>
          </cell>
          <cell r="V1675" t="e">
            <v>#DIV/0!</v>
          </cell>
          <cell r="W1675" t="e">
            <v>#DIV/0!</v>
          </cell>
          <cell r="X1675">
            <v>1.7</v>
          </cell>
          <cell r="Y1675">
            <v>1.3158000000000001</v>
          </cell>
          <cell r="Z1675" t="str">
            <v>44. xã Trảng Bom còn 1 đường đang đợi ktra.xlsx</v>
          </cell>
          <cell r="AA1675">
            <v>6600</v>
          </cell>
          <cell r="AB1675">
            <v>3300</v>
          </cell>
          <cell r="AC1675">
            <v>2100</v>
          </cell>
          <cell r="AD1675">
            <v>1400</v>
          </cell>
        </row>
        <row r="1676">
          <cell r="G1676" t="str">
            <v>TB53NT</v>
          </cell>
          <cell r="H1676" t="str">
            <v xml:space="preserve"> Đường liên ấp 2-3-4, từ đường ấp 2 xã An Viễn đến giáp ranh thành phố Biên Hòa</v>
          </cell>
          <cell r="I1676" t="str">
            <v>Đường ấp 4 - ấp 5</v>
          </cell>
          <cell r="K1676" t="str">
            <v>Bên phải, đến hết ranh thửa đất số 1128 tờ BĐĐC số 4; Bên trái, đến hết ranh thửa đất số 2153, tờ BĐĐC số 4 (xã An Viễn)</v>
          </cell>
          <cell r="L1676">
            <v>2600</v>
          </cell>
          <cell r="M1676">
            <v>1300</v>
          </cell>
          <cell r="N1676">
            <v>1100</v>
          </cell>
          <cell r="O1676">
            <v>800</v>
          </cell>
          <cell r="P1676">
            <v>0</v>
          </cell>
          <cell r="Q1676">
            <v>0</v>
          </cell>
          <cell r="R1676">
            <v>0</v>
          </cell>
          <cell r="S1676">
            <v>0</v>
          </cell>
          <cell r="T1676" t="e">
            <v>#DIV/0!</v>
          </cell>
          <cell r="U1676" t="e">
            <v>#DIV/0!</v>
          </cell>
          <cell r="V1676" t="e">
            <v>#DIV/0!</v>
          </cell>
          <cell r="W1676" t="e">
            <v>#DIV/0!</v>
          </cell>
          <cell r="X1676">
            <v>1.8</v>
          </cell>
          <cell r="Y1676">
            <v>1.3684799999999999</v>
          </cell>
          <cell r="Z1676" t="str">
            <v>17. X. An Viễn bs đường.xlsx</v>
          </cell>
          <cell r="AA1676">
            <v>3600</v>
          </cell>
          <cell r="AB1676">
            <v>1800</v>
          </cell>
          <cell r="AC1676">
            <v>1500</v>
          </cell>
          <cell r="AD1676">
            <v>1100</v>
          </cell>
        </row>
        <row r="1677">
          <cell r="G1677" t="str">
            <v>TB54NT</v>
          </cell>
          <cell r="H1677" t="str">
            <v xml:space="preserve"> Đường ấp 2, từ đường tỉnh 777 (Trảng Bom - Long Thành) đến đường lô cao su xã An Viễn</v>
          </cell>
          <cell r="I1677" t="str">
            <v>Đường công ty gỗ Rừng Thông</v>
          </cell>
          <cell r="K1677" t="str">
            <v>Đường Nhà Văn Hóa ấp 4 đi ấp 1 (xã Sông Trầu)</v>
          </cell>
          <cell r="L1677">
            <v>2300</v>
          </cell>
          <cell r="M1677">
            <v>1100</v>
          </cell>
          <cell r="N1677">
            <v>900</v>
          </cell>
          <cell r="O1677">
            <v>800</v>
          </cell>
          <cell r="P1677">
            <v>0</v>
          </cell>
          <cell r="Q1677">
            <v>0</v>
          </cell>
          <cell r="R1677">
            <v>2114</v>
          </cell>
          <cell r="S1677">
            <v>1663</v>
          </cell>
          <cell r="T1677" t="e">
            <v>#DIV/0!</v>
          </cell>
          <cell r="U1677" t="e">
            <v>#DIV/0!</v>
          </cell>
          <cell r="V1677">
            <v>0.63315042573320723</v>
          </cell>
          <cell r="W1677">
            <v>0.71542994588093811</v>
          </cell>
          <cell r="X1677">
            <v>2</v>
          </cell>
          <cell r="Y1677">
            <v>1.4872000000000001</v>
          </cell>
          <cell r="Z1677" t="str">
            <v>17. X. An Viễn bs đường.xlsx</v>
          </cell>
          <cell r="AA1677">
            <v>3400</v>
          </cell>
          <cell r="AB1677">
            <v>1600</v>
          </cell>
          <cell r="AC1677">
            <v>1300</v>
          </cell>
          <cell r="AD1677">
            <v>1200</v>
          </cell>
        </row>
        <row r="1678">
          <cell r="G1678" t="str">
            <v>TB55NT</v>
          </cell>
          <cell r="H1678" t="str">
            <v>Đường ấp 5 - ấp 6, từ đường Mai Chí Thọ  đến hết ranh thửa đất số 1128, tờ BĐĐC số 4 về bên phải và hết ranh thửa đất số 2153, tờ BĐĐC số 4 về bên trái, xã An Viễn</v>
          </cell>
          <cell r="I1678" t="str">
            <v>Đường Trảng Bom - Thanh Bình</v>
          </cell>
          <cell r="K1678" t="str">
            <v>Đường 19 tháng 5 (xã Sông Trầu, Sông Thao, Cây Gáo)</v>
          </cell>
          <cell r="L1678">
            <v>2800</v>
          </cell>
          <cell r="M1678">
            <v>1400</v>
          </cell>
          <cell r="N1678">
            <v>1200</v>
          </cell>
          <cell r="O1678">
            <v>850</v>
          </cell>
          <cell r="P1678">
            <v>0</v>
          </cell>
          <cell r="Q1678">
            <v>0</v>
          </cell>
          <cell r="R1678">
            <v>0</v>
          </cell>
          <cell r="S1678">
            <v>0</v>
          </cell>
          <cell r="T1678" t="e">
            <v>#DIV/0!</v>
          </cell>
          <cell r="U1678" t="e">
            <v>#DIV/0!</v>
          </cell>
          <cell r="V1678" t="e">
            <v>#DIV/0!</v>
          </cell>
          <cell r="W1678" t="e">
            <v>#DIV/0!</v>
          </cell>
          <cell r="X1678">
            <v>1.6</v>
          </cell>
          <cell r="Y1678">
            <v>1.24976</v>
          </cell>
          <cell r="Z1678" t="str">
            <v>17. X. An Viễn bs đường.xlsx</v>
          </cell>
          <cell r="AA1678">
            <v>3500</v>
          </cell>
          <cell r="AB1678">
            <v>1700</v>
          </cell>
          <cell r="AC1678">
            <v>1500</v>
          </cell>
          <cell r="AD1678">
            <v>1100</v>
          </cell>
        </row>
        <row r="1679">
          <cell r="G1679" t="str">
            <v>TB56NT</v>
          </cell>
          <cell r="H1679" t="str">
            <v xml:space="preserve"> Đường vành đai khu công nghiệp (xã Sông Trầu), từ đường công ty gỗ Rừng Thông đến đường nhà văn hóa ấp 4 đi ấp 1 (xã Sông Trầu)</v>
          </cell>
          <cell r="I1679" t="str">
            <v>Đường Trảng Bom - Thanh Bình</v>
          </cell>
          <cell r="K1679" t="str">
            <v>Hết ranh  xã  Sông Trầu</v>
          </cell>
          <cell r="L1679">
            <v>3200</v>
          </cell>
          <cell r="M1679">
            <v>1600</v>
          </cell>
          <cell r="N1679">
            <v>1200</v>
          </cell>
          <cell r="O1679">
            <v>900</v>
          </cell>
          <cell r="P1679">
            <v>0</v>
          </cell>
          <cell r="Q1679">
            <v>0</v>
          </cell>
          <cell r="R1679">
            <v>0</v>
          </cell>
          <cell r="S1679">
            <v>0</v>
          </cell>
          <cell r="T1679" t="e">
            <v>#DIV/0!</v>
          </cell>
          <cell r="U1679" t="e">
            <v>#DIV/0!</v>
          </cell>
          <cell r="V1679" t="e">
            <v>#DIV/0!</v>
          </cell>
          <cell r="W1679" t="e">
            <v>#DIV/0!</v>
          </cell>
          <cell r="X1679">
            <v>1.7</v>
          </cell>
          <cell r="Y1679">
            <v>1.3158000000000001</v>
          </cell>
          <cell r="Z1679" t="str">
            <v>44. xã Trảng Bom còn 1 đường đang đợi ktra.xlsx</v>
          </cell>
          <cell r="AA1679">
            <v>4200</v>
          </cell>
          <cell r="AB1679">
            <v>2100</v>
          </cell>
          <cell r="AC1679">
            <v>1600</v>
          </cell>
          <cell r="AD1679">
            <v>1200</v>
          </cell>
        </row>
        <row r="1680">
          <cell r="G1680" t="str">
            <v>TB57NT</v>
          </cell>
          <cell r="H1680" t="str">
            <v xml:space="preserve"> Đường Sông Trầu - Cây Gáo - Sông Thao</v>
          </cell>
          <cell r="I1680" t="str">
            <v>Giáp ranh xã Sông Trầu</v>
          </cell>
          <cell r="K1680" t="str">
            <v>Đường 19 tháng 5 (xã Sông Trầu, Sông Thao, Cây Gáo)</v>
          </cell>
        </row>
        <row r="1681">
          <cell r="G1681" t="str">
            <v>TB57NT_D1</v>
          </cell>
          <cell r="H1681" t="str">
            <v xml:space="preserve"> Đoạn từ đường Trảng Bom - Thanh Bình đến hết ranh xã Sông Trầu (xã Sông Trầu, Cây Gáo, Sông Thao)</v>
          </cell>
          <cell r="I1681" t="str">
            <v>Đường Trảng Bom - Thanh Bình</v>
          </cell>
          <cell r="K1681" t="str">
            <v>Ngã ba đường tại thửa đất số 15, tờ BĐĐC số 8, xã Cây Gáo (giáp ranh với huyện Vĩnh Cửu)</v>
          </cell>
          <cell r="L1681">
            <v>1500</v>
          </cell>
          <cell r="M1681">
            <v>700</v>
          </cell>
          <cell r="N1681">
            <v>550</v>
          </cell>
          <cell r="O1681">
            <v>400</v>
          </cell>
          <cell r="P1681">
            <v>0</v>
          </cell>
          <cell r="Q1681">
            <v>0</v>
          </cell>
          <cell r="R1681">
            <v>0</v>
          </cell>
          <cell r="S1681">
            <v>0</v>
          </cell>
          <cell r="T1681" t="e">
            <v>#DIV/0!</v>
          </cell>
          <cell r="U1681" t="e">
            <v>#DIV/0!</v>
          </cell>
          <cell r="V1681" t="e">
            <v>#DIV/0!</v>
          </cell>
          <cell r="W1681" t="e">
            <v>#DIV/0!</v>
          </cell>
          <cell r="X1681">
            <v>1.6</v>
          </cell>
          <cell r="Y1681">
            <v>1.3760000000000001</v>
          </cell>
          <cell r="Z1681" t="str">
            <v>18. xã Bàu Hàm giap ranh.xlsx</v>
          </cell>
          <cell r="AA1681">
            <v>2100</v>
          </cell>
          <cell r="AB1681">
            <v>960</v>
          </cell>
          <cell r="AC1681">
            <v>760</v>
          </cell>
          <cell r="AD1681">
            <v>550</v>
          </cell>
        </row>
        <row r="1682">
          <cell r="G1682" t="str">
            <v>TB57NT_D2</v>
          </cell>
          <cell r="H1682" t="str">
            <v xml:space="preserve"> Đoạn từ giáp ranh xã Sông Trầu đến đường 19 tháng 5 (xã Sông Thao) </v>
          </cell>
          <cell r="I1682" t="str">
            <v>Đường Trảng Bom - Thanh Bình</v>
          </cell>
          <cell r="K1682" t="str">
            <v>Ngã ba đường giáp ranh với huyện Vĩnh Cửu</v>
          </cell>
          <cell r="L1682">
            <v>1300</v>
          </cell>
          <cell r="M1682">
            <v>600</v>
          </cell>
          <cell r="N1682">
            <v>500</v>
          </cell>
          <cell r="O1682">
            <v>350</v>
          </cell>
          <cell r="P1682">
            <v>0</v>
          </cell>
          <cell r="Q1682">
            <v>0</v>
          </cell>
          <cell r="R1682">
            <v>0</v>
          </cell>
          <cell r="S1682">
            <v>0</v>
          </cell>
          <cell r="T1682" t="e">
            <v>#DIV/0!</v>
          </cell>
          <cell r="U1682" t="e">
            <v>#DIV/0!</v>
          </cell>
          <cell r="V1682" t="e">
            <v>#DIV/0!</v>
          </cell>
          <cell r="W1682" t="e">
            <v>#DIV/0!</v>
          </cell>
          <cell r="X1682">
            <v>3.61</v>
          </cell>
          <cell r="Y1682">
            <v>1.6</v>
          </cell>
          <cell r="Z1682" t="e">
            <v>#N/A</v>
          </cell>
          <cell r="AA1682">
            <v>2100</v>
          </cell>
          <cell r="AB1682">
            <v>960</v>
          </cell>
          <cell r="AC1682">
            <v>800</v>
          </cell>
          <cell r="AD1682">
            <v>560</v>
          </cell>
        </row>
        <row r="1683">
          <cell r="G1683" t="str">
            <v>TB58NT</v>
          </cell>
          <cell r="H1683" t="str">
            <v xml:space="preserve"> Đường Vĩnh Tân - Cây Điệp (đường liên huyện Vĩnh Cửu - Trảng Bom), từ đường Trảng Bom - Thanh Bình đến ngã ba đường giáp ranh với huyện Vĩnh Cửu</v>
          </cell>
          <cell r="I1683" t="str">
            <v>Đường Trảng Bom - Thanh Bình</v>
          </cell>
          <cell r="K1683" t="str">
            <v>Hương lộ 24</v>
          </cell>
          <cell r="L1683">
            <v>1600</v>
          </cell>
          <cell r="M1683">
            <v>800</v>
          </cell>
          <cell r="N1683">
            <v>650</v>
          </cell>
          <cell r="O1683">
            <v>450</v>
          </cell>
          <cell r="P1683">
            <v>0</v>
          </cell>
          <cell r="Q1683">
            <v>0</v>
          </cell>
          <cell r="R1683">
            <v>0</v>
          </cell>
          <cell r="S1683">
            <v>0</v>
          </cell>
          <cell r="T1683" t="e">
            <v>#DIV/0!</v>
          </cell>
          <cell r="U1683" t="e">
            <v>#DIV/0!</v>
          </cell>
          <cell r="V1683" t="e">
            <v>#DIV/0!</v>
          </cell>
          <cell r="W1683" t="e">
            <v>#DIV/0!</v>
          </cell>
          <cell r="X1683">
            <v>1.6</v>
          </cell>
          <cell r="Y1683">
            <v>1.3760000000000001</v>
          </cell>
          <cell r="Z1683" t="str">
            <v>18. xã Bàu Hàm giap ranh.xlsx</v>
          </cell>
          <cell r="AA1683">
            <v>2200</v>
          </cell>
          <cell r="AB1683">
            <v>1100</v>
          </cell>
          <cell r="AC1683">
            <v>890</v>
          </cell>
          <cell r="AD1683">
            <v>620</v>
          </cell>
        </row>
        <row r="1684">
          <cell r="G1684" t="str">
            <v>TB59NT</v>
          </cell>
          <cell r="H1684" t="str">
            <v xml:space="preserve"> Đường tổ 1 ấp Tân Lập 2, từ đường Trảng Bom - Thanh Bình đến ngã ba đường giáp ranh với huyện Vĩnh Cửu </v>
          </cell>
          <cell r="I1684" t="str">
            <v>Quốc lộ 1</v>
          </cell>
          <cell r="K1684" t="str">
            <v>Bên phải, đến hết ranh thửa đất số 58 tờ BĐĐC số 9; Bên trái, đến hết ranh thửa đất số 121, tờ BĐĐC số 9 (xã Tây Hòa)</v>
          </cell>
          <cell r="L1684">
            <v>1300</v>
          </cell>
          <cell r="M1684">
            <v>600</v>
          </cell>
          <cell r="N1684">
            <v>500</v>
          </cell>
          <cell r="O1684">
            <v>400</v>
          </cell>
          <cell r="P1684">
            <v>0</v>
          </cell>
          <cell r="Q1684">
            <v>0</v>
          </cell>
          <cell r="R1684">
            <v>0</v>
          </cell>
          <cell r="S1684">
            <v>0</v>
          </cell>
          <cell r="T1684" t="e">
            <v>#DIV/0!</v>
          </cell>
          <cell r="U1684" t="e">
            <v>#DIV/0!</v>
          </cell>
          <cell r="V1684" t="e">
            <v>#DIV/0!</v>
          </cell>
          <cell r="W1684" t="e">
            <v>#DIV/0!</v>
          </cell>
          <cell r="X1684">
            <v>1.6</v>
          </cell>
          <cell r="Y1684">
            <v>1.3760000000000001</v>
          </cell>
          <cell r="Z1684" t="str">
            <v>18. xã Bàu Hàm giap ranh.xlsx</v>
          </cell>
          <cell r="AA1684">
            <v>1800</v>
          </cell>
          <cell r="AB1684">
            <v>830</v>
          </cell>
          <cell r="AC1684">
            <v>690</v>
          </cell>
          <cell r="AD1684">
            <v>550</v>
          </cell>
        </row>
        <row r="1685">
          <cell r="G1685" t="str">
            <v>TB60NT</v>
          </cell>
          <cell r="H1685" t="str">
            <v xml:space="preserve"> Đường liên ấp Lợi Hà - Tân Thành, từ đường Trảng Bom - Thanh Bình đến Hương lộ 24</v>
          </cell>
          <cell r="I1685" t="str">
            <v>Quốc lộ 1</v>
          </cell>
          <cell r="K1685" t="str">
            <v>Cầu Ông Đinh (xã Tây Hòa, xã Trung Hòa)</v>
          </cell>
          <cell r="L1685">
            <v>1300</v>
          </cell>
          <cell r="M1685">
            <v>600</v>
          </cell>
          <cell r="N1685">
            <v>500</v>
          </cell>
          <cell r="O1685">
            <v>350</v>
          </cell>
          <cell r="P1685">
            <v>0</v>
          </cell>
          <cell r="Q1685">
            <v>0</v>
          </cell>
          <cell r="R1685">
            <v>0</v>
          </cell>
          <cell r="S1685">
            <v>0</v>
          </cell>
          <cell r="T1685" t="e">
            <v>#DIV/0!</v>
          </cell>
          <cell r="U1685" t="e">
            <v>#DIV/0!</v>
          </cell>
          <cell r="V1685" t="e">
            <v>#DIV/0!</v>
          </cell>
          <cell r="W1685" t="e">
            <v>#DIV/0!</v>
          </cell>
          <cell r="X1685">
            <v>1.6</v>
          </cell>
          <cell r="Y1685">
            <v>1.3760000000000001</v>
          </cell>
          <cell r="Z1685" t="str">
            <v>18. xã Bàu Hàm giap ranh.xlsx</v>
          </cell>
          <cell r="AA1685">
            <v>1800</v>
          </cell>
          <cell r="AB1685">
            <v>830</v>
          </cell>
          <cell r="AC1685">
            <v>690</v>
          </cell>
          <cell r="AD1685">
            <v>480</v>
          </cell>
        </row>
        <row r="1686">
          <cell r="G1686" t="str">
            <v>TB61NT</v>
          </cell>
          <cell r="H1686" t="str">
            <v xml:space="preserve"> Đường Tây Hòa - Trung Hòa </v>
          </cell>
          <cell r="I1686" t="str">
            <v>Cầu Ông Đinh</v>
          </cell>
          <cell r="K1686" t="str">
            <v>Bên phải, đến hết ranh thửa đất số 58 tờ BĐĐC số 9; Bên trái, đến hết ranh thửa đất số 121, tờ BĐĐC số 9 (xã Tây Hòa)</v>
          </cell>
        </row>
        <row r="1687">
          <cell r="G1687" t="str">
            <v>TB61NT_D1</v>
          </cell>
          <cell r="H1687" t="str">
            <v xml:space="preserve">Đoạn từ Quốc lộ 1 đến cầu Ông Đinh (xã Tây Hòa, xã Trung Hòa) </v>
          </cell>
          <cell r="I1687" t="str">
            <v>Quốc lộ 1</v>
          </cell>
          <cell r="K1687" t="str">
            <v>Ngã ba Yên Thành</v>
          </cell>
          <cell r="L1687">
            <v>3200</v>
          </cell>
          <cell r="M1687">
            <v>1600</v>
          </cell>
          <cell r="N1687">
            <v>1300</v>
          </cell>
          <cell r="O1687">
            <v>900</v>
          </cell>
          <cell r="P1687">
            <v>0</v>
          </cell>
          <cell r="Q1687">
            <v>0</v>
          </cell>
          <cell r="R1687">
            <v>0</v>
          </cell>
          <cell r="S1687">
            <v>0</v>
          </cell>
          <cell r="T1687" t="e">
            <v>#DIV/0!</v>
          </cell>
          <cell r="U1687" t="e">
            <v>#DIV/0!</v>
          </cell>
          <cell r="V1687" t="e">
            <v>#DIV/0!</v>
          </cell>
          <cell r="W1687" t="e">
            <v>#DIV/0!</v>
          </cell>
          <cell r="X1687">
            <v>1.5</v>
          </cell>
          <cell r="Y1687">
            <v>1.35</v>
          </cell>
          <cell r="Z1687" t="str">
            <v>27. X. Hưng Thịnh rồi.xlsx</v>
          </cell>
          <cell r="AA1687">
            <v>4300</v>
          </cell>
          <cell r="AB1687">
            <v>2200</v>
          </cell>
          <cell r="AC1687">
            <v>1800</v>
          </cell>
          <cell r="AD1687">
            <v>1200</v>
          </cell>
        </row>
        <row r="1688">
          <cell r="G1688" t="str">
            <v>TB61NT_D2</v>
          </cell>
          <cell r="H1688" t="str">
            <v>Đoạn từ cầu Ông Đinh đến hết ranh thửa đất số 58 tờ BĐĐC số 9 về bên phải và hết ranh thửa đất số 121, tờ BĐĐC số 9 về bên trái, xã Tây Hòa</v>
          </cell>
          <cell r="I1688" t="str">
            <v>Quốc lộ 1</v>
          </cell>
          <cell r="K1688" t="str">
            <v>Đường ray xe lửa</v>
          </cell>
          <cell r="L1688">
            <v>2500</v>
          </cell>
          <cell r="M1688">
            <v>1200</v>
          </cell>
          <cell r="N1688">
            <v>900</v>
          </cell>
          <cell r="O1688">
            <v>750</v>
          </cell>
          <cell r="P1688">
            <v>0</v>
          </cell>
          <cell r="Q1688">
            <v>0</v>
          </cell>
          <cell r="R1688">
            <v>0</v>
          </cell>
          <cell r="S1688">
            <v>0</v>
          </cell>
          <cell r="T1688" t="e">
            <v>#DIV/0!</v>
          </cell>
          <cell r="U1688" t="e">
            <v>#DIV/0!</v>
          </cell>
          <cell r="V1688" t="e">
            <v>#DIV/0!</v>
          </cell>
          <cell r="W1688" t="e">
            <v>#DIV/0!</v>
          </cell>
          <cell r="X1688">
            <v>1.5</v>
          </cell>
          <cell r="Y1688">
            <v>1.35</v>
          </cell>
          <cell r="Z1688" t="str">
            <v>27. X. Hưng Thịnh rồi.xlsx</v>
          </cell>
          <cell r="AA1688">
            <v>3400</v>
          </cell>
          <cell r="AB1688">
            <v>1600</v>
          </cell>
          <cell r="AC1688">
            <v>1200</v>
          </cell>
          <cell r="AD1688">
            <v>1000</v>
          </cell>
        </row>
        <row r="1689">
          <cell r="G1689" t="str">
            <v>TB62NT</v>
          </cell>
          <cell r="H1689" t="str">
            <v>Đường cổng chính ấp văn hóa An Bình</v>
          </cell>
          <cell r="I1689" t="str">
            <v>Đường ray xe lửa</v>
          </cell>
          <cell r="K1689" t="str">
            <v>Ngã ba Yên Thành</v>
          </cell>
        </row>
        <row r="1690">
          <cell r="G1690" t="str">
            <v>TB62NT_D1</v>
          </cell>
          <cell r="H1690" t="str">
            <v>Đoạn từ Quốc lộ 1 đến đường sắt</v>
          </cell>
          <cell r="I1690" t="str">
            <v>Đường 20</v>
          </cell>
          <cell r="K1690" t="str">
            <v>Đường Đông Hòa 7km</v>
          </cell>
          <cell r="L1690">
            <v>3500</v>
          </cell>
          <cell r="M1690">
            <v>1700</v>
          </cell>
          <cell r="N1690">
            <v>1400</v>
          </cell>
          <cell r="O1690">
            <v>1100</v>
          </cell>
          <cell r="P1690">
            <v>0</v>
          </cell>
          <cell r="Q1690">
            <v>0</v>
          </cell>
          <cell r="R1690">
            <v>0</v>
          </cell>
          <cell r="S1690">
            <v>0</v>
          </cell>
          <cell r="T1690" t="e">
            <v>#DIV/0!</v>
          </cell>
          <cell r="U1690" t="e">
            <v>#DIV/0!</v>
          </cell>
          <cell r="V1690" t="e">
            <v>#DIV/0!</v>
          </cell>
          <cell r="W1690" t="e">
            <v>#DIV/0!</v>
          </cell>
          <cell r="X1690">
            <v>1.7</v>
          </cell>
          <cell r="Y1690">
            <v>1.3</v>
          </cell>
          <cell r="Z1690" t="str">
            <v>27. X. Hưng Thịnh rồi.xlsx</v>
          </cell>
          <cell r="AA1690">
            <v>4600</v>
          </cell>
          <cell r="AB1690">
            <v>2200</v>
          </cell>
          <cell r="AC1690">
            <v>1800</v>
          </cell>
          <cell r="AD1690">
            <v>1400</v>
          </cell>
        </row>
        <row r="1691">
          <cell r="G1691" t="str">
            <v>TB62NT_D2</v>
          </cell>
          <cell r="H1691" t="str">
            <v xml:space="preserve">Đoạn từ đường sắt đến ngã ba Yên Thành </v>
          </cell>
          <cell r="I1691" t="str">
            <v>Đường tỉnh 767</v>
          </cell>
          <cell r="K1691" t="str">
            <v>Nghĩa địa giáo xử Bùi Đệ</v>
          </cell>
          <cell r="L1691">
            <v>2500</v>
          </cell>
          <cell r="M1691">
            <v>1200</v>
          </cell>
          <cell r="N1691">
            <v>900</v>
          </cell>
          <cell r="O1691">
            <v>700</v>
          </cell>
          <cell r="P1691">
            <v>0</v>
          </cell>
          <cell r="Q1691">
            <v>0</v>
          </cell>
          <cell r="R1691">
            <v>0</v>
          </cell>
          <cell r="S1691">
            <v>0</v>
          </cell>
          <cell r="T1691" t="e">
            <v>#DIV/0!</v>
          </cell>
          <cell r="U1691" t="e">
            <v>#DIV/0!</v>
          </cell>
          <cell r="V1691" t="e">
            <v>#DIV/0!</v>
          </cell>
          <cell r="W1691" t="e">
            <v>#DIV/0!</v>
          </cell>
          <cell r="X1691">
            <v>1.6</v>
          </cell>
          <cell r="Y1691">
            <v>1.4400000000000002</v>
          </cell>
          <cell r="Z1691" t="str">
            <v>27. X. Hưng Thịnh rồi.xlsx</v>
          </cell>
          <cell r="AA1691">
            <v>3600</v>
          </cell>
          <cell r="AB1691">
            <v>1700</v>
          </cell>
          <cell r="AC1691">
            <v>1300</v>
          </cell>
          <cell r="AD1691">
            <v>1000</v>
          </cell>
        </row>
        <row r="1692">
          <cell r="G1692" t="str">
            <v>TB63NT</v>
          </cell>
          <cell r="H1692" t="str">
            <v>Đường Dốc Độc, từ đường 20 đến đường Đông Hòa 7km</v>
          </cell>
          <cell r="I1692" t="str">
            <v>Đường Sông Thao Bàu Hàm</v>
          </cell>
          <cell r="K1692" t="str">
            <v>Đường tỉnh 762 (Trị An - Sóc Lu)</v>
          </cell>
          <cell r="L1692">
            <v>2300</v>
          </cell>
          <cell r="M1692">
            <v>1100</v>
          </cell>
          <cell r="N1692">
            <v>800</v>
          </cell>
          <cell r="O1692">
            <v>600</v>
          </cell>
          <cell r="P1692">
            <v>0</v>
          </cell>
          <cell r="Q1692">
            <v>0</v>
          </cell>
          <cell r="R1692">
            <v>0</v>
          </cell>
          <cell r="S1692">
            <v>0</v>
          </cell>
          <cell r="T1692" t="e">
            <v>#DIV/0!</v>
          </cell>
          <cell r="U1692" t="e">
            <v>#DIV/0!</v>
          </cell>
          <cell r="V1692" t="e">
            <v>#DIV/0!</v>
          </cell>
          <cell r="W1692" t="e">
            <v>#DIV/0!</v>
          </cell>
          <cell r="X1692">
            <v>1.6</v>
          </cell>
          <cell r="Y1692">
            <v>1.4400000000000002</v>
          </cell>
          <cell r="Z1692" t="str">
            <v>27. X. Hưng Thịnh rồi.xlsx</v>
          </cell>
          <cell r="AA1692">
            <v>3300</v>
          </cell>
          <cell r="AB1692">
            <v>1600</v>
          </cell>
          <cell r="AC1692">
            <v>1200</v>
          </cell>
          <cell r="AD1692">
            <v>860</v>
          </cell>
        </row>
        <row r="1693">
          <cell r="G1693" t="str">
            <v>TB64NT</v>
          </cell>
          <cell r="H1693" t="str">
            <v>Đường Sông Mây 8 xã Bắc Sơn, từ Đường tỉnh 767 đến nghĩa địa giáo xứ Bùi Đệ</v>
          </cell>
          <cell r="I1693" t="str">
            <v>Đường tỉnh 767</v>
          </cell>
          <cell r="K1693" t="str">
            <v xml:space="preserve">Đường Trảng Bom Thanh Bình </v>
          </cell>
          <cell r="L1693">
            <v>2500</v>
          </cell>
          <cell r="M1693">
            <v>1800</v>
          </cell>
          <cell r="N1693">
            <v>1400</v>
          </cell>
          <cell r="O1693">
            <v>1000</v>
          </cell>
          <cell r="P1693">
            <v>0</v>
          </cell>
          <cell r="Q1693">
            <v>0</v>
          </cell>
          <cell r="R1693">
            <v>0</v>
          </cell>
          <cell r="S1693">
            <v>0</v>
          </cell>
          <cell r="T1693" t="e">
            <v>#DIV/0!</v>
          </cell>
          <cell r="U1693" t="e">
            <v>#DIV/0!</v>
          </cell>
          <cell r="V1693" t="e">
            <v>#DIV/0!</v>
          </cell>
          <cell r="W1693" t="e">
            <v>#DIV/0!</v>
          </cell>
          <cell r="X1693">
            <v>1.6</v>
          </cell>
          <cell r="Y1693">
            <v>1.3</v>
          </cell>
          <cell r="Z1693" t="str">
            <v>20. xã Bình Minh giap ranh them duong.xlsx</v>
          </cell>
          <cell r="AA1693">
            <v>3300</v>
          </cell>
          <cell r="AB1693">
            <v>2300</v>
          </cell>
          <cell r="AC1693">
            <v>1800</v>
          </cell>
          <cell r="AD1693">
            <v>1300</v>
          </cell>
        </row>
        <row r="1694">
          <cell r="G1694" t="str">
            <v>TB65NT</v>
          </cell>
          <cell r="H1694" t="str">
            <v>Đường 3/2 (xã Bàu Hàm), từ đường Sông Thao Bàu Hàm đến Đường tỉnh 762</v>
          </cell>
          <cell r="I1694" t="str">
            <v>Đường tỉnh 767</v>
          </cell>
          <cell r="K1694" t="str">
            <v>Giáp ranh giới xã Bình Minh</v>
          </cell>
          <cell r="L1694">
            <v>850</v>
          </cell>
          <cell r="M1694">
            <v>620</v>
          </cell>
          <cell r="N1694">
            <v>420</v>
          </cell>
          <cell r="O1694">
            <v>300</v>
          </cell>
          <cell r="P1694">
            <v>0</v>
          </cell>
          <cell r="Q1694">
            <v>0</v>
          </cell>
          <cell r="R1694">
            <v>0</v>
          </cell>
          <cell r="S1694">
            <v>0</v>
          </cell>
          <cell r="T1694" t="e">
            <v>#DIV/0!</v>
          </cell>
          <cell r="U1694" t="e">
            <v>#DIV/0!</v>
          </cell>
          <cell r="V1694" t="e">
            <v>#DIV/0!</v>
          </cell>
          <cell r="W1694" t="e">
            <v>#DIV/0!</v>
          </cell>
          <cell r="X1694">
            <v>1.6</v>
          </cell>
          <cell r="Y1694">
            <v>1.3760000000000001</v>
          </cell>
          <cell r="Z1694" t="str">
            <v>18. xã Bàu Hàm giap ranh.xlsx</v>
          </cell>
          <cell r="AA1694">
            <v>1200</v>
          </cell>
          <cell r="AB1694">
            <v>850</v>
          </cell>
          <cell r="AC1694">
            <v>580</v>
          </cell>
          <cell r="AD1694">
            <v>410</v>
          </cell>
        </row>
        <row r="1695">
          <cell r="G1695" t="str">
            <v>TB66NT</v>
          </cell>
          <cell r="H1695" t="str">
            <v>Đường liên xã Bắc Sơn - Bình Minh - Sông Trầu</v>
          </cell>
          <cell r="I1695" t="str">
            <v>Giáp ranh giới xã Bình Minh</v>
          </cell>
          <cell r="K1695" t="str">
            <v>Giáp ranh xã Sông Trầu</v>
          </cell>
        </row>
        <row r="1696">
          <cell r="G1696" t="str">
            <v>TB66NT_D1</v>
          </cell>
          <cell r="H1696" t="str">
            <v>Đoạn qua xã Bắc Sơn, từ Đường tỉnh 767 đến giáp ranh giới xã Bình Minh</v>
          </cell>
          <cell r="I1696" t="str">
            <v>Ranh giới xã Bình Minh</v>
          </cell>
          <cell r="K1696" t="str">
            <v>Công ty Sông Gianh xã Sông Trầu</v>
          </cell>
          <cell r="L1696">
            <v>2400</v>
          </cell>
          <cell r="M1696">
            <v>1500</v>
          </cell>
          <cell r="N1696">
            <v>900</v>
          </cell>
          <cell r="O1696">
            <v>420</v>
          </cell>
          <cell r="P1696">
            <v>0</v>
          </cell>
          <cell r="Q1696">
            <v>0</v>
          </cell>
          <cell r="R1696">
            <v>0</v>
          </cell>
          <cell r="S1696">
            <v>0</v>
          </cell>
          <cell r="T1696" t="e">
            <v>#DIV/0!</v>
          </cell>
          <cell r="U1696" t="e">
            <v>#DIV/0!</v>
          </cell>
          <cell r="V1696" t="e">
            <v>#DIV/0!</v>
          </cell>
          <cell r="W1696" t="e">
            <v>#DIV/0!</v>
          </cell>
          <cell r="X1696">
            <v>1.6</v>
          </cell>
          <cell r="Y1696">
            <v>1.3</v>
          </cell>
          <cell r="Z1696" t="str">
            <v>20. xã Bình Minh giap ranh them duong.xlsx</v>
          </cell>
          <cell r="AA1696">
            <v>3100</v>
          </cell>
          <cell r="AB1696">
            <v>2000</v>
          </cell>
          <cell r="AC1696">
            <v>1200</v>
          </cell>
          <cell r="AD1696">
            <v>550</v>
          </cell>
        </row>
        <row r="1697">
          <cell r="G1697" t="str">
            <v>TB66NT_D2</v>
          </cell>
          <cell r="H1697" t="str">
            <v>Đoạn từ ranh giới xã Bình Minh đến giáp ranh xã Sông Trầu</v>
          </cell>
          <cell r="I1697" t="str">
            <v>Công ty Sông Gianh xã Sông Trầu</v>
          </cell>
          <cell r="K1697" t="str">
            <v xml:space="preserve">Đường Trảng Bom Thanh Bình </v>
          </cell>
          <cell r="L1697">
            <v>1800</v>
          </cell>
          <cell r="M1697">
            <v>1200</v>
          </cell>
          <cell r="N1697">
            <v>900</v>
          </cell>
          <cell r="O1697">
            <v>420</v>
          </cell>
          <cell r="P1697">
            <v>0</v>
          </cell>
          <cell r="Q1697">
            <v>0</v>
          </cell>
          <cell r="R1697">
            <v>0</v>
          </cell>
          <cell r="S1697">
            <v>0</v>
          </cell>
          <cell r="T1697" t="e">
            <v>#DIV/0!</v>
          </cell>
          <cell r="U1697" t="e">
            <v>#DIV/0!</v>
          </cell>
          <cell r="V1697" t="e">
            <v>#DIV/0!</v>
          </cell>
          <cell r="W1697" t="e">
            <v>#DIV/0!</v>
          </cell>
          <cell r="X1697">
            <v>1.6</v>
          </cell>
          <cell r="Y1697">
            <v>1.3</v>
          </cell>
          <cell r="Z1697" t="str">
            <v>20. xã Bình Minh giap ranh them duong.xlsx</v>
          </cell>
          <cell r="AA1697">
            <v>2300</v>
          </cell>
          <cell r="AB1697">
            <v>1600</v>
          </cell>
          <cell r="AC1697">
            <v>1200</v>
          </cell>
          <cell r="AD1697">
            <v>550</v>
          </cell>
        </row>
        <row r="1698">
          <cell r="G1698" t="str">
            <v>TB66NT_D3</v>
          </cell>
          <cell r="H1698" t="str">
            <v xml:space="preserve">Đoạn từ ranh giới xã Bình Minh đến Công ty Sông Gianh </v>
          </cell>
          <cell r="I1698" t="str">
            <v>Đường Trung tâm</v>
          </cell>
          <cell r="K1698" t="str">
            <v>Đường Trung tâm</v>
          </cell>
          <cell r="L1698">
            <v>2200</v>
          </cell>
          <cell r="M1698">
            <v>1200</v>
          </cell>
          <cell r="N1698">
            <v>900</v>
          </cell>
          <cell r="O1698">
            <v>500</v>
          </cell>
          <cell r="P1698">
            <v>0</v>
          </cell>
          <cell r="Q1698">
            <v>0</v>
          </cell>
          <cell r="R1698">
            <v>0</v>
          </cell>
          <cell r="S1698">
            <v>0</v>
          </cell>
          <cell r="T1698" t="e">
            <v>#DIV/0!</v>
          </cell>
          <cell r="U1698" t="e">
            <v>#DIV/0!</v>
          </cell>
          <cell r="V1698" t="e">
            <v>#DIV/0!</v>
          </cell>
          <cell r="W1698" t="e">
            <v>#DIV/0!</v>
          </cell>
          <cell r="X1698">
            <v>1.6</v>
          </cell>
          <cell r="Y1698">
            <v>1.2384000000000002</v>
          </cell>
          <cell r="Z1698" t="str">
            <v>44. xã Trảng Bom còn 1 đường đang đợi ktra.xlsx</v>
          </cell>
          <cell r="AA1698">
            <v>2700</v>
          </cell>
          <cell r="AB1698">
            <v>1500</v>
          </cell>
          <cell r="AC1698">
            <v>1100</v>
          </cell>
          <cell r="AD1698">
            <v>620</v>
          </cell>
        </row>
        <row r="1699">
          <cell r="G1699" t="str">
            <v>TB66NT_D4</v>
          </cell>
          <cell r="H1699" t="str">
            <v>Đoạn từ đầu Công ty Sông Gianh đến đường Trảng Bom - Thanh Bình</v>
          </cell>
          <cell r="I1699" t="str">
            <v>Đường Trung tâm</v>
          </cell>
          <cell r="K1699" t="str">
            <v>Đến hết mét thứ 300</v>
          </cell>
          <cell r="L1699">
            <v>3000</v>
          </cell>
          <cell r="M1699">
            <v>1500</v>
          </cell>
          <cell r="N1699">
            <v>1200</v>
          </cell>
          <cell r="O1699">
            <v>900</v>
          </cell>
          <cell r="P1699">
            <v>0</v>
          </cell>
          <cell r="Q1699">
            <v>0</v>
          </cell>
          <cell r="R1699">
            <v>0</v>
          </cell>
          <cell r="S1699">
            <v>0</v>
          </cell>
          <cell r="T1699" t="e">
            <v>#DIV/0!</v>
          </cell>
          <cell r="U1699" t="e">
            <v>#DIV/0!</v>
          </cell>
          <cell r="V1699" t="e">
            <v>#DIV/0!</v>
          </cell>
          <cell r="W1699" t="e">
            <v>#DIV/0!</v>
          </cell>
          <cell r="X1699">
            <v>1.7</v>
          </cell>
          <cell r="Y1699">
            <v>1.3158000000000001</v>
          </cell>
          <cell r="Z1699" t="str">
            <v>44. xã Trảng Bom còn 1 đường đang đợi ktra.xlsx</v>
          </cell>
          <cell r="AA1699">
            <v>3900</v>
          </cell>
          <cell r="AB1699">
            <v>2000</v>
          </cell>
          <cell r="AC1699">
            <v>1600</v>
          </cell>
          <cell r="AD1699">
            <v>1200</v>
          </cell>
        </row>
        <row r="1700">
          <cell r="G1700" t="str">
            <v>TB67NT</v>
          </cell>
          <cell r="H1700" t="str">
            <v>Đường Thái Hòa 6 (xã Hố Nai 3)</v>
          </cell>
          <cell r="I1700" t="str">
            <v>Từ mét thứ 300</v>
          </cell>
          <cell r="K1700" t="str">
            <v>Đường Trung tâm</v>
          </cell>
        </row>
        <row r="1701">
          <cell r="G1701" t="str">
            <v>TB67NT_D1</v>
          </cell>
          <cell r="H1701" t="str">
            <v>Đoạn 300m đầu (từ đường Trung tâm đến hết mét thứ 300)</v>
          </cell>
          <cell r="I1701" t="str">
            <v>Quốc lộ 1</v>
          </cell>
          <cell r="K1701" t="str">
            <v>Đến thửa đất số 82, tờ BĐĐC số 12, xã Hố Nai 3</v>
          </cell>
          <cell r="L1701">
            <v>8500</v>
          </cell>
          <cell r="M1701">
            <v>5000</v>
          </cell>
          <cell r="N1701">
            <v>4500</v>
          </cell>
          <cell r="O1701">
            <v>4000</v>
          </cell>
          <cell r="P1701">
            <v>0</v>
          </cell>
          <cell r="Q1701">
            <v>0</v>
          </cell>
          <cell r="R1701">
            <v>0</v>
          </cell>
          <cell r="S1701">
            <v>0</v>
          </cell>
          <cell r="T1701" t="e">
            <v>#DIV/0!</v>
          </cell>
          <cell r="U1701" t="e">
            <v>#DIV/0!</v>
          </cell>
          <cell r="V1701" t="e">
            <v>#DIV/0!</v>
          </cell>
          <cell r="W1701" t="e">
            <v>#DIV/0!</v>
          </cell>
          <cell r="X1701">
            <v>1.3</v>
          </cell>
          <cell r="Y1701">
            <v>1.0998000000000001</v>
          </cell>
          <cell r="Z1701" t="str">
            <v>6. phuong Hố Nai.xlsx</v>
          </cell>
          <cell r="AA1701">
            <v>9300</v>
          </cell>
          <cell r="AB1701">
            <v>5600</v>
          </cell>
          <cell r="AC1701">
            <v>5000</v>
          </cell>
          <cell r="AD1701">
            <v>4500</v>
          </cell>
        </row>
        <row r="1702">
          <cell r="G1702" t="str">
            <v>TB67NT_D2</v>
          </cell>
          <cell r="H1702" t="str">
            <v>Đoạn còn lại (từ mét thứ 300 đến đường Trung tâm)</v>
          </cell>
          <cell r="I1702" t="str">
            <v>Quốc lộ 1</v>
          </cell>
          <cell r="K1702" t="str">
            <v>Đến hết mét thứ 200</v>
          </cell>
          <cell r="L1702">
            <v>8300</v>
          </cell>
          <cell r="M1702">
            <v>5000</v>
          </cell>
          <cell r="N1702">
            <v>4500</v>
          </cell>
          <cell r="O1702">
            <v>4000</v>
          </cell>
          <cell r="P1702">
            <v>0</v>
          </cell>
          <cell r="Q1702">
            <v>0</v>
          </cell>
          <cell r="R1702">
            <v>0</v>
          </cell>
          <cell r="S1702">
            <v>0</v>
          </cell>
          <cell r="T1702" t="e">
            <v>#DIV/0!</v>
          </cell>
          <cell r="U1702" t="e">
            <v>#DIV/0!</v>
          </cell>
          <cell r="V1702" t="e">
            <v>#DIV/0!</v>
          </cell>
          <cell r="W1702" t="e">
            <v>#DIV/0!</v>
          </cell>
          <cell r="X1702">
            <v>1.3</v>
          </cell>
          <cell r="Y1702">
            <v>1.0998000000000001</v>
          </cell>
          <cell r="Z1702" t="str">
            <v>6. phuong Hố Nai.xlsx</v>
          </cell>
          <cell r="AA1702">
            <v>9100</v>
          </cell>
          <cell r="AB1702">
            <v>5600</v>
          </cell>
          <cell r="AC1702">
            <v>5000</v>
          </cell>
          <cell r="AD1702">
            <v>4500</v>
          </cell>
        </row>
        <row r="1703">
          <cell r="G1703" t="str">
            <v>TB68NT</v>
          </cell>
          <cell r="H1703" t="str">
            <v>Đường Xóm Chùa</v>
          </cell>
          <cell r="I1703" t="str">
            <v>Từ mét thứ 200</v>
          </cell>
          <cell r="K1703" t="str">
            <v>Đến thửa đất số 82, tờ BĐĐC số 12, xã Hố Nai 3</v>
          </cell>
        </row>
        <row r="1704">
          <cell r="G1704" t="str">
            <v>TB68NT_D1</v>
          </cell>
          <cell r="H1704" t="str">
            <v>Đoạn 200m đầu (từ Quốc lộ 1 đến hết mét thứ 200)</v>
          </cell>
          <cell r="I1704" t="str">
            <v>Quốc lộ 1</v>
          </cell>
          <cell r="K1704" t="str">
            <v xml:space="preserve">Đến hết thửa đất số 76, tờ BĐĐC số 46, xã Hố Nai 3 </v>
          </cell>
          <cell r="L1704">
            <v>8500</v>
          </cell>
          <cell r="M1704">
            <v>5000</v>
          </cell>
          <cell r="N1704">
            <v>4500</v>
          </cell>
          <cell r="O1704">
            <v>4000</v>
          </cell>
          <cell r="P1704">
            <v>0</v>
          </cell>
          <cell r="Q1704">
            <v>0</v>
          </cell>
          <cell r="R1704">
            <v>0</v>
          </cell>
          <cell r="S1704">
            <v>0</v>
          </cell>
          <cell r="T1704" t="e">
            <v>#DIV/0!</v>
          </cell>
          <cell r="U1704" t="e">
            <v>#DIV/0!</v>
          </cell>
          <cell r="V1704" t="e">
            <v>#DIV/0!</v>
          </cell>
          <cell r="W1704" t="e">
            <v>#DIV/0!</v>
          </cell>
          <cell r="X1704">
            <v>1.3</v>
          </cell>
          <cell r="Y1704">
            <v>1.0998000000000001</v>
          </cell>
          <cell r="Z1704" t="str">
            <v>6. phuong Hố Nai.xlsx</v>
          </cell>
          <cell r="AA1704">
            <v>9300</v>
          </cell>
          <cell r="AB1704">
            <v>5600</v>
          </cell>
          <cell r="AC1704">
            <v>5000</v>
          </cell>
          <cell r="AD1704">
            <v>4500</v>
          </cell>
        </row>
        <row r="1705">
          <cell r="G1705" t="str">
            <v>TB68NT_D2</v>
          </cell>
          <cell r="H1705" t="str">
            <v>Đoạn còn lại, từ mét thứ 200 đến ranh thửa đất số 82, tờ BĐĐC số 12, xã Hố Nai 3</v>
          </cell>
          <cell r="I1705" t="str">
            <v>Quốc lộ 1</v>
          </cell>
          <cell r="K1705" t="str">
            <v>Bên phải, đến hết ranh thửa đất số 144 tờ BĐĐC số 46; Bên trái, đến hết ranh thửa đất số 143, tờ BĐĐC số 46 (xã Hố Nai 3)</v>
          </cell>
          <cell r="L1705">
            <v>8300</v>
          </cell>
          <cell r="M1705">
            <v>5000</v>
          </cell>
          <cell r="N1705">
            <v>4500</v>
          </cell>
          <cell r="O1705">
            <v>4000</v>
          </cell>
          <cell r="P1705">
            <v>0</v>
          </cell>
          <cell r="Q1705">
            <v>0</v>
          </cell>
          <cell r="R1705">
            <v>0</v>
          </cell>
          <cell r="S1705">
            <v>0</v>
          </cell>
          <cell r="T1705" t="e">
            <v>#DIV/0!</v>
          </cell>
          <cell r="U1705" t="e">
            <v>#DIV/0!</v>
          </cell>
          <cell r="V1705" t="e">
            <v>#DIV/0!</v>
          </cell>
          <cell r="W1705" t="e">
            <v>#DIV/0!</v>
          </cell>
          <cell r="X1705">
            <v>1.3</v>
          </cell>
          <cell r="Y1705">
            <v>1.0998000000000001</v>
          </cell>
          <cell r="Z1705" t="str">
            <v>6. phuong Hố Nai.xlsx</v>
          </cell>
          <cell r="AA1705">
            <v>9100</v>
          </cell>
          <cell r="AB1705">
            <v>5600</v>
          </cell>
          <cell r="AC1705">
            <v>5000</v>
          </cell>
          <cell r="AD1705">
            <v>4500</v>
          </cell>
        </row>
        <row r="1706">
          <cell r="G1706" t="str">
            <v>TB69NT</v>
          </cell>
          <cell r="H1706" t="str">
            <v>Đường Ngũ Phúc 1, từ Quốc lộ 1 đến hết thửa đất số 76, tờ BĐĐC số 46, xã Hố Nai 3</v>
          </cell>
          <cell r="I1706" t="str">
            <v>Quốc lộ 1</v>
          </cell>
          <cell r="K1706" t="str">
            <v>Đường ray xe lửa</v>
          </cell>
          <cell r="L1706">
            <v>8500</v>
          </cell>
          <cell r="M1706">
            <v>5000</v>
          </cell>
          <cell r="N1706">
            <v>4500</v>
          </cell>
          <cell r="O1706">
            <v>4000</v>
          </cell>
          <cell r="P1706">
            <v>0</v>
          </cell>
          <cell r="Q1706">
            <v>0</v>
          </cell>
          <cell r="R1706">
            <v>0</v>
          </cell>
          <cell r="S1706">
            <v>0</v>
          </cell>
          <cell r="T1706" t="e">
            <v>#DIV/0!</v>
          </cell>
          <cell r="U1706" t="e">
            <v>#DIV/0!</v>
          </cell>
          <cell r="V1706" t="e">
            <v>#DIV/0!</v>
          </cell>
          <cell r="W1706" t="e">
            <v>#DIV/0!</v>
          </cell>
          <cell r="X1706">
            <v>1.3</v>
          </cell>
          <cell r="Y1706">
            <v>1.0998000000000001</v>
          </cell>
          <cell r="Z1706" t="str">
            <v>6. phuong Hố Nai.xlsx</v>
          </cell>
          <cell r="AA1706">
            <v>9300</v>
          </cell>
          <cell r="AB1706">
            <v>5600</v>
          </cell>
          <cell r="AC1706">
            <v>5000</v>
          </cell>
          <cell r="AD1706">
            <v>4500</v>
          </cell>
        </row>
        <row r="1707">
          <cell r="G1707" t="str">
            <v>TB70NT</v>
          </cell>
          <cell r="H1707" t="str">
            <v>Đường Ngũ Phúc 2, từ Quốc lộ 1 đến hết ranh thửa đất số 144 tờ BĐĐC số 46 về bên phải và hết ranh thửa đất số 143, tờ BĐĐC số 46 về bên trái, xã Hố Nai 3</v>
          </cell>
          <cell r="I1707" t="str">
            <v>Quốc lộ 1</v>
          </cell>
          <cell r="K1707" t="str">
            <v>Đến mét thứ 200</v>
          </cell>
          <cell r="L1707">
            <v>8500</v>
          </cell>
          <cell r="M1707">
            <v>5000</v>
          </cell>
          <cell r="N1707">
            <v>4500</v>
          </cell>
          <cell r="O1707">
            <v>4000</v>
          </cell>
          <cell r="P1707">
            <v>0</v>
          </cell>
          <cell r="Q1707">
            <v>0</v>
          </cell>
          <cell r="R1707">
            <v>0</v>
          </cell>
          <cell r="S1707">
            <v>0</v>
          </cell>
          <cell r="T1707" t="e">
            <v>#DIV/0!</v>
          </cell>
          <cell r="U1707" t="e">
            <v>#DIV/0!</v>
          </cell>
          <cell r="V1707" t="e">
            <v>#DIV/0!</v>
          </cell>
          <cell r="W1707" t="e">
            <v>#DIV/0!</v>
          </cell>
          <cell r="X1707">
            <v>1.3</v>
          </cell>
          <cell r="Y1707">
            <v>1.0998000000000001</v>
          </cell>
          <cell r="Z1707" t="str">
            <v>6. phuong Hố Nai.xlsx</v>
          </cell>
          <cell r="AA1707">
            <v>9300</v>
          </cell>
          <cell r="AB1707">
            <v>5600</v>
          </cell>
          <cell r="AC1707">
            <v>5000</v>
          </cell>
          <cell r="AD1707">
            <v>4500</v>
          </cell>
        </row>
        <row r="1708">
          <cell r="G1708" t="str">
            <v>TB71NT</v>
          </cell>
          <cell r="H1708" t="str">
            <v>Đường Thái Hòa 4</v>
          </cell>
          <cell r="I1708" t="str">
            <v>Đến mét thứ 200</v>
          </cell>
          <cell r="K1708" t="str">
            <v>Đường ray xe lửa</v>
          </cell>
        </row>
        <row r="1709">
          <cell r="G1709" t="str">
            <v>TB71NT_D1</v>
          </cell>
          <cell r="H1709" t="str">
            <v>Đoạn từ Quốc lộ 1 đến hết mét thứ 200</v>
          </cell>
          <cell r="I1709" t="str">
            <v>Quốc lộ 1</v>
          </cell>
          <cell r="K1709" t="str">
            <v>Đường ray xe lửa</v>
          </cell>
          <cell r="L1709">
            <v>8500</v>
          </cell>
          <cell r="M1709">
            <v>5000</v>
          </cell>
          <cell r="N1709">
            <v>4500</v>
          </cell>
          <cell r="O1709">
            <v>4000</v>
          </cell>
          <cell r="P1709">
            <v>0</v>
          </cell>
          <cell r="Q1709">
            <v>0</v>
          </cell>
          <cell r="R1709">
            <v>0</v>
          </cell>
          <cell r="S1709">
            <v>0</v>
          </cell>
          <cell r="T1709" t="e">
            <v>#DIV/0!</v>
          </cell>
          <cell r="U1709" t="e">
            <v>#DIV/0!</v>
          </cell>
          <cell r="V1709" t="e">
            <v>#DIV/0!</v>
          </cell>
          <cell r="W1709" t="e">
            <v>#DIV/0!</v>
          </cell>
          <cell r="X1709">
            <v>1.3</v>
          </cell>
          <cell r="Y1709">
            <v>1.0998000000000001</v>
          </cell>
          <cell r="Z1709" t="str">
            <v>6. phuong Hố Nai.xlsx</v>
          </cell>
          <cell r="AA1709">
            <v>9300</v>
          </cell>
          <cell r="AB1709">
            <v>5600</v>
          </cell>
          <cell r="AC1709">
            <v>5000</v>
          </cell>
          <cell r="AD1709">
            <v>4500</v>
          </cell>
        </row>
        <row r="1710">
          <cell r="G1710" t="str">
            <v>TB71NT_D2</v>
          </cell>
          <cell r="H1710" t="str">
            <v>Đoạn từ mét thứ 200 đến đường sắt</v>
          </cell>
          <cell r="I1710" t="str">
            <v>Quốc lộ 1</v>
          </cell>
          <cell r="K1710" t="str">
            <v>Đến mét thứ 200</v>
          </cell>
          <cell r="L1710">
            <v>8300</v>
          </cell>
          <cell r="M1710">
            <v>5000</v>
          </cell>
          <cell r="N1710">
            <v>4500</v>
          </cell>
          <cell r="O1710">
            <v>4000</v>
          </cell>
          <cell r="P1710">
            <v>0</v>
          </cell>
          <cell r="Q1710">
            <v>0</v>
          </cell>
          <cell r="R1710">
            <v>0</v>
          </cell>
          <cell r="S1710">
            <v>0</v>
          </cell>
          <cell r="T1710" t="e">
            <v>#DIV/0!</v>
          </cell>
          <cell r="U1710" t="e">
            <v>#DIV/0!</v>
          </cell>
          <cell r="V1710" t="e">
            <v>#DIV/0!</v>
          </cell>
          <cell r="W1710" t="e">
            <v>#DIV/0!</v>
          </cell>
          <cell r="X1710">
            <v>1.28</v>
          </cell>
          <cell r="Y1710">
            <v>1.3</v>
          </cell>
          <cell r="Z1710" t="e">
            <v>#N/A</v>
          </cell>
          <cell r="AA1710">
            <v>10800</v>
          </cell>
          <cell r="AB1710">
            <v>6500</v>
          </cell>
          <cell r="AC1710">
            <v>5900</v>
          </cell>
          <cell r="AD1710">
            <v>5200</v>
          </cell>
        </row>
        <row r="1711">
          <cell r="G1711" t="str">
            <v>TB72NT</v>
          </cell>
          <cell r="H1711" t="str">
            <v>Đường Thái Hòa 1</v>
          </cell>
          <cell r="I1711" t="str">
            <v>Từ mét thứ 200</v>
          </cell>
          <cell r="K1711" t="str">
            <v>Đường ray xe lửa</v>
          </cell>
        </row>
        <row r="1712">
          <cell r="G1712" t="str">
            <v>TB72NT_D1</v>
          </cell>
          <cell r="H1712" t="str">
            <v>Đoạn từ Quốc lộ 1 đến hết mét thứ 200</v>
          </cell>
          <cell r="I1712" t="str">
            <v>Quốc lộ 1</v>
          </cell>
          <cell r="K1712" t="str">
            <v>Đến thửa đất số 109, tờ BĐĐC số 14, xã Hố Nai 3</v>
          </cell>
          <cell r="L1712">
            <v>8500</v>
          </cell>
          <cell r="M1712">
            <v>5000</v>
          </cell>
          <cell r="N1712">
            <v>4500</v>
          </cell>
          <cell r="O1712">
            <v>4000</v>
          </cell>
          <cell r="P1712">
            <v>0</v>
          </cell>
          <cell r="Q1712">
            <v>0</v>
          </cell>
          <cell r="R1712">
            <v>0</v>
          </cell>
          <cell r="S1712">
            <v>0</v>
          </cell>
          <cell r="T1712" t="e">
            <v>#DIV/0!</v>
          </cell>
          <cell r="U1712" t="e">
            <v>#DIV/0!</v>
          </cell>
          <cell r="V1712" t="e">
            <v>#DIV/0!</v>
          </cell>
          <cell r="W1712" t="e">
            <v>#DIV/0!</v>
          </cell>
          <cell r="X1712">
            <v>1.3</v>
          </cell>
          <cell r="Y1712">
            <v>1.0998000000000001</v>
          </cell>
          <cell r="Z1712" t="str">
            <v>6. phuong Hố Nai.xlsx</v>
          </cell>
          <cell r="AA1712">
            <v>9300</v>
          </cell>
          <cell r="AB1712">
            <v>5600</v>
          </cell>
          <cell r="AC1712">
            <v>5000</v>
          </cell>
          <cell r="AD1712">
            <v>4500</v>
          </cell>
        </row>
        <row r="1713">
          <cell r="G1713" t="str">
            <v>TB72NT_D2</v>
          </cell>
          <cell r="H1713" t="str">
            <v>Đoạn từ mét thứ 200 đến đường sắt</v>
          </cell>
          <cell r="I1713" t="str">
            <v>Quốc lộ 1</v>
          </cell>
          <cell r="K1713" t="str">
            <v>Đến mét thứ 200</v>
          </cell>
          <cell r="L1713">
            <v>8300</v>
          </cell>
          <cell r="M1713">
            <v>5000</v>
          </cell>
          <cell r="N1713">
            <v>4500</v>
          </cell>
          <cell r="O1713">
            <v>4000</v>
          </cell>
          <cell r="P1713">
            <v>0</v>
          </cell>
          <cell r="Q1713">
            <v>0</v>
          </cell>
          <cell r="R1713">
            <v>0</v>
          </cell>
          <cell r="S1713">
            <v>0</v>
          </cell>
          <cell r="T1713" t="e">
            <v>#DIV/0!</v>
          </cell>
          <cell r="U1713" t="e">
            <v>#DIV/0!</v>
          </cell>
          <cell r="V1713" t="e">
            <v>#DIV/0!</v>
          </cell>
          <cell r="W1713" t="e">
            <v>#DIV/0!</v>
          </cell>
          <cell r="X1713">
            <v>1.3</v>
          </cell>
          <cell r="Y1713">
            <v>1.0998000000000001</v>
          </cell>
          <cell r="Z1713" t="str">
            <v>6. phuong Hố Nai.xlsx</v>
          </cell>
          <cell r="AA1713">
            <v>9100</v>
          </cell>
          <cell r="AB1713">
            <v>5600</v>
          </cell>
          <cell r="AC1713">
            <v>5000</v>
          </cell>
          <cell r="AD1713">
            <v>4500</v>
          </cell>
        </row>
        <row r="1714">
          <cell r="G1714" t="str">
            <v>TB73NT</v>
          </cell>
          <cell r="H1714" t="str">
            <v>Đường Thanh Hóa</v>
          </cell>
          <cell r="I1714" t="str">
            <v>Từ mét thứ 200</v>
          </cell>
          <cell r="K1714" t="str">
            <v>Đến thửa đất số 109, tờ BĐĐC số 14, xã Hố Nai 3</v>
          </cell>
        </row>
        <row r="1715">
          <cell r="G1715" t="str">
            <v>TB73NT_D1</v>
          </cell>
          <cell r="H1715" t="str">
            <v>Đoạn từ Quốc lộ 1 đến hết mét thứ 200</v>
          </cell>
          <cell r="I1715" t="str">
            <v>Quốc lộ 1</v>
          </cell>
          <cell r="K1715" t="str">
            <v>Đường Bắc Sơn - Long Thành (xã Bắc Sơn)</v>
          </cell>
          <cell r="L1715">
            <v>8500</v>
          </cell>
          <cell r="M1715">
            <v>5000</v>
          </cell>
          <cell r="N1715">
            <v>4500</v>
          </cell>
          <cell r="O1715">
            <v>4000</v>
          </cell>
          <cell r="P1715">
            <v>0</v>
          </cell>
          <cell r="Q1715">
            <v>0</v>
          </cell>
          <cell r="R1715">
            <v>0</v>
          </cell>
          <cell r="S1715">
            <v>0</v>
          </cell>
          <cell r="T1715" t="e">
            <v>#DIV/0!</v>
          </cell>
          <cell r="U1715" t="e">
            <v>#DIV/0!</v>
          </cell>
          <cell r="V1715" t="e">
            <v>#DIV/0!</v>
          </cell>
          <cell r="W1715" t="e">
            <v>#DIV/0!</v>
          </cell>
          <cell r="X1715">
            <v>1.3</v>
          </cell>
          <cell r="Y1715">
            <v>1.0998000000000001</v>
          </cell>
          <cell r="Z1715" t="str">
            <v>6. phuong Hố Nai.xlsx</v>
          </cell>
          <cell r="AA1715">
            <v>9300</v>
          </cell>
          <cell r="AB1715">
            <v>5600</v>
          </cell>
          <cell r="AC1715">
            <v>5000</v>
          </cell>
          <cell r="AD1715">
            <v>4500</v>
          </cell>
        </row>
        <row r="1716">
          <cell r="G1716" t="str">
            <v>TB73NT_D2</v>
          </cell>
          <cell r="H1716" t="str">
            <v>Đoạn từ mét thứ 200 đến ranh thửa đất số 109, tờ BĐĐC số 14, xã Hố Nai 3</v>
          </cell>
          <cell r="I1716" t="str">
            <v>Quốc lộ 1</v>
          </cell>
          <cell r="K1716" t="str">
            <v>Đến mét thứ 270</v>
          </cell>
          <cell r="L1716">
            <v>8300</v>
          </cell>
          <cell r="M1716">
            <v>5000</v>
          </cell>
          <cell r="N1716">
            <v>4500</v>
          </cell>
          <cell r="O1716">
            <v>4000</v>
          </cell>
          <cell r="P1716">
            <v>0</v>
          </cell>
          <cell r="Q1716">
            <v>0</v>
          </cell>
          <cell r="R1716">
            <v>0</v>
          </cell>
          <cell r="S1716">
            <v>0</v>
          </cell>
          <cell r="T1716" t="e">
            <v>#DIV/0!</v>
          </cell>
          <cell r="U1716" t="e">
            <v>#DIV/0!</v>
          </cell>
          <cell r="V1716" t="e">
            <v>#DIV/0!</v>
          </cell>
          <cell r="W1716" t="e">
            <v>#DIV/0!</v>
          </cell>
          <cell r="X1716">
            <v>1.3</v>
          </cell>
          <cell r="Y1716">
            <v>1.0998000000000001</v>
          </cell>
          <cell r="Z1716" t="str">
            <v>6. phuong Hố Nai.xlsx</v>
          </cell>
          <cell r="AA1716">
            <v>9100</v>
          </cell>
          <cell r="AB1716">
            <v>5600</v>
          </cell>
          <cell r="AC1716">
            <v>5000</v>
          </cell>
          <cell r="AD1716">
            <v>4500</v>
          </cell>
        </row>
        <row r="1717">
          <cell r="G1717" t="str">
            <v>TB74NT</v>
          </cell>
          <cell r="H1717" t="str">
            <v>Đường Thanh Hóa 1</v>
          </cell>
          <cell r="I1717" t="str">
            <v>Từ mét thứ 270</v>
          </cell>
          <cell r="K1717" t="str">
            <v>Đường Bắc Sơn - Long Thành (xã Bắc Sơn)</v>
          </cell>
        </row>
        <row r="1718">
          <cell r="G1718" t="str">
            <v>TB74NT_D1</v>
          </cell>
          <cell r="H1718" t="str">
            <v>Đoạn từ Quốc lộ 1 đến hết mét thứ 270</v>
          </cell>
          <cell r="I1718" t="str">
            <v xml:space="preserve">Đường Trảng Bom Thanh Bình </v>
          </cell>
          <cell r="K1718" t="str">
            <v>Hương lộ 24</v>
          </cell>
          <cell r="L1718">
            <v>8500</v>
          </cell>
          <cell r="M1718">
            <v>5000</v>
          </cell>
          <cell r="N1718">
            <v>4500</v>
          </cell>
          <cell r="O1718">
            <v>4000</v>
          </cell>
          <cell r="P1718">
            <v>0</v>
          </cell>
          <cell r="Q1718">
            <v>0</v>
          </cell>
          <cell r="R1718">
            <v>0</v>
          </cell>
          <cell r="S1718">
            <v>0</v>
          </cell>
          <cell r="T1718" t="e">
            <v>#DIV/0!</v>
          </cell>
          <cell r="U1718" t="e">
            <v>#DIV/0!</v>
          </cell>
          <cell r="V1718" t="e">
            <v>#DIV/0!</v>
          </cell>
          <cell r="W1718" t="e">
            <v>#DIV/0!</v>
          </cell>
          <cell r="X1718">
            <v>1.3</v>
          </cell>
          <cell r="Y1718">
            <v>1.0998000000000001</v>
          </cell>
          <cell r="Z1718" t="str">
            <v>6. phuong Hố Nai.xlsx</v>
          </cell>
          <cell r="AA1718">
            <v>9300</v>
          </cell>
          <cell r="AB1718">
            <v>5600</v>
          </cell>
          <cell r="AC1718">
            <v>5000</v>
          </cell>
          <cell r="AD1718">
            <v>4500</v>
          </cell>
        </row>
        <row r="1719">
          <cell r="G1719" t="str">
            <v>TB74NT_D2</v>
          </cell>
          <cell r="H1719" t="str">
            <v>Đoạn từ mét thứ 270 đến đường Bắc Sơn - Long Thành</v>
          </cell>
          <cell r="I1719" t="str">
            <v>Quốc lộ 1</v>
          </cell>
          <cell r="K1719" t="str">
            <v>Đường Trung Đông</v>
          </cell>
          <cell r="L1719">
            <v>8300</v>
          </cell>
          <cell r="M1719">
            <v>5000</v>
          </cell>
          <cell r="N1719">
            <v>4500</v>
          </cell>
          <cell r="O1719">
            <v>4000</v>
          </cell>
          <cell r="P1719">
            <v>0</v>
          </cell>
          <cell r="Q1719">
            <v>0</v>
          </cell>
          <cell r="R1719">
            <v>0</v>
          </cell>
          <cell r="S1719">
            <v>0</v>
          </cell>
          <cell r="T1719" t="e">
            <v>#DIV/0!</v>
          </cell>
          <cell r="U1719" t="e">
            <v>#DIV/0!</v>
          </cell>
          <cell r="V1719" t="e">
            <v>#DIV/0!</v>
          </cell>
          <cell r="W1719" t="e">
            <v>#DIV/0!</v>
          </cell>
          <cell r="X1719">
            <v>1.3</v>
          </cell>
          <cell r="Y1719">
            <v>1.0998000000000001</v>
          </cell>
          <cell r="Z1719" t="str">
            <v>6. phuong Hố Nai.xlsx</v>
          </cell>
          <cell r="AA1719">
            <v>9100</v>
          </cell>
          <cell r="AB1719">
            <v>5600</v>
          </cell>
          <cell r="AC1719">
            <v>5000</v>
          </cell>
          <cell r="AD1719">
            <v>4500</v>
          </cell>
        </row>
        <row r="1720">
          <cell r="G1720" t="str">
            <v>TB75NT</v>
          </cell>
          <cell r="H1720" t="str">
            <v>Đường Tân Thành - Trường An, từ đường Trảng Bom -Thanh Bình đến Hương lộ 24</v>
          </cell>
          <cell r="I1720" t="str">
            <v>Đường Đông Hải - Lộ Đức</v>
          </cell>
          <cell r="K1720" t="str">
            <v>Giáp ranh giới huyện Vĩnh Cửu</v>
          </cell>
          <cell r="L1720">
            <v>1200</v>
          </cell>
          <cell r="M1720">
            <v>650</v>
          </cell>
          <cell r="N1720">
            <v>450</v>
          </cell>
          <cell r="O1720">
            <v>350</v>
          </cell>
          <cell r="P1720">
            <v>0</v>
          </cell>
          <cell r="Q1720">
            <v>0</v>
          </cell>
          <cell r="R1720">
            <v>0</v>
          </cell>
          <cell r="S1720">
            <v>0</v>
          </cell>
          <cell r="T1720" t="e">
            <v>#DIV/0!</v>
          </cell>
          <cell r="U1720" t="e">
            <v>#DIV/0!</v>
          </cell>
          <cell r="V1720" t="e">
            <v>#DIV/0!</v>
          </cell>
          <cell r="W1720" t="e">
            <v>#DIV/0!</v>
          </cell>
          <cell r="X1720">
            <v>1.6</v>
          </cell>
          <cell r="Y1720">
            <v>1.3760000000000001</v>
          </cell>
          <cell r="Z1720" t="str">
            <v>18. xã Bàu Hàm giap ranh.xlsx</v>
          </cell>
          <cell r="AA1720">
            <v>1700</v>
          </cell>
          <cell r="AB1720">
            <v>890</v>
          </cell>
          <cell r="AC1720">
            <v>620</v>
          </cell>
          <cell r="AD1720">
            <v>480</v>
          </cell>
        </row>
        <row r="1721">
          <cell r="G1721" t="str">
            <v>TB76NT</v>
          </cell>
          <cell r="H1721" t="str">
            <v>Đường Trung Tâm, từ Quốc lộ 1 đến đường Trung Đông</v>
          </cell>
          <cell r="I1721" t="str">
            <v>Quốc lộ 1</v>
          </cell>
          <cell r="K1721" t="str">
            <v>Cụm làng nghề (đến mét thứ 1.433)</v>
          </cell>
          <cell r="L1721">
            <v>8500</v>
          </cell>
          <cell r="M1721">
            <v>5000</v>
          </cell>
          <cell r="N1721">
            <v>4500</v>
          </cell>
          <cell r="O1721">
            <v>4000</v>
          </cell>
          <cell r="P1721">
            <v>0</v>
          </cell>
          <cell r="Q1721">
            <v>0</v>
          </cell>
          <cell r="R1721">
            <v>0</v>
          </cell>
          <cell r="S1721">
            <v>0</v>
          </cell>
          <cell r="T1721" t="e">
            <v>#DIV/0!</v>
          </cell>
          <cell r="U1721" t="e">
            <v>#DIV/0!</v>
          </cell>
          <cell r="V1721" t="e">
            <v>#DIV/0!</v>
          </cell>
          <cell r="W1721" t="e">
            <v>#DIV/0!</v>
          </cell>
          <cell r="X1721">
            <v>1.3</v>
          </cell>
          <cell r="Y1721">
            <v>1.0998000000000001</v>
          </cell>
          <cell r="Z1721" t="str">
            <v>6. phuong Hố Nai.xlsx</v>
          </cell>
          <cell r="AA1721">
            <v>9300</v>
          </cell>
          <cell r="AB1721">
            <v>5600</v>
          </cell>
          <cell r="AC1721">
            <v>5000</v>
          </cell>
          <cell r="AD1721">
            <v>4500</v>
          </cell>
        </row>
        <row r="1722">
          <cell r="G1722" t="str">
            <v>TB77NT</v>
          </cell>
          <cell r="H1722" t="str">
            <v>Đường Trung Đông, từ đường Đông Hải - Lộ Đức đến giáp ranh giới huyện Vĩnh Cửu</v>
          </cell>
          <cell r="I1722" t="str">
            <v>Đường Trảng Bom -Thanh Bình</v>
          </cell>
          <cell r="K1722" t="str">
            <v>Đường Trung tâm văn hóa xã Sông Trầu ấp 4, ấp 5</v>
          </cell>
          <cell r="L1722">
            <v>3500</v>
          </cell>
          <cell r="M1722">
            <v>1700</v>
          </cell>
          <cell r="N1722">
            <v>1200</v>
          </cell>
          <cell r="O1722">
            <v>800</v>
          </cell>
          <cell r="P1722">
            <v>0</v>
          </cell>
          <cell r="Q1722">
            <v>0</v>
          </cell>
          <cell r="R1722">
            <v>0</v>
          </cell>
          <cell r="S1722">
            <v>0</v>
          </cell>
          <cell r="T1722" t="e">
            <v>#DIV/0!</v>
          </cell>
          <cell r="U1722" t="e">
            <v>#DIV/0!</v>
          </cell>
          <cell r="V1722" t="e">
            <v>#DIV/0!</v>
          </cell>
          <cell r="W1722" t="e">
            <v>#DIV/0!</v>
          </cell>
          <cell r="X1722">
            <v>1.7</v>
          </cell>
          <cell r="Y1722">
            <v>1.4381999999999999</v>
          </cell>
          <cell r="Z1722" t="str">
            <v>6. phuong Hố Nai.xlsx</v>
          </cell>
          <cell r="AA1722">
            <v>5000</v>
          </cell>
          <cell r="AB1722">
            <v>2400</v>
          </cell>
          <cell r="AC1722">
            <v>1700</v>
          </cell>
          <cell r="AD1722">
            <v>1200</v>
          </cell>
        </row>
        <row r="1723">
          <cell r="G1723" t="str">
            <v>TB78NT</v>
          </cell>
          <cell r="H1723" t="str">
            <v>Đường số 69, từ Quốc lộ 1 đến ranh Cụm làng nghề gỗ mỹ nghệ xã Bình Minh</v>
          </cell>
          <cell r="I1723" t="str">
            <v>Đường Trảng Bom -Thanh Bình</v>
          </cell>
          <cell r="K1723" t="str">
            <v>Đến mét thứ 556</v>
          </cell>
          <cell r="L1723">
            <v>3500</v>
          </cell>
          <cell r="M1723">
            <v>1700</v>
          </cell>
          <cell r="N1723">
            <v>1400</v>
          </cell>
          <cell r="O1723">
            <v>1000</v>
          </cell>
          <cell r="P1723">
            <v>0</v>
          </cell>
          <cell r="Q1723">
            <v>0</v>
          </cell>
          <cell r="R1723">
            <v>0</v>
          </cell>
          <cell r="S1723">
            <v>0</v>
          </cell>
          <cell r="T1723" t="e">
            <v>#DIV/0!</v>
          </cell>
          <cell r="U1723" t="e">
            <v>#DIV/0!</v>
          </cell>
          <cell r="V1723" t="e">
            <v>#DIV/0!</v>
          </cell>
          <cell r="W1723" t="e">
            <v>#DIV/0!</v>
          </cell>
          <cell r="X1723">
            <v>1.7</v>
          </cell>
          <cell r="Y1723">
            <v>1.25</v>
          </cell>
          <cell r="Z1723" t="str">
            <v>20. xã Bình Minh giap ranh them duong.xlsx</v>
          </cell>
          <cell r="AA1723">
            <v>4400</v>
          </cell>
          <cell r="AB1723">
            <v>2100</v>
          </cell>
          <cell r="AC1723">
            <v>1800</v>
          </cell>
          <cell r="AD1723">
            <v>1300</v>
          </cell>
        </row>
        <row r="1724">
          <cell r="G1724" t="str">
            <v>TB79NT</v>
          </cell>
          <cell r="H1724" t="str">
            <v>Đường Sông Trầu 3</v>
          </cell>
          <cell r="I1724" t="str">
            <v xml:space="preserve">Từ mét thứ 556 </v>
          </cell>
          <cell r="K1724" t="str">
            <v>Đường Trung tâm văn hóa xã Sông Trầu ấp 4, ấp 5</v>
          </cell>
        </row>
        <row r="1725">
          <cell r="G1725" t="str">
            <v>TB79NT_D1</v>
          </cell>
          <cell r="H1725" t="str">
            <v>Đoạn từ đường Trảng Bom -Thanh Bình đến hết ranh thửa đất số 1239, tờ BĐ ĐC số 41, xã Sông Trầu</v>
          </cell>
          <cell r="L1725">
            <v>2600</v>
          </cell>
          <cell r="M1725">
            <v>1300</v>
          </cell>
          <cell r="N1725">
            <v>1000</v>
          </cell>
          <cell r="O1725">
            <v>800</v>
          </cell>
          <cell r="P1725">
            <v>0</v>
          </cell>
          <cell r="Q1725">
            <v>0</v>
          </cell>
          <cell r="R1725">
            <v>0</v>
          </cell>
          <cell r="S1725">
            <v>0</v>
          </cell>
          <cell r="T1725" t="e">
            <v>#DIV/0!</v>
          </cell>
          <cell r="U1725" t="e">
            <v>#DIV/0!</v>
          </cell>
          <cell r="V1725" t="e">
            <v>#DIV/0!</v>
          </cell>
          <cell r="W1725" t="e">
            <v>#DIV/0!</v>
          </cell>
          <cell r="X1725">
            <v>1.6</v>
          </cell>
          <cell r="Y1725">
            <v>1.2384000000000002</v>
          </cell>
          <cell r="Z1725" t="str">
            <v>44. xã Trảng Bom còn 1 đường đang đợi ktra.xlsx</v>
          </cell>
          <cell r="AA1725">
            <v>3200</v>
          </cell>
          <cell r="AB1725">
            <v>1600</v>
          </cell>
          <cell r="AC1725">
            <v>1200</v>
          </cell>
          <cell r="AD1725">
            <v>990</v>
          </cell>
        </row>
        <row r="1726">
          <cell r="G1726" t="str">
            <v>TB79NT_D2</v>
          </cell>
          <cell r="H1726" t="str">
            <v>Đoạn tiếp theo đến đường Trung tâm văn hóa xã Sông Trầu ấp 4, ấp 5</v>
          </cell>
          <cell r="I1726" t="str">
            <v>Từ ranh xã Hưng Lộc</v>
          </cell>
          <cell r="K1726" t="str">
            <v>Hết ranh thị trấn Dầu Giây</v>
          </cell>
          <cell r="L1726">
            <v>2100</v>
          </cell>
          <cell r="M1726">
            <v>1300</v>
          </cell>
          <cell r="N1726">
            <v>1000</v>
          </cell>
          <cell r="O1726">
            <v>800</v>
          </cell>
          <cell r="P1726">
            <v>0</v>
          </cell>
          <cell r="Q1726">
            <v>0</v>
          </cell>
          <cell r="R1726">
            <v>0</v>
          </cell>
          <cell r="S1726">
            <v>0</v>
          </cell>
          <cell r="T1726" t="e">
            <v>#DIV/0!</v>
          </cell>
          <cell r="U1726" t="e">
            <v>#DIV/0!</v>
          </cell>
          <cell r="V1726" t="e">
            <v>#DIV/0!</v>
          </cell>
          <cell r="W1726" t="e">
            <v>#DIV/0!</v>
          </cell>
          <cell r="X1726">
            <v>1.6</v>
          </cell>
          <cell r="Y1726">
            <v>1.2384000000000002</v>
          </cell>
          <cell r="Z1726" t="str">
            <v>44. xã Trảng Bom còn 1 đường đang đợi ktra.xlsx</v>
          </cell>
          <cell r="AA1726">
            <v>2600</v>
          </cell>
          <cell r="AB1726">
            <v>1600</v>
          </cell>
          <cell r="AC1726">
            <v>1200</v>
          </cell>
          <cell r="AD1726">
            <v>990</v>
          </cell>
        </row>
        <row r="1727">
          <cell r="H1727" t="str">
            <v>HUYỆN THỐNG NHẤT</v>
          </cell>
        </row>
        <row r="1728">
          <cell r="G1728" t="str">
            <v>TN1NT1</v>
          </cell>
          <cell r="H1728" t="str">
            <v>Quốc lộ 1</v>
          </cell>
          <cell r="I1728" t="str">
            <v>UBND xã Hưng Lộc</v>
          </cell>
          <cell r="K1728" t="str">
            <v>Đường Đại Phát Đạt</v>
          </cell>
        </row>
        <row r="1729">
          <cell r="G1729" t="str">
            <v>TN1NT1_D1</v>
          </cell>
          <cell r="H1729" t="str">
            <v>Đoạn từ giáp ranh huyện Trảng Bom đến giáp UBND xã Hưng Lộc</v>
          </cell>
          <cell r="I1729" t="str">
            <v>Đường Đại Phát Đạt</v>
          </cell>
          <cell r="K1729" t="str">
            <v>Hết ranh xã Hưng Lộc</v>
          </cell>
          <cell r="L1729">
            <v>5800</v>
          </cell>
          <cell r="M1729">
            <v>1800</v>
          </cell>
          <cell r="N1729">
            <v>1300</v>
          </cell>
          <cell r="O1729">
            <v>900</v>
          </cell>
          <cell r="P1729">
            <v>0</v>
          </cell>
          <cell r="Q1729">
            <v>0</v>
          </cell>
          <cell r="R1729">
            <v>0</v>
          </cell>
          <cell r="S1729">
            <v>0</v>
          </cell>
          <cell r="T1729" t="e">
            <v>#DIV/0!</v>
          </cell>
          <cell r="U1729" t="e">
            <v>#DIV/0!</v>
          </cell>
          <cell r="V1729" t="e">
            <v>#DIV/0!</v>
          </cell>
          <cell r="W1729" t="e">
            <v>#DIV/0!</v>
          </cell>
          <cell r="X1729">
            <v>1.5</v>
          </cell>
          <cell r="Y1729">
            <v>1.2749999999999999</v>
          </cell>
          <cell r="Z1729" t="str">
            <v>24. xã Dầu Giây.xlsx</v>
          </cell>
          <cell r="AA1729">
            <v>7400</v>
          </cell>
          <cell r="AB1729">
            <v>2300</v>
          </cell>
          <cell r="AC1729">
            <v>1700</v>
          </cell>
          <cell r="AD1729">
            <v>1100</v>
          </cell>
        </row>
        <row r="1730">
          <cell r="G1730" t="str">
            <v>TN1NT1_D2</v>
          </cell>
          <cell r="H1730" t="str">
            <v>Đoạn từ đầu ranh UBND xã Hưng Lộc đến đường Đại Phát Đạt</v>
          </cell>
          <cell r="I1730" t="str">
            <v>Ranh xã Hưng Lộc</v>
          </cell>
          <cell r="K1730" t="str">
            <v>Đường Ngô Quyền - Sông Thao</v>
          </cell>
          <cell r="L1730">
            <v>6400</v>
          </cell>
          <cell r="M1730">
            <v>2000</v>
          </cell>
          <cell r="N1730">
            <v>1450</v>
          </cell>
          <cell r="O1730">
            <v>900</v>
          </cell>
          <cell r="P1730">
            <v>0</v>
          </cell>
          <cell r="Q1730">
            <v>0</v>
          </cell>
          <cell r="R1730">
            <v>0</v>
          </cell>
          <cell r="S1730">
            <v>0</v>
          </cell>
          <cell r="T1730" t="e">
            <v>#DIV/0!</v>
          </cell>
          <cell r="U1730" t="e">
            <v>#DIV/0!</v>
          </cell>
          <cell r="V1730" t="e">
            <v>#DIV/0!</v>
          </cell>
          <cell r="W1730" t="e">
            <v>#DIV/0!</v>
          </cell>
          <cell r="X1730">
            <v>1.5</v>
          </cell>
          <cell r="Y1730">
            <v>1.2749999999999999</v>
          </cell>
          <cell r="Z1730" t="str">
            <v>24. xã Dầu Giây.xlsx</v>
          </cell>
          <cell r="AA1730">
            <v>8200</v>
          </cell>
          <cell r="AB1730">
            <v>2600</v>
          </cell>
          <cell r="AC1730">
            <v>1800</v>
          </cell>
          <cell r="AD1730">
            <v>1100</v>
          </cell>
        </row>
        <row r="1731">
          <cell r="G1731" t="str">
            <v>TN1NT1_D3,D4, TN1DT_D1</v>
          </cell>
          <cell r="H1731" t="str">
            <v>Đoạn từ đường Đại Phát Đạt đến hết ranh khu dân cư Xóm Hố</v>
          </cell>
          <cell r="I1731" t="str">
            <v>Đường Ngô Quyền - Sông Thao</v>
          </cell>
          <cell r="K1731" t="str">
            <v>Ranh thị trấn Dầu Giây (ranh phía Bắc QL1A - Khu phía Bắc</v>
          </cell>
          <cell r="L1731">
            <v>6700</v>
          </cell>
          <cell r="M1731">
            <v>2000</v>
          </cell>
          <cell r="N1731">
            <v>1450</v>
          </cell>
          <cell r="O1731">
            <v>1000</v>
          </cell>
          <cell r="P1731" t="e">
            <v>#N/A</v>
          </cell>
          <cell r="Q1731" t="e">
            <v>#N/A</v>
          </cell>
          <cell r="R1731" t="e">
            <v>#N/A</v>
          </cell>
          <cell r="S1731" t="e">
            <v>#N/A</v>
          </cell>
          <cell r="T1731" t="e">
            <v>#N/A</v>
          </cell>
          <cell r="U1731" t="e">
            <v>#N/A</v>
          </cell>
          <cell r="V1731" t="e">
            <v>#N/A</v>
          </cell>
          <cell r="W1731" t="e">
            <v>#N/A</v>
          </cell>
          <cell r="X1731">
            <v>1.5</v>
          </cell>
          <cell r="Y1731">
            <v>1.2749999999999999</v>
          </cell>
          <cell r="Z1731" t="str">
            <v>24. xã Dầu Giây.xlsx</v>
          </cell>
          <cell r="AA1731">
            <v>8500</v>
          </cell>
          <cell r="AB1731">
            <v>2600</v>
          </cell>
          <cell r="AC1731">
            <v>1800</v>
          </cell>
          <cell r="AD1731">
            <v>1300</v>
          </cell>
        </row>
        <row r="1732">
          <cell r="G1732" t="str">
            <v>TN1NT1_D4</v>
          </cell>
          <cell r="H1732" t="str">
            <v>Đoạn tiếp theo đến đường Ngô Quyền - Sông Thao</v>
          </cell>
          <cell r="I1732" t="str">
            <v>Hết ranh thị trấn Dầu Giây</v>
          </cell>
          <cell r="K1732" t="str">
            <v>Ranh thành phố Long Khánh</v>
          </cell>
          <cell r="L1732">
            <v>6400</v>
          </cell>
          <cell r="M1732">
            <v>2000</v>
          </cell>
          <cell r="N1732">
            <v>1450</v>
          </cell>
          <cell r="O1732">
            <v>1000</v>
          </cell>
          <cell r="P1732">
            <v>0</v>
          </cell>
          <cell r="Q1732">
            <v>0</v>
          </cell>
          <cell r="R1732">
            <v>0</v>
          </cell>
          <cell r="S1732">
            <v>0</v>
          </cell>
          <cell r="T1732" t="e">
            <v>#DIV/0!</v>
          </cell>
          <cell r="U1732" t="e">
            <v>#DIV/0!</v>
          </cell>
          <cell r="V1732" t="e">
            <v>#DIV/0!</v>
          </cell>
          <cell r="W1732" t="e">
            <v>#DIV/0!</v>
          </cell>
          <cell r="X1732">
            <v>1.5</v>
          </cell>
          <cell r="Y1732">
            <v>1.2749999999999999</v>
          </cell>
          <cell r="Z1732" t="e">
            <v>#N/A</v>
          </cell>
          <cell r="AA1732">
            <v>8200</v>
          </cell>
          <cell r="AB1732">
            <v>2600</v>
          </cell>
          <cell r="AC1732">
            <v>1800</v>
          </cell>
          <cell r="AD1732">
            <v>1300</v>
          </cell>
        </row>
        <row r="1733">
          <cell r="G1733" t="str">
            <v>TN1NT1_D5</v>
          </cell>
          <cell r="H1733" t="str">
            <v>Đoạn từ đường Ngô Quyền - Sông Thao đến ranh thị trấn Dầu Giây (ranh phía Bắc Quốc lộ 1) - khu phía Bắc</v>
          </cell>
          <cell r="I1733" t="str">
            <v>Quốc lộ 1 (ngã tư thị trấn Dầu Giây)</v>
          </cell>
          <cell r="K1733" t="str">
            <v>Giáp ranh huyện Định Quán</v>
          </cell>
          <cell r="L1733">
            <v>7400</v>
          </cell>
          <cell r="M1733">
            <v>2200</v>
          </cell>
          <cell r="N1733">
            <v>1500</v>
          </cell>
          <cell r="O1733">
            <v>1100</v>
          </cell>
          <cell r="P1733">
            <v>0</v>
          </cell>
          <cell r="Q1733">
            <v>0</v>
          </cell>
          <cell r="R1733">
            <v>0</v>
          </cell>
          <cell r="S1733">
            <v>0</v>
          </cell>
          <cell r="T1733" t="e">
            <v>#DIV/0!</v>
          </cell>
          <cell r="U1733" t="e">
            <v>#DIV/0!</v>
          </cell>
          <cell r="V1733" t="e">
            <v>#DIV/0!</v>
          </cell>
          <cell r="W1733" t="e">
            <v>#DIV/0!</v>
          </cell>
          <cell r="X1733">
            <v>1.5</v>
          </cell>
          <cell r="Y1733">
            <v>1.2749999999999999</v>
          </cell>
          <cell r="Z1733" t="e">
            <v>#N/A</v>
          </cell>
          <cell r="AA1733">
            <v>9400</v>
          </cell>
          <cell r="AB1733">
            <v>2800</v>
          </cell>
          <cell r="AC1733">
            <v>1900</v>
          </cell>
          <cell r="AD1733">
            <v>1400</v>
          </cell>
        </row>
        <row r="1734">
          <cell r="G1734" t="str">
            <v>TN1NT1_D6</v>
          </cell>
          <cell r="H1734" t="str">
            <v>Đoạn từ hết ranh thị trấn Dầu Giây đến giáp ranh thành phố Long Khánh</v>
          </cell>
          <cell r="I1734" t="str">
            <v>Hết ranh thị trấn Dầu Giây</v>
          </cell>
          <cell r="K1734" t="str">
            <v>Đường Suối Tre - Bình Lộc</v>
          </cell>
          <cell r="L1734">
            <v>5300</v>
          </cell>
          <cell r="M1734">
            <v>1600</v>
          </cell>
          <cell r="N1734">
            <v>1100</v>
          </cell>
          <cell r="O1734">
            <v>800</v>
          </cell>
          <cell r="P1734">
            <v>0</v>
          </cell>
          <cell r="Q1734">
            <v>0</v>
          </cell>
          <cell r="R1734">
            <v>0</v>
          </cell>
          <cell r="S1734">
            <v>0</v>
          </cell>
          <cell r="T1734" t="e">
            <v>#DIV/0!</v>
          </cell>
          <cell r="U1734" t="e">
            <v>#DIV/0!</v>
          </cell>
          <cell r="V1734" t="e">
            <v>#DIV/0!</v>
          </cell>
          <cell r="W1734" t="e">
            <v>#DIV/0!</v>
          </cell>
          <cell r="X1734">
            <v>1.5</v>
          </cell>
          <cell r="Y1734">
            <v>1.2749999999999999</v>
          </cell>
          <cell r="Z1734" t="str">
            <v>24. xã Dầu Giây.xlsx</v>
          </cell>
          <cell r="AA1734">
            <v>6800</v>
          </cell>
          <cell r="AB1734">
            <v>2000</v>
          </cell>
          <cell r="AC1734">
            <v>1400</v>
          </cell>
          <cell r="AD1734">
            <v>1000</v>
          </cell>
        </row>
        <row r="1735">
          <cell r="G1735" t="str">
            <v>TN2NT1</v>
          </cell>
          <cell r="H1735" t="str">
            <v>Quốc lộ 20</v>
          </cell>
          <cell r="I1735" t="str">
            <v>Đường Suối Tre - Bình Lộc</v>
          </cell>
          <cell r="K1735" t="str">
            <v>Đường Lạc Sơn - Xuân Thiện</v>
          </cell>
        </row>
        <row r="1736">
          <cell r="G1736" t="str">
            <v>TN2NT1_D1</v>
          </cell>
          <cell r="H1736" t="str">
            <v>Đoạn từ hết ranh thị trấn Dầu Giây đến giáp ngã ba đường vào Nông trường cao su Bình Lộc</v>
          </cell>
          <cell r="I1736" t="str">
            <v>Đường Lạc Sơn - Xuân Thiện</v>
          </cell>
          <cell r="K1736" t="str">
            <v>Đường Chu Văn An huyện Định Quán</v>
          </cell>
          <cell r="L1736">
            <v>6000</v>
          </cell>
          <cell r="M1736">
            <v>1700</v>
          </cell>
          <cell r="N1736">
            <v>1300</v>
          </cell>
          <cell r="O1736">
            <v>850</v>
          </cell>
          <cell r="P1736">
            <v>14100</v>
          </cell>
          <cell r="Q1736">
            <v>6766</v>
          </cell>
          <cell r="R1736">
            <v>0</v>
          </cell>
          <cell r="S1736">
            <v>3315</v>
          </cell>
          <cell r="T1736">
            <v>0.54255319148936165</v>
          </cell>
          <cell r="U1736">
            <v>0.32035175879396988</v>
          </cell>
          <cell r="V1736" t="e">
            <v>#DIV/0!</v>
          </cell>
          <cell r="W1736">
            <v>0.32692307692307693</v>
          </cell>
          <cell r="X1736">
            <v>1.5</v>
          </cell>
          <cell r="Y1736">
            <v>1.2749999999999999</v>
          </cell>
          <cell r="Z1736" t="str">
            <v>26. xã Gia Kiệm.xlsx</v>
          </cell>
          <cell r="AA1736">
            <v>7700</v>
          </cell>
          <cell r="AB1736">
            <v>2200</v>
          </cell>
          <cell r="AC1736">
            <v>1700</v>
          </cell>
          <cell r="AD1736">
            <v>1100</v>
          </cell>
        </row>
        <row r="1737">
          <cell r="G1737" t="str">
            <v>TN2NT1_D2</v>
          </cell>
          <cell r="H1737" t="str">
            <v>Đoạn từ ngã ba đường vào Nông trường cao su Bình Lộc đến giáp ngã ba đường vào ấp Lạc Sơn</v>
          </cell>
          <cell r="I1737" t="str">
            <v>Đường Chu Văn An huyện Định Quán</v>
          </cell>
          <cell r="K1737" t="str">
            <v>Giáp UBND xã Gia Tân 2</v>
          </cell>
          <cell r="L1737">
            <v>7000</v>
          </cell>
          <cell r="M1737">
            <v>2100</v>
          </cell>
          <cell r="N1737">
            <v>1200</v>
          </cell>
          <cell r="O1737">
            <v>1000</v>
          </cell>
          <cell r="P1737">
            <v>0</v>
          </cell>
          <cell r="Q1737">
            <v>0</v>
          </cell>
          <cell r="R1737">
            <v>4824</v>
          </cell>
          <cell r="S1737">
            <v>0</v>
          </cell>
          <cell r="T1737" t="e">
            <v>#DIV/0!</v>
          </cell>
          <cell r="U1737" t="e">
            <v>#DIV/0!</v>
          </cell>
          <cell r="V1737">
            <v>0.31716417910447764</v>
          </cell>
          <cell r="W1737" t="e">
            <v>#DIV/0!</v>
          </cell>
          <cell r="X1737">
            <v>1.5</v>
          </cell>
          <cell r="Y1737">
            <v>1.2749999999999999</v>
          </cell>
          <cell r="Z1737" t="str">
            <v>26. xã Gia Kiệm.xlsx</v>
          </cell>
          <cell r="AA1737">
            <v>8900</v>
          </cell>
          <cell r="AB1737">
            <v>2700</v>
          </cell>
          <cell r="AC1737">
            <v>1500</v>
          </cell>
          <cell r="AD1737">
            <v>1300</v>
          </cell>
        </row>
        <row r="1738">
          <cell r="G1738" t="str">
            <v>TN2NT1_D3</v>
          </cell>
          <cell r="H1738" t="str">
            <v>Đoạn từ ngã ba đường vào ấp Lạc Sơn đến đường Chu Văn An, huyện Định Quán</v>
          </cell>
          <cell r="I1738" t="str">
            <v>UBND xã Gia Tân 2</v>
          </cell>
          <cell r="K1738" t="str">
            <v>Đường vào nhà văn hóa ấp Đức Long 3</v>
          </cell>
          <cell r="L1738">
            <v>8000</v>
          </cell>
          <cell r="M1738">
            <v>2300</v>
          </cell>
          <cell r="N1738">
            <v>1550</v>
          </cell>
          <cell r="O1738">
            <v>1200</v>
          </cell>
          <cell r="P1738">
            <v>0</v>
          </cell>
          <cell r="Q1738">
            <v>0</v>
          </cell>
          <cell r="R1738">
            <v>0</v>
          </cell>
          <cell r="S1738">
            <v>3600</v>
          </cell>
          <cell r="T1738" t="e">
            <v>#DIV/0!</v>
          </cell>
          <cell r="U1738" t="e">
            <v>#DIV/0!</v>
          </cell>
          <cell r="V1738" t="e">
            <v>#DIV/0!</v>
          </cell>
          <cell r="W1738">
            <v>0.42499999999999999</v>
          </cell>
          <cell r="X1738">
            <v>1.5</v>
          </cell>
          <cell r="Y1738">
            <v>1.2749999999999999</v>
          </cell>
          <cell r="Z1738" t="str">
            <v>26. xã Gia Kiệm.xlsx</v>
          </cell>
          <cell r="AA1738">
            <v>10200</v>
          </cell>
          <cell r="AB1738">
            <v>2900</v>
          </cell>
          <cell r="AC1738">
            <v>2000</v>
          </cell>
          <cell r="AD1738">
            <v>1500</v>
          </cell>
        </row>
        <row r="1739">
          <cell r="G1739" t="str">
            <v>TN2NT1_D4</v>
          </cell>
          <cell r="H1739" t="str">
            <v>Đoạn từ đường Chu Văn An, huyện Định Quán đến giáp UBND xã Gia Tân 2</v>
          </cell>
          <cell r="I1739" t="str">
            <v>Đường vào nhà văn hóa ấp Đức Long 3</v>
          </cell>
          <cell r="K1739" t="str">
            <v>Giáp ranh huyện Định Quán</v>
          </cell>
          <cell r="L1739">
            <v>7400</v>
          </cell>
          <cell r="M1739">
            <v>2200</v>
          </cell>
          <cell r="N1739">
            <v>1200</v>
          </cell>
          <cell r="O1739">
            <v>1100</v>
          </cell>
          <cell r="P1739">
            <v>0</v>
          </cell>
          <cell r="Q1739">
            <v>0</v>
          </cell>
          <cell r="R1739">
            <v>0</v>
          </cell>
          <cell r="S1739">
            <v>0</v>
          </cell>
          <cell r="T1739" t="e">
            <v>#DIV/0!</v>
          </cell>
          <cell r="U1739" t="e">
            <v>#DIV/0!</v>
          </cell>
          <cell r="V1739" t="e">
            <v>#DIV/0!</v>
          </cell>
          <cell r="W1739" t="e">
            <v>#DIV/0!</v>
          </cell>
          <cell r="X1739">
            <v>1.5</v>
          </cell>
          <cell r="Y1739">
            <v>1.2749999999999999</v>
          </cell>
          <cell r="Z1739" t="str">
            <v>43. Xã Thống Nhất.xlsx</v>
          </cell>
          <cell r="AA1739">
            <v>9400</v>
          </cell>
          <cell r="AB1739">
            <v>2800</v>
          </cell>
          <cell r="AC1739">
            <v>1500</v>
          </cell>
          <cell r="AD1739">
            <v>1400</v>
          </cell>
        </row>
        <row r="1740">
          <cell r="G1740" t="str">
            <v>TN2NT1_D5</v>
          </cell>
          <cell r="H1740" t="str">
            <v>Đoạn từ đầu UBND xã Gia Tân 2 đến đường vào Nhà văn hóa ấp Đức Long 3, xã Gia Tân 2</v>
          </cell>
          <cell r="I1740" t="str">
            <v>Hết ranh thị trấn Dầu Giây</v>
          </cell>
          <cell r="K1740" t="str">
            <v>Ranh huyện Long Thành</v>
          </cell>
          <cell r="L1740">
            <v>5600</v>
          </cell>
          <cell r="M1740">
            <v>1600</v>
          </cell>
          <cell r="N1740">
            <v>1200</v>
          </cell>
          <cell r="O1740">
            <v>800</v>
          </cell>
          <cell r="P1740">
            <v>0</v>
          </cell>
          <cell r="Q1740">
            <v>0</v>
          </cell>
          <cell r="R1740">
            <v>0</v>
          </cell>
          <cell r="S1740">
            <v>0</v>
          </cell>
          <cell r="T1740" t="e">
            <v>#DIV/0!</v>
          </cell>
          <cell r="U1740" t="e">
            <v>#DIV/0!</v>
          </cell>
          <cell r="V1740" t="e">
            <v>#DIV/0!</v>
          </cell>
          <cell r="W1740" t="e">
            <v>#DIV/0!</v>
          </cell>
          <cell r="X1740">
            <v>1.5</v>
          </cell>
          <cell r="Y1740">
            <v>1.2749999999999999</v>
          </cell>
          <cell r="Z1740" t="str">
            <v>43. Xã Thống Nhất.xlsx</v>
          </cell>
          <cell r="AA1740">
            <v>7100</v>
          </cell>
          <cell r="AB1740">
            <v>2000</v>
          </cell>
          <cell r="AC1740">
            <v>1500</v>
          </cell>
          <cell r="AD1740">
            <v>1000</v>
          </cell>
        </row>
        <row r="1741">
          <cell r="G1741" t="str">
            <v>TN2NT1_D6</v>
          </cell>
          <cell r="H1741" t="str">
            <v>Đoạn tiếp theo đến giáp ranh huyện Định Quán</v>
          </cell>
          <cell r="I1741" t="str">
            <v>Hết ranh thị trấn Dầu Giây</v>
          </cell>
          <cell r="K1741" t="str">
            <v>Ranh xã Lộ 25</v>
          </cell>
          <cell r="L1741">
            <v>3000</v>
          </cell>
          <cell r="M1741">
            <v>900</v>
          </cell>
          <cell r="N1741">
            <v>700</v>
          </cell>
          <cell r="O1741">
            <v>450</v>
          </cell>
          <cell r="P1741">
            <v>0</v>
          </cell>
          <cell r="Q1741">
            <v>0</v>
          </cell>
          <cell r="R1741">
            <v>0</v>
          </cell>
          <cell r="S1741">
            <v>0</v>
          </cell>
          <cell r="T1741" t="e">
            <v>#DIV/0!</v>
          </cell>
          <cell r="U1741" t="e">
            <v>#DIV/0!</v>
          </cell>
          <cell r="V1741" t="e">
            <v>#DIV/0!</v>
          </cell>
          <cell r="W1741" t="e">
            <v>#DIV/0!</v>
          </cell>
          <cell r="X1741">
            <v>1.5</v>
          </cell>
          <cell r="Y1741">
            <v>1.2749999999999999</v>
          </cell>
          <cell r="Z1741" t="str">
            <v>43. Xã Thống Nhất.xlsx</v>
          </cell>
          <cell r="AA1741">
            <v>3800</v>
          </cell>
          <cell r="AB1741">
            <v>1100</v>
          </cell>
          <cell r="AC1741">
            <v>890</v>
          </cell>
          <cell r="AD1741">
            <v>570</v>
          </cell>
        </row>
        <row r="1742">
          <cell r="G1742" t="str">
            <v>TN3NT1</v>
          </cell>
          <cell r="H1742" t="str">
            <v>Đường tỉnh 769</v>
          </cell>
          <cell r="I1742" t="str">
            <v>Ranh xã Lộ 25</v>
          </cell>
          <cell r="K1742" t="str">
            <v>Ranh huyện Long Thành</v>
          </cell>
        </row>
        <row r="1743">
          <cell r="G1743" t="str">
            <v>TN3NT1_D1</v>
          </cell>
          <cell r="H1743" t="str">
            <v>Đoạn từ hết ranh giới thị trấn Dầu Giây đến ranh giới xã Lộ 25</v>
          </cell>
          <cell r="I1743" t="str">
            <v>Cách UBND xã Lộ 25 và Chợ xã Lộ 25 100m</v>
          </cell>
          <cell r="K1743" t="str">
            <v>Qua UBND xã Lộ 25 và Chợ xã Lộ 25 100m</v>
          </cell>
          <cell r="L1743">
            <v>3500</v>
          </cell>
          <cell r="M1743">
            <v>1450</v>
          </cell>
          <cell r="N1743">
            <v>1100</v>
          </cell>
          <cell r="O1743">
            <v>600</v>
          </cell>
          <cell r="P1743">
            <v>0</v>
          </cell>
          <cell r="Q1743">
            <v>5133</v>
          </cell>
          <cell r="R1743">
            <v>0</v>
          </cell>
          <cell r="S1743">
            <v>0</v>
          </cell>
          <cell r="T1743" t="e">
            <v>#DIV/0!</v>
          </cell>
          <cell r="U1743">
            <v>0.62146892655367236</v>
          </cell>
          <cell r="V1743" t="e">
            <v>#DIV/0!</v>
          </cell>
          <cell r="W1743" t="e">
            <v>#DIV/0!</v>
          </cell>
          <cell r="X1743">
            <v>1.6</v>
          </cell>
          <cell r="Y1743">
            <v>1.36</v>
          </cell>
          <cell r="Z1743" t="str">
            <v>24. xã Dầu Giây.xlsx</v>
          </cell>
          <cell r="AA1743">
            <v>4800</v>
          </cell>
          <cell r="AB1743">
            <v>2000</v>
          </cell>
          <cell r="AC1743">
            <v>1500</v>
          </cell>
          <cell r="AD1743">
            <v>820</v>
          </cell>
        </row>
        <row r="1744">
          <cell r="G1744" t="str">
            <v>TN3NT1_D2,3</v>
          </cell>
          <cell r="H1744" t="str">
            <v>Đoạn từ ranh xã Lộ 25 đến ranh huyện Long Thành</v>
          </cell>
          <cell r="I1744" t="str">
            <v>Quốc lộ 20</v>
          </cell>
          <cell r="K1744" t="str">
            <v>Ranh huyện Trảng Bom</v>
          </cell>
          <cell r="L1744">
            <v>3800</v>
          </cell>
          <cell r="M1744">
            <v>1450</v>
          </cell>
          <cell r="N1744">
            <v>1100</v>
          </cell>
          <cell r="O1744">
            <v>600</v>
          </cell>
          <cell r="P1744" t="e">
            <v>#N/A</v>
          </cell>
          <cell r="Q1744" t="e">
            <v>#N/A</v>
          </cell>
          <cell r="R1744" t="e">
            <v>#N/A</v>
          </cell>
          <cell r="S1744" t="e">
            <v>#N/A</v>
          </cell>
          <cell r="T1744" t="e">
            <v>#N/A</v>
          </cell>
          <cell r="U1744" t="e">
            <v>#N/A</v>
          </cell>
          <cell r="V1744" t="e">
            <v>#N/A</v>
          </cell>
          <cell r="W1744" t="e">
            <v>#N/A</v>
          </cell>
          <cell r="X1744">
            <v>1.6</v>
          </cell>
          <cell r="Y1744">
            <v>1.36</v>
          </cell>
          <cell r="Z1744" t="str">
            <v>24. xã Dầu Giây.xlsx</v>
          </cell>
          <cell r="AA1744">
            <v>5200</v>
          </cell>
          <cell r="AB1744">
            <v>2000</v>
          </cell>
          <cell r="AC1744">
            <v>1500</v>
          </cell>
          <cell r="AD1744">
            <v>820</v>
          </cell>
        </row>
        <row r="1745">
          <cell r="G1745" t="str">
            <v>TN3NT1_D3</v>
          </cell>
          <cell r="H1745" t="str">
            <v>Trong đó: đoạn qua UBND xã Lộ 25 và chợ xã Lộ 25 mỗi bên 100m</v>
          </cell>
          <cell r="I1745" t="str">
            <v>Quốc lộ 20</v>
          </cell>
          <cell r="K1745" t="str">
            <v>Ngã ba trước Xí nghiệp khai thác đá Sóc Lu</v>
          </cell>
          <cell r="L1745">
            <v>4400</v>
          </cell>
          <cell r="M1745">
            <v>1600</v>
          </cell>
          <cell r="N1745">
            <v>1150</v>
          </cell>
          <cell r="O1745">
            <v>650</v>
          </cell>
          <cell r="P1745">
            <v>0</v>
          </cell>
          <cell r="Q1745">
            <v>0</v>
          </cell>
          <cell r="R1745">
            <v>0</v>
          </cell>
          <cell r="S1745">
            <v>0</v>
          </cell>
          <cell r="T1745" t="e">
            <v>#DIV/0!</v>
          </cell>
          <cell r="U1745" t="e">
            <v>#DIV/0!</v>
          </cell>
          <cell r="V1745" t="e">
            <v>#DIV/0!</v>
          </cell>
          <cell r="W1745" t="e">
            <v>#DIV/0!</v>
          </cell>
          <cell r="X1745">
            <v>1.6</v>
          </cell>
          <cell r="Y1745">
            <v>1.36</v>
          </cell>
          <cell r="Z1745" t="e">
            <v>#N/A</v>
          </cell>
          <cell r="AA1745">
            <v>6000</v>
          </cell>
          <cell r="AB1745">
            <v>2200</v>
          </cell>
          <cell r="AC1745">
            <v>1600</v>
          </cell>
          <cell r="AD1745">
            <v>880</v>
          </cell>
        </row>
        <row r="1746">
          <cell r="G1746" t="str">
            <v>TN4NT1</v>
          </cell>
          <cell r="H1746" t="str">
            <v>Đường tỉnh 762 (Trị An - Sóc Lu)</v>
          </cell>
          <cell r="I1746" t="str">
            <v>Ngã ba trước Xí nghiệp khai thác đá Sóc Lu</v>
          </cell>
          <cell r="K1746" t="str">
            <v>Đường Võ Dõng 3 - Sóc Lu</v>
          </cell>
        </row>
        <row r="1747">
          <cell r="G1747" t="str">
            <v>TN4NT1_D1</v>
          </cell>
          <cell r="H1747" t="str">
            <v>Đoạn từ Quốc lộ 20 đến ngã 3 trước Xí nghiệp khai thác đá Sóc Lu</v>
          </cell>
          <cell r="I1747" t="str">
            <v>Đường Võ Dõng 3 - Sóc Lu</v>
          </cell>
          <cell r="K1747" t="str">
            <v>Ranh huyện Trảng Bom</v>
          </cell>
          <cell r="L1747">
            <v>2200</v>
          </cell>
          <cell r="M1747">
            <v>850</v>
          </cell>
          <cell r="N1747">
            <v>650</v>
          </cell>
          <cell r="O1747">
            <v>500</v>
          </cell>
          <cell r="P1747">
            <v>0</v>
          </cell>
          <cell r="Q1747">
            <v>0</v>
          </cell>
          <cell r="R1747">
            <v>0</v>
          </cell>
          <cell r="S1747">
            <v>0</v>
          </cell>
          <cell r="T1747" t="e">
            <v>#DIV/0!</v>
          </cell>
          <cell r="U1747" t="e">
            <v>#DIV/0!</v>
          </cell>
          <cell r="V1747" t="e">
            <v>#DIV/0!</v>
          </cell>
          <cell r="W1747" t="e">
            <v>#DIV/0!</v>
          </cell>
          <cell r="X1747">
            <v>1.4</v>
          </cell>
          <cell r="Y1747">
            <v>1.32</v>
          </cell>
          <cell r="Z1747" t="str">
            <v>26. xã Gia Kiệm.xlsx</v>
          </cell>
          <cell r="AA1747">
            <v>2900</v>
          </cell>
          <cell r="AB1747">
            <v>1100</v>
          </cell>
          <cell r="AC1747">
            <v>860</v>
          </cell>
          <cell r="AD1747">
            <v>660</v>
          </cell>
        </row>
        <row r="1748">
          <cell r="G1748" t="str">
            <v>TN4NT1_D2</v>
          </cell>
          <cell r="H1748" t="str">
            <v>Đoạn tiếp theo đến đường Võ Dõng 3 - Sóc Lu</v>
          </cell>
          <cell r="I1748" t="str">
            <v>Ranh thành phố Long Khánh</v>
          </cell>
          <cell r="K1748" t="str">
            <v>Quốc lộ 20</v>
          </cell>
          <cell r="L1748">
            <v>1600</v>
          </cell>
          <cell r="M1748">
            <v>700</v>
          </cell>
          <cell r="N1748">
            <v>550</v>
          </cell>
          <cell r="O1748">
            <v>400</v>
          </cell>
          <cell r="P1748">
            <v>0</v>
          </cell>
          <cell r="Q1748">
            <v>0</v>
          </cell>
          <cell r="R1748">
            <v>0</v>
          </cell>
          <cell r="S1748">
            <v>0</v>
          </cell>
          <cell r="T1748" t="e">
            <v>#DIV/0!</v>
          </cell>
          <cell r="U1748" t="e">
            <v>#DIV/0!</v>
          </cell>
          <cell r="V1748" t="e">
            <v>#DIV/0!</v>
          </cell>
          <cell r="W1748" t="e">
            <v>#DIV/0!</v>
          </cell>
          <cell r="X1748">
            <v>1.4</v>
          </cell>
          <cell r="Y1748">
            <v>1.32</v>
          </cell>
          <cell r="Z1748" t="str">
            <v>26. xã Gia Kiệm.xlsx</v>
          </cell>
          <cell r="AA1748">
            <v>2100</v>
          </cell>
          <cell r="AB1748">
            <v>920</v>
          </cell>
          <cell r="AC1748">
            <v>730</v>
          </cell>
          <cell r="AD1748">
            <v>530</v>
          </cell>
        </row>
        <row r="1749">
          <cell r="G1749" t="str">
            <v>TN4NT1_D3</v>
          </cell>
          <cell r="H1749" t="str">
            <v>Đoạn tiếp theo đến hết ranh giới xã Gia Kiệm</v>
          </cell>
          <cell r="I1749" t="str">
            <v>Ranh thành phố Long Khánh</v>
          </cell>
          <cell r="K1749" t="str">
            <v>Ranh trường THCS Xuân Thiện</v>
          </cell>
          <cell r="L1749">
            <v>1400</v>
          </cell>
          <cell r="M1749">
            <v>700</v>
          </cell>
          <cell r="N1749">
            <v>550</v>
          </cell>
          <cell r="O1749">
            <v>400</v>
          </cell>
          <cell r="P1749">
            <v>0</v>
          </cell>
          <cell r="Q1749">
            <v>0</v>
          </cell>
          <cell r="R1749">
            <v>0</v>
          </cell>
          <cell r="S1749">
            <v>0</v>
          </cell>
          <cell r="T1749" t="e">
            <v>#DIV/0!</v>
          </cell>
          <cell r="U1749" t="e">
            <v>#DIV/0!</v>
          </cell>
          <cell r="V1749" t="e">
            <v>#DIV/0!</v>
          </cell>
          <cell r="W1749" t="e">
            <v>#DIV/0!</v>
          </cell>
          <cell r="X1749">
            <v>1.4</v>
          </cell>
          <cell r="Y1749">
            <v>1.32</v>
          </cell>
          <cell r="Z1749" t="str">
            <v>26. xã Gia Kiệm.xlsx</v>
          </cell>
          <cell r="AA1749">
            <v>1800</v>
          </cell>
          <cell r="AB1749">
            <v>920</v>
          </cell>
          <cell r="AC1749">
            <v>730</v>
          </cell>
          <cell r="AD1749">
            <v>530</v>
          </cell>
        </row>
        <row r="1750">
          <cell r="G1750" t="str">
            <v>TN5NT1</v>
          </cell>
          <cell r="H1750" t="str">
            <v>Đường tỉnh 770 (đường Suối Tre - Bình Lộc cũ)</v>
          </cell>
        </row>
        <row r="1751">
          <cell r="G1751" t="str">
            <v>TN5NT1_D1</v>
          </cell>
          <cell r="H1751" t="str">
            <v>Đoạn từ ranh thành phố Long Khánh đến ranh Trường THCS Xuân Thiện</v>
          </cell>
          <cell r="L1751">
            <v>1300</v>
          </cell>
          <cell r="M1751">
            <v>600</v>
          </cell>
          <cell r="N1751">
            <v>500</v>
          </cell>
          <cell r="O1751">
            <v>300</v>
          </cell>
          <cell r="P1751">
            <v>0</v>
          </cell>
          <cell r="Q1751">
            <v>0</v>
          </cell>
          <cell r="R1751">
            <v>0</v>
          </cell>
          <cell r="S1751">
            <v>0</v>
          </cell>
          <cell r="T1751" t="e">
            <v>#DIV/0!</v>
          </cell>
          <cell r="U1751" t="e">
            <v>#DIV/0!</v>
          </cell>
          <cell r="V1751" t="e">
            <v>#DIV/0!</v>
          </cell>
          <cell r="W1751" t="e">
            <v>#DIV/0!</v>
          </cell>
          <cell r="X1751">
            <v>1.4</v>
          </cell>
          <cell r="Y1751">
            <v>1.19</v>
          </cell>
          <cell r="Z1751" t="e">
            <v>#N/A</v>
          </cell>
          <cell r="AA1751">
            <v>1500</v>
          </cell>
          <cell r="AB1751">
            <v>710</v>
          </cell>
          <cell r="AC1751">
            <v>600</v>
          </cell>
          <cell r="AD1751">
            <v>360</v>
          </cell>
        </row>
        <row r="1752">
          <cell r="G1752" t="str">
            <v>TN5NT1_D2</v>
          </cell>
          <cell r="H1752" t="str">
            <v>Đoạn qua ấp Xuân Thiện, từ đầu trường THCS Xuân Thiện đến hết ranh cây xăng</v>
          </cell>
          <cell r="L1752">
            <v>2000</v>
          </cell>
          <cell r="M1752">
            <v>800</v>
          </cell>
          <cell r="N1752">
            <v>550</v>
          </cell>
          <cell r="O1752">
            <v>300</v>
          </cell>
          <cell r="P1752">
            <v>0</v>
          </cell>
          <cell r="Q1752">
            <v>0</v>
          </cell>
          <cell r="R1752">
            <v>0</v>
          </cell>
          <cell r="S1752">
            <v>0</v>
          </cell>
          <cell r="T1752" t="e">
            <v>#DIV/0!</v>
          </cell>
          <cell r="U1752" t="e">
            <v>#DIV/0!</v>
          </cell>
          <cell r="V1752" t="e">
            <v>#DIV/0!</v>
          </cell>
          <cell r="W1752" t="e">
            <v>#DIV/0!</v>
          </cell>
          <cell r="X1752">
            <v>1.4</v>
          </cell>
          <cell r="Y1752">
            <v>1.19</v>
          </cell>
          <cell r="Z1752" t="e">
            <v>#N/A</v>
          </cell>
          <cell r="AA1752">
            <v>2400</v>
          </cell>
          <cell r="AB1752">
            <v>950</v>
          </cell>
          <cell r="AC1752">
            <v>650</v>
          </cell>
          <cell r="AD1752">
            <v>360</v>
          </cell>
        </row>
        <row r="1753">
          <cell r="G1753" t="str">
            <v>TN5NT1_D3</v>
          </cell>
          <cell r="H1753" t="str">
            <v>Đoạn tiếp theo đến Quốc lộ 20</v>
          </cell>
          <cell r="L1753">
            <v>2300</v>
          </cell>
          <cell r="M1753">
            <v>1200</v>
          </cell>
          <cell r="N1753">
            <v>700</v>
          </cell>
          <cell r="O1753">
            <v>450</v>
          </cell>
          <cell r="P1753">
            <v>0</v>
          </cell>
          <cell r="Q1753">
            <v>0</v>
          </cell>
          <cell r="R1753">
            <v>0</v>
          </cell>
          <cell r="S1753">
            <v>0</v>
          </cell>
          <cell r="T1753" t="e">
            <v>#DIV/0!</v>
          </cell>
          <cell r="U1753" t="e">
            <v>#DIV/0!</v>
          </cell>
          <cell r="V1753" t="e">
            <v>#DIV/0!</v>
          </cell>
          <cell r="W1753" t="e">
            <v>#DIV/0!</v>
          </cell>
          <cell r="X1753">
            <v>1.4</v>
          </cell>
          <cell r="Y1753">
            <v>1.19</v>
          </cell>
          <cell r="Z1753" t="str">
            <v>26. xã Gia Kiệm.xlsx</v>
          </cell>
          <cell r="AA1753">
            <v>2700</v>
          </cell>
          <cell r="AB1753">
            <v>1400</v>
          </cell>
          <cell r="AC1753">
            <v>830</v>
          </cell>
          <cell r="AD1753">
            <v>540</v>
          </cell>
        </row>
        <row r="1754">
          <cell r="G1754" t="str">
            <v>TN6NT</v>
          </cell>
          <cell r="H1754" t="str">
            <v>Đường Vườn Xoài (đường Ông Hùng cũ)</v>
          </cell>
          <cell r="I1754" t="str">
            <v>Đường phía Đông Quốc lộ 20</v>
          </cell>
          <cell r="K1754" t="str">
            <v>Giáp ranh huyện Định Quán</v>
          </cell>
        </row>
        <row r="1755">
          <cell r="G1755" t="str">
            <v>TN6NT_D1</v>
          </cell>
          <cell r="H1755" t="str">
            <v>Đoạn từ Quốc lộ 20 đến đường phía Đông Quốc lộ 20</v>
          </cell>
          <cell r="I1755" t="str">
            <v>Quốc lộ 20</v>
          </cell>
          <cell r="K1755" t="str">
            <v>Giáp ranh huyện Trảng Bom</v>
          </cell>
          <cell r="L1755">
            <v>2000</v>
          </cell>
          <cell r="M1755">
            <v>900</v>
          </cell>
          <cell r="N1755">
            <v>650</v>
          </cell>
          <cell r="O1755">
            <v>450</v>
          </cell>
          <cell r="P1755">
            <v>0</v>
          </cell>
          <cell r="Q1755">
            <v>0</v>
          </cell>
          <cell r="R1755">
            <v>0</v>
          </cell>
          <cell r="S1755">
            <v>0</v>
          </cell>
          <cell r="T1755" t="e">
            <v>#DIV/0!</v>
          </cell>
          <cell r="U1755" t="e">
            <v>#DIV/0!</v>
          </cell>
          <cell r="V1755" t="e">
            <v>#DIV/0!</v>
          </cell>
          <cell r="W1755" t="e">
            <v>#DIV/0!</v>
          </cell>
          <cell r="X1755">
            <v>1.4</v>
          </cell>
          <cell r="Y1755">
            <v>1.25</v>
          </cell>
          <cell r="Z1755" t="str">
            <v>43. Xã Thống Nhất.xlsx</v>
          </cell>
          <cell r="AA1755">
            <v>2500</v>
          </cell>
          <cell r="AB1755">
            <v>1100</v>
          </cell>
          <cell r="AC1755">
            <v>810</v>
          </cell>
          <cell r="AD1755">
            <v>560</v>
          </cell>
        </row>
        <row r="1756">
          <cell r="G1756" t="str">
            <v>TN6NT_D2</v>
          </cell>
          <cell r="H1756" t="str">
            <v>Đoạn còn lại đến giáp ranh huyện Định Quán</v>
          </cell>
          <cell r="I1756" t="str">
            <v>Quốc lộ 20</v>
          </cell>
          <cell r="K1756" t="str">
            <v>Hết ranh trường mầm non Hoa Phượng</v>
          </cell>
          <cell r="L1756">
            <v>1500</v>
          </cell>
          <cell r="M1756">
            <v>700</v>
          </cell>
          <cell r="N1756">
            <v>550</v>
          </cell>
          <cell r="O1756">
            <v>400</v>
          </cell>
          <cell r="P1756">
            <v>0</v>
          </cell>
          <cell r="Q1756">
            <v>0</v>
          </cell>
          <cell r="R1756">
            <v>0</v>
          </cell>
          <cell r="S1756">
            <v>0</v>
          </cell>
          <cell r="T1756" t="e">
            <v>#DIV/0!</v>
          </cell>
          <cell r="U1756" t="e">
            <v>#DIV/0!</v>
          </cell>
          <cell r="V1756" t="e">
            <v>#DIV/0!</v>
          </cell>
          <cell r="W1756" t="e">
            <v>#DIV/0!</v>
          </cell>
          <cell r="X1756">
            <v>1.4</v>
          </cell>
          <cell r="Y1756">
            <v>1.25</v>
          </cell>
          <cell r="Z1756" t="str">
            <v>43. Xã Thống Nhất.xlsx</v>
          </cell>
          <cell r="AA1756">
            <v>1900</v>
          </cell>
          <cell r="AB1756">
            <v>880</v>
          </cell>
          <cell r="AC1756">
            <v>690</v>
          </cell>
          <cell r="AD1756">
            <v>500</v>
          </cell>
        </row>
        <row r="1757">
          <cell r="G1757" t="str">
            <v>TN7NT</v>
          </cell>
          <cell r="H1757" t="str">
            <v>Đường Đức Huy - Thanh Bình</v>
          </cell>
          <cell r="I1757" t="str">
            <v>Từ trường mầm non Hoa Phượng</v>
          </cell>
          <cell r="K1757" t="str">
            <v>Giáp ranh xã Gia Tân 2</v>
          </cell>
        </row>
        <row r="1758">
          <cell r="G1758" t="str">
            <v>TN7NT_D1</v>
          </cell>
          <cell r="H1758" t="str">
            <v>Đoạn từ Quốc lộ 20 đến hết ranh giới Trường Mầm non Hoa Phượng</v>
          </cell>
          <cell r="I1758" t="str">
            <v>Ranh xã Gia Tân 2</v>
          </cell>
          <cell r="K1758" t="str">
            <v>Giáp ranh huyện Trảng Bom</v>
          </cell>
          <cell r="L1758">
            <v>2900</v>
          </cell>
          <cell r="M1758">
            <v>1450</v>
          </cell>
          <cell r="N1758">
            <v>850</v>
          </cell>
          <cell r="O1758">
            <v>600</v>
          </cell>
          <cell r="P1758">
            <v>0</v>
          </cell>
          <cell r="Q1758">
            <v>0</v>
          </cell>
          <cell r="R1758">
            <v>0</v>
          </cell>
          <cell r="S1758">
            <v>0</v>
          </cell>
          <cell r="T1758" t="e">
            <v>#DIV/0!</v>
          </cell>
          <cell r="U1758" t="e">
            <v>#DIV/0!</v>
          </cell>
          <cell r="V1758" t="e">
            <v>#DIV/0!</v>
          </cell>
          <cell r="W1758" t="e">
            <v>#DIV/0!</v>
          </cell>
          <cell r="X1758">
            <v>1.4</v>
          </cell>
          <cell r="Y1758">
            <v>1.19</v>
          </cell>
          <cell r="Z1758" t="str">
            <v>43. Xã Thống Nhất.xlsx</v>
          </cell>
          <cell r="AA1758">
            <v>3500</v>
          </cell>
          <cell r="AB1758">
            <v>1700</v>
          </cell>
          <cell r="AC1758">
            <v>1000</v>
          </cell>
          <cell r="AD1758">
            <v>710</v>
          </cell>
        </row>
        <row r="1759">
          <cell r="G1759" t="str">
            <v>TN7NT_D2</v>
          </cell>
          <cell r="H1759" t="str">
            <v>Đoạn tiếp theo đến giáp ranh xã Gia Tân 2</v>
          </cell>
          <cell r="I1759" t="str">
            <v>Quốc lộ 20</v>
          </cell>
          <cell r="K1759" t="str">
            <v>Giáp ranh huyện Định Quán</v>
          </cell>
          <cell r="L1759">
            <v>2100</v>
          </cell>
          <cell r="M1759">
            <v>1000</v>
          </cell>
          <cell r="N1759">
            <v>800</v>
          </cell>
          <cell r="O1759">
            <v>550</v>
          </cell>
          <cell r="P1759">
            <v>0</v>
          </cell>
          <cell r="Q1759">
            <v>0</v>
          </cell>
          <cell r="R1759">
            <v>0</v>
          </cell>
          <cell r="S1759">
            <v>0</v>
          </cell>
          <cell r="T1759" t="e">
            <v>#DIV/0!</v>
          </cell>
          <cell r="U1759" t="e">
            <v>#DIV/0!</v>
          </cell>
          <cell r="V1759" t="e">
            <v>#DIV/0!</v>
          </cell>
          <cell r="W1759" t="e">
            <v>#DIV/0!</v>
          </cell>
          <cell r="X1759">
            <v>1.4</v>
          </cell>
          <cell r="Y1759">
            <v>1.19</v>
          </cell>
          <cell r="Z1759" t="str">
            <v>43. Xã Thống Nhất.xlsx</v>
          </cell>
          <cell r="AA1759">
            <v>2500</v>
          </cell>
          <cell r="AB1759">
            <v>1200</v>
          </cell>
          <cell r="AC1759">
            <v>950</v>
          </cell>
          <cell r="AD1759">
            <v>650</v>
          </cell>
        </row>
        <row r="1760">
          <cell r="G1760" t="str">
            <v>TN7NT_D3</v>
          </cell>
          <cell r="H1760" t="str">
            <v>Đoạn còn lại từ ranh xã Gia Tân 2 đến giáp ranh huyện Trảng Bom</v>
          </cell>
          <cell r="I1760" t="str">
            <v>Quốc lộ 20</v>
          </cell>
          <cell r="K1760" t="str">
            <v>Ngã ba Đồng Húc</v>
          </cell>
          <cell r="L1760">
            <v>1500</v>
          </cell>
          <cell r="M1760">
            <v>800</v>
          </cell>
          <cell r="N1760">
            <v>600</v>
          </cell>
          <cell r="O1760">
            <v>400</v>
          </cell>
          <cell r="P1760">
            <v>0</v>
          </cell>
          <cell r="Q1760">
            <v>0</v>
          </cell>
          <cell r="R1760">
            <v>0</v>
          </cell>
          <cell r="S1760">
            <v>0</v>
          </cell>
          <cell r="T1760" t="e">
            <v>#DIV/0!</v>
          </cell>
          <cell r="U1760" t="e">
            <v>#DIV/0!</v>
          </cell>
          <cell r="V1760" t="e">
            <v>#DIV/0!</v>
          </cell>
          <cell r="W1760" t="e">
            <v>#DIV/0!</v>
          </cell>
          <cell r="X1760">
            <v>1.4</v>
          </cell>
          <cell r="Y1760">
            <v>1.19</v>
          </cell>
          <cell r="Z1760" t="str">
            <v>43. Xã Thống Nhất.xlsx</v>
          </cell>
          <cell r="AA1760">
            <v>1800</v>
          </cell>
          <cell r="AB1760">
            <v>950</v>
          </cell>
          <cell r="AC1760">
            <v>710</v>
          </cell>
          <cell r="AD1760">
            <v>480</v>
          </cell>
        </row>
        <row r="1761">
          <cell r="G1761" t="str">
            <v>TN8NT2</v>
          </cell>
          <cell r="H1761" t="str">
            <v>Đường Chu Văn An, huyện Định Quán</v>
          </cell>
          <cell r="I1761" t="str">
            <v>Ngã ba đồng Húc</v>
          </cell>
          <cell r="K1761" t="str">
            <v>Giáp ranh huyện Định Quán</v>
          </cell>
        </row>
        <row r="1762">
          <cell r="G1762" t="str">
            <v>TN8NT2_D1</v>
          </cell>
          <cell r="H1762" t="str">
            <v>Đoạn từ Quốc lộ 20 đến ngã ba Đồng Húc</v>
          </cell>
          <cell r="I1762" t="str">
            <v>Quốc lộ 1</v>
          </cell>
          <cell r="K1762" t="str">
            <v>Đường tỉnh 769</v>
          </cell>
          <cell r="L1762">
            <v>2900</v>
          </cell>
          <cell r="M1762">
            <v>1450</v>
          </cell>
          <cell r="N1762">
            <v>850</v>
          </cell>
          <cell r="O1762">
            <v>600</v>
          </cell>
          <cell r="P1762">
            <v>0</v>
          </cell>
          <cell r="Q1762">
            <v>0</v>
          </cell>
          <cell r="R1762">
            <v>0</v>
          </cell>
          <cell r="S1762">
            <v>0</v>
          </cell>
          <cell r="T1762" t="e">
            <v>#DIV/0!</v>
          </cell>
          <cell r="U1762" t="e">
            <v>#DIV/0!</v>
          </cell>
          <cell r="V1762" t="e">
            <v>#DIV/0!</v>
          </cell>
          <cell r="W1762" t="e">
            <v>#DIV/0!</v>
          </cell>
          <cell r="X1762">
            <v>1.4</v>
          </cell>
          <cell r="Y1762">
            <v>1.19</v>
          </cell>
          <cell r="Z1762" t="str">
            <v>26. xã Gia Kiệm.xlsx</v>
          </cell>
          <cell r="AA1762">
            <v>3500</v>
          </cell>
          <cell r="AB1762">
            <v>1700</v>
          </cell>
          <cell r="AC1762">
            <v>1000</v>
          </cell>
          <cell r="AD1762">
            <v>710</v>
          </cell>
        </row>
        <row r="1763">
          <cell r="G1763" t="str">
            <v>TN8NT2_D2</v>
          </cell>
          <cell r="H1763" t="str">
            <v>Đoạn còn lại, từ ngã ba Đồng Húc đến giáp ranh huyện Định Quán</v>
          </cell>
          <cell r="I1763" t="str">
            <v>Quốc lộ 1</v>
          </cell>
          <cell r="K1763" t="str">
            <v>Đi vào hết 500m</v>
          </cell>
          <cell r="L1763">
            <v>2100</v>
          </cell>
          <cell r="M1763">
            <v>1000</v>
          </cell>
          <cell r="N1763">
            <v>600</v>
          </cell>
          <cell r="O1763">
            <v>400</v>
          </cell>
          <cell r="P1763">
            <v>0</v>
          </cell>
          <cell r="Q1763">
            <v>0</v>
          </cell>
          <cell r="R1763">
            <v>0</v>
          </cell>
          <cell r="S1763">
            <v>0</v>
          </cell>
          <cell r="T1763" t="e">
            <v>#DIV/0!</v>
          </cell>
          <cell r="U1763" t="e">
            <v>#DIV/0!</v>
          </cell>
          <cell r="V1763" t="e">
            <v>#DIV/0!</v>
          </cell>
          <cell r="W1763" t="e">
            <v>#DIV/0!</v>
          </cell>
          <cell r="X1763">
            <v>1.4</v>
          </cell>
          <cell r="Y1763">
            <v>1.19</v>
          </cell>
          <cell r="Z1763" t="str">
            <v>26. xã Gia Kiệm.xlsx</v>
          </cell>
          <cell r="AA1763">
            <v>2500</v>
          </cell>
          <cell r="AB1763">
            <v>1200</v>
          </cell>
          <cell r="AC1763">
            <v>710</v>
          </cell>
          <cell r="AD1763">
            <v>480</v>
          </cell>
        </row>
        <row r="1764">
          <cell r="G1764" t="str">
            <v>TN9NT2</v>
          </cell>
          <cell r="H1764" t="str">
            <v>Đường Hưng Nghĩa</v>
          </cell>
          <cell r="I1764" t="str">
            <v>Từ Quốc lộ 1 đi vào hết 500m</v>
          </cell>
          <cell r="K1764" t="str">
            <v>Giáp đường ray xe lửa</v>
          </cell>
        </row>
        <row r="1765">
          <cell r="G1765" t="str">
            <v>TN9NT2_D1</v>
          </cell>
          <cell r="H1765" t="str">
            <v>Đoạn từ Quốc lộ 1 vào 500m</v>
          </cell>
          <cell r="I1765" t="str">
            <v>Đường ray xe lửa</v>
          </cell>
          <cell r="K1765" t="str">
            <v>Giáp ranh xã Lộ 25</v>
          </cell>
          <cell r="L1765">
            <v>3000</v>
          </cell>
          <cell r="M1765">
            <v>1500</v>
          </cell>
          <cell r="N1765">
            <v>850</v>
          </cell>
          <cell r="O1765">
            <v>600</v>
          </cell>
          <cell r="P1765">
            <v>0</v>
          </cell>
          <cell r="Q1765">
            <v>0</v>
          </cell>
          <cell r="R1765">
            <v>0</v>
          </cell>
          <cell r="S1765">
            <v>0</v>
          </cell>
          <cell r="T1765" t="e">
            <v>#DIV/0!</v>
          </cell>
          <cell r="U1765" t="e">
            <v>#DIV/0!</v>
          </cell>
          <cell r="V1765" t="e">
            <v>#DIV/0!</v>
          </cell>
          <cell r="W1765" t="e">
            <v>#DIV/0!</v>
          </cell>
          <cell r="X1765">
            <v>1.4</v>
          </cell>
          <cell r="Y1765">
            <v>1.19</v>
          </cell>
          <cell r="Z1765" t="str">
            <v>24. xã Dầu Giây.xlsx</v>
          </cell>
          <cell r="AA1765">
            <v>3600</v>
          </cell>
          <cell r="AB1765">
            <v>1800</v>
          </cell>
          <cell r="AC1765">
            <v>1000</v>
          </cell>
          <cell r="AD1765">
            <v>710</v>
          </cell>
        </row>
        <row r="1766">
          <cell r="G1766" t="str">
            <v>TN9NT2_D2</v>
          </cell>
          <cell r="H1766" t="str">
            <v>Đoạn tiếp theo đến giáp đường ray xe lửa</v>
          </cell>
          <cell r="I1766" t="str">
            <v>Từ ranh xã Lộ 25</v>
          </cell>
          <cell r="K1766" t="str">
            <v>Đường tỉnh 769</v>
          </cell>
          <cell r="L1766">
            <v>2300</v>
          </cell>
          <cell r="M1766">
            <v>1150</v>
          </cell>
          <cell r="N1766">
            <v>850</v>
          </cell>
          <cell r="O1766">
            <v>600</v>
          </cell>
          <cell r="P1766">
            <v>0</v>
          </cell>
          <cell r="Q1766">
            <v>0</v>
          </cell>
          <cell r="R1766">
            <v>0</v>
          </cell>
          <cell r="S1766">
            <v>0</v>
          </cell>
          <cell r="T1766" t="e">
            <v>#DIV/0!</v>
          </cell>
          <cell r="U1766" t="e">
            <v>#DIV/0!</v>
          </cell>
          <cell r="V1766" t="e">
            <v>#DIV/0!</v>
          </cell>
          <cell r="W1766" t="e">
            <v>#DIV/0!</v>
          </cell>
          <cell r="X1766">
            <v>1.4</v>
          </cell>
          <cell r="Y1766">
            <v>1.19</v>
          </cell>
          <cell r="Z1766" t="str">
            <v>24. xã Dầu Giây.xlsx</v>
          </cell>
          <cell r="AA1766">
            <v>2700</v>
          </cell>
          <cell r="AB1766">
            <v>1400</v>
          </cell>
          <cell r="AC1766">
            <v>1000</v>
          </cell>
          <cell r="AD1766">
            <v>710</v>
          </cell>
        </row>
        <row r="1767">
          <cell r="G1767" t="str">
            <v>TN9NT2_D3</v>
          </cell>
          <cell r="H1767" t="str">
            <v>Đoạn từ đường ray xe lửa đến giáp ranh xã Lộ 25</v>
          </cell>
          <cell r="I1767" t="str">
            <v>Quốc lộ 20</v>
          </cell>
          <cell r="K1767" t="str">
            <v>Giáp ranh huyện Trảng Bom</v>
          </cell>
          <cell r="L1767">
            <v>1600</v>
          </cell>
          <cell r="M1767">
            <v>800</v>
          </cell>
          <cell r="N1767">
            <v>600</v>
          </cell>
          <cell r="O1767">
            <v>400</v>
          </cell>
          <cell r="P1767">
            <v>0</v>
          </cell>
          <cell r="Q1767">
            <v>0</v>
          </cell>
          <cell r="R1767">
            <v>0</v>
          </cell>
          <cell r="S1767">
            <v>0</v>
          </cell>
          <cell r="T1767" t="e">
            <v>#DIV/0!</v>
          </cell>
          <cell r="U1767" t="e">
            <v>#DIV/0!</v>
          </cell>
          <cell r="V1767" t="e">
            <v>#DIV/0!</v>
          </cell>
          <cell r="W1767" t="e">
            <v>#DIV/0!</v>
          </cell>
          <cell r="X1767">
            <v>1.4</v>
          </cell>
          <cell r="Y1767">
            <v>1.19</v>
          </cell>
          <cell r="Z1767" t="str">
            <v>24. xã Dầu Giây.xlsx</v>
          </cell>
          <cell r="AA1767">
            <v>1900</v>
          </cell>
          <cell r="AB1767">
            <v>950</v>
          </cell>
          <cell r="AC1767">
            <v>710</v>
          </cell>
          <cell r="AD1767">
            <v>480</v>
          </cell>
        </row>
        <row r="1768">
          <cell r="G1768" t="str">
            <v>TN9NT2_D4</v>
          </cell>
          <cell r="H1768" t="str">
            <v>Đoạn còn lại, từ ranh xã Lộ 25 đến Đường tỉnh 769</v>
          </cell>
          <cell r="I1768" t="str">
            <v>Quốc lộ 20</v>
          </cell>
          <cell r="K1768" t="str">
            <v>Đi vào hết 500m</v>
          </cell>
          <cell r="L1768">
            <v>1900</v>
          </cell>
          <cell r="M1768">
            <v>900</v>
          </cell>
          <cell r="N1768">
            <v>750</v>
          </cell>
          <cell r="O1768">
            <v>550</v>
          </cell>
          <cell r="P1768">
            <v>4180</v>
          </cell>
          <cell r="Q1768">
            <v>0</v>
          </cell>
          <cell r="R1768">
            <v>0</v>
          </cell>
          <cell r="S1768">
            <v>0</v>
          </cell>
          <cell r="T1768">
            <v>0.54090909090909089</v>
          </cell>
          <cell r="U1768" t="e">
            <v>#DIV/0!</v>
          </cell>
          <cell r="V1768" t="e">
            <v>#DIV/0!</v>
          </cell>
          <cell r="W1768" t="e">
            <v>#DIV/0!</v>
          </cell>
          <cell r="X1768">
            <v>1.4</v>
          </cell>
          <cell r="Y1768">
            <v>1.19</v>
          </cell>
          <cell r="Z1768" t="str">
            <v>24. xã Dầu Giây.xlsx</v>
          </cell>
          <cell r="AA1768">
            <v>2300</v>
          </cell>
          <cell r="AB1768">
            <v>1100</v>
          </cell>
          <cell r="AC1768">
            <v>890</v>
          </cell>
          <cell r="AD1768">
            <v>650</v>
          </cell>
        </row>
        <row r="1769">
          <cell r="G1769" t="str">
            <v>TN10NT2</v>
          </cell>
          <cell r="H1769" t="str">
            <v>Đường Tây Kim - Thanh Bình</v>
          </cell>
          <cell r="I1769" t="str">
            <v>Từ Quốc lộ 20 đi vào hết 500m</v>
          </cell>
          <cell r="K1769" t="str">
            <v>Giáp ranh huyện Trảng Bom</v>
          </cell>
        </row>
        <row r="1770">
          <cell r="G1770" t="str">
            <v>TN10NT2_D1</v>
          </cell>
          <cell r="H1770" t="str">
            <v>Đoạn từ Quốc lộ 20 vào hết mét thứ 500</v>
          </cell>
          <cell r="I1770" t="str">
            <v>Quốc lộ 20</v>
          </cell>
          <cell r="K1770" t="str">
            <v>Bên trái, đến hết ranh thửa đất số 19, tờ BĐĐC số 63, xã Bàu Hàm, huyện Thống Nhất; bên phải, đến hết ranh thửa đất số 192, tờ BĐĐC số 24, xã Bàu Hàm, huyện Trảng Bom</v>
          </cell>
          <cell r="L1770">
            <v>2900</v>
          </cell>
          <cell r="M1770">
            <v>1300</v>
          </cell>
          <cell r="N1770">
            <v>850</v>
          </cell>
          <cell r="O1770">
            <v>600</v>
          </cell>
          <cell r="P1770">
            <v>0</v>
          </cell>
          <cell r="Q1770">
            <v>0</v>
          </cell>
          <cell r="R1770">
            <v>0</v>
          </cell>
          <cell r="S1770">
            <v>0</v>
          </cell>
          <cell r="T1770" t="e">
            <v>#DIV/0!</v>
          </cell>
          <cell r="U1770" t="e">
            <v>#DIV/0!</v>
          </cell>
          <cell r="V1770" t="e">
            <v>#DIV/0!</v>
          </cell>
          <cell r="W1770" t="e">
            <v>#DIV/0!</v>
          </cell>
          <cell r="X1770">
            <v>1.5</v>
          </cell>
          <cell r="Y1770">
            <v>1.2749999999999999</v>
          </cell>
          <cell r="Z1770" t="str">
            <v>26. xã Gia Kiệm.xlsx</v>
          </cell>
          <cell r="AA1770">
            <v>3700</v>
          </cell>
          <cell r="AB1770">
            <v>1700</v>
          </cell>
          <cell r="AC1770">
            <v>1100</v>
          </cell>
          <cell r="AD1770">
            <v>770</v>
          </cell>
        </row>
        <row r="1771">
          <cell r="G1771" t="str">
            <v>TN10NT2_D2</v>
          </cell>
          <cell r="H1771" t="str">
            <v>Đoạn còn lại, từ mét thứ 500 đến giáp ranh huyện Trảng Bom</v>
          </cell>
          <cell r="I1771" t="str">
            <v>Quốc lộ 20</v>
          </cell>
          <cell r="K1771" t="str">
            <v>Đi vào hết 500m</v>
          </cell>
          <cell r="L1771">
            <v>2100</v>
          </cell>
          <cell r="M1771">
            <v>900</v>
          </cell>
          <cell r="N1771">
            <v>650</v>
          </cell>
          <cell r="O1771">
            <v>400</v>
          </cell>
          <cell r="P1771">
            <v>6174</v>
          </cell>
          <cell r="Q1771">
            <v>2943</v>
          </cell>
          <cell r="R1771">
            <v>1969.5</v>
          </cell>
          <cell r="S1771">
            <v>1200</v>
          </cell>
          <cell r="T1771">
            <v>0.43367346938775508</v>
          </cell>
          <cell r="U1771">
            <v>0.38990825688073394</v>
          </cell>
          <cell r="V1771">
            <v>0.42079207920792072</v>
          </cell>
          <cell r="W1771">
            <v>0.42499999999999993</v>
          </cell>
          <cell r="X1771">
            <v>1.5</v>
          </cell>
          <cell r="Y1771">
            <v>1.2749999999999999</v>
          </cell>
          <cell r="Z1771" t="str">
            <v>26. xã Gia Kiệm.xlsx</v>
          </cell>
          <cell r="AA1771">
            <v>2700</v>
          </cell>
          <cell r="AB1771">
            <v>1100</v>
          </cell>
          <cell r="AC1771">
            <v>830</v>
          </cell>
          <cell r="AD1771">
            <v>510</v>
          </cell>
        </row>
        <row r="1772">
          <cell r="G1772" t="str">
            <v>TN11NT2</v>
          </cell>
          <cell r="H1772" t="str">
            <v>Đường chợ Lê Lợi - Bàu Hàm</v>
          </cell>
          <cell r="I1772" t="str">
            <v>Từ Quốc lộ 20 đi vào hết 500m</v>
          </cell>
          <cell r="K1772" t="str">
            <v>Bên trái, đến hết ranh thửa đất số 19, tờ BĐĐC số 63, xã Bàu Hàm, huyện Thống Nhất; bên phải, đến hết ranh thửa đất số 192, tờ BĐĐC số 24, xã Bàu Hàm, huyện Trảng Bom</v>
          </cell>
        </row>
        <row r="1773">
          <cell r="G1773" t="str">
            <v>TN11NT2_D1</v>
          </cell>
          <cell r="H1773" t="str">
            <v>Đoạn từ Quốc lộ 20 vào hết mét thứ 500</v>
          </cell>
          <cell r="I1773" t="str">
            <v>Quốc lộ 20</v>
          </cell>
          <cell r="K1773" t="str">
            <v>Đường Đông Kim - Xuân Thiện</v>
          </cell>
          <cell r="L1773">
            <v>1900</v>
          </cell>
          <cell r="M1773">
            <v>900</v>
          </cell>
          <cell r="N1773">
            <v>700</v>
          </cell>
          <cell r="O1773">
            <v>450</v>
          </cell>
          <cell r="P1773">
            <v>0</v>
          </cell>
          <cell r="Q1773">
            <v>0</v>
          </cell>
          <cell r="R1773">
            <v>0</v>
          </cell>
          <cell r="S1773">
            <v>0</v>
          </cell>
          <cell r="T1773" t="e">
            <v>#DIV/0!</v>
          </cell>
          <cell r="U1773" t="e">
            <v>#DIV/0!</v>
          </cell>
          <cell r="V1773" t="e">
            <v>#DIV/0!</v>
          </cell>
          <cell r="W1773" t="e">
            <v>#DIV/0!</v>
          </cell>
          <cell r="X1773">
            <v>1.4</v>
          </cell>
          <cell r="Y1773">
            <v>1.19</v>
          </cell>
          <cell r="Z1773" t="str">
            <v>24. xã Dầu Giây.xlsx</v>
          </cell>
          <cell r="AA1773">
            <v>2300</v>
          </cell>
          <cell r="AB1773">
            <v>1100</v>
          </cell>
          <cell r="AC1773">
            <v>830</v>
          </cell>
          <cell r="AD1773">
            <v>540</v>
          </cell>
        </row>
        <row r="1774">
          <cell r="G1774" t="str">
            <v>TN11NT2_D2</v>
          </cell>
          <cell r="H1774" t="str">
            <v>Đoạn còn lại, từ mét thứ 500 đến hết ranh thửa đất số 19, tờ BĐĐC số 63 về bên trái (xã Bàu Hàm 2, huyện Thống Nhất) và hết ranh thửa đất số 192, tờ BĐĐC số 24 về bên phải (xã Bàu Hàm, huyện Trảng Bom)</v>
          </cell>
          <cell r="I1774" t="str">
            <v>Quốc lộ 20</v>
          </cell>
          <cell r="K1774" t="str">
            <v>Đi vào hết 2536m</v>
          </cell>
          <cell r="L1774">
            <v>1350</v>
          </cell>
          <cell r="M1774">
            <v>600</v>
          </cell>
          <cell r="N1774">
            <v>500</v>
          </cell>
          <cell r="O1774">
            <v>450</v>
          </cell>
          <cell r="P1774">
            <v>0</v>
          </cell>
          <cell r="Q1774">
            <v>0</v>
          </cell>
          <cell r="R1774">
            <v>0</v>
          </cell>
          <cell r="S1774">
            <v>0</v>
          </cell>
          <cell r="T1774" t="e">
            <v>#DIV/0!</v>
          </cell>
          <cell r="U1774" t="e">
            <v>#DIV/0!</v>
          </cell>
          <cell r="V1774" t="e">
            <v>#DIV/0!</v>
          </cell>
          <cell r="W1774" t="e">
            <v>#DIV/0!</v>
          </cell>
          <cell r="X1774">
            <v>1.4</v>
          </cell>
          <cell r="Y1774">
            <v>1.19</v>
          </cell>
          <cell r="Z1774" t="str">
            <v>24. xã Dầu Giây.xlsx</v>
          </cell>
          <cell r="AA1774">
            <v>1600</v>
          </cell>
          <cell r="AB1774">
            <v>710</v>
          </cell>
          <cell r="AC1774">
            <v>600</v>
          </cell>
          <cell r="AD1774">
            <v>540</v>
          </cell>
        </row>
        <row r="1775">
          <cell r="G1775" t="str">
            <v>TN12NT2</v>
          </cell>
          <cell r="H1775" t="str">
            <v>Đường Lạc Sơn - Xuân Thiện</v>
          </cell>
          <cell r="I1775" t="str">
            <v>Từ Quốc lộ 20 đi vào hết 2536m</v>
          </cell>
          <cell r="K1775" t="str">
            <v>Giáp ranh cây xăng Hoàng Minh Việt</v>
          </cell>
        </row>
        <row r="1776">
          <cell r="G1776" t="str">
            <v>TN12NT2_D1</v>
          </cell>
          <cell r="H1776" t="str">
            <v>Đoạn từ Quốc lộ 20 đến Km2+500</v>
          </cell>
          <cell r="I1776" t="str">
            <v>Đầu cây xăng Hoàng Minh Việt</v>
          </cell>
          <cell r="K1776" t="str">
            <v>Đường Đông Kim - Xuân Thiện</v>
          </cell>
          <cell r="L1776">
            <v>2700</v>
          </cell>
          <cell r="M1776">
            <v>1200</v>
          </cell>
          <cell r="N1776">
            <v>850</v>
          </cell>
          <cell r="O1776">
            <v>600</v>
          </cell>
          <cell r="P1776">
            <v>0</v>
          </cell>
          <cell r="Q1776">
            <v>0</v>
          </cell>
          <cell r="R1776">
            <v>0</v>
          </cell>
          <cell r="S1776">
            <v>0</v>
          </cell>
          <cell r="T1776" t="e">
            <v>#DIV/0!</v>
          </cell>
          <cell r="U1776" t="e">
            <v>#DIV/0!</v>
          </cell>
          <cell r="V1776" t="e">
            <v>#DIV/0!</v>
          </cell>
          <cell r="W1776" t="e">
            <v>#DIV/0!</v>
          </cell>
          <cell r="X1776">
            <v>1.6</v>
          </cell>
          <cell r="Y1776">
            <v>1.36</v>
          </cell>
          <cell r="Z1776" t="str">
            <v>12. phường Bình Lộc.xlsx</v>
          </cell>
          <cell r="AA1776">
            <v>3700</v>
          </cell>
          <cell r="AB1776">
            <v>1600</v>
          </cell>
          <cell r="AC1776">
            <v>1200</v>
          </cell>
          <cell r="AD1776">
            <v>820</v>
          </cell>
        </row>
        <row r="1777">
          <cell r="G1777" t="str">
            <v>TN12NT2_D2</v>
          </cell>
          <cell r="H1777" t="str">
            <v>Đoạn từ Km2+500 đến cây xăng Hoàng Minh Việt</v>
          </cell>
          <cell r="I1777" t="str">
            <v>Quốc lộ 20</v>
          </cell>
          <cell r="K1777" t="str">
            <v>Đường tỉnh 762</v>
          </cell>
          <cell r="L1777">
            <v>1800</v>
          </cell>
          <cell r="M1777">
            <v>850</v>
          </cell>
          <cell r="N1777">
            <v>650</v>
          </cell>
          <cell r="O1777">
            <v>450</v>
          </cell>
          <cell r="P1777">
            <v>0</v>
          </cell>
          <cell r="Q1777">
            <v>0</v>
          </cell>
          <cell r="R1777">
            <v>0</v>
          </cell>
          <cell r="S1777">
            <v>0</v>
          </cell>
          <cell r="T1777" t="e">
            <v>#DIV/0!</v>
          </cell>
          <cell r="U1777" t="e">
            <v>#DIV/0!</v>
          </cell>
          <cell r="V1777" t="e">
            <v>#DIV/0!</v>
          </cell>
          <cell r="W1777" t="e">
            <v>#DIV/0!</v>
          </cell>
          <cell r="X1777">
            <v>1.6</v>
          </cell>
          <cell r="Y1777">
            <v>1.36</v>
          </cell>
          <cell r="Z1777" t="str">
            <v>12. phường Bình Lộc.xlsx</v>
          </cell>
          <cell r="AA1777">
            <v>2400</v>
          </cell>
          <cell r="AB1777">
            <v>1200</v>
          </cell>
          <cell r="AC1777">
            <v>880</v>
          </cell>
          <cell r="AD1777">
            <v>610</v>
          </cell>
        </row>
        <row r="1778">
          <cell r="G1778" t="str">
            <v>TN12NT2_D3</v>
          </cell>
          <cell r="H1778" t="str">
            <v>Đoạn từ đầu cây xăng Hoàng Minh Việt đến đường Đông Kim - Xuân Thiện</v>
          </cell>
          <cell r="I1778" t="str">
            <v>Quốc lộ 20</v>
          </cell>
          <cell r="K1778" t="str">
            <v>Đi vào hết 500m</v>
          </cell>
          <cell r="L1778">
            <v>2000</v>
          </cell>
          <cell r="M1778">
            <v>900</v>
          </cell>
          <cell r="N1778">
            <v>700</v>
          </cell>
          <cell r="O1778">
            <v>450</v>
          </cell>
          <cell r="P1778">
            <v>0</v>
          </cell>
          <cell r="Q1778">
            <v>0</v>
          </cell>
          <cell r="R1778">
            <v>0</v>
          </cell>
          <cell r="S1778">
            <v>0</v>
          </cell>
          <cell r="T1778" t="e">
            <v>#DIV/0!</v>
          </cell>
          <cell r="U1778" t="e">
            <v>#DIV/0!</v>
          </cell>
          <cell r="V1778" t="e">
            <v>#DIV/0!</v>
          </cell>
          <cell r="W1778" t="e">
            <v>#DIV/0!</v>
          </cell>
          <cell r="X1778">
            <v>1.6</v>
          </cell>
          <cell r="Y1778">
            <v>1.36</v>
          </cell>
          <cell r="Z1778" t="str">
            <v>12. phường Bình Lộc.xlsx</v>
          </cell>
          <cell r="AA1778">
            <v>2700</v>
          </cell>
          <cell r="AB1778">
            <v>1200</v>
          </cell>
          <cell r="AC1778">
            <v>950</v>
          </cell>
          <cell r="AD1778">
            <v>610</v>
          </cell>
        </row>
        <row r="1779">
          <cell r="G1779" t="str">
            <v>TN13NT2</v>
          </cell>
          <cell r="H1779" t="str">
            <v>Đường Võ Dõng 3 - Sóc Lu</v>
          </cell>
          <cell r="I1779" t="str">
            <v>Từ Quốc lộ 20 đi vào hết 500m</v>
          </cell>
          <cell r="K1779" t="str">
            <v>Suối</v>
          </cell>
        </row>
        <row r="1780">
          <cell r="G1780" t="str">
            <v>TN13NT2_D1</v>
          </cell>
          <cell r="H1780" t="str">
            <v>Đoạn từ Quốc lộ 20 vào hết mét thứ 500</v>
          </cell>
          <cell r="I1780" t="str">
            <v>Suối</v>
          </cell>
          <cell r="K1780" t="str">
            <v>Đường tỉnh 762</v>
          </cell>
          <cell r="L1780">
            <v>2700</v>
          </cell>
          <cell r="M1780">
            <v>1200</v>
          </cell>
          <cell r="N1780">
            <v>650</v>
          </cell>
          <cell r="O1780">
            <v>500</v>
          </cell>
          <cell r="P1780">
            <v>0</v>
          </cell>
          <cell r="Q1780">
            <v>0</v>
          </cell>
          <cell r="R1780">
            <v>0</v>
          </cell>
          <cell r="S1780">
            <v>0</v>
          </cell>
          <cell r="T1780" t="e">
            <v>#DIV/0!</v>
          </cell>
          <cell r="U1780" t="e">
            <v>#DIV/0!</v>
          </cell>
          <cell r="V1780" t="e">
            <v>#DIV/0!</v>
          </cell>
          <cell r="W1780" t="e">
            <v>#DIV/0!</v>
          </cell>
          <cell r="X1780">
            <v>1.5</v>
          </cell>
          <cell r="Y1780">
            <v>1.2749999999999999</v>
          </cell>
          <cell r="Z1780" t="str">
            <v>26. xã Gia Kiệm.xlsx</v>
          </cell>
          <cell r="AA1780">
            <v>3400</v>
          </cell>
          <cell r="AB1780">
            <v>1500</v>
          </cell>
          <cell r="AC1780">
            <v>830</v>
          </cell>
          <cell r="AD1780">
            <v>640</v>
          </cell>
        </row>
        <row r="1781">
          <cell r="G1781" t="str">
            <v>TN13NT2_D2</v>
          </cell>
          <cell r="H1781" t="str">
            <v>Đoạn tiếp theo đến suối</v>
          </cell>
          <cell r="I1781" t="str">
            <v>Quốc lộ 20</v>
          </cell>
          <cell r="K1781" t="str">
            <v>Bên phải, đến hết ranh thửa đất số 23, tờ BĐĐC số 12; Bên trái, đến hết ranh thửa đất số 160, tờ BĐĐC số 10 (xã Xuân Thiện)</v>
          </cell>
          <cell r="L1781">
            <v>1900</v>
          </cell>
          <cell r="M1781">
            <v>850</v>
          </cell>
          <cell r="N1781">
            <v>600</v>
          </cell>
          <cell r="O1781">
            <v>450</v>
          </cell>
          <cell r="P1781">
            <v>0</v>
          </cell>
          <cell r="Q1781">
            <v>2779.5</v>
          </cell>
          <cell r="R1781">
            <v>1890</v>
          </cell>
          <cell r="S1781">
            <v>1201.5</v>
          </cell>
          <cell r="T1781" t="e">
            <v>#DIV/0!</v>
          </cell>
          <cell r="U1781">
            <v>0.38990825688073394</v>
          </cell>
          <cell r="V1781">
            <v>0.40476190476190477</v>
          </cell>
          <cell r="W1781">
            <v>0.47752808988764045</v>
          </cell>
          <cell r="X1781">
            <v>1.5</v>
          </cell>
          <cell r="Y1781">
            <v>1.2749999999999999</v>
          </cell>
          <cell r="Z1781" t="str">
            <v>26. xã Gia Kiệm.xlsx</v>
          </cell>
          <cell r="AA1781">
            <v>2400</v>
          </cell>
          <cell r="AB1781">
            <v>1100</v>
          </cell>
          <cell r="AC1781">
            <v>770</v>
          </cell>
          <cell r="AD1781">
            <v>570</v>
          </cell>
        </row>
        <row r="1782">
          <cell r="G1782" t="str">
            <v>TN13NT2_D3</v>
          </cell>
          <cell r="H1782" t="str">
            <v>Đoạn còn lại, từ suối đến Đường tỉnh 762</v>
          </cell>
          <cell r="I1782" t="str">
            <v>Quốc lộ 20</v>
          </cell>
          <cell r="K1782" t="str">
            <v>Suối Ông Ngà</v>
          </cell>
          <cell r="L1782">
            <v>1350</v>
          </cell>
          <cell r="M1782">
            <v>700</v>
          </cell>
          <cell r="N1782">
            <v>550</v>
          </cell>
          <cell r="O1782">
            <v>400</v>
          </cell>
          <cell r="P1782">
            <v>5116.5</v>
          </cell>
          <cell r="Q1782">
            <v>2289</v>
          </cell>
          <cell r="R1782">
            <v>0</v>
          </cell>
          <cell r="S1782">
            <v>1200</v>
          </cell>
          <cell r="T1782">
            <v>0.33641160949868071</v>
          </cell>
          <cell r="U1782">
            <v>0.38990825688073388</v>
          </cell>
          <cell r="V1782" t="e">
            <v>#DIV/0!</v>
          </cell>
          <cell r="W1782">
            <v>0.42499999999999993</v>
          </cell>
          <cell r="X1782">
            <v>1.5</v>
          </cell>
          <cell r="Y1782">
            <v>1.2749999999999999</v>
          </cell>
          <cell r="Z1782" t="str">
            <v>26. xã Gia Kiệm.xlsx</v>
          </cell>
          <cell r="AA1782">
            <v>1700</v>
          </cell>
          <cell r="AB1782">
            <v>890</v>
          </cell>
          <cell r="AC1782">
            <v>700</v>
          </cell>
          <cell r="AD1782">
            <v>510</v>
          </cell>
        </row>
        <row r="1783">
          <cell r="G1783" t="str">
            <v>TN14NT2</v>
          </cell>
          <cell r="H1783" t="str">
            <v>Đường Đông Kim - Xuân Thiện</v>
          </cell>
          <cell r="I1783" t="str">
            <v>Suối Ông Ngà</v>
          </cell>
          <cell r="K1783" t="str">
            <v>Đường Lạc Sơn - Xuân Thiện</v>
          </cell>
        </row>
        <row r="1784">
          <cell r="G1784" t="str">
            <v>TN14NT2_D1</v>
          </cell>
          <cell r="H1784" t="str">
            <v>Đoạn từ Quốc lộ 20 đến suối Ông Ngà</v>
          </cell>
          <cell r="I1784" t="str">
            <v>Đường Lạc Sơn - Xuân Thiện</v>
          </cell>
          <cell r="K1784" t="str">
            <v>Bên phải, đến hết ranh thửa đất số 23, tờ BĐĐC số 12; Bên trái, đến hết ranh thửa đất số 160, tờ BĐĐC số 10 (xã Xuân Thiện)</v>
          </cell>
          <cell r="L1784">
            <v>2900</v>
          </cell>
          <cell r="M1784">
            <v>1200</v>
          </cell>
          <cell r="N1784">
            <v>850</v>
          </cell>
          <cell r="O1784">
            <v>600</v>
          </cell>
          <cell r="P1784">
            <v>0</v>
          </cell>
          <cell r="Q1784">
            <v>0</v>
          </cell>
          <cell r="R1784">
            <v>0</v>
          </cell>
          <cell r="S1784">
            <v>0</v>
          </cell>
          <cell r="T1784" t="e">
            <v>#DIV/0!</v>
          </cell>
          <cell r="U1784" t="e">
            <v>#DIV/0!</v>
          </cell>
          <cell r="V1784" t="e">
            <v>#DIV/0!</v>
          </cell>
          <cell r="W1784" t="e">
            <v>#DIV/0!</v>
          </cell>
          <cell r="X1784">
            <v>1.6</v>
          </cell>
          <cell r="Y1784">
            <v>1.36</v>
          </cell>
          <cell r="Z1784" t="str">
            <v>26. xã Gia Kiệm.xlsx</v>
          </cell>
          <cell r="AA1784">
            <v>3900</v>
          </cell>
          <cell r="AB1784">
            <v>1600</v>
          </cell>
          <cell r="AC1784">
            <v>1200</v>
          </cell>
          <cell r="AD1784">
            <v>820</v>
          </cell>
        </row>
        <row r="1785">
          <cell r="G1785" t="str">
            <v>TN14NT2_D2</v>
          </cell>
          <cell r="H1785" t="str">
            <v>Đoạn tiếp theo đến đường Lạc Sơn - Xuân Thiện</v>
          </cell>
          <cell r="I1785" t="str">
            <v>Quốc lộ 20</v>
          </cell>
          <cell r="K1785" t="str">
            <v>Đường Lạc Sơn - Xuân Thiện</v>
          </cell>
          <cell r="L1785">
            <v>2100</v>
          </cell>
          <cell r="M1785">
            <v>900</v>
          </cell>
          <cell r="N1785">
            <v>650</v>
          </cell>
          <cell r="O1785">
            <v>400</v>
          </cell>
          <cell r="P1785">
            <v>0</v>
          </cell>
          <cell r="Q1785">
            <v>0</v>
          </cell>
          <cell r="R1785">
            <v>0</v>
          </cell>
          <cell r="S1785">
            <v>0</v>
          </cell>
          <cell r="T1785" t="e">
            <v>#DIV/0!</v>
          </cell>
          <cell r="U1785" t="e">
            <v>#DIV/0!</v>
          </cell>
          <cell r="V1785" t="e">
            <v>#DIV/0!</v>
          </cell>
          <cell r="W1785" t="e">
            <v>#DIV/0!</v>
          </cell>
          <cell r="X1785">
            <v>1.6</v>
          </cell>
          <cell r="Y1785">
            <v>1.36</v>
          </cell>
          <cell r="Z1785" t="str">
            <v>12. phường Bình Lộc.xlsx</v>
          </cell>
          <cell r="AA1785">
            <v>2900</v>
          </cell>
          <cell r="AB1785">
            <v>1200</v>
          </cell>
          <cell r="AC1785">
            <v>880</v>
          </cell>
          <cell r="AD1785">
            <v>540</v>
          </cell>
        </row>
        <row r="1786">
          <cell r="G1786" t="str">
            <v>TN14NT2_D3</v>
          </cell>
          <cell r="H1786" t="str">
            <v>Đoạn còn lại, từ đường Lạc Sơn - Xuân Thiện đến hết ranh thửa đất số 23, tờ BĐĐC số 12 về bên phải và hết ranh thửa đất số 160, tờ BĐĐC số 10 về bên trái, xã Xuân Thiện</v>
          </cell>
          <cell r="I1786" t="str">
            <v>Quốc lộ 20</v>
          </cell>
          <cell r="K1786" t="str">
            <v>Đến hết 500m</v>
          </cell>
          <cell r="L1786">
            <v>2500</v>
          </cell>
          <cell r="M1786">
            <v>1000</v>
          </cell>
          <cell r="N1786">
            <v>850</v>
          </cell>
          <cell r="O1786">
            <v>550</v>
          </cell>
          <cell r="P1786">
            <v>0</v>
          </cell>
          <cell r="Q1786">
            <v>0</v>
          </cell>
          <cell r="R1786">
            <v>0</v>
          </cell>
          <cell r="S1786">
            <v>0</v>
          </cell>
          <cell r="T1786" t="e">
            <v>#DIV/0!</v>
          </cell>
          <cell r="U1786" t="e">
            <v>#DIV/0!</v>
          </cell>
          <cell r="V1786" t="e">
            <v>#DIV/0!</v>
          </cell>
          <cell r="W1786" t="e">
            <v>#DIV/0!</v>
          </cell>
          <cell r="X1786">
            <v>1.6</v>
          </cell>
          <cell r="Y1786">
            <v>1.36</v>
          </cell>
          <cell r="Z1786" t="str">
            <v>12. phường Bình Lộc.xlsx</v>
          </cell>
          <cell r="AA1786">
            <v>3400</v>
          </cell>
          <cell r="AB1786">
            <v>1400</v>
          </cell>
          <cell r="AC1786">
            <v>1200</v>
          </cell>
          <cell r="AD1786">
            <v>750</v>
          </cell>
        </row>
        <row r="1787">
          <cell r="G1787" t="str">
            <v>TN15NT2</v>
          </cell>
          <cell r="H1787" t="str">
            <v>Đường Võ Dõng - Lạc Sơn</v>
          </cell>
          <cell r="I1787" t="str">
            <v>Từ Quốc lộ 20 vào hết 500m</v>
          </cell>
          <cell r="K1787" t="str">
            <v>Đường Lạc Sơn - Xuân Thiện</v>
          </cell>
        </row>
        <row r="1788">
          <cell r="G1788" t="str">
            <v>TN15NT2_D1</v>
          </cell>
          <cell r="H1788" t="str">
            <v>Đoạn từ Quốc lộ 20 vào đến hết mét thứ 500</v>
          </cell>
          <cell r="I1788" t="str">
            <v>Đường tỉnh 769</v>
          </cell>
          <cell r="K1788" t="str">
            <v>Ranh huyện Trảng Bom</v>
          </cell>
          <cell r="L1788">
            <v>3000</v>
          </cell>
          <cell r="M1788">
            <v>1200</v>
          </cell>
          <cell r="N1788">
            <v>850</v>
          </cell>
          <cell r="O1788">
            <v>600</v>
          </cell>
          <cell r="P1788">
            <v>0</v>
          </cell>
          <cell r="Q1788">
            <v>0</v>
          </cell>
          <cell r="R1788">
            <v>0</v>
          </cell>
          <cell r="S1788">
            <v>0</v>
          </cell>
          <cell r="T1788" t="e">
            <v>#DIV/0!</v>
          </cell>
          <cell r="U1788" t="e">
            <v>#DIV/0!</v>
          </cell>
          <cell r="V1788" t="e">
            <v>#DIV/0!</v>
          </cell>
          <cell r="W1788" t="e">
            <v>#DIV/0!</v>
          </cell>
          <cell r="X1788">
            <v>1.5</v>
          </cell>
          <cell r="Y1788">
            <v>1.2749999999999999</v>
          </cell>
          <cell r="Z1788" t="str">
            <v>26. xã Gia Kiệm.xlsx</v>
          </cell>
          <cell r="AA1788">
            <v>3800</v>
          </cell>
          <cell r="AB1788">
            <v>1500</v>
          </cell>
          <cell r="AC1788">
            <v>1100</v>
          </cell>
          <cell r="AD1788">
            <v>770</v>
          </cell>
        </row>
        <row r="1789">
          <cell r="G1789" t="str">
            <v>TN15NT2_D2</v>
          </cell>
          <cell r="H1789" t="str">
            <v>Đoạn còn lại, từ mét thứ 500 đến đường Lạc Sơn - Xuân Thiện</v>
          </cell>
          <cell r="I1789" t="str">
            <v>Đường tỉnh 769</v>
          </cell>
          <cell r="K1789" t="str">
            <v>Giáp ranh Trung tâm văn hóa xã Lộ 25</v>
          </cell>
          <cell r="L1789">
            <v>2100</v>
          </cell>
          <cell r="M1789">
            <v>900</v>
          </cell>
          <cell r="N1789">
            <v>650</v>
          </cell>
          <cell r="O1789">
            <v>450</v>
          </cell>
          <cell r="P1789">
            <v>0</v>
          </cell>
          <cell r="Q1789">
            <v>0</v>
          </cell>
          <cell r="R1789">
            <v>0</v>
          </cell>
          <cell r="S1789">
            <v>0</v>
          </cell>
          <cell r="T1789" t="e">
            <v>#DIV/0!</v>
          </cell>
          <cell r="U1789" t="e">
            <v>#DIV/0!</v>
          </cell>
          <cell r="V1789" t="e">
            <v>#DIV/0!</v>
          </cell>
          <cell r="W1789" t="e">
            <v>#DIV/0!</v>
          </cell>
          <cell r="X1789">
            <v>1.4</v>
          </cell>
          <cell r="Y1789">
            <v>1.19</v>
          </cell>
          <cell r="Z1789" t="str">
            <v>26. xã Gia Kiệm.xlsx</v>
          </cell>
          <cell r="AA1789">
            <v>2500</v>
          </cell>
          <cell r="AB1789">
            <v>1100</v>
          </cell>
          <cell r="AC1789">
            <v>770</v>
          </cell>
          <cell r="AD1789">
            <v>540</v>
          </cell>
        </row>
        <row r="1790">
          <cell r="G1790" t="str">
            <v>TN16NT2</v>
          </cell>
          <cell r="H1790" t="str">
            <v>Đường 20 (đường Hưng Long - Lộ 25)</v>
          </cell>
          <cell r="I1790" t="str">
            <v>Từ ranh Trung tâm văn hóa xã Lộ 25</v>
          </cell>
          <cell r="K1790" t="str">
            <v>Giáp ranh xã Hưng Thịnh huyện Trảng Bom</v>
          </cell>
        </row>
        <row r="1791">
          <cell r="G1791" t="str">
            <v>TN16NT2_D1</v>
          </cell>
          <cell r="H1791" t="str">
            <v>Đoạn từ Đường tỉnh 769 đến Trung tâm văn hóa xã Lộ 25</v>
          </cell>
          <cell r="I1791" t="str">
            <v>Quốc lộ 1</v>
          </cell>
          <cell r="K1791" t="str">
            <v>Giáp ranh huyện Trảng Bom</v>
          </cell>
          <cell r="L1791">
            <v>3800</v>
          </cell>
          <cell r="M1791">
            <v>1600</v>
          </cell>
          <cell r="N1791">
            <v>1200</v>
          </cell>
          <cell r="O1791">
            <v>800</v>
          </cell>
          <cell r="P1791">
            <v>0</v>
          </cell>
          <cell r="Q1791">
            <v>0</v>
          </cell>
          <cell r="R1791">
            <v>0</v>
          </cell>
          <cell r="S1791">
            <v>0</v>
          </cell>
          <cell r="T1791" t="e">
            <v>#DIV/0!</v>
          </cell>
          <cell r="U1791" t="e">
            <v>#DIV/0!</v>
          </cell>
          <cell r="V1791" t="e">
            <v>#DIV/0!</v>
          </cell>
          <cell r="W1791" t="e">
            <v>#DIV/0!</v>
          </cell>
          <cell r="X1791">
            <v>1.5</v>
          </cell>
          <cell r="Y1791">
            <v>1.2749999999999999</v>
          </cell>
          <cell r="Z1791" t="str">
            <v>24. xã Dầu Giây.xlsx</v>
          </cell>
          <cell r="AA1791">
            <v>4800</v>
          </cell>
          <cell r="AB1791">
            <v>2000</v>
          </cell>
          <cell r="AC1791">
            <v>1500</v>
          </cell>
          <cell r="AD1791">
            <v>1000</v>
          </cell>
        </row>
        <row r="1792">
          <cell r="G1792" t="str">
            <v>TN16NT2_D2</v>
          </cell>
          <cell r="H1792" t="str">
            <v>Đoạn còn lại đến giáp ranh xã Hưng Thịnh, huyện Trảng Bom</v>
          </cell>
          <cell r="I1792" t="str">
            <v>Quốc lộ 1</v>
          </cell>
          <cell r="K1792" t="str">
            <v>Giáp ranh Văn phòng ấp Ngô Quyền</v>
          </cell>
          <cell r="L1792">
            <v>2700</v>
          </cell>
          <cell r="M1792">
            <v>1300</v>
          </cell>
          <cell r="N1792">
            <v>850</v>
          </cell>
          <cell r="O1792">
            <v>550</v>
          </cell>
          <cell r="P1792">
            <v>0</v>
          </cell>
          <cell r="Q1792">
            <v>0</v>
          </cell>
          <cell r="R1792">
            <v>0</v>
          </cell>
          <cell r="S1792">
            <v>0</v>
          </cell>
          <cell r="T1792" t="e">
            <v>#DIV/0!</v>
          </cell>
          <cell r="U1792" t="e">
            <v>#DIV/0!</v>
          </cell>
          <cell r="V1792" t="e">
            <v>#DIV/0!</v>
          </cell>
          <cell r="W1792" t="e">
            <v>#DIV/0!</v>
          </cell>
          <cell r="X1792">
            <v>1.4</v>
          </cell>
          <cell r="Y1792">
            <v>1.19</v>
          </cell>
          <cell r="Z1792" t="str">
            <v>24. xã Dầu Giây.xlsx</v>
          </cell>
          <cell r="AA1792">
            <v>3200</v>
          </cell>
          <cell r="AB1792">
            <v>1500</v>
          </cell>
          <cell r="AC1792">
            <v>1000</v>
          </cell>
          <cell r="AD1792">
            <v>650</v>
          </cell>
        </row>
        <row r="1793">
          <cell r="G1793" t="str">
            <v>TN17NT2</v>
          </cell>
          <cell r="H1793" t="str">
            <v>Đường Ngô Quyền - Sông Thao</v>
          </cell>
          <cell r="I1793" t="str">
            <v>Ranh Văn phòng ấp Ngô Quyền</v>
          </cell>
          <cell r="K1793" t="str">
            <v>Giáp ranh huyện Trảng Bom</v>
          </cell>
        </row>
        <row r="1794">
          <cell r="G1794" t="str">
            <v>TN17NT2_D1</v>
          </cell>
          <cell r="H1794" t="str">
            <v>Đoạn từ Quốc lộ 1 đến ngã ba cạnh Văn phòng ấp Ngô Quyền</v>
          </cell>
          <cell r="I1794" t="str">
            <v>Quốc lộ 1</v>
          </cell>
          <cell r="K1794" t="str">
            <v>Giáp ranh huyện Trảng Bom</v>
          </cell>
          <cell r="L1794">
            <v>3000</v>
          </cell>
          <cell r="M1794">
            <v>1500</v>
          </cell>
          <cell r="N1794">
            <v>1000</v>
          </cell>
          <cell r="O1794">
            <v>550</v>
          </cell>
          <cell r="P1794">
            <v>13571</v>
          </cell>
          <cell r="Q1794">
            <v>6765</v>
          </cell>
          <cell r="R1794">
            <v>0</v>
          </cell>
          <cell r="S1794">
            <v>0</v>
          </cell>
          <cell r="T1794">
            <v>0.2818510058212364</v>
          </cell>
          <cell r="U1794">
            <v>0.28270509977827046</v>
          </cell>
          <cell r="V1794" t="e">
            <v>#DIV/0!</v>
          </cell>
          <cell r="W1794" t="e">
            <v>#DIV/0!</v>
          </cell>
          <cell r="X1794">
            <v>1.5</v>
          </cell>
          <cell r="Y1794">
            <v>1.2749999999999999</v>
          </cell>
          <cell r="Z1794" t="str">
            <v>24. xã Dầu Giây.xlsx</v>
          </cell>
          <cell r="AA1794">
            <v>3800</v>
          </cell>
          <cell r="AB1794">
            <v>1900</v>
          </cell>
          <cell r="AC1794">
            <v>1300</v>
          </cell>
          <cell r="AD1794">
            <v>700</v>
          </cell>
        </row>
        <row r="1795">
          <cell r="G1795" t="str">
            <v>TN17NT2_D2</v>
          </cell>
          <cell r="H1795" t="str">
            <v>Đoạn còn lại đến ranh huyện Trảng Bom</v>
          </cell>
          <cell r="I1795" t="str">
            <v>Quốc lộ 1</v>
          </cell>
          <cell r="K1795" t="str">
            <v>Đến hết 500m</v>
          </cell>
          <cell r="L1795">
            <v>2100</v>
          </cell>
          <cell r="M1795">
            <v>1000</v>
          </cell>
          <cell r="N1795">
            <v>750</v>
          </cell>
          <cell r="O1795">
            <v>550</v>
          </cell>
          <cell r="P1795">
            <v>0</v>
          </cell>
          <cell r="Q1795">
            <v>0</v>
          </cell>
          <cell r="R1795">
            <v>0</v>
          </cell>
          <cell r="S1795">
            <v>0</v>
          </cell>
          <cell r="T1795" t="e">
            <v>#DIV/0!</v>
          </cell>
          <cell r="U1795" t="e">
            <v>#DIV/0!</v>
          </cell>
          <cell r="V1795" t="e">
            <v>#DIV/0!</v>
          </cell>
          <cell r="W1795" t="e">
            <v>#DIV/0!</v>
          </cell>
          <cell r="X1795">
            <v>1.4</v>
          </cell>
          <cell r="Y1795">
            <v>1.19</v>
          </cell>
          <cell r="Z1795" t="str">
            <v>24. xã Dầu Giây.xlsx</v>
          </cell>
          <cell r="AA1795">
            <v>2500</v>
          </cell>
          <cell r="AB1795">
            <v>1200</v>
          </cell>
          <cell r="AC1795">
            <v>890</v>
          </cell>
          <cell r="AD1795">
            <v>650</v>
          </cell>
        </row>
        <row r="1796">
          <cell r="G1796" t="str">
            <v>TN18NT</v>
          </cell>
          <cell r="H1796" t="str">
            <v>Đường ranh Hưng Thịnh - Hưng Lộc</v>
          </cell>
          <cell r="I1796" t="str">
            <v>Từ Quốc lộ 1 vào hết 500m</v>
          </cell>
          <cell r="K1796" t="str">
            <v>Giáp ranh huyện Trảng Bom</v>
          </cell>
        </row>
        <row r="1797">
          <cell r="G1797" t="str">
            <v>TN18NT_D1</v>
          </cell>
          <cell r="H1797" t="str">
            <v>Đoạn từ Quốc lộ 1 vào hết mét thứ 500</v>
          </cell>
          <cell r="I1797" t="str">
            <v>Ranh giới xã Hưng Lộc</v>
          </cell>
          <cell r="K1797" t="str">
            <v>Đường tỉnh 769</v>
          </cell>
          <cell r="L1797">
            <v>2100</v>
          </cell>
          <cell r="M1797">
            <v>1000</v>
          </cell>
          <cell r="N1797">
            <v>850</v>
          </cell>
          <cell r="O1797">
            <v>650</v>
          </cell>
          <cell r="P1797">
            <v>0</v>
          </cell>
          <cell r="Q1797">
            <v>0</v>
          </cell>
          <cell r="R1797">
            <v>0</v>
          </cell>
          <cell r="S1797">
            <v>0</v>
          </cell>
          <cell r="T1797" t="e">
            <v>#DIV/0!</v>
          </cell>
          <cell r="U1797" t="e">
            <v>#DIV/0!</v>
          </cell>
          <cell r="V1797" t="e">
            <v>#DIV/0!</v>
          </cell>
          <cell r="W1797" t="e">
            <v>#DIV/0!</v>
          </cell>
          <cell r="X1797">
            <v>1.5</v>
          </cell>
          <cell r="Y1797">
            <v>1.2749999999999999</v>
          </cell>
          <cell r="Z1797" t="str">
            <v>24. xã Dầu Giây.xlsx</v>
          </cell>
          <cell r="AA1797">
            <v>2700</v>
          </cell>
          <cell r="AB1797">
            <v>1300</v>
          </cell>
          <cell r="AC1797">
            <v>1100</v>
          </cell>
          <cell r="AD1797">
            <v>830</v>
          </cell>
        </row>
        <row r="1798">
          <cell r="G1798" t="str">
            <v>TN18NT_D2</v>
          </cell>
          <cell r="H1798" t="str">
            <v>Đoạn còn lại, từ mét thứ 500 đến giáp ranh huyện Trảng Bom</v>
          </cell>
          <cell r="I1798" t="str">
            <v>Ranh giới xã Hưng Lộc</v>
          </cell>
          <cell r="K1798" t="str">
            <v>Ranh giới thị trấn Dầu Giây</v>
          </cell>
          <cell r="L1798">
            <v>1900</v>
          </cell>
          <cell r="M1798">
            <v>900</v>
          </cell>
          <cell r="N1798">
            <v>700</v>
          </cell>
          <cell r="O1798">
            <v>450</v>
          </cell>
          <cell r="P1798">
            <v>0</v>
          </cell>
          <cell r="Q1798">
            <v>0</v>
          </cell>
          <cell r="R1798">
            <v>0</v>
          </cell>
          <cell r="S1798">
            <v>0</v>
          </cell>
          <cell r="T1798" t="e">
            <v>#DIV/0!</v>
          </cell>
          <cell r="U1798" t="e">
            <v>#DIV/0!</v>
          </cell>
          <cell r="V1798" t="e">
            <v>#DIV/0!</v>
          </cell>
          <cell r="W1798" t="e">
            <v>#DIV/0!</v>
          </cell>
          <cell r="X1798">
            <v>1.5</v>
          </cell>
          <cell r="Y1798">
            <v>1.2749999999999999</v>
          </cell>
          <cell r="Z1798" t="str">
            <v>24. xã Dầu Giây.xlsx</v>
          </cell>
          <cell r="AA1798">
            <v>2400</v>
          </cell>
          <cell r="AB1798">
            <v>1100</v>
          </cell>
          <cell r="AC1798">
            <v>890</v>
          </cell>
          <cell r="AD1798">
            <v>570</v>
          </cell>
        </row>
        <row r="1799">
          <cell r="G1799" t="str">
            <v>TN19NT1</v>
          </cell>
          <cell r="H1799" t="str">
            <v>Đường Sông Nhạn - Dầu Giây</v>
          </cell>
          <cell r="I1799" t="str">
            <v>Ranh giới thị trấn Dầu Giây</v>
          </cell>
          <cell r="K1799" t="str">
            <v>Đường tỉnh 769</v>
          </cell>
          <cell r="L1799">
            <v>3000</v>
          </cell>
          <cell r="M1799">
            <v>1500</v>
          </cell>
          <cell r="N1799">
            <v>1300</v>
          </cell>
          <cell r="O1799">
            <v>550</v>
          </cell>
          <cell r="P1799">
            <v>0</v>
          </cell>
          <cell r="Q1799">
            <v>0</v>
          </cell>
          <cell r="R1799">
            <v>0</v>
          </cell>
          <cell r="S1799">
            <v>0</v>
          </cell>
          <cell r="T1799" t="e">
            <v>#DIV/0!</v>
          </cell>
          <cell r="U1799" t="e">
            <v>#DIV/0!</v>
          </cell>
          <cell r="V1799" t="e">
            <v>#DIV/0!</v>
          </cell>
          <cell r="W1799" t="e">
            <v>#DIV/0!</v>
          </cell>
          <cell r="X1799">
            <v>1.5</v>
          </cell>
          <cell r="Y1799">
            <v>1.2749999999999999</v>
          </cell>
          <cell r="Z1799" t="str">
            <v>24. xã Dầu Giây.xlsx</v>
          </cell>
          <cell r="AA1799">
            <v>3800</v>
          </cell>
          <cell r="AB1799">
            <v>1900</v>
          </cell>
          <cell r="AC1799">
            <v>1700</v>
          </cell>
          <cell r="AD1799">
            <v>700</v>
          </cell>
        </row>
        <row r="1800">
          <cell r="G1800" t="str">
            <v>TN20NT2</v>
          </cell>
          <cell r="H1800" t="str">
            <v>Đường Lộ 25 - Sông Nhạn (đường giáo xứ Xuân Triệu)</v>
          </cell>
          <cell r="I1800" t="str">
            <v>Đầu cầu số 5</v>
          </cell>
          <cell r="K1800" t="str">
            <v>Ranh giới huyện Cẩm Mỹ</v>
          </cell>
        </row>
        <row r="1801">
          <cell r="G1801" t="str">
            <v>TN20NT2_D1</v>
          </cell>
          <cell r="H1801" t="str">
            <v>Đoạn từ Đường tỉnh 769 đến cầu số 5</v>
          </cell>
          <cell r="I1801" t="str">
            <v>Hết ranh giới thị trấn Dầu Giây</v>
          </cell>
          <cell r="K1801" t="str">
            <v>Đường Ngô Quyền - Sông Thao</v>
          </cell>
          <cell r="L1801">
            <v>1900</v>
          </cell>
          <cell r="M1801">
            <v>900</v>
          </cell>
          <cell r="N1801">
            <v>700</v>
          </cell>
          <cell r="O1801">
            <v>550</v>
          </cell>
          <cell r="P1801">
            <v>0</v>
          </cell>
          <cell r="Q1801">
            <v>0</v>
          </cell>
          <cell r="R1801">
            <v>0</v>
          </cell>
          <cell r="S1801">
            <v>0</v>
          </cell>
          <cell r="T1801" t="e">
            <v>#DIV/0!</v>
          </cell>
          <cell r="U1801" t="e">
            <v>#DIV/0!</v>
          </cell>
          <cell r="V1801" t="e">
            <v>#DIV/0!</v>
          </cell>
          <cell r="W1801" t="e">
            <v>#DIV/0!</v>
          </cell>
          <cell r="X1801">
            <v>1.5</v>
          </cell>
          <cell r="Y1801">
            <v>1.2749999999999999</v>
          </cell>
          <cell r="Z1801" t="str">
            <v>24. xã Dầu Giây.xlsx</v>
          </cell>
          <cell r="AA1801">
            <v>2400</v>
          </cell>
          <cell r="AB1801">
            <v>1100</v>
          </cell>
          <cell r="AC1801">
            <v>890</v>
          </cell>
          <cell r="AD1801">
            <v>700</v>
          </cell>
        </row>
        <row r="1802">
          <cell r="G1802" t="str">
            <v>TN20NT2_D2</v>
          </cell>
          <cell r="H1802" t="str">
            <v>Đoạn từ cầu số 5 đến ranh giới huyện Cẩm Mỹ</v>
          </cell>
          <cell r="I1802" t="str">
            <v>Hết ranh giới thị trấn Dầu Giây</v>
          </cell>
          <cell r="K1802" t="str">
            <v>Giáo xứ Xuân Đức</v>
          </cell>
          <cell r="L1802">
            <v>1400</v>
          </cell>
          <cell r="M1802">
            <v>700</v>
          </cell>
          <cell r="N1802">
            <v>550</v>
          </cell>
          <cell r="O1802">
            <v>400</v>
          </cell>
          <cell r="P1802">
            <v>0</v>
          </cell>
          <cell r="Q1802">
            <v>0</v>
          </cell>
          <cell r="R1802">
            <v>0</v>
          </cell>
          <cell r="S1802">
            <v>0</v>
          </cell>
          <cell r="T1802" t="e">
            <v>#DIV/0!</v>
          </cell>
          <cell r="U1802" t="e">
            <v>#DIV/0!</v>
          </cell>
          <cell r="V1802" t="e">
            <v>#DIV/0!</v>
          </cell>
          <cell r="W1802" t="e">
            <v>#DIV/0!</v>
          </cell>
          <cell r="X1802">
            <v>1.5</v>
          </cell>
          <cell r="Y1802">
            <v>1.2749999999999999</v>
          </cell>
          <cell r="Z1802" t="str">
            <v>24. xã Dầu Giây.xlsx</v>
          </cell>
          <cell r="AA1802">
            <v>1800</v>
          </cell>
          <cell r="AB1802">
            <v>890</v>
          </cell>
          <cell r="AC1802">
            <v>700</v>
          </cell>
          <cell r="AD1802">
            <v>510</v>
          </cell>
        </row>
        <row r="1803">
          <cell r="G1803" t="str">
            <v>TN21NT</v>
          </cell>
          <cell r="H1803" t="str">
            <v>Đường bên hông chợ Dầu Giây phía Bắc (đường số 1 - Trần Cao Vân), đoạn từ hết ranh thị trấn Dầu Giây đến đường Ngô Quyền - Sông Thao</v>
          </cell>
          <cell r="I1803" t="str">
            <v>Đường Sông Nhạn - Dầu Giây</v>
          </cell>
          <cell r="K1803" t="str">
            <v>Đến ranh suối</v>
          </cell>
          <cell r="L1803">
            <v>3500</v>
          </cell>
          <cell r="M1803">
            <v>1700</v>
          </cell>
          <cell r="N1803">
            <v>1000</v>
          </cell>
          <cell r="O1803">
            <v>600</v>
          </cell>
          <cell r="P1803">
            <v>0</v>
          </cell>
          <cell r="Q1803">
            <v>0</v>
          </cell>
          <cell r="R1803">
            <v>0</v>
          </cell>
          <cell r="S1803">
            <v>0</v>
          </cell>
          <cell r="T1803" t="e">
            <v>#DIV/0!</v>
          </cell>
          <cell r="U1803" t="e">
            <v>#DIV/0!</v>
          </cell>
          <cell r="V1803" t="e">
            <v>#DIV/0!</v>
          </cell>
          <cell r="W1803" t="e">
            <v>#DIV/0!</v>
          </cell>
          <cell r="X1803">
            <v>1.4</v>
          </cell>
          <cell r="Y1803">
            <v>1.19</v>
          </cell>
          <cell r="Z1803" t="e">
            <v>#N/A</v>
          </cell>
          <cell r="AA1803">
            <v>4200</v>
          </cell>
          <cell r="AB1803">
            <v>2000</v>
          </cell>
          <cell r="AC1803">
            <v>1200</v>
          </cell>
          <cell r="AD1803">
            <v>710</v>
          </cell>
        </row>
        <row r="1804">
          <cell r="G1804" t="str">
            <v>TN22NT</v>
          </cell>
          <cell r="H1804" t="str">
            <v>Đường bên hông chợ Dầu Giây phía Nam (đường số 4 - Trần Cao Vân), đoạn từ hết ranh thị trấn Dầu Giây đến hết giáo xứ Xuân Đức</v>
          </cell>
          <cell r="I1804" t="str">
            <v>Đường Sông Nhạn - Dầu Giây</v>
          </cell>
          <cell r="K1804" t="str">
            <v>Đường Cao tốc TP HCM - Long Thành - Dầu Giây</v>
          </cell>
          <cell r="L1804">
            <v>3200</v>
          </cell>
          <cell r="M1804">
            <v>1600</v>
          </cell>
          <cell r="N1804">
            <v>1000</v>
          </cell>
          <cell r="O1804">
            <v>600</v>
          </cell>
          <cell r="P1804">
            <v>0</v>
          </cell>
          <cell r="Q1804">
            <v>0</v>
          </cell>
          <cell r="R1804">
            <v>0</v>
          </cell>
          <cell r="S1804">
            <v>0</v>
          </cell>
          <cell r="T1804" t="e">
            <v>#DIV/0!</v>
          </cell>
          <cell r="U1804" t="e">
            <v>#DIV/0!</v>
          </cell>
          <cell r="V1804" t="e">
            <v>#DIV/0!</v>
          </cell>
          <cell r="W1804" t="e">
            <v>#DIV/0!</v>
          </cell>
          <cell r="X1804">
            <v>1.4</v>
          </cell>
          <cell r="Y1804">
            <v>1.19</v>
          </cell>
          <cell r="Z1804" t="e">
            <v>#N/A</v>
          </cell>
          <cell r="AA1804">
            <v>3800</v>
          </cell>
          <cell r="AB1804">
            <v>1900</v>
          </cell>
          <cell r="AC1804">
            <v>1200</v>
          </cell>
          <cell r="AD1804">
            <v>710</v>
          </cell>
        </row>
        <row r="1805">
          <cell r="G1805" t="str">
            <v>TN23NT</v>
          </cell>
          <cell r="H1805" t="str">
            <v>Đường Phân Trạm ấp 9/4 xã Hưng Lộc, từ đường Sông Nhạn đến ranh suối</v>
          </cell>
          <cell r="I1805" t="str">
            <v>Đường Chu Văn An huyện Định Quán</v>
          </cell>
          <cell r="K1805" t="str">
            <v>Ngã tư đường vào suối Gia Rung</v>
          </cell>
          <cell r="L1805">
            <v>2300</v>
          </cell>
          <cell r="M1805">
            <v>1100</v>
          </cell>
          <cell r="N1805">
            <v>750</v>
          </cell>
          <cell r="O1805">
            <v>450</v>
          </cell>
          <cell r="P1805">
            <v>0</v>
          </cell>
          <cell r="Q1805">
            <v>0</v>
          </cell>
          <cell r="R1805">
            <v>0</v>
          </cell>
          <cell r="S1805">
            <v>0</v>
          </cell>
          <cell r="T1805" t="e">
            <v>#DIV/0!</v>
          </cell>
          <cell r="U1805" t="e">
            <v>#DIV/0!</v>
          </cell>
          <cell r="V1805" t="e">
            <v>#DIV/0!</v>
          </cell>
          <cell r="W1805" t="e">
            <v>#DIV/0!</v>
          </cell>
          <cell r="X1805">
            <v>1.5</v>
          </cell>
          <cell r="Y1805">
            <v>1.2749999999999999</v>
          </cell>
          <cell r="Z1805" t="str">
            <v>24. xã Dầu Giây.xlsx</v>
          </cell>
          <cell r="AA1805">
            <v>2900</v>
          </cell>
          <cell r="AB1805">
            <v>1400</v>
          </cell>
          <cell r="AC1805">
            <v>960</v>
          </cell>
          <cell r="AD1805">
            <v>570</v>
          </cell>
        </row>
        <row r="1806">
          <cell r="G1806" t="str">
            <v>TN24NT</v>
          </cell>
          <cell r="H1806" t="str">
            <v>Đường Trung tâm ấp 9/4 xã Hưng Lộc</v>
          </cell>
          <cell r="I1806" t="str">
            <v>Đường Chu Văn An huyện Định Quán</v>
          </cell>
          <cell r="K1806" t="str">
            <v>Đến hết 500m</v>
          </cell>
        </row>
        <row r="1807">
          <cell r="G1807" t="str">
            <v>TN24NT_D1</v>
          </cell>
          <cell r="H1807" t="str">
            <v>Đoạn từ Đường tỉnh 769 đến hết thửa đất số 70, tờ bản đồ địa chính số 56, xã Hưng Lộc</v>
          </cell>
          <cell r="L1807">
            <v>2600</v>
          </cell>
          <cell r="M1807">
            <v>1300</v>
          </cell>
          <cell r="N1807">
            <v>750</v>
          </cell>
          <cell r="O1807">
            <v>450</v>
          </cell>
          <cell r="P1807">
            <v>0</v>
          </cell>
          <cell r="Q1807">
            <v>0</v>
          </cell>
          <cell r="R1807">
            <v>0</v>
          </cell>
          <cell r="S1807">
            <v>0</v>
          </cell>
          <cell r="T1807" t="e">
            <v>#DIV/0!</v>
          </cell>
          <cell r="U1807" t="e">
            <v>#DIV/0!</v>
          </cell>
          <cell r="V1807" t="e">
            <v>#DIV/0!</v>
          </cell>
          <cell r="W1807" t="e">
            <v>#DIV/0!</v>
          </cell>
          <cell r="X1807">
            <v>1.5</v>
          </cell>
          <cell r="Y1807">
            <v>1.2749999999999999</v>
          </cell>
          <cell r="Z1807" t="str">
            <v>24. xã Dầu Giây.xlsx</v>
          </cell>
          <cell r="AA1807">
            <v>3300</v>
          </cell>
          <cell r="AB1807">
            <v>1700</v>
          </cell>
          <cell r="AC1807">
            <v>960</v>
          </cell>
          <cell r="AD1807">
            <v>570</v>
          </cell>
        </row>
        <row r="1808">
          <cell r="G1808" t="str">
            <v>TN24NT_D2</v>
          </cell>
          <cell r="H1808" t="str">
            <v>Đoạn tiếp theo đến đường Cao tốc TP HCM - Long Thành - Dầu Giây</v>
          </cell>
          <cell r="L1808">
            <v>2600</v>
          </cell>
          <cell r="M1808">
            <v>1300</v>
          </cell>
          <cell r="N1808">
            <v>750</v>
          </cell>
          <cell r="O1808">
            <v>450</v>
          </cell>
          <cell r="P1808">
            <v>0</v>
          </cell>
          <cell r="Q1808">
            <v>0</v>
          </cell>
          <cell r="R1808">
            <v>0</v>
          </cell>
          <cell r="S1808">
            <v>0</v>
          </cell>
          <cell r="T1808" t="e">
            <v>#DIV/0!</v>
          </cell>
          <cell r="U1808" t="e">
            <v>#DIV/0!</v>
          </cell>
          <cell r="V1808" t="e">
            <v>#DIV/0!</v>
          </cell>
          <cell r="W1808" t="e">
            <v>#DIV/0!</v>
          </cell>
          <cell r="X1808">
            <v>1.5</v>
          </cell>
          <cell r="Y1808">
            <v>1.2749999999999999</v>
          </cell>
          <cell r="Z1808" t="str">
            <v>24. xã Dầu Giây.xlsx</v>
          </cell>
          <cell r="AA1808">
            <v>3300</v>
          </cell>
          <cell r="AB1808">
            <v>1700</v>
          </cell>
          <cell r="AC1808">
            <v>960</v>
          </cell>
          <cell r="AD1808">
            <v>570</v>
          </cell>
        </row>
        <row r="1809">
          <cell r="G1809" t="str">
            <v>TN24NT_D3</v>
          </cell>
          <cell r="H1809" t="str">
            <v>Đoạn từ ngã ba đường Đường Trung tâm ấp 9/4 xã Hưng Lộc đến đường Sông Nhạn - Dầu Giây</v>
          </cell>
          <cell r="L1809">
            <v>2600</v>
          </cell>
          <cell r="M1809">
            <v>1300</v>
          </cell>
          <cell r="N1809">
            <v>750</v>
          </cell>
          <cell r="O1809">
            <v>450</v>
          </cell>
          <cell r="P1809">
            <v>0</v>
          </cell>
          <cell r="Q1809">
            <v>0</v>
          </cell>
          <cell r="R1809">
            <v>0</v>
          </cell>
          <cell r="S1809">
            <v>0</v>
          </cell>
          <cell r="T1809" t="e">
            <v>#DIV/0!</v>
          </cell>
          <cell r="U1809" t="e">
            <v>#DIV/0!</v>
          </cell>
          <cell r="V1809" t="e">
            <v>#DIV/0!</v>
          </cell>
          <cell r="W1809" t="e">
            <v>#DIV/0!</v>
          </cell>
          <cell r="X1809">
            <v>1.5</v>
          </cell>
          <cell r="Y1809">
            <v>1.2749999999999999</v>
          </cell>
          <cell r="Z1809" t="str">
            <v>24. xã Dầu Giây.xlsx</v>
          </cell>
          <cell r="AA1809">
            <v>3300</v>
          </cell>
          <cell r="AB1809">
            <v>1700</v>
          </cell>
          <cell r="AC1809">
            <v>960</v>
          </cell>
          <cell r="AD1809">
            <v>570</v>
          </cell>
        </row>
        <row r="1810">
          <cell r="G1810" t="str">
            <v>TN25NT</v>
          </cell>
          <cell r="H1810" t="str">
            <v>Đường ngã ba Đồng Húc đi đập Bỉnh</v>
          </cell>
          <cell r="I1810" t="str">
            <v>Từ đường Chu Văn An huyện Định quán đi vào hết 500m</v>
          </cell>
          <cell r="K1810" t="str">
            <v>Ngã tư đường vào suối Gia Rung</v>
          </cell>
        </row>
        <row r="1811">
          <cell r="G1811" t="str">
            <v>TN25NT_D1</v>
          </cell>
          <cell r="H1811" t="str">
            <v>Đoạn từ ngã ba Đồng Húc vào hết mét thứ 500</v>
          </cell>
          <cell r="I1811" t="str">
            <v>Quốc lộ 1</v>
          </cell>
          <cell r="K1811" t="str">
            <v>Bên phải, đến hết ranh thửa đất số 40, tờ BĐĐC số 3; Bên trái, đến hết ranh thửa đất số 331, tờ BĐĐC số 3 (xã Hưng Lộc)</v>
          </cell>
          <cell r="L1811">
            <v>1500</v>
          </cell>
          <cell r="M1811">
            <v>700</v>
          </cell>
          <cell r="N1811">
            <v>500</v>
          </cell>
          <cell r="O1811">
            <v>400</v>
          </cell>
          <cell r="P1811">
            <v>0</v>
          </cell>
          <cell r="Q1811">
            <v>0</v>
          </cell>
          <cell r="R1811">
            <v>0</v>
          </cell>
          <cell r="S1811">
            <v>0</v>
          </cell>
          <cell r="T1811" t="e">
            <v>#DIV/0!</v>
          </cell>
          <cell r="U1811" t="e">
            <v>#DIV/0!</v>
          </cell>
          <cell r="V1811" t="e">
            <v>#DIV/0!</v>
          </cell>
          <cell r="W1811" t="e">
            <v>#DIV/0!</v>
          </cell>
          <cell r="X1811">
            <v>1.5</v>
          </cell>
          <cell r="Y1811">
            <v>1.35</v>
          </cell>
          <cell r="Z1811" t="str">
            <v>26. xã Gia Kiệm.xlsx</v>
          </cell>
          <cell r="AA1811">
            <v>2000</v>
          </cell>
          <cell r="AB1811">
            <v>950</v>
          </cell>
          <cell r="AC1811">
            <v>680</v>
          </cell>
          <cell r="AD1811">
            <v>540</v>
          </cell>
        </row>
        <row r="1812">
          <cell r="G1812" t="str">
            <v>TN25NT_D2</v>
          </cell>
          <cell r="H1812" t="str">
            <v>Đoạn còn lại, từ mét thứ 500 đến ngã tư đường vào suối Gia Rung</v>
          </cell>
          <cell r="I1812" t="str">
            <v>Quốc lộ 1</v>
          </cell>
          <cell r="K1812" t="str">
            <v>Ngã tư cuối Cụm công nghiệp Hưng Lộc</v>
          </cell>
          <cell r="L1812">
            <v>1100</v>
          </cell>
          <cell r="M1812">
            <v>650</v>
          </cell>
          <cell r="N1812">
            <v>500</v>
          </cell>
          <cell r="O1812">
            <v>400</v>
          </cell>
          <cell r="P1812">
            <v>0</v>
          </cell>
          <cell r="Q1812">
            <v>0</v>
          </cell>
          <cell r="R1812">
            <v>0</v>
          </cell>
          <cell r="S1812">
            <v>0</v>
          </cell>
          <cell r="T1812" t="e">
            <v>#DIV/0!</v>
          </cell>
          <cell r="U1812" t="e">
            <v>#DIV/0!</v>
          </cell>
          <cell r="V1812" t="e">
            <v>#DIV/0!</v>
          </cell>
          <cell r="W1812" t="e">
            <v>#DIV/0!</v>
          </cell>
          <cell r="X1812">
            <v>1.5</v>
          </cell>
          <cell r="Y1812">
            <v>1.35</v>
          </cell>
          <cell r="Z1812" t="str">
            <v>26. xã Gia Kiệm.xlsx</v>
          </cell>
          <cell r="AA1812">
            <v>1500</v>
          </cell>
          <cell r="AB1812">
            <v>880</v>
          </cell>
          <cell r="AC1812">
            <v>680</v>
          </cell>
          <cell r="AD1812">
            <v>540</v>
          </cell>
        </row>
        <row r="1813">
          <cell r="G1813" t="str">
            <v>TN26NT</v>
          </cell>
          <cell r="H1813" t="str">
            <v>Đường Câu lạc bộ Chôm Chôm</v>
          </cell>
          <cell r="I1813" t="str">
            <v>Ngã tư cuối Cụm công nghiệp Hưng Lộc</v>
          </cell>
          <cell r="K1813" t="str">
            <v>Bên phải, đến hết ranh thửa đất số 40, tờ BĐĐC số 3; Bên trái, đến hết ranh thửa đất số 331, tờ BĐĐC số 3 (xã Hưng Lộc)</v>
          </cell>
        </row>
        <row r="1814">
          <cell r="G1814" t="str">
            <v>TN26NT_D1</v>
          </cell>
          <cell r="H1814" t="str">
            <v>Đoạn từ Quốc lộ 1 đến ngã tư (hết ranh cụm công nghiệp Hưng Lộc)</v>
          </cell>
          <cell r="I1814" t="str">
            <v>Quốc lộ 1</v>
          </cell>
          <cell r="K1814" t="str">
            <v>Đường Hưng Nghĩa</v>
          </cell>
          <cell r="L1814">
            <v>2300</v>
          </cell>
          <cell r="M1814">
            <v>1150</v>
          </cell>
          <cell r="N1814">
            <v>750</v>
          </cell>
          <cell r="O1814">
            <v>500</v>
          </cell>
          <cell r="P1814">
            <v>0</v>
          </cell>
          <cell r="Q1814">
            <v>0</v>
          </cell>
          <cell r="R1814">
            <v>0</v>
          </cell>
          <cell r="S1814">
            <v>0</v>
          </cell>
          <cell r="T1814" t="e">
            <v>#DIV/0!</v>
          </cell>
          <cell r="U1814" t="e">
            <v>#DIV/0!</v>
          </cell>
          <cell r="V1814" t="e">
            <v>#DIV/0!</v>
          </cell>
          <cell r="W1814" t="e">
            <v>#DIV/0!</v>
          </cell>
          <cell r="X1814">
            <v>1.5</v>
          </cell>
          <cell r="Y1814">
            <v>1.2749999999999999</v>
          </cell>
          <cell r="Z1814" t="str">
            <v>24. xã Dầu Giây.xlsx</v>
          </cell>
          <cell r="AA1814">
            <v>2900</v>
          </cell>
          <cell r="AB1814">
            <v>1500</v>
          </cell>
          <cell r="AC1814">
            <v>960</v>
          </cell>
          <cell r="AD1814">
            <v>640</v>
          </cell>
        </row>
        <row r="1815">
          <cell r="G1815" t="str">
            <v>TN26NT_D2</v>
          </cell>
          <cell r="H1815" t="str">
            <v>Đoạn còn lại, từ ngã tư (cụm công nghiệp Hưng Lộc) đến hết ranh thửa đất số 40, tờ BĐĐC số 3 về bên phải và hết ranh thửa đất số 331, tờ BĐĐC số 3 về bên trái, xã Hưng Lộc</v>
          </cell>
          <cell r="I1815" t="str">
            <v>Quốc lộ 1</v>
          </cell>
          <cell r="K1815" t="str">
            <v>Đến hết 500m</v>
          </cell>
          <cell r="L1815">
            <v>1600</v>
          </cell>
          <cell r="M1815">
            <v>800</v>
          </cell>
          <cell r="N1815">
            <v>600</v>
          </cell>
          <cell r="O1815">
            <v>350</v>
          </cell>
          <cell r="P1815">
            <v>0</v>
          </cell>
          <cell r="Q1815">
            <v>0</v>
          </cell>
          <cell r="R1815">
            <v>0</v>
          </cell>
          <cell r="S1815">
            <v>0</v>
          </cell>
          <cell r="T1815" t="e">
            <v>#DIV/0!</v>
          </cell>
          <cell r="U1815" t="e">
            <v>#DIV/0!</v>
          </cell>
          <cell r="V1815" t="e">
            <v>#DIV/0!</v>
          </cell>
          <cell r="W1815" t="e">
            <v>#DIV/0!</v>
          </cell>
          <cell r="X1815">
            <v>1.5</v>
          </cell>
          <cell r="Y1815">
            <v>1.2749999999999999</v>
          </cell>
          <cell r="Z1815" t="str">
            <v>24. xã Dầu Giây.xlsx</v>
          </cell>
          <cell r="AA1815">
            <v>2000</v>
          </cell>
          <cell r="AB1815">
            <v>1000</v>
          </cell>
          <cell r="AC1815">
            <v>770</v>
          </cell>
          <cell r="AD1815">
            <v>450</v>
          </cell>
        </row>
        <row r="1816">
          <cell r="G1816" t="str">
            <v>TN27NT</v>
          </cell>
          <cell r="H1816" t="str">
            <v>Đường Trung tâm Hưng Lộc</v>
          </cell>
          <cell r="I1816" t="str">
            <v>Từ Quốc lộ 1 đi vào hết 500m</v>
          </cell>
          <cell r="K1816" t="str">
            <v>Giáp đường ray xe lửa</v>
          </cell>
        </row>
        <row r="1817">
          <cell r="G1817" t="str">
            <v>TN27NT_D1</v>
          </cell>
          <cell r="H1817" t="str">
            <v>Đoạn từ Quốc lộ 1 vào hết mét thứ 500</v>
          </cell>
          <cell r="I1817" t="str">
            <v>Đường ray xe lửa</v>
          </cell>
          <cell r="K1817" t="str">
            <v>Đường Hưng Nghĩa</v>
          </cell>
          <cell r="L1817">
            <v>3000</v>
          </cell>
          <cell r="M1817">
            <v>1500</v>
          </cell>
          <cell r="N1817">
            <v>1000</v>
          </cell>
          <cell r="O1817">
            <v>550</v>
          </cell>
          <cell r="P1817">
            <v>0</v>
          </cell>
          <cell r="Q1817">
            <v>0</v>
          </cell>
          <cell r="R1817">
            <v>0</v>
          </cell>
          <cell r="S1817">
            <v>0</v>
          </cell>
          <cell r="T1817" t="e">
            <v>#DIV/0!</v>
          </cell>
          <cell r="U1817" t="e">
            <v>#DIV/0!</v>
          </cell>
          <cell r="V1817" t="e">
            <v>#DIV/0!</v>
          </cell>
          <cell r="W1817" t="e">
            <v>#DIV/0!</v>
          </cell>
          <cell r="X1817">
            <v>1.5</v>
          </cell>
          <cell r="Y1817">
            <v>1.2749999999999999</v>
          </cell>
          <cell r="Z1817" t="str">
            <v>24. xã Dầu Giây.xlsx</v>
          </cell>
          <cell r="AA1817">
            <v>3800</v>
          </cell>
          <cell r="AB1817">
            <v>1900</v>
          </cell>
          <cell r="AC1817">
            <v>1300</v>
          </cell>
          <cell r="AD1817">
            <v>700</v>
          </cell>
        </row>
        <row r="1818">
          <cell r="G1818" t="str">
            <v>TN27NT_D2</v>
          </cell>
          <cell r="H1818" t="str">
            <v>Đoạn tiếp theo đến đường sắt</v>
          </cell>
          <cell r="I1818" t="str">
            <v>Ranh giỡi xã Phú Cường</v>
          </cell>
          <cell r="K1818" t="str">
            <v>Hồ Trị An</v>
          </cell>
          <cell r="L1818">
            <v>2200</v>
          </cell>
          <cell r="M1818">
            <v>1150</v>
          </cell>
          <cell r="N1818">
            <v>950</v>
          </cell>
          <cell r="O1818">
            <v>500</v>
          </cell>
          <cell r="P1818">
            <v>0</v>
          </cell>
          <cell r="Q1818">
            <v>0</v>
          </cell>
          <cell r="R1818">
            <v>0</v>
          </cell>
          <cell r="S1818">
            <v>0</v>
          </cell>
          <cell r="T1818" t="e">
            <v>#DIV/0!</v>
          </cell>
          <cell r="U1818" t="e">
            <v>#DIV/0!</v>
          </cell>
          <cell r="V1818" t="e">
            <v>#DIV/0!</v>
          </cell>
          <cell r="W1818" t="e">
            <v>#DIV/0!</v>
          </cell>
          <cell r="X1818">
            <v>1.5</v>
          </cell>
          <cell r="Y1818">
            <v>1.2749999999999999</v>
          </cell>
          <cell r="Z1818" t="str">
            <v>24. xã Dầu Giây.xlsx</v>
          </cell>
          <cell r="AA1818">
            <v>2800</v>
          </cell>
          <cell r="AB1818">
            <v>1500</v>
          </cell>
          <cell r="AC1818">
            <v>1200</v>
          </cell>
          <cell r="AD1818">
            <v>640</v>
          </cell>
        </row>
        <row r="1819">
          <cell r="G1819" t="str">
            <v>TN27NT_D3</v>
          </cell>
          <cell r="H1819" t="str">
            <v>Đoạn còn lại, từ đường sắt đến đường Hưng Nghĩa</v>
          </cell>
          <cell r="I1819" t="str">
            <v>Quốc lộ 20</v>
          </cell>
          <cell r="K1819" t="str">
            <v>Đường Song hành phía Tây Quốc lộ 20</v>
          </cell>
          <cell r="L1819">
            <v>1600</v>
          </cell>
          <cell r="M1819">
            <v>850</v>
          </cell>
          <cell r="N1819">
            <v>650</v>
          </cell>
          <cell r="O1819">
            <v>450</v>
          </cell>
          <cell r="P1819">
            <v>0</v>
          </cell>
          <cell r="Q1819">
            <v>0</v>
          </cell>
          <cell r="R1819">
            <v>0</v>
          </cell>
          <cell r="S1819">
            <v>0</v>
          </cell>
          <cell r="T1819" t="e">
            <v>#DIV/0!</v>
          </cell>
          <cell r="U1819" t="e">
            <v>#DIV/0!</v>
          </cell>
          <cell r="V1819" t="e">
            <v>#DIV/0!</v>
          </cell>
          <cell r="W1819" t="e">
            <v>#DIV/0!</v>
          </cell>
          <cell r="X1819">
            <v>1.5</v>
          </cell>
          <cell r="Y1819">
            <v>1.2749999999999999</v>
          </cell>
          <cell r="Z1819" t="str">
            <v>24. xã Dầu Giây.xlsx</v>
          </cell>
          <cell r="AA1819">
            <v>2000</v>
          </cell>
          <cell r="AB1819">
            <v>1100</v>
          </cell>
          <cell r="AC1819">
            <v>830</v>
          </cell>
          <cell r="AD1819">
            <v>570</v>
          </cell>
        </row>
        <row r="1820">
          <cell r="G1820" t="str">
            <v>TN28NT</v>
          </cell>
          <cell r="H1820" t="str">
            <v>Đường Bến Nôm (xã Gia Tân 1, giáp ranh xã Phú Cường, đoạn từ nghĩa địa đến đồi 3), từ ranh giới xã Phú Cường đến hồ Trị An</v>
          </cell>
          <cell r="I1820" t="str">
            <v>Đường Đức Huy - Thanh Bình</v>
          </cell>
          <cell r="K1820" t="str">
            <v>Giáp ranh hồ Trị An</v>
          </cell>
          <cell r="L1820">
            <v>700</v>
          </cell>
          <cell r="M1820">
            <v>350</v>
          </cell>
          <cell r="N1820">
            <v>300</v>
          </cell>
          <cell r="O1820">
            <v>250</v>
          </cell>
          <cell r="P1820">
            <v>0</v>
          </cell>
          <cell r="Q1820">
            <v>0</v>
          </cell>
          <cell r="R1820">
            <v>0</v>
          </cell>
          <cell r="S1820">
            <v>0</v>
          </cell>
          <cell r="T1820" t="e">
            <v>#DIV/0!</v>
          </cell>
          <cell r="U1820" t="e">
            <v>#DIV/0!</v>
          </cell>
          <cell r="V1820" t="e">
            <v>#DIV/0!</v>
          </cell>
          <cell r="W1820" t="e">
            <v>#DIV/0!</v>
          </cell>
          <cell r="X1820">
            <v>1.5</v>
          </cell>
          <cell r="Y1820">
            <v>1.2749999999999999</v>
          </cell>
          <cell r="Z1820" t="e">
            <v>#N/A</v>
          </cell>
          <cell r="AA1820">
            <v>890</v>
          </cell>
          <cell r="AB1820">
            <v>450</v>
          </cell>
          <cell r="AC1820">
            <v>380</v>
          </cell>
          <cell r="AD1820">
            <v>320</v>
          </cell>
        </row>
        <row r="1821">
          <cell r="G1821" t="str">
            <v>TN29NT</v>
          </cell>
          <cell r="H1821" t="str">
            <v>Đường Mùng 4 tết, từ Quốc lộ 20 đến đường song hành phía Tây Quốc lộ 20 (xã Gia Tân 1)</v>
          </cell>
          <cell r="I1821" t="str">
            <v>Đường Đức Huy - Thanh Bình</v>
          </cell>
          <cell r="K1821" t="str">
            <v>Giáp ranh hồ Trị An</v>
          </cell>
          <cell r="L1821">
            <v>2100</v>
          </cell>
          <cell r="M1821">
            <v>1000</v>
          </cell>
          <cell r="N1821">
            <v>800</v>
          </cell>
          <cell r="O1821">
            <v>550</v>
          </cell>
          <cell r="P1821">
            <v>0</v>
          </cell>
          <cell r="Q1821">
            <v>0</v>
          </cell>
          <cell r="R1821">
            <v>0</v>
          </cell>
          <cell r="S1821">
            <v>0</v>
          </cell>
          <cell r="T1821" t="e">
            <v>#DIV/0!</v>
          </cell>
          <cell r="U1821" t="e">
            <v>#DIV/0!</v>
          </cell>
          <cell r="V1821" t="e">
            <v>#DIV/0!</v>
          </cell>
          <cell r="W1821" t="e">
            <v>#DIV/0!</v>
          </cell>
          <cell r="X1821">
            <v>1.4</v>
          </cell>
          <cell r="Y1821">
            <v>1.19</v>
          </cell>
          <cell r="Z1821" t="str">
            <v>43. Xã Thống Nhất.xlsx</v>
          </cell>
          <cell r="AA1821">
            <v>2500</v>
          </cell>
          <cell r="AB1821">
            <v>1200</v>
          </cell>
          <cell r="AC1821">
            <v>950</v>
          </cell>
          <cell r="AD1821">
            <v>650</v>
          </cell>
        </row>
        <row r="1822">
          <cell r="G1822" t="str">
            <v>TN30NT</v>
          </cell>
          <cell r="H1822" t="str">
            <v>Đường Thánh Tâm, từ đường Đức Huy - Thanh Bình đến giáp với hồ Trị An (xã Gia Tân 1)</v>
          </cell>
          <cell r="I1822" t="str">
            <v>Quốc lộ 20</v>
          </cell>
          <cell r="K1822" t="str">
            <v>Đường Võ Dõng Soklu</v>
          </cell>
          <cell r="L1822">
            <v>2100</v>
          </cell>
          <cell r="M1822">
            <v>1000</v>
          </cell>
          <cell r="N1822">
            <v>800</v>
          </cell>
          <cell r="O1822">
            <v>550</v>
          </cell>
          <cell r="P1822">
            <v>0</v>
          </cell>
          <cell r="Q1822">
            <v>0</v>
          </cell>
          <cell r="R1822">
            <v>0</v>
          </cell>
          <cell r="S1822">
            <v>0</v>
          </cell>
          <cell r="T1822" t="e">
            <v>#DIV/0!</v>
          </cell>
          <cell r="U1822" t="e">
            <v>#DIV/0!</v>
          </cell>
          <cell r="V1822" t="e">
            <v>#DIV/0!</v>
          </cell>
          <cell r="W1822" t="e">
            <v>#DIV/0!</v>
          </cell>
          <cell r="X1822">
            <v>1.4</v>
          </cell>
          <cell r="Y1822">
            <v>1.19</v>
          </cell>
          <cell r="Z1822" t="str">
            <v>43. Xã Thống Nhất.xlsx</v>
          </cell>
          <cell r="AA1822">
            <v>2500</v>
          </cell>
          <cell r="AB1822">
            <v>1200</v>
          </cell>
          <cell r="AC1822">
            <v>950</v>
          </cell>
          <cell r="AD1822">
            <v>650</v>
          </cell>
        </row>
        <row r="1823">
          <cell r="G1823" t="str">
            <v>TN31NT</v>
          </cell>
          <cell r="H1823" t="str">
            <v>Đường Suối Cạn, từ đường Đức Huy - Thanh Bình đến giáp với hồ Trị An (xã Gia Tân 1)</v>
          </cell>
          <cell r="I1823" t="str">
            <v>Quốc lộ 20</v>
          </cell>
          <cell r="K1823" t="str">
            <v>Đường Lạc Sơn - Xuân Thiện</v>
          </cell>
          <cell r="L1823">
            <v>2100</v>
          </cell>
          <cell r="M1823">
            <v>1000</v>
          </cell>
          <cell r="N1823">
            <v>800</v>
          </cell>
          <cell r="O1823">
            <v>550</v>
          </cell>
          <cell r="P1823">
            <v>0</v>
          </cell>
          <cell r="Q1823">
            <v>0</v>
          </cell>
          <cell r="R1823">
            <v>0</v>
          </cell>
          <cell r="S1823">
            <v>0</v>
          </cell>
          <cell r="T1823" t="e">
            <v>#DIV/0!</v>
          </cell>
          <cell r="U1823" t="e">
            <v>#DIV/0!</v>
          </cell>
          <cell r="V1823" t="e">
            <v>#DIV/0!</v>
          </cell>
          <cell r="W1823" t="e">
            <v>#DIV/0!</v>
          </cell>
          <cell r="X1823">
            <v>1.4</v>
          </cell>
          <cell r="Y1823">
            <v>1.19</v>
          </cell>
          <cell r="Z1823" t="str">
            <v>43. Xã Thống Nhất.xlsx</v>
          </cell>
          <cell r="AA1823">
            <v>2500</v>
          </cell>
          <cell r="AB1823">
            <v>1200</v>
          </cell>
          <cell r="AC1823">
            <v>950</v>
          </cell>
          <cell r="AD1823">
            <v>650</v>
          </cell>
        </row>
        <row r="1824">
          <cell r="G1824" t="str">
            <v>TN32NT</v>
          </cell>
          <cell r="H1824" t="str">
            <v>Đường Đống Đa - Gia Kiệm, từ Quốc lộ 20 đến đường Võ Dõng Soklu (xã Quang Trung)</v>
          </cell>
          <cell r="I1824" t="str">
            <v>Quốc lộ 20</v>
          </cell>
          <cell r="K1824" t="str">
            <v>Đường Vườn Xoài</v>
          </cell>
          <cell r="L1824">
            <v>2400</v>
          </cell>
          <cell r="M1824">
            <v>1300</v>
          </cell>
          <cell r="N1824">
            <v>1000</v>
          </cell>
          <cell r="O1824">
            <v>550</v>
          </cell>
          <cell r="P1824">
            <v>5640</v>
          </cell>
          <cell r="Q1824">
            <v>0</v>
          </cell>
          <cell r="R1824">
            <v>0</v>
          </cell>
          <cell r="S1824">
            <v>1199</v>
          </cell>
          <cell r="T1824">
            <v>0.54255319148936165</v>
          </cell>
          <cell r="U1824" t="e">
            <v>#DIV/0!</v>
          </cell>
          <cell r="V1824" t="e">
            <v>#DIV/0!</v>
          </cell>
          <cell r="W1824">
            <v>0.58486238532110091</v>
          </cell>
          <cell r="X1824">
            <v>1.5</v>
          </cell>
          <cell r="Y1824">
            <v>1.2749999999999999</v>
          </cell>
          <cell r="Z1824" t="str">
            <v>26. xã Gia Kiệm.xlsx</v>
          </cell>
          <cell r="AA1824">
            <v>3100</v>
          </cell>
          <cell r="AB1824">
            <v>1700</v>
          </cell>
          <cell r="AC1824">
            <v>1300</v>
          </cell>
          <cell r="AD1824">
            <v>700</v>
          </cell>
        </row>
        <row r="1825">
          <cell r="G1825" t="str">
            <v>TN33NT</v>
          </cell>
          <cell r="H1825" t="str">
            <v>Đường song hành phía Đông Quốc lộ 20</v>
          </cell>
          <cell r="I1825" t="str">
            <v>Đường Vườn Xoài</v>
          </cell>
          <cell r="K1825" t="str">
            <v>Đường Lạc Sơn - Xuân Thiện</v>
          </cell>
        </row>
        <row r="1826">
          <cell r="G1826" t="str">
            <v>TN33NT_D1</v>
          </cell>
          <cell r="H1826" t="str">
            <v>Đoạn từ Quốc lộ 20 đến đường Vườn Xoài</v>
          </cell>
          <cell r="I1826" t="str">
            <v>Ranh giới xã Bình An</v>
          </cell>
          <cell r="K1826" t="str">
            <v>Đường tỉnh 769</v>
          </cell>
          <cell r="L1826">
            <v>1800</v>
          </cell>
          <cell r="M1826">
            <v>850</v>
          </cell>
          <cell r="N1826">
            <v>650</v>
          </cell>
          <cell r="O1826">
            <v>450</v>
          </cell>
          <cell r="P1826">
            <v>0</v>
          </cell>
          <cell r="Q1826">
            <v>0</v>
          </cell>
          <cell r="R1826">
            <v>0</v>
          </cell>
          <cell r="S1826">
            <v>0</v>
          </cell>
          <cell r="T1826" t="e">
            <v>#DIV/0!</v>
          </cell>
          <cell r="U1826" t="e">
            <v>#DIV/0!</v>
          </cell>
          <cell r="V1826" t="e">
            <v>#DIV/0!</v>
          </cell>
          <cell r="W1826" t="e">
            <v>#DIV/0!</v>
          </cell>
          <cell r="X1826">
            <v>1.5</v>
          </cell>
          <cell r="Y1826">
            <v>1.2749999999999999</v>
          </cell>
          <cell r="Z1826" t="str">
            <v>43. Xã Thống Nhất.xlsx</v>
          </cell>
          <cell r="AA1826">
            <v>2300</v>
          </cell>
          <cell r="AB1826">
            <v>1100</v>
          </cell>
          <cell r="AC1826">
            <v>830</v>
          </cell>
          <cell r="AD1826">
            <v>570</v>
          </cell>
        </row>
        <row r="1827">
          <cell r="G1827" t="str">
            <v>TN33NT_D2</v>
          </cell>
          <cell r="H1827" t="str">
            <v>Đoạn từ đường Vườn Xoài đến đường Lạc Sơn - Xuân Thiện</v>
          </cell>
          <cell r="L1827">
            <v>2000</v>
          </cell>
          <cell r="M1827">
            <v>900</v>
          </cell>
          <cell r="N1827">
            <v>650</v>
          </cell>
          <cell r="O1827">
            <v>450</v>
          </cell>
          <cell r="P1827">
            <v>0</v>
          </cell>
          <cell r="Q1827">
            <v>0</v>
          </cell>
          <cell r="R1827">
            <v>0</v>
          </cell>
          <cell r="S1827">
            <v>0</v>
          </cell>
          <cell r="T1827" t="e">
            <v>#DIV/0!</v>
          </cell>
          <cell r="U1827" t="e">
            <v>#DIV/0!</v>
          </cell>
          <cell r="V1827" t="e">
            <v>#DIV/0!</v>
          </cell>
          <cell r="W1827" t="e">
            <v>#DIV/0!</v>
          </cell>
          <cell r="X1827">
            <v>1.5</v>
          </cell>
          <cell r="Y1827">
            <v>1.2749999999999999</v>
          </cell>
          <cell r="Z1827" t="str">
            <v>26. xã Gia Kiệm.xlsx</v>
          </cell>
          <cell r="AA1827">
            <v>2600</v>
          </cell>
          <cell r="AB1827">
            <v>1100</v>
          </cell>
          <cell r="AC1827">
            <v>830</v>
          </cell>
          <cell r="AD1827">
            <v>570</v>
          </cell>
        </row>
        <row r="1828">
          <cell r="G1828" t="str">
            <v>TN34NT1</v>
          </cell>
          <cell r="H1828" t="str">
            <v>Đường Hương lộ 10 xây dựng mới tránh sân bay Long Thành, đoạn thuộc huyện Thống Nhất</v>
          </cell>
          <cell r="I1828" t="str">
            <v>Giáp ranh huyện Thống Nhất</v>
          </cell>
          <cell r="K1828" t="str">
            <v>Giáp ranh huyện Tân Phú</v>
          </cell>
          <cell r="L1828">
            <v>5200</v>
          </cell>
          <cell r="M1828">
            <v>2550</v>
          </cell>
          <cell r="N1828">
            <v>1800</v>
          </cell>
          <cell r="O1828">
            <v>1300</v>
          </cell>
          <cell r="P1828">
            <v>0</v>
          </cell>
          <cell r="Q1828">
            <v>0</v>
          </cell>
          <cell r="R1828">
            <v>0</v>
          </cell>
          <cell r="S1828">
            <v>0</v>
          </cell>
          <cell r="T1828" t="e">
            <v>#DIV/0!</v>
          </cell>
          <cell r="U1828" t="e">
            <v>#DIV/0!</v>
          </cell>
          <cell r="V1828" t="e">
            <v>#DIV/0!</v>
          </cell>
          <cell r="W1828" t="e">
            <v>#DIV/0!</v>
          </cell>
          <cell r="X1828">
            <v>1.5</v>
          </cell>
          <cell r="Y1828">
            <v>1.2749999999999999</v>
          </cell>
          <cell r="Z1828" t="str">
            <v>24. xã Dầu Giây.xlsx</v>
          </cell>
          <cell r="AA1828">
            <v>6600</v>
          </cell>
          <cell r="AB1828">
            <v>3300</v>
          </cell>
          <cell r="AC1828">
            <v>2300</v>
          </cell>
          <cell r="AD1828">
            <v>1700</v>
          </cell>
        </row>
        <row r="1829">
          <cell r="G1829" t="str">
            <v>DQ</v>
          </cell>
          <cell r="H1829" t="str">
            <v>HUYỆN ĐỊNH QUÁN</v>
          </cell>
        </row>
        <row r="1830">
          <cell r="G1830" t="str">
            <v>DQ1NT1</v>
          </cell>
          <cell r="H1830" t="str">
            <v xml:space="preserve">Quốc lộ 20 </v>
          </cell>
          <cell r="I1830" t="str">
            <v>Chùa Trúc Lâm</v>
          </cell>
          <cell r="K1830" t="str">
            <v>Đến hết chợ Túc Trưng</v>
          </cell>
        </row>
        <row r="1831">
          <cell r="G1831" t="str">
            <v>DQ1NT1_D1</v>
          </cell>
          <cell r="H1831" t="str">
            <v xml:space="preserve">Đoạn từ giáp ranh huyện Thống Nhất đến chùa Trúc Lâm </v>
          </cell>
          <cell r="I1831" t="str">
            <v>Cách chợ Phú Cường 200m</v>
          </cell>
          <cell r="K1831" t="str">
            <v>Qua chợ Phú Cường 200m</v>
          </cell>
          <cell r="L1831">
            <v>1400</v>
          </cell>
          <cell r="M1831">
            <v>600</v>
          </cell>
          <cell r="N1831">
            <v>400</v>
          </cell>
          <cell r="O1831">
            <v>200</v>
          </cell>
          <cell r="P1831">
            <v>0</v>
          </cell>
          <cell r="Q1831">
            <v>0</v>
          </cell>
          <cell r="R1831">
            <v>0</v>
          </cell>
          <cell r="S1831">
            <v>0</v>
          </cell>
          <cell r="T1831" t="e">
            <v>#DIV/0!</v>
          </cell>
          <cell r="U1831" t="e">
            <v>#DIV/0!</v>
          </cell>
          <cell r="V1831" t="e">
            <v>#DIV/0!</v>
          </cell>
          <cell r="W1831" t="e">
            <v>#DIV/0!</v>
          </cell>
          <cell r="X1831">
            <v>2</v>
          </cell>
          <cell r="Y1831">
            <v>1.1599999999999999</v>
          </cell>
          <cell r="Z1831" t="e">
            <v>#N/A</v>
          </cell>
          <cell r="AA1831">
            <v>1600</v>
          </cell>
          <cell r="AB1831">
            <v>700</v>
          </cell>
          <cell r="AC1831">
            <v>460</v>
          </cell>
          <cell r="AD1831">
            <v>230</v>
          </cell>
        </row>
        <row r="1832">
          <cell r="G1832" t="str">
            <v>DQ1NT1_D2</v>
          </cell>
          <cell r="H1832" t="str">
            <v>Đoạn tiếp theo đến hết chợ Túc Trưng</v>
          </cell>
          <cell r="I1832" t="str">
            <v>Từ chợ Túc Trưng</v>
          </cell>
          <cell r="K1832" t="str">
            <v>Đến hết trường PHTH Điểu Cải</v>
          </cell>
          <cell r="L1832">
            <v>1900</v>
          </cell>
          <cell r="M1832">
            <v>800</v>
          </cell>
          <cell r="N1832">
            <v>500</v>
          </cell>
          <cell r="O1832">
            <v>300</v>
          </cell>
          <cell r="P1832">
            <v>9118</v>
          </cell>
          <cell r="Q1832">
            <v>3710</v>
          </cell>
          <cell r="R1832">
            <v>0</v>
          </cell>
          <cell r="S1832">
            <v>1166</v>
          </cell>
          <cell r="T1832">
            <v>0.24171967536740513</v>
          </cell>
          <cell r="U1832">
            <v>0.25013477088948782</v>
          </cell>
          <cell r="V1832" t="e">
            <v>#DIV/0!</v>
          </cell>
          <cell r="W1832">
            <v>0.29845626072041165</v>
          </cell>
          <cell r="X1832">
            <v>2</v>
          </cell>
          <cell r="Y1832">
            <v>1.1599999999999999</v>
          </cell>
          <cell r="Z1832" t="e">
            <v>#N/A</v>
          </cell>
          <cell r="AA1832">
            <v>2200</v>
          </cell>
          <cell r="AB1832">
            <v>930</v>
          </cell>
          <cell r="AC1832">
            <v>580</v>
          </cell>
          <cell r="AD1832">
            <v>350</v>
          </cell>
        </row>
        <row r="1833">
          <cell r="G1833" t="str">
            <v>DQ1NT1_D3</v>
          </cell>
          <cell r="H1833" t="str">
            <v xml:space="preserve">Trong đó: đoạn qua tim chợ Phú Cường mỗi bên 200m </v>
          </cell>
          <cell r="I1833" t="str">
            <v>Trường PHTH Điểu Cải</v>
          </cell>
          <cell r="K1833" t="str">
            <v>Đến ngã 3 cây xăng</v>
          </cell>
          <cell r="L1833">
            <v>2500</v>
          </cell>
          <cell r="M1833">
            <v>800</v>
          </cell>
          <cell r="N1833">
            <v>500</v>
          </cell>
          <cell r="O1833">
            <v>400</v>
          </cell>
          <cell r="P1833">
            <v>0</v>
          </cell>
          <cell r="Q1833">
            <v>0</v>
          </cell>
          <cell r="R1833">
            <v>0</v>
          </cell>
          <cell r="S1833">
            <v>0</v>
          </cell>
          <cell r="T1833" t="e">
            <v>#DIV/0!</v>
          </cell>
          <cell r="U1833" t="e">
            <v>#DIV/0!</v>
          </cell>
          <cell r="V1833" t="e">
            <v>#DIV/0!</v>
          </cell>
          <cell r="W1833" t="e">
            <v>#DIV/0!</v>
          </cell>
          <cell r="X1833">
            <v>2</v>
          </cell>
          <cell r="Y1833">
            <v>1.1599999999999999</v>
          </cell>
          <cell r="Z1833" t="e">
            <v>#N/A</v>
          </cell>
          <cell r="AA1833">
            <v>2900</v>
          </cell>
          <cell r="AB1833">
            <v>930</v>
          </cell>
          <cell r="AC1833">
            <v>580</v>
          </cell>
          <cell r="AD1833">
            <v>460</v>
          </cell>
        </row>
        <row r="1834">
          <cell r="G1834" t="str">
            <v>DQ1NT1_D4</v>
          </cell>
          <cell r="H1834" t="str">
            <v>Đoạn từ chợ Túc Trưng đến hết trường PHTH Điểu Cải</v>
          </cell>
          <cell r="I1834" t="str">
            <v>Cách chợ Phú Túc 200m</v>
          </cell>
          <cell r="K1834" t="str">
            <v>Qua chợ Phú Túc 200m</v>
          </cell>
          <cell r="L1834">
            <v>3300</v>
          </cell>
          <cell r="M1834">
            <v>800</v>
          </cell>
          <cell r="N1834">
            <v>700</v>
          </cell>
          <cell r="O1834">
            <v>500</v>
          </cell>
          <cell r="P1834">
            <v>0</v>
          </cell>
          <cell r="Q1834">
            <v>0</v>
          </cell>
          <cell r="R1834">
            <v>0</v>
          </cell>
          <cell r="S1834">
            <v>0</v>
          </cell>
          <cell r="T1834" t="e">
            <v>#DIV/0!</v>
          </cell>
          <cell r="U1834" t="e">
            <v>#DIV/0!</v>
          </cell>
          <cell r="V1834" t="e">
            <v>#DIV/0!</v>
          </cell>
          <cell r="W1834" t="e">
            <v>#DIV/0!</v>
          </cell>
          <cell r="X1834">
            <v>2</v>
          </cell>
          <cell r="Y1834">
            <v>1.1599999999999999</v>
          </cell>
          <cell r="Z1834" t="str">
            <v>45. X. La Ngà rồi.xlsx</v>
          </cell>
          <cell r="AA1834">
            <v>3800</v>
          </cell>
          <cell r="AB1834">
            <v>930</v>
          </cell>
          <cell r="AC1834">
            <v>810</v>
          </cell>
          <cell r="AD1834">
            <v>580</v>
          </cell>
        </row>
        <row r="1835">
          <cell r="G1835" t="str">
            <v>DQ1NT1_D5</v>
          </cell>
          <cell r="H1835" t="str">
            <v xml:space="preserve">Đoạn từ Trường PTTH Điểu Cải đến ngã 3 cây xăng </v>
          </cell>
          <cell r="I1835" t="str">
            <v>Đoạn từ ngã 3 cây xăng</v>
          </cell>
          <cell r="K1835" t="str">
            <v>Đến hết bến xe Phú Túc</v>
          </cell>
          <cell r="L1835">
            <v>4400</v>
          </cell>
          <cell r="M1835">
            <v>1600</v>
          </cell>
          <cell r="N1835">
            <v>1000</v>
          </cell>
          <cell r="O1835">
            <v>700</v>
          </cell>
          <cell r="P1835">
            <v>0</v>
          </cell>
          <cell r="Q1835">
            <v>0</v>
          </cell>
          <cell r="R1835">
            <v>0</v>
          </cell>
          <cell r="S1835">
            <v>0</v>
          </cell>
          <cell r="T1835" t="e">
            <v>#DIV/0!</v>
          </cell>
          <cell r="U1835" t="e">
            <v>#DIV/0!</v>
          </cell>
          <cell r="V1835" t="e">
            <v>#DIV/0!</v>
          </cell>
          <cell r="W1835" t="e">
            <v>#DIV/0!</v>
          </cell>
          <cell r="X1835">
            <v>2</v>
          </cell>
          <cell r="Y1835">
            <v>1.1599999999999999</v>
          </cell>
          <cell r="Z1835" t="str">
            <v>45. X. La Ngà rồi.xlsx</v>
          </cell>
          <cell r="AA1835">
            <v>5100</v>
          </cell>
          <cell r="AB1835">
            <v>1900</v>
          </cell>
          <cell r="AC1835">
            <v>1200</v>
          </cell>
          <cell r="AD1835">
            <v>810</v>
          </cell>
        </row>
        <row r="1836">
          <cell r="G1836" t="str">
            <v>DQ1NT1_D6</v>
          </cell>
          <cell r="H1836" t="str">
            <v xml:space="preserve">Trong đó: đoạn qua chợ Phú Túc cách tim chợ mỗi bên 200m </v>
          </cell>
          <cell r="I1836" t="str">
            <v>Bến xe Phú Túc</v>
          </cell>
          <cell r="K1836" t="str">
            <v xml:space="preserve">Đến hết Trường Tiểu học Lê Quý Đôn </v>
          </cell>
          <cell r="L1836">
            <v>5600</v>
          </cell>
          <cell r="M1836">
            <v>1600</v>
          </cell>
          <cell r="N1836">
            <v>1200</v>
          </cell>
          <cell r="O1836">
            <v>900</v>
          </cell>
          <cell r="P1836">
            <v>0</v>
          </cell>
          <cell r="Q1836">
            <v>0</v>
          </cell>
          <cell r="R1836">
            <v>0</v>
          </cell>
          <cell r="S1836">
            <v>0</v>
          </cell>
          <cell r="T1836" t="e">
            <v>#DIV/0!</v>
          </cell>
          <cell r="U1836" t="e">
            <v>#DIV/0!</v>
          </cell>
          <cell r="V1836" t="e">
            <v>#DIV/0!</v>
          </cell>
          <cell r="W1836" t="e">
            <v>#DIV/0!</v>
          </cell>
          <cell r="X1836">
            <v>2</v>
          </cell>
          <cell r="Y1836">
            <v>1.1599999999999999</v>
          </cell>
          <cell r="Z1836" t="e">
            <v>#N/A</v>
          </cell>
          <cell r="AA1836">
            <v>6500</v>
          </cell>
          <cell r="AB1836">
            <v>1900</v>
          </cell>
          <cell r="AC1836">
            <v>1400</v>
          </cell>
          <cell r="AD1836">
            <v>1000</v>
          </cell>
        </row>
        <row r="1837">
          <cell r="G1837" t="str">
            <v>DQ1NT1_D7</v>
          </cell>
          <cell r="H1837" t="str">
            <v>Đoạn từ ngã 3 cây xăng đến hết bến xe Phú Túc</v>
          </cell>
          <cell r="I1837" t="str">
            <v>Trường Tiểu học Lê Quý Đôn</v>
          </cell>
          <cell r="K1837" t="str">
            <v>Đến giáp cầu La Ngà</v>
          </cell>
          <cell r="L1837">
            <v>3900</v>
          </cell>
          <cell r="M1837">
            <v>1200</v>
          </cell>
          <cell r="N1837">
            <v>900</v>
          </cell>
          <cell r="O1837">
            <v>700</v>
          </cell>
          <cell r="P1837">
            <v>0</v>
          </cell>
          <cell r="Q1837">
            <v>0</v>
          </cell>
          <cell r="R1837">
            <v>0</v>
          </cell>
          <cell r="S1837">
            <v>0</v>
          </cell>
          <cell r="T1837" t="e">
            <v>#DIV/0!</v>
          </cell>
          <cell r="U1837" t="e">
            <v>#DIV/0!</v>
          </cell>
          <cell r="V1837" t="e">
            <v>#DIV/0!</v>
          </cell>
          <cell r="W1837" t="e">
            <v>#DIV/0!</v>
          </cell>
          <cell r="X1837">
            <v>2</v>
          </cell>
          <cell r="Y1837">
            <v>1.1599999999999999</v>
          </cell>
          <cell r="Z1837" t="str">
            <v>45. X. La Ngà rồi.xlsx</v>
          </cell>
          <cell r="AA1837">
            <v>4500</v>
          </cell>
          <cell r="AB1837">
            <v>1400</v>
          </cell>
          <cell r="AC1837">
            <v>1000</v>
          </cell>
          <cell r="AD1837">
            <v>810</v>
          </cell>
        </row>
        <row r="1838">
          <cell r="G1838" t="str">
            <v>DQ1NT1_D8</v>
          </cell>
          <cell r="H1838" t="str">
            <v>Đoạn từ bến xe Phú Túc đến hết cây xăng Tín Nghĩa</v>
          </cell>
          <cell r="I1838" t="str">
            <v>Cách chợ La Ngà 200m</v>
          </cell>
          <cell r="K1838" t="str">
            <v>Qua chợ La Ngà 200m (đến hết bưu điện xã La Ngà)</v>
          </cell>
          <cell r="L1838">
            <v>900</v>
          </cell>
          <cell r="M1838">
            <v>500</v>
          </cell>
          <cell r="N1838">
            <v>300</v>
          </cell>
          <cell r="O1838">
            <v>200</v>
          </cell>
          <cell r="P1838">
            <v>0</v>
          </cell>
          <cell r="Q1838">
            <v>0</v>
          </cell>
          <cell r="R1838">
            <v>0</v>
          </cell>
          <cell r="S1838">
            <v>0</v>
          </cell>
          <cell r="T1838" t="e">
            <v>#DIV/0!</v>
          </cell>
          <cell r="U1838" t="e">
            <v>#DIV/0!</v>
          </cell>
          <cell r="V1838" t="e">
            <v>#DIV/0!</v>
          </cell>
          <cell r="W1838" t="e">
            <v>#DIV/0!</v>
          </cell>
          <cell r="X1838">
            <v>2</v>
          </cell>
          <cell r="Y1838">
            <v>1.1599999999999999</v>
          </cell>
          <cell r="Z1838" t="str">
            <v>45. X. La Ngà rồi.xlsx</v>
          </cell>
          <cell r="AA1838">
            <v>1000</v>
          </cell>
          <cell r="AB1838">
            <v>580</v>
          </cell>
          <cell r="AC1838">
            <v>350</v>
          </cell>
          <cell r="AD1838">
            <v>230</v>
          </cell>
        </row>
        <row r="1839">
          <cell r="G1839" t="str">
            <v>DQ1NT1_D9</v>
          </cell>
          <cell r="H1839" t="str">
            <v xml:space="preserve">Đoạn từ cây xăng Tín Nghĩa đến hết Trường tiểu học Lê Quý Đôn </v>
          </cell>
          <cell r="I1839" t="str">
            <v>Cầu La Ngà</v>
          </cell>
          <cell r="K1839" t="str">
            <v>Đến hết Nghĩa trang liệt sỹ huyện Định Quán</v>
          </cell>
          <cell r="L1839">
            <v>1000</v>
          </cell>
          <cell r="M1839">
            <v>400</v>
          </cell>
          <cell r="N1839">
            <v>300</v>
          </cell>
          <cell r="O1839">
            <v>200</v>
          </cell>
          <cell r="P1839">
            <v>0</v>
          </cell>
          <cell r="Q1839">
            <v>0</v>
          </cell>
          <cell r="R1839">
            <v>0</v>
          </cell>
          <cell r="S1839">
            <v>0</v>
          </cell>
          <cell r="T1839" t="e">
            <v>#DIV/0!</v>
          </cell>
          <cell r="U1839" t="e">
            <v>#DIV/0!</v>
          </cell>
          <cell r="V1839" t="e">
            <v>#DIV/0!</v>
          </cell>
          <cell r="W1839" t="e">
            <v>#DIV/0!</v>
          </cell>
          <cell r="X1839">
            <v>2</v>
          </cell>
          <cell r="Y1839">
            <v>1.1599999999999999</v>
          </cell>
          <cell r="Z1839" t="str">
            <v>45. X. La Ngà rồi.xlsx</v>
          </cell>
          <cell r="AA1839">
            <v>1200</v>
          </cell>
          <cell r="AB1839">
            <v>460</v>
          </cell>
          <cell r="AC1839">
            <v>350</v>
          </cell>
          <cell r="AD1839">
            <v>230</v>
          </cell>
        </row>
        <row r="1840">
          <cell r="G1840" t="str">
            <v>DQ1NT1_D10</v>
          </cell>
          <cell r="H1840" t="str">
            <v xml:space="preserve">Đoạn từ Trường Tiểu học Lê Quý Đôn đến giáp cầu La Ngà </v>
          </cell>
          <cell r="I1840" t="str">
            <v>Nghĩa trang liệt sỹ huyện Định Quán</v>
          </cell>
          <cell r="K1840" t="str">
            <v>Đến hết nghĩa địa Phú Ngọc</v>
          </cell>
          <cell r="L1840">
            <v>1700</v>
          </cell>
          <cell r="M1840">
            <v>700</v>
          </cell>
          <cell r="N1840">
            <v>300</v>
          </cell>
          <cell r="O1840">
            <v>250</v>
          </cell>
          <cell r="P1840">
            <v>8158</v>
          </cell>
          <cell r="Q1840">
            <v>3302</v>
          </cell>
          <cell r="R1840">
            <v>0</v>
          </cell>
          <cell r="S1840">
            <v>972</v>
          </cell>
          <cell r="T1840">
            <v>0.24172591321402301</v>
          </cell>
          <cell r="U1840">
            <v>0.24591156874621442</v>
          </cell>
          <cell r="V1840" t="e">
            <v>#DIV/0!</v>
          </cell>
          <cell r="W1840">
            <v>0.29835390946502055</v>
          </cell>
          <cell r="X1840">
            <v>2</v>
          </cell>
          <cell r="Y1840">
            <v>1.1599999999999999</v>
          </cell>
          <cell r="Z1840" t="str">
            <v>45. X. La Ngà rồi.xlsx</v>
          </cell>
          <cell r="AA1840">
            <v>2000</v>
          </cell>
          <cell r="AB1840">
            <v>810</v>
          </cell>
          <cell r="AC1840">
            <v>350</v>
          </cell>
          <cell r="AD1840">
            <v>290</v>
          </cell>
        </row>
        <row r="1841">
          <cell r="G1841" t="str">
            <v>DQ1NT1_D11</v>
          </cell>
          <cell r="H1841" t="str">
            <v xml:space="preserve"> Trong đó: đoạn từ tim chợ 102 ra mỗi bên 200m </v>
          </cell>
          <cell r="I1841" t="str">
            <v>Nghĩa địa Phú Ngọc</v>
          </cell>
          <cell r="K1841" t="str">
            <v>Ngã 3 Thanh Tùng</v>
          </cell>
          <cell r="L1841">
            <v>2500</v>
          </cell>
          <cell r="M1841">
            <v>700</v>
          </cell>
          <cell r="N1841">
            <v>600</v>
          </cell>
          <cell r="O1841">
            <v>500</v>
          </cell>
          <cell r="P1841">
            <v>0</v>
          </cell>
          <cell r="Q1841">
            <v>0</v>
          </cell>
          <cell r="R1841">
            <v>0</v>
          </cell>
          <cell r="S1841">
            <v>0</v>
          </cell>
          <cell r="T1841" t="e">
            <v>#DIV/0!</v>
          </cell>
          <cell r="U1841" t="e">
            <v>#DIV/0!</v>
          </cell>
          <cell r="V1841" t="e">
            <v>#DIV/0!</v>
          </cell>
          <cell r="W1841" t="e">
            <v>#DIV/0!</v>
          </cell>
          <cell r="X1841">
            <v>2</v>
          </cell>
          <cell r="Y1841">
            <v>1.1599999999999999</v>
          </cell>
          <cell r="Z1841" t="str">
            <v>45. X. La Ngà rồi.xlsx</v>
          </cell>
          <cell r="AA1841">
            <v>2900</v>
          </cell>
          <cell r="AB1841">
            <v>810</v>
          </cell>
          <cell r="AC1841">
            <v>700</v>
          </cell>
          <cell r="AD1841">
            <v>580</v>
          </cell>
        </row>
        <row r="1842">
          <cell r="G1842" t="str">
            <v>DQ1NT1_D12</v>
          </cell>
          <cell r="H1842" t="str">
            <v>Đoạn từ cầu La Ngà đến hết nghĩa trang liệt sỹ huyện Định Quán</v>
          </cell>
          <cell r="I1842" t="str">
            <v>Từ ranh thị trấn Định Quán</v>
          </cell>
          <cell r="K1842" t="str">
            <v>Đến ngã 3 đi Phú Hòa</v>
          </cell>
          <cell r="L1842">
            <v>1600</v>
          </cell>
          <cell r="M1842">
            <v>500</v>
          </cell>
          <cell r="N1842">
            <v>300</v>
          </cell>
          <cell r="O1842">
            <v>250</v>
          </cell>
          <cell r="P1842">
            <v>0</v>
          </cell>
          <cell r="Q1842">
            <v>0</v>
          </cell>
          <cell r="R1842">
            <v>0</v>
          </cell>
          <cell r="S1842">
            <v>0</v>
          </cell>
          <cell r="T1842" t="e">
            <v>#DIV/0!</v>
          </cell>
          <cell r="U1842" t="e">
            <v>#DIV/0!</v>
          </cell>
          <cell r="V1842" t="e">
            <v>#DIV/0!</v>
          </cell>
          <cell r="W1842" t="e">
            <v>#DIV/0!</v>
          </cell>
          <cell r="X1842">
            <v>2</v>
          </cell>
          <cell r="Y1842">
            <v>1.1633333333333333</v>
          </cell>
          <cell r="Z1842" t="str">
            <v>25. xã Định Quán rồi.xlsx</v>
          </cell>
          <cell r="AA1842">
            <v>1900</v>
          </cell>
          <cell r="AB1842">
            <v>580</v>
          </cell>
          <cell r="AC1842">
            <v>350</v>
          </cell>
          <cell r="AD1842">
            <v>290</v>
          </cell>
        </row>
        <row r="1843">
          <cell r="G1843" t="str">
            <v>DQ1NT1_D13</v>
          </cell>
          <cell r="H1843" t="str">
            <v xml:space="preserve">Đoạn từ nghĩa trang liệt sỹ huyện Định Quán đến hết nghĩa địa Phú Ngọc </v>
          </cell>
          <cell r="I1843" t="str">
            <v>Ngã 3 đi Phú Hòa</v>
          </cell>
          <cell r="K1843" t="str">
            <v>Đến cây xăng 116</v>
          </cell>
          <cell r="L1843">
            <v>1200</v>
          </cell>
          <cell r="M1843">
            <v>400</v>
          </cell>
          <cell r="N1843">
            <v>300</v>
          </cell>
          <cell r="O1843">
            <v>200</v>
          </cell>
          <cell r="P1843">
            <v>0</v>
          </cell>
          <cell r="Q1843">
            <v>0</v>
          </cell>
          <cell r="R1843">
            <v>0</v>
          </cell>
          <cell r="S1843">
            <v>0</v>
          </cell>
          <cell r="T1843" t="e">
            <v>#DIV/0!</v>
          </cell>
          <cell r="U1843" t="e">
            <v>#DIV/0!</v>
          </cell>
          <cell r="V1843" t="e">
            <v>#DIV/0!</v>
          </cell>
          <cell r="W1843" t="e">
            <v>#DIV/0!</v>
          </cell>
          <cell r="X1843">
            <v>2</v>
          </cell>
          <cell r="Y1843">
            <v>1.1633333333333333</v>
          </cell>
          <cell r="Z1843" t="str">
            <v>25. xã Định Quán rồi.xlsx</v>
          </cell>
          <cell r="AA1843">
            <v>1400</v>
          </cell>
          <cell r="AB1843">
            <v>470</v>
          </cell>
          <cell r="AC1843">
            <v>350</v>
          </cell>
          <cell r="AD1843">
            <v>230</v>
          </cell>
        </row>
        <row r="1844">
          <cell r="G1844" t="str">
            <v>DQ1NT1_D14</v>
          </cell>
          <cell r="H1844" t="str">
            <v xml:space="preserve">Đoạn từ nghĩa địa Phú Ngọc đến ngã 3 Thanh Tùng </v>
          </cell>
          <cell r="I1844" t="str">
            <v>Từ cây xăng 116</v>
          </cell>
          <cell r="K1844" t="str">
            <v>Đến ngã ba 118</v>
          </cell>
          <cell r="L1844">
            <v>800</v>
          </cell>
          <cell r="M1844">
            <v>400</v>
          </cell>
          <cell r="N1844">
            <v>300</v>
          </cell>
          <cell r="O1844">
            <v>200</v>
          </cell>
          <cell r="P1844">
            <v>0</v>
          </cell>
          <cell r="Q1844">
            <v>0</v>
          </cell>
          <cell r="R1844">
            <v>0</v>
          </cell>
          <cell r="S1844">
            <v>0</v>
          </cell>
          <cell r="T1844" t="e">
            <v>#DIV/0!</v>
          </cell>
          <cell r="U1844" t="e">
            <v>#DIV/0!</v>
          </cell>
          <cell r="V1844" t="e">
            <v>#DIV/0!</v>
          </cell>
          <cell r="W1844" t="e">
            <v>#DIV/0!</v>
          </cell>
          <cell r="X1844">
            <v>2</v>
          </cell>
          <cell r="Y1844">
            <v>1.3</v>
          </cell>
          <cell r="Z1844" t="str">
            <v>25. xã Định Quán rồi.xlsx</v>
          </cell>
          <cell r="AA1844">
            <v>1000</v>
          </cell>
          <cell r="AB1844">
            <v>520</v>
          </cell>
          <cell r="AC1844">
            <v>390</v>
          </cell>
          <cell r="AD1844">
            <v>260</v>
          </cell>
        </row>
        <row r="1845">
          <cell r="G1845" t="str">
            <v>DQ1NT1_D15</v>
          </cell>
          <cell r="H1845" t="str">
            <v xml:space="preserve">Đoạn từ ranh thị trấn Định Quán đến ngã 3 đi Phú Hòa </v>
          </cell>
          <cell r="I1845" t="str">
            <v>Ngã ba 118</v>
          </cell>
          <cell r="K1845" t="str">
            <v>Đến giáp ranh huyện Tân Phú</v>
          </cell>
          <cell r="L1845">
            <v>7300</v>
          </cell>
          <cell r="M1845">
            <v>1800</v>
          </cell>
          <cell r="N1845">
            <v>1200</v>
          </cell>
          <cell r="O1845">
            <v>1000</v>
          </cell>
          <cell r="P1845">
            <v>0</v>
          </cell>
          <cell r="Q1845">
            <v>0</v>
          </cell>
          <cell r="R1845">
            <v>0</v>
          </cell>
          <cell r="S1845">
            <v>0</v>
          </cell>
          <cell r="T1845" t="e">
            <v>#DIV/0!</v>
          </cell>
          <cell r="U1845" t="e">
            <v>#DIV/0!</v>
          </cell>
          <cell r="V1845" t="e">
            <v>#DIV/0!</v>
          </cell>
          <cell r="W1845" t="e">
            <v>#DIV/0!</v>
          </cell>
          <cell r="X1845">
            <v>1.6</v>
          </cell>
          <cell r="Y1845">
            <v>1.05</v>
          </cell>
          <cell r="Z1845" t="str">
            <v>33. Xã Phú Hòa - giáp ranh Tân Phu - rồi.xlsx</v>
          </cell>
          <cell r="AA1845">
            <v>7700</v>
          </cell>
          <cell r="AB1845">
            <v>2000</v>
          </cell>
          <cell r="AC1845">
            <v>1300</v>
          </cell>
          <cell r="AD1845">
            <v>1100</v>
          </cell>
        </row>
        <row r="1846">
          <cell r="G1846" t="str">
            <v>DQ1NT1_D16</v>
          </cell>
          <cell r="H1846" t="str">
            <v xml:space="preserve">Đoạn từ ngã 3 đi Phú Hòa đến cây xăng 116 </v>
          </cell>
          <cell r="I1846" t="str">
            <v>Quốc lộ 20</v>
          </cell>
          <cell r="K1846" t="str">
            <v>- Bên trái, đến hết ranh thửa đất số 268, tờ BĐĐC số 1, xã Phú Cường
- Bên phải, đến hết ranh thửa đất số 14, tờ BĐĐC số 1, xã Phú Cường và Từ nghĩa địa đến giáp ranh hồ Trị An</v>
          </cell>
          <cell r="L1846">
            <v>3000</v>
          </cell>
          <cell r="M1846">
            <v>900</v>
          </cell>
          <cell r="N1846">
            <v>800</v>
          </cell>
          <cell r="O1846">
            <v>500</v>
          </cell>
          <cell r="P1846">
            <v>0</v>
          </cell>
          <cell r="Q1846">
            <v>0</v>
          </cell>
          <cell r="R1846">
            <v>0</v>
          </cell>
          <cell r="S1846">
            <v>0</v>
          </cell>
          <cell r="T1846" t="e">
            <v>#DIV/0!</v>
          </cell>
          <cell r="U1846" t="e">
            <v>#DIV/0!</v>
          </cell>
          <cell r="V1846" t="e">
            <v>#DIV/0!</v>
          </cell>
          <cell r="W1846" t="e">
            <v>#DIV/0!</v>
          </cell>
          <cell r="X1846">
            <v>2</v>
          </cell>
          <cell r="Y1846">
            <v>1.28125</v>
          </cell>
          <cell r="Z1846" t="str">
            <v>33. Xã Phú Hòa - giáp ranh Tân Phu - rồi.xlsx</v>
          </cell>
          <cell r="AA1846">
            <v>3800</v>
          </cell>
          <cell r="AB1846">
            <v>1200</v>
          </cell>
          <cell r="AC1846">
            <v>1000</v>
          </cell>
          <cell r="AD1846">
            <v>640</v>
          </cell>
        </row>
        <row r="1847">
          <cell r="G1847" t="str">
            <v>DQ1NT1_D17</v>
          </cell>
          <cell r="H1847" t="str">
            <v xml:space="preserve">Đoạn từ cây xăng 116 đến ngã ba 118 </v>
          </cell>
          <cell r="I1847" t="str">
            <v>Quốc lộ 20</v>
          </cell>
          <cell r="K1847" t="str">
            <v>Đến giáp ranh nghịa địa</v>
          </cell>
          <cell r="L1847" t="str">
            <v>1700</v>
          </cell>
          <cell r="M1847" t="str">
            <v>700</v>
          </cell>
          <cell r="N1847" t="str">
            <v>500</v>
          </cell>
          <cell r="O1847" t="str">
            <v>300</v>
          </cell>
          <cell r="P1847">
            <v>0</v>
          </cell>
          <cell r="Q1847">
            <v>0</v>
          </cell>
          <cell r="R1847">
            <v>0</v>
          </cell>
          <cell r="S1847">
            <v>0</v>
          </cell>
          <cell r="T1847" t="e">
            <v>#DIV/0!</v>
          </cell>
          <cell r="U1847" t="e">
            <v>#DIV/0!</v>
          </cell>
          <cell r="V1847" t="e">
            <v>#DIV/0!</v>
          </cell>
          <cell r="W1847" t="e">
            <v>#DIV/0!</v>
          </cell>
          <cell r="X1847">
            <v>2</v>
          </cell>
          <cell r="Y1847">
            <v>1.28125</v>
          </cell>
          <cell r="Z1847" t="str">
            <v>33. Xã Phú Hòa - giáp ranh Tân Phu - rồi.xlsx</v>
          </cell>
          <cell r="AA1847">
            <v>2200</v>
          </cell>
          <cell r="AB1847">
            <v>900</v>
          </cell>
          <cell r="AC1847">
            <v>640</v>
          </cell>
          <cell r="AD1847">
            <v>380</v>
          </cell>
        </row>
        <row r="1848">
          <cell r="G1848" t="str">
            <v>DQ1NT1_D18</v>
          </cell>
          <cell r="H1848" t="str">
            <v xml:space="preserve">Đoạn từ ngã ba 118 đến giáp ranh huyện Tân Phú </v>
          </cell>
          <cell r="I1848" t="str">
            <v>Từ ranh nghĩa địa</v>
          </cell>
          <cell r="K1848" t="str">
            <v>- Bên trái, đến hết ranh thửa đất số 268, tờ BĐĐC số 1, xã Phú Cường
- Bên phải, đến hết ranh thửa đất số 14, tờ BĐĐC số 1, xã Phú Cường</v>
          </cell>
          <cell r="L1848" t="str">
            <v>1200</v>
          </cell>
          <cell r="M1848" t="str">
            <v>400</v>
          </cell>
          <cell r="N1848" t="str">
            <v>300</v>
          </cell>
          <cell r="O1848" t="str">
            <v>200</v>
          </cell>
          <cell r="P1848">
            <v>0</v>
          </cell>
          <cell r="Q1848">
            <v>0</v>
          </cell>
          <cell r="R1848">
            <v>0</v>
          </cell>
          <cell r="S1848">
            <v>0</v>
          </cell>
          <cell r="T1848" t="e">
            <v>#DIV/0!</v>
          </cell>
          <cell r="U1848" t="e">
            <v>#DIV/0!</v>
          </cell>
          <cell r="V1848" t="e">
            <v>#DIV/0!</v>
          </cell>
          <cell r="W1848" t="e">
            <v>#DIV/0!</v>
          </cell>
          <cell r="X1848">
            <v>2</v>
          </cell>
          <cell r="Y1848">
            <v>1.28125</v>
          </cell>
          <cell r="Z1848" t="str">
            <v>33. Xã Phú Hòa - giáp ranh Tân Phu - rồi.xlsx</v>
          </cell>
          <cell r="AA1848">
            <v>1500</v>
          </cell>
          <cell r="AB1848">
            <v>510</v>
          </cell>
          <cell r="AC1848">
            <v>380</v>
          </cell>
          <cell r="AD1848">
            <v>260</v>
          </cell>
        </row>
        <row r="1849">
          <cell r="G1849" t="str">
            <v>DQ2NT</v>
          </cell>
          <cell r="H1849" t="str">
            <v xml:space="preserve">Đường Bến Nôm (xã Phú Cường) </v>
          </cell>
          <cell r="I1849" t="str">
            <v>Từ nghĩa địa</v>
          </cell>
          <cell r="K1849" t="str">
            <v>Đến giáp ranh hồ Trị An</v>
          </cell>
        </row>
        <row r="1850">
          <cell r="G1850" t="str">
            <v>DQ2NT_D1</v>
          </cell>
          <cell r="H1850" t="str">
            <v xml:space="preserve">Đoạn từ Quốc lộ 20 đến hết ranh nghĩa địa </v>
          </cell>
          <cell r="I1850" t="str">
            <v>Cây xăng xã Phú Túc</v>
          </cell>
          <cell r="K1850" t="str">
            <v>Đến giáp ranh xã Xuân Bắc huyện Xuân Lộc</v>
          </cell>
          <cell r="L1850">
            <v>1200</v>
          </cell>
          <cell r="M1850">
            <v>500</v>
          </cell>
          <cell r="N1850">
            <v>400</v>
          </cell>
          <cell r="O1850">
            <v>300</v>
          </cell>
          <cell r="P1850">
            <v>0</v>
          </cell>
          <cell r="Q1850">
            <v>0</v>
          </cell>
          <cell r="R1850">
            <v>0</v>
          </cell>
          <cell r="S1850">
            <v>0</v>
          </cell>
          <cell r="T1850" t="e">
            <v>#DIV/0!</v>
          </cell>
          <cell r="U1850" t="e">
            <v>#DIV/0!</v>
          </cell>
          <cell r="V1850" t="e">
            <v>#DIV/0!</v>
          </cell>
          <cell r="W1850" t="e">
            <v>#DIV/0!</v>
          </cell>
          <cell r="X1850">
            <v>1.5</v>
          </cell>
          <cell r="Y1850">
            <v>1.35</v>
          </cell>
          <cell r="Z1850" t="str">
            <v>43. Xã Thống Nhất.xlsx</v>
          </cell>
          <cell r="AA1850">
            <v>1600</v>
          </cell>
          <cell r="AB1850">
            <v>680</v>
          </cell>
          <cell r="AC1850">
            <v>540</v>
          </cell>
          <cell r="AD1850">
            <v>410</v>
          </cell>
        </row>
        <row r="1851">
          <cell r="G1851" t="str">
            <v>DQ2NT_D2</v>
          </cell>
          <cell r="H1851" t="str">
            <v>Đoạn từ nghĩa địa đến Bến Cá (đến hết ranh thửa đất số 268, tờ BĐĐC số 1 về bên trái và đến hết ranh thửa đất số 14, tờ BĐĐC số 1 về bên trái, xã Phú Cường)</v>
          </cell>
          <cell r="I1851" t="str">
            <v>Cây xăng xã Phú Túc</v>
          </cell>
          <cell r="K1851" t="str">
            <v>Đến hết Trường THCS Phú Túc</v>
          </cell>
          <cell r="L1851">
            <v>900</v>
          </cell>
          <cell r="M1851">
            <v>500</v>
          </cell>
          <cell r="N1851">
            <v>400</v>
          </cell>
          <cell r="O1851">
            <v>300</v>
          </cell>
          <cell r="P1851">
            <v>0</v>
          </cell>
          <cell r="Q1851">
            <v>0</v>
          </cell>
          <cell r="R1851">
            <v>0</v>
          </cell>
          <cell r="S1851">
            <v>0</v>
          </cell>
          <cell r="T1851" t="e">
            <v>#DIV/0!</v>
          </cell>
          <cell r="U1851" t="e">
            <v>#DIV/0!</v>
          </cell>
          <cell r="V1851" t="e">
            <v>#DIV/0!</v>
          </cell>
          <cell r="W1851" t="e">
            <v>#DIV/0!</v>
          </cell>
          <cell r="X1851">
            <v>1.5</v>
          </cell>
          <cell r="Y1851">
            <v>1.35</v>
          </cell>
          <cell r="Z1851" t="str">
            <v>43. Xã Thống Nhất.xlsx</v>
          </cell>
          <cell r="AA1851">
            <v>1200</v>
          </cell>
          <cell r="AB1851">
            <v>680</v>
          </cell>
          <cell r="AC1851">
            <v>540</v>
          </cell>
          <cell r="AD1851">
            <v>410</v>
          </cell>
        </row>
        <row r="1852">
          <cell r="G1852" t="str">
            <v>DQ2NT_D3</v>
          </cell>
          <cell r="H1852" t="str">
            <v>Đoạn từ nghĩa địa đến đồi 3 (đến ranh hồ Trị An)</v>
          </cell>
          <cell r="I1852" t="str">
            <v>Từ trường THCS Phú Túc</v>
          </cell>
          <cell r="K1852" t="str">
            <v>Đến hết Trường Tiểu học Võ Thị Sáu</v>
          </cell>
          <cell r="L1852">
            <v>900</v>
          </cell>
          <cell r="M1852">
            <v>500</v>
          </cell>
          <cell r="N1852">
            <v>400</v>
          </cell>
          <cell r="O1852">
            <v>300</v>
          </cell>
          <cell r="P1852">
            <v>0</v>
          </cell>
          <cell r="Q1852">
            <v>0</v>
          </cell>
          <cell r="R1852">
            <v>0</v>
          </cell>
          <cell r="S1852">
            <v>0</v>
          </cell>
          <cell r="T1852" t="e">
            <v>#DIV/0!</v>
          </cell>
          <cell r="U1852" t="e">
            <v>#DIV/0!</v>
          </cell>
          <cell r="V1852" t="e">
            <v>#DIV/0!</v>
          </cell>
          <cell r="W1852" t="e">
            <v>#DIV/0!</v>
          </cell>
          <cell r="X1852">
            <v>1.5</v>
          </cell>
          <cell r="Y1852">
            <v>1.35</v>
          </cell>
          <cell r="Z1852" t="str">
            <v>43. Xã Thống Nhất.xlsx</v>
          </cell>
          <cell r="AA1852">
            <v>1200</v>
          </cell>
          <cell r="AB1852">
            <v>680</v>
          </cell>
          <cell r="AC1852">
            <v>540</v>
          </cell>
          <cell r="AD1852">
            <v>410</v>
          </cell>
        </row>
        <row r="1853">
          <cell r="G1853" t="str">
            <v>DQ3NT1</v>
          </cell>
          <cell r="H1853" t="str">
            <v xml:space="preserve">Đường tỉnh 763, đoạn qua xã Phú Túc, xã Suối Nho </v>
          </cell>
          <cell r="I1853" t="str">
            <v>Trường Tiểu học Võ Thị Sáu</v>
          </cell>
          <cell r="K1853" t="str">
            <v>Đến hết giáo xứ Suối Nho</v>
          </cell>
        </row>
        <row r="1854">
          <cell r="G1854" t="str">
            <v>DQ3NT1_D1</v>
          </cell>
          <cell r="H1854" t="str">
            <v xml:space="preserve">Đoạn từ cây xăng Phú Túc đến hết Trường THCS Phú Túc </v>
          </cell>
          <cell r="I1854" t="str">
            <v>Từ giáo xứ Suối Nho</v>
          </cell>
          <cell r="K1854" t="str">
            <v>Đến giáp ranh xã Xuân Bắc huyện Xuân Lộc</v>
          </cell>
          <cell r="L1854">
            <v>1300</v>
          </cell>
          <cell r="M1854">
            <v>600</v>
          </cell>
          <cell r="N1854">
            <v>400</v>
          </cell>
          <cell r="O1854">
            <v>300</v>
          </cell>
          <cell r="P1854">
            <v>0</v>
          </cell>
          <cell r="Q1854">
            <v>0</v>
          </cell>
          <cell r="R1854">
            <v>0</v>
          </cell>
          <cell r="S1854">
            <v>0</v>
          </cell>
          <cell r="T1854" t="e">
            <v>#DIV/0!</v>
          </cell>
          <cell r="U1854" t="e">
            <v>#DIV/0!</v>
          </cell>
          <cell r="V1854" t="e">
            <v>#DIV/0!</v>
          </cell>
          <cell r="W1854" t="e">
            <v>#DIV/0!</v>
          </cell>
          <cell r="X1854">
            <v>1.5</v>
          </cell>
          <cell r="Y1854">
            <v>1.35</v>
          </cell>
          <cell r="Z1854" t="str">
            <v>43. Xã Thống Nhất.xlsx</v>
          </cell>
          <cell r="AA1854">
            <v>1800</v>
          </cell>
          <cell r="AB1854">
            <v>810</v>
          </cell>
          <cell r="AC1854">
            <v>540</v>
          </cell>
          <cell r="AD1854">
            <v>410</v>
          </cell>
        </row>
        <row r="1855">
          <cell r="G1855" t="str">
            <v>DQ3NT1_D2</v>
          </cell>
          <cell r="H1855" t="str">
            <v>Đoạn tiếp theo đến hết Trường Tiểu học Võ Thị Sáu</v>
          </cell>
          <cell r="I1855" t="str">
            <v>Cách chợ Suối Nho 200m</v>
          </cell>
          <cell r="K1855" t="str">
            <v>Qua chợ Suối Nho 200m</v>
          </cell>
          <cell r="L1855">
            <v>1200</v>
          </cell>
          <cell r="M1855">
            <v>500</v>
          </cell>
          <cell r="N1855">
            <v>300</v>
          </cell>
          <cell r="O1855">
            <v>200</v>
          </cell>
          <cell r="P1855">
            <v>3264</v>
          </cell>
          <cell r="Q1855">
            <v>0</v>
          </cell>
          <cell r="R1855">
            <v>0</v>
          </cell>
          <cell r="S1855">
            <v>0</v>
          </cell>
          <cell r="T1855">
            <v>0.49632352941176472</v>
          </cell>
          <cell r="U1855" t="e">
            <v>#DIV/0!</v>
          </cell>
          <cell r="V1855" t="e">
            <v>#DIV/0!</v>
          </cell>
          <cell r="W1855" t="e">
            <v>#DIV/0!</v>
          </cell>
          <cell r="X1855">
            <v>1.5</v>
          </cell>
          <cell r="Y1855">
            <v>1.35</v>
          </cell>
          <cell r="Z1855" t="str">
            <v>43. Xã Thống Nhất.xlsx</v>
          </cell>
          <cell r="AA1855">
            <v>1600</v>
          </cell>
          <cell r="AB1855">
            <v>680</v>
          </cell>
          <cell r="AC1855">
            <v>410</v>
          </cell>
          <cell r="AD1855">
            <v>270</v>
          </cell>
        </row>
        <row r="1856">
          <cell r="G1856" t="str">
            <v>DQ3NT1_D3</v>
          </cell>
          <cell r="H1856" t="str">
            <v>Đoạn từ Trường Tiểu học Võ Thị Sáu đến hết giáo xứ Suối Nho</v>
          </cell>
          <cell r="I1856" t="str">
            <v>Quốc lộ 20</v>
          </cell>
          <cell r="K1856" t="str">
            <v>Đến Đường tỉnh 763</v>
          </cell>
          <cell r="L1856">
            <v>1700</v>
          </cell>
          <cell r="M1856">
            <v>700</v>
          </cell>
          <cell r="N1856">
            <v>400</v>
          </cell>
          <cell r="O1856">
            <v>300</v>
          </cell>
          <cell r="P1856">
            <v>0</v>
          </cell>
          <cell r="Q1856">
            <v>0</v>
          </cell>
          <cell r="R1856">
            <v>0</v>
          </cell>
          <cell r="S1856">
            <v>0</v>
          </cell>
          <cell r="T1856" t="e">
            <v>#DIV/0!</v>
          </cell>
          <cell r="U1856" t="e">
            <v>#DIV/0!</v>
          </cell>
          <cell r="V1856" t="e">
            <v>#DIV/0!</v>
          </cell>
          <cell r="W1856" t="e">
            <v>#DIV/0!</v>
          </cell>
          <cell r="X1856">
            <v>1.55</v>
          </cell>
          <cell r="Y1856">
            <v>1.3640000000000001</v>
          </cell>
          <cell r="Z1856" t="str">
            <v>46. xã Xuân Bắc.xlsx</v>
          </cell>
          <cell r="AA1856">
            <v>2300</v>
          </cell>
          <cell r="AB1856">
            <v>950</v>
          </cell>
          <cell r="AC1856">
            <v>550</v>
          </cell>
          <cell r="AD1856">
            <v>410</v>
          </cell>
        </row>
        <row r="1857">
          <cell r="G1857" t="str">
            <v>DQ3NT1_D4</v>
          </cell>
          <cell r="H1857" t="str">
            <v xml:space="preserve">Đoạn từ giáo xứ Suối Nho đến giáp ranh xã Xuân Bắc huyện Xuân Lộc </v>
          </cell>
          <cell r="I1857" t="str">
            <v>Quốc lộ 20</v>
          </cell>
          <cell r="K1857" t="str">
            <v>Vào 1.000m</v>
          </cell>
          <cell r="L1857">
            <v>2400</v>
          </cell>
          <cell r="M1857">
            <v>900</v>
          </cell>
          <cell r="N1857">
            <v>600</v>
          </cell>
          <cell r="O1857">
            <v>500</v>
          </cell>
          <cell r="P1857">
            <v>0</v>
          </cell>
          <cell r="Q1857">
            <v>0</v>
          </cell>
          <cell r="R1857">
            <v>0</v>
          </cell>
          <cell r="S1857">
            <v>0</v>
          </cell>
          <cell r="T1857" t="e">
            <v>#DIV/0!</v>
          </cell>
          <cell r="U1857" t="e">
            <v>#DIV/0!</v>
          </cell>
          <cell r="V1857" t="e">
            <v>#DIV/0!</v>
          </cell>
          <cell r="W1857" t="e">
            <v>#DIV/0!</v>
          </cell>
          <cell r="X1857">
            <v>1.55</v>
          </cell>
          <cell r="Y1857">
            <v>1.3640000000000001</v>
          </cell>
          <cell r="Z1857" t="str">
            <v>46. xã Xuân Bắc.xlsx</v>
          </cell>
          <cell r="AA1857">
            <v>3300</v>
          </cell>
          <cell r="AB1857">
            <v>1200</v>
          </cell>
          <cell r="AC1857">
            <v>820</v>
          </cell>
          <cell r="AD1857">
            <v>680</v>
          </cell>
        </row>
        <row r="1858">
          <cell r="G1858" t="str">
            <v>DQ3NT1_D5</v>
          </cell>
          <cell r="H1858" t="str">
            <v>Trong đó: Đoạn từ tim chợ Suối Nho ra mỗi bên 200 m</v>
          </cell>
          <cell r="I1858" t="str">
            <v>1.000m (từ Quốc lộ 20 vào)</v>
          </cell>
          <cell r="K1858" t="str">
            <v>Đến tu viện Thánh Gioan Granda</v>
          </cell>
          <cell r="L1858">
            <v>2600</v>
          </cell>
          <cell r="M1858">
            <v>1000</v>
          </cell>
          <cell r="N1858">
            <v>700</v>
          </cell>
          <cell r="O1858">
            <v>500</v>
          </cell>
          <cell r="P1858">
            <v>0</v>
          </cell>
          <cell r="Q1858">
            <v>0</v>
          </cell>
          <cell r="R1858">
            <v>0</v>
          </cell>
          <cell r="S1858">
            <v>0</v>
          </cell>
          <cell r="T1858" t="e">
            <v>#DIV/0!</v>
          </cell>
          <cell r="U1858" t="e">
            <v>#DIV/0!</v>
          </cell>
          <cell r="V1858" t="e">
            <v>#DIV/0!</v>
          </cell>
          <cell r="W1858" t="e">
            <v>#DIV/0!</v>
          </cell>
          <cell r="X1858">
            <v>7.12</v>
          </cell>
          <cell r="Y1858">
            <v>1.8</v>
          </cell>
          <cell r="Z1858" t="e">
            <v>#N/A</v>
          </cell>
          <cell r="AA1858">
            <v>4700</v>
          </cell>
          <cell r="AB1858">
            <v>1800</v>
          </cell>
          <cell r="AC1858">
            <v>1300</v>
          </cell>
          <cell r="AD1858">
            <v>900</v>
          </cell>
        </row>
        <row r="1859">
          <cell r="G1859" t="str">
            <v>DQ4NT2</v>
          </cell>
          <cell r="H1859" t="str">
            <v xml:space="preserve">Đường 101 (các xã: La Ngà, Túc Trưng, Suối Nho) </v>
          </cell>
          <cell r="I1859" t="str">
            <v>Từ tu viện Thánh Gioan Granda</v>
          </cell>
          <cell r="K1859" t="str">
            <v>Đến Đường tỉnh 763</v>
          </cell>
        </row>
        <row r="1860">
          <cell r="G1860" t="str">
            <v>DQ4NT2_D1</v>
          </cell>
          <cell r="H1860" t="str">
            <v xml:space="preserve">Đoạn từ Quốc lộ 20 vào 1.000m </v>
          </cell>
          <cell r="I1860" t="str">
            <v>Quốc lộ 20</v>
          </cell>
          <cell r="K1860" t="str">
            <v>- Bên trái, đến hết ranh thửa đất số 3, tờ BĐĐC số 3, xã La Ngà
- Bên phải, đến hết ranh thửa đất số 5, tờ BĐĐC số 3, xã La Ngà</v>
          </cell>
          <cell r="L1860">
            <v>600</v>
          </cell>
          <cell r="M1860">
            <v>300</v>
          </cell>
          <cell r="N1860">
            <v>200</v>
          </cell>
          <cell r="O1860">
            <v>110</v>
          </cell>
          <cell r="P1860">
            <v>0</v>
          </cell>
          <cell r="Q1860">
            <v>0</v>
          </cell>
          <cell r="R1860">
            <v>0</v>
          </cell>
          <cell r="S1860">
            <v>0</v>
          </cell>
          <cell r="T1860" t="e">
            <v>#DIV/0!</v>
          </cell>
          <cell r="U1860" t="e">
            <v>#DIV/0!</v>
          </cell>
          <cell r="V1860" t="e">
            <v>#DIV/0!</v>
          </cell>
          <cell r="W1860" t="e">
            <v>#DIV/0!</v>
          </cell>
          <cell r="X1860">
            <v>1.9</v>
          </cell>
          <cell r="Y1860">
            <v>1.3</v>
          </cell>
          <cell r="Z1860" t="str">
            <v>45. X. La Ngà rồi.xlsx</v>
          </cell>
          <cell r="AA1860">
            <v>780</v>
          </cell>
          <cell r="AB1860">
            <v>390</v>
          </cell>
          <cell r="AC1860">
            <v>260</v>
          </cell>
          <cell r="AD1860">
            <v>140</v>
          </cell>
        </row>
        <row r="1861">
          <cell r="G1861" t="str">
            <v>DQ4NT2_D2</v>
          </cell>
          <cell r="H1861" t="str">
            <v>Đoạn vào 1.000 m (từ Quốc lộ 20 vào) đến Tu viện Thánh Gioan Granda</v>
          </cell>
          <cell r="I1861" t="str">
            <v>Quốc lộ 20</v>
          </cell>
          <cell r="K1861" t="str">
            <v>Đến ngã 3 đường WB2</v>
          </cell>
          <cell r="L1861">
            <v>500</v>
          </cell>
          <cell r="M1861">
            <v>300</v>
          </cell>
          <cell r="N1861">
            <v>200</v>
          </cell>
          <cell r="O1861">
            <v>110</v>
          </cell>
          <cell r="P1861">
            <v>0</v>
          </cell>
          <cell r="Q1861">
            <v>0</v>
          </cell>
          <cell r="R1861">
            <v>0</v>
          </cell>
          <cell r="S1861">
            <v>0</v>
          </cell>
          <cell r="T1861" t="e">
            <v>#DIV/0!</v>
          </cell>
          <cell r="U1861" t="e">
            <v>#DIV/0!</v>
          </cell>
          <cell r="V1861" t="e">
            <v>#DIV/0!</v>
          </cell>
          <cell r="W1861" t="e">
            <v>#DIV/0!</v>
          </cell>
          <cell r="X1861">
            <v>1.9</v>
          </cell>
          <cell r="Y1861">
            <v>1.3</v>
          </cell>
          <cell r="Z1861" t="str">
            <v>45. X. La Ngà rồi.xlsx</v>
          </cell>
          <cell r="AA1861">
            <v>650</v>
          </cell>
          <cell r="AB1861">
            <v>390</v>
          </cell>
          <cell r="AC1861">
            <v>260</v>
          </cell>
          <cell r="AD1861">
            <v>140</v>
          </cell>
        </row>
        <row r="1862">
          <cell r="G1862" t="str">
            <v>DQ4NT2_D3</v>
          </cell>
          <cell r="H1862" t="str">
            <v xml:space="preserve">Tu viện Thánh Gioan Granda đến Đường tỉnh 763 </v>
          </cell>
          <cell r="I1862" t="str">
            <v>Ngã 3 đường WB2</v>
          </cell>
          <cell r="K1862" t="str">
            <v>- Bên trái, đến hết ranh thửa đất số 3, tờ BĐĐC số 3, xã La Ngà
- Bên phải, đến hết ranh thửa đất số 5, tờ BĐĐC số 3, xã La Ngà</v>
          </cell>
          <cell r="L1862">
            <v>700</v>
          </cell>
          <cell r="M1862">
            <v>300</v>
          </cell>
          <cell r="N1862">
            <v>200</v>
          </cell>
          <cell r="O1862">
            <v>150</v>
          </cell>
          <cell r="P1862">
            <v>0</v>
          </cell>
          <cell r="Q1862">
            <v>0</v>
          </cell>
          <cell r="R1862">
            <v>0</v>
          </cell>
          <cell r="S1862">
            <v>0</v>
          </cell>
          <cell r="T1862" t="e">
            <v>#DIV/0!</v>
          </cell>
          <cell r="U1862" t="e">
            <v>#DIV/0!</v>
          </cell>
          <cell r="V1862" t="e">
            <v>#DIV/0!</v>
          </cell>
          <cell r="W1862" t="e">
            <v>#DIV/0!</v>
          </cell>
          <cell r="X1862">
            <v>1.9</v>
          </cell>
          <cell r="Y1862">
            <v>1.26</v>
          </cell>
          <cell r="Z1862" t="str">
            <v>46. xã Xuân Bắc.xlsx</v>
          </cell>
          <cell r="AA1862">
            <v>880</v>
          </cell>
          <cell r="AB1862">
            <v>380</v>
          </cell>
          <cell r="AC1862">
            <v>250</v>
          </cell>
          <cell r="AD1862">
            <v>190</v>
          </cell>
        </row>
        <row r="1863">
          <cell r="G1863" t="str">
            <v>DQ5NT2</v>
          </cell>
          <cell r="H1863" t="str">
            <v xml:space="preserve">Đường 101 (xã La Ngà) </v>
          </cell>
          <cell r="I1863" t="str">
            <v>Quốc lộ 20</v>
          </cell>
          <cell r="K1863" t="str">
            <v>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v>
          </cell>
        </row>
        <row r="1864">
          <cell r="G1864" t="str">
            <v>DQ5NT2_D1</v>
          </cell>
          <cell r="H1864" t="str">
            <v xml:space="preserve">Đoạn từ Quốc lộ 20 đến đường WB2 </v>
          </cell>
          <cell r="I1864" t="str">
            <v>Quốc lộ 20</v>
          </cell>
          <cell r="K1864" t="str">
            <v>Đến hết Trường Tiểu học Phú Ngọc B</v>
          </cell>
          <cell r="L1864">
            <v>600</v>
          </cell>
          <cell r="M1864">
            <v>300</v>
          </cell>
          <cell r="N1864">
            <v>200</v>
          </cell>
          <cell r="O1864">
            <v>110</v>
          </cell>
          <cell r="P1864">
            <v>0</v>
          </cell>
          <cell r="Q1864">
            <v>0</v>
          </cell>
          <cell r="R1864">
            <v>0</v>
          </cell>
          <cell r="S1864">
            <v>0</v>
          </cell>
          <cell r="T1864" t="e">
            <v>#DIV/0!</v>
          </cell>
          <cell r="U1864" t="e">
            <v>#DIV/0!</v>
          </cell>
          <cell r="V1864" t="e">
            <v>#DIV/0!</v>
          </cell>
          <cell r="W1864" t="e">
            <v>#DIV/0!</v>
          </cell>
          <cell r="X1864">
            <v>1.9</v>
          </cell>
          <cell r="Y1864">
            <v>1.3</v>
          </cell>
          <cell r="Z1864" t="str">
            <v>45. X. La Ngà rồi.xlsx</v>
          </cell>
          <cell r="AA1864">
            <v>780</v>
          </cell>
          <cell r="AB1864">
            <v>390</v>
          </cell>
          <cell r="AC1864">
            <v>260</v>
          </cell>
          <cell r="AD1864">
            <v>140</v>
          </cell>
        </row>
        <row r="1865">
          <cell r="G1865" t="str">
            <v>DQ5NT2_D2</v>
          </cell>
          <cell r="H1865" t="str">
            <v xml:space="preserve">Đoạn còn lại, từ đường WB2 đến hết ranh thửa đất số 3, tờ BĐĐC số 3 về bên trái và hết ranh thửa đất số 5, tờ BĐĐC số 3 về bên phải, xã La Ngà </v>
          </cell>
          <cell r="I1865" t="str">
            <v>Trường Tiểu học Phú Ngọc</v>
          </cell>
          <cell r="K1865" t="str">
            <v>- Bên trái, đến hết ranh thửa đất số 1, tờ BĐĐC số 30, xã Phú Ngọc
- Bên phải, đến hết ranh thửa đất số 2, tờ BĐĐC số 30, xã Phú Ngọc</v>
          </cell>
          <cell r="L1865">
            <v>500</v>
          </cell>
          <cell r="M1865">
            <v>300</v>
          </cell>
          <cell r="N1865">
            <v>200</v>
          </cell>
          <cell r="O1865">
            <v>110</v>
          </cell>
          <cell r="P1865">
            <v>0</v>
          </cell>
          <cell r="Q1865">
            <v>0</v>
          </cell>
          <cell r="R1865">
            <v>0</v>
          </cell>
          <cell r="S1865">
            <v>0</v>
          </cell>
          <cell r="T1865" t="e">
            <v>#DIV/0!</v>
          </cell>
          <cell r="U1865" t="e">
            <v>#DIV/0!</v>
          </cell>
          <cell r="V1865" t="e">
            <v>#DIV/0!</v>
          </cell>
          <cell r="W1865" t="e">
            <v>#DIV/0!</v>
          </cell>
          <cell r="X1865">
            <v>1.9</v>
          </cell>
          <cell r="Y1865">
            <v>1.3</v>
          </cell>
          <cell r="Z1865" t="str">
            <v>45. X. La Ngà rồi.xlsx</v>
          </cell>
          <cell r="AA1865">
            <v>650</v>
          </cell>
          <cell r="AB1865">
            <v>390</v>
          </cell>
          <cell r="AC1865">
            <v>260</v>
          </cell>
          <cell r="AD1865">
            <v>140</v>
          </cell>
        </row>
        <row r="1866">
          <cell r="G1866" t="str">
            <v>DQ6NT2</v>
          </cell>
          <cell r="H1866" t="str">
            <v xml:space="preserve">Đường 104 (xã Phú Ngọc) </v>
          </cell>
          <cell r="I1866" t="str">
            <v>Quốc lộ 20</v>
          </cell>
          <cell r="K1866" t="str">
            <v>Vào 432m (phía Nam Quốc lộ 20)</v>
          </cell>
        </row>
        <row r="1867">
          <cell r="G1867" t="str">
            <v>DQ6NT2_D1,2</v>
          </cell>
          <cell r="H1867" t="str">
            <v>Từ Quốc lộ 20 đến hết Trường Tiểu học Phú Ngọc B</v>
          </cell>
          <cell r="I1867" t="str">
            <v>Từ Quốc lộ 20 + 432m (phía Nam Quốc lộ 20)</v>
          </cell>
          <cell r="K1867" t="str">
            <v>Đến cầu RAP</v>
          </cell>
          <cell r="L1867">
            <v>500</v>
          </cell>
          <cell r="M1867">
            <v>300</v>
          </cell>
          <cell r="N1867">
            <v>200</v>
          </cell>
          <cell r="O1867">
            <v>110</v>
          </cell>
          <cell r="P1867" t="e">
            <v>#N/A</v>
          </cell>
          <cell r="Q1867" t="e">
            <v>#N/A</v>
          </cell>
          <cell r="R1867" t="e">
            <v>#N/A</v>
          </cell>
          <cell r="S1867" t="e">
            <v>#N/A</v>
          </cell>
          <cell r="T1867" t="e">
            <v>#N/A</v>
          </cell>
          <cell r="U1867" t="e">
            <v>#N/A</v>
          </cell>
          <cell r="V1867" t="e">
            <v>#N/A</v>
          </cell>
          <cell r="W1867" t="e">
            <v>#N/A</v>
          </cell>
          <cell r="X1867">
            <v>2.6</v>
          </cell>
          <cell r="Y1867">
            <v>1.4</v>
          </cell>
          <cell r="Z1867" t="str">
            <v>25. xã Định Quán rồi.xlsx</v>
          </cell>
          <cell r="AA1867">
            <v>700</v>
          </cell>
          <cell r="AB1867">
            <v>420</v>
          </cell>
          <cell r="AC1867">
            <v>280</v>
          </cell>
          <cell r="AD1867">
            <v>150</v>
          </cell>
        </row>
        <row r="1868">
          <cell r="G1868" t="str">
            <v>DQ6NT2_D2</v>
          </cell>
          <cell r="H1868" t="str">
            <v>Đoạn còn lại (Bắc Quốc lộ 20), từ Trường Tiểu học Phú Ngọc đến hết dốc Lê Thê (đến hết ranh thửa đất số 1, tờ BĐĐC số 30 về bên trái và hết ranh thửa đất số 2, tờ BĐĐC số 30 về bên phải, xã Phú Ngọc)</v>
          </cell>
          <cell r="I1868" t="str">
            <v>Từ cầu RAP</v>
          </cell>
          <cell r="K1868" t="str">
            <v>- Bên trái, đến hết ranh thửa đất số 1, tờ BĐĐC số 113, xã Phú Ngọc
- Bên phải, đến hết ranh thửa đất số 6, tờ BĐĐC số 113, xã Phú Ngọc</v>
          </cell>
          <cell r="L1868">
            <v>500</v>
          </cell>
          <cell r="M1868">
            <v>250</v>
          </cell>
          <cell r="N1868">
            <v>200</v>
          </cell>
          <cell r="O1868">
            <v>150</v>
          </cell>
          <cell r="P1868">
            <v>0</v>
          </cell>
          <cell r="Q1868">
            <v>0</v>
          </cell>
          <cell r="R1868">
            <v>0</v>
          </cell>
          <cell r="S1868">
            <v>422</v>
          </cell>
          <cell r="T1868" t="e">
            <v>#DIV/0!</v>
          </cell>
          <cell r="U1868" t="e">
            <v>#DIV/0!</v>
          </cell>
          <cell r="V1868" t="e">
            <v>#DIV/0!</v>
          </cell>
          <cell r="W1868">
            <v>0.44786729857819907</v>
          </cell>
          <cell r="X1868">
            <v>9.26</v>
          </cell>
          <cell r="Y1868">
            <v>1.26</v>
          </cell>
          <cell r="Z1868" t="e">
            <v>#N/A</v>
          </cell>
          <cell r="AA1868">
            <v>630</v>
          </cell>
          <cell r="AB1868">
            <v>320</v>
          </cell>
          <cell r="AC1868">
            <v>250</v>
          </cell>
          <cell r="AD1868">
            <v>190</v>
          </cell>
        </row>
        <row r="1869">
          <cell r="G1869" t="str">
            <v>DQ6NT2_D3</v>
          </cell>
          <cell r="H1869" t="str">
            <v xml:space="preserve">Đoạn từ Quốc lộ 20 đến ao cá Huyện ủy (phía Nam Quốc lộ 20) </v>
          </cell>
          <cell r="I1869" t="str">
            <v>Quốc lộ 20</v>
          </cell>
          <cell r="K1869" t="str">
            <v>- Bên trái, đến hết ranh thửa đất số 12, tờ BĐĐC số 133, xã Phú Ngọc
- Bên phải, đến hết ranh thửa đất số 7, tờ BĐĐC số 102, xã Phú Ngọc</v>
          </cell>
          <cell r="L1869">
            <v>500</v>
          </cell>
          <cell r="M1869">
            <v>250</v>
          </cell>
          <cell r="N1869">
            <v>200</v>
          </cell>
          <cell r="O1869">
            <v>150</v>
          </cell>
          <cell r="P1869">
            <v>0</v>
          </cell>
          <cell r="Q1869">
            <v>0</v>
          </cell>
          <cell r="R1869">
            <v>0</v>
          </cell>
          <cell r="S1869">
            <v>0</v>
          </cell>
          <cell r="T1869" t="e">
            <v>#DIV/0!</v>
          </cell>
          <cell r="U1869" t="e">
            <v>#DIV/0!</v>
          </cell>
          <cell r="V1869" t="e">
            <v>#DIV/0!</v>
          </cell>
          <cell r="W1869" t="e">
            <v>#DIV/0!</v>
          </cell>
          <cell r="X1869">
            <v>2.6</v>
          </cell>
          <cell r="Y1869">
            <v>1.4</v>
          </cell>
          <cell r="Z1869" t="str">
            <v>25. xã Định Quán rồi.xlsx</v>
          </cell>
          <cell r="AA1869">
            <v>700</v>
          </cell>
          <cell r="AB1869">
            <v>350</v>
          </cell>
          <cell r="AC1869">
            <v>280</v>
          </cell>
          <cell r="AD1869">
            <v>210</v>
          </cell>
        </row>
        <row r="1870">
          <cell r="G1870" t="str">
            <v>DQ6NT2_D4</v>
          </cell>
          <cell r="H1870" t="str">
            <v>Đoạn từ ao cá Huyện ủy đến cầu RAP</v>
          </cell>
          <cell r="I1870" t="str">
            <v>Quốc lộ 20</v>
          </cell>
          <cell r="K1870" t="str">
            <v>Đến cống số 1</v>
          </cell>
          <cell r="L1870">
            <v>440</v>
          </cell>
          <cell r="M1870">
            <v>220</v>
          </cell>
          <cell r="N1870">
            <v>170</v>
          </cell>
          <cell r="O1870">
            <v>130</v>
          </cell>
          <cell r="P1870">
            <v>0</v>
          </cell>
          <cell r="Q1870">
            <v>0</v>
          </cell>
          <cell r="R1870">
            <v>0</v>
          </cell>
          <cell r="S1870">
            <v>0</v>
          </cell>
          <cell r="T1870" t="e">
            <v>#DIV/0!</v>
          </cell>
          <cell r="U1870" t="e">
            <v>#DIV/0!</v>
          </cell>
          <cell r="V1870" t="e">
            <v>#DIV/0!</v>
          </cell>
          <cell r="W1870" t="e">
            <v>#DIV/0!</v>
          </cell>
          <cell r="X1870">
            <v>2.6</v>
          </cell>
          <cell r="Y1870">
            <v>1.4</v>
          </cell>
          <cell r="Z1870" t="str">
            <v>25. xã Định Quán rồi.xlsx</v>
          </cell>
          <cell r="AA1870">
            <v>620</v>
          </cell>
          <cell r="AB1870">
            <v>310</v>
          </cell>
          <cell r="AC1870">
            <v>240</v>
          </cell>
          <cell r="AD1870">
            <v>180</v>
          </cell>
        </row>
        <row r="1871">
          <cell r="G1871" t="str">
            <v>DQ6NT2_D5</v>
          </cell>
          <cell r="H1871" t="str">
            <v>Đoạn còn lại, từ cầu RAP đến hết ranh thửa đất số 1, tờ BĐĐC số 113 về bên trái và hết ranh thửa đất số 6, tờ BĐĐC số 113 về bên phải, xã Phú Ngọc</v>
          </cell>
          <cell r="I1871" t="str">
            <v>Từ cống số 1</v>
          </cell>
          <cell r="K1871" t="str">
            <v>- Bên trái, đến hết ranh thửa đất số 12, tờ BĐĐC số 133, xã Phú Ngọc
- Bên phải, đến hết ranh thửa đất số 7, tờ BĐĐC số 102, xã Phú Ngọc</v>
          </cell>
          <cell r="L1871">
            <v>390</v>
          </cell>
          <cell r="M1871">
            <v>200</v>
          </cell>
          <cell r="N1871">
            <v>160</v>
          </cell>
          <cell r="O1871">
            <v>130</v>
          </cell>
          <cell r="P1871">
            <v>0</v>
          </cell>
          <cell r="Q1871">
            <v>0</v>
          </cell>
          <cell r="R1871">
            <v>0</v>
          </cell>
          <cell r="S1871">
            <v>0</v>
          </cell>
          <cell r="T1871" t="e">
            <v>#DIV/0!</v>
          </cell>
          <cell r="U1871" t="e">
            <v>#DIV/0!</v>
          </cell>
          <cell r="V1871" t="e">
            <v>#DIV/0!</v>
          </cell>
          <cell r="W1871" t="e">
            <v>#DIV/0!</v>
          </cell>
          <cell r="X1871">
            <v>2.6</v>
          </cell>
          <cell r="Y1871">
            <v>1.4</v>
          </cell>
          <cell r="Z1871" t="str">
            <v>25. xã Định Quán rồi.xlsx</v>
          </cell>
          <cell r="AA1871">
            <v>550</v>
          </cell>
          <cell r="AB1871">
            <v>280</v>
          </cell>
          <cell r="AC1871">
            <v>220</v>
          </cell>
          <cell r="AD1871">
            <v>180</v>
          </cell>
        </row>
        <row r="1872">
          <cell r="G1872" t="str">
            <v>DQ7NT2</v>
          </cell>
          <cell r="H1872" t="str">
            <v xml:space="preserve">Đường 105 </v>
          </cell>
          <cell r="I1872" t="str">
            <v>Quốc lộ 20</v>
          </cell>
          <cell r="K1872" t="str">
            <v>Đến bến phà 107</v>
          </cell>
        </row>
        <row r="1873">
          <cell r="G1873" t="str">
            <v>DQ7NT2_D1</v>
          </cell>
          <cell r="H1873" t="str">
            <v xml:space="preserve">Đoạn từ Quốc lộ 20 đến cống số 1 </v>
          </cell>
          <cell r="I1873" t="str">
            <v>Quốc lộ 20</v>
          </cell>
          <cell r="K1873" t="str">
            <v>Vào 100m (phía nam Quốc lộ 20)</v>
          </cell>
          <cell r="L1873">
            <v>460</v>
          </cell>
          <cell r="M1873">
            <v>220</v>
          </cell>
          <cell r="N1873">
            <v>160</v>
          </cell>
          <cell r="O1873">
            <v>130</v>
          </cell>
          <cell r="P1873">
            <v>0</v>
          </cell>
          <cell r="Q1873">
            <v>0</v>
          </cell>
          <cell r="R1873">
            <v>0</v>
          </cell>
          <cell r="S1873">
            <v>0</v>
          </cell>
          <cell r="T1873" t="e">
            <v>#DIV/0!</v>
          </cell>
          <cell r="U1873" t="e">
            <v>#DIV/0!</v>
          </cell>
          <cell r="V1873" t="e">
            <v>#DIV/0!</v>
          </cell>
          <cell r="W1873" t="e">
            <v>#DIV/0!</v>
          </cell>
          <cell r="X1873">
            <v>2.6</v>
          </cell>
          <cell r="Y1873">
            <v>1.4</v>
          </cell>
          <cell r="Z1873" t="str">
            <v>25. xã Định Quán rồi.xlsx</v>
          </cell>
          <cell r="AA1873">
            <v>640</v>
          </cell>
          <cell r="AB1873">
            <v>310</v>
          </cell>
          <cell r="AC1873">
            <v>220</v>
          </cell>
          <cell r="AD1873">
            <v>180</v>
          </cell>
        </row>
        <row r="1874">
          <cell r="G1874" t="str">
            <v>DQ7NT2_D2</v>
          </cell>
          <cell r="H1874" t="str">
            <v>Đoạn còn lại, từ cống số 1 đến hết ranh thửa đất số 12, tờ BĐĐC số 133 về bên trái và hết ranh thửa đất số 7, tờ BĐĐC số 102 về bên phải, xã Phú Ngọc</v>
          </cell>
          <cell r="I1874" t="str">
            <v>Từ Km107+100</v>
          </cell>
          <cell r="K1874" t="str">
            <v>Đến giáp nhà thờ Ngọc Thanh</v>
          </cell>
          <cell r="L1874">
            <v>390</v>
          </cell>
          <cell r="M1874">
            <v>200</v>
          </cell>
          <cell r="N1874">
            <v>160</v>
          </cell>
          <cell r="O1874">
            <v>130</v>
          </cell>
          <cell r="P1874">
            <v>0</v>
          </cell>
          <cell r="Q1874">
            <v>0</v>
          </cell>
          <cell r="R1874">
            <v>0</v>
          </cell>
          <cell r="S1874">
            <v>0</v>
          </cell>
          <cell r="T1874" t="e">
            <v>#DIV/0!</v>
          </cell>
          <cell r="U1874" t="e">
            <v>#DIV/0!</v>
          </cell>
          <cell r="V1874" t="e">
            <v>#DIV/0!</v>
          </cell>
          <cell r="W1874" t="e">
            <v>#DIV/0!</v>
          </cell>
          <cell r="X1874">
            <v>2.6</v>
          </cell>
          <cell r="Y1874">
            <v>1.4</v>
          </cell>
          <cell r="Z1874" t="str">
            <v>25. xã Định Quán rồi.xlsx</v>
          </cell>
          <cell r="AA1874">
            <v>550</v>
          </cell>
          <cell r="AB1874">
            <v>280</v>
          </cell>
          <cell r="AC1874">
            <v>220</v>
          </cell>
          <cell r="AD1874">
            <v>180</v>
          </cell>
        </row>
        <row r="1875">
          <cell r="G1875" t="str">
            <v>DQ8NT2</v>
          </cell>
          <cell r="H1875" t="str">
            <v xml:space="preserve">Đường 107 (xã Ngọc Định) </v>
          </cell>
          <cell r="I1875" t="str">
            <v>Từ nhà thờ Ngọc Thanh</v>
          </cell>
          <cell r="K1875" t="str">
            <v>Đến bến phà 107</v>
          </cell>
        </row>
        <row r="1876">
          <cell r="G1876" t="str">
            <v>DQ8NT2_D1</v>
          </cell>
          <cell r="H1876" t="str">
            <v xml:space="preserve">Đoạn từ Quốc lộ 20 (ngã 3 km107) vào 100m (phía Nam Quốc lộ 20) </v>
          </cell>
          <cell r="I1876" t="str">
            <v>Từ ngã ba bến phà</v>
          </cell>
          <cell r="K1876" t="str">
            <v>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v>
          </cell>
          <cell r="L1876">
            <v>600</v>
          </cell>
          <cell r="M1876">
            <v>300</v>
          </cell>
          <cell r="N1876">
            <v>200</v>
          </cell>
          <cell r="O1876">
            <v>110</v>
          </cell>
          <cell r="P1876">
            <v>0</v>
          </cell>
          <cell r="Q1876">
            <v>0</v>
          </cell>
          <cell r="R1876">
            <v>0</v>
          </cell>
          <cell r="S1876">
            <v>0</v>
          </cell>
          <cell r="T1876" t="e">
            <v>#DIV/0!</v>
          </cell>
          <cell r="U1876" t="e">
            <v>#DIV/0!</v>
          </cell>
          <cell r="V1876" t="e">
            <v>#DIV/0!</v>
          </cell>
          <cell r="W1876" t="e">
            <v>#DIV/0!</v>
          </cell>
          <cell r="X1876">
            <v>2.6</v>
          </cell>
          <cell r="Y1876">
            <v>1.4</v>
          </cell>
          <cell r="Z1876" t="str">
            <v>25. xã Định Quán rồi.xlsx</v>
          </cell>
          <cell r="AA1876">
            <v>840</v>
          </cell>
          <cell r="AB1876">
            <v>420</v>
          </cell>
          <cell r="AC1876">
            <v>280</v>
          </cell>
          <cell r="AD1876">
            <v>150</v>
          </cell>
        </row>
        <row r="1877">
          <cell r="G1877" t="str">
            <v>DQ8NT2_D2,3</v>
          </cell>
          <cell r="H1877" t="str">
            <v xml:space="preserve">Đoạn từ Km107+100 đến hết ranh nhà thờ Ngọc Thanh </v>
          </cell>
          <cell r="I1877" t="str">
            <v>Từ ngã ba bến phà</v>
          </cell>
          <cell r="K1877" t="str">
            <v>- Bên trái, đến hết ranh thửa đất số 1, tờ BĐĐC số 52, xã Phú Ngọc
- Bên phải, đến hết ranh thửa đất số 124, tờ BĐĐC số 56, xã Phú Ngọc và Đến hết Trường Tiểu học Liên Sơn</v>
          </cell>
          <cell r="L1877">
            <v>460</v>
          </cell>
          <cell r="M1877">
            <v>220</v>
          </cell>
          <cell r="N1877">
            <v>180</v>
          </cell>
          <cell r="O1877">
            <v>130</v>
          </cell>
          <cell r="P1877">
            <v>1809</v>
          </cell>
          <cell r="Q1877">
            <v>0</v>
          </cell>
          <cell r="R1877">
            <v>0</v>
          </cell>
          <cell r="S1877">
            <v>0</v>
          </cell>
          <cell r="T1877">
            <v>0.94085129906025433</v>
          </cell>
          <cell r="U1877" t="e">
            <v>#DIV/0!</v>
          </cell>
          <cell r="V1877" t="e">
            <v>#DIV/0!</v>
          </cell>
          <cell r="W1877" t="e">
            <v>#DIV/0!</v>
          </cell>
          <cell r="X1877">
            <v>2.6</v>
          </cell>
          <cell r="Y1877">
            <v>1.4</v>
          </cell>
          <cell r="Z1877" t="str">
            <v>25. xã Định Quán rồi.xlsx</v>
          </cell>
          <cell r="AA1877">
            <v>640</v>
          </cell>
          <cell r="AB1877">
            <v>310</v>
          </cell>
          <cell r="AC1877">
            <v>250</v>
          </cell>
          <cell r="AD1877">
            <v>180</v>
          </cell>
        </row>
        <row r="1878">
          <cell r="G1878" t="str">
            <v>DQ8NT2_D3</v>
          </cell>
          <cell r="H1878" t="str">
            <v xml:space="preserve">Đoạn từ nhà thờ Ngọc Thanh đến bến phà 107 </v>
          </cell>
          <cell r="I1878" t="str">
            <v>Từ ngã ba bến phà</v>
          </cell>
          <cell r="K1878" t="str">
            <v>Đến ngã ba lô năm</v>
          </cell>
          <cell r="L1878">
            <v>460</v>
          </cell>
          <cell r="M1878">
            <v>220</v>
          </cell>
          <cell r="N1878">
            <v>180</v>
          </cell>
          <cell r="O1878">
            <v>130</v>
          </cell>
          <cell r="P1878">
            <v>0</v>
          </cell>
          <cell r="Q1878">
            <v>0</v>
          </cell>
          <cell r="R1878">
            <v>0</v>
          </cell>
          <cell r="S1878">
            <v>0</v>
          </cell>
          <cell r="T1878" t="e">
            <v>#DIV/0!</v>
          </cell>
          <cell r="U1878" t="e">
            <v>#DIV/0!</v>
          </cell>
          <cell r="V1878" t="e">
            <v>#DIV/0!</v>
          </cell>
          <cell r="W1878" t="e">
            <v>#DIV/0!</v>
          </cell>
          <cell r="X1878">
            <v>16.750948099925083</v>
          </cell>
          <cell r="Y1878">
            <v>2.6</v>
          </cell>
          <cell r="Z1878" t="e">
            <v>#N/A</v>
          </cell>
          <cell r="AA1878">
            <v>1200</v>
          </cell>
          <cell r="AB1878">
            <v>570</v>
          </cell>
          <cell r="AC1878">
            <v>470</v>
          </cell>
          <cell r="AD1878">
            <v>340</v>
          </cell>
        </row>
        <row r="1879">
          <cell r="G1879" t="str">
            <v>DQ9NT2</v>
          </cell>
          <cell r="H1879" t="str">
            <v xml:space="preserve">Đường Thanh Sơn (đường nhựa) </v>
          </cell>
          <cell r="I1879" t="str">
            <v>Từ ngã ba lô năm</v>
          </cell>
          <cell r="K1879" t="str">
            <v>Đến Trường mầm non Hướng Dương+60m</v>
          </cell>
        </row>
        <row r="1880">
          <cell r="G1880" t="str">
            <v>DQ9NT2_rephai</v>
          </cell>
          <cell r="H1880" t="str">
            <v>Phía rẽ phải từ ngã ba Bến phà</v>
          </cell>
          <cell r="I1880" t="str">
            <v>Từ ngã ba đường mới</v>
          </cell>
          <cell r="K1880" t="str">
            <v>- Bên trái, đến hết ranh thửa đất số 1, tờ BĐĐC số 52, xã Thanh Sơn
- Bên phải, đến hết ranh thửa đất số 124, tờ BĐĐC số 56, xã Thanh Sơn</v>
          </cell>
        </row>
        <row r="1881">
          <cell r="G1881" t="str">
            <v>DQ9NT2_D1</v>
          </cell>
          <cell r="H1881" t="str">
            <v>Đoạn từ ngã ba Bến phà đến ngã ba Lô Năm</v>
          </cell>
          <cell r="I1881" t="str">
            <v>Từ ngã ba đường mới</v>
          </cell>
          <cell r="K1881" t="str">
            <v>Đến hết Trường Tiểu học Liên Sơn</v>
          </cell>
          <cell r="L1881">
            <v>520</v>
          </cell>
          <cell r="M1881">
            <v>220</v>
          </cell>
          <cell r="N1881">
            <v>180</v>
          </cell>
          <cell r="O1881">
            <v>130</v>
          </cell>
          <cell r="P1881">
            <v>0</v>
          </cell>
          <cell r="Q1881">
            <v>0</v>
          </cell>
          <cell r="R1881">
            <v>0</v>
          </cell>
          <cell r="S1881">
            <v>0</v>
          </cell>
          <cell r="T1881" t="e">
            <v>#DIV/0!</v>
          </cell>
          <cell r="U1881" t="e">
            <v>#DIV/0!</v>
          </cell>
          <cell r="V1881" t="e">
            <v>#DIV/0!</v>
          </cell>
          <cell r="W1881" t="e">
            <v>#DIV/0!</v>
          </cell>
          <cell r="X1881">
            <v>2.6</v>
          </cell>
          <cell r="Y1881">
            <v>1.35</v>
          </cell>
          <cell r="Z1881" t="str">
            <v>42. xã Thanh Sơn.xlsx</v>
          </cell>
          <cell r="AA1881">
            <v>700</v>
          </cell>
          <cell r="AB1881">
            <v>300</v>
          </cell>
          <cell r="AC1881">
            <v>240</v>
          </cell>
          <cell r="AD1881">
            <v>180</v>
          </cell>
        </row>
        <row r="1882">
          <cell r="G1882" t="str">
            <v>DQ9NT2_D2</v>
          </cell>
          <cell r="H1882" t="str">
            <v>Đoạn từ ngã ba Lô Năm đến ngã ba đường mới (đến Trường Mầm non Hướng Dương+60m)</v>
          </cell>
          <cell r="I1882" t="str">
            <v>Từ ngã ba bến phà</v>
          </cell>
          <cell r="K1882" t="str">
            <v>- Bên trái, đến hết ranh thửa đất số 17, tờ BĐĐC số 146, xã Thanh Sơn
- Bên phải, đến hết ranh thửa đất số 15, tờ BĐĐC số 146, xã Thanh Sơn</v>
          </cell>
          <cell r="L1882">
            <v>420</v>
          </cell>
          <cell r="M1882">
            <v>210</v>
          </cell>
          <cell r="N1882">
            <v>160</v>
          </cell>
          <cell r="O1882">
            <v>130</v>
          </cell>
          <cell r="P1882">
            <v>0</v>
          </cell>
          <cell r="Q1882">
            <v>0</v>
          </cell>
          <cell r="R1882">
            <v>0</v>
          </cell>
          <cell r="S1882">
            <v>0</v>
          </cell>
          <cell r="T1882" t="e">
            <v>#DIV/0!</v>
          </cell>
          <cell r="U1882" t="e">
            <v>#DIV/0!</v>
          </cell>
          <cell r="V1882" t="e">
            <v>#DIV/0!</v>
          </cell>
          <cell r="W1882" t="e">
            <v>#DIV/0!</v>
          </cell>
          <cell r="X1882">
            <v>2.6</v>
          </cell>
          <cell r="Y1882">
            <v>1.35</v>
          </cell>
          <cell r="Z1882" t="str">
            <v>42. xã Thanh Sơn.xlsx</v>
          </cell>
          <cell r="AA1882">
            <v>570</v>
          </cell>
          <cell r="AB1882">
            <v>280</v>
          </cell>
          <cell r="AC1882">
            <v>220</v>
          </cell>
          <cell r="AD1882">
            <v>180</v>
          </cell>
        </row>
        <row r="1883">
          <cell r="G1883" t="str">
            <v>DQ9NT2_D3</v>
          </cell>
          <cell r="H1883" t="str">
            <v xml:space="preserve">Đoạn từ ngã ba đường mới đến ngã ba đường đất đỏ (chỉ áp dụng đối với đường nhựa) </v>
          </cell>
          <cell r="I1883" t="str">
            <v>Từ ngã ba bến phà</v>
          </cell>
          <cell r="K1883" t="str">
            <v>Đến cầu Thiết Kế</v>
          </cell>
          <cell r="L1883">
            <v>220</v>
          </cell>
          <cell r="M1883">
            <v>110</v>
          </cell>
          <cell r="N1883">
            <v>100</v>
          </cell>
          <cell r="O1883">
            <v>90</v>
          </cell>
          <cell r="P1883">
            <v>0</v>
          </cell>
          <cell r="Q1883">
            <v>0</v>
          </cell>
          <cell r="R1883">
            <v>0</v>
          </cell>
          <cell r="S1883">
            <v>0</v>
          </cell>
          <cell r="T1883" t="e">
            <v>#DIV/0!</v>
          </cell>
          <cell r="U1883" t="e">
            <v>#DIV/0!</v>
          </cell>
          <cell r="V1883" t="e">
            <v>#DIV/0!</v>
          </cell>
          <cell r="W1883" t="e">
            <v>#DIV/0!</v>
          </cell>
          <cell r="X1883">
            <v>2.6</v>
          </cell>
          <cell r="Y1883">
            <v>1.35</v>
          </cell>
          <cell r="Z1883" t="str">
            <v>42. xã Thanh Sơn.xlsx</v>
          </cell>
          <cell r="AA1883">
            <v>300</v>
          </cell>
          <cell r="AB1883">
            <v>150</v>
          </cell>
          <cell r="AC1883">
            <v>140</v>
          </cell>
          <cell r="AD1883">
            <v>120</v>
          </cell>
        </row>
        <row r="1884">
          <cell r="G1884" t="str">
            <v>DQ9NT2_D4</v>
          </cell>
          <cell r="H1884" t="str">
            <v xml:space="preserve">Đoạn từ ngã ba đường mới đến hết Trường Tiểu học Liên Sơn (chỉ áp dụng đối với đường nhựa) </v>
          </cell>
          <cell r="I1884" t="str">
            <v>Từ cầu Thiết Kế</v>
          </cell>
          <cell r="K1884" t="str">
            <v>Đến ngã ba Cây Sao</v>
          </cell>
          <cell r="L1884">
            <v>260</v>
          </cell>
          <cell r="M1884">
            <v>130</v>
          </cell>
          <cell r="N1884">
            <v>100</v>
          </cell>
          <cell r="O1884">
            <v>90</v>
          </cell>
          <cell r="P1884">
            <v>0</v>
          </cell>
          <cell r="Q1884">
            <v>0</v>
          </cell>
          <cell r="R1884">
            <v>0</v>
          </cell>
          <cell r="S1884">
            <v>0</v>
          </cell>
          <cell r="T1884" t="e">
            <v>#DIV/0!</v>
          </cell>
          <cell r="U1884" t="e">
            <v>#DIV/0!</v>
          </cell>
          <cell r="V1884" t="e">
            <v>#DIV/0!</v>
          </cell>
          <cell r="W1884" t="e">
            <v>#DIV/0!</v>
          </cell>
          <cell r="X1884">
            <v>2.6</v>
          </cell>
          <cell r="Y1884">
            <v>1.35</v>
          </cell>
          <cell r="Z1884" t="str">
            <v>42. xã Thanh Sơn.xlsx</v>
          </cell>
          <cell r="AA1884">
            <v>350</v>
          </cell>
          <cell r="AB1884">
            <v>180</v>
          </cell>
          <cell r="AC1884">
            <v>140</v>
          </cell>
          <cell r="AD1884">
            <v>120</v>
          </cell>
        </row>
        <row r="1885">
          <cell r="G1885" t="str">
            <v>DQ9NT2_retrai</v>
          </cell>
          <cell r="H1885" t="str">
            <v xml:space="preserve">Phía rẽ trái từ ngã ba bến phà </v>
          </cell>
          <cell r="I1885" t="str">
            <v>Từ ngã ba Cây Sao</v>
          </cell>
          <cell r="K1885" t="str">
            <v>- Bên trái, đến hết ranh thửa đất số 17, tờ BĐĐC số 146, xã Thanh Sơn
- Bên phải, đến hết ranh thửa đất số 15, tờ BĐĐC số 146, xã Thanh Sơn</v>
          </cell>
        </row>
        <row r="1886">
          <cell r="G1886" t="str">
            <v>DQ9NT2_D5</v>
          </cell>
          <cell r="H1886" t="str">
            <v xml:space="preserve">Đoạn từ ngã ba bến phà đến cầu Thiết Kế </v>
          </cell>
          <cell r="I1886" t="str">
            <v>Từ giáp ranh Thị trấn Định Quán</v>
          </cell>
          <cell r="K1886" t="str">
            <v>Đến đường Thanh Tùng</v>
          </cell>
          <cell r="L1886">
            <v>500</v>
          </cell>
          <cell r="M1886">
            <v>300</v>
          </cell>
          <cell r="N1886">
            <v>200</v>
          </cell>
          <cell r="O1886">
            <v>110</v>
          </cell>
          <cell r="P1886">
            <v>0</v>
          </cell>
          <cell r="Q1886">
            <v>0</v>
          </cell>
          <cell r="R1886">
            <v>0</v>
          </cell>
          <cell r="S1886">
            <v>0</v>
          </cell>
          <cell r="T1886" t="e">
            <v>#DIV/0!</v>
          </cell>
          <cell r="U1886" t="e">
            <v>#DIV/0!</v>
          </cell>
          <cell r="V1886" t="e">
            <v>#DIV/0!</v>
          </cell>
          <cell r="W1886" t="e">
            <v>#DIV/0!</v>
          </cell>
          <cell r="X1886">
            <v>2.6</v>
          </cell>
          <cell r="Y1886">
            <v>1.35</v>
          </cell>
          <cell r="Z1886" t="str">
            <v>42. xã Thanh Sơn.xlsx</v>
          </cell>
          <cell r="AA1886">
            <v>680</v>
          </cell>
          <cell r="AB1886">
            <v>410</v>
          </cell>
          <cell r="AC1886">
            <v>270</v>
          </cell>
          <cell r="AD1886">
            <v>150</v>
          </cell>
        </row>
        <row r="1887">
          <cell r="G1887" t="str">
            <v>DQ9NT2_D6</v>
          </cell>
          <cell r="H1887" t="str">
            <v xml:space="preserve">Đoạn từ cầu Thiết Kế đến ngã ba Cây Sao </v>
          </cell>
          <cell r="I1887" t="str">
            <v>Từ giáp ranh Thị trấn Định Quán</v>
          </cell>
          <cell r="K1887" t="str">
            <v>Đến giáp suối</v>
          </cell>
          <cell r="L1887">
            <v>460</v>
          </cell>
          <cell r="M1887">
            <v>220</v>
          </cell>
          <cell r="N1887">
            <v>200</v>
          </cell>
          <cell r="O1887">
            <v>130</v>
          </cell>
          <cell r="P1887">
            <v>0</v>
          </cell>
          <cell r="Q1887">
            <v>0</v>
          </cell>
          <cell r="R1887">
            <v>0</v>
          </cell>
          <cell r="S1887">
            <v>0</v>
          </cell>
          <cell r="T1887" t="e">
            <v>#DIV/0!</v>
          </cell>
          <cell r="U1887" t="e">
            <v>#DIV/0!</v>
          </cell>
          <cell r="V1887" t="e">
            <v>#DIV/0!</v>
          </cell>
          <cell r="W1887" t="e">
            <v>#DIV/0!</v>
          </cell>
          <cell r="X1887">
            <v>2.6</v>
          </cell>
          <cell r="Y1887">
            <v>1.35</v>
          </cell>
          <cell r="Z1887" t="str">
            <v>42. xã Thanh Sơn.xlsx</v>
          </cell>
          <cell r="AA1887">
            <v>620</v>
          </cell>
          <cell r="AB1887">
            <v>300</v>
          </cell>
          <cell r="AC1887">
            <v>270</v>
          </cell>
          <cell r="AD1887">
            <v>180</v>
          </cell>
        </row>
        <row r="1888">
          <cell r="G1888" t="str">
            <v>DQ9NT2_D7</v>
          </cell>
          <cell r="H1888" t="str">
            <v>Đoạn từ ngã ba Cây Sao đến hết ranh thửa đất số 17, tờ BĐĐC số 146 về bên trái và đến hết ranh thửa đất số 15, tờ BĐĐC số 146 về bên phải, xã Thanh Sơn</v>
          </cell>
          <cell r="I1888" t="str">
            <v>Quốc lộ 20</v>
          </cell>
          <cell r="K1888" t="str">
            <v>Đến đường Nguyễn Văn Linh
Và từ đường Nguyễn Văn Linh đến:
- Bên trái, đến hết ranh thửa đất số 334, tờ BĐĐC số 24, xã Phú Vinh
- Bên phải, đến hết ranh thửa đất số 335, tờ BĐĐC số 24, xã Phú Vinh</v>
          </cell>
          <cell r="L1888">
            <v>390</v>
          </cell>
          <cell r="M1888">
            <v>200</v>
          </cell>
          <cell r="N1888">
            <v>160</v>
          </cell>
          <cell r="O1888">
            <v>130</v>
          </cell>
          <cell r="P1888">
            <v>0</v>
          </cell>
          <cell r="Q1888">
            <v>0</v>
          </cell>
          <cell r="R1888">
            <v>0</v>
          </cell>
          <cell r="S1888">
            <v>0</v>
          </cell>
          <cell r="T1888" t="e">
            <v>#DIV/0!</v>
          </cell>
          <cell r="U1888" t="e">
            <v>#DIV/0!</v>
          </cell>
          <cell r="V1888" t="e">
            <v>#DIV/0!</v>
          </cell>
          <cell r="W1888" t="e">
            <v>#DIV/0!</v>
          </cell>
          <cell r="X1888">
            <v>2.6</v>
          </cell>
          <cell r="Y1888">
            <v>1.35</v>
          </cell>
          <cell r="Z1888" t="str">
            <v>42. xã Thanh Sơn.xlsx</v>
          </cell>
          <cell r="AA1888">
            <v>530</v>
          </cell>
          <cell r="AB1888">
            <v>270</v>
          </cell>
          <cell r="AC1888">
            <v>220</v>
          </cell>
          <cell r="AD1888">
            <v>180</v>
          </cell>
        </row>
        <row r="1889">
          <cell r="G1889" t="str">
            <v>DQ10NT</v>
          </cell>
          <cell r="H1889" t="str">
            <v>Đường Làng Thượng (từ giáp ranh thị trấn Định Quán đến đường Thanh Tùng)</v>
          </cell>
          <cell r="I1889" t="str">
            <v>Quốc lộ 20</v>
          </cell>
          <cell r="K1889" t="str">
            <v>Đến đường Nguyễn Văn Linh</v>
          </cell>
          <cell r="L1889">
            <v>470</v>
          </cell>
          <cell r="M1889">
            <v>230</v>
          </cell>
          <cell r="N1889">
            <v>180</v>
          </cell>
          <cell r="O1889">
            <v>130</v>
          </cell>
          <cell r="P1889">
            <v>0</v>
          </cell>
          <cell r="Q1889">
            <v>0</v>
          </cell>
          <cell r="R1889">
            <v>0</v>
          </cell>
          <cell r="S1889">
            <v>0</v>
          </cell>
          <cell r="T1889" t="e">
            <v>#DIV/0!</v>
          </cell>
          <cell r="U1889" t="e">
            <v>#DIV/0!</v>
          </cell>
          <cell r="V1889" t="e">
            <v>#DIV/0!</v>
          </cell>
          <cell r="W1889" t="e">
            <v>#DIV/0!</v>
          </cell>
          <cell r="X1889">
            <v>7.4990558748835001</v>
          </cell>
          <cell r="Y1889">
            <v>2.6</v>
          </cell>
          <cell r="Z1889" t="e">
            <v>#N/A</v>
          </cell>
          <cell r="AA1889">
            <v>1200</v>
          </cell>
          <cell r="AB1889">
            <v>600</v>
          </cell>
          <cell r="AC1889">
            <v>470</v>
          </cell>
          <cell r="AD1889">
            <v>340</v>
          </cell>
        </row>
        <row r="1890">
          <cell r="G1890" t="str">
            <v>DQ11NT</v>
          </cell>
          <cell r="H1890" t="str">
            <v>Đường Cầu Trắng (đoạn thuộc xã Ngọc Định), từ giáp ranh Thị trấn Định Quán đến giáp suối</v>
          </cell>
          <cell r="I1890" t="str">
            <v>Từ đường Nguyễn Văn Linh</v>
          </cell>
          <cell r="K1890" t="str">
            <v>Đến hết nghĩa trang (ấp ba Tầng)</v>
          </cell>
          <cell r="L1890">
            <v>700</v>
          </cell>
          <cell r="M1890">
            <v>400</v>
          </cell>
          <cell r="N1890">
            <v>300</v>
          </cell>
          <cell r="O1890">
            <v>110</v>
          </cell>
          <cell r="P1890">
            <v>0</v>
          </cell>
          <cell r="Q1890">
            <v>0</v>
          </cell>
          <cell r="R1890">
            <v>0</v>
          </cell>
          <cell r="S1890">
            <v>0</v>
          </cell>
          <cell r="T1890" t="e">
            <v>#DIV/0!</v>
          </cell>
          <cell r="U1890" t="e">
            <v>#DIV/0!</v>
          </cell>
          <cell r="V1890" t="e">
            <v>#DIV/0!</v>
          </cell>
          <cell r="W1890" t="e">
            <v>#DIV/0!</v>
          </cell>
          <cell r="X1890">
            <v>2.6</v>
          </cell>
          <cell r="Y1890">
            <v>1.4</v>
          </cell>
          <cell r="Z1890" t="str">
            <v>25. xã Định Quán rồi.xlsx</v>
          </cell>
          <cell r="AA1890">
            <v>980</v>
          </cell>
          <cell r="AB1890">
            <v>560</v>
          </cell>
          <cell r="AC1890">
            <v>420</v>
          </cell>
          <cell r="AD1890">
            <v>150</v>
          </cell>
        </row>
        <row r="1891">
          <cell r="G1891" t="str">
            <v>DQ12NT2</v>
          </cell>
          <cell r="H1891" t="str">
            <v xml:space="preserve">Đường Thú y (xã Phú Vinh) </v>
          </cell>
          <cell r="I1891" t="str">
            <v>Từ nghĩa trang (ấp ba Tầng)</v>
          </cell>
          <cell r="K1891" t="str">
            <v>Đến Trường Tiểu học Lê Văn Tám</v>
          </cell>
        </row>
        <row r="1892">
          <cell r="G1892" t="str">
            <v>DQ12NT2_D1</v>
          </cell>
          <cell r="H1892" t="str">
            <v>Đoạn từ Quốc lộ 20 đến giáp đường Nguyễn Văn Linh</v>
          </cell>
          <cell r="I1892" t="str">
            <v>Từ Trường Tiểu học Lê Văn Tám</v>
          </cell>
          <cell r="K1892" t="str">
            <v>- Bên trái, đến hết ranh thửa đất số 334, tờ BĐĐC số 24, xã Phú Vinh
- Bên phải, đến hết ranh thửa đất số 335, tờ BĐĐC số 24, xã Phú Vinh</v>
          </cell>
          <cell r="L1892">
            <v>2100</v>
          </cell>
          <cell r="M1892">
            <v>800</v>
          </cell>
          <cell r="N1892">
            <v>500</v>
          </cell>
          <cell r="O1892">
            <v>300</v>
          </cell>
          <cell r="P1892">
            <v>0</v>
          </cell>
          <cell r="Q1892">
            <v>0</v>
          </cell>
          <cell r="R1892">
            <v>0</v>
          </cell>
          <cell r="S1892">
            <v>0</v>
          </cell>
          <cell r="T1892" t="e">
            <v>#DIV/0!</v>
          </cell>
          <cell r="U1892" t="e">
            <v>#DIV/0!</v>
          </cell>
          <cell r="V1892" t="e">
            <v>#DIV/0!</v>
          </cell>
          <cell r="W1892" t="e">
            <v>#DIV/0!</v>
          </cell>
          <cell r="X1892">
            <v>6.872426081282625</v>
          </cell>
          <cell r="Y1892">
            <v>2.6</v>
          </cell>
          <cell r="Z1892" t="e">
            <v>#N/A</v>
          </cell>
          <cell r="AA1892">
            <v>5500</v>
          </cell>
          <cell r="AB1892">
            <v>2100</v>
          </cell>
          <cell r="AC1892">
            <v>1300</v>
          </cell>
          <cell r="AD1892">
            <v>780</v>
          </cell>
        </row>
        <row r="1893">
          <cell r="G1893" t="str">
            <v>DQ12NT2_D2</v>
          </cell>
          <cell r="H1893" t="str">
            <v>Từ đường Nguyễn Văn Linh đến hết nghĩa trang (ấp Ba Tầng)</v>
          </cell>
          <cell r="I1893" t="str">
            <v>Quốc lộ 20</v>
          </cell>
          <cell r="K1893" t="str">
            <v>Đến giáp ranh xã Gia Canh và:
- Bên trái, đến hết ranh thửa đất số 89, tờ BĐĐC số 17, xã Phú Vinh
- Bên phải, đến hết ranh thửa đất số 85, tờ BĐĐC số 17, xã Phú Vinh</v>
          </cell>
          <cell r="L1893">
            <v>800</v>
          </cell>
          <cell r="M1893">
            <v>300</v>
          </cell>
          <cell r="N1893">
            <v>200</v>
          </cell>
          <cell r="O1893">
            <v>110</v>
          </cell>
          <cell r="P1893">
            <v>0</v>
          </cell>
          <cell r="Q1893">
            <v>0</v>
          </cell>
          <cell r="R1893">
            <v>0</v>
          </cell>
          <cell r="S1893">
            <v>0</v>
          </cell>
          <cell r="T1893" t="e">
            <v>#DIV/0!</v>
          </cell>
          <cell r="U1893" t="e">
            <v>#DIV/0!</v>
          </cell>
          <cell r="V1893" t="e">
            <v>#DIV/0!</v>
          </cell>
          <cell r="W1893" t="e">
            <v>#DIV/0!</v>
          </cell>
          <cell r="X1893">
            <v>2.6</v>
          </cell>
          <cell r="Y1893">
            <v>1.3</v>
          </cell>
          <cell r="Z1893" t="str">
            <v>55. xã Phú Vinh rồi.xlsx</v>
          </cell>
          <cell r="AA1893">
            <v>1000</v>
          </cell>
          <cell r="AB1893">
            <v>390</v>
          </cell>
          <cell r="AC1893">
            <v>260</v>
          </cell>
          <cell r="AD1893">
            <v>140</v>
          </cell>
        </row>
        <row r="1894">
          <cell r="G1894" t="str">
            <v>DQ12NT2_D3</v>
          </cell>
          <cell r="H1894" t="str">
            <v xml:space="preserve">Đoạn từ nghĩa trang đến hết ranh phân hiệu Trường Tiểu học Lê Văn Tám </v>
          </cell>
          <cell r="I1894" t="str">
            <v>Quốc lộ 20</v>
          </cell>
          <cell r="K1894" t="str">
            <v>Đến giáp ranh xã Gia Canh</v>
          </cell>
          <cell r="L1894">
            <v>390</v>
          </cell>
          <cell r="M1894">
            <v>200</v>
          </cell>
          <cell r="N1894">
            <v>170</v>
          </cell>
          <cell r="O1894">
            <v>130</v>
          </cell>
          <cell r="P1894">
            <v>0</v>
          </cell>
          <cell r="Q1894">
            <v>0</v>
          </cell>
          <cell r="R1894">
            <v>0</v>
          </cell>
          <cell r="S1894">
            <v>0</v>
          </cell>
          <cell r="T1894" t="e">
            <v>#DIV/0!</v>
          </cell>
          <cell r="U1894" t="e">
            <v>#DIV/0!</v>
          </cell>
          <cell r="V1894" t="e">
            <v>#DIV/0!</v>
          </cell>
          <cell r="W1894" t="e">
            <v>#DIV/0!</v>
          </cell>
          <cell r="X1894">
            <v>2.6</v>
          </cell>
          <cell r="Y1894">
            <v>1.3</v>
          </cell>
          <cell r="Z1894" t="str">
            <v>55. xã Phú Vinh rồi.xlsx</v>
          </cell>
          <cell r="AA1894">
            <v>510</v>
          </cell>
          <cell r="AB1894">
            <v>260</v>
          </cell>
          <cell r="AC1894">
            <v>220</v>
          </cell>
          <cell r="AD1894">
            <v>170</v>
          </cell>
        </row>
        <row r="1895">
          <cell r="G1895" t="str">
            <v>DQ12NT2_D4</v>
          </cell>
          <cell r="H1895" t="str">
            <v xml:space="preserve">Đoạn còn lại, từ Trưởng tiểu học Lê Văn Tám đến hết ranh thửa đất số 334, tờ BĐĐC số 24 về bên trái và hết ranh thửa đất số 335, tờ BĐĐC số 24 về bên phải, xã Phú Vinh </v>
          </cell>
          <cell r="I1895" t="str">
            <v>Quốc lộ 20</v>
          </cell>
          <cell r="K1895" t="str">
            <v>Đến hết chợ Phú Lợi</v>
          </cell>
          <cell r="L1895">
            <v>390</v>
          </cell>
          <cell r="M1895">
            <v>200</v>
          </cell>
          <cell r="N1895">
            <v>170</v>
          </cell>
          <cell r="O1895">
            <v>130</v>
          </cell>
          <cell r="P1895">
            <v>0</v>
          </cell>
          <cell r="Q1895">
            <v>0</v>
          </cell>
          <cell r="R1895">
            <v>0</v>
          </cell>
          <cell r="S1895">
            <v>0</v>
          </cell>
          <cell r="T1895" t="e">
            <v>#DIV/0!</v>
          </cell>
          <cell r="U1895" t="e">
            <v>#DIV/0!</v>
          </cell>
          <cell r="V1895" t="e">
            <v>#DIV/0!</v>
          </cell>
          <cell r="W1895" t="e">
            <v>#DIV/0!</v>
          </cell>
          <cell r="X1895">
            <v>2.6</v>
          </cell>
          <cell r="Y1895">
            <v>1.3</v>
          </cell>
          <cell r="Z1895" t="str">
            <v>55. xã Phú Vinh rồi.xlsx</v>
          </cell>
          <cell r="AA1895">
            <v>510</v>
          </cell>
          <cell r="AB1895">
            <v>260</v>
          </cell>
          <cell r="AC1895">
            <v>220</v>
          </cell>
          <cell r="AD1895">
            <v>170</v>
          </cell>
        </row>
        <row r="1896">
          <cell r="G1896" t="str">
            <v>DQ13NT2</v>
          </cell>
          <cell r="H1896" t="str">
            <v>Đường ngã 4 km+115 (thuộc xã Phú Lợi và Phú Vinh), từ Quốc lộ 20 đến giáp ranh xã Gia Canh</v>
          </cell>
          <cell r="I1896" t="str">
            <v>Từ chợ Phú Lợi</v>
          </cell>
          <cell r="K1896" t="str">
            <v>Đến ngã tư đường liên xã Phú Lợi - thị trấn Định Quán</v>
          </cell>
        </row>
        <row r="1897">
          <cell r="G1897" t="str">
            <v>DQ13NT2_chophuloi</v>
          </cell>
          <cell r="H1897" t="str">
            <v xml:space="preserve">Phía bên chợ Phú Lợi </v>
          </cell>
          <cell r="I1897" t="str">
            <v>Từ ngã tư đường liên xã Phú Lợi - thị trấn Định Quán</v>
          </cell>
          <cell r="K1897" t="str">
            <v>Đến giáp ranh xã Gia Canh</v>
          </cell>
        </row>
        <row r="1898">
          <cell r="G1898" t="str">
            <v>DQ13NT2_D1</v>
          </cell>
          <cell r="H1898" t="str">
            <v>Đoạn từ Quốc lộ 20 đến hết ranh chợ Phú Lợi</v>
          </cell>
          <cell r="I1898" t="str">
            <v>Quốc lộ 20</v>
          </cell>
          <cell r="K1898" t="str">
            <v>- Bên trái, đến hết ranh thửa đất số 89, tờ BĐĐC số 17, xã Phú Vinh
- Bên phải, đến hết ranh thửa đất số 85, tờ BĐĐC số 17, xã Phú Vinh</v>
          </cell>
          <cell r="L1898">
            <v>2200</v>
          </cell>
          <cell r="M1898">
            <v>1000</v>
          </cell>
          <cell r="N1898">
            <v>800</v>
          </cell>
          <cell r="O1898">
            <v>500</v>
          </cell>
          <cell r="P1898">
            <v>0</v>
          </cell>
          <cell r="Q1898">
            <v>0</v>
          </cell>
          <cell r="R1898">
            <v>0</v>
          </cell>
          <cell r="S1898">
            <v>0</v>
          </cell>
          <cell r="T1898" t="e">
            <v>#DIV/0!</v>
          </cell>
          <cell r="U1898" t="e">
            <v>#DIV/0!</v>
          </cell>
          <cell r="V1898" t="e">
            <v>#DIV/0!</v>
          </cell>
          <cell r="W1898" t="e">
            <v>#DIV/0!</v>
          </cell>
          <cell r="X1898">
            <v>2.6</v>
          </cell>
          <cell r="Y1898">
            <v>1.3</v>
          </cell>
          <cell r="Z1898" t="str">
            <v>33. Xã Phú Hòa - giáp ranh Tân Phu - rồi.xlsx</v>
          </cell>
          <cell r="AA1898">
            <v>2900</v>
          </cell>
          <cell r="AB1898">
            <v>1300</v>
          </cell>
          <cell r="AC1898">
            <v>1000</v>
          </cell>
          <cell r="AD1898">
            <v>650</v>
          </cell>
        </row>
        <row r="1899">
          <cell r="G1899" t="str">
            <v>DQ13NT2_D2</v>
          </cell>
          <cell r="H1899" t="str">
            <v xml:space="preserve">Từ chợ Phú Lợi đến ngã tư đường liên xã Phú Lợi - thị trấn Định Quán </v>
          </cell>
          <cell r="I1899" t="str">
            <v>Quốc lộ 20</v>
          </cell>
          <cell r="K1899" t="str">
            <v>Đến hết chợ Phú Vinh</v>
          </cell>
          <cell r="L1899">
            <v>1400</v>
          </cell>
          <cell r="M1899">
            <v>700</v>
          </cell>
          <cell r="N1899">
            <v>500</v>
          </cell>
          <cell r="O1899">
            <v>300</v>
          </cell>
          <cell r="P1899">
            <v>0</v>
          </cell>
          <cell r="Q1899">
            <v>0</v>
          </cell>
          <cell r="R1899">
            <v>0</v>
          </cell>
          <cell r="S1899">
            <v>0</v>
          </cell>
          <cell r="T1899" t="e">
            <v>#DIV/0!</v>
          </cell>
          <cell r="U1899" t="e">
            <v>#DIV/0!</v>
          </cell>
          <cell r="V1899" t="e">
            <v>#DIV/0!</v>
          </cell>
          <cell r="W1899" t="e">
            <v>#DIV/0!</v>
          </cell>
          <cell r="X1899">
            <v>2.6</v>
          </cell>
          <cell r="Y1899">
            <v>1.45</v>
          </cell>
          <cell r="Z1899" t="str">
            <v>33. Xã Phú Hòa - giáp ranh Tân Phu - rồi.xlsx</v>
          </cell>
          <cell r="AA1899">
            <v>2000</v>
          </cell>
          <cell r="AB1899">
            <v>1000</v>
          </cell>
          <cell r="AC1899">
            <v>730</v>
          </cell>
          <cell r="AD1899">
            <v>440</v>
          </cell>
        </row>
        <row r="1900">
          <cell r="G1900" t="str">
            <v>DQ13NT2_D3</v>
          </cell>
          <cell r="H1900" t="str">
            <v>Đoạn còn lại, từ ngã tư đường liên xã Phú Lợi - thị trấn Định Quán đến giáp ranh xã Gia Canh</v>
          </cell>
          <cell r="I1900" t="str">
            <v>Từ chợ Phú Vinh</v>
          </cell>
          <cell r="K1900" t="str">
            <v>Đến ngã 3 ấp 4</v>
          </cell>
          <cell r="L1900">
            <v>700</v>
          </cell>
          <cell r="M1900">
            <v>300</v>
          </cell>
          <cell r="N1900">
            <v>200</v>
          </cell>
          <cell r="O1900">
            <v>110</v>
          </cell>
          <cell r="P1900">
            <v>0</v>
          </cell>
          <cell r="Q1900">
            <v>0</v>
          </cell>
          <cell r="R1900">
            <v>0</v>
          </cell>
          <cell r="S1900">
            <v>0</v>
          </cell>
          <cell r="T1900" t="e">
            <v>#DIV/0!</v>
          </cell>
          <cell r="U1900" t="e">
            <v>#DIV/0!</v>
          </cell>
          <cell r="V1900" t="e">
            <v>#DIV/0!</v>
          </cell>
          <cell r="W1900" t="e">
            <v>#DIV/0!</v>
          </cell>
          <cell r="X1900">
            <v>2.6</v>
          </cell>
          <cell r="Y1900">
            <v>1.48</v>
          </cell>
          <cell r="Z1900" t="str">
            <v>33. Xã Phú Hòa - giáp ranh Tân Phu - rồi.xlsx</v>
          </cell>
          <cell r="AA1900">
            <v>1000</v>
          </cell>
          <cell r="AB1900">
            <v>440</v>
          </cell>
          <cell r="AC1900">
            <v>300</v>
          </cell>
          <cell r="AD1900">
            <v>160</v>
          </cell>
        </row>
        <row r="1901">
          <cell r="G1901" t="str">
            <v>DQ13NT2_chophuvinh</v>
          </cell>
          <cell r="H1901" t="str">
            <v>Phía bên chợ Phú Vinh</v>
          </cell>
          <cell r="I1901" t="str">
            <v>Ngã 3 ấp 4</v>
          </cell>
          <cell r="K1901" t="str">
            <v>Vào 1.000m</v>
          </cell>
        </row>
        <row r="1902">
          <cell r="G1902" t="str">
            <v>DQ13NT2_D4</v>
          </cell>
          <cell r="H1902" t="str">
            <v>Đoạn từ Quốc lộ 20 đến hết ranh chợ Phú Vinh</v>
          </cell>
          <cell r="I1902" t="str">
            <v>Ngã 3 ấp 4+1.000m</v>
          </cell>
          <cell r="K1902" t="str">
            <v>- Bên trái, đến hết ranh thửa đất số 89, tờ BĐĐC số 17, xã Phú Vinh
- Bên phải, đến hết ranh thửa đất số 85, tờ BĐĐC số 17, xã Phú Vinh</v>
          </cell>
          <cell r="L1902">
            <v>2200</v>
          </cell>
          <cell r="M1902">
            <v>1000</v>
          </cell>
          <cell r="N1902">
            <v>700</v>
          </cell>
          <cell r="O1902">
            <v>500</v>
          </cell>
          <cell r="P1902">
            <v>0</v>
          </cell>
          <cell r="Q1902">
            <v>0</v>
          </cell>
          <cell r="R1902">
            <v>0</v>
          </cell>
          <cell r="S1902">
            <v>0</v>
          </cell>
          <cell r="T1902" t="e">
            <v>#DIV/0!</v>
          </cell>
          <cell r="U1902" t="e">
            <v>#DIV/0!</v>
          </cell>
          <cell r="V1902" t="e">
            <v>#DIV/0!</v>
          </cell>
          <cell r="W1902" t="e">
            <v>#DIV/0!</v>
          </cell>
          <cell r="X1902">
            <v>4.0999999999999996</v>
          </cell>
          <cell r="Y1902">
            <v>1.48</v>
          </cell>
          <cell r="Z1902" t="str">
            <v>55. xã Phú Vinh rồi.xlsx</v>
          </cell>
          <cell r="AA1902">
            <v>3300</v>
          </cell>
          <cell r="AB1902">
            <v>1500</v>
          </cell>
          <cell r="AC1902">
            <v>1000</v>
          </cell>
          <cell r="AD1902">
            <v>740</v>
          </cell>
        </row>
        <row r="1903">
          <cell r="G1903" t="str">
            <v>DQ13NT2_D5</v>
          </cell>
          <cell r="H1903" t="str">
            <v xml:space="preserve">Đoạn từ chợ Phú Vinh đến ngã 3 ấp 4 </v>
          </cell>
          <cell r="I1903" t="str">
            <v>Quốc lộ 20</v>
          </cell>
          <cell r="K1903" t="str">
            <v>Đến ngã ba cây xăng Phú Hòa</v>
          </cell>
          <cell r="L1903">
            <v>1300</v>
          </cell>
          <cell r="M1903">
            <v>600</v>
          </cell>
          <cell r="N1903">
            <v>300</v>
          </cell>
          <cell r="O1903">
            <v>200</v>
          </cell>
          <cell r="P1903">
            <v>0</v>
          </cell>
          <cell r="Q1903">
            <v>0</v>
          </cell>
          <cell r="R1903">
            <v>0</v>
          </cell>
          <cell r="S1903">
            <v>0</v>
          </cell>
          <cell r="T1903" t="e">
            <v>#DIV/0!</v>
          </cell>
          <cell r="U1903" t="e">
            <v>#DIV/0!</v>
          </cell>
          <cell r="V1903" t="e">
            <v>#DIV/0!</v>
          </cell>
          <cell r="W1903" t="e">
            <v>#DIV/0!</v>
          </cell>
          <cell r="X1903">
            <v>3.2</v>
          </cell>
          <cell r="Y1903">
            <v>1.2967330677290838</v>
          </cell>
          <cell r="Z1903" t="str">
            <v>55. xã Phú Vinh rồi.xlsx</v>
          </cell>
          <cell r="AA1903">
            <v>1700</v>
          </cell>
          <cell r="AB1903">
            <v>780</v>
          </cell>
          <cell r="AC1903">
            <v>390</v>
          </cell>
          <cell r="AD1903">
            <v>260</v>
          </cell>
        </row>
        <row r="1904">
          <cell r="G1904" t="str">
            <v>DQ13NT2_D6</v>
          </cell>
          <cell r="H1904" t="str">
            <v>Đoạn từ ngã 3 ấp 4 vào đến hết mét thứ 1000</v>
          </cell>
          <cell r="I1904" t="str">
            <v>Quốc lộ 20</v>
          </cell>
          <cell r="K1904" t="str">
            <v>Đến hết trường THCS Phú Lợi</v>
          </cell>
          <cell r="L1904">
            <v>500</v>
          </cell>
          <cell r="M1904">
            <v>300</v>
          </cell>
          <cell r="N1904">
            <v>200</v>
          </cell>
          <cell r="O1904">
            <v>110</v>
          </cell>
          <cell r="P1904">
            <v>0</v>
          </cell>
          <cell r="Q1904">
            <v>0</v>
          </cell>
          <cell r="R1904">
            <v>0</v>
          </cell>
          <cell r="S1904">
            <v>0</v>
          </cell>
          <cell r="T1904" t="e">
            <v>#DIV/0!</v>
          </cell>
          <cell r="U1904" t="e">
            <v>#DIV/0!</v>
          </cell>
          <cell r="V1904" t="e">
            <v>#DIV/0!</v>
          </cell>
          <cell r="W1904" t="e">
            <v>#DIV/0!</v>
          </cell>
          <cell r="X1904">
            <v>2.6</v>
          </cell>
          <cell r="Y1904">
            <v>1.3</v>
          </cell>
          <cell r="Z1904" t="str">
            <v>55. xã Phú Vinh rồi.xlsx</v>
          </cell>
          <cell r="AA1904">
            <v>650</v>
          </cell>
          <cell r="AB1904">
            <v>390</v>
          </cell>
          <cell r="AC1904">
            <v>260</v>
          </cell>
          <cell r="AD1904">
            <v>140</v>
          </cell>
        </row>
        <row r="1905">
          <cell r="G1905" t="str">
            <v>DQ13NT2_D7</v>
          </cell>
          <cell r="H1905" t="str">
            <v>Đoạn còn lại, từ mét thứ 1000 đến hết ranh thửa đất số 89, tờ BĐĐC số 17 về bên trái và hết ranh thửa đất số 85, tờ BĐĐC số 17 về bên phải, xã Phú Vinh</v>
          </cell>
          <cell r="I1905" t="str">
            <v>Từ trường THCS Phú Lợi</v>
          </cell>
          <cell r="K1905" t="str">
            <v>Đến ngã ba cây xăng Phú Hòa</v>
          </cell>
          <cell r="L1905">
            <v>460</v>
          </cell>
          <cell r="M1905">
            <v>220</v>
          </cell>
          <cell r="N1905">
            <v>170</v>
          </cell>
          <cell r="O1905">
            <v>130</v>
          </cell>
          <cell r="P1905">
            <v>0</v>
          </cell>
          <cell r="Q1905">
            <v>0</v>
          </cell>
          <cell r="R1905">
            <v>0</v>
          </cell>
          <cell r="S1905">
            <v>0</v>
          </cell>
          <cell r="T1905" t="e">
            <v>#DIV/0!</v>
          </cell>
          <cell r="U1905" t="e">
            <v>#DIV/0!</v>
          </cell>
          <cell r="V1905" t="e">
            <v>#DIV/0!</v>
          </cell>
          <cell r="W1905" t="e">
            <v>#DIV/0!</v>
          </cell>
          <cell r="X1905">
            <v>2.6</v>
          </cell>
          <cell r="Y1905">
            <v>1.3</v>
          </cell>
          <cell r="Z1905" t="str">
            <v>55. xã Phú Vinh rồi.xlsx</v>
          </cell>
          <cell r="AA1905">
            <v>600</v>
          </cell>
          <cell r="AB1905">
            <v>290</v>
          </cell>
          <cell r="AC1905">
            <v>220</v>
          </cell>
          <cell r="AD1905">
            <v>170</v>
          </cell>
        </row>
        <row r="1906">
          <cell r="G1906" t="str">
            <v>DQ14NT2</v>
          </cell>
          <cell r="H1906" t="str">
            <v xml:space="preserve">Đường ngã ba Phú Lợi - Phú Hòa (thuộc xã Phú Lợi và Phú Hòa) </v>
          </cell>
          <cell r="I1906" t="str">
            <v>Quốc lộ 20</v>
          </cell>
          <cell r="K1906" t="str">
            <v>Đến giáp sông Đồng Nai</v>
          </cell>
        </row>
        <row r="1907">
          <cell r="G1907" t="str">
            <v>DQ14NT2_D1</v>
          </cell>
          <cell r="H1907" t="str">
            <v xml:space="preserve">Từ Quốc lộ 20 đến hết ranh Trường THCS Phú Lợi </v>
          </cell>
          <cell r="I1907" t="str">
            <v>Quốc lộ 20</v>
          </cell>
          <cell r="K1907" t="str">
            <v>Vào 500m (phía Bắc Quốc lộ 20)</v>
          </cell>
          <cell r="L1907">
            <v>1300</v>
          </cell>
          <cell r="M1907">
            <v>700</v>
          </cell>
          <cell r="N1907">
            <v>300</v>
          </cell>
          <cell r="O1907">
            <v>200</v>
          </cell>
          <cell r="P1907">
            <v>0</v>
          </cell>
          <cell r="Q1907">
            <v>0</v>
          </cell>
          <cell r="R1907">
            <v>0</v>
          </cell>
          <cell r="S1907">
            <v>0</v>
          </cell>
          <cell r="T1907" t="e">
            <v>#DIV/0!</v>
          </cell>
          <cell r="U1907" t="e">
            <v>#DIV/0!</v>
          </cell>
          <cell r="V1907" t="e">
            <v>#DIV/0!</v>
          </cell>
          <cell r="W1907" t="e">
            <v>#DIV/0!</v>
          </cell>
          <cell r="X1907">
            <v>2.6</v>
          </cell>
          <cell r="Y1907">
            <v>1.45</v>
          </cell>
          <cell r="Z1907" t="str">
            <v>33. Xã Phú Hòa - giáp ranh Tân Phu - rồi.xlsx</v>
          </cell>
          <cell r="AA1907">
            <v>1900</v>
          </cell>
          <cell r="AB1907">
            <v>1000</v>
          </cell>
          <cell r="AC1907">
            <v>440</v>
          </cell>
          <cell r="AD1907">
            <v>290</v>
          </cell>
        </row>
        <row r="1908">
          <cell r="G1908" t="str">
            <v>DQ14NT2_D2</v>
          </cell>
          <cell r="H1908" t="str">
            <v xml:space="preserve">Đoạn tiếp theo đến ngã ba cây xăng Phú Hòa </v>
          </cell>
          <cell r="I1908" t="str">
            <v>Quốc lộ 20 + 500m</v>
          </cell>
          <cell r="K1908" t="str">
            <v>Đến ngã 3 đường WB</v>
          </cell>
          <cell r="L1908">
            <v>520</v>
          </cell>
          <cell r="M1908">
            <v>220</v>
          </cell>
          <cell r="N1908">
            <v>170</v>
          </cell>
          <cell r="O1908">
            <v>130</v>
          </cell>
          <cell r="P1908">
            <v>0</v>
          </cell>
          <cell r="Q1908">
            <v>0</v>
          </cell>
          <cell r="R1908">
            <v>0</v>
          </cell>
          <cell r="S1908">
            <v>0</v>
          </cell>
          <cell r="T1908" t="e">
            <v>#DIV/0!</v>
          </cell>
          <cell r="U1908" t="e">
            <v>#DIV/0!</v>
          </cell>
          <cell r="V1908" t="e">
            <v>#DIV/0!</v>
          </cell>
          <cell r="W1908" t="e">
            <v>#DIV/0!</v>
          </cell>
          <cell r="X1908">
            <v>2.6</v>
          </cell>
          <cell r="Y1908">
            <v>1.45</v>
          </cell>
          <cell r="Z1908" t="str">
            <v>33. Xã Phú Hòa - giáp ranh Tân Phu - rồi.xlsx</v>
          </cell>
          <cell r="AA1908">
            <v>750</v>
          </cell>
          <cell r="AB1908">
            <v>320</v>
          </cell>
          <cell r="AC1908">
            <v>250</v>
          </cell>
          <cell r="AD1908">
            <v>190</v>
          </cell>
        </row>
        <row r="1909">
          <cell r="G1909" t="str">
            <v>DQ15NT2</v>
          </cell>
          <cell r="H1909" t="str">
            <v xml:space="preserve">Đường 118 (xã Phú Vinh) </v>
          </cell>
          <cell r="I1909" t="str">
            <v>Ngã 3 đường WB</v>
          </cell>
          <cell r="K1909" t="str">
            <v>Đến cầu suối Son</v>
          </cell>
        </row>
        <row r="1910">
          <cell r="G1910" t="str">
            <v>DQ15NT2_D1,D2</v>
          </cell>
          <cell r="H1910" t="str">
            <v>Đoạn từ Quốc lộ 20 vào đến hết mét thứ 500 (phía Bắc Quốc lộ 20)</v>
          </cell>
          <cell r="I1910" t="str">
            <v>Từ cầu suối Son</v>
          </cell>
          <cell r="K1910" t="str">
            <v>Đến giáp sông Đồng Nai</v>
          </cell>
          <cell r="L1910">
            <v>800</v>
          </cell>
          <cell r="M1910">
            <v>400</v>
          </cell>
          <cell r="N1910">
            <v>200</v>
          </cell>
          <cell r="O1910">
            <v>180</v>
          </cell>
          <cell r="P1910" t="e">
            <v>#N/A</v>
          </cell>
          <cell r="Q1910" t="e">
            <v>#N/A</v>
          </cell>
          <cell r="R1910" t="e">
            <v>#N/A</v>
          </cell>
          <cell r="S1910" t="e">
            <v>#N/A</v>
          </cell>
          <cell r="T1910" t="e">
            <v>#N/A</v>
          </cell>
          <cell r="U1910" t="e">
            <v>#N/A</v>
          </cell>
          <cell r="V1910" t="e">
            <v>#N/A</v>
          </cell>
          <cell r="W1910" t="e">
            <v>#N/A</v>
          </cell>
          <cell r="X1910">
            <v>2.6</v>
          </cell>
          <cell r="Y1910">
            <v>1.3</v>
          </cell>
          <cell r="Z1910" t="str">
            <v>55. xã Phú Vinh rồi.xlsx</v>
          </cell>
          <cell r="AA1910">
            <v>1000</v>
          </cell>
          <cell r="AB1910">
            <v>520</v>
          </cell>
          <cell r="AC1910">
            <v>260</v>
          </cell>
          <cell r="AD1910">
            <v>230</v>
          </cell>
        </row>
        <row r="1911">
          <cell r="G1911" t="str">
            <v>DQ15NT2_D2</v>
          </cell>
          <cell r="H1911" t="str">
            <v xml:space="preserve">Đoạn từ mét thứ 500 đến ngã 3 đường WB </v>
          </cell>
          <cell r="I1911" t="str">
            <v>Quốc lộ 20</v>
          </cell>
          <cell r="K1911" t="str">
            <v>- Bên trái, đến hết ranh thửa đất số 100, tờ BĐĐC số 7, xã Phú Tân
- Bên phải, đến hết ranh thửa đất số 117, tờ BĐĐC số 21, xã Phú Lộc, huyện Tân Phú</v>
          </cell>
          <cell r="L1911">
            <v>490</v>
          </cell>
          <cell r="M1911">
            <v>250</v>
          </cell>
          <cell r="N1911">
            <v>210</v>
          </cell>
          <cell r="O1911">
            <v>130</v>
          </cell>
          <cell r="P1911">
            <v>0</v>
          </cell>
          <cell r="Q1911">
            <v>0</v>
          </cell>
          <cell r="R1911">
            <v>0</v>
          </cell>
          <cell r="S1911">
            <v>0</v>
          </cell>
          <cell r="T1911" t="e">
            <v>#DIV/0!</v>
          </cell>
          <cell r="U1911" t="e">
            <v>#DIV/0!</v>
          </cell>
          <cell r="V1911" t="e">
            <v>#DIV/0!</v>
          </cell>
          <cell r="W1911" t="e">
            <v>#DIV/0!</v>
          </cell>
          <cell r="X1911">
            <v>7.1935717687074838</v>
          </cell>
          <cell r="Y1911">
            <v>2.6</v>
          </cell>
          <cell r="Z1911" t="e">
            <v>#N/A</v>
          </cell>
          <cell r="AA1911">
            <v>1300</v>
          </cell>
          <cell r="AB1911">
            <v>650</v>
          </cell>
          <cell r="AC1911">
            <v>550</v>
          </cell>
          <cell r="AD1911">
            <v>340</v>
          </cell>
        </row>
        <row r="1912">
          <cell r="G1912" t="str">
            <v>DQ15NT2_D3</v>
          </cell>
          <cell r="H1912" t="str">
            <v xml:space="preserve">Đoạn từ ngã ba đường WB đến cầu suối Son </v>
          </cell>
          <cell r="I1912" t="str">
            <v>Quốc lộ 20</v>
          </cell>
          <cell r="K1912" t="str">
            <v>Đến hết trường THCS Phú Tân</v>
          </cell>
          <cell r="L1912">
            <v>520</v>
          </cell>
          <cell r="M1912">
            <v>250</v>
          </cell>
          <cell r="N1912">
            <v>180</v>
          </cell>
          <cell r="O1912">
            <v>130</v>
          </cell>
          <cell r="P1912">
            <v>2044</v>
          </cell>
          <cell r="Q1912">
            <v>755</v>
          </cell>
          <cell r="R1912">
            <v>0</v>
          </cell>
          <cell r="S1912">
            <v>0</v>
          </cell>
          <cell r="T1912">
            <v>0.33072407045009783</v>
          </cell>
          <cell r="U1912">
            <v>0.43046357615894038</v>
          </cell>
          <cell r="V1912" t="e">
            <v>#DIV/0!</v>
          </cell>
          <cell r="W1912" t="e">
            <v>#DIV/0!</v>
          </cell>
          <cell r="X1912">
            <v>2.6</v>
          </cell>
          <cell r="Y1912">
            <v>1.3</v>
          </cell>
          <cell r="Z1912" t="str">
            <v>55. xã Phú Vinh rồi.xlsx</v>
          </cell>
          <cell r="AA1912">
            <v>680</v>
          </cell>
          <cell r="AB1912">
            <v>330</v>
          </cell>
          <cell r="AC1912">
            <v>230</v>
          </cell>
          <cell r="AD1912">
            <v>170</v>
          </cell>
        </row>
        <row r="1913">
          <cell r="G1913" t="str">
            <v>DQ15NT2_D4</v>
          </cell>
          <cell r="H1913" t="str">
            <v>Đoạn còn lại, từ cầu Suối Son đến giáp sông Đồng Nai</v>
          </cell>
          <cell r="I1913" t="str">
            <v>Từ trường THCS Phú Tân</v>
          </cell>
          <cell r="K1913" t="str">
            <v>Đến hết trung tâm văn hóa xã Phú Tân</v>
          </cell>
          <cell r="L1913">
            <v>420</v>
          </cell>
          <cell r="M1913">
            <v>210</v>
          </cell>
          <cell r="N1913">
            <v>170</v>
          </cell>
          <cell r="O1913">
            <v>130</v>
          </cell>
          <cell r="P1913">
            <v>0</v>
          </cell>
          <cell r="Q1913">
            <v>0</v>
          </cell>
          <cell r="R1913">
            <v>0</v>
          </cell>
          <cell r="S1913">
            <v>0</v>
          </cell>
          <cell r="T1913" t="e">
            <v>#DIV/0!</v>
          </cell>
          <cell r="U1913" t="e">
            <v>#DIV/0!</v>
          </cell>
          <cell r="V1913" t="e">
            <v>#DIV/0!</v>
          </cell>
          <cell r="W1913" t="e">
            <v>#DIV/0!</v>
          </cell>
          <cell r="X1913">
            <v>2.6</v>
          </cell>
          <cell r="Y1913">
            <v>1.3</v>
          </cell>
          <cell r="Z1913" t="str">
            <v>55. xã Phú Vinh rồi.xlsx</v>
          </cell>
          <cell r="AA1913">
            <v>550</v>
          </cell>
          <cell r="AB1913">
            <v>270</v>
          </cell>
          <cell r="AC1913">
            <v>220</v>
          </cell>
          <cell r="AD1913">
            <v>170</v>
          </cell>
        </row>
        <row r="1914">
          <cell r="G1914" t="str">
            <v>DQ16NT2</v>
          </cell>
          <cell r="H1914" t="str">
            <v xml:space="preserve">Đường 120 (xã Phú Tân) </v>
          </cell>
          <cell r="I1914" t="str">
            <v>Từ trung tâm văn hóa xã Phú Tân</v>
          </cell>
          <cell r="K1914" t="str">
            <v>- Bên trái, đến hết ranh thửa đất số 100, tờ BĐĐC số 7, xã Phú Tân
- Bên phải, đến hết ranh thửa đất số 117, tờ BĐĐC số 21, xã Phú Lộc, huyện Tân Phú</v>
          </cell>
        </row>
        <row r="1915">
          <cell r="G1915" t="str">
            <v>DQ16NT2_D1</v>
          </cell>
          <cell r="H1915" t="str">
            <v>Đoạn từ Quốc lộ 20 đến hết ranh trường THCS Phú Tân</v>
          </cell>
          <cell r="I1915" t="str">
            <v>Quốc lộ 20</v>
          </cell>
          <cell r="K1915" t="str">
            <v>Đến giáp ranh xã Gia Tân 3, huyện Thống Nhất</v>
          </cell>
          <cell r="L1915">
            <v>500</v>
          </cell>
          <cell r="M1915">
            <v>300</v>
          </cell>
          <cell r="N1915">
            <v>200</v>
          </cell>
          <cell r="O1915">
            <v>110</v>
          </cell>
          <cell r="P1915">
            <v>0</v>
          </cell>
          <cell r="Q1915">
            <v>0</v>
          </cell>
          <cell r="R1915">
            <v>0</v>
          </cell>
          <cell r="S1915">
            <v>0</v>
          </cell>
          <cell r="T1915" t="e">
            <v>#DIV/0!</v>
          </cell>
          <cell r="U1915" t="e">
            <v>#DIV/0!</v>
          </cell>
          <cell r="V1915" t="e">
            <v>#DIV/0!</v>
          </cell>
          <cell r="W1915" t="e">
            <v>#DIV/0!</v>
          </cell>
          <cell r="X1915">
            <v>2.6</v>
          </cell>
          <cell r="Y1915">
            <v>1.3</v>
          </cell>
          <cell r="Z1915" t="str">
            <v>55. xã Phú Vinh rồi.xlsx</v>
          </cell>
          <cell r="AA1915">
            <v>650</v>
          </cell>
          <cell r="AB1915">
            <v>390</v>
          </cell>
          <cell r="AC1915">
            <v>260</v>
          </cell>
          <cell r="AD1915">
            <v>140</v>
          </cell>
        </row>
        <row r="1916">
          <cell r="G1916" t="str">
            <v>DQ16NT2_D2</v>
          </cell>
          <cell r="H1916" t="str">
            <v>Đoạn từ trường THCS Phú Tân đến hết ranh trung tâm văn hóa xã Phú Tân</v>
          </cell>
          <cell r="I1916" t="str">
            <v>Quốc lộ 20</v>
          </cell>
          <cell r="K1916" t="str">
            <v>Đến đại lý bưu điện ấp Tân Lập</v>
          </cell>
          <cell r="L1916">
            <v>420</v>
          </cell>
          <cell r="M1916">
            <v>210</v>
          </cell>
          <cell r="N1916">
            <v>160</v>
          </cell>
          <cell r="O1916">
            <v>130</v>
          </cell>
          <cell r="P1916">
            <v>0</v>
          </cell>
          <cell r="Q1916">
            <v>0</v>
          </cell>
          <cell r="R1916">
            <v>0</v>
          </cell>
          <cell r="S1916">
            <v>0</v>
          </cell>
          <cell r="T1916" t="e">
            <v>#DIV/0!</v>
          </cell>
          <cell r="U1916" t="e">
            <v>#DIV/0!</v>
          </cell>
          <cell r="V1916" t="e">
            <v>#DIV/0!</v>
          </cell>
          <cell r="W1916" t="e">
            <v>#DIV/0!</v>
          </cell>
          <cell r="X1916">
            <v>2.6</v>
          </cell>
          <cell r="Y1916">
            <v>1.3</v>
          </cell>
          <cell r="Z1916" t="str">
            <v>55. xã Phú Vinh rồi.xlsx</v>
          </cell>
          <cell r="AA1916">
            <v>550</v>
          </cell>
          <cell r="AB1916">
            <v>270</v>
          </cell>
          <cell r="AC1916">
            <v>210</v>
          </cell>
          <cell r="AD1916">
            <v>170</v>
          </cell>
        </row>
        <row r="1917">
          <cell r="G1917" t="str">
            <v>DQ16NT2_D3</v>
          </cell>
          <cell r="H1917" t="str">
            <v xml:space="preserve">Đoạn còn lại, từ trung tâm văn hóa xã Phú Tân đến hết ranh thửa đất số 100, tờ BĐĐC số 7 về bên trái và hết ranh thửa đất số 117, tờ BĐĐC số 21 về bên phải, xã Phú Lộc - huyện Tân Phú </v>
          </cell>
          <cell r="I1917" t="str">
            <v>Từ đại lý bưu điện ấp Tân Lập</v>
          </cell>
          <cell r="K1917" t="str">
            <v>Đến giáp ranh xã Gia Tân 3, huyện Thống Nhất</v>
          </cell>
          <cell r="L1917">
            <v>420</v>
          </cell>
          <cell r="M1917">
            <v>210</v>
          </cell>
          <cell r="N1917">
            <v>160</v>
          </cell>
          <cell r="O1917">
            <v>130</v>
          </cell>
          <cell r="P1917">
            <v>0</v>
          </cell>
          <cell r="Q1917">
            <v>0</v>
          </cell>
          <cell r="R1917">
            <v>0</v>
          </cell>
          <cell r="S1917">
            <v>0</v>
          </cell>
          <cell r="T1917" t="e">
            <v>#DIV/0!</v>
          </cell>
          <cell r="U1917" t="e">
            <v>#DIV/0!</v>
          </cell>
          <cell r="V1917" t="e">
            <v>#DIV/0!</v>
          </cell>
          <cell r="W1917" t="e">
            <v>#DIV/0!</v>
          </cell>
          <cell r="X1917">
            <v>11.09599404114126</v>
          </cell>
          <cell r="Y1917">
            <v>2.6</v>
          </cell>
          <cell r="Z1917" t="e">
            <v>#N/A</v>
          </cell>
          <cell r="AA1917">
            <v>1100</v>
          </cell>
          <cell r="AB1917">
            <v>550</v>
          </cell>
          <cell r="AC1917">
            <v>420</v>
          </cell>
          <cell r="AD1917">
            <v>340</v>
          </cell>
        </row>
        <row r="1918">
          <cell r="G1918" t="str">
            <v>DQ17NT</v>
          </cell>
          <cell r="H1918" t="str">
            <v xml:space="preserve">Đường Cầu Ván </v>
          </cell>
          <cell r="I1918" t="str">
            <v>Từ đường Hoàng Hoa Thám</v>
          </cell>
          <cell r="K1918" t="str">
            <v>- Bên trái, đến hết ranh thửa đất số 199, tờ BĐĐC số 26, xã Gia Canh
- Bên phải, đến hết ranh thửa đất số 11, tờ BĐĐC số 40, xã Gia Canh</v>
          </cell>
        </row>
        <row r="1919">
          <cell r="G1919" t="str">
            <v>DQ17NT_D1</v>
          </cell>
          <cell r="H1919" t="str">
            <v xml:space="preserve">Đoạn từ Quốc lộ 20 đến hết ranh đại lý Bưu điện ấp Tân Lập </v>
          </cell>
          <cell r="I1919" t="str">
            <v>Từ đường Hoàng Hoa Thám</v>
          </cell>
          <cell r="K1919" t="str">
            <v>Đến cổng Bệnh viện đa khoa huyện Định Quán</v>
          </cell>
          <cell r="L1919">
            <v>1300</v>
          </cell>
          <cell r="M1919">
            <v>700</v>
          </cell>
          <cell r="N1919">
            <v>500</v>
          </cell>
          <cell r="O1919">
            <v>400</v>
          </cell>
          <cell r="P1919">
            <v>0</v>
          </cell>
          <cell r="Q1919">
            <v>0</v>
          </cell>
          <cell r="R1919">
            <v>0</v>
          </cell>
          <cell r="S1919">
            <v>0</v>
          </cell>
          <cell r="T1919" t="e">
            <v>#DIV/0!</v>
          </cell>
          <cell r="U1919" t="e">
            <v>#DIV/0!</v>
          </cell>
          <cell r="V1919" t="e">
            <v>#DIV/0!</v>
          </cell>
          <cell r="W1919" t="e">
            <v>#DIV/0!</v>
          </cell>
          <cell r="X1919">
            <v>1.5</v>
          </cell>
          <cell r="Y1919">
            <v>1.35</v>
          </cell>
          <cell r="Z1919" t="str">
            <v>43. Xã Thống Nhất.xlsx</v>
          </cell>
          <cell r="AA1919">
            <v>1800</v>
          </cell>
          <cell r="AB1919">
            <v>950</v>
          </cell>
          <cell r="AC1919">
            <v>680</v>
          </cell>
          <cell r="AD1919">
            <v>540</v>
          </cell>
        </row>
        <row r="1920">
          <cell r="G1920" t="str">
            <v>DQ17NT_D2</v>
          </cell>
          <cell r="H1920" t="str">
            <v>Đoạn còn lại, từ đại lý Bưu điện ấp Tân Lập đến giáp ranh xã Gia Tân 3, huyện Thống Nhất</v>
          </cell>
          <cell r="I1920" t="str">
            <v>Từ cổng Bệnh viện đa khoa huyện Định Quán</v>
          </cell>
          <cell r="K1920" t="str">
            <v>Đến cây xăng Gia Canh</v>
          </cell>
          <cell r="L1920">
            <v>700</v>
          </cell>
          <cell r="M1920">
            <v>300</v>
          </cell>
          <cell r="N1920">
            <v>200</v>
          </cell>
          <cell r="O1920">
            <v>110</v>
          </cell>
          <cell r="P1920">
            <v>0</v>
          </cell>
          <cell r="Q1920">
            <v>0</v>
          </cell>
          <cell r="R1920">
            <v>0</v>
          </cell>
          <cell r="S1920">
            <v>0</v>
          </cell>
          <cell r="T1920" t="e">
            <v>#DIV/0!</v>
          </cell>
          <cell r="U1920" t="e">
            <v>#DIV/0!</v>
          </cell>
          <cell r="V1920" t="e">
            <v>#DIV/0!</v>
          </cell>
          <cell r="W1920" t="e">
            <v>#DIV/0!</v>
          </cell>
          <cell r="X1920">
            <v>1.5</v>
          </cell>
          <cell r="Y1920">
            <v>1.35</v>
          </cell>
          <cell r="Z1920" t="str">
            <v>43. Xã Thống Nhất.xlsx</v>
          </cell>
          <cell r="AA1920">
            <v>950</v>
          </cell>
          <cell r="AB1920">
            <v>410</v>
          </cell>
          <cell r="AC1920">
            <v>270</v>
          </cell>
          <cell r="AD1920">
            <v>150</v>
          </cell>
        </row>
        <row r="1921">
          <cell r="G1921" t="str">
            <v>DQ18NT1</v>
          </cell>
          <cell r="H1921" t="str">
            <v xml:space="preserve">Đường Gia Canh </v>
          </cell>
          <cell r="I1921" t="str">
            <v>Cây xăng Gia Canh</v>
          </cell>
          <cell r="K1921" t="str">
            <v>Đến Trường Tiểu học Trần Quốc Tuấn</v>
          </cell>
        </row>
        <row r="1922">
          <cell r="G1922" t="str">
            <v>DQ18NT1_D1</v>
          </cell>
          <cell r="H1922" t="str">
            <v xml:space="preserve">Từ đường Hoàng Hoa Thám tới cổng Bệnh viện đa khoa huyện Định Quán </v>
          </cell>
          <cell r="I1922" t="str">
            <v>Từ Trường Tiểu học Trần Quốc Tuấn</v>
          </cell>
          <cell r="K1922" t="str">
            <v>- Bên trái, đến hết ranh thửa đất số 199, tờ BĐĐC số 26, xã Gia Canh
- Bên phải, đến hết ranh thửa đất số 11, tờ BĐĐC số 40, xã Gia Canh</v>
          </cell>
          <cell r="L1922">
            <v>3500</v>
          </cell>
          <cell r="M1922">
            <v>1200</v>
          </cell>
          <cell r="N1922">
            <v>800</v>
          </cell>
          <cell r="O1922">
            <v>500</v>
          </cell>
          <cell r="P1922">
            <v>0</v>
          </cell>
          <cell r="Q1922">
            <v>0</v>
          </cell>
          <cell r="R1922">
            <v>0</v>
          </cell>
          <cell r="S1922">
            <v>0</v>
          </cell>
          <cell r="T1922" t="e">
            <v>#DIV/0!</v>
          </cell>
          <cell r="U1922" t="e">
            <v>#DIV/0!</v>
          </cell>
          <cell r="V1922" t="e">
            <v>#DIV/0!</v>
          </cell>
          <cell r="W1922" t="e">
            <v>#DIV/0!</v>
          </cell>
          <cell r="X1922">
            <v>7.25</v>
          </cell>
          <cell r="Y1922">
            <v>2.6</v>
          </cell>
          <cell r="Z1922" t="e">
            <v>#N/A</v>
          </cell>
          <cell r="AA1922">
            <v>9100</v>
          </cell>
          <cell r="AB1922">
            <v>3100</v>
          </cell>
          <cell r="AC1922">
            <v>2100</v>
          </cell>
          <cell r="AD1922">
            <v>1300</v>
          </cell>
        </row>
        <row r="1923">
          <cell r="G1923" t="str">
            <v>DQ18NT1_D2</v>
          </cell>
          <cell r="H1923" t="str">
            <v xml:space="preserve">Đoạn từ cổng Bệnh viện đa khoa huyện Định Quán đến cây xăng Gia Canh </v>
          </cell>
          <cell r="I1923" t="str">
            <v>Từ đường Gia Canh</v>
          </cell>
          <cell r="K1923" t="str">
            <v>Đến đường Làng Thượng</v>
          </cell>
          <cell r="L1923">
            <v>2300</v>
          </cell>
          <cell r="M1923">
            <v>900</v>
          </cell>
          <cell r="N1923">
            <v>700</v>
          </cell>
          <cell r="O1923">
            <v>400</v>
          </cell>
          <cell r="P1923">
            <v>0</v>
          </cell>
          <cell r="Q1923">
            <v>0</v>
          </cell>
          <cell r="R1923">
            <v>0</v>
          </cell>
          <cell r="S1923">
            <v>0</v>
          </cell>
          <cell r="T1923" t="e">
            <v>#DIV/0!</v>
          </cell>
          <cell r="U1923" t="e">
            <v>#DIV/0!</v>
          </cell>
          <cell r="V1923" t="e">
            <v>#DIV/0!</v>
          </cell>
          <cell r="W1923" t="e">
            <v>#DIV/0!</v>
          </cell>
          <cell r="X1923">
            <v>2.6</v>
          </cell>
          <cell r="Y1923">
            <v>1.2613333333333334</v>
          </cell>
          <cell r="Z1923" t="str">
            <v>25. xã Định Quán rồi.xlsx</v>
          </cell>
          <cell r="AA1923">
            <v>2900</v>
          </cell>
          <cell r="AB1923">
            <v>1100</v>
          </cell>
          <cell r="AC1923">
            <v>880</v>
          </cell>
          <cell r="AD1923">
            <v>500</v>
          </cell>
        </row>
        <row r="1924">
          <cell r="G1924" t="str">
            <v>DQ18NT1_D3</v>
          </cell>
          <cell r="H1924" t="str">
            <v xml:space="preserve">Đoạn từ cây xăng Gia Canh đến Trường Tiểu học Trần Quốc Tuấn </v>
          </cell>
          <cell r="I1924" t="str">
            <v>Từ đường Gia Canh</v>
          </cell>
          <cell r="K1924" t="str">
            <v>Đến hết ranh thị trấn Định Quán</v>
          </cell>
          <cell r="L1924">
            <v>1200</v>
          </cell>
          <cell r="M1924">
            <v>400</v>
          </cell>
          <cell r="N1924">
            <v>300</v>
          </cell>
          <cell r="O1924">
            <v>200</v>
          </cell>
          <cell r="P1924">
            <v>0</v>
          </cell>
          <cell r="Q1924">
            <v>0</v>
          </cell>
          <cell r="R1924">
            <v>0</v>
          </cell>
          <cell r="S1924">
            <v>0</v>
          </cell>
          <cell r="T1924" t="e">
            <v>#DIV/0!</v>
          </cell>
          <cell r="U1924" t="e">
            <v>#DIV/0!</v>
          </cell>
          <cell r="V1924" t="e">
            <v>#DIV/0!</v>
          </cell>
          <cell r="W1924" t="e">
            <v>#DIV/0!</v>
          </cell>
          <cell r="X1924">
            <v>2.6</v>
          </cell>
          <cell r="Y1924">
            <v>1.2613333333333334</v>
          </cell>
          <cell r="Z1924" t="str">
            <v>25. xã Định Quán rồi.xlsx</v>
          </cell>
          <cell r="AA1924">
            <v>1500</v>
          </cell>
          <cell r="AB1924">
            <v>500</v>
          </cell>
          <cell r="AC1924">
            <v>380</v>
          </cell>
          <cell r="AD1924">
            <v>250</v>
          </cell>
        </row>
        <row r="1925">
          <cell r="G1925" t="str">
            <v>DQ18NT1_D4</v>
          </cell>
          <cell r="H1925" t="str">
            <v>Đoạn còn lại, từ Trường Tiểu học Trần Quốc Tuấn đến hết ranh thửa đất số 199, tờ BĐĐC số 26 về bên trái và hết ranh thửa đất số 11, tờ BĐĐC số 40 về bên phải, xã Gia Canh</v>
          </cell>
          <cell r="I1925" t="str">
            <v>Từ ranh thị trấn Định Quán</v>
          </cell>
          <cell r="K1925" t="str">
            <v>Vào 2.000m</v>
          </cell>
          <cell r="L1925">
            <v>700</v>
          </cell>
          <cell r="M1925">
            <v>300</v>
          </cell>
          <cell r="N1925">
            <v>200</v>
          </cell>
          <cell r="O1925">
            <v>110</v>
          </cell>
          <cell r="P1925">
            <v>0</v>
          </cell>
          <cell r="Q1925">
            <v>0</v>
          </cell>
          <cell r="R1925">
            <v>0</v>
          </cell>
          <cell r="S1925">
            <v>0</v>
          </cell>
          <cell r="T1925" t="e">
            <v>#DIV/0!</v>
          </cell>
          <cell r="U1925" t="e">
            <v>#DIV/0!</v>
          </cell>
          <cell r="V1925" t="e">
            <v>#DIV/0!</v>
          </cell>
          <cell r="W1925" t="e">
            <v>#DIV/0!</v>
          </cell>
          <cell r="X1925">
            <v>2.6</v>
          </cell>
          <cell r="Y1925">
            <v>1.4</v>
          </cell>
          <cell r="Z1925" t="str">
            <v>25. xã Định Quán rồi.xlsx</v>
          </cell>
          <cell r="AA1925">
            <v>980</v>
          </cell>
          <cell r="AB1925">
            <v>420</v>
          </cell>
          <cell r="AC1925">
            <v>280</v>
          </cell>
          <cell r="AD1925">
            <v>150</v>
          </cell>
        </row>
        <row r="1926">
          <cell r="G1926" t="str">
            <v>DQ19NT</v>
          </cell>
          <cell r="H1926" t="str">
            <v>Đường 13 (nối dài vào xã Gia Canh)</v>
          </cell>
          <cell r="I1926" t="str">
            <v>Từ ranh thị trấn Định Quán + 2.000m</v>
          </cell>
          <cell r="K1926" t="str">
            <v>Đến đường Làng Thượng</v>
          </cell>
        </row>
        <row r="1927">
          <cell r="G1927" t="str">
            <v>DQ19NT_D1</v>
          </cell>
          <cell r="H1927" t="str">
            <v>Đoạn từ đường Gia Canh vào đến hết ranh thị trấn Định Quán</v>
          </cell>
          <cell r="I1927" t="str">
            <v>Quốc lộ 20</v>
          </cell>
          <cell r="K1927" t="str">
            <v>Đến hết trường mầm non Sơn Ca</v>
          </cell>
          <cell r="L1927">
            <v>1200</v>
          </cell>
          <cell r="M1927">
            <v>500</v>
          </cell>
          <cell r="N1927">
            <v>300</v>
          </cell>
          <cell r="O1927">
            <v>200</v>
          </cell>
          <cell r="P1927">
            <v>0</v>
          </cell>
          <cell r="Q1927">
            <v>0</v>
          </cell>
          <cell r="R1927">
            <v>0</v>
          </cell>
          <cell r="S1927">
            <v>0</v>
          </cell>
          <cell r="T1927" t="e">
            <v>#DIV/0!</v>
          </cell>
          <cell r="U1927" t="e">
            <v>#DIV/0!</v>
          </cell>
          <cell r="V1927" t="e">
            <v>#DIV/0!</v>
          </cell>
          <cell r="W1927" t="e">
            <v>#DIV/0!</v>
          </cell>
          <cell r="X1927">
            <v>10.017271157167531</v>
          </cell>
          <cell r="Y1927">
            <v>2.6</v>
          </cell>
          <cell r="Z1927" t="e">
            <v>#N/A</v>
          </cell>
          <cell r="AA1927">
            <v>3100</v>
          </cell>
          <cell r="AB1927">
            <v>1300</v>
          </cell>
          <cell r="AC1927">
            <v>780</v>
          </cell>
          <cell r="AD1927">
            <v>520</v>
          </cell>
        </row>
        <row r="1928">
          <cell r="G1928" t="str">
            <v>DQ19NT_D2</v>
          </cell>
          <cell r="H1928" t="str">
            <v>Đoạn từ ranh thị trấn Định Quán đến hết mét thứ 2000</v>
          </cell>
          <cell r="I1928" t="str">
            <v>Quốc lộ 20</v>
          </cell>
          <cell r="K1928" t="str">
            <v>Đến giáp chùa Chơn Như</v>
          </cell>
          <cell r="L1928">
            <v>520</v>
          </cell>
          <cell r="M1928">
            <v>200</v>
          </cell>
          <cell r="N1928">
            <v>170</v>
          </cell>
          <cell r="O1928">
            <v>140</v>
          </cell>
          <cell r="P1928">
            <v>0</v>
          </cell>
          <cell r="Q1928">
            <v>0</v>
          </cell>
          <cell r="R1928">
            <v>0</v>
          </cell>
          <cell r="S1928">
            <v>0</v>
          </cell>
          <cell r="T1928" t="e">
            <v>#DIV/0!</v>
          </cell>
          <cell r="U1928" t="e">
            <v>#DIV/0!</v>
          </cell>
          <cell r="V1928" t="e">
            <v>#DIV/0!</v>
          </cell>
          <cell r="W1928" t="e">
            <v>#DIV/0!</v>
          </cell>
          <cell r="X1928">
            <v>13.908796517492171</v>
          </cell>
          <cell r="Y1928">
            <v>2.6</v>
          </cell>
          <cell r="Z1928" t="e">
            <v>#N/A</v>
          </cell>
          <cell r="AA1928">
            <v>1400</v>
          </cell>
          <cell r="AB1928">
            <v>520</v>
          </cell>
          <cell r="AC1928">
            <v>440</v>
          </cell>
          <cell r="AD1928">
            <v>360</v>
          </cell>
        </row>
        <row r="1929">
          <cell r="G1929" t="str">
            <v>DQ19NT_D3</v>
          </cell>
          <cell r="H1929" t="str">
            <v>Đoạn còn lại, từ mét thứ 2000 đến đường Làng Thượng</v>
          </cell>
          <cell r="I1929" t="str">
            <v>Từ chùa Chơn Như</v>
          </cell>
          <cell r="K1929" t="str">
            <v>Đến ngã 3 giáp ranh giữa 3 xã Phú Ngọc, Gia Canh, Thị trấn Định Quán</v>
          </cell>
          <cell r="L1929">
            <v>390</v>
          </cell>
          <cell r="M1929">
            <v>180</v>
          </cell>
          <cell r="N1929">
            <v>160</v>
          </cell>
          <cell r="O1929">
            <v>130</v>
          </cell>
          <cell r="P1929">
            <v>0</v>
          </cell>
          <cell r="Q1929">
            <v>0</v>
          </cell>
          <cell r="R1929">
            <v>0</v>
          </cell>
          <cell r="S1929">
            <v>0</v>
          </cell>
          <cell r="T1929" t="e">
            <v>#DIV/0!</v>
          </cell>
          <cell r="U1929" t="e">
            <v>#DIV/0!</v>
          </cell>
          <cell r="V1929" t="e">
            <v>#DIV/0!</v>
          </cell>
          <cell r="W1929" t="e">
            <v>#DIV/0!</v>
          </cell>
          <cell r="X1929">
            <v>2.6</v>
          </cell>
          <cell r="Y1929">
            <v>1.4</v>
          </cell>
          <cell r="Z1929" t="str">
            <v>25. xã Định Quán rồi.xlsx</v>
          </cell>
          <cell r="AA1929">
            <v>550</v>
          </cell>
          <cell r="AB1929">
            <v>250</v>
          </cell>
          <cell r="AC1929">
            <v>220</v>
          </cell>
          <cell r="AD1929">
            <v>180</v>
          </cell>
        </row>
        <row r="1930">
          <cell r="G1930" t="str">
            <v>DQ20NT</v>
          </cell>
          <cell r="H1930" t="str">
            <v>Đường Thanh Tùng (thuộc xã Phú Ngọc và xã Gia Canh)</v>
          </cell>
          <cell r="I1930" t="str">
            <v>Ngã 3 (giáp ranh giữa 3 xã Phú Ngọc, Gia Canh, Thị trấn Định Quán)</v>
          </cell>
          <cell r="K1930" t="str">
            <v>Vào 1.256m</v>
          </cell>
        </row>
        <row r="1931">
          <cell r="G1931" t="str">
            <v>DQ20NT_D1</v>
          </cell>
          <cell r="H1931" t="str">
            <v xml:space="preserve">Đoạn từ Quốc lộ 20 đến giáp chùa Chơn Như </v>
          </cell>
          <cell r="I1931" t="str">
            <v>Đoạn từ ngã 3 (giáp ranh giữa 3 xã Phú Ngọc, Gia Canh, Thị trấn Định Quán)+1.256m</v>
          </cell>
          <cell r="K1931" t="str">
            <v>Đến cổng ấp văn hóa ấp 9 xã Gia Canh</v>
          </cell>
          <cell r="L1931">
            <v>520</v>
          </cell>
          <cell r="M1931">
            <v>250</v>
          </cell>
          <cell r="N1931">
            <v>170</v>
          </cell>
          <cell r="O1931">
            <v>130</v>
          </cell>
          <cell r="P1931">
            <v>0</v>
          </cell>
          <cell r="Q1931">
            <v>0</v>
          </cell>
          <cell r="R1931">
            <v>0</v>
          </cell>
          <cell r="S1931">
            <v>0</v>
          </cell>
          <cell r="T1931" t="e">
            <v>#DIV/0!</v>
          </cell>
          <cell r="U1931" t="e">
            <v>#DIV/0!</v>
          </cell>
          <cell r="V1931" t="e">
            <v>#DIV/0!</v>
          </cell>
          <cell r="W1931" t="e">
            <v>#DIV/0!</v>
          </cell>
          <cell r="X1931">
            <v>10.71</v>
          </cell>
          <cell r="Y1931">
            <v>2.6</v>
          </cell>
          <cell r="Z1931" t="e">
            <v>#N/A</v>
          </cell>
          <cell r="AA1931">
            <v>1400</v>
          </cell>
          <cell r="AB1931">
            <v>650</v>
          </cell>
          <cell r="AC1931">
            <v>440</v>
          </cell>
          <cell r="AD1931">
            <v>340</v>
          </cell>
        </row>
        <row r="1932">
          <cell r="G1932" t="str">
            <v>DQ20NT_D2</v>
          </cell>
          <cell r="H1932" t="str">
            <v>Đoạn từ chùa Chơn Như đến ngã ba (giáp ranh giữa 3 xã Phú Ngọc, Gia Canh, thị trấn Định Quán)</v>
          </cell>
          <cell r="I1932" t="str">
            <v>Cổng ấp văn hóa ấp 9 xã Gia Canh</v>
          </cell>
          <cell r="K1932" t="str">
            <v>Đến hết trường mầm non Sơn Ca</v>
          </cell>
          <cell r="L1932">
            <v>390</v>
          </cell>
          <cell r="M1932">
            <v>200</v>
          </cell>
          <cell r="N1932">
            <v>170</v>
          </cell>
          <cell r="O1932">
            <v>130</v>
          </cell>
          <cell r="P1932">
            <v>0</v>
          </cell>
          <cell r="Q1932">
            <v>0</v>
          </cell>
          <cell r="R1932">
            <v>0</v>
          </cell>
          <cell r="S1932">
            <v>0</v>
          </cell>
          <cell r="T1932" t="e">
            <v>#DIV/0!</v>
          </cell>
          <cell r="U1932" t="e">
            <v>#DIV/0!</v>
          </cell>
          <cell r="V1932" t="e">
            <v>#DIV/0!</v>
          </cell>
          <cell r="W1932" t="e">
            <v>#DIV/0!</v>
          </cell>
          <cell r="X1932">
            <v>2.6</v>
          </cell>
          <cell r="Y1932">
            <v>1.4</v>
          </cell>
          <cell r="Z1932" t="str">
            <v>25. xã Định Quán rồi.xlsx</v>
          </cell>
          <cell r="AA1932">
            <v>550</v>
          </cell>
          <cell r="AB1932">
            <v>280</v>
          </cell>
          <cell r="AC1932">
            <v>240</v>
          </cell>
          <cell r="AD1932">
            <v>180</v>
          </cell>
        </row>
        <row r="1933">
          <cell r="G1933" t="str">
            <v>DQ20NT_D3</v>
          </cell>
          <cell r="H1933" t="str">
            <v>Đoạn từ ngã 3 đi vào hết mét thứ 1256 (xã Phú Ngọc, Gia Canh, Thị trấn Định Quán)</v>
          </cell>
          <cell r="I1933" t="str">
            <v>Quốc lộ 20</v>
          </cell>
          <cell r="K1933" t="str">
            <v>Đến đoạn qua UBND xã Túc Trưng giáp Quốc lộ 20</v>
          </cell>
          <cell r="L1933">
            <v>400</v>
          </cell>
          <cell r="M1933">
            <v>200</v>
          </cell>
          <cell r="N1933">
            <v>150</v>
          </cell>
          <cell r="O1933">
            <v>120</v>
          </cell>
          <cell r="P1933">
            <v>0</v>
          </cell>
          <cell r="Q1933">
            <v>0</v>
          </cell>
          <cell r="R1933">
            <v>0</v>
          </cell>
          <cell r="S1933">
            <v>0</v>
          </cell>
          <cell r="T1933" t="e">
            <v>#DIV/0!</v>
          </cell>
          <cell r="U1933" t="e">
            <v>#DIV/0!</v>
          </cell>
          <cell r="V1933" t="e">
            <v>#DIV/0!</v>
          </cell>
          <cell r="W1933" t="e">
            <v>#DIV/0!</v>
          </cell>
          <cell r="X1933">
            <v>10.26</v>
          </cell>
          <cell r="Y1933">
            <v>2.6</v>
          </cell>
          <cell r="Z1933" t="e">
            <v>#N/A</v>
          </cell>
          <cell r="AA1933">
            <v>1000</v>
          </cell>
          <cell r="AB1933">
            <v>520</v>
          </cell>
          <cell r="AC1933">
            <v>390</v>
          </cell>
          <cell r="AD1933">
            <v>310</v>
          </cell>
        </row>
        <row r="1934">
          <cell r="G1934" t="str">
            <v>DQ20NT_D4</v>
          </cell>
          <cell r="H1934" t="str">
            <v>Đoạn từ mét thứ 1256 đến cổng ấp văn hóa (ấp 9, xã Gia Canh)</v>
          </cell>
          <cell r="I1934" t="str">
            <v>Từ Trạm y tế xã Túc Trưng</v>
          </cell>
          <cell r="K1934" t="str">
            <v>- Bên trái, đến hết ranh thửa đất số 12, tờ BĐĐC số 54, xã Túc Trưng
- Bên phải, đến hết ranh thửa đất số 742, tờ BĐĐC số 55, xã Gia Canh</v>
          </cell>
          <cell r="L1934">
            <v>400</v>
          </cell>
          <cell r="M1934">
            <v>200</v>
          </cell>
          <cell r="N1934">
            <v>150</v>
          </cell>
          <cell r="O1934">
            <v>120</v>
          </cell>
          <cell r="P1934">
            <v>0</v>
          </cell>
          <cell r="Q1934">
            <v>0</v>
          </cell>
          <cell r="R1934">
            <v>0</v>
          </cell>
          <cell r="S1934">
            <v>0</v>
          </cell>
          <cell r="T1934" t="e">
            <v>#DIV/0!</v>
          </cell>
          <cell r="U1934" t="e">
            <v>#DIV/0!</v>
          </cell>
          <cell r="V1934" t="e">
            <v>#DIV/0!</v>
          </cell>
          <cell r="W1934" t="e">
            <v>#DIV/0!</v>
          </cell>
          <cell r="X1934">
            <v>10.26</v>
          </cell>
          <cell r="Y1934">
            <v>2.6</v>
          </cell>
          <cell r="Z1934" t="e">
            <v>#N/A</v>
          </cell>
          <cell r="AA1934">
            <v>1000</v>
          </cell>
          <cell r="AB1934">
            <v>520</v>
          </cell>
          <cell r="AC1934">
            <v>390</v>
          </cell>
          <cell r="AD1934">
            <v>310</v>
          </cell>
        </row>
        <row r="1935">
          <cell r="G1935" t="str">
            <v>DQ20NT_D5</v>
          </cell>
          <cell r="H1935" t="str">
            <v>Đoạn còn lại, từ cổng ấp văn hóa (ấp 9, xã Gia Canh) đến hết trường mầm non Sơn Ca</v>
          </cell>
          <cell r="I1935" t="str">
            <v>Từ trạm xăng dầu Đồng Nai</v>
          </cell>
          <cell r="K1935" t="str">
            <v>Đến nhà văn hóa, khu thể thao ấp Vĩnh An</v>
          </cell>
          <cell r="L1935">
            <v>400</v>
          </cell>
          <cell r="M1935">
            <v>200</v>
          </cell>
          <cell r="N1935">
            <v>150</v>
          </cell>
          <cell r="O1935">
            <v>120</v>
          </cell>
          <cell r="P1935">
            <v>0</v>
          </cell>
          <cell r="Q1935">
            <v>0</v>
          </cell>
          <cell r="R1935">
            <v>0</v>
          </cell>
          <cell r="S1935">
            <v>0</v>
          </cell>
          <cell r="T1935" t="e">
            <v>#DIV/0!</v>
          </cell>
          <cell r="U1935" t="e">
            <v>#DIV/0!</v>
          </cell>
          <cell r="V1935" t="e">
            <v>#DIV/0!</v>
          </cell>
          <cell r="W1935" t="e">
            <v>#DIV/0!</v>
          </cell>
          <cell r="X1935">
            <v>10.26</v>
          </cell>
          <cell r="Y1935">
            <v>2.6</v>
          </cell>
          <cell r="Z1935" t="e">
            <v>#N/A</v>
          </cell>
          <cell r="AA1935">
            <v>1000</v>
          </cell>
          <cell r="AB1935">
            <v>520</v>
          </cell>
          <cell r="AC1935">
            <v>390</v>
          </cell>
          <cell r="AD1935">
            <v>310</v>
          </cell>
        </row>
        <row r="1936">
          <cell r="G1936" t="str">
            <v>DQ21NT</v>
          </cell>
          <cell r="H1936" t="str">
            <v>Đường 4A, đoạn tiếp giáp Quốc lộ 20 (cà phê Thu Hà) đến tiếp giáp Quốc lộ 20 (Đoạn qua công an xã Túc Trưng)</v>
          </cell>
          <cell r="I1936" t="str">
            <v>Từ ranh xã Phú Hòa</v>
          </cell>
          <cell r="K1936" t="str">
            <v>- Bên trái, đến hết ranh thửa đất số 27, tờ BĐĐC số 16, xã Phú Điền, huyện Tân Phú
- Bên phải, đến hết ranh thửa đất số 4, tờ BĐĐC số 16, xã Phú Hò</v>
          </cell>
          <cell r="L1936">
            <v>1300</v>
          </cell>
          <cell r="M1936">
            <v>600</v>
          </cell>
          <cell r="N1936">
            <v>300</v>
          </cell>
          <cell r="O1936">
            <v>200</v>
          </cell>
          <cell r="P1936">
            <v>0</v>
          </cell>
          <cell r="Q1936">
            <v>0</v>
          </cell>
          <cell r="R1936">
            <v>0</v>
          </cell>
          <cell r="S1936">
            <v>0</v>
          </cell>
          <cell r="T1936" t="e">
            <v>#DIV/0!</v>
          </cell>
          <cell r="U1936" t="e">
            <v>#DIV/0!</v>
          </cell>
          <cell r="V1936" t="e">
            <v>#DIV/0!</v>
          </cell>
          <cell r="W1936" t="e">
            <v>#DIV/0!</v>
          </cell>
          <cell r="X1936">
            <v>2</v>
          </cell>
          <cell r="Y1936">
            <v>1.48</v>
          </cell>
          <cell r="Z1936" t="str">
            <v>45. X. La Ngà rồi.xlsx</v>
          </cell>
          <cell r="AA1936">
            <v>1900</v>
          </cell>
          <cell r="AB1936">
            <v>890</v>
          </cell>
          <cell r="AC1936">
            <v>440</v>
          </cell>
          <cell r="AD1936">
            <v>300</v>
          </cell>
        </row>
        <row r="1937">
          <cell r="G1937" t="str">
            <v>DQ22NT</v>
          </cell>
          <cell r="H1937" t="str">
            <v>Đường 2A, đoạn từ tiếp giáp Quốc lộ 20 (cây xăng Tiền Nghĩa) đến đấu nối với đường 4A (đoạn qua hết công an xã Túc Trưng)</v>
          </cell>
          <cell r="I1937" t="str">
            <v>Từ ranh xã Phú Hòa</v>
          </cell>
          <cell r="K1937" t="str">
            <v>Đến ngã 3 cây xăng Phú Hòa (xã Phú Hòa)</v>
          </cell>
          <cell r="L1937">
            <v>1300</v>
          </cell>
          <cell r="M1937">
            <v>600</v>
          </cell>
          <cell r="N1937">
            <v>300</v>
          </cell>
          <cell r="O1937">
            <v>200</v>
          </cell>
          <cell r="P1937">
            <v>0</v>
          </cell>
          <cell r="Q1937">
            <v>0</v>
          </cell>
          <cell r="R1937">
            <v>0</v>
          </cell>
          <cell r="S1937">
            <v>0</v>
          </cell>
          <cell r="T1937" t="e">
            <v>#DIV/0!</v>
          </cell>
          <cell r="U1937" t="e">
            <v>#DIV/0!</v>
          </cell>
          <cell r="V1937" t="e">
            <v>#DIV/0!</v>
          </cell>
          <cell r="W1937" t="e">
            <v>#DIV/0!</v>
          </cell>
          <cell r="X1937">
            <v>2</v>
          </cell>
          <cell r="Y1937">
            <v>1.48</v>
          </cell>
          <cell r="Z1937" t="str">
            <v>45. X. La Ngà rồi.xlsx</v>
          </cell>
          <cell r="AA1937">
            <v>1900</v>
          </cell>
          <cell r="AB1937">
            <v>890</v>
          </cell>
          <cell r="AC1937">
            <v>440</v>
          </cell>
          <cell r="AD1937">
            <v>300</v>
          </cell>
        </row>
        <row r="1938">
          <cell r="G1938" t="str">
            <v>DQ23NT</v>
          </cell>
          <cell r="H1938" t="str">
            <v>Đường 96 (xã La Ngà), từ trạm xăng dầu Đồng Nai đến Nhà văn hóa, khu thể thao ấp Vĩnh An</v>
          </cell>
          <cell r="I1938" t="str">
            <v>Từ ngã 3 cây xăng Phú Hòa (xã Phú Hòa)</v>
          </cell>
          <cell r="K1938" t="str">
            <v>- Bên trái, đến hết ranh thửa đất số 27, tờ BĐĐC số 16, xã Phú Điền, huyện Tân Phú
- Bên phải, đến hết ranh thửa đất số 4, tờ BĐĐC số 16, xã Phú Hòa</v>
          </cell>
          <cell r="L1938">
            <v>390</v>
          </cell>
          <cell r="M1938">
            <v>200</v>
          </cell>
          <cell r="N1938">
            <v>170</v>
          </cell>
          <cell r="O1938">
            <v>140</v>
          </cell>
          <cell r="P1938">
            <v>0</v>
          </cell>
          <cell r="Q1938">
            <v>0</v>
          </cell>
          <cell r="R1938">
            <v>0</v>
          </cell>
          <cell r="S1938">
            <v>0</v>
          </cell>
          <cell r="T1938" t="e">
            <v>#DIV/0!</v>
          </cell>
          <cell r="U1938" t="e">
            <v>#DIV/0!</v>
          </cell>
          <cell r="V1938" t="e">
            <v>#DIV/0!</v>
          </cell>
          <cell r="W1938" t="e">
            <v>#DIV/0!</v>
          </cell>
          <cell r="X1938">
            <v>2</v>
          </cell>
          <cell r="Y1938">
            <v>1.48</v>
          </cell>
          <cell r="Z1938" t="str">
            <v>45. X. La Ngà rồi.xlsx</v>
          </cell>
          <cell r="AA1938">
            <v>580</v>
          </cell>
          <cell r="AB1938">
            <v>300</v>
          </cell>
          <cell r="AC1938">
            <v>250</v>
          </cell>
          <cell r="AD1938">
            <v>210</v>
          </cell>
        </row>
        <row r="1939">
          <cell r="G1939" t="str">
            <v>DQ24NT2</v>
          </cell>
          <cell r="H1939" t="str">
            <v>Đường Trà Cổ (xã Phú Hòa)</v>
          </cell>
          <cell r="I1939" t="str">
            <v>Từ đường WB 2 nối từ đường 101</v>
          </cell>
          <cell r="K1939" t="str">
            <v>Đến ngã 3 giáo xứ Vĩnh An</v>
          </cell>
        </row>
        <row r="1940">
          <cell r="G1940" t="str">
            <v>DQ24NT2_D1</v>
          </cell>
          <cell r="H1940" t="str">
            <v>Đoạn từ ranh xã Phú Hòa đến cây xăng Phú Hòa (xã Phú Hòa)</v>
          </cell>
          <cell r="I1940" t="str">
            <v>Quốc lộ 20</v>
          </cell>
          <cell r="K1940" t="str">
            <v>Giáp ranh hồ Trị An</v>
          </cell>
          <cell r="L1940">
            <v>600</v>
          </cell>
          <cell r="M1940">
            <v>300</v>
          </cell>
          <cell r="N1940">
            <v>200</v>
          </cell>
          <cell r="O1940">
            <v>110</v>
          </cell>
          <cell r="P1940">
            <v>0</v>
          </cell>
          <cell r="Q1940">
            <v>0</v>
          </cell>
          <cell r="R1940">
            <v>0</v>
          </cell>
          <cell r="S1940">
            <v>0</v>
          </cell>
          <cell r="T1940" t="e">
            <v>#DIV/0!</v>
          </cell>
          <cell r="U1940" t="e">
            <v>#DIV/0!</v>
          </cell>
          <cell r="V1940" t="e">
            <v>#DIV/0!</v>
          </cell>
          <cell r="W1940" t="e">
            <v>#DIV/0!</v>
          </cell>
          <cell r="X1940">
            <v>10.853531498015874</v>
          </cell>
          <cell r="Y1940">
            <v>2.6</v>
          </cell>
          <cell r="Z1940" t="e">
            <v>#N/A</v>
          </cell>
          <cell r="AA1940">
            <v>1600</v>
          </cell>
          <cell r="AB1940">
            <v>780</v>
          </cell>
          <cell r="AC1940">
            <v>520</v>
          </cell>
          <cell r="AD1940">
            <v>290</v>
          </cell>
        </row>
        <row r="1941">
          <cell r="G1941" t="str">
            <v>DQ24NT2_D2</v>
          </cell>
          <cell r="H1941"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I1941" t="str">
            <v>Quốc lộ 20</v>
          </cell>
          <cell r="K1941" t="str">
            <v>Đến giáp đường 106 xã Phú Ngọc</v>
          </cell>
          <cell r="L1941">
            <v>600</v>
          </cell>
          <cell r="M1941">
            <v>300</v>
          </cell>
          <cell r="N1941">
            <v>200</v>
          </cell>
          <cell r="O1941">
            <v>110</v>
          </cell>
          <cell r="P1941">
            <v>0</v>
          </cell>
          <cell r="Q1941">
            <v>0</v>
          </cell>
          <cell r="R1941">
            <v>0</v>
          </cell>
          <cell r="S1941">
            <v>0</v>
          </cell>
          <cell r="T1941" t="e">
            <v>#DIV/0!</v>
          </cell>
          <cell r="U1941" t="e">
            <v>#DIV/0!</v>
          </cell>
          <cell r="V1941" t="e">
            <v>#DIV/0!</v>
          </cell>
          <cell r="W1941" t="e">
            <v>#DIV/0!</v>
          </cell>
          <cell r="X1941">
            <v>15.923566878980891</v>
          </cell>
          <cell r="Y1941">
            <v>2.6</v>
          </cell>
          <cell r="Z1941" t="e">
            <v>#N/A</v>
          </cell>
          <cell r="AA1941">
            <v>1600</v>
          </cell>
          <cell r="AB1941">
            <v>780</v>
          </cell>
          <cell r="AC1941">
            <v>520</v>
          </cell>
          <cell r="AD1941">
            <v>290</v>
          </cell>
        </row>
        <row r="1942">
          <cell r="G1942" t="str">
            <v>DQ25NT</v>
          </cell>
          <cell r="H1942" t="str">
            <v>Đường WB2 nối từ đường 101 đi ấp Vĩnh An đến ngã 3 giáo xứ Vĩnh An, xã La Ngà</v>
          </cell>
          <cell r="I1942" t="str">
            <v>Quốc lộ 20</v>
          </cell>
          <cell r="K1942" t="str">
            <v>Đến đường 107 (xã Ngọc Định)</v>
          </cell>
          <cell r="L1942">
            <v>390</v>
          </cell>
          <cell r="M1942">
            <v>180</v>
          </cell>
          <cell r="N1942">
            <v>160</v>
          </cell>
          <cell r="O1942">
            <v>130</v>
          </cell>
          <cell r="P1942">
            <v>0</v>
          </cell>
          <cell r="Q1942">
            <v>0</v>
          </cell>
          <cell r="R1942">
            <v>0</v>
          </cell>
          <cell r="S1942">
            <v>0</v>
          </cell>
          <cell r="T1942" t="e">
            <v>#DIV/0!</v>
          </cell>
          <cell r="U1942" t="e">
            <v>#DIV/0!</v>
          </cell>
          <cell r="V1942" t="e">
            <v>#DIV/0!</v>
          </cell>
          <cell r="W1942" t="e">
            <v>#DIV/0!</v>
          </cell>
          <cell r="X1942">
            <v>2</v>
          </cell>
          <cell r="Y1942">
            <v>1.48</v>
          </cell>
          <cell r="Z1942" t="str">
            <v>45. X. La Ngà rồi.xlsx</v>
          </cell>
          <cell r="AA1942">
            <v>580</v>
          </cell>
          <cell r="AB1942">
            <v>270</v>
          </cell>
          <cell r="AC1942">
            <v>240</v>
          </cell>
          <cell r="AD1942">
            <v>190</v>
          </cell>
        </row>
        <row r="1943">
          <cell r="G1943" t="str">
            <v>DQ26NT</v>
          </cell>
          <cell r="H1943" t="str">
            <v>Đường 106 (xã Phú Ngọc), từ Quốc lộ 20 đến giáp ranh hồ Trị An</v>
          </cell>
          <cell r="I1943" t="str">
            <v>Từ đường Cầu Trắng</v>
          </cell>
          <cell r="K1943" t="str">
            <v>Đến đường 107 (bên hông nhà thờ Ngọc Thanh) xã Ngọc Định</v>
          </cell>
          <cell r="L1943">
            <v>460</v>
          </cell>
          <cell r="M1943">
            <v>220</v>
          </cell>
          <cell r="N1943">
            <v>180</v>
          </cell>
          <cell r="O1943">
            <v>130</v>
          </cell>
          <cell r="P1943">
            <v>0</v>
          </cell>
          <cell r="Q1943">
            <v>0</v>
          </cell>
          <cell r="R1943">
            <v>0</v>
          </cell>
          <cell r="S1943">
            <v>0</v>
          </cell>
          <cell r="T1943" t="e">
            <v>#DIV/0!</v>
          </cell>
          <cell r="U1943" t="e">
            <v>#DIV/0!</v>
          </cell>
          <cell r="V1943" t="e">
            <v>#DIV/0!</v>
          </cell>
          <cell r="W1943" t="e">
            <v>#DIV/0!</v>
          </cell>
          <cell r="X1943">
            <v>2.6</v>
          </cell>
          <cell r="Y1943">
            <v>1.4</v>
          </cell>
          <cell r="Z1943" t="str">
            <v>25. xã Định Quán rồi.xlsx</v>
          </cell>
          <cell r="AA1943">
            <v>640</v>
          </cell>
          <cell r="AB1943">
            <v>310</v>
          </cell>
          <cell r="AC1943">
            <v>250</v>
          </cell>
          <cell r="AD1943">
            <v>180</v>
          </cell>
        </row>
        <row r="1944">
          <cell r="G1944" t="str">
            <v>DQ27NT</v>
          </cell>
          <cell r="H1944" t="str">
            <v>Đường liên ấp 1 - ấp 3 (từ Quốc lộ 20 đến giáp đường 106 xã Phú Ngọc)</v>
          </cell>
          <cell r="I1944" t="str">
            <v>Quốc lộ 20</v>
          </cell>
          <cell r="K1944" t="str">
            <v>Đến đường 101 (xã Túc Trưng)</v>
          </cell>
          <cell r="L1944">
            <v>500</v>
          </cell>
          <cell r="M1944">
            <v>300</v>
          </cell>
          <cell r="N1944">
            <v>200</v>
          </cell>
          <cell r="O1944">
            <v>110</v>
          </cell>
          <cell r="P1944">
            <v>0</v>
          </cell>
          <cell r="Q1944">
            <v>1000</v>
          </cell>
          <cell r="R1944">
            <v>799</v>
          </cell>
          <cell r="S1944">
            <v>309</v>
          </cell>
          <cell r="T1944" t="e">
            <v>#DIV/0!</v>
          </cell>
          <cell r="U1944">
            <v>0.42</v>
          </cell>
          <cell r="V1944">
            <v>0.35043804755944929</v>
          </cell>
          <cell r="W1944">
            <v>0.49838187702265374</v>
          </cell>
          <cell r="X1944">
            <v>2.6</v>
          </cell>
          <cell r="Y1944">
            <v>1.4</v>
          </cell>
          <cell r="Z1944" t="str">
            <v>25. xã Định Quán rồi.xlsx</v>
          </cell>
          <cell r="AA1944">
            <v>700</v>
          </cell>
          <cell r="AB1944">
            <v>420</v>
          </cell>
          <cell r="AC1944">
            <v>280</v>
          </cell>
          <cell r="AD1944">
            <v>150</v>
          </cell>
        </row>
        <row r="1945">
          <cell r="G1945" t="str">
            <v>DQ28NT</v>
          </cell>
          <cell r="H1945" t="str">
            <v>Đường từ cây xăng 108 vào trung tâm hành chính xã (từ Quốc lộ 20 đến đường 107, xã Ngọc Định)</v>
          </cell>
          <cell r="I1945" t="str">
            <v>Quốc lộ 20</v>
          </cell>
          <cell r="K1945" t="str">
            <v>- Bên trái, đến hết ranh thửa đất số 7, tờ BĐĐC số 19, xã La Ngà
- Bên phải, đến hết ranh thửa đất số 34, tờ BĐĐC số 19, xã La Ngà</v>
          </cell>
          <cell r="L1945">
            <v>700</v>
          </cell>
          <cell r="M1945">
            <v>300</v>
          </cell>
          <cell r="N1945">
            <v>200</v>
          </cell>
          <cell r="O1945">
            <v>110</v>
          </cell>
          <cell r="P1945">
            <v>0</v>
          </cell>
          <cell r="Q1945">
            <v>0</v>
          </cell>
          <cell r="R1945">
            <v>0</v>
          </cell>
          <cell r="S1945">
            <v>0</v>
          </cell>
          <cell r="T1945" t="e">
            <v>#DIV/0!</v>
          </cell>
          <cell r="U1945" t="e">
            <v>#DIV/0!</v>
          </cell>
          <cell r="V1945" t="e">
            <v>#DIV/0!</v>
          </cell>
          <cell r="W1945" t="e">
            <v>#DIV/0!</v>
          </cell>
          <cell r="X1945">
            <v>2.6</v>
          </cell>
          <cell r="Y1945">
            <v>1.4</v>
          </cell>
          <cell r="Z1945" t="str">
            <v>25. xã Định Quán rồi.xlsx</v>
          </cell>
          <cell r="AA1945">
            <v>980</v>
          </cell>
          <cell r="AB1945">
            <v>420</v>
          </cell>
          <cell r="AC1945">
            <v>280</v>
          </cell>
          <cell r="AD1945">
            <v>150</v>
          </cell>
        </row>
        <row r="1946">
          <cell r="G1946" t="str">
            <v>DQ29NT</v>
          </cell>
          <cell r="H1946" t="str">
            <v xml:space="preserve">Đường nối từ đường Cầu Trắng đến đường 107 (bên hông nhà thờ Ngọc Thanh), xã Ngọc Định </v>
          </cell>
          <cell r="I1946" t="str">
            <v>Từ đường 101 (xã La Ngà)</v>
          </cell>
          <cell r="K1946" t="str">
            <v>Đến đường nối từ Quốc lộ 20 đến đồi Du lịch (xã La Ngà)</v>
          </cell>
          <cell r="L1946">
            <v>390</v>
          </cell>
          <cell r="M1946">
            <v>180</v>
          </cell>
          <cell r="N1946">
            <v>160</v>
          </cell>
          <cell r="O1946">
            <v>130</v>
          </cell>
          <cell r="P1946">
            <v>0</v>
          </cell>
          <cell r="Q1946">
            <v>0</v>
          </cell>
          <cell r="R1946">
            <v>0</v>
          </cell>
          <cell r="S1946">
            <v>0</v>
          </cell>
          <cell r="T1946" t="e">
            <v>#DIV/0!</v>
          </cell>
          <cell r="U1946" t="e">
            <v>#DIV/0!</v>
          </cell>
          <cell r="V1946" t="e">
            <v>#DIV/0!</v>
          </cell>
          <cell r="W1946" t="e">
            <v>#DIV/0!</v>
          </cell>
          <cell r="X1946">
            <v>2.6</v>
          </cell>
          <cell r="Y1946">
            <v>1.4</v>
          </cell>
          <cell r="Z1946" t="str">
            <v>25. xã Định Quán rồi.xlsx</v>
          </cell>
          <cell r="AA1946">
            <v>550</v>
          </cell>
          <cell r="AB1946">
            <v>250</v>
          </cell>
          <cell r="AC1946">
            <v>220</v>
          </cell>
          <cell r="AD1946">
            <v>180</v>
          </cell>
        </row>
        <row r="1947">
          <cell r="G1947" t="str">
            <v>DQ30NT</v>
          </cell>
          <cell r="H1947" t="str">
            <v xml:space="preserve">Đường suối Dzui từ Quốc lộ 20 đến đường 101 (xã Túc Trưng) </v>
          </cell>
          <cell r="I1947" t="str">
            <v>Đường 101 (xã Suối Nho)</v>
          </cell>
          <cell r="K1947" t="str">
            <v>Đến giáp xã Xuân Bắc, huyện Xuân Lộc</v>
          </cell>
          <cell r="L1947">
            <v>500</v>
          </cell>
          <cell r="M1947">
            <v>300</v>
          </cell>
          <cell r="N1947">
            <v>200</v>
          </cell>
          <cell r="O1947">
            <v>110</v>
          </cell>
          <cell r="P1947">
            <v>0</v>
          </cell>
          <cell r="Q1947">
            <v>0</v>
          </cell>
          <cell r="R1947">
            <v>0</v>
          </cell>
          <cell r="S1947">
            <v>0</v>
          </cell>
          <cell r="T1947" t="e">
            <v>#DIV/0!</v>
          </cell>
          <cell r="U1947" t="e">
            <v>#DIV/0!</v>
          </cell>
          <cell r="V1947" t="e">
            <v>#DIV/0!</v>
          </cell>
          <cell r="W1947" t="e">
            <v>#DIV/0!</v>
          </cell>
          <cell r="X1947">
            <v>2</v>
          </cell>
          <cell r="Y1947">
            <v>1.48</v>
          </cell>
          <cell r="Z1947" t="str">
            <v>45. X. La Ngà rồi.xlsx</v>
          </cell>
          <cell r="AA1947">
            <v>740</v>
          </cell>
          <cell r="AB1947">
            <v>440</v>
          </cell>
          <cell r="AC1947">
            <v>300</v>
          </cell>
          <cell r="AD1947">
            <v>160</v>
          </cell>
        </row>
        <row r="1948">
          <cell r="G1948" t="str">
            <v>DQ31NT</v>
          </cell>
          <cell r="H1948" t="str">
            <v>Đường nối từ Quốc lộ 20 với Đồi Du Lịch đến hết ranh thửa đất số 7, tờ BĐĐC số 19 về bên trái và hết ranh thửa đất số 34, tờ BĐĐC số 19 về bên phải, xã La Ngà</v>
          </cell>
          <cell r="I1948" t="str">
            <v>Từ giáp ranh xã Phú Lợi</v>
          </cell>
          <cell r="K1948" t="str">
            <v>Đến đường ngã ba Phú Lợi - Phú Hòa</v>
          </cell>
          <cell r="L1948">
            <v>500</v>
          </cell>
          <cell r="M1948">
            <v>300</v>
          </cell>
          <cell r="N1948">
            <v>200</v>
          </cell>
          <cell r="O1948">
            <v>110</v>
          </cell>
          <cell r="P1948">
            <v>0</v>
          </cell>
          <cell r="Q1948">
            <v>0</v>
          </cell>
          <cell r="R1948">
            <v>0</v>
          </cell>
          <cell r="S1948">
            <v>0</v>
          </cell>
          <cell r="T1948" t="e">
            <v>#DIV/0!</v>
          </cell>
          <cell r="U1948" t="e">
            <v>#DIV/0!</v>
          </cell>
          <cell r="V1948" t="e">
            <v>#DIV/0!</v>
          </cell>
          <cell r="W1948" t="e">
            <v>#DIV/0!</v>
          </cell>
          <cell r="X1948">
            <v>2</v>
          </cell>
          <cell r="Y1948">
            <v>1.48</v>
          </cell>
          <cell r="Z1948" t="str">
            <v>45. X. La Ngà rồi.xlsx</v>
          </cell>
          <cell r="AA1948">
            <v>740</v>
          </cell>
          <cell r="AB1948">
            <v>440</v>
          </cell>
          <cell r="AC1948">
            <v>300</v>
          </cell>
          <cell r="AD1948">
            <v>160</v>
          </cell>
        </row>
        <row r="1949">
          <cell r="G1949" t="str">
            <v>DQ32NT</v>
          </cell>
          <cell r="H1949" t="str">
            <v>Đường 101B (xã La Ngà), từ đường 101B đến đường nối từ Quốc lộ 20 với Đồi Du Lịch xã La Ngà</v>
          </cell>
          <cell r="I1949" t="str">
            <v>Từ đường ngã ba Phú Lợi - Phú Hòa (thuộc xã Phú Lợi và Phú Hòa)</v>
          </cell>
          <cell r="K1949" t="str">
            <v>Đến đường Gia Canh</v>
          </cell>
          <cell r="L1949">
            <v>590</v>
          </cell>
          <cell r="M1949">
            <v>290</v>
          </cell>
          <cell r="N1949">
            <v>260</v>
          </cell>
          <cell r="O1949">
            <v>140</v>
          </cell>
          <cell r="P1949">
            <v>0</v>
          </cell>
          <cell r="Q1949">
            <v>0</v>
          </cell>
          <cell r="R1949">
            <v>0</v>
          </cell>
          <cell r="S1949">
            <v>0</v>
          </cell>
          <cell r="T1949" t="e">
            <v>#DIV/0!</v>
          </cell>
          <cell r="U1949" t="e">
            <v>#DIV/0!</v>
          </cell>
          <cell r="V1949" t="e">
            <v>#DIV/0!</v>
          </cell>
          <cell r="W1949" t="e">
            <v>#DIV/0!</v>
          </cell>
          <cell r="X1949">
            <v>2</v>
          </cell>
          <cell r="Y1949">
            <v>1.48</v>
          </cell>
          <cell r="Z1949" t="str">
            <v>45. X. La Ngà rồi.xlsx</v>
          </cell>
          <cell r="AA1949">
            <v>870</v>
          </cell>
          <cell r="AB1949">
            <v>430</v>
          </cell>
          <cell r="AC1949">
            <v>380</v>
          </cell>
          <cell r="AD1949">
            <v>210</v>
          </cell>
        </row>
        <row r="1950">
          <cell r="G1950" t="str">
            <v>DQ33NT</v>
          </cell>
          <cell r="H1950" t="str">
            <v>Đường NaGoa, từ ngã ba đường 101 đến giáp ranh huyện Xuân Lộc</v>
          </cell>
          <cell r="I1950" t="str">
            <v>Từ đường ngã ba Phú Lợi - Phú Hòa (thuộc xã Phú Lợi và Phú Hòa)</v>
          </cell>
          <cell r="K1950" t="str">
            <v>Đến ngã ba giáp ranh giữa 2 xã Phú Lợi, Phú Hòa + 600m</v>
          </cell>
          <cell r="L1950">
            <v>700</v>
          </cell>
          <cell r="M1950">
            <v>300</v>
          </cell>
          <cell r="N1950">
            <v>200</v>
          </cell>
          <cell r="O1950">
            <v>160</v>
          </cell>
          <cell r="P1950">
            <v>0</v>
          </cell>
          <cell r="Q1950">
            <v>0</v>
          </cell>
          <cell r="R1950">
            <v>0</v>
          </cell>
          <cell r="S1950">
            <v>0</v>
          </cell>
          <cell r="T1950" t="e">
            <v>#DIV/0!</v>
          </cell>
          <cell r="U1950" t="e">
            <v>#DIV/0!</v>
          </cell>
          <cell r="V1950" t="e">
            <v>#DIV/0!</v>
          </cell>
          <cell r="W1950" t="e">
            <v>#DIV/0!</v>
          </cell>
          <cell r="X1950">
            <v>2.6</v>
          </cell>
          <cell r="Y1950">
            <v>1.4</v>
          </cell>
          <cell r="Z1950" t="str">
            <v>46. xã Xuân Bắc.xlsx</v>
          </cell>
          <cell r="AA1950">
            <v>980</v>
          </cell>
          <cell r="AB1950">
            <v>420</v>
          </cell>
          <cell r="AC1950">
            <v>280</v>
          </cell>
          <cell r="AD1950">
            <v>220</v>
          </cell>
        </row>
        <row r="1951">
          <cell r="G1951" t="str">
            <v>DQ34NT</v>
          </cell>
          <cell r="H1951" t="str">
            <v>Đường liên xã Phú Lợi - thị trấn Định Quán, từ giáp ranh xã Phú Lợi đến đường ngã ba Phú Lợi - Phú Hòa</v>
          </cell>
          <cell r="I1951" t="str">
            <v>Từ ngã ba giáp ranh giữa 2 xã Phú Lợi, Phú Hòa + 600m</v>
          </cell>
          <cell r="K1951" t="str">
            <v>Đến đường Gia Canh</v>
          </cell>
          <cell r="L1951">
            <v>1200</v>
          </cell>
          <cell r="M1951">
            <v>600</v>
          </cell>
          <cell r="N1951">
            <v>500</v>
          </cell>
          <cell r="O1951">
            <v>300</v>
          </cell>
          <cell r="P1951">
            <v>0</v>
          </cell>
          <cell r="Q1951">
            <v>0</v>
          </cell>
          <cell r="R1951">
            <v>0</v>
          </cell>
          <cell r="S1951">
            <v>0</v>
          </cell>
          <cell r="T1951" t="e">
            <v>#DIV/0!</v>
          </cell>
          <cell r="U1951" t="e">
            <v>#DIV/0!</v>
          </cell>
          <cell r="V1951" t="e">
            <v>#DIV/0!</v>
          </cell>
          <cell r="W1951" t="e">
            <v>#DIV/0!</v>
          </cell>
          <cell r="X1951">
            <v>2.6</v>
          </cell>
          <cell r="Y1951">
            <v>1.45</v>
          </cell>
          <cell r="Z1951" t="str">
            <v>33. Xã Phú Hòa - giáp ranh Tân Phu - rồi.xlsx</v>
          </cell>
          <cell r="AA1951">
            <v>1700</v>
          </cell>
          <cell r="AB1951">
            <v>870</v>
          </cell>
          <cell r="AC1951">
            <v>730</v>
          </cell>
          <cell r="AD1951">
            <v>440</v>
          </cell>
        </row>
        <row r="1952">
          <cell r="G1952" t="str">
            <v>DQ35NT</v>
          </cell>
          <cell r="H1952" t="str">
            <v xml:space="preserve">Đường liên xã Gia Canh - Phú Lợi - Phú Hòa </v>
          </cell>
          <cell r="I1952" t="str">
            <v>Từ ngã 3 đường WB</v>
          </cell>
          <cell r="K1952" t="str">
            <v>Đến đường ngã 4 km115</v>
          </cell>
        </row>
        <row r="1953">
          <cell r="G1953" t="str">
            <v>DQ35NT_D1</v>
          </cell>
          <cell r="H1953" t="str">
            <v>Đoạn qua xã Phú Lợi, từ đường ngã ba Phú Lợi - Phú Hòa (thuộc xã Phú Lợi và Phú Hòa) đến ngã ba giáp ranh giữa 2 xã Phú Lợi, Phú Hòa + 600m</v>
          </cell>
          <cell r="I1953" t="str">
            <v>Từ ngã 3 đường WB</v>
          </cell>
          <cell r="K1953" t="str">
            <v>Đến Cầu Khỉ</v>
          </cell>
          <cell r="L1953">
            <v>470</v>
          </cell>
          <cell r="M1953">
            <v>230</v>
          </cell>
          <cell r="N1953">
            <v>160</v>
          </cell>
          <cell r="O1953">
            <v>130</v>
          </cell>
          <cell r="P1953">
            <v>0</v>
          </cell>
          <cell r="Q1953">
            <v>0</v>
          </cell>
          <cell r="R1953">
            <v>0</v>
          </cell>
          <cell r="S1953">
            <v>0</v>
          </cell>
          <cell r="T1953" t="e">
            <v>#DIV/0!</v>
          </cell>
          <cell r="U1953" t="e">
            <v>#DIV/0!</v>
          </cell>
          <cell r="V1953" t="e">
            <v>#DIV/0!</v>
          </cell>
          <cell r="W1953" t="e">
            <v>#DIV/0!</v>
          </cell>
          <cell r="X1953">
            <v>2.6</v>
          </cell>
          <cell r="Y1953">
            <v>1.45</v>
          </cell>
          <cell r="Z1953" t="str">
            <v>33. Xã Phú Hòa - giáp ranh Tân Phu - rồi.xlsx</v>
          </cell>
          <cell r="AA1953">
            <v>680</v>
          </cell>
          <cell r="AB1953">
            <v>330</v>
          </cell>
          <cell r="AC1953">
            <v>230</v>
          </cell>
          <cell r="AD1953">
            <v>190</v>
          </cell>
        </row>
        <row r="1954">
          <cell r="G1954" t="str">
            <v>DQ35NT_D2</v>
          </cell>
          <cell r="H1954" t="str">
            <v>Đoạn còn lại, từ ngã ba giáp ranh giữa 2 xã Phú Lợi, Phú Hòa + 600m đến đường Gia Canh</v>
          </cell>
          <cell r="I1954" t="str">
            <v>Từ Cầu Khỉ</v>
          </cell>
          <cell r="K1954" t="str">
            <v>Đến đường ngã 4 km115</v>
          </cell>
          <cell r="L1954">
            <v>390</v>
          </cell>
          <cell r="M1954">
            <v>200</v>
          </cell>
          <cell r="N1954">
            <v>160</v>
          </cell>
          <cell r="O1954">
            <v>130</v>
          </cell>
          <cell r="P1954">
            <v>0</v>
          </cell>
          <cell r="Q1954">
            <v>0</v>
          </cell>
          <cell r="R1954">
            <v>0</v>
          </cell>
          <cell r="S1954">
            <v>0</v>
          </cell>
          <cell r="T1954" t="e">
            <v>#DIV/0!</v>
          </cell>
          <cell r="U1954" t="e">
            <v>#DIV/0!</v>
          </cell>
          <cell r="V1954" t="e">
            <v>#DIV/0!</v>
          </cell>
          <cell r="W1954" t="e">
            <v>#DIV/0!</v>
          </cell>
          <cell r="X1954">
            <v>7.52</v>
          </cell>
          <cell r="Y1954">
            <v>1.45</v>
          </cell>
          <cell r="Z1954" t="e">
            <v>#N/A</v>
          </cell>
          <cell r="AA1954">
            <v>570</v>
          </cell>
          <cell r="AB1954">
            <v>290</v>
          </cell>
          <cell r="AC1954">
            <v>230</v>
          </cell>
          <cell r="AD1954">
            <v>190</v>
          </cell>
        </row>
        <row r="1955">
          <cell r="G1955" t="str">
            <v>DQ36NT</v>
          </cell>
          <cell r="H1955" t="str">
            <v>Đường ấp Suối Son 2</v>
          </cell>
          <cell r="I1955" t="str">
            <v>Đường Gia Canh</v>
          </cell>
          <cell r="K1955" t="str">
            <v>Đến cầu Bến Thuyền</v>
          </cell>
        </row>
        <row r="1956">
          <cell r="G1956" t="str">
            <v>DQ36NT_D1</v>
          </cell>
          <cell r="H1956" t="str">
            <v>Đoạn từ ngã 3 đường WB đến Cầu Khỉ</v>
          </cell>
          <cell r="I1956" t="str">
            <v>Từ Quốc lộ 20</v>
          </cell>
          <cell r="K1956" t="str">
            <v>Đến hết ranh xã Phú Vinh</v>
          </cell>
          <cell r="L1956">
            <v>250</v>
          </cell>
          <cell r="M1956">
            <v>210</v>
          </cell>
          <cell r="N1956">
            <v>130</v>
          </cell>
          <cell r="O1956">
            <v>80</v>
          </cell>
          <cell r="P1956">
            <v>0</v>
          </cell>
          <cell r="Q1956">
            <v>0</v>
          </cell>
          <cell r="R1956">
            <v>0</v>
          </cell>
          <cell r="S1956">
            <v>0</v>
          </cell>
          <cell r="T1956" t="e">
            <v>#DIV/0!</v>
          </cell>
          <cell r="U1956" t="e">
            <v>#DIV/0!</v>
          </cell>
          <cell r="V1956" t="e">
            <v>#DIV/0!</v>
          </cell>
          <cell r="W1956" t="e">
            <v>#DIV/0!</v>
          </cell>
          <cell r="X1956">
            <v>2.6</v>
          </cell>
          <cell r="Y1956">
            <v>1.48</v>
          </cell>
          <cell r="Z1956" t="str">
            <v>55. xã Phú Vinh rồi.xlsx</v>
          </cell>
          <cell r="AA1956">
            <v>370</v>
          </cell>
          <cell r="AB1956">
            <v>310</v>
          </cell>
          <cell r="AC1956">
            <v>190</v>
          </cell>
          <cell r="AD1956">
            <v>120</v>
          </cell>
        </row>
        <row r="1957">
          <cell r="G1957" t="str">
            <v>DQ36NT_D2</v>
          </cell>
          <cell r="H1957" t="str">
            <v>Đọan từ Cầu Khỉ đến đường ngã 4 km115</v>
          </cell>
          <cell r="L1957">
            <v>220</v>
          </cell>
          <cell r="M1957">
            <v>170</v>
          </cell>
          <cell r="N1957">
            <v>130</v>
          </cell>
          <cell r="O1957">
            <v>80</v>
          </cell>
          <cell r="P1957">
            <v>0</v>
          </cell>
          <cell r="Q1957">
            <v>0</v>
          </cell>
          <cell r="R1957">
            <v>0</v>
          </cell>
          <cell r="S1957">
            <v>0</v>
          </cell>
          <cell r="T1957" t="e">
            <v>#DIV/0!</v>
          </cell>
          <cell r="U1957" t="e">
            <v>#DIV/0!</v>
          </cell>
          <cell r="V1957" t="e">
            <v>#DIV/0!</v>
          </cell>
          <cell r="W1957" t="e">
            <v>#DIV/0!</v>
          </cell>
          <cell r="X1957">
            <v>10.88</v>
          </cell>
          <cell r="Y1957">
            <v>1.3</v>
          </cell>
          <cell r="Z1957" t="e">
            <v>#N/A</v>
          </cell>
          <cell r="AA1957">
            <v>290</v>
          </cell>
          <cell r="AB1957">
            <v>220</v>
          </cell>
          <cell r="AC1957">
            <v>170</v>
          </cell>
          <cell r="AD1957">
            <v>100</v>
          </cell>
        </row>
        <row r="1958">
          <cell r="G1958" t="str">
            <v>DQ37NT</v>
          </cell>
          <cell r="H1958" t="str">
            <v>Đường từ đường Gia Canh đến cầu Bến Thuyền</v>
          </cell>
          <cell r="I1958" t="str">
            <v>Ranh giới thị trấn Tân Phú</v>
          </cell>
          <cell r="K1958" t="str">
            <v>Ranh giới tỉnh Lâm Đồng</v>
          </cell>
          <cell r="L1958">
            <v>700</v>
          </cell>
          <cell r="M1958">
            <v>300</v>
          </cell>
          <cell r="N1958">
            <v>200</v>
          </cell>
          <cell r="O1958">
            <v>110</v>
          </cell>
          <cell r="P1958">
            <v>0</v>
          </cell>
          <cell r="Q1958">
            <v>0</v>
          </cell>
          <cell r="R1958">
            <v>0</v>
          </cell>
          <cell r="S1958">
            <v>0</v>
          </cell>
          <cell r="T1958" t="e">
            <v>#DIV/0!</v>
          </cell>
          <cell r="U1958" t="e">
            <v>#DIV/0!</v>
          </cell>
          <cell r="V1958" t="e">
            <v>#DIV/0!</v>
          </cell>
          <cell r="W1958" t="e">
            <v>#DIV/0!</v>
          </cell>
          <cell r="X1958">
            <v>2.6</v>
          </cell>
          <cell r="Y1958">
            <v>1.4</v>
          </cell>
          <cell r="Z1958" t="str">
            <v>25. xã Định Quán rồi.xlsx</v>
          </cell>
          <cell r="AA1958">
            <v>980</v>
          </cell>
          <cell r="AB1958">
            <v>420</v>
          </cell>
          <cell r="AC1958">
            <v>280</v>
          </cell>
          <cell r="AD1958">
            <v>150</v>
          </cell>
        </row>
        <row r="1959">
          <cell r="G1959" t="str">
            <v>DQ38NT</v>
          </cell>
          <cell r="H1959" t="str">
            <v>Đường Nguyễn Văn Linh (từ Quốc lộ 20 đến hết ranh xã Phú Vinh)</v>
          </cell>
          <cell r="I1959" t="str">
            <v>Ranh giới thị trấn Tân Phú</v>
          </cell>
          <cell r="K1959" t="str">
            <v>Hết ranh giáo xứ Ngọc Lâm (xã Phú Xuân)</v>
          </cell>
          <cell r="L1959">
            <v>3600</v>
          </cell>
          <cell r="M1959">
            <v>1800</v>
          </cell>
          <cell r="N1959">
            <v>1100</v>
          </cell>
          <cell r="O1959">
            <v>500</v>
          </cell>
          <cell r="P1959">
            <v>0</v>
          </cell>
          <cell r="Q1959">
            <v>0</v>
          </cell>
          <cell r="R1959">
            <v>0</v>
          </cell>
          <cell r="S1959">
            <v>0</v>
          </cell>
          <cell r="T1959" t="e">
            <v>#DIV/0!</v>
          </cell>
          <cell r="U1959" t="e">
            <v>#DIV/0!</v>
          </cell>
          <cell r="V1959" t="e">
            <v>#DIV/0!</v>
          </cell>
          <cell r="W1959" t="e">
            <v>#DIV/0!</v>
          </cell>
          <cell r="X1959">
            <v>2</v>
          </cell>
          <cell r="Y1959">
            <v>1.0390438247011953</v>
          </cell>
          <cell r="Z1959" t="str">
            <v>55. xã Phú Vinh rồi.xlsx</v>
          </cell>
          <cell r="AA1959">
            <v>3700</v>
          </cell>
          <cell r="AB1959">
            <v>2000</v>
          </cell>
          <cell r="AC1959">
            <v>1200</v>
          </cell>
          <cell r="AD1959">
            <v>560</v>
          </cell>
        </row>
        <row r="1960">
          <cell r="G1960" t="str">
            <v>TP</v>
          </cell>
          <cell r="H1960" t="str">
            <v xml:space="preserve">HUYỆN TÂN PHÚ </v>
          </cell>
        </row>
        <row r="1961">
          <cell r="G1961" t="str">
            <v>TP1NT1</v>
          </cell>
          <cell r="H1961" t="str">
            <v xml:space="preserve">Quốc lộ 20 </v>
          </cell>
          <cell r="I1961" t="str">
            <v xml:space="preserve">Giáo xứ Ngọc Lâm (xã Phú Xuân) + 500m </v>
          </cell>
          <cell r="K1961" t="str">
            <v>Đường Cầu Suối (xã Phú Thanh)</v>
          </cell>
        </row>
        <row r="1962">
          <cell r="G1962" t="str">
            <v>TP1NT1_D1</v>
          </cell>
          <cell r="H1962" t="str">
            <v>Đoạn từ đường Phú Thanh -Trà Cổ đến hết ranh giáo xứ Ngọc Lâm (xã Phú Xuân)</v>
          </cell>
          <cell r="I1962" t="str">
            <v>Đường Cầu Suối (xã Phú Thanh)</v>
          </cell>
          <cell r="K1962" t="str">
            <v>Đường số 1 ấp Thọ Lâm (xã Phú Thanh)</v>
          </cell>
          <cell r="L1962">
            <v>2200</v>
          </cell>
          <cell r="M1962">
            <v>700</v>
          </cell>
          <cell r="N1962">
            <v>500</v>
          </cell>
          <cell r="O1962">
            <v>400</v>
          </cell>
          <cell r="P1962">
            <v>0</v>
          </cell>
          <cell r="Q1962">
            <v>0</v>
          </cell>
          <cell r="R1962">
            <v>0</v>
          </cell>
          <cell r="S1962">
            <v>1776</v>
          </cell>
          <cell r="T1962" t="e">
            <v>#DIV/0!</v>
          </cell>
          <cell r="U1962" t="e">
            <v>#DIV/0!</v>
          </cell>
          <cell r="V1962" t="e">
            <v>#DIV/0!</v>
          </cell>
          <cell r="W1962">
            <v>0.25225225225225228</v>
          </cell>
          <cell r="X1962">
            <v>2.8</v>
          </cell>
          <cell r="Y1962">
            <v>1.0499999999999998</v>
          </cell>
          <cell r="Z1962" t="str">
            <v>41. Xã Tân Phú.xlsx</v>
          </cell>
          <cell r="AA1962">
            <v>2300</v>
          </cell>
          <cell r="AB1962">
            <v>780</v>
          </cell>
          <cell r="AC1962">
            <v>560</v>
          </cell>
          <cell r="AD1962">
            <v>450</v>
          </cell>
        </row>
        <row r="1963">
          <cell r="G1963" t="str">
            <v>TP1NT1_D2</v>
          </cell>
          <cell r="H1963" t="str">
            <v xml:space="preserve">Đoạn từ giáo xứ Ngọc Lâm (xã Phú Xuân) + 500m </v>
          </cell>
          <cell r="I1963" t="str">
            <v>Đường số 1 ấp Thọ Lâm (xã Phú Thanh)</v>
          </cell>
          <cell r="K1963" t="str">
            <v>Ranh xã Phú Thanh, Phú Xuân</v>
          </cell>
          <cell r="L1963">
            <v>2650</v>
          </cell>
          <cell r="M1963">
            <v>700</v>
          </cell>
          <cell r="N1963">
            <v>500</v>
          </cell>
          <cell r="O1963">
            <v>400</v>
          </cell>
          <cell r="P1963">
            <v>0</v>
          </cell>
          <cell r="Q1963">
            <v>0</v>
          </cell>
          <cell r="R1963">
            <v>0</v>
          </cell>
          <cell r="S1963">
            <v>0</v>
          </cell>
          <cell r="T1963" t="e">
            <v>#DIV/0!</v>
          </cell>
          <cell r="U1963" t="e">
            <v>#DIV/0!</v>
          </cell>
          <cell r="V1963" t="e">
            <v>#DIV/0!</v>
          </cell>
          <cell r="W1963" t="e">
            <v>#DIV/0!</v>
          </cell>
          <cell r="X1963">
            <v>2.4500000000000002</v>
          </cell>
          <cell r="Y1963">
            <v>1.0535000000000001</v>
          </cell>
          <cell r="Z1963" t="e">
            <v>#N/A</v>
          </cell>
          <cell r="AA1963">
            <v>2800</v>
          </cell>
          <cell r="AB1963">
            <v>780</v>
          </cell>
          <cell r="AC1963">
            <v>560</v>
          </cell>
          <cell r="AD1963">
            <v>450</v>
          </cell>
        </row>
        <row r="1964">
          <cell r="G1964" t="str">
            <v>TP1NT1_D3</v>
          </cell>
          <cell r="H1964" t="str">
            <v>Đoạn từ giáo xứ Ngọc Lâm (xã Phú Xuân) + 500m đến đường Cầu Suối (xã Phú Thanh)</v>
          </cell>
          <cell r="I1964" t="str">
            <v>Cầu Trắng (giáp ranh xã Phú Thanh, Phú Xuân)</v>
          </cell>
          <cell r="K1964" t="str">
            <v>Ngã tư Cây Xoài xã Phú Lâm</v>
          </cell>
          <cell r="L1964">
            <v>2300</v>
          </cell>
          <cell r="M1964">
            <v>700</v>
          </cell>
          <cell r="N1964">
            <v>500</v>
          </cell>
          <cell r="O1964">
            <v>400</v>
          </cell>
          <cell r="P1964">
            <v>0</v>
          </cell>
          <cell r="Q1964">
            <v>0</v>
          </cell>
          <cell r="R1964">
            <v>0</v>
          </cell>
          <cell r="S1964">
            <v>0</v>
          </cell>
          <cell r="T1964" t="e">
            <v>#DIV/0!</v>
          </cell>
          <cell r="U1964" t="e">
            <v>#DIV/0!</v>
          </cell>
          <cell r="V1964" t="e">
            <v>#DIV/0!</v>
          </cell>
          <cell r="W1964" t="e">
            <v>#DIV/0!</v>
          </cell>
          <cell r="X1964">
            <v>2.4500000000000002</v>
          </cell>
          <cell r="Y1964">
            <v>1.0535000000000001</v>
          </cell>
          <cell r="Z1964" t="e">
            <v>#N/A</v>
          </cell>
          <cell r="AA1964">
            <v>2400</v>
          </cell>
          <cell r="AB1964">
            <v>780</v>
          </cell>
          <cell r="AC1964">
            <v>560</v>
          </cell>
          <cell r="AD1964">
            <v>450</v>
          </cell>
        </row>
        <row r="1965">
          <cell r="G1965" t="str">
            <v>TP1NT1_D4</v>
          </cell>
          <cell r="H1965" t="str">
            <v>Đoạn từ đường Cầu Suối (xã Phú Thanh) đến đường số 1 ấp Thọ Lâm (xã Phú Thanh)</v>
          </cell>
          <cell r="I1965" t="str">
            <v>Ngã tư Cây Xoài xã Phú Lâm</v>
          </cell>
          <cell r="K1965" t="str">
            <v>Ngã tư Cây Dừa (xã Phú Lâm)</v>
          </cell>
          <cell r="L1965">
            <v>3700</v>
          </cell>
          <cell r="M1965">
            <v>900</v>
          </cell>
          <cell r="N1965">
            <v>700</v>
          </cell>
          <cell r="O1965">
            <v>550</v>
          </cell>
          <cell r="P1965">
            <v>0</v>
          </cell>
          <cell r="Q1965">
            <v>0</v>
          </cell>
          <cell r="R1965">
            <v>0</v>
          </cell>
          <cell r="S1965">
            <v>0</v>
          </cell>
          <cell r="T1965" t="e">
            <v>#DIV/0!</v>
          </cell>
          <cell r="U1965" t="e">
            <v>#DIV/0!</v>
          </cell>
          <cell r="V1965" t="e">
            <v>#DIV/0!</v>
          </cell>
          <cell r="W1965" t="e">
            <v>#DIV/0!</v>
          </cell>
          <cell r="X1965">
            <v>2.8</v>
          </cell>
          <cell r="Y1965">
            <v>1.0499999999999998</v>
          </cell>
          <cell r="Z1965" t="str">
            <v>41. Xã Tân Phú.xlsx</v>
          </cell>
          <cell r="AA1965">
            <v>3900</v>
          </cell>
          <cell r="AB1965">
            <v>1000</v>
          </cell>
          <cell r="AC1965">
            <v>780</v>
          </cell>
          <cell r="AD1965">
            <v>620</v>
          </cell>
        </row>
        <row r="1966">
          <cell r="G1966" t="str">
            <v>TP1NT1_D5</v>
          </cell>
          <cell r="H1966" t="str">
            <v>Đoạn từ đường số 1 ấp Thọ Lâm (xã Phú Thanh) đến hết ranh xã Phú Thanh</v>
          </cell>
          <cell r="I1966" t="str">
            <v>Ngã tư Cây Dừa (xã Phú Lâm)</v>
          </cell>
          <cell r="K1966" t="str">
            <v>Hẻm SONY (xã Phú Lâm)</v>
          </cell>
          <cell r="L1966">
            <v>4000</v>
          </cell>
          <cell r="M1966">
            <v>1000</v>
          </cell>
          <cell r="N1966">
            <v>800</v>
          </cell>
          <cell r="O1966">
            <v>600</v>
          </cell>
          <cell r="P1966">
            <v>0</v>
          </cell>
          <cell r="Q1966">
            <v>0</v>
          </cell>
          <cell r="R1966">
            <v>0</v>
          </cell>
          <cell r="S1966">
            <v>0</v>
          </cell>
          <cell r="T1966" t="e">
            <v>#DIV/0!</v>
          </cell>
          <cell r="U1966" t="e">
            <v>#DIV/0!</v>
          </cell>
          <cell r="V1966" t="e">
            <v>#DIV/0!</v>
          </cell>
          <cell r="W1966" t="e">
            <v>#DIV/0!</v>
          </cell>
          <cell r="X1966">
            <v>2.4500000000000002</v>
          </cell>
          <cell r="Y1966">
            <v>1.0535000000000001</v>
          </cell>
          <cell r="Z1966" t="e">
            <v>#N/A</v>
          </cell>
          <cell r="AA1966">
            <v>4200</v>
          </cell>
          <cell r="AB1966">
            <v>1100</v>
          </cell>
          <cell r="AC1966">
            <v>900</v>
          </cell>
          <cell r="AD1966">
            <v>670</v>
          </cell>
        </row>
        <row r="1967">
          <cell r="G1967" t="str">
            <v>TP1NT1_D6</v>
          </cell>
          <cell r="H1967" t="str">
            <v>Đoạn từ Cầu Trắng (giáp ranh xã Phú Thanh, Phú Xuân) đến ngã tư Cây Xoài xã Phú Lâm</v>
          </cell>
          <cell r="I1967" t="str">
            <v>Hẻm SONY (xã Phú Lâm)</v>
          </cell>
          <cell r="K1967" t="str">
            <v>Đường Phú Lâm - Phú Bình</v>
          </cell>
          <cell r="L1967">
            <v>5000</v>
          </cell>
          <cell r="M1967">
            <v>1200</v>
          </cell>
          <cell r="N1967">
            <v>900</v>
          </cell>
          <cell r="O1967">
            <v>700</v>
          </cell>
          <cell r="P1967">
            <v>0</v>
          </cell>
          <cell r="Q1967">
            <v>0</v>
          </cell>
          <cell r="R1967">
            <v>0</v>
          </cell>
          <cell r="S1967">
            <v>0</v>
          </cell>
          <cell r="T1967" t="e">
            <v>#DIV/0!</v>
          </cell>
          <cell r="U1967" t="e">
            <v>#DIV/0!</v>
          </cell>
          <cell r="V1967" t="e">
            <v>#DIV/0!</v>
          </cell>
          <cell r="W1967" t="e">
            <v>#DIV/0!</v>
          </cell>
          <cell r="X1967">
            <v>2.4500000000000002</v>
          </cell>
          <cell r="Y1967">
            <v>1.0535000000000001</v>
          </cell>
          <cell r="Z1967" t="str">
            <v>34. Xã Phú Lâm.xlsx</v>
          </cell>
          <cell r="AA1967">
            <v>5300</v>
          </cell>
          <cell r="AB1967">
            <v>1300</v>
          </cell>
          <cell r="AC1967">
            <v>1000</v>
          </cell>
          <cell r="AD1967">
            <v>780</v>
          </cell>
        </row>
        <row r="1968">
          <cell r="G1968" t="str">
            <v>TP1NT1_D7</v>
          </cell>
          <cell r="H1968" t="str">
            <v>Đoạn từ ngã tư Cây Xoài (xã Phú Lâm) đến ngã tư Cây Dừa (xã Phú Lâm)</v>
          </cell>
          <cell r="I1968" t="str">
            <v>Đường Phú Lâm - Phú Bình</v>
          </cell>
          <cell r="K1968" t="str">
            <v>Đường Xóm Chiếu (xã Phú Bình)</v>
          </cell>
          <cell r="L1968">
            <v>7500</v>
          </cell>
          <cell r="M1968">
            <v>1800</v>
          </cell>
          <cell r="N1968">
            <v>1500</v>
          </cell>
          <cell r="O1968">
            <v>1100</v>
          </cell>
          <cell r="P1968">
            <v>0</v>
          </cell>
          <cell r="Q1968">
            <v>0</v>
          </cell>
          <cell r="R1968">
            <v>0</v>
          </cell>
          <cell r="S1968">
            <v>0</v>
          </cell>
          <cell r="T1968" t="e">
            <v>#DIV/0!</v>
          </cell>
          <cell r="U1968" t="e">
            <v>#DIV/0!</v>
          </cell>
          <cell r="V1968" t="e">
            <v>#DIV/0!</v>
          </cell>
          <cell r="W1968" t="e">
            <v>#DIV/0!</v>
          </cell>
          <cell r="X1968">
            <v>2.4500000000000002</v>
          </cell>
          <cell r="Y1968">
            <v>1.0535000000000001</v>
          </cell>
          <cell r="Z1968" t="str">
            <v>34. Xã Phú Lâm.xlsx</v>
          </cell>
          <cell r="AA1968">
            <v>7900</v>
          </cell>
          <cell r="AB1968">
            <v>2000</v>
          </cell>
          <cell r="AC1968">
            <v>1700</v>
          </cell>
          <cell r="AD1968">
            <v>1200</v>
          </cell>
        </row>
        <row r="1969">
          <cell r="G1969" t="str">
            <v>TP1NT1_D8</v>
          </cell>
          <cell r="H1969" t="str">
            <v>Đoạn từ ngã tư Cây Dừa (xã Phú Lâm) đến hẻm SONY (xã Phú Lâm)</v>
          </cell>
          <cell r="I1969" t="str">
            <v>Đường Xóm Chiếu (xã Phú Bình)</v>
          </cell>
          <cell r="K1969" t="str">
            <v>Đường Bình Trung 1 (xã Phú Bình, xã Phú Trung</v>
          </cell>
          <cell r="L1969">
            <v>6000</v>
          </cell>
          <cell r="M1969">
            <v>1600</v>
          </cell>
          <cell r="N1969">
            <v>1200</v>
          </cell>
          <cell r="O1969">
            <v>900</v>
          </cell>
          <cell r="P1969">
            <v>0</v>
          </cell>
          <cell r="Q1969">
            <v>0</v>
          </cell>
          <cell r="R1969">
            <v>0</v>
          </cell>
          <cell r="S1969">
            <v>0</v>
          </cell>
          <cell r="T1969" t="e">
            <v>#DIV/0!</v>
          </cell>
          <cell r="U1969" t="e">
            <v>#DIV/0!</v>
          </cell>
          <cell r="V1969" t="e">
            <v>#DIV/0!</v>
          </cell>
          <cell r="W1969" t="e">
            <v>#DIV/0!</v>
          </cell>
          <cell r="X1969">
            <v>2.4500000000000002</v>
          </cell>
          <cell r="Y1969">
            <v>1.0535000000000001</v>
          </cell>
          <cell r="Z1969" t="str">
            <v>34. Xã Phú Lâm.xlsx</v>
          </cell>
          <cell r="AA1969">
            <v>6300</v>
          </cell>
          <cell r="AB1969">
            <v>1800</v>
          </cell>
          <cell r="AC1969">
            <v>1300</v>
          </cell>
          <cell r="AD1969">
            <v>1000</v>
          </cell>
        </row>
        <row r="1970">
          <cell r="G1970" t="str">
            <v>TP1NT1_D9</v>
          </cell>
          <cell r="H1970" t="str">
            <v>Đoạn từ hẻm SONY (xã Phú Lâm) đến đường Phú Lâm - Phú Bình</v>
          </cell>
          <cell r="I1970" t="str">
            <v>Đường Bình Trung 1 (xã Phú Bình, xã Phú Trung</v>
          </cell>
          <cell r="K1970" t="str">
            <v>Đường Phú Thạch 2 (xã Phú Trung)</v>
          </cell>
          <cell r="L1970">
            <v>2800</v>
          </cell>
          <cell r="M1970">
            <v>700</v>
          </cell>
          <cell r="N1970">
            <v>600</v>
          </cell>
          <cell r="O1970">
            <v>450</v>
          </cell>
          <cell r="P1970">
            <v>0</v>
          </cell>
          <cell r="Q1970">
            <v>0</v>
          </cell>
          <cell r="R1970">
            <v>0</v>
          </cell>
          <cell r="S1970">
            <v>0</v>
          </cell>
          <cell r="T1970" t="e">
            <v>#DIV/0!</v>
          </cell>
          <cell r="U1970" t="e">
            <v>#DIV/0!</v>
          </cell>
          <cell r="V1970" t="e">
            <v>#DIV/0!</v>
          </cell>
          <cell r="W1970" t="e">
            <v>#DIV/0!</v>
          </cell>
          <cell r="X1970">
            <v>2.4500000000000002</v>
          </cell>
          <cell r="Y1970">
            <v>1.0535000000000001</v>
          </cell>
          <cell r="Z1970" t="str">
            <v>34. Xã Phú Lâm.xlsx</v>
          </cell>
          <cell r="AA1970">
            <v>2900</v>
          </cell>
          <cell r="AB1970">
            <v>780</v>
          </cell>
          <cell r="AC1970">
            <v>670</v>
          </cell>
          <cell r="AD1970">
            <v>500</v>
          </cell>
        </row>
        <row r="1971">
          <cell r="G1971" t="str">
            <v>TP1NT1_D10</v>
          </cell>
          <cell r="H1971" t="str">
            <v>Đoạn từ đường Phú Lâm - Phú Bình đến đường Xóm Chiếu (xã Phú Bình)</v>
          </cell>
          <cell r="I1971" t="str">
            <v>Đường Phú Thạch 2 (xã Phú Trung)</v>
          </cell>
          <cell r="K1971" t="str">
            <v>Đường Phú Thắng 2 (xã Phú Trung)</v>
          </cell>
          <cell r="L1971">
            <v>2700</v>
          </cell>
          <cell r="M1971">
            <v>1000</v>
          </cell>
          <cell r="N1971">
            <v>800</v>
          </cell>
          <cell r="O1971">
            <v>500</v>
          </cell>
          <cell r="P1971">
            <v>0</v>
          </cell>
          <cell r="Q1971">
            <v>0</v>
          </cell>
          <cell r="R1971">
            <v>0</v>
          </cell>
          <cell r="S1971">
            <v>0</v>
          </cell>
          <cell r="T1971" t="e">
            <v>#DIV/0!</v>
          </cell>
          <cell r="U1971" t="e">
            <v>#DIV/0!</v>
          </cell>
          <cell r="V1971" t="e">
            <v>#DIV/0!</v>
          </cell>
          <cell r="W1971" t="e">
            <v>#DIV/0!</v>
          </cell>
          <cell r="X1971">
            <v>2.4500000000000002</v>
          </cell>
          <cell r="Y1971">
            <v>1.0535000000000001</v>
          </cell>
          <cell r="Z1971" t="e">
            <v>#N/A</v>
          </cell>
          <cell r="AA1971">
            <v>2800</v>
          </cell>
          <cell r="AB1971">
            <v>1100</v>
          </cell>
          <cell r="AC1971">
            <v>900</v>
          </cell>
          <cell r="AD1971">
            <v>560</v>
          </cell>
        </row>
        <row r="1972">
          <cell r="G1972" t="str">
            <v>TP1NT1_D11</v>
          </cell>
          <cell r="H1972" t="str">
            <v>Đoạn từ đường Xóm Chiếu (xã Phú Bình) đến đường Bình Trung 1 (xã Phú Bình, xã Phú Trung)</v>
          </cell>
          <cell r="I1972" t="str">
            <v>Đường Phú Thắng 2 (xã Phú Trung)</v>
          </cell>
          <cell r="K1972" t="str">
            <v>Đường số 8 (xã Phú Sơn)</v>
          </cell>
          <cell r="L1972">
            <v>1900</v>
          </cell>
          <cell r="M1972">
            <v>500</v>
          </cell>
          <cell r="N1972">
            <v>400</v>
          </cell>
          <cell r="O1972">
            <v>300</v>
          </cell>
          <cell r="P1972">
            <v>0</v>
          </cell>
          <cell r="Q1972">
            <v>0</v>
          </cell>
          <cell r="R1972">
            <v>0</v>
          </cell>
          <cell r="S1972">
            <v>0</v>
          </cell>
          <cell r="T1972" t="e">
            <v>#DIV/0!</v>
          </cell>
          <cell r="U1972" t="e">
            <v>#DIV/0!</v>
          </cell>
          <cell r="V1972" t="e">
            <v>#DIV/0!</v>
          </cell>
          <cell r="W1972" t="e">
            <v>#DIV/0!</v>
          </cell>
          <cell r="X1972">
            <v>2.4500000000000002</v>
          </cell>
          <cell r="Y1972">
            <v>1.0535000000000001</v>
          </cell>
          <cell r="Z1972" t="e">
            <v>#N/A</v>
          </cell>
          <cell r="AA1972">
            <v>2000</v>
          </cell>
          <cell r="AB1972">
            <v>560</v>
          </cell>
          <cell r="AC1972">
            <v>450</v>
          </cell>
          <cell r="AD1972">
            <v>340</v>
          </cell>
        </row>
        <row r="1973">
          <cell r="G1973" t="str">
            <v>TP1NT1_D12</v>
          </cell>
          <cell r="H1973" t="str">
            <v>Đoạn từ đường Bình Trung 1 (xã Phú Bình, xã Phú Trung) đến đường Phú Thạch 2 (xã Phú Trung)</v>
          </cell>
          <cell r="I1973" t="str">
            <v>Đường số 8 (xã Phú Sơn)</v>
          </cell>
          <cell r="K1973" t="str">
            <v>Đường số 7 (xã Phú Sơn)</v>
          </cell>
          <cell r="L1973">
            <v>1700</v>
          </cell>
          <cell r="M1973">
            <v>800</v>
          </cell>
          <cell r="N1973">
            <v>500</v>
          </cell>
          <cell r="O1973">
            <v>300</v>
          </cell>
          <cell r="P1973">
            <v>0</v>
          </cell>
          <cell r="Q1973">
            <v>0</v>
          </cell>
          <cell r="R1973">
            <v>0</v>
          </cell>
          <cell r="S1973">
            <v>0</v>
          </cell>
          <cell r="T1973" t="e">
            <v>#DIV/0!</v>
          </cell>
          <cell r="U1973" t="e">
            <v>#DIV/0!</v>
          </cell>
          <cell r="V1973" t="e">
            <v>#DIV/0!</v>
          </cell>
          <cell r="W1973" t="e">
            <v>#DIV/0!</v>
          </cell>
          <cell r="X1973">
            <v>2.4500000000000002</v>
          </cell>
          <cell r="Y1973">
            <v>1.0535000000000001</v>
          </cell>
          <cell r="Z1973" t="e">
            <v>#N/A</v>
          </cell>
          <cell r="AA1973">
            <v>1800</v>
          </cell>
          <cell r="AB1973">
            <v>900</v>
          </cell>
          <cell r="AC1973">
            <v>560</v>
          </cell>
          <cell r="AD1973">
            <v>340</v>
          </cell>
        </row>
        <row r="1974">
          <cell r="G1974" t="str">
            <v>TP1NT1_D13</v>
          </cell>
          <cell r="H1974" t="str">
            <v>Đoạn từ đường Phú Thạch 2 (xã Phú Trung) đến đường Phú Thắng 2 (xã Phú Trung)</v>
          </cell>
          <cell r="I1974" t="str">
            <v>Đường số 7 (xã Phú Sơn)</v>
          </cell>
          <cell r="K1974" t="str">
            <v>Đến hết 730m</v>
          </cell>
          <cell r="L1974">
            <v>1200</v>
          </cell>
          <cell r="M1974">
            <v>400</v>
          </cell>
          <cell r="N1974">
            <v>300</v>
          </cell>
          <cell r="O1974">
            <v>200</v>
          </cell>
          <cell r="P1974">
            <v>0</v>
          </cell>
          <cell r="Q1974">
            <v>0</v>
          </cell>
          <cell r="R1974">
            <v>0</v>
          </cell>
          <cell r="S1974">
            <v>0</v>
          </cell>
          <cell r="T1974" t="e">
            <v>#DIV/0!</v>
          </cell>
          <cell r="U1974" t="e">
            <v>#DIV/0!</v>
          </cell>
          <cell r="V1974" t="e">
            <v>#DIV/0!</v>
          </cell>
          <cell r="W1974" t="e">
            <v>#DIV/0!</v>
          </cell>
          <cell r="X1974">
            <v>2.4500000000000002</v>
          </cell>
          <cell r="Y1974">
            <v>1.0535000000000001</v>
          </cell>
          <cell r="Z1974" t="str">
            <v>34. Xã Phú Lâm.xlsx</v>
          </cell>
          <cell r="AA1974">
            <v>1300</v>
          </cell>
          <cell r="AB1974">
            <v>450</v>
          </cell>
          <cell r="AC1974">
            <v>340</v>
          </cell>
          <cell r="AD1974">
            <v>220</v>
          </cell>
        </row>
        <row r="1975">
          <cell r="G1975" t="str">
            <v>TP1NT1_D14</v>
          </cell>
          <cell r="H1975" t="str">
            <v>Đoạn từ đường Phú Thắng 2 (xã Phú Trung) đến đường số 8 (xã Phú Sơn)</v>
          </cell>
          <cell r="I1975" t="str">
            <v>Đường số 7 (xã Phú Sơn) + 730m</v>
          </cell>
          <cell r="K1975" t="str">
            <v>Hết Chùa Linh Phú (xã Phú Sơn)</v>
          </cell>
          <cell r="L1975">
            <v>1400</v>
          </cell>
          <cell r="M1975">
            <v>450</v>
          </cell>
          <cell r="N1975">
            <v>350</v>
          </cell>
          <cell r="O1975">
            <v>200</v>
          </cell>
          <cell r="P1975">
            <v>0</v>
          </cell>
          <cell r="Q1975">
            <v>0</v>
          </cell>
          <cell r="R1975">
            <v>0</v>
          </cell>
          <cell r="S1975">
            <v>0</v>
          </cell>
          <cell r="T1975" t="e">
            <v>#DIV/0!</v>
          </cell>
          <cell r="U1975" t="e">
            <v>#DIV/0!</v>
          </cell>
          <cell r="V1975" t="e">
            <v>#DIV/0!</v>
          </cell>
          <cell r="W1975" t="e">
            <v>#DIV/0!</v>
          </cell>
          <cell r="X1975">
            <v>2.4500000000000002</v>
          </cell>
          <cell r="Y1975">
            <v>1.0535000000000001</v>
          </cell>
          <cell r="Z1975" t="str">
            <v>34. Xã Phú Lâm.xlsx</v>
          </cell>
          <cell r="AA1975">
            <v>1500</v>
          </cell>
          <cell r="AB1975">
            <v>500</v>
          </cell>
          <cell r="AC1975">
            <v>390</v>
          </cell>
          <cell r="AD1975">
            <v>220</v>
          </cell>
        </row>
        <row r="1976">
          <cell r="G1976" t="str">
            <v>TP1NT1_D15</v>
          </cell>
          <cell r="H1976" t="str">
            <v>Đoạn từ đường số 8 (xã Phú Sơn) đến đường số 7 (xã Phú Sơn)</v>
          </cell>
          <cell r="I1976" t="str">
            <v>Chùa Linh Phú (xã Phú Sơn)</v>
          </cell>
          <cell r="K1976" t="str">
            <v>Đường Thác Nai (xã Phú Sơn)</v>
          </cell>
          <cell r="L1976">
            <v>1500</v>
          </cell>
          <cell r="M1976">
            <v>450</v>
          </cell>
          <cell r="N1976">
            <v>350</v>
          </cell>
          <cell r="O1976">
            <v>300</v>
          </cell>
          <cell r="P1976">
            <v>0</v>
          </cell>
          <cell r="Q1976">
            <v>0</v>
          </cell>
          <cell r="R1976">
            <v>0</v>
          </cell>
          <cell r="S1976">
            <v>0</v>
          </cell>
          <cell r="T1976" t="e">
            <v>#DIV/0!</v>
          </cell>
          <cell r="U1976" t="e">
            <v>#DIV/0!</v>
          </cell>
          <cell r="V1976" t="e">
            <v>#DIV/0!</v>
          </cell>
          <cell r="W1976" t="e">
            <v>#DIV/0!</v>
          </cell>
          <cell r="X1976">
            <v>2.4500000000000002</v>
          </cell>
          <cell r="Y1976">
            <v>1.0535000000000001</v>
          </cell>
          <cell r="Z1976" t="e">
            <v>#N/A</v>
          </cell>
          <cell r="AA1976">
            <v>1600</v>
          </cell>
          <cell r="AB1976">
            <v>500</v>
          </cell>
          <cell r="AC1976">
            <v>390</v>
          </cell>
          <cell r="AD1976">
            <v>340</v>
          </cell>
        </row>
        <row r="1977">
          <cell r="G1977" t="str">
            <v>TP1NT1_D16</v>
          </cell>
          <cell r="H1977" t="str">
            <v>Đoạn từ đường số 7 (xã Phú Sơn) + 730m</v>
          </cell>
          <cell r="I1977" t="str">
            <v>Đường Thác Nai (xã Phú Sơn)</v>
          </cell>
          <cell r="K1977" t="str">
            <v>Đường be 141</v>
          </cell>
          <cell r="L1977">
            <v>2400</v>
          </cell>
          <cell r="M1977">
            <v>700</v>
          </cell>
          <cell r="N1977">
            <v>500</v>
          </cell>
          <cell r="O1977">
            <v>400</v>
          </cell>
          <cell r="P1977">
            <v>0</v>
          </cell>
          <cell r="Q1977">
            <v>0</v>
          </cell>
          <cell r="R1977">
            <v>0</v>
          </cell>
          <cell r="S1977">
            <v>0</v>
          </cell>
          <cell r="T1977" t="e">
            <v>#DIV/0!</v>
          </cell>
          <cell r="U1977" t="e">
            <v>#DIV/0!</v>
          </cell>
          <cell r="V1977" t="e">
            <v>#DIV/0!</v>
          </cell>
          <cell r="W1977" t="e">
            <v>#DIV/0!</v>
          </cell>
          <cell r="X1977">
            <v>2.4500000000000002</v>
          </cell>
          <cell r="Y1977">
            <v>1.0535000000000001</v>
          </cell>
          <cell r="Z1977" t="e">
            <v>#N/A</v>
          </cell>
          <cell r="AA1977">
            <v>2500</v>
          </cell>
          <cell r="AB1977">
            <v>780</v>
          </cell>
          <cell r="AC1977">
            <v>560</v>
          </cell>
          <cell r="AD1977">
            <v>450</v>
          </cell>
        </row>
        <row r="1978">
          <cell r="G1978" t="str">
            <v>TP1NT1_D17</v>
          </cell>
          <cell r="H1978" t="str">
            <v>Đoạn từ đường số 7 (xã Phú Sơn) + 730m đến hết chùa Linh Phú (xã Phú Sơn)</v>
          </cell>
          <cell r="I1978" t="str">
            <v>Đường be 141</v>
          </cell>
          <cell r="K1978" t="str">
            <v>Ranh giới tỉnh Lâm Đồng</v>
          </cell>
          <cell r="L1978">
            <v>1100</v>
          </cell>
          <cell r="M1978">
            <v>400</v>
          </cell>
          <cell r="N1978">
            <v>300</v>
          </cell>
          <cell r="O1978">
            <v>180</v>
          </cell>
          <cell r="P1978">
            <v>0</v>
          </cell>
          <cell r="Q1978">
            <v>0</v>
          </cell>
          <cell r="R1978">
            <v>0</v>
          </cell>
          <cell r="S1978">
            <v>1107</v>
          </cell>
          <cell r="T1978" t="e">
            <v>#DIV/0!</v>
          </cell>
          <cell r="U1978" t="e">
            <v>#DIV/0!</v>
          </cell>
          <cell r="V1978" t="e">
            <v>#DIV/0!</v>
          </cell>
          <cell r="W1978">
            <v>0.1821138211382114</v>
          </cell>
          <cell r="X1978">
            <v>2.4500000000000002</v>
          </cell>
          <cell r="Y1978">
            <v>1.0535000000000001</v>
          </cell>
          <cell r="Z1978" t="e">
            <v>#N/A</v>
          </cell>
          <cell r="AA1978">
            <v>1200</v>
          </cell>
          <cell r="AB1978">
            <v>450</v>
          </cell>
          <cell r="AC1978">
            <v>340</v>
          </cell>
          <cell r="AD1978">
            <v>200</v>
          </cell>
        </row>
        <row r="1979">
          <cell r="G1979" t="str">
            <v>TP1NT1_D18</v>
          </cell>
          <cell r="H1979" t="str">
            <v>Đoạn từ chùa Linh Phú (xã Phú Sơn) đến đường Thác Nai (xã Phú Sơn)</v>
          </cell>
          <cell r="I1979" t="str">
            <v>Quốc lộ 20</v>
          </cell>
          <cell r="K1979" t="str">
            <v>Km 0+2800</v>
          </cell>
          <cell r="L1979">
            <v>1200</v>
          </cell>
          <cell r="M1979">
            <v>400</v>
          </cell>
          <cell r="N1979">
            <v>300</v>
          </cell>
          <cell r="O1979">
            <v>180</v>
          </cell>
          <cell r="P1979">
            <v>0</v>
          </cell>
          <cell r="Q1979">
            <v>2460</v>
          </cell>
          <cell r="R1979">
            <v>0</v>
          </cell>
          <cell r="S1979">
            <v>1107</v>
          </cell>
          <cell r="T1979" t="e">
            <v>#DIV/0!</v>
          </cell>
          <cell r="U1979">
            <v>0.1821138211382114</v>
          </cell>
          <cell r="V1979" t="e">
            <v>#DIV/0!</v>
          </cell>
          <cell r="W1979">
            <v>0.1821138211382114</v>
          </cell>
          <cell r="X1979">
            <v>2.4500000000000002</v>
          </cell>
          <cell r="Y1979">
            <v>1.0535000000000001</v>
          </cell>
          <cell r="Z1979" t="e">
            <v>#N/A</v>
          </cell>
          <cell r="AA1979">
            <v>1300</v>
          </cell>
          <cell r="AB1979">
            <v>450</v>
          </cell>
          <cell r="AC1979">
            <v>340</v>
          </cell>
          <cell r="AD1979">
            <v>200</v>
          </cell>
        </row>
        <row r="1980">
          <cell r="G1980" t="str">
            <v>TP1NT1_D19</v>
          </cell>
          <cell r="H1980" t="str">
            <v>Đoạn từ đường Thác Nai (xã Phú Sơn) đến đường Be 141</v>
          </cell>
          <cell r="I1980" t="str">
            <v>Quốc lộ 20</v>
          </cell>
          <cell r="K1980" t="str">
            <v>Km 0+500</v>
          </cell>
          <cell r="L1980">
            <v>1800</v>
          </cell>
          <cell r="M1980">
            <v>900</v>
          </cell>
          <cell r="N1980">
            <v>700</v>
          </cell>
          <cell r="O1980">
            <v>400</v>
          </cell>
          <cell r="P1980">
            <v>4464</v>
          </cell>
          <cell r="Q1980">
            <v>0</v>
          </cell>
          <cell r="R1980">
            <v>2315</v>
          </cell>
          <cell r="S1980">
            <v>0</v>
          </cell>
          <cell r="T1980">
            <v>0.42479838709677425</v>
          </cell>
          <cell r="U1980" t="e">
            <v>#DIV/0!</v>
          </cell>
          <cell r="V1980">
            <v>0.33866090712742986</v>
          </cell>
          <cell r="W1980" t="e">
            <v>#DIV/0!</v>
          </cell>
          <cell r="X1980">
            <v>2.4500000000000002</v>
          </cell>
          <cell r="Y1980">
            <v>1.0535000000000001</v>
          </cell>
          <cell r="Z1980" t="e">
            <v>#N/A</v>
          </cell>
          <cell r="AA1980">
            <v>1900</v>
          </cell>
          <cell r="AB1980">
            <v>1000</v>
          </cell>
          <cell r="AC1980">
            <v>780</v>
          </cell>
          <cell r="AD1980">
            <v>450</v>
          </cell>
        </row>
        <row r="1981">
          <cell r="G1981" t="str">
            <v>TP1NT1_D20</v>
          </cell>
          <cell r="H1981" t="str">
            <v>Đoạn từ đường be 141 đến hết ranh xã Phú An và Phú Sơn (giáp ranh tỉnh Lâm Đồng)</v>
          </cell>
          <cell r="I1981" t="str">
            <v>Từ Km 0+500</v>
          </cell>
          <cell r="K1981" t="str">
            <v>Km 0+800</v>
          </cell>
          <cell r="L1981">
            <v>2200</v>
          </cell>
          <cell r="M1981">
            <v>700</v>
          </cell>
          <cell r="N1981">
            <v>600</v>
          </cell>
          <cell r="O1981">
            <v>400</v>
          </cell>
          <cell r="P1981">
            <v>0</v>
          </cell>
          <cell r="Q1981">
            <v>0</v>
          </cell>
          <cell r="R1981">
            <v>2130</v>
          </cell>
          <cell r="S1981">
            <v>0</v>
          </cell>
          <cell r="T1981" t="e">
            <v>#DIV/0!</v>
          </cell>
          <cell r="U1981" t="e">
            <v>#DIV/0!</v>
          </cell>
          <cell r="V1981">
            <v>0.31549295774647895</v>
          </cell>
          <cell r="W1981" t="e">
            <v>#DIV/0!</v>
          </cell>
          <cell r="X1981">
            <v>2.4500000000000002</v>
          </cell>
          <cell r="Y1981">
            <v>1.0535000000000001</v>
          </cell>
          <cell r="Z1981" t="str">
            <v>34. Xã Phú Lâm.xlsx</v>
          </cell>
          <cell r="AA1981">
            <v>2300</v>
          </cell>
          <cell r="AB1981">
            <v>780</v>
          </cell>
          <cell r="AC1981">
            <v>670</v>
          </cell>
          <cell r="AD1981">
            <v>450</v>
          </cell>
        </row>
        <row r="1982">
          <cell r="G1982" t="str">
            <v>TP2NT2</v>
          </cell>
          <cell r="H1982" t="str">
            <v>Đường Phù Đổng (xã Phú Lâm)</v>
          </cell>
          <cell r="I1982" t="str">
            <v>Từ Km 0+800</v>
          </cell>
          <cell r="K1982" t="str">
            <v>Km 0+2800</v>
          </cell>
        </row>
        <row r="1983">
          <cell r="G1983" t="str">
            <v>TP2NT2_D1</v>
          </cell>
          <cell r="H1983" t="str">
            <v>Đoạn từ Km 0 đến Km 0+500</v>
          </cell>
          <cell r="I1983" t="str">
            <v>Quốc lộ 20</v>
          </cell>
          <cell r="K1983" t="str">
            <v>Giáp ranh xã Phú Bình</v>
          </cell>
          <cell r="L1983">
            <v>2300</v>
          </cell>
          <cell r="M1983">
            <v>700</v>
          </cell>
          <cell r="N1983">
            <v>600</v>
          </cell>
          <cell r="O1983">
            <v>400</v>
          </cell>
          <cell r="P1983">
            <v>0</v>
          </cell>
          <cell r="Q1983">
            <v>0</v>
          </cell>
          <cell r="R1983">
            <v>0</v>
          </cell>
          <cell r="S1983">
            <v>0</v>
          </cell>
          <cell r="T1983" t="e">
            <v>#DIV/0!</v>
          </cell>
          <cell r="U1983" t="e">
            <v>#DIV/0!</v>
          </cell>
          <cell r="V1983" t="e">
            <v>#DIV/0!</v>
          </cell>
          <cell r="W1983" t="e">
            <v>#DIV/0!</v>
          </cell>
          <cell r="X1983">
            <v>2.6</v>
          </cell>
          <cell r="Y1983">
            <v>1.1000000000000001</v>
          </cell>
          <cell r="Z1983" t="str">
            <v>34. Xã Phú Lâm.xlsx</v>
          </cell>
          <cell r="AA1983">
            <v>2500</v>
          </cell>
          <cell r="AB1983">
            <v>780</v>
          </cell>
          <cell r="AC1983">
            <v>670</v>
          </cell>
          <cell r="AD1983">
            <v>450</v>
          </cell>
        </row>
        <row r="1984">
          <cell r="G1984" t="str">
            <v>TP2NT2_D2</v>
          </cell>
          <cell r="H1984" t="str">
            <v>Đoạn từ Km 0+500 đến Km 0+800</v>
          </cell>
          <cell r="I1984" t="str">
            <v>Quốc lộ 20</v>
          </cell>
          <cell r="K1984" t="str">
            <v>Km 0+500</v>
          </cell>
          <cell r="L1984">
            <v>1100</v>
          </cell>
          <cell r="M1984">
            <v>450</v>
          </cell>
          <cell r="N1984">
            <v>250</v>
          </cell>
          <cell r="O1984">
            <v>170</v>
          </cell>
          <cell r="P1984">
            <v>0</v>
          </cell>
          <cell r="Q1984">
            <v>0</v>
          </cell>
          <cell r="R1984">
            <v>0</v>
          </cell>
          <cell r="S1984">
            <v>0</v>
          </cell>
          <cell r="T1984" t="e">
            <v>#DIV/0!</v>
          </cell>
          <cell r="U1984" t="e">
            <v>#DIV/0!</v>
          </cell>
          <cell r="V1984" t="e">
            <v>#DIV/0!</v>
          </cell>
          <cell r="W1984" t="e">
            <v>#DIV/0!</v>
          </cell>
          <cell r="X1984">
            <v>2.6</v>
          </cell>
          <cell r="Y1984">
            <v>1.1000000000000001</v>
          </cell>
          <cell r="Z1984" t="str">
            <v>34. Xã Phú Lâm.xlsx</v>
          </cell>
          <cell r="AA1984">
            <v>1200</v>
          </cell>
          <cell r="AB1984">
            <v>500</v>
          </cell>
          <cell r="AC1984">
            <v>280</v>
          </cell>
          <cell r="AD1984">
            <v>190</v>
          </cell>
        </row>
        <row r="1985">
          <cell r="G1985" t="str">
            <v>TP2NT2_D3</v>
          </cell>
          <cell r="H1985" t="str">
            <v>Đoạn còn lại, từ Km 0+800 đến hết ranh thửa đất số 218 tờ BĐĐC số 26 về bên phải và hết ranh thửa đất số 618, tờ BĐĐC số 27 về bên trái (xã Phú Bình)</v>
          </cell>
          <cell r="I1985" t="str">
            <v>Từ Km 0+500</v>
          </cell>
          <cell r="K1985" t="str">
            <v>Km 0+1000</v>
          </cell>
          <cell r="L1985">
            <v>700</v>
          </cell>
          <cell r="M1985">
            <v>350</v>
          </cell>
          <cell r="N1985">
            <v>250</v>
          </cell>
          <cell r="O1985">
            <v>150</v>
          </cell>
          <cell r="P1985">
            <v>0</v>
          </cell>
          <cell r="Q1985">
            <v>0</v>
          </cell>
          <cell r="R1985">
            <v>0</v>
          </cell>
          <cell r="S1985">
            <v>0</v>
          </cell>
          <cell r="T1985" t="e">
            <v>#DIV/0!</v>
          </cell>
          <cell r="U1985" t="e">
            <v>#DIV/0!</v>
          </cell>
          <cell r="V1985" t="e">
            <v>#DIV/0!</v>
          </cell>
          <cell r="W1985" t="e">
            <v>#DIV/0!</v>
          </cell>
          <cell r="X1985">
            <v>4</v>
          </cell>
          <cell r="Y1985">
            <v>1.3</v>
          </cell>
          <cell r="Z1985" t="str">
            <v>34. Xã Phú Lâm.xlsx</v>
          </cell>
          <cell r="AA1985">
            <v>910</v>
          </cell>
          <cell r="AB1985">
            <v>460</v>
          </cell>
          <cell r="AC1985">
            <v>330</v>
          </cell>
          <cell r="AD1985">
            <v>200</v>
          </cell>
        </row>
        <row r="1986">
          <cell r="G1986" t="str">
            <v>TP3NT2</v>
          </cell>
          <cell r="H1986" t="str">
            <v>Đường 5 Tấn (xã Phú Lâm)</v>
          </cell>
          <cell r="I1986" t="str">
            <v>Từ Km 0+1000</v>
          </cell>
          <cell r="K1986" t="str">
            <v>Giáp ranh xã Phú Bình</v>
          </cell>
        </row>
        <row r="1987">
          <cell r="G1987" t="str">
            <v>TP3NT2_D1</v>
          </cell>
          <cell r="H1987" t="str">
            <v>Đoạn từ Km 0 đến Km 0+500</v>
          </cell>
          <cell r="I1987" t="str">
            <v>Quốc lộ 20</v>
          </cell>
          <cell r="K1987" t="str">
            <v>Hồ Đa Tôn</v>
          </cell>
          <cell r="L1987">
            <v>1100</v>
          </cell>
          <cell r="M1987">
            <v>500</v>
          </cell>
          <cell r="N1987">
            <v>300</v>
          </cell>
          <cell r="O1987">
            <v>200</v>
          </cell>
          <cell r="P1987">
            <v>0</v>
          </cell>
          <cell r="Q1987">
            <v>0</v>
          </cell>
          <cell r="R1987">
            <v>0</v>
          </cell>
          <cell r="S1987">
            <v>0</v>
          </cell>
          <cell r="T1987" t="e">
            <v>#DIV/0!</v>
          </cell>
          <cell r="U1987" t="e">
            <v>#DIV/0!</v>
          </cell>
          <cell r="V1987" t="e">
            <v>#DIV/0!</v>
          </cell>
          <cell r="W1987" t="e">
            <v>#DIV/0!</v>
          </cell>
          <cell r="X1987">
            <v>4</v>
          </cell>
          <cell r="Y1987">
            <v>1.3</v>
          </cell>
          <cell r="Z1987" t="str">
            <v>34. Xã Phú Lâm.xlsx</v>
          </cell>
          <cell r="AA1987">
            <v>1400</v>
          </cell>
          <cell r="AB1987">
            <v>650</v>
          </cell>
          <cell r="AC1987">
            <v>390</v>
          </cell>
          <cell r="AD1987">
            <v>260</v>
          </cell>
        </row>
        <row r="1988">
          <cell r="G1988" t="str">
            <v>TP3NT2_D2</v>
          </cell>
          <cell r="H1988" t="str">
            <v>Đoạn từ Km 0+500 đến Km 1</v>
          </cell>
          <cell r="I1988" t="str">
            <v>Quốc lộ 20</v>
          </cell>
          <cell r="K1988" t="str">
            <v>Hết ranh thửa đất số 13, tờ bản đồ 11 (xã Phú Lâm)</v>
          </cell>
          <cell r="L1988">
            <v>800</v>
          </cell>
          <cell r="M1988">
            <v>400</v>
          </cell>
          <cell r="N1988">
            <v>300</v>
          </cell>
          <cell r="O1988">
            <v>170</v>
          </cell>
          <cell r="P1988">
            <v>0</v>
          </cell>
          <cell r="Q1988">
            <v>0</v>
          </cell>
          <cell r="R1988">
            <v>0</v>
          </cell>
          <cell r="S1988">
            <v>0</v>
          </cell>
          <cell r="T1988" t="e">
            <v>#DIV/0!</v>
          </cell>
          <cell r="U1988" t="e">
            <v>#DIV/0!</v>
          </cell>
          <cell r="V1988" t="e">
            <v>#DIV/0!</v>
          </cell>
          <cell r="W1988" t="e">
            <v>#DIV/0!</v>
          </cell>
          <cell r="X1988">
            <v>4</v>
          </cell>
          <cell r="Y1988">
            <v>1.3</v>
          </cell>
          <cell r="Z1988" t="str">
            <v>34. Xã Phú Lâm.xlsx</v>
          </cell>
          <cell r="AA1988">
            <v>1000</v>
          </cell>
          <cell r="AB1988">
            <v>520</v>
          </cell>
          <cell r="AC1988">
            <v>390</v>
          </cell>
          <cell r="AD1988">
            <v>220</v>
          </cell>
        </row>
        <row r="1989">
          <cell r="G1989" t="str">
            <v>TP3NT2_D3</v>
          </cell>
          <cell r="H1989" t="str">
            <v>Đoạn còn lại, từ Km 0+1000 đến giáp ranh xã Phú Bình</v>
          </cell>
          <cell r="I1989" t="str">
            <v>Cuối ranh thửa đất số 13, tờ bản đồ 11 (xã Phú Lâm)</v>
          </cell>
          <cell r="K1989" t="str">
            <v>Suối Cầu Trắng (xã Phú Lâm)</v>
          </cell>
          <cell r="L1989">
            <v>700</v>
          </cell>
          <cell r="M1989">
            <v>350</v>
          </cell>
          <cell r="N1989">
            <v>250</v>
          </cell>
          <cell r="O1989">
            <v>160</v>
          </cell>
          <cell r="P1989">
            <v>0</v>
          </cell>
          <cell r="Q1989">
            <v>0</v>
          </cell>
          <cell r="R1989">
            <v>0</v>
          </cell>
          <cell r="S1989">
            <v>0</v>
          </cell>
          <cell r="T1989" t="e">
            <v>#DIV/0!</v>
          </cell>
          <cell r="U1989" t="e">
            <v>#DIV/0!</v>
          </cell>
          <cell r="V1989" t="e">
            <v>#DIV/0!</v>
          </cell>
          <cell r="W1989" t="e">
            <v>#DIV/0!</v>
          </cell>
          <cell r="X1989">
            <v>4</v>
          </cell>
          <cell r="Y1989">
            <v>1.3</v>
          </cell>
          <cell r="Z1989" t="str">
            <v>34. Xã Phú Lâm.xlsx</v>
          </cell>
          <cell r="AA1989">
            <v>910</v>
          </cell>
          <cell r="AB1989">
            <v>460</v>
          </cell>
          <cell r="AC1989">
            <v>330</v>
          </cell>
          <cell r="AD1989">
            <v>210</v>
          </cell>
        </row>
        <row r="1990">
          <cell r="G1990" t="str">
            <v>TP4NT2</v>
          </cell>
          <cell r="H1990" t="str">
            <v>Đường Phú Lâm - Thanh Sơn</v>
          </cell>
          <cell r="I1990" t="str">
            <v>Suối Cầu Trắng (xã Phú Lâm)</v>
          </cell>
          <cell r="K1990" t="str">
            <v>Hồ Đa Tôn</v>
          </cell>
        </row>
        <row r="1991">
          <cell r="G1991" t="str">
            <v>TP4NT2_D1</v>
          </cell>
          <cell r="H1991" t="str">
            <v>Đoạn từ Quốc lộ 20 đến hết ranh thửa đất số 13, tờ bản đồ 11 (xã Phú Lâm)</v>
          </cell>
          <cell r="I1991" t="str">
            <v>Quốc lộ 20</v>
          </cell>
          <cell r="K1991" t="str">
            <v>Giáp ranh tỉnh Bình Thuận</v>
          </cell>
          <cell r="L1991">
            <v>1200</v>
          </cell>
          <cell r="M1991">
            <v>550</v>
          </cell>
          <cell r="N1991">
            <v>400</v>
          </cell>
          <cell r="O1991">
            <v>200</v>
          </cell>
          <cell r="P1991">
            <v>0</v>
          </cell>
          <cell r="Q1991">
            <v>0</v>
          </cell>
          <cell r="R1991">
            <v>0</v>
          </cell>
          <cell r="S1991">
            <v>0</v>
          </cell>
          <cell r="T1991" t="e">
            <v>#DIV/0!</v>
          </cell>
          <cell r="U1991" t="e">
            <v>#DIV/0!</v>
          </cell>
          <cell r="V1991" t="e">
            <v>#DIV/0!</v>
          </cell>
          <cell r="W1991" t="e">
            <v>#DIV/0!</v>
          </cell>
          <cell r="X1991">
            <v>4</v>
          </cell>
          <cell r="Y1991">
            <v>1.3</v>
          </cell>
          <cell r="Z1991" t="str">
            <v>34. Xã Phú Lâm.xlsx</v>
          </cell>
          <cell r="AA1991">
            <v>1600</v>
          </cell>
          <cell r="AB1991">
            <v>720</v>
          </cell>
          <cell r="AC1991">
            <v>520</v>
          </cell>
          <cell r="AD1991">
            <v>260</v>
          </cell>
        </row>
        <row r="1992">
          <cell r="G1992" t="str">
            <v>TP4NT2_D2</v>
          </cell>
          <cell r="H1992" t="str">
            <v>Đoạn từ thửa đất số 13, tờ bản đồ 11 (xã Phú Lâm) đến suối Cầu Trắng (xã Phú Lâm)</v>
          </cell>
          <cell r="I1992" t="str">
            <v>Quốc lộ 20</v>
          </cell>
          <cell r="K1992" t="str">
            <v>Km 0+500</v>
          </cell>
          <cell r="L1992">
            <v>700</v>
          </cell>
          <cell r="M1992">
            <v>350</v>
          </cell>
          <cell r="N1992">
            <v>250</v>
          </cell>
          <cell r="O1992">
            <v>160</v>
          </cell>
          <cell r="P1992">
            <v>0</v>
          </cell>
          <cell r="Q1992">
            <v>0</v>
          </cell>
          <cell r="R1992">
            <v>0</v>
          </cell>
          <cell r="S1992">
            <v>0</v>
          </cell>
          <cell r="T1992" t="e">
            <v>#DIV/0!</v>
          </cell>
          <cell r="U1992" t="e">
            <v>#DIV/0!</v>
          </cell>
          <cell r="V1992" t="e">
            <v>#DIV/0!</v>
          </cell>
          <cell r="W1992" t="e">
            <v>#DIV/0!</v>
          </cell>
          <cell r="X1992">
            <v>11.5</v>
          </cell>
          <cell r="Y1992">
            <v>1.1031249999999999</v>
          </cell>
          <cell r="Z1992" t="e">
            <v>#N/A</v>
          </cell>
          <cell r="AA1992">
            <v>770</v>
          </cell>
          <cell r="AB1992">
            <v>390</v>
          </cell>
          <cell r="AC1992">
            <v>280</v>
          </cell>
          <cell r="AD1992">
            <v>180</v>
          </cell>
        </row>
        <row r="1993">
          <cell r="G1993" t="str">
            <v>TP4NT2_D3</v>
          </cell>
          <cell r="H1993" t="str">
            <v>Đoạn còn lại, từ suối Cầu Trắng (xã Phú Lâm) đến hồ Đa Tôn</v>
          </cell>
          <cell r="I1993" t="str">
            <v>Từ Km 0+500</v>
          </cell>
          <cell r="K1993" t="str">
            <v>Km 0+2000</v>
          </cell>
          <cell r="L1993">
            <v>600</v>
          </cell>
          <cell r="M1993">
            <v>300</v>
          </cell>
          <cell r="N1993">
            <v>250</v>
          </cell>
          <cell r="O1993">
            <v>160</v>
          </cell>
          <cell r="P1993">
            <v>4308</v>
          </cell>
          <cell r="Q1993">
            <v>2463</v>
          </cell>
          <cell r="R1993">
            <v>1810</v>
          </cell>
          <cell r="S1993">
            <v>1446.4</v>
          </cell>
          <cell r="T1993">
            <v>0.18105849582172701</v>
          </cell>
          <cell r="U1993">
            <v>0.15834348355663824</v>
          </cell>
          <cell r="V1993">
            <v>0.17955801104972377</v>
          </cell>
          <cell r="W1993">
            <v>0.14380530973451328</v>
          </cell>
          <cell r="X1993">
            <v>4</v>
          </cell>
          <cell r="Y1993">
            <v>1.3</v>
          </cell>
          <cell r="Z1993" t="str">
            <v>34. Xã Phú Lâm.xlsx</v>
          </cell>
          <cell r="AA1993">
            <v>780</v>
          </cell>
          <cell r="AB1993">
            <v>390</v>
          </cell>
          <cell r="AC1993">
            <v>330</v>
          </cell>
          <cell r="AD1993">
            <v>210</v>
          </cell>
        </row>
        <row r="1994">
          <cell r="G1994" t="str">
            <v>TP5NT2</v>
          </cell>
          <cell r="H1994" t="str">
            <v>Đường 30 tháng 4 (xã Phú Bình)</v>
          </cell>
          <cell r="I1994" t="str">
            <v>Từ Km 0+2000</v>
          </cell>
          <cell r="K1994" t="str">
            <v>Giáp ranh tỉnh Bình Thuận</v>
          </cell>
        </row>
        <row r="1995">
          <cell r="G1995" t="str">
            <v>TP5NT2_D1</v>
          </cell>
          <cell r="H1995" t="str">
            <v>Đoạn từ km 0 đến Km 0+500</v>
          </cell>
          <cell r="I1995" t="str">
            <v>Ranh thị trấn Tân Phú</v>
          </cell>
          <cell r="K1995" t="str">
            <v>Sông Đồng Nai</v>
          </cell>
          <cell r="L1995">
            <v>700</v>
          </cell>
          <cell r="M1995">
            <v>350</v>
          </cell>
          <cell r="N1995">
            <v>250</v>
          </cell>
          <cell r="O1995">
            <v>160</v>
          </cell>
          <cell r="P1995">
            <v>0</v>
          </cell>
          <cell r="Q1995">
            <v>0</v>
          </cell>
          <cell r="R1995">
            <v>0</v>
          </cell>
          <cell r="S1995">
            <v>0</v>
          </cell>
          <cell r="T1995" t="e">
            <v>#DIV/0!</v>
          </cell>
          <cell r="U1995" t="e">
            <v>#DIV/0!</v>
          </cell>
          <cell r="V1995" t="e">
            <v>#DIV/0!</v>
          </cell>
          <cell r="W1995" t="e">
            <v>#DIV/0!</v>
          </cell>
          <cell r="X1995">
            <v>4</v>
          </cell>
          <cell r="Y1995">
            <v>1.3</v>
          </cell>
          <cell r="Z1995" t="str">
            <v>34. Xã Phú Lâm.xlsx</v>
          </cell>
          <cell r="AA1995">
            <v>910</v>
          </cell>
          <cell r="AB1995">
            <v>460</v>
          </cell>
          <cell r="AC1995">
            <v>330</v>
          </cell>
          <cell r="AD1995">
            <v>210</v>
          </cell>
        </row>
        <row r="1996">
          <cell r="G1996" t="str">
            <v>TP5NT2_D2</v>
          </cell>
          <cell r="H1996" t="str">
            <v>Đoạn từ km 0+500 đến Km 2</v>
          </cell>
          <cell r="I1996" t="str">
            <v>Ranh thị trấn Tân Phú</v>
          </cell>
          <cell r="K1996" t="str">
            <v>Đầu Trạm Y tế xã Phú Lộc</v>
          </cell>
          <cell r="L1996">
            <v>600</v>
          </cell>
          <cell r="M1996">
            <v>300</v>
          </cell>
          <cell r="N1996">
            <v>250</v>
          </cell>
          <cell r="O1996">
            <v>160</v>
          </cell>
          <cell r="P1996">
            <v>0</v>
          </cell>
          <cell r="Q1996">
            <v>0</v>
          </cell>
          <cell r="R1996">
            <v>0</v>
          </cell>
          <cell r="S1996">
            <v>0</v>
          </cell>
          <cell r="T1996" t="e">
            <v>#DIV/0!</v>
          </cell>
          <cell r="U1996" t="e">
            <v>#DIV/0!</v>
          </cell>
          <cell r="V1996" t="e">
            <v>#DIV/0!</v>
          </cell>
          <cell r="W1996" t="e">
            <v>#DIV/0!</v>
          </cell>
          <cell r="X1996">
            <v>4</v>
          </cell>
          <cell r="Y1996">
            <v>1.3</v>
          </cell>
          <cell r="Z1996" t="str">
            <v>34. Xã Phú Lâm.xlsx</v>
          </cell>
          <cell r="AA1996">
            <v>780</v>
          </cell>
          <cell r="AB1996">
            <v>390</v>
          </cell>
          <cell r="AC1996">
            <v>330</v>
          </cell>
          <cell r="AD1996">
            <v>210</v>
          </cell>
        </row>
        <row r="1997">
          <cell r="G1997" t="str">
            <v>TP5NT2_D3</v>
          </cell>
          <cell r="H1997" t="str">
            <v>Đoạn còn lại, từ Km 0+2000 đến giáp ranh tỉnh Bình Thuận</v>
          </cell>
          <cell r="I1997" t="str">
            <v>Đầu Trạm Y tế xã Phú Lộc</v>
          </cell>
          <cell r="K1997" t="str">
            <v>Hết ranh Trường mầm non Phú Lộc</v>
          </cell>
          <cell r="L1997">
            <v>600</v>
          </cell>
          <cell r="M1997">
            <v>300</v>
          </cell>
          <cell r="N1997">
            <v>250</v>
          </cell>
          <cell r="O1997">
            <v>160</v>
          </cell>
          <cell r="P1997">
            <v>0</v>
          </cell>
          <cell r="Q1997">
            <v>0</v>
          </cell>
          <cell r="R1997">
            <v>0</v>
          </cell>
          <cell r="S1997">
            <v>0</v>
          </cell>
          <cell r="T1997" t="e">
            <v>#DIV/0!</v>
          </cell>
          <cell r="U1997" t="e">
            <v>#DIV/0!</v>
          </cell>
          <cell r="V1997" t="e">
            <v>#DIV/0!</v>
          </cell>
          <cell r="W1997" t="e">
            <v>#DIV/0!</v>
          </cell>
          <cell r="X1997">
            <v>4</v>
          </cell>
          <cell r="Y1997">
            <v>1.3</v>
          </cell>
          <cell r="Z1997" t="str">
            <v>34. Xã Phú Lâm.xlsx</v>
          </cell>
          <cell r="AA1997">
            <v>780</v>
          </cell>
          <cell r="AB1997">
            <v>390</v>
          </cell>
          <cell r="AC1997">
            <v>330</v>
          </cell>
          <cell r="AD1997">
            <v>210</v>
          </cell>
        </row>
        <row r="1998">
          <cell r="G1998" t="str">
            <v>TP6NT2</v>
          </cell>
          <cell r="H1998" t="str">
            <v>Đường Tà Lài</v>
          </cell>
          <cell r="I1998" t="str">
            <v>Trường Mầm non Phú Lộc</v>
          </cell>
          <cell r="K1998" t="str">
            <v>Hết Trường Tiểu học Kim Đồng 1 (xã Phú Thịnh)</v>
          </cell>
        </row>
        <row r="1999">
          <cell r="G1999" t="str">
            <v>TP6NT2_D1</v>
          </cell>
          <cell r="H1999" t="str">
            <v>Đoạn từ ranh thị trấn Tân Phú đến đầu Trạm y tế xã Phú Lộc</v>
          </cell>
          <cell r="I1999" t="str">
            <v xml:space="preserve">Trường Tiểu học Kim Đồng 1 (xã Phú Thịnh) </v>
          </cell>
          <cell r="K1999" t="str">
            <v>Đường km số 9</v>
          </cell>
          <cell r="L1999">
            <v>600</v>
          </cell>
          <cell r="M1999">
            <v>300</v>
          </cell>
          <cell r="N1999">
            <v>250</v>
          </cell>
          <cell r="O1999">
            <v>160</v>
          </cell>
          <cell r="P1999">
            <v>4320</v>
          </cell>
          <cell r="Q1999">
            <v>2541</v>
          </cell>
          <cell r="R1999">
            <v>0</v>
          </cell>
          <cell r="S1999">
            <v>1467.2</v>
          </cell>
          <cell r="T1999">
            <v>0.18055555555555555</v>
          </cell>
          <cell r="U1999">
            <v>0.15348288075560804</v>
          </cell>
          <cell r="V1999" t="e">
            <v>#DIV/0!</v>
          </cell>
          <cell r="W1999">
            <v>0.14176663031624864</v>
          </cell>
          <cell r="X1999">
            <v>4</v>
          </cell>
          <cell r="Y1999">
            <v>1.3</v>
          </cell>
          <cell r="Z1999" t="str">
            <v>41. Xã Tân Phú.xlsx</v>
          </cell>
          <cell r="AA1999">
            <v>780</v>
          </cell>
          <cell r="AB1999">
            <v>390</v>
          </cell>
          <cell r="AC1999">
            <v>330</v>
          </cell>
          <cell r="AD1999">
            <v>210</v>
          </cell>
        </row>
        <row r="2000">
          <cell r="G2000" t="str">
            <v>TP6NT2_D2</v>
          </cell>
          <cell r="H2000" t="str">
            <v>Đoạn từ đầu Trạm y tế xã Phú Lộc đến hết ranh Trường Mầm non Phú Lộc</v>
          </cell>
          <cell r="I2000" t="str">
            <v>Đường km số 9</v>
          </cell>
          <cell r="K2000" t="str">
            <v>Ngã ba chùa Bửu Tân (xã Phú Thịnh)</v>
          </cell>
          <cell r="L2000">
            <v>650</v>
          </cell>
          <cell r="M2000">
            <v>300</v>
          </cell>
          <cell r="N2000">
            <v>250</v>
          </cell>
          <cell r="O2000">
            <v>160</v>
          </cell>
          <cell r="P2000">
            <v>0</v>
          </cell>
          <cell r="Q2000">
            <v>0</v>
          </cell>
          <cell r="R2000">
            <v>0</v>
          </cell>
          <cell r="S2000">
            <v>0</v>
          </cell>
          <cell r="T2000" t="e">
            <v>#DIV/0!</v>
          </cell>
          <cell r="U2000" t="e">
            <v>#DIV/0!</v>
          </cell>
          <cell r="V2000" t="e">
            <v>#DIV/0!</v>
          </cell>
          <cell r="W2000" t="e">
            <v>#DIV/0!</v>
          </cell>
          <cell r="X2000">
            <v>4</v>
          </cell>
          <cell r="Y2000">
            <v>1.3</v>
          </cell>
          <cell r="Z2000" t="e">
            <v>#N/A</v>
          </cell>
          <cell r="AA2000">
            <v>850</v>
          </cell>
          <cell r="AB2000">
            <v>340</v>
          </cell>
          <cell r="AC2000">
            <v>280</v>
          </cell>
          <cell r="AD2000">
            <v>180</v>
          </cell>
        </row>
        <row r="2001">
          <cell r="G2001" t="str">
            <v>TP6NT2_D3</v>
          </cell>
          <cell r="H2001" t="str">
            <v>Đoạn từ Trường Mầm non Phú Lộc đến hết Trường Tiểu học Kim Đồng 1 (xã Phú Thịnh)</v>
          </cell>
          <cell r="I2001" t="str">
            <v>Ngã ba chùa Bửu Tân (xã Phú Thịnh)</v>
          </cell>
          <cell r="K2001" t="str">
            <v>Giáp ranh xã Phú Lập</v>
          </cell>
          <cell r="L2001">
            <v>600</v>
          </cell>
          <cell r="M2001">
            <v>300</v>
          </cell>
          <cell r="N2001">
            <v>250</v>
          </cell>
          <cell r="O2001">
            <v>160</v>
          </cell>
          <cell r="P2001">
            <v>0</v>
          </cell>
          <cell r="Q2001">
            <v>0</v>
          </cell>
          <cell r="R2001">
            <v>0</v>
          </cell>
          <cell r="S2001">
            <v>0</v>
          </cell>
          <cell r="T2001" t="e">
            <v>#DIV/0!</v>
          </cell>
          <cell r="U2001" t="e">
            <v>#DIV/0!</v>
          </cell>
          <cell r="V2001" t="e">
            <v>#DIV/0!</v>
          </cell>
          <cell r="W2001" t="e">
            <v>#DIV/0!</v>
          </cell>
          <cell r="X2001">
            <v>4</v>
          </cell>
          <cell r="Y2001">
            <v>1.3</v>
          </cell>
          <cell r="Z2001" t="str">
            <v>39. Tà Lài.xlsx</v>
          </cell>
          <cell r="AA2001">
            <v>780</v>
          </cell>
          <cell r="AB2001">
            <v>390</v>
          </cell>
          <cell r="AC2001">
            <v>330</v>
          </cell>
          <cell r="AD2001">
            <v>210</v>
          </cell>
        </row>
        <row r="2002">
          <cell r="G2002" t="str">
            <v>TP6NT2_D4</v>
          </cell>
          <cell r="H2002" t="str">
            <v>Đoạn từ Trường Tiểu học Kim Đồng 1 (xã Phú Thịnh) đến đường km số 9</v>
          </cell>
          <cell r="I2002" t="str">
            <v>Đường Km12 (cổng văn hóa ấp 2) (giáp ranh xã Phú Lập, Phú Thịnh)</v>
          </cell>
          <cell r="K2002" t="str">
            <v>Đường ấp 2-4 (sát ranh UBND xã Phú Lập)</v>
          </cell>
          <cell r="L2002">
            <v>500</v>
          </cell>
          <cell r="M2002">
            <v>250</v>
          </cell>
          <cell r="N2002">
            <v>200</v>
          </cell>
          <cell r="O2002">
            <v>160</v>
          </cell>
          <cell r="P2002">
            <v>0</v>
          </cell>
          <cell r="Q2002">
            <v>0</v>
          </cell>
          <cell r="R2002">
            <v>0</v>
          </cell>
          <cell r="S2002">
            <v>0</v>
          </cell>
          <cell r="T2002" t="e">
            <v>#DIV/0!</v>
          </cell>
          <cell r="U2002" t="e">
            <v>#DIV/0!</v>
          </cell>
          <cell r="V2002" t="e">
            <v>#DIV/0!</v>
          </cell>
          <cell r="W2002" t="e">
            <v>#DIV/0!</v>
          </cell>
          <cell r="X2002">
            <v>11.733562500000001</v>
          </cell>
          <cell r="Y2002">
            <v>1.3</v>
          </cell>
          <cell r="Z2002" t="e">
            <v>#N/A</v>
          </cell>
          <cell r="AA2002">
            <v>650</v>
          </cell>
          <cell r="AB2002">
            <v>280</v>
          </cell>
          <cell r="AC2002">
            <v>220</v>
          </cell>
          <cell r="AD2002">
            <v>180</v>
          </cell>
        </row>
        <row r="2003">
          <cell r="G2003" t="str">
            <v>TP6NT2_D5</v>
          </cell>
          <cell r="H2003" t="str">
            <v>Đoạn từ đường km số 9 đến ngã ba chùa Bửu Tân (xã Phú Thịnh)</v>
          </cell>
          <cell r="I2003" t="str">
            <v>Đường ấp 2-4 (sát ranh UBND xã Phú Lập)</v>
          </cell>
          <cell r="K2003" t="str">
            <v>Đường ấp 3-4 (xã Phú Lập)</v>
          </cell>
          <cell r="L2003">
            <v>600</v>
          </cell>
          <cell r="M2003">
            <v>300</v>
          </cell>
          <cell r="N2003">
            <v>250</v>
          </cell>
          <cell r="O2003">
            <v>160</v>
          </cell>
          <cell r="P2003">
            <v>0</v>
          </cell>
          <cell r="Q2003">
            <v>0</v>
          </cell>
          <cell r="R2003">
            <v>0</v>
          </cell>
          <cell r="S2003">
            <v>0</v>
          </cell>
          <cell r="T2003" t="e">
            <v>#DIV/0!</v>
          </cell>
          <cell r="U2003" t="e">
            <v>#DIV/0!</v>
          </cell>
          <cell r="V2003" t="e">
            <v>#DIV/0!</v>
          </cell>
          <cell r="W2003" t="e">
            <v>#DIV/0!</v>
          </cell>
          <cell r="X2003">
            <v>10.828333333333333</v>
          </cell>
          <cell r="Y2003">
            <v>1.3</v>
          </cell>
          <cell r="Z2003" t="e">
            <v>#N/A</v>
          </cell>
          <cell r="AA2003">
            <v>780</v>
          </cell>
          <cell r="AB2003">
            <v>340</v>
          </cell>
          <cell r="AC2003">
            <v>280</v>
          </cell>
          <cell r="AD2003">
            <v>180</v>
          </cell>
        </row>
        <row r="2004">
          <cell r="G2004" t="str">
            <v>TP6NT2_D6</v>
          </cell>
          <cell r="H2004" t="str">
            <v>Đoạn từ ngã ba chùa Bửu Tân (xã Phú Thịnh) đến giáp ranh xã Phú Lập</v>
          </cell>
          <cell r="I2004" t="str">
            <v>Đường ấp 3-4 (xã Phú Lập)</v>
          </cell>
          <cell r="K2004" t="str">
            <v>Đường Láng Bồ (xã Phú Lập giáp ranh xã Tà Lài)</v>
          </cell>
          <cell r="L2004">
            <v>500</v>
          </cell>
          <cell r="M2004">
            <v>250</v>
          </cell>
          <cell r="N2004">
            <v>200</v>
          </cell>
          <cell r="O2004">
            <v>160</v>
          </cell>
          <cell r="P2004">
            <v>0</v>
          </cell>
          <cell r="Q2004">
            <v>0</v>
          </cell>
          <cell r="R2004">
            <v>0</v>
          </cell>
          <cell r="S2004">
            <v>0</v>
          </cell>
          <cell r="T2004" t="e">
            <v>#DIV/0!</v>
          </cell>
          <cell r="U2004" t="e">
            <v>#DIV/0!</v>
          </cell>
          <cell r="V2004" t="e">
            <v>#DIV/0!</v>
          </cell>
          <cell r="W2004" t="e">
            <v>#DIV/0!</v>
          </cell>
          <cell r="X2004">
            <v>4</v>
          </cell>
          <cell r="Y2004">
            <v>1.3</v>
          </cell>
          <cell r="Z2004" t="str">
            <v>39. Tà Lài.xlsx</v>
          </cell>
          <cell r="AA2004">
            <v>650</v>
          </cell>
          <cell r="AB2004">
            <v>330</v>
          </cell>
          <cell r="AC2004">
            <v>260</v>
          </cell>
          <cell r="AD2004">
            <v>210</v>
          </cell>
        </row>
        <row r="2005">
          <cell r="G2005" t="str">
            <v>TP6NT2_D7</v>
          </cell>
          <cell r="H2005" t="str">
            <v>Đoạn từ đường Km12 (cổng văn hóa ấp 2) đến đường ấp 2-4 (sát ranh UBND xã Phú Lập)</v>
          </cell>
          <cell r="I2005" t="str">
            <v>Đường Láng Bồ (xã Phú Lập giáp ranh xã Tà Lài)</v>
          </cell>
          <cell r="K2005" t="str">
            <v>Sông Đồng Nai</v>
          </cell>
          <cell r="L2005">
            <v>750</v>
          </cell>
          <cell r="M2005">
            <v>350</v>
          </cell>
          <cell r="N2005">
            <v>260</v>
          </cell>
          <cell r="O2005">
            <v>170</v>
          </cell>
          <cell r="P2005">
            <v>2153</v>
          </cell>
          <cell r="Q2005">
            <v>0</v>
          </cell>
          <cell r="R2005">
            <v>0</v>
          </cell>
          <cell r="S2005">
            <v>633</v>
          </cell>
          <cell r="T2005">
            <v>0.4528564793311658</v>
          </cell>
          <cell r="U2005" t="e">
            <v>#DIV/0!</v>
          </cell>
          <cell r="V2005" t="e">
            <v>#DIV/0!</v>
          </cell>
          <cell r="W2005">
            <v>0.34913112164297</v>
          </cell>
          <cell r="X2005">
            <v>4</v>
          </cell>
          <cell r="Y2005">
            <v>1.3</v>
          </cell>
          <cell r="Z2005" t="str">
            <v>39. Tà Lài.xlsx</v>
          </cell>
          <cell r="AA2005">
            <v>980</v>
          </cell>
          <cell r="AB2005">
            <v>460</v>
          </cell>
          <cell r="AC2005">
            <v>340</v>
          </cell>
          <cell r="AD2005">
            <v>220</v>
          </cell>
        </row>
        <row r="2006">
          <cell r="G2006" t="str">
            <v>TP6NT2_D8</v>
          </cell>
          <cell r="H2006" t="str">
            <v>Đoạn từ đường ấp 2-4 (xã Phú Lập) đến đường ấp 3-4 (xã Phú Lập)</v>
          </cell>
          <cell r="I2006" t="str">
            <v>Ngã 3 Phú lập đi xã Núi Tượng</v>
          </cell>
          <cell r="K2006" t="str">
            <v>Ngã ba đi xã Nam Cát Tiên</v>
          </cell>
          <cell r="L2006">
            <v>900</v>
          </cell>
          <cell r="M2006">
            <v>350</v>
          </cell>
          <cell r="N2006">
            <v>260</v>
          </cell>
          <cell r="O2006">
            <v>170</v>
          </cell>
          <cell r="P2006">
            <v>0</v>
          </cell>
          <cell r="Q2006">
            <v>0</v>
          </cell>
          <cell r="R2006">
            <v>0</v>
          </cell>
          <cell r="S2006">
            <v>0</v>
          </cell>
          <cell r="T2006" t="e">
            <v>#DIV/0!</v>
          </cell>
          <cell r="U2006" t="e">
            <v>#DIV/0!</v>
          </cell>
          <cell r="V2006" t="e">
            <v>#DIV/0!</v>
          </cell>
          <cell r="W2006" t="e">
            <v>#DIV/0!</v>
          </cell>
          <cell r="X2006">
            <v>4</v>
          </cell>
          <cell r="Y2006">
            <v>1.3</v>
          </cell>
          <cell r="Z2006" t="str">
            <v>39. Tà Lài.xlsx</v>
          </cell>
          <cell r="AA2006">
            <v>1200</v>
          </cell>
          <cell r="AB2006">
            <v>460</v>
          </cell>
          <cell r="AC2006">
            <v>340</v>
          </cell>
          <cell r="AD2006">
            <v>220</v>
          </cell>
        </row>
        <row r="2007">
          <cell r="G2007" t="str">
            <v>TP6NT2_D9</v>
          </cell>
          <cell r="H2007" t="str">
            <v xml:space="preserve">Đoạn từ đường ấp 3-4 (xã Phú Lập) đến đường Láng Bồ </v>
          </cell>
          <cell r="I2007" t="str">
            <v>Ngã 3 Phú lập đi xã Núi Tượng</v>
          </cell>
          <cell r="K2007" t="str">
            <v>Đường ấp 2-3 (xã Phú Lập)</v>
          </cell>
          <cell r="L2007">
            <v>700</v>
          </cell>
          <cell r="M2007">
            <v>350</v>
          </cell>
          <cell r="N2007">
            <v>260</v>
          </cell>
          <cell r="O2007">
            <v>170</v>
          </cell>
          <cell r="P2007">
            <v>0</v>
          </cell>
          <cell r="Q2007">
            <v>0</v>
          </cell>
          <cell r="R2007">
            <v>0</v>
          </cell>
          <cell r="S2007">
            <v>0</v>
          </cell>
          <cell r="T2007" t="e">
            <v>#DIV/0!</v>
          </cell>
          <cell r="U2007" t="e">
            <v>#DIV/0!</v>
          </cell>
          <cell r="V2007" t="e">
            <v>#DIV/0!</v>
          </cell>
          <cell r="W2007" t="e">
            <v>#DIV/0!</v>
          </cell>
          <cell r="X2007">
            <v>4</v>
          </cell>
          <cell r="Y2007">
            <v>1.3</v>
          </cell>
          <cell r="Z2007" t="str">
            <v>39. Tà Lài.xlsx</v>
          </cell>
          <cell r="AA2007">
            <v>910</v>
          </cell>
          <cell r="AB2007">
            <v>460</v>
          </cell>
          <cell r="AC2007">
            <v>340</v>
          </cell>
          <cell r="AD2007">
            <v>220</v>
          </cell>
        </row>
        <row r="2008">
          <cell r="G2008" t="str">
            <v>TP6NT2_D10</v>
          </cell>
          <cell r="H2008" t="str">
            <v>Đoạn còn lại (xã Tà Lài), từ đường Láng Bồ đến sông Đồng Nai</v>
          </cell>
          <cell r="I2008" t="str">
            <v>Đường ấp 2-3 (xã Phú Lập)</v>
          </cell>
          <cell r="K2008" t="str">
            <v>Giáp ranh xã Núi Tượng</v>
          </cell>
          <cell r="L2008">
            <v>700</v>
          </cell>
          <cell r="M2008">
            <v>350</v>
          </cell>
          <cell r="N2008">
            <v>250</v>
          </cell>
          <cell r="O2008">
            <v>160</v>
          </cell>
          <cell r="P2008">
            <v>0</v>
          </cell>
          <cell r="Q2008">
            <v>0</v>
          </cell>
          <cell r="R2008">
            <v>0</v>
          </cell>
          <cell r="S2008">
            <v>579.20000000000005</v>
          </cell>
          <cell r="T2008" t="e">
            <v>#DIV/0!</v>
          </cell>
          <cell r="U2008" t="e">
            <v>#DIV/0!</v>
          </cell>
          <cell r="V2008" t="e">
            <v>#DIV/0!</v>
          </cell>
          <cell r="W2008">
            <v>0.30939226519337015</v>
          </cell>
          <cell r="X2008">
            <v>9.7147857142857141</v>
          </cell>
          <cell r="Y2008">
            <v>1.3</v>
          </cell>
          <cell r="Z2008" t="e">
            <v>#N/A</v>
          </cell>
          <cell r="AA2008">
            <v>910</v>
          </cell>
          <cell r="AB2008">
            <v>390</v>
          </cell>
          <cell r="AC2008">
            <v>280</v>
          </cell>
          <cell r="AD2008">
            <v>180</v>
          </cell>
        </row>
        <row r="2009">
          <cell r="G2009" t="str">
            <v>TP7NT2</v>
          </cell>
          <cell r="H2009" t="str">
            <v>Đường Phú Lập đi xã Nam Cát Tiên</v>
          </cell>
          <cell r="I2009" t="str">
            <v>Giáp ranh xã Phú Lập</v>
          </cell>
          <cell r="K2009" t="str">
            <v>Hết chợ Núi Tượng</v>
          </cell>
        </row>
        <row r="2010">
          <cell r="G2010" t="str">
            <v>TP7NT2_D1</v>
          </cell>
          <cell r="H2010" t="str">
            <v>Đoạn từ ngã 3 Phú lập đi xã Núi Tượng đến đường ấp 2-3 (xã Phú Lập)</v>
          </cell>
          <cell r="I2010" t="str">
            <v>Cuối chợ Núi Tượng</v>
          </cell>
          <cell r="K2010" t="str">
            <v>Ngã ba đi xã Nam Cát Tiên</v>
          </cell>
          <cell r="L2010">
            <v>900</v>
          </cell>
          <cell r="M2010">
            <v>450</v>
          </cell>
          <cell r="N2010">
            <v>300</v>
          </cell>
          <cell r="O2010">
            <v>200</v>
          </cell>
          <cell r="P2010">
            <v>0</v>
          </cell>
          <cell r="Q2010">
            <v>0</v>
          </cell>
          <cell r="R2010">
            <v>0</v>
          </cell>
          <cell r="S2010">
            <v>0</v>
          </cell>
          <cell r="T2010" t="e">
            <v>#DIV/0!</v>
          </cell>
          <cell r="U2010" t="e">
            <v>#DIV/0!</v>
          </cell>
          <cell r="V2010" t="e">
            <v>#DIV/0!</v>
          </cell>
          <cell r="W2010" t="e">
            <v>#DIV/0!</v>
          </cell>
          <cell r="X2010">
            <v>5</v>
          </cell>
          <cell r="Y2010">
            <v>1.3</v>
          </cell>
          <cell r="Z2010" t="str">
            <v>39. Tà Lài.xlsx</v>
          </cell>
          <cell r="AA2010">
            <v>1200</v>
          </cell>
          <cell r="AB2010">
            <v>590</v>
          </cell>
          <cell r="AC2010">
            <v>390</v>
          </cell>
          <cell r="AD2010">
            <v>260</v>
          </cell>
        </row>
        <row r="2011">
          <cell r="G2011" t="str">
            <v>TP7NT2_D2</v>
          </cell>
          <cell r="H2011" t="str">
            <v>Đoạn từ đường ấp 2-3 (xã Phú Lập) đến hết ranh thửa đất số 5, tờ BĐĐC số 3 về bên phải và hết thửa đất số 4, tờ BĐĐC số 3 về bên trái, xã Phú Lập</v>
          </cell>
          <cell r="I2011" t="str">
            <v>Cầu 200</v>
          </cell>
          <cell r="K2011" t="str">
            <v>Ngã ba đường ấp 1 xã Nam Cát Tiên)</v>
          </cell>
          <cell r="L2011">
            <v>500</v>
          </cell>
          <cell r="M2011">
            <v>250</v>
          </cell>
          <cell r="N2011">
            <v>200</v>
          </cell>
          <cell r="O2011">
            <v>160</v>
          </cell>
          <cell r="P2011">
            <v>0</v>
          </cell>
          <cell r="Q2011">
            <v>0</v>
          </cell>
          <cell r="R2011">
            <v>0</v>
          </cell>
          <cell r="S2011">
            <v>0</v>
          </cell>
          <cell r="T2011" t="e">
            <v>#DIV/0!</v>
          </cell>
          <cell r="U2011" t="e">
            <v>#DIV/0!</v>
          </cell>
          <cell r="V2011" t="e">
            <v>#DIV/0!</v>
          </cell>
          <cell r="W2011" t="e">
            <v>#DIV/0!</v>
          </cell>
          <cell r="X2011">
            <v>6.1</v>
          </cell>
          <cell r="Y2011">
            <v>1.3</v>
          </cell>
          <cell r="Z2011" t="str">
            <v>39. Tà Lài.xlsx</v>
          </cell>
          <cell r="AA2011">
            <v>650</v>
          </cell>
          <cell r="AB2011">
            <v>330</v>
          </cell>
          <cell r="AC2011">
            <v>260</v>
          </cell>
          <cell r="AD2011">
            <v>210</v>
          </cell>
        </row>
        <row r="2012">
          <cell r="G2012" t="str">
            <v>TP7NT2_D3</v>
          </cell>
          <cell r="H2012" t="str">
            <v>Đoạn từ ranh thửa đất số 5, tờ BĐĐC số 3 về bên phải và ranh thửa đất số 4, tờ BĐĐC số 3 về bên trái, xã Phú Lập đến hết chợ Núi Tượng</v>
          </cell>
          <cell r="I2012" t="str">
            <v>Ngã ba đường ấp 1 xã Nam Cát Tiên)</v>
          </cell>
          <cell r="K2012" t="str">
            <v>Đường 600A</v>
          </cell>
          <cell r="L2012">
            <v>700</v>
          </cell>
          <cell r="M2012">
            <v>350</v>
          </cell>
          <cell r="N2012">
            <v>250</v>
          </cell>
          <cell r="O2012">
            <v>160</v>
          </cell>
          <cell r="P2012">
            <v>0</v>
          </cell>
          <cell r="Q2012">
            <v>0</v>
          </cell>
          <cell r="R2012">
            <v>0</v>
          </cell>
          <cell r="S2012">
            <v>0</v>
          </cell>
          <cell r="T2012" t="e">
            <v>#DIV/0!</v>
          </cell>
          <cell r="U2012" t="e">
            <v>#DIV/0!</v>
          </cell>
          <cell r="V2012" t="e">
            <v>#DIV/0!</v>
          </cell>
          <cell r="W2012" t="e">
            <v>#DIV/0!</v>
          </cell>
          <cell r="X2012">
            <v>3.5</v>
          </cell>
          <cell r="Y2012">
            <v>1.37</v>
          </cell>
          <cell r="Z2012" t="str">
            <v>31. xã Nam Cát Tiên.xlsx</v>
          </cell>
          <cell r="AA2012">
            <v>960</v>
          </cell>
          <cell r="AB2012">
            <v>480</v>
          </cell>
          <cell r="AC2012">
            <v>340</v>
          </cell>
          <cell r="AD2012">
            <v>220</v>
          </cell>
        </row>
        <row r="2013">
          <cell r="G2013" t="str">
            <v>TP7NT2_D4</v>
          </cell>
          <cell r="H2013" t="str">
            <v>Đoạn từ chợ Núi Tượng đến ngã ba đi xã Nam Cát Tiên</v>
          </cell>
          <cell r="I2013" t="str">
            <v>Cầu 200</v>
          </cell>
          <cell r="K2013" t="str">
            <v>Ngã ba đi xã Nam Cát Tiên</v>
          </cell>
          <cell r="L2013">
            <v>500</v>
          </cell>
          <cell r="M2013">
            <v>250</v>
          </cell>
          <cell r="N2013">
            <v>200</v>
          </cell>
          <cell r="O2013">
            <v>160</v>
          </cell>
          <cell r="P2013">
            <v>0</v>
          </cell>
          <cell r="Q2013">
            <v>0</v>
          </cell>
          <cell r="R2013">
            <v>0</v>
          </cell>
          <cell r="S2013">
            <v>0</v>
          </cell>
          <cell r="T2013" t="e">
            <v>#DIV/0!</v>
          </cell>
          <cell r="U2013" t="e">
            <v>#DIV/0!</v>
          </cell>
          <cell r="V2013" t="e">
            <v>#DIV/0!</v>
          </cell>
          <cell r="W2013" t="e">
            <v>#DIV/0!</v>
          </cell>
          <cell r="X2013">
            <v>4</v>
          </cell>
          <cell r="Y2013">
            <v>1.37</v>
          </cell>
          <cell r="Z2013" t="str">
            <v>31. xã Nam Cát Tiên.xlsx</v>
          </cell>
          <cell r="AA2013">
            <v>690</v>
          </cell>
          <cell r="AB2013">
            <v>340</v>
          </cell>
          <cell r="AC2013">
            <v>270</v>
          </cell>
          <cell r="AD2013">
            <v>220</v>
          </cell>
        </row>
        <row r="2014">
          <cell r="G2014" t="str">
            <v>TP7NT2_D5</v>
          </cell>
          <cell r="H2014" t="str">
            <v>Đoạn từ cầu 200 đến hết ranh thửa đất số 490, tờ BĐĐC số 6 về bên phải và hết ranh thửa đất số 376, tờ BĐĐC số 6 về bên trái, xã Nam Cát Tiên</v>
          </cell>
          <cell r="I2014" t="str">
            <v>Quốc lộ 20</v>
          </cell>
          <cell r="K2014" t="str">
            <v>Sông Đồng Nai</v>
          </cell>
          <cell r="L2014">
            <v>500</v>
          </cell>
          <cell r="M2014">
            <v>250</v>
          </cell>
          <cell r="N2014">
            <v>200</v>
          </cell>
          <cell r="O2014">
            <v>160</v>
          </cell>
          <cell r="P2014">
            <v>3285</v>
          </cell>
          <cell r="Q2014">
            <v>0</v>
          </cell>
          <cell r="R2014">
            <v>0</v>
          </cell>
          <cell r="S2014">
            <v>1228.8</v>
          </cell>
          <cell r="T2014">
            <v>0.20852359208523591</v>
          </cell>
          <cell r="U2014" t="e">
            <v>#DIV/0!</v>
          </cell>
          <cell r="V2014" t="e">
            <v>#DIV/0!</v>
          </cell>
          <cell r="W2014">
            <v>0.17838541666666669</v>
          </cell>
          <cell r="X2014">
            <v>3.5</v>
          </cell>
          <cell r="Y2014">
            <v>1.37</v>
          </cell>
          <cell r="Z2014" t="str">
            <v>31. xã Nam Cát Tiên.xlsx</v>
          </cell>
          <cell r="AA2014">
            <v>690</v>
          </cell>
          <cell r="AB2014">
            <v>340</v>
          </cell>
          <cell r="AC2014">
            <v>270</v>
          </cell>
          <cell r="AD2014">
            <v>220</v>
          </cell>
        </row>
        <row r="2015">
          <cell r="G2015" t="str">
            <v>TP7NT2_D6</v>
          </cell>
          <cell r="H2015" t="str">
            <v>Đoạn từ thửa đất số 490 tờ BĐĐC số 6 về bên phải và thửa đất số 376, tờ BĐĐC số 6 về bên trái, xã Nam Cát Tiên đến đường 600A</v>
          </cell>
          <cell r="I2015" t="str">
            <v>Quốc lộ 20</v>
          </cell>
          <cell r="K2015" t="str">
            <v>Hết ranh trụ sở Lâm Trường 600A (xã Phú An)</v>
          </cell>
          <cell r="L2015">
            <v>600</v>
          </cell>
          <cell r="M2015">
            <v>300</v>
          </cell>
          <cell r="N2015">
            <v>250</v>
          </cell>
          <cell r="O2015">
            <v>160</v>
          </cell>
          <cell r="P2015">
            <v>0</v>
          </cell>
          <cell r="Q2015">
            <v>0</v>
          </cell>
          <cell r="R2015">
            <v>0</v>
          </cell>
          <cell r="S2015">
            <v>0</v>
          </cell>
          <cell r="T2015" t="e">
            <v>#DIV/0!</v>
          </cell>
          <cell r="U2015" t="e">
            <v>#DIV/0!</v>
          </cell>
          <cell r="V2015" t="e">
            <v>#DIV/0!</v>
          </cell>
          <cell r="W2015" t="e">
            <v>#DIV/0!</v>
          </cell>
          <cell r="X2015">
            <v>3.5</v>
          </cell>
          <cell r="Y2015">
            <v>1.37</v>
          </cell>
          <cell r="Z2015" t="str">
            <v>31. xã Nam Cát Tiên.xlsx</v>
          </cell>
          <cell r="AA2015">
            <v>820</v>
          </cell>
          <cell r="AB2015">
            <v>410</v>
          </cell>
          <cell r="AC2015">
            <v>340</v>
          </cell>
          <cell r="AD2015">
            <v>220</v>
          </cell>
        </row>
        <row r="2016">
          <cell r="G2016" t="str">
            <v>TP7NT2_D7</v>
          </cell>
          <cell r="H2016" t="str">
            <v>Đoạn còn lại, từ ngã ba đường ấp 1 xã Nam Cát Tiên đến cầu 200</v>
          </cell>
          <cell r="I2016" t="str">
            <v>Trụ sở Lâm Trường 600A (xã Phú An)</v>
          </cell>
          <cell r="K2016" t="str">
            <v>Hết cầu số 5 (xã Phú An)</v>
          </cell>
          <cell r="L2016">
            <v>600</v>
          </cell>
          <cell r="M2016">
            <v>300</v>
          </cell>
          <cell r="N2016">
            <v>250</v>
          </cell>
          <cell r="O2016">
            <v>160</v>
          </cell>
          <cell r="P2016">
            <v>0</v>
          </cell>
          <cell r="Q2016">
            <v>0</v>
          </cell>
          <cell r="R2016">
            <v>0</v>
          </cell>
          <cell r="S2016">
            <v>0</v>
          </cell>
          <cell r="T2016" t="e">
            <v>#DIV/0!</v>
          </cell>
          <cell r="U2016" t="e">
            <v>#DIV/0!</v>
          </cell>
          <cell r="V2016" t="e">
            <v>#DIV/0!</v>
          </cell>
          <cell r="W2016" t="e">
            <v>#DIV/0!</v>
          </cell>
          <cell r="X2016">
            <v>3.5</v>
          </cell>
          <cell r="Y2016">
            <v>1.37</v>
          </cell>
          <cell r="Z2016" t="str">
            <v>31. xã Nam Cát Tiên.xlsx</v>
          </cell>
          <cell r="AA2016">
            <v>820</v>
          </cell>
          <cell r="AB2016">
            <v>410</v>
          </cell>
          <cell r="AC2016">
            <v>340</v>
          </cell>
          <cell r="AD2016">
            <v>220</v>
          </cell>
        </row>
        <row r="2017">
          <cell r="G2017" t="str">
            <v>TP8NT2</v>
          </cell>
          <cell r="H2017" t="str">
            <v>Đường 600A</v>
          </cell>
          <cell r="I2017" t="str">
            <v>Cuối cầu số 5 (xã Phú An)</v>
          </cell>
          <cell r="K2017" t="str">
            <v>Ranh xã Nam Cát Tiên</v>
          </cell>
        </row>
        <row r="2018">
          <cell r="G2018" t="str">
            <v>TP8NT2_D1</v>
          </cell>
          <cell r="H2018" t="str">
            <v>Đoạn từ Quốc lộ 20 đến hết ranh trụ sở Lâm trường 600A (xã Phú An)</v>
          </cell>
          <cell r="I2018" t="str">
            <v>Ranh xã Nam Cát Tiên</v>
          </cell>
          <cell r="K2018" t="str">
            <v>Ngã ba đường ấp 2 (xã Nam Cát Tiên)</v>
          </cell>
          <cell r="L2018">
            <v>500</v>
          </cell>
          <cell r="M2018">
            <v>180</v>
          </cell>
          <cell r="N2018">
            <v>170</v>
          </cell>
          <cell r="O2018">
            <v>160</v>
          </cell>
          <cell r="P2018">
            <v>0</v>
          </cell>
          <cell r="Q2018">
            <v>0</v>
          </cell>
          <cell r="R2018">
            <v>0</v>
          </cell>
          <cell r="S2018">
            <v>0</v>
          </cell>
          <cell r="T2018" t="e">
            <v>#DIV/0!</v>
          </cell>
          <cell r="U2018" t="e">
            <v>#DIV/0!</v>
          </cell>
          <cell r="V2018" t="e">
            <v>#DIV/0!</v>
          </cell>
          <cell r="W2018" t="e">
            <v>#DIV/0!</v>
          </cell>
          <cell r="X2018">
            <v>3.5</v>
          </cell>
          <cell r="Y2018">
            <v>1.37</v>
          </cell>
          <cell r="Z2018" t="str">
            <v>31. xã Nam Cát Tiên.xlsx</v>
          </cell>
          <cell r="AA2018">
            <v>690</v>
          </cell>
          <cell r="AB2018">
            <v>250</v>
          </cell>
          <cell r="AC2018">
            <v>230</v>
          </cell>
          <cell r="AD2018">
            <v>220</v>
          </cell>
        </row>
        <row r="2019">
          <cell r="G2019" t="str">
            <v>TP8NT2_D2</v>
          </cell>
          <cell r="H2019" t="str">
            <v>Đoạn từ trụ sở Lâm trường 600A (xã Phú An) đến hết cầu số 5 (xã Phú An)</v>
          </cell>
          <cell r="I2019" t="str">
            <v>Ngã ba đường ấp 2 (xã Nam Cát Tiên)</v>
          </cell>
          <cell r="K2019" t="str">
            <v>Sông Đồng Nai</v>
          </cell>
          <cell r="L2019">
            <v>500</v>
          </cell>
          <cell r="M2019">
            <v>180</v>
          </cell>
          <cell r="N2019">
            <v>170</v>
          </cell>
          <cell r="O2019">
            <v>160</v>
          </cell>
          <cell r="P2019">
            <v>3292</v>
          </cell>
          <cell r="Q2019">
            <v>0</v>
          </cell>
          <cell r="R2019">
            <v>0</v>
          </cell>
          <cell r="S2019">
            <v>0</v>
          </cell>
          <cell r="T2019">
            <v>0.20808019441069259</v>
          </cell>
          <cell r="U2019" t="e">
            <v>#DIV/0!</v>
          </cell>
          <cell r="V2019" t="e">
            <v>#DIV/0!</v>
          </cell>
          <cell r="W2019" t="e">
            <v>#DIV/0!</v>
          </cell>
          <cell r="X2019">
            <v>3.5</v>
          </cell>
          <cell r="Y2019">
            <v>1.37</v>
          </cell>
          <cell r="Z2019" t="str">
            <v>31. xã Nam Cát Tiên.xlsx</v>
          </cell>
          <cell r="AA2019">
            <v>690</v>
          </cell>
          <cell r="AB2019">
            <v>250</v>
          </cell>
          <cell r="AC2019">
            <v>230</v>
          </cell>
          <cell r="AD2019">
            <v>220</v>
          </cell>
        </row>
        <row r="2020">
          <cell r="G2020" t="str">
            <v>TP8NT2_D3</v>
          </cell>
          <cell r="H2020" t="str">
            <v>Đoạn từ cầu số 5 (xã Phú An) đến ranh xã Nam Cát Tiên</v>
          </cell>
          <cell r="I2020" t="str">
            <v>Giáp ranh thị trấn Tân Phú</v>
          </cell>
          <cell r="K2020" t="str">
            <v>Cầu Đập (xã Phú Điền)</v>
          </cell>
          <cell r="L2020">
            <v>450</v>
          </cell>
          <cell r="M2020">
            <v>180</v>
          </cell>
          <cell r="N2020">
            <v>170</v>
          </cell>
          <cell r="O2020">
            <v>160</v>
          </cell>
          <cell r="P2020">
            <v>0</v>
          </cell>
          <cell r="Q2020">
            <v>0</v>
          </cell>
          <cell r="R2020">
            <v>0</v>
          </cell>
          <cell r="S2020">
            <v>0</v>
          </cell>
          <cell r="T2020" t="e">
            <v>#DIV/0!</v>
          </cell>
          <cell r="U2020" t="e">
            <v>#DIV/0!</v>
          </cell>
          <cell r="V2020" t="e">
            <v>#DIV/0!</v>
          </cell>
          <cell r="W2020" t="e">
            <v>#DIV/0!</v>
          </cell>
          <cell r="X2020">
            <v>3.5</v>
          </cell>
          <cell r="Y2020">
            <v>1.37</v>
          </cell>
          <cell r="Z2020" t="str">
            <v>31. xã Nam Cát Tiên.xlsx</v>
          </cell>
          <cell r="AA2020">
            <v>620</v>
          </cell>
          <cell r="AB2020">
            <v>250</v>
          </cell>
          <cell r="AC2020">
            <v>230</v>
          </cell>
          <cell r="AD2020">
            <v>220</v>
          </cell>
        </row>
        <row r="2021">
          <cell r="G2021" t="str">
            <v>TP8NT2_D4</v>
          </cell>
          <cell r="H2021" t="str">
            <v>Đoạn từ cầu số 5 (xã Phú An) đến ranh xã Nam Cát Tiên</v>
          </cell>
          <cell r="I2021" t="str">
            <v>Giáp ranh thị trấn Tân Phú</v>
          </cell>
          <cell r="K2021" t="str">
            <v>Đường số 1 (ấp 2-4B xã Trà Cổ)</v>
          </cell>
          <cell r="L2021">
            <v>450</v>
          </cell>
          <cell r="M2021">
            <v>180</v>
          </cell>
          <cell r="N2021">
            <v>170</v>
          </cell>
          <cell r="O2021">
            <v>160</v>
          </cell>
          <cell r="P2021">
            <v>0</v>
          </cell>
          <cell r="Q2021">
            <v>0</v>
          </cell>
          <cell r="R2021">
            <v>0</v>
          </cell>
          <cell r="S2021">
            <v>0</v>
          </cell>
          <cell r="T2021" t="e">
            <v>#DIV/0!</v>
          </cell>
          <cell r="U2021" t="e">
            <v>#DIV/0!</v>
          </cell>
          <cell r="V2021" t="e">
            <v>#DIV/0!</v>
          </cell>
          <cell r="W2021" t="e">
            <v>#DIV/0!</v>
          </cell>
          <cell r="X2021">
            <v>10.825833333333332</v>
          </cell>
          <cell r="Y2021">
            <v>1.1031249999999999</v>
          </cell>
          <cell r="Z2021" t="e">
            <v>#N/A</v>
          </cell>
          <cell r="AA2021">
            <v>500</v>
          </cell>
          <cell r="AB2021">
            <v>200</v>
          </cell>
          <cell r="AC2021">
            <v>190</v>
          </cell>
          <cell r="AD2021">
            <v>180</v>
          </cell>
        </row>
        <row r="2022">
          <cell r="G2022" t="str">
            <v>TP8NT2_D5</v>
          </cell>
          <cell r="H2022" t="str">
            <v>Đoạn từ ngã ba đường ấp 2 (xã Nam Cát Tiên) đến sông Đồng Nai</v>
          </cell>
          <cell r="I2022" t="str">
            <v>Đường số 1 (ấp 2-4B xã Trà Cổ)</v>
          </cell>
          <cell r="K2022" t="str">
            <v>Đường ấp 5-6 (xã Trà Cổ)</v>
          </cell>
          <cell r="L2022">
            <v>500</v>
          </cell>
          <cell r="M2022">
            <v>180</v>
          </cell>
          <cell r="N2022">
            <v>170</v>
          </cell>
          <cell r="O2022">
            <v>160</v>
          </cell>
          <cell r="P2022">
            <v>0</v>
          </cell>
          <cell r="Q2022">
            <v>0</v>
          </cell>
          <cell r="R2022">
            <v>0</v>
          </cell>
          <cell r="S2022">
            <v>0</v>
          </cell>
          <cell r="T2022" t="e">
            <v>#DIV/0!</v>
          </cell>
          <cell r="U2022" t="e">
            <v>#DIV/0!</v>
          </cell>
          <cell r="V2022" t="e">
            <v>#DIV/0!</v>
          </cell>
          <cell r="W2022" t="e">
            <v>#DIV/0!</v>
          </cell>
          <cell r="X2022">
            <v>3.5</v>
          </cell>
          <cell r="Y2022">
            <v>1.37</v>
          </cell>
          <cell r="Z2022" t="str">
            <v>31. xã Nam Cát Tiên.xlsx</v>
          </cell>
          <cell r="AA2022">
            <v>690</v>
          </cell>
          <cell r="AB2022">
            <v>250</v>
          </cell>
          <cell r="AC2022">
            <v>230</v>
          </cell>
          <cell r="AD2022">
            <v>220</v>
          </cell>
        </row>
        <row r="2023">
          <cell r="G2023" t="str">
            <v>TP9NT2</v>
          </cell>
          <cell r="H2023" t="str">
            <v>Đường Trà Cổ</v>
          </cell>
          <cell r="I2023" t="str">
            <v>Đường ấp 5-6 (xã Trà Cổ)</v>
          </cell>
          <cell r="K2023" t="str">
            <v>Hết ranh xã Phú Hòa (huyện Định Quán)</v>
          </cell>
        </row>
        <row r="2024">
          <cell r="G2024" t="str">
            <v>TP9NT2_D1</v>
          </cell>
          <cell r="H2024" t="str">
            <v>Đoạn từ giáp ranh thị trấn Tân Phú đến đường số 1 (ấp 2-4B xã Trà Cổ)</v>
          </cell>
          <cell r="I2024" t="str">
            <v>Ranh xã Phú Hòa (huyện Định Quán)</v>
          </cell>
          <cell r="K2024" t="str">
            <v>Cây xăng Phú Hòa (xã Phú Hòa, huyện Định Quán)</v>
          </cell>
          <cell r="L2024">
            <v>500</v>
          </cell>
          <cell r="M2024">
            <v>250</v>
          </cell>
          <cell r="N2024">
            <v>200</v>
          </cell>
          <cell r="O2024">
            <v>160</v>
          </cell>
          <cell r="P2024">
            <v>0</v>
          </cell>
          <cell r="Q2024">
            <v>0</v>
          </cell>
          <cell r="R2024">
            <v>0</v>
          </cell>
          <cell r="S2024">
            <v>0</v>
          </cell>
          <cell r="T2024" t="e">
            <v>#DIV/0!</v>
          </cell>
          <cell r="U2024" t="e">
            <v>#DIV/0!</v>
          </cell>
          <cell r="V2024" t="e">
            <v>#DIV/0!</v>
          </cell>
          <cell r="W2024" t="e">
            <v>#DIV/0!</v>
          </cell>
          <cell r="X2024">
            <v>6.5</v>
          </cell>
          <cell r="Y2024">
            <v>1.48</v>
          </cell>
          <cell r="Z2024" t="str">
            <v>41. Xã Tân Phú.xlsx</v>
          </cell>
          <cell r="AA2024">
            <v>740</v>
          </cell>
          <cell r="AB2024">
            <v>370</v>
          </cell>
          <cell r="AC2024">
            <v>300</v>
          </cell>
          <cell r="AD2024">
            <v>240</v>
          </cell>
        </row>
        <row r="2025">
          <cell r="G2025" t="str">
            <v>TP9NT2_D2</v>
          </cell>
          <cell r="H2025" t="str">
            <v>Đoạn từ đường số 1 (ấp 2-4B xã Trà Cổ) đến đường ấp 5-6 (xã Trà Cổ)</v>
          </cell>
          <cell r="I2025" t="str">
            <v>Cây xăng Phú Hòa (xã Phú Hòa, huyện Định Quán)</v>
          </cell>
          <cell r="K2025" t="str">
            <v>Đi qua đường Cao Cang (xã Phú Điền) 100m</v>
          </cell>
          <cell r="L2025">
            <v>600</v>
          </cell>
          <cell r="M2025">
            <v>300</v>
          </cell>
          <cell r="N2025">
            <v>250</v>
          </cell>
          <cell r="O2025">
            <v>160</v>
          </cell>
          <cell r="P2025">
            <v>0</v>
          </cell>
          <cell r="Q2025">
            <v>0</v>
          </cell>
          <cell r="R2025">
            <v>0</v>
          </cell>
          <cell r="S2025">
            <v>0</v>
          </cell>
          <cell r="T2025" t="e">
            <v>#DIV/0!</v>
          </cell>
          <cell r="U2025" t="e">
            <v>#DIV/0!</v>
          </cell>
          <cell r="V2025" t="e">
            <v>#DIV/0!</v>
          </cell>
          <cell r="W2025" t="e">
            <v>#DIV/0!</v>
          </cell>
          <cell r="X2025">
            <v>6.5</v>
          </cell>
          <cell r="Y2025">
            <v>1.48</v>
          </cell>
          <cell r="Z2025" t="str">
            <v>41. Xã Tân Phú.xlsx</v>
          </cell>
          <cell r="AA2025">
            <v>890</v>
          </cell>
          <cell r="AB2025">
            <v>440</v>
          </cell>
          <cell r="AC2025">
            <v>370</v>
          </cell>
          <cell r="AD2025">
            <v>240</v>
          </cell>
        </row>
        <row r="2026">
          <cell r="G2026" t="str">
            <v>TP9NT2_D3</v>
          </cell>
          <cell r="H2026" t="str">
            <v>Đoạn từ đường ấp 5-6 (xã Trà Cổ) đến hết ranh xã Phú Hòa (huyện Định Quán)</v>
          </cell>
          <cell r="I2026" t="str">
            <v>Đi qua đường Cao Cang (xã Phú Điền) 100m</v>
          </cell>
          <cell r="K2026" t="str">
            <v>Hết chợ Phú Điền (xã Phú Điền)</v>
          </cell>
          <cell r="L2026">
            <v>400</v>
          </cell>
          <cell r="M2026">
            <v>200</v>
          </cell>
          <cell r="N2026">
            <v>150</v>
          </cell>
          <cell r="O2026">
            <v>120</v>
          </cell>
          <cell r="P2026">
            <v>0</v>
          </cell>
          <cell r="Q2026">
            <v>0</v>
          </cell>
          <cell r="R2026">
            <v>0</v>
          </cell>
          <cell r="S2026">
            <v>0</v>
          </cell>
          <cell r="T2026" t="e">
            <v>#DIV/0!</v>
          </cell>
          <cell r="U2026" t="e">
            <v>#DIV/0!</v>
          </cell>
          <cell r="V2026" t="e">
            <v>#DIV/0!</v>
          </cell>
          <cell r="W2026" t="e">
            <v>#DIV/0!</v>
          </cell>
          <cell r="X2026">
            <v>6.5</v>
          </cell>
          <cell r="Y2026">
            <v>1.48</v>
          </cell>
          <cell r="Z2026" t="str">
            <v>41. Xã Tân Phú.xlsx</v>
          </cell>
          <cell r="AA2026">
            <v>590</v>
          </cell>
          <cell r="AB2026">
            <v>300</v>
          </cell>
          <cell r="AC2026">
            <v>220</v>
          </cell>
          <cell r="AD2026">
            <v>180</v>
          </cell>
        </row>
        <row r="2027">
          <cell r="G2027" t="str">
            <v>TP9NT2_D4</v>
          </cell>
          <cell r="H2027" t="str">
            <v>Đoạn từ giáp ranh xã Phú Hòa (huyện Định Quán) đến cây xăng Phú Hòa (xã Phú Hòa, huyện Định Quán)</v>
          </cell>
          <cell r="I2027" t="str">
            <v xml:space="preserve"> Cuối chợ Phú Điền</v>
          </cell>
          <cell r="K2027" t="str">
            <v>Cầu Đập (xã Phú Điền)</v>
          </cell>
          <cell r="L2027">
            <v>400</v>
          </cell>
          <cell r="M2027">
            <v>200</v>
          </cell>
          <cell r="N2027">
            <v>150</v>
          </cell>
          <cell r="O2027">
            <v>110</v>
          </cell>
          <cell r="P2027">
            <v>0</v>
          </cell>
          <cell r="Q2027">
            <v>0</v>
          </cell>
          <cell r="R2027">
            <v>0</v>
          </cell>
          <cell r="S2027">
            <v>0</v>
          </cell>
          <cell r="T2027" t="e">
            <v>#DIV/0!</v>
          </cell>
          <cell r="U2027" t="e">
            <v>#DIV/0!</v>
          </cell>
          <cell r="V2027" t="e">
            <v>#DIV/0!</v>
          </cell>
          <cell r="W2027" t="e">
            <v>#DIV/0!</v>
          </cell>
          <cell r="X2027">
            <v>13.0825</v>
          </cell>
          <cell r="Y2027">
            <v>1.1031249999999999</v>
          </cell>
          <cell r="Z2027" t="e">
            <v>#N/A</v>
          </cell>
          <cell r="AA2027">
            <v>440</v>
          </cell>
          <cell r="AB2027">
            <v>220</v>
          </cell>
          <cell r="AC2027">
            <v>170</v>
          </cell>
          <cell r="AD2027">
            <v>120</v>
          </cell>
        </row>
        <row r="2028">
          <cell r="G2028" t="str">
            <v>TP9NT2_D5</v>
          </cell>
          <cell r="H2028" t="str">
            <v>Đoạn từ cây xăng Phú Hòa (xã Phú Hòa, huyện Định Quán) đi qua đường Cao Cang (xã Phú Điền) 100m</v>
          </cell>
          <cell r="I2028" t="str">
            <v>Giáp ranh tỉnh Bình Phước</v>
          </cell>
          <cell r="L2028">
            <v>400</v>
          </cell>
          <cell r="M2028">
            <v>200</v>
          </cell>
          <cell r="N2028">
            <v>150</v>
          </cell>
          <cell r="O2028">
            <v>110</v>
          </cell>
          <cell r="P2028">
            <v>0</v>
          </cell>
          <cell r="Q2028">
            <v>0</v>
          </cell>
          <cell r="R2028">
            <v>0</v>
          </cell>
          <cell r="S2028">
            <v>0</v>
          </cell>
          <cell r="T2028" t="e">
            <v>#DIV/0!</v>
          </cell>
          <cell r="U2028" t="e">
            <v>#DIV/0!</v>
          </cell>
          <cell r="V2028" t="e">
            <v>#DIV/0!</v>
          </cell>
          <cell r="W2028" t="e">
            <v>#DIV/0!</v>
          </cell>
          <cell r="X2028">
            <v>12.930833333333332</v>
          </cell>
          <cell r="Y2028">
            <v>1.1031249999999999</v>
          </cell>
          <cell r="Z2028" t="e">
            <v>#N/A</v>
          </cell>
          <cell r="AA2028">
            <v>440</v>
          </cell>
          <cell r="AB2028">
            <v>220</v>
          </cell>
          <cell r="AC2028">
            <v>170</v>
          </cell>
          <cell r="AD2028">
            <v>120</v>
          </cell>
        </row>
        <row r="2029">
          <cell r="G2029" t="str">
            <v>TP9NT2_D6</v>
          </cell>
          <cell r="H2029" t="str">
            <v>Đoạn đi qua đường Cao Cang 100m đến hết chợ Phú Điền (xã Phú Điền)</v>
          </cell>
          <cell r="I2029" t="str">
            <v>Giáp ranh tỉnh Bình Phước</v>
          </cell>
          <cell r="K2029" t="str">
            <v>Giáp Cua đá ấp 2</v>
          </cell>
          <cell r="L2029">
            <v>650</v>
          </cell>
          <cell r="M2029">
            <v>300</v>
          </cell>
          <cell r="N2029">
            <v>250</v>
          </cell>
          <cell r="O2029">
            <v>160</v>
          </cell>
          <cell r="P2029">
            <v>0</v>
          </cell>
          <cell r="Q2029">
            <v>0</v>
          </cell>
          <cell r="R2029">
            <v>0</v>
          </cell>
          <cell r="S2029">
            <v>0</v>
          </cell>
          <cell r="T2029" t="e">
            <v>#DIV/0!</v>
          </cell>
          <cell r="U2029" t="e">
            <v>#DIV/0!</v>
          </cell>
          <cell r="V2029" t="e">
            <v>#DIV/0!</v>
          </cell>
          <cell r="W2029" t="e">
            <v>#DIV/0!</v>
          </cell>
          <cell r="X2029">
            <v>10.877379807692307</v>
          </cell>
          <cell r="Y2029">
            <v>1.1031249999999999</v>
          </cell>
          <cell r="Z2029" t="e">
            <v>#N/A</v>
          </cell>
          <cell r="AA2029">
            <v>720</v>
          </cell>
          <cell r="AB2029">
            <v>340</v>
          </cell>
          <cell r="AC2029">
            <v>280</v>
          </cell>
          <cell r="AD2029">
            <v>180</v>
          </cell>
        </row>
        <row r="2030">
          <cell r="G2030" t="str">
            <v>TP9NT2_D7</v>
          </cell>
          <cell r="H2030" t="str">
            <v>Đoạn đi qua đường Cao Cang 100m từ chợ Phú Điền đến cầu Đập (xã Phú Điền)</v>
          </cell>
          <cell r="I2030" t="str">
            <v>Cua đá ấp 2</v>
          </cell>
          <cell r="K2030" t="str">
            <v>Cách Trường mầm non Đắc Lua 130m</v>
          </cell>
          <cell r="L2030">
            <v>600</v>
          </cell>
          <cell r="M2030">
            <v>300</v>
          </cell>
          <cell r="N2030">
            <v>250</v>
          </cell>
          <cell r="O2030">
            <v>160</v>
          </cell>
          <cell r="P2030">
            <v>0</v>
          </cell>
          <cell r="Q2030">
            <v>0</v>
          </cell>
          <cell r="R2030">
            <v>0</v>
          </cell>
          <cell r="S2030">
            <v>0</v>
          </cell>
          <cell r="T2030" t="e">
            <v>#DIV/0!</v>
          </cell>
          <cell r="U2030" t="e">
            <v>#DIV/0!</v>
          </cell>
          <cell r="V2030" t="e">
            <v>#DIV/0!</v>
          </cell>
          <cell r="W2030" t="e">
            <v>#DIV/0!</v>
          </cell>
          <cell r="X2030">
            <v>11.7835</v>
          </cell>
          <cell r="Y2030">
            <v>1.1031249999999999</v>
          </cell>
          <cell r="Z2030" t="e">
            <v>#N/A</v>
          </cell>
          <cell r="AA2030">
            <v>660</v>
          </cell>
          <cell r="AB2030">
            <v>340</v>
          </cell>
          <cell r="AC2030">
            <v>280</v>
          </cell>
          <cell r="AD2030">
            <v>180</v>
          </cell>
        </row>
        <row r="2031">
          <cell r="G2031" t="str">
            <v>TP10NT2</v>
          </cell>
          <cell r="H2031" t="str">
            <v xml:space="preserve">Đường Đắc Lua </v>
          </cell>
          <cell r="I2031" t="str">
            <v>Cách Trường mầm non Đắc Lua 130m</v>
          </cell>
          <cell r="K2031" t="str">
            <v>Bến phà</v>
          </cell>
        </row>
        <row r="2032">
          <cell r="G2032" t="str">
            <v>TP10NT2_D1</v>
          </cell>
          <cell r="H2032" t="str">
            <v>Đoạn từ phần giáp ranh tỉnh Bình Phước đến Cua Đá ấp 2</v>
          </cell>
          <cell r="I2032" t="str">
            <v>Đoạn từ chơ Đắc Lua</v>
          </cell>
          <cell r="K2032" t="str">
            <v>Giáp ranh Vườn Quốc Gia Nam Cát Tiên</v>
          </cell>
          <cell r="L2032">
            <v>360</v>
          </cell>
          <cell r="M2032">
            <v>180</v>
          </cell>
          <cell r="N2032">
            <v>90</v>
          </cell>
          <cell r="O2032">
            <v>70</v>
          </cell>
          <cell r="P2032">
            <v>0</v>
          </cell>
          <cell r="Q2032">
            <v>0</v>
          </cell>
          <cell r="R2032">
            <v>0</v>
          </cell>
          <cell r="S2032">
            <v>0</v>
          </cell>
          <cell r="T2032" t="e">
            <v>#DIV/0!</v>
          </cell>
          <cell r="U2032" t="e">
            <v>#DIV/0!</v>
          </cell>
          <cell r="V2032" t="e">
            <v>#DIV/0!</v>
          </cell>
          <cell r="W2032" t="e">
            <v>#DIV/0!</v>
          </cell>
          <cell r="X2032">
            <v>3</v>
          </cell>
          <cell r="Y2032">
            <v>1.5</v>
          </cell>
          <cell r="Z2032" t="str">
            <v>23. xã Dak lua.xlsx</v>
          </cell>
          <cell r="AA2032">
            <v>540</v>
          </cell>
          <cell r="AB2032">
            <v>270</v>
          </cell>
          <cell r="AC2032">
            <v>140</v>
          </cell>
          <cell r="AD2032">
            <v>110</v>
          </cell>
        </row>
        <row r="2033">
          <cell r="G2033" t="str">
            <v>TP10NT2_D2</v>
          </cell>
          <cell r="H2033" t="str">
            <v>Đoạn từ Cua Đá ấp 2 đến hết ranh thửa đất số 18, tờ BĐĐC số 11 về bên phải và hết ranh thửa đất số 23, tờ BĐĐC số 11 về bên trái, xã Đắc Lua</v>
          </cell>
          <cell r="I2033" t="str">
            <v>Đường Tà Lài</v>
          </cell>
          <cell r="K2033" t="str">
            <v>Giáp ranh xã Phú Xuân</v>
          </cell>
          <cell r="L2033">
            <v>360</v>
          </cell>
          <cell r="M2033">
            <v>180</v>
          </cell>
          <cell r="N2033">
            <v>90</v>
          </cell>
          <cell r="O2033">
            <v>70</v>
          </cell>
          <cell r="P2033">
            <v>0</v>
          </cell>
          <cell r="Q2033">
            <v>0</v>
          </cell>
          <cell r="R2033">
            <v>0</v>
          </cell>
          <cell r="S2033">
            <v>0</v>
          </cell>
          <cell r="T2033" t="e">
            <v>#DIV/0!</v>
          </cell>
          <cell r="U2033" t="e">
            <v>#DIV/0!</v>
          </cell>
          <cell r="V2033" t="e">
            <v>#DIV/0!</v>
          </cell>
          <cell r="W2033" t="e">
            <v>#DIV/0!</v>
          </cell>
          <cell r="X2033">
            <v>3</v>
          </cell>
          <cell r="Y2033">
            <v>1.5</v>
          </cell>
          <cell r="Z2033" t="str">
            <v>23. xã Dak lua.xlsx</v>
          </cell>
          <cell r="AA2033">
            <v>540</v>
          </cell>
          <cell r="AB2033">
            <v>270</v>
          </cell>
          <cell r="AC2033">
            <v>140</v>
          </cell>
          <cell r="AD2033">
            <v>110</v>
          </cell>
        </row>
        <row r="2034">
          <cell r="G2034" t="str">
            <v>TP10NT2_D3</v>
          </cell>
          <cell r="H2034" t="str">
            <v>Đoạn từ thửa đất số 18, tờ BĐĐC số 11 về bên phải và thửa đất số 23, tờ BĐĐC số 11 về bên trái, xã Đắc Lua đến bến phà</v>
          </cell>
          <cell r="I2034" t="str">
            <v>Ngã ba Trường Tiểu học Phạm Văn Đồng</v>
          </cell>
          <cell r="K2034" t="str">
            <v>Ngã ba giáp ranh xã Phú Thịnh</v>
          </cell>
          <cell r="L2034">
            <v>500</v>
          </cell>
          <cell r="M2034">
            <v>250</v>
          </cell>
          <cell r="N2034">
            <v>180</v>
          </cell>
          <cell r="O2034">
            <v>120</v>
          </cell>
          <cell r="P2034">
            <v>0</v>
          </cell>
          <cell r="Q2034">
            <v>0</v>
          </cell>
          <cell r="R2034">
            <v>0</v>
          </cell>
          <cell r="S2034">
            <v>0</v>
          </cell>
          <cell r="T2034" t="e">
            <v>#DIV/0!</v>
          </cell>
          <cell r="U2034" t="e">
            <v>#DIV/0!</v>
          </cell>
          <cell r="V2034" t="e">
            <v>#DIV/0!</v>
          </cell>
          <cell r="W2034" t="e">
            <v>#DIV/0!</v>
          </cell>
          <cell r="X2034">
            <v>3</v>
          </cell>
          <cell r="Y2034">
            <v>1.45</v>
          </cell>
          <cell r="Z2034" t="str">
            <v>23. xã Dak lua.xlsx</v>
          </cell>
          <cell r="AA2034">
            <v>730</v>
          </cell>
          <cell r="AB2034">
            <v>360</v>
          </cell>
          <cell r="AC2034">
            <v>260</v>
          </cell>
          <cell r="AD2034">
            <v>170</v>
          </cell>
        </row>
        <row r="2035">
          <cell r="G2035" t="str">
            <v>TP10NT2_D4</v>
          </cell>
          <cell r="H2035" t="str">
            <v>Đoạn còn lại, từ bến phà đến giáp ranh Vườn Quốc Gia Nam Cát Tiên</v>
          </cell>
          <cell r="I2035" t="str">
            <v>Ngã ba Trường Tiểu học Phạm Văn Đồng</v>
          </cell>
          <cell r="K2035" t="str">
            <v>Giáp ranh huyện Định Quán</v>
          </cell>
          <cell r="L2035">
            <v>360</v>
          </cell>
          <cell r="M2035">
            <v>180</v>
          </cell>
          <cell r="N2035">
            <v>90</v>
          </cell>
          <cell r="O2035">
            <v>70</v>
          </cell>
          <cell r="P2035">
            <v>0</v>
          </cell>
          <cell r="Q2035">
            <v>0</v>
          </cell>
          <cell r="R2035">
            <v>0</v>
          </cell>
          <cell r="S2035">
            <v>0</v>
          </cell>
          <cell r="T2035" t="e">
            <v>#DIV/0!</v>
          </cell>
          <cell r="U2035" t="e">
            <v>#DIV/0!</v>
          </cell>
          <cell r="V2035" t="e">
            <v>#DIV/0!</v>
          </cell>
          <cell r="W2035" t="e">
            <v>#DIV/0!</v>
          </cell>
          <cell r="X2035">
            <v>3</v>
          </cell>
          <cell r="Y2035">
            <v>1.5</v>
          </cell>
          <cell r="Z2035" t="str">
            <v>23. xã Dak lua.xlsx</v>
          </cell>
          <cell r="AA2035">
            <v>540</v>
          </cell>
          <cell r="AB2035">
            <v>270</v>
          </cell>
          <cell r="AC2035">
            <v>140</v>
          </cell>
          <cell r="AD2035">
            <v>110</v>
          </cell>
        </row>
        <row r="2036">
          <cell r="G2036" t="str">
            <v>TP11NT2</v>
          </cell>
          <cell r="H2036" t="str">
            <v>Đường Phú Lộc - Phú Xuân (nối đường Tà Lài đến giáp ranh xã Phú Xuân)</v>
          </cell>
          <cell r="I2036" t="str">
            <v>Quốc lộ 20</v>
          </cell>
          <cell r="K2036" t="str">
            <v>Hết ngã tư đi Giáo họ Gioan B</v>
          </cell>
          <cell r="L2036">
            <v>400</v>
          </cell>
          <cell r="M2036">
            <v>200</v>
          </cell>
          <cell r="N2036">
            <v>170</v>
          </cell>
          <cell r="O2036">
            <v>150</v>
          </cell>
          <cell r="P2036">
            <v>0</v>
          </cell>
          <cell r="Q2036">
            <v>0</v>
          </cell>
          <cell r="R2036">
            <v>0</v>
          </cell>
          <cell r="S2036">
            <v>0</v>
          </cell>
          <cell r="T2036" t="e">
            <v>#DIV/0!</v>
          </cell>
          <cell r="U2036" t="e">
            <v>#DIV/0!</v>
          </cell>
          <cell r="V2036" t="e">
            <v>#DIV/0!</v>
          </cell>
          <cell r="W2036" t="e">
            <v>#DIV/0!</v>
          </cell>
          <cell r="X2036">
            <v>6.5</v>
          </cell>
          <cell r="Y2036">
            <v>1.48</v>
          </cell>
          <cell r="Z2036" t="str">
            <v>41. Xã Tân Phú.xlsx</v>
          </cell>
          <cell r="AA2036">
            <v>590</v>
          </cell>
          <cell r="AB2036">
            <v>300</v>
          </cell>
          <cell r="AC2036">
            <v>250</v>
          </cell>
          <cell r="AD2036">
            <v>220</v>
          </cell>
        </row>
        <row r="2037">
          <cell r="G2037" t="str">
            <v>TP12NT2</v>
          </cell>
          <cell r="H2037" t="str">
            <v>Đường từ ngã 3 đi bến đồ Phú Tân đến ngã ba giáp ranh xã Phú Thịnh</v>
          </cell>
          <cell r="I2037" t="str">
            <v>Quốc lộ 20</v>
          </cell>
          <cell r="K2037" t="str">
            <v>đi vào 1 km</v>
          </cell>
          <cell r="L2037">
            <v>400</v>
          </cell>
          <cell r="M2037">
            <v>200</v>
          </cell>
          <cell r="N2037">
            <v>170</v>
          </cell>
          <cell r="O2037">
            <v>150</v>
          </cell>
          <cell r="P2037">
            <v>0</v>
          </cell>
          <cell r="Q2037">
            <v>0</v>
          </cell>
          <cell r="R2037">
            <v>0</v>
          </cell>
          <cell r="S2037">
            <v>0</v>
          </cell>
          <cell r="T2037" t="e">
            <v>#DIV/0!</v>
          </cell>
          <cell r="U2037" t="e">
            <v>#DIV/0!</v>
          </cell>
          <cell r="V2037" t="e">
            <v>#DIV/0!</v>
          </cell>
          <cell r="W2037" t="e">
            <v>#DIV/0!</v>
          </cell>
          <cell r="X2037">
            <v>6.5</v>
          </cell>
          <cell r="Y2037">
            <v>1.48</v>
          </cell>
          <cell r="Z2037" t="str">
            <v>41. Xã Tân Phú.xlsx</v>
          </cell>
          <cell r="AA2037">
            <v>590</v>
          </cell>
          <cell r="AB2037">
            <v>300</v>
          </cell>
          <cell r="AC2037">
            <v>250</v>
          </cell>
          <cell r="AD2037">
            <v>220</v>
          </cell>
        </row>
        <row r="2038">
          <cell r="G2038" t="str">
            <v>TP13NT2</v>
          </cell>
          <cell r="H2038" t="str">
            <v>Đường chợ Phú Lộc đi xã Phú Tân huyện Định Quán (từ ngã 3 đi bến đò Phú Tân đến giáp ranh xã Định Quán)</v>
          </cell>
          <cell r="I2038" t="str">
            <v>Quốc lộ 20</v>
          </cell>
          <cell r="K2038" t="str">
            <v>đi vào 730 m</v>
          </cell>
          <cell r="L2038">
            <v>400</v>
          </cell>
          <cell r="M2038">
            <v>200</v>
          </cell>
          <cell r="N2038">
            <v>170</v>
          </cell>
          <cell r="O2038">
            <v>150</v>
          </cell>
          <cell r="P2038">
            <v>0</v>
          </cell>
          <cell r="Q2038">
            <v>0</v>
          </cell>
          <cell r="R2038">
            <v>0</v>
          </cell>
          <cell r="S2038">
            <v>0</v>
          </cell>
          <cell r="T2038" t="e">
            <v>#DIV/0!</v>
          </cell>
          <cell r="U2038" t="e">
            <v>#DIV/0!</v>
          </cell>
          <cell r="V2038" t="e">
            <v>#DIV/0!</v>
          </cell>
          <cell r="W2038" t="e">
            <v>#DIV/0!</v>
          </cell>
          <cell r="X2038">
            <v>6.5</v>
          </cell>
          <cell r="Y2038">
            <v>1.48</v>
          </cell>
          <cell r="Z2038" t="str">
            <v>41. Xã Tân Phú.xlsx</v>
          </cell>
          <cell r="AA2038">
            <v>590</v>
          </cell>
          <cell r="AB2038">
            <v>300</v>
          </cell>
          <cell r="AC2038">
            <v>250</v>
          </cell>
          <cell r="AD2038">
            <v>220</v>
          </cell>
        </row>
        <row r="2039">
          <cell r="G2039" t="str">
            <v>TP14NT</v>
          </cell>
          <cell r="H2039" t="str">
            <v>Đường Bình Trung 2 (từ Quốc lộ 20 đến hết ngã tư đi Giáo họ Gioan B)</v>
          </cell>
          <cell r="I2039" t="str">
            <v>Quốc lộ 20</v>
          </cell>
          <cell r="K2039" t="str">
            <v>Giáp ranh tỉnh Bình Thuận</v>
          </cell>
          <cell r="L2039">
            <v>500</v>
          </cell>
          <cell r="M2039">
            <v>250</v>
          </cell>
          <cell r="N2039">
            <v>200</v>
          </cell>
          <cell r="O2039">
            <v>150</v>
          </cell>
          <cell r="P2039">
            <v>0</v>
          </cell>
          <cell r="Q2039">
            <v>0</v>
          </cell>
          <cell r="R2039">
            <v>1462</v>
          </cell>
          <cell r="S2039">
            <v>1096.5</v>
          </cell>
          <cell r="T2039" t="e">
            <v>#DIV/0!</v>
          </cell>
          <cell r="U2039" t="e">
            <v>#DIV/0!</v>
          </cell>
          <cell r="V2039">
            <v>0.17783857729138167</v>
          </cell>
          <cell r="W2039">
            <v>0.17783857729138167</v>
          </cell>
          <cell r="X2039">
            <v>4</v>
          </cell>
          <cell r="Y2039">
            <v>1.3</v>
          </cell>
          <cell r="Z2039" t="str">
            <v>34. Xã Phú Lâm.xlsx</v>
          </cell>
          <cell r="AA2039">
            <v>650</v>
          </cell>
          <cell r="AB2039">
            <v>330</v>
          </cell>
          <cell r="AC2039">
            <v>260</v>
          </cell>
          <cell r="AD2039">
            <v>200</v>
          </cell>
        </row>
        <row r="2040">
          <cell r="G2040" t="str">
            <v>TP15NT</v>
          </cell>
          <cell r="H2040" t="str">
            <v>Đường Phú Yên (từ Quốc lộ 20 đến hết ranh thửa đất số 107 tờ BĐĐC số 54 về bên phải và hết ranh thửa đất số 326, tờ BĐĐC số 52 về bên trái, xã Phú Sơn)</v>
          </cell>
          <cell r="I2040" t="str">
            <v>Quốc lộ 20</v>
          </cell>
          <cell r="K2040" t="str">
            <v>đi vào 900 m</v>
          </cell>
          <cell r="L2040">
            <v>500</v>
          </cell>
          <cell r="M2040">
            <v>250</v>
          </cell>
          <cell r="N2040">
            <v>200</v>
          </cell>
          <cell r="O2040">
            <v>150</v>
          </cell>
          <cell r="P2040">
            <v>0</v>
          </cell>
          <cell r="Q2040">
            <v>0</v>
          </cell>
          <cell r="R2040">
            <v>0</v>
          </cell>
          <cell r="S2040">
            <v>0</v>
          </cell>
          <cell r="T2040" t="e">
            <v>#DIV/0!</v>
          </cell>
          <cell r="U2040" t="e">
            <v>#DIV/0!</v>
          </cell>
          <cell r="V2040" t="e">
            <v>#DIV/0!</v>
          </cell>
          <cell r="W2040" t="e">
            <v>#DIV/0!</v>
          </cell>
          <cell r="X2040">
            <v>4</v>
          </cell>
          <cell r="Y2040">
            <v>1.3</v>
          </cell>
          <cell r="Z2040" t="str">
            <v>34. Xã Phú Lâm.xlsx</v>
          </cell>
          <cell r="AA2040">
            <v>650</v>
          </cell>
          <cell r="AB2040">
            <v>330</v>
          </cell>
          <cell r="AC2040">
            <v>260</v>
          </cell>
          <cell r="AD2040">
            <v>200</v>
          </cell>
        </row>
        <row r="2041">
          <cell r="G2041" t="str">
            <v>TP16NT</v>
          </cell>
          <cell r="H2041" t="str">
            <v>Đường Phú Thắng 1 (từ Quốc lộ 20 đến hết ranh thửa đất số 87 tờ BĐĐC số 52 về bên phải và hết ranh thửa đất số 350, tờ BĐĐC số 52 về bên trái, xã Phú Sơn)</v>
          </cell>
          <cell r="I2041" t="str">
            <v>Quốc lộ 20</v>
          </cell>
          <cell r="K2041" t="str">
            <v>Hết ngã ba đi Tịnh thất Quy Thiện +300m</v>
          </cell>
          <cell r="L2041">
            <v>400</v>
          </cell>
          <cell r="M2041">
            <v>200</v>
          </cell>
          <cell r="N2041">
            <v>170</v>
          </cell>
          <cell r="O2041">
            <v>150</v>
          </cell>
          <cell r="P2041">
            <v>0</v>
          </cell>
          <cell r="Q2041">
            <v>0</v>
          </cell>
          <cell r="R2041">
            <v>0</v>
          </cell>
          <cell r="S2041">
            <v>0</v>
          </cell>
          <cell r="T2041" t="e">
            <v>#DIV/0!</v>
          </cell>
          <cell r="U2041" t="e">
            <v>#DIV/0!</v>
          </cell>
          <cell r="V2041" t="e">
            <v>#DIV/0!</v>
          </cell>
          <cell r="W2041" t="e">
            <v>#DIV/0!</v>
          </cell>
          <cell r="X2041">
            <v>4</v>
          </cell>
          <cell r="Y2041">
            <v>1.3</v>
          </cell>
          <cell r="Z2041" t="str">
            <v>34. Xã Phú Lâm.xlsx</v>
          </cell>
          <cell r="AA2041">
            <v>520</v>
          </cell>
          <cell r="AB2041">
            <v>260</v>
          </cell>
          <cell r="AC2041">
            <v>220</v>
          </cell>
          <cell r="AD2041">
            <v>200</v>
          </cell>
        </row>
        <row r="2042">
          <cell r="G2042" t="str">
            <v>TP17NT</v>
          </cell>
          <cell r="H2042" t="str">
            <v>Đường Phú Lợi (từ Quốc lộ 20 đến giáp ranh tỉnh Bình Thuận)</v>
          </cell>
          <cell r="I2042" t="str">
            <v>Quốc lộ 20</v>
          </cell>
          <cell r="K2042" t="str">
            <v>Giáp ranh tỉnh Bình Thuận</v>
          </cell>
          <cell r="L2042">
            <v>400</v>
          </cell>
          <cell r="M2042">
            <v>200</v>
          </cell>
          <cell r="N2042">
            <v>170</v>
          </cell>
          <cell r="O2042">
            <v>150</v>
          </cell>
          <cell r="P2042">
            <v>0</v>
          </cell>
          <cell r="Q2042">
            <v>0</v>
          </cell>
          <cell r="R2042">
            <v>0</v>
          </cell>
          <cell r="S2042">
            <v>0</v>
          </cell>
          <cell r="T2042" t="e">
            <v>#DIV/0!</v>
          </cell>
          <cell r="U2042" t="e">
            <v>#DIV/0!</v>
          </cell>
          <cell r="V2042" t="e">
            <v>#DIV/0!</v>
          </cell>
          <cell r="W2042" t="e">
            <v>#DIV/0!</v>
          </cell>
          <cell r="X2042">
            <v>4</v>
          </cell>
          <cell r="Y2042">
            <v>1.3</v>
          </cell>
          <cell r="Z2042" t="str">
            <v>34. Xã Phú Lâm.xlsx</v>
          </cell>
          <cell r="AA2042">
            <v>520</v>
          </cell>
          <cell r="AB2042">
            <v>260</v>
          </cell>
          <cell r="AC2042">
            <v>220</v>
          </cell>
          <cell r="AD2042">
            <v>200</v>
          </cell>
        </row>
        <row r="2043">
          <cell r="G2043" t="str">
            <v>TP18NT</v>
          </cell>
          <cell r="H2043" t="str">
            <v>Đường Phú Thắng 2 (từ Quốc lộ 20 đến hết ranh thửa đất số 275 tờ BĐĐC số 52 về bên phải và hết ranh thửa đất số 81, tờ BĐĐC số 52 về bên trái, xã Phú Sơn)</v>
          </cell>
          <cell r="I2043" t="str">
            <v>Quốc lộ 20</v>
          </cell>
          <cell r="K2043" t="str">
            <v>Ngã ba giáp đường nhà thờ lớn Kim Lân (đường Phú Trung đi xã Phú An)</v>
          </cell>
          <cell r="L2043">
            <v>400</v>
          </cell>
          <cell r="M2043">
            <v>200</v>
          </cell>
          <cell r="N2043">
            <v>170</v>
          </cell>
          <cell r="O2043">
            <v>150</v>
          </cell>
          <cell r="P2043">
            <v>0</v>
          </cell>
          <cell r="Q2043">
            <v>0</v>
          </cell>
          <cell r="R2043">
            <v>0</v>
          </cell>
          <cell r="S2043">
            <v>0</v>
          </cell>
          <cell r="T2043" t="e">
            <v>#DIV/0!</v>
          </cell>
          <cell r="U2043" t="e">
            <v>#DIV/0!</v>
          </cell>
          <cell r="V2043" t="e">
            <v>#DIV/0!</v>
          </cell>
          <cell r="W2043" t="e">
            <v>#DIV/0!</v>
          </cell>
          <cell r="X2043">
            <v>4</v>
          </cell>
          <cell r="Y2043">
            <v>1.3</v>
          </cell>
          <cell r="Z2043" t="str">
            <v>34. Xã Phú Lâm.xlsx</v>
          </cell>
          <cell r="AA2043">
            <v>520</v>
          </cell>
          <cell r="AB2043">
            <v>260</v>
          </cell>
          <cell r="AC2043">
            <v>220</v>
          </cell>
          <cell r="AD2043">
            <v>200</v>
          </cell>
        </row>
        <row r="2044">
          <cell r="G2044" t="str">
            <v>TP19NT</v>
          </cell>
          <cell r="H2044" t="str">
            <v>Đường Phú Ngọc (từ Quốc lộ 20 đến hết ranh thửa đất số 154 tờ BĐĐC số 37 về bên phải và hết ranh thửa đất số 343, tờ BĐĐC số 37 về bên trái, xã Phú Sơn)</v>
          </cell>
          <cell r="I2044" t="str">
            <v>Quốc lộ 20</v>
          </cell>
          <cell r="K2044" t="str">
            <v>Đường Giang Điền</v>
          </cell>
          <cell r="L2044">
            <v>400</v>
          </cell>
          <cell r="M2044">
            <v>200</v>
          </cell>
          <cell r="N2044">
            <v>170</v>
          </cell>
          <cell r="O2044">
            <v>150</v>
          </cell>
          <cell r="P2044">
            <v>0</v>
          </cell>
          <cell r="Q2044">
            <v>2044</v>
          </cell>
          <cell r="R2044">
            <v>0</v>
          </cell>
          <cell r="S2044">
            <v>0</v>
          </cell>
          <cell r="T2044" t="e">
            <v>#DIV/0!</v>
          </cell>
          <cell r="U2044">
            <v>0.12720156555772993</v>
          </cell>
          <cell r="V2044" t="e">
            <v>#DIV/0!</v>
          </cell>
          <cell r="W2044" t="e">
            <v>#DIV/0!</v>
          </cell>
          <cell r="X2044">
            <v>4</v>
          </cell>
          <cell r="Y2044">
            <v>1.3</v>
          </cell>
          <cell r="Z2044" t="str">
            <v>34. Xã Phú Lâm.xlsx</v>
          </cell>
          <cell r="AA2044">
            <v>520</v>
          </cell>
          <cell r="AB2044">
            <v>260</v>
          </cell>
          <cell r="AC2044">
            <v>220</v>
          </cell>
          <cell r="AD2044">
            <v>200</v>
          </cell>
        </row>
        <row r="2045">
          <cell r="G2045" t="str">
            <v>TP20NT</v>
          </cell>
          <cell r="H2045" t="str">
            <v xml:space="preserve">Đường Km 138 (xã Phú Sơn), từ Quốc lộ 20 đến giáp ranh tỉnh Bình Thuận </v>
          </cell>
          <cell r="I2045" t="str">
            <v>Quốc lộ 20</v>
          </cell>
          <cell r="K2045" t="str">
            <v>Đường rẽ vào tượng đài Đức Mẹ</v>
          </cell>
          <cell r="L2045">
            <v>400</v>
          </cell>
          <cell r="M2045">
            <v>200</v>
          </cell>
          <cell r="N2045">
            <v>170</v>
          </cell>
          <cell r="O2045">
            <v>150</v>
          </cell>
          <cell r="P2045">
            <v>0</v>
          </cell>
          <cell r="Q2045">
            <v>0</v>
          </cell>
          <cell r="R2045">
            <v>0</v>
          </cell>
          <cell r="S2045">
            <v>0</v>
          </cell>
          <cell r="T2045" t="e">
            <v>#DIV/0!</v>
          </cell>
          <cell r="U2045" t="e">
            <v>#DIV/0!</v>
          </cell>
          <cell r="V2045" t="e">
            <v>#DIV/0!</v>
          </cell>
          <cell r="W2045" t="e">
            <v>#DIV/0!</v>
          </cell>
          <cell r="X2045">
            <v>4</v>
          </cell>
          <cell r="Y2045">
            <v>1.3</v>
          </cell>
          <cell r="Z2045" t="str">
            <v>34. Xã Phú Lâm.xlsx</v>
          </cell>
          <cell r="AA2045">
            <v>520</v>
          </cell>
          <cell r="AB2045">
            <v>260</v>
          </cell>
          <cell r="AC2045">
            <v>220</v>
          </cell>
          <cell r="AD2045">
            <v>200</v>
          </cell>
        </row>
        <row r="2046">
          <cell r="G2046" t="str">
            <v>TP21NT</v>
          </cell>
          <cell r="H2046" t="str">
            <v>Đường số 4 (xã Phú Sơn), từ Quốc lộ 20 đến ngã ba giáp đường nhà thờ lớn Kim Lân (đường Phú Trung đi xã Phú An)</v>
          </cell>
          <cell r="I2046" t="str">
            <v>Đường rẽ vào tượng đài Đức Mẹ</v>
          </cell>
          <cell r="K2046" t="str">
            <v>Đường Giang Điền</v>
          </cell>
          <cell r="L2046">
            <v>400</v>
          </cell>
          <cell r="M2046">
            <v>200</v>
          </cell>
          <cell r="N2046">
            <v>170</v>
          </cell>
          <cell r="O2046">
            <v>150</v>
          </cell>
          <cell r="P2046">
            <v>0</v>
          </cell>
          <cell r="Q2046">
            <v>0</v>
          </cell>
          <cell r="R2046">
            <v>0</v>
          </cell>
          <cell r="S2046">
            <v>0</v>
          </cell>
          <cell r="T2046" t="e">
            <v>#DIV/0!</v>
          </cell>
          <cell r="U2046" t="e">
            <v>#DIV/0!</v>
          </cell>
          <cell r="V2046" t="e">
            <v>#DIV/0!</v>
          </cell>
          <cell r="W2046" t="e">
            <v>#DIV/0!</v>
          </cell>
          <cell r="X2046">
            <v>4</v>
          </cell>
          <cell r="Y2046">
            <v>1.3</v>
          </cell>
          <cell r="Z2046" t="str">
            <v>34. Xã Phú Lâm.xlsx</v>
          </cell>
          <cell r="AA2046">
            <v>520</v>
          </cell>
          <cell r="AB2046">
            <v>260</v>
          </cell>
          <cell r="AC2046">
            <v>220</v>
          </cell>
          <cell r="AD2046">
            <v>200</v>
          </cell>
        </row>
        <row r="2047">
          <cell r="G2047" t="str">
            <v>TP22NT2</v>
          </cell>
          <cell r="H2047" t="str">
            <v xml:space="preserve">Đường 129 </v>
          </cell>
          <cell r="I2047" t="str">
            <v>Đường 129 (Đoạn từ đường rẽ vào tượng đài Đức Mẹ đến đường Giang Điền)</v>
          </cell>
          <cell r="K2047" t="str">
            <v>đi vào 200 m</v>
          </cell>
        </row>
        <row r="2048">
          <cell r="G2048" t="str">
            <v>TP22NT2_D1</v>
          </cell>
          <cell r="H2048" t="str">
            <v>Đoạn từ Quốc lộ 20 đến đường rẽ vào tượng đài Đức Mẹ</v>
          </cell>
          <cell r="I2048" t="str">
            <v>Quốc lộ 20</v>
          </cell>
          <cell r="K2048" t="str">
            <v>đi vào 3.802 m</v>
          </cell>
          <cell r="L2048">
            <v>600</v>
          </cell>
          <cell r="M2048">
            <v>300</v>
          </cell>
          <cell r="N2048">
            <v>250</v>
          </cell>
          <cell r="O2048">
            <v>150</v>
          </cell>
          <cell r="P2048">
            <v>0</v>
          </cell>
          <cell r="Q2048">
            <v>0</v>
          </cell>
          <cell r="R2048">
            <v>0</v>
          </cell>
          <cell r="S2048">
            <v>0</v>
          </cell>
          <cell r="T2048" t="e">
            <v>#DIV/0!</v>
          </cell>
          <cell r="U2048" t="e">
            <v>#DIV/0!</v>
          </cell>
          <cell r="V2048" t="e">
            <v>#DIV/0!</v>
          </cell>
          <cell r="W2048" t="e">
            <v>#DIV/0!</v>
          </cell>
          <cell r="X2048">
            <v>3.5</v>
          </cell>
          <cell r="Y2048">
            <v>1.107421875</v>
          </cell>
          <cell r="Z2048" t="str">
            <v>41. Xã Tân Phú.xlsx</v>
          </cell>
          <cell r="AA2048">
            <v>660</v>
          </cell>
          <cell r="AB2048">
            <v>340</v>
          </cell>
          <cell r="AC2048">
            <v>280</v>
          </cell>
          <cell r="AD2048">
            <v>170</v>
          </cell>
        </row>
        <row r="2049">
          <cell r="G2049" t="str">
            <v>TP22NT2_D2</v>
          </cell>
          <cell r="H2049" t="str">
            <v>Đoạn từ đường rẽ vào tượng đài Đức Mẹ đến đường Giang Điền</v>
          </cell>
          <cell r="I2049" t="str">
            <v>Quốc lộ 20</v>
          </cell>
          <cell r="K2049" t="str">
            <v>Hết nghĩa trang</v>
          </cell>
          <cell r="L2049">
            <v>400</v>
          </cell>
          <cell r="M2049">
            <v>170</v>
          </cell>
          <cell r="N2049">
            <v>160</v>
          </cell>
          <cell r="O2049">
            <v>150</v>
          </cell>
          <cell r="P2049">
            <v>1474</v>
          </cell>
          <cell r="Q2049">
            <v>0</v>
          </cell>
          <cell r="R2049">
            <v>0</v>
          </cell>
          <cell r="S2049">
            <v>0</v>
          </cell>
          <cell r="T2049">
            <v>0.30052154002713705</v>
          </cell>
          <cell r="U2049" t="e">
            <v>#DIV/0!</v>
          </cell>
          <cell r="V2049" t="e">
            <v>#DIV/0!</v>
          </cell>
          <cell r="W2049" t="e">
            <v>#DIV/0!</v>
          </cell>
          <cell r="X2049">
            <v>3.5</v>
          </cell>
          <cell r="Y2049">
            <v>1.107421875</v>
          </cell>
          <cell r="Z2049" t="str">
            <v>41. Xã Tân Phú.xlsx</v>
          </cell>
          <cell r="AA2049">
            <v>440</v>
          </cell>
          <cell r="AB2049">
            <v>190</v>
          </cell>
          <cell r="AC2049">
            <v>180</v>
          </cell>
          <cell r="AD2049">
            <v>170</v>
          </cell>
        </row>
        <row r="2050">
          <cell r="G2050" t="str">
            <v>TP23NT</v>
          </cell>
          <cell r="H2050" t="str">
            <v>Đường Bàu Rừng, từ đường 129 đến hết ranh thửa đất số 237 tờ BĐĐC số 24 về bên phải và hết ranh thửa đất số 207, tờ BĐĐC số 24 về bên trái, xã Phú Thanh</v>
          </cell>
          <cell r="I2050" t="str">
            <v>Từ nghĩa trang</v>
          </cell>
          <cell r="K2050" t="str">
            <v>đi vào 3.169 m</v>
          </cell>
          <cell r="L2050">
            <v>400</v>
          </cell>
          <cell r="M2050">
            <v>160</v>
          </cell>
          <cell r="N2050">
            <v>150</v>
          </cell>
          <cell r="O2050">
            <v>140</v>
          </cell>
          <cell r="P2050">
            <v>0</v>
          </cell>
          <cell r="Q2050">
            <v>0</v>
          </cell>
          <cell r="R2050">
            <v>0</v>
          </cell>
          <cell r="S2050">
            <v>0</v>
          </cell>
          <cell r="T2050" t="e">
            <v>#DIV/0!</v>
          </cell>
          <cell r="U2050" t="e">
            <v>#DIV/0!</v>
          </cell>
          <cell r="V2050" t="e">
            <v>#DIV/0!</v>
          </cell>
          <cell r="W2050" t="e">
            <v>#DIV/0!</v>
          </cell>
          <cell r="X2050">
            <v>3.5</v>
          </cell>
          <cell r="Y2050">
            <v>1.107421875</v>
          </cell>
          <cell r="Z2050" t="str">
            <v>41. Xã Tân Phú.xlsx</v>
          </cell>
          <cell r="AA2050">
            <v>440</v>
          </cell>
          <cell r="AB2050">
            <v>180</v>
          </cell>
          <cell r="AC2050">
            <v>170</v>
          </cell>
          <cell r="AD2050">
            <v>160</v>
          </cell>
        </row>
        <row r="2051">
          <cell r="G2051" t="str">
            <v>TP24NT</v>
          </cell>
          <cell r="H2051" t="str">
            <v>Đường Đồng Dâu</v>
          </cell>
          <cell r="I2051" t="str">
            <v>Quốc lộ 20</v>
          </cell>
          <cell r="K2051" t="str">
            <v>Đường số 3 ấp Thọ Lâm</v>
          </cell>
        </row>
        <row r="2052">
          <cell r="G2052" t="str">
            <v>TP24NT_D1</v>
          </cell>
          <cell r="H2052" t="str">
            <v>Đoạn từ Quốc lộ 20 đến hết nghĩa trang</v>
          </cell>
          <cell r="I2052" t="str">
            <v>Quốc lộ 20</v>
          </cell>
          <cell r="K2052" t="str">
            <v>Ranh xã Trà Cổ đi vào thêm 300m</v>
          </cell>
          <cell r="L2052">
            <v>520</v>
          </cell>
          <cell r="M2052">
            <v>260</v>
          </cell>
          <cell r="N2052">
            <v>240</v>
          </cell>
          <cell r="O2052">
            <v>200</v>
          </cell>
          <cell r="P2052">
            <v>0</v>
          </cell>
          <cell r="Q2052">
            <v>0</v>
          </cell>
          <cell r="R2052">
            <v>0</v>
          </cell>
          <cell r="S2052">
            <v>0</v>
          </cell>
          <cell r="T2052" t="e">
            <v>#DIV/0!</v>
          </cell>
          <cell r="U2052" t="e">
            <v>#DIV/0!</v>
          </cell>
          <cell r="V2052" t="e">
            <v>#DIV/0!</v>
          </cell>
          <cell r="W2052" t="e">
            <v>#DIV/0!</v>
          </cell>
          <cell r="X2052">
            <v>3.5</v>
          </cell>
          <cell r="Y2052">
            <v>1.107421875</v>
          </cell>
          <cell r="Z2052" t="str">
            <v>41. Xã Tân Phú.xlsx</v>
          </cell>
          <cell r="AA2052">
            <v>580</v>
          </cell>
          <cell r="AB2052">
            <v>290</v>
          </cell>
          <cell r="AC2052">
            <v>270</v>
          </cell>
          <cell r="AD2052">
            <v>220</v>
          </cell>
        </row>
        <row r="2053">
          <cell r="G2053" t="str">
            <v>TP24NT_D2</v>
          </cell>
          <cell r="H2053" t="str">
            <v>Đoạn từ nghĩa trang đến hết ranh thửa đất số 29 tờ BĐĐC số 22 về bên phải và hết ranh thửa đất số 23, tờ BĐĐC số 22 về bên trái, xã Phú Thanh</v>
          </cell>
          <cell r="I2053" t="str">
            <v>Quốc lộ 20</v>
          </cell>
          <cell r="K2053" t="str">
            <v>Ranh thị trấn Tân Phú</v>
          </cell>
          <cell r="L2053">
            <v>600</v>
          </cell>
          <cell r="M2053">
            <v>250</v>
          </cell>
          <cell r="N2053">
            <v>230</v>
          </cell>
          <cell r="O2053">
            <v>200</v>
          </cell>
          <cell r="P2053">
            <v>0</v>
          </cell>
          <cell r="Q2053">
            <v>0</v>
          </cell>
          <cell r="R2053">
            <v>0</v>
          </cell>
          <cell r="S2053">
            <v>0</v>
          </cell>
          <cell r="T2053" t="e">
            <v>#DIV/0!</v>
          </cell>
          <cell r="U2053" t="e">
            <v>#DIV/0!</v>
          </cell>
          <cell r="V2053" t="e">
            <v>#DIV/0!</v>
          </cell>
          <cell r="W2053" t="e">
            <v>#DIV/0!</v>
          </cell>
          <cell r="X2053">
            <v>3.5</v>
          </cell>
          <cell r="Y2053">
            <v>1.107421875</v>
          </cell>
          <cell r="Z2053" t="str">
            <v>41. Xã Tân Phú.xlsx</v>
          </cell>
          <cell r="AA2053">
            <v>660</v>
          </cell>
          <cell r="AB2053">
            <v>280</v>
          </cell>
          <cell r="AC2053">
            <v>260</v>
          </cell>
          <cell r="AD2053">
            <v>220</v>
          </cell>
        </row>
        <row r="2054">
          <cell r="G2054" t="str">
            <v>TP25NT</v>
          </cell>
          <cell r="H2054" t="str">
            <v>Đường Cầu Suối, từ Quốc lộ 20 đến đường số 3 ấp Thọ Lâm</v>
          </cell>
          <cell r="I2054" t="str">
            <v>Ranh thị trấn Tân Phú</v>
          </cell>
          <cell r="K2054" t="str">
            <v>Ranh xã Trà Cổ đi vào thêm 300m</v>
          </cell>
          <cell r="L2054">
            <v>520</v>
          </cell>
          <cell r="M2054">
            <v>260</v>
          </cell>
          <cell r="N2054">
            <v>200</v>
          </cell>
          <cell r="O2054">
            <v>160</v>
          </cell>
          <cell r="P2054">
            <v>0</v>
          </cell>
          <cell r="Q2054">
            <v>0</v>
          </cell>
          <cell r="R2054">
            <v>0</v>
          </cell>
          <cell r="S2054">
            <v>0</v>
          </cell>
          <cell r="T2054" t="e">
            <v>#DIV/0!</v>
          </cell>
          <cell r="U2054" t="e">
            <v>#DIV/0!</v>
          </cell>
          <cell r="V2054" t="e">
            <v>#DIV/0!</v>
          </cell>
          <cell r="W2054" t="e">
            <v>#DIV/0!</v>
          </cell>
          <cell r="X2054">
            <v>3.5</v>
          </cell>
          <cell r="Y2054">
            <v>1.107421875</v>
          </cell>
          <cell r="Z2054" t="str">
            <v>41. Xã Tân Phú.xlsx</v>
          </cell>
          <cell r="AA2054">
            <v>580</v>
          </cell>
          <cell r="AB2054">
            <v>290</v>
          </cell>
          <cell r="AC2054">
            <v>220</v>
          </cell>
          <cell r="AD2054">
            <v>180</v>
          </cell>
        </row>
        <row r="2055">
          <cell r="G2055" t="str">
            <v>TP26NT</v>
          </cell>
          <cell r="H2055" t="str">
            <v>Đường Phú Thanh - Trà Cổ</v>
          </cell>
          <cell r="I2055" t="str">
            <v>Quốc lộ 20</v>
          </cell>
          <cell r="K2055" t="str">
            <v>đi vào 200 m</v>
          </cell>
        </row>
        <row r="2056">
          <cell r="G2056" t="str">
            <v>TP26NT_D1</v>
          </cell>
          <cell r="H2056" t="str">
            <v>Đoạn từ Quốc lộ 20 đến ranh thị trấn Tân Phú</v>
          </cell>
          <cell r="I2056" t="str">
            <v>Quốc lộ 20</v>
          </cell>
          <cell r="K2056" t="str">
            <v>Giáp ranh xã Trà Cổ</v>
          </cell>
          <cell r="L2056">
            <v>600</v>
          </cell>
          <cell r="M2056">
            <v>250</v>
          </cell>
          <cell r="N2056">
            <v>230</v>
          </cell>
          <cell r="O2056">
            <v>200</v>
          </cell>
          <cell r="P2056">
            <v>0</v>
          </cell>
          <cell r="Q2056">
            <v>0</v>
          </cell>
          <cell r="R2056">
            <v>0</v>
          </cell>
          <cell r="S2056">
            <v>0</v>
          </cell>
          <cell r="T2056" t="e">
            <v>#DIV/0!</v>
          </cell>
          <cell r="U2056" t="e">
            <v>#DIV/0!</v>
          </cell>
          <cell r="V2056" t="e">
            <v>#DIV/0!</v>
          </cell>
          <cell r="W2056" t="e">
            <v>#DIV/0!</v>
          </cell>
          <cell r="X2056">
            <v>3.5</v>
          </cell>
          <cell r="Y2056">
            <v>1.107421875</v>
          </cell>
          <cell r="Z2056" t="str">
            <v>41. Xã Tân Phú.xlsx</v>
          </cell>
          <cell r="AA2056">
            <v>660</v>
          </cell>
          <cell r="AB2056">
            <v>280</v>
          </cell>
          <cell r="AC2056">
            <v>260</v>
          </cell>
          <cell r="AD2056">
            <v>220</v>
          </cell>
        </row>
        <row r="2057">
          <cell r="G2057" t="str">
            <v>TP26NT_D2</v>
          </cell>
          <cell r="H2057" t="str">
            <v>Đoạn còn lại, từ ranh thị trấn Tân Phú đến hết ranh thửa đất số 27 tờ BĐĐC số 7 về bên phải và hết ranh thửa đất số 7, tờ BĐĐC số 7 về bên trái, xã Trà Cổ</v>
          </cell>
          <cell r="I2057" t="str">
            <v>Quốc lộ 20</v>
          </cell>
          <cell r="K2057" t="str">
            <v>đi vào 300 m</v>
          </cell>
          <cell r="L2057">
            <v>500</v>
          </cell>
          <cell r="M2057">
            <v>220</v>
          </cell>
          <cell r="N2057">
            <v>200</v>
          </cell>
          <cell r="O2057">
            <v>180</v>
          </cell>
          <cell r="P2057">
            <v>0</v>
          </cell>
          <cell r="Q2057">
            <v>0</v>
          </cell>
          <cell r="R2057">
            <v>0</v>
          </cell>
          <cell r="S2057">
            <v>0</v>
          </cell>
          <cell r="T2057" t="e">
            <v>#DIV/0!</v>
          </cell>
          <cell r="U2057" t="e">
            <v>#DIV/0!</v>
          </cell>
          <cell r="V2057" t="e">
            <v>#DIV/0!</v>
          </cell>
          <cell r="W2057" t="e">
            <v>#DIV/0!</v>
          </cell>
          <cell r="X2057">
            <v>10.050000000000001</v>
          </cell>
          <cell r="Y2057">
            <v>1.1031249999999999</v>
          </cell>
          <cell r="Z2057" t="e">
            <v>#N/A</v>
          </cell>
          <cell r="AA2057">
            <v>550</v>
          </cell>
          <cell r="AB2057">
            <v>250</v>
          </cell>
          <cell r="AC2057">
            <v>220</v>
          </cell>
          <cell r="AD2057">
            <v>200</v>
          </cell>
        </row>
        <row r="2058">
          <cell r="G2058" t="str">
            <v>TP27NT</v>
          </cell>
          <cell r="H2058" t="str">
            <v>Đường số 7 Ngọc Lâm, từ Quốc lộ 20 đến ranh thửa đất số 140, tờ BĐĐC số 7, xã Phú Thanh</v>
          </cell>
          <cell r="I2058" t="str">
            <v>Quốc lộ 20</v>
          </cell>
          <cell r="K2058" t="str">
            <v>Đến ngã tư đi xã Thanh Sơn</v>
          </cell>
          <cell r="L2058">
            <v>500</v>
          </cell>
          <cell r="M2058">
            <v>220</v>
          </cell>
          <cell r="N2058">
            <v>200</v>
          </cell>
          <cell r="O2058">
            <v>180</v>
          </cell>
          <cell r="P2058">
            <v>0</v>
          </cell>
          <cell r="Q2058">
            <v>0</v>
          </cell>
          <cell r="R2058">
            <v>0</v>
          </cell>
          <cell r="S2058">
            <v>0</v>
          </cell>
          <cell r="T2058" t="e">
            <v>#DIV/0!</v>
          </cell>
          <cell r="U2058" t="e">
            <v>#DIV/0!</v>
          </cell>
          <cell r="V2058" t="e">
            <v>#DIV/0!</v>
          </cell>
          <cell r="W2058" t="e">
            <v>#DIV/0!</v>
          </cell>
          <cell r="X2058">
            <v>3.5</v>
          </cell>
          <cell r="Y2058">
            <v>1.107421875</v>
          </cell>
          <cell r="Z2058" t="str">
            <v>41. Xã Tân Phú.xlsx</v>
          </cell>
          <cell r="AA2058">
            <v>550</v>
          </cell>
          <cell r="AB2058">
            <v>250</v>
          </cell>
          <cell r="AC2058">
            <v>220</v>
          </cell>
          <cell r="AD2058">
            <v>200</v>
          </cell>
        </row>
        <row r="2059">
          <cell r="G2059" t="str">
            <v>TP28NT</v>
          </cell>
          <cell r="H2059" t="str">
            <v>Đường Km 128, từ Quốc lộ 20 đến giáp ranh xã Trà Cổ</v>
          </cell>
          <cell r="I2059" t="str">
            <v>Đường Đồng Dâu (Đoạn từ nghĩa trang đến hết đường Đồng Dâu)</v>
          </cell>
          <cell r="K2059" t="str">
            <v>Đường Km 130</v>
          </cell>
          <cell r="L2059">
            <v>500</v>
          </cell>
          <cell r="M2059">
            <v>210</v>
          </cell>
          <cell r="N2059">
            <v>190</v>
          </cell>
          <cell r="O2059">
            <v>170</v>
          </cell>
          <cell r="P2059">
            <v>0</v>
          </cell>
          <cell r="Q2059">
            <v>0</v>
          </cell>
          <cell r="R2059">
            <v>0</v>
          </cell>
          <cell r="S2059">
            <v>0</v>
          </cell>
          <cell r="T2059" t="e">
            <v>#DIV/0!</v>
          </cell>
          <cell r="U2059" t="e">
            <v>#DIV/0!</v>
          </cell>
          <cell r="V2059" t="e">
            <v>#DIV/0!</v>
          </cell>
          <cell r="W2059" t="e">
            <v>#DIV/0!</v>
          </cell>
          <cell r="X2059">
            <v>3.5</v>
          </cell>
          <cell r="Y2059">
            <v>1.107421875</v>
          </cell>
          <cell r="Z2059" t="str">
            <v>41. Xã Tân Phú.xlsx</v>
          </cell>
          <cell r="AA2059">
            <v>550</v>
          </cell>
          <cell r="AB2059">
            <v>240</v>
          </cell>
          <cell r="AC2059">
            <v>210</v>
          </cell>
          <cell r="AD2059">
            <v>190</v>
          </cell>
        </row>
        <row r="2060">
          <cell r="G2060" t="str">
            <v>TP29NT</v>
          </cell>
          <cell r="H2060" t="str">
            <v>Đường số 5 Ngọc Lâm, từ Quốc lộ 20 đến hết ranh thửa đất số 200 tờ BĐĐC số 9 về bên phải và hết ranh thửa đất số 348, tờ BĐĐC số 9 về bên trái xã Phú Thanh</v>
          </cell>
          <cell r="I2060" t="str">
            <v>Quốc lộ 20</v>
          </cell>
          <cell r="K2060" t="str">
            <v>Hết ranh nhà thờ Thọ Lâm</v>
          </cell>
          <cell r="L2060">
            <v>500</v>
          </cell>
          <cell r="M2060">
            <v>210</v>
          </cell>
          <cell r="N2060">
            <v>190</v>
          </cell>
          <cell r="O2060">
            <v>170</v>
          </cell>
          <cell r="P2060">
            <v>0</v>
          </cell>
          <cell r="Q2060">
            <v>0</v>
          </cell>
          <cell r="R2060">
            <v>0</v>
          </cell>
          <cell r="S2060">
            <v>0</v>
          </cell>
          <cell r="T2060" t="e">
            <v>#DIV/0!</v>
          </cell>
          <cell r="U2060" t="e">
            <v>#DIV/0!</v>
          </cell>
          <cell r="V2060" t="e">
            <v>#DIV/0!</v>
          </cell>
          <cell r="W2060" t="e">
            <v>#DIV/0!</v>
          </cell>
          <cell r="X2060">
            <v>3.5</v>
          </cell>
          <cell r="Y2060">
            <v>1.107421875</v>
          </cell>
          <cell r="Z2060" t="str">
            <v>41. Xã Tân Phú.xlsx</v>
          </cell>
          <cell r="AA2060">
            <v>550</v>
          </cell>
          <cell r="AB2060">
            <v>240</v>
          </cell>
          <cell r="AC2060">
            <v>210</v>
          </cell>
          <cell r="AD2060">
            <v>190</v>
          </cell>
        </row>
        <row r="2061">
          <cell r="G2061" t="str">
            <v>TP30NT</v>
          </cell>
          <cell r="H2061" t="str">
            <v>Đường Thọ Lâm 3, từ Quốc lộ 20 đến ngã tư đi xã Thanh Sơn</v>
          </cell>
          <cell r="I2061" t="str">
            <v>Quốc lộ 20</v>
          </cell>
          <cell r="K2061" t="str">
            <v>Giáp ranh xã Phú Lâm</v>
          </cell>
          <cell r="L2061">
            <v>500</v>
          </cell>
          <cell r="M2061">
            <v>210</v>
          </cell>
          <cell r="N2061">
            <v>190</v>
          </cell>
          <cell r="O2061">
            <v>170</v>
          </cell>
          <cell r="P2061">
            <v>0</v>
          </cell>
          <cell r="Q2061">
            <v>0</v>
          </cell>
          <cell r="R2061">
            <v>0</v>
          </cell>
          <cell r="S2061">
            <v>0</v>
          </cell>
          <cell r="T2061" t="e">
            <v>#DIV/0!</v>
          </cell>
          <cell r="U2061" t="e">
            <v>#DIV/0!</v>
          </cell>
          <cell r="V2061" t="e">
            <v>#DIV/0!</v>
          </cell>
          <cell r="W2061" t="e">
            <v>#DIV/0!</v>
          </cell>
          <cell r="X2061">
            <v>3.5</v>
          </cell>
          <cell r="Y2061">
            <v>1.107421875</v>
          </cell>
          <cell r="Z2061" t="str">
            <v>41. Xã Tân Phú.xlsx</v>
          </cell>
          <cell r="AA2061">
            <v>550</v>
          </cell>
          <cell r="AB2061">
            <v>240</v>
          </cell>
          <cell r="AC2061">
            <v>210</v>
          </cell>
          <cell r="AD2061">
            <v>190</v>
          </cell>
        </row>
        <row r="2062">
          <cell r="G2062" t="str">
            <v>TP31NT</v>
          </cell>
          <cell r="H2062" t="str">
            <v>Đường số 3 Thọ Lâm, từ đường Đồng Dâu đến đường Km 130</v>
          </cell>
          <cell r="I2062" t="str">
            <v>Đường 129 (Đoạn từ đường rẽ vào tượng đài Đức Mẹ đến đường Giang Điền)</v>
          </cell>
          <cell r="K2062" t="str">
            <v>đi vào 650m</v>
          </cell>
          <cell r="L2062">
            <v>600</v>
          </cell>
          <cell r="M2062">
            <v>300</v>
          </cell>
          <cell r="N2062">
            <v>250</v>
          </cell>
          <cell r="O2062">
            <v>170</v>
          </cell>
          <cell r="P2062">
            <v>0</v>
          </cell>
          <cell r="Q2062">
            <v>0</v>
          </cell>
          <cell r="R2062">
            <v>0</v>
          </cell>
          <cell r="S2062">
            <v>0</v>
          </cell>
          <cell r="T2062" t="e">
            <v>#DIV/0!</v>
          </cell>
          <cell r="U2062" t="e">
            <v>#DIV/0!</v>
          </cell>
          <cell r="V2062" t="e">
            <v>#DIV/0!</v>
          </cell>
          <cell r="W2062" t="e">
            <v>#DIV/0!</v>
          </cell>
          <cell r="X2062">
            <v>3.5</v>
          </cell>
          <cell r="Y2062">
            <v>1.107421875</v>
          </cell>
          <cell r="Z2062" t="str">
            <v>41. Xã Tân Phú.xlsx</v>
          </cell>
          <cell r="AA2062">
            <v>660</v>
          </cell>
          <cell r="AB2062">
            <v>340</v>
          </cell>
          <cell r="AC2062">
            <v>280</v>
          </cell>
          <cell r="AD2062">
            <v>190</v>
          </cell>
        </row>
        <row r="2063">
          <cell r="G2063" t="str">
            <v>TP32NT</v>
          </cell>
          <cell r="H2063" t="str">
            <v>Đường số 1 Thọ Lâm, từ Quốc lộ 20 đến hết ranh nhà thờ Thọ Lâm</v>
          </cell>
          <cell r="I2063" t="str">
            <v>Đường 129 (Đoạn từ đường rẽ vào tượng đài Đức Mẹ đến đường Giang Điền)</v>
          </cell>
          <cell r="K2063" t="str">
            <v>Hết ranh nhà nguyện Giáo họ Giang Lâm + 400m</v>
          </cell>
          <cell r="L2063">
            <v>620</v>
          </cell>
          <cell r="M2063">
            <v>300</v>
          </cell>
          <cell r="N2063">
            <v>250</v>
          </cell>
          <cell r="O2063">
            <v>150</v>
          </cell>
          <cell r="P2063">
            <v>0</v>
          </cell>
          <cell r="Q2063">
            <v>0</v>
          </cell>
          <cell r="R2063">
            <v>0</v>
          </cell>
          <cell r="S2063">
            <v>0</v>
          </cell>
          <cell r="T2063" t="e">
            <v>#DIV/0!</v>
          </cell>
          <cell r="U2063" t="e">
            <v>#DIV/0!</v>
          </cell>
          <cell r="V2063" t="e">
            <v>#DIV/0!</v>
          </cell>
          <cell r="W2063" t="e">
            <v>#DIV/0!</v>
          </cell>
          <cell r="X2063">
            <v>3.5</v>
          </cell>
          <cell r="Y2063">
            <v>1.107421875</v>
          </cell>
          <cell r="Z2063" t="str">
            <v>41. Xã Tân Phú.xlsx</v>
          </cell>
          <cell r="AA2063">
            <v>690</v>
          </cell>
          <cell r="AB2063">
            <v>340</v>
          </cell>
          <cell r="AC2063">
            <v>280</v>
          </cell>
          <cell r="AD2063">
            <v>170</v>
          </cell>
        </row>
        <row r="2064">
          <cell r="G2064" t="str">
            <v>TP33NT</v>
          </cell>
          <cell r="H2064" t="str">
            <v>Đường Thanh Thọ, từ Quốc lộ 20 đến giáp ranh xã Phú Lâm</v>
          </cell>
          <cell r="I2064" t="str">
            <v>Quốc lộ 20</v>
          </cell>
          <cell r="K2064" t="str">
            <v>đi vào 270m</v>
          </cell>
          <cell r="L2064">
            <v>520</v>
          </cell>
          <cell r="M2064">
            <v>260</v>
          </cell>
          <cell r="N2064">
            <v>200</v>
          </cell>
          <cell r="O2064">
            <v>150</v>
          </cell>
          <cell r="P2064">
            <v>0</v>
          </cell>
          <cell r="Q2064">
            <v>0</v>
          </cell>
          <cell r="R2064">
            <v>0</v>
          </cell>
          <cell r="S2064">
            <v>0</v>
          </cell>
          <cell r="T2064" t="e">
            <v>#DIV/0!</v>
          </cell>
          <cell r="U2064" t="e">
            <v>#DIV/0!</v>
          </cell>
          <cell r="V2064" t="e">
            <v>#DIV/0!</v>
          </cell>
          <cell r="W2064" t="e">
            <v>#DIV/0!</v>
          </cell>
          <cell r="X2064">
            <v>3.5</v>
          </cell>
          <cell r="Y2064">
            <v>1.107421875</v>
          </cell>
          <cell r="Z2064" t="str">
            <v>41. Xã Tân Phú.xlsx</v>
          </cell>
          <cell r="AA2064">
            <v>580</v>
          </cell>
          <cell r="AB2064">
            <v>290</v>
          </cell>
          <cell r="AC2064">
            <v>220</v>
          </cell>
          <cell r="AD2064">
            <v>170</v>
          </cell>
        </row>
        <row r="2065">
          <cell r="G2065" t="str">
            <v>TP34NT</v>
          </cell>
          <cell r="H2065" t="str">
            <v>Đường Suối Cọp, từ đường 129 đến hết ranh thửa đất số 184 tờ BĐĐC số 29 về bên phải và đến hết ranh thửa đất số 137, tờ BĐĐC số 29 về bên trái, xã Phú Thanh</v>
          </cell>
          <cell r="I2065" t="str">
            <v>Quốc lộ 20</v>
          </cell>
          <cell r="K2065" t="str">
            <v>Đường Chợ Ngọc Lâm</v>
          </cell>
          <cell r="L2065">
            <v>400</v>
          </cell>
          <cell r="M2065">
            <v>160</v>
          </cell>
          <cell r="N2065">
            <v>150</v>
          </cell>
          <cell r="O2065">
            <v>140</v>
          </cell>
          <cell r="P2065">
            <v>0</v>
          </cell>
          <cell r="Q2065">
            <v>0</v>
          </cell>
          <cell r="R2065">
            <v>0</v>
          </cell>
          <cell r="S2065">
            <v>0</v>
          </cell>
          <cell r="T2065" t="e">
            <v>#DIV/0!</v>
          </cell>
          <cell r="U2065" t="e">
            <v>#DIV/0!</v>
          </cell>
          <cell r="V2065" t="e">
            <v>#DIV/0!</v>
          </cell>
          <cell r="W2065" t="e">
            <v>#DIV/0!</v>
          </cell>
          <cell r="X2065">
            <v>3.5</v>
          </cell>
          <cell r="Y2065">
            <v>1.107421875</v>
          </cell>
          <cell r="Z2065" t="str">
            <v>41. Xã Tân Phú.xlsx</v>
          </cell>
          <cell r="AA2065">
            <v>440</v>
          </cell>
          <cell r="AB2065">
            <v>180</v>
          </cell>
          <cell r="AC2065">
            <v>170</v>
          </cell>
          <cell r="AD2065">
            <v>160</v>
          </cell>
        </row>
        <row r="2066">
          <cell r="G2066" t="str">
            <v>TP35NT</v>
          </cell>
          <cell r="H2066" t="str">
            <v>Đường Giang Điền, từ đường 129 đến hết ranh thửa đất số 107 tờ BĐĐC số 41 về bên phải và đến hết ranh thửa đất số 100, tờ BĐĐC số 41 về bên trái, xã Phú Thanh</v>
          </cell>
          <cell r="I2066" t="str">
            <v>Quốc lộ 20</v>
          </cell>
          <cell r="K2066" t="str">
            <v>đi vào 276m</v>
          </cell>
          <cell r="L2066">
            <v>400</v>
          </cell>
          <cell r="M2066">
            <v>160</v>
          </cell>
          <cell r="N2066">
            <v>150</v>
          </cell>
          <cell r="O2066">
            <v>140</v>
          </cell>
          <cell r="P2066">
            <v>1474</v>
          </cell>
          <cell r="Q2066">
            <v>1032</v>
          </cell>
          <cell r="R2066">
            <v>0</v>
          </cell>
          <cell r="S2066">
            <v>0</v>
          </cell>
          <cell r="T2066">
            <v>0.30052154002713705</v>
          </cell>
          <cell r="U2066">
            <v>0.1736434108527132</v>
          </cell>
          <cell r="V2066" t="e">
            <v>#DIV/0!</v>
          </cell>
          <cell r="W2066" t="e">
            <v>#DIV/0!</v>
          </cell>
          <cell r="X2066">
            <v>3.5</v>
          </cell>
          <cell r="Y2066">
            <v>1.107421875</v>
          </cell>
          <cell r="Z2066" t="str">
            <v>41. Xã Tân Phú.xlsx</v>
          </cell>
          <cell r="AA2066">
            <v>440</v>
          </cell>
          <cell r="AB2066">
            <v>180</v>
          </cell>
          <cell r="AC2066">
            <v>170</v>
          </cell>
          <cell r="AD2066">
            <v>160</v>
          </cell>
        </row>
        <row r="2067">
          <cell r="G2067" t="str">
            <v>TP36NT</v>
          </cell>
          <cell r="H2067" t="str">
            <v>Đường số 2 Ngọc Lâm, từ Quốc lộ 20 đến hết ranh thửa đất số 125 tờ BĐĐC số 11 về bên phải và hết ranh thửa đất số 519, tờ BĐĐC số 11 về bên trái, xã Phú Thanh</v>
          </cell>
          <cell r="I2067" t="str">
            <v>Quốc lộ 20</v>
          </cell>
          <cell r="K2067" t="str">
            <v>đi vào 2.415m</v>
          </cell>
          <cell r="L2067">
            <v>400</v>
          </cell>
          <cell r="M2067">
            <v>200</v>
          </cell>
          <cell r="N2067">
            <v>170</v>
          </cell>
          <cell r="O2067">
            <v>150</v>
          </cell>
          <cell r="P2067">
            <v>0</v>
          </cell>
          <cell r="Q2067">
            <v>0</v>
          </cell>
          <cell r="R2067">
            <v>0</v>
          </cell>
          <cell r="S2067">
            <v>0</v>
          </cell>
          <cell r="T2067" t="e">
            <v>#DIV/0!</v>
          </cell>
          <cell r="U2067" t="e">
            <v>#DIV/0!</v>
          </cell>
          <cell r="V2067" t="e">
            <v>#DIV/0!</v>
          </cell>
          <cell r="W2067" t="e">
            <v>#DIV/0!</v>
          </cell>
          <cell r="X2067">
            <v>3.5</v>
          </cell>
          <cell r="Y2067">
            <v>1.107421875</v>
          </cell>
          <cell r="Z2067" t="str">
            <v>41. Xã Tân Phú.xlsx</v>
          </cell>
          <cell r="AA2067">
            <v>440</v>
          </cell>
          <cell r="AB2067">
            <v>220</v>
          </cell>
          <cell r="AC2067">
            <v>190</v>
          </cell>
          <cell r="AD2067">
            <v>170</v>
          </cell>
        </row>
        <row r="2068">
          <cell r="G2068" t="str">
            <v>TP37NT</v>
          </cell>
          <cell r="H2068" t="str">
            <v>Đường số 1 Ngọc Lâm, từ Quốc lộ 20 đến đường chợ Ngọc Lâm</v>
          </cell>
          <cell r="I2068" t="str">
            <v>Quốc lộ 20</v>
          </cell>
          <cell r="K2068" t="str">
            <v>Đường Phú Lâm - Thanh Sơn</v>
          </cell>
          <cell r="L2068">
            <v>400</v>
          </cell>
          <cell r="M2068">
            <v>200</v>
          </cell>
          <cell r="N2068">
            <v>170</v>
          </cell>
          <cell r="O2068">
            <v>150</v>
          </cell>
          <cell r="P2068">
            <v>0</v>
          </cell>
          <cell r="Q2068">
            <v>0</v>
          </cell>
          <cell r="R2068">
            <v>0</v>
          </cell>
          <cell r="S2068">
            <v>0</v>
          </cell>
          <cell r="T2068" t="e">
            <v>#DIV/0!</v>
          </cell>
          <cell r="U2068" t="e">
            <v>#DIV/0!</v>
          </cell>
          <cell r="V2068" t="e">
            <v>#DIV/0!</v>
          </cell>
          <cell r="W2068" t="e">
            <v>#DIV/0!</v>
          </cell>
          <cell r="X2068">
            <v>3.5</v>
          </cell>
          <cell r="Y2068">
            <v>1.107421875</v>
          </cell>
          <cell r="Z2068" t="str">
            <v>41. Xã Tân Phú.xlsx</v>
          </cell>
          <cell r="AA2068">
            <v>440</v>
          </cell>
          <cell r="AB2068">
            <v>220</v>
          </cell>
          <cell r="AC2068">
            <v>190</v>
          </cell>
          <cell r="AD2068">
            <v>170</v>
          </cell>
        </row>
        <row r="2069">
          <cell r="G2069" t="str">
            <v>TP38NT</v>
          </cell>
          <cell r="H2069" t="str">
            <v>Đường Cắt Kiếng, từ Quốc lộ 20 đến hết ranh thửa đất số 116 tờ BĐĐC số 4 về bên phải và hết ranh thửa đất số 117, tờ BĐĐC số 4 về bên trái xã Phú Thanh</v>
          </cell>
          <cell r="I2069" t="str">
            <v>Ngã ba đi xã Thanh Sơn</v>
          </cell>
          <cell r="K2069" t="str">
            <v>Giáp ranh xã Núi Tượng</v>
          </cell>
          <cell r="L2069">
            <v>700</v>
          </cell>
          <cell r="M2069">
            <v>350</v>
          </cell>
          <cell r="N2069">
            <v>300</v>
          </cell>
          <cell r="O2069">
            <v>190</v>
          </cell>
          <cell r="P2069">
            <v>0</v>
          </cell>
          <cell r="Q2069">
            <v>0</v>
          </cell>
          <cell r="R2069">
            <v>0</v>
          </cell>
          <cell r="S2069">
            <v>0</v>
          </cell>
          <cell r="T2069" t="e">
            <v>#DIV/0!</v>
          </cell>
          <cell r="U2069" t="e">
            <v>#DIV/0!</v>
          </cell>
          <cell r="V2069" t="e">
            <v>#DIV/0!</v>
          </cell>
          <cell r="W2069" t="e">
            <v>#DIV/0!</v>
          </cell>
          <cell r="X2069">
            <v>3.5</v>
          </cell>
          <cell r="Y2069">
            <v>1.107421875</v>
          </cell>
          <cell r="Z2069" t="str">
            <v>41. Xã Tân Phú.xlsx</v>
          </cell>
          <cell r="AA2069">
            <v>780</v>
          </cell>
          <cell r="AB2069">
            <v>390</v>
          </cell>
          <cell r="AC2069">
            <v>340</v>
          </cell>
          <cell r="AD2069">
            <v>210</v>
          </cell>
        </row>
        <row r="2070">
          <cell r="G2070" t="str">
            <v>TP39NT</v>
          </cell>
          <cell r="H2070" t="str">
            <v>Đường Km 130, từ Quốc lộ 20 đến hết ranh thửa đất số 62 tờ BĐĐC số 20 về bên phải và hết ranh thửa đất số 19, tờ BĐĐC số 20 về bên trái, xã Phú Thanh</v>
          </cell>
          <cell r="I2070" t="str">
            <v>Ngã ba đi xã Thanh Sơn</v>
          </cell>
          <cell r="K2070" t="str">
            <v>Ngã tư đi xã Phú Lộc</v>
          </cell>
          <cell r="L2070">
            <v>400</v>
          </cell>
          <cell r="M2070">
            <v>200</v>
          </cell>
          <cell r="N2070">
            <v>170</v>
          </cell>
          <cell r="O2070">
            <v>150</v>
          </cell>
          <cell r="P2070">
            <v>0</v>
          </cell>
          <cell r="Q2070">
            <v>0</v>
          </cell>
          <cell r="R2070">
            <v>0</v>
          </cell>
          <cell r="S2070">
            <v>0</v>
          </cell>
          <cell r="T2070" t="e">
            <v>#DIV/0!</v>
          </cell>
          <cell r="U2070" t="e">
            <v>#DIV/0!</v>
          </cell>
          <cell r="V2070" t="e">
            <v>#DIV/0!</v>
          </cell>
          <cell r="W2070" t="e">
            <v>#DIV/0!</v>
          </cell>
          <cell r="X2070">
            <v>3.5</v>
          </cell>
          <cell r="Y2070">
            <v>1.107421875</v>
          </cell>
          <cell r="Z2070" t="str">
            <v>41. Xã Tân Phú.xlsx</v>
          </cell>
          <cell r="AA2070">
            <v>440</v>
          </cell>
          <cell r="AB2070">
            <v>220</v>
          </cell>
          <cell r="AC2070">
            <v>190</v>
          </cell>
          <cell r="AD2070">
            <v>170</v>
          </cell>
        </row>
        <row r="2071">
          <cell r="G2071" t="str">
            <v>TP40NT</v>
          </cell>
          <cell r="H2071" t="str">
            <v>Đường Chợ Ngọc Lâm, từ Quốc lộ 20 đến đường Phú Xuân - Núi Tượng</v>
          </cell>
          <cell r="I2071" t="str">
            <v>Ngã tư đi xã Phú Lộc</v>
          </cell>
          <cell r="K2071" t="str">
            <v>Giáp ranh xã Núi Tượng</v>
          </cell>
          <cell r="L2071">
            <v>1100</v>
          </cell>
          <cell r="M2071">
            <v>300</v>
          </cell>
          <cell r="N2071">
            <v>250</v>
          </cell>
          <cell r="O2071">
            <v>190</v>
          </cell>
          <cell r="P2071">
            <v>0</v>
          </cell>
          <cell r="Q2071">
            <v>0</v>
          </cell>
          <cell r="R2071">
            <v>0</v>
          </cell>
          <cell r="S2071">
            <v>0</v>
          </cell>
          <cell r="T2071" t="e">
            <v>#DIV/0!</v>
          </cell>
          <cell r="U2071" t="e">
            <v>#DIV/0!</v>
          </cell>
          <cell r="V2071" t="e">
            <v>#DIV/0!</v>
          </cell>
          <cell r="W2071" t="e">
            <v>#DIV/0!</v>
          </cell>
          <cell r="X2071">
            <v>3.5</v>
          </cell>
          <cell r="Y2071">
            <v>1.107421875</v>
          </cell>
          <cell r="Z2071" t="str">
            <v>41. Xã Tân Phú.xlsx</v>
          </cell>
          <cell r="AA2071">
            <v>1200</v>
          </cell>
          <cell r="AB2071">
            <v>340</v>
          </cell>
          <cell r="AC2071">
            <v>280</v>
          </cell>
          <cell r="AD2071">
            <v>210</v>
          </cell>
        </row>
        <row r="2072">
          <cell r="G2072" t="str">
            <v>TP41NT2</v>
          </cell>
          <cell r="H2072" t="str">
            <v>Đường Phú Xuân - Núi Tượng</v>
          </cell>
          <cell r="I2072" t="str">
            <v>Tiếp nối đường Trương Công Định (thị trấn Tân Phú)</v>
          </cell>
          <cell r="K2072" t="str">
            <v>đi vào 668m</v>
          </cell>
        </row>
        <row r="2073">
          <cell r="G2073" t="str">
            <v>TP41NT2_D1</v>
          </cell>
          <cell r="H2073" t="str">
            <v>Đoạn từ ngã ba đi xã Thanh Sơn đến ngã tư đi xã Phú Lộc</v>
          </cell>
          <cell r="I2073" t="str">
            <v>Đường Chợ Ngọc Lâm</v>
          </cell>
          <cell r="K2073" t="str">
            <v>Đường Phú Lâm - Thanh Sơn</v>
          </cell>
          <cell r="L2073">
            <v>850</v>
          </cell>
          <cell r="M2073">
            <v>350</v>
          </cell>
          <cell r="N2073">
            <v>250</v>
          </cell>
          <cell r="O2073">
            <v>190</v>
          </cell>
          <cell r="P2073">
            <v>4343.5</v>
          </cell>
          <cell r="Q2073">
            <v>2453.5</v>
          </cell>
          <cell r="R2073">
            <v>1810</v>
          </cell>
          <cell r="S2073">
            <v>1457.3</v>
          </cell>
          <cell r="T2073">
            <v>0.22932974559686889</v>
          </cell>
          <cell r="U2073">
            <v>0.16717189728958631</v>
          </cell>
          <cell r="V2073">
            <v>0.16186118784530387</v>
          </cell>
          <cell r="W2073">
            <v>0.15278683181225555</v>
          </cell>
          <cell r="X2073">
            <v>4</v>
          </cell>
          <cell r="Y2073">
            <v>1.171875</v>
          </cell>
          <cell r="Z2073" t="str">
            <v>41. Xã Tân Phú.xlsx</v>
          </cell>
          <cell r="AA2073">
            <v>1000</v>
          </cell>
          <cell r="AB2073">
            <v>410</v>
          </cell>
          <cell r="AC2073">
            <v>290</v>
          </cell>
          <cell r="AD2073">
            <v>220</v>
          </cell>
        </row>
        <row r="2074">
          <cell r="G2074" t="str">
            <v>TP41NT2_D2</v>
          </cell>
          <cell r="H2074" t="str">
            <v>Đoạn từ ngã tư đi xã Phú Lộc đến hết ranh thửa đất số 1, tờ BĐĐC số 3 về bên phải và hết ranh thửa đất số 5, tờ BĐĐC số 3 về bên trái, xã Phú Xuân</v>
          </cell>
          <cell r="L2074">
            <v>800</v>
          </cell>
          <cell r="M2074">
            <v>300</v>
          </cell>
          <cell r="N2074">
            <v>250</v>
          </cell>
          <cell r="O2074">
            <v>190</v>
          </cell>
          <cell r="P2074">
            <v>0</v>
          </cell>
          <cell r="Q2074">
            <v>0</v>
          </cell>
          <cell r="R2074">
            <v>0</v>
          </cell>
          <cell r="S2074">
            <v>0</v>
          </cell>
          <cell r="T2074" t="e">
            <v>#DIV/0!</v>
          </cell>
          <cell r="U2074" t="e">
            <v>#DIV/0!</v>
          </cell>
          <cell r="V2074" t="e">
            <v>#DIV/0!</v>
          </cell>
          <cell r="W2074" t="e">
            <v>#DIV/0!</v>
          </cell>
          <cell r="X2074">
            <v>4</v>
          </cell>
          <cell r="Y2074">
            <v>1.171875</v>
          </cell>
          <cell r="Z2074" t="str">
            <v>41. Xã Tân Phú.xlsx</v>
          </cell>
          <cell r="AA2074">
            <v>940</v>
          </cell>
          <cell r="AB2074">
            <v>350</v>
          </cell>
          <cell r="AC2074">
            <v>290</v>
          </cell>
          <cell r="AD2074">
            <v>220</v>
          </cell>
        </row>
        <row r="2075">
          <cell r="G2075" t="str">
            <v>TP41NT2_D3</v>
          </cell>
          <cell r="H2075" t="str">
            <v>Đoạn từ ngã ba xã Phú Lộc đến hết ranh thửa đất số 2, tờ BĐĐC số 1 về bên phải, xã Phú Xuân và hết ranh thửa đất số 69, tờ BĐĐC số 12 về bên trái, xã Phú Thịnh</v>
          </cell>
          <cell r="I2075" t="str">
            <v>Quốc lộ 20</v>
          </cell>
          <cell r="K2075" t="str">
            <v>Cuối Giáo xứ Lá ủ + 400m</v>
          </cell>
          <cell r="L2075">
            <v>600</v>
          </cell>
          <cell r="M2075">
            <v>300</v>
          </cell>
          <cell r="N2075">
            <v>250</v>
          </cell>
          <cell r="O2075">
            <v>190</v>
          </cell>
          <cell r="P2075">
            <v>0</v>
          </cell>
          <cell r="Q2075">
            <v>0</v>
          </cell>
          <cell r="R2075">
            <v>0</v>
          </cell>
          <cell r="S2075">
            <v>0</v>
          </cell>
          <cell r="T2075" t="e">
            <v>#DIV/0!</v>
          </cell>
          <cell r="U2075" t="e">
            <v>#DIV/0!</v>
          </cell>
          <cell r="V2075" t="e">
            <v>#DIV/0!</v>
          </cell>
          <cell r="W2075" t="e">
            <v>#DIV/0!</v>
          </cell>
          <cell r="X2075">
            <v>4</v>
          </cell>
          <cell r="Y2075">
            <v>1.171875</v>
          </cell>
          <cell r="Z2075" t="str">
            <v>41. Xã Tân Phú.xlsx</v>
          </cell>
          <cell r="AA2075">
            <v>700</v>
          </cell>
          <cell r="AB2075">
            <v>350</v>
          </cell>
          <cell r="AC2075">
            <v>290</v>
          </cell>
          <cell r="AD2075">
            <v>220</v>
          </cell>
        </row>
        <row r="2076">
          <cell r="G2076" t="str">
            <v>TP42NT</v>
          </cell>
          <cell r="H2076" t="str">
            <v>Đường từ đường Trương Công Định, (thị trấn Tân Phú) đến hết ranh thửa đất số 394, tờ BĐĐC số 7 (xã Trà Cổ)</v>
          </cell>
          <cell r="I2076" t="str">
            <v>Quốc lộ 20</v>
          </cell>
          <cell r="K2076" t="str">
            <v>Giao đường ấp Phú Dũng (xã Phú Bình)</v>
          </cell>
        </row>
        <row r="2077">
          <cell r="G2077" t="str">
            <v>TP42NT_D1</v>
          </cell>
          <cell r="H2077" t="str">
            <v>Đoạn từ đường Trương Công Định (thị trấn Tân Phú) đến hết ranh thửa đất số 450, tờ BĐĐC số 5 (xã Trà Cổ)</v>
          </cell>
          <cell r="L2077">
            <v>900</v>
          </cell>
          <cell r="M2077">
            <v>500</v>
          </cell>
          <cell r="N2077">
            <v>300</v>
          </cell>
          <cell r="O2077">
            <v>200</v>
          </cell>
          <cell r="P2077">
            <v>0</v>
          </cell>
          <cell r="Q2077">
            <v>0</v>
          </cell>
          <cell r="R2077">
            <v>0</v>
          </cell>
          <cell r="S2077">
            <v>0</v>
          </cell>
          <cell r="T2077" t="e">
            <v>#DIV/0!</v>
          </cell>
          <cell r="U2077" t="e">
            <v>#DIV/0!</v>
          </cell>
          <cell r="V2077" t="e">
            <v>#DIV/0!</v>
          </cell>
          <cell r="W2077" t="e">
            <v>#DIV/0!</v>
          </cell>
          <cell r="X2077">
            <v>4</v>
          </cell>
          <cell r="Y2077">
            <v>1.171875</v>
          </cell>
          <cell r="Z2077" t="str">
            <v>41. Xã Tân Phú.xlsx</v>
          </cell>
          <cell r="AA2077">
            <v>1100</v>
          </cell>
          <cell r="AB2077">
            <v>590</v>
          </cell>
          <cell r="AC2077">
            <v>350</v>
          </cell>
          <cell r="AD2077">
            <v>230</v>
          </cell>
        </row>
        <row r="2078">
          <cell r="G2078" t="str">
            <v>TP42NT_D2</v>
          </cell>
          <cell r="H2078" t="str">
            <v>Đoạn từ hết ranh thửa đất số 450, tờ BĐĐC số 5 đến hết ranh thửa đất số 394 tờ bản đồ số 7 (xã Trà Cổ)</v>
          </cell>
          <cell r="L2078">
            <v>750</v>
          </cell>
          <cell r="M2078">
            <v>400</v>
          </cell>
          <cell r="N2078">
            <v>300</v>
          </cell>
          <cell r="O2078">
            <v>200</v>
          </cell>
          <cell r="P2078">
            <v>0</v>
          </cell>
          <cell r="Q2078">
            <v>0</v>
          </cell>
          <cell r="R2078">
            <v>0</v>
          </cell>
          <cell r="S2078">
            <v>0</v>
          </cell>
          <cell r="T2078" t="e">
            <v>#DIV/0!</v>
          </cell>
          <cell r="U2078" t="e">
            <v>#DIV/0!</v>
          </cell>
          <cell r="V2078" t="e">
            <v>#DIV/0!</v>
          </cell>
          <cell r="W2078" t="e">
            <v>#DIV/0!</v>
          </cell>
          <cell r="X2078">
            <v>4</v>
          </cell>
          <cell r="Y2078">
            <v>1.171875</v>
          </cell>
          <cell r="Z2078" t="str">
            <v>41. Xã Tân Phú.xlsx</v>
          </cell>
          <cell r="AA2078">
            <v>880</v>
          </cell>
          <cell r="AB2078">
            <v>470</v>
          </cell>
          <cell r="AC2078">
            <v>350</v>
          </cell>
          <cell r="AD2078">
            <v>230</v>
          </cell>
        </row>
        <row r="2079">
          <cell r="G2079" t="str">
            <v>TP43NT</v>
          </cell>
          <cell r="H2079" t="str">
            <v>Đường Phú Xuân - Thanh Sơn, từ chợ Ngọc Lâm đến đường Phú Lâm - Thanh Sơn</v>
          </cell>
          <cell r="I2079" t="str">
            <v>Giao đường ấp Phú Dũng (xã Phú Bình)</v>
          </cell>
          <cell r="K2079" t="str">
            <v>Đường đi khu Lá ủ</v>
          </cell>
          <cell r="L2079">
            <v>500</v>
          </cell>
          <cell r="M2079">
            <v>250</v>
          </cell>
          <cell r="N2079">
            <v>200</v>
          </cell>
          <cell r="O2079">
            <v>190</v>
          </cell>
          <cell r="P2079">
            <v>0</v>
          </cell>
          <cell r="Q2079">
            <v>0</v>
          </cell>
          <cell r="R2079">
            <v>1746</v>
          </cell>
          <cell r="S2079">
            <v>1356.6</v>
          </cell>
          <cell r="T2079" t="e">
            <v>#DIV/0!</v>
          </cell>
          <cell r="U2079" t="e">
            <v>#DIV/0!</v>
          </cell>
          <cell r="V2079">
            <v>0.14891179839633448</v>
          </cell>
          <cell r="W2079">
            <v>0.18207282913165268</v>
          </cell>
          <cell r="X2079">
            <v>4</v>
          </cell>
          <cell r="Y2079">
            <v>1.3</v>
          </cell>
          <cell r="Z2079" t="str">
            <v>34. Xã Phú Lâm.xlsx</v>
          </cell>
          <cell r="AA2079">
            <v>650</v>
          </cell>
          <cell r="AB2079">
            <v>330</v>
          </cell>
          <cell r="AC2079">
            <v>260</v>
          </cell>
          <cell r="AD2079">
            <v>250</v>
          </cell>
        </row>
        <row r="2080">
          <cell r="G2080" t="str">
            <v>TP44NT</v>
          </cell>
          <cell r="H2080" t="str">
            <v>Đường Phú Lâm - Phú Bình</v>
          </cell>
          <cell r="I2080" t="str">
            <v>Đường đi khu Lá ủ</v>
          </cell>
          <cell r="K2080" t="str">
            <v>Cuối Giáo xứ Lá ủ + 400m</v>
          </cell>
        </row>
        <row r="2081">
          <cell r="G2081" t="str">
            <v>TP44NT_D1</v>
          </cell>
          <cell r="H2081" t="str">
            <v>Đoạn từ quốc lộ 20 đến giao đường ấp Phú Dũng (xã Phú Bình)</v>
          </cell>
          <cell r="I2081" t="str">
            <v>Đường 600A</v>
          </cell>
          <cell r="K2081" t="str">
            <v>đi vào 9.172m</v>
          </cell>
          <cell r="L2081">
            <v>600</v>
          </cell>
          <cell r="M2081">
            <v>250</v>
          </cell>
          <cell r="N2081">
            <v>230</v>
          </cell>
          <cell r="O2081">
            <v>200</v>
          </cell>
          <cell r="P2081">
            <v>0</v>
          </cell>
          <cell r="Q2081">
            <v>0</v>
          </cell>
          <cell r="R2081">
            <v>0</v>
          </cell>
          <cell r="S2081">
            <v>0</v>
          </cell>
          <cell r="T2081" t="e">
            <v>#DIV/0!</v>
          </cell>
          <cell r="U2081" t="e">
            <v>#DIV/0!</v>
          </cell>
          <cell r="V2081" t="e">
            <v>#DIV/0!</v>
          </cell>
          <cell r="W2081" t="e">
            <v>#DIV/0!</v>
          </cell>
          <cell r="X2081">
            <v>4</v>
          </cell>
          <cell r="Y2081">
            <v>1.3</v>
          </cell>
          <cell r="Z2081" t="str">
            <v>34. Xã Phú Lâm.xlsx</v>
          </cell>
          <cell r="AA2081">
            <v>780</v>
          </cell>
          <cell r="AB2081">
            <v>330</v>
          </cell>
          <cell r="AC2081">
            <v>300</v>
          </cell>
          <cell r="AD2081">
            <v>260</v>
          </cell>
        </row>
        <row r="2082">
          <cell r="G2082" t="str">
            <v>TP44NT_D2</v>
          </cell>
          <cell r="H2082" t="str">
            <v>Đoạn giáp đường ấp Phú Dũng (xã Phú Bình) đến giáp đường đi khu Lá ủ</v>
          </cell>
          <cell r="I2082" t="str">
            <v>Quốc lộ 20</v>
          </cell>
          <cell r="K2082" t="str">
            <v>Đường 600A</v>
          </cell>
          <cell r="L2082">
            <v>500</v>
          </cell>
          <cell r="M2082">
            <v>250</v>
          </cell>
          <cell r="N2082">
            <v>220</v>
          </cell>
          <cell r="O2082">
            <v>190</v>
          </cell>
          <cell r="P2082">
            <v>0</v>
          </cell>
          <cell r="Q2082">
            <v>0</v>
          </cell>
          <cell r="R2082">
            <v>0</v>
          </cell>
          <cell r="S2082">
            <v>0</v>
          </cell>
          <cell r="T2082" t="e">
            <v>#DIV/0!</v>
          </cell>
          <cell r="U2082" t="e">
            <v>#DIV/0!</v>
          </cell>
          <cell r="V2082" t="e">
            <v>#DIV/0!</v>
          </cell>
          <cell r="W2082" t="e">
            <v>#DIV/0!</v>
          </cell>
          <cell r="X2082">
            <v>4</v>
          </cell>
          <cell r="Y2082">
            <v>1.3</v>
          </cell>
          <cell r="Z2082" t="str">
            <v>34. Xã Phú Lâm.xlsx</v>
          </cell>
          <cell r="AA2082">
            <v>650</v>
          </cell>
          <cell r="AB2082">
            <v>330</v>
          </cell>
          <cell r="AC2082">
            <v>290</v>
          </cell>
          <cell r="AD2082">
            <v>250</v>
          </cell>
        </row>
        <row r="2083">
          <cell r="G2083" t="str">
            <v>TP44NT_D3</v>
          </cell>
          <cell r="H2083" t="str">
            <v>Đoạn còn lại, từ đường đi khu Lá ủ đến hết ranh thửa đất số 144 tờ BĐĐC số 27 về bên phải và hết ranh thửa đất số 303, tờ BĐĐC số 28 về bên trái, xã Phú Bình</v>
          </cell>
          <cell r="I2083" t="str">
            <v>Đường Tà Lài</v>
          </cell>
          <cell r="K2083" t="str">
            <v>Ngã 3 đi bến đò Phú Tân (huyện Định Quán)</v>
          </cell>
          <cell r="L2083">
            <v>500</v>
          </cell>
          <cell r="M2083">
            <v>250</v>
          </cell>
          <cell r="N2083">
            <v>220</v>
          </cell>
          <cell r="O2083">
            <v>190</v>
          </cell>
          <cell r="P2083">
            <v>0</v>
          </cell>
          <cell r="Q2083">
            <v>0</v>
          </cell>
          <cell r="R2083">
            <v>0</v>
          </cell>
          <cell r="S2083">
            <v>0</v>
          </cell>
          <cell r="T2083" t="e">
            <v>#DIV/0!</v>
          </cell>
          <cell r="U2083" t="e">
            <v>#DIV/0!</v>
          </cell>
          <cell r="V2083" t="e">
            <v>#DIV/0!</v>
          </cell>
          <cell r="W2083" t="e">
            <v>#DIV/0!</v>
          </cell>
          <cell r="X2083">
            <v>4</v>
          </cell>
          <cell r="Y2083">
            <v>1.3</v>
          </cell>
          <cell r="Z2083" t="str">
            <v>34. Xã Phú Lâm.xlsx</v>
          </cell>
          <cell r="AA2083">
            <v>650</v>
          </cell>
          <cell r="AB2083">
            <v>330</v>
          </cell>
          <cell r="AC2083">
            <v>290</v>
          </cell>
          <cell r="AD2083">
            <v>250</v>
          </cell>
        </row>
        <row r="2084">
          <cell r="G2084" t="str">
            <v>TP45NT</v>
          </cell>
          <cell r="H2084" t="str">
            <v>Đường 600B, từ đường 600A đến hết ranh thửa đất số 12, tờ BĐĐC số 76 về bên phải và hết ranh thửa đất số 38, tờ BĐĐC số 76 về bên trái, xã Phú An</v>
          </cell>
          <cell r="I2084" t="str">
            <v>Đường Phú Lập đi Nam Cát Tiên</v>
          </cell>
          <cell r="K2084" t="str">
            <v>Đến ngã ba trường Trung học cơ sở Núi Tượng</v>
          </cell>
          <cell r="L2084">
            <v>500</v>
          </cell>
          <cell r="M2084">
            <v>250</v>
          </cell>
          <cell r="N2084">
            <v>200</v>
          </cell>
          <cell r="O2084">
            <v>150</v>
          </cell>
          <cell r="P2084">
            <v>0</v>
          </cell>
          <cell r="Q2084">
            <v>0</v>
          </cell>
          <cell r="R2084">
            <v>0</v>
          </cell>
          <cell r="S2084">
            <v>0</v>
          </cell>
          <cell r="T2084" t="e">
            <v>#DIV/0!</v>
          </cell>
          <cell r="U2084" t="e">
            <v>#DIV/0!</v>
          </cell>
          <cell r="V2084" t="e">
            <v>#DIV/0!</v>
          </cell>
          <cell r="W2084" t="e">
            <v>#DIV/0!</v>
          </cell>
          <cell r="X2084">
            <v>4</v>
          </cell>
          <cell r="Y2084">
            <v>1.37</v>
          </cell>
          <cell r="Z2084" t="str">
            <v>31. xã Nam Cát Tiên.xlsx</v>
          </cell>
          <cell r="AA2084">
            <v>690</v>
          </cell>
          <cell r="AB2084">
            <v>340</v>
          </cell>
          <cell r="AC2084">
            <v>270</v>
          </cell>
          <cell r="AD2084">
            <v>210</v>
          </cell>
        </row>
        <row r="2085">
          <cell r="G2085" t="str">
            <v>TP46NT</v>
          </cell>
          <cell r="H2085" t="str">
            <v>Đường nhà thờ Kim Lân (đường Phú Trung đi xã Phú An), từ Quốc lộ 20 đến đường 600A</v>
          </cell>
          <cell r="I2085" t="str">
            <v>Giáp đường 30 tháng 4</v>
          </cell>
          <cell r="K2085" t="str">
            <v>Đường Phú Lâm - Phú Bình</v>
          </cell>
          <cell r="L2085">
            <v>400</v>
          </cell>
          <cell r="M2085">
            <v>200</v>
          </cell>
          <cell r="N2085">
            <v>170</v>
          </cell>
          <cell r="O2085">
            <v>150</v>
          </cell>
          <cell r="P2085">
            <v>3832</v>
          </cell>
          <cell r="Q2085">
            <v>0</v>
          </cell>
          <cell r="R2085">
            <v>0</v>
          </cell>
          <cell r="S2085">
            <v>0</v>
          </cell>
          <cell r="T2085">
            <v>0.1430062630480167</v>
          </cell>
          <cell r="U2085" t="e">
            <v>#DIV/0!</v>
          </cell>
          <cell r="V2085" t="e">
            <v>#DIV/0!</v>
          </cell>
          <cell r="W2085" t="e">
            <v>#DIV/0!</v>
          </cell>
          <cell r="X2085">
            <v>4</v>
          </cell>
          <cell r="Y2085">
            <v>1.37</v>
          </cell>
          <cell r="Z2085" t="str">
            <v>31. xã Nam Cát Tiên.xlsx</v>
          </cell>
          <cell r="AA2085">
            <v>550</v>
          </cell>
          <cell r="AB2085">
            <v>270</v>
          </cell>
          <cell r="AC2085">
            <v>230</v>
          </cell>
          <cell r="AD2085">
            <v>210</v>
          </cell>
        </row>
        <row r="2086">
          <cell r="G2086" t="str">
            <v>TP47NT</v>
          </cell>
          <cell r="H2086" t="str">
            <v>Đoạn giao từ đường Tà Lài đến ngã 3 đi bến đò Phú Tân (huyện Định Quán)</v>
          </cell>
          <cell r="I2086" t="str">
            <v>Giáp đường 30 tháng 4</v>
          </cell>
          <cell r="K2086" t="str">
            <v>Đường đi khu Lá ủ</v>
          </cell>
          <cell r="L2086">
            <v>550</v>
          </cell>
          <cell r="M2086">
            <v>270</v>
          </cell>
          <cell r="N2086">
            <v>200</v>
          </cell>
          <cell r="O2086">
            <v>160</v>
          </cell>
          <cell r="P2086">
            <v>0</v>
          </cell>
          <cell r="Q2086">
            <v>0</v>
          </cell>
          <cell r="R2086">
            <v>0</v>
          </cell>
          <cell r="S2086">
            <v>0</v>
          </cell>
          <cell r="T2086" t="e">
            <v>#DIV/0!</v>
          </cell>
          <cell r="U2086" t="e">
            <v>#DIV/0!</v>
          </cell>
          <cell r="V2086" t="e">
            <v>#DIV/0!</v>
          </cell>
          <cell r="W2086" t="e">
            <v>#DIV/0!</v>
          </cell>
          <cell r="X2086">
            <v>4</v>
          </cell>
          <cell r="Y2086">
            <v>1.171875</v>
          </cell>
          <cell r="Z2086" t="str">
            <v>41. Xã Tân Phú.xlsx</v>
          </cell>
          <cell r="AA2086">
            <v>640</v>
          </cell>
          <cell r="AB2086">
            <v>320</v>
          </cell>
          <cell r="AC2086">
            <v>230</v>
          </cell>
          <cell r="AD2086">
            <v>190</v>
          </cell>
        </row>
        <row r="2087">
          <cell r="G2087" t="str">
            <v>TP48NT</v>
          </cell>
          <cell r="H2087" t="str">
            <v>Đường 6A- 6B (xã Núi Tượng), từ đường Phú Lập đi Nam Cát Tiên đến ngã ba (Trường THCS Núi Tượng)</v>
          </cell>
          <cell r="I2087" t="str">
            <v>Đường đi khu Lá ủ</v>
          </cell>
          <cell r="K2087" t="str">
            <v>Đường Phú Lâm - Phú Bình</v>
          </cell>
          <cell r="L2087">
            <v>400</v>
          </cell>
          <cell r="M2087">
            <v>200</v>
          </cell>
          <cell r="N2087">
            <v>170</v>
          </cell>
          <cell r="O2087">
            <v>150</v>
          </cell>
          <cell r="P2087">
            <v>0</v>
          </cell>
          <cell r="Q2087">
            <v>0</v>
          </cell>
          <cell r="R2087">
            <v>0</v>
          </cell>
          <cell r="S2087">
            <v>0</v>
          </cell>
          <cell r="T2087" t="e">
            <v>#DIV/0!</v>
          </cell>
          <cell r="U2087" t="e">
            <v>#DIV/0!</v>
          </cell>
          <cell r="V2087" t="e">
            <v>#DIV/0!</v>
          </cell>
          <cell r="W2087" t="e">
            <v>#DIV/0!</v>
          </cell>
          <cell r="X2087">
            <v>4</v>
          </cell>
          <cell r="Y2087">
            <v>1.37</v>
          </cell>
          <cell r="Z2087" t="str">
            <v>31. xã Nam Cát Tiên.xlsx</v>
          </cell>
          <cell r="AA2087">
            <v>550</v>
          </cell>
          <cell r="AB2087">
            <v>270</v>
          </cell>
          <cell r="AC2087">
            <v>230</v>
          </cell>
          <cell r="AD2087">
            <v>210</v>
          </cell>
        </row>
        <row r="2088">
          <cell r="G2088" t="str">
            <v>TP49NT</v>
          </cell>
          <cell r="H2088" t="str">
            <v>Đường Quán Hiến vào khu Lá ủ (xã Phú Bình)</v>
          </cell>
          <cell r="I2088" t="str">
            <v>Đường 30/4</v>
          </cell>
          <cell r="K2088" t="str">
            <v>đi vào 4.155m</v>
          </cell>
        </row>
        <row r="2089">
          <cell r="G2089" t="str">
            <v>TP49NT_D1</v>
          </cell>
          <cell r="H2089" t="str">
            <v>Đoạn từ giáp đường 30 tháng 4 đến đường đi khu Lá ủ</v>
          </cell>
          <cell r="I2089" t="str">
            <v>Đường Phú Xuân - Núi Tượng</v>
          </cell>
          <cell r="K2089" t="str">
            <v>Đường Phú Lộc - Phú Xuân (nối đường Tà Lài đến giáp xã Phú Xuân)</v>
          </cell>
          <cell r="L2089">
            <v>600</v>
          </cell>
          <cell r="M2089">
            <v>300</v>
          </cell>
          <cell r="N2089">
            <v>200</v>
          </cell>
          <cell r="O2089">
            <v>150</v>
          </cell>
          <cell r="P2089">
            <v>0</v>
          </cell>
          <cell r="Q2089">
            <v>0</v>
          </cell>
          <cell r="R2089">
            <v>0</v>
          </cell>
          <cell r="S2089">
            <v>0</v>
          </cell>
          <cell r="T2089" t="e">
            <v>#DIV/0!</v>
          </cell>
          <cell r="U2089" t="e">
            <v>#DIV/0!</v>
          </cell>
          <cell r="V2089" t="e">
            <v>#DIV/0!</v>
          </cell>
          <cell r="W2089" t="e">
            <v>#DIV/0!</v>
          </cell>
          <cell r="X2089">
            <v>4</v>
          </cell>
          <cell r="Y2089">
            <v>1.3</v>
          </cell>
          <cell r="Z2089" t="str">
            <v>34. Xã Phú Lâm.xlsx</v>
          </cell>
          <cell r="AA2089">
            <v>780</v>
          </cell>
          <cell r="AB2089">
            <v>390</v>
          </cell>
          <cell r="AC2089">
            <v>260</v>
          </cell>
          <cell r="AD2089">
            <v>200</v>
          </cell>
        </row>
        <row r="2090">
          <cell r="G2090" t="str">
            <v>TP49NT_D2</v>
          </cell>
          <cell r="H2090" t="str">
            <v>Đoạn từ giáp đường đi khu Lá ủ đến đường Phú Lâm - Phú Bình</v>
          </cell>
          <cell r="I2090" t="str">
            <v>Đường Tà Lài</v>
          </cell>
          <cell r="K2090" t="str">
            <v>Đường Phú Lập đi Nam Cát Tiên</v>
          </cell>
          <cell r="L2090">
            <v>400</v>
          </cell>
          <cell r="M2090">
            <v>200</v>
          </cell>
          <cell r="N2090">
            <v>170</v>
          </cell>
          <cell r="O2090">
            <v>150</v>
          </cell>
          <cell r="P2090">
            <v>0</v>
          </cell>
          <cell r="Q2090">
            <v>0</v>
          </cell>
          <cell r="R2090">
            <v>0</v>
          </cell>
          <cell r="S2090">
            <v>0</v>
          </cell>
          <cell r="T2090" t="e">
            <v>#DIV/0!</v>
          </cell>
          <cell r="U2090" t="e">
            <v>#DIV/0!</v>
          </cell>
          <cell r="V2090" t="e">
            <v>#DIV/0!</v>
          </cell>
          <cell r="W2090" t="e">
            <v>#DIV/0!</v>
          </cell>
          <cell r="X2090">
            <v>4</v>
          </cell>
          <cell r="Y2090">
            <v>1.3</v>
          </cell>
          <cell r="Z2090" t="str">
            <v>34. Xã Phú Lâm.xlsx</v>
          </cell>
          <cell r="AA2090">
            <v>520</v>
          </cell>
          <cell r="AB2090">
            <v>260</v>
          </cell>
          <cell r="AC2090">
            <v>220</v>
          </cell>
          <cell r="AD2090">
            <v>200</v>
          </cell>
        </row>
        <row r="2091">
          <cell r="G2091" t="str">
            <v>TP50NT</v>
          </cell>
          <cell r="H2091" t="str">
            <v>Đường Bến Thuyền, từ đường 30/4 đến hết ranh thửa đất số 163 tờ BĐĐC số 40 về bên phải và hết ranh thửa đất số 164, tờ BĐĐC số 40 về bên trái, xã Phú Bình</v>
          </cell>
          <cell r="I2091" t="str">
            <v>Ranh giới tỉnh Bình Phước (Trường Tiểu học Nguyễn Bá Học)</v>
          </cell>
          <cell r="K2091" t="str">
            <v xml:space="preserve"> Ranh giới tỉnh Bình Phước (bên phải hết ranh thửa đất số 7, tờ BĐ số 40, BĐ ĐC xã Đắk Lua. Bên trái  hết ranh thửa đất số 14, tờ BĐ số 40, BĐ ĐC xã Đắk Lua)</v>
          </cell>
          <cell r="L2091">
            <v>400</v>
          </cell>
          <cell r="M2091">
            <v>200</v>
          </cell>
          <cell r="N2091">
            <v>170</v>
          </cell>
          <cell r="O2091">
            <v>150</v>
          </cell>
          <cell r="P2091">
            <v>0</v>
          </cell>
          <cell r="Q2091">
            <v>0</v>
          </cell>
          <cell r="R2091">
            <v>0</v>
          </cell>
          <cell r="S2091">
            <v>0</v>
          </cell>
          <cell r="T2091" t="e">
            <v>#DIV/0!</v>
          </cell>
          <cell r="U2091" t="e">
            <v>#DIV/0!</v>
          </cell>
          <cell r="V2091" t="e">
            <v>#DIV/0!</v>
          </cell>
          <cell r="W2091" t="e">
            <v>#DIV/0!</v>
          </cell>
          <cell r="X2091">
            <v>4</v>
          </cell>
          <cell r="Y2091">
            <v>1.3</v>
          </cell>
          <cell r="Z2091" t="str">
            <v>34. Xã Phú Lâm.xlsx</v>
          </cell>
          <cell r="AA2091">
            <v>520</v>
          </cell>
          <cell r="AB2091">
            <v>260</v>
          </cell>
          <cell r="AC2091">
            <v>220</v>
          </cell>
          <cell r="AD2091">
            <v>200</v>
          </cell>
        </row>
        <row r="2092">
          <cell r="G2092" t="str">
            <v>TP51NT</v>
          </cell>
          <cell r="H2092" t="str">
            <v>Đường Phú Xuân - Phú Lập, từ đường Phú Xuân - Núi Tượng đến đường Phú Lộc - Phú Xuân</v>
          </cell>
          <cell r="L2092">
            <v>400</v>
          </cell>
          <cell r="M2092">
            <v>200</v>
          </cell>
          <cell r="N2092">
            <v>170</v>
          </cell>
          <cell r="O2092">
            <v>150</v>
          </cell>
          <cell r="P2092">
            <v>0</v>
          </cell>
          <cell r="Q2092">
            <v>0</v>
          </cell>
          <cell r="R2092">
            <v>0</v>
          </cell>
          <cell r="S2092">
            <v>0</v>
          </cell>
          <cell r="T2092" t="e">
            <v>#DIV/0!</v>
          </cell>
          <cell r="U2092" t="e">
            <v>#DIV/0!</v>
          </cell>
          <cell r="V2092" t="e">
            <v>#DIV/0!</v>
          </cell>
          <cell r="W2092" t="e">
            <v>#DIV/0!</v>
          </cell>
          <cell r="X2092">
            <v>10.78</v>
          </cell>
          <cell r="Y2092">
            <v>1.1031249999999999</v>
          </cell>
          <cell r="Z2092" t="e">
            <v>#N/A</v>
          </cell>
          <cell r="AA2092">
            <v>440</v>
          </cell>
          <cell r="AB2092">
            <v>220</v>
          </cell>
          <cell r="AC2092">
            <v>190</v>
          </cell>
          <cell r="AD2092">
            <v>170</v>
          </cell>
        </row>
        <row r="2093">
          <cell r="G2093" t="str">
            <v>TP52NT</v>
          </cell>
          <cell r="H2093" t="str">
            <v>Đường ấp 2-4 (xã Phú lập), từ đường Tà Lài đến đường Phú Lập đi Nam Cát Tiên</v>
          </cell>
          <cell r="I2093" t="str">
            <v>Giáp ranh thành phố Biên Hòa</v>
          </cell>
          <cell r="K2093" t="str">
            <v>Giáp ranh thị trấn Vĩnh An</v>
          </cell>
          <cell r="L2093">
            <v>400</v>
          </cell>
          <cell r="M2093">
            <v>200</v>
          </cell>
          <cell r="N2093">
            <v>170</v>
          </cell>
          <cell r="O2093">
            <v>150</v>
          </cell>
          <cell r="P2093">
            <v>0</v>
          </cell>
          <cell r="Q2093">
            <v>0</v>
          </cell>
          <cell r="R2093">
            <v>0</v>
          </cell>
          <cell r="S2093">
            <v>0</v>
          </cell>
          <cell r="T2093" t="e">
            <v>#DIV/0!</v>
          </cell>
          <cell r="U2093" t="e">
            <v>#DIV/0!</v>
          </cell>
          <cell r="V2093" t="e">
            <v>#DIV/0!</v>
          </cell>
          <cell r="W2093" t="e">
            <v>#DIV/0!</v>
          </cell>
          <cell r="X2093">
            <v>4</v>
          </cell>
          <cell r="Y2093">
            <v>1.3</v>
          </cell>
          <cell r="Z2093" t="str">
            <v>39. Tà Lài.xlsx</v>
          </cell>
          <cell r="AA2093">
            <v>520</v>
          </cell>
          <cell r="AB2093">
            <v>260</v>
          </cell>
          <cell r="AC2093">
            <v>220</v>
          </cell>
          <cell r="AD2093">
            <v>200</v>
          </cell>
        </row>
        <row r="2094">
          <cell r="G2094" t="str">
            <v>TP53NT</v>
          </cell>
          <cell r="H2094" t="str">
            <v>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v>
          </cell>
          <cell r="I2094" t="str">
            <v>Giáp ranh thành phố Biên Hòa</v>
          </cell>
          <cell r="K2094" t="str">
            <v>Giáp ranh xã Thạnh Phú</v>
          </cell>
          <cell r="L2094">
            <v>200</v>
          </cell>
          <cell r="M2094">
            <v>100</v>
          </cell>
          <cell r="N2094">
            <v>90</v>
          </cell>
          <cell r="O2094">
            <v>80</v>
          </cell>
          <cell r="P2094">
            <v>0</v>
          </cell>
          <cell r="Q2094">
            <v>0</v>
          </cell>
          <cell r="R2094">
            <v>0</v>
          </cell>
          <cell r="S2094">
            <v>0</v>
          </cell>
          <cell r="T2094" t="e">
            <v>#DIV/0!</v>
          </cell>
          <cell r="U2094" t="e">
            <v>#DIV/0!</v>
          </cell>
          <cell r="V2094" t="e">
            <v>#DIV/0!</v>
          </cell>
          <cell r="W2094" t="e">
            <v>#DIV/0!</v>
          </cell>
          <cell r="X2094">
            <v>3</v>
          </cell>
          <cell r="Y2094">
            <v>1.5</v>
          </cell>
          <cell r="Z2094" t="str">
            <v>23. xã Dak lua.xlsx</v>
          </cell>
          <cell r="AA2094">
            <v>300</v>
          </cell>
          <cell r="AB2094">
            <v>150</v>
          </cell>
          <cell r="AC2094">
            <v>140</v>
          </cell>
          <cell r="AD2094">
            <v>120</v>
          </cell>
        </row>
        <row r="2095">
          <cell r="G2095" t="str">
            <v>VC</v>
          </cell>
          <cell r="H2095" t="str">
            <v xml:space="preserve">HUYỆN VĨNH CỬU </v>
          </cell>
        </row>
        <row r="2096">
          <cell r="G2096" t="str">
            <v xml:space="preserve"> VC1NT1 </v>
          </cell>
          <cell r="H2096" t="str">
            <v xml:space="preserve">Đường tỉnh 768 </v>
          </cell>
          <cell r="I2096" t="str">
            <v>Cổng nghĩa trang liệt sĩ huyện Vĩnh Cửu</v>
          </cell>
          <cell r="K2096" t="str">
            <v xml:space="preserve">Cầu Ông Hường </v>
          </cell>
        </row>
        <row r="2097">
          <cell r="G2097" t="str">
            <v>VC1NT1_D1</v>
          </cell>
          <cell r="H2097" t="str">
            <v xml:space="preserve">Đoạn từ giáp ranh thành phố Biên Hòa (cầu Rạch Gốc) đến giáp ranh xã Thạnh Phú </v>
          </cell>
          <cell r="I2097" t="str">
            <v xml:space="preserve">Cầu Ông Hường </v>
          </cell>
          <cell r="K2097" t="str">
            <v>Đường Đoàn Văn Cự</v>
          </cell>
          <cell r="L2097">
            <v>6500</v>
          </cell>
          <cell r="M2097">
            <v>3300</v>
          </cell>
          <cell r="N2097">
            <v>2000</v>
          </cell>
          <cell r="O2097">
            <v>1300</v>
          </cell>
          <cell r="P2097">
            <v>0</v>
          </cell>
          <cell r="Q2097">
            <v>0</v>
          </cell>
          <cell r="R2097">
            <v>0</v>
          </cell>
          <cell r="S2097">
            <v>0</v>
          </cell>
          <cell r="T2097" t="e">
            <v>#DIV/0!</v>
          </cell>
          <cell r="U2097" t="e">
            <v>#DIV/0!</v>
          </cell>
          <cell r="V2097" t="e">
            <v>#DIV/0!</v>
          </cell>
          <cell r="W2097" t="e">
            <v>#DIV/0!</v>
          </cell>
          <cell r="X2097">
            <v>1.8</v>
          </cell>
          <cell r="Y2097">
            <v>1.45</v>
          </cell>
          <cell r="Z2097" t="str">
            <v>8. P. Tân Triều.xlsx</v>
          </cell>
          <cell r="AA2097">
            <v>9400</v>
          </cell>
          <cell r="AB2097">
            <v>4800</v>
          </cell>
          <cell r="AC2097">
            <v>2900</v>
          </cell>
          <cell r="AD2097">
            <v>1900</v>
          </cell>
        </row>
        <row r="2098">
          <cell r="G2098" t="str">
            <v>VC1NT1_D2</v>
          </cell>
          <cell r="H2098" t="str">
            <v>Đoạn từ ranh xã Thạnh Phú đến cổng nghĩa trang Liệt sĩ huyện Vĩnh Cửu</v>
          </cell>
          <cell r="I2098" t="str">
            <v>Đường Đoàn Văn Cự</v>
          </cell>
          <cell r="K2098" t="str">
            <v>Cầu Thủ Biên</v>
          </cell>
          <cell r="L2098">
            <v>7000</v>
          </cell>
          <cell r="M2098">
            <v>3500</v>
          </cell>
          <cell r="N2098">
            <v>2300</v>
          </cell>
          <cell r="O2098">
            <v>1300</v>
          </cell>
          <cell r="P2098">
            <v>0</v>
          </cell>
          <cell r="Q2098">
            <v>0</v>
          </cell>
          <cell r="R2098">
            <v>0</v>
          </cell>
          <cell r="S2098">
            <v>0</v>
          </cell>
          <cell r="T2098" t="e">
            <v>#DIV/0!</v>
          </cell>
          <cell r="U2098" t="e">
            <v>#DIV/0!</v>
          </cell>
          <cell r="V2098" t="e">
            <v>#DIV/0!</v>
          </cell>
          <cell r="W2098" t="e">
            <v>#DIV/0!</v>
          </cell>
          <cell r="X2098">
            <v>1.8</v>
          </cell>
          <cell r="Y2098">
            <v>1.45</v>
          </cell>
          <cell r="Z2098" t="str">
            <v>8. P. Tân Triều.xlsx</v>
          </cell>
          <cell r="AA2098">
            <v>10200</v>
          </cell>
          <cell r="AB2098">
            <v>5100</v>
          </cell>
          <cell r="AC2098">
            <v>3300</v>
          </cell>
          <cell r="AD2098">
            <v>1900</v>
          </cell>
        </row>
        <row r="2099">
          <cell r="G2099" t="str">
            <v>VC1NT1_D3</v>
          </cell>
          <cell r="H2099" t="str">
            <v xml:space="preserve">Đoạn từ cổng nghĩa trang Liệt sĩ huyện Vĩnh Cửu đến cầu Ông Hường </v>
          </cell>
          <cell r="I2099" t="str">
            <v>Cầu Thủ Biên</v>
          </cell>
          <cell r="K2099" t="str">
            <v>Đường vào bến đò Đại An</v>
          </cell>
          <cell r="L2099">
            <v>5500</v>
          </cell>
          <cell r="M2099">
            <v>2700</v>
          </cell>
          <cell r="N2099">
            <v>2000</v>
          </cell>
          <cell r="O2099">
            <v>1300</v>
          </cell>
          <cell r="P2099">
            <v>0</v>
          </cell>
          <cell r="Q2099">
            <v>0</v>
          </cell>
          <cell r="R2099">
            <v>0</v>
          </cell>
          <cell r="S2099">
            <v>0</v>
          </cell>
          <cell r="T2099" t="e">
            <v>#DIV/0!</v>
          </cell>
          <cell r="U2099" t="e">
            <v>#DIV/0!</v>
          </cell>
          <cell r="V2099" t="e">
            <v>#DIV/0!</v>
          </cell>
          <cell r="W2099" t="e">
            <v>#DIV/0!</v>
          </cell>
          <cell r="X2099">
            <v>1.8</v>
          </cell>
          <cell r="Y2099">
            <v>1.3536000000000001</v>
          </cell>
          <cell r="Z2099" t="str">
            <v>5. P. Trảng Dài.xlsx</v>
          </cell>
          <cell r="AA2099">
            <v>7400</v>
          </cell>
          <cell r="AB2099">
            <v>3700</v>
          </cell>
          <cell r="AC2099">
            <v>2700</v>
          </cell>
          <cell r="AD2099">
            <v>1800</v>
          </cell>
        </row>
        <row r="2100">
          <cell r="G2100" t="str">
            <v>VC1NT1_D4</v>
          </cell>
          <cell r="H2100" t="str">
            <v>Đoạn từ cầu Ông Hường đến đường Đoàn Văn Cự</v>
          </cell>
          <cell r="I2100" t="str">
            <v>Đường vào bến đò Đại An</v>
          </cell>
          <cell r="K2100" t="str">
            <v>Cầu Chùm Bao</v>
          </cell>
          <cell r="L2100">
            <v>4500</v>
          </cell>
          <cell r="M2100">
            <v>2000</v>
          </cell>
          <cell r="N2100">
            <v>1500</v>
          </cell>
          <cell r="O2100">
            <v>1000</v>
          </cell>
          <cell r="P2100">
            <v>0</v>
          </cell>
          <cell r="Q2100">
            <v>0</v>
          </cell>
          <cell r="R2100">
            <v>0</v>
          </cell>
          <cell r="S2100">
            <v>0</v>
          </cell>
          <cell r="T2100" t="e">
            <v>#DIV/0!</v>
          </cell>
          <cell r="U2100" t="e">
            <v>#DIV/0!</v>
          </cell>
          <cell r="V2100" t="e">
            <v>#DIV/0!</v>
          </cell>
          <cell r="W2100" t="e">
            <v>#DIV/0!</v>
          </cell>
          <cell r="X2100">
            <v>1.8</v>
          </cell>
          <cell r="Y2100">
            <v>1.3536000000000001</v>
          </cell>
          <cell r="Z2100" t="str">
            <v>5. P. Trảng Dài.xlsx</v>
          </cell>
          <cell r="AA2100">
            <v>6100</v>
          </cell>
          <cell r="AB2100">
            <v>2700</v>
          </cell>
          <cell r="AC2100">
            <v>2000</v>
          </cell>
          <cell r="AD2100">
            <v>1400</v>
          </cell>
        </row>
        <row r="2101">
          <cell r="G2101" t="str">
            <v>VC1NT1_D5</v>
          </cell>
          <cell r="H2101" t="str">
            <v>Đoạn từ đường Đoàn Văn Cự đến cầu Thủ Biên</v>
          </cell>
          <cell r="I2101" t="str">
            <v>Cầu Chùm Bao</v>
          </cell>
          <cell r="K2101" t="str">
            <v>Cầu Bà Giá (cầu 19)</v>
          </cell>
          <cell r="L2101">
            <v>4200</v>
          </cell>
          <cell r="M2101">
            <v>1600</v>
          </cell>
          <cell r="N2101">
            <v>1000</v>
          </cell>
          <cell r="O2101">
            <v>800</v>
          </cell>
          <cell r="P2101">
            <v>0</v>
          </cell>
          <cell r="Q2101">
            <v>0</v>
          </cell>
          <cell r="R2101">
            <v>0</v>
          </cell>
          <cell r="S2101">
            <v>0</v>
          </cell>
          <cell r="T2101" t="e">
            <v>#DIV/0!</v>
          </cell>
          <cell r="U2101" t="e">
            <v>#DIV/0!</v>
          </cell>
          <cell r="V2101" t="e">
            <v>#DIV/0!</v>
          </cell>
          <cell r="W2101" t="e">
            <v>#DIV/0!</v>
          </cell>
          <cell r="X2101">
            <v>1.8</v>
          </cell>
          <cell r="Y2101">
            <v>1.3284</v>
          </cell>
          <cell r="Z2101" t="str">
            <v>40. X. Tân An rồi.xlsx</v>
          </cell>
          <cell r="AA2101">
            <v>5600</v>
          </cell>
          <cell r="AB2101">
            <v>2100</v>
          </cell>
          <cell r="AC2101">
            <v>1300</v>
          </cell>
          <cell r="AD2101">
            <v>1100</v>
          </cell>
        </row>
        <row r="2102">
          <cell r="G2102" t="str">
            <v>VC1NT1_D6</v>
          </cell>
          <cell r="H2102" t="str">
            <v>Đoạn từ cầu Thủ Biên đến đường vào bến đò Đại An</v>
          </cell>
          <cell r="I2102" t="str">
            <v>Cầu Bà Giá (cầu 19)</v>
          </cell>
          <cell r="K2102" t="str">
            <v>Chân dốc lớn (cống thoát nước) xã Trị An</v>
          </cell>
          <cell r="L2102">
            <v>3200</v>
          </cell>
          <cell r="M2102">
            <v>1100</v>
          </cell>
          <cell r="N2102">
            <v>900</v>
          </cell>
          <cell r="O2102">
            <v>700</v>
          </cell>
          <cell r="P2102">
            <v>0</v>
          </cell>
          <cell r="Q2102">
            <v>0</v>
          </cell>
          <cell r="R2102">
            <v>0</v>
          </cell>
          <cell r="S2102">
            <v>0</v>
          </cell>
          <cell r="T2102" t="e">
            <v>#DIV/0!</v>
          </cell>
          <cell r="U2102" t="e">
            <v>#DIV/0!</v>
          </cell>
          <cell r="V2102" t="e">
            <v>#DIV/0!</v>
          </cell>
          <cell r="W2102" t="e">
            <v>#DIV/0!</v>
          </cell>
          <cell r="X2102">
            <v>1.8</v>
          </cell>
          <cell r="Y2102">
            <v>1.3284</v>
          </cell>
          <cell r="Z2102" t="str">
            <v>40. X. Tân An rồi.xlsx</v>
          </cell>
          <cell r="AA2102">
            <v>4300</v>
          </cell>
          <cell r="AB2102">
            <v>1500</v>
          </cell>
          <cell r="AC2102">
            <v>1200</v>
          </cell>
          <cell r="AD2102">
            <v>930</v>
          </cell>
        </row>
        <row r="2103">
          <cell r="G2103" t="str">
            <v>VC1NT1_D7</v>
          </cell>
          <cell r="H2103" t="str">
            <v>Đoạn từ đường vào bến đò Đại An đến cầu Chùm Bao</v>
          </cell>
          <cell r="I2103" t="str">
            <v>Chân dốc lớn  xã Trị An</v>
          </cell>
          <cell r="K2103" t="str">
            <v>Giáp ranh thị trấn Vĩnh An</v>
          </cell>
          <cell r="L2103">
            <v>2500</v>
          </cell>
          <cell r="M2103">
            <v>950</v>
          </cell>
          <cell r="N2103">
            <v>800</v>
          </cell>
          <cell r="O2103">
            <v>650</v>
          </cell>
          <cell r="P2103">
            <v>0</v>
          </cell>
          <cell r="Q2103">
            <v>0</v>
          </cell>
          <cell r="R2103">
            <v>0</v>
          </cell>
          <cell r="S2103">
            <v>0</v>
          </cell>
          <cell r="T2103" t="e">
            <v>#DIV/0!</v>
          </cell>
          <cell r="U2103" t="e">
            <v>#DIV/0!</v>
          </cell>
          <cell r="V2103" t="e">
            <v>#DIV/0!</v>
          </cell>
          <cell r="W2103" t="e">
            <v>#DIV/0!</v>
          </cell>
          <cell r="X2103">
            <v>1.8</v>
          </cell>
          <cell r="Y2103">
            <v>1.3284</v>
          </cell>
          <cell r="Z2103" t="str">
            <v>40. X. Tân An rồi.xlsx</v>
          </cell>
          <cell r="AA2103">
            <v>3300</v>
          </cell>
          <cell r="AB2103">
            <v>1300</v>
          </cell>
          <cell r="AC2103">
            <v>1100</v>
          </cell>
          <cell r="AD2103">
            <v>860</v>
          </cell>
        </row>
        <row r="2104">
          <cell r="G2104" t="str">
            <v>VC1NT1_D8</v>
          </cell>
          <cell r="H2104" t="str">
            <v>Đoạn từ cầu Chùm Bao đến cầu Bà Giá (cầu 19)</v>
          </cell>
          <cell r="I2104" t="str">
            <v xml:space="preserve">Giáp ranh huyện Trảng Bom </v>
          </cell>
          <cell r="K2104" t="str">
            <v>Ngã ba rẽ đi xã Phú Lý</v>
          </cell>
          <cell r="L2104">
            <v>1800</v>
          </cell>
          <cell r="M2104">
            <v>900</v>
          </cell>
          <cell r="N2104">
            <v>700</v>
          </cell>
          <cell r="O2104">
            <v>600</v>
          </cell>
          <cell r="P2104">
            <v>0</v>
          </cell>
          <cell r="Q2104">
            <v>0</v>
          </cell>
          <cell r="R2104">
            <v>0</v>
          </cell>
          <cell r="S2104">
            <v>0</v>
          </cell>
          <cell r="T2104" t="e">
            <v>#DIV/0!</v>
          </cell>
          <cell r="U2104" t="e">
            <v>#DIV/0!</v>
          </cell>
          <cell r="V2104" t="e">
            <v>#DIV/0!</v>
          </cell>
          <cell r="W2104" t="e">
            <v>#DIV/0!</v>
          </cell>
          <cell r="X2104">
            <v>1.8</v>
          </cell>
          <cell r="Y2104">
            <v>1.3284</v>
          </cell>
          <cell r="Z2104" t="str">
            <v>40. X. Tân An rồi.xlsx</v>
          </cell>
          <cell r="AA2104">
            <v>2400</v>
          </cell>
          <cell r="AB2104">
            <v>1200</v>
          </cell>
          <cell r="AC2104">
            <v>930</v>
          </cell>
          <cell r="AD2104">
            <v>800</v>
          </cell>
        </row>
        <row r="2105">
          <cell r="G2105" t="str">
            <v>VC1NT1_D9</v>
          </cell>
          <cell r="H2105" t="str">
            <v>Đoạn từ cầu Bà Giá (cầu 19) đến chân dốc lớn (cống thoát nước) xã Trị An</v>
          </cell>
          <cell r="I2105" t="str">
            <v xml:space="preserve">Giáp ranh huyện Trảng Bom </v>
          </cell>
          <cell r="K2105" t="str">
            <v>Đường điện 500KV Phú Mỹ - Sông Mây</v>
          </cell>
          <cell r="L2105">
            <v>1700</v>
          </cell>
          <cell r="M2105">
            <v>800</v>
          </cell>
          <cell r="N2105">
            <v>700</v>
          </cell>
          <cell r="O2105">
            <v>600</v>
          </cell>
          <cell r="P2105">
            <v>0</v>
          </cell>
          <cell r="Q2105">
            <v>0</v>
          </cell>
          <cell r="R2105">
            <v>0</v>
          </cell>
          <cell r="S2105">
            <v>0</v>
          </cell>
          <cell r="T2105" t="e">
            <v>#DIV/0!</v>
          </cell>
          <cell r="U2105" t="e">
            <v>#DIV/0!</v>
          </cell>
          <cell r="V2105" t="e">
            <v>#DIV/0!</v>
          </cell>
          <cell r="W2105" t="e">
            <v>#DIV/0!</v>
          </cell>
          <cell r="X2105">
            <v>1.35</v>
          </cell>
          <cell r="Y2105">
            <v>1.2150000000000001</v>
          </cell>
          <cell r="Z2105" t="str">
            <v>28. Xã Trị An rồi.xlsx</v>
          </cell>
          <cell r="AA2105">
            <v>2100</v>
          </cell>
          <cell r="AB2105">
            <v>970</v>
          </cell>
          <cell r="AC2105">
            <v>850</v>
          </cell>
          <cell r="AD2105">
            <v>730</v>
          </cell>
        </row>
        <row r="2106">
          <cell r="G2106" t="str">
            <v>VC1NT1_D10</v>
          </cell>
          <cell r="H2106" t="str">
            <v>Đoạn từ chân dốc lớn xã Trị An đến giáp ranh thị trấn Vĩnh An</v>
          </cell>
          <cell r="I2106" t="str">
            <v xml:space="preserve">Đường điện 500KV Phú Mỹ - Sông Mây </v>
          </cell>
          <cell r="K2106" t="str">
            <v>Cầu suối Đá Bàn</v>
          </cell>
          <cell r="L2106">
            <v>1650</v>
          </cell>
          <cell r="M2106">
            <v>800</v>
          </cell>
          <cell r="N2106">
            <v>650</v>
          </cell>
          <cell r="O2106">
            <v>500</v>
          </cell>
          <cell r="P2106">
            <v>0</v>
          </cell>
          <cell r="Q2106">
            <v>0</v>
          </cell>
          <cell r="R2106">
            <v>0</v>
          </cell>
          <cell r="S2106">
            <v>0</v>
          </cell>
          <cell r="T2106" t="e">
            <v>#DIV/0!</v>
          </cell>
          <cell r="U2106" t="e">
            <v>#DIV/0!</v>
          </cell>
          <cell r="V2106" t="e">
            <v>#DIV/0!</v>
          </cell>
          <cell r="W2106" t="e">
            <v>#DIV/0!</v>
          </cell>
          <cell r="X2106">
            <v>1.35</v>
          </cell>
          <cell r="Y2106">
            <v>1.2150000000000001</v>
          </cell>
          <cell r="Z2106" t="str">
            <v>28. Xã Trị An rồi.xlsx</v>
          </cell>
          <cell r="AA2106">
            <v>2000</v>
          </cell>
          <cell r="AB2106">
            <v>970</v>
          </cell>
          <cell r="AC2106">
            <v>790</v>
          </cell>
          <cell r="AD2106">
            <v>610</v>
          </cell>
        </row>
        <row r="2107">
          <cell r="G2107" t="str">
            <v>VC2NT1</v>
          </cell>
          <cell r="H2107" t="str">
            <v>Đường tỉnh 767</v>
          </cell>
          <cell r="I2107" t="str">
            <v>Suối Đá Bàn</v>
          </cell>
          <cell r="K2107" t="str">
            <v>Giáp ranh thị trấn Vĩnh An</v>
          </cell>
        </row>
        <row r="2108">
          <cell r="G2108" t="str">
            <v>VC2NT1_D1</v>
          </cell>
          <cell r="H2108" t="str">
            <v>Đoạn từ giáp ranh huyện Trảng Bom đến đường điện 500KV Phú Mỹ - Sông Mây</v>
          </cell>
          <cell r="I2108" t="str">
            <v xml:space="preserve">Cầu Cứng (cầu Đồng Nai) </v>
          </cell>
          <cell r="K2108" t="str">
            <v>Cầu Chiến khu D</v>
          </cell>
          <cell r="L2108">
            <v>5000</v>
          </cell>
          <cell r="M2108">
            <v>1400</v>
          </cell>
          <cell r="N2108">
            <v>1000</v>
          </cell>
          <cell r="O2108">
            <v>800</v>
          </cell>
          <cell r="P2108">
            <v>0</v>
          </cell>
          <cell r="Q2108">
            <v>0</v>
          </cell>
          <cell r="R2108">
            <v>0</v>
          </cell>
          <cell r="S2108">
            <v>0</v>
          </cell>
          <cell r="T2108" t="e">
            <v>#DIV/0!</v>
          </cell>
          <cell r="U2108" t="e">
            <v>#DIV/0!</v>
          </cell>
          <cell r="V2108" t="e">
            <v>#DIV/0!</v>
          </cell>
          <cell r="W2108" t="e">
            <v>#DIV/0!</v>
          </cell>
          <cell r="X2108">
            <v>1.32</v>
          </cell>
          <cell r="Y2108">
            <v>1.0824</v>
          </cell>
          <cell r="Z2108" t="str">
            <v>40. X. Tân An rồi.xlsx</v>
          </cell>
          <cell r="AA2108">
            <v>5400</v>
          </cell>
          <cell r="AB2108">
            <v>1600</v>
          </cell>
          <cell r="AC2108">
            <v>1100</v>
          </cell>
          <cell r="AD2108">
            <v>900</v>
          </cell>
        </row>
        <row r="2109">
          <cell r="G2109" t="str">
            <v>VC2NT1_D2</v>
          </cell>
          <cell r="H2109" t="str">
            <v>Đoạn từ đường điện 500KV Phú Mỹ - Sông Mây đến cầu suối Đá Bàn</v>
          </cell>
          <cell r="I2109" t="str">
            <v>Cầu Chiến khu D</v>
          </cell>
          <cell r="K2109" t="str">
            <v>Ngã ba rẽ đi xã Phú Lý</v>
          </cell>
          <cell r="L2109">
            <v>6000</v>
          </cell>
          <cell r="M2109">
            <v>1500</v>
          </cell>
          <cell r="N2109">
            <v>1200</v>
          </cell>
          <cell r="O2109">
            <v>900</v>
          </cell>
          <cell r="P2109">
            <v>0</v>
          </cell>
          <cell r="Q2109">
            <v>0</v>
          </cell>
          <cell r="R2109">
            <v>0</v>
          </cell>
          <cell r="S2109">
            <v>0</v>
          </cell>
          <cell r="T2109" t="e">
            <v>#DIV/0!</v>
          </cell>
          <cell r="U2109" t="e">
            <v>#DIV/0!</v>
          </cell>
          <cell r="V2109" t="e">
            <v>#DIV/0!</v>
          </cell>
          <cell r="W2109" t="e">
            <v>#DIV/0!</v>
          </cell>
          <cell r="X2109">
            <v>1.32</v>
          </cell>
          <cell r="Y2109">
            <v>1.0824</v>
          </cell>
          <cell r="Z2109" t="str">
            <v>40. X. Tân An rồi.xlsx</v>
          </cell>
          <cell r="AA2109">
            <v>6500</v>
          </cell>
          <cell r="AB2109">
            <v>1700</v>
          </cell>
          <cell r="AC2109">
            <v>1300</v>
          </cell>
          <cell r="AD2109">
            <v>1000</v>
          </cell>
        </row>
        <row r="2110">
          <cell r="G2110" t="str">
            <v>VC2NT1_D3</v>
          </cell>
          <cell r="H2110" t="str">
            <v>Đoạn từ suối Đá Bàn đến giáp ranh thị trấn Vĩnh An</v>
          </cell>
          <cell r="I2110" t="str">
            <v>Ngã ba xã Mã Đà rẽ đi xã Phú Lý</v>
          </cell>
          <cell r="K2110" t="str">
            <v>Đến ranh Khu bảo tồn thiên nhiên - văn hóa Đồng Nai</v>
          </cell>
          <cell r="L2110">
            <v>5500</v>
          </cell>
          <cell r="M2110">
            <v>1500</v>
          </cell>
          <cell r="N2110">
            <v>1200</v>
          </cell>
          <cell r="O2110">
            <v>800</v>
          </cell>
          <cell r="P2110">
            <v>0</v>
          </cell>
          <cell r="Q2110">
            <v>0</v>
          </cell>
          <cell r="R2110">
            <v>0</v>
          </cell>
          <cell r="S2110">
            <v>0</v>
          </cell>
          <cell r="T2110" t="e">
            <v>#DIV/0!</v>
          </cell>
          <cell r="U2110" t="e">
            <v>#DIV/0!</v>
          </cell>
          <cell r="V2110" t="e">
            <v>#DIV/0!</v>
          </cell>
          <cell r="W2110" t="e">
            <v>#DIV/0!</v>
          </cell>
          <cell r="X2110">
            <v>1.32</v>
          </cell>
          <cell r="Y2110">
            <v>1.0824</v>
          </cell>
          <cell r="Z2110" t="str">
            <v>40. X. Tân An rồi.xlsx</v>
          </cell>
          <cell r="AA2110">
            <v>6000</v>
          </cell>
          <cell r="AB2110">
            <v>1700</v>
          </cell>
          <cell r="AC2110">
            <v>1300</v>
          </cell>
          <cell r="AD2110">
            <v>900</v>
          </cell>
        </row>
        <row r="2111">
          <cell r="G2111" t="str">
            <v>VC2NT1_D4</v>
          </cell>
          <cell r="H2111" t="str">
            <v>Đoạn từ cầu Cứng đến cầu Chiến khu D</v>
          </cell>
          <cell r="I2111" t="str">
            <v>Ngã ba xã Mã Đà rẽ đi xã Phú Lý</v>
          </cell>
          <cell r="K2111" t="str">
            <v>Đường dân sinh Mã Đà - Hiếu Liêm</v>
          </cell>
          <cell r="L2111">
            <v>1000</v>
          </cell>
          <cell r="M2111">
            <v>500</v>
          </cell>
          <cell r="N2111">
            <v>300</v>
          </cell>
          <cell r="O2111">
            <v>200</v>
          </cell>
          <cell r="P2111">
            <v>0</v>
          </cell>
          <cell r="Q2111">
            <v>0</v>
          </cell>
          <cell r="R2111">
            <v>0</v>
          </cell>
          <cell r="S2111">
            <v>0</v>
          </cell>
          <cell r="T2111" t="e">
            <v>#DIV/0!</v>
          </cell>
          <cell r="U2111" t="e">
            <v>#DIV/0!</v>
          </cell>
          <cell r="V2111" t="e">
            <v>#DIV/0!</v>
          </cell>
          <cell r="W2111" t="e">
            <v>#DIV/0!</v>
          </cell>
          <cell r="X2111">
            <v>1.6</v>
          </cell>
          <cell r="Y2111">
            <v>1.4400000000000002</v>
          </cell>
          <cell r="Z2111" t="str">
            <v>28. Xã Trị An rồi.xlsx</v>
          </cell>
          <cell r="AA2111">
            <v>1400</v>
          </cell>
          <cell r="AB2111">
            <v>720</v>
          </cell>
          <cell r="AC2111">
            <v>430</v>
          </cell>
          <cell r="AD2111">
            <v>290</v>
          </cell>
        </row>
        <row r="2112">
          <cell r="G2112" t="str">
            <v>VC2NT1_D5</v>
          </cell>
          <cell r="H2112" t="str">
            <v xml:space="preserve"> Đoạn từ Cầu Chiến khu D đến ngã ba rẽ đi xã Phú Lý</v>
          </cell>
          <cell r="I2112" t="str">
            <v>Giáp ranh xã Mã Đà</v>
          </cell>
          <cell r="K2112" t="str">
            <v>Cầu suối Kóp</v>
          </cell>
          <cell r="L2112">
            <v>1200</v>
          </cell>
          <cell r="M2112">
            <v>400</v>
          </cell>
          <cell r="N2112">
            <v>300</v>
          </cell>
          <cell r="O2112">
            <v>200</v>
          </cell>
          <cell r="P2112">
            <v>0</v>
          </cell>
          <cell r="Q2112">
            <v>0</v>
          </cell>
          <cell r="R2112">
            <v>0</v>
          </cell>
          <cell r="S2112">
            <v>0</v>
          </cell>
          <cell r="T2112" t="e">
            <v>#DIV/0!</v>
          </cell>
          <cell r="U2112" t="e">
            <v>#DIV/0!</v>
          </cell>
          <cell r="V2112" t="e">
            <v>#DIV/0!</v>
          </cell>
          <cell r="W2112" t="e">
            <v>#DIV/0!</v>
          </cell>
          <cell r="X2112">
            <v>1.6</v>
          </cell>
          <cell r="Y2112">
            <v>1.4400000000000002</v>
          </cell>
          <cell r="Z2112" t="str">
            <v>28. Xã Trị An rồi.xlsx</v>
          </cell>
          <cell r="AA2112">
            <v>1700</v>
          </cell>
          <cell r="AB2112">
            <v>580</v>
          </cell>
          <cell r="AC2112">
            <v>430</v>
          </cell>
          <cell r="AD2112">
            <v>290</v>
          </cell>
        </row>
        <row r="2113">
          <cell r="G2113" t="str">
            <v>VC3NT1</v>
          </cell>
          <cell r="H2113" t="str">
            <v>Đường tỉnh 761</v>
          </cell>
          <cell r="I2113" t="str">
            <v xml:space="preserve">Cầu suối Kóp </v>
          </cell>
          <cell r="K2113" t="str">
            <v>Đến hết chợ Phú Lý</v>
          </cell>
        </row>
        <row r="2114">
          <cell r="G2114" t="str">
            <v>VC3NT1_D1</v>
          </cell>
          <cell r="H2114" t="str">
            <v>Đoạn từ ngã ba xã Mã Đà rẽ đi xã Phú Lý đến đường dân sinh Mã Đà - Hiếu Liêm</v>
          </cell>
          <cell r="I2114" t="str">
            <v xml:space="preserve">Chợ Phú Lý </v>
          </cell>
          <cell r="K2114" t="str">
            <v xml:space="preserve"> Hết Trung tâm văn hóa xã</v>
          </cell>
          <cell r="L2114">
            <v>800</v>
          </cell>
          <cell r="M2114">
            <v>400</v>
          </cell>
          <cell r="N2114">
            <v>300</v>
          </cell>
          <cell r="O2114">
            <v>200</v>
          </cell>
          <cell r="P2114">
            <v>0</v>
          </cell>
          <cell r="Q2114">
            <v>0</v>
          </cell>
          <cell r="R2114">
            <v>0</v>
          </cell>
          <cell r="S2114">
            <v>0</v>
          </cell>
          <cell r="T2114" t="e">
            <v>#DIV/0!</v>
          </cell>
          <cell r="U2114" t="e">
            <v>#DIV/0!</v>
          </cell>
          <cell r="V2114" t="e">
            <v>#DIV/0!</v>
          </cell>
          <cell r="W2114" t="e">
            <v>#DIV/0!</v>
          </cell>
          <cell r="X2114">
            <v>1.6</v>
          </cell>
          <cell r="Y2114">
            <v>1.4400000000000002</v>
          </cell>
          <cell r="Z2114" t="str">
            <v>28. Xã Trị An rồi.xlsx</v>
          </cell>
          <cell r="AA2114">
            <v>1200</v>
          </cell>
          <cell r="AB2114">
            <v>580</v>
          </cell>
          <cell r="AC2114">
            <v>430</v>
          </cell>
          <cell r="AD2114">
            <v>290</v>
          </cell>
        </row>
        <row r="2115">
          <cell r="G2115" t="str">
            <v>VC3NT1_D2</v>
          </cell>
          <cell r="H2115" t="str">
            <v>Đoạn tiếp theo đến cầu suối Kóp</v>
          </cell>
          <cell r="I2115" t="str">
            <v xml:space="preserve"> Trung tâm văn hóa xã</v>
          </cell>
          <cell r="K2115" t="str">
            <v>Ngã ba đường 322A</v>
          </cell>
          <cell r="L2115">
            <v>800</v>
          </cell>
          <cell r="M2115">
            <v>350</v>
          </cell>
          <cell r="N2115">
            <v>300</v>
          </cell>
          <cell r="O2115">
            <v>200</v>
          </cell>
          <cell r="P2115">
            <v>0</v>
          </cell>
          <cell r="Q2115">
            <v>0</v>
          </cell>
          <cell r="R2115">
            <v>0</v>
          </cell>
          <cell r="S2115">
            <v>0</v>
          </cell>
          <cell r="T2115" t="e">
            <v>#DIV/0!</v>
          </cell>
          <cell r="U2115" t="e">
            <v>#DIV/0!</v>
          </cell>
          <cell r="V2115" t="e">
            <v>#DIV/0!</v>
          </cell>
          <cell r="W2115" t="e">
            <v>#DIV/0!</v>
          </cell>
          <cell r="X2115">
            <v>1.6</v>
          </cell>
          <cell r="Y2115">
            <v>1.4400000000000002</v>
          </cell>
          <cell r="Z2115" t="str">
            <v>28. Xã Trị An rồi.xlsx</v>
          </cell>
          <cell r="AA2115">
            <v>1200</v>
          </cell>
          <cell r="AB2115">
            <v>500</v>
          </cell>
          <cell r="AC2115">
            <v>430</v>
          </cell>
          <cell r="AD2115">
            <v>290</v>
          </cell>
        </row>
        <row r="2116">
          <cell r="G2116" t="str">
            <v>VC3NT1_D3</v>
          </cell>
          <cell r="H2116" t="str">
            <v>Đoạn từ cầu suối Kóp đến hết chợ Phú Lý</v>
          </cell>
          <cell r="I2116" t="str">
            <v>Ngã ba đường 322A</v>
          </cell>
          <cell r="K2116" t="str">
            <v>Ngã ba đường 322B</v>
          </cell>
          <cell r="L2116">
            <v>1000</v>
          </cell>
          <cell r="M2116">
            <v>500</v>
          </cell>
          <cell r="N2116">
            <v>300</v>
          </cell>
          <cell r="O2116">
            <v>200</v>
          </cell>
          <cell r="P2116">
            <v>0</v>
          </cell>
          <cell r="Q2116">
            <v>0</v>
          </cell>
          <cell r="R2116">
            <v>0</v>
          </cell>
          <cell r="S2116">
            <v>0</v>
          </cell>
          <cell r="T2116" t="e">
            <v>#DIV/0!</v>
          </cell>
          <cell r="U2116" t="e">
            <v>#DIV/0!</v>
          </cell>
          <cell r="V2116" t="e">
            <v>#DIV/0!</v>
          </cell>
          <cell r="W2116" t="e">
            <v>#DIV/0!</v>
          </cell>
          <cell r="X2116">
            <v>2</v>
          </cell>
          <cell r="Y2116">
            <v>1.4</v>
          </cell>
          <cell r="Z2116" t="str">
            <v>35. xã Phú Lý.xlsx</v>
          </cell>
          <cell r="AA2116">
            <v>1400</v>
          </cell>
          <cell r="AB2116">
            <v>700</v>
          </cell>
          <cell r="AC2116">
            <v>420</v>
          </cell>
          <cell r="AD2116">
            <v>280</v>
          </cell>
        </row>
        <row r="2117">
          <cell r="G2117" t="str">
            <v>VC3NT1_D4</v>
          </cell>
          <cell r="H2117" t="str">
            <v>Đoạn từ chợ Phú Lý đến hết Trung tâm văn hóa xã Phú Lý</v>
          </cell>
          <cell r="I2117" t="str">
            <v>Ngã ba đường 322B</v>
          </cell>
          <cell r="K2117" t="str">
            <v>Đến ranh Khu bảo tồn thiên nhiên - văn hóa Đồng Nai</v>
          </cell>
          <cell r="L2117">
            <v>700</v>
          </cell>
          <cell r="M2117">
            <v>350</v>
          </cell>
          <cell r="N2117">
            <v>300</v>
          </cell>
          <cell r="O2117">
            <v>200</v>
          </cell>
          <cell r="P2117">
            <v>3598</v>
          </cell>
          <cell r="Q2117">
            <v>0</v>
          </cell>
          <cell r="R2117">
            <v>0</v>
          </cell>
          <cell r="S2117">
            <v>0</v>
          </cell>
          <cell r="T2117">
            <v>0.2723735408560311</v>
          </cell>
          <cell r="U2117" t="e">
            <v>#DIV/0!</v>
          </cell>
          <cell r="V2117" t="e">
            <v>#DIV/0!</v>
          </cell>
          <cell r="W2117" t="e">
            <v>#DIV/0!</v>
          </cell>
          <cell r="X2117">
            <v>2</v>
          </cell>
          <cell r="Y2117">
            <v>1.4</v>
          </cell>
          <cell r="Z2117" t="str">
            <v>35. xã Phú Lý.xlsx</v>
          </cell>
          <cell r="AA2117">
            <v>980</v>
          </cell>
          <cell r="AB2117">
            <v>490</v>
          </cell>
          <cell r="AC2117">
            <v>420</v>
          </cell>
          <cell r="AD2117">
            <v>280</v>
          </cell>
        </row>
        <row r="2118">
          <cell r="G2118" t="str">
            <v>VC3NT1_D5</v>
          </cell>
          <cell r="H2118" t="str">
            <v>Đoạn từ Trung tâm văn hóa xã Phú Lý đến ngã ba đường 322A</v>
          </cell>
          <cell r="I2118" t="str">
            <v>Ranh thành phố Biên Hòa</v>
          </cell>
          <cell r="K2118" t="str">
            <v>Đường tỉnh 768</v>
          </cell>
          <cell r="L2118">
            <v>700</v>
          </cell>
          <cell r="M2118">
            <v>350</v>
          </cell>
          <cell r="N2118">
            <v>300</v>
          </cell>
          <cell r="O2118">
            <v>200</v>
          </cell>
          <cell r="P2118">
            <v>0</v>
          </cell>
          <cell r="Q2118">
            <v>0</v>
          </cell>
          <cell r="R2118">
            <v>0</v>
          </cell>
          <cell r="S2118">
            <v>0</v>
          </cell>
          <cell r="T2118" t="e">
            <v>#DIV/0!</v>
          </cell>
          <cell r="U2118" t="e">
            <v>#DIV/0!</v>
          </cell>
          <cell r="V2118" t="e">
            <v>#DIV/0!</v>
          </cell>
          <cell r="W2118" t="e">
            <v>#DIV/0!</v>
          </cell>
          <cell r="X2118">
            <v>2</v>
          </cell>
          <cell r="Y2118">
            <v>1.4</v>
          </cell>
          <cell r="Z2118" t="str">
            <v>35. xã Phú Lý.xlsx</v>
          </cell>
          <cell r="AA2118">
            <v>980</v>
          </cell>
          <cell r="AB2118">
            <v>490</v>
          </cell>
          <cell r="AC2118">
            <v>420</v>
          </cell>
          <cell r="AD2118">
            <v>280</v>
          </cell>
        </row>
        <row r="2119">
          <cell r="G2119" t="str">
            <v>VC3NT1_D6</v>
          </cell>
          <cell r="H2119" t="str">
            <v>Đoạn từ ngã ba đường 322A đến ngã ba đường 322B</v>
          </cell>
          <cell r="I2119" t="str">
            <v>Ranh thành phố Biên Hòa</v>
          </cell>
          <cell r="K2119" t="str">
            <v>Hết KCN Thạnh Phú</v>
          </cell>
          <cell r="L2119">
            <v>500</v>
          </cell>
          <cell r="M2119">
            <v>250</v>
          </cell>
          <cell r="N2119">
            <v>200</v>
          </cell>
          <cell r="O2119">
            <v>160</v>
          </cell>
          <cell r="P2119">
            <v>0</v>
          </cell>
          <cell r="Q2119">
            <v>0</v>
          </cell>
          <cell r="R2119">
            <v>0</v>
          </cell>
          <cell r="S2119">
            <v>0</v>
          </cell>
          <cell r="T2119" t="e">
            <v>#DIV/0!</v>
          </cell>
          <cell r="U2119" t="e">
            <v>#DIV/0!</v>
          </cell>
          <cell r="V2119" t="e">
            <v>#DIV/0!</v>
          </cell>
          <cell r="W2119" t="e">
            <v>#DIV/0!</v>
          </cell>
          <cell r="X2119">
            <v>2</v>
          </cell>
          <cell r="Y2119">
            <v>1.4</v>
          </cell>
          <cell r="Z2119" t="str">
            <v>35. xã Phú Lý.xlsx</v>
          </cell>
          <cell r="AA2119">
            <v>700</v>
          </cell>
          <cell r="AB2119">
            <v>350</v>
          </cell>
          <cell r="AC2119">
            <v>280</v>
          </cell>
          <cell r="AD2119">
            <v>220</v>
          </cell>
        </row>
        <row r="2120">
          <cell r="G2120" t="str">
            <v>VC3NT1_D7</v>
          </cell>
          <cell r="H2120" t="str">
            <v>Đoạn từ ngã ba đường 322B đến hết ranh Khu bảo tồn thiên nhiên - văn hóa Đồng Nai</v>
          </cell>
          <cell r="I2120" t="str">
            <v xml:space="preserve"> KCN Thạnh Phú</v>
          </cell>
          <cell r="K2120" t="str">
            <v>Đường tỉnh 768</v>
          </cell>
          <cell r="L2120">
            <v>500</v>
          </cell>
          <cell r="M2120">
            <v>250</v>
          </cell>
          <cell r="N2120">
            <v>200</v>
          </cell>
          <cell r="O2120">
            <v>150</v>
          </cell>
          <cell r="P2120">
            <v>0</v>
          </cell>
          <cell r="Q2120">
            <v>0</v>
          </cell>
          <cell r="R2120">
            <v>0</v>
          </cell>
          <cell r="S2120">
            <v>0</v>
          </cell>
          <cell r="T2120" t="e">
            <v>#DIV/0!</v>
          </cell>
          <cell r="U2120" t="e">
            <v>#DIV/0!</v>
          </cell>
          <cell r="V2120" t="e">
            <v>#DIV/0!</v>
          </cell>
          <cell r="W2120" t="e">
            <v>#DIV/0!</v>
          </cell>
          <cell r="X2120">
            <v>2</v>
          </cell>
          <cell r="Y2120">
            <v>1.4</v>
          </cell>
          <cell r="Z2120" t="str">
            <v>35. xã Phú Lý.xlsx</v>
          </cell>
          <cell r="AA2120">
            <v>700</v>
          </cell>
          <cell r="AB2120">
            <v>350</v>
          </cell>
          <cell r="AC2120">
            <v>280</v>
          </cell>
          <cell r="AD2120">
            <v>210</v>
          </cell>
        </row>
        <row r="2121">
          <cell r="G2121" t="str">
            <v>VC4NT1</v>
          </cell>
          <cell r="H2121" t="str">
            <v>Đường Đồng Khởi</v>
          </cell>
          <cell r="I2121" t="str">
            <v>Đường Nhà máy thủy điện Trị An</v>
          </cell>
          <cell r="K2121" t="str">
            <v>Cầu số 4</v>
          </cell>
        </row>
        <row r="2122">
          <cell r="G2122" t="str">
            <v>VC4NT1_D1</v>
          </cell>
          <cell r="H2122" t="str">
            <v>Đoạn từ Đường tỉnh 768 đến hết ranh thửa đất số 84, tờ bản đồ địa chính số 34 xã Thiện Tân</v>
          </cell>
          <cell r="I2122" t="str">
            <v>Đường tỉnh 768</v>
          </cell>
          <cell r="K2122" t="str">
            <v>Đường tỉnh 767</v>
          </cell>
          <cell r="L2122">
            <v>9500</v>
          </cell>
          <cell r="M2122">
            <v>4000</v>
          </cell>
          <cell r="N2122">
            <v>2700</v>
          </cell>
          <cell r="O2122">
            <v>2000</v>
          </cell>
          <cell r="P2122">
            <v>0</v>
          </cell>
          <cell r="Q2122">
            <v>0</v>
          </cell>
          <cell r="R2122">
            <v>0</v>
          </cell>
          <cell r="S2122">
            <v>0</v>
          </cell>
          <cell r="T2122" t="e">
            <v>#DIV/0!</v>
          </cell>
          <cell r="U2122" t="e">
            <v>#DIV/0!</v>
          </cell>
          <cell r="V2122" t="e">
            <v>#DIV/0!</v>
          </cell>
          <cell r="W2122" t="e">
            <v>#DIV/0!</v>
          </cell>
          <cell r="X2122">
            <v>1.4</v>
          </cell>
          <cell r="Y2122">
            <v>1.26</v>
          </cell>
          <cell r="Z2122" t="e">
            <v>#N/A</v>
          </cell>
          <cell r="AA2122">
            <v>12000</v>
          </cell>
          <cell r="AB2122">
            <v>5000</v>
          </cell>
          <cell r="AC2122">
            <v>3400</v>
          </cell>
          <cell r="AD2122">
            <v>2500</v>
          </cell>
        </row>
        <row r="2123">
          <cell r="G2123" t="str">
            <v>VC4NT1_D2</v>
          </cell>
          <cell r="H2123" t="str">
            <v>Đoạn tiếp theo đến giáp ranh thành phố Biên Hòa</v>
          </cell>
          <cell r="I2123" t="str">
            <v>Đường tỉnh 768</v>
          </cell>
          <cell r="K2123" t="str">
            <v>Ranh xã Vĩnh Tân</v>
          </cell>
          <cell r="L2123">
            <v>11000</v>
          </cell>
          <cell r="M2123">
            <v>4500</v>
          </cell>
          <cell r="N2123">
            <v>3000</v>
          </cell>
          <cell r="O2123">
            <v>2000</v>
          </cell>
          <cell r="P2123">
            <v>0</v>
          </cell>
          <cell r="Q2123">
            <v>0</v>
          </cell>
          <cell r="R2123">
            <v>0</v>
          </cell>
          <cell r="S2123">
            <v>0</v>
          </cell>
          <cell r="T2123" t="e">
            <v>#DIV/0!</v>
          </cell>
          <cell r="U2123" t="e">
            <v>#DIV/0!</v>
          </cell>
          <cell r="V2123" t="e">
            <v>#DIV/0!</v>
          </cell>
          <cell r="W2123" t="e">
            <v>#DIV/0!</v>
          </cell>
          <cell r="X2123">
            <v>1.4</v>
          </cell>
          <cell r="Y2123">
            <v>1.26</v>
          </cell>
          <cell r="Z2123" t="e">
            <v>#N/A</v>
          </cell>
          <cell r="AA2123">
            <v>13900</v>
          </cell>
          <cell r="AB2123">
            <v>5700</v>
          </cell>
          <cell r="AC2123">
            <v>3800</v>
          </cell>
          <cell r="AD2123">
            <v>2500</v>
          </cell>
        </row>
        <row r="2124">
          <cell r="G2124" t="str">
            <v>VC5NT2</v>
          </cell>
          <cell r="H2124" t="str">
            <v>Đường Hiếu Liêm (xã Hiếu Liêm), từ đường Nhà máy thủy điện Trị An đến cầu số 4</v>
          </cell>
          <cell r="I2124" t="str">
            <v>Từ khu tái định cư 3,8 ha xã Tân An</v>
          </cell>
          <cell r="K2124" t="str">
            <v>Ranh xã Vĩnh Tân</v>
          </cell>
          <cell r="L2124">
            <v>1000</v>
          </cell>
          <cell r="M2124">
            <v>500</v>
          </cell>
          <cell r="N2124">
            <v>300</v>
          </cell>
          <cell r="O2124">
            <v>200</v>
          </cell>
          <cell r="P2124">
            <v>0</v>
          </cell>
          <cell r="Q2124">
            <v>0</v>
          </cell>
          <cell r="R2124">
            <v>0</v>
          </cell>
          <cell r="S2124">
            <v>0</v>
          </cell>
          <cell r="T2124" t="e">
            <v>#DIV/0!</v>
          </cell>
          <cell r="U2124" t="e">
            <v>#DIV/0!</v>
          </cell>
          <cell r="V2124" t="e">
            <v>#DIV/0!</v>
          </cell>
          <cell r="W2124" t="e">
            <v>#DIV/0!</v>
          </cell>
          <cell r="X2124">
            <v>1.4</v>
          </cell>
          <cell r="Y2124">
            <v>1.34</v>
          </cell>
          <cell r="Z2124" t="str">
            <v>28. Xã Trị An rồi.xlsx</v>
          </cell>
          <cell r="AA2124">
            <v>1300</v>
          </cell>
          <cell r="AB2124">
            <v>670</v>
          </cell>
          <cell r="AC2124">
            <v>400</v>
          </cell>
          <cell r="AD2124">
            <v>270</v>
          </cell>
        </row>
        <row r="2125">
          <cell r="G2125" t="str">
            <v>VC6NT2</v>
          </cell>
          <cell r="H2125" t="str">
            <v>Đường Cộ - Cây Xoài</v>
          </cell>
          <cell r="I2125" t="str">
            <v>Ranh xã Vĩnh Tân</v>
          </cell>
          <cell r="K2125" t="str">
            <v>Đường tỉnh 767</v>
          </cell>
        </row>
        <row r="2126">
          <cell r="G2126" t="str">
            <v>VC6NT2_D1</v>
          </cell>
          <cell r="H2126" t="str">
            <v>Đoạn từ Đường tỉnh 768 đến hết khu tái định cư 3,8 ha xã Tân An</v>
          </cell>
          <cell r="I2126" t="str">
            <v>Hương lộ 15</v>
          </cell>
          <cell r="K2126" t="str">
            <v>Bờ sông Đồng Nai</v>
          </cell>
          <cell r="L2126">
            <v>2000</v>
          </cell>
          <cell r="M2126">
            <v>1000</v>
          </cell>
          <cell r="N2126">
            <v>850</v>
          </cell>
          <cell r="O2126">
            <v>750</v>
          </cell>
          <cell r="P2126">
            <v>0</v>
          </cell>
          <cell r="Q2126">
            <v>0</v>
          </cell>
          <cell r="R2126">
            <v>0</v>
          </cell>
          <cell r="S2126">
            <v>0</v>
          </cell>
          <cell r="T2126" t="e">
            <v>#DIV/0!</v>
          </cell>
          <cell r="U2126" t="e">
            <v>#DIV/0!</v>
          </cell>
          <cell r="V2126" t="e">
            <v>#DIV/0!</v>
          </cell>
          <cell r="W2126" t="e">
            <v>#DIV/0!</v>
          </cell>
          <cell r="X2126">
            <v>2</v>
          </cell>
          <cell r="Y2126">
            <v>1.3939999999999999</v>
          </cell>
          <cell r="Z2126" t="str">
            <v>40. X. Tân An rồi.xlsx</v>
          </cell>
          <cell r="AA2126">
            <v>2800</v>
          </cell>
          <cell r="AB2126">
            <v>1400</v>
          </cell>
          <cell r="AC2126">
            <v>1200</v>
          </cell>
          <cell r="AD2126">
            <v>1000</v>
          </cell>
        </row>
        <row r="2127">
          <cell r="G2127" t="str">
            <v>VC6NT2_D2</v>
          </cell>
          <cell r="H2127" t="str">
            <v>Đoạn từ khu tái định cư 3,8 ha xã Tân An đến ranh xã Vĩnh Tân</v>
          </cell>
          <cell r="I2127" t="str">
            <v>Đường tỉnh 768</v>
          </cell>
          <cell r="K2127" t="str">
            <v>Bến đò Tân Uyên</v>
          </cell>
          <cell r="L2127">
            <v>1700</v>
          </cell>
          <cell r="M2127">
            <v>850</v>
          </cell>
          <cell r="N2127">
            <v>700</v>
          </cell>
          <cell r="O2127">
            <v>500</v>
          </cell>
          <cell r="P2127">
            <v>0</v>
          </cell>
          <cell r="Q2127">
            <v>0</v>
          </cell>
          <cell r="R2127">
            <v>0</v>
          </cell>
          <cell r="S2127">
            <v>0</v>
          </cell>
          <cell r="T2127" t="e">
            <v>#DIV/0!</v>
          </cell>
          <cell r="U2127" t="e">
            <v>#DIV/0!</v>
          </cell>
          <cell r="V2127" t="e">
            <v>#DIV/0!</v>
          </cell>
          <cell r="W2127" t="e">
            <v>#DIV/0!</v>
          </cell>
          <cell r="X2127">
            <v>2</v>
          </cell>
          <cell r="Y2127">
            <v>1.3939999999999999</v>
          </cell>
          <cell r="Z2127" t="str">
            <v>40. X. Tân An rồi.xlsx</v>
          </cell>
          <cell r="AA2127">
            <v>2400</v>
          </cell>
          <cell r="AB2127">
            <v>1200</v>
          </cell>
          <cell r="AC2127">
            <v>980</v>
          </cell>
          <cell r="AD2127">
            <v>700</v>
          </cell>
        </row>
        <row r="2128">
          <cell r="G2128" t="str">
            <v>VC6NT2_D3</v>
          </cell>
          <cell r="H2128" t="str">
            <v>Đoạn qua xã Vĩnh Tân, từ ranh xã Vĩnh Tân đến Đường tỉnh 767</v>
          </cell>
          <cell r="I2128" t="str">
            <v>Đường tỉnh 768</v>
          </cell>
          <cell r="K2128" t="str">
            <v>Ngã ba Hương lộ 6</v>
          </cell>
          <cell r="L2128">
            <v>2000</v>
          </cell>
          <cell r="M2128">
            <v>1000</v>
          </cell>
          <cell r="N2128">
            <v>850</v>
          </cell>
          <cell r="O2128">
            <v>750</v>
          </cell>
          <cell r="P2128">
            <v>0</v>
          </cell>
          <cell r="Q2128">
            <v>0</v>
          </cell>
          <cell r="R2128">
            <v>0</v>
          </cell>
          <cell r="S2128">
            <v>0</v>
          </cell>
          <cell r="T2128" t="e">
            <v>#DIV/0!</v>
          </cell>
          <cell r="U2128" t="e">
            <v>#DIV/0!</v>
          </cell>
          <cell r="V2128" t="e">
            <v>#DIV/0!</v>
          </cell>
          <cell r="W2128" t="e">
            <v>#DIV/0!</v>
          </cell>
          <cell r="X2128">
            <v>2</v>
          </cell>
          <cell r="Y2128">
            <v>1.3939999999999999</v>
          </cell>
          <cell r="Z2128" t="str">
            <v>40. X. Tân An rồi.xlsx</v>
          </cell>
          <cell r="AA2128">
            <v>2800</v>
          </cell>
          <cell r="AB2128">
            <v>1400</v>
          </cell>
          <cell r="AC2128">
            <v>1200</v>
          </cell>
          <cell r="AD2128">
            <v>1000</v>
          </cell>
        </row>
        <row r="2129">
          <cell r="G2129" t="str">
            <v>VC7NT2</v>
          </cell>
          <cell r="H2129" t="str">
            <v>Hương lộ 6 (xã Thạnh Phú), từ Hương lộ 15 đến bờ sông Đồng Nai</v>
          </cell>
          <cell r="I2129" t="str">
            <v>Nga ba Hương lộ 6</v>
          </cell>
          <cell r="K2129" t="str">
            <v>Cống số 10 (ấp 6)</v>
          </cell>
          <cell r="L2129">
            <v>4500</v>
          </cell>
          <cell r="M2129">
            <v>2000</v>
          </cell>
          <cell r="N2129">
            <v>1200</v>
          </cell>
          <cell r="O2129">
            <v>900</v>
          </cell>
          <cell r="P2129">
            <v>0</v>
          </cell>
          <cell r="Q2129">
            <v>0</v>
          </cell>
          <cell r="R2129">
            <v>0</v>
          </cell>
          <cell r="S2129">
            <v>0</v>
          </cell>
          <cell r="T2129" t="e">
            <v>#DIV/0!</v>
          </cell>
          <cell r="U2129" t="e">
            <v>#DIV/0!</v>
          </cell>
          <cell r="V2129" t="e">
            <v>#DIV/0!</v>
          </cell>
          <cell r="W2129" t="e">
            <v>#DIV/0!</v>
          </cell>
          <cell r="X2129">
            <v>2</v>
          </cell>
          <cell r="Y2129">
            <v>1.45</v>
          </cell>
          <cell r="Z2129" t="str">
            <v>8. P. Tân Triều.xlsx</v>
          </cell>
          <cell r="AA2129">
            <v>6500</v>
          </cell>
          <cell r="AB2129">
            <v>2900</v>
          </cell>
          <cell r="AC2129">
            <v>1700</v>
          </cell>
          <cell r="AD2129">
            <v>1300</v>
          </cell>
        </row>
        <row r="2130">
          <cell r="G2130" t="str">
            <v>VC8NT2</v>
          </cell>
          <cell r="H2130" t="str">
            <v>Hương lộ 15</v>
          </cell>
          <cell r="I2130" t="str">
            <v>Cống số 10( ấp 6)</v>
          </cell>
          <cell r="K2130" t="str">
            <v>Ranh giới xã Bình Lợi và xã Thạnh Phú (bên trái: hết ranh thửa đất số 35, tờ BĐĐC số 23, xã Bình Lợi; bên phải: hết ranh thửa đất số 248, tờ BĐĐC số 2, xã Thạnh Phú)</v>
          </cell>
        </row>
        <row r="2131">
          <cell r="G2131" t="str">
            <v>VC8NT2_D1</v>
          </cell>
          <cell r="H2131" t="str">
            <v>Đoạn từ Đường tỉnh 768 đến ngã ba Hương lộ 6</v>
          </cell>
          <cell r="I2131" t="str">
            <v xml:space="preserve">Từ ranh giới xã Bình Lợi và xã Thạnh Phú (bên trái: từ thửa đất số 36, tờ BĐĐC số 23, xã Bình Lợi; bên phải: từ thửa đất số 249, tờ BĐĐC số 2, xã Thạnh Phú) </v>
          </cell>
          <cell r="K2131" t="str">
            <v>Đầu ấp 3</v>
          </cell>
          <cell r="L2131">
            <v>5500</v>
          </cell>
          <cell r="M2131">
            <v>2500</v>
          </cell>
          <cell r="N2131">
            <v>1200</v>
          </cell>
          <cell r="O2131">
            <v>1000</v>
          </cell>
          <cell r="P2131">
            <v>0</v>
          </cell>
          <cell r="Q2131">
            <v>0</v>
          </cell>
          <cell r="R2131">
            <v>0</v>
          </cell>
          <cell r="S2131">
            <v>0</v>
          </cell>
          <cell r="T2131" t="e">
            <v>#DIV/0!</v>
          </cell>
          <cell r="U2131" t="e">
            <v>#DIV/0!</v>
          </cell>
          <cell r="V2131" t="e">
            <v>#DIV/0!</v>
          </cell>
          <cell r="W2131" t="e">
            <v>#DIV/0!</v>
          </cell>
          <cell r="X2131">
            <v>1.5</v>
          </cell>
          <cell r="Y2131">
            <v>1.49</v>
          </cell>
          <cell r="Z2131" t="str">
            <v>8. P. Tân Triều.xlsx</v>
          </cell>
          <cell r="AA2131">
            <v>8200</v>
          </cell>
          <cell r="AB2131">
            <v>3700</v>
          </cell>
          <cell r="AC2131">
            <v>1800</v>
          </cell>
          <cell r="AD2131">
            <v>1500</v>
          </cell>
        </row>
        <row r="2132">
          <cell r="G2132" t="str">
            <v>VC8NT2_D2</v>
          </cell>
          <cell r="H2132" t="str">
            <v>Đoạn từ ngã ba Hương lộ 6 đến cống số 10 (ấp 6)</v>
          </cell>
          <cell r="I2132" t="str">
            <v>Từ đầu ấp 3</v>
          </cell>
          <cell r="K2132" t="str">
            <v>Đường Long Chiến</v>
          </cell>
          <cell r="L2132">
            <v>4000</v>
          </cell>
          <cell r="M2132">
            <v>2000</v>
          </cell>
          <cell r="N2132">
            <v>1200</v>
          </cell>
          <cell r="O2132">
            <v>1000</v>
          </cell>
          <cell r="P2132">
            <v>0</v>
          </cell>
          <cell r="Q2132">
            <v>0</v>
          </cell>
          <cell r="R2132">
            <v>0</v>
          </cell>
          <cell r="S2132">
            <v>0</v>
          </cell>
          <cell r="T2132" t="e">
            <v>#DIV/0!</v>
          </cell>
          <cell r="U2132" t="e">
            <v>#DIV/0!</v>
          </cell>
          <cell r="V2132" t="e">
            <v>#DIV/0!</v>
          </cell>
          <cell r="W2132" t="e">
            <v>#DIV/0!</v>
          </cell>
          <cell r="X2132">
            <v>1.5</v>
          </cell>
          <cell r="Y2132">
            <v>1.49</v>
          </cell>
          <cell r="Z2132" t="str">
            <v>8. P. Tân Triều.xlsx</v>
          </cell>
          <cell r="AA2132">
            <v>6000</v>
          </cell>
          <cell r="AB2132">
            <v>3000</v>
          </cell>
          <cell r="AC2132">
            <v>1800</v>
          </cell>
          <cell r="AD2132">
            <v>1500</v>
          </cell>
        </row>
        <row r="2133">
          <cell r="G2133" t="str">
            <v>VC8NT2_D3</v>
          </cell>
          <cell r="H2133" t="str">
            <v>Đoạn từ cống số 10 (ấp 6) đến ranh giới xã Bình Lợi và xã Thạnh Phú (bên trái: hết ranh thửa đất số 35, tờ BĐĐC số 23, xã Bình Lợi; bên phải: hết ranh thửa đất số 248, tờ BĐĐC số 2, xã Thạnh Phú)</v>
          </cell>
          <cell r="I2133" t="str">
            <v>Đường Long Chiến</v>
          </cell>
          <cell r="K2133" t="str">
            <v>Bến đò Tân Uyên</v>
          </cell>
          <cell r="L2133">
            <v>3500</v>
          </cell>
          <cell r="M2133">
            <v>1700</v>
          </cell>
          <cell r="N2133">
            <v>1000</v>
          </cell>
          <cell r="O2133">
            <v>800</v>
          </cell>
          <cell r="P2133">
            <v>0</v>
          </cell>
          <cell r="Q2133">
            <v>0</v>
          </cell>
          <cell r="R2133">
            <v>0</v>
          </cell>
          <cell r="S2133">
            <v>0</v>
          </cell>
          <cell r="T2133" t="e">
            <v>#DIV/0!</v>
          </cell>
          <cell r="U2133" t="e">
            <v>#DIV/0!</v>
          </cell>
          <cell r="V2133" t="e">
            <v>#DIV/0!</v>
          </cell>
          <cell r="W2133" t="e">
            <v>#DIV/0!</v>
          </cell>
          <cell r="X2133">
            <v>1.5</v>
          </cell>
          <cell r="Y2133">
            <v>1.49</v>
          </cell>
          <cell r="Z2133" t="str">
            <v>8. P. Tân Triều.xlsx</v>
          </cell>
          <cell r="AA2133">
            <v>5200</v>
          </cell>
          <cell r="AB2133">
            <v>2500</v>
          </cell>
          <cell r="AC2133">
            <v>1500</v>
          </cell>
          <cell r="AD2133">
            <v>1200</v>
          </cell>
        </row>
        <row r="2134">
          <cell r="G2134" t="str">
            <v>VC8NT2_D4</v>
          </cell>
          <cell r="H2134" t="str">
            <v>Đoạn từ ranh giới xã Bình Lợi và xã Thạnh Phú (bên trái: từ thửa đất số 36, tờ BĐĐC số 23, xã Bình Lợi; bên phải: từ thửa đất số 249, tờ BĐĐC số 2, xã Thạnh Phú) đến đầu ấp 3</v>
          </cell>
          <cell r="I2134" t="str">
            <v>Nga ba Hương lộ 7( xã Tân Bình)</v>
          </cell>
          <cell r="K2134" t="str">
            <v>Hương lộ 7</v>
          </cell>
          <cell r="L2134">
            <v>2500</v>
          </cell>
          <cell r="M2134">
            <v>1200</v>
          </cell>
          <cell r="N2134">
            <v>1000</v>
          </cell>
          <cell r="O2134">
            <v>800</v>
          </cell>
          <cell r="P2134">
            <v>0</v>
          </cell>
          <cell r="Q2134">
            <v>0</v>
          </cell>
          <cell r="R2134">
            <v>0</v>
          </cell>
          <cell r="S2134">
            <v>0</v>
          </cell>
          <cell r="T2134" t="e">
            <v>#DIV/0!</v>
          </cell>
          <cell r="U2134" t="e">
            <v>#DIV/0!</v>
          </cell>
          <cell r="V2134" t="e">
            <v>#DIV/0!</v>
          </cell>
          <cell r="W2134" t="e">
            <v>#DIV/0!</v>
          </cell>
          <cell r="X2134">
            <v>1.5</v>
          </cell>
          <cell r="Y2134">
            <v>1.49</v>
          </cell>
          <cell r="Z2134" t="str">
            <v>8. P. Tân Triều.xlsx</v>
          </cell>
          <cell r="AA2134">
            <v>3700</v>
          </cell>
          <cell r="AB2134">
            <v>1800</v>
          </cell>
          <cell r="AC2134">
            <v>1500</v>
          </cell>
          <cell r="AD2134">
            <v>1200</v>
          </cell>
        </row>
        <row r="2135">
          <cell r="G2135" t="str">
            <v>VC8NT2_D5</v>
          </cell>
          <cell r="H2135" t="str">
            <v>Đoạn từ đầu ấp 3 đến đường Hương lộ 7</v>
          </cell>
          <cell r="I2135" t="str">
            <v>Đường tỉnh 768 (Ngã tư Bến Cá)</v>
          </cell>
          <cell r="K2135" t="str">
            <v>Hết Miếu ngói Vĩnh Hiệp</v>
          </cell>
          <cell r="L2135">
            <v>3000</v>
          </cell>
          <cell r="M2135">
            <v>1500</v>
          </cell>
          <cell r="N2135">
            <v>1000</v>
          </cell>
          <cell r="O2135">
            <v>800</v>
          </cell>
          <cell r="P2135">
            <v>0</v>
          </cell>
          <cell r="Q2135">
            <v>0</v>
          </cell>
          <cell r="R2135">
            <v>0</v>
          </cell>
          <cell r="S2135">
            <v>0</v>
          </cell>
          <cell r="T2135" t="e">
            <v>#DIV/0!</v>
          </cell>
          <cell r="U2135" t="e">
            <v>#DIV/0!</v>
          </cell>
          <cell r="V2135" t="e">
            <v>#DIV/0!</v>
          </cell>
          <cell r="W2135" t="e">
            <v>#DIV/0!</v>
          </cell>
          <cell r="X2135">
            <v>1.5</v>
          </cell>
          <cell r="Y2135">
            <v>1.49</v>
          </cell>
          <cell r="Z2135" t="str">
            <v>8. P. Tân Triều.xlsx</v>
          </cell>
          <cell r="AA2135">
            <v>4500</v>
          </cell>
          <cell r="AB2135">
            <v>2200</v>
          </cell>
          <cell r="AC2135">
            <v>1500</v>
          </cell>
          <cell r="AD2135">
            <v>1200</v>
          </cell>
        </row>
        <row r="2136">
          <cell r="G2136" t="str">
            <v>VC8NT2_D6</v>
          </cell>
          <cell r="H2136" t="str">
            <v>Đoạn còn lại, từ Hương lộ 7 đến bến đò Tân Uyên</v>
          </cell>
          <cell r="I2136" t="str">
            <v>Đường tỉnh 768 (Ngã tư Bến Cá)</v>
          </cell>
          <cell r="K2136" t="str">
            <v>Hết Km+200</v>
          </cell>
          <cell r="L2136">
            <v>2500</v>
          </cell>
          <cell r="M2136">
            <v>1200</v>
          </cell>
          <cell r="N2136">
            <v>1000</v>
          </cell>
          <cell r="O2136">
            <v>800</v>
          </cell>
          <cell r="P2136">
            <v>0</v>
          </cell>
          <cell r="Q2136">
            <v>0</v>
          </cell>
          <cell r="R2136">
            <v>0</v>
          </cell>
          <cell r="S2136">
            <v>0</v>
          </cell>
          <cell r="T2136" t="e">
            <v>#DIV/0!</v>
          </cell>
          <cell r="U2136" t="e">
            <v>#DIV/0!</v>
          </cell>
          <cell r="V2136" t="e">
            <v>#DIV/0!</v>
          </cell>
          <cell r="W2136" t="e">
            <v>#DIV/0!</v>
          </cell>
          <cell r="X2136">
            <v>1.5</v>
          </cell>
          <cell r="Y2136">
            <v>1.49</v>
          </cell>
          <cell r="Z2136" t="str">
            <v>8. P. Tân Triều.xlsx</v>
          </cell>
          <cell r="AA2136">
            <v>3700</v>
          </cell>
          <cell r="AB2136">
            <v>1800</v>
          </cell>
          <cell r="AC2136">
            <v>1500</v>
          </cell>
          <cell r="AD2136">
            <v>1200</v>
          </cell>
        </row>
        <row r="2137">
          <cell r="G2137" t="str">
            <v>VC9NT2</v>
          </cell>
          <cell r="H2137" t="str">
            <v>Đường Bình Lục - Long Phú, từ ngã ba Hương lộ 7 (xã Tân Bình) đến giáp Hương lộ 7</v>
          </cell>
          <cell r="I2137" t="str">
            <v>Từ Km+200</v>
          </cell>
          <cell r="K2137" t="str">
            <v>Đầu nhà thờ Tân Triều</v>
          </cell>
          <cell r="L2137">
            <v>3000</v>
          </cell>
          <cell r="M2137">
            <v>1500</v>
          </cell>
          <cell r="N2137">
            <v>1000</v>
          </cell>
          <cell r="O2137">
            <v>800</v>
          </cell>
          <cell r="P2137">
            <v>0</v>
          </cell>
          <cell r="Q2137">
            <v>0</v>
          </cell>
          <cell r="R2137">
            <v>0</v>
          </cell>
          <cell r="S2137">
            <v>0</v>
          </cell>
          <cell r="T2137" t="e">
            <v>#DIV/0!</v>
          </cell>
          <cell r="U2137" t="e">
            <v>#DIV/0!</v>
          </cell>
          <cell r="V2137" t="e">
            <v>#DIV/0!</v>
          </cell>
          <cell r="W2137" t="e">
            <v>#DIV/0!</v>
          </cell>
          <cell r="X2137">
            <v>1.5</v>
          </cell>
          <cell r="Y2137">
            <v>1.2689999999999999</v>
          </cell>
          <cell r="Z2137" t="str">
            <v>8. P. Tân Triều.xlsx</v>
          </cell>
          <cell r="AA2137">
            <v>3800</v>
          </cell>
          <cell r="AB2137">
            <v>1900</v>
          </cell>
          <cell r="AC2137">
            <v>1300</v>
          </cell>
          <cell r="AD2137">
            <v>1000</v>
          </cell>
        </row>
        <row r="2138">
          <cell r="G2138" t="str">
            <v>VC10NT2</v>
          </cell>
          <cell r="H2138" t="str">
            <v>Hương lộ 9</v>
          </cell>
          <cell r="I2138" t="str">
            <v>Đầu nhà thờ Tân Triều</v>
          </cell>
          <cell r="K2138" t="str">
            <v>Hết Miếu ngói Vĩnh Hiệp</v>
          </cell>
        </row>
        <row r="2139">
          <cell r="G2139" t="str">
            <v>VC10NT2_D1</v>
          </cell>
          <cell r="H2139" t="str">
            <v>Đoạn từ Đường tỉnh 768 (ngã tư Bến Cá) đến hết Km+200</v>
          </cell>
          <cell r="I2139" t="str">
            <v>Hương lộ 9</v>
          </cell>
          <cell r="K2139" t="str">
            <v>Miếu ngói Vĩnh Hiệp</v>
          </cell>
          <cell r="L2139">
            <v>5000</v>
          </cell>
          <cell r="M2139">
            <v>2500</v>
          </cell>
          <cell r="N2139">
            <v>1500</v>
          </cell>
          <cell r="O2139">
            <v>1200</v>
          </cell>
          <cell r="P2139">
            <v>0</v>
          </cell>
          <cell r="Q2139">
            <v>0</v>
          </cell>
          <cell r="R2139">
            <v>0</v>
          </cell>
          <cell r="S2139">
            <v>0</v>
          </cell>
          <cell r="T2139" t="e">
            <v>#DIV/0!</v>
          </cell>
          <cell r="U2139" t="e">
            <v>#DIV/0!</v>
          </cell>
          <cell r="V2139" t="e">
            <v>#DIV/0!</v>
          </cell>
          <cell r="W2139" t="e">
            <v>#DIV/0!</v>
          </cell>
          <cell r="X2139">
            <v>1.5</v>
          </cell>
          <cell r="Y2139">
            <v>1.2689999999999999</v>
          </cell>
          <cell r="Z2139" t="str">
            <v>8. P. Tân Triều.xlsx</v>
          </cell>
          <cell r="AA2139">
            <v>6300</v>
          </cell>
          <cell r="AB2139">
            <v>3200</v>
          </cell>
          <cell r="AC2139">
            <v>1900</v>
          </cell>
          <cell r="AD2139">
            <v>1500</v>
          </cell>
        </row>
        <row r="2140">
          <cell r="G2140" t="str">
            <v>VC10NT2_D2</v>
          </cell>
          <cell r="H2140" t="str">
            <v>Đoạn từ Km+200 đến đầu nhà thờ Tân Triều</v>
          </cell>
          <cell r="I2140" t="str">
            <v>Đường tỉnh 768</v>
          </cell>
          <cell r="K2140" t="str">
            <v>Hương lộ 15</v>
          </cell>
          <cell r="L2140">
            <v>4500</v>
          </cell>
          <cell r="M2140">
            <v>2200</v>
          </cell>
          <cell r="N2140">
            <v>1300</v>
          </cell>
          <cell r="O2140">
            <v>1000</v>
          </cell>
          <cell r="P2140">
            <v>0</v>
          </cell>
          <cell r="Q2140">
            <v>0</v>
          </cell>
          <cell r="R2140">
            <v>0</v>
          </cell>
          <cell r="S2140">
            <v>0</v>
          </cell>
          <cell r="T2140" t="e">
            <v>#DIV/0!</v>
          </cell>
          <cell r="U2140" t="e">
            <v>#DIV/0!</v>
          </cell>
          <cell r="V2140" t="e">
            <v>#DIV/0!</v>
          </cell>
          <cell r="W2140" t="e">
            <v>#DIV/0!</v>
          </cell>
          <cell r="X2140">
            <v>1.5</v>
          </cell>
          <cell r="Y2140">
            <v>1.2689999999999999</v>
          </cell>
          <cell r="Z2140" t="str">
            <v>8. P. Tân Triều.xlsx</v>
          </cell>
          <cell r="AA2140">
            <v>5700</v>
          </cell>
          <cell r="AB2140">
            <v>2800</v>
          </cell>
          <cell r="AC2140">
            <v>1600</v>
          </cell>
          <cell r="AD2140">
            <v>1300</v>
          </cell>
        </row>
        <row r="2141">
          <cell r="G2141" t="str">
            <v>VC10NT2_D3</v>
          </cell>
          <cell r="H2141" t="str">
            <v>Đoạn còn lại, từ nhà thờ Tân Triều đến hết Miếu Ngói Vĩnh Hiệp</v>
          </cell>
          <cell r="I2141" t="str">
            <v>Đường tỉnh 768</v>
          </cell>
          <cell r="K2141" t="str">
            <v>Đường Bình Lục - Long Phú</v>
          </cell>
          <cell r="L2141">
            <v>4000</v>
          </cell>
          <cell r="M2141">
            <v>2000</v>
          </cell>
          <cell r="N2141">
            <v>1200</v>
          </cell>
          <cell r="O2141">
            <v>1000</v>
          </cell>
          <cell r="P2141">
            <v>0</v>
          </cell>
          <cell r="Q2141">
            <v>0</v>
          </cell>
          <cell r="R2141">
            <v>0</v>
          </cell>
          <cell r="S2141">
            <v>0</v>
          </cell>
          <cell r="T2141" t="e">
            <v>#DIV/0!</v>
          </cell>
          <cell r="U2141" t="e">
            <v>#DIV/0!</v>
          </cell>
          <cell r="V2141" t="e">
            <v>#DIV/0!</v>
          </cell>
          <cell r="W2141" t="e">
            <v>#DIV/0!</v>
          </cell>
          <cell r="X2141">
            <v>1.5</v>
          </cell>
          <cell r="Y2141">
            <v>1.2689999999999999</v>
          </cell>
          <cell r="Z2141" t="str">
            <v>8. P. Tân Triều.xlsx</v>
          </cell>
          <cell r="AA2141">
            <v>5100</v>
          </cell>
          <cell r="AB2141">
            <v>2500</v>
          </cell>
          <cell r="AC2141">
            <v>1500</v>
          </cell>
          <cell r="AD2141">
            <v>1300</v>
          </cell>
        </row>
        <row r="2142">
          <cell r="G2142" t="str">
            <v>VC11NT2</v>
          </cell>
          <cell r="H2142" t="str">
            <v xml:space="preserve">Đường Thành Đức - Tân Triều (xã Tân Bình), từ Hương lộ 9 đến Miếu Ngói Vĩnh Hiệp </v>
          </cell>
          <cell r="I2142" t="str">
            <v>Đường Bình Lục - Long Phú</v>
          </cell>
          <cell r="K2142" t="str">
            <v xml:space="preserve">Ranh giới xã Bình Lợi </v>
          </cell>
          <cell r="L2142">
            <v>4500</v>
          </cell>
          <cell r="M2142">
            <v>2000</v>
          </cell>
          <cell r="N2142">
            <v>1200</v>
          </cell>
          <cell r="O2142">
            <v>1000</v>
          </cell>
          <cell r="P2142">
            <v>0</v>
          </cell>
          <cell r="Q2142">
            <v>0</v>
          </cell>
          <cell r="R2142">
            <v>0</v>
          </cell>
          <cell r="S2142">
            <v>0</v>
          </cell>
          <cell r="T2142" t="e">
            <v>#DIV/0!</v>
          </cell>
          <cell r="U2142" t="e">
            <v>#DIV/0!</v>
          </cell>
          <cell r="V2142" t="e">
            <v>#DIV/0!</v>
          </cell>
          <cell r="W2142" t="e">
            <v>#DIV/0!</v>
          </cell>
          <cell r="X2142">
            <v>1.8</v>
          </cell>
          <cell r="Y2142">
            <v>1.45</v>
          </cell>
          <cell r="Z2142" t="str">
            <v>8. P. Tân Triều.xlsx</v>
          </cell>
          <cell r="AA2142">
            <v>6500</v>
          </cell>
          <cell r="AB2142">
            <v>2900</v>
          </cell>
          <cell r="AC2142">
            <v>1700</v>
          </cell>
          <cell r="AD2142">
            <v>1500</v>
          </cell>
        </row>
        <row r="2143">
          <cell r="G2143" t="str">
            <v>VC12NT2</v>
          </cell>
          <cell r="H2143" t="str">
            <v>Hương lộ 7</v>
          </cell>
          <cell r="I2143" t="str">
            <v>Ranh giới xã Bình Lợi</v>
          </cell>
          <cell r="K2143" t="str">
            <v>Hương lộ 15</v>
          </cell>
        </row>
        <row r="2144">
          <cell r="G2144" t="str">
            <v>VC12NT2_D1</v>
          </cell>
          <cell r="H2144" t="str">
            <v>Đoạn từ Đường tỉnh 768 (ngã 4 Bến Cá) đến đường Bình Lục - Long Phú (gần Đình Bình Thảo)</v>
          </cell>
          <cell r="I2144" t="str">
            <v>Đầu Trụ sở UBND xã Bình Hòa(cũ)</v>
          </cell>
          <cell r="K2144" t="str">
            <v>Đường tỉnh 768</v>
          </cell>
          <cell r="L2144">
            <v>5000</v>
          </cell>
          <cell r="M2144">
            <v>2500</v>
          </cell>
          <cell r="N2144">
            <v>1300</v>
          </cell>
          <cell r="O2144">
            <v>1000</v>
          </cell>
          <cell r="P2144">
            <v>0</v>
          </cell>
          <cell r="Q2144">
            <v>0</v>
          </cell>
          <cell r="R2144">
            <v>0</v>
          </cell>
          <cell r="S2144">
            <v>0</v>
          </cell>
          <cell r="T2144" t="e">
            <v>#DIV/0!</v>
          </cell>
          <cell r="U2144" t="e">
            <v>#DIV/0!</v>
          </cell>
          <cell r="V2144" t="e">
            <v>#DIV/0!</v>
          </cell>
          <cell r="W2144" t="e">
            <v>#DIV/0!</v>
          </cell>
          <cell r="X2144">
            <v>1.5</v>
          </cell>
          <cell r="Y2144">
            <v>1.49</v>
          </cell>
          <cell r="Z2144" t="str">
            <v>8. P. Tân Triều.xlsx</v>
          </cell>
          <cell r="AA2144">
            <v>7500</v>
          </cell>
          <cell r="AB2144">
            <v>3700</v>
          </cell>
          <cell r="AC2144">
            <v>1900</v>
          </cell>
          <cell r="AD2144">
            <v>1500</v>
          </cell>
        </row>
        <row r="2145">
          <cell r="G2145" t="str">
            <v>VC12NT2_D2</v>
          </cell>
          <cell r="H2145" t="str">
            <v>Đoạn từ đường Bình Lục - Long Phú (gần Đình Bình Thảo) đến ranh giới xã Bình Lợi</v>
          </cell>
          <cell r="I2145" t="str">
            <v>Đầu Trụ sở UBND xã Bình Hòa(cũ)</v>
          </cell>
          <cell r="K2145" t="str">
            <v>Ranh Công ty cổ phần đầu tư và công nghệ Cotec Bửu Long</v>
          </cell>
          <cell r="L2145">
            <v>4000</v>
          </cell>
          <cell r="M2145">
            <v>2000</v>
          </cell>
          <cell r="N2145">
            <v>1200</v>
          </cell>
          <cell r="O2145">
            <v>1000</v>
          </cell>
          <cell r="P2145">
            <v>0</v>
          </cell>
          <cell r="Q2145">
            <v>0</v>
          </cell>
          <cell r="R2145">
            <v>0</v>
          </cell>
          <cell r="S2145">
            <v>0</v>
          </cell>
          <cell r="T2145" t="e">
            <v>#DIV/0!</v>
          </cell>
          <cell r="U2145" t="e">
            <v>#DIV/0!</v>
          </cell>
          <cell r="V2145" t="e">
            <v>#DIV/0!</v>
          </cell>
          <cell r="W2145" t="e">
            <v>#DIV/0!</v>
          </cell>
          <cell r="X2145">
            <v>1.5</v>
          </cell>
          <cell r="Y2145">
            <v>1.49</v>
          </cell>
          <cell r="Z2145" t="str">
            <v>8. P. Tân Triều.xlsx</v>
          </cell>
          <cell r="AA2145">
            <v>6000</v>
          </cell>
          <cell r="AB2145">
            <v>3000</v>
          </cell>
          <cell r="AC2145">
            <v>1800</v>
          </cell>
          <cell r="AD2145">
            <v>1500</v>
          </cell>
        </row>
        <row r="2146">
          <cell r="G2146" t="str">
            <v>VC12NT2_D3</v>
          </cell>
          <cell r="H2146" t="str">
            <v>Đoạn qua xã Bình Lợi, từ ranh giới xã Bình Lợi đến Hương lộ 15</v>
          </cell>
          <cell r="I2146" t="str">
            <v>Ranh Công ty cổ phần đầu tư và công nghệ Cotec Bửu Long</v>
          </cell>
          <cell r="K2146" t="str">
            <v>Hết Miếu Hàm Hòa</v>
          </cell>
          <cell r="L2146">
            <v>2800</v>
          </cell>
          <cell r="M2146">
            <v>1400</v>
          </cell>
          <cell r="N2146">
            <v>1000</v>
          </cell>
          <cell r="O2146">
            <v>800</v>
          </cell>
          <cell r="P2146">
            <v>0</v>
          </cell>
          <cell r="Q2146">
            <v>0</v>
          </cell>
          <cell r="R2146">
            <v>0</v>
          </cell>
          <cell r="S2146">
            <v>0</v>
          </cell>
          <cell r="T2146" t="e">
            <v>#DIV/0!</v>
          </cell>
          <cell r="U2146" t="e">
            <v>#DIV/0!</v>
          </cell>
          <cell r="V2146" t="e">
            <v>#DIV/0!</v>
          </cell>
          <cell r="W2146" t="e">
            <v>#DIV/0!</v>
          </cell>
          <cell r="X2146">
            <v>1.5</v>
          </cell>
          <cell r="Y2146">
            <v>1.49</v>
          </cell>
          <cell r="Z2146" t="str">
            <v>8. P. Tân Triều.xlsx</v>
          </cell>
          <cell r="AA2146">
            <v>4200</v>
          </cell>
          <cell r="AB2146">
            <v>2100</v>
          </cell>
          <cell r="AC2146">
            <v>1500</v>
          </cell>
          <cell r="AD2146">
            <v>1200</v>
          </cell>
        </row>
        <row r="2147">
          <cell r="G2147" t="str">
            <v>VC13NT2</v>
          </cell>
          <cell r="H2147" t="str">
            <v>Đường Bình Hòa - Cây Dương (xã Bình Hòa)</v>
          </cell>
          <cell r="I2147" t="str">
            <v>Miếu Hàm Hòa</v>
          </cell>
          <cell r="K2147" t="str">
            <v>Đường tỉnh 768</v>
          </cell>
        </row>
        <row r="2148">
          <cell r="G2148" t="str">
            <v>VC13NT2_D1</v>
          </cell>
          <cell r="H2148" t="str">
            <v>Đoạn từ trụ sở UBND xã Bình Hòa (cũ) đến Đường Mỹ</v>
          </cell>
          <cell r="I2148" t="str">
            <v>Giáp ranh thành phố Biên Hòa</v>
          </cell>
          <cell r="K2148" t="str">
            <v>Đường tỉnh 768</v>
          </cell>
          <cell r="L2148">
            <v>5000</v>
          </cell>
          <cell r="M2148">
            <v>2000</v>
          </cell>
          <cell r="N2148">
            <v>1300</v>
          </cell>
          <cell r="O2148">
            <v>1000</v>
          </cell>
          <cell r="P2148">
            <v>0</v>
          </cell>
          <cell r="Q2148">
            <v>0</v>
          </cell>
          <cell r="R2148">
            <v>0</v>
          </cell>
          <cell r="S2148">
            <v>0</v>
          </cell>
          <cell r="T2148" t="e">
            <v>#DIV/0!</v>
          </cell>
          <cell r="U2148" t="e">
            <v>#DIV/0!</v>
          </cell>
          <cell r="V2148" t="e">
            <v>#DIV/0!</v>
          </cell>
          <cell r="W2148" t="e">
            <v>#DIV/0!</v>
          </cell>
          <cell r="X2148">
            <v>1.5</v>
          </cell>
          <cell r="Y2148">
            <v>1.2689999999999999</v>
          </cell>
          <cell r="Z2148" t="str">
            <v>8. P. Tân Triều.xlsx</v>
          </cell>
          <cell r="AA2148">
            <v>6300</v>
          </cell>
          <cell r="AB2148">
            <v>2500</v>
          </cell>
          <cell r="AC2148">
            <v>1600</v>
          </cell>
          <cell r="AD2148">
            <v>1300</v>
          </cell>
        </row>
        <row r="2149">
          <cell r="G2149" t="str">
            <v>VC13NT2_D2</v>
          </cell>
          <cell r="H2149" t="str">
            <v>Đoạn từ đường Mỹ đến hết miếu Hàm Hòa</v>
          </cell>
          <cell r="I2149" t="str">
            <v>Đường tỉnh 761( Đoạn hết chợ Phú Lý đến Trung tâm văn hóa xã)</v>
          </cell>
          <cell r="K2149" t="str">
            <v xml:space="preserve"> Đường tỉnh 761 (Đoạn từ ngã ba đường 322A đến ngã ba đường 322B)</v>
          </cell>
          <cell r="L2149">
            <v>4000</v>
          </cell>
          <cell r="M2149">
            <v>1500</v>
          </cell>
          <cell r="N2149">
            <v>1200</v>
          </cell>
          <cell r="O2149">
            <v>1000</v>
          </cell>
          <cell r="P2149">
            <v>0</v>
          </cell>
          <cell r="Q2149">
            <v>0</v>
          </cell>
          <cell r="R2149">
            <v>0</v>
          </cell>
          <cell r="S2149">
            <v>0</v>
          </cell>
          <cell r="T2149" t="e">
            <v>#DIV/0!</v>
          </cell>
          <cell r="U2149" t="e">
            <v>#DIV/0!</v>
          </cell>
          <cell r="V2149" t="e">
            <v>#DIV/0!</v>
          </cell>
          <cell r="W2149" t="e">
            <v>#DIV/0!</v>
          </cell>
          <cell r="X2149">
            <v>1.5</v>
          </cell>
          <cell r="Y2149">
            <v>1.2689999999999999</v>
          </cell>
          <cell r="Z2149" t="str">
            <v>8. P. Tân Triều.xlsx</v>
          </cell>
          <cell r="AA2149">
            <v>5100</v>
          </cell>
          <cell r="AB2149">
            <v>1900</v>
          </cell>
          <cell r="AC2149">
            <v>1500</v>
          </cell>
          <cell r="AD2149">
            <v>1300</v>
          </cell>
        </row>
        <row r="2150">
          <cell r="G2150" t="str">
            <v>VC13NT2_D3</v>
          </cell>
          <cell r="H2150" t="str">
            <v>Đoạn còn lại, từ miếu Hàm Hòa đến Đường tỉnh 768</v>
          </cell>
          <cell r="I2150" t="str">
            <v>Đường tỉnh 761( Đoạn tiếp theo đến cầu suối Kóp)</v>
          </cell>
          <cell r="K2150" t="str">
            <v xml:space="preserve"> Đường tỉnh 761 (Đoạn từ ngã ba đường 322B đến ranh Khu bảo tồn thiên nhiên - văn hóa Đồng Nai)</v>
          </cell>
          <cell r="L2150">
            <v>5000</v>
          </cell>
          <cell r="M2150">
            <v>2000</v>
          </cell>
          <cell r="N2150">
            <v>1200</v>
          </cell>
          <cell r="O2150">
            <v>1000</v>
          </cell>
          <cell r="P2150">
            <v>0</v>
          </cell>
          <cell r="Q2150">
            <v>0</v>
          </cell>
          <cell r="R2150">
            <v>0</v>
          </cell>
          <cell r="S2150">
            <v>0</v>
          </cell>
          <cell r="T2150" t="e">
            <v>#DIV/0!</v>
          </cell>
          <cell r="U2150" t="e">
            <v>#DIV/0!</v>
          </cell>
          <cell r="V2150" t="e">
            <v>#DIV/0!</v>
          </cell>
          <cell r="W2150" t="e">
            <v>#DIV/0!</v>
          </cell>
          <cell r="X2150">
            <v>1.5</v>
          </cell>
          <cell r="Y2150">
            <v>1.2689999999999999</v>
          </cell>
          <cell r="Z2150" t="str">
            <v>8. P. Tân Triều.xlsx</v>
          </cell>
          <cell r="AA2150">
            <v>6300</v>
          </cell>
          <cell r="AB2150">
            <v>2500</v>
          </cell>
          <cell r="AC2150">
            <v>1500</v>
          </cell>
          <cell r="AD2150">
            <v>1300</v>
          </cell>
        </row>
        <row r="2151">
          <cell r="G2151" t="str">
            <v>VC14NT1</v>
          </cell>
          <cell r="H2151" t="str">
            <v>Đường Đoàn Văn Cự (đường nhà máy nước Thiện Tân), từ giáp thành phố Biên Hòa đến Đường tỉnh 768</v>
          </cell>
          <cell r="I2151" t="str">
            <v>Đường tỉnh 768 (Đoạn từ đường Đoàn Văn Cự đến cầu Thủ Biên)</v>
          </cell>
          <cell r="K2151" t="str">
            <v>Suối (xã Tân An)</v>
          </cell>
          <cell r="L2151">
            <v>3500</v>
          </cell>
          <cell r="M2151">
            <v>1500</v>
          </cell>
          <cell r="N2151">
            <v>1200</v>
          </cell>
          <cell r="O2151">
            <v>800</v>
          </cell>
          <cell r="P2151">
            <v>0</v>
          </cell>
          <cell r="Q2151">
            <v>0</v>
          </cell>
          <cell r="R2151">
            <v>0</v>
          </cell>
          <cell r="S2151">
            <v>0</v>
          </cell>
          <cell r="T2151" t="e">
            <v>#DIV/0!</v>
          </cell>
          <cell r="U2151" t="e">
            <v>#DIV/0!</v>
          </cell>
          <cell r="V2151" t="e">
            <v>#DIV/0!</v>
          </cell>
          <cell r="W2151" t="e">
            <v>#DIV/0!</v>
          </cell>
          <cell r="X2151">
            <v>1.4</v>
          </cell>
          <cell r="Y2151">
            <v>1.45</v>
          </cell>
          <cell r="Z2151" t="str">
            <v>5. P. Trảng Dài.xlsx</v>
          </cell>
          <cell r="AA2151">
            <v>5100</v>
          </cell>
          <cell r="AB2151">
            <v>2200</v>
          </cell>
          <cell r="AC2151">
            <v>1700</v>
          </cell>
          <cell r="AD2151">
            <v>1200</v>
          </cell>
        </row>
        <row r="2152">
          <cell r="G2152" t="str">
            <v>VC15NT2</v>
          </cell>
          <cell r="H2152" t="str">
            <v>Đường 322A (xã Phú Lý), từ Đường tỉnh 761 (đoạn hết chợ Phú Lý đến Trung tâm văn hóa xã) đến Đường tỉnh 761 (đoạn từ ngã ba đường 322A đến ngã ba đường 322B)</v>
          </cell>
          <cell r="I2152" t="str">
            <v>Đường tỉnh 767</v>
          </cell>
          <cell r="K2152" t="str">
            <v>Giáp ranh huyện Trảng Bom</v>
          </cell>
          <cell r="L2152">
            <v>550</v>
          </cell>
          <cell r="M2152">
            <v>250</v>
          </cell>
          <cell r="N2152">
            <v>200</v>
          </cell>
          <cell r="O2152">
            <v>180</v>
          </cell>
          <cell r="P2152">
            <v>2651</v>
          </cell>
          <cell r="Q2152">
            <v>0</v>
          </cell>
          <cell r="R2152">
            <v>0</v>
          </cell>
          <cell r="S2152">
            <v>0</v>
          </cell>
          <cell r="T2152">
            <v>0.2323651452282158</v>
          </cell>
          <cell r="U2152" t="e">
            <v>#DIV/0!</v>
          </cell>
          <cell r="V2152" t="e">
            <v>#DIV/0!</v>
          </cell>
          <cell r="W2152" t="e">
            <v>#DIV/0!</v>
          </cell>
          <cell r="X2152">
            <v>1.5</v>
          </cell>
          <cell r="Y2152">
            <v>1.1200000000000001</v>
          </cell>
          <cell r="Z2152" t="str">
            <v>35. xã Phú Lý.xlsx</v>
          </cell>
          <cell r="AA2152">
            <v>620</v>
          </cell>
          <cell r="AB2152">
            <v>280</v>
          </cell>
          <cell r="AC2152">
            <v>220</v>
          </cell>
          <cell r="AD2152">
            <v>200</v>
          </cell>
        </row>
        <row r="2153">
          <cell r="G2153" t="str">
            <v>VC16NT2</v>
          </cell>
          <cell r="H2153" t="str">
            <v>Đường 322B (xã Phú Lý), từ Đường tỉnh 761 (đoạn tiếp theo đến cầu suối Kóp) đến Đường tỉnh 761 (đoạn từ ngã ba đường 322B đến ranh Khu bảo tồn thiên nhiên - văn hóa Đồng Nai)</v>
          </cell>
          <cell r="I2153" t="str">
            <v>Đường tỉnh 767</v>
          </cell>
          <cell r="K2153" t="str">
            <v>Hết cây xăng Tín Nghĩa</v>
          </cell>
          <cell r="L2153">
            <v>600</v>
          </cell>
          <cell r="M2153">
            <v>250</v>
          </cell>
          <cell r="N2153">
            <v>200</v>
          </cell>
          <cell r="O2153">
            <v>180</v>
          </cell>
          <cell r="P2153">
            <v>2652</v>
          </cell>
          <cell r="Q2153">
            <v>1500</v>
          </cell>
          <cell r="R2153">
            <v>0</v>
          </cell>
          <cell r="S2153">
            <v>0</v>
          </cell>
          <cell r="T2153">
            <v>0.25339366515837108</v>
          </cell>
          <cell r="U2153">
            <v>0.18666666666666668</v>
          </cell>
          <cell r="V2153" t="e">
            <v>#DIV/0!</v>
          </cell>
          <cell r="W2153" t="e">
            <v>#DIV/0!</v>
          </cell>
          <cell r="X2153">
            <v>1.5</v>
          </cell>
          <cell r="Y2153">
            <v>1.1200000000000001</v>
          </cell>
          <cell r="Z2153" t="str">
            <v>35. xã Phú Lý.xlsx</v>
          </cell>
          <cell r="AA2153">
            <v>670</v>
          </cell>
          <cell r="AB2153">
            <v>280</v>
          </cell>
          <cell r="AC2153">
            <v>220</v>
          </cell>
          <cell r="AD2153">
            <v>200</v>
          </cell>
        </row>
        <row r="2154">
          <cell r="G2154" t="str">
            <v>VC17NT</v>
          </cell>
          <cell r="H2154" t="str">
            <v>Đường ấp 3, từ Đường tỉnh 768 đến đường Cộ - Cây Xoài</v>
          </cell>
          <cell r="I2154" t="str">
            <v>Cây xăng Tín Nghĩa</v>
          </cell>
          <cell r="K2154" t="str">
            <v>Giáp ranh huyện Trảng Bom</v>
          </cell>
          <cell r="L2154">
            <v>2000</v>
          </cell>
          <cell r="M2154">
            <v>1000</v>
          </cell>
          <cell r="N2154">
            <v>800</v>
          </cell>
          <cell r="O2154">
            <v>700</v>
          </cell>
          <cell r="P2154">
            <v>0</v>
          </cell>
          <cell r="Q2154">
            <v>0</v>
          </cell>
          <cell r="R2154">
            <v>0</v>
          </cell>
          <cell r="S2154">
            <v>0</v>
          </cell>
          <cell r="T2154" t="e">
            <v>#DIV/0!</v>
          </cell>
          <cell r="U2154" t="e">
            <v>#DIV/0!</v>
          </cell>
          <cell r="V2154" t="e">
            <v>#DIV/0!</v>
          </cell>
          <cell r="W2154" t="e">
            <v>#DIV/0!</v>
          </cell>
          <cell r="X2154">
            <v>2</v>
          </cell>
          <cell r="Y2154">
            <v>1.3939999999999999</v>
          </cell>
          <cell r="Z2154" t="str">
            <v>40. X. Tân An rồi.xlsx</v>
          </cell>
          <cell r="AA2154">
            <v>2800</v>
          </cell>
          <cell r="AB2154">
            <v>1400</v>
          </cell>
          <cell r="AC2154">
            <v>1100</v>
          </cell>
          <cell r="AD2154">
            <v>980</v>
          </cell>
        </row>
        <row r="2155">
          <cell r="G2155" t="str">
            <v>VC18NT2</v>
          </cell>
          <cell r="H2155" t="str">
            <v>Đường Vĩnh Tân - Cây Điệp</v>
          </cell>
          <cell r="I2155" t="str">
            <v>Đường tỉnh 768</v>
          </cell>
          <cell r="K2155" t="str">
            <v>Hương lộ 15</v>
          </cell>
        </row>
        <row r="2156">
          <cell r="G2156" t="str">
            <v>VC18NT2_D1</v>
          </cell>
          <cell r="H2156" t="str">
            <v>Đoạn từ Đường tỉnh 767 đến hết cây xăng Tín Nghĩa</v>
          </cell>
          <cell r="I2156" t="str">
            <v>Đường tỉnh 768</v>
          </cell>
          <cell r="K2156" t="str">
            <v>Hương lộ 6 (xã Thạnh Phú)</v>
          </cell>
          <cell r="L2156">
            <v>3000</v>
          </cell>
          <cell r="M2156">
            <v>1000</v>
          </cell>
          <cell r="N2156">
            <v>800</v>
          </cell>
          <cell r="O2156">
            <v>700</v>
          </cell>
          <cell r="P2156">
            <v>0</v>
          </cell>
          <cell r="Q2156">
            <v>0</v>
          </cell>
          <cell r="R2156">
            <v>0</v>
          </cell>
          <cell r="S2156">
            <v>0</v>
          </cell>
          <cell r="T2156" t="e">
            <v>#DIV/0!</v>
          </cell>
          <cell r="U2156" t="e">
            <v>#DIV/0!</v>
          </cell>
          <cell r="V2156" t="e">
            <v>#DIV/0!</v>
          </cell>
          <cell r="W2156" t="e">
            <v>#DIV/0!</v>
          </cell>
          <cell r="X2156">
            <v>2</v>
          </cell>
          <cell r="Y2156">
            <v>1.3939999999999999</v>
          </cell>
          <cell r="Z2156" t="str">
            <v>40. X. Tân An rồi.xlsx</v>
          </cell>
          <cell r="AA2156">
            <v>4200</v>
          </cell>
          <cell r="AB2156">
            <v>1400</v>
          </cell>
          <cell r="AC2156">
            <v>1100</v>
          </cell>
          <cell r="AD2156">
            <v>980</v>
          </cell>
        </row>
        <row r="2157">
          <cell r="G2157" t="str">
            <v>VC18NT2_D2</v>
          </cell>
          <cell r="H2157" t="str">
            <v xml:space="preserve">Đoạn từ cây xăng Tín Nghĩa đến giáp ranh huyện Trảng Bom </v>
          </cell>
          <cell r="I2157" t="str">
            <v>Hương lộ 15</v>
          </cell>
          <cell r="K2157" t="str">
            <v>Bờ sông Đồng Nai</v>
          </cell>
          <cell r="L2157">
            <v>2500</v>
          </cell>
          <cell r="M2157">
            <v>1000</v>
          </cell>
          <cell r="N2157">
            <v>750</v>
          </cell>
          <cell r="O2157">
            <v>600</v>
          </cell>
          <cell r="P2157">
            <v>6250</v>
          </cell>
          <cell r="Q2157">
            <v>0</v>
          </cell>
          <cell r="R2157">
            <v>0</v>
          </cell>
          <cell r="S2157">
            <v>0</v>
          </cell>
          <cell r="T2157">
            <v>0.55759999999999987</v>
          </cell>
          <cell r="U2157" t="e">
            <v>#DIV/0!</v>
          </cell>
          <cell r="V2157" t="e">
            <v>#DIV/0!</v>
          </cell>
          <cell r="W2157" t="e">
            <v>#DIV/0!</v>
          </cell>
          <cell r="X2157">
            <v>2</v>
          </cell>
          <cell r="Y2157">
            <v>1.3939999999999999</v>
          </cell>
          <cell r="Z2157" t="str">
            <v>40. X. Tân An rồi.xlsx</v>
          </cell>
          <cell r="AA2157">
            <v>3500</v>
          </cell>
          <cell r="AB2157">
            <v>1400</v>
          </cell>
          <cell r="AC2157">
            <v>1000</v>
          </cell>
          <cell r="AD2157">
            <v>840</v>
          </cell>
        </row>
        <row r="2158">
          <cell r="G2158" t="str">
            <v>VC19NT</v>
          </cell>
          <cell r="H2158" t="str">
            <v>Đường Chùa Cao Đài (phía sau UBND xã Thạnh Phú nối Đường tỉnh 768 và Hương lộ 15)</v>
          </cell>
          <cell r="I2158" t="str">
            <v>Hương lộ 15( đoạn từ đầu ấp 3 đến trường Mầm non Bình Lợi cơ sở cũ)</v>
          </cell>
          <cell r="K2158" t="str">
            <v>Bờ sông Đồng Nai</v>
          </cell>
          <cell r="L2158">
            <v>6000</v>
          </cell>
          <cell r="M2158">
            <v>2000</v>
          </cell>
          <cell r="N2158">
            <v>1200</v>
          </cell>
          <cell r="O2158">
            <v>1000</v>
          </cell>
          <cell r="P2158">
            <v>0</v>
          </cell>
          <cell r="Q2158">
            <v>0</v>
          </cell>
          <cell r="R2158">
            <v>0</v>
          </cell>
          <cell r="S2158">
            <v>0</v>
          </cell>
          <cell r="T2158" t="e">
            <v>#DIV/0!</v>
          </cell>
          <cell r="U2158" t="e">
            <v>#DIV/0!</v>
          </cell>
          <cell r="V2158" t="e">
            <v>#DIV/0!</v>
          </cell>
          <cell r="W2158" t="e">
            <v>#DIV/0!</v>
          </cell>
          <cell r="X2158">
            <v>1.6</v>
          </cell>
          <cell r="Y2158">
            <v>1.3536000000000001</v>
          </cell>
          <cell r="Z2158" t="str">
            <v>8. P. Tân Triều.xlsx</v>
          </cell>
          <cell r="AA2158">
            <v>8100</v>
          </cell>
          <cell r="AB2158">
            <v>2700</v>
          </cell>
          <cell r="AC2158">
            <v>1600</v>
          </cell>
          <cell r="AD2158">
            <v>1400</v>
          </cell>
        </row>
        <row r="2159">
          <cell r="G2159" t="str">
            <v>VC20NT2</v>
          </cell>
          <cell r="H2159" t="str">
            <v>Đường Tân Hiền, từ Đường tỉnh 768 đến Hương lộ 6 (xã Thạnh Phú)</v>
          </cell>
          <cell r="I2159" t="str">
            <v>Đường tỉnh 768</v>
          </cell>
          <cell r="K2159" t="str">
            <v>Đường Đoàn Văn Cự (đường Nhà máy nước Thiện Tân, từ giáp thành phố Biên Hòa đến Đường tỉnh 768</v>
          </cell>
          <cell r="L2159">
            <v>3000</v>
          </cell>
          <cell r="M2159">
            <v>1500</v>
          </cell>
          <cell r="N2159">
            <v>1200</v>
          </cell>
          <cell r="O2159">
            <v>800</v>
          </cell>
          <cell r="P2159">
            <v>0</v>
          </cell>
          <cell r="Q2159">
            <v>0</v>
          </cell>
          <cell r="R2159">
            <v>0</v>
          </cell>
          <cell r="S2159">
            <v>0</v>
          </cell>
          <cell r="T2159" t="e">
            <v>#DIV/0!</v>
          </cell>
          <cell r="U2159" t="e">
            <v>#DIV/0!</v>
          </cell>
          <cell r="V2159" t="e">
            <v>#DIV/0!</v>
          </cell>
          <cell r="W2159" t="e">
            <v>#DIV/0!</v>
          </cell>
          <cell r="X2159">
            <v>1.6</v>
          </cell>
          <cell r="Y2159">
            <v>1.3536000000000001</v>
          </cell>
          <cell r="Z2159" t="str">
            <v>5. P. Trảng Dài.xlsx</v>
          </cell>
          <cell r="AA2159">
            <v>4100</v>
          </cell>
          <cell r="AB2159">
            <v>2000</v>
          </cell>
          <cell r="AC2159">
            <v>1600</v>
          </cell>
          <cell r="AD2159">
            <v>1100</v>
          </cell>
        </row>
        <row r="2160">
          <cell r="G2160" t="str">
            <v>VC21NT</v>
          </cell>
          <cell r="H2160" t="str">
            <v>Đường Long Chiến (xã Bình Lợi), từ Hương lộ 15 đến bờ sông Đồng Nai</v>
          </cell>
          <cell r="I2160" t="str">
            <v>Đường tỉnh 768</v>
          </cell>
          <cell r="K2160" t="str">
            <v xml:space="preserve"> Nhà máy đường Trị An</v>
          </cell>
          <cell r="L2160">
            <v>2000</v>
          </cell>
          <cell r="M2160">
            <v>1000</v>
          </cell>
          <cell r="N2160">
            <v>800</v>
          </cell>
          <cell r="O2160">
            <v>500</v>
          </cell>
          <cell r="P2160">
            <v>0</v>
          </cell>
          <cell r="Q2160">
            <v>0</v>
          </cell>
          <cell r="R2160">
            <v>0</v>
          </cell>
          <cell r="S2160">
            <v>0</v>
          </cell>
          <cell r="T2160" t="e">
            <v>#DIV/0!</v>
          </cell>
          <cell r="U2160" t="e">
            <v>#DIV/0!</v>
          </cell>
          <cell r="V2160" t="e">
            <v>#DIV/0!</v>
          </cell>
          <cell r="W2160" t="e">
            <v>#DIV/0!</v>
          </cell>
          <cell r="X2160">
            <v>1.6</v>
          </cell>
          <cell r="Y2160">
            <v>1.3536000000000001</v>
          </cell>
          <cell r="Z2160" t="str">
            <v>8. P. Tân Triều.xlsx</v>
          </cell>
          <cell r="AA2160">
            <v>2700</v>
          </cell>
          <cell r="AB2160">
            <v>1400</v>
          </cell>
          <cell r="AC2160">
            <v>1100</v>
          </cell>
          <cell r="AD2160">
            <v>680</v>
          </cell>
        </row>
        <row r="2161">
          <cell r="G2161" t="str">
            <v>VC22NT</v>
          </cell>
          <cell r="H2161" t="str">
            <v>Đường Xóm Rạch (xã Bình Lợi), từ Hương lộ 15 đến bờ sông Đồng Nai</v>
          </cell>
          <cell r="I2161" t="str">
            <v>Đường tỉnh 768</v>
          </cell>
          <cell r="K2161" t="str">
            <v>Bờ sông Đồng Nai</v>
          </cell>
          <cell r="L2161">
            <v>2000</v>
          </cell>
          <cell r="M2161">
            <v>1000</v>
          </cell>
          <cell r="N2161">
            <v>800</v>
          </cell>
          <cell r="O2161">
            <v>500</v>
          </cell>
          <cell r="P2161">
            <v>0</v>
          </cell>
          <cell r="Q2161">
            <v>0</v>
          </cell>
          <cell r="R2161">
            <v>0</v>
          </cell>
          <cell r="S2161">
            <v>0</v>
          </cell>
          <cell r="T2161" t="e">
            <v>#DIV/0!</v>
          </cell>
          <cell r="U2161" t="e">
            <v>#DIV/0!</v>
          </cell>
          <cell r="V2161" t="e">
            <v>#DIV/0!</v>
          </cell>
          <cell r="W2161" t="e">
            <v>#DIV/0!</v>
          </cell>
          <cell r="X2161">
            <v>1.6</v>
          </cell>
          <cell r="Y2161">
            <v>1.3536000000000001</v>
          </cell>
          <cell r="Z2161" t="str">
            <v>8. P. Tân Triều.xlsx</v>
          </cell>
          <cell r="AA2161">
            <v>2700</v>
          </cell>
          <cell r="AB2161">
            <v>1400</v>
          </cell>
          <cell r="AC2161">
            <v>1100</v>
          </cell>
          <cell r="AD2161">
            <v>680</v>
          </cell>
        </row>
        <row r="2162">
          <cell r="G2162" t="str">
            <v>VC23NT</v>
          </cell>
          <cell r="H2162" t="str">
            <v>Đường Xóm Gò (xã Thiện Tân), từ Đường tỉnh 768 đến đường Đoàn Văn Cự</v>
          </cell>
          <cell r="I2162" t="str">
            <v>Đường tỉnh 768</v>
          </cell>
          <cell r="K2162" t="str">
            <v>Bờ sông Đồng Nai</v>
          </cell>
          <cell r="L2162">
            <v>2000</v>
          </cell>
          <cell r="M2162">
            <v>1000</v>
          </cell>
          <cell r="N2162">
            <v>800</v>
          </cell>
          <cell r="O2162">
            <v>500</v>
          </cell>
          <cell r="P2162">
            <v>0</v>
          </cell>
          <cell r="Q2162">
            <v>0</v>
          </cell>
          <cell r="R2162">
            <v>0</v>
          </cell>
          <cell r="S2162">
            <v>0</v>
          </cell>
          <cell r="T2162" t="e">
            <v>#DIV/0!</v>
          </cell>
          <cell r="U2162" t="e">
            <v>#DIV/0!</v>
          </cell>
          <cell r="V2162" t="e">
            <v>#DIV/0!</v>
          </cell>
          <cell r="W2162" t="e">
            <v>#DIV/0!</v>
          </cell>
          <cell r="X2162">
            <v>1.6</v>
          </cell>
          <cell r="Y2162">
            <v>1.3536000000000001</v>
          </cell>
          <cell r="Z2162" t="str">
            <v>5. P. Trảng Dài.xlsx</v>
          </cell>
          <cell r="AA2162">
            <v>2700</v>
          </cell>
          <cell r="AB2162">
            <v>1400</v>
          </cell>
          <cell r="AC2162">
            <v>1100</v>
          </cell>
          <cell r="AD2162">
            <v>680</v>
          </cell>
        </row>
        <row r="2163">
          <cell r="G2163" t="str">
            <v>VC24NT</v>
          </cell>
          <cell r="H2163" t="str">
            <v>Đường Bến Be (xã Trị An), từ Đường tỉnh 768 đến nhà máy đường Trị An</v>
          </cell>
          <cell r="I2163" t="str">
            <v>Đường Bến Phà</v>
          </cell>
          <cell r="K2163" t="str">
            <v>Bên phải: hết ranh thửa đất số 19, tờ bản đồ số 22, BĐĐC xã Trị An. Bên trái: hết ranh thửa đất số 30, tờ bản đồ số 21, BĐĐC xã Trị An.</v>
          </cell>
          <cell r="L2163">
            <v>1500</v>
          </cell>
          <cell r="M2163">
            <v>750</v>
          </cell>
          <cell r="N2163">
            <v>550</v>
          </cell>
          <cell r="O2163">
            <v>450</v>
          </cell>
          <cell r="P2163">
            <v>0</v>
          </cell>
          <cell r="Q2163">
            <v>0</v>
          </cell>
          <cell r="R2163">
            <v>0</v>
          </cell>
          <cell r="S2163">
            <v>0</v>
          </cell>
          <cell r="T2163" t="e">
            <v>#DIV/0!</v>
          </cell>
          <cell r="U2163" t="e">
            <v>#DIV/0!</v>
          </cell>
          <cell r="V2163" t="e">
            <v>#DIV/0!</v>
          </cell>
          <cell r="W2163" t="e">
            <v>#DIV/0!</v>
          </cell>
          <cell r="X2163">
            <v>1.65</v>
          </cell>
          <cell r="Y2163">
            <v>1.4849999999999999</v>
          </cell>
          <cell r="Z2163" t="str">
            <v>28. Xã Trị An rồi.xlsx</v>
          </cell>
          <cell r="AA2163">
            <v>2200</v>
          </cell>
          <cell r="AB2163">
            <v>1100</v>
          </cell>
          <cell r="AC2163">
            <v>820</v>
          </cell>
          <cell r="AD2163">
            <v>670</v>
          </cell>
        </row>
        <row r="2164">
          <cell r="G2164" t="str">
            <v>VC25NT</v>
          </cell>
          <cell r="H2164" t="str">
            <v>Đường Bến Vịnh A (xã Trị An), từ Đường tỉnh 768 đến bờ sông Đồng Nai</v>
          </cell>
          <cell r="I2164" t="str">
            <v>Đường tỉnh 761(Đoạn từ cầu suối Kóp đến hết chợ Phú Lý)</v>
          </cell>
          <cell r="K2164" t="str">
            <v>Ranh code 62 của Hồ Trị An</v>
          </cell>
          <cell r="L2164">
            <v>1400</v>
          </cell>
          <cell r="M2164">
            <v>700</v>
          </cell>
          <cell r="N2164">
            <v>600</v>
          </cell>
          <cell r="O2164">
            <v>500</v>
          </cell>
          <cell r="P2164">
            <v>0</v>
          </cell>
          <cell r="Q2164">
            <v>0</v>
          </cell>
          <cell r="R2164">
            <v>0</v>
          </cell>
          <cell r="S2164">
            <v>0</v>
          </cell>
          <cell r="T2164" t="e">
            <v>#DIV/0!</v>
          </cell>
          <cell r="U2164" t="e">
            <v>#DIV/0!</v>
          </cell>
          <cell r="V2164" t="e">
            <v>#DIV/0!</v>
          </cell>
          <cell r="W2164" t="e">
            <v>#DIV/0!</v>
          </cell>
          <cell r="X2164">
            <v>1.5</v>
          </cell>
          <cell r="Y2164">
            <v>1.35</v>
          </cell>
          <cell r="Z2164" t="str">
            <v>28. Xã Trị An rồi.xlsx</v>
          </cell>
          <cell r="AA2164">
            <v>1900</v>
          </cell>
          <cell r="AB2164">
            <v>950</v>
          </cell>
          <cell r="AC2164">
            <v>810</v>
          </cell>
          <cell r="AD2164">
            <v>680</v>
          </cell>
        </row>
        <row r="2165">
          <cell r="G2165" t="str">
            <v>VC26NT</v>
          </cell>
          <cell r="H2165" t="str">
            <v>Đường Bến Vịnh B (xã Trị An), từ Đường tỉnh 768 đến bờ sông Đồng Nai</v>
          </cell>
          <cell r="I2165" t="str">
            <v>ĐT 761</v>
          </cell>
          <cell r="K2165" t="str">
            <v>Đường Trảng Tranh ( hết  ranh thửa 56, tờ 54 xã Phú Lý)</v>
          </cell>
          <cell r="L2165">
            <v>1400</v>
          </cell>
          <cell r="M2165">
            <v>700</v>
          </cell>
          <cell r="N2165">
            <v>600</v>
          </cell>
          <cell r="O2165">
            <v>500</v>
          </cell>
          <cell r="P2165">
            <v>0</v>
          </cell>
          <cell r="Q2165">
            <v>0</v>
          </cell>
          <cell r="R2165">
            <v>0</v>
          </cell>
          <cell r="S2165">
            <v>0</v>
          </cell>
          <cell r="T2165" t="e">
            <v>#DIV/0!</v>
          </cell>
          <cell r="U2165" t="e">
            <v>#DIV/0!</v>
          </cell>
          <cell r="V2165" t="e">
            <v>#DIV/0!</v>
          </cell>
          <cell r="W2165" t="e">
            <v>#DIV/0!</v>
          </cell>
          <cell r="X2165">
            <v>1.5</v>
          </cell>
          <cell r="Y2165">
            <v>1.35</v>
          </cell>
          <cell r="Z2165" t="str">
            <v>28. Xã Trị An rồi.xlsx</v>
          </cell>
          <cell r="AA2165">
            <v>1900</v>
          </cell>
          <cell r="AB2165">
            <v>950</v>
          </cell>
          <cell r="AC2165">
            <v>810</v>
          </cell>
          <cell r="AD2165">
            <v>680</v>
          </cell>
        </row>
        <row r="2166">
          <cell r="G2166" t="str">
            <v>VC27NT</v>
          </cell>
          <cell r="H2166" t="str">
            <v>Đường Hàng Ba Cửa (xã Trị An), từ đường Bến Phà đến hết ranh thửa đất số 19, tờ bản đồ số 22 về bên phải và hết ranh thửa đất số 30, tờ bản đồ số 21 về bên trái, BĐĐC xã Trị An.</v>
          </cell>
          <cell r="I2166" t="str">
            <v>Đường Trảng Tranh</v>
          </cell>
          <cell r="K2166" t="str">
            <v>Ranh code 62 của Hồ Trị An</v>
          </cell>
          <cell r="L2166">
            <v>1300</v>
          </cell>
          <cell r="M2166">
            <v>600</v>
          </cell>
          <cell r="N2166">
            <v>500</v>
          </cell>
          <cell r="O2166">
            <v>450</v>
          </cell>
          <cell r="P2166">
            <v>0</v>
          </cell>
          <cell r="Q2166">
            <v>0</v>
          </cell>
          <cell r="R2166">
            <v>0</v>
          </cell>
          <cell r="S2166">
            <v>0</v>
          </cell>
          <cell r="T2166" t="e">
            <v>#DIV/0!</v>
          </cell>
          <cell r="U2166" t="e">
            <v>#DIV/0!</v>
          </cell>
          <cell r="V2166" t="e">
            <v>#DIV/0!</v>
          </cell>
          <cell r="W2166" t="e">
            <v>#DIV/0!</v>
          </cell>
          <cell r="X2166">
            <v>1.5</v>
          </cell>
          <cell r="Y2166">
            <v>1.35</v>
          </cell>
          <cell r="Z2166" t="str">
            <v>28. Xã Trị An rồi.xlsx</v>
          </cell>
          <cell r="AA2166">
            <v>1800</v>
          </cell>
          <cell r="AB2166">
            <v>810</v>
          </cell>
          <cell r="AC2166">
            <v>680</v>
          </cell>
          <cell r="AD2166">
            <v>610</v>
          </cell>
        </row>
        <row r="2167">
          <cell r="G2167" t="str">
            <v>VC28NT2</v>
          </cell>
          <cell r="H2167" t="str">
            <v>Đường Lý Lịch 2 - Bình Chánh (xã Phú Lý)</v>
          </cell>
          <cell r="I2167" t="str">
            <v>Đường tỉnh 761(Đoạn tiếp theo đến cầu suối Kóp)</v>
          </cell>
          <cell r="K2167" t="str">
            <v>Ranh code 62 của Hồ Trị An</v>
          </cell>
          <cell r="L2167">
            <v>500</v>
          </cell>
          <cell r="M2167">
            <v>250</v>
          </cell>
          <cell r="N2167">
            <v>200</v>
          </cell>
          <cell r="O2167">
            <v>180</v>
          </cell>
          <cell r="P2167">
            <v>0</v>
          </cell>
          <cell r="Q2167">
            <v>0</v>
          </cell>
          <cell r="R2167">
            <v>0</v>
          </cell>
          <cell r="S2167">
            <v>0</v>
          </cell>
          <cell r="T2167" t="e">
            <v>#DIV/0!</v>
          </cell>
          <cell r="U2167" t="e">
            <v>#DIV/0!</v>
          </cell>
          <cell r="V2167" t="e">
            <v>#DIV/0!</v>
          </cell>
          <cell r="W2167" t="e">
            <v>#DIV/0!</v>
          </cell>
          <cell r="X2167">
            <v>1.5</v>
          </cell>
          <cell r="Y2167">
            <v>1.1200000000000001</v>
          </cell>
          <cell r="Z2167" t="str">
            <v>35. xã Phú Lý.xlsx</v>
          </cell>
          <cell r="AA2167">
            <v>560</v>
          </cell>
          <cell r="AB2167">
            <v>280</v>
          </cell>
          <cell r="AC2167">
            <v>220</v>
          </cell>
          <cell r="AD2167">
            <v>200</v>
          </cell>
        </row>
        <row r="2168">
          <cell r="G2168" t="str">
            <v>VC29NT2</v>
          </cell>
          <cell r="H2168" t="str">
            <v>Đường ấp 4 - Bình Chánh (xã Phú Lý), từ Đường tỉnh 761 đến ranh code 62 của Hồ Trị An</v>
          </cell>
          <cell r="I2168" t="str">
            <v>Đường tỉnh 767</v>
          </cell>
          <cell r="K2168" t="str">
            <v>Đường tỉnh 768( cầu Chùm Bao)</v>
          </cell>
          <cell r="L2168">
            <v>650</v>
          </cell>
          <cell r="M2168">
            <v>250</v>
          </cell>
          <cell r="N2168">
            <v>200</v>
          </cell>
          <cell r="O2168">
            <v>180</v>
          </cell>
          <cell r="P2168">
            <v>0</v>
          </cell>
          <cell r="Q2168">
            <v>0</v>
          </cell>
          <cell r="R2168">
            <v>0</v>
          </cell>
          <cell r="S2168">
            <v>0</v>
          </cell>
          <cell r="T2168" t="e">
            <v>#DIV/0!</v>
          </cell>
          <cell r="U2168" t="e">
            <v>#DIV/0!</v>
          </cell>
          <cell r="V2168" t="e">
            <v>#DIV/0!</v>
          </cell>
          <cell r="W2168" t="e">
            <v>#DIV/0!</v>
          </cell>
          <cell r="X2168">
            <v>1.5</v>
          </cell>
          <cell r="Y2168">
            <v>1.1200000000000001</v>
          </cell>
          <cell r="Z2168" t="str">
            <v>35. xã Phú Lý.xlsx</v>
          </cell>
          <cell r="AA2168">
            <v>730</v>
          </cell>
          <cell r="AB2168">
            <v>280</v>
          </cell>
          <cell r="AC2168">
            <v>220</v>
          </cell>
          <cell r="AD2168">
            <v>200</v>
          </cell>
        </row>
        <row r="2169">
          <cell r="G2169" t="str">
            <v>VC30NT2</v>
          </cell>
          <cell r="H2169" t="str">
            <v>Đường Tân An - Vĩnh Tân</v>
          </cell>
          <cell r="I2169" t="str">
            <v>Đường tỉnh 767</v>
          </cell>
          <cell r="K2169" t="str">
            <v>Đường vào chùa Vĩnh Phước</v>
          </cell>
        </row>
        <row r="2170">
          <cell r="G2170" t="str">
            <v>VC30NT2_D1</v>
          </cell>
          <cell r="H2170" t="str">
            <v>Đoạn từ Đường tỉnh 767 đến đường vào chùa Vĩnh Phước</v>
          </cell>
          <cell r="I2170" t="str">
            <v>Đường vào chùa Vĩnh Phước</v>
          </cell>
          <cell r="K2170" t="str">
            <v>Trung tâm ấp 5( hết ranh thửa đất số 303, tờ  bản đồ số 8, BĐ ĐC xã Vĩnh Tân)</v>
          </cell>
          <cell r="L2170">
            <v>3000</v>
          </cell>
          <cell r="M2170">
            <v>1000</v>
          </cell>
          <cell r="N2170">
            <v>800</v>
          </cell>
          <cell r="O2170">
            <v>700</v>
          </cell>
          <cell r="P2170">
            <v>0</v>
          </cell>
          <cell r="Q2170">
            <v>0</v>
          </cell>
          <cell r="R2170">
            <v>0</v>
          </cell>
          <cell r="S2170">
            <v>0</v>
          </cell>
          <cell r="T2170" t="e">
            <v>#DIV/0!</v>
          </cell>
          <cell r="U2170" t="e">
            <v>#DIV/0!</v>
          </cell>
          <cell r="V2170" t="e">
            <v>#DIV/0!</v>
          </cell>
          <cell r="W2170" t="e">
            <v>#DIV/0!</v>
          </cell>
          <cell r="X2170">
            <v>1.4</v>
          </cell>
          <cell r="Y2170">
            <v>1.1479999999999999</v>
          </cell>
          <cell r="Z2170" t="str">
            <v>40. X. Tân An rồi.xlsx</v>
          </cell>
          <cell r="AA2170">
            <v>3400</v>
          </cell>
          <cell r="AB2170">
            <v>1100</v>
          </cell>
          <cell r="AC2170">
            <v>920</v>
          </cell>
          <cell r="AD2170">
            <v>800</v>
          </cell>
        </row>
        <row r="2171">
          <cell r="G2171" t="str">
            <v>VC30NT2_D2</v>
          </cell>
          <cell r="H2171" t="str">
            <v xml:space="preserve"> Đoạn từ đường vào chùa Vĩnh Phước đến trung tâm ấp 5 </v>
          </cell>
          <cell r="I2171" t="str">
            <v>Trung tâm ấp 5(đường Tân An-Vĩnh Tân đoạn từ đường vào chùa Vĩnh Phước)</v>
          </cell>
          <cell r="K2171" t="str">
            <v>Đường Trị An - Vĩnh Tân</v>
          </cell>
          <cell r="L2171">
            <v>2500</v>
          </cell>
          <cell r="M2171">
            <v>850</v>
          </cell>
          <cell r="N2171">
            <v>600</v>
          </cell>
          <cell r="O2171">
            <v>500</v>
          </cell>
          <cell r="P2171">
            <v>0</v>
          </cell>
          <cell r="Q2171">
            <v>0</v>
          </cell>
          <cell r="R2171">
            <v>0</v>
          </cell>
          <cell r="S2171">
            <v>0</v>
          </cell>
          <cell r="T2171" t="e">
            <v>#DIV/0!</v>
          </cell>
          <cell r="U2171" t="e">
            <v>#DIV/0!</v>
          </cell>
          <cell r="V2171" t="e">
            <v>#DIV/0!</v>
          </cell>
          <cell r="W2171" t="e">
            <v>#DIV/0!</v>
          </cell>
          <cell r="X2171">
            <v>1.4</v>
          </cell>
          <cell r="Y2171">
            <v>1.17</v>
          </cell>
          <cell r="Z2171" t="str">
            <v>40. X. Tân An rồi.xlsx</v>
          </cell>
          <cell r="AA2171">
            <v>2900</v>
          </cell>
          <cell r="AB2171">
            <v>990</v>
          </cell>
          <cell r="AC2171">
            <v>700</v>
          </cell>
          <cell r="AD2171">
            <v>590</v>
          </cell>
        </row>
        <row r="2172">
          <cell r="G2172" t="str">
            <v>VC30NT2_D3</v>
          </cell>
          <cell r="H2172" t="str">
            <v>Đoạn từ trung tâm ấp 5 xã Vĩnh Tân đến đường Trị An - Vĩnh Tân</v>
          </cell>
          <cell r="I2172" t="str">
            <v>Đường Trị An - Vĩnh Tân</v>
          </cell>
          <cell r="K2172" t="str">
            <v>Đường tỉnh 768( cầu Chùm Bao)</v>
          </cell>
          <cell r="L2172">
            <v>2000</v>
          </cell>
          <cell r="M2172">
            <v>800</v>
          </cell>
          <cell r="N2172">
            <v>600</v>
          </cell>
          <cell r="O2172">
            <v>500</v>
          </cell>
          <cell r="P2172">
            <v>0</v>
          </cell>
          <cell r="Q2172">
            <v>0</v>
          </cell>
          <cell r="R2172">
            <v>0</v>
          </cell>
          <cell r="S2172">
            <v>0</v>
          </cell>
          <cell r="T2172" t="e">
            <v>#DIV/0!</v>
          </cell>
          <cell r="U2172" t="e">
            <v>#DIV/0!</v>
          </cell>
          <cell r="V2172" t="e">
            <v>#DIV/0!</v>
          </cell>
          <cell r="W2172" t="e">
            <v>#DIV/0!</v>
          </cell>
          <cell r="X2172">
            <v>1.4</v>
          </cell>
          <cell r="Y2172">
            <v>1.26</v>
          </cell>
          <cell r="Z2172" t="str">
            <v>28. Xã Trị An rồi.xlsx</v>
          </cell>
          <cell r="AA2172">
            <v>2500</v>
          </cell>
          <cell r="AB2172">
            <v>1000</v>
          </cell>
          <cell r="AC2172">
            <v>760</v>
          </cell>
          <cell r="AD2172">
            <v>630</v>
          </cell>
        </row>
        <row r="2173">
          <cell r="G2173" t="str">
            <v>VC30NT2_D4</v>
          </cell>
          <cell r="H2173" t="str">
            <v>Đoạn từ đường Trị An - Vĩnh Tân đến Đường tỉnh 768</v>
          </cell>
          <cell r="I2173" t="str">
            <v>Đường tỉnh 768</v>
          </cell>
          <cell r="K2173" t="str">
            <v>Ranh xã Thạnh Phú và Tân Bình</v>
          </cell>
          <cell r="L2173">
            <v>2300</v>
          </cell>
          <cell r="M2173">
            <v>1000</v>
          </cell>
          <cell r="N2173">
            <v>800</v>
          </cell>
          <cell r="O2173">
            <v>700</v>
          </cell>
          <cell r="P2173">
            <v>0</v>
          </cell>
          <cell r="Q2173">
            <v>0</v>
          </cell>
          <cell r="R2173">
            <v>0</v>
          </cell>
          <cell r="S2173">
            <v>0</v>
          </cell>
          <cell r="T2173" t="e">
            <v>#DIV/0!</v>
          </cell>
          <cell r="U2173" t="e">
            <v>#DIV/0!</v>
          </cell>
          <cell r="V2173" t="e">
            <v>#DIV/0!</v>
          </cell>
          <cell r="W2173" t="e">
            <v>#DIV/0!</v>
          </cell>
          <cell r="X2173">
            <v>1.2</v>
          </cell>
          <cell r="Y2173">
            <v>1.08</v>
          </cell>
          <cell r="Z2173" t="str">
            <v>28. Xã Trị An rồi.xlsx</v>
          </cell>
          <cell r="AA2173">
            <v>2500</v>
          </cell>
          <cell r="AB2173">
            <v>1100</v>
          </cell>
          <cell r="AC2173">
            <v>900</v>
          </cell>
          <cell r="AD2173">
            <v>780</v>
          </cell>
        </row>
        <row r="2174">
          <cell r="G2174" t="str">
            <v>VC31NT</v>
          </cell>
          <cell r="H2174" t="str">
            <v>Đường Cây Quéo ấp 4 (xã Thạnh Phú), từ Đường tỉnh 768 đến ranh xã Thạnh Phú và Tân Bình</v>
          </cell>
          <cell r="I2174" t="str">
            <v xml:space="preserve"> Đường tỉnh 768</v>
          </cell>
          <cell r="K2174" t="str">
            <v>Ranh sân bay Biên Hòa</v>
          </cell>
          <cell r="L2174">
            <v>5000</v>
          </cell>
          <cell r="M2174">
            <v>2200</v>
          </cell>
          <cell r="N2174">
            <v>1500</v>
          </cell>
          <cell r="O2174">
            <v>1000</v>
          </cell>
          <cell r="P2174">
            <v>0</v>
          </cell>
          <cell r="Q2174">
            <v>0</v>
          </cell>
          <cell r="R2174">
            <v>0</v>
          </cell>
          <cell r="S2174">
            <v>0</v>
          </cell>
          <cell r="T2174" t="e">
            <v>#DIV/0!</v>
          </cell>
          <cell r="U2174" t="e">
            <v>#DIV/0!</v>
          </cell>
          <cell r="V2174" t="e">
            <v>#DIV/0!</v>
          </cell>
          <cell r="W2174" t="e">
            <v>#DIV/0!</v>
          </cell>
          <cell r="X2174">
            <v>2</v>
          </cell>
          <cell r="Y2174">
            <v>1.45</v>
          </cell>
          <cell r="Z2174" t="str">
            <v>8. P. Tân Triều.xlsx</v>
          </cell>
          <cell r="AA2174">
            <v>7300</v>
          </cell>
          <cell r="AB2174">
            <v>3200</v>
          </cell>
          <cell r="AC2174">
            <v>2200</v>
          </cell>
          <cell r="AD2174">
            <v>1500</v>
          </cell>
        </row>
        <row r="2175">
          <cell r="G2175" t="str">
            <v>VC32NT</v>
          </cell>
          <cell r="H2175" t="str">
            <v>Đường vào Phi Trường (xã Tân Bình), từ đường tỉnh 768 đến ranh Sân bay Biên Hòa</v>
          </cell>
          <cell r="I2175" t="str">
            <v xml:space="preserve"> Đường tỉnh 768</v>
          </cell>
          <cell r="K2175" t="str">
            <v>Hương lộ 15</v>
          </cell>
          <cell r="L2175">
            <v>3000</v>
          </cell>
          <cell r="M2175">
            <v>1500</v>
          </cell>
          <cell r="N2175">
            <v>1200</v>
          </cell>
          <cell r="O2175">
            <v>1000</v>
          </cell>
          <cell r="P2175">
            <v>0</v>
          </cell>
          <cell r="Q2175">
            <v>0</v>
          </cell>
          <cell r="R2175">
            <v>0</v>
          </cell>
          <cell r="S2175">
            <v>0</v>
          </cell>
          <cell r="T2175" t="e">
            <v>#DIV/0!</v>
          </cell>
          <cell r="U2175" t="e">
            <v>#DIV/0!</v>
          </cell>
          <cell r="V2175" t="e">
            <v>#DIV/0!</v>
          </cell>
          <cell r="W2175" t="e">
            <v>#DIV/0!</v>
          </cell>
          <cell r="X2175">
            <v>2</v>
          </cell>
          <cell r="Y2175">
            <v>1.45</v>
          </cell>
          <cell r="Z2175" t="str">
            <v>8. P. Tân Triều.xlsx</v>
          </cell>
          <cell r="AA2175">
            <v>4400</v>
          </cell>
          <cell r="AB2175">
            <v>2200</v>
          </cell>
          <cell r="AC2175">
            <v>1700</v>
          </cell>
          <cell r="AD2175">
            <v>1500</v>
          </cell>
        </row>
        <row r="2176">
          <cell r="G2176" t="str">
            <v>VC33NT</v>
          </cell>
          <cell r="H2176" t="str">
            <v>Đường Lò Thổi, từ Đường tỉnh 768 đến Hương lộ 15</v>
          </cell>
          <cell r="I2176" t="str">
            <v>Đường tỉnh 768</v>
          </cell>
          <cell r="K2176" t="str">
            <v>Giáp ranh xã Thạnh Phú</v>
          </cell>
          <cell r="L2176">
            <v>4000</v>
          </cell>
          <cell r="M2176">
            <v>2000</v>
          </cell>
          <cell r="N2176">
            <v>1500</v>
          </cell>
          <cell r="O2176">
            <v>1000</v>
          </cell>
          <cell r="P2176">
            <v>0</v>
          </cell>
          <cell r="Q2176">
            <v>0</v>
          </cell>
          <cell r="R2176">
            <v>0</v>
          </cell>
          <cell r="S2176">
            <v>0</v>
          </cell>
          <cell r="T2176" t="e">
            <v>#DIV/0!</v>
          </cell>
          <cell r="U2176" t="e">
            <v>#DIV/0!</v>
          </cell>
          <cell r="V2176" t="e">
            <v>#DIV/0!</v>
          </cell>
          <cell r="W2176" t="e">
            <v>#DIV/0!</v>
          </cell>
          <cell r="X2176">
            <v>2</v>
          </cell>
          <cell r="Y2176">
            <v>1.45</v>
          </cell>
          <cell r="Z2176" t="str">
            <v>8. P. Tân Triều.xlsx</v>
          </cell>
          <cell r="AA2176">
            <v>5800</v>
          </cell>
          <cell r="AB2176">
            <v>2900</v>
          </cell>
          <cell r="AC2176">
            <v>2200</v>
          </cell>
          <cell r="AD2176">
            <v>1500</v>
          </cell>
        </row>
        <row r="2177">
          <cell r="G2177" t="str">
            <v>VC34NT2</v>
          </cell>
          <cell r="H2177" t="str">
            <v>Đường ranh xã Thiện Tân - Thạnh Phú</v>
          </cell>
          <cell r="I2177" t="str">
            <v>Đường tỉnh 768</v>
          </cell>
          <cell r="K2177" t="str">
            <v>Hết ranh thửa đất số 121, tờ bản đồ số 19, BĐĐC xã Thạnh Phú (ngã ba)</v>
          </cell>
        </row>
        <row r="2178">
          <cell r="G2178" t="str">
            <v>VC34NT2_D1</v>
          </cell>
          <cell r="H2178" t="str">
            <v>Đoạn từ Đường tỉnh 768 đến ngã ba (hết ranh thửa đất số 121, tờ bản đồ số 19, BĐĐC xã Thạnh Phú)</v>
          </cell>
          <cell r="I2178" t="str">
            <v>Từ thửa đất số 121, tờ bản đồ số 19, BĐĐC xã Thạnh Phú (ngã ba)</v>
          </cell>
          <cell r="K2178" t="str">
            <v>Giáp ranh xã Thạnh Phú</v>
          </cell>
          <cell r="L2178">
            <v>4000</v>
          </cell>
          <cell r="M2178">
            <v>1500</v>
          </cell>
          <cell r="N2178">
            <v>1000</v>
          </cell>
          <cell r="O2178">
            <v>900</v>
          </cell>
          <cell r="P2178">
            <v>0</v>
          </cell>
          <cell r="Q2178">
            <v>0</v>
          </cell>
          <cell r="R2178">
            <v>0</v>
          </cell>
          <cell r="S2178">
            <v>0</v>
          </cell>
          <cell r="T2178" t="e">
            <v>#DIV/0!</v>
          </cell>
          <cell r="U2178" t="e">
            <v>#DIV/0!</v>
          </cell>
          <cell r="V2178" t="e">
            <v>#DIV/0!</v>
          </cell>
          <cell r="W2178" t="e">
            <v>#DIV/0!</v>
          </cell>
          <cell r="X2178">
            <v>1.6</v>
          </cell>
          <cell r="Y2178">
            <v>1.3536000000000001</v>
          </cell>
          <cell r="Z2178" t="str">
            <v>5. P. Trảng Dài.xlsx</v>
          </cell>
          <cell r="AA2178">
            <v>5400</v>
          </cell>
          <cell r="AB2178">
            <v>2000</v>
          </cell>
          <cell r="AC2178">
            <v>1400</v>
          </cell>
          <cell r="AD2178">
            <v>1200</v>
          </cell>
        </row>
        <row r="2179">
          <cell r="G2179" t="str">
            <v>VC34NT2_D2</v>
          </cell>
          <cell r="H2179" t="str">
            <v>Đoạn còn lại, từ ngã ba (thửa đất số 121, tờ bản đồ số 19, BĐĐC xã Thạnh Phú) đến giáp ranh xã Thạnh Phú</v>
          </cell>
          <cell r="I2179" t="str">
            <v>Hương lộ 15</v>
          </cell>
          <cell r="K2179" t="str">
            <v>Ranh xã Bình Lợi và Thạnh Phú</v>
          </cell>
          <cell r="L2179">
            <v>3500</v>
          </cell>
          <cell r="M2179">
            <v>1500</v>
          </cell>
          <cell r="N2179">
            <v>1000</v>
          </cell>
          <cell r="O2179">
            <v>900</v>
          </cell>
          <cell r="P2179">
            <v>0</v>
          </cell>
          <cell r="Q2179">
            <v>0</v>
          </cell>
          <cell r="R2179">
            <v>0</v>
          </cell>
          <cell r="S2179">
            <v>0</v>
          </cell>
          <cell r="T2179" t="e">
            <v>#DIV/0!</v>
          </cell>
          <cell r="U2179" t="e">
            <v>#DIV/0!</v>
          </cell>
          <cell r="V2179" t="e">
            <v>#DIV/0!</v>
          </cell>
          <cell r="W2179" t="e">
            <v>#DIV/0!</v>
          </cell>
          <cell r="X2179">
            <v>1.6</v>
          </cell>
          <cell r="Y2179">
            <v>1.3536000000000001</v>
          </cell>
          <cell r="Z2179" t="str">
            <v>5. P. Trảng Dài.xlsx</v>
          </cell>
          <cell r="AA2179">
            <v>4700</v>
          </cell>
          <cell r="AB2179">
            <v>2000</v>
          </cell>
          <cell r="AC2179">
            <v>1400</v>
          </cell>
          <cell r="AD2179">
            <v>1200</v>
          </cell>
        </row>
        <row r="2180">
          <cell r="G2180" t="str">
            <v>VC35NT2</v>
          </cell>
          <cell r="H2180" t="str">
            <v>Đường Bàu Tre, từ Hương lộ 15 đến Hương lộ 6</v>
          </cell>
          <cell r="I2180" t="str">
            <v xml:space="preserve">Đường Cộ - Cây Xoài </v>
          </cell>
          <cell r="K2180" t="str">
            <v>trạm Biến áp 500kv Sông Mây )</v>
          </cell>
          <cell r="L2180">
            <v>2500</v>
          </cell>
          <cell r="M2180">
            <v>1200</v>
          </cell>
          <cell r="N2180">
            <v>1000</v>
          </cell>
          <cell r="O2180">
            <v>800</v>
          </cell>
          <cell r="P2180">
            <v>0</v>
          </cell>
          <cell r="Q2180">
            <v>0</v>
          </cell>
          <cell r="R2180">
            <v>0</v>
          </cell>
          <cell r="S2180">
            <v>0</v>
          </cell>
          <cell r="T2180" t="e">
            <v>#DIV/0!</v>
          </cell>
          <cell r="U2180" t="e">
            <v>#DIV/0!</v>
          </cell>
          <cell r="V2180" t="e">
            <v>#DIV/0!</v>
          </cell>
          <cell r="W2180" t="e">
            <v>#DIV/0!</v>
          </cell>
          <cell r="X2180">
            <v>1.6</v>
          </cell>
          <cell r="Y2180">
            <v>1.3536000000000001</v>
          </cell>
          <cell r="Z2180" t="str">
            <v>8. P. Tân Triều.xlsx</v>
          </cell>
          <cell r="AA2180">
            <v>3400</v>
          </cell>
          <cell r="AB2180">
            <v>1600</v>
          </cell>
          <cell r="AC2180">
            <v>1400</v>
          </cell>
          <cell r="AD2180">
            <v>1100</v>
          </cell>
        </row>
        <row r="2181">
          <cell r="G2181" t="str">
            <v>VC36NT</v>
          </cell>
          <cell r="H2181" t="str">
            <v>Đường Bến Xúc</v>
          </cell>
          <cell r="I2181" t="str">
            <v xml:space="preserve">Đường Cộ - Cây Xoài </v>
          </cell>
          <cell r="K2181" t="str">
            <v xml:space="preserve">ngã ba (Công ty TNHH Gỗ Châu Âu EUROWOOD CO.LTD) </v>
          </cell>
        </row>
        <row r="2182">
          <cell r="G2182" t="str">
            <v>VC36NT_D1</v>
          </cell>
          <cell r="H2182" t="str">
            <v xml:space="preserve">Đoạn từ đường Cộ - Cây Xoài đến ngã ba (Công ty TNHH Gỗ Châu Âu EUROWOOD CO.LTD) </v>
          </cell>
          <cell r="I2182" t="str">
            <v xml:space="preserve">ngã ba (Công ty TNHH Gỗ Châu Âu EUROWOOD CO.LTD) </v>
          </cell>
          <cell r="K2182" t="str">
            <v>trạm Biến áp 500kv Sông Mây )</v>
          </cell>
          <cell r="L2182">
            <v>3000</v>
          </cell>
          <cell r="M2182">
            <v>1400</v>
          </cell>
          <cell r="N2182">
            <v>1000</v>
          </cell>
          <cell r="O2182">
            <v>700</v>
          </cell>
          <cell r="P2182">
            <v>0</v>
          </cell>
          <cell r="Q2182">
            <v>0</v>
          </cell>
          <cell r="R2182">
            <v>0</v>
          </cell>
          <cell r="S2182">
            <v>0</v>
          </cell>
          <cell r="T2182" t="e">
            <v>#DIV/0!</v>
          </cell>
          <cell r="U2182" t="e">
            <v>#DIV/0!</v>
          </cell>
          <cell r="V2182" t="e">
            <v>#DIV/0!</v>
          </cell>
          <cell r="W2182" t="e">
            <v>#DIV/0!</v>
          </cell>
          <cell r="X2182">
            <v>1.3</v>
          </cell>
          <cell r="Y2182">
            <v>1.0660000000000001</v>
          </cell>
          <cell r="Z2182" t="str">
            <v>40. X. Tân An rồi.xlsx</v>
          </cell>
          <cell r="AA2182">
            <v>3200</v>
          </cell>
          <cell r="AB2182">
            <v>1600</v>
          </cell>
          <cell r="AC2182">
            <v>1100</v>
          </cell>
          <cell r="AD2182">
            <v>780</v>
          </cell>
        </row>
        <row r="2183">
          <cell r="G2183" t="str">
            <v>VC36NT_D2</v>
          </cell>
          <cell r="H2183" t="str">
            <v>Đoạn từ ngã ba (Công ty TNHH Gỗ Châu Âu EUROWOOD CO.LTD) đến trạm Biến áp 500kv Sông Mây</v>
          </cell>
          <cell r="I2183" t="str">
            <v>Đường tỉnh 767</v>
          </cell>
          <cell r="K2183" t="str">
            <v xml:space="preserve"> Đường tỉnh 768 </v>
          </cell>
          <cell r="L2183">
            <v>2200</v>
          </cell>
          <cell r="M2183">
            <v>1100</v>
          </cell>
          <cell r="N2183">
            <v>800</v>
          </cell>
          <cell r="O2183">
            <v>650</v>
          </cell>
          <cell r="P2183">
            <v>0</v>
          </cell>
          <cell r="Q2183">
            <v>0</v>
          </cell>
          <cell r="R2183">
            <v>0</v>
          </cell>
          <cell r="S2183">
            <v>0</v>
          </cell>
          <cell r="T2183" t="e">
            <v>#DIV/0!</v>
          </cell>
          <cell r="U2183" t="e">
            <v>#DIV/0!</v>
          </cell>
          <cell r="V2183" t="e">
            <v>#DIV/0!</v>
          </cell>
          <cell r="W2183" t="e">
            <v>#DIV/0!</v>
          </cell>
          <cell r="X2183">
            <v>1.3</v>
          </cell>
          <cell r="Y2183">
            <v>1.0660000000000001</v>
          </cell>
          <cell r="Z2183" t="str">
            <v>40. X. Tân An rồi.xlsx</v>
          </cell>
          <cell r="AA2183">
            <v>2300</v>
          </cell>
          <cell r="AB2183">
            <v>1200</v>
          </cell>
          <cell r="AC2183">
            <v>900</v>
          </cell>
          <cell r="AD2183">
            <v>730</v>
          </cell>
        </row>
        <row r="2184">
          <cell r="G2184" t="str">
            <v>VC37NT2</v>
          </cell>
          <cell r="H2184" t="str">
            <v>Đường Trị An-Vĩnh Tân</v>
          </cell>
          <cell r="I2184" t="str">
            <v>Đường tỉnh 767</v>
          </cell>
          <cell r="K2184" t="str">
            <v>Đường Tổ 7 - ấp Cây Xoài</v>
          </cell>
        </row>
        <row r="2185">
          <cell r="G2185" t="str">
            <v>VC37NT2_D1</v>
          </cell>
          <cell r="H2185" t="str">
            <v>Đoạn qua xã Vĩnh Tân, từ Đường tỉnh 767 đến đường Tân An - Vĩnh Tân</v>
          </cell>
          <cell r="I2185" t="str">
            <v>Đường Tổ 7 - ấp Cây Xoài</v>
          </cell>
          <cell r="K2185" t="str">
            <v>Đường Tân An - Vĩnh Tân</v>
          </cell>
          <cell r="L2185">
            <v>2000</v>
          </cell>
          <cell r="M2185">
            <v>1000</v>
          </cell>
          <cell r="N2185">
            <v>850</v>
          </cell>
          <cell r="O2185">
            <v>750</v>
          </cell>
          <cell r="P2185">
            <v>0</v>
          </cell>
          <cell r="Q2185">
            <v>0</v>
          </cell>
          <cell r="R2185">
            <v>0</v>
          </cell>
          <cell r="S2185">
            <v>0</v>
          </cell>
          <cell r="T2185" t="e">
            <v>#DIV/0!</v>
          </cell>
          <cell r="U2185" t="e">
            <v>#DIV/0!</v>
          </cell>
          <cell r="V2185" t="e">
            <v>#DIV/0!</v>
          </cell>
          <cell r="W2185" t="e">
            <v>#DIV/0!</v>
          </cell>
          <cell r="X2185">
            <v>2</v>
          </cell>
          <cell r="Y2185">
            <v>1.3939999999999999</v>
          </cell>
          <cell r="Z2185" t="str">
            <v>40. X. Tân An rồi.xlsx</v>
          </cell>
          <cell r="AA2185">
            <v>2800</v>
          </cell>
          <cell r="AB2185">
            <v>1400</v>
          </cell>
          <cell r="AC2185">
            <v>1200</v>
          </cell>
          <cell r="AD2185">
            <v>1000</v>
          </cell>
        </row>
        <row r="2186">
          <cell r="G2186" t="str">
            <v>VC37NT2_D2</v>
          </cell>
          <cell r="H2186" t="str">
            <v xml:space="preserve">Đoạn qua xã Trị An, từ đường Tân An - Vĩnh Tân đến Đường tỉnh 768 </v>
          </cell>
          <cell r="I2186" t="str">
            <v>Đường Tân An - Vĩnh Tân</v>
          </cell>
          <cell r="K2186" t="str">
            <v xml:space="preserve"> Đường tỉnh 768 </v>
          </cell>
          <cell r="L2186">
            <v>1500</v>
          </cell>
          <cell r="M2186">
            <v>700</v>
          </cell>
          <cell r="N2186">
            <v>550</v>
          </cell>
          <cell r="O2186">
            <v>400</v>
          </cell>
          <cell r="P2186">
            <v>0</v>
          </cell>
          <cell r="Q2186">
            <v>0</v>
          </cell>
          <cell r="R2186">
            <v>0</v>
          </cell>
          <cell r="S2186">
            <v>0</v>
          </cell>
          <cell r="T2186" t="e">
            <v>#DIV/0!</v>
          </cell>
          <cell r="U2186" t="e">
            <v>#DIV/0!</v>
          </cell>
          <cell r="V2186" t="e">
            <v>#DIV/0!</v>
          </cell>
          <cell r="W2186" t="e">
            <v>#DIV/0!</v>
          </cell>
          <cell r="X2186">
            <v>2</v>
          </cell>
          <cell r="Y2186">
            <v>1.3939999999999999</v>
          </cell>
          <cell r="Z2186" t="e">
            <v>#N/A</v>
          </cell>
          <cell r="AA2186">
            <v>2100</v>
          </cell>
          <cell r="AB2186">
            <v>980</v>
          </cell>
          <cell r="AC2186">
            <v>770</v>
          </cell>
          <cell r="AD2186">
            <v>560</v>
          </cell>
        </row>
        <row r="2187">
          <cell r="G2187" t="str">
            <v>VC38NT2</v>
          </cell>
          <cell r="H2187" t="str">
            <v>Đường Sở Quýt</v>
          </cell>
          <cell r="I2187" t="str">
            <v>Đường tỉnh 768</v>
          </cell>
          <cell r="K2187" t="str">
            <v>Giáp ranh huyện Trảng Bom</v>
          </cell>
        </row>
        <row r="2188">
          <cell r="G2188" t="str">
            <v>VC38NT2_D1</v>
          </cell>
          <cell r="H2188" t="str">
            <v>Đoạn từ Đường tỉnh 768 đến mép ngoài đường điện 220KV đầu tiên (tính từ Đường tỉnh 768 đi vào)</v>
          </cell>
          <cell r="I2188" t="str">
            <v>Đường tỉnh 768</v>
          </cell>
          <cell r="K2188" t="str">
            <v>Mép ngoài đường điện 220KV đầu tiên, tính từ Đường tỉnh 768 đi vào</v>
          </cell>
          <cell r="L2188">
            <v>2500</v>
          </cell>
          <cell r="M2188">
            <v>1200</v>
          </cell>
          <cell r="N2188">
            <v>1000</v>
          </cell>
          <cell r="O2188">
            <v>800</v>
          </cell>
          <cell r="P2188">
            <v>0</v>
          </cell>
          <cell r="Q2188">
            <v>0</v>
          </cell>
          <cell r="R2188">
            <v>0</v>
          </cell>
          <cell r="S2188">
            <v>0</v>
          </cell>
          <cell r="T2188" t="e">
            <v>#DIV/0!</v>
          </cell>
          <cell r="U2188" t="e">
            <v>#DIV/0!</v>
          </cell>
          <cell r="V2188" t="e">
            <v>#DIV/0!</v>
          </cell>
          <cell r="W2188" t="e">
            <v>#DIV/0!</v>
          </cell>
          <cell r="X2188">
            <v>2</v>
          </cell>
          <cell r="Y2188">
            <v>1.3939999999999999</v>
          </cell>
          <cell r="Z2188" t="str">
            <v>40. X. Tân An rồi.xlsx</v>
          </cell>
          <cell r="AA2188">
            <v>3500</v>
          </cell>
          <cell r="AB2188">
            <v>1700</v>
          </cell>
          <cell r="AC2188">
            <v>1400</v>
          </cell>
          <cell r="AD2188">
            <v>1100</v>
          </cell>
        </row>
        <row r="2189">
          <cell r="G2189" t="str">
            <v>VC38NT2_D2</v>
          </cell>
          <cell r="H2189" t="str">
            <v>Đoạn từ đường điện 220KV mép ngoài, tính từ Đường tỉnh 768 đến đường Kỳ Lân</v>
          </cell>
          <cell r="I2189" t="str">
            <v>Mép ngoài đường điện 220KV đầu tiên, tính từ Đường tỉnh 768 đi vào</v>
          </cell>
          <cell r="K2189" t="str">
            <v>Đường Kỳ Lân</v>
          </cell>
          <cell r="L2189">
            <v>2300</v>
          </cell>
          <cell r="M2189">
            <v>1100</v>
          </cell>
          <cell r="N2189">
            <v>900</v>
          </cell>
          <cell r="O2189">
            <v>800</v>
          </cell>
          <cell r="P2189">
            <v>0</v>
          </cell>
          <cell r="Q2189">
            <v>0</v>
          </cell>
          <cell r="R2189">
            <v>0</v>
          </cell>
          <cell r="S2189">
            <v>0</v>
          </cell>
          <cell r="T2189" t="e">
            <v>#DIV/0!</v>
          </cell>
          <cell r="U2189" t="e">
            <v>#DIV/0!</v>
          </cell>
          <cell r="V2189" t="e">
            <v>#DIV/0!</v>
          </cell>
          <cell r="W2189" t="e">
            <v>#DIV/0!</v>
          </cell>
          <cell r="X2189">
            <v>2</v>
          </cell>
          <cell r="Y2189">
            <v>1.3939999999999999</v>
          </cell>
          <cell r="Z2189" t="str">
            <v>5. P. Trảng Dài.xlsx</v>
          </cell>
          <cell r="AA2189">
            <v>3200</v>
          </cell>
          <cell r="AB2189">
            <v>1500</v>
          </cell>
          <cell r="AC2189">
            <v>1300</v>
          </cell>
          <cell r="AD2189">
            <v>1100</v>
          </cell>
        </row>
        <row r="2190">
          <cell r="G2190" t="str">
            <v>VC38NT2_D3</v>
          </cell>
          <cell r="H2190" t="str">
            <v>Đoạn từ đường Kỳ Lân đến giáp ranh huyện Trảng Bom</v>
          </cell>
          <cell r="I2190" t="str">
            <v>Đường Kỳ Lân</v>
          </cell>
          <cell r="K2190" t="str">
            <v>Giáp ranh huyện Trảng Bom</v>
          </cell>
          <cell r="L2190">
            <v>2000</v>
          </cell>
          <cell r="M2190">
            <v>1000</v>
          </cell>
          <cell r="N2190">
            <v>800</v>
          </cell>
          <cell r="O2190">
            <v>500</v>
          </cell>
          <cell r="P2190">
            <v>0</v>
          </cell>
          <cell r="Q2190">
            <v>0</v>
          </cell>
          <cell r="R2190">
            <v>0</v>
          </cell>
          <cell r="S2190">
            <v>0</v>
          </cell>
          <cell r="T2190" t="e">
            <v>#DIV/0!</v>
          </cell>
          <cell r="U2190" t="e">
            <v>#DIV/0!</v>
          </cell>
          <cell r="V2190" t="e">
            <v>#DIV/0!</v>
          </cell>
          <cell r="W2190" t="e">
            <v>#DIV/0!</v>
          </cell>
          <cell r="X2190">
            <v>2</v>
          </cell>
          <cell r="Y2190">
            <v>1.3939999999999999</v>
          </cell>
          <cell r="Z2190" t="str">
            <v>5. P. Trảng Dài.xlsx</v>
          </cell>
          <cell r="AA2190">
            <v>2800</v>
          </cell>
          <cell r="AB2190">
            <v>1400</v>
          </cell>
          <cell r="AC2190">
            <v>1100</v>
          </cell>
          <cell r="AD2190">
            <v>700</v>
          </cell>
        </row>
        <row r="2191">
          <cell r="G2191" t="str">
            <v>VC39NT</v>
          </cell>
          <cell r="H2191" t="str">
            <v>Đường Nhà máy thủy điện Trị An, từ Đường tỉnh 767 đến bờ sông Đồng Nai</v>
          </cell>
          <cell r="I2191" t="str">
            <v>Đường tỉnh 767, đoạn từ cầu Cứng (cầu Đồng Nai) đến cầu Chiến khu D</v>
          </cell>
          <cell r="K2191" t="str">
            <v>Bờ sông Đồng Nai</v>
          </cell>
          <cell r="L2191">
            <v>1000</v>
          </cell>
          <cell r="M2191">
            <v>400</v>
          </cell>
          <cell r="N2191">
            <v>250</v>
          </cell>
          <cell r="O2191">
            <v>200</v>
          </cell>
          <cell r="P2191">
            <v>0</v>
          </cell>
          <cell r="Q2191">
            <v>0</v>
          </cell>
          <cell r="R2191">
            <v>0</v>
          </cell>
          <cell r="S2191">
            <v>0</v>
          </cell>
          <cell r="T2191" t="e">
            <v>#DIV/0!</v>
          </cell>
          <cell r="U2191" t="e">
            <v>#DIV/0!</v>
          </cell>
          <cell r="V2191" t="e">
            <v>#DIV/0!</v>
          </cell>
          <cell r="W2191" t="e">
            <v>#DIV/0!</v>
          </cell>
          <cell r="X2191">
            <v>1.55</v>
          </cell>
          <cell r="Y2191">
            <v>1.395</v>
          </cell>
          <cell r="Z2191" t="str">
            <v>28. Xã Trị An rồi.xlsx</v>
          </cell>
          <cell r="AA2191">
            <v>1400</v>
          </cell>
          <cell r="AB2191">
            <v>560</v>
          </cell>
          <cell r="AC2191">
            <v>350</v>
          </cell>
          <cell r="AD2191">
            <v>280</v>
          </cell>
        </row>
        <row r="2192">
          <cell r="G2192" t="str">
            <v>VC40NT</v>
          </cell>
          <cell r="H2192" t="str">
            <v>Đường Bình Chánh - Cây Cầy, từ đường Lý Lịch 2 - Bình Chánh đến đường ấp 4 - Bình Chánh (xã Phú Lý)</v>
          </cell>
          <cell r="I2192" t="str">
            <v>Đường Lý Lịch 2 - Bình Chánh (xã Phú Lý)</v>
          </cell>
          <cell r="K2192" t="str">
            <v>Đường ấp 4 - Bình Chánh (xã Phú Lý)</v>
          </cell>
          <cell r="L2192">
            <v>500</v>
          </cell>
          <cell r="M2192">
            <v>250</v>
          </cell>
          <cell r="N2192">
            <v>200</v>
          </cell>
          <cell r="O2192">
            <v>180</v>
          </cell>
          <cell r="P2192">
            <v>0</v>
          </cell>
          <cell r="Q2192">
            <v>0</v>
          </cell>
          <cell r="R2192">
            <v>0</v>
          </cell>
          <cell r="S2192">
            <v>0</v>
          </cell>
          <cell r="T2192" t="e">
            <v>#DIV/0!</v>
          </cell>
          <cell r="U2192" t="e">
            <v>#DIV/0!</v>
          </cell>
          <cell r="V2192" t="e">
            <v>#DIV/0!</v>
          </cell>
          <cell r="W2192" t="e">
            <v>#DIV/0!</v>
          </cell>
          <cell r="X2192">
            <v>1.5</v>
          </cell>
          <cell r="Y2192">
            <v>1.1200000000000001</v>
          </cell>
          <cell r="Z2192" t="str">
            <v>35. xã Phú Lý.xlsx</v>
          </cell>
          <cell r="AA2192">
            <v>560</v>
          </cell>
          <cell r="AB2192">
            <v>280</v>
          </cell>
          <cell r="AC2192">
            <v>220</v>
          </cell>
          <cell r="AD2192">
            <v>200</v>
          </cell>
        </row>
        <row r="2193">
          <cell r="G2193" t="str">
            <v>VC41NT</v>
          </cell>
          <cell r="H2193" t="str">
            <v>Đường Nhà máy đường Trị An (từ Đường tỉnh 768 đến hết Nhà máy đường Trị An)</v>
          </cell>
          <cell r="I2193" t="str">
            <v xml:space="preserve"> Đường tỉnh 768</v>
          </cell>
          <cell r="K2193" t="str">
            <v>Hết Nhà máy đường Trị An</v>
          </cell>
          <cell r="L2193">
            <v>1600</v>
          </cell>
          <cell r="M2193">
            <v>800</v>
          </cell>
          <cell r="N2193">
            <v>500</v>
          </cell>
          <cell r="O2193">
            <v>450</v>
          </cell>
          <cell r="P2193">
            <v>0</v>
          </cell>
          <cell r="Q2193">
            <v>0</v>
          </cell>
          <cell r="R2193">
            <v>0</v>
          </cell>
          <cell r="S2193">
            <v>0</v>
          </cell>
          <cell r="T2193" t="e">
            <v>#DIV/0!</v>
          </cell>
          <cell r="U2193" t="e">
            <v>#DIV/0!</v>
          </cell>
          <cell r="V2193" t="e">
            <v>#DIV/0!</v>
          </cell>
          <cell r="W2193" t="e">
            <v>#DIV/0!</v>
          </cell>
          <cell r="X2193">
            <v>1.6</v>
          </cell>
          <cell r="Y2193">
            <v>1.4400000000000002</v>
          </cell>
          <cell r="Z2193" t="str">
            <v>28. Xã Trị An rồi.xlsx</v>
          </cell>
          <cell r="AA2193">
            <v>2300</v>
          </cell>
          <cell r="AB2193">
            <v>1200</v>
          </cell>
          <cell r="AC2193">
            <v>720</v>
          </cell>
          <cell r="AD2193">
            <v>650</v>
          </cell>
        </row>
        <row r="2194">
          <cell r="G2194" t="str">
            <v>VC42NT</v>
          </cell>
          <cell r="H2194" t="str">
            <v>Đường trục chính vào khu dân cư Tín Khải (giữa xã Thạnh Phú - xã Tân Bình), từ Đường tỉnh 768 đến hết ranh khu dân cư Tín Khải</v>
          </cell>
          <cell r="I2194" t="str">
            <v xml:space="preserve"> Đường tỉnh 768</v>
          </cell>
          <cell r="K2194" t="str">
            <v>hết khu dân cư Tín Khải (giữa xã Thạnh Phú - xã Tân Bình)</v>
          </cell>
          <cell r="L2194">
            <v>6000</v>
          </cell>
          <cell r="M2194">
            <v>3800</v>
          </cell>
          <cell r="N2194">
            <v>2500</v>
          </cell>
          <cell r="O2194">
            <v>1600</v>
          </cell>
          <cell r="P2194">
            <v>0</v>
          </cell>
          <cell r="Q2194">
            <v>0</v>
          </cell>
          <cell r="R2194">
            <v>0</v>
          </cell>
          <cell r="S2194">
            <v>0</v>
          </cell>
          <cell r="T2194" t="e">
            <v>#DIV/0!</v>
          </cell>
          <cell r="U2194" t="e">
            <v>#DIV/0!</v>
          </cell>
          <cell r="V2194" t="e">
            <v>#DIV/0!</v>
          </cell>
          <cell r="W2194" t="e">
            <v>#DIV/0!</v>
          </cell>
          <cell r="X2194">
            <v>1.8</v>
          </cell>
          <cell r="Y2194">
            <v>1.45</v>
          </cell>
          <cell r="Z2194" t="str">
            <v>8. P. Tân Triều.xlsx</v>
          </cell>
          <cell r="AA2194">
            <v>8700</v>
          </cell>
          <cell r="AB2194">
            <v>5500</v>
          </cell>
          <cell r="AC2194">
            <v>3600</v>
          </cell>
          <cell r="AD2194">
            <v>2300</v>
          </cell>
        </row>
        <row r="2195">
          <cell r="G2195" t="str">
            <v>VC43NT2</v>
          </cell>
          <cell r="H2195" t="str">
            <v>Đường liên xã Thạnh Phú - Tân Bình - Bình Lợi (đường Ông Binh)</v>
          </cell>
          <cell r="I2195" t="str">
            <v>Hương lộ 7</v>
          </cell>
          <cell r="K2195" t="str">
            <v xml:space="preserve"> Đường tỉnh 768</v>
          </cell>
        </row>
        <row r="2196">
          <cell r="G2196" t="str">
            <v>VC43NT2_D1</v>
          </cell>
          <cell r="H2196" t="str">
            <v>Đoạn qua xã Thạnh Phú - Tân Bình, từ Đường tỉnh 768 đến ranh xã Tân Bình và Bình Lợi</v>
          </cell>
          <cell r="I2196" t="str">
            <v xml:space="preserve"> Đường tỉnh 768</v>
          </cell>
          <cell r="K2196" t="str">
            <v>ranh xã Tân Bình và Bình Lợi</v>
          </cell>
          <cell r="L2196">
            <v>4000</v>
          </cell>
          <cell r="M2196">
            <v>1500</v>
          </cell>
          <cell r="N2196">
            <v>1200</v>
          </cell>
          <cell r="O2196">
            <v>1000</v>
          </cell>
          <cell r="P2196">
            <v>0</v>
          </cell>
          <cell r="Q2196">
            <v>0</v>
          </cell>
          <cell r="R2196">
            <v>0</v>
          </cell>
          <cell r="S2196">
            <v>0</v>
          </cell>
          <cell r="T2196" t="e">
            <v>#DIV/0!</v>
          </cell>
          <cell r="U2196" t="e">
            <v>#DIV/0!</v>
          </cell>
          <cell r="V2196" t="e">
            <v>#DIV/0!</v>
          </cell>
          <cell r="W2196" t="e">
            <v>#DIV/0!</v>
          </cell>
          <cell r="X2196">
            <v>1.5</v>
          </cell>
          <cell r="Y2196">
            <v>1.2</v>
          </cell>
          <cell r="Z2196" t="str">
            <v>8. P. Tân Triều.xlsx</v>
          </cell>
          <cell r="AA2196">
            <v>4800</v>
          </cell>
          <cell r="AB2196">
            <v>1800</v>
          </cell>
          <cell r="AC2196">
            <v>1400</v>
          </cell>
          <cell r="AD2196">
            <v>1200</v>
          </cell>
        </row>
        <row r="2197">
          <cell r="G2197" t="str">
            <v>VC43NT2_D2</v>
          </cell>
          <cell r="H2197" t="str">
            <v>Đoạn qua xã Tân Bình</v>
          </cell>
          <cell r="I2197" t="str">
            <v>ranh xã Tân Bình và Bình Lợi</v>
          </cell>
          <cell r="K2197" t="str">
            <v>ranh xã Thạnh Phú và Tân Bình</v>
          </cell>
          <cell r="L2197">
            <v>3000</v>
          </cell>
          <cell r="M2197">
            <v>1500</v>
          </cell>
          <cell r="N2197">
            <v>900</v>
          </cell>
          <cell r="O2197">
            <v>700</v>
          </cell>
          <cell r="P2197">
            <v>0</v>
          </cell>
          <cell r="Q2197">
            <v>0</v>
          </cell>
          <cell r="R2197">
            <v>0</v>
          </cell>
          <cell r="S2197">
            <v>0</v>
          </cell>
          <cell r="T2197" t="e">
            <v>#DIV/0!</v>
          </cell>
          <cell r="U2197" t="e">
            <v>#DIV/0!</v>
          </cell>
          <cell r="V2197" t="e">
            <v>#DIV/0!</v>
          </cell>
          <cell r="W2197" t="e">
            <v>#DIV/0!</v>
          </cell>
          <cell r="X2197">
            <v>1.5</v>
          </cell>
          <cell r="Y2197">
            <v>1.2</v>
          </cell>
          <cell r="Z2197" t="str">
            <v>8. P. Tân Triều.xlsx</v>
          </cell>
          <cell r="AA2197">
            <v>3600</v>
          </cell>
          <cell r="AB2197">
            <v>1800</v>
          </cell>
          <cell r="AC2197">
            <v>1100</v>
          </cell>
          <cell r="AD2197">
            <v>840</v>
          </cell>
        </row>
        <row r="2198">
          <cell r="G2198" t="str">
            <v>VC43NT2_D3</v>
          </cell>
          <cell r="H2198" t="str">
            <v>Đoạn qua xã Bình Lợi</v>
          </cell>
          <cell r="I2198" t="str">
            <v>Hương lộ 7</v>
          </cell>
          <cell r="K2198" t="str">
            <v>ranh xã Tân Bình và Bình Lợi</v>
          </cell>
          <cell r="L2198">
            <v>3500</v>
          </cell>
          <cell r="M2198">
            <v>1500</v>
          </cell>
          <cell r="N2198">
            <v>900</v>
          </cell>
          <cell r="O2198">
            <v>700</v>
          </cell>
          <cell r="P2198">
            <v>0</v>
          </cell>
          <cell r="Q2198">
            <v>0</v>
          </cell>
          <cell r="R2198">
            <v>0</v>
          </cell>
          <cell r="S2198">
            <v>0</v>
          </cell>
          <cell r="T2198" t="e">
            <v>#DIV/0!</v>
          </cell>
          <cell r="U2198" t="e">
            <v>#DIV/0!</v>
          </cell>
          <cell r="V2198" t="e">
            <v>#DIV/0!</v>
          </cell>
          <cell r="W2198" t="e">
            <v>#DIV/0!</v>
          </cell>
          <cell r="X2198">
            <v>1.5</v>
          </cell>
          <cell r="Y2198">
            <v>1.2</v>
          </cell>
          <cell r="Z2198" t="str">
            <v>8. P. Tân Triều.xlsx</v>
          </cell>
          <cell r="AA2198">
            <v>4200</v>
          </cell>
          <cell r="AB2198">
            <v>1800</v>
          </cell>
          <cell r="AC2198">
            <v>1100</v>
          </cell>
          <cell r="AD2198">
            <v>840</v>
          </cell>
        </row>
        <row r="2199">
          <cell r="G2199" t="str">
            <v>VC44NT</v>
          </cell>
          <cell r="H2199" t="str">
            <v>Đường Đất Cát, từ Hương lộ 15 đến giáp ranh thửa đất số 303, tờ bản đồ số 22, BĐĐC xã Bình Lợi</v>
          </cell>
          <cell r="I2199" t="str">
            <v>Hương lộ 15</v>
          </cell>
          <cell r="K2199" t="str">
            <v>Tiếp giáp với ranh thửa đất số 303, tờ bản đồ số 22, BĐĐC xã Bình Lợi</v>
          </cell>
          <cell r="L2199">
            <v>2000</v>
          </cell>
          <cell r="M2199">
            <v>1000</v>
          </cell>
          <cell r="N2199">
            <v>800</v>
          </cell>
          <cell r="O2199">
            <v>500</v>
          </cell>
          <cell r="P2199">
            <v>0</v>
          </cell>
          <cell r="Q2199">
            <v>0</v>
          </cell>
          <cell r="R2199">
            <v>0</v>
          </cell>
          <cell r="S2199">
            <v>0</v>
          </cell>
          <cell r="T2199" t="e">
            <v>#DIV/0!</v>
          </cell>
          <cell r="U2199" t="e">
            <v>#DIV/0!</v>
          </cell>
          <cell r="V2199" t="e">
            <v>#DIV/0!</v>
          </cell>
          <cell r="W2199" t="e">
            <v>#DIV/0!</v>
          </cell>
          <cell r="X2199">
            <v>1.6</v>
          </cell>
          <cell r="Y2199">
            <v>1.3536000000000001</v>
          </cell>
          <cell r="Z2199" t="str">
            <v>8. P. Tân Triều.xlsx</v>
          </cell>
          <cell r="AA2199">
            <v>2700</v>
          </cell>
          <cell r="AB2199">
            <v>1400</v>
          </cell>
          <cell r="AC2199">
            <v>1100</v>
          </cell>
          <cell r="AD2199">
            <v>680</v>
          </cell>
        </row>
        <row r="2200">
          <cell r="G2200" t="str">
            <v>VC45NT</v>
          </cell>
          <cell r="H2200" t="str">
            <v>Đường Đa Lộc (xã Bình Lợi), từ Hương lộ 15 đến bờ sông Đồng Nai</v>
          </cell>
          <cell r="I2200" t="str">
            <v>Hương lộ 15</v>
          </cell>
          <cell r="K2200" t="str">
            <v>Bờ sông Đồng Nai</v>
          </cell>
          <cell r="L2200">
            <v>2000</v>
          </cell>
          <cell r="M2200">
            <v>1000</v>
          </cell>
          <cell r="N2200">
            <v>800</v>
          </cell>
          <cell r="O2200">
            <v>500</v>
          </cell>
          <cell r="P2200">
            <v>0</v>
          </cell>
          <cell r="Q2200">
            <v>0</v>
          </cell>
          <cell r="R2200">
            <v>0</v>
          </cell>
          <cell r="S2200">
            <v>0</v>
          </cell>
          <cell r="T2200" t="e">
            <v>#DIV/0!</v>
          </cell>
          <cell r="U2200" t="e">
            <v>#DIV/0!</v>
          </cell>
          <cell r="V2200" t="e">
            <v>#DIV/0!</v>
          </cell>
          <cell r="W2200" t="e">
            <v>#DIV/0!</v>
          </cell>
          <cell r="X2200">
            <v>1.6</v>
          </cell>
          <cell r="Y2200">
            <v>1.3536000000000001</v>
          </cell>
          <cell r="Z2200" t="str">
            <v>8. P. Tân Triều.xlsx</v>
          </cell>
          <cell r="AA2200">
            <v>2700</v>
          </cell>
          <cell r="AB2200">
            <v>1400</v>
          </cell>
          <cell r="AC2200">
            <v>1100</v>
          </cell>
          <cell r="AD2200">
            <v>680</v>
          </cell>
        </row>
        <row r="2201">
          <cell r="G2201" t="str">
            <v>VC46NT</v>
          </cell>
          <cell r="H2201" t="str">
            <v>Đường liên ấp 3 - 4 (tuyến 1), từ Hương lộ 15 đến Hương lộ 7</v>
          </cell>
          <cell r="I2201" t="str">
            <v>Hương lộ 15</v>
          </cell>
          <cell r="K2201" t="str">
            <v>Bờ kênh( Bên trái: hết ranh thửa đất số 268, tờ bản đồ số 11, BĐĐC xã Bình Lợi. Bên phải: hết ranh thửa đất số 440, tờ bản đồ số 11, BĐĐC xã Bình Lợi</v>
          </cell>
          <cell r="L2201">
            <v>1800</v>
          </cell>
          <cell r="M2201">
            <v>900</v>
          </cell>
          <cell r="N2201">
            <v>800</v>
          </cell>
          <cell r="O2201">
            <v>700</v>
          </cell>
          <cell r="P2201">
            <v>0</v>
          </cell>
          <cell r="Q2201">
            <v>0</v>
          </cell>
          <cell r="R2201">
            <v>0</v>
          </cell>
          <cell r="S2201">
            <v>0</v>
          </cell>
          <cell r="T2201" t="e">
            <v>#DIV/0!</v>
          </cell>
          <cell r="U2201" t="e">
            <v>#DIV/0!</v>
          </cell>
          <cell r="V2201" t="e">
            <v>#DIV/0!</v>
          </cell>
          <cell r="W2201" t="e">
            <v>#DIV/0!</v>
          </cell>
          <cell r="X2201">
            <v>1.6</v>
          </cell>
          <cell r="Y2201">
            <v>1.3536000000000001</v>
          </cell>
          <cell r="Z2201" t="str">
            <v>8. P. Tân Triều.xlsx</v>
          </cell>
          <cell r="AA2201">
            <v>2400</v>
          </cell>
          <cell r="AB2201">
            <v>1200</v>
          </cell>
          <cell r="AC2201">
            <v>1100</v>
          </cell>
          <cell r="AD2201">
            <v>950</v>
          </cell>
        </row>
        <row r="2202">
          <cell r="G2202" t="str">
            <v>VC47NT2</v>
          </cell>
          <cell r="H2202" t="str">
            <v>Đường 16 (xã Thạnh Phú)</v>
          </cell>
          <cell r="I2202" t="str">
            <v xml:space="preserve"> Đường tỉnh 768</v>
          </cell>
          <cell r="K2202" t="str">
            <v>Giáp ranh thành phố Biên Hòa</v>
          </cell>
        </row>
        <row r="2203">
          <cell r="G2203" t="str">
            <v>VC47NT2_D1</v>
          </cell>
          <cell r="H2203" t="str">
            <v>Đoạn từ Đường tỉnh 768 đến đường D1</v>
          </cell>
          <cell r="I2203" t="str">
            <v xml:space="preserve"> Đường tỉnh 768</v>
          </cell>
          <cell r="K2203" t="str">
            <v>Đường D1</v>
          </cell>
          <cell r="L2203">
            <v>6500</v>
          </cell>
          <cell r="M2203">
            <v>2000</v>
          </cell>
          <cell r="N2203">
            <v>1400</v>
          </cell>
          <cell r="O2203">
            <v>1000</v>
          </cell>
          <cell r="P2203">
            <v>0</v>
          </cell>
          <cell r="Q2203">
            <v>0</v>
          </cell>
          <cell r="R2203">
            <v>0</v>
          </cell>
          <cell r="S2203">
            <v>0</v>
          </cell>
          <cell r="T2203" t="e">
            <v>#DIV/0!</v>
          </cell>
          <cell r="U2203" t="e">
            <v>#DIV/0!</v>
          </cell>
          <cell r="V2203" t="e">
            <v>#DIV/0!</v>
          </cell>
          <cell r="W2203" t="e">
            <v>#DIV/0!</v>
          </cell>
          <cell r="X2203">
            <v>1.5</v>
          </cell>
          <cell r="Y2203">
            <v>1.2689999999999999</v>
          </cell>
          <cell r="Z2203" t="str">
            <v>8. P. Tân Triều.xlsx</v>
          </cell>
          <cell r="AA2203">
            <v>8200</v>
          </cell>
          <cell r="AB2203">
            <v>2500</v>
          </cell>
          <cell r="AC2203">
            <v>1800</v>
          </cell>
          <cell r="AD2203">
            <v>1300</v>
          </cell>
        </row>
        <row r="2204">
          <cell r="G2204" t="str">
            <v>VC47NT2_D2</v>
          </cell>
          <cell r="H2204" t="str">
            <v>Đoạn còn lại, từ đường D1 đến giáp ranh thành phố Biên Hòa</v>
          </cell>
          <cell r="I2204" t="str">
            <v>Đường D1</v>
          </cell>
          <cell r="K2204" t="str">
            <v>Giáp ranh thành phố Biên Hòa</v>
          </cell>
          <cell r="L2204">
            <v>5000</v>
          </cell>
          <cell r="M2204">
            <v>2000</v>
          </cell>
          <cell r="N2204">
            <v>1200</v>
          </cell>
          <cell r="O2204">
            <v>900</v>
          </cell>
          <cell r="P2204">
            <v>0</v>
          </cell>
          <cell r="Q2204">
            <v>0</v>
          </cell>
          <cell r="R2204">
            <v>0</v>
          </cell>
          <cell r="S2204">
            <v>0</v>
          </cell>
          <cell r="T2204" t="e">
            <v>#DIV/0!</v>
          </cell>
          <cell r="U2204" t="e">
            <v>#DIV/0!</v>
          </cell>
          <cell r="V2204" t="e">
            <v>#DIV/0!</v>
          </cell>
          <cell r="W2204" t="e">
            <v>#DIV/0!</v>
          </cell>
          <cell r="X2204">
            <v>1.6</v>
          </cell>
          <cell r="Y2204">
            <v>1.3536000000000001</v>
          </cell>
          <cell r="Z2204" t="str">
            <v>8. P. Tân Triều.xlsx</v>
          </cell>
          <cell r="AA2204">
            <v>6800</v>
          </cell>
          <cell r="AB2204">
            <v>2700</v>
          </cell>
          <cell r="AC2204">
            <v>1600</v>
          </cell>
          <cell r="AD2204">
            <v>1200</v>
          </cell>
        </row>
        <row r="2205">
          <cell r="G2205" t="str">
            <v>VC48NT</v>
          </cell>
          <cell r="H2205" t="str">
            <v>Đường 5 - 7, từ Đường tỉnh 768 đến hết ranh thửa đất số 947, tờ bản đồ số 25 về bên phải và hết ranh thửa đất số 948, tờ bản đồ số 25 về bên trái, BĐ ĐC xã Thạnh Phú</v>
          </cell>
          <cell r="I2205" t="str">
            <v xml:space="preserve"> Đường tỉnh 768</v>
          </cell>
          <cell r="K2205" t="str">
            <v>Bên phải: Hết ranh thửa đất số 947, tờ bản đồ số 25, BĐ ĐC xã Thạnh Phú. Bên trái: hết ranh thửa đất số 948, tờ bản đồ số 25, BĐ ĐC xã Thạnh Phú</v>
          </cell>
          <cell r="L2205">
            <v>4500</v>
          </cell>
          <cell r="M2205">
            <v>2000</v>
          </cell>
          <cell r="N2205">
            <v>1100</v>
          </cell>
          <cell r="O2205">
            <v>900</v>
          </cell>
          <cell r="P2205">
            <v>0</v>
          </cell>
          <cell r="Q2205">
            <v>0</v>
          </cell>
          <cell r="R2205">
            <v>0</v>
          </cell>
          <cell r="S2205">
            <v>0</v>
          </cell>
          <cell r="T2205" t="e">
            <v>#DIV/0!</v>
          </cell>
          <cell r="U2205" t="e">
            <v>#DIV/0!</v>
          </cell>
          <cell r="V2205" t="e">
            <v>#DIV/0!</v>
          </cell>
          <cell r="W2205" t="e">
            <v>#DIV/0!</v>
          </cell>
          <cell r="X2205">
            <v>1.6</v>
          </cell>
          <cell r="Y2205">
            <v>1.3536000000000001</v>
          </cell>
          <cell r="Z2205" t="str">
            <v>8. P. Tân Triều.xlsx</v>
          </cell>
          <cell r="AA2205">
            <v>6100</v>
          </cell>
          <cell r="AB2205">
            <v>2700</v>
          </cell>
          <cell r="AC2205">
            <v>1500</v>
          </cell>
          <cell r="AD2205">
            <v>1200</v>
          </cell>
        </row>
        <row r="2206">
          <cell r="G2206" t="str">
            <v>VC49NT</v>
          </cell>
          <cell r="H2206" t="str">
            <v>Đường Bưng Mua</v>
          </cell>
          <cell r="I2206" t="str">
            <v>Đường tỉnh 768</v>
          </cell>
          <cell r="K2206" t="str">
            <v>Bên phải: hết ranh thửa đất số 21, tờ bản đồ số 45, BĐ ĐC xã Thiện Tân. Bên trái: hết ranh thửa đất số 197, tờ bản đồ số 45, BĐ ĐC xã Thiện Tân</v>
          </cell>
        </row>
        <row r="2207">
          <cell r="G2207" t="str">
            <v>VC49NT_D1</v>
          </cell>
          <cell r="H2207" t="str">
            <v>Đoạn từ Đường tỉnh 768 đến suối Bà Ba</v>
          </cell>
          <cell r="I2207" t="str">
            <v>Đường tỉnh 768</v>
          </cell>
          <cell r="K2207" t="str">
            <v>Suối Bà Ba</v>
          </cell>
          <cell r="L2207">
            <v>3500</v>
          </cell>
          <cell r="M2207">
            <v>1700</v>
          </cell>
          <cell r="N2207">
            <v>1100</v>
          </cell>
          <cell r="O2207">
            <v>800</v>
          </cell>
          <cell r="P2207">
            <v>0</v>
          </cell>
          <cell r="Q2207">
            <v>0</v>
          </cell>
          <cell r="R2207">
            <v>0</v>
          </cell>
          <cell r="S2207">
            <v>0</v>
          </cell>
          <cell r="T2207" t="e">
            <v>#DIV/0!</v>
          </cell>
          <cell r="U2207" t="e">
            <v>#DIV/0!</v>
          </cell>
          <cell r="V2207" t="e">
            <v>#DIV/0!</v>
          </cell>
          <cell r="W2207" t="e">
            <v>#DIV/0!</v>
          </cell>
          <cell r="X2207">
            <v>1.6</v>
          </cell>
          <cell r="Y2207">
            <v>1.3536000000000001</v>
          </cell>
          <cell r="Z2207" t="str">
            <v>5. P. Trảng Dài.xlsx</v>
          </cell>
          <cell r="AA2207">
            <v>4700</v>
          </cell>
          <cell r="AB2207">
            <v>2300</v>
          </cell>
          <cell r="AC2207">
            <v>1500</v>
          </cell>
          <cell r="AD2207">
            <v>1100</v>
          </cell>
        </row>
        <row r="2208">
          <cell r="G2208" t="str">
            <v>VC49NT_D2</v>
          </cell>
          <cell r="H2208" t="str">
            <v>Đoạn còn lại, từ suối Bà Ba đến hết ranh thửa đất số 21, tờ bản đồ số 45 về bên phải và hết ranh thửa đất số 197, tờ bản đồ số 45 về bên trái, BĐ ĐC xã Thiện Tân</v>
          </cell>
          <cell r="I2208" t="str">
            <v>Suối Bà Ba</v>
          </cell>
          <cell r="K2208" t="str">
            <v>Bên phải: hết ranh thửa đất số 21, tờ bản đồ số 45, BĐ ĐC xã Thiện Tân. Bên trái: hết ranh thửa đất số 197, tờ bản đồ số 45, BĐ ĐC xã Thiện Tân</v>
          </cell>
          <cell r="L2208">
            <v>4500</v>
          </cell>
          <cell r="M2208">
            <v>1800</v>
          </cell>
          <cell r="N2208">
            <v>1100</v>
          </cell>
          <cell r="O2208">
            <v>800</v>
          </cell>
          <cell r="P2208">
            <v>0</v>
          </cell>
          <cell r="Q2208">
            <v>0</v>
          </cell>
          <cell r="R2208">
            <v>0</v>
          </cell>
          <cell r="S2208">
            <v>0</v>
          </cell>
          <cell r="T2208" t="e">
            <v>#DIV/0!</v>
          </cell>
          <cell r="U2208" t="e">
            <v>#DIV/0!</v>
          </cell>
          <cell r="V2208" t="e">
            <v>#DIV/0!</v>
          </cell>
          <cell r="W2208" t="e">
            <v>#DIV/0!</v>
          </cell>
          <cell r="X2208">
            <v>1.6</v>
          </cell>
          <cell r="Y2208">
            <v>1.3536000000000001</v>
          </cell>
          <cell r="Z2208" t="str">
            <v>5. P. Trảng Dài.xlsx</v>
          </cell>
          <cell r="AA2208">
            <v>6100</v>
          </cell>
          <cell r="AB2208">
            <v>2400</v>
          </cell>
          <cell r="AC2208">
            <v>1500</v>
          </cell>
          <cell r="AD2208">
            <v>1100</v>
          </cell>
        </row>
        <row r="2209">
          <cell r="G2209" t="str">
            <v>VC50NT</v>
          </cell>
          <cell r="H2209" t="str">
            <v>Đường Bùng Binh, từ Đường tỉnh 768 đến đường Đoàn Văn Cự</v>
          </cell>
          <cell r="I2209" t="str">
            <v xml:space="preserve"> Đường tỉnh 768</v>
          </cell>
          <cell r="K2209" t="str">
            <v>Đường Đoàn Văn Cự</v>
          </cell>
          <cell r="L2209">
            <v>2000</v>
          </cell>
          <cell r="M2209">
            <v>1000</v>
          </cell>
          <cell r="N2209">
            <v>800</v>
          </cell>
          <cell r="O2209">
            <v>700</v>
          </cell>
          <cell r="P2209">
            <v>0</v>
          </cell>
          <cell r="Q2209">
            <v>0</v>
          </cell>
          <cell r="R2209">
            <v>0</v>
          </cell>
          <cell r="S2209">
            <v>0</v>
          </cell>
          <cell r="T2209" t="e">
            <v>#DIV/0!</v>
          </cell>
          <cell r="U2209" t="e">
            <v>#DIV/0!</v>
          </cell>
          <cell r="V2209" t="e">
            <v>#DIV/0!</v>
          </cell>
          <cell r="W2209" t="e">
            <v>#DIV/0!</v>
          </cell>
          <cell r="X2209">
            <v>1.6</v>
          </cell>
          <cell r="Y2209">
            <v>1.3536000000000001</v>
          </cell>
          <cell r="Z2209" t="str">
            <v>5. P. Trảng Dài.xlsx</v>
          </cell>
          <cell r="AA2209">
            <v>2700</v>
          </cell>
          <cell r="AB2209">
            <v>1400</v>
          </cell>
          <cell r="AC2209">
            <v>1100</v>
          </cell>
          <cell r="AD2209">
            <v>950</v>
          </cell>
        </row>
        <row r="2210">
          <cell r="G2210" t="str">
            <v>VC51NT</v>
          </cell>
          <cell r="H2210" t="str">
            <v>Đường Kỳ Lân, từ đường Đoàn Văn Cự đến đường Sở Quýt</v>
          </cell>
          <cell r="I2210" t="str">
            <v>Đường Đoàn Văn Cự</v>
          </cell>
          <cell r="K2210" t="str">
            <v>Đường Sở Quýt</v>
          </cell>
          <cell r="L2210">
            <v>2000</v>
          </cell>
          <cell r="M2210">
            <v>1000</v>
          </cell>
          <cell r="N2210">
            <v>800</v>
          </cell>
          <cell r="O2210">
            <v>700</v>
          </cell>
          <cell r="P2210">
            <v>0</v>
          </cell>
          <cell r="Q2210">
            <v>0</v>
          </cell>
          <cell r="R2210">
            <v>0</v>
          </cell>
          <cell r="S2210">
            <v>0</v>
          </cell>
          <cell r="T2210" t="e">
            <v>#DIV/0!</v>
          </cell>
          <cell r="U2210" t="e">
            <v>#DIV/0!</v>
          </cell>
          <cell r="V2210" t="e">
            <v>#DIV/0!</v>
          </cell>
          <cell r="W2210" t="e">
            <v>#DIV/0!</v>
          </cell>
          <cell r="X2210">
            <v>1.6</v>
          </cell>
          <cell r="Y2210">
            <v>1.3536000000000001</v>
          </cell>
          <cell r="Z2210" t="str">
            <v>5. P. Trảng Dài.xlsx</v>
          </cell>
          <cell r="AA2210">
            <v>2700</v>
          </cell>
          <cell r="AB2210">
            <v>1400</v>
          </cell>
          <cell r="AC2210">
            <v>1100</v>
          </cell>
          <cell r="AD2210">
            <v>950</v>
          </cell>
        </row>
        <row r="2211">
          <cell r="G2211" t="str">
            <v>VC52NT</v>
          </cell>
          <cell r="H2211" t="str">
            <v>Đường Kênh N3 từ ranh giữa Tân An và Thiện Tân đến giáp ranh huyện Trảng Bom</v>
          </cell>
          <cell r="I2211" t="str">
            <v>Giáp ranh giữa Tân An và Thiện Tân</v>
          </cell>
          <cell r="K2211" t="str">
            <v>Giáp ranh huyện Trảng Bom</v>
          </cell>
          <cell r="L2211">
            <v>1500</v>
          </cell>
          <cell r="M2211">
            <v>700</v>
          </cell>
          <cell r="N2211">
            <v>600</v>
          </cell>
          <cell r="O2211">
            <v>500</v>
          </cell>
          <cell r="P2211">
            <v>0</v>
          </cell>
          <cell r="Q2211">
            <v>0</v>
          </cell>
          <cell r="R2211">
            <v>0</v>
          </cell>
          <cell r="S2211">
            <v>0</v>
          </cell>
          <cell r="T2211" t="e">
            <v>#DIV/0!</v>
          </cell>
          <cell r="U2211" t="e">
            <v>#DIV/0!</v>
          </cell>
          <cell r="V2211" t="e">
            <v>#DIV/0!</v>
          </cell>
          <cell r="W2211" t="e">
            <v>#DIV/0!</v>
          </cell>
          <cell r="X2211">
            <v>1.6</v>
          </cell>
          <cell r="Y2211">
            <v>1.3536000000000001</v>
          </cell>
          <cell r="Z2211" t="str">
            <v>40. X. Tân An rồi.xlsx</v>
          </cell>
          <cell r="AA2211">
            <v>2000</v>
          </cell>
          <cell r="AB2211">
            <v>950</v>
          </cell>
          <cell r="AC2211">
            <v>810</v>
          </cell>
          <cell r="AD2211">
            <v>680</v>
          </cell>
        </row>
        <row r="2212">
          <cell r="G2212" t="str">
            <v>VC53NT</v>
          </cell>
          <cell r="H2212" t="str">
            <v>Đường Suối Ngang, từ Đường tỉnh 768 đến đường Tân An - Vĩnh Tân</v>
          </cell>
          <cell r="I2212" t="str">
            <v xml:space="preserve"> Đường tỉnh 768</v>
          </cell>
          <cell r="K2212" t="str">
            <v>Đường Tân An - Vĩnh Tân</v>
          </cell>
          <cell r="L2212">
            <v>1200</v>
          </cell>
          <cell r="M2212">
            <v>600</v>
          </cell>
          <cell r="N2212">
            <v>500</v>
          </cell>
          <cell r="O2212">
            <v>400</v>
          </cell>
          <cell r="P2212">
            <v>0</v>
          </cell>
          <cell r="Q2212">
            <v>0</v>
          </cell>
          <cell r="R2212">
            <v>0</v>
          </cell>
          <cell r="S2212">
            <v>0</v>
          </cell>
          <cell r="T2212" t="e">
            <v>#DIV/0!</v>
          </cell>
          <cell r="U2212" t="e">
            <v>#DIV/0!</v>
          </cell>
          <cell r="V2212" t="e">
            <v>#DIV/0!</v>
          </cell>
          <cell r="W2212" t="e">
            <v>#DIV/0!</v>
          </cell>
          <cell r="X2212">
            <v>1.6</v>
          </cell>
          <cell r="Y2212">
            <v>1.4</v>
          </cell>
          <cell r="Z2212" t="str">
            <v>40. X. Tân An rồi.xlsx</v>
          </cell>
          <cell r="AA2212">
            <v>1700</v>
          </cell>
          <cell r="AB2212">
            <v>840</v>
          </cell>
          <cell r="AC2212">
            <v>700</v>
          </cell>
          <cell r="AD2212">
            <v>560</v>
          </cell>
        </row>
        <row r="2213">
          <cell r="G2213" t="str">
            <v>VC54NT</v>
          </cell>
          <cell r="H2213" t="str">
            <v>Đường hồ Mo Nang, từ đường Tân An - Vĩnh Tân đến đường Cộ - Cây Xoài</v>
          </cell>
          <cell r="I2213" t="str">
            <v>Đường Tân An - Vĩnh Tân</v>
          </cell>
          <cell r="K2213" t="str">
            <v>Đường Cộ - Cây Xoài</v>
          </cell>
          <cell r="L2213">
            <v>1200</v>
          </cell>
          <cell r="M2213">
            <v>600</v>
          </cell>
          <cell r="N2213">
            <v>500</v>
          </cell>
          <cell r="O2213">
            <v>400</v>
          </cell>
          <cell r="P2213">
            <v>0</v>
          </cell>
          <cell r="Q2213">
            <v>0</v>
          </cell>
          <cell r="R2213">
            <v>0</v>
          </cell>
          <cell r="S2213">
            <v>0</v>
          </cell>
          <cell r="T2213" t="e">
            <v>#DIV/0!</v>
          </cell>
          <cell r="U2213" t="e">
            <v>#DIV/0!</v>
          </cell>
          <cell r="V2213" t="e">
            <v>#DIV/0!</v>
          </cell>
          <cell r="W2213" t="e">
            <v>#DIV/0!</v>
          </cell>
          <cell r="X2213">
            <v>1.6</v>
          </cell>
          <cell r="Y2213">
            <v>1.4</v>
          </cell>
          <cell r="Z2213" t="str">
            <v>40. X. Tân An rồi.xlsx</v>
          </cell>
          <cell r="AA2213">
            <v>1700</v>
          </cell>
          <cell r="AB2213">
            <v>840</v>
          </cell>
          <cell r="AC2213">
            <v>700</v>
          </cell>
          <cell r="AD2213">
            <v>560</v>
          </cell>
        </row>
        <row r="2214">
          <cell r="G2214" t="str">
            <v>VC55NT</v>
          </cell>
          <cell r="H2214" t="str">
            <v>Đường tổ 7 - ấp Cây Xoài, từ đường Cộ - Cây Xoài đến đường Trị An-Vĩnh Tân</v>
          </cell>
          <cell r="I2214" t="str">
            <v>Đường Cộ - Cây Xoài</v>
          </cell>
          <cell r="K2214" t="str">
            <v>Đường Trị An-Vĩnh Tân</v>
          </cell>
          <cell r="L2214">
            <v>1200</v>
          </cell>
          <cell r="M2214">
            <v>600</v>
          </cell>
          <cell r="N2214">
            <v>500</v>
          </cell>
          <cell r="O2214">
            <v>400</v>
          </cell>
          <cell r="P2214">
            <v>0</v>
          </cell>
          <cell r="Q2214">
            <v>0</v>
          </cell>
          <cell r="R2214">
            <v>0</v>
          </cell>
          <cell r="S2214">
            <v>0</v>
          </cell>
          <cell r="T2214" t="e">
            <v>#DIV/0!</v>
          </cell>
          <cell r="U2214" t="e">
            <v>#DIV/0!</v>
          </cell>
          <cell r="V2214" t="e">
            <v>#DIV/0!</v>
          </cell>
          <cell r="W2214" t="e">
            <v>#DIV/0!</v>
          </cell>
          <cell r="X2214">
            <v>1.6</v>
          </cell>
          <cell r="Y2214">
            <v>1.4</v>
          </cell>
          <cell r="Z2214" t="str">
            <v>40. X. Tân An rồi.xlsx</v>
          </cell>
          <cell r="AA2214">
            <v>1700</v>
          </cell>
          <cell r="AB2214">
            <v>840</v>
          </cell>
          <cell r="AC2214">
            <v>700</v>
          </cell>
          <cell r="AD2214">
            <v>560</v>
          </cell>
        </row>
        <row r="2215">
          <cell r="G2215" t="str">
            <v>VC56NT</v>
          </cell>
          <cell r="H2215" t="str">
            <v>Đường Xóm Huế, từ Đường tỉnh 768 đến đường Hóc Lai</v>
          </cell>
          <cell r="I2215" t="str">
            <v xml:space="preserve"> Đường tỉnh 768</v>
          </cell>
          <cell r="K2215" t="str">
            <v>Đường Hóc Lai</v>
          </cell>
          <cell r="L2215">
            <v>1500</v>
          </cell>
          <cell r="M2215">
            <v>700</v>
          </cell>
          <cell r="N2215">
            <v>600</v>
          </cell>
          <cell r="O2215">
            <v>500</v>
          </cell>
          <cell r="P2215">
            <v>0</v>
          </cell>
          <cell r="Q2215">
            <v>0</v>
          </cell>
          <cell r="R2215">
            <v>0</v>
          </cell>
          <cell r="S2215">
            <v>0</v>
          </cell>
          <cell r="T2215" t="e">
            <v>#DIV/0!</v>
          </cell>
          <cell r="U2215" t="e">
            <v>#DIV/0!</v>
          </cell>
          <cell r="V2215" t="e">
            <v>#DIV/0!</v>
          </cell>
          <cell r="W2215" t="e">
            <v>#DIV/0!</v>
          </cell>
          <cell r="X2215">
            <v>1.45</v>
          </cell>
          <cell r="Y2215">
            <v>1.3049999999999999</v>
          </cell>
          <cell r="Z2215" t="str">
            <v>28. Xã Trị An rồi.xlsx</v>
          </cell>
          <cell r="AA2215">
            <v>2000</v>
          </cell>
          <cell r="AB2215">
            <v>910</v>
          </cell>
          <cell r="AC2215">
            <v>780</v>
          </cell>
          <cell r="AD2215">
            <v>650</v>
          </cell>
        </row>
        <row r="2216">
          <cell r="G2216" t="str">
            <v>VC57NT</v>
          </cell>
          <cell r="H2216" t="str">
            <v>Đường đồi 74, từ Đường tỉnh 768 đến Đường tỉnh 768</v>
          </cell>
          <cell r="I2216" t="str">
            <v xml:space="preserve"> Đường tỉnh 768</v>
          </cell>
          <cell r="K2216" t="str">
            <v xml:space="preserve"> Đường tỉnh 768</v>
          </cell>
          <cell r="L2216">
            <v>1400</v>
          </cell>
          <cell r="M2216">
            <v>700</v>
          </cell>
          <cell r="N2216">
            <v>500</v>
          </cell>
          <cell r="O2216">
            <v>450</v>
          </cell>
          <cell r="P2216">
            <v>0</v>
          </cell>
          <cell r="Q2216">
            <v>0</v>
          </cell>
          <cell r="R2216">
            <v>0</v>
          </cell>
          <cell r="S2216">
            <v>0</v>
          </cell>
          <cell r="T2216" t="e">
            <v>#DIV/0!</v>
          </cell>
          <cell r="U2216" t="e">
            <v>#DIV/0!</v>
          </cell>
          <cell r="V2216" t="e">
            <v>#DIV/0!</v>
          </cell>
          <cell r="W2216" t="e">
            <v>#DIV/0!</v>
          </cell>
          <cell r="X2216">
            <v>1.5</v>
          </cell>
          <cell r="Y2216">
            <v>1.35</v>
          </cell>
          <cell r="Z2216" t="str">
            <v>28. Xã Trị An rồi.xlsx</v>
          </cell>
          <cell r="AA2216">
            <v>1900</v>
          </cell>
          <cell r="AB2216">
            <v>950</v>
          </cell>
          <cell r="AC2216">
            <v>680</v>
          </cell>
          <cell r="AD2216">
            <v>610</v>
          </cell>
        </row>
        <row r="2217">
          <cell r="G2217" t="str">
            <v>VC58NT</v>
          </cell>
          <cell r="H2217" t="str">
            <v>Đường Hóc Lai, từ Đường tỉnh 768 đến đường xóm Huế</v>
          </cell>
          <cell r="I2217" t="str">
            <v xml:space="preserve"> Đường tỉnh 768</v>
          </cell>
          <cell r="K2217" t="str">
            <v>Đường xóm Huế</v>
          </cell>
          <cell r="L2217">
            <v>1200</v>
          </cell>
          <cell r="M2217">
            <v>600</v>
          </cell>
          <cell r="N2217">
            <v>500</v>
          </cell>
          <cell r="O2217">
            <v>450</v>
          </cell>
          <cell r="P2217">
            <v>0</v>
          </cell>
          <cell r="Q2217">
            <v>0</v>
          </cell>
          <cell r="R2217">
            <v>0</v>
          </cell>
          <cell r="S2217">
            <v>0</v>
          </cell>
          <cell r="T2217" t="e">
            <v>#DIV/0!</v>
          </cell>
          <cell r="U2217" t="e">
            <v>#DIV/0!</v>
          </cell>
          <cell r="V2217" t="e">
            <v>#DIV/0!</v>
          </cell>
          <cell r="W2217" t="e">
            <v>#DIV/0!</v>
          </cell>
          <cell r="X2217">
            <v>1.5</v>
          </cell>
          <cell r="Y2217">
            <v>1.35</v>
          </cell>
          <cell r="Z2217" t="str">
            <v>28. Xã Trị An rồi.xlsx</v>
          </cell>
          <cell r="AA2217">
            <v>1600</v>
          </cell>
          <cell r="AB2217">
            <v>810</v>
          </cell>
          <cell r="AC2217">
            <v>680</v>
          </cell>
          <cell r="AD2217">
            <v>610</v>
          </cell>
        </row>
        <row r="2218">
          <cell r="G2218" t="str">
            <v>VC59NT</v>
          </cell>
          <cell r="H2218" t="str">
            <v>Đường giáp ranh giữa xã Vĩnh Tân và thị trấn Vĩnh An, từ Đường tỉnh 767 đến giáp ranh xã Vĩnh Tân với huyện Trảng Bom</v>
          </cell>
          <cell r="I2218" t="str">
            <v>Đường tỉnh 767</v>
          </cell>
          <cell r="K2218" t="str">
            <v>Giáp ranh xã Vĩnh Tân với huyện Trảng Bom</v>
          </cell>
          <cell r="L2218">
            <v>2000</v>
          </cell>
          <cell r="M2218">
            <v>1000</v>
          </cell>
          <cell r="N2218">
            <v>800</v>
          </cell>
          <cell r="O2218">
            <v>500</v>
          </cell>
          <cell r="P2218">
            <v>0</v>
          </cell>
          <cell r="Q2218">
            <v>0</v>
          </cell>
          <cell r="R2218">
            <v>0</v>
          </cell>
          <cell r="S2218">
            <v>0</v>
          </cell>
          <cell r="T2218" t="e">
            <v>#DIV/0!</v>
          </cell>
          <cell r="U2218" t="e">
            <v>#DIV/0!</v>
          </cell>
          <cell r="V2218" t="e">
            <v>#DIV/0!</v>
          </cell>
          <cell r="W2218" t="e">
            <v>#DIV/0!</v>
          </cell>
          <cell r="X2218">
            <v>2</v>
          </cell>
          <cell r="Y2218">
            <v>1.4</v>
          </cell>
          <cell r="Z2218" t="e">
            <v>#N/A</v>
          </cell>
          <cell r="AA2218">
            <v>2800</v>
          </cell>
          <cell r="AB2218">
            <v>1400</v>
          </cell>
          <cell r="AC2218">
            <v>1100</v>
          </cell>
          <cell r="AD2218">
            <v>700</v>
          </cell>
        </row>
        <row r="2219">
          <cell r="G2219" t="str">
            <v>VC60NT</v>
          </cell>
          <cell r="H2219" t="str">
            <v>Đường Cây Cầy đi Long Thành, từ đường Bình Chánh - Cây Cầy đến hết ranh thửa đất số 13, tờ bản đồ số 65 về bên phải và hết ranh thửa đất số 05, tờ bản đồ số 65 về bên trái, BĐ ĐC xã Phú Lý</v>
          </cell>
          <cell r="I2219" t="str">
            <v>Đường Bình Chánh - Cây Cầy</v>
          </cell>
          <cell r="K2219" t="str">
            <v>Bên phải: hết ranh thửa đất số 13, tờ bản đồ số 65, BĐ ĐC xã Phú Lý. Bên trái: hết ranh thửa đất số 05, tờ bản đồ số 65, BĐ ĐC xã Phú Lý</v>
          </cell>
          <cell r="L2219">
            <v>500</v>
          </cell>
          <cell r="M2219">
            <v>250</v>
          </cell>
          <cell r="N2219">
            <v>200</v>
          </cell>
          <cell r="O2219">
            <v>180</v>
          </cell>
          <cell r="P2219">
            <v>0</v>
          </cell>
          <cell r="Q2219">
            <v>0</v>
          </cell>
          <cell r="R2219">
            <v>0</v>
          </cell>
          <cell r="S2219">
            <v>0</v>
          </cell>
          <cell r="T2219" t="e">
            <v>#DIV/0!</v>
          </cell>
          <cell r="U2219" t="e">
            <v>#DIV/0!</v>
          </cell>
          <cell r="V2219" t="e">
            <v>#DIV/0!</v>
          </cell>
          <cell r="W2219" t="e">
            <v>#DIV/0!</v>
          </cell>
          <cell r="X2219">
            <v>1.6</v>
          </cell>
          <cell r="Y2219">
            <v>1.1199999999999999</v>
          </cell>
          <cell r="Z2219" t="str">
            <v>35. xã Phú Lý.xlsx</v>
          </cell>
          <cell r="AA2219">
            <v>560</v>
          </cell>
          <cell r="AB2219">
            <v>280</v>
          </cell>
          <cell r="AC2219">
            <v>220</v>
          </cell>
          <cell r="AD2219">
            <v>200</v>
          </cell>
        </row>
        <row r="2220">
          <cell r="G2220" t="str">
            <v>VC61NT</v>
          </cell>
          <cell r="H2220" t="str">
            <v>Đường Trảng Tranh, từ Đường tỉnh 761 đến đường Lý Lịch 2 - Bình Chánh (xã Phú Lý)</v>
          </cell>
          <cell r="I2220" t="str">
            <v>Đường tỉnh 761</v>
          </cell>
          <cell r="K2220" t="str">
            <v>Đường Lý Lịch 2 - Bình Chánh (xã Phú Lý)</v>
          </cell>
          <cell r="L2220">
            <v>500</v>
          </cell>
          <cell r="M2220">
            <v>250</v>
          </cell>
          <cell r="N2220">
            <v>200</v>
          </cell>
          <cell r="O2220">
            <v>180</v>
          </cell>
          <cell r="P2220">
            <v>0</v>
          </cell>
          <cell r="Q2220">
            <v>0</v>
          </cell>
          <cell r="R2220">
            <v>0</v>
          </cell>
          <cell r="S2220">
            <v>0</v>
          </cell>
          <cell r="T2220" t="e">
            <v>#DIV/0!</v>
          </cell>
          <cell r="U2220" t="e">
            <v>#DIV/0!</v>
          </cell>
          <cell r="V2220" t="e">
            <v>#DIV/0!</v>
          </cell>
          <cell r="W2220" t="e">
            <v>#DIV/0!</v>
          </cell>
          <cell r="X2220">
            <v>1.6</v>
          </cell>
          <cell r="Y2220">
            <v>1.1199999999999999</v>
          </cell>
          <cell r="Z2220" t="str">
            <v>35. xã Phú Lý.xlsx</v>
          </cell>
          <cell r="AA2220">
            <v>560</v>
          </cell>
          <cell r="AB2220">
            <v>280</v>
          </cell>
          <cell r="AC2220">
            <v>220</v>
          </cell>
          <cell r="AD2220">
            <v>200</v>
          </cell>
        </row>
        <row r="2221">
          <cell r="G2221" t="str">
            <v>VC62NT</v>
          </cell>
          <cell r="H2221" t="str">
            <v>Đường vào khu khuyến khích phát triển chăn nuôi, từ Đường tỉnh 761 đến hết ranh thửa đất số 194, tờ bản đồ số 37 về bên phải và hết ranh thửa đất số 234, tờ bản đồ số 37 về bên trái, BĐ ĐC xã Phú Lý</v>
          </cell>
          <cell r="I2221" t="str">
            <v>Đường tỉnh 761</v>
          </cell>
          <cell r="K2221" t="str">
            <v>Bên phải: hết ranh thửa đất số 194, tờ bản đồ số 37, BĐ ĐC xã Phú Lý. Bên trái: hết ranh thửa đất số 234, tờ bản đồ số 37, BĐ ĐC xã Phú Lý</v>
          </cell>
          <cell r="L2221">
            <v>500</v>
          </cell>
          <cell r="M2221">
            <v>250</v>
          </cell>
          <cell r="N2221">
            <v>200</v>
          </cell>
          <cell r="O2221">
            <v>180</v>
          </cell>
          <cell r="P2221">
            <v>0</v>
          </cell>
          <cell r="Q2221">
            <v>0</v>
          </cell>
          <cell r="R2221">
            <v>0</v>
          </cell>
          <cell r="S2221">
            <v>0</v>
          </cell>
          <cell r="T2221" t="e">
            <v>#DIV/0!</v>
          </cell>
          <cell r="U2221" t="e">
            <v>#DIV/0!</v>
          </cell>
          <cell r="V2221" t="e">
            <v>#DIV/0!</v>
          </cell>
          <cell r="W2221" t="e">
            <v>#DIV/0!</v>
          </cell>
          <cell r="X2221">
            <v>1.5</v>
          </cell>
          <cell r="Y2221">
            <v>1.35</v>
          </cell>
          <cell r="Z2221" t="str">
            <v>35. xã Phú Lý.xlsx</v>
          </cell>
          <cell r="AA2221">
            <v>680</v>
          </cell>
          <cell r="AB2221">
            <v>340</v>
          </cell>
          <cell r="AC2221">
            <v>270</v>
          </cell>
          <cell r="AD2221">
            <v>240</v>
          </cell>
        </row>
        <row r="2222">
          <cell r="G2222" t="str">
            <v>VC63NT</v>
          </cell>
          <cell r="H2222" t="str">
            <v>Đường Bến Phà, từ Đường tỉnh 768 đến bờ sông Đồng Nai</v>
          </cell>
          <cell r="I2222" t="str">
            <v xml:space="preserve"> Đường tỉnh 768</v>
          </cell>
          <cell r="K2222" t="str">
            <v>Bờ sông Đồng Nai</v>
          </cell>
          <cell r="L2222">
            <v>1400</v>
          </cell>
          <cell r="M2222">
            <v>500</v>
          </cell>
          <cell r="N2222">
            <v>450</v>
          </cell>
          <cell r="O2222">
            <v>400</v>
          </cell>
          <cell r="P2222">
            <v>0</v>
          </cell>
          <cell r="Q2222">
            <v>0</v>
          </cell>
          <cell r="R2222">
            <v>0</v>
          </cell>
          <cell r="S2222">
            <v>0</v>
          </cell>
          <cell r="T2222" t="e">
            <v>#DIV/0!</v>
          </cell>
          <cell r="U2222" t="e">
            <v>#DIV/0!</v>
          </cell>
          <cell r="V2222" t="e">
            <v>#DIV/0!</v>
          </cell>
          <cell r="W2222" t="e">
            <v>#DIV/0!</v>
          </cell>
          <cell r="X2222">
            <v>1.5</v>
          </cell>
          <cell r="Y2222">
            <v>1.35</v>
          </cell>
          <cell r="Z2222" t="str">
            <v>28. Xã Trị An rồi.xlsx</v>
          </cell>
          <cell r="AA2222">
            <v>1900</v>
          </cell>
          <cell r="AB2222">
            <v>680</v>
          </cell>
          <cell r="AC2222">
            <v>610</v>
          </cell>
          <cell r="AD2222">
            <v>540</v>
          </cell>
        </row>
        <row r="2223">
          <cell r="G2223" t="str">
            <v>VC64NT</v>
          </cell>
          <cell r="H2223" t="str">
            <v>Đường Kim Liên, từ Đường tỉnh 768 đến bờ sông Đồng Nai</v>
          </cell>
          <cell r="I2223" t="str">
            <v xml:space="preserve"> Đường tỉnh 768</v>
          </cell>
          <cell r="K2223" t="str">
            <v>Bờ sông Đồng Nai</v>
          </cell>
          <cell r="L2223">
            <v>1300</v>
          </cell>
          <cell r="M2223">
            <v>600</v>
          </cell>
          <cell r="N2223">
            <v>500</v>
          </cell>
          <cell r="O2223">
            <v>450</v>
          </cell>
          <cell r="P2223">
            <v>0</v>
          </cell>
          <cell r="Q2223">
            <v>0</v>
          </cell>
          <cell r="R2223">
            <v>0</v>
          </cell>
          <cell r="S2223">
            <v>0</v>
          </cell>
          <cell r="T2223" t="e">
            <v>#DIV/0!</v>
          </cell>
          <cell r="U2223" t="e">
            <v>#DIV/0!</v>
          </cell>
          <cell r="V2223" t="e">
            <v>#DIV/0!</v>
          </cell>
          <cell r="W2223" t="e">
            <v>#DIV/0!</v>
          </cell>
          <cell r="X2223">
            <v>1.5</v>
          </cell>
          <cell r="Y2223">
            <v>1.35</v>
          </cell>
          <cell r="Z2223" t="str">
            <v>28. Xã Trị An rồi.xlsx</v>
          </cell>
          <cell r="AA2223">
            <v>1800</v>
          </cell>
          <cell r="AB2223">
            <v>810</v>
          </cell>
          <cell r="AC2223">
            <v>680</v>
          </cell>
          <cell r="AD2223">
            <v>610</v>
          </cell>
        </row>
        <row r="2224">
          <cell r="G2224" t="str">
            <v>VC65NT</v>
          </cell>
          <cell r="H2224" t="str">
            <v>Đường Bà Bèn, từ Đường tỉnh 768 đến bờ sông Đồng Nai</v>
          </cell>
          <cell r="I2224" t="str">
            <v xml:space="preserve"> Đường tỉnh 768</v>
          </cell>
          <cell r="K2224" t="str">
            <v>Bờ sông Đồng Nai</v>
          </cell>
          <cell r="L2224">
            <v>1200</v>
          </cell>
          <cell r="M2224">
            <v>500</v>
          </cell>
          <cell r="N2224">
            <v>450</v>
          </cell>
          <cell r="O2224">
            <v>400</v>
          </cell>
          <cell r="P2224">
            <v>0</v>
          </cell>
          <cell r="Q2224">
            <v>0</v>
          </cell>
          <cell r="R2224">
            <v>0</v>
          </cell>
          <cell r="S2224">
            <v>0</v>
          </cell>
          <cell r="T2224" t="e">
            <v>#DIV/0!</v>
          </cell>
          <cell r="U2224" t="e">
            <v>#DIV/0!</v>
          </cell>
          <cell r="V2224" t="e">
            <v>#DIV/0!</v>
          </cell>
          <cell r="W2224" t="e">
            <v>#DIV/0!</v>
          </cell>
          <cell r="X2224">
            <v>1.5</v>
          </cell>
          <cell r="Y2224">
            <v>1.35</v>
          </cell>
          <cell r="Z2224" t="str">
            <v>28. Xã Trị An rồi.xlsx</v>
          </cell>
          <cell r="AA2224">
            <v>1600</v>
          </cell>
          <cell r="AB2224">
            <v>680</v>
          </cell>
          <cell r="AC2224">
            <v>610</v>
          </cell>
          <cell r="AD2224">
            <v>540</v>
          </cell>
        </row>
        <row r="2225">
          <cell r="G2225" t="str">
            <v>VC66NT</v>
          </cell>
          <cell r="H2225" t="str">
            <v>Đường Bến Đôi 2-4 (xã Bình Lợi), từ Hương lộ 15 đến bờ sông Đồng Nai</v>
          </cell>
          <cell r="I2225" t="str">
            <v>Tiếp giáp Hương Lộ 15 đoạn còn lại</v>
          </cell>
          <cell r="K2225" t="str">
            <v>Bờ sông Đồng Nai</v>
          </cell>
          <cell r="L2225">
            <v>2000</v>
          </cell>
          <cell r="M2225">
            <v>1000</v>
          </cell>
          <cell r="N2225">
            <v>800</v>
          </cell>
          <cell r="O2225">
            <v>500</v>
          </cell>
          <cell r="P2225">
            <v>0</v>
          </cell>
          <cell r="Q2225">
            <v>0</v>
          </cell>
          <cell r="R2225">
            <v>0</v>
          </cell>
          <cell r="S2225">
            <v>0</v>
          </cell>
          <cell r="T2225" t="e">
            <v>#DIV/0!</v>
          </cell>
          <cell r="U2225" t="e">
            <v>#DIV/0!</v>
          </cell>
          <cell r="V2225" t="e">
            <v>#DIV/0!</v>
          </cell>
          <cell r="W2225" t="e">
            <v>#DIV/0!</v>
          </cell>
          <cell r="X2225">
            <v>1.5</v>
          </cell>
          <cell r="Y2225">
            <v>1.35</v>
          </cell>
          <cell r="Z2225" t="str">
            <v>8. P. Tân Triều.xlsx</v>
          </cell>
          <cell r="AA2225">
            <v>2700</v>
          </cell>
          <cell r="AB2225">
            <v>1400</v>
          </cell>
          <cell r="AC2225">
            <v>1100</v>
          </cell>
          <cell r="AD2225">
            <v>680</v>
          </cell>
        </row>
        <row r="2226">
          <cell r="G2226" t="str">
            <v>VC67NT</v>
          </cell>
          <cell r="H2226" t="str">
            <v>Đường Xóm Mới ấp 3, từ đường Hiếu Liêm đến hết ranh dự án điểm dân cư số 6 (thửa đất số 181, tờ BĐĐC số 19, xã Hiếu Liêm)</v>
          </cell>
          <cell r="I2226" t="str">
            <v>Đường Hiếu Liêm (xã Hiếu Liêm)</v>
          </cell>
          <cell r="K2226" t="str">
            <v>Hết ranh dự án điểm dân  cư số 6( thửa đất số 181, tờ bản đồ số 19, xã Hiếu Liêm)</v>
          </cell>
          <cell r="L2226">
            <v>650</v>
          </cell>
          <cell r="M2226">
            <v>400</v>
          </cell>
          <cell r="N2226">
            <v>240</v>
          </cell>
          <cell r="O2226">
            <v>200</v>
          </cell>
          <cell r="P2226">
            <v>0</v>
          </cell>
          <cell r="Q2226">
            <v>0</v>
          </cell>
          <cell r="R2226">
            <v>0</v>
          </cell>
          <cell r="S2226">
            <v>0</v>
          </cell>
          <cell r="T2226" t="e">
            <v>#DIV/0!</v>
          </cell>
          <cell r="U2226" t="e">
            <v>#DIV/0!</v>
          </cell>
          <cell r="V2226" t="e">
            <v>#DIV/0!</v>
          </cell>
          <cell r="W2226" t="e">
            <v>#DIV/0!</v>
          </cell>
          <cell r="X2226">
            <v>1.5</v>
          </cell>
          <cell r="Y2226">
            <v>1.35</v>
          </cell>
          <cell r="Z2226" t="str">
            <v>28. Xã Trị An rồi.xlsx</v>
          </cell>
          <cell r="AA2226">
            <v>880</v>
          </cell>
          <cell r="AB2226">
            <v>540</v>
          </cell>
          <cell r="AC2226">
            <v>320</v>
          </cell>
          <cell r="AD2226">
            <v>270</v>
          </cell>
        </row>
        <row r="2227">
          <cell r="G2227" t="str">
            <v>VC68NT</v>
          </cell>
          <cell r="H2227" t="str">
            <v>Đường tổ 3 ấp Bình Chánh (xã Phú Lý), từ đường Lý Lịch 2- Bình Chánh đến hết nhà thờ Tin Lành</v>
          </cell>
          <cell r="I2227" t="str">
            <v>Đường Lý Lịch 2- Bình Chánh (xã Phú Lý)</v>
          </cell>
          <cell r="K2227" t="str">
            <v>Hết nhà thờ Tin Lành</v>
          </cell>
          <cell r="L2227">
            <v>400</v>
          </cell>
          <cell r="M2227">
            <v>230</v>
          </cell>
          <cell r="N2227">
            <v>200</v>
          </cell>
          <cell r="O2227">
            <v>180</v>
          </cell>
          <cell r="P2227">
            <v>0</v>
          </cell>
          <cell r="Q2227">
            <v>0</v>
          </cell>
          <cell r="R2227">
            <v>0</v>
          </cell>
          <cell r="S2227">
            <v>0</v>
          </cell>
          <cell r="T2227" t="e">
            <v>#DIV/0!</v>
          </cell>
          <cell r="U2227" t="e">
            <v>#DIV/0!</v>
          </cell>
          <cell r="V2227" t="e">
            <v>#DIV/0!</v>
          </cell>
          <cell r="W2227" t="e">
            <v>#DIV/0!</v>
          </cell>
          <cell r="X2227">
            <v>1.5</v>
          </cell>
          <cell r="Y2227">
            <v>1.1200000000000001</v>
          </cell>
          <cell r="Z2227" t="str">
            <v>35. xã Phú Lý.xlsx</v>
          </cell>
          <cell r="AA2227">
            <v>450</v>
          </cell>
          <cell r="AB2227">
            <v>260</v>
          </cell>
          <cell r="AC2227">
            <v>220</v>
          </cell>
          <cell r="AD2227">
            <v>200</v>
          </cell>
        </row>
        <row r="2228">
          <cell r="G2228" t="str">
            <v>VC69NT</v>
          </cell>
          <cell r="H2228" t="str">
            <v>Đường tổ 1, 2 ấp Bình Chánh, từ nhà thờ Tin Lành đến hết ranh thửa 150, tờ BĐĐC số 62, xã Phú Lý</v>
          </cell>
          <cell r="I2228" t="str">
            <v>Đường Lý Lịch 2- Bình Chánh (xã Phú Lý)</v>
          </cell>
          <cell r="K2228" t="str">
            <v>Hết nhà thờ Tin Lành</v>
          </cell>
          <cell r="L2228">
            <v>400</v>
          </cell>
          <cell r="M2228">
            <v>230</v>
          </cell>
          <cell r="N2228">
            <v>200</v>
          </cell>
          <cell r="O2228">
            <v>180</v>
          </cell>
          <cell r="P2228">
            <v>0</v>
          </cell>
          <cell r="Q2228">
            <v>0</v>
          </cell>
          <cell r="R2228">
            <v>0</v>
          </cell>
          <cell r="S2228">
            <v>0</v>
          </cell>
          <cell r="T2228" t="e">
            <v>#DIV/0!</v>
          </cell>
          <cell r="U2228" t="e">
            <v>#DIV/0!</v>
          </cell>
          <cell r="V2228" t="e">
            <v>#DIV/0!</v>
          </cell>
          <cell r="W2228" t="e">
            <v>#DIV/0!</v>
          </cell>
          <cell r="X2228">
            <v>1.5</v>
          </cell>
          <cell r="Y2228">
            <v>1.1200000000000001</v>
          </cell>
          <cell r="Z2228" t="str">
            <v>35. xã Phú Lý.xlsx</v>
          </cell>
          <cell r="AA2228">
            <v>450</v>
          </cell>
          <cell r="AB2228">
            <v>260</v>
          </cell>
          <cell r="AC2228">
            <v>220</v>
          </cell>
          <cell r="AD2228">
            <v>200</v>
          </cell>
        </row>
        <row r="2229">
          <cell r="G2229" t="str">
            <v>VC70NT</v>
          </cell>
          <cell r="H2229" t="str">
            <v>Đường Bàu Điền, từ Đường tỉnh 761 đến hết ranh thửa đất số 209, tờ BĐĐC số 37 về bên phải và hết ranh thửa đất số 210, tờ BĐĐC số 37 về bên trái, xã Phú Lý</v>
          </cell>
          <cell r="I2229" t="str">
            <v>Nhà thờ Tin Lành</v>
          </cell>
          <cell r="K2229" t="str">
            <v>Hết thửa đất số 150, tờ BĐĐC số 62 ( xã Phú Lý)</v>
          </cell>
          <cell r="L2229">
            <v>500</v>
          </cell>
          <cell r="M2229">
            <v>250</v>
          </cell>
          <cell r="N2229">
            <v>200</v>
          </cell>
          <cell r="O2229">
            <v>180</v>
          </cell>
          <cell r="P2229">
            <v>0</v>
          </cell>
          <cell r="Q2229">
            <v>0</v>
          </cell>
          <cell r="R2229">
            <v>0</v>
          </cell>
          <cell r="S2229">
            <v>0</v>
          </cell>
          <cell r="T2229" t="e">
            <v>#DIV/0!</v>
          </cell>
          <cell r="U2229" t="e">
            <v>#DIV/0!</v>
          </cell>
          <cell r="V2229" t="e">
            <v>#DIV/0!</v>
          </cell>
          <cell r="W2229" t="e">
            <v>#DIV/0!</v>
          </cell>
          <cell r="X2229">
            <v>1.8</v>
          </cell>
          <cell r="Y2229">
            <v>1.26</v>
          </cell>
          <cell r="Z2229" t="str">
            <v>35. xã Phú Lý.xlsx</v>
          </cell>
          <cell r="AA2229">
            <v>630</v>
          </cell>
          <cell r="AB2229">
            <v>320</v>
          </cell>
          <cell r="AC2229">
            <v>250</v>
          </cell>
          <cell r="AD2229">
            <v>230</v>
          </cell>
        </row>
        <row r="2230">
          <cell r="G2230" t="str">
            <v>VC71NT</v>
          </cell>
          <cell r="H2230" t="str">
            <v>Đường Trảng Cày (xã Trị An), từ ngã ba đường Đôi đến đường xóm Huế</v>
          </cell>
          <cell r="I2230" t="str">
            <v>Ngã ba Đường Đôi</v>
          </cell>
          <cell r="K2230" t="str">
            <v>Đường xóm Huế</v>
          </cell>
          <cell r="L2230">
            <v>1500</v>
          </cell>
          <cell r="M2230">
            <v>700</v>
          </cell>
          <cell r="N2230">
            <v>600</v>
          </cell>
          <cell r="O2230">
            <v>500</v>
          </cell>
          <cell r="P2230">
            <v>0</v>
          </cell>
          <cell r="Q2230">
            <v>0</v>
          </cell>
          <cell r="R2230">
            <v>0</v>
          </cell>
          <cell r="S2230">
            <v>0</v>
          </cell>
          <cell r="T2230" t="e">
            <v>#DIV/0!</v>
          </cell>
          <cell r="U2230" t="e">
            <v>#DIV/0!</v>
          </cell>
          <cell r="V2230" t="e">
            <v>#DIV/0!</v>
          </cell>
          <cell r="W2230" t="e">
            <v>#DIV/0!</v>
          </cell>
          <cell r="X2230">
            <v>1.2</v>
          </cell>
          <cell r="Y2230">
            <v>1.08</v>
          </cell>
          <cell r="Z2230" t="str">
            <v>28. Xã Trị An rồi.xlsx</v>
          </cell>
          <cell r="AA2230">
            <v>1600</v>
          </cell>
          <cell r="AB2230">
            <v>780</v>
          </cell>
          <cell r="AC2230">
            <v>670</v>
          </cell>
          <cell r="AD2230">
            <v>560</v>
          </cell>
        </row>
        <row r="2231">
          <cell r="G2231" t="str">
            <v>VC72NT</v>
          </cell>
          <cell r="H2231" t="str">
            <v>Đường Mỹ, từ Đường tỉnh 768 đến đường Bình Hòa - Cây Dương (xã Bình Hòa)</v>
          </cell>
          <cell r="I2231" t="str">
            <v>Đường tỉnh 768</v>
          </cell>
          <cell r="K2231" t="str">
            <v>Đường Bình Hòa - Cây Dương (xã Bình Hòa)</v>
          </cell>
          <cell r="L2231">
            <v>3500</v>
          </cell>
          <cell r="M2231">
            <v>2000</v>
          </cell>
          <cell r="N2231">
            <v>1300</v>
          </cell>
          <cell r="O2231">
            <v>1000</v>
          </cell>
          <cell r="P2231">
            <v>0</v>
          </cell>
          <cell r="Q2231">
            <v>0</v>
          </cell>
          <cell r="R2231">
            <v>0</v>
          </cell>
          <cell r="S2231">
            <v>0</v>
          </cell>
          <cell r="T2231" t="e">
            <v>#DIV/0!</v>
          </cell>
          <cell r="U2231" t="e">
            <v>#DIV/0!</v>
          </cell>
          <cell r="V2231" t="e">
            <v>#DIV/0!</v>
          </cell>
          <cell r="W2231" t="e">
            <v>#DIV/0!</v>
          </cell>
          <cell r="X2231">
            <v>1.6</v>
          </cell>
          <cell r="Y2231">
            <v>1.3536000000000001</v>
          </cell>
          <cell r="Z2231" t="str">
            <v>8. P. Tân Triều.xlsx</v>
          </cell>
          <cell r="AA2231">
            <v>4700</v>
          </cell>
          <cell r="AB2231">
            <v>2700</v>
          </cell>
          <cell r="AC2231">
            <v>1800</v>
          </cell>
          <cell r="AD2231">
            <v>1400</v>
          </cell>
        </row>
        <row r="2232">
          <cell r="G2232" t="str">
            <v>VC73NT</v>
          </cell>
          <cell r="H2232" t="str">
            <v>Đường Cầu Ốc, từ Hương lộ 7 đến hết ranh thửa đất số 166, tờ bản đồ số 22 về bên phải và hết ranh thửa đất số 147, tờ BĐĐC số 22 về bên trái, xã Bình Lợi.</v>
          </cell>
          <cell r="I2232" t="str">
            <v>Từ Hương lộ 7</v>
          </cell>
          <cell r="K2232" t="str">
            <v>Bên phải: hết ranh thửa đất số 166, tờ bản đồ số 22, BĐĐC xã Bình Lợi. Bên trái: hết ranh thửa đất số 147, tờ bản đồ số 22, BĐĐC xã Bình Lợi.</v>
          </cell>
          <cell r="L2232">
            <v>2000</v>
          </cell>
          <cell r="M2232">
            <v>1000</v>
          </cell>
          <cell r="N2232">
            <v>800</v>
          </cell>
          <cell r="O2232">
            <v>500</v>
          </cell>
          <cell r="P2232">
            <v>0</v>
          </cell>
          <cell r="Q2232">
            <v>0</v>
          </cell>
          <cell r="R2232">
            <v>0</v>
          </cell>
          <cell r="S2232">
            <v>0</v>
          </cell>
          <cell r="T2232" t="e">
            <v>#DIV/0!</v>
          </cell>
          <cell r="U2232" t="e">
            <v>#DIV/0!</v>
          </cell>
          <cell r="V2232" t="e">
            <v>#DIV/0!</v>
          </cell>
          <cell r="W2232" t="e">
            <v>#DIV/0!</v>
          </cell>
          <cell r="X2232">
            <v>1.8</v>
          </cell>
          <cell r="Y2232">
            <v>1.26</v>
          </cell>
          <cell r="Z2232" t="str">
            <v>8. P. Tân Triều.xlsx</v>
          </cell>
          <cell r="AA2232">
            <v>2500</v>
          </cell>
          <cell r="AB2232">
            <v>1300</v>
          </cell>
          <cell r="AC2232">
            <v>1000</v>
          </cell>
          <cell r="AD2232">
            <v>630</v>
          </cell>
        </row>
        <row r="2233">
          <cell r="G2233" t="str">
            <v>VC74NT</v>
          </cell>
          <cell r="H2233" t="str">
            <v>Đường Ông Thanh, từ đường Bùng Binh đến đường Xóm Gò (xã Thiện Tân)</v>
          </cell>
          <cell r="L2233">
            <v>2000</v>
          </cell>
          <cell r="M2233">
            <v>1000</v>
          </cell>
          <cell r="N2233">
            <v>800</v>
          </cell>
          <cell r="O2233">
            <v>500</v>
          </cell>
          <cell r="P2233">
            <v>0</v>
          </cell>
          <cell r="Q2233">
            <v>0</v>
          </cell>
          <cell r="R2233">
            <v>0</v>
          </cell>
          <cell r="S2233">
            <v>0</v>
          </cell>
          <cell r="T2233" t="e">
            <v>#DIV/0!</v>
          </cell>
          <cell r="U2233" t="e">
            <v>#DIV/0!</v>
          </cell>
          <cell r="V2233" t="e">
            <v>#DIV/0!</v>
          </cell>
          <cell r="W2233" t="e">
            <v>#DIV/0!</v>
          </cell>
          <cell r="X2233">
            <v>1.8</v>
          </cell>
          <cell r="Y2233">
            <v>1.26</v>
          </cell>
          <cell r="Z2233" t="str">
            <v>5. P. Trảng Dài.xlsx</v>
          </cell>
          <cell r="AA2233">
            <v>2500</v>
          </cell>
          <cell r="AB2233">
            <v>1300</v>
          </cell>
          <cell r="AC2233">
            <v>1000</v>
          </cell>
          <cell r="AD2233">
            <v>630</v>
          </cell>
        </row>
      </sheetData>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F6130-FDFA-4FC7-BE23-25758F9E0658}">
  <sheetPr codeName="Sheet3">
    <tabColor rgb="FFFF0000"/>
  </sheetPr>
  <dimension ref="A1:BM914"/>
  <sheetViews>
    <sheetView topLeftCell="E643" zoomScale="85" zoomScaleNormal="85" zoomScaleSheetLayoutView="100" workbookViewId="0">
      <selection activeCell="E650" sqref="A650:XFD650"/>
    </sheetView>
  </sheetViews>
  <sheetFormatPr defaultRowHeight="18.75" x14ac:dyDescent="0.3"/>
  <cols>
    <col min="1" max="3" width="0" style="1" hidden="1" customWidth="1"/>
    <col min="4" max="4" width="6" style="1" hidden="1" customWidth="1"/>
    <col min="5" max="5" width="6.5703125" style="1" customWidth="1"/>
    <col min="6" max="7" width="5.42578125" style="2" customWidth="1"/>
    <col min="8" max="8" width="12.5703125" style="3" customWidth="1"/>
    <col min="9" max="9" width="61.85546875" style="4" customWidth="1"/>
    <col min="10" max="11" width="23.5703125" style="5" hidden="1" customWidth="1"/>
    <col min="12" max="12" width="35.28515625" style="5" hidden="1" customWidth="1"/>
    <col min="13" max="13" width="8.5703125" style="6" customWidth="1"/>
    <col min="14" max="15" width="8.140625" style="6" customWidth="1"/>
    <col min="16" max="16" width="7.7109375" style="6" customWidth="1"/>
    <col min="17" max="17" width="9.85546875" style="7" hidden="1" customWidth="1"/>
    <col min="18" max="18" width="9.140625" style="7" hidden="1" customWidth="1"/>
    <col min="19" max="19" width="9.85546875" style="7" hidden="1" customWidth="1"/>
    <col min="20" max="20" width="8" style="7" hidden="1" customWidth="1"/>
    <col min="21" max="21" width="10" style="7" hidden="1" customWidth="1"/>
    <col min="22" max="23" width="8.7109375" style="7" hidden="1" customWidth="1"/>
    <col min="24" max="24" width="8.28515625" style="7" hidden="1" customWidth="1"/>
    <col min="25" max="25" width="7.7109375" style="7" hidden="1" customWidth="1"/>
    <col min="26" max="26" width="8.140625" style="7" hidden="1" customWidth="1"/>
    <col min="27" max="27" width="7" style="7" hidden="1" customWidth="1"/>
    <col min="28" max="28" width="8.85546875" style="7" hidden="1" customWidth="1"/>
    <col min="29" max="29" width="8.28515625" style="7" hidden="1" customWidth="1"/>
    <col min="30" max="32" width="5.7109375" style="7" hidden="1" customWidth="1"/>
    <col min="33" max="33" width="7.140625" style="7" hidden="1" customWidth="1"/>
    <col min="34" max="34" width="5.140625" style="7" hidden="1" customWidth="1"/>
    <col min="35" max="35" width="6.5703125" style="7" hidden="1" customWidth="1"/>
    <col min="36" max="36" width="11" style="7" hidden="1" customWidth="1"/>
    <col min="37" max="38" width="8.140625" style="8" customWidth="1"/>
    <col min="39" max="39" width="12.42578125" style="7" customWidth="1"/>
    <col min="40" max="40" width="12.42578125" style="9" customWidth="1"/>
    <col min="41" max="41" width="14.42578125" style="10" customWidth="1"/>
    <col min="42" max="43" width="14.42578125" style="11" customWidth="1"/>
    <col min="44" max="44" width="14.42578125" style="12" customWidth="1"/>
    <col min="45" max="45" width="9.28515625" style="13" customWidth="1"/>
    <col min="46" max="48" width="9.7109375" style="13" bestFit="1" customWidth="1"/>
    <col min="49" max="49" width="36.28515625" style="14" customWidth="1"/>
    <col min="50" max="50" width="5" style="8" hidden="1" customWidth="1"/>
    <col min="51" max="54" width="6.28515625" style="15" hidden="1" customWidth="1"/>
    <col min="55" max="57" width="6.28515625" style="16" hidden="1" customWidth="1"/>
    <col min="58" max="58" width="10.85546875" style="16" hidden="1" customWidth="1"/>
    <col min="59" max="59" width="11.140625" style="1" customWidth="1"/>
    <col min="60" max="60" width="12.42578125" style="6" bestFit="1" customWidth="1"/>
    <col min="61" max="61" width="14.85546875" style="6" bestFit="1" customWidth="1"/>
    <col min="62" max="62" width="12.5703125" style="6" bestFit="1" customWidth="1"/>
    <col min="63" max="258" width="9.140625" style="6"/>
    <col min="259" max="262" width="0" style="6" hidden="1" customWidth="1"/>
    <col min="263" max="263" width="6.5703125" style="6" customWidth="1"/>
    <col min="264" max="264" width="5.42578125" style="6" customWidth="1"/>
    <col min="265" max="265" width="12.5703125" style="6" customWidth="1"/>
    <col min="266" max="266" width="61.85546875" style="6" customWidth="1"/>
    <col min="267" max="269" width="0" style="6" hidden="1" customWidth="1"/>
    <col min="270" max="270" width="8.5703125" style="6" customWidth="1"/>
    <col min="271" max="272" width="8.140625" style="6" customWidth="1"/>
    <col min="273" max="273" width="7.7109375" style="6" customWidth="1"/>
    <col min="274" max="293" width="0" style="6" hidden="1" customWidth="1"/>
    <col min="294" max="294" width="8.140625" style="6" customWidth="1"/>
    <col min="295" max="296" width="12.42578125" style="6" customWidth="1"/>
    <col min="297" max="300" width="14.42578125" style="6" customWidth="1"/>
    <col min="301" max="301" width="9.28515625" style="6" customWidth="1"/>
    <col min="302" max="304" width="9.7109375" style="6" bestFit="1" customWidth="1"/>
    <col min="305" max="305" width="36.28515625" style="6" customWidth="1"/>
    <col min="306" max="314" width="0" style="6" hidden="1" customWidth="1"/>
    <col min="315" max="315" width="11.140625" style="6" customWidth="1"/>
    <col min="316" max="316" width="12.42578125" style="6" bestFit="1" customWidth="1"/>
    <col min="317" max="317" width="14.85546875" style="6" bestFit="1" customWidth="1"/>
    <col min="318" max="318" width="12.5703125" style="6" bestFit="1" customWidth="1"/>
    <col min="319" max="514" width="9.140625" style="6"/>
    <col min="515" max="518" width="0" style="6" hidden="1" customWidth="1"/>
    <col min="519" max="519" width="6.5703125" style="6" customWidth="1"/>
    <col min="520" max="520" width="5.42578125" style="6" customWidth="1"/>
    <col min="521" max="521" width="12.5703125" style="6" customWidth="1"/>
    <col min="522" max="522" width="61.85546875" style="6" customWidth="1"/>
    <col min="523" max="525" width="0" style="6" hidden="1" customWidth="1"/>
    <col min="526" max="526" width="8.5703125" style="6" customWidth="1"/>
    <col min="527" max="528" width="8.140625" style="6" customWidth="1"/>
    <col min="529" max="529" width="7.7109375" style="6" customWidth="1"/>
    <col min="530" max="549" width="0" style="6" hidden="1" customWidth="1"/>
    <col min="550" max="550" width="8.140625" style="6" customWidth="1"/>
    <col min="551" max="552" width="12.42578125" style="6" customWidth="1"/>
    <col min="553" max="556" width="14.42578125" style="6" customWidth="1"/>
    <col min="557" max="557" width="9.28515625" style="6" customWidth="1"/>
    <col min="558" max="560" width="9.7109375" style="6" bestFit="1" customWidth="1"/>
    <col min="561" max="561" width="36.28515625" style="6" customWidth="1"/>
    <col min="562" max="570" width="0" style="6" hidden="1" customWidth="1"/>
    <col min="571" max="571" width="11.140625" style="6" customWidth="1"/>
    <col min="572" max="572" width="12.42578125" style="6" bestFit="1" customWidth="1"/>
    <col min="573" max="573" width="14.85546875" style="6" bestFit="1" customWidth="1"/>
    <col min="574" max="574" width="12.5703125" style="6" bestFit="1" customWidth="1"/>
    <col min="575" max="770" width="9.140625" style="6"/>
    <col min="771" max="774" width="0" style="6" hidden="1" customWidth="1"/>
    <col min="775" max="775" width="6.5703125" style="6" customWidth="1"/>
    <col min="776" max="776" width="5.42578125" style="6" customWidth="1"/>
    <col min="777" max="777" width="12.5703125" style="6" customWidth="1"/>
    <col min="778" max="778" width="61.85546875" style="6" customWidth="1"/>
    <col min="779" max="781" width="0" style="6" hidden="1" customWidth="1"/>
    <col min="782" max="782" width="8.5703125" style="6" customWidth="1"/>
    <col min="783" max="784" width="8.140625" style="6" customWidth="1"/>
    <col min="785" max="785" width="7.7109375" style="6" customWidth="1"/>
    <col min="786" max="805" width="0" style="6" hidden="1" customWidth="1"/>
    <col min="806" max="806" width="8.140625" style="6" customWidth="1"/>
    <col min="807" max="808" width="12.42578125" style="6" customWidth="1"/>
    <col min="809" max="812" width="14.42578125" style="6" customWidth="1"/>
    <col min="813" max="813" width="9.28515625" style="6" customWidth="1"/>
    <col min="814" max="816" width="9.7109375" style="6" bestFit="1" customWidth="1"/>
    <col min="817" max="817" width="36.28515625" style="6" customWidth="1"/>
    <col min="818" max="826" width="0" style="6" hidden="1" customWidth="1"/>
    <col min="827" max="827" width="11.140625" style="6" customWidth="1"/>
    <col min="828" max="828" width="12.42578125" style="6" bestFit="1" customWidth="1"/>
    <col min="829" max="829" width="14.85546875" style="6" bestFit="1" customWidth="1"/>
    <col min="830" max="830" width="12.5703125" style="6" bestFit="1" customWidth="1"/>
    <col min="831" max="1026" width="9.140625" style="6"/>
    <col min="1027" max="1030" width="0" style="6" hidden="1" customWidth="1"/>
    <col min="1031" max="1031" width="6.5703125" style="6" customWidth="1"/>
    <col min="1032" max="1032" width="5.42578125" style="6" customWidth="1"/>
    <col min="1033" max="1033" width="12.5703125" style="6" customWidth="1"/>
    <col min="1034" max="1034" width="61.85546875" style="6" customWidth="1"/>
    <col min="1035" max="1037" width="0" style="6" hidden="1" customWidth="1"/>
    <col min="1038" max="1038" width="8.5703125" style="6" customWidth="1"/>
    <col min="1039" max="1040" width="8.140625" style="6" customWidth="1"/>
    <col min="1041" max="1041" width="7.7109375" style="6" customWidth="1"/>
    <col min="1042" max="1061" width="0" style="6" hidden="1" customWidth="1"/>
    <col min="1062" max="1062" width="8.140625" style="6" customWidth="1"/>
    <col min="1063" max="1064" width="12.42578125" style="6" customWidth="1"/>
    <col min="1065" max="1068" width="14.42578125" style="6" customWidth="1"/>
    <col min="1069" max="1069" width="9.28515625" style="6" customWidth="1"/>
    <col min="1070" max="1072" width="9.7109375" style="6" bestFit="1" customWidth="1"/>
    <col min="1073" max="1073" width="36.28515625" style="6" customWidth="1"/>
    <col min="1074" max="1082" width="0" style="6" hidden="1" customWidth="1"/>
    <col min="1083" max="1083" width="11.140625" style="6" customWidth="1"/>
    <col min="1084" max="1084" width="12.42578125" style="6" bestFit="1" customWidth="1"/>
    <col min="1085" max="1085" width="14.85546875" style="6" bestFit="1" customWidth="1"/>
    <col min="1086" max="1086" width="12.5703125" style="6" bestFit="1" customWidth="1"/>
    <col min="1087" max="1282" width="9.140625" style="6"/>
    <col min="1283" max="1286" width="0" style="6" hidden="1" customWidth="1"/>
    <col min="1287" max="1287" width="6.5703125" style="6" customWidth="1"/>
    <col min="1288" max="1288" width="5.42578125" style="6" customWidth="1"/>
    <col min="1289" max="1289" width="12.5703125" style="6" customWidth="1"/>
    <col min="1290" max="1290" width="61.85546875" style="6" customWidth="1"/>
    <col min="1291" max="1293" width="0" style="6" hidden="1" customWidth="1"/>
    <col min="1294" max="1294" width="8.5703125" style="6" customWidth="1"/>
    <col min="1295" max="1296" width="8.140625" style="6" customWidth="1"/>
    <col min="1297" max="1297" width="7.7109375" style="6" customWidth="1"/>
    <col min="1298" max="1317" width="0" style="6" hidden="1" customWidth="1"/>
    <col min="1318" max="1318" width="8.140625" style="6" customWidth="1"/>
    <col min="1319" max="1320" width="12.42578125" style="6" customWidth="1"/>
    <col min="1321" max="1324" width="14.42578125" style="6" customWidth="1"/>
    <col min="1325" max="1325" width="9.28515625" style="6" customWidth="1"/>
    <col min="1326" max="1328" width="9.7109375" style="6" bestFit="1" customWidth="1"/>
    <col min="1329" max="1329" width="36.28515625" style="6" customWidth="1"/>
    <col min="1330" max="1338" width="0" style="6" hidden="1" customWidth="1"/>
    <col min="1339" max="1339" width="11.140625" style="6" customWidth="1"/>
    <col min="1340" max="1340" width="12.42578125" style="6" bestFit="1" customWidth="1"/>
    <col min="1341" max="1341" width="14.85546875" style="6" bestFit="1" customWidth="1"/>
    <col min="1342" max="1342" width="12.5703125" style="6" bestFit="1" customWidth="1"/>
    <col min="1343" max="1538" width="9.140625" style="6"/>
    <col min="1539" max="1542" width="0" style="6" hidden="1" customWidth="1"/>
    <col min="1543" max="1543" width="6.5703125" style="6" customWidth="1"/>
    <col min="1544" max="1544" width="5.42578125" style="6" customWidth="1"/>
    <col min="1545" max="1545" width="12.5703125" style="6" customWidth="1"/>
    <col min="1546" max="1546" width="61.85546875" style="6" customWidth="1"/>
    <col min="1547" max="1549" width="0" style="6" hidden="1" customWidth="1"/>
    <col min="1550" max="1550" width="8.5703125" style="6" customWidth="1"/>
    <col min="1551" max="1552" width="8.140625" style="6" customWidth="1"/>
    <col min="1553" max="1553" width="7.7109375" style="6" customWidth="1"/>
    <col min="1554" max="1573" width="0" style="6" hidden="1" customWidth="1"/>
    <col min="1574" max="1574" width="8.140625" style="6" customWidth="1"/>
    <col min="1575" max="1576" width="12.42578125" style="6" customWidth="1"/>
    <col min="1577" max="1580" width="14.42578125" style="6" customWidth="1"/>
    <col min="1581" max="1581" width="9.28515625" style="6" customWidth="1"/>
    <col min="1582" max="1584" width="9.7109375" style="6" bestFit="1" customWidth="1"/>
    <col min="1585" max="1585" width="36.28515625" style="6" customWidth="1"/>
    <col min="1586" max="1594" width="0" style="6" hidden="1" customWidth="1"/>
    <col min="1595" max="1595" width="11.140625" style="6" customWidth="1"/>
    <col min="1596" max="1596" width="12.42578125" style="6" bestFit="1" customWidth="1"/>
    <col min="1597" max="1597" width="14.85546875" style="6" bestFit="1" customWidth="1"/>
    <col min="1598" max="1598" width="12.5703125" style="6" bestFit="1" customWidth="1"/>
    <col min="1599" max="1794" width="9.140625" style="6"/>
    <col min="1795" max="1798" width="0" style="6" hidden="1" customWidth="1"/>
    <col min="1799" max="1799" width="6.5703125" style="6" customWidth="1"/>
    <col min="1800" max="1800" width="5.42578125" style="6" customWidth="1"/>
    <col min="1801" max="1801" width="12.5703125" style="6" customWidth="1"/>
    <col min="1802" max="1802" width="61.85546875" style="6" customWidth="1"/>
    <col min="1803" max="1805" width="0" style="6" hidden="1" customWidth="1"/>
    <col min="1806" max="1806" width="8.5703125" style="6" customWidth="1"/>
    <col min="1807" max="1808" width="8.140625" style="6" customWidth="1"/>
    <col min="1809" max="1809" width="7.7109375" style="6" customWidth="1"/>
    <col min="1810" max="1829" width="0" style="6" hidden="1" customWidth="1"/>
    <col min="1830" max="1830" width="8.140625" style="6" customWidth="1"/>
    <col min="1831" max="1832" width="12.42578125" style="6" customWidth="1"/>
    <col min="1833" max="1836" width="14.42578125" style="6" customWidth="1"/>
    <col min="1837" max="1837" width="9.28515625" style="6" customWidth="1"/>
    <col min="1838" max="1840" width="9.7109375" style="6" bestFit="1" customWidth="1"/>
    <col min="1841" max="1841" width="36.28515625" style="6" customWidth="1"/>
    <col min="1842" max="1850" width="0" style="6" hidden="1" customWidth="1"/>
    <col min="1851" max="1851" width="11.140625" style="6" customWidth="1"/>
    <col min="1852" max="1852" width="12.42578125" style="6" bestFit="1" customWidth="1"/>
    <col min="1853" max="1853" width="14.85546875" style="6" bestFit="1" customWidth="1"/>
    <col min="1854" max="1854" width="12.5703125" style="6" bestFit="1" customWidth="1"/>
    <col min="1855" max="2050" width="9.140625" style="6"/>
    <col min="2051" max="2054" width="0" style="6" hidden="1" customWidth="1"/>
    <col min="2055" max="2055" width="6.5703125" style="6" customWidth="1"/>
    <col min="2056" max="2056" width="5.42578125" style="6" customWidth="1"/>
    <col min="2057" max="2057" width="12.5703125" style="6" customWidth="1"/>
    <col min="2058" max="2058" width="61.85546875" style="6" customWidth="1"/>
    <col min="2059" max="2061" width="0" style="6" hidden="1" customWidth="1"/>
    <col min="2062" max="2062" width="8.5703125" style="6" customWidth="1"/>
    <col min="2063" max="2064" width="8.140625" style="6" customWidth="1"/>
    <col min="2065" max="2065" width="7.7109375" style="6" customWidth="1"/>
    <col min="2066" max="2085" width="0" style="6" hidden="1" customWidth="1"/>
    <col min="2086" max="2086" width="8.140625" style="6" customWidth="1"/>
    <col min="2087" max="2088" width="12.42578125" style="6" customWidth="1"/>
    <col min="2089" max="2092" width="14.42578125" style="6" customWidth="1"/>
    <col min="2093" max="2093" width="9.28515625" style="6" customWidth="1"/>
    <col min="2094" max="2096" width="9.7109375" style="6" bestFit="1" customWidth="1"/>
    <col min="2097" max="2097" width="36.28515625" style="6" customWidth="1"/>
    <col min="2098" max="2106" width="0" style="6" hidden="1" customWidth="1"/>
    <col min="2107" max="2107" width="11.140625" style="6" customWidth="1"/>
    <col min="2108" max="2108" width="12.42578125" style="6" bestFit="1" customWidth="1"/>
    <col min="2109" max="2109" width="14.85546875" style="6" bestFit="1" customWidth="1"/>
    <col min="2110" max="2110" width="12.5703125" style="6" bestFit="1" customWidth="1"/>
    <col min="2111" max="2306" width="9.140625" style="6"/>
    <col min="2307" max="2310" width="0" style="6" hidden="1" customWidth="1"/>
    <col min="2311" max="2311" width="6.5703125" style="6" customWidth="1"/>
    <col min="2312" max="2312" width="5.42578125" style="6" customWidth="1"/>
    <col min="2313" max="2313" width="12.5703125" style="6" customWidth="1"/>
    <col min="2314" max="2314" width="61.85546875" style="6" customWidth="1"/>
    <col min="2315" max="2317" width="0" style="6" hidden="1" customWidth="1"/>
    <col min="2318" max="2318" width="8.5703125" style="6" customWidth="1"/>
    <col min="2319" max="2320" width="8.140625" style="6" customWidth="1"/>
    <col min="2321" max="2321" width="7.7109375" style="6" customWidth="1"/>
    <col min="2322" max="2341" width="0" style="6" hidden="1" customWidth="1"/>
    <col min="2342" max="2342" width="8.140625" style="6" customWidth="1"/>
    <col min="2343" max="2344" width="12.42578125" style="6" customWidth="1"/>
    <col min="2345" max="2348" width="14.42578125" style="6" customWidth="1"/>
    <col min="2349" max="2349" width="9.28515625" style="6" customWidth="1"/>
    <col min="2350" max="2352" width="9.7109375" style="6" bestFit="1" customWidth="1"/>
    <col min="2353" max="2353" width="36.28515625" style="6" customWidth="1"/>
    <col min="2354" max="2362" width="0" style="6" hidden="1" customWidth="1"/>
    <col min="2363" max="2363" width="11.140625" style="6" customWidth="1"/>
    <col min="2364" max="2364" width="12.42578125" style="6" bestFit="1" customWidth="1"/>
    <col min="2365" max="2365" width="14.85546875" style="6" bestFit="1" customWidth="1"/>
    <col min="2366" max="2366" width="12.5703125" style="6" bestFit="1" customWidth="1"/>
    <col min="2367" max="2562" width="9.140625" style="6"/>
    <col min="2563" max="2566" width="0" style="6" hidden="1" customWidth="1"/>
    <col min="2567" max="2567" width="6.5703125" style="6" customWidth="1"/>
    <col min="2568" max="2568" width="5.42578125" style="6" customWidth="1"/>
    <col min="2569" max="2569" width="12.5703125" style="6" customWidth="1"/>
    <col min="2570" max="2570" width="61.85546875" style="6" customWidth="1"/>
    <col min="2571" max="2573" width="0" style="6" hidden="1" customWidth="1"/>
    <col min="2574" max="2574" width="8.5703125" style="6" customWidth="1"/>
    <col min="2575" max="2576" width="8.140625" style="6" customWidth="1"/>
    <col min="2577" max="2577" width="7.7109375" style="6" customWidth="1"/>
    <col min="2578" max="2597" width="0" style="6" hidden="1" customWidth="1"/>
    <col min="2598" max="2598" width="8.140625" style="6" customWidth="1"/>
    <col min="2599" max="2600" width="12.42578125" style="6" customWidth="1"/>
    <col min="2601" max="2604" width="14.42578125" style="6" customWidth="1"/>
    <col min="2605" max="2605" width="9.28515625" style="6" customWidth="1"/>
    <col min="2606" max="2608" width="9.7109375" style="6" bestFit="1" customWidth="1"/>
    <col min="2609" max="2609" width="36.28515625" style="6" customWidth="1"/>
    <col min="2610" max="2618" width="0" style="6" hidden="1" customWidth="1"/>
    <col min="2619" max="2619" width="11.140625" style="6" customWidth="1"/>
    <col min="2620" max="2620" width="12.42578125" style="6" bestFit="1" customWidth="1"/>
    <col min="2621" max="2621" width="14.85546875" style="6" bestFit="1" customWidth="1"/>
    <col min="2622" max="2622" width="12.5703125" style="6" bestFit="1" customWidth="1"/>
    <col min="2623" max="2818" width="9.140625" style="6"/>
    <col min="2819" max="2822" width="0" style="6" hidden="1" customWidth="1"/>
    <col min="2823" max="2823" width="6.5703125" style="6" customWidth="1"/>
    <col min="2824" max="2824" width="5.42578125" style="6" customWidth="1"/>
    <col min="2825" max="2825" width="12.5703125" style="6" customWidth="1"/>
    <col min="2826" max="2826" width="61.85546875" style="6" customWidth="1"/>
    <col min="2827" max="2829" width="0" style="6" hidden="1" customWidth="1"/>
    <col min="2830" max="2830" width="8.5703125" style="6" customWidth="1"/>
    <col min="2831" max="2832" width="8.140625" style="6" customWidth="1"/>
    <col min="2833" max="2833" width="7.7109375" style="6" customWidth="1"/>
    <col min="2834" max="2853" width="0" style="6" hidden="1" customWidth="1"/>
    <col min="2854" max="2854" width="8.140625" style="6" customWidth="1"/>
    <col min="2855" max="2856" width="12.42578125" style="6" customWidth="1"/>
    <col min="2857" max="2860" width="14.42578125" style="6" customWidth="1"/>
    <col min="2861" max="2861" width="9.28515625" style="6" customWidth="1"/>
    <col min="2862" max="2864" width="9.7109375" style="6" bestFit="1" customWidth="1"/>
    <col min="2865" max="2865" width="36.28515625" style="6" customWidth="1"/>
    <col min="2866" max="2874" width="0" style="6" hidden="1" customWidth="1"/>
    <col min="2875" max="2875" width="11.140625" style="6" customWidth="1"/>
    <col min="2876" max="2876" width="12.42578125" style="6" bestFit="1" customWidth="1"/>
    <col min="2877" max="2877" width="14.85546875" style="6" bestFit="1" customWidth="1"/>
    <col min="2878" max="2878" width="12.5703125" style="6" bestFit="1" customWidth="1"/>
    <col min="2879" max="3074" width="9.140625" style="6"/>
    <col min="3075" max="3078" width="0" style="6" hidden="1" customWidth="1"/>
    <col min="3079" max="3079" width="6.5703125" style="6" customWidth="1"/>
    <col min="3080" max="3080" width="5.42578125" style="6" customWidth="1"/>
    <col min="3081" max="3081" width="12.5703125" style="6" customWidth="1"/>
    <col min="3082" max="3082" width="61.85546875" style="6" customWidth="1"/>
    <col min="3083" max="3085" width="0" style="6" hidden="1" customWidth="1"/>
    <col min="3086" max="3086" width="8.5703125" style="6" customWidth="1"/>
    <col min="3087" max="3088" width="8.140625" style="6" customWidth="1"/>
    <col min="3089" max="3089" width="7.7109375" style="6" customWidth="1"/>
    <col min="3090" max="3109" width="0" style="6" hidden="1" customWidth="1"/>
    <col min="3110" max="3110" width="8.140625" style="6" customWidth="1"/>
    <col min="3111" max="3112" width="12.42578125" style="6" customWidth="1"/>
    <col min="3113" max="3116" width="14.42578125" style="6" customWidth="1"/>
    <col min="3117" max="3117" width="9.28515625" style="6" customWidth="1"/>
    <col min="3118" max="3120" width="9.7109375" style="6" bestFit="1" customWidth="1"/>
    <col min="3121" max="3121" width="36.28515625" style="6" customWidth="1"/>
    <col min="3122" max="3130" width="0" style="6" hidden="1" customWidth="1"/>
    <col min="3131" max="3131" width="11.140625" style="6" customWidth="1"/>
    <col min="3132" max="3132" width="12.42578125" style="6" bestFit="1" customWidth="1"/>
    <col min="3133" max="3133" width="14.85546875" style="6" bestFit="1" customWidth="1"/>
    <col min="3134" max="3134" width="12.5703125" style="6" bestFit="1" customWidth="1"/>
    <col min="3135" max="3330" width="9.140625" style="6"/>
    <col min="3331" max="3334" width="0" style="6" hidden="1" customWidth="1"/>
    <col min="3335" max="3335" width="6.5703125" style="6" customWidth="1"/>
    <col min="3336" max="3336" width="5.42578125" style="6" customWidth="1"/>
    <col min="3337" max="3337" width="12.5703125" style="6" customWidth="1"/>
    <col min="3338" max="3338" width="61.85546875" style="6" customWidth="1"/>
    <col min="3339" max="3341" width="0" style="6" hidden="1" customWidth="1"/>
    <col min="3342" max="3342" width="8.5703125" style="6" customWidth="1"/>
    <col min="3343" max="3344" width="8.140625" style="6" customWidth="1"/>
    <col min="3345" max="3345" width="7.7109375" style="6" customWidth="1"/>
    <col min="3346" max="3365" width="0" style="6" hidden="1" customWidth="1"/>
    <col min="3366" max="3366" width="8.140625" style="6" customWidth="1"/>
    <col min="3367" max="3368" width="12.42578125" style="6" customWidth="1"/>
    <col min="3369" max="3372" width="14.42578125" style="6" customWidth="1"/>
    <col min="3373" max="3373" width="9.28515625" style="6" customWidth="1"/>
    <col min="3374" max="3376" width="9.7109375" style="6" bestFit="1" customWidth="1"/>
    <col min="3377" max="3377" width="36.28515625" style="6" customWidth="1"/>
    <col min="3378" max="3386" width="0" style="6" hidden="1" customWidth="1"/>
    <col min="3387" max="3387" width="11.140625" style="6" customWidth="1"/>
    <col min="3388" max="3388" width="12.42578125" style="6" bestFit="1" customWidth="1"/>
    <col min="3389" max="3389" width="14.85546875" style="6" bestFit="1" customWidth="1"/>
    <col min="3390" max="3390" width="12.5703125" style="6" bestFit="1" customWidth="1"/>
    <col min="3391" max="3586" width="9.140625" style="6"/>
    <col min="3587" max="3590" width="0" style="6" hidden="1" customWidth="1"/>
    <col min="3591" max="3591" width="6.5703125" style="6" customWidth="1"/>
    <col min="3592" max="3592" width="5.42578125" style="6" customWidth="1"/>
    <col min="3593" max="3593" width="12.5703125" style="6" customWidth="1"/>
    <col min="3594" max="3594" width="61.85546875" style="6" customWidth="1"/>
    <col min="3595" max="3597" width="0" style="6" hidden="1" customWidth="1"/>
    <col min="3598" max="3598" width="8.5703125" style="6" customWidth="1"/>
    <col min="3599" max="3600" width="8.140625" style="6" customWidth="1"/>
    <col min="3601" max="3601" width="7.7109375" style="6" customWidth="1"/>
    <col min="3602" max="3621" width="0" style="6" hidden="1" customWidth="1"/>
    <col min="3622" max="3622" width="8.140625" style="6" customWidth="1"/>
    <col min="3623" max="3624" width="12.42578125" style="6" customWidth="1"/>
    <col min="3625" max="3628" width="14.42578125" style="6" customWidth="1"/>
    <col min="3629" max="3629" width="9.28515625" style="6" customWidth="1"/>
    <col min="3630" max="3632" width="9.7109375" style="6" bestFit="1" customWidth="1"/>
    <col min="3633" max="3633" width="36.28515625" style="6" customWidth="1"/>
    <col min="3634" max="3642" width="0" style="6" hidden="1" customWidth="1"/>
    <col min="3643" max="3643" width="11.140625" style="6" customWidth="1"/>
    <col min="3644" max="3644" width="12.42578125" style="6" bestFit="1" customWidth="1"/>
    <col min="3645" max="3645" width="14.85546875" style="6" bestFit="1" customWidth="1"/>
    <col min="3646" max="3646" width="12.5703125" style="6" bestFit="1" customWidth="1"/>
    <col min="3647" max="3842" width="9.140625" style="6"/>
    <col min="3843" max="3846" width="0" style="6" hidden="1" customWidth="1"/>
    <col min="3847" max="3847" width="6.5703125" style="6" customWidth="1"/>
    <col min="3848" max="3848" width="5.42578125" style="6" customWidth="1"/>
    <col min="3849" max="3849" width="12.5703125" style="6" customWidth="1"/>
    <col min="3850" max="3850" width="61.85546875" style="6" customWidth="1"/>
    <col min="3851" max="3853" width="0" style="6" hidden="1" customWidth="1"/>
    <col min="3854" max="3854" width="8.5703125" style="6" customWidth="1"/>
    <col min="3855" max="3856" width="8.140625" style="6" customWidth="1"/>
    <col min="3857" max="3857" width="7.7109375" style="6" customWidth="1"/>
    <col min="3858" max="3877" width="0" style="6" hidden="1" customWidth="1"/>
    <col min="3878" max="3878" width="8.140625" style="6" customWidth="1"/>
    <col min="3879" max="3880" width="12.42578125" style="6" customWidth="1"/>
    <col min="3881" max="3884" width="14.42578125" style="6" customWidth="1"/>
    <col min="3885" max="3885" width="9.28515625" style="6" customWidth="1"/>
    <col min="3886" max="3888" width="9.7109375" style="6" bestFit="1" customWidth="1"/>
    <col min="3889" max="3889" width="36.28515625" style="6" customWidth="1"/>
    <col min="3890" max="3898" width="0" style="6" hidden="1" customWidth="1"/>
    <col min="3899" max="3899" width="11.140625" style="6" customWidth="1"/>
    <col min="3900" max="3900" width="12.42578125" style="6" bestFit="1" customWidth="1"/>
    <col min="3901" max="3901" width="14.85546875" style="6" bestFit="1" customWidth="1"/>
    <col min="3902" max="3902" width="12.5703125" style="6" bestFit="1" customWidth="1"/>
    <col min="3903" max="4098" width="9.140625" style="6"/>
    <col min="4099" max="4102" width="0" style="6" hidden="1" customWidth="1"/>
    <col min="4103" max="4103" width="6.5703125" style="6" customWidth="1"/>
    <col min="4104" max="4104" width="5.42578125" style="6" customWidth="1"/>
    <col min="4105" max="4105" width="12.5703125" style="6" customWidth="1"/>
    <col min="4106" max="4106" width="61.85546875" style="6" customWidth="1"/>
    <col min="4107" max="4109" width="0" style="6" hidden="1" customWidth="1"/>
    <col min="4110" max="4110" width="8.5703125" style="6" customWidth="1"/>
    <col min="4111" max="4112" width="8.140625" style="6" customWidth="1"/>
    <col min="4113" max="4113" width="7.7109375" style="6" customWidth="1"/>
    <col min="4114" max="4133" width="0" style="6" hidden="1" customWidth="1"/>
    <col min="4134" max="4134" width="8.140625" style="6" customWidth="1"/>
    <col min="4135" max="4136" width="12.42578125" style="6" customWidth="1"/>
    <col min="4137" max="4140" width="14.42578125" style="6" customWidth="1"/>
    <col min="4141" max="4141" width="9.28515625" style="6" customWidth="1"/>
    <col min="4142" max="4144" width="9.7109375" style="6" bestFit="1" customWidth="1"/>
    <col min="4145" max="4145" width="36.28515625" style="6" customWidth="1"/>
    <col min="4146" max="4154" width="0" style="6" hidden="1" customWidth="1"/>
    <col min="4155" max="4155" width="11.140625" style="6" customWidth="1"/>
    <col min="4156" max="4156" width="12.42578125" style="6" bestFit="1" customWidth="1"/>
    <col min="4157" max="4157" width="14.85546875" style="6" bestFit="1" customWidth="1"/>
    <col min="4158" max="4158" width="12.5703125" style="6" bestFit="1" customWidth="1"/>
    <col min="4159" max="4354" width="9.140625" style="6"/>
    <col min="4355" max="4358" width="0" style="6" hidden="1" customWidth="1"/>
    <col min="4359" max="4359" width="6.5703125" style="6" customWidth="1"/>
    <col min="4360" max="4360" width="5.42578125" style="6" customWidth="1"/>
    <col min="4361" max="4361" width="12.5703125" style="6" customWidth="1"/>
    <col min="4362" max="4362" width="61.85546875" style="6" customWidth="1"/>
    <col min="4363" max="4365" width="0" style="6" hidden="1" customWidth="1"/>
    <col min="4366" max="4366" width="8.5703125" style="6" customWidth="1"/>
    <col min="4367" max="4368" width="8.140625" style="6" customWidth="1"/>
    <col min="4369" max="4369" width="7.7109375" style="6" customWidth="1"/>
    <col min="4370" max="4389" width="0" style="6" hidden="1" customWidth="1"/>
    <col min="4390" max="4390" width="8.140625" style="6" customWidth="1"/>
    <col min="4391" max="4392" width="12.42578125" style="6" customWidth="1"/>
    <col min="4393" max="4396" width="14.42578125" style="6" customWidth="1"/>
    <col min="4397" max="4397" width="9.28515625" style="6" customWidth="1"/>
    <col min="4398" max="4400" width="9.7109375" style="6" bestFit="1" customWidth="1"/>
    <col min="4401" max="4401" width="36.28515625" style="6" customWidth="1"/>
    <col min="4402" max="4410" width="0" style="6" hidden="1" customWidth="1"/>
    <col min="4411" max="4411" width="11.140625" style="6" customWidth="1"/>
    <col min="4412" max="4412" width="12.42578125" style="6" bestFit="1" customWidth="1"/>
    <col min="4413" max="4413" width="14.85546875" style="6" bestFit="1" customWidth="1"/>
    <col min="4414" max="4414" width="12.5703125" style="6" bestFit="1" customWidth="1"/>
    <col min="4415" max="4610" width="9.140625" style="6"/>
    <col min="4611" max="4614" width="0" style="6" hidden="1" customWidth="1"/>
    <col min="4615" max="4615" width="6.5703125" style="6" customWidth="1"/>
    <col min="4616" max="4616" width="5.42578125" style="6" customWidth="1"/>
    <col min="4617" max="4617" width="12.5703125" style="6" customWidth="1"/>
    <col min="4618" max="4618" width="61.85546875" style="6" customWidth="1"/>
    <col min="4619" max="4621" width="0" style="6" hidden="1" customWidth="1"/>
    <col min="4622" max="4622" width="8.5703125" style="6" customWidth="1"/>
    <col min="4623" max="4624" width="8.140625" style="6" customWidth="1"/>
    <col min="4625" max="4625" width="7.7109375" style="6" customWidth="1"/>
    <col min="4626" max="4645" width="0" style="6" hidden="1" customWidth="1"/>
    <col min="4646" max="4646" width="8.140625" style="6" customWidth="1"/>
    <col min="4647" max="4648" width="12.42578125" style="6" customWidth="1"/>
    <col min="4649" max="4652" width="14.42578125" style="6" customWidth="1"/>
    <col min="4653" max="4653" width="9.28515625" style="6" customWidth="1"/>
    <col min="4654" max="4656" width="9.7109375" style="6" bestFit="1" customWidth="1"/>
    <col min="4657" max="4657" width="36.28515625" style="6" customWidth="1"/>
    <col min="4658" max="4666" width="0" style="6" hidden="1" customWidth="1"/>
    <col min="4667" max="4667" width="11.140625" style="6" customWidth="1"/>
    <col min="4668" max="4668" width="12.42578125" style="6" bestFit="1" customWidth="1"/>
    <col min="4669" max="4669" width="14.85546875" style="6" bestFit="1" customWidth="1"/>
    <col min="4670" max="4670" width="12.5703125" style="6" bestFit="1" customWidth="1"/>
    <col min="4671" max="4866" width="9.140625" style="6"/>
    <col min="4867" max="4870" width="0" style="6" hidden="1" customWidth="1"/>
    <col min="4871" max="4871" width="6.5703125" style="6" customWidth="1"/>
    <col min="4872" max="4872" width="5.42578125" style="6" customWidth="1"/>
    <col min="4873" max="4873" width="12.5703125" style="6" customWidth="1"/>
    <col min="4874" max="4874" width="61.85546875" style="6" customWidth="1"/>
    <col min="4875" max="4877" width="0" style="6" hidden="1" customWidth="1"/>
    <col min="4878" max="4878" width="8.5703125" style="6" customWidth="1"/>
    <col min="4879" max="4880" width="8.140625" style="6" customWidth="1"/>
    <col min="4881" max="4881" width="7.7109375" style="6" customWidth="1"/>
    <col min="4882" max="4901" width="0" style="6" hidden="1" customWidth="1"/>
    <col min="4902" max="4902" width="8.140625" style="6" customWidth="1"/>
    <col min="4903" max="4904" width="12.42578125" style="6" customWidth="1"/>
    <col min="4905" max="4908" width="14.42578125" style="6" customWidth="1"/>
    <col min="4909" max="4909" width="9.28515625" style="6" customWidth="1"/>
    <col min="4910" max="4912" width="9.7109375" style="6" bestFit="1" customWidth="1"/>
    <col min="4913" max="4913" width="36.28515625" style="6" customWidth="1"/>
    <col min="4914" max="4922" width="0" style="6" hidden="1" customWidth="1"/>
    <col min="4923" max="4923" width="11.140625" style="6" customWidth="1"/>
    <col min="4924" max="4924" width="12.42578125" style="6" bestFit="1" customWidth="1"/>
    <col min="4925" max="4925" width="14.85546875" style="6" bestFit="1" customWidth="1"/>
    <col min="4926" max="4926" width="12.5703125" style="6" bestFit="1" customWidth="1"/>
    <col min="4927" max="5122" width="9.140625" style="6"/>
    <col min="5123" max="5126" width="0" style="6" hidden="1" customWidth="1"/>
    <col min="5127" max="5127" width="6.5703125" style="6" customWidth="1"/>
    <col min="5128" max="5128" width="5.42578125" style="6" customWidth="1"/>
    <col min="5129" max="5129" width="12.5703125" style="6" customWidth="1"/>
    <col min="5130" max="5130" width="61.85546875" style="6" customWidth="1"/>
    <col min="5131" max="5133" width="0" style="6" hidden="1" customWidth="1"/>
    <col min="5134" max="5134" width="8.5703125" style="6" customWidth="1"/>
    <col min="5135" max="5136" width="8.140625" style="6" customWidth="1"/>
    <col min="5137" max="5137" width="7.7109375" style="6" customWidth="1"/>
    <col min="5138" max="5157" width="0" style="6" hidden="1" customWidth="1"/>
    <col min="5158" max="5158" width="8.140625" style="6" customWidth="1"/>
    <col min="5159" max="5160" width="12.42578125" style="6" customWidth="1"/>
    <col min="5161" max="5164" width="14.42578125" style="6" customWidth="1"/>
    <col min="5165" max="5165" width="9.28515625" style="6" customWidth="1"/>
    <col min="5166" max="5168" width="9.7109375" style="6" bestFit="1" customWidth="1"/>
    <col min="5169" max="5169" width="36.28515625" style="6" customWidth="1"/>
    <col min="5170" max="5178" width="0" style="6" hidden="1" customWidth="1"/>
    <col min="5179" max="5179" width="11.140625" style="6" customWidth="1"/>
    <col min="5180" max="5180" width="12.42578125" style="6" bestFit="1" customWidth="1"/>
    <col min="5181" max="5181" width="14.85546875" style="6" bestFit="1" customWidth="1"/>
    <col min="5182" max="5182" width="12.5703125" style="6" bestFit="1" customWidth="1"/>
    <col min="5183" max="5378" width="9.140625" style="6"/>
    <col min="5379" max="5382" width="0" style="6" hidden="1" customWidth="1"/>
    <col min="5383" max="5383" width="6.5703125" style="6" customWidth="1"/>
    <col min="5384" max="5384" width="5.42578125" style="6" customWidth="1"/>
    <col min="5385" max="5385" width="12.5703125" style="6" customWidth="1"/>
    <col min="5386" max="5386" width="61.85546875" style="6" customWidth="1"/>
    <col min="5387" max="5389" width="0" style="6" hidden="1" customWidth="1"/>
    <col min="5390" max="5390" width="8.5703125" style="6" customWidth="1"/>
    <col min="5391" max="5392" width="8.140625" style="6" customWidth="1"/>
    <col min="5393" max="5393" width="7.7109375" style="6" customWidth="1"/>
    <col min="5394" max="5413" width="0" style="6" hidden="1" customWidth="1"/>
    <col min="5414" max="5414" width="8.140625" style="6" customWidth="1"/>
    <col min="5415" max="5416" width="12.42578125" style="6" customWidth="1"/>
    <col min="5417" max="5420" width="14.42578125" style="6" customWidth="1"/>
    <col min="5421" max="5421" width="9.28515625" style="6" customWidth="1"/>
    <col min="5422" max="5424" width="9.7109375" style="6" bestFit="1" customWidth="1"/>
    <col min="5425" max="5425" width="36.28515625" style="6" customWidth="1"/>
    <col min="5426" max="5434" width="0" style="6" hidden="1" customWidth="1"/>
    <col min="5435" max="5435" width="11.140625" style="6" customWidth="1"/>
    <col min="5436" max="5436" width="12.42578125" style="6" bestFit="1" customWidth="1"/>
    <col min="5437" max="5437" width="14.85546875" style="6" bestFit="1" customWidth="1"/>
    <col min="5438" max="5438" width="12.5703125" style="6" bestFit="1" customWidth="1"/>
    <col min="5439" max="5634" width="9.140625" style="6"/>
    <col min="5635" max="5638" width="0" style="6" hidden="1" customWidth="1"/>
    <col min="5639" max="5639" width="6.5703125" style="6" customWidth="1"/>
    <col min="5640" max="5640" width="5.42578125" style="6" customWidth="1"/>
    <col min="5641" max="5641" width="12.5703125" style="6" customWidth="1"/>
    <col min="5642" max="5642" width="61.85546875" style="6" customWidth="1"/>
    <col min="5643" max="5645" width="0" style="6" hidden="1" customWidth="1"/>
    <col min="5646" max="5646" width="8.5703125" style="6" customWidth="1"/>
    <col min="5647" max="5648" width="8.140625" style="6" customWidth="1"/>
    <col min="5649" max="5649" width="7.7109375" style="6" customWidth="1"/>
    <col min="5650" max="5669" width="0" style="6" hidden="1" customWidth="1"/>
    <col min="5670" max="5670" width="8.140625" style="6" customWidth="1"/>
    <col min="5671" max="5672" width="12.42578125" style="6" customWidth="1"/>
    <col min="5673" max="5676" width="14.42578125" style="6" customWidth="1"/>
    <col min="5677" max="5677" width="9.28515625" style="6" customWidth="1"/>
    <col min="5678" max="5680" width="9.7109375" style="6" bestFit="1" customWidth="1"/>
    <col min="5681" max="5681" width="36.28515625" style="6" customWidth="1"/>
    <col min="5682" max="5690" width="0" style="6" hidden="1" customWidth="1"/>
    <col min="5691" max="5691" width="11.140625" style="6" customWidth="1"/>
    <col min="5692" max="5692" width="12.42578125" style="6" bestFit="1" customWidth="1"/>
    <col min="5693" max="5693" width="14.85546875" style="6" bestFit="1" customWidth="1"/>
    <col min="5694" max="5694" width="12.5703125" style="6" bestFit="1" customWidth="1"/>
    <col min="5695" max="5890" width="9.140625" style="6"/>
    <col min="5891" max="5894" width="0" style="6" hidden="1" customWidth="1"/>
    <col min="5895" max="5895" width="6.5703125" style="6" customWidth="1"/>
    <col min="5896" max="5896" width="5.42578125" style="6" customWidth="1"/>
    <col min="5897" max="5897" width="12.5703125" style="6" customWidth="1"/>
    <col min="5898" max="5898" width="61.85546875" style="6" customWidth="1"/>
    <col min="5899" max="5901" width="0" style="6" hidden="1" customWidth="1"/>
    <col min="5902" max="5902" width="8.5703125" style="6" customWidth="1"/>
    <col min="5903" max="5904" width="8.140625" style="6" customWidth="1"/>
    <col min="5905" max="5905" width="7.7109375" style="6" customWidth="1"/>
    <col min="5906" max="5925" width="0" style="6" hidden="1" customWidth="1"/>
    <col min="5926" max="5926" width="8.140625" style="6" customWidth="1"/>
    <col min="5927" max="5928" width="12.42578125" style="6" customWidth="1"/>
    <col min="5929" max="5932" width="14.42578125" style="6" customWidth="1"/>
    <col min="5933" max="5933" width="9.28515625" style="6" customWidth="1"/>
    <col min="5934" max="5936" width="9.7109375" style="6" bestFit="1" customWidth="1"/>
    <col min="5937" max="5937" width="36.28515625" style="6" customWidth="1"/>
    <col min="5938" max="5946" width="0" style="6" hidden="1" customWidth="1"/>
    <col min="5947" max="5947" width="11.140625" style="6" customWidth="1"/>
    <col min="5948" max="5948" width="12.42578125" style="6" bestFit="1" customWidth="1"/>
    <col min="5949" max="5949" width="14.85546875" style="6" bestFit="1" customWidth="1"/>
    <col min="5950" max="5950" width="12.5703125" style="6" bestFit="1" customWidth="1"/>
    <col min="5951" max="6146" width="9.140625" style="6"/>
    <col min="6147" max="6150" width="0" style="6" hidden="1" customWidth="1"/>
    <col min="6151" max="6151" width="6.5703125" style="6" customWidth="1"/>
    <col min="6152" max="6152" width="5.42578125" style="6" customWidth="1"/>
    <col min="6153" max="6153" width="12.5703125" style="6" customWidth="1"/>
    <col min="6154" max="6154" width="61.85546875" style="6" customWidth="1"/>
    <col min="6155" max="6157" width="0" style="6" hidden="1" customWidth="1"/>
    <col min="6158" max="6158" width="8.5703125" style="6" customWidth="1"/>
    <col min="6159" max="6160" width="8.140625" style="6" customWidth="1"/>
    <col min="6161" max="6161" width="7.7109375" style="6" customWidth="1"/>
    <col min="6162" max="6181" width="0" style="6" hidden="1" customWidth="1"/>
    <col min="6182" max="6182" width="8.140625" style="6" customWidth="1"/>
    <col min="6183" max="6184" width="12.42578125" style="6" customWidth="1"/>
    <col min="6185" max="6188" width="14.42578125" style="6" customWidth="1"/>
    <col min="6189" max="6189" width="9.28515625" style="6" customWidth="1"/>
    <col min="6190" max="6192" width="9.7109375" style="6" bestFit="1" customWidth="1"/>
    <col min="6193" max="6193" width="36.28515625" style="6" customWidth="1"/>
    <col min="6194" max="6202" width="0" style="6" hidden="1" customWidth="1"/>
    <col min="6203" max="6203" width="11.140625" style="6" customWidth="1"/>
    <col min="6204" max="6204" width="12.42578125" style="6" bestFit="1" customWidth="1"/>
    <col min="6205" max="6205" width="14.85546875" style="6" bestFit="1" customWidth="1"/>
    <col min="6206" max="6206" width="12.5703125" style="6" bestFit="1" customWidth="1"/>
    <col min="6207" max="6402" width="9.140625" style="6"/>
    <col min="6403" max="6406" width="0" style="6" hidden="1" customWidth="1"/>
    <col min="6407" max="6407" width="6.5703125" style="6" customWidth="1"/>
    <col min="6408" max="6408" width="5.42578125" style="6" customWidth="1"/>
    <col min="6409" max="6409" width="12.5703125" style="6" customWidth="1"/>
    <col min="6410" max="6410" width="61.85546875" style="6" customWidth="1"/>
    <col min="6411" max="6413" width="0" style="6" hidden="1" customWidth="1"/>
    <col min="6414" max="6414" width="8.5703125" style="6" customWidth="1"/>
    <col min="6415" max="6416" width="8.140625" style="6" customWidth="1"/>
    <col min="6417" max="6417" width="7.7109375" style="6" customWidth="1"/>
    <col min="6418" max="6437" width="0" style="6" hidden="1" customWidth="1"/>
    <col min="6438" max="6438" width="8.140625" style="6" customWidth="1"/>
    <col min="6439" max="6440" width="12.42578125" style="6" customWidth="1"/>
    <col min="6441" max="6444" width="14.42578125" style="6" customWidth="1"/>
    <col min="6445" max="6445" width="9.28515625" style="6" customWidth="1"/>
    <col min="6446" max="6448" width="9.7109375" style="6" bestFit="1" customWidth="1"/>
    <col min="6449" max="6449" width="36.28515625" style="6" customWidth="1"/>
    <col min="6450" max="6458" width="0" style="6" hidden="1" customWidth="1"/>
    <col min="6459" max="6459" width="11.140625" style="6" customWidth="1"/>
    <col min="6460" max="6460" width="12.42578125" style="6" bestFit="1" customWidth="1"/>
    <col min="6461" max="6461" width="14.85546875" style="6" bestFit="1" customWidth="1"/>
    <col min="6462" max="6462" width="12.5703125" style="6" bestFit="1" customWidth="1"/>
    <col min="6463" max="6658" width="9.140625" style="6"/>
    <col min="6659" max="6662" width="0" style="6" hidden="1" customWidth="1"/>
    <col min="6663" max="6663" width="6.5703125" style="6" customWidth="1"/>
    <col min="6664" max="6664" width="5.42578125" style="6" customWidth="1"/>
    <col min="6665" max="6665" width="12.5703125" style="6" customWidth="1"/>
    <col min="6666" max="6666" width="61.85546875" style="6" customWidth="1"/>
    <col min="6667" max="6669" width="0" style="6" hidden="1" customWidth="1"/>
    <col min="6670" max="6670" width="8.5703125" style="6" customWidth="1"/>
    <col min="6671" max="6672" width="8.140625" style="6" customWidth="1"/>
    <col min="6673" max="6673" width="7.7109375" style="6" customWidth="1"/>
    <col min="6674" max="6693" width="0" style="6" hidden="1" customWidth="1"/>
    <col min="6694" max="6694" width="8.140625" style="6" customWidth="1"/>
    <col min="6695" max="6696" width="12.42578125" style="6" customWidth="1"/>
    <col min="6697" max="6700" width="14.42578125" style="6" customWidth="1"/>
    <col min="6701" max="6701" width="9.28515625" style="6" customWidth="1"/>
    <col min="6702" max="6704" width="9.7109375" style="6" bestFit="1" customWidth="1"/>
    <col min="6705" max="6705" width="36.28515625" style="6" customWidth="1"/>
    <col min="6706" max="6714" width="0" style="6" hidden="1" customWidth="1"/>
    <col min="6715" max="6715" width="11.140625" style="6" customWidth="1"/>
    <col min="6716" max="6716" width="12.42578125" style="6" bestFit="1" customWidth="1"/>
    <col min="6717" max="6717" width="14.85546875" style="6" bestFit="1" customWidth="1"/>
    <col min="6718" max="6718" width="12.5703125" style="6" bestFit="1" customWidth="1"/>
    <col min="6719" max="6914" width="9.140625" style="6"/>
    <col min="6915" max="6918" width="0" style="6" hidden="1" customWidth="1"/>
    <col min="6919" max="6919" width="6.5703125" style="6" customWidth="1"/>
    <col min="6920" max="6920" width="5.42578125" style="6" customWidth="1"/>
    <col min="6921" max="6921" width="12.5703125" style="6" customWidth="1"/>
    <col min="6922" max="6922" width="61.85546875" style="6" customWidth="1"/>
    <col min="6923" max="6925" width="0" style="6" hidden="1" customWidth="1"/>
    <col min="6926" max="6926" width="8.5703125" style="6" customWidth="1"/>
    <col min="6927" max="6928" width="8.140625" style="6" customWidth="1"/>
    <col min="6929" max="6929" width="7.7109375" style="6" customWidth="1"/>
    <col min="6930" max="6949" width="0" style="6" hidden="1" customWidth="1"/>
    <col min="6950" max="6950" width="8.140625" style="6" customWidth="1"/>
    <col min="6951" max="6952" width="12.42578125" style="6" customWidth="1"/>
    <col min="6953" max="6956" width="14.42578125" style="6" customWidth="1"/>
    <col min="6957" max="6957" width="9.28515625" style="6" customWidth="1"/>
    <col min="6958" max="6960" width="9.7109375" style="6" bestFit="1" customWidth="1"/>
    <col min="6961" max="6961" width="36.28515625" style="6" customWidth="1"/>
    <col min="6962" max="6970" width="0" style="6" hidden="1" customWidth="1"/>
    <col min="6971" max="6971" width="11.140625" style="6" customWidth="1"/>
    <col min="6972" max="6972" width="12.42578125" style="6" bestFit="1" customWidth="1"/>
    <col min="6973" max="6973" width="14.85546875" style="6" bestFit="1" customWidth="1"/>
    <col min="6974" max="6974" width="12.5703125" style="6" bestFit="1" customWidth="1"/>
    <col min="6975" max="7170" width="9.140625" style="6"/>
    <col min="7171" max="7174" width="0" style="6" hidden="1" customWidth="1"/>
    <col min="7175" max="7175" width="6.5703125" style="6" customWidth="1"/>
    <col min="7176" max="7176" width="5.42578125" style="6" customWidth="1"/>
    <col min="7177" max="7177" width="12.5703125" style="6" customWidth="1"/>
    <col min="7178" max="7178" width="61.85546875" style="6" customWidth="1"/>
    <col min="7179" max="7181" width="0" style="6" hidden="1" customWidth="1"/>
    <col min="7182" max="7182" width="8.5703125" style="6" customWidth="1"/>
    <col min="7183" max="7184" width="8.140625" style="6" customWidth="1"/>
    <col min="7185" max="7185" width="7.7109375" style="6" customWidth="1"/>
    <col min="7186" max="7205" width="0" style="6" hidden="1" customWidth="1"/>
    <col min="7206" max="7206" width="8.140625" style="6" customWidth="1"/>
    <col min="7207" max="7208" width="12.42578125" style="6" customWidth="1"/>
    <col min="7209" max="7212" width="14.42578125" style="6" customWidth="1"/>
    <col min="7213" max="7213" width="9.28515625" style="6" customWidth="1"/>
    <col min="7214" max="7216" width="9.7109375" style="6" bestFit="1" customWidth="1"/>
    <col min="7217" max="7217" width="36.28515625" style="6" customWidth="1"/>
    <col min="7218" max="7226" width="0" style="6" hidden="1" customWidth="1"/>
    <col min="7227" max="7227" width="11.140625" style="6" customWidth="1"/>
    <col min="7228" max="7228" width="12.42578125" style="6" bestFit="1" customWidth="1"/>
    <col min="7229" max="7229" width="14.85546875" style="6" bestFit="1" customWidth="1"/>
    <col min="7230" max="7230" width="12.5703125" style="6" bestFit="1" customWidth="1"/>
    <col min="7231" max="7426" width="9.140625" style="6"/>
    <col min="7427" max="7430" width="0" style="6" hidden="1" customWidth="1"/>
    <col min="7431" max="7431" width="6.5703125" style="6" customWidth="1"/>
    <col min="7432" max="7432" width="5.42578125" style="6" customWidth="1"/>
    <col min="7433" max="7433" width="12.5703125" style="6" customWidth="1"/>
    <col min="7434" max="7434" width="61.85546875" style="6" customWidth="1"/>
    <col min="7435" max="7437" width="0" style="6" hidden="1" customWidth="1"/>
    <col min="7438" max="7438" width="8.5703125" style="6" customWidth="1"/>
    <col min="7439" max="7440" width="8.140625" style="6" customWidth="1"/>
    <col min="7441" max="7441" width="7.7109375" style="6" customWidth="1"/>
    <col min="7442" max="7461" width="0" style="6" hidden="1" customWidth="1"/>
    <col min="7462" max="7462" width="8.140625" style="6" customWidth="1"/>
    <col min="7463" max="7464" width="12.42578125" style="6" customWidth="1"/>
    <col min="7465" max="7468" width="14.42578125" style="6" customWidth="1"/>
    <col min="7469" max="7469" width="9.28515625" style="6" customWidth="1"/>
    <col min="7470" max="7472" width="9.7109375" style="6" bestFit="1" customWidth="1"/>
    <col min="7473" max="7473" width="36.28515625" style="6" customWidth="1"/>
    <col min="7474" max="7482" width="0" style="6" hidden="1" customWidth="1"/>
    <col min="7483" max="7483" width="11.140625" style="6" customWidth="1"/>
    <col min="7484" max="7484" width="12.42578125" style="6" bestFit="1" customWidth="1"/>
    <col min="7485" max="7485" width="14.85546875" style="6" bestFit="1" customWidth="1"/>
    <col min="7486" max="7486" width="12.5703125" style="6" bestFit="1" customWidth="1"/>
    <col min="7487" max="7682" width="9.140625" style="6"/>
    <col min="7683" max="7686" width="0" style="6" hidden="1" customWidth="1"/>
    <col min="7687" max="7687" width="6.5703125" style="6" customWidth="1"/>
    <col min="7688" max="7688" width="5.42578125" style="6" customWidth="1"/>
    <col min="7689" max="7689" width="12.5703125" style="6" customWidth="1"/>
    <col min="7690" max="7690" width="61.85546875" style="6" customWidth="1"/>
    <col min="7691" max="7693" width="0" style="6" hidden="1" customWidth="1"/>
    <col min="7694" max="7694" width="8.5703125" style="6" customWidth="1"/>
    <col min="7695" max="7696" width="8.140625" style="6" customWidth="1"/>
    <col min="7697" max="7697" width="7.7109375" style="6" customWidth="1"/>
    <col min="7698" max="7717" width="0" style="6" hidden="1" customWidth="1"/>
    <col min="7718" max="7718" width="8.140625" style="6" customWidth="1"/>
    <col min="7719" max="7720" width="12.42578125" style="6" customWidth="1"/>
    <col min="7721" max="7724" width="14.42578125" style="6" customWidth="1"/>
    <col min="7725" max="7725" width="9.28515625" style="6" customWidth="1"/>
    <col min="7726" max="7728" width="9.7109375" style="6" bestFit="1" customWidth="1"/>
    <col min="7729" max="7729" width="36.28515625" style="6" customWidth="1"/>
    <col min="7730" max="7738" width="0" style="6" hidden="1" customWidth="1"/>
    <col min="7739" max="7739" width="11.140625" style="6" customWidth="1"/>
    <col min="7740" max="7740" width="12.42578125" style="6" bestFit="1" customWidth="1"/>
    <col min="7741" max="7741" width="14.85546875" style="6" bestFit="1" customWidth="1"/>
    <col min="7742" max="7742" width="12.5703125" style="6" bestFit="1" customWidth="1"/>
    <col min="7743" max="7938" width="9.140625" style="6"/>
    <col min="7939" max="7942" width="0" style="6" hidden="1" customWidth="1"/>
    <col min="7943" max="7943" width="6.5703125" style="6" customWidth="1"/>
    <col min="7944" max="7944" width="5.42578125" style="6" customWidth="1"/>
    <col min="7945" max="7945" width="12.5703125" style="6" customWidth="1"/>
    <col min="7946" max="7946" width="61.85546875" style="6" customWidth="1"/>
    <col min="7947" max="7949" width="0" style="6" hidden="1" customWidth="1"/>
    <col min="7950" max="7950" width="8.5703125" style="6" customWidth="1"/>
    <col min="7951" max="7952" width="8.140625" style="6" customWidth="1"/>
    <col min="7953" max="7953" width="7.7109375" style="6" customWidth="1"/>
    <col min="7954" max="7973" width="0" style="6" hidden="1" customWidth="1"/>
    <col min="7974" max="7974" width="8.140625" style="6" customWidth="1"/>
    <col min="7975" max="7976" width="12.42578125" style="6" customWidth="1"/>
    <col min="7977" max="7980" width="14.42578125" style="6" customWidth="1"/>
    <col min="7981" max="7981" width="9.28515625" style="6" customWidth="1"/>
    <col min="7982" max="7984" width="9.7109375" style="6" bestFit="1" customWidth="1"/>
    <col min="7985" max="7985" width="36.28515625" style="6" customWidth="1"/>
    <col min="7986" max="7994" width="0" style="6" hidden="1" customWidth="1"/>
    <col min="7995" max="7995" width="11.140625" style="6" customWidth="1"/>
    <col min="7996" max="7996" width="12.42578125" style="6" bestFit="1" customWidth="1"/>
    <col min="7997" max="7997" width="14.85546875" style="6" bestFit="1" customWidth="1"/>
    <col min="7998" max="7998" width="12.5703125" style="6" bestFit="1" customWidth="1"/>
    <col min="7999" max="8194" width="9.140625" style="6"/>
    <col min="8195" max="8198" width="0" style="6" hidden="1" customWidth="1"/>
    <col min="8199" max="8199" width="6.5703125" style="6" customWidth="1"/>
    <col min="8200" max="8200" width="5.42578125" style="6" customWidth="1"/>
    <col min="8201" max="8201" width="12.5703125" style="6" customWidth="1"/>
    <col min="8202" max="8202" width="61.85546875" style="6" customWidth="1"/>
    <col min="8203" max="8205" width="0" style="6" hidden="1" customWidth="1"/>
    <col min="8206" max="8206" width="8.5703125" style="6" customWidth="1"/>
    <col min="8207" max="8208" width="8.140625" style="6" customWidth="1"/>
    <col min="8209" max="8209" width="7.7109375" style="6" customWidth="1"/>
    <col min="8210" max="8229" width="0" style="6" hidden="1" customWidth="1"/>
    <col min="8230" max="8230" width="8.140625" style="6" customWidth="1"/>
    <col min="8231" max="8232" width="12.42578125" style="6" customWidth="1"/>
    <col min="8233" max="8236" width="14.42578125" style="6" customWidth="1"/>
    <col min="8237" max="8237" width="9.28515625" style="6" customWidth="1"/>
    <col min="8238" max="8240" width="9.7109375" style="6" bestFit="1" customWidth="1"/>
    <col min="8241" max="8241" width="36.28515625" style="6" customWidth="1"/>
    <col min="8242" max="8250" width="0" style="6" hidden="1" customWidth="1"/>
    <col min="8251" max="8251" width="11.140625" style="6" customWidth="1"/>
    <col min="8252" max="8252" width="12.42578125" style="6" bestFit="1" customWidth="1"/>
    <col min="8253" max="8253" width="14.85546875" style="6" bestFit="1" customWidth="1"/>
    <col min="8254" max="8254" width="12.5703125" style="6" bestFit="1" customWidth="1"/>
    <col min="8255" max="8450" width="9.140625" style="6"/>
    <col min="8451" max="8454" width="0" style="6" hidden="1" customWidth="1"/>
    <col min="8455" max="8455" width="6.5703125" style="6" customWidth="1"/>
    <col min="8456" max="8456" width="5.42578125" style="6" customWidth="1"/>
    <col min="8457" max="8457" width="12.5703125" style="6" customWidth="1"/>
    <col min="8458" max="8458" width="61.85546875" style="6" customWidth="1"/>
    <col min="8459" max="8461" width="0" style="6" hidden="1" customWidth="1"/>
    <col min="8462" max="8462" width="8.5703125" style="6" customWidth="1"/>
    <col min="8463" max="8464" width="8.140625" style="6" customWidth="1"/>
    <col min="8465" max="8465" width="7.7109375" style="6" customWidth="1"/>
    <col min="8466" max="8485" width="0" style="6" hidden="1" customWidth="1"/>
    <col min="8486" max="8486" width="8.140625" style="6" customWidth="1"/>
    <col min="8487" max="8488" width="12.42578125" style="6" customWidth="1"/>
    <col min="8489" max="8492" width="14.42578125" style="6" customWidth="1"/>
    <col min="8493" max="8493" width="9.28515625" style="6" customWidth="1"/>
    <col min="8494" max="8496" width="9.7109375" style="6" bestFit="1" customWidth="1"/>
    <col min="8497" max="8497" width="36.28515625" style="6" customWidth="1"/>
    <col min="8498" max="8506" width="0" style="6" hidden="1" customWidth="1"/>
    <col min="8507" max="8507" width="11.140625" style="6" customWidth="1"/>
    <col min="8508" max="8508" width="12.42578125" style="6" bestFit="1" customWidth="1"/>
    <col min="8509" max="8509" width="14.85546875" style="6" bestFit="1" customWidth="1"/>
    <col min="8510" max="8510" width="12.5703125" style="6" bestFit="1" customWidth="1"/>
    <col min="8511" max="8706" width="9.140625" style="6"/>
    <col min="8707" max="8710" width="0" style="6" hidden="1" customWidth="1"/>
    <col min="8711" max="8711" width="6.5703125" style="6" customWidth="1"/>
    <col min="8712" max="8712" width="5.42578125" style="6" customWidth="1"/>
    <col min="8713" max="8713" width="12.5703125" style="6" customWidth="1"/>
    <col min="8714" max="8714" width="61.85546875" style="6" customWidth="1"/>
    <col min="8715" max="8717" width="0" style="6" hidden="1" customWidth="1"/>
    <col min="8718" max="8718" width="8.5703125" style="6" customWidth="1"/>
    <col min="8719" max="8720" width="8.140625" style="6" customWidth="1"/>
    <col min="8721" max="8721" width="7.7109375" style="6" customWidth="1"/>
    <col min="8722" max="8741" width="0" style="6" hidden="1" customWidth="1"/>
    <col min="8742" max="8742" width="8.140625" style="6" customWidth="1"/>
    <col min="8743" max="8744" width="12.42578125" style="6" customWidth="1"/>
    <col min="8745" max="8748" width="14.42578125" style="6" customWidth="1"/>
    <col min="8749" max="8749" width="9.28515625" style="6" customWidth="1"/>
    <col min="8750" max="8752" width="9.7109375" style="6" bestFit="1" customWidth="1"/>
    <col min="8753" max="8753" width="36.28515625" style="6" customWidth="1"/>
    <col min="8754" max="8762" width="0" style="6" hidden="1" customWidth="1"/>
    <col min="8763" max="8763" width="11.140625" style="6" customWidth="1"/>
    <col min="8764" max="8764" width="12.42578125" style="6" bestFit="1" customWidth="1"/>
    <col min="8765" max="8765" width="14.85546875" style="6" bestFit="1" customWidth="1"/>
    <col min="8766" max="8766" width="12.5703125" style="6" bestFit="1" customWidth="1"/>
    <col min="8767" max="8962" width="9.140625" style="6"/>
    <col min="8963" max="8966" width="0" style="6" hidden="1" customWidth="1"/>
    <col min="8967" max="8967" width="6.5703125" style="6" customWidth="1"/>
    <col min="8968" max="8968" width="5.42578125" style="6" customWidth="1"/>
    <col min="8969" max="8969" width="12.5703125" style="6" customWidth="1"/>
    <col min="8970" max="8970" width="61.85546875" style="6" customWidth="1"/>
    <col min="8971" max="8973" width="0" style="6" hidden="1" customWidth="1"/>
    <col min="8974" max="8974" width="8.5703125" style="6" customWidth="1"/>
    <col min="8975" max="8976" width="8.140625" style="6" customWidth="1"/>
    <col min="8977" max="8977" width="7.7109375" style="6" customWidth="1"/>
    <col min="8978" max="8997" width="0" style="6" hidden="1" customWidth="1"/>
    <col min="8998" max="8998" width="8.140625" style="6" customWidth="1"/>
    <col min="8999" max="9000" width="12.42578125" style="6" customWidth="1"/>
    <col min="9001" max="9004" width="14.42578125" style="6" customWidth="1"/>
    <col min="9005" max="9005" width="9.28515625" style="6" customWidth="1"/>
    <col min="9006" max="9008" width="9.7109375" style="6" bestFit="1" customWidth="1"/>
    <col min="9009" max="9009" width="36.28515625" style="6" customWidth="1"/>
    <col min="9010" max="9018" width="0" style="6" hidden="1" customWidth="1"/>
    <col min="9019" max="9019" width="11.140625" style="6" customWidth="1"/>
    <col min="9020" max="9020" width="12.42578125" style="6" bestFit="1" customWidth="1"/>
    <col min="9021" max="9021" width="14.85546875" style="6" bestFit="1" customWidth="1"/>
    <col min="9022" max="9022" width="12.5703125" style="6" bestFit="1" customWidth="1"/>
    <col min="9023" max="9218" width="9.140625" style="6"/>
    <col min="9219" max="9222" width="0" style="6" hidden="1" customWidth="1"/>
    <col min="9223" max="9223" width="6.5703125" style="6" customWidth="1"/>
    <col min="9224" max="9224" width="5.42578125" style="6" customWidth="1"/>
    <col min="9225" max="9225" width="12.5703125" style="6" customWidth="1"/>
    <col min="9226" max="9226" width="61.85546875" style="6" customWidth="1"/>
    <col min="9227" max="9229" width="0" style="6" hidden="1" customWidth="1"/>
    <col min="9230" max="9230" width="8.5703125" style="6" customWidth="1"/>
    <col min="9231" max="9232" width="8.140625" style="6" customWidth="1"/>
    <col min="9233" max="9233" width="7.7109375" style="6" customWidth="1"/>
    <col min="9234" max="9253" width="0" style="6" hidden="1" customWidth="1"/>
    <col min="9254" max="9254" width="8.140625" style="6" customWidth="1"/>
    <col min="9255" max="9256" width="12.42578125" style="6" customWidth="1"/>
    <col min="9257" max="9260" width="14.42578125" style="6" customWidth="1"/>
    <col min="9261" max="9261" width="9.28515625" style="6" customWidth="1"/>
    <col min="9262" max="9264" width="9.7109375" style="6" bestFit="1" customWidth="1"/>
    <col min="9265" max="9265" width="36.28515625" style="6" customWidth="1"/>
    <col min="9266" max="9274" width="0" style="6" hidden="1" customWidth="1"/>
    <col min="9275" max="9275" width="11.140625" style="6" customWidth="1"/>
    <col min="9276" max="9276" width="12.42578125" style="6" bestFit="1" customWidth="1"/>
    <col min="9277" max="9277" width="14.85546875" style="6" bestFit="1" customWidth="1"/>
    <col min="9278" max="9278" width="12.5703125" style="6" bestFit="1" customWidth="1"/>
    <col min="9279" max="9474" width="9.140625" style="6"/>
    <col min="9475" max="9478" width="0" style="6" hidden="1" customWidth="1"/>
    <col min="9479" max="9479" width="6.5703125" style="6" customWidth="1"/>
    <col min="9480" max="9480" width="5.42578125" style="6" customWidth="1"/>
    <col min="9481" max="9481" width="12.5703125" style="6" customWidth="1"/>
    <col min="9482" max="9482" width="61.85546875" style="6" customWidth="1"/>
    <col min="9483" max="9485" width="0" style="6" hidden="1" customWidth="1"/>
    <col min="9486" max="9486" width="8.5703125" style="6" customWidth="1"/>
    <col min="9487" max="9488" width="8.140625" style="6" customWidth="1"/>
    <col min="9489" max="9489" width="7.7109375" style="6" customWidth="1"/>
    <col min="9490" max="9509" width="0" style="6" hidden="1" customWidth="1"/>
    <col min="9510" max="9510" width="8.140625" style="6" customWidth="1"/>
    <col min="9511" max="9512" width="12.42578125" style="6" customWidth="1"/>
    <col min="9513" max="9516" width="14.42578125" style="6" customWidth="1"/>
    <col min="9517" max="9517" width="9.28515625" style="6" customWidth="1"/>
    <col min="9518" max="9520" width="9.7109375" style="6" bestFit="1" customWidth="1"/>
    <col min="9521" max="9521" width="36.28515625" style="6" customWidth="1"/>
    <col min="9522" max="9530" width="0" style="6" hidden="1" customWidth="1"/>
    <col min="9531" max="9531" width="11.140625" style="6" customWidth="1"/>
    <col min="9532" max="9532" width="12.42578125" style="6" bestFit="1" customWidth="1"/>
    <col min="9533" max="9533" width="14.85546875" style="6" bestFit="1" customWidth="1"/>
    <col min="9534" max="9534" width="12.5703125" style="6" bestFit="1" customWidth="1"/>
    <col min="9535" max="9730" width="9.140625" style="6"/>
    <col min="9731" max="9734" width="0" style="6" hidden="1" customWidth="1"/>
    <col min="9735" max="9735" width="6.5703125" style="6" customWidth="1"/>
    <col min="9736" max="9736" width="5.42578125" style="6" customWidth="1"/>
    <col min="9737" max="9737" width="12.5703125" style="6" customWidth="1"/>
    <col min="9738" max="9738" width="61.85546875" style="6" customWidth="1"/>
    <col min="9739" max="9741" width="0" style="6" hidden="1" customWidth="1"/>
    <col min="9742" max="9742" width="8.5703125" style="6" customWidth="1"/>
    <col min="9743" max="9744" width="8.140625" style="6" customWidth="1"/>
    <col min="9745" max="9745" width="7.7109375" style="6" customWidth="1"/>
    <col min="9746" max="9765" width="0" style="6" hidden="1" customWidth="1"/>
    <col min="9766" max="9766" width="8.140625" style="6" customWidth="1"/>
    <col min="9767" max="9768" width="12.42578125" style="6" customWidth="1"/>
    <col min="9769" max="9772" width="14.42578125" style="6" customWidth="1"/>
    <col min="9773" max="9773" width="9.28515625" style="6" customWidth="1"/>
    <col min="9774" max="9776" width="9.7109375" style="6" bestFit="1" customWidth="1"/>
    <col min="9777" max="9777" width="36.28515625" style="6" customWidth="1"/>
    <col min="9778" max="9786" width="0" style="6" hidden="1" customWidth="1"/>
    <col min="9787" max="9787" width="11.140625" style="6" customWidth="1"/>
    <col min="9788" max="9788" width="12.42578125" style="6" bestFit="1" customWidth="1"/>
    <col min="9789" max="9789" width="14.85546875" style="6" bestFit="1" customWidth="1"/>
    <col min="9790" max="9790" width="12.5703125" style="6" bestFit="1" customWidth="1"/>
    <col min="9791" max="9986" width="9.140625" style="6"/>
    <col min="9987" max="9990" width="0" style="6" hidden="1" customWidth="1"/>
    <col min="9991" max="9991" width="6.5703125" style="6" customWidth="1"/>
    <col min="9992" max="9992" width="5.42578125" style="6" customWidth="1"/>
    <col min="9993" max="9993" width="12.5703125" style="6" customWidth="1"/>
    <col min="9994" max="9994" width="61.85546875" style="6" customWidth="1"/>
    <col min="9995" max="9997" width="0" style="6" hidden="1" customWidth="1"/>
    <col min="9998" max="9998" width="8.5703125" style="6" customWidth="1"/>
    <col min="9999" max="10000" width="8.140625" style="6" customWidth="1"/>
    <col min="10001" max="10001" width="7.7109375" style="6" customWidth="1"/>
    <col min="10002" max="10021" width="0" style="6" hidden="1" customWidth="1"/>
    <col min="10022" max="10022" width="8.140625" style="6" customWidth="1"/>
    <col min="10023" max="10024" width="12.42578125" style="6" customWidth="1"/>
    <col min="10025" max="10028" width="14.42578125" style="6" customWidth="1"/>
    <col min="10029" max="10029" width="9.28515625" style="6" customWidth="1"/>
    <col min="10030" max="10032" width="9.7109375" style="6" bestFit="1" customWidth="1"/>
    <col min="10033" max="10033" width="36.28515625" style="6" customWidth="1"/>
    <col min="10034" max="10042" width="0" style="6" hidden="1" customWidth="1"/>
    <col min="10043" max="10043" width="11.140625" style="6" customWidth="1"/>
    <col min="10044" max="10044" width="12.42578125" style="6" bestFit="1" customWidth="1"/>
    <col min="10045" max="10045" width="14.85546875" style="6" bestFit="1" customWidth="1"/>
    <col min="10046" max="10046" width="12.5703125" style="6" bestFit="1" customWidth="1"/>
    <col min="10047" max="10242" width="9.140625" style="6"/>
    <col min="10243" max="10246" width="0" style="6" hidden="1" customWidth="1"/>
    <col min="10247" max="10247" width="6.5703125" style="6" customWidth="1"/>
    <col min="10248" max="10248" width="5.42578125" style="6" customWidth="1"/>
    <col min="10249" max="10249" width="12.5703125" style="6" customWidth="1"/>
    <col min="10250" max="10250" width="61.85546875" style="6" customWidth="1"/>
    <col min="10251" max="10253" width="0" style="6" hidden="1" customWidth="1"/>
    <col min="10254" max="10254" width="8.5703125" style="6" customWidth="1"/>
    <col min="10255" max="10256" width="8.140625" style="6" customWidth="1"/>
    <col min="10257" max="10257" width="7.7109375" style="6" customWidth="1"/>
    <col min="10258" max="10277" width="0" style="6" hidden="1" customWidth="1"/>
    <col min="10278" max="10278" width="8.140625" style="6" customWidth="1"/>
    <col min="10279" max="10280" width="12.42578125" style="6" customWidth="1"/>
    <col min="10281" max="10284" width="14.42578125" style="6" customWidth="1"/>
    <col min="10285" max="10285" width="9.28515625" style="6" customWidth="1"/>
    <col min="10286" max="10288" width="9.7109375" style="6" bestFit="1" customWidth="1"/>
    <col min="10289" max="10289" width="36.28515625" style="6" customWidth="1"/>
    <col min="10290" max="10298" width="0" style="6" hidden="1" customWidth="1"/>
    <col min="10299" max="10299" width="11.140625" style="6" customWidth="1"/>
    <col min="10300" max="10300" width="12.42578125" style="6" bestFit="1" customWidth="1"/>
    <col min="10301" max="10301" width="14.85546875" style="6" bestFit="1" customWidth="1"/>
    <col min="10302" max="10302" width="12.5703125" style="6" bestFit="1" customWidth="1"/>
    <col min="10303" max="10498" width="9.140625" style="6"/>
    <col min="10499" max="10502" width="0" style="6" hidden="1" customWidth="1"/>
    <col min="10503" max="10503" width="6.5703125" style="6" customWidth="1"/>
    <col min="10504" max="10504" width="5.42578125" style="6" customWidth="1"/>
    <col min="10505" max="10505" width="12.5703125" style="6" customWidth="1"/>
    <col min="10506" max="10506" width="61.85546875" style="6" customWidth="1"/>
    <col min="10507" max="10509" width="0" style="6" hidden="1" customWidth="1"/>
    <col min="10510" max="10510" width="8.5703125" style="6" customWidth="1"/>
    <col min="10511" max="10512" width="8.140625" style="6" customWidth="1"/>
    <col min="10513" max="10513" width="7.7109375" style="6" customWidth="1"/>
    <col min="10514" max="10533" width="0" style="6" hidden="1" customWidth="1"/>
    <col min="10534" max="10534" width="8.140625" style="6" customWidth="1"/>
    <col min="10535" max="10536" width="12.42578125" style="6" customWidth="1"/>
    <col min="10537" max="10540" width="14.42578125" style="6" customWidth="1"/>
    <col min="10541" max="10541" width="9.28515625" style="6" customWidth="1"/>
    <col min="10542" max="10544" width="9.7109375" style="6" bestFit="1" customWidth="1"/>
    <col min="10545" max="10545" width="36.28515625" style="6" customWidth="1"/>
    <col min="10546" max="10554" width="0" style="6" hidden="1" customWidth="1"/>
    <col min="10555" max="10555" width="11.140625" style="6" customWidth="1"/>
    <col min="10556" max="10556" width="12.42578125" style="6" bestFit="1" customWidth="1"/>
    <col min="10557" max="10557" width="14.85546875" style="6" bestFit="1" customWidth="1"/>
    <col min="10558" max="10558" width="12.5703125" style="6" bestFit="1" customWidth="1"/>
    <col min="10559" max="10754" width="9.140625" style="6"/>
    <col min="10755" max="10758" width="0" style="6" hidden="1" customWidth="1"/>
    <col min="10759" max="10759" width="6.5703125" style="6" customWidth="1"/>
    <col min="10760" max="10760" width="5.42578125" style="6" customWidth="1"/>
    <col min="10761" max="10761" width="12.5703125" style="6" customWidth="1"/>
    <col min="10762" max="10762" width="61.85546875" style="6" customWidth="1"/>
    <col min="10763" max="10765" width="0" style="6" hidden="1" customWidth="1"/>
    <col min="10766" max="10766" width="8.5703125" style="6" customWidth="1"/>
    <col min="10767" max="10768" width="8.140625" style="6" customWidth="1"/>
    <col min="10769" max="10769" width="7.7109375" style="6" customWidth="1"/>
    <col min="10770" max="10789" width="0" style="6" hidden="1" customWidth="1"/>
    <col min="10790" max="10790" width="8.140625" style="6" customWidth="1"/>
    <col min="10791" max="10792" width="12.42578125" style="6" customWidth="1"/>
    <col min="10793" max="10796" width="14.42578125" style="6" customWidth="1"/>
    <col min="10797" max="10797" width="9.28515625" style="6" customWidth="1"/>
    <col min="10798" max="10800" width="9.7109375" style="6" bestFit="1" customWidth="1"/>
    <col min="10801" max="10801" width="36.28515625" style="6" customWidth="1"/>
    <col min="10802" max="10810" width="0" style="6" hidden="1" customWidth="1"/>
    <col min="10811" max="10811" width="11.140625" style="6" customWidth="1"/>
    <col min="10812" max="10812" width="12.42578125" style="6" bestFit="1" customWidth="1"/>
    <col min="10813" max="10813" width="14.85546875" style="6" bestFit="1" customWidth="1"/>
    <col min="10814" max="10814" width="12.5703125" style="6" bestFit="1" customWidth="1"/>
    <col min="10815" max="11010" width="9.140625" style="6"/>
    <col min="11011" max="11014" width="0" style="6" hidden="1" customWidth="1"/>
    <col min="11015" max="11015" width="6.5703125" style="6" customWidth="1"/>
    <col min="11016" max="11016" width="5.42578125" style="6" customWidth="1"/>
    <col min="11017" max="11017" width="12.5703125" style="6" customWidth="1"/>
    <col min="11018" max="11018" width="61.85546875" style="6" customWidth="1"/>
    <col min="11019" max="11021" width="0" style="6" hidden="1" customWidth="1"/>
    <col min="11022" max="11022" width="8.5703125" style="6" customWidth="1"/>
    <col min="11023" max="11024" width="8.140625" style="6" customWidth="1"/>
    <col min="11025" max="11025" width="7.7109375" style="6" customWidth="1"/>
    <col min="11026" max="11045" width="0" style="6" hidden="1" customWidth="1"/>
    <col min="11046" max="11046" width="8.140625" style="6" customWidth="1"/>
    <col min="11047" max="11048" width="12.42578125" style="6" customWidth="1"/>
    <col min="11049" max="11052" width="14.42578125" style="6" customWidth="1"/>
    <col min="11053" max="11053" width="9.28515625" style="6" customWidth="1"/>
    <col min="11054" max="11056" width="9.7109375" style="6" bestFit="1" customWidth="1"/>
    <col min="11057" max="11057" width="36.28515625" style="6" customWidth="1"/>
    <col min="11058" max="11066" width="0" style="6" hidden="1" customWidth="1"/>
    <col min="11067" max="11067" width="11.140625" style="6" customWidth="1"/>
    <col min="11068" max="11068" width="12.42578125" style="6" bestFit="1" customWidth="1"/>
    <col min="11069" max="11069" width="14.85546875" style="6" bestFit="1" customWidth="1"/>
    <col min="11070" max="11070" width="12.5703125" style="6" bestFit="1" customWidth="1"/>
    <col min="11071" max="11266" width="9.140625" style="6"/>
    <col min="11267" max="11270" width="0" style="6" hidden="1" customWidth="1"/>
    <col min="11271" max="11271" width="6.5703125" style="6" customWidth="1"/>
    <col min="11272" max="11272" width="5.42578125" style="6" customWidth="1"/>
    <col min="11273" max="11273" width="12.5703125" style="6" customWidth="1"/>
    <col min="11274" max="11274" width="61.85546875" style="6" customWidth="1"/>
    <col min="11275" max="11277" width="0" style="6" hidden="1" customWidth="1"/>
    <col min="11278" max="11278" width="8.5703125" style="6" customWidth="1"/>
    <col min="11279" max="11280" width="8.140625" style="6" customWidth="1"/>
    <col min="11281" max="11281" width="7.7109375" style="6" customWidth="1"/>
    <col min="11282" max="11301" width="0" style="6" hidden="1" customWidth="1"/>
    <col min="11302" max="11302" width="8.140625" style="6" customWidth="1"/>
    <col min="11303" max="11304" width="12.42578125" style="6" customWidth="1"/>
    <col min="11305" max="11308" width="14.42578125" style="6" customWidth="1"/>
    <col min="11309" max="11309" width="9.28515625" style="6" customWidth="1"/>
    <col min="11310" max="11312" width="9.7109375" style="6" bestFit="1" customWidth="1"/>
    <col min="11313" max="11313" width="36.28515625" style="6" customWidth="1"/>
    <col min="11314" max="11322" width="0" style="6" hidden="1" customWidth="1"/>
    <col min="11323" max="11323" width="11.140625" style="6" customWidth="1"/>
    <col min="11324" max="11324" width="12.42578125" style="6" bestFit="1" customWidth="1"/>
    <col min="11325" max="11325" width="14.85546875" style="6" bestFit="1" customWidth="1"/>
    <col min="11326" max="11326" width="12.5703125" style="6" bestFit="1" customWidth="1"/>
    <col min="11327" max="11522" width="9.140625" style="6"/>
    <col min="11523" max="11526" width="0" style="6" hidden="1" customWidth="1"/>
    <col min="11527" max="11527" width="6.5703125" style="6" customWidth="1"/>
    <col min="11528" max="11528" width="5.42578125" style="6" customWidth="1"/>
    <col min="11529" max="11529" width="12.5703125" style="6" customWidth="1"/>
    <col min="11530" max="11530" width="61.85546875" style="6" customWidth="1"/>
    <col min="11531" max="11533" width="0" style="6" hidden="1" customWidth="1"/>
    <col min="11534" max="11534" width="8.5703125" style="6" customWidth="1"/>
    <col min="11535" max="11536" width="8.140625" style="6" customWidth="1"/>
    <col min="11537" max="11537" width="7.7109375" style="6" customWidth="1"/>
    <col min="11538" max="11557" width="0" style="6" hidden="1" customWidth="1"/>
    <col min="11558" max="11558" width="8.140625" style="6" customWidth="1"/>
    <col min="11559" max="11560" width="12.42578125" style="6" customWidth="1"/>
    <col min="11561" max="11564" width="14.42578125" style="6" customWidth="1"/>
    <col min="11565" max="11565" width="9.28515625" style="6" customWidth="1"/>
    <col min="11566" max="11568" width="9.7109375" style="6" bestFit="1" customWidth="1"/>
    <col min="11569" max="11569" width="36.28515625" style="6" customWidth="1"/>
    <col min="11570" max="11578" width="0" style="6" hidden="1" customWidth="1"/>
    <col min="11579" max="11579" width="11.140625" style="6" customWidth="1"/>
    <col min="11580" max="11580" width="12.42578125" style="6" bestFit="1" customWidth="1"/>
    <col min="11581" max="11581" width="14.85546875" style="6" bestFit="1" customWidth="1"/>
    <col min="11582" max="11582" width="12.5703125" style="6" bestFit="1" customWidth="1"/>
    <col min="11583" max="11778" width="9.140625" style="6"/>
    <col min="11779" max="11782" width="0" style="6" hidden="1" customWidth="1"/>
    <col min="11783" max="11783" width="6.5703125" style="6" customWidth="1"/>
    <col min="11784" max="11784" width="5.42578125" style="6" customWidth="1"/>
    <col min="11785" max="11785" width="12.5703125" style="6" customWidth="1"/>
    <col min="11786" max="11786" width="61.85546875" style="6" customWidth="1"/>
    <col min="11787" max="11789" width="0" style="6" hidden="1" customWidth="1"/>
    <col min="11790" max="11790" width="8.5703125" style="6" customWidth="1"/>
    <col min="11791" max="11792" width="8.140625" style="6" customWidth="1"/>
    <col min="11793" max="11793" width="7.7109375" style="6" customWidth="1"/>
    <col min="11794" max="11813" width="0" style="6" hidden="1" customWidth="1"/>
    <col min="11814" max="11814" width="8.140625" style="6" customWidth="1"/>
    <col min="11815" max="11816" width="12.42578125" style="6" customWidth="1"/>
    <col min="11817" max="11820" width="14.42578125" style="6" customWidth="1"/>
    <col min="11821" max="11821" width="9.28515625" style="6" customWidth="1"/>
    <col min="11822" max="11824" width="9.7109375" style="6" bestFit="1" customWidth="1"/>
    <col min="11825" max="11825" width="36.28515625" style="6" customWidth="1"/>
    <col min="11826" max="11834" width="0" style="6" hidden="1" customWidth="1"/>
    <col min="11835" max="11835" width="11.140625" style="6" customWidth="1"/>
    <col min="11836" max="11836" width="12.42578125" style="6" bestFit="1" customWidth="1"/>
    <col min="11837" max="11837" width="14.85546875" style="6" bestFit="1" customWidth="1"/>
    <col min="11838" max="11838" width="12.5703125" style="6" bestFit="1" customWidth="1"/>
    <col min="11839" max="12034" width="9.140625" style="6"/>
    <col min="12035" max="12038" width="0" style="6" hidden="1" customWidth="1"/>
    <col min="12039" max="12039" width="6.5703125" style="6" customWidth="1"/>
    <col min="12040" max="12040" width="5.42578125" style="6" customWidth="1"/>
    <col min="12041" max="12041" width="12.5703125" style="6" customWidth="1"/>
    <col min="12042" max="12042" width="61.85546875" style="6" customWidth="1"/>
    <col min="12043" max="12045" width="0" style="6" hidden="1" customWidth="1"/>
    <col min="12046" max="12046" width="8.5703125" style="6" customWidth="1"/>
    <col min="12047" max="12048" width="8.140625" style="6" customWidth="1"/>
    <col min="12049" max="12049" width="7.7109375" style="6" customWidth="1"/>
    <col min="12050" max="12069" width="0" style="6" hidden="1" customWidth="1"/>
    <col min="12070" max="12070" width="8.140625" style="6" customWidth="1"/>
    <col min="12071" max="12072" width="12.42578125" style="6" customWidth="1"/>
    <col min="12073" max="12076" width="14.42578125" style="6" customWidth="1"/>
    <col min="12077" max="12077" width="9.28515625" style="6" customWidth="1"/>
    <col min="12078" max="12080" width="9.7109375" style="6" bestFit="1" customWidth="1"/>
    <col min="12081" max="12081" width="36.28515625" style="6" customWidth="1"/>
    <col min="12082" max="12090" width="0" style="6" hidden="1" customWidth="1"/>
    <col min="12091" max="12091" width="11.140625" style="6" customWidth="1"/>
    <col min="12092" max="12092" width="12.42578125" style="6" bestFit="1" customWidth="1"/>
    <col min="12093" max="12093" width="14.85546875" style="6" bestFit="1" customWidth="1"/>
    <col min="12094" max="12094" width="12.5703125" style="6" bestFit="1" customWidth="1"/>
    <col min="12095" max="12290" width="9.140625" style="6"/>
    <col min="12291" max="12294" width="0" style="6" hidden="1" customWidth="1"/>
    <col min="12295" max="12295" width="6.5703125" style="6" customWidth="1"/>
    <col min="12296" max="12296" width="5.42578125" style="6" customWidth="1"/>
    <col min="12297" max="12297" width="12.5703125" style="6" customWidth="1"/>
    <col min="12298" max="12298" width="61.85546875" style="6" customWidth="1"/>
    <col min="12299" max="12301" width="0" style="6" hidden="1" customWidth="1"/>
    <col min="12302" max="12302" width="8.5703125" style="6" customWidth="1"/>
    <col min="12303" max="12304" width="8.140625" style="6" customWidth="1"/>
    <col min="12305" max="12305" width="7.7109375" style="6" customWidth="1"/>
    <col min="12306" max="12325" width="0" style="6" hidden="1" customWidth="1"/>
    <col min="12326" max="12326" width="8.140625" style="6" customWidth="1"/>
    <col min="12327" max="12328" width="12.42578125" style="6" customWidth="1"/>
    <col min="12329" max="12332" width="14.42578125" style="6" customWidth="1"/>
    <col min="12333" max="12333" width="9.28515625" style="6" customWidth="1"/>
    <col min="12334" max="12336" width="9.7109375" style="6" bestFit="1" customWidth="1"/>
    <col min="12337" max="12337" width="36.28515625" style="6" customWidth="1"/>
    <col min="12338" max="12346" width="0" style="6" hidden="1" customWidth="1"/>
    <col min="12347" max="12347" width="11.140625" style="6" customWidth="1"/>
    <col min="12348" max="12348" width="12.42578125" style="6" bestFit="1" customWidth="1"/>
    <col min="12349" max="12349" width="14.85546875" style="6" bestFit="1" customWidth="1"/>
    <col min="12350" max="12350" width="12.5703125" style="6" bestFit="1" customWidth="1"/>
    <col min="12351" max="12546" width="9.140625" style="6"/>
    <col min="12547" max="12550" width="0" style="6" hidden="1" customWidth="1"/>
    <col min="12551" max="12551" width="6.5703125" style="6" customWidth="1"/>
    <col min="12552" max="12552" width="5.42578125" style="6" customWidth="1"/>
    <col min="12553" max="12553" width="12.5703125" style="6" customWidth="1"/>
    <col min="12554" max="12554" width="61.85546875" style="6" customWidth="1"/>
    <col min="12555" max="12557" width="0" style="6" hidden="1" customWidth="1"/>
    <col min="12558" max="12558" width="8.5703125" style="6" customWidth="1"/>
    <col min="12559" max="12560" width="8.140625" style="6" customWidth="1"/>
    <col min="12561" max="12561" width="7.7109375" style="6" customWidth="1"/>
    <col min="12562" max="12581" width="0" style="6" hidden="1" customWidth="1"/>
    <col min="12582" max="12582" width="8.140625" style="6" customWidth="1"/>
    <col min="12583" max="12584" width="12.42578125" style="6" customWidth="1"/>
    <col min="12585" max="12588" width="14.42578125" style="6" customWidth="1"/>
    <col min="12589" max="12589" width="9.28515625" style="6" customWidth="1"/>
    <col min="12590" max="12592" width="9.7109375" style="6" bestFit="1" customWidth="1"/>
    <col min="12593" max="12593" width="36.28515625" style="6" customWidth="1"/>
    <col min="12594" max="12602" width="0" style="6" hidden="1" customWidth="1"/>
    <col min="12603" max="12603" width="11.140625" style="6" customWidth="1"/>
    <col min="12604" max="12604" width="12.42578125" style="6" bestFit="1" customWidth="1"/>
    <col min="12605" max="12605" width="14.85546875" style="6" bestFit="1" customWidth="1"/>
    <col min="12606" max="12606" width="12.5703125" style="6" bestFit="1" customWidth="1"/>
    <col min="12607" max="12802" width="9.140625" style="6"/>
    <col min="12803" max="12806" width="0" style="6" hidden="1" customWidth="1"/>
    <col min="12807" max="12807" width="6.5703125" style="6" customWidth="1"/>
    <col min="12808" max="12808" width="5.42578125" style="6" customWidth="1"/>
    <col min="12809" max="12809" width="12.5703125" style="6" customWidth="1"/>
    <col min="12810" max="12810" width="61.85546875" style="6" customWidth="1"/>
    <col min="12811" max="12813" width="0" style="6" hidden="1" customWidth="1"/>
    <col min="12814" max="12814" width="8.5703125" style="6" customWidth="1"/>
    <col min="12815" max="12816" width="8.140625" style="6" customWidth="1"/>
    <col min="12817" max="12817" width="7.7109375" style="6" customWidth="1"/>
    <col min="12818" max="12837" width="0" style="6" hidden="1" customWidth="1"/>
    <col min="12838" max="12838" width="8.140625" style="6" customWidth="1"/>
    <col min="12839" max="12840" width="12.42578125" style="6" customWidth="1"/>
    <col min="12841" max="12844" width="14.42578125" style="6" customWidth="1"/>
    <col min="12845" max="12845" width="9.28515625" style="6" customWidth="1"/>
    <col min="12846" max="12848" width="9.7109375" style="6" bestFit="1" customWidth="1"/>
    <col min="12849" max="12849" width="36.28515625" style="6" customWidth="1"/>
    <col min="12850" max="12858" width="0" style="6" hidden="1" customWidth="1"/>
    <col min="12859" max="12859" width="11.140625" style="6" customWidth="1"/>
    <col min="12860" max="12860" width="12.42578125" style="6" bestFit="1" customWidth="1"/>
    <col min="12861" max="12861" width="14.85546875" style="6" bestFit="1" customWidth="1"/>
    <col min="12862" max="12862" width="12.5703125" style="6" bestFit="1" customWidth="1"/>
    <col min="12863" max="13058" width="9.140625" style="6"/>
    <col min="13059" max="13062" width="0" style="6" hidden="1" customWidth="1"/>
    <col min="13063" max="13063" width="6.5703125" style="6" customWidth="1"/>
    <col min="13064" max="13064" width="5.42578125" style="6" customWidth="1"/>
    <col min="13065" max="13065" width="12.5703125" style="6" customWidth="1"/>
    <col min="13066" max="13066" width="61.85546875" style="6" customWidth="1"/>
    <col min="13067" max="13069" width="0" style="6" hidden="1" customWidth="1"/>
    <col min="13070" max="13070" width="8.5703125" style="6" customWidth="1"/>
    <col min="13071" max="13072" width="8.140625" style="6" customWidth="1"/>
    <col min="13073" max="13073" width="7.7109375" style="6" customWidth="1"/>
    <col min="13074" max="13093" width="0" style="6" hidden="1" customWidth="1"/>
    <col min="13094" max="13094" width="8.140625" style="6" customWidth="1"/>
    <col min="13095" max="13096" width="12.42578125" style="6" customWidth="1"/>
    <col min="13097" max="13100" width="14.42578125" style="6" customWidth="1"/>
    <col min="13101" max="13101" width="9.28515625" style="6" customWidth="1"/>
    <col min="13102" max="13104" width="9.7109375" style="6" bestFit="1" customWidth="1"/>
    <col min="13105" max="13105" width="36.28515625" style="6" customWidth="1"/>
    <col min="13106" max="13114" width="0" style="6" hidden="1" customWidth="1"/>
    <col min="13115" max="13115" width="11.140625" style="6" customWidth="1"/>
    <col min="13116" max="13116" width="12.42578125" style="6" bestFit="1" customWidth="1"/>
    <col min="13117" max="13117" width="14.85546875" style="6" bestFit="1" customWidth="1"/>
    <col min="13118" max="13118" width="12.5703125" style="6" bestFit="1" customWidth="1"/>
    <col min="13119" max="13314" width="9.140625" style="6"/>
    <col min="13315" max="13318" width="0" style="6" hidden="1" customWidth="1"/>
    <col min="13319" max="13319" width="6.5703125" style="6" customWidth="1"/>
    <col min="13320" max="13320" width="5.42578125" style="6" customWidth="1"/>
    <col min="13321" max="13321" width="12.5703125" style="6" customWidth="1"/>
    <col min="13322" max="13322" width="61.85546875" style="6" customWidth="1"/>
    <col min="13323" max="13325" width="0" style="6" hidden="1" customWidth="1"/>
    <col min="13326" max="13326" width="8.5703125" style="6" customWidth="1"/>
    <col min="13327" max="13328" width="8.140625" style="6" customWidth="1"/>
    <col min="13329" max="13329" width="7.7109375" style="6" customWidth="1"/>
    <col min="13330" max="13349" width="0" style="6" hidden="1" customWidth="1"/>
    <col min="13350" max="13350" width="8.140625" style="6" customWidth="1"/>
    <col min="13351" max="13352" width="12.42578125" style="6" customWidth="1"/>
    <col min="13353" max="13356" width="14.42578125" style="6" customWidth="1"/>
    <col min="13357" max="13357" width="9.28515625" style="6" customWidth="1"/>
    <col min="13358" max="13360" width="9.7109375" style="6" bestFit="1" customWidth="1"/>
    <col min="13361" max="13361" width="36.28515625" style="6" customWidth="1"/>
    <col min="13362" max="13370" width="0" style="6" hidden="1" customWidth="1"/>
    <col min="13371" max="13371" width="11.140625" style="6" customWidth="1"/>
    <col min="13372" max="13372" width="12.42578125" style="6" bestFit="1" customWidth="1"/>
    <col min="13373" max="13373" width="14.85546875" style="6" bestFit="1" customWidth="1"/>
    <col min="13374" max="13374" width="12.5703125" style="6" bestFit="1" customWidth="1"/>
    <col min="13375" max="13570" width="9.140625" style="6"/>
    <col min="13571" max="13574" width="0" style="6" hidden="1" customWidth="1"/>
    <col min="13575" max="13575" width="6.5703125" style="6" customWidth="1"/>
    <col min="13576" max="13576" width="5.42578125" style="6" customWidth="1"/>
    <col min="13577" max="13577" width="12.5703125" style="6" customWidth="1"/>
    <col min="13578" max="13578" width="61.85546875" style="6" customWidth="1"/>
    <col min="13579" max="13581" width="0" style="6" hidden="1" customWidth="1"/>
    <col min="13582" max="13582" width="8.5703125" style="6" customWidth="1"/>
    <col min="13583" max="13584" width="8.140625" style="6" customWidth="1"/>
    <col min="13585" max="13585" width="7.7109375" style="6" customWidth="1"/>
    <col min="13586" max="13605" width="0" style="6" hidden="1" customWidth="1"/>
    <col min="13606" max="13606" width="8.140625" style="6" customWidth="1"/>
    <col min="13607" max="13608" width="12.42578125" style="6" customWidth="1"/>
    <col min="13609" max="13612" width="14.42578125" style="6" customWidth="1"/>
    <col min="13613" max="13613" width="9.28515625" style="6" customWidth="1"/>
    <col min="13614" max="13616" width="9.7109375" style="6" bestFit="1" customWidth="1"/>
    <col min="13617" max="13617" width="36.28515625" style="6" customWidth="1"/>
    <col min="13618" max="13626" width="0" style="6" hidden="1" customWidth="1"/>
    <col min="13627" max="13627" width="11.140625" style="6" customWidth="1"/>
    <col min="13628" max="13628" width="12.42578125" style="6" bestFit="1" customWidth="1"/>
    <col min="13629" max="13629" width="14.85546875" style="6" bestFit="1" customWidth="1"/>
    <col min="13630" max="13630" width="12.5703125" style="6" bestFit="1" customWidth="1"/>
    <col min="13631" max="13826" width="9.140625" style="6"/>
    <col min="13827" max="13830" width="0" style="6" hidden="1" customWidth="1"/>
    <col min="13831" max="13831" width="6.5703125" style="6" customWidth="1"/>
    <col min="13832" max="13832" width="5.42578125" style="6" customWidth="1"/>
    <col min="13833" max="13833" width="12.5703125" style="6" customWidth="1"/>
    <col min="13834" max="13834" width="61.85546875" style="6" customWidth="1"/>
    <col min="13835" max="13837" width="0" style="6" hidden="1" customWidth="1"/>
    <col min="13838" max="13838" width="8.5703125" style="6" customWidth="1"/>
    <col min="13839" max="13840" width="8.140625" style="6" customWidth="1"/>
    <col min="13841" max="13841" width="7.7109375" style="6" customWidth="1"/>
    <col min="13842" max="13861" width="0" style="6" hidden="1" customWidth="1"/>
    <col min="13862" max="13862" width="8.140625" style="6" customWidth="1"/>
    <col min="13863" max="13864" width="12.42578125" style="6" customWidth="1"/>
    <col min="13865" max="13868" width="14.42578125" style="6" customWidth="1"/>
    <col min="13869" max="13869" width="9.28515625" style="6" customWidth="1"/>
    <col min="13870" max="13872" width="9.7109375" style="6" bestFit="1" customWidth="1"/>
    <col min="13873" max="13873" width="36.28515625" style="6" customWidth="1"/>
    <col min="13874" max="13882" width="0" style="6" hidden="1" customWidth="1"/>
    <col min="13883" max="13883" width="11.140625" style="6" customWidth="1"/>
    <col min="13884" max="13884" width="12.42578125" style="6" bestFit="1" customWidth="1"/>
    <col min="13885" max="13885" width="14.85546875" style="6" bestFit="1" customWidth="1"/>
    <col min="13886" max="13886" width="12.5703125" style="6" bestFit="1" customWidth="1"/>
    <col min="13887" max="14082" width="9.140625" style="6"/>
    <col min="14083" max="14086" width="0" style="6" hidden="1" customWidth="1"/>
    <col min="14087" max="14087" width="6.5703125" style="6" customWidth="1"/>
    <col min="14088" max="14088" width="5.42578125" style="6" customWidth="1"/>
    <col min="14089" max="14089" width="12.5703125" style="6" customWidth="1"/>
    <col min="14090" max="14090" width="61.85546875" style="6" customWidth="1"/>
    <col min="14091" max="14093" width="0" style="6" hidden="1" customWidth="1"/>
    <col min="14094" max="14094" width="8.5703125" style="6" customWidth="1"/>
    <col min="14095" max="14096" width="8.140625" style="6" customWidth="1"/>
    <col min="14097" max="14097" width="7.7109375" style="6" customWidth="1"/>
    <col min="14098" max="14117" width="0" style="6" hidden="1" customWidth="1"/>
    <col min="14118" max="14118" width="8.140625" style="6" customWidth="1"/>
    <col min="14119" max="14120" width="12.42578125" style="6" customWidth="1"/>
    <col min="14121" max="14124" width="14.42578125" style="6" customWidth="1"/>
    <col min="14125" max="14125" width="9.28515625" style="6" customWidth="1"/>
    <col min="14126" max="14128" width="9.7109375" style="6" bestFit="1" customWidth="1"/>
    <col min="14129" max="14129" width="36.28515625" style="6" customWidth="1"/>
    <col min="14130" max="14138" width="0" style="6" hidden="1" customWidth="1"/>
    <col min="14139" max="14139" width="11.140625" style="6" customWidth="1"/>
    <col min="14140" max="14140" width="12.42578125" style="6" bestFit="1" customWidth="1"/>
    <col min="14141" max="14141" width="14.85546875" style="6" bestFit="1" customWidth="1"/>
    <col min="14142" max="14142" width="12.5703125" style="6" bestFit="1" customWidth="1"/>
    <col min="14143" max="14338" width="9.140625" style="6"/>
    <col min="14339" max="14342" width="0" style="6" hidden="1" customWidth="1"/>
    <col min="14343" max="14343" width="6.5703125" style="6" customWidth="1"/>
    <col min="14344" max="14344" width="5.42578125" style="6" customWidth="1"/>
    <col min="14345" max="14345" width="12.5703125" style="6" customWidth="1"/>
    <col min="14346" max="14346" width="61.85546875" style="6" customWidth="1"/>
    <col min="14347" max="14349" width="0" style="6" hidden="1" customWidth="1"/>
    <col min="14350" max="14350" width="8.5703125" style="6" customWidth="1"/>
    <col min="14351" max="14352" width="8.140625" style="6" customWidth="1"/>
    <col min="14353" max="14353" width="7.7109375" style="6" customWidth="1"/>
    <col min="14354" max="14373" width="0" style="6" hidden="1" customWidth="1"/>
    <col min="14374" max="14374" width="8.140625" style="6" customWidth="1"/>
    <col min="14375" max="14376" width="12.42578125" style="6" customWidth="1"/>
    <col min="14377" max="14380" width="14.42578125" style="6" customWidth="1"/>
    <col min="14381" max="14381" width="9.28515625" style="6" customWidth="1"/>
    <col min="14382" max="14384" width="9.7109375" style="6" bestFit="1" customWidth="1"/>
    <col min="14385" max="14385" width="36.28515625" style="6" customWidth="1"/>
    <col min="14386" max="14394" width="0" style="6" hidden="1" customWidth="1"/>
    <col min="14395" max="14395" width="11.140625" style="6" customWidth="1"/>
    <col min="14396" max="14396" width="12.42578125" style="6" bestFit="1" customWidth="1"/>
    <col min="14397" max="14397" width="14.85546875" style="6" bestFit="1" customWidth="1"/>
    <col min="14398" max="14398" width="12.5703125" style="6" bestFit="1" customWidth="1"/>
    <col min="14399" max="14594" width="9.140625" style="6"/>
    <col min="14595" max="14598" width="0" style="6" hidden="1" customWidth="1"/>
    <col min="14599" max="14599" width="6.5703125" style="6" customWidth="1"/>
    <col min="14600" max="14600" width="5.42578125" style="6" customWidth="1"/>
    <col min="14601" max="14601" width="12.5703125" style="6" customWidth="1"/>
    <col min="14602" max="14602" width="61.85546875" style="6" customWidth="1"/>
    <col min="14603" max="14605" width="0" style="6" hidden="1" customWidth="1"/>
    <col min="14606" max="14606" width="8.5703125" style="6" customWidth="1"/>
    <col min="14607" max="14608" width="8.140625" style="6" customWidth="1"/>
    <col min="14609" max="14609" width="7.7109375" style="6" customWidth="1"/>
    <col min="14610" max="14629" width="0" style="6" hidden="1" customWidth="1"/>
    <col min="14630" max="14630" width="8.140625" style="6" customWidth="1"/>
    <col min="14631" max="14632" width="12.42578125" style="6" customWidth="1"/>
    <col min="14633" max="14636" width="14.42578125" style="6" customWidth="1"/>
    <col min="14637" max="14637" width="9.28515625" style="6" customWidth="1"/>
    <col min="14638" max="14640" width="9.7109375" style="6" bestFit="1" customWidth="1"/>
    <col min="14641" max="14641" width="36.28515625" style="6" customWidth="1"/>
    <col min="14642" max="14650" width="0" style="6" hidden="1" customWidth="1"/>
    <col min="14651" max="14651" width="11.140625" style="6" customWidth="1"/>
    <col min="14652" max="14652" width="12.42578125" style="6" bestFit="1" customWidth="1"/>
    <col min="14653" max="14653" width="14.85546875" style="6" bestFit="1" customWidth="1"/>
    <col min="14654" max="14654" width="12.5703125" style="6" bestFit="1" customWidth="1"/>
    <col min="14655" max="14850" width="9.140625" style="6"/>
    <col min="14851" max="14854" width="0" style="6" hidden="1" customWidth="1"/>
    <col min="14855" max="14855" width="6.5703125" style="6" customWidth="1"/>
    <col min="14856" max="14856" width="5.42578125" style="6" customWidth="1"/>
    <col min="14857" max="14857" width="12.5703125" style="6" customWidth="1"/>
    <col min="14858" max="14858" width="61.85546875" style="6" customWidth="1"/>
    <col min="14859" max="14861" width="0" style="6" hidden="1" customWidth="1"/>
    <col min="14862" max="14862" width="8.5703125" style="6" customWidth="1"/>
    <col min="14863" max="14864" width="8.140625" style="6" customWidth="1"/>
    <col min="14865" max="14865" width="7.7109375" style="6" customWidth="1"/>
    <col min="14866" max="14885" width="0" style="6" hidden="1" customWidth="1"/>
    <col min="14886" max="14886" width="8.140625" style="6" customWidth="1"/>
    <col min="14887" max="14888" width="12.42578125" style="6" customWidth="1"/>
    <col min="14889" max="14892" width="14.42578125" style="6" customWidth="1"/>
    <col min="14893" max="14893" width="9.28515625" style="6" customWidth="1"/>
    <col min="14894" max="14896" width="9.7109375" style="6" bestFit="1" customWidth="1"/>
    <col min="14897" max="14897" width="36.28515625" style="6" customWidth="1"/>
    <col min="14898" max="14906" width="0" style="6" hidden="1" customWidth="1"/>
    <col min="14907" max="14907" width="11.140625" style="6" customWidth="1"/>
    <col min="14908" max="14908" width="12.42578125" style="6" bestFit="1" customWidth="1"/>
    <col min="14909" max="14909" width="14.85546875" style="6" bestFit="1" customWidth="1"/>
    <col min="14910" max="14910" width="12.5703125" style="6" bestFit="1" customWidth="1"/>
    <col min="14911" max="15106" width="9.140625" style="6"/>
    <col min="15107" max="15110" width="0" style="6" hidden="1" customWidth="1"/>
    <col min="15111" max="15111" width="6.5703125" style="6" customWidth="1"/>
    <col min="15112" max="15112" width="5.42578125" style="6" customWidth="1"/>
    <col min="15113" max="15113" width="12.5703125" style="6" customWidth="1"/>
    <col min="15114" max="15114" width="61.85546875" style="6" customWidth="1"/>
    <col min="15115" max="15117" width="0" style="6" hidden="1" customWidth="1"/>
    <col min="15118" max="15118" width="8.5703125" style="6" customWidth="1"/>
    <col min="15119" max="15120" width="8.140625" style="6" customWidth="1"/>
    <col min="15121" max="15121" width="7.7109375" style="6" customWidth="1"/>
    <col min="15122" max="15141" width="0" style="6" hidden="1" customWidth="1"/>
    <col min="15142" max="15142" width="8.140625" style="6" customWidth="1"/>
    <col min="15143" max="15144" width="12.42578125" style="6" customWidth="1"/>
    <col min="15145" max="15148" width="14.42578125" style="6" customWidth="1"/>
    <col min="15149" max="15149" width="9.28515625" style="6" customWidth="1"/>
    <col min="15150" max="15152" width="9.7109375" style="6" bestFit="1" customWidth="1"/>
    <col min="15153" max="15153" width="36.28515625" style="6" customWidth="1"/>
    <col min="15154" max="15162" width="0" style="6" hidden="1" customWidth="1"/>
    <col min="15163" max="15163" width="11.140625" style="6" customWidth="1"/>
    <col min="15164" max="15164" width="12.42578125" style="6" bestFit="1" customWidth="1"/>
    <col min="15165" max="15165" width="14.85546875" style="6" bestFit="1" customWidth="1"/>
    <col min="15166" max="15166" width="12.5703125" style="6" bestFit="1" customWidth="1"/>
    <col min="15167" max="15362" width="9.140625" style="6"/>
    <col min="15363" max="15366" width="0" style="6" hidden="1" customWidth="1"/>
    <col min="15367" max="15367" width="6.5703125" style="6" customWidth="1"/>
    <col min="15368" max="15368" width="5.42578125" style="6" customWidth="1"/>
    <col min="15369" max="15369" width="12.5703125" style="6" customWidth="1"/>
    <col min="15370" max="15370" width="61.85546875" style="6" customWidth="1"/>
    <col min="15371" max="15373" width="0" style="6" hidden="1" customWidth="1"/>
    <col min="15374" max="15374" width="8.5703125" style="6" customWidth="1"/>
    <col min="15375" max="15376" width="8.140625" style="6" customWidth="1"/>
    <col min="15377" max="15377" width="7.7109375" style="6" customWidth="1"/>
    <col min="15378" max="15397" width="0" style="6" hidden="1" customWidth="1"/>
    <col min="15398" max="15398" width="8.140625" style="6" customWidth="1"/>
    <col min="15399" max="15400" width="12.42578125" style="6" customWidth="1"/>
    <col min="15401" max="15404" width="14.42578125" style="6" customWidth="1"/>
    <col min="15405" max="15405" width="9.28515625" style="6" customWidth="1"/>
    <col min="15406" max="15408" width="9.7109375" style="6" bestFit="1" customWidth="1"/>
    <col min="15409" max="15409" width="36.28515625" style="6" customWidth="1"/>
    <col min="15410" max="15418" width="0" style="6" hidden="1" customWidth="1"/>
    <col min="15419" max="15419" width="11.140625" style="6" customWidth="1"/>
    <col min="15420" max="15420" width="12.42578125" style="6" bestFit="1" customWidth="1"/>
    <col min="15421" max="15421" width="14.85546875" style="6" bestFit="1" customWidth="1"/>
    <col min="15422" max="15422" width="12.5703125" style="6" bestFit="1" customWidth="1"/>
    <col min="15423" max="15618" width="9.140625" style="6"/>
    <col min="15619" max="15622" width="0" style="6" hidden="1" customWidth="1"/>
    <col min="15623" max="15623" width="6.5703125" style="6" customWidth="1"/>
    <col min="15624" max="15624" width="5.42578125" style="6" customWidth="1"/>
    <col min="15625" max="15625" width="12.5703125" style="6" customWidth="1"/>
    <col min="15626" max="15626" width="61.85546875" style="6" customWidth="1"/>
    <col min="15627" max="15629" width="0" style="6" hidden="1" customWidth="1"/>
    <col min="15630" max="15630" width="8.5703125" style="6" customWidth="1"/>
    <col min="15631" max="15632" width="8.140625" style="6" customWidth="1"/>
    <col min="15633" max="15633" width="7.7109375" style="6" customWidth="1"/>
    <col min="15634" max="15653" width="0" style="6" hidden="1" customWidth="1"/>
    <col min="15654" max="15654" width="8.140625" style="6" customWidth="1"/>
    <col min="15655" max="15656" width="12.42578125" style="6" customWidth="1"/>
    <col min="15657" max="15660" width="14.42578125" style="6" customWidth="1"/>
    <col min="15661" max="15661" width="9.28515625" style="6" customWidth="1"/>
    <col min="15662" max="15664" width="9.7109375" style="6" bestFit="1" customWidth="1"/>
    <col min="15665" max="15665" width="36.28515625" style="6" customWidth="1"/>
    <col min="15666" max="15674" width="0" style="6" hidden="1" customWidth="1"/>
    <col min="15675" max="15675" width="11.140625" style="6" customWidth="1"/>
    <col min="15676" max="15676" width="12.42578125" style="6" bestFit="1" customWidth="1"/>
    <col min="15677" max="15677" width="14.85546875" style="6" bestFit="1" customWidth="1"/>
    <col min="15678" max="15678" width="12.5703125" style="6" bestFit="1" customWidth="1"/>
    <col min="15679" max="15874" width="9.140625" style="6"/>
    <col min="15875" max="15878" width="0" style="6" hidden="1" customWidth="1"/>
    <col min="15879" max="15879" width="6.5703125" style="6" customWidth="1"/>
    <col min="15880" max="15880" width="5.42578125" style="6" customWidth="1"/>
    <col min="15881" max="15881" width="12.5703125" style="6" customWidth="1"/>
    <col min="15882" max="15882" width="61.85546875" style="6" customWidth="1"/>
    <col min="15883" max="15885" width="0" style="6" hidden="1" customWidth="1"/>
    <col min="15886" max="15886" width="8.5703125" style="6" customWidth="1"/>
    <col min="15887" max="15888" width="8.140625" style="6" customWidth="1"/>
    <col min="15889" max="15889" width="7.7109375" style="6" customWidth="1"/>
    <col min="15890" max="15909" width="0" style="6" hidden="1" customWidth="1"/>
    <col min="15910" max="15910" width="8.140625" style="6" customWidth="1"/>
    <col min="15911" max="15912" width="12.42578125" style="6" customWidth="1"/>
    <col min="15913" max="15916" width="14.42578125" style="6" customWidth="1"/>
    <col min="15917" max="15917" width="9.28515625" style="6" customWidth="1"/>
    <col min="15918" max="15920" width="9.7109375" style="6" bestFit="1" customWidth="1"/>
    <col min="15921" max="15921" width="36.28515625" style="6" customWidth="1"/>
    <col min="15922" max="15930" width="0" style="6" hidden="1" customWidth="1"/>
    <col min="15931" max="15931" width="11.140625" style="6" customWidth="1"/>
    <col min="15932" max="15932" width="12.42578125" style="6" bestFit="1" customWidth="1"/>
    <col min="15933" max="15933" width="14.85546875" style="6" bestFit="1" customWidth="1"/>
    <col min="15934" max="15934" width="12.5703125" style="6" bestFit="1" customWidth="1"/>
    <col min="15935" max="16130" width="9.140625" style="6"/>
    <col min="16131" max="16134" width="0" style="6" hidden="1" customWidth="1"/>
    <col min="16135" max="16135" width="6.5703125" style="6" customWidth="1"/>
    <col min="16136" max="16136" width="5.42578125" style="6" customWidth="1"/>
    <col min="16137" max="16137" width="12.5703125" style="6" customWidth="1"/>
    <col min="16138" max="16138" width="61.85546875" style="6" customWidth="1"/>
    <col min="16139" max="16141" width="0" style="6" hidden="1" customWidth="1"/>
    <col min="16142" max="16142" width="8.5703125" style="6" customWidth="1"/>
    <col min="16143" max="16144" width="8.140625" style="6" customWidth="1"/>
    <col min="16145" max="16145" width="7.7109375" style="6" customWidth="1"/>
    <col min="16146" max="16165" width="0" style="6" hidden="1" customWidth="1"/>
    <col min="16166" max="16166" width="8.140625" style="6" customWidth="1"/>
    <col min="16167" max="16168" width="12.42578125" style="6" customWidth="1"/>
    <col min="16169" max="16172" width="14.42578125" style="6" customWidth="1"/>
    <col min="16173" max="16173" width="9.28515625" style="6" customWidth="1"/>
    <col min="16174" max="16176" width="9.7109375" style="6" bestFit="1" customWidth="1"/>
    <col min="16177" max="16177" width="36.28515625" style="6" customWidth="1"/>
    <col min="16178" max="16186" width="0" style="6" hidden="1" customWidth="1"/>
    <col min="16187" max="16187" width="11.140625" style="6" customWidth="1"/>
    <col min="16188" max="16188" width="12.42578125" style="6" bestFit="1" customWidth="1"/>
    <col min="16189" max="16189" width="14.85546875" style="6" bestFit="1" customWidth="1"/>
    <col min="16190" max="16190" width="12.5703125" style="6" bestFit="1" customWidth="1"/>
    <col min="16191" max="16384" width="9.140625" style="6"/>
  </cols>
  <sheetData>
    <row r="1" spans="1:65" ht="12.75" customHeight="1" x14ac:dyDescent="0.3"/>
    <row r="2" spans="1:65" s="1" customFormat="1" ht="8.25" hidden="1" customHeight="1" x14ac:dyDescent="0.3">
      <c r="F2" s="2"/>
      <c r="G2" s="2"/>
      <c r="H2" s="3"/>
      <c r="I2" s="5"/>
      <c r="J2" s="5"/>
      <c r="K2" s="5"/>
      <c r="L2" s="5"/>
      <c r="M2" s="7"/>
      <c r="N2" s="7"/>
      <c r="O2" s="7"/>
      <c r="P2" s="7"/>
      <c r="Q2" s="7"/>
      <c r="R2" s="7"/>
      <c r="S2" s="7"/>
      <c r="T2" s="7"/>
      <c r="U2" s="7"/>
      <c r="V2" s="7"/>
      <c r="W2" s="7"/>
      <c r="X2" s="7"/>
      <c r="Y2" s="7"/>
      <c r="Z2" s="7"/>
      <c r="AA2" s="7"/>
      <c r="AB2" s="7"/>
      <c r="AC2" s="7"/>
      <c r="AD2" s="7"/>
      <c r="AE2" s="7"/>
      <c r="AF2" s="7"/>
      <c r="AG2" s="7"/>
      <c r="AH2" s="7"/>
      <c r="AI2" s="7"/>
      <c r="AJ2" s="7"/>
      <c r="AK2" s="8"/>
      <c r="AL2" s="8"/>
      <c r="AM2" s="7"/>
      <c r="AN2" s="9"/>
      <c r="AO2" s="17"/>
      <c r="AP2" s="17"/>
      <c r="AQ2" s="17"/>
      <c r="AR2" s="17"/>
      <c r="AS2" s="17"/>
      <c r="AT2" s="17"/>
      <c r="AU2" s="17"/>
      <c r="AV2" s="17"/>
      <c r="AW2" s="17"/>
      <c r="AX2" s="7"/>
      <c r="AY2" s="15"/>
      <c r="AZ2" s="15"/>
      <c r="BA2" s="15"/>
      <c r="BB2" s="15"/>
      <c r="BC2" s="16"/>
      <c r="BD2" s="16"/>
      <c r="BE2" s="16"/>
      <c r="BF2" s="16"/>
    </row>
    <row r="3" spans="1:65" ht="18.75" customHeight="1" x14ac:dyDescent="0.25">
      <c r="A3" s="18"/>
      <c r="B3" s="18"/>
      <c r="C3" s="18"/>
      <c r="D3" s="18"/>
      <c r="E3" s="18"/>
      <c r="F3" s="472" t="s">
        <v>4230</v>
      </c>
      <c r="G3" s="472"/>
      <c r="H3" s="472"/>
      <c r="I3" s="472"/>
      <c r="J3" s="472"/>
      <c r="K3" s="472"/>
      <c r="L3" s="472"/>
      <c r="M3" s="472"/>
      <c r="N3" s="472"/>
      <c r="O3" s="472"/>
      <c r="P3" s="472"/>
      <c r="Q3" s="472"/>
      <c r="R3" s="472"/>
      <c r="S3" s="472"/>
      <c r="T3" s="472"/>
      <c r="U3" s="472"/>
      <c r="V3" s="472"/>
      <c r="W3" s="472"/>
      <c r="X3" s="472"/>
      <c r="Y3" s="472"/>
      <c r="Z3" s="472"/>
      <c r="AA3" s="472"/>
      <c r="AB3" s="472"/>
      <c r="AC3" s="472"/>
      <c r="AD3" s="472"/>
      <c r="AE3" s="472"/>
      <c r="AF3" s="472"/>
      <c r="AG3" s="472"/>
      <c r="AH3" s="472"/>
      <c r="AI3" s="472"/>
      <c r="AJ3" s="472"/>
      <c r="AK3" s="472"/>
      <c r="AL3" s="472"/>
      <c r="AM3" s="472"/>
      <c r="AN3" s="472"/>
      <c r="AO3" s="20"/>
      <c r="AP3" s="21"/>
      <c r="AQ3" s="21"/>
      <c r="AR3" s="22"/>
      <c r="AS3" s="23"/>
      <c r="AT3" s="23"/>
      <c r="AU3" s="23"/>
      <c r="AV3" s="23"/>
      <c r="AW3" s="20"/>
      <c r="AX3" s="19"/>
      <c r="AY3" s="24"/>
      <c r="AZ3" s="24"/>
      <c r="BA3" s="24"/>
      <c r="BB3" s="24"/>
      <c r="BC3" s="25"/>
      <c r="BD3" s="25"/>
      <c r="BE3" s="25"/>
      <c r="BF3" s="25"/>
    </row>
    <row r="4" spans="1:65" ht="21.75" customHeight="1" x14ac:dyDescent="0.25">
      <c r="A4" s="18"/>
      <c r="B4" s="18"/>
      <c r="C4" s="18"/>
      <c r="D4" s="18"/>
      <c r="E4" s="18"/>
      <c r="F4" s="472" t="s">
        <v>4231</v>
      </c>
      <c r="G4" s="472"/>
      <c r="H4" s="472"/>
      <c r="I4" s="472"/>
      <c r="J4" s="472"/>
      <c r="K4" s="472"/>
      <c r="L4" s="472"/>
      <c r="M4" s="472"/>
      <c r="N4" s="472"/>
      <c r="O4" s="472"/>
      <c r="P4" s="472"/>
      <c r="Q4" s="472"/>
      <c r="R4" s="472"/>
      <c r="S4" s="472"/>
      <c r="T4" s="472"/>
      <c r="U4" s="472"/>
      <c r="V4" s="472"/>
      <c r="W4" s="472"/>
      <c r="X4" s="472"/>
      <c r="Y4" s="472"/>
      <c r="Z4" s="472"/>
      <c r="AA4" s="472"/>
      <c r="AB4" s="472"/>
      <c r="AC4" s="472"/>
      <c r="AD4" s="472"/>
      <c r="AE4" s="472"/>
      <c r="AF4" s="472"/>
      <c r="AG4" s="472"/>
      <c r="AH4" s="472"/>
      <c r="AI4" s="472"/>
      <c r="AJ4" s="472"/>
      <c r="AK4" s="472"/>
      <c r="AL4" s="472"/>
      <c r="AM4" s="472"/>
      <c r="AN4" s="472"/>
      <c r="AO4" s="222"/>
      <c r="AP4" s="223"/>
      <c r="AQ4" s="223"/>
      <c r="AR4" s="224"/>
      <c r="AS4" s="225"/>
      <c r="AT4" s="225"/>
      <c r="AU4" s="225"/>
      <c r="AV4" s="225"/>
      <c r="AW4" s="20"/>
      <c r="AX4" s="19"/>
      <c r="AY4" s="24"/>
      <c r="AZ4" s="24"/>
      <c r="BA4" s="24"/>
      <c r="BB4" s="24"/>
      <c r="BC4" s="25"/>
      <c r="BD4" s="25"/>
      <c r="BE4" s="25"/>
      <c r="BF4" s="25"/>
    </row>
    <row r="5" spans="1:65" ht="41.25" customHeight="1" x14ac:dyDescent="0.25">
      <c r="A5" s="18"/>
      <c r="B5" s="18"/>
      <c r="C5" s="18"/>
      <c r="D5" s="18"/>
      <c r="E5" s="18"/>
      <c r="F5" s="473" t="s">
        <v>0</v>
      </c>
      <c r="G5" s="473"/>
      <c r="H5" s="473"/>
      <c r="I5" s="473"/>
      <c r="J5" s="473"/>
      <c r="K5" s="473"/>
      <c r="L5" s="473"/>
      <c r="M5" s="473"/>
      <c r="N5" s="473"/>
      <c r="O5" s="473"/>
      <c r="P5" s="473"/>
      <c r="Q5" s="473"/>
      <c r="R5" s="473"/>
      <c r="S5" s="473"/>
      <c r="T5" s="473"/>
      <c r="U5" s="473"/>
      <c r="V5" s="473"/>
      <c r="W5" s="473"/>
      <c r="X5" s="473"/>
      <c r="Y5" s="473"/>
      <c r="Z5" s="473"/>
      <c r="AA5" s="473"/>
      <c r="AB5" s="473"/>
      <c r="AC5" s="473"/>
      <c r="AD5" s="473"/>
      <c r="AE5" s="473"/>
      <c r="AF5" s="473"/>
      <c r="AG5" s="473"/>
      <c r="AH5" s="473"/>
      <c r="AI5" s="473"/>
      <c r="AJ5" s="473"/>
      <c r="AK5" s="473"/>
      <c r="AL5" s="473"/>
      <c r="AM5" s="473"/>
      <c r="AN5" s="473"/>
      <c r="AO5" s="473"/>
      <c r="AP5" s="474"/>
      <c r="AQ5" s="474"/>
      <c r="AR5" s="475"/>
      <c r="AS5" s="27"/>
      <c r="AT5" s="27"/>
      <c r="AU5" s="27"/>
      <c r="AV5" s="27"/>
      <c r="AW5" s="28"/>
      <c r="AX5" s="26"/>
      <c r="AY5" s="24"/>
      <c r="AZ5" s="24"/>
      <c r="BA5" s="24"/>
      <c r="BB5" s="24"/>
      <c r="BC5" s="25"/>
      <c r="BD5" s="25"/>
      <c r="BE5" s="25"/>
      <c r="BF5" s="25"/>
    </row>
    <row r="6" spans="1:65" s="1" customFormat="1" ht="10.5" hidden="1" customHeight="1" x14ac:dyDescent="0.25">
      <c r="A6" s="18"/>
      <c r="B6" s="18"/>
      <c r="C6" s="18"/>
      <c r="D6" s="18"/>
      <c r="E6" s="18"/>
      <c r="F6" s="29"/>
      <c r="G6" s="29"/>
      <c r="H6" s="30"/>
      <c r="I6" s="31">
        <f>AO355*0.7</f>
        <v>11718</v>
      </c>
      <c r="J6" s="32"/>
      <c r="K6" s="32"/>
      <c r="L6" s="32"/>
      <c r="M6" s="33"/>
      <c r="N6" s="33"/>
      <c r="O6" s="33"/>
      <c r="P6" s="33"/>
      <c r="Q6" s="33"/>
      <c r="R6" s="33"/>
      <c r="S6" s="33"/>
      <c r="T6" s="33"/>
      <c r="U6" s="33"/>
      <c r="V6" s="33"/>
      <c r="W6" s="33"/>
      <c r="X6" s="33"/>
      <c r="Y6" s="33"/>
      <c r="Z6" s="33"/>
      <c r="AA6" s="33"/>
      <c r="AB6" s="33"/>
      <c r="AC6" s="33"/>
      <c r="AD6" s="33"/>
      <c r="AE6" s="33"/>
      <c r="AF6" s="33"/>
      <c r="AG6" s="33"/>
      <c r="AH6" s="33"/>
      <c r="AI6" s="33"/>
      <c r="AJ6" s="33"/>
      <c r="AK6" s="34"/>
      <c r="AL6" s="34"/>
      <c r="AM6" s="33"/>
      <c r="AN6" s="33"/>
      <c r="AO6" s="35"/>
      <c r="AP6" s="35"/>
      <c r="AQ6" s="35"/>
      <c r="AR6" s="35"/>
      <c r="AS6" s="35"/>
      <c r="AT6" s="35"/>
      <c r="AU6" s="35"/>
      <c r="AV6" s="35"/>
      <c r="AW6" s="36"/>
      <c r="AX6" s="34"/>
      <c r="AY6" s="24"/>
      <c r="AZ6" s="24"/>
      <c r="BA6" s="24"/>
      <c r="BB6" s="24"/>
      <c r="BC6" s="25"/>
      <c r="BD6" s="25"/>
      <c r="BE6" s="25"/>
      <c r="BF6" s="25"/>
    </row>
    <row r="7" spans="1:65" x14ac:dyDescent="0.25">
      <c r="A7" s="18"/>
      <c r="B7" s="18"/>
      <c r="C7" s="18"/>
      <c r="D7" s="18"/>
      <c r="E7" s="18"/>
      <c r="F7" s="29"/>
      <c r="G7" s="29"/>
      <c r="H7" s="30"/>
      <c r="I7" s="32"/>
      <c r="J7" s="32"/>
      <c r="K7" s="32"/>
      <c r="L7" s="32"/>
      <c r="M7" s="18"/>
      <c r="N7" s="18"/>
      <c r="O7" s="476"/>
      <c r="P7" s="476"/>
      <c r="Q7" s="476"/>
      <c r="R7" s="476"/>
      <c r="S7" s="476"/>
      <c r="T7" s="476"/>
      <c r="U7" s="476"/>
      <c r="V7" s="476"/>
      <c r="W7" s="476"/>
      <c r="X7" s="476"/>
      <c r="Y7" s="476"/>
      <c r="Z7" s="476"/>
      <c r="AA7" s="476"/>
      <c r="AB7" s="476"/>
      <c r="AC7" s="476"/>
      <c r="AD7" s="476"/>
      <c r="AE7" s="476"/>
      <c r="AF7" s="476"/>
      <c r="AG7" s="476"/>
      <c r="AH7" s="476"/>
      <c r="AI7" s="476"/>
      <c r="AJ7" s="476"/>
      <c r="AK7" s="476"/>
      <c r="AL7" s="476"/>
      <c r="AM7" s="476"/>
      <c r="AN7" s="476"/>
      <c r="AO7" s="476"/>
      <c r="AP7" s="477"/>
      <c r="AQ7" s="477"/>
      <c r="AR7" s="478"/>
      <c r="AS7" s="37"/>
      <c r="AT7" s="37"/>
      <c r="AU7" s="37"/>
      <c r="AV7" s="37"/>
      <c r="AW7" s="38"/>
      <c r="AX7" s="38" t="s">
        <v>1</v>
      </c>
      <c r="AY7" s="24"/>
      <c r="AZ7" s="24"/>
      <c r="BA7" s="24"/>
      <c r="BB7" s="24"/>
      <c r="BC7" s="25"/>
      <c r="BD7" s="25"/>
      <c r="BE7" s="25"/>
      <c r="BF7" s="25"/>
    </row>
    <row r="8" spans="1:65" ht="43.5" customHeight="1" x14ac:dyDescent="0.25">
      <c r="A8" s="18"/>
      <c r="B8" s="18"/>
      <c r="C8" s="18"/>
      <c r="D8" s="18"/>
      <c r="E8" s="18"/>
      <c r="F8" s="467" t="s">
        <v>2</v>
      </c>
      <c r="G8" s="87"/>
      <c r="H8" s="467" t="s">
        <v>3</v>
      </c>
      <c r="I8" s="467" t="s">
        <v>4</v>
      </c>
      <c r="J8" s="467" t="s">
        <v>5</v>
      </c>
      <c r="K8" s="87"/>
      <c r="L8" s="467" t="s">
        <v>7</v>
      </c>
      <c r="M8" s="467" t="s">
        <v>8</v>
      </c>
      <c r="N8" s="467"/>
      <c r="O8" s="467"/>
      <c r="P8" s="467"/>
      <c r="Q8" s="39"/>
      <c r="R8" s="39"/>
      <c r="S8" s="39"/>
      <c r="T8" s="39"/>
      <c r="U8" s="467" t="s">
        <v>9</v>
      </c>
      <c r="V8" s="469"/>
      <c r="W8" s="469"/>
      <c r="X8" s="469"/>
      <c r="Y8" s="467" t="s">
        <v>10</v>
      </c>
      <c r="Z8" s="469"/>
      <c r="AA8" s="469"/>
      <c r="AB8" s="469"/>
      <c r="AC8" s="467" t="s">
        <v>11</v>
      </c>
      <c r="AD8" s="467"/>
      <c r="AE8" s="467"/>
      <c r="AF8" s="467"/>
      <c r="AG8" s="467" t="s">
        <v>12</v>
      </c>
      <c r="AH8" s="469"/>
      <c r="AI8" s="469"/>
      <c r="AJ8" s="469"/>
      <c r="AK8" s="467" t="s">
        <v>13</v>
      </c>
      <c r="AL8" s="87"/>
      <c r="AM8" s="467" t="s">
        <v>14</v>
      </c>
      <c r="AN8" s="459" t="s">
        <v>15</v>
      </c>
      <c r="AO8" s="461" t="s">
        <v>16</v>
      </c>
      <c r="AP8" s="462"/>
      <c r="AQ8" s="462"/>
      <c r="AR8" s="463"/>
      <c r="AS8" s="464" t="s">
        <v>17</v>
      </c>
      <c r="AT8" s="465"/>
      <c r="AU8" s="465"/>
      <c r="AV8" s="466"/>
      <c r="AW8" s="467" t="s">
        <v>6</v>
      </c>
      <c r="AX8" s="469" t="s">
        <v>18</v>
      </c>
      <c r="AY8" s="24"/>
      <c r="AZ8" s="24"/>
      <c r="BA8" s="24"/>
      <c r="BB8" s="24"/>
      <c r="BC8" s="25"/>
      <c r="BD8" s="25"/>
      <c r="BE8" s="25"/>
      <c r="BF8" s="25"/>
    </row>
    <row r="9" spans="1:65" s="49" customFormat="1" ht="40.5" customHeight="1" x14ac:dyDescent="0.25">
      <c r="A9" s="40"/>
      <c r="B9" s="40"/>
      <c r="C9" s="40"/>
      <c r="D9" s="40"/>
      <c r="E9" s="40"/>
      <c r="F9" s="468"/>
      <c r="G9" s="41"/>
      <c r="H9" s="468"/>
      <c r="I9" s="468"/>
      <c r="J9" s="468"/>
      <c r="K9" s="41"/>
      <c r="L9" s="468"/>
      <c r="M9" s="41" t="s">
        <v>19</v>
      </c>
      <c r="N9" s="41" t="s">
        <v>20</v>
      </c>
      <c r="O9" s="41" t="s">
        <v>21</v>
      </c>
      <c r="P9" s="41" t="s">
        <v>22</v>
      </c>
      <c r="Q9" s="41"/>
      <c r="R9" s="41"/>
      <c r="S9" s="41"/>
      <c r="T9" s="41"/>
      <c r="U9" s="41" t="s">
        <v>19</v>
      </c>
      <c r="V9" s="41" t="s">
        <v>20</v>
      </c>
      <c r="W9" s="41" t="s">
        <v>21</v>
      </c>
      <c r="X9" s="41" t="s">
        <v>22</v>
      </c>
      <c r="Y9" s="41" t="s">
        <v>19</v>
      </c>
      <c r="Z9" s="41" t="s">
        <v>20</v>
      </c>
      <c r="AA9" s="41" t="s">
        <v>21</v>
      </c>
      <c r="AB9" s="41" t="s">
        <v>22</v>
      </c>
      <c r="AC9" s="41" t="s">
        <v>19</v>
      </c>
      <c r="AD9" s="41" t="s">
        <v>20</v>
      </c>
      <c r="AE9" s="41" t="s">
        <v>21</v>
      </c>
      <c r="AF9" s="41" t="s">
        <v>22</v>
      </c>
      <c r="AG9" s="41" t="s">
        <v>19</v>
      </c>
      <c r="AH9" s="41" t="s">
        <v>20</v>
      </c>
      <c r="AI9" s="41" t="s">
        <v>21</v>
      </c>
      <c r="AJ9" s="41" t="s">
        <v>22</v>
      </c>
      <c r="AK9" s="468"/>
      <c r="AL9" s="41"/>
      <c r="AM9" s="468"/>
      <c r="AN9" s="460"/>
      <c r="AO9" s="42" t="s">
        <v>19</v>
      </c>
      <c r="AP9" s="43" t="s">
        <v>20</v>
      </c>
      <c r="AQ9" s="43" t="s">
        <v>21</v>
      </c>
      <c r="AR9" s="44" t="s">
        <v>22</v>
      </c>
      <c r="AS9" s="45" t="s">
        <v>19</v>
      </c>
      <c r="AT9" s="45" t="s">
        <v>20</v>
      </c>
      <c r="AU9" s="45" t="s">
        <v>21</v>
      </c>
      <c r="AV9" s="45" t="s">
        <v>22</v>
      </c>
      <c r="AW9" s="468"/>
      <c r="AX9" s="470"/>
      <c r="AY9" s="46" t="s">
        <v>23</v>
      </c>
      <c r="AZ9" s="47" t="s">
        <v>24</v>
      </c>
      <c r="BA9" s="47" t="s">
        <v>25</v>
      </c>
      <c r="BB9" s="47" t="s">
        <v>26</v>
      </c>
      <c r="BC9" s="48" t="s">
        <v>27</v>
      </c>
      <c r="BD9" s="48" t="s">
        <v>28</v>
      </c>
      <c r="BE9" s="48" t="s">
        <v>29</v>
      </c>
      <c r="BF9" s="48" t="s">
        <v>30</v>
      </c>
      <c r="BG9" s="40"/>
    </row>
    <row r="10" spans="1:65" s="240" customFormat="1" ht="16.5" x14ac:dyDescent="0.25">
      <c r="A10" s="226"/>
      <c r="B10" s="226"/>
      <c r="C10" s="226"/>
      <c r="D10" s="226"/>
      <c r="E10" s="226" t="s">
        <v>349</v>
      </c>
      <c r="F10" s="227" t="s">
        <v>350</v>
      </c>
      <c r="G10" s="227"/>
      <c r="H10" s="228" t="s">
        <v>349</v>
      </c>
      <c r="I10" s="229" t="s">
        <v>4232</v>
      </c>
      <c r="J10" s="230"/>
      <c r="K10" s="230"/>
      <c r="L10" s="230"/>
      <c r="M10" s="231"/>
      <c r="N10" s="231"/>
      <c r="O10" s="231"/>
      <c r="P10" s="231"/>
      <c r="Q10" s="231"/>
      <c r="R10" s="231"/>
      <c r="S10" s="231"/>
      <c r="T10" s="231"/>
      <c r="U10" s="232"/>
      <c r="V10" s="232"/>
      <c r="W10" s="232"/>
      <c r="X10" s="232"/>
      <c r="Y10" s="232"/>
      <c r="Z10" s="232"/>
      <c r="AA10" s="232"/>
      <c r="AB10" s="232"/>
      <c r="AC10" s="232"/>
      <c r="AD10" s="232"/>
      <c r="AE10" s="232"/>
      <c r="AF10" s="232"/>
      <c r="AG10" s="232"/>
      <c r="AH10" s="232"/>
      <c r="AI10" s="233">
        <f>MIN(AK12:AK288)</f>
        <v>1.3762357117474919</v>
      </c>
      <c r="AJ10" s="233">
        <f>MAX(AK12:AK288)</f>
        <v>5.2910052910052912</v>
      </c>
      <c r="AK10" s="233">
        <f>AVERAGE(AK12:AK295)</f>
        <v>3.0511074054624276</v>
      </c>
      <c r="AL10" s="233"/>
      <c r="AM10" s="232"/>
      <c r="AN10" s="232">
        <v>1.8</v>
      </c>
      <c r="AO10" s="60"/>
      <c r="AP10" s="234"/>
      <c r="AQ10" s="234"/>
      <c r="AR10" s="235"/>
      <c r="AS10" s="58"/>
      <c r="AT10" s="58"/>
      <c r="AU10" s="58"/>
      <c r="AV10" s="58"/>
      <c r="AW10" s="232"/>
      <c r="AX10" s="236" t="s">
        <v>349</v>
      </c>
      <c r="AY10" s="237"/>
      <c r="AZ10" s="238"/>
      <c r="BA10" s="238"/>
      <c r="BB10" s="238"/>
      <c r="BC10" s="239"/>
      <c r="BD10" s="239"/>
      <c r="BE10" s="239"/>
      <c r="BF10" s="239"/>
      <c r="BG10" s="226"/>
    </row>
    <row r="11" spans="1:65" s="246" customFormat="1" ht="31.5" x14ac:dyDescent="0.25">
      <c r="A11" s="82"/>
      <c r="B11" s="82"/>
      <c r="C11" s="82"/>
      <c r="D11" s="82"/>
      <c r="E11" s="82" t="s">
        <v>349</v>
      </c>
      <c r="F11" s="84">
        <v>1</v>
      </c>
      <c r="G11" s="84"/>
      <c r="H11" s="92" t="s">
        <v>4233</v>
      </c>
      <c r="I11" s="83" t="s">
        <v>4234</v>
      </c>
      <c r="J11" s="83" t="s">
        <v>4235</v>
      </c>
      <c r="K11" s="83"/>
      <c r="L11" s="83" t="s">
        <v>4236</v>
      </c>
      <c r="M11" s="84"/>
      <c r="N11" s="84"/>
      <c r="O11" s="84"/>
      <c r="P11" s="84"/>
      <c r="Q11" s="84"/>
      <c r="R11" s="84"/>
      <c r="S11" s="84"/>
      <c r="T11" s="84"/>
      <c r="U11" s="241"/>
      <c r="V11" s="241"/>
      <c r="W11" s="241"/>
      <c r="X11" s="241"/>
      <c r="Y11" s="241"/>
      <c r="Z11" s="241"/>
      <c r="AA11" s="241"/>
      <c r="AB11" s="241"/>
      <c r="AC11" s="241"/>
      <c r="AD11" s="241"/>
      <c r="AE11" s="241"/>
      <c r="AF11" s="241"/>
      <c r="AG11" s="241"/>
      <c r="AH11" s="241"/>
      <c r="AI11" s="241"/>
      <c r="AJ11" s="241"/>
      <c r="AK11" s="85"/>
      <c r="AL11" s="85"/>
      <c r="AM11" s="241"/>
      <c r="AN11" s="241"/>
      <c r="AO11" s="60"/>
      <c r="AP11" s="234"/>
      <c r="AQ11" s="234"/>
      <c r="AR11" s="235"/>
      <c r="AS11" s="58"/>
      <c r="AT11" s="58"/>
      <c r="AU11" s="58"/>
      <c r="AV11" s="58"/>
      <c r="AW11" s="241"/>
      <c r="AX11" s="242" t="s">
        <v>349</v>
      </c>
      <c r="AY11" s="243"/>
      <c r="AZ11" s="244"/>
      <c r="BA11" s="244"/>
      <c r="BB11" s="244"/>
      <c r="BC11" s="245"/>
      <c r="BD11" s="245"/>
      <c r="BE11" s="245"/>
      <c r="BF11" s="245"/>
      <c r="BG11" s="82"/>
      <c r="BJ11" s="247"/>
      <c r="BK11" s="247"/>
      <c r="BL11" s="247"/>
      <c r="BM11" s="247"/>
    </row>
    <row r="12" spans="1:65" s="82" customFormat="1" ht="35.1" customHeight="1" x14ac:dyDescent="0.25">
      <c r="A12" s="82" t="str">
        <f>$H12&amp;"+1"</f>
        <v>BH1DT_D1+1</v>
      </c>
      <c r="B12" s="82" t="str">
        <f>$H12&amp;"+2"</f>
        <v>BH1DT_D1+2</v>
      </c>
      <c r="C12" s="82" t="str">
        <f>$H12&amp;"+3"</f>
        <v>BH1DT_D1+3</v>
      </c>
      <c r="D12" s="82" t="str">
        <f>$H12&amp;"+4"</f>
        <v>BH1DT_D1+4</v>
      </c>
      <c r="E12" s="82" t="s">
        <v>349</v>
      </c>
      <c r="F12" s="84"/>
      <c r="G12" s="84"/>
      <c r="H12" s="248" t="s">
        <v>4237</v>
      </c>
      <c r="I12" s="83" t="s">
        <v>4238</v>
      </c>
      <c r="J12" s="83" t="s">
        <v>4235</v>
      </c>
      <c r="K12" s="83" t="str">
        <f t="shared" ref="K12:K75" si="0">H12</f>
        <v>BH1DT_D1</v>
      </c>
      <c r="L12" s="83" t="s">
        <v>4239</v>
      </c>
      <c r="M12" s="94">
        <v>40000</v>
      </c>
      <c r="N12" s="94">
        <v>16000</v>
      </c>
      <c r="O12" s="94">
        <v>13000</v>
      </c>
      <c r="P12" s="94">
        <v>9000</v>
      </c>
      <c r="Q12" s="94" t="e">
        <f>VLOOKUP(H12&amp;"Vị trí 1",#REF!,9,0)</f>
        <v>#REF!</v>
      </c>
      <c r="R12" s="94" t="e">
        <f>VLOOKUP(H12&amp;"Vị trí 2",#REF!,9,0)</f>
        <v>#REF!</v>
      </c>
      <c r="S12" s="94" t="e">
        <f>VLOOKUP(H12&amp;"Vị trí 3",#REF!,9,0)</f>
        <v>#REF!</v>
      </c>
      <c r="T12" s="94" t="e">
        <f>VLOOKUP(H12&amp;"Vị trí 4",#REF!,9,0)</f>
        <v>#REF!</v>
      </c>
      <c r="U12" s="249"/>
      <c r="V12" s="249"/>
      <c r="W12" s="249" t="e">
        <f>VLOOKUP(C12,#REF!,32,0)</f>
        <v>#REF!</v>
      </c>
      <c r="X12" s="249"/>
      <c r="Y12" s="250"/>
      <c r="Z12" s="250"/>
      <c r="AA12" s="250" t="e">
        <f>W12/O12</f>
        <v>#REF!</v>
      </c>
      <c r="AB12" s="250"/>
      <c r="AC12" s="249"/>
      <c r="AD12" s="249"/>
      <c r="AE12" s="249"/>
      <c r="AF12" s="249"/>
      <c r="AG12" s="250"/>
      <c r="AH12" s="250"/>
      <c r="AI12" s="250"/>
      <c r="AJ12" s="250"/>
      <c r="AK12" s="85">
        <v>2.9477982042957036</v>
      </c>
      <c r="AL12" s="85"/>
      <c r="AM12" s="251"/>
      <c r="AN12" s="251">
        <v>1.7</v>
      </c>
      <c r="AO12" s="97">
        <f t="shared" ref="AO12:AR13" si="1">M12*$AN12</f>
        <v>68000</v>
      </c>
      <c r="AP12" s="97">
        <f t="shared" si="1"/>
        <v>27200</v>
      </c>
      <c r="AQ12" s="97">
        <f t="shared" si="1"/>
        <v>22100</v>
      </c>
      <c r="AR12" s="97">
        <f t="shared" si="1"/>
        <v>15300</v>
      </c>
      <c r="AS12" s="98">
        <f t="shared" ref="AS12:AV13" si="2">IF(AO12&lt;1000,ROUND(AO12,-1),ROUND(AO12,-2))</f>
        <v>68000</v>
      </c>
      <c r="AT12" s="98">
        <f t="shared" si="2"/>
        <v>27200</v>
      </c>
      <c r="AU12" s="98">
        <f t="shared" si="2"/>
        <v>22100</v>
      </c>
      <c r="AV12" s="98">
        <f t="shared" si="2"/>
        <v>15300</v>
      </c>
      <c r="AW12" s="99">
        <f>AO12*0.15</f>
        <v>10200</v>
      </c>
      <c r="AX12" s="252" t="s">
        <v>349</v>
      </c>
      <c r="AY12" s="100">
        <v>28000</v>
      </c>
      <c r="AZ12" s="101">
        <v>11200</v>
      </c>
      <c r="BA12" s="101">
        <v>9100</v>
      </c>
      <c r="BB12" s="101">
        <v>6300</v>
      </c>
      <c r="BC12" s="249">
        <v>24000</v>
      </c>
      <c r="BD12" s="249">
        <v>9600</v>
      </c>
      <c r="BE12" s="249">
        <v>7800</v>
      </c>
      <c r="BF12" s="249">
        <v>5400</v>
      </c>
      <c r="BG12" s="102">
        <f>AV12-AW12</f>
        <v>5100</v>
      </c>
      <c r="BJ12" s="247" t="e">
        <f>M12*#REF!</f>
        <v>#REF!</v>
      </c>
      <c r="BK12" s="247" t="e">
        <f>N12*#REF!</f>
        <v>#REF!</v>
      </c>
      <c r="BL12" s="247" t="e">
        <f>O12*#REF!</f>
        <v>#REF!</v>
      </c>
      <c r="BM12" s="247" t="e">
        <f>P12*#REF!</f>
        <v>#REF!</v>
      </c>
    </row>
    <row r="13" spans="1:65" s="82" customFormat="1" ht="35.1" customHeight="1" x14ac:dyDescent="0.25">
      <c r="A13" s="82" t="str">
        <f t="shared" ref="A13:A76" si="3">$H13&amp;"+1"</f>
        <v>BH1DT_D2+1</v>
      </c>
      <c r="B13" s="82" t="str">
        <f t="shared" ref="B13:B76" si="4">$H13&amp;"+2"</f>
        <v>BH1DT_D2+2</v>
      </c>
      <c r="C13" s="82" t="str">
        <f t="shared" ref="C13:C76" si="5">$H13&amp;"+3"</f>
        <v>BH1DT_D2+3</v>
      </c>
      <c r="D13" s="82" t="str">
        <f t="shared" ref="D13:D76" si="6">$H13&amp;"+4"</f>
        <v>BH1DT_D2+4</v>
      </c>
      <c r="E13" s="82" t="s">
        <v>349</v>
      </c>
      <c r="F13" s="84"/>
      <c r="G13" s="84"/>
      <c r="H13" s="92" t="s">
        <v>4240</v>
      </c>
      <c r="I13" s="83" t="s">
        <v>4241</v>
      </c>
      <c r="J13" s="83" t="s">
        <v>4239</v>
      </c>
      <c r="K13" s="83" t="str">
        <f t="shared" si="0"/>
        <v>BH1DT_D2</v>
      </c>
      <c r="L13" s="83" t="s">
        <v>4236</v>
      </c>
      <c r="M13" s="94">
        <v>35000</v>
      </c>
      <c r="N13" s="94">
        <v>14000</v>
      </c>
      <c r="O13" s="94">
        <v>10000</v>
      </c>
      <c r="P13" s="94">
        <v>7500</v>
      </c>
      <c r="Q13" s="94" t="e">
        <f>VLOOKUP(H13&amp;"Vị trí 1",#REF!,9,0)</f>
        <v>#REF!</v>
      </c>
      <c r="R13" s="94" t="e">
        <f>VLOOKUP(H13&amp;"Vị trí 2",#REF!,9,0)</f>
        <v>#REF!</v>
      </c>
      <c r="S13" s="94" t="e">
        <f>VLOOKUP(H13&amp;"Vị trí 3",#REF!,9,0)</f>
        <v>#REF!</v>
      </c>
      <c r="T13" s="94" t="e">
        <f>VLOOKUP(H13&amp;"Vị trí 4",#REF!,9,0)</f>
        <v>#REF!</v>
      </c>
      <c r="U13" s="249" t="e">
        <f>VLOOKUP(A13,#REF!,32,0)</f>
        <v>#REF!</v>
      </c>
      <c r="V13" s="249" t="e">
        <f>VLOOKUP(B13,#REF!,32,0)</f>
        <v>#REF!</v>
      </c>
      <c r="W13" s="249" t="e">
        <f>VLOOKUP(C13,#REF!,32,0)</f>
        <v>#REF!</v>
      </c>
      <c r="X13" s="249"/>
      <c r="Y13" s="250" t="e">
        <f>U13/M13</f>
        <v>#REF!</v>
      </c>
      <c r="Z13" s="250" t="e">
        <f>V13/N13</f>
        <v>#REF!</v>
      </c>
      <c r="AA13" s="250" t="e">
        <f>W13/O13</f>
        <v>#REF!</v>
      </c>
      <c r="AB13" s="250"/>
      <c r="AC13" s="249"/>
      <c r="AD13" s="249"/>
      <c r="AE13" s="249"/>
      <c r="AF13" s="249"/>
      <c r="AG13" s="250"/>
      <c r="AH13" s="250"/>
      <c r="AI13" s="250"/>
      <c r="AJ13" s="250"/>
      <c r="AK13" s="85">
        <v>3.6763410208281377</v>
      </c>
      <c r="AL13" s="85"/>
      <c r="AM13" s="251"/>
      <c r="AN13" s="251">
        <f>ROUNDDOWN(AK13*$AN$10/$AK$10,1)</f>
        <v>2.1</v>
      </c>
      <c r="AO13" s="97">
        <f t="shared" si="1"/>
        <v>73500</v>
      </c>
      <c r="AP13" s="97">
        <f t="shared" si="1"/>
        <v>29400</v>
      </c>
      <c r="AQ13" s="97">
        <f t="shared" si="1"/>
        <v>21000</v>
      </c>
      <c r="AR13" s="97">
        <f t="shared" si="1"/>
        <v>15750</v>
      </c>
      <c r="AS13" s="98">
        <f t="shared" si="2"/>
        <v>73500</v>
      </c>
      <c r="AT13" s="98">
        <f t="shared" si="2"/>
        <v>29400</v>
      </c>
      <c r="AU13" s="98">
        <f t="shared" si="2"/>
        <v>21000</v>
      </c>
      <c r="AV13" s="98">
        <f t="shared" si="2"/>
        <v>15800</v>
      </c>
      <c r="AW13" s="99">
        <f>AO13*0.15</f>
        <v>11025</v>
      </c>
      <c r="AX13" s="252" t="s">
        <v>349</v>
      </c>
      <c r="AY13" s="100">
        <v>24500</v>
      </c>
      <c r="AZ13" s="101">
        <v>9800</v>
      </c>
      <c r="BA13" s="101">
        <v>7000</v>
      </c>
      <c r="BB13" s="101">
        <v>5250</v>
      </c>
      <c r="BC13" s="249">
        <v>21000</v>
      </c>
      <c r="BD13" s="249">
        <v>8400</v>
      </c>
      <c r="BE13" s="249">
        <v>6000</v>
      </c>
      <c r="BF13" s="249">
        <v>4500</v>
      </c>
      <c r="BG13" s="102">
        <f>AV13-AW13</f>
        <v>4775</v>
      </c>
      <c r="BJ13" s="247" t="e">
        <f>M13*#REF!</f>
        <v>#REF!</v>
      </c>
      <c r="BK13" s="247" t="e">
        <f>N13*#REF!</f>
        <v>#REF!</v>
      </c>
      <c r="BL13" s="247" t="e">
        <f>O13*#REF!</f>
        <v>#REF!</v>
      </c>
      <c r="BM13" s="247" t="e">
        <f>P13*#REF!</f>
        <v>#REF!</v>
      </c>
    </row>
    <row r="14" spans="1:65" s="82" customFormat="1" ht="33" customHeight="1" x14ac:dyDescent="0.25">
      <c r="A14" s="82" t="str">
        <f t="shared" si="3"/>
        <v>BH2DT+1</v>
      </c>
      <c r="B14" s="82" t="str">
        <f t="shared" si="4"/>
        <v>BH2DT+2</v>
      </c>
      <c r="C14" s="82" t="str">
        <f t="shared" si="5"/>
        <v>BH2DT+3</v>
      </c>
      <c r="D14" s="82" t="str">
        <f t="shared" si="6"/>
        <v>BH2DT+4</v>
      </c>
      <c r="E14" s="82" t="s">
        <v>349</v>
      </c>
      <c r="F14" s="84">
        <v>2</v>
      </c>
      <c r="G14" s="84"/>
      <c r="H14" s="92" t="s">
        <v>4242</v>
      </c>
      <c r="I14" s="83" t="s">
        <v>4243</v>
      </c>
      <c r="J14" s="83" t="s">
        <v>4244</v>
      </c>
      <c r="K14" s="83"/>
      <c r="L14" s="83" t="s">
        <v>4245</v>
      </c>
      <c r="M14" s="95"/>
      <c r="N14" s="95"/>
      <c r="O14" s="95"/>
      <c r="P14" s="95"/>
      <c r="Q14" s="94"/>
      <c r="R14" s="94"/>
      <c r="S14" s="94"/>
      <c r="T14" s="94"/>
      <c r="U14" s="249"/>
      <c r="V14" s="249"/>
      <c r="W14" s="249"/>
      <c r="X14" s="249"/>
      <c r="Y14" s="250"/>
      <c r="Z14" s="250"/>
      <c r="AA14" s="250"/>
      <c r="AB14" s="250"/>
      <c r="AC14" s="249"/>
      <c r="AD14" s="249"/>
      <c r="AE14" s="249"/>
      <c r="AF14" s="249"/>
      <c r="AG14" s="250"/>
      <c r="AH14" s="250"/>
      <c r="AI14" s="250"/>
      <c r="AJ14" s="250"/>
      <c r="AK14" s="85"/>
      <c r="AL14" s="85"/>
      <c r="AM14" s="251"/>
      <c r="AN14" s="251"/>
      <c r="AO14" s="97"/>
      <c r="AP14" s="97"/>
      <c r="AQ14" s="97"/>
      <c r="AR14" s="97"/>
      <c r="AS14" s="97"/>
      <c r="AT14" s="97"/>
      <c r="AU14" s="97"/>
      <c r="AV14" s="97"/>
      <c r="AW14" s="59"/>
      <c r="AX14" s="252" t="s">
        <v>349</v>
      </c>
      <c r="AY14" s="100"/>
      <c r="AZ14" s="101"/>
      <c r="BA14" s="101"/>
      <c r="BB14" s="101"/>
      <c r="BC14" s="249"/>
      <c r="BD14" s="249"/>
      <c r="BE14" s="249"/>
      <c r="BF14" s="249"/>
    </row>
    <row r="15" spans="1:65" s="82" customFormat="1" ht="17.25" customHeight="1" x14ac:dyDescent="0.25">
      <c r="A15" s="82" t="str">
        <f t="shared" si="3"/>
        <v>BH2DT_D1+1</v>
      </c>
      <c r="B15" s="82" t="str">
        <f t="shared" si="4"/>
        <v>BH2DT_D1+2</v>
      </c>
      <c r="C15" s="82" t="str">
        <f t="shared" si="5"/>
        <v>BH2DT_D1+3</v>
      </c>
      <c r="D15" s="82" t="str">
        <f t="shared" si="6"/>
        <v>BH2DT_D1+4</v>
      </c>
      <c r="E15" s="82" t="s">
        <v>349</v>
      </c>
      <c r="F15" s="84"/>
      <c r="G15" s="84"/>
      <c r="H15" s="92" t="s">
        <v>4246</v>
      </c>
      <c r="I15" s="83" t="s">
        <v>4247</v>
      </c>
      <c r="J15" s="83" t="s">
        <v>4244</v>
      </c>
      <c r="K15" s="83" t="str">
        <f t="shared" si="0"/>
        <v>BH2DT_D1</v>
      </c>
      <c r="L15" s="83" t="s">
        <v>4248</v>
      </c>
      <c r="M15" s="94">
        <v>23000</v>
      </c>
      <c r="N15" s="94">
        <v>11000</v>
      </c>
      <c r="O15" s="94">
        <v>8000</v>
      </c>
      <c r="P15" s="94">
        <v>6500</v>
      </c>
      <c r="Q15" s="94" t="e">
        <f>VLOOKUP(H15&amp;"Vị trí 1",#REF!,9,0)</f>
        <v>#REF!</v>
      </c>
      <c r="R15" s="94" t="e">
        <f>VLOOKUP(H15&amp;"Vị trí 2",#REF!,9,0)</f>
        <v>#REF!</v>
      </c>
      <c r="S15" s="94" t="e">
        <f>VLOOKUP(H15&amp;"Vị trí 3",#REF!,9,0)</f>
        <v>#REF!</v>
      </c>
      <c r="T15" s="94" t="e">
        <f>VLOOKUP(H15&amp;"Vị trí 4",#REF!,9,0)</f>
        <v>#REF!</v>
      </c>
      <c r="U15" s="249" t="e">
        <f>VLOOKUP(A15,#REF!,32,0)</f>
        <v>#REF!</v>
      </c>
      <c r="V15" s="249"/>
      <c r="W15" s="249" t="e">
        <f>VLOOKUP(C15,#REF!,32,0)</f>
        <v>#REF!</v>
      </c>
      <c r="X15" s="249" t="e">
        <f>VLOOKUP(D15,#REF!,32,0)</f>
        <v>#REF!</v>
      </c>
      <c r="Y15" s="250" t="e">
        <f>U15/M15</f>
        <v>#REF!</v>
      </c>
      <c r="Z15" s="250"/>
      <c r="AA15" s="250" t="e">
        <f>W15/O15</f>
        <v>#REF!</v>
      </c>
      <c r="AB15" s="250" t="e">
        <f>X15/P15</f>
        <v>#REF!</v>
      </c>
      <c r="AC15" s="249"/>
      <c r="AD15" s="249"/>
      <c r="AE15" s="249"/>
      <c r="AF15" s="249"/>
      <c r="AG15" s="250"/>
      <c r="AH15" s="250"/>
      <c r="AI15" s="250"/>
      <c r="AJ15" s="250"/>
      <c r="AK15" s="85">
        <v>3.2878433915527503</v>
      </c>
      <c r="AL15" s="85"/>
      <c r="AM15" s="251"/>
      <c r="AN15" s="251">
        <v>1.9</v>
      </c>
      <c r="AO15" s="97">
        <f t="shared" ref="AO15:AR17" si="7">M15*$AN15</f>
        <v>43700</v>
      </c>
      <c r="AP15" s="97">
        <f t="shared" si="7"/>
        <v>20900</v>
      </c>
      <c r="AQ15" s="97">
        <f t="shared" si="7"/>
        <v>15200</v>
      </c>
      <c r="AR15" s="97">
        <f t="shared" si="7"/>
        <v>12350</v>
      </c>
      <c r="AS15" s="98">
        <f t="shared" ref="AS15:AV17" si="8">IF(AO15&lt;1000,ROUND(AO15,-1),ROUND(AO15,-2))</f>
        <v>43700</v>
      </c>
      <c r="AT15" s="98">
        <f t="shared" si="8"/>
        <v>20900</v>
      </c>
      <c r="AU15" s="98">
        <f t="shared" si="8"/>
        <v>15200</v>
      </c>
      <c r="AV15" s="98">
        <f t="shared" si="8"/>
        <v>12400</v>
      </c>
      <c r="AW15" s="99">
        <f>AO15*0.15</f>
        <v>6555</v>
      </c>
      <c r="AX15" s="252" t="s">
        <v>349</v>
      </c>
      <c r="AY15" s="100">
        <v>16100</v>
      </c>
      <c r="AZ15" s="101">
        <v>7700</v>
      </c>
      <c r="BA15" s="101">
        <v>5600</v>
      </c>
      <c r="BB15" s="101">
        <v>4550</v>
      </c>
      <c r="BC15" s="249">
        <v>13800</v>
      </c>
      <c r="BD15" s="249">
        <v>6600</v>
      </c>
      <c r="BE15" s="249">
        <v>4800</v>
      </c>
      <c r="BF15" s="249">
        <v>3900</v>
      </c>
      <c r="BG15" s="102">
        <f>AV15-AW15</f>
        <v>5845</v>
      </c>
      <c r="BJ15" s="247" t="e">
        <f>M15*#REF!</f>
        <v>#REF!</v>
      </c>
      <c r="BK15" s="247" t="e">
        <f>N15*#REF!</f>
        <v>#REF!</v>
      </c>
      <c r="BL15" s="247" t="e">
        <f>O15*#REF!</f>
        <v>#REF!</v>
      </c>
      <c r="BM15" s="247" t="e">
        <f>P15*#REF!</f>
        <v>#REF!</v>
      </c>
    </row>
    <row r="16" spans="1:65" s="82" customFormat="1" ht="35.1" customHeight="1" x14ac:dyDescent="0.25">
      <c r="A16" s="82" t="str">
        <f t="shared" si="3"/>
        <v>BH2DT_D2+1</v>
      </c>
      <c r="B16" s="82" t="str">
        <f t="shared" si="4"/>
        <v>BH2DT_D2+2</v>
      </c>
      <c r="C16" s="82" t="str">
        <f t="shared" si="5"/>
        <v>BH2DT_D2+3</v>
      </c>
      <c r="D16" s="82" t="str">
        <f t="shared" si="6"/>
        <v>BH2DT_D2+4</v>
      </c>
      <c r="E16" s="82" t="s">
        <v>349</v>
      </c>
      <c r="F16" s="84"/>
      <c r="G16" s="84"/>
      <c r="H16" s="92" t="s">
        <v>4249</v>
      </c>
      <c r="I16" s="83" t="s">
        <v>4250</v>
      </c>
      <c r="J16" s="83" t="s">
        <v>4248</v>
      </c>
      <c r="K16" s="83" t="str">
        <f t="shared" si="0"/>
        <v>BH2DT_D2</v>
      </c>
      <c r="L16" s="83" t="s">
        <v>244</v>
      </c>
      <c r="M16" s="94">
        <v>37500</v>
      </c>
      <c r="N16" s="94">
        <v>15000</v>
      </c>
      <c r="O16" s="94">
        <v>10000</v>
      </c>
      <c r="P16" s="94">
        <v>8500</v>
      </c>
      <c r="Q16" s="94" t="e">
        <f>VLOOKUP(H16&amp;"Vị trí 1",#REF!,9,0)</f>
        <v>#REF!</v>
      </c>
      <c r="R16" s="94" t="e">
        <f>VLOOKUP(H16&amp;"Vị trí 2",#REF!,9,0)</f>
        <v>#REF!</v>
      </c>
      <c r="S16" s="94" t="e">
        <f>VLOOKUP(H16&amp;"Vị trí 3",#REF!,9,0)</f>
        <v>#REF!</v>
      </c>
      <c r="T16" s="94" t="e">
        <f>VLOOKUP(H16&amp;"Vị trí 4",#REF!,9,0)</f>
        <v>#REF!</v>
      </c>
      <c r="U16" s="249"/>
      <c r="V16" s="249"/>
      <c r="W16" s="249"/>
      <c r="X16" s="249"/>
      <c r="Y16" s="250"/>
      <c r="Z16" s="250"/>
      <c r="AA16" s="250"/>
      <c r="AB16" s="250"/>
      <c r="AC16" s="249"/>
      <c r="AD16" s="249"/>
      <c r="AE16" s="249"/>
      <c r="AF16" s="249"/>
      <c r="AG16" s="250"/>
      <c r="AH16" s="250"/>
      <c r="AI16" s="250"/>
      <c r="AJ16" s="250"/>
      <c r="AK16" s="85">
        <v>3.05</v>
      </c>
      <c r="AL16" s="85"/>
      <c r="AM16" s="251"/>
      <c r="AN16" s="251">
        <f>AK16*$AN$10/$AK$10</f>
        <v>1.7993466864428302</v>
      </c>
      <c r="AO16" s="97">
        <f t="shared" si="7"/>
        <v>67475.500741606127</v>
      </c>
      <c r="AP16" s="97">
        <f t="shared" si="7"/>
        <v>26990.200296642455</v>
      </c>
      <c r="AQ16" s="97">
        <f t="shared" si="7"/>
        <v>17993.466864428301</v>
      </c>
      <c r="AR16" s="97">
        <f t="shared" si="7"/>
        <v>15294.446834764058</v>
      </c>
      <c r="AS16" s="98">
        <f t="shared" si="8"/>
        <v>67500</v>
      </c>
      <c r="AT16" s="98">
        <f t="shared" si="8"/>
        <v>27000</v>
      </c>
      <c r="AU16" s="98">
        <f t="shared" si="8"/>
        <v>18000</v>
      </c>
      <c r="AV16" s="98">
        <f t="shared" si="8"/>
        <v>15300</v>
      </c>
      <c r="AW16" s="99">
        <f>AO16*0.15</f>
        <v>10121.325111240918</v>
      </c>
      <c r="AX16" s="252" t="s">
        <v>349</v>
      </c>
      <c r="AY16" s="100">
        <v>26250</v>
      </c>
      <c r="AZ16" s="101">
        <v>10500</v>
      </c>
      <c r="BA16" s="101">
        <v>7000</v>
      </c>
      <c r="BB16" s="101">
        <v>5950</v>
      </c>
      <c r="BC16" s="249">
        <v>22500</v>
      </c>
      <c r="BD16" s="249">
        <v>9000</v>
      </c>
      <c r="BE16" s="249">
        <v>6000</v>
      </c>
      <c r="BF16" s="249">
        <v>5100</v>
      </c>
      <c r="BG16" s="102">
        <f>AV16-AW16</f>
        <v>5178.674888759082</v>
      </c>
      <c r="BJ16" s="247" t="e">
        <f>M16*#REF!</f>
        <v>#REF!</v>
      </c>
      <c r="BK16" s="247" t="e">
        <f>N16*#REF!</f>
        <v>#REF!</v>
      </c>
      <c r="BL16" s="247" t="e">
        <f>O16*#REF!</f>
        <v>#REF!</v>
      </c>
      <c r="BM16" s="247" t="e">
        <f>P16*#REF!</f>
        <v>#REF!</v>
      </c>
    </row>
    <row r="17" spans="1:65" s="82" customFormat="1" ht="35.1" customHeight="1" x14ac:dyDescent="0.25">
      <c r="A17" s="82" t="str">
        <f t="shared" si="3"/>
        <v>BH2DT_D3+1</v>
      </c>
      <c r="B17" s="82" t="str">
        <f t="shared" si="4"/>
        <v>BH2DT_D3+2</v>
      </c>
      <c r="C17" s="82" t="str">
        <f t="shared" si="5"/>
        <v>BH2DT_D3+3</v>
      </c>
      <c r="D17" s="82" t="str">
        <f t="shared" si="6"/>
        <v>BH2DT_D3+4</v>
      </c>
      <c r="E17" s="82" t="s">
        <v>349</v>
      </c>
      <c r="F17" s="84"/>
      <c r="G17" s="84"/>
      <c r="H17" s="92" t="s">
        <v>4251</v>
      </c>
      <c r="I17" s="83" t="s">
        <v>4252</v>
      </c>
      <c r="J17" s="83" t="s">
        <v>244</v>
      </c>
      <c r="K17" s="83" t="str">
        <f t="shared" si="0"/>
        <v>BH2DT_D3</v>
      </c>
      <c r="L17" s="83" t="s">
        <v>4253</v>
      </c>
      <c r="M17" s="94">
        <v>27500</v>
      </c>
      <c r="N17" s="94">
        <v>11000</v>
      </c>
      <c r="O17" s="94">
        <v>8500</v>
      </c>
      <c r="P17" s="94">
        <v>6500</v>
      </c>
      <c r="Q17" s="94" t="e">
        <f>VLOOKUP(H17&amp;"Vị trí 1",#REF!,9,0)</f>
        <v>#REF!</v>
      </c>
      <c r="R17" s="94" t="e">
        <f>VLOOKUP(H17&amp;"Vị trí 2",#REF!,9,0)</f>
        <v>#REF!</v>
      </c>
      <c r="S17" s="94" t="e">
        <f>VLOOKUP(H17&amp;"Vị trí 3",#REF!,9,0)</f>
        <v>#REF!</v>
      </c>
      <c r="T17" s="94" t="e">
        <f>VLOOKUP(H17&amp;"Vị trí 4",#REF!,9,0)</f>
        <v>#REF!</v>
      </c>
      <c r="U17" s="249" t="e">
        <f>VLOOKUP(A17,#REF!,32,0)</f>
        <v>#REF!</v>
      </c>
      <c r="V17" s="249" t="e">
        <f>VLOOKUP(B17,#REF!,32,0)</f>
        <v>#REF!</v>
      </c>
      <c r="W17" s="249" t="e">
        <f>VLOOKUP(C17,#REF!,32,0)</f>
        <v>#REF!</v>
      </c>
      <c r="X17" s="249"/>
      <c r="Y17" s="250" t="e">
        <f>U17/M17</f>
        <v>#REF!</v>
      </c>
      <c r="Z17" s="250" t="e">
        <f>V17/N17</f>
        <v>#REF!</v>
      </c>
      <c r="AA17" s="250" t="e">
        <f>W17/O17</f>
        <v>#REF!</v>
      </c>
      <c r="AB17" s="250"/>
      <c r="AC17" s="249"/>
      <c r="AD17" s="249"/>
      <c r="AE17" s="249"/>
      <c r="AF17" s="249"/>
      <c r="AG17" s="250"/>
      <c r="AH17" s="250"/>
      <c r="AI17" s="250"/>
      <c r="AJ17" s="250"/>
      <c r="AK17" s="85">
        <v>3.4682621244293674</v>
      </c>
      <c r="AL17" s="85"/>
      <c r="AM17" s="251"/>
      <c r="AN17" s="251">
        <f>ROUNDDOWN(AK17*$AN$10/$AK$10,1)</f>
        <v>2</v>
      </c>
      <c r="AO17" s="97">
        <f t="shared" si="7"/>
        <v>55000</v>
      </c>
      <c r="AP17" s="97">
        <f t="shared" si="7"/>
        <v>22000</v>
      </c>
      <c r="AQ17" s="97">
        <f t="shared" si="7"/>
        <v>17000</v>
      </c>
      <c r="AR17" s="97">
        <f t="shared" si="7"/>
        <v>13000</v>
      </c>
      <c r="AS17" s="98">
        <f t="shared" si="8"/>
        <v>55000</v>
      </c>
      <c r="AT17" s="98">
        <f t="shared" si="8"/>
        <v>22000</v>
      </c>
      <c r="AU17" s="98">
        <f t="shared" si="8"/>
        <v>17000</v>
      </c>
      <c r="AV17" s="98">
        <f t="shared" si="8"/>
        <v>13000</v>
      </c>
      <c r="AW17" s="99">
        <f>AO17*0.15</f>
        <v>8250</v>
      </c>
      <c r="AX17" s="252" t="s">
        <v>349</v>
      </c>
      <c r="AY17" s="100">
        <v>20300</v>
      </c>
      <c r="AZ17" s="101">
        <v>7699.9999999999991</v>
      </c>
      <c r="BA17" s="101">
        <v>5950</v>
      </c>
      <c r="BB17" s="101">
        <v>4550</v>
      </c>
      <c r="BC17" s="249">
        <v>17400</v>
      </c>
      <c r="BD17" s="249">
        <v>6600</v>
      </c>
      <c r="BE17" s="249">
        <v>5100</v>
      </c>
      <c r="BF17" s="249">
        <v>3900</v>
      </c>
      <c r="BG17" s="102">
        <f>AV17-AW17</f>
        <v>4750</v>
      </c>
      <c r="BJ17" s="247" t="e">
        <f>M17*#REF!</f>
        <v>#REF!</v>
      </c>
      <c r="BK17" s="247" t="e">
        <f>N17*#REF!</f>
        <v>#REF!</v>
      </c>
      <c r="BL17" s="247" t="e">
        <f>O17*#REF!</f>
        <v>#REF!</v>
      </c>
      <c r="BM17" s="247" t="e">
        <f>P17*#REF!</f>
        <v>#REF!</v>
      </c>
    </row>
    <row r="18" spans="1:65" s="82" customFormat="1" ht="35.1" customHeight="1" x14ac:dyDescent="0.25">
      <c r="A18" s="82" t="str">
        <f t="shared" si="3"/>
        <v>BH3DT+1</v>
      </c>
      <c r="B18" s="82" t="str">
        <f t="shared" si="4"/>
        <v>BH3DT+2</v>
      </c>
      <c r="C18" s="82" t="str">
        <f t="shared" si="5"/>
        <v>BH3DT+3</v>
      </c>
      <c r="D18" s="82" t="str">
        <f t="shared" si="6"/>
        <v>BH3DT+4</v>
      </c>
      <c r="E18" s="82" t="s">
        <v>349</v>
      </c>
      <c r="F18" s="84">
        <v>3</v>
      </c>
      <c r="G18" s="84"/>
      <c r="H18" s="92" t="s">
        <v>4254</v>
      </c>
      <c r="I18" s="83" t="s">
        <v>4255</v>
      </c>
      <c r="J18" s="83" t="s">
        <v>4256</v>
      </c>
      <c r="K18" s="83"/>
      <c r="L18" s="83" t="s">
        <v>4257</v>
      </c>
      <c r="M18" s="95"/>
      <c r="N18" s="95"/>
      <c r="O18" s="95"/>
      <c r="P18" s="95"/>
      <c r="Q18" s="94"/>
      <c r="R18" s="94"/>
      <c r="S18" s="94"/>
      <c r="T18" s="94"/>
      <c r="U18" s="249"/>
      <c r="V18" s="249"/>
      <c r="W18" s="249"/>
      <c r="X18" s="249"/>
      <c r="Y18" s="250"/>
      <c r="Z18" s="250"/>
      <c r="AA18" s="250"/>
      <c r="AB18" s="250"/>
      <c r="AC18" s="249"/>
      <c r="AD18" s="249"/>
      <c r="AE18" s="249"/>
      <c r="AF18" s="249"/>
      <c r="AG18" s="250"/>
      <c r="AH18" s="250"/>
      <c r="AI18" s="250"/>
      <c r="AJ18" s="250"/>
      <c r="AK18" s="85"/>
      <c r="AL18" s="85"/>
      <c r="AM18" s="251"/>
      <c r="AN18" s="251"/>
      <c r="AO18" s="97"/>
      <c r="AP18" s="97"/>
      <c r="AQ18" s="97"/>
      <c r="AR18" s="97"/>
      <c r="AS18" s="97"/>
      <c r="AT18" s="97"/>
      <c r="AU18" s="97"/>
      <c r="AV18" s="97"/>
      <c r="AW18" s="59"/>
      <c r="AX18" s="252" t="s">
        <v>349</v>
      </c>
      <c r="AY18" s="100"/>
      <c r="AZ18" s="101"/>
      <c r="BA18" s="101"/>
      <c r="BB18" s="101"/>
      <c r="BC18" s="249"/>
      <c r="BD18" s="249"/>
      <c r="BE18" s="249"/>
      <c r="BF18" s="249"/>
    </row>
    <row r="19" spans="1:65" s="82" customFormat="1" ht="35.1" customHeight="1" x14ac:dyDescent="0.25">
      <c r="A19" s="82" t="str">
        <f t="shared" si="3"/>
        <v>BH3DT_D1+1</v>
      </c>
      <c r="B19" s="82" t="str">
        <f t="shared" si="4"/>
        <v>BH3DT_D1+2</v>
      </c>
      <c r="C19" s="82" t="str">
        <f t="shared" si="5"/>
        <v>BH3DT_D1+3</v>
      </c>
      <c r="D19" s="82" t="str">
        <f t="shared" si="6"/>
        <v>BH3DT_D1+4</v>
      </c>
      <c r="E19" s="82" t="s">
        <v>349</v>
      </c>
      <c r="F19" s="84"/>
      <c r="G19" s="84"/>
      <c r="H19" s="92" t="s">
        <v>4258</v>
      </c>
      <c r="I19" s="83" t="s">
        <v>4259</v>
      </c>
      <c r="J19" s="83" t="s">
        <v>4256</v>
      </c>
      <c r="K19" s="83" t="str">
        <f t="shared" si="0"/>
        <v>BH3DT_D1</v>
      </c>
      <c r="L19" s="83" t="s">
        <v>4239</v>
      </c>
      <c r="M19" s="94">
        <v>32000</v>
      </c>
      <c r="N19" s="94">
        <v>16000</v>
      </c>
      <c r="O19" s="94">
        <v>9000</v>
      </c>
      <c r="P19" s="94">
        <v>6500</v>
      </c>
      <c r="Q19" s="94" t="e">
        <f>VLOOKUP(H19&amp;"Vị trí 1",#REF!,9,0)</f>
        <v>#REF!</v>
      </c>
      <c r="R19" s="94" t="e">
        <f>VLOOKUP(H19&amp;"Vị trí 2",#REF!,9,0)</f>
        <v>#REF!</v>
      </c>
      <c r="S19" s="94" t="e">
        <f>VLOOKUP(H19&amp;"Vị trí 3",#REF!,9,0)</f>
        <v>#REF!</v>
      </c>
      <c r="T19" s="94" t="e">
        <f>VLOOKUP(H19&amp;"Vị trí 4",#REF!,9,0)</f>
        <v>#REF!</v>
      </c>
      <c r="U19" s="249"/>
      <c r="V19" s="249"/>
      <c r="W19" s="249"/>
      <c r="X19" s="249"/>
      <c r="Y19" s="250"/>
      <c r="Z19" s="250"/>
      <c r="AA19" s="250"/>
      <c r="AB19" s="250"/>
      <c r="AC19" s="249"/>
      <c r="AD19" s="249"/>
      <c r="AE19" s="249"/>
      <c r="AF19" s="249"/>
      <c r="AG19" s="250"/>
      <c r="AH19" s="250"/>
      <c r="AI19" s="250"/>
      <c r="AJ19" s="250"/>
      <c r="AK19" s="85">
        <v>3.05</v>
      </c>
      <c r="AL19" s="85"/>
      <c r="AM19" s="251"/>
      <c r="AN19" s="251">
        <f>AK19*$AN$10/$AK$10</f>
        <v>1.7993466864428302</v>
      </c>
      <c r="AO19" s="97">
        <f t="shared" ref="AO19:AR20" si="9">M19*$AN19</f>
        <v>57579.093966170571</v>
      </c>
      <c r="AP19" s="97">
        <f t="shared" si="9"/>
        <v>28789.546983085285</v>
      </c>
      <c r="AQ19" s="97">
        <f t="shared" si="9"/>
        <v>16194.120177985473</v>
      </c>
      <c r="AR19" s="97">
        <f t="shared" si="9"/>
        <v>11695.753461878398</v>
      </c>
      <c r="AS19" s="98">
        <f t="shared" ref="AS19:AV20" si="10">IF(AO19&lt;1000,ROUND(AO19,-1),ROUND(AO19,-2))</f>
        <v>57600</v>
      </c>
      <c r="AT19" s="98">
        <f t="shared" si="10"/>
        <v>28800</v>
      </c>
      <c r="AU19" s="98">
        <f t="shared" si="10"/>
        <v>16200</v>
      </c>
      <c r="AV19" s="98">
        <f t="shared" si="10"/>
        <v>11700</v>
      </c>
      <c r="AW19" s="99">
        <f>AO19*0.15</f>
        <v>8636.864094925586</v>
      </c>
      <c r="AX19" s="252" t="s">
        <v>349</v>
      </c>
      <c r="AY19" s="100">
        <v>22400</v>
      </c>
      <c r="AZ19" s="101">
        <v>11200</v>
      </c>
      <c r="BA19" s="101">
        <v>6300</v>
      </c>
      <c r="BB19" s="101">
        <v>4550</v>
      </c>
      <c r="BC19" s="249">
        <v>19200</v>
      </c>
      <c r="BD19" s="249">
        <v>9600</v>
      </c>
      <c r="BE19" s="249">
        <v>5400</v>
      </c>
      <c r="BF19" s="249">
        <v>3900</v>
      </c>
      <c r="BG19" s="102">
        <f>AV19-AW19</f>
        <v>3063.135905074414</v>
      </c>
      <c r="BJ19" s="247" t="e">
        <f>M19*#REF!</f>
        <v>#REF!</v>
      </c>
      <c r="BK19" s="247" t="e">
        <f>N19*#REF!</f>
        <v>#REF!</v>
      </c>
      <c r="BL19" s="247" t="e">
        <f>O19*#REF!</f>
        <v>#REF!</v>
      </c>
      <c r="BM19" s="247" t="e">
        <f>P19*#REF!</f>
        <v>#REF!</v>
      </c>
    </row>
    <row r="20" spans="1:65" s="82" customFormat="1" ht="35.1" customHeight="1" x14ac:dyDescent="0.25">
      <c r="A20" s="82" t="str">
        <f t="shared" si="3"/>
        <v>BH3DT_D2+1</v>
      </c>
      <c r="B20" s="82" t="str">
        <f t="shared" si="4"/>
        <v>BH3DT_D2+2</v>
      </c>
      <c r="C20" s="82" t="str">
        <f t="shared" si="5"/>
        <v>BH3DT_D2+3</v>
      </c>
      <c r="D20" s="82" t="str">
        <f t="shared" si="6"/>
        <v>BH3DT_D2+4</v>
      </c>
      <c r="E20" s="82" t="s">
        <v>349</v>
      </c>
      <c r="F20" s="84"/>
      <c r="G20" s="84"/>
      <c r="H20" s="92" t="s">
        <v>4260</v>
      </c>
      <c r="I20" s="83" t="s">
        <v>4261</v>
      </c>
      <c r="J20" s="83" t="s">
        <v>4239</v>
      </c>
      <c r="K20" s="83" t="str">
        <f t="shared" si="0"/>
        <v>BH3DT_D2</v>
      </c>
      <c r="L20" s="83" t="s">
        <v>4257</v>
      </c>
      <c r="M20" s="94">
        <v>29000</v>
      </c>
      <c r="N20" s="94">
        <v>13000</v>
      </c>
      <c r="O20" s="94">
        <v>9000</v>
      </c>
      <c r="P20" s="94">
        <v>6500</v>
      </c>
      <c r="Q20" s="94" t="e">
        <f>VLOOKUP(H20&amp;"Vị trí 1",#REF!,9,0)</f>
        <v>#REF!</v>
      </c>
      <c r="R20" s="94" t="e">
        <f>VLOOKUP(H20&amp;"Vị trí 2",#REF!,9,0)</f>
        <v>#REF!</v>
      </c>
      <c r="S20" s="94" t="e">
        <f>VLOOKUP(H20&amp;"Vị trí 3",#REF!,9,0)</f>
        <v>#REF!</v>
      </c>
      <c r="T20" s="94" t="e">
        <f>VLOOKUP(H20&amp;"Vị trí 4",#REF!,9,0)</f>
        <v>#REF!</v>
      </c>
      <c r="U20" s="249" t="e">
        <f>VLOOKUP(A20,#REF!,32,0)</f>
        <v>#REF!</v>
      </c>
      <c r="V20" s="249"/>
      <c r="W20" s="249" t="e">
        <f>VLOOKUP(C20,#REF!,32,0)</f>
        <v>#REF!</v>
      </c>
      <c r="X20" s="249"/>
      <c r="Y20" s="250" t="e">
        <f>U20/M20</f>
        <v>#REF!</v>
      </c>
      <c r="Z20" s="250"/>
      <c r="AA20" s="250" t="e">
        <f>W20/O20</f>
        <v>#REF!</v>
      </c>
      <c r="AB20" s="250"/>
      <c r="AC20" s="249"/>
      <c r="AD20" s="249"/>
      <c r="AE20" s="249"/>
      <c r="AF20" s="249"/>
      <c r="AG20" s="250"/>
      <c r="AH20" s="250"/>
      <c r="AI20" s="250"/>
      <c r="AJ20" s="250"/>
      <c r="AK20" s="85">
        <v>3.1194495451301787</v>
      </c>
      <c r="AL20" s="85"/>
      <c r="AM20" s="251"/>
      <c r="AN20" s="251">
        <v>1.8</v>
      </c>
      <c r="AO20" s="97">
        <f t="shared" si="9"/>
        <v>52200</v>
      </c>
      <c r="AP20" s="97">
        <f t="shared" si="9"/>
        <v>23400</v>
      </c>
      <c r="AQ20" s="97">
        <f t="shared" si="9"/>
        <v>16200</v>
      </c>
      <c r="AR20" s="97">
        <f t="shared" si="9"/>
        <v>11700</v>
      </c>
      <c r="AS20" s="98">
        <f t="shared" si="10"/>
        <v>52200</v>
      </c>
      <c r="AT20" s="98">
        <f t="shared" si="10"/>
        <v>23400</v>
      </c>
      <c r="AU20" s="98">
        <f t="shared" si="10"/>
        <v>16200</v>
      </c>
      <c r="AV20" s="98">
        <f t="shared" si="10"/>
        <v>11700</v>
      </c>
      <c r="AW20" s="99">
        <f>AO20*0.15</f>
        <v>7830</v>
      </c>
      <c r="AX20" s="252" t="s">
        <v>349</v>
      </c>
      <c r="AY20" s="100">
        <v>20300</v>
      </c>
      <c r="AZ20" s="101">
        <v>9100</v>
      </c>
      <c r="BA20" s="101">
        <v>6300</v>
      </c>
      <c r="BB20" s="101">
        <v>4550</v>
      </c>
      <c r="BC20" s="249">
        <v>17400</v>
      </c>
      <c r="BD20" s="249">
        <v>7800</v>
      </c>
      <c r="BE20" s="249">
        <v>5400</v>
      </c>
      <c r="BF20" s="249">
        <v>3900</v>
      </c>
      <c r="BG20" s="102">
        <f>AV20-AW20</f>
        <v>3870</v>
      </c>
      <c r="BJ20" s="247" t="e">
        <f>M20*#REF!</f>
        <v>#REF!</v>
      </c>
      <c r="BK20" s="247" t="e">
        <f>N20*#REF!</f>
        <v>#REF!</v>
      </c>
      <c r="BL20" s="247" t="e">
        <f>O20*#REF!</f>
        <v>#REF!</v>
      </c>
      <c r="BM20" s="247" t="e">
        <f>P20*#REF!</f>
        <v>#REF!</v>
      </c>
    </row>
    <row r="21" spans="1:65" s="82" customFormat="1" ht="35.1" customHeight="1" x14ac:dyDescent="0.25">
      <c r="A21" s="82" t="str">
        <f t="shared" si="3"/>
        <v>BH4DT+1</v>
      </c>
      <c r="B21" s="82" t="str">
        <f t="shared" si="4"/>
        <v>BH4DT+2</v>
      </c>
      <c r="C21" s="82" t="str">
        <f t="shared" si="5"/>
        <v>BH4DT+3</v>
      </c>
      <c r="D21" s="82" t="str">
        <f t="shared" si="6"/>
        <v>BH4DT+4</v>
      </c>
      <c r="E21" s="82" t="s">
        <v>349</v>
      </c>
      <c r="F21" s="84">
        <v>4</v>
      </c>
      <c r="G21" s="84"/>
      <c r="H21" s="92" t="s">
        <v>4262</v>
      </c>
      <c r="I21" s="83" t="s">
        <v>4263</v>
      </c>
      <c r="J21" s="83" t="s">
        <v>4264</v>
      </c>
      <c r="K21" s="83"/>
      <c r="L21" s="83" t="s">
        <v>4265</v>
      </c>
      <c r="M21" s="95"/>
      <c r="N21" s="95"/>
      <c r="O21" s="95"/>
      <c r="P21" s="95"/>
      <c r="Q21" s="94"/>
      <c r="R21" s="94"/>
      <c r="S21" s="94"/>
      <c r="T21" s="94"/>
      <c r="U21" s="249"/>
      <c r="V21" s="249"/>
      <c r="W21" s="249"/>
      <c r="X21" s="249"/>
      <c r="Y21" s="250"/>
      <c r="Z21" s="250"/>
      <c r="AA21" s="250"/>
      <c r="AB21" s="250"/>
      <c r="AC21" s="249"/>
      <c r="AD21" s="249"/>
      <c r="AE21" s="249"/>
      <c r="AF21" s="249"/>
      <c r="AG21" s="250"/>
      <c r="AH21" s="250"/>
      <c r="AI21" s="250"/>
      <c r="AJ21" s="250"/>
      <c r="AK21" s="85"/>
      <c r="AL21" s="85"/>
      <c r="AM21" s="251"/>
      <c r="AN21" s="251"/>
      <c r="AO21" s="97"/>
      <c r="AP21" s="97"/>
      <c r="AQ21" s="97"/>
      <c r="AR21" s="97"/>
      <c r="AS21" s="97"/>
      <c r="AT21" s="97"/>
      <c r="AU21" s="97"/>
      <c r="AV21" s="97"/>
      <c r="AW21" s="59"/>
      <c r="AX21" s="252" t="s">
        <v>349</v>
      </c>
      <c r="AY21" s="100"/>
      <c r="AZ21" s="101"/>
      <c r="BA21" s="101"/>
      <c r="BB21" s="101"/>
      <c r="BC21" s="249"/>
      <c r="BD21" s="249"/>
      <c r="BE21" s="249"/>
      <c r="BF21" s="249"/>
    </row>
    <row r="22" spans="1:65" s="82" customFormat="1" ht="64.5" customHeight="1" x14ac:dyDescent="0.25">
      <c r="A22" s="82" t="str">
        <f t="shared" si="3"/>
        <v>BH4DT_D1+1</v>
      </c>
      <c r="B22" s="82" t="str">
        <f t="shared" si="4"/>
        <v>BH4DT_D1+2</v>
      </c>
      <c r="C22" s="82" t="str">
        <f t="shared" si="5"/>
        <v>BH4DT_D1+3</v>
      </c>
      <c r="D22" s="82" t="str">
        <f t="shared" si="6"/>
        <v>BH4DT_D1+4</v>
      </c>
      <c r="E22" s="82" t="s">
        <v>349</v>
      </c>
      <c r="F22" s="84"/>
      <c r="G22" s="84"/>
      <c r="H22" s="92" t="s">
        <v>4266</v>
      </c>
      <c r="I22" s="83" t="s">
        <v>4267</v>
      </c>
      <c r="J22" s="83" t="s">
        <v>4264</v>
      </c>
      <c r="K22" s="83" t="str">
        <f t="shared" si="0"/>
        <v>BH4DT_D1</v>
      </c>
      <c r="L22" s="83" t="s">
        <v>4268</v>
      </c>
      <c r="M22" s="94">
        <v>26000</v>
      </c>
      <c r="N22" s="94">
        <v>13000</v>
      </c>
      <c r="O22" s="94">
        <v>9500</v>
      </c>
      <c r="P22" s="94">
        <v>6500</v>
      </c>
      <c r="Q22" s="94" t="e">
        <f>VLOOKUP(H22&amp;"Vị trí 1",#REF!,9,0)</f>
        <v>#REF!</v>
      </c>
      <c r="R22" s="94" t="e">
        <f>VLOOKUP(H22&amp;"Vị trí 2",#REF!,9,0)</f>
        <v>#REF!</v>
      </c>
      <c r="S22" s="94" t="e">
        <f>VLOOKUP(H22&amp;"Vị trí 3",#REF!,9,0)</f>
        <v>#REF!</v>
      </c>
      <c r="T22" s="94" t="e">
        <f>VLOOKUP(H22&amp;"Vị trí 4",#REF!,9,0)</f>
        <v>#REF!</v>
      </c>
      <c r="U22" s="249"/>
      <c r="V22" s="249"/>
      <c r="W22" s="249"/>
      <c r="X22" s="249"/>
      <c r="Y22" s="250"/>
      <c r="Z22" s="250"/>
      <c r="AA22" s="250"/>
      <c r="AB22" s="250"/>
      <c r="AC22" s="249"/>
      <c r="AD22" s="249"/>
      <c r="AE22" s="249"/>
      <c r="AF22" s="249"/>
      <c r="AG22" s="250"/>
      <c r="AH22" s="250"/>
      <c r="AI22" s="250"/>
      <c r="AJ22" s="250"/>
      <c r="AK22" s="85">
        <v>3.05</v>
      </c>
      <c r="AL22" s="85"/>
      <c r="AM22" s="251"/>
      <c r="AN22" s="251">
        <f t="shared" ref="AN22:AN27" si="11">AK22*$AN$10/$AK$10</f>
        <v>1.7993466864428302</v>
      </c>
      <c r="AO22" s="97">
        <f t="shared" ref="AO22:AR27" si="12">M22*$AN22</f>
        <v>46783.01384751359</v>
      </c>
      <c r="AP22" s="97">
        <f t="shared" si="12"/>
        <v>23391.506923756795</v>
      </c>
      <c r="AQ22" s="97">
        <f t="shared" si="12"/>
        <v>17093.793521206888</v>
      </c>
      <c r="AR22" s="97">
        <f t="shared" si="12"/>
        <v>11695.753461878398</v>
      </c>
      <c r="AS22" s="98">
        <f t="shared" ref="AS22:AV27" si="13">IF(AO22&lt;1000,ROUND(AO22,-1),ROUND(AO22,-2))</f>
        <v>46800</v>
      </c>
      <c r="AT22" s="98">
        <f t="shared" si="13"/>
        <v>23400</v>
      </c>
      <c r="AU22" s="98">
        <f t="shared" si="13"/>
        <v>17100</v>
      </c>
      <c r="AV22" s="98">
        <f t="shared" si="13"/>
        <v>11700</v>
      </c>
      <c r="AW22" s="99">
        <f>AO22*0.15</f>
        <v>7017.4520771270381</v>
      </c>
      <c r="AX22" s="252" t="s">
        <v>349</v>
      </c>
      <c r="AY22" s="100">
        <v>18200</v>
      </c>
      <c r="AZ22" s="101">
        <v>9100</v>
      </c>
      <c r="BA22" s="101">
        <v>6650</v>
      </c>
      <c r="BB22" s="101">
        <v>4550</v>
      </c>
      <c r="BC22" s="249">
        <v>15600</v>
      </c>
      <c r="BD22" s="249">
        <v>7800</v>
      </c>
      <c r="BE22" s="249">
        <v>5700</v>
      </c>
      <c r="BF22" s="249">
        <v>3900</v>
      </c>
      <c r="BG22" s="102">
        <f>AV22-AW22</f>
        <v>4682.5479228729619</v>
      </c>
      <c r="BJ22" s="247" t="e">
        <f>M22*#REF!</f>
        <v>#REF!</v>
      </c>
      <c r="BK22" s="247" t="e">
        <f>N22*#REF!</f>
        <v>#REF!</v>
      </c>
      <c r="BL22" s="247" t="e">
        <f>O22*#REF!</f>
        <v>#REF!</v>
      </c>
      <c r="BM22" s="247" t="e">
        <f>P22*#REF!</f>
        <v>#REF!</v>
      </c>
    </row>
    <row r="23" spans="1:65" s="82" customFormat="1" ht="35.1" customHeight="1" x14ac:dyDescent="0.25">
      <c r="A23" s="82" t="str">
        <f t="shared" si="3"/>
        <v>BH4DT_D2+1</v>
      </c>
      <c r="B23" s="82" t="str">
        <f t="shared" si="4"/>
        <v>BH4DT_D2+2</v>
      </c>
      <c r="C23" s="82" t="str">
        <f t="shared" si="5"/>
        <v>BH4DT_D2+3</v>
      </c>
      <c r="D23" s="82" t="str">
        <f t="shared" si="6"/>
        <v>BH4DT_D2+4</v>
      </c>
      <c r="E23" s="82" t="s">
        <v>349</v>
      </c>
      <c r="F23" s="84"/>
      <c r="G23" s="84"/>
      <c r="H23" s="92" t="s">
        <v>4269</v>
      </c>
      <c r="I23" s="83" t="s">
        <v>4270</v>
      </c>
      <c r="J23" s="83" t="s">
        <v>4271</v>
      </c>
      <c r="K23" s="83" t="str">
        <f t="shared" si="0"/>
        <v>BH4DT_D2</v>
      </c>
      <c r="L23" s="83" t="s">
        <v>4265</v>
      </c>
      <c r="M23" s="94">
        <v>23000</v>
      </c>
      <c r="N23" s="94">
        <v>13000</v>
      </c>
      <c r="O23" s="94">
        <v>9500</v>
      </c>
      <c r="P23" s="94">
        <v>6500</v>
      </c>
      <c r="Q23" s="94" t="e">
        <f>VLOOKUP(H23&amp;"Vị trí 1",#REF!,9,0)</f>
        <v>#REF!</v>
      </c>
      <c r="R23" s="94" t="e">
        <f>VLOOKUP(H23&amp;"Vị trí 2",#REF!,9,0)</f>
        <v>#REF!</v>
      </c>
      <c r="S23" s="94" t="e">
        <f>VLOOKUP(H23&amp;"Vị trí 3",#REF!,9,0)</f>
        <v>#REF!</v>
      </c>
      <c r="T23" s="94" t="e">
        <f>VLOOKUP(H23&amp;"Vị trí 4",#REF!,9,0)</f>
        <v>#REF!</v>
      </c>
      <c r="U23" s="249"/>
      <c r="V23" s="249"/>
      <c r="W23" s="249"/>
      <c r="X23" s="249"/>
      <c r="Y23" s="250"/>
      <c r="Z23" s="250"/>
      <c r="AA23" s="250"/>
      <c r="AB23" s="250"/>
      <c r="AC23" s="249"/>
      <c r="AD23" s="249"/>
      <c r="AE23" s="249"/>
      <c r="AF23" s="249"/>
      <c r="AG23" s="250"/>
      <c r="AH23" s="250"/>
      <c r="AI23" s="250"/>
      <c r="AJ23" s="250"/>
      <c r="AK23" s="85">
        <v>3.05</v>
      </c>
      <c r="AL23" s="85"/>
      <c r="AM23" s="251"/>
      <c r="AN23" s="251">
        <f t="shared" si="11"/>
        <v>1.7993466864428302</v>
      </c>
      <c r="AO23" s="97">
        <f t="shared" si="12"/>
        <v>41384.973788185096</v>
      </c>
      <c r="AP23" s="97">
        <f t="shared" si="12"/>
        <v>23391.506923756795</v>
      </c>
      <c r="AQ23" s="97">
        <f t="shared" si="12"/>
        <v>17093.793521206888</v>
      </c>
      <c r="AR23" s="97">
        <f t="shared" si="12"/>
        <v>11695.753461878398</v>
      </c>
      <c r="AS23" s="98">
        <f t="shared" si="13"/>
        <v>41400</v>
      </c>
      <c r="AT23" s="98">
        <f t="shared" si="13"/>
        <v>23400</v>
      </c>
      <c r="AU23" s="98">
        <f t="shared" si="13"/>
        <v>17100</v>
      </c>
      <c r="AV23" s="98">
        <f t="shared" si="13"/>
        <v>11700</v>
      </c>
      <c r="AW23" s="99">
        <f>AO23*0.15</f>
        <v>6207.7460682277642</v>
      </c>
      <c r="AX23" s="252" t="s">
        <v>349</v>
      </c>
      <c r="AY23" s="253">
        <v>16100</v>
      </c>
      <c r="AZ23" s="254">
        <v>9100</v>
      </c>
      <c r="BA23" s="254">
        <v>6650</v>
      </c>
      <c r="BB23" s="254">
        <v>4550</v>
      </c>
      <c r="BC23" s="255">
        <v>13800</v>
      </c>
      <c r="BD23" s="255">
        <v>7800</v>
      </c>
      <c r="BE23" s="255">
        <v>5700</v>
      </c>
      <c r="BF23" s="255">
        <v>3900</v>
      </c>
      <c r="BG23" s="102">
        <f>AV23-AW23</f>
        <v>5492.2539317722358</v>
      </c>
      <c r="BJ23" s="247" t="e">
        <f>M23*#REF!</f>
        <v>#REF!</v>
      </c>
      <c r="BK23" s="247" t="e">
        <f>N23*#REF!</f>
        <v>#REF!</v>
      </c>
      <c r="BL23" s="247" t="e">
        <f>O23*#REF!</f>
        <v>#REF!</v>
      </c>
      <c r="BM23" s="247" t="e">
        <f>P23*#REF!</f>
        <v>#REF!</v>
      </c>
    </row>
    <row r="24" spans="1:65" s="82" customFormat="1" ht="35.1" customHeight="1" x14ac:dyDescent="0.25">
      <c r="A24" s="82" t="str">
        <f t="shared" si="3"/>
        <v>BH5DT+1</v>
      </c>
      <c r="B24" s="82" t="str">
        <f t="shared" si="4"/>
        <v>BH5DT+2</v>
      </c>
      <c r="C24" s="82" t="str">
        <f t="shared" si="5"/>
        <v>BH5DT+3</v>
      </c>
      <c r="D24" s="82" t="str">
        <f t="shared" si="6"/>
        <v>BH5DT+4</v>
      </c>
      <c r="E24" s="82" t="s">
        <v>349</v>
      </c>
      <c r="F24" s="84">
        <v>5</v>
      </c>
      <c r="G24" s="84"/>
      <c r="H24" s="92" t="s">
        <v>4272</v>
      </c>
      <c r="I24" s="83" t="s">
        <v>4273</v>
      </c>
      <c r="J24" s="83" t="s">
        <v>244</v>
      </c>
      <c r="K24" s="83" t="str">
        <f t="shared" si="0"/>
        <v>BH5DT</v>
      </c>
      <c r="L24" s="83" t="s">
        <v>4274</v>
      </c>
      <c r="M24" s="94">
        <v>30000</v>
      </c>
      <c r="N24" s="94">
        <v>15000</v>
      </c>
      <c r="O24" s="94">
        <v>9500</v>
      </c>
      <c r="P24" s="94">
        <v>6500</v>
      </c>
      <c r="Q24" s="94" t="e">
        <f>VLOOKUP(H24&amp;"Vị trí 1",#REF!,9,0)</f>
        <v>#REF!</v>
      </c>
      <c r="R24" s="94" t="e">
        <f>VLOOKUP(H24&amp;"Vị trí 2",#REF!,9,0)</f>
        <v>#REF!</v>
      </c>
      <c r="S24" s="94" t="e">
        <f>VLOOKUP(H24&amp;"Vị trí 3",#REF!,9,0)</f>
        <v>#REF!</v>
      </c>
      <c r="T24" s="94" t="e">
        <f>VLOOKUP(H24&amp;"Vị trí 4",#REF!,9,0)</f>
        <v>#REF!</v>
      </c>
      <c r="U24" s="249"/>
      <c r="V24" s="249"/>
      <c r="W24" s="249"/>
      <c r="X24" s="249"/>
      <c r="Y24" s="250"/>
      <c r="Z24" s="250"/>
      <c r="AA24" s="250"/>
      <c r="AB24" s="250"/>
      <c r="AC24" s="249"/>
      <c r="AD24" s="249"/>
      <c r="AE24" s="249"/>
      <c r="AF24" s="249"/>
      <c r="AG24" s="250"/>
      <c r="AH24" s="250"/>
      <c r="AI24" s="250"/>
      <c r="AJ24" s="250"/>
      <c r="AK24" s="85">
        <v>3.05</v>
      </c>
      <c r="AL24" s="85"/>
      <c r="AM24" s="251"/>
      <c r="AN24" s="251">
        <f t="shared" si="11"/>
        <v>1.7993466864428302</v>
      </c>
      <c r="AO24" s="97">
        <f t="shared" si="12"/>
        <v>53980.40059328491</v>
      </c>
      <c r="AP24" s="97">
        <f t="shared" si="12"/>
        <v>26990.200296642455</v>
      </c>
      <c r="AQ24" s="97">
        <f t="shared" si="12"/>
        <v>17093.793521206888</v>
      </c>
      <c r="AR24" s="97">
        <f t="shared" si="12"/>
        <v>11695.753461878398</v>
      </c>
      <c r="AS24" s="98">
        <f t="shared" si="13"/>
        <v>54000</v>
      </c>
      <c r="AT24" s="98">
        <f t="shared" si="13"/>
        <v>27000</v>
      </c>
      <c r="AU24" s="98">
        <f t="shared" si="13"/>
        <v>17100</v>
      </c>
      <c r="AV24" s="98">
        <f t="shared" si="13"/>
        <v>11700</v>
      </c>
      <c r="AW24" s="99">
        <f>AO24*0.15</f>
        <v>8097.0600889927364</v>
      </c>
      <c r="AX24" s="252" t="s">
        <v>349</v>
      </c>
      <c r="AY24" s="100">
        <v>21000</v>
      </c>
      <c r="AZ24" s="101">
        <v>10500</v>
      </c>
      <c r="BA24" s="101">
        <v>6650</v>
      </c>
      <c r="BB24" s="101">
        <v>4550</v>
      </c>
      <c r="BC24" s="249">
        <v>18000</v>
      </c>
      <c r="BD24" s="249">
        <v>9000</v>
      </c>
      <c r="BE24" s="249">
        <v>5700</v>
      </c>
      <c r="BF24" s="249">
        <v>3900</v>
      </c>
      <c r="BG24" s="102">
        <f>AV24-AW24</f>
        <v>3602.9399110072636</v>
      </c>
      <c r="BJ24" s="247" t="e">
        <f>M24*#REF!</f>
        <v>#REF!</v>
      </c>
      <c r="BK24" s="247" t="e">
        <f>N24*#REF!</f>
        <v>#REF!</v>
      </c>
      <c r="BL24" s="247" t="e">
        <f>O24*#REF!</f>
        <v>#REF!</v>
      </c>
      <c r="BM24" s="247" t="e">
        <f>P24*#REF!</f>
        <v>#REF!</v>
      </c>
    </row>
    <row r="25" spans="1:65" s="82" customFormat="1" ht="35.1" customHeight="1" x14ac:dyDescent="0.25">
      <c r="A25" s="82" t="str">
        <f t="shared" si="3"/>
        <v>BH6DT+1</v>
      </c>
      <c r="B25" s="82" t="str">
        <f t="shared" si="4"/>
        <v>BH6DT+2</v>
      </c>
      <c r="C25" s="82" t="str">
        <f t="shared" si="5"/>
        <v>BH6DT+3</v>
      </c>
      <c r="D25" s="82" t="str">
        <f t="shared" si="6"/>
        <v>BH6DT+4</v>
      </c>
      <c r="E25" s="82" t="s">
        <v>349</v>
      </c>
      <c r="F25" s="84">
        <v>6</v>
      </c>
      <c r="G25" s="84"/>
      <c r="H25" s="92" t="s">
        <v>4275</v>
      </c>
      <c r="I25" s="83" t="s">
        <v>4276</v>
      </c>
      <c r="J25" s="83" t="s">
        <v>4277</v>
      </c>
      <c r="K25" s="83" t="str">
        <f t="shared" si="0"/>
        <v>BH6DT</v>
      </c>
      <c r="L25" s="83" t="s">
        <v>4278</v>
      </c>
      <c r="M25" s="94">
        <v>29000</v>
      </c>
      <c r="N25" s="95"/>
      <c r="O25" s="95"/>
      <c r="P25" s="95"/>
      <c r="Q25" s="94" t="e">
        <f>VLOOKUP(H25&amp;"Vị trí 1",#REF!,9,0)</f>
        <v>#REF!</v>
      </c>
      <c r="R25" s="94" t="e">
        <f>VLOOKUP(H25&amp;"Vị trí 2",#REF!,9,0)</f>
        <v>#REF!</v>
      </c>
      <c r="S25" s="94" t="e">
        <f>VLOOKUP(H25&amp;"Vị trí 3",#REF!,9,0)</f>
        <v>#REF!</v>
      </c>
      <c r="T25" s="94" t="e">
        <f>VLOOKUP(H25&amp;"Vị trí 4",#REF!,9,0)</f>
        <v>#REF!</v>
      </c>
      <c r="U25" s="249"/>
      <c r="V25" s="249"/>
      <c r="W25" s="249"/>
      <c r="X25" s="249"/>
      <c r="Y25" s="250"/>
      <c r="Z25" s="250"/>
      <c r="AA25" s="250"/>
      <c r="AB25" s="250"/>
      <c r="AC25" s="249"/>
      <c r="AD25" s="249"/>
      <c r="AE25" s="249"/>
      <c r="AF25" s="249"/>
      <c r="AG25" s="250"/>
      <c r="AH25" s="250"/>
      <c r="AI25" s="250"/>
      <c r="AJ25" s="250"/>
      <c r="AK25" s="85">
        <v>3.05</v>
      </c>
      <c r="AL25" s="85"/>
      <c r="AM25" s="251"/>
      <c r="AN25" s="251">
        <f t="shared" si="11"/>
        <v>1.7993466864428302</v>
      </c>
      <c r="AO25" s="97">
        <f t="shared" si="12"/>
        <v>52181.053906842077</v>
      </c>
      <c r="AP25" s="97">
        <f t="shared" si="12"/>
        <v>0</v>
      </c>
      <c r="AQ25" s="97">
        <f t="shared" si="12"/>
        <v>0</v>
      </c>
      <c r="AR25" s="97">
        <f t="shared" si="12"/>
        <v>0</v>
      </c>
      <c r="AS25" s="98">
        <f t="shared" si="13"/>
        <v>52200</v>
      </c>
      <c r="AT25" s="98"/>
      <c r="AU25" s="98"/>
      <c r="AV25" s="98"/>
      <c r="AW25" s="59"/>
      <c r="AX25" s="252" t="s">
        <v>349</v>
      </c>
      <c r="AY25" s="100">
        <v>20300</v>
      </c>
      <c r="AZ25" s="101"/>
      <c r="BA25" s="101"/>
      <c r="BB25" s="101"/>
      <c r="BC25" s="249">
        <v>17400</v>
      </c>
      <c r="BD25" s="249"/>
      <c r="BE25" s="249"/>
      <c r="BF25" s="249"/>
      <c r="BJ25" s="247" t="e">
        <f>M25*#REF!</f>
        <v>#REF!</v>
      </c>
      <c r="BK25" s="247" t="e">
        <f>N25*#REF!</f>
        <v>#REF!</v>
      </c>
      <c r="BL25" s="247" t="e">
        <f>O25*#REF!</f>
        <v>#REF!</v>
      </c>
      <c r="BM25" s="247" t="e">
        <f>P25*#REF!</f>
        <v>#REF!</v>
      </c>
    </row>
    <row r="26" spans="1:65" s="82" customFormat="1" ht="35.1" customHeight="1" x14ac:dyDescent="0.25">
      <c r="A26" s="82" t="str">
        <f t="shared" si="3"/>
        <v>BH7DT+1</v>
      </c>
      <c r="B26" s="82" t="str">
        <f t="shared" si="4"/>
        <v>BH7DT+2</v>
      </c>
      <c r="C26" s="82" t="str">
        <f t="shared" si="5"/>
        <v>BH7DT+3</v>
      </c>
      <c r="D26" s="82" t="str">
        <f t="shared" si="6"/>
        <v>BH7DT+4</v>
      </c>
      <c r="E26" s="82" t="s">
        <v>349</v>
      </c>
      <c r="F26" s="84">
        <v>7</v>
      </c>
      <c r="G26" s="84"/>
      <c r="H26" s="92" t="s">
        <v>4279</v>
      </c>
      <c r="I26" s="83" t="s">
        <v>4280</v>
      </c>
      <c r="J26" s="83" t="s">
        <v>4281</v>
      </c>
      <c r="K26" s="83" t="str">
        <f t="shared" si="0"/>
        <v>BH7DT</v>
      </c>
      <c r="L26" s="83" t="s">
        <v>4278</v>
      </c>
      <c r="M26" s="94">
        <v>32000</v>
      </c>
      <c r="N26" s="95"/>
      <c r="O26" s="95"/>
      <c r="P26" s="95"/>
      <c r="Q26" s="94" t="e">
        <f>VLOOKUP(H26&amp;"Vị trí 1",#REF!,9,0)</f>
        <v>#REF!</v>
      </c>
      <c r="R26" s="94" t="e">
        <f>VLOOKUP(H26&amp;"Vị trí 2",#REF!,9,0)</f>
        <v>#REF!</v>
      </c>
      <c r="S26" s="94" t="e">
        <f>VLOOKUP(H26&amp;"Vị trí 3",#REF!,9,0)</f>
        <v>#REF!</v>
      </c>
      <c r="T26" s="94" t="e">
        <f>VLOOKUP(H26&amp;"Vị trí 4",#REF!,9,0)</f>
        <v>#REF!</v>
      </c>
      <c r="U26" s="249"/>
      <c r="V26" s="249"/>
      <c r="W26" s="249"/>
      <c r="X26" s="249"/>
      <c r="Y26" s="250"/>
      <c r="Z26" s="250"/>
      <c r="AA26" s="250"/>
      <c r="AB26" s="250"/>
      <c r="AC26" s="249"/>
      <c r="AD26" s="249"/>
      <c r="AE26" s="249"/>
      <c r="AF26" s="249"/>
      <c r="AG26" s="250"/>
      <c r="AH26" s="250"/>
      <c r="AI26" s="250"/>
      <c r="AJ26" s="250"/>
      <c r="AK26" s="85">
        <v>3.05</v>
      </c>
      <c r="AL26" s="85"/>
      <c r="AM26" s="251"/>
      <c r="AN26" s="251">
        <f t="shared" si="11"/>
        <v>1.7993466864428302</v>
      </c>
      <c r="AO26" s="97">
        <f t="shared" si="12"/>
        <v>57579.093966170571</v>
      </c>
      <c r="AP26" s="97">
        <f t="shared" si="12"/>
        <v>0</v>
      </c>
      <c r="AQ26" s="97">
        <f t="shared" si="12"/>
        <v>0</v>
      </c>
      <c r="AR26" s="97">
        <f t="shared" si="12"/>
        <v>0</v>
      </c>
      <c r="AS26" s="98">
        <f t="shared" si="13"/>
        <v>57600</v>
      </c>
      <c r="AT26" s="98"/>
      <c r="AU26" s="98"/>
      <c r="AV26" s="98"/>
      <c r="AW26" s="59"/>
      <c r="AX26" s="252" t="s">
        <v>349</v>
      </c>
      <c r="AY26" s="100">
        <v>22400</v>
      </c>
      <c r="AZ26" s="101"/>
      <c r="BA26" s="101"/>
      <c r="BB26" s="101"/>
      <c r="BC26" s="249">
        <v>19200</v>
      </c>
      <c r="BD26" s="249"/>
      <c r="BE26" s="249"/>
      <c r="BF26" s="249"/>
      <c r="BJ26" s="247" t="e">
        <f>M26*#REF!</f>
        <v>#REF!</v>
      </c>
      <c r="BK26" s="247" t="e">
        <f>N26*#REF!</f>
        <v>#REF!</v>
      </c>
      <c r="BL26" s="247" t="e">
        <f>O26*#REF!</f>
        <v>#REF!</v>
      </c>
      <c r="BM26" s="247" t="e">
        <f>P26*#REF!</f>
        <v>#REF!</v>
      </c>
    </row>
    <row r="27" spans="1:65" s="82" customFormat="1" ht="35.1" customHeight="1" x14ac:dyDescent="0.25">
      <c r="A27" s="82" t="str">
        <f t="shared" si="3"/>
        <v>BH8DT+1</v>
      </c>
      <c r="B27" s="82" t="str">
        <f t="shared" si="4"/>
        <v>BH8DT+2</v>
      </c>
      <c r="C27" s="82" t="str">
        <f t="shared" si="5"/>
        <v>BH8DT+3</v>
      </c>
      <c r="D27" s="82" t="str">
        <f t="shared" si="6"/>
        <v>BH8DT+4</v>
      </c>
      <c r="E27" s="82" t="s">
        <v>349</v>
      </c>
      <c r="F27" s="84">
        <v>8</v>
      </c>
      <c r="G27" s="84"/>
      <c r="H27" s="92" t="s">
        <v>4282</v>
      </c>
      <c r="I27" s="83" t="s">
        <v>4278</v>
      </c>
      <c r="J27" s="83" t="s">
        <v>4281</v>
      </c>
      <c r="K27" s="83" t="str">
        <f t="shared" si="0"/>
        <v>BH8DT</v>
      </c>
      <c r="L27" s="83" t="s">
        <v>4283</v>
      </c>
      <c r="M27" s="94">
        <v>32000</v>
      </c>
      <c r="N27" s="94">
        <v>16000</v>
      </c>
      <c r="O27" s="94">
        <v>10000</v>
      </c>
      <c r="P27" s="94">
        <v>7000</v>
      </c>
      <c r="Q27" s="94" t="e">
        <f>VLOOKUP(H27&amp;"Vị trí 1",#REF!,9,0)</f>
        <v>#REF!</v>
      </c>
      <c r="R27" s="94" t="e">
        <f>VLOOKUP(H27&amp;"Vị trí 2",#REF!,9,0)</f>
        <v>#REF!</v>
      </c>
      <c r="S27" s="94" t="e">
        <f>VLOOKUP(H27&amp;"Vị trí 3",#REF!,9,0)</f>
        <v>#REF!</v>
      </c>
      <c r="T27" s="94" t="e">
        <f>VLOOKUP(H27&amp;"Vị trí 4",#REF!,9,0)</f>
        <v>#REF!</v>
      </c>
      <c r="U27" s="249"/>
      <c r="V27" s="249"/>
      <c r="W27" s="249"/>
      <c r="X27" s="249"/>
      <c r="Y27" s="250"/>
      <c r="Z27" s="250"/>
      <c r="AA27" s="250"/>
      <c r="AB27" s="250"/>
      <c r="AC27" s="249"/>
      <c r="AD27" s="249"/>
      <c r="AE27" s="249"/>
      <c r="AF27" s="249"/>
      <c r="AG27" s="250"/>
      <c r="AH27" s="250"/>
      <c r="AI27" s="250"/>
      <c r="AJ27" s="250"/>
      <c r="AK27" s="85">
        <v>3.05</v>
      </c>
      <c r="AL27" s="85"/>
      <c r="AM27" s="251"/>
      <c r="AN27" s="251">
        <f t="shared" si="11"/>
        <v>1.7993466864428302</v>
      </c>
      <c r="AO27" s="97">
        <f t="shared" si="12"/>
        <v>57579.093966170571</v>
      </c>
      <c r="AP27" s="97">
        <f t="shared" si="12"/>
        <v>28789.546983085285</v>
      </c>
      <c r="AQ27" s="97">
        <f t="shared" si="12"/>
        <v>17993.466864428301</v>
      </c>
      <c r="AR27" s="97">
        <f t="shared" si="12"/>
        <v>12595.426805099813</v>
      </c>
      <c r="AS27" s="98">
        <f t="shared" si="13"/>
        <v>57600</v>
      </c>
      <c r="AT27" s="98">
        <f t="shared" si="13"/>
        <v>28800</v>
      </c>
      <c r="AU27" s="98">
        <f t="shared" si="13"/>
        <v>18000</v>
      </c>
      <c r="AV27" s="98">
        <f t="shared" si="13"/>
        <v>12600</v>
      </c>
      <c r="AW27" s="99">
        <f>AO27*0.15</f>
        <v>8636.864094925586</v>
      </c>
      <c r="AX27" s="252" t="s">
        <v>349</v>
      </c>
      <c r="AY27" s="100">
        <v>22400</v>
      </c>
      <c r="AZ27" s="101">
        <v>11200</v>
      </c>
      <c r="BA27" s="101">
        <v>7000</v>
      </c>
      <c r="BB27" s="101">
        <v>4900</v>
      </c>
      <c r="BC27" s="249">
        <v>19200</v>
      </c>
      <c r="BD27" s="249">
        <v>9600</v>
      </c>
      <c r="BE27" s="249">
        <v>6000</v>
      </c>
      <c r="BF27" s="249">
        <v>4200</v>
      </c>
      <c r="BG27" s="102">
        <f>AV27-AW27</f>
        <v>3963.135905074414</v>
      </c>
      <c r="BJ27" s="247" t="e">
        <f>M27*#REF!</f>
        <v>#REF!</v>
      </c>
      <c r="BK27" s="247" t="e">
        <f>N27*#REF!</f>
        <v>#REF!</v>
      </c>
      <c r="BL27" s="247" t="e">
        <f>O27*#REF!</f>
        <v>#REF!</v>
      </c>
      <c r="BM27" s="247" t="e">
        <f>P27*#REF!</f>
        <v>#REF!</v>
      </c>
    </row>
    <row r="28" spans="1:65" s="82" customFormat="1" ht="35.1" customHeight="1" x14ac:dyDescent="0.25">
      <c r="A28" s="82" t="str">
        <f t="shared" si="3"/>
        <v>BH9DT+1</v>
      </c>
      <c r="B28" s="82" t="str">
        <f t="shared" si="4"/>
        <v>BH9DT+2</v>
      </c>
      <c r="C28" s="82" t="str">
        <f t="shared" si="5"/>
        <v>BH9DT+3</v>
      </c>
      <c r="D28" s="82" t="str">
        <f t="shared" si="6"/>
        <v>BH9DT+4</v>
      </c>
      <c r="E28" s="82" t="s">
        <v>349</v>
      </c>
      <c r="F28" s="84">
        <v>9</v>
      </c>
      <c r="G28" s="84"/>
      <c r="H28" s="92" t="s">
        <v>4284</v>
      </c>
      <c r="I28" s="83" t="s">
        <v>4274</v>
      </c>
      <c r="J28" s="83" t="s">
        <v>4243</v>
      </c>
      <c r="K28" s="83"/>
      <c r="L28" s="83" t="s">
        <v>4248</v>
      </c>
      <c r="M28" s="95"/>
      <c r="N28" s="95"/>
      <c r="O28" s="95"/>
      <c r="P28" s="95"/>
      <c r="Q28" s="94"/>
      <c r="R28" s="94"/>
      <c r="S28" s="94"/>
      <c r="T28" s="94"/>
      <c r="U28" s="249"/>
      <c r="V28" s="249"/>
      <c r="W28" s="249"/>
      <c r="X28" s="249"/>
      <c r="Y28" s="250"/>
      <c r="Z28" s="250"/>
      <c r="AA28" s="250"/>
      <c r="AB28" s="250"/>
      <c r="AC28" s="249"/>
      <c r="AD28" s="249"/>
      <c r="AE28" s="249"/>
      <c r="AF28" s="249"/>
      <c r="AG28" s="250"/>
      <c r="AH28" s="250"/>
      <c r="AI28" s="250"/>
      <c r="AJ28" s="250"/>
      <c r="AK28" s="85"/>
      <c r="AL28" s="85"/>
      <c r="AM28" s="251"/>
      <c r="AN28" s="251"/>
      <c r="AO28" s="97"/>
      <c r="AP28" s="97"/>
      <c r="AQ28" s="97"/>
      <c r="AR28" s="97"/>
      <c r="AS28" s="97"/>
      <c r="AT28" s="97"/>
      <c r="AU28" s="97"/>
      <c r="AV28" s="97"/>
      <c r="AW28" s="59"/>
      <c r="AX28" s="252" t="s">
        <v>349</v>
      </c>
      <c r="AY28" s="100"/>
      <c r="AZ28" s="101"/>
      <c r="BA28" s="101"/>
      <c r="BB28" s="101"/>
      <c r="BC28" s="249"/>
      <c r="BD28" s="249"/>
      <c r="BE28" s="249"/>
      <c r="BF28" s="249"/>
    </row>
    <row r="29" spans="1:65" s="82" customFormat="1" ht="35.1" customHeight="1" x14ac:dyDescent="0.25">
      <c r="A29" s="82" t="str">
        <f t="shared" si="3"/>
        <v>BH9DT_D1+1</v>
      </c>
      <c r="B29" s="82" t="str">
        <f t="shared" si="4"/>
        <v>BH9DT_D1+2</v>
      </c>
      <c r="C29" s="82" t="str">
        <f t="shared" si="5"/>
        <v>BH9DT_D1+3</v>
      </c>
      <c r="D29" s="82" t="str">
        <f t="shared" si="6"/>
        <v>BH9DT_D1+4</v>
      </c>
      <c r="E29" s="82" t="s">
        <v>349</v>
      </c>
      <c r="F29" s="84"/>
      <c r="G29" s="84"/>
      <c r="H29" s="92" t="s">
        <v>4285</v>
      </c>
      <c r="I29" s="83" t="s">
        <v>4286</v>
      </c>
      <c r="J29" s="83" t="s">
        <v>4243</v>
      </c>
      <c r="K29" s="83" t="str">
        <f t="shared" si="0"/>
        <v>BH9DT_D1</v>
      </c>
      <c r="L29" s="83" t="s">
        <v>4278</v>
      </c>
      <c r="M29" s="94">
        <v>35000</v>
      </c>
      <c r="N29" s="94">
        <v>16000</v>
      </c>
      <c r="O29" s="94">
        <v>10000</v>
      </c>
      <c r="P29" s="94">
        <v>7000</v>
      </c>
      <c r="Q29" s="94" t="e">
        <f>VLOOKUP(H29&amp;"Vị trí 1",#REF!,9,0)</f>
        <v>#REF!</v>
      </c>
      <c r="R29" s="94" t="e">
        <f>VLOOKUP(H29&amp;"Vị trí 2",#REF!,9,0)</f>
        <v>#REF!</v>
      </c>
      <c r="S29" s="94" t="e">
        <f>VLOOKUP(H29&amp;"Vị trí 3",#REF!,9,0)</f>
        <v>#REF!</v>
      </c>
      <c r="T29" s="94" t="e">
        <f>VLOOKUP(H29&amp;"Vị trí 4",#REF!,9,0)</f>
        <v>#REF!</v>
      </c>
      <c r="U29" s="249"/>
      <c r="V29" s="249"/>
      <c r="W29" s="249"/>
      <c r="X29" s="249"/>
      <c r="Y29" s="250"/>
      <c r="Z29" s="250"/>
      <c r="AA29" s="250"/>
      <c r="AB29" s="250"/>
      <c r="AC29" s="249"/>
      <c r="AD29" s="249"/>
      <c r="AE29" s="249"/>
      <c r="AF29" s="249"/>
      <c r="AG29" s="250"/>
      <c r="AH29" s="250"/>
      <c r="AI29" s="250"/>
      <c r="AJ29" s="250"/>
      <c r="AK29" s="85">
        <v>3.05</v>
      </c>
      <c r="AL29" s="85"/>
      <c r="AM29" s="251"/>
      <c r="AN29" s="251">
        <f>AK29*$AN$10/$AK$10</f>
        <v>1.7993466864428302</v>
      </c>
      <c r="AO29" s="97">
        <f t="shared" ref="AO29:AR30" si="14">M29*$AN29</f>
        <v>62977.134025499057</v>
      </c>
      <c r="AP29" s="97">
        <f t="shared" si="14"/>
        <v>28789.546983085285</v>
      </c>
      <c r="AQ29" s="97">
        <f t="shared" si="14"/>
        <v>17993.466864428301</v>
      </c>
      <c r="AR29" s="97">
        <f t="shared" si="14"/>
        <v>12595.426805099813</v>
      </c>
      <c r="AS29" s="98">
        <f t="shared" ref="AS29:AV30" si="15">IF(AO29&lt;1000,ROUND(AO29,-1),ROUND(AO29,-2))</f>
        <v>63000</v>
      </c>
      <c r="AT29" s="98">
        <f t="shared" si="15"/>
        <v>28800</v>
      </c>
      <c r="AU29" s="98">
        <f t="shared" si="15"/>
        <v>18000</v>
      </c>
      <c r="AV29" s="98">
        <f t="shared" si="15"/>
        <v>12600</v>
      </c>
      <c r="AW29" s="99">
        <f>AO29*0.15</f>
        <v>9446.570103824859</v>
      </c>
      <c r="AX29" s="252" t="s">
        <v>349</v>
      </c>
      <c r="AY29" s="100">
        <v>24500</v>
      </c>
      <c r="AZ29" s="101">
        <v>11200</v>
      </c>
      <c r="BA29" s="101">
        <v>7000</v>
      </c>
      <c r="BB29" s="101">
        <v>4900</v>
      </c>
      <c r="BC29" s="249">
        <v>21000</v>
      </c>
      <c r="BD29" s="249">
        <v>9600</v>
      </c>
      <c r="BE29" s="249">
        <v>6000</v>
      </c>
      <c r="BF29" s="249">
        <v>4200</v>
      </c>
      <c r="BG29" s="102">
        <f>AV29-AW29</f>
        <v>3153.429896175141</v>
      </c>
      <c r="BJ29" s="247" t="e">
        <f>M29*#REF!</f>
        <v>#REF!</v>
      </c>
      <c r="BK29" s="247" t="e">
        <f>N29*#REF!</f>
        <v>#REF!</v>
      </c>
      <c r="BL29" s="247" t="e">
        <f>O29*#REF!</f>
        <v>#REF!</v>
      </c>
      <c r="BM29" s="247" t="e">
        <f>P29*#REF!</f>
        <v>#REF!</v>
      </c>
    </row>
    <row r="30" spans="1:65" s="82" customFormat="1" ht="35.1" customHeight="1" x14ac:dyDescent="0.25">
      <c r="A30" s="82" t="str">
        <f t="shared" si="3"/>
        <v>BH9DT_D2+1</v>
      </c>
      <c r="B30" s="82" t="str">
        <f t="shared" si="4"/>
        <v>BH9DT_D2+2</v>
      </c>
      <c r="C30" s="82" t="str">
        <f t="shared" si="5"/>
        <v>BH9DT_D2+3</v>
      </c>
      <c r="D30" s="82" t="str">
        <f t="shared" si="6"/>
        <v>BH9DT_D2+4</v>
      </c>
      <c r="E30" s="82" t="s">
        <v>349</v>
      </c>
      <c r="F30" s="84"/>
      <c r="G30" s="84"/>
      <c r="H30" s="92" t="s">
        <v>4287</v>
      </c>
      <c r="I30" s="83" t="s">
        <v>4288</v>
      </c>
      <c r="J30" s="83" t="s">
        <v>4278</v>
      </c>
      <c r="K30" s="83" t="str">
        <f t="shared" si="0"/>
        <v>BH9DT_D2</v>
      </c>
      <c r="L30" s="83" t="s">
        <v>4248</v>
      </c>
      <c r="M30" s="94">
        <v>30000</v>
      </c>
      <c r="N30" s="94">
        <v>15000</v>
      </c>
      <c r="O30" s="94">
        <v>9500</v>
      </c>
      <c r="P30" s="94">
        <v>6500</v>
      </c>
      <c r="Q30" s="94" t="e">
        <f>VLOOKUP(H30&amp;"Vị trí 1",#REF!,9,0)</f>
        <v>#REF!</v>
      </c>
      <c r="R30" s="94" t="e">
        <f>VLOOKUP(H30&amp;"Vị trí 2",#REF!,9,0)</f>
        <v>#REF!</v>
      </c>
      <c r="S30" s="94" t="e">
        <f>VLOOKUP(H30&amp;"Vị trí 3",#REF!,9,0)</f>
        <v>#REF!</v>
      </c>
      <c r="T30" s="94" t="e">
        <f>VLOOKUP(H30&amp;"Vị trí 4",#REF!,9,0)</f>
        <v>#REF!</v>
      </c>
      <c r="U30" s="249"/>
      <c r="V30" s="249"/>
      <c r="W30" s="249"/>
      <c r="X30" s="249"/>
      <c r="Y30" s="250"/>
      <c r="Z30" s="250"/>
      <c r="AA30" s="250"/>
      <c r="AB30" s="250"/>
      <c r="AC30" s="249"/>
      <c r="AD30" s="249"/>
      <c r="AE30" s="249"/>
      <c r="AF30" s="249"/>
      <c r="AG30" s="250"/>
      <c r="AH30" s="250"/>
      <c r="AI30" s="250"/>
      <c r="AJ30" s="250"/>
      <c r="AK30" s="85">
        <v>3.05</v>
      </c>
      <c r="AL30" s="85"/>
      <c r="AM30" s="251"/>
      <c r="AN30" s="251">
        <f>AK30*$AN$10/$AK$10</f>
        <v>1.7993466864428302</v>
      </c>
      <c r="AO30" s="97">
        <f t="shared" si="14"/>
        <v>53980.40059328491</v>
      </c>
      <c r="AP30" s="97">
        <f t="shared" si="14"/>
        <v>26990.200296642455</v>
      </c>
      <c r="AQ30" s="97">
        <f t="shared" si="14"/>
        <v>17093.793521206888</v>
      </c>
      <c r="AR30" s="97">
        <f t="shared" si="14"/>
        <v>11695.753461878398</v>
      </c>
      <c r="AS30" s="98">
        <f t="shared" si="15"/>
        <v>54000</v>
      </c>
      <c r="AT30" s="98">
        <f t="shared" si="15"/>
        <v>27000</v>
      </c>
      <c r="AU30" s="98">
        <f t="shared" si="15"/>
        <v>17100</v>
      </c>
      <c r="AV30" s="98">
        <f t="shared" si="15"/>
        <v>11700</v>
      </c>
      <c r="AW30" s="99">
        <f>AO30*0.15</f>
        <v>8097.0600889927364</v>
      </c>
      <c r="AX30" s="252" t="s">
        <v>349</v>
      </c>
      <c r="AY30" s="100">
        <v>21000</v>
      </c>
      <c r="AZ30" s="101">
        <v>10500</v>
      </c>
      <c r="BA30" s="101">
        <v>6650</v>
      </c>
      <c r="BB30" s="101">
        <v>4550</v>
      </c>
      <c r="BC30" s="249">
        <v>18000</v>
      </c>
      <c r="BD30" s="249">
        <v>9000</v>
      </c>
      <c r="BE30" s="249">
        <v>5700</v>
      </c>
      <c r="BF30" s="249">
        <v>3900</v>
      </c>
      <c r="BG30" s="102">
        <f>AV30-AW30</f>
        <v>3602.9399110072636</v>
      </c>
      <c r="BJ30" s="247" t="e">
        <f>M30*#REF!</f>
        <v>#REF!</v>
      </c>
      <c r="BK30" s="247" t="e">
        <f>N30*#REF!</f>
        <v>#REF!</v>
      </c>
      <c r="BL30" s="247" t="e">
        <f>O30*#REF!</f>
        <v>#REF!</v>
      </c>
      <c r="BM30" s="247" t="e">
        <f>P30*#REF!</f>
        <v>#REF!</v>
      </c>
    </row>
    <row r="31" spans="1:65" s="82" customFormat="1" ht="35.1" customHeight="1" x14ac:dyDescent="0.25">
      <c r="A31" s="82" t="str">
        <f t="shared" si="3"/>
        <v>BH10DT+1</v>
      </c>
      <c r="B31" s="82" t="str">
        <f t="shared" si="4"/>
        <v>BH10DT+2</v>
      </c>
      <c r="C31" s="82" t="str">
        <f t="shared" si="5"/>
        <v>BH10DT+3</v>
      </c>
      <c r="D31" s="82" t="str">
        <f t="shared" si="6"/>
        <v>BH10DT+4</v>
      </c>
      <c r="E31" s="82" t="s">
        <v>349</v>
      </c>
      <c r="F31" s="84">
        <v>10</v>
      </c>
      <c r="G31" s="84"/>
      <c r="H31" s="92" t="s">
        <v>4289</v>
      </c>
      <c r="I31" s="83" t="s">
        <v>4248</v>
      </c>
      <c r="J31" s="83" t="s">
        <v>4243</v>
      </c>
      <c r="K31" s="83"/>
      <c r="L31" s="83" t="s">
        <v>4253</v>
      </c>
      <c r="M31" s="95"/>
      <c r="N31" s="95"/>
      <c r="O31" s="95"/>
      <c r="P31" s="95"/>
      <c r="Q31" s="94"/>
      <c r="R31" s="94"/>
      <c r="S31" s="94"/>
      <c r="T31" s="94"/>
      <c r="U31" s="249"/>
      <c r="V31" s="249"/>
      <c r="W31" s="249"/>
      <c r="X31" s="249"/>
      <c r="Y31" s="250"/>
      <c r="Z31" s="250"/>
      <c r="AA31" s="250"/>
      <c r="AB31" s="250"/>
      <c r="AC31" s="249"/>
      <c r="AD31" s="249"/>
      <c r="AE31" s="249"/>
      <c r="AF31" s="249"/>
      <c r="AG31" s="250"/>
      <c r="AH31" s="250"/>
      <c r="AI31" s="250"/>
      <c r="AJ31" s="250"/>
      <c r="AK31" s="85"/>
      <c r="AL31" s="85"/>
      <c r="AM31" s="251"/>
      <c r="AN31" s="251"/>
      <c r="AO31" s="97"/>
      <c r="AP31" s="97"/>
      <c r="AQ31" s="97"/>
      <c r="AR31" s="97"/>
      <c r="AS31" s="97"/>
      <c r="AT31" s="97"/>
      <c r="AU31" s="97"/>
      <c r="AV31" s="97"/>
      <c r="AW31" s="59"/>
      <c r="AX31" s="252" t="s">
        <v>349</v>
      </c>
      <c r="AY31" s="100"/>
      <c r="AZ31" s="101"/>
      <c r="BA31" s="101"/>
      <c r="BB31" s="101"/>
      <c r="BC31" s="249"/>
      <c r="BD31" s="249"/>
      <c r="BE31" s="249"/>
      <c r="BF31" s="249"/>
    </row>
    <row r="32" spans="1:65" s="82" customFormat="1" ht="35.1" customHeight="1" x14ac:dyDescent="0.25">
      <c r="A32" s="82" t="str">
        <f t="shared" si="3"/>
        <v>BH10DT_D1+1</v>
      </c>
      <c r="B32" s="82" t="str">
        <f t="shared" si="4"/>
        <v>BH10DT_D1+2</v>
      </c>
      <c r="C32" s="82" t="str">
        <f t="shared" si="5"/>
        <v>BH10DT_D1+3</v>
      </c>
      <c r="D32" s="82" t="str">
        <f t="shared" si="6"/>
        <v>BH10DT_D1+4</v>
      </c>
      <c r="E32" s="82" t="s">
        <v>349</v>
      </c>
      <c r="F32" s="84"/>
      <c r="G32" s="84"/>
      <c r="H32" s="92" t="s">
        <v>4290</v>
      </c>
      <c r="I32" s="83" t="s">
        <v>4291</v>
      </c>
      <c r="J32" s="83" t="s">
        <v>4243</v>
      </c>
      <c r="K32" s="83" t="str">
        <f t="shared" si="0"/>
        <v>BH10DT_D1</v>
      </c>
      <c r="L32" s="83" t="s">
        <v>4292</v>
      </c>
      <c r="M32" s="94">
        <v>30000</v>
      </c>
      <c r="N32" s="95"/>
      <c r="O32" s="95"/>
      <c r="P32" s="95"/>
      <c r="Q32" s="94" t="e">
        <f>VLOOKUP(H32&amp;"Vị trí 1",#REF!,9,0)</f>
        <v>#REF!</v>
      </c>
      <c r="R32" s="94" t="e">
        <f>VLOOKUP(H32&amp;"Vị trí 2",#REF!,9,0)</f>
        <v>#REF!</v>
      </c>
      <c r="S32" s="94" t="e">
        <f>VLOOKUP(H32&amp;"Vị trí 3",#REF!,9,0)</f>
        <v>#REF!</v>
      </c>
      <c r="T32" s="94" t="e">
        <f>VLOOKUP(H32&amp;"Vị trí 4",#REF!,9,0)</f>
        <v>#REF!</v>
      </c>
      <c r="U32" s="249"/>
      <c r="V32" s="249"/>
      <c r="W32" s="249"/>
      <c r="X32" s="249"/>
      <c r="Y32" s="250"/>
      <c r="Z32" s="250"/>
      <c r="AA32" s="250"/>
      <c r="AB32" s="250"/>
      <c r="AC32" s="249"/>
      <c r="AD32" s="249"/>
      <c r="AE32" s="249"/>
      <c r="AF32" s="249"/>
      <c r="AG32" s="250"/>
      <c r="AH32" s="250"/>
      <c r="AI32" s="250"/>
      <c r="AJ32" s="250"/>
      <c r="AK32" s="85">
        <v>3.05</v>
      </c>
      <c r="AL32" s="85"/>
      <c r="AM32" s="251"/>
      <c r="AN32" s="251">
        <f>AK32*$AN$10/$AK$10</f>
        <v>1.7993466864428302</v>
      </c>
      <c r="AO32" s="97">
        <f t="shared" ref="AO32:AR34" si="16">M32*$AN32</f>
        <v>53980.40059328491</v>
      </c>
      <c r="AP32" s="97">
        <f t="shared" si="16"/>
        <v>0</v>
      </c>
      <c r="AQ32" s="97">
        <f t="shared" si="16"/>
        <v>0</v>
      </c>
      <c r="AR32" s="97">
        <f t="shared" si="16"/>
        <v>0</v>
      </c>
      <c r="AS32" s="98">
        <f>IF(AO32&lt;1000,ROUND(AO32,-1),ROUND(AO32,-2))</f>
        <v>54000</v>
      </c>
      <c r="AT32" s="98"/>
      <c r="AU32" s="98"/>
      <c r="AV32" s="98"/>
      <c r="AW32" s="59"/>
      <c r="AX32" s="252" t="s">
        <v>349</v>
      </c>
      <c r="AY32" s="100">
        <v>21000</v>
      </c>
      <c r="AZ32" s="101"/>
      <c r="BA32" s="101"/>
      <c r="BB32" s="101"/>
      <c r="BC32" s="249">
        <v>18000</v>
      </c>
      <c r="BD32" s="249"/>
      <c r="BE32" s="249"/>
      <c r="BF32" s="249"/>
      <c r="BJ32" s="247" t="e">
        <f>M32*#REF!</f>
        <v>#REF!</v>
      </c>
      <c r="BK32" s="247" t="e">
        <f>N32*#REF!</f>
        <v>#REF!</v>
      </c>
      <c r="BL32" s="247" t="e">
        <f>O32*#REF!</f>
        <v>#REF!</v>
      </c>
      <c r="BM32" s="247" t="e">
        <f>P32*#REF!</f>
        <v>#REF!</v>
      </c>
    </row>
    <row r="33" spans="1:65" s="82" customFormat="1" ht="35.1" customHeight="1" x14ac:dyDescent="0.25">
      <c r="A33" s="82" t="str">
        <f t="shared" si="3"/>
        <v>BH10DT_D2+1</v>
      </c>
      <c r="B33" s="82" t="str">
        <f t="shared" si="4"/>
        <v>BH10DT_D2+2</v>
      </c>
      <c r="C33" s="82" t="str">
        <f t="shared" si="5"/>
        <v>BH10DT_D2+3</v>
      </c>
      <c r="D33" s="82" t="str">
        <f t="shared" si="6"/>
        <v>BH10DT_D2+4</v>
      </c>
      <c r="E33" s="82" t="s">
        <v>349</v>
      </c>
      <c r="F33" s="84"/>
      <c r="G33" s="84"/>
      <c r="H33" s="92" t="s">
        <v>4293</v>
      </c>
      <c r="I33" s="83" t="s">
        <v>4294</v>
      </c>
      <c r="J33" s="83" t="s">
        <v>4295</v>
      </c>
      <c r="K33" s="83" t="str">
        <f t="shared" si="0"/>
        <v>BH10DT_D2</v>
      </c>
      <c r="L33" s="83" t="s">
        <v>244</v>
      </c>
      <c r="M33" s="94">
        <v>30000</v>
      </c>
      <c r="N33" s="94">
        <v>15000</v>
      </c>
      <c r="O33" s="94">
        <v>9500</v>
      </c>
      <c r="P33" s="94">
        <v>6500</v>
      </c>
      <c r="Q33" s="94" t="e">
        <f>VLOOKUP(H33&amp;"Vị trí 1",#REF!,9,0)</f>
        <v>#REF!</v>
      </c>
      <c r="R33" s="94" t="e">
        <f>VLOOKUP(H33&amp;"Vị trí 2",#REF!,9,0)</f>
        <v>#REF!</v>
      </c>
      <c r="S33" s="94" t="e">
        <f>VLOOKUP(H33&amp;"Vị trí 3",#REF!,9,0)</f>
        <v>#REF!</v>
      </c>
      <c r="T33" s="94" t="e">
        <f>VLOOKUP(H33&amp;"Vị trí 4",#REF!,9,0)</f>
        <v>#REF!</v>
      </c>
      <c r="U33" s="249"/>
      <c r="V33" s="249"/>
      <c r="W33" s="249"/>
      <c r="X33" s="249"/>
      <c r="Y33" s="250"/>
      <c r="Z33" s="250"/>
      <c r="AA33" s="250"/>
      <c r="AB33" s="250"/>
      <c r="AC33" s="249"/>
      <c r="AD33" s="249"/>
      <c r="AE33" s="249"/>
      <c r="AF33" s="249"/>
      <c r="AG33" s="250"/>
      <c r="AH33" s="250"/>
      <c r="AI33" s="250"/>
      <c r="AJ33" s="250"/>
      <c r="AK33" s="85">
        <v>3.05</v>
      </c>
      <c r="AL33" s="85"/>
      <c r="AM33" s="251"/>
      <c r="AN33" s="251">
        <f>AK33*$AN$10/$AK$10</f>
        <v>1.7993466864428302</v>
      </c>
      <c r="AO33" s="97">
        <f t="shared" si="16"/>
        <v>53980.40059328491</v>
      </c>
      <c r="AP33" s="97">
        <f t="shared" si="16"/>
        <v>26990.200296642455</v>
      </c>
      <c r="AQ33" s="97">
        <f t="shared" si="16"/>
        <v>17093.793521206888</v>
      </c>
      <c r="AR33" s="97">
        <f t="shared" si="16"/>
        <v>11695.753461878398</v>
      </c>
      <c r="AS33" s="98">
        <f>IF(AO33&lt;1000,ROUND(AO33,-1),ROUND(AO33,-2))</f>
        <v>54000</v>
      </c>
      <c r="AT33" s="98">
        <f t="shared" ref="AT33:AV34" si="17">IF(AP33&lt;1000,ROUND(AP33,-1),ROUND(AP33,-2))</f>
        <v>27000</v>
      </c>
      <c r="AU33" s="98">
        <f t="shared" si="17"/>
        <v>17100</v>
      </c>
      <c r="AV33" s="98">
        <f t="shared" si="17"/>
        <v>11700</v>
      </c>
      <c r="AW33" s="99">
        <f>AO33*0.15</f>
        <v>8097.0600889927364</v>
      </c>
      <c r="AX33" s="252" t="s">
        <v>349</v>
      </c>
      <c r="AY33" s="100">
        <v>21000</v>
      </c>
      <c r="AZ33" s="101">
        <v>10500</v>
      </c>
      <c r="BA33" s="101">
        <v>6650</v>
      </c>
      <c r="BB33" s="101">
        <v>4550</v>
      </c>
      <c r="BC33" s="249">
        <v>18000</v>
      </c>
      <c r="BD33" s="249">
        <v>9000</v>
      </c>
      <c r="BE33" s="249">
        <v>5700</v>
      </c>
      <c r="BF33" s="249">
        <v>3900</v>
      </c>
      <c r="BG33" s="102">
        <f>AV33-AW33</f>
        <v>3602.9399110072636</v>
      </c>
      <c r="BJ33" s="247" t="e">
        <f>M33*#REF!</f>
        <v>#REF!</v>
      </c>
      <c r="BK33" s="247" t="e">
        <f>N33*#REF!</f>
        <v>#REF!</v>
      </c>
      <c r="BL33" s="247" t="e">
        <f>O33*#REF!</f>
        <v>#REF!</v>
      </c>
      <c r="BM33" s="247" t="e">
        <f>P33*#REF!</f>
        <v>#REF!</v>
      </c>
    </row>
    <row r="34" spans="1:65" s="82" customFormat="1" ht="35.1" customHeight="1" x14ac:dyDescent="0.25">
      <c r="A34" s="82" t="str">
        <f t="shared" si="3"/>
        <v>BH10DT_D3+1</v>
      </c>
      <c r="B34" s="82" t="str">
        <f t="shared" si="4"/>
        <v>BH10DT_D3+2</v>
      </c>
      <c r="C34" s="82" t="str">
        <f t="shared" si="5"/>
        <v>BH10DT_D3+3</v>
      </c>
      <c r="D34" s="82" t="str">
        <f t="shared" si="6"/>
        <v>BH10DT_D3+4</v>
      </c>
      <c r="E34" s="82" t="s">
        <v>349</v>
      </c>
      <c r="F34" s="84"/>
      <c r="G34" s="84"/>
      <c r="H34" s="92" t="s">
        <v>4296</v>
      </c>
      <c r="I34" s="83" t="s">
        <v>4252</v>
      </c>
      <c r="J34" s="83" t="s">
        <v>244</v>
      </c>
      <c r="K34" s="83" t="str">
        <f t="shared" si="0"/>
        <v>BH10DT_D3</v>
      </c>
      <c r="L34" s="83" t="s">
        <v>4253</v>
      </c>
      <c r="M34" s="94">
        <v>28000</v>
      </c>
      <c r="N34" s="94">
        <v>13000</v>
      </c>
      <c r="O34" s="94">
        <v>6600</v>
      </c>
      <c r="P34" s="94">
        <v>5000</v>
      </c>
      <c r="Q34" s="94" t="e">
        <f>VLOOKUP(H34&amp;"Vị trí 1",#REF!,9,0)</f>
        <v>#REF!</v>
      </c>
      <c r="R34" s="94" t="e">
        <f>VLOOKUP(H34&amp;"Vị trí 2",#REF!,9,0)</f>
        <v>#REF!</v>
      </c>
      <c r="S34" s="94" t="e">
        <f>VLOOKUP(H34&amp;"Vị trí 3",#REF!,9,0)</f>
        <v>#REF!</v>
      </c>
      <c r="T34" s="94" t="e">
        <f>VLOOKUP(H34&amp;"Vị trí 4",#REF!,9,0)</f>
        <v>#REF!</v>
      </c>
      <c r="U34" s="249"/>
      <c r="V34" s="249"/>
      <c r="W34" s="249" t="e">
        <f>VLOOKUP(C34,#REF!,32,0)</f>
        <v>#REF!</v>
      </c>
      <c r="X34" s="249"/>
      <c r="Y34" s="250"/>
      <c r="Z34" s="250"/>
      <c r="AA34" s="250" t="e">
        <f>W34/O34</f>
        <v>#REF!</v>
      </c>
      <c r="AB34" s="250"/>
      <c r="AC34" s="249"/>
      <c r="AD34" s="249"/>
      <c r="AE34" s="249"/>
      <c r="AF34" s="249"/>
      <c r="AG34" s="250"/>
      <c r="AH34" s="250"/>
      <c r="AI34" s="250"/>
      <c r="AJ34" s="250"/>
      <c r="AK34" s="85">
        <v>2.866803583509514</v>
      </c>
      <c r="AL34" s="85"/>
      <c r="AM34" s="251"/>
      <c r="AN34" s="251">
        <v>1.65</v>
      </c>
      <c r="AO34" s="97">
        <f t="shared" si="16"/>
        <v>46200</v>
      </c>
      <c r="AP34" s="97">
        <f t="shared" si="16"/>
        <v>21450</v>
      </c>
      <c r="AQ34" s="97">
        <f t="shared" si="16"/>
        <v>10890</v>
      </c>
      <c r="AR34" s="97">
        <f t="shared" si="16"/>
        <v>8250</v>
      </c>
      <c r="AS34" s="98">
        <f>IF(AO34&lt;1000,ROUND(AO34,-1),ROUND(AO34,-2))</f>
        <v>46200</v>
      </c>
      <c r="AT34" s="98">
        <f t="shared" si="17"/>
        <v>21500</v>
      </c>
      <c r="AU34" s="98">
        <f t="shared" si="17"/>
        <v>10900</v>
      </c>
      <c r="AV34" s="98">
        <f t="shared" si="17"/>
        <v>8300</v>
      </c>
      <c r="AW34" s="99">
        <f>AO34*0.15</f>
        <v>6930</v>
      </c>
      <c r="AX34" s="252" t="s">
        <v>349</v>
      </c>
      <c r="AY34" s="100">
        <v>19600</v>
      </c>
      <c r="AZ34" s="101">
        <v>9100</v>
      </c>
      <c r="BA34" s="101">
        <v>4620</v>
      </c>
      <c r="BB34" s="101">
        <v>3500</v>
      </c>
      <c r="BC34" s="249">
        <v>16800</v>
      </c>
      <c r="BD34" s="249">
        <v>7800</v>
      </c>
      <c r="BE34" s="249">
        <v>3960</v>
      </c>
      <c r="BF34" s="249">
        <v>3000</v>
      </c>
      <c r="BG34" s="102">
        <f>AV34-AW34</f>
        <v>1370</v>
      </c>
      <c r="BJ34" s="247" t="e">
        <f>M34*#REF!</f>
        <v>#REF!</v>
      </c>
      <c r="BK34" s="247" t="e">
        <f>N34*#REF!</f>
        <v>#REF!</v>
      </c>
      <c r="BL34" s="247" t="e">
        <f>O34*#REF!</f>
        <v>#REF!</v>
      </c>
      <c r="BM34" s="247" t="e">
        <f>P34*#REF!</f>
        <v>#REF!</v>
      </c>
    </row>
    <row r="35" spans="1:65" s="82" customFormat="1" ht="35.1" customHeight="1" x14ac:dyDescent="0.25">
      <c r="A35" s="82" t="str">
        <f t="shared" si="3"/>
        <v>BH11DT+1</v>
      </c>
      <c r="B35" s="82" t="str">
        <f t="shared" si="4"/>
        <v>BH11DT+2</v>
      </c>
      <c r="C35" s="82" t="str">
        <f t="shared" si="5"/>
        <v>BH11DT+3</v>
      </c>
      <c r="D35" s="82" t="str">
        <f t="shared" si="6"/>
        <v>BH11DT+4</v>
      </c>
      <c r="E35" s="82" t="s">
        <v>349</v>
      </c>
      <c r="F35" s="84">
        <v>11</v>
      </c>
      <c r="G35" s="84"/>
      <c r="H35" s="92" t="s">
        <v>4297</v>
      </c>
      <c r="I35" s="83" t="s">
        <v>244</v>
      </c>
      <c r="J35" s="83" t="s">
        <v>4277</v>
      </c>
      <c r="K35" s="83"/>
      <c r="L35" s="83" t="s">
        <v>4256</v>
      </c>
      <c r="M35" s="95"/>
      <c r="N35" s="95"/>
      <c r="O35" s="95"/>
      <c r="P35" s="95"/>
      <c r="Q35" s="94"/>
      <c r="R35" s="94"/>
      <c r="S35" s="94"/>
      <c r="T35" s="94"/>
      <c r="U35" s="249"/>
      <c r="V35" s="249"/>
      <c r="W35" s="249"/>
      <c r="X35" s="249"/>
      <c r="Y35" s="250"/>
      <c r="Z35" s="250"/>
      <c r="AA35" s="250"/>
      <c r="AB35" s="250"/>
      <c r="AC35" s="249"/>
      <c r="AD35" s="249"/>
      <c r="AE35" s="249"/>
      <c r="AF35" s="249"/>
      <c r="AG35" s="250"/>
      <c r="AH35" s="250"/>
      <c r="AI35" s="250"/>
      <c r="AJ35" s="250"/>
      <c r="AK35" s="85"/>
      <c r="AL35" s="85"/>
      <c r="AM35" s="251"/>
      <c r="AN35" s="251"/>
      <c r="AO35" s="97"/>
      <c r="AP35" s="97"/>
      <c r="AQ35" s="97"/>
      <c r="AR35" s="97"/>
      <c r="AS35" s="97"/>
      <c r="AT35" s="97"/>
      <c r="AU35" s="97"/>
      <c r="AV35" s="97"/>
      <c r="AW35" s="59"/>
      <c r="AX35" s="252" t="s">
        <v>349</v>
      </c>
      <c r="AY35" s="100"/>
      <c r="AZ35" s="101"/>
      <c r="BA35" s="101"/>
      <c r="BB35" s="101"/>
      <c r="BC35" s="249"/>
      <c r="BD35" s="249"/>
      <c r="BE35" s="249"/>
      <c r="BF35" s="249"/>
    </row>
    <row r="36" spans="1:65" s="82" customFormat="1" ht="35.1" customHeight="1" x14ac:dyDescent="0.25">
      <c r="A36" s="82" t="str">
        <f t="shared" si="3"/>
        <v>BH11DT_D1+1</v>
      </c>
      <c r="B36" s="82" t="str">
        <f t="shared" si="4"/>
        <v>BH11DT_D1+2</v>
      </c>
      <c r="C36" s="82" t="str">
        <f t="shared" si="5"/>
        <v>BH11DT_D1+3</v>
      </c>
      <c r="D36" s="82" t="str">
        <f t="shared" si="6"/>
        <v>BH11DT_D1+4</v>
      </c>
      <c r="E36" s="82" t="s">
        <v>349</v>
      </c>
      <c r="F36" s="84"/>
      <c r="G36" s="84"/>
      <c r="H36" s="92" t="s">
        <v>4298</v>
      </c>
      <c r="I36" s="83" t="s">
        <v>4299</v>
      </c>
      <c r="J36" s="83" t="s">
        <v>4277</v>
      </c>
      <c r="K36" s="83" t="str">
        <f t="shared" si="0"/>
        <v>BH11DT_D1</v>
      </c>
      <c r="L36" s="83" t="s">
        <v>4243</v>
      </c>
      <c r="M36" s="94">
        <v>31000</v>
      </c>
      <c r="N36" s="94">
        <v>15000</v>
      </c>
      <c r="O36" s="94">
        <v>10000</v>
      </c>
      <c r="P36" s="94">
        <v>7000</v>
      </c>
      <c r="Q36" s="94" t="e">
        <f>VLOOKUP(H36&amp;"Vị trí 1",#REF!,9,0)</f>
        <v>#REF!</v>
      </c>
      <c r="R36" s="94" t="e">
        <f>VLOOKUP(H36&amp;"Vị trí 2",#REF!,9,0)</f>
        <v>#REF!</v>
      </c>
      <c r="S36" s="94" t="e">
        <f>VLOOKUP(H36&amp;"Vị trí 3",#REF!,9,0)</f>
        <v>#REF!</v>
      </c>
      <c r="T36" s="94" t="e">
        <f>VLOOKUP(H36&amp;"Vị trí 4",#REF!,9,0)</f>
        <v>#REF!</v>
      </c>
      <c r="U36" s="249"/>
      <c r="V36" s="249"/>
      <c r="W36" s="249"/>
      <c r="X36" s="249"/>
      <c r="Y36" s="250"/>
      <c r="Z36" s="250"/>
      <c r="AA36" s="250"/>
      <c r="AB36" s="250"/>
      <c r="AC36" s="249"/>
      <c r="AD36" s="249"/>
      <c r="AE36" s="249"/>
      <c r="AF36" s="249"/>
      <c r="AG36" s="250"/>
      <c r="AH36" s="250"/>
      <c r="AI36" s="250"/>
      <c r="AJ36" s="250"/>
      <c r="AK36" s="85">
        <v>3.05</v>
      </c>
      <c r="AL36" s="85"/>
      <c r="AM36" s="251"/>
      <c r="AN36" s="251">
        <f>AK36*$AN$10/$AK$10</f>
        <v>1.7993466864428302</v>
      </c>
      <c r="AO36" s="97">
        <f t="shared" ref="AO36:AR38" si="18">M36*$AN36</f>
        <v>55779.747279727737</v>
      </c>
      <c r="AP36" s="97">
        <f t="shared" si="18"/>
        <v>26990.200296642455</v>
      </c>
      <c r="AQ36" s="97">
        <f t="shared" si="18"/>
        <v>17993.466864428301</v>
      </c>
      <c r="AR36" s="97">
        <f t="shared" si="18"/>
        <v>12595.426805099813</v>
      </c>
      <c r="AS36" s="98">
        <f t="shared" ref="AS36:AV38" si="19">IF(AO36&lt;1000,ROUND(AO36,-1),ROUND(AO36,-2))</f>
        <v>55800</v>
      </c>
      <c r="AT36" s="98">
        <f t="shared" si="19"/>
        <v>27000</v>
      </c>
      <c r="AU36" s="98">
        <f t="shared" si="19"/>
        <v>18000</v>
      </c>
      <c r="AV36" s="98">
        <f t="shared" si="19"/>
        <v>12600</v>
      </c>
      <c r="AW36" s="99">
        <f>AO36*0.15</f>
        <v>8366.9620919591598</v>
      </c>
      <c r="AX36" s="252" t="s">
        <v>349</v>
      </c>
      <c r="AY36" s="100">
        <v>21700</v>
      </c>
      <c r="AZ36" s="101">
        <v>10500</v>
      </c>
      <c r="BA36" s="101">
        <v>7000</v>
      </c>
      <c r="BB36" s="101">
        <v>4900</v>
      </c>
      <c r="BC36" s="249">
        <v>18600</v>
      </c>
      <c r="BD36" s="249">
        <v>9000</v>
      </c>
      <c r="BE36" s="249">
        <v>6000</v>
      </c>
      <c r="BF36" s="249">
        <v>4200</v>
      </c>
      <c r="BG36" s="102">
        <f>AV36-AW36</f>
        <v>4233.0379080408402</v>
      </c>
      <c r="BJ36" s="247" t="e">
        <f>M36*#REF!</f>
        <v>#REF!</v>
      </c>
      <c r="BK36" s="247" t="e">
        <f>N36*#REF!</f>
        <v>#REF!</v>
      </c>
      <c r="BL36" s="247" t="e">
        <f>O36*#REF!</f>
        <v>#REF!</v>
      </c>
      <c r="BM36" s="247" t="e">
        <f>P36*#REF!</f>
        <v>#REF!</v>
      </c>
    </row>
    <row r="37" spans="1:65" s="82" customFormat="1" ht="35.1" customHeight="1" x14ac:dyDescent="0.25">
      <c r="A37" s="82" t="str">
        <f t="shared" si="3"/>
        <v>BH11DT_D2+1</v>
      </c>
      <c r="B37" s="82" t="str">
        <f t="shared" si="4"/>
        <v>BH11DT_D2+2</v>
      </c>
      <c r="C37" s="82" t="str">
        <f t="shared" si="5"/>
        <v>BH11DT_D2+3</v>
      </c>
      <c r="D37" s="82" t="str">
        <f t="shared" si="6"/>
        <v>BH11DT_D2+4</v>
      </c>
      <c r="E37" s="82" t="s">
        <v>349</v>
      </c>
      <c r="F37" s="84"/>
      <c r="G37" s="84"/>
      <c r="H37" s="92" t="s">
        <v>4300</v>
      </c>
      <c r="I37" s="83" t="s">
        <v>4301</v>
      </c>
      <c r="J37" s="83" t="s">
        <v>4243</v>
      </c>
      <c r="K37" s="83" t="str">
        <f t="shared" si="0"/>
        <v>BH11DT_D2</v>
      </c>
      <c r="L37" s="83" t="s">
        <v>4256</v>
      </c>
      <c r="M37" s="94">
        <v>27000</v>
      </c>
      <c r="N37" s="94">
        <v>14000</v>
      </c>
      <c r="O37" s="94">
        <v>9500</v>
      </c>
      <c r="P37" s="94">
        <v>6500</v>
      </c>
      <c r="Q37" s="94" t="e">
        <f>VLOOKUP(H37&amp;"Vị trí 1",#REF!,9,0)</f>
        <v>#REF!</v>
      </c>
      <c r="R37" s="94" t="e">
        <f>VLOOKUP(H37&amp;"Vị trí 2",#REF!,9,0)</f>
        <v>#REF!</v>
      </c>
      <c r="S37" s="94" t="e">
        <f>VLOOKUP(H37&amp;"Vị trí 3",#REF!,9,0)</f>
        <v>#REF!</v>
      </c>
      <c r="T37" s="94" t="e">
        <f>VLOOKUP(H37&amp;"Vị trí 4",#REF!,9,0)</f>
        <v>#REF!</v>
      </c>
      <c r="U37" s="249"/>
      <c r="V37" s="249" t="e">
        <f>VLOOKUP(B37,#REF!,32,0)</f>
        <v>#REF!</v>
      </c>
      <c r="W37" s="249" t="e">
        <f>VLOOKUP(C37,#REF!,32,0)</f>
        <v>#REF!</v>
      </c>
      <c r="X37" s="249"/>
      <c r="Y37" s="250"/>
      <c r="Z37" s="250" t="e">
        <f>V37/N37</f>
        <v>#REF!</v>
      </c>
      <c r="AA37" s="250" t="e">
        <f>W37/O37</f>
        <v>#REF!</v>
      </c>
      <c r="AB37" s="250"/>
      <c r="AC37" s="249"/>
      <c r="AD37" s="249"/>
      <c r="AE37" s="249"/>
      <c r="AF37" s="249"/>
      <c r="AG37" s="250"/>
      <c r="AH37" s="250"/>
      <c r="AI37" s="250"/>
      <c r="AJ37" s="250"/>
      <c r="AK37" s="85">
        <v>3.396503642096214</v>
      </c>
      <c r="AL37" s="85"/>
      <c r="AM37" s="251"/>
      <c r="AN37" s="251">
        <f>ROUNDDOWN(AK37*$AN$10/$AK$10,1)</f>
        <v>2</v>
      </c>
      <c r="AO37" s="97">
        <f t="shared" si="18"/>
        <v>54000</v>
      </c>
      <c r="AP37" s="97">
        <f t="shared" si="18"/>
        <v>28000</v>
      </c>
      <c r="AQ37" s="97">
        <f t="shared" si="18"/>
        <v>19000</v>
      </c>
      <c r="AR37" s="97">
        <f t="shared" si="18"/>
        <v>13000</v>
      </c>
      <c r="AS37" s="98">
        <f t="shared" si="19"/>
        <v>54000</v>
      </c>
      <c r="AT37" s="98">
        <f t="shared" si="19"/>
        <v>28000</v>
      </c>
      <c r="AU37" s="98">
        <f t="shared" si="19"/>
        <v>19000</v>
      </c>
      <c r="AV37" s="98">
        <f t="shared" si="19"/>
        <v>13000</v>
      </c>
      <c r="AW37" s="99">
        <f>AO37*0.15</f>
        <v>8100</v>
      </c>
      <c r="AX37" s="252" t="s">
        <v>349</v>
      </c>
      <c r="AY37" s="100">
        <v>18900</v>
      </c>
      <c r="AZ37" s="101">
        <v>9800</v>
      </c>
      <c r="BA37" s="101">
        <v>6650</v>
      </c>
      <c r="BB37" s="101">
        <v>4550</v>
      </c>
      <c r="BC37" s="249">
        <v>16200</v>
      </c>
      <c r="BD37" s="249">
        <v>8400</v>
      </c>
      <c r="BE37" s="249">
        <v>5700</v>
      </c>
      <c r="BF37" s="249">
        <v>3900</v>
      </c>
      <c r="BG37" s="102">
        <f>AV37-AW37</f>
        <v>4900</v>
      </c>
      <c r="BJ37" s="247" t="e">
        <f>M37*#REF!</f>
        <v>#REF!</v>
      </c>
      <c r="BK37" s="247" t="e">
        <f>N37*#REF!</f>
        <v>#REF!</v>
      </c>
      <c r="BL37" s="247" t="e">
        <f>O37*#REF!</f>
        <v>#REF!</v>
      </c>
      <c r="BM37" s="247" t="e">
        <f>P37*#REF!</f>
        <v>#REF!</v>
      </c>
    </row>
    <row r="38" spans="1:65" s="82" customFormat="1" ht="35.1" customHeight="1" x14ac:dyDescent="0.25">
      <c r="A38" s="82" t="str">
        <f t="shared" si="3"/>
        <v>BH12DT+1</v>
      </c>
      <c r="B38" s="82" t="str">
        <f t="shared" si="4"/>
        <v>BH12DT+2</v>
      </c>
      <c r="C38" s="82" t="str">
        <f t="shared" si="5"/>
        <v>BH12DT+3</v>
      </c>
      <c r="D38" s="82" t="str">
        <f t="shared" si="6"/>
        <v>BH12DT+4</v>
      </c>
      <c r="E38" s="82" t="s">
        <v>349</v>
      </c>
      <c r="F38" s="84">
        <v>12</v>
      </c>
      <c r="G38" s="84"/>
      <c r="H38" s="92" t="s">
        <v>4302</v>
      </c>
      <c r="I38" s="83" t="s">
        <v>4256</v>
      </c>
      <c r="J38" s="83" t="s">
        <v>4253</v>
      </c>
      <c r="K38" s="83" t="str">
        <f t="shared" si="0"/>
        <v>BH12DT</v>
      </c>
      <c r="L38" s="83" t="s">
        <v>4243</v>
      </c>
      <c r="M38" s="94">
        <v>29000</v>
      </c>
      <c r="N38" s="94">
        <v>15000</v>
      </c>
      <c r="O38" s="94">
        <v>9000</v>
      </c>
      <c r="P38" s="94">
        <v>6500</v>
      </c>
      <c r="Q38" s="94" t="e">
        <f>VLOOKUP(H38&amp;"Vị trí 1",#REF!,9,0)</f>
        <v>#REF!</v>
      </c>
      <c r="R38" s="94" t="e">
        <f>VLOOKUP(H38&amp;"Vị trí 2",#REF!,9,0)</f>
        <v>#REF!</v>
      </c>
      <c r="S38" s="94" t="e">
        <f>VLOOKUP(H38&amp;"Vị trí 3",#REF!,9,0)</f>
        <v>#REF!</v>
      </c>
      <c r="T38" s="94" t="e">
        <f>VLOOKUP(H38&amp;"Vị trí 4",#REF!,9,0)</f>
        <v>#REF!</v>
      </c>
      <c r="U38" s="249"/>
      <c r="V38" s="249" t="e">
        <f>VLOOKUP(B38,#REF!,32,0)</f>
        <v>#REF!</v>
      </c>
      <c r="W38" s="249" t="e">
        <f>VLOOKUP(C38,#REF!,32,0)</f>
        <v>#REF!</v>
      </c>
      <c r="X38" s="249" t="e">
        <f>VLOOKUP(D38,#REF!,32,0)</f>
        <v>#REF!</v>
      </c>
      <c r="Y38" s="250"/>
      <c r="Z38" s="250" t="e">
        <f>V38/N38</f>
        <v>#REF!</v>
      </c>
      <c r="AA38" s="250" t="e">
        <f>W38/O38</f>
        <v>#REF!</v>
      </c>
      <c r="AB38" s="250" t="e">
        <f>X38/P38</f>
        <v>#REF!</v>
      </c>
      <c r="AC38" s="249"/>
      <c r="AD38" s="249"/>
      <c r="AE38" s="249"/>
      <c r="AF38" s="249"/>
      <c r="AG38" s="250"/>
      <c r="AH38" s="250"/>
      <c r="AI38" s="250"/>
      <c r="AJ38" s="250"/>
      <c r="AK38" s="85">
        <v>3.4692309140685205</v>
      </c>
      <c r="AL38" s="85"/>
      <c r="AM38" s="251"/>
      <c r="AN38" s="251">
        <f>ROUNDDOWN(AK38*$AN$10/$AK$10,1)</f>
        <v>2</v>
      </c>
      <c r="AO38" s="97">
        <f t="shared" si="18"/>
        <v>58000</v>
      </c>
      <c r="AP38" s="97">
        <f t="shared" si="18"/>
        <v>30000</v>
      </c>
      <c r="AQ38" s="97">
        <f t="shared" si="18"/>
        <v>18000</v>
      </c>
      <c r="AR38" s="97">
        <f t="shared" si="18"/>
        <v>13000</v>
      </c>
      <c r="AS38" s="98">
        <f t="shared" si="19"/>
        <v>58000</v>
      </c>
      <c r="AT38" s="98">
        <f t="shared" si="19"/>
        <v>30000</v>
      </c>
      <c r="AU38" s="98">
        <f t="shared" si="19"/>
        <v>18000</v>
      </c>
      <c r="AV38" s="98">
        <f t="shared" si="19"/>
        <v>13000</v>
      </c>
      <c r="AW38" s="99">
        <f>AO38*0.15</f>
        <v>8700</v>
      </c>
      <c r="AX38" s="252" t="s">
        <v>349</v>
      </c>
      <c r="AY38" s="100">
        <v>20300</v>
      </c>
      <c r="AZ38" s="101">
        <v>10500</v>
      </c>
      <c r="BA38" s="101">
        <v>6300</v>
      </c>
      <c r="BB38" s="101">
        <v>4550</v>
      </c>
      <c r="BC38" s="249">
        <v>17400</v>
      </c>
      <c r="BD38" s="249">
        <v>9000</v>
      </c>
      <c r="BE38" s="249">
        <v>5400</v>
      </c>
      <c r="BF38" s="249">
        <v>3900</v>
      </c>
      <c r="BG38" s="102">
        <f>AV38-AW38</f>
        <v>4300</v>
      </c>
      <c r="BJ38" s="247" t="e">
        <f>M38*#REF!</f>
        <v>#REF!</v>
      </c>
      <c r="BK38" s="247" t="e">
        <f>N38*#REF!</f>
        <v>#REF!</v>
      </c>
      <c r="BL38" s="247" t="e">
        <f>O38*#REF!</f>
        <v>#REF!</v>
      </c>
      <c r="BM38" s="247" t="e">
        <f>P38*#REF!</f>
        <v>#REF!</v>
      </c>
    </row>
    <row r="39" spans="1:65" s="82" customFormat="1" ht="35.1" customHeight="1" x14ac:dyDescent="0.25">
      <c r="A39" s="82" t="str">
        <f t="shared" si="3"/>
        <v>BH13DT+1</v>
      </c>
      <c r="B39" s="82" t="str">
        <f t="shared" si="4"/>
        <v>BH13DT+2</v>
      </c>
      <c r="C39" s="82" t="str">
        <f t="shared" si="5"/>
        <v>BH13DT+3</v>
      </c>
      <c r="D39" s="82" t="str">
        <f t="shared" si="6"/>
        <v>BH13DT+4</v>
      </c>
      <c r="E39" s="82" t="s">
        <v>349</v>
      </c>
      <c r="F39" s="84">
        <v>13</v>
      </c>
      <c r="G39" s="84"/>
      <c r="H39" s="92" t="s">
        <v>4303</v>
      </c>
      <c r="I39" s="83" t="s">
        <v>4304</v>
      </c>
      <c r="J39" s="83" t="s">
        <v>4305</v>
      </c>
      <c r="K39" s="83"/>
      <c r="L39" s="83" t="s">
        <v>4306</v>
      </c>
      <c r="M39" s="95"/>
      <c r="N39" s="95"/>
      <c r="O39" s="95"/>
      <c r="P39" s="95"/>
      <c r="Q39" s="94"/>
      <c r="R39" s="94"/>
      <c r="S39" s="94"/>
      <c r="T39" s="94"/>
      <c r="U39" s="249"/>
      <c r="V39" s="249"/>
      <c r="W39" s="249"/>
      <c r="X39" s="249"/>
      <c r="Y39" s="250"/>
      <c r="Z39" s="250"/>
      <c r="AA39" s="250"/>
      <c r="AB39" s="250"/>
      <c r="AC39" s="249"/>
      <c r="AD39" s="249"/>
      <c r="AE39" s="249"/>
      <c r="AF39" s="249"/>
      <c r="AG39" s="250"/>
      <c r="AH39" s="250"/>
      <c r="AI39" s="250"/>
      <c r="AJ39" s="250"/>
      <c r="AK39" s="85"/>
      <c r="AL39" s="85"/>
      <c r="AM39" s="251"/>
      <c r="AN39" s="251"/>
      <c r="AO39" s="97"/>
      <c r="AP39" s="97"/>
      <c r="AQ39" s="97"/>
      <c r="AR39" s="97"/>
      <c r="AS39" s="97"/>
      <c r="AT39" s="97"/>
      <c r="AU39" s="97"/>
      <c r="AV39" s="97"/>
      <c r="AW39" s="59"/>
      <c r="AX39" s="252" t="s">
        <v>349</v>
      </c>
      <c r="AY39" s="100"/>
      <c r="AZ39" s="101"/>
      <c r="BA39" s="101"/>
      <c r="BB39" s="101"/>
      <c r="BC39" s="249"/>
      <c r="BD39" s="249"/>
      <c r="BE39" s="249"/>
      <c r="BF39" s="249"/>
    </row>
    <row r="40" spans="1:65" s="82" customFormat="1" ht="35.1" customHeight="1" x14ac:dyDescent="0.25">
      <c r="A40" s="82" t="str">
        <f t="shared" si="3"/>
        <v>BH13DT_D1+1</v>
      </c>
      <c r="B40" s="82" t="str">
        <f t="shared" si="4"/>
        <v>BH13DT_D1+2</v>
      </c>
      <c r="C40" s="82" t="str">
        <f t="shared" si="5"/>
        <v>BH13DT_D1+3</v>
      </c>
      <c r="D40" s="82" t="str">
        <f t="shared" si="6"/>
        <v>BH13DT_D1+4</v>
      </c>
      <c r="E40" s="82" t="s">
        <v>349</v>
      </c>
      <c r="F40" s="84"/>
      <c r="G40" s="84"/>
      <c r="H40" s="92" t="s">
        <v>4307</v>
      </c>
      <c r="I40" s="83" t="s">
        <v>4308</v>
      </c>
      <c r="J40" s="83" t="s">
        <v>4305</v>
      </c>
      <c r="K40" s="83" t="str">
        <f t="shared" si="0"/>
        <v>BH13DT_D1</v>
      </c>
      <c r="L40" s="83" t="s">
        <v>244</v>
      </c>
      <c r="M40" s="94">
        <v>27000</v>
      </c>
      <c r="N40" s="94">
        <v>14000</v>
      </c>
      <c r="O40" s="94">
        <v>9000</v>
      </c>
      <c r="P40" s="94">
        <v>6000</v>
      </c>
      <c r="Q40" s="94" t="e">
        <f>VLOOKUP(H40&amp;"Vị trí 1",#REF!,9,0)</f>
        <v>#REF!</v>
      </c>
      <c r="R40" s="94" t="e">
        <f>VLOOKUP(H40&amp;"Vị trí 2",#REF!,9,0)</f>
        <v>#REF!</v>
      </c>
      <c r="S40" s="94" t="e">
        <f>VLOOKUP(H40&amp;"Vị trí 3",#REF!,9,0)</f>
        <v>#REF!</v>
      </c>
      <c r="T40" s="94" t="e">
        <f>VLOOKUP(H40&amp;"Vị trí 4",#REF!,9,0)</f>
        <v>#REF!</v>
      </c>
      <c r="U40" s="249"/>
      <c r="V40" s="249"/>
      <c r="W40" s="249"/>
      <c r="X40" s="249"/>
      <c r="Y40" s="250"/>
      <c r="Z40" s="250"/>
      <c r="AA40" s="250"/>
      <c r="AB40" s="250"/>
      <c r="AC40" s="249"/>
      <c r="AD40" s="249"/>
      <c r="AE40" s="249"/>
      <c r="AF40" s="249"/>
      <c r="AG40" s="250"/>
      <c r="AH40" s="250"/>
      <c r="AI40" s="250"/>
      <c r="AJ40" s="250"/>
      <c r="AK40" s="85">
        <v>3.05</v>
      </c>
      <c r="AL40" s="85"/>
      <c r="AM40" s="251"/>
      <c r="AN40" s="251">
        <f>AK40*$AN$10/$AK$10</f>
        <v>1.7993466864428302</v>
      </c>
      <c r="AO40" s="97">
        <f t="shared" ref="AO40:AR47" si="20">M40*$AN40</f>
        <v>48582.360533956416</v>
      </c>
      <c r="AP40" s="97">
        <f t="shared" si="20"/>
        <v>25190.853610199625</v>
      </c>
      <c r="AQ40" s="97">
        <f t="shared" si="20"/>
        <v>16194.120177985473</v>
      </c>
      <c r="AR40" s="97">
        <f t="shared" si="20"/>
        <v>10796.080118656981</v>
      </c>
      <c r="AS40" s="98">
        <f t="shared" ref="AS40:AV47" si="21">IF(AO40&lt;1000,ROUND(AO40,-1),ROUND(AO40,-2))</f>
        <v>48600</v>
      </c>
      <c r="AT40" s="98">
        <f t="shared" si="21"/>
        <v>25200</v>
      </c>
      <c r="AU40" s="98">
        <f t="shared" si="21"/>
        <v>16200</v>
      </c>
      <c r="AV40" s="98">
        <f t="shared" si="21"/>
        <v>10800</v>
      </c>
      <c r="AW40" s="99">
        <f t="shared" ref="AW40:AW47" si="22">AO40*0.15</f>
        <v>7287.3540800934625</v>
      </c>
      <c r="AX40" s="252" t="s">
        <v>349</v>
      </c>
      <c r="AY40" s="100">
        <v>18900</v>
      </c>
      <c r="AZ40" s="101">
        <v>9800</v>
      </c>
      <c r="BA40" s="101">
        <v>6300</v>
      </c>
      <c r="BB40" s="101">
        <v>4200</v>
      </c>
      <c r="BC40" s="249">
        <v>16200</v>
      </c>
      <c r="BD40" s="249">
        <v>8400</v>
      </c>
      <c r="BE40" s="249">
        <v>5400</v>
      </c>
      <c r="BF40" s="249">
        <v>3600</v>
      </c>
      <c r="BG40" s="102">
        <f t="shared" ref="BG40:BG47" si="23">AV40-AW40</f>
        <v>3512.6459199065375</v>
      </c>
      <c r="BJ40" s="247" t="e">
        <f>M40*#REF!</f>
        <v>#REF!</v>
      </c>
      <c r="BK40" s="247" t="e">
        <f>N40*#REF!</f>
        <v>#REF!</v>
      </c>
      <c r="BL40" s="247" t="e">
        <f>O40*#REF!</f>
        <v>#REF!</v>
      </c>
      <c r="BM40" s="247" t="e">
        <f>P40*#REF!</f>
        <v>#REF!</v>
      </c>
    </row>
    <row r="41" spans="1:65" s="82" customFormat="1" ht="35.1" customHeight="1" x14ac:dyDescent="0.25">
      <c r="A41" s="82" t="str">
        <f t="shared" si="3"/>
        <v>BH13DT_D2+1</v>
      </c>
      <c r="B41" s="82" t="str">
        <f t="shared" si="4"/>
        <v>BH13DT_D2+2</v>
      </c>
      <c r="C41" s="82" t="str">
        <f t="shared" si="5"/>
        <v>BH13DT_D2+3</v>
      </c>
      <c r="D41" s="82" t="str">
        <f t="shared" si="6"/>
        <v>BH13DT_D2+4</v>
      </c>
      <c r="E41" s="82" t="s">
        <v>349</v>
      </c>
      <c r="F41" s="84"/>
      <c r="G41" s="84"/>
      <c r="H41" s="92" t="s">
        <v>4309</v>
      </c>
      <c r="I41" s="83" t="s">
        <v>4310</v>
      </c>
      <c r="J41" s="83" t="s">
        <v>244</v>
      </c>
      <c r="K41" s="83" t="str">
        <f t="shared" si="0"/>
        <v>BH13DT_D2</v>
      </c>
      <c r="L41" s="83" t="s">
        <v>4306</v>
      </c>
      <c r="M41" s="94">
        <v>30000</v>
      </c>
      <c r="N41" s="94">
        <v>15000</v>
      </c>
      <c r="O41" s="94">
        <v>9500</v>
      </c>
      <c r="P41" s="94">
        <v>6300</v>
      </c>
      <c r="Q41" s="94" t="e">
        <f>VLOOKUP(H41&amp;"Vị trí 1",#REF!,9,0)</f>
        <v>#REF!</v>
      </c>
      <c r="R41" s="94" t="e">
        <f>VLOOKUP(H41&amp;"Vị trí 2",#REF!,9,0)</f>
        <v>#REF!</v>
      </c>
      <c r="S41" s="94" t="e">
        <f>VLOOKUP(H41&amp;"Vị trí 3",#REF!,9,0)</f>
        <v>#REF!</v>
      </c>
      <c r="T41" s="94" t="e">
        <f>VLOOKUP(H41&amp;"Vị trí 4",#REF!,9,0)</f>
        <v>#REF!</v>
      </c>
      <c r="U41" s="249" t="e">
        <f>VLOOKUP(A41,#REF!,32,0)</f>
        <v>#REF!</v>
      </c>
      <c r="V41" s="249"/>
      <c r="W41" s="249"/>
      <c r="X41" s="249"/>
      <c r="Y41" s="250" t="e">
        <f>U41/M41</f>
        <v>#REF!</v>
      </c>
      <c r="Z41" s="250"/>
      <c r="AA41" s="250"/>
      <c r="AB41" s="250"/>
      <c r="AC41" s="249"/>
      <c r="AD41" s="249"/>
      <c r="AE41" s="249"/>
      <c r="AF41" s="249"/>
      <c r="AG41" s="250"/>
      <c r="AH41" s="250"/>
      <c r="AI41" s="250"/>
      <c r="AJ41" s="250"/>
      <c r="AK41" s="85">
        <v>3.3923303834808252</v>
      </c>
      <c r="AL41" s="85"/>
      <c r="AM41" s="251"/>
      <c r="AN41" s="251">
        <f>ROUNDDOWN(AK41*$AN$10/$AK$10,1)</f>
        <v>2</v>
      </c>
      <c r="AO41" s="97">
        <f t="shared" si="20"/>
        <v>60000</v>
      </c>
      <c r="AP41" s="97">
        <f t="shared" si="20"/>
        <v>30000</v>
      </c>
      <c r="AQ41" s="97">
        <f t="shared" si="20"/>
        <v>19000</v>
      </c>
      <c r="AR41" s="97">
        <f t="shared" si="20"/>
        <v>12600</v>
      </c>
      <c r="AS41" s="98">
        <f t="shared" si="21"/>
        <v>60000</v>
      </c>
      <c r="AT41" s="98">
        <f t="shared" si="21"/>
        <v>30000</v>
      </c>
      <c r="AU41" s="98">
        <f t="shared" si="21"/>
        <v>19000</v>
      </c>
      <c r="AV41" s="98">
        <f t="shared" si="21"/>
        <v>12600</v>
      </c>
      <c r="AW41" s="99">
        <f t="shared" si="22"/>
        <v>9000</v>
      </c>
      <c r="AX41" s="252" t="s">
        <v>349</v>
      </c>
      <c r="AY41" s="100">
        <v>21000</v>
      </c>
      <c r="AZ41" s="101">
        <v>10500</v>
      </c>
      <c r="BA41" s="101">
        <v>6650</v>
      </c>
      <c r="BB41" s="101">
        <v>4410</v>
      </c>
      <c r="BC41" s="249">
        <v>18000</v>
      </c>
      <c r="BD41" s="249">
        <v>9000</v>
      </c>
      <c r="BE41" s="249">
        <v>5700</v>
      </c>
      <c r="BF41" s="249">
        <v>3780</v>
      </c>
      <c r="BG41" s="102">
        <f t="shared" si="23"/>
        <v>3600</v>
      </c>
      <c r="BJ41" s="247" t="e">
        <f>M41*#REF!</f>
        <v>#REF!</v>
      </c>
      <c r="BK41" s="247" t="e">
        <f>N41*#REF!</f>
        <v>#REF!</v>
      </c>
      <c r="BL41" s="247" t="e">
        <f>O41*#REF!</f>
        <v>#REF!</v>
      </c>
      <c r="BM41" s="247" t="e">
        <f>P41*#REF!</f>
        <v>#REF!</v>
      </c>
    </row>
    <row r="42" spans="1:65" s="82" customFormat="1" ht="35.1" customHeight="1" x14ac:dyDescent="0.25">
      <c r="A42" s="82" t="str">
        <f t="shared" si="3"/>
        <v>BH14DT+1</v>
      </c>
      <c r="B42" s="82" t="str">
        <f t="shared" si="4"/>
        <v>BH14DT+2</v>
      </c>
      <c r="C42" s="82" t="str">
        <f t="shared" si="5"/>
        <v>BH14DT+3</v>
      </c>
      <c r="D42" s="82" t="str">
        <f t="shared" si="6"/>
        <v>BH14DT+4</v>
      </c>
      <c r="E42" s="82" t="s">
        <v>349</v>
      </c>
      <c r="F42" s="84">
        <v>14</v>
      </c>
      <c r="G42" s="84"/>
      <c r="H42" s="92" t="s">
        <v>4311</v>
      </c>
      <c r="I42" s="83" t="s">
        <v>4271</v>
      </c>
      <c r="J42" s="83" t="s">
        <v>4256</v>
      </c>
      <c r="K42" s="83" t="str">
        <f t="shared" si="0"/>
        <v>BH14DT</v>
      </c>
      <c r="L42" s="83" t="s">
        <v>4234</v>
      </c>
      <c r="M42" s="94">
        <v>28000</v>
      </c>
      <c r="N42" s="94">
        <v>14000</v>
      </c>
      <c r="O42" s="94">
        <v>9000</v>
      </c>
      <c r="P42" s="94">
        <v>6000</v>
      </c>
      <c r="Q42" s="94" t="e">
        <f>VLOOKUP(H42&amp;"Vị trí 1",#REF!,9,0)</f>
        <v>#REF!</v>
      </c>
      <c r="R42" s="94" t="e">
        <f>VLOOKUP(H42&amp;"Vị trí 2",#REF!,9,0)</f>
        <v>#REF!</v>
      </c>
      <c r="S42" s="94" t="e">
        <f>VLOOKUP(H42&amp;"Vị trí 3",#REF!,9,0)</f>
        <v>#REF!</v>
      </c>
      <c r="T42" s="94" t="e">
        <f>VLOOKUP(H42&amp;"Vị trí 4",#REF!,9,0)</f>
        <v>#REF!</v>
      </c>
      <c r="U42" s="249"/>
      <c r="V42" s="249"/>
      <c r="W42" s="249"/>
      <c r="X42" s="249"/>
      <c r="Y42" s="250"/>
      <c r="Z42" s="250"/>
      <c r="AA42" s="250"/>
      <c r="AB42" s="250"/>
      <c r="AC42" s="249"/>
      <c r="AD42" s="249"/>
      <c r="AE42" s="249"/>
      <c r="AF42" s="249"/>
      <c r="AG42" s="250"/>
      <c r="AH42" s="250"/>
      <c r="AI42" s="250"/>
      <c r="AJ42" s="250"/>
      <c r="AK42" s="85">
        <v>3.05</v>
      </c>
      <c r="AL42" s="85"/>
      <c r="AM42" s="251"/>
      <c r="AN42" s="251">
        <f>AK42*$AN$10/$AK$10</f>
        <v>1.7993466864428302</v>
      </c>
      <c r="AO42" s="97">
        <f t="shared" si="20"/>
        <v>50381.70722039925</v>
      </c>
      <c r="AP42" s="97">
        <f t="shared" si="20"/>
        <v>25190.853610199625</v>
      </c>
      <c r="AQ42" s="97">
        <f t="shared" si="20"/>
        <v>16194.120177985473</v>
      </c>
      <c r="AR42" s="97">
        <f t="shared" si="20"/>
        <v>10796.080118656981</v>
      </c>
      <c r="AS42" s="98">
        <f t="shared" si="21"/>
        <v>50400</v>
      </c>
      <c r="AT42" s="98">
        <f t="shared" si="21"/>
        <v>25200</v>
      </c>
      <c r="AU42" s="98">
        <f t="shared" si="21"/>
        <v>16200</v>
      </c>
      <c r="AV42" s="98">
        <f t="shared" si="21"/>
        <v>10800</v>
      </c>
      <c r="AW42" s="99">
        <f t="shared" si="22"/>
        <v>7557.2560830598868</v>
      </c>
      <c r="AX42" s="252" t="s">
        <v>349</v>
      </c>
      <c r="AY42" s="100">
        <v>19600</v>
      </c>
      <c r="AZ42" s="101">
        <v>9800</v>
      </c>
      <c r="BA42" s="101">
        <v>6300</v>
      </c>
      <c r="BB42" s="101">
        <v>4200</v>
      </c>
      <c r="BC42" s="249">
        <v>16800</v>
      </c>
      <c r="BD42" s="249">
        <v>8400</v>
      </c>
      <c r="BE42" s="249">
        <v>5400</v>
      </c>
      <c r="BF42" s="249">
        <v>3600</v>
      </c>
      <c r="BG42" s="102">
        <f t="shared" si="23"/>
        <v>3242.7439169401132</v>
      </c>
      <c r="BJ42" s="247" t="e">
        <f>M42*#REF!</f>
        <v>#REF!</v>
      </c>
      <c r="BK42" s="247" t="e">
        <f>N42*#REF!</f>
        <v>#REF!</v>
      </c>
      <c r="BL42" s="247" t="e">
        <f>O42*#REF!</f>
        <v>#REF!</v>
      </c>
      <c r="BM42" s="247" t="e">
        <f>P42*#REF!</f>
        <v>#REF!</v>
      </c>
    </row>
    <row r="43" spans="1:65" s="82" customFormat="1" ht="35.1" customHeight="1" x14ac:dyDescent="0.25">
      <c r="A43" s="82" t="str">
        <f t="shared" si="3"/>
        <v>BH15DT+1</v>
      </c>
      <c r="B43" s="82" t="str">
        <f t="shared" si="4"/>
        <v>BH15DT+2</v>
      </c>
      <c r="C43" s="82" t="str">
        <f t="shared" si="5"/>
        <v>BH15DT+3</v>
      </c>
      <c r="D43" s="82" t="str">
        <f t="shared" si="6"/>
        <v>BH15DT+4</v>
      </c>
      <c r="E43" s="82" t="s">
        <v>349</v>
      </c>
      <c r="F43" s="84">
        <v>15</v>
      </c>
      <c r="G43" s="84"/>
      <c r="H43" s="92" t="s">
        <v>4312</v>
      </c>
      <c r="I43" s="83" t="s">
        <v>4313</v>
      </c>
      <c r="J43" s="83" t="s">
        <v>4277</v>
      </c>
      <c r="K43" s="83" t="str">
        <f t="shared" si="0"/>
        <v>BH15DT</v>
      </c>
      <c r="L43" s="83" t="s">
        <v>4278</v>
      </c>
      <c r="M43" s="94">
        <v>30000</v>
      </c>
      <c r="N43" s="94">
        <v>16000</v>
      </c>
      <c r="O43" s="94">
        <v>9500</v>
      </c>
      <c r="P43" s="94">
        <v>6500</v>
      </c>
      <c r="Q43" s="94" t="e">
        <f>VLOOKUP(H43&amp;"Vị trí 1",#REF!,9,0)</f>
        <v>#REF!</v>
      </c>
      <c r="R43" s="94" t="e">
        <f>VLOOKUP(H43&amp;"Vị trí 2",#REF!,9,0)</f>
        <v>#REF!</v>
      </c>
      <c r="S43" s="94" t="e">
        <f>VLOOKUP(H43&amp;"Vị trí 3",#REF!,9,0)</f>
        <v>#REF!</v>
      </c>
      <c r="T43" s="94" t="e">
        <f>VLOOKUP(H43&amp;"Vị trí 4",#REF!,9,0)</f>
        <v>#REF!</v>
      </c>
      <c r="U43" s="249"/>
      <c r="V43" s="249"/>
      <c r="W43" s="249"/>
      <c r="X43" s="249"/>
      <c r="Y43" s="250"/>
      <c r="Z43" s="250"/>
      <c r="AA43" s="250"/>
      <c r="AB43" s="250"/>
      <c r="AC43" s="249"/>
      <c r="AD43" s="249"/>
      <c r="AE43" s="249"/>
      <c r="AF43" s="249"/>
      <c r="AG43" s="250"/>
      <c r="AH43" s="250"/>
      <c r="AI43" s="250"/>
      <c r="AJ43" s="250"/>
      <c r="AK43" s="85">
        <v>3.05</v>
      </c>
      <c r="AL43" s="85"/>
      <c r="AM43" s="251"/>
      <c r="AN43" s="251">
        <f>AK43*$AN$10/$AK$10</f>
        <v>1.7993466864428302</v>
      </c>
      <c r="AO43" s="97">
        <f t="shared" si="20"/>
        <v>53980.40059328491</v>
      </c>
      <c r="AP43" s="97">
        <f t="shared" si="20"/>
        <v>28789.546983085285</v>
      </c>
      <c r="AQ43" s="97">
        <f t="shared" si="20"/>
        <v>17093.793521206888</v>
      </c>
      <c r="AR43" s="97">
        <f t="shared" si="20"/>
        <v>11695.753461878398</v>
      </c>
      <c r="AS43" s="98">
        <f t="shared" si="21"/>
        <v>54000</v>
      </c>
      <c r="AT43" s="98">
        <f t="shared" si="21"/>
        <v>28800</v>
      </c>
      <c r="AU43" s="98">
        <f t="shared" si="21"/>
        <v>17100</v>
      </c>
      <c r="AV43" s="98">
        <f t="shared" si="21"/>
        <v>11700</v>
      </c>
      <c r="AW43" s="99">
        <f t="shared" si="22"/>
        <v>8097.0600889927364</v>
      </c>
      <c r="AX43" s="252" t="s">
        <v>349</v>
      </c>
      <c r="AY43" s="100">
        <v>21000</v>
      </c>
      <c r="AZ43" s="101">
        <v>11200</v>
      </c>
      <c r="BA43" s="101">
        <v>6650</v>
      </c>
      <c r="BB43" s="101">
        <v>4550</v>
      </c>
      <c r="BC43" s="249">
        <v>18000</v>
      </c>
      <c r="BD43" s="249">
        <v>9600</v>
      </c>
      <c r="BE43" s="249">
        <v>5700</v>
      </c>
      <c r="BF43" s="249">
        <v>3900</v>
      </c>
      <c r="BG43" s="102">
        <f t="shared" si="23"/>
        <v>3602.9399110072636</v>
      </c>
      <c r="BJ43" s="247" t="e">
        <f>M43*#REF!</f>
        <v>#REF!</v>
      </c>
      <c r="BK43" s="247" t="e">
        <f>N43*#REF!</f>
        <v>#REF!</v>
      </c>
      <c r="BL43" s="247" t="e">
        <f>O43*#REF!</f>
        <v>#REF!</v>
      </c>
      <c r="BM43" s="247" t="e">
        <f>P43*#REF!</f>
        <v>#REF!</v>
      </c>
    </row>
    <row r="44" spans="1:65" s="82" customFormat="1" ht="35.1" customHeight="1" x14ac:dyDescent="0.25">
      <c r="A44" s="82" t="str">
        <f t="shared" si="3"/>
        <v>BH16DT+1</v>
      </c>
      <c r="B44" s="82" t="str">
        <f t="shared" si="4"/>
        <v>BH16DT+2</v>
      </c>
      <c r="C44" s="82" t="str">
        <f t="shared" si="5"/>
        <v>BH16DT+3</v>
      </c>
      <c r="D44" s="82" t="str">
        <f t="shared" si="6"/>
        <v>BH16DT+4</v>
      </c>
      <c r="E44" s="82" t="s">
        <v>349</v>
      </c>
      <c r="F44" s="84">
        <v>16</v>
      </c>
      <c r="G44" s="84"/>
      <c r="H44" s="92" t="s">
        <v>4314</v>
      </c>
      <c r="I44" s="83" t="s">
        <v>4306</v>
      </c>
      <c r="J44" s="83" t="s">
        <v>4277</v>
      </c>
      <c r="K44" s="83" t="str">
        <f t="shared" si="0"/>
        <v>BH16DT</v>
      </c>
      <c r="L44" s="83" t="s">
        <v>4278</v>
      </c>
      <c r="M44" s="94">
        <v>31000</v>
      </c>
      <c r="N44" s="94">
        <v>16000</v>
      </c>
      <c r="O44" s="94">
        <v>9500</v>
      </c>
      <c r="P44" s="94">
        <v>6500</v>
      </c>
      <c r="Q44" s="94" t="e">
        <f>VLOOKUP(H44&amp;"Vị trí 1",#REF!,9,0)</f>
        <v>#REF!</v>
      </c>
      <c r="R44" s="94" t="e">
        <f>VLOOKUP(H44&amp;"Vị trí 2",#REF!,9,0)</f>
        <v>#REF!</v>
      </c>
      <c r="S44" s="94" t="e">
        <f>VLOOKUP(H44&amp;"Vị trí 3",#REF!,9,0)</f>
        <v>#REF!</v>
      </c>
      <c r="T44" s="94" t="e">
        <f>VLOOKUP(H44&amp;"Vị trí 4",#REF!,9,0)</f>
        <v>#REF!</v>
      </c>
      <c r="U44" s="249"/>
      <c r="V44" s="249"/>
      <c r="W44" s="249"/>
      <c r="X44" s="249"/>
      <c r="Y44" s="250"/>
      <c r="Z44" s="250"/>
      <c r="AA44" s="250"/>
      <c r="AB44" s="250"/>
      <c r="AC44" s="249"/>
      <c r="AD44" s="249"/>
      <c r="AE44" s="249"/>
      <c r="AF44" s="249"/>
      <c r="AG44" s="250"/>
      <c r="AH44" s="250"/>
      <c r="AI44" s="250"/>
      <c r="AJ44" s="250"/>
      <c r="AK44" s="85">
        <v>3.05</v>
      </c>
      <c r="AL44" s="85"/>
      <c r="AM44" s="251"/>
      <c r="AN44" s="251">
        <f>AK44*$AN$10/$AK$10</f>
        <v>1.7993466864428302</v>
      </c>
      <c r="AO44" s="97">
        <f t="shared" si="20"/>
        <v>55779.747279727737</v>
      </c>
      <c r="AP44" s="97">
        <f t="shared" si="20"/>
        <v>28789.546983085285</v>
      </c>
      <c r="AQ44" s="97">
        <f t="shared" si="20"/>
        <v>17093.793521206888</v>
      </c>
      <c r="AR44" s="97">
        <f t="shared" si="20"/>
        <v>11695.753461878398</v>
      </c>
      <c r="AS44" s="98">
        <f t="shared" si="21"/>
        <v>55800</v>
      </c>
      <c r="AT44" s="98">
        <f t="shared" si="21"/>
        <v>28800</v>
      </c>
      <c r="AU44" s="98">
        <f t="shared" si="21"/>
        <v>17100</v>
      </c>
      <c r="AV44" s="98">
        <f t="shared" si="21"/>
        <v>11700</v>
      </c>
      <c r="AW44" s="99">
        <f t="shared" si="22"/>
        <v>8366.9620919591598</v>
      </c>
      <c r="AX44" s="252" t="s">
        <v>349</v>
      </c>
      <c r="AY44" s="100">
        <v>21700</v>
      </c>
      <c r="AZ44" s="101">
        <v>11200</v>
      </c>
      <c r="BA44" s="101">
        <v>6650</v>
      </c>
      <c r="BB44" s="101">
        <v>4550</v>
      </c>
      <c r="BC44" s="249">
        <v>18600</v>
      </c>
      <c r="BD44" s="249">
        <v>9600</v>
      </c>
      <c r="BE44" s="249">
        <v>5700</v>
      </c>
      <c r="BF44" s="249">
        <v>3900</v>
      </c>
      <c r="BG44" s="102">
        <f t="shared" si="23"/>
        <v>3333.0379080408402</v>
      </c>
      <c r="BJ44" s="247" t="e">
        <f>M44*#REF!</f>
        <v>#REF!</v>
      </c>
      <c r="BK44" s="247" t="e">
        <f>N44*#REF!</f>
        <v>#REF!</v>
      </c>
      <c r="BL44" s="247" t="e">
        <f>O44*#REF!</f>
        <v>#REF!</v>
      </c>
      <c r="BM44" s="247" t="e">
        <f>P44*#REF!</f>
        <v>#REF!</v>
      </c>
    </row>
    <row r="45" spans="1:65" s="82" customFormat="1" ht="35.1" customHeight="1" x14ac:dyDescent="0.25">
      <c r="A45" s="82" t="str">
        <f t="shared" si="3"/>
        <v>BH17DT+1</v>
      </c>
      <c r="B45" s="82" t="str">
        <f t="shared" si="4"/>
        <v>BH17DT+2</v>
      </c>
      <c r="C45" s="82" t="str">
        <f t="shared" si="5"/>
        <v>BH17DT+3</v>
      </c>
      <c r="D45" s="82" t="str">
        <f t="shared" si="6"/>
        <v>BH17DT+4</v>
      </c>
      <c r="E45" s="82" t="s">
        <v>349</v>
      </c>
      <c r="F45" s="84">
        <v>17</v>
      </c>
      <c r="G45" s="84"/>
      <c r="H45" s="92" t="s">
        <v>4315</v>
      </c>
      <c r="I45" s="83" t="s">
        <v>4316</v>
      </c>
      <c r="J45" s="83" t="s">
        <v>4277</v>
      </c>
      <c r="K45" s="83" t="str">
        <f t="shared" si="0"/>
        <v>BH17DT</v>
      </c>
      <c r="L45" s="83" t="s">
        <v>4243</v>
      </c>
      <c r="M45" s="94">
        <v>23000</v>
      </c>
      <c r="N45" s="94">
        <v>13000</v>
      </c>
      <c r="O45" s="94">
        <v>8000</v>
      </c>
      <c r="P45" s="94">
        <v>5000</v>
      </c>
      <c r="Q45" s="94" t="e">
        <f>VLOOKUP(H45&amp;"Vị trí 1",#REF!,9,0)</f>
        <v>#REF!</v>
      </c>
      <c r="R45" s="94" t="e">
        <f>VLOOKUP(H45&amp;"Vị trí 2",#REF!,9,0)</f>
        <v>#REF!</v>
      </c>
      <c r="S45" s="94" t="e">
        <f>VLOOKUP(H45&amp;"Vị trí 3",#REF!,9,0)</f>
        <v>#REF!</v>
      </c>
      <c r="T45" s="94" t="e">
        <f>VLOOKUP(H45&amp;"Vị trí 4",#REF!,9,0)</f>
        <v>#REF!</v>
      </c>
      <c r="U45" s="249"/>
      <c r="V45" s="249"/>
      <c r="W45" s="249"/>
      <c r="X45" s="249"/>
      <c r="Y45" s="250"/>
      <c r="Z45" s="250"/>
      <c r="AA45" s="250"/>
      <c r="AB45" s="250"/>
      <c r="AC45" s="249"/>
      <c r="AD45" s="249"/>
      <c r="AE45" s="249"/>
      <c r="AF45" s="249"/>
      <c r="AG45" s="250"/>
      <c r="AH45" s="250"/>
      <c r="AI45" s="250"/>
      <c r="AJ45" s="250"/>
      <c r="AK45" s="85">
        <v>3.05</v>
      </c>
      <c r="AL45" s="85"/>
      <c r="AM45" s="251"/>
      <c r="AN45" s="251">
        <f>AK45*$AN$10/$AK$10</f>
        <v>1.7993466864428302</v>
      </c>
      <c r="AO45" s="97">
        <f t="shared" si="20"/>
        <v>41384.973788185096</v>
      </c>
      <c r="AP45" s="97">
        <f t="shared" si="20"/>
        <v>23391.506923756795</v>
      </c>
      <c r="AQ45" s="97">
        <f t="shared" si="20"/>
        <v>14394.773491542643</v>
      </c>
      <c r="AR45" s="97">
        <f t="shared" si="20"/>
        <v>8996.7334322141505</v>
      </c>
      <c r="AS45" s="98">
        <f t="shared" si="21"/>
        <v>41400</v>
      </c>
      <c r="AT45" s="98">
        <f t="shared" si="21"/>
        <v>23400</v>
      </c>
      <c r="AU45" s="98">
        <f t="shared" si="21"/>
        <v>14400</v>
      </c>
      <c r="AV45" s="98">
        <f t="shared" si="21"/>
        <v>9000</v>
      </c>
      <c r="AW45" s="99">
        <f t="shared" si="22"/>
        <v>6207.7460682277642</v>
      </c>
      <c r="AX45" s="252" t="s">
        <v>349</v>
      </c>
      <c r="AY45" s="100">
        <v>16100</v>
      </c>
      <c r="AZ45" s="101">
        <v>9100</v>
      </c>
      <c r="BA45" s="101">
        <v>5600</v>
      </c>
      <c r="BB45" s="101">
        <v>3500</v>
      </c>
      <c r="BC45" s="249">
        <v>13800</v>
      </c>
      <c r="BD45" s="249">
        <v>7800</v>
      </c>
      <c r="BE45" s="249">
        <v>4800</v>
      </c>
      <c r="BF45" s="249">
        <v>3000</v>
      </c>
      <c r="BG45" s="102">
        <f t="shared" si="23"/>
        <v>2792.2539317722358</v>
      </c>
      <c r="BJ45" s="247" t="e">
        <f>M45*#REF!</f>
        <v>#REF!</v>
      </c>
      <c r="BK45" s="247" t="e">
        <f>N45*#REF!</f>
        <v>#REF!</v>
      </c>
      <c r="BL45" s="247" t="e">
        <f>O45*#REF!</f>
        <v>#REF!</v>
      </c>
      <c r="BM45" s="247" t="e">
        <f>P45*#REF!</f>
        <v>#REF!</v>
      </c>
    </row>
    <row r="46" spans="1:65" s="82" customFormat="1" ht="35.1" customHeight="1" x14ac:dyDescent="0.25">
      <c r="A46" s="82" t="str">
        <f t="shared" si="3"/>
        <v>BH18DT+1</v>
      </c>
      <c r="B46" s="82" t="str">
        <f t="shared" si="4"/>
        <v>BH18DT+2</v>
      </c>
      <c r="C46" s="82" t="str">
        <f t="shared" si="5"/>
        <v>BH18DT+3</v>
      </c>
      <c r="D46" s="82" t="str">
        <f t="shared" si="6"/>
        <v>BH18DT+4</v>
      </c>
      <c r="E46" s="82" t="s">
        <v>349</v>
      </c>
      <c r="F46" s="84">
        <v>18</v>
      </c>
      <c r="G46" s="84"/>
      <c r="H46" s="92" t="s">
        <v>4317</v>
      </c>
      <c r="I46" s="83" t="s">
        <v>4318</v>
      </c>
      <c r="J46" s="83" t="s">
        <v>4277</v>
      </c>
      <c r="K46" s="83" t="str">
        <f t="shared" si="0"/>
        <v>BH18DT</v>
      </c>
      <c r="L46" s="83" t="s">
        <v>4253</v>
      </c>
      <c r="M46" s="94">
        <v>29000</v>
      </c>
      <c r="N46" s="94">
        <v>11000</v>
      </c>
      <c r="O46" s="94">
        <v>8000</v>
      </c>
      <c r="P46" s="94">
        <v>5000</v>
      </c>
      <c r="Q46" s="94" t="e">
        <f>VLOOKUP(H46&amp;"Vị trí 1",#REF!,9,0)</f>
        <v>#REF!</v>
      </c>
      <c r="R46" s="94" t="e">
        <f>VLOOKUP(H46&amp;"Vị trí 2",#REF!,9,0)</f>
        <v>#REF!</v>
      </c>
      <c r="S46" s="94" t="e">
        <f>VLOOKUP(H46&amp;"Vị trí 3",#REF!,9,0)</f>
        <v>#REF!</v>
      </c>
      <c r="T46" s="94" t="e">
        <f>VLOOKUP(H46&amp;"Vị trí 4",#REF!,9,0)</f>
        <v>#REF!</v>
      </c>
      <c r="U46" s="249"/>
      <c r="V46" s="249"/>
      <c r="W46" s="249" t="e">
        <f>VLOOKUP(C46,#REF!,32,0)</f>
        <v>#REF!</v>
      </c>
      <c r="X46" s="249" t="e">
        <f>VLOOKUP(D46,#REF!,32,0)</f>
        <v>#REF!</v>
      </c>
      <c r="Y46" s="250"/>
      <c r="Z46" s="250"/>
      <c r="AA46" s="250" t="e">
        <f>W46/O46</f>
        <v>#REF!</v>
      </c>
      <c r="AB46" s="250" t="e">
        <f>X46/P46</f>
        <v>#REF!</v>
      </c>
      <c r="AC46" s="249"/>
      <c r="AD46" s="249"/>
      <c r="AE46" s="249"/>
      <c r="AF46" s="249"/>
      <c r="AG46" s="250"/>
      <c r="AH46" s="250"/>
      <c r="AI46" s="250"/>
      <c r="AJ46" s="250"/>
      <c r="AK46" s="85">
        <v>3.650010870661184</v>
      </c>
      <c r="AL46" s="85"/>
      <c r="AM46" s="251"/>
      <c r="AN46" s="251">
        <f>ROUNDDOWN(AK46*$AN$10/$AK$10,1)</f>
        <v>2.1</v>
      </c>
      <c r="AO46" s="97">
        <f t="shared" si="20"/>
        <v>60900</v>
      </c>
      <c r="AP46" s="97">
        <f t="shared" si="20"/>
        <v>23100</v>
      </c>
      <c r="AQ46" s="97">
        <f t="shared" si="20"/>
        <v>16800</v>
      </c>
      <c r="AR46" s="97">
        <f t="shared" si="20"/>
        <v>10500</v>
      </c>
      <c r="AS46" s="98">
        <f t="shared" si="21"/>
        <v>60900</v>
      </c>
      <c r="AT46" s="98">
        <f t="shared" si="21"/>
        <v>23100</v>
      </c>
      <c r="AU46" s="98">
        <f t="shared" si="21"/>
        <v>16800</v>
      </c>
      <c r="AV46" s="98">
        <f t="shared" si="21"/>
        <v>10500</v>
      </c>
      <c r="AW46" s="99">
        <f t="shared" si="22"/>
        <v>9135</v>
      </c>
      <c r="AX46" s="252" t="s">
        <v>349</v>
      </c>
      <c r="AY46" s="100">
        <v>20300</v>
      </c>
      <c r="AZ46" s="101">
        <v>7700</v>
      </c>
      <c r="BA46" s="101">
        <v>5600</v>
      </c>
      <c r="BB46" s="101">
        <v>3500</v>
      </c>
      <c r="BC46" s="249">
        <v>17400</v>
      </c>
      <c r="BD46" s="249">
        <v>6600</v>
      </c>
      <c r="BE46" s="249">
        <v>4800</v>
      </c>
      <c r="BF46" s="249">
        <v>3000</v>
      </c>
      <c r="BG46" s="102">
        <f t="shared" si="23"/>
        <v>1365</v>
      </c>
      <c r="BJ46" s="247" t="e">
        <f>M46*#REF!</f>
        <v>#REF!</v>
      </c>
      <c r="BK46" s="247" t="e">
        <f>N46*#REF!</f>
        <v>#REF!</v>
      </c>
      <c r="BL46" s="247" t="e">
        <f>O46*#REF!</f>
        <v>#REF!</v>
      </c>
      <c r="BM46" s="247" t="e">
        <f>P46*#REF!</f>
        <v>#REF!</v>
      </c>
    </row>
    <row r="47" spans="1:65" s="82" customFormat="1" ht="35.1" customHeight="1" x14ac:dyDescent="0.25">
      <c r="A47" s="82" t="str">
        <f t="shared" si="3"/>
        <v>BH19DT+1</v>
      </c>
      <c r="B47" s="82" t="str">
        <f t="shared" si="4"/>
        <v>BH19DT+2</v>
      </c>
      <c r="C47" s="82" t="str">
        <f t="shared" si="5"/>
        <v>BH19DT+3</v>
      </c>
      <c r="D47" s="82" t="str">
        <f t="shared" si="6"/>
        <v>BH19DT+4</v>
      </c>
      <c r="E47" s="82" t="s">
        <v>349</v>
      </c>
      <c r="F47" s="84">
        <v>19</v>
      </c>
      <c r="G47" s="84"/>
      <c r="H47" s="92" t="s">
        <v>4319</v>
      </c>
      <c r="I47" s="83" t="s">
        <v>4320</v>
      </c>
      <c r="J47" s="83" t="s">
        <v>4318</v>
      </c>
      <c r="K47" s="83" t="str">
        <f t="shared" si="0"/>
        <v>BH19DT</v>
      </c>
      <c r="L47" s="83" t="s">
        <v>4321</v>
      </c>
      <c r="M47" s="94">
        <v>20000</v>
      </c>
      <c r="N47" s="94">
        <v>10000</v>
      </c>
      <c r="O47" s="94">
        <v>6200</v>
      </c>
      <c r="P47" s="94">
        <v>4400</v>
      </c>
      <c r="Q47" s="94" t="e">
        <f>VLOOKUP(H47&amp;"Vị trí 1",#REF!,9,0)</f>
        <v>#REF!</v>
      </c>
      <c r="R47" s="94" t="e">
        <f>VLOOKUP(H47&amp;"Vị trí 2",#REF!,9,0)</f>
        <v>#REF!</v>
      </c>
      <c r="S47" s="94" t="e">
        <f>VLOOKUP(H47&amp;"Vị trí 3",#REF!,9,0)</f>
        <v>#REF!</v>
      </c>
      <c r="T47" s="94" t="e">
        <f>VLOOKUP(H47&amp;"Vị trí 4",#REF!,9,0)</f>
        <v>#REF!</v>
      </c>
      <c r="U47" s="249"/>
      <c r="V47" s="249"/>
      <c r="W47" s="249" t="e">
        <f>VLOOKUP(C47,#REF!,32,0)</f>
        <v>#REF!</v>
      </c>
      <c r="X47" s="249"/>
      <c r="Y47" s="250"/>
      <c r="Z47" s="250"/>
      <c r="AA47" s="250" t="e">
        <f>W47/O47</f>
        <v>#REF!</v>
      </c>
      <c r="AB47" s="250"/>
      <c r="AC47" s="249"/>
      <c r="AD47" s="249"/>
      <c r="AE47" s="249"/>
      <c r="AF47" s="249"/>
      <c r="AG47" s="250"/>
      <c r="AH47" s="250"/>
      <c r="AI47" s="250"/>
      <c r="AJ47" s="250"/>
      <c r="AK47" s="85">
        <v>3.7160435411543467</v>
      </c>
      <c r="AL47" s="85"/>
      <c r="AM47" s="251"/>
      <c r="AN47" s="251">
        <f>ROUNDDOWN(AK47*$AN$10/$AK$10,1)</f>
        <v>2.1</v>
      </c>
      <c r="AO47" s="97">
        <f t="shared" si="20"/>
        <v>42000</v>
      </c>
      <c r="AP47" s="97">
        <f t="shared" si="20"/>
        <v>21000</v>
      </c>
      <c r="AQ47" s="97">
        <f t="shared" si="20"/>
        <v>13020</v>
      </c>
      <c r="AR47" s="97">
        <f t="shared" si="20"/>
        <v>9240</v>
      </c>
      <c r="AS47" s="98">
        <f t="shared" si="21"/>
        <v>42000</v>
      </c>
      <c r="AT47" s="98">
        <f t="shared" si="21"/>
        <v>21000</v>
      </c>
      <c r="AU47" s="98">
        <f t="shared" si="21"/>
        <v>13000</v>
      </c>
      <c r="AV47" s="98">
        <f t="shared" si="21"/>
        <v>9200</v>
      </c>
      <c r="AW47" s="99">
        <f t="shared" si="22"/>
        <v>6300</v>
      </c>
      <c r="AX47" s="252" t="s">
        <v>349</v>
      </c>
      <c r="AY47" s="100">
        <v>14000</v>
      </c>
      <c r="AZ47" s="101">
        <v>7000</v>
      </c>
      <c r="BA47" s="101">
        <v>4340</v>
      </c>
      <c r="BB47" s="101">
        <v>3080</v>
      </c>
      <c r="BC47" s="249">
        <v>12000</v>
      </c>
      <c r="BD47" s="249">
        <v>6000</v>
      </c>
      <c r="BE47" s="249">
        <v>3720</v>
      </c>
      <c r="BF47" s="249">
        <v>2640</v>
      </c>
      <c r="BG47" s="102">
        <f t="shared" si="23"/>
        <v>2900</v>
      </c>
      <c r="BJ47" s="247" t="e">
        <f>M47*#REF!</f>
        <v>#REF!</v>
      </c>
      <c r="BK47" s="247" t="e">
        <f>N47*#REF!</f>
        <v>#REF!</v>
      </c>
      <c r="BL47" s="247" t="e">
        <f>O47*#REF!</f>
        <v>#REF!</v>
      </c>
      <c r="BM47" s="247" t="e">
        <f>P47*#REF!</f>
        <v>#REF!</v>
      </c>
    </row>
    <row r="48" spans="1:65" s="82" customFormat="1" ht="35.1" customHeight="1" x14ac:dyDescent="0.25">
      <c r="A48" s="82" t="str">
        <f t="shared" si="3"/>
        <v>BH20DT+1</v>
      </c>
      <c r="B48" s="82" t="str">
        <f t="shared" si="4"/>
        <v>BH20DT+2</v>
      </c>
      <c r="C48" s="82" t="str">
        <f t="shared" si="5"/>
        <v>BH20DT+3</v>
      </c>
      <c r="D48" s="82" t="str">
        <f t="shared" si="6"/>
        <v>BH20DT+4</v>
      </c>
      <c r="E48" s="82" t="s">
        <v>349</v>
      </c>
      <c r="F48" s="84">
        <v>20</v>
      </c>
      <c r="G48" s="84"/>
      <c r="H48" s="92" t="s">
        <v>4322</v>
      </c>
      <c r="I48" s="83" t="s">
        <v>4253</v>
      </c>
      <c r="J48" s="83" t="s">
        <v>4323</v>
      </c>
      <c r="K48" s="83"/>
      <c r="L48" s="83" t="s">
        <v>4324</v>
      </c>
      <c r="M48" s="95"/>
      <c r="N48" s="95"/>
      <c r="O48" s="95"/>
      <c r="P48" s="95"/>
      <c r="Q48" s="94"/>
      <c r="R48" s="94"/>
      <c r="S48" s="94"/>
      <c r="T48" s="94"/>
      <c r="U48" s="249"/>
      <c r="V48" s="249"/>
      <c r="W48" s="249"/>
      <c r="X48" s="249"/>
      <c r="Y48" s="250"/>
      <c r="Z48" s="250"/>
      <c r="AA48" s="250"/>
      <c r="AB48" s="250"/>
      <c r="AC48" s="249"/>
      <c r="AD48" s="249"/>
      <c r="AE48" s="249"/>
      <c r="AF48" s="249"/>
      <c r="AG48" s="250"/>
      <c r="AH48" s="250"/>
      <c r="AI48" s="250"/>
      <c r="AJ48" s="250"/>
      <c r="AK48" s="85"/>
      <c r="AL48" s="85"/>
      <c r="AM48" s="251"/>
      <c r="AN48" s="251"/>
      <c r="AO48" s="97"/>
      <c r="AP48" s="97"/>
      <c r="AQ48" s="97"/>
      <c r="AR48" s="97"/>
      <c r="AS48" s="97"/>
      <c r="AT48" s="97"/>
      <c r="AU48" s="97"/>
      <c r="AV48" s="97"/>
      <c r="AW48" s="59"/>
      <c r="AX48" s="252" t="s">
        <v>349</v>
      </c>
      <c r="AY48" s="100"/>
      <c r="AZ48" s="101"/>
      <c r="BA48" s="101"/>
      <c r="BB48" s="101"/>
      <c r="BC48" s="249"/>
      <c r="BD48" s="249"/>
      <c r="BE48" s="249"/>
      <c r="BF48" s="249"/>
    </row>
    <row r="49" spans="1:65" s="82" customFormat="1" ht="35.1" customHeight="1" x14ac:dyDescent="0.25">
      <c r="A49" s="82" t="str">
        <f t="shared" si="3"/>
        <v>BH20DT_D1+1</v>
      </c>
      <c r="B49" s="82" t="str">
        <f t="shared" si="4"/>
        <v>BH20DT_D1+2</v>
      </c>
      <c r="C49" s="82" t="str">
        <f t="shared" si="5"/>
        <v>BH20DT_D1+3</v>
      </c>
      <c r="D49" s="82" t="str">
        <f t="shared" si="6"/>
        <v>BH20DT_D1+4</v>
      </c>
      <c r="E49" s="82" t="s">
        <v>349</v>
      </c>
      <c r="F49" s="84"/>
      <c r="G49" s="84"/>
      <c r="H49" s="92" t="s">
        <v>4325</v>
      </c>
      <c r="I49" s="83" t="s">
        <v>4326</v>
      </c>
      <c r="J49" s="83" t="s">
        <v>4323</v>
      </c>
      <c r="K49" s="83" t="str">
        <f t="shared" si="0"/>
        <v>BH20DT_D1</v>
      </c>
      <c r="L49" s="83" t="s">
        <v>4327</v>
      </c>
      <c r="M49" s="94">
        <v>22000</v>
      </c>
      <c r="N49" s="94">
        <v>10000</v>
      </c>
      <c r="O49" s="94">
        <v>4900</v>
      </c>
      <c r="P49" s="94">
        <v>3500</v>
      </c>
      <c r="Q49" s="94" t="e">
        <f>VLOOKUP(H49&amp;"Vị trí 1",#REF!,9,0)</f>
        <v>#REF!</v>
      </c>
      <c r="R49" s="94" t="e">
        <f>VLOOKUP(H49&amp;"Vị trí 2",#REF!,9,0)</f>
        <v>#REF!</v>
      </c>
      <c r="S49" s="94" t="e">
        <f>VLOOKUP(H49&amp;"Vị trí 3",#REF!,9,0)</f>
        <v>#REF!</v>
      </c>
      <c r="T49" s="94" t="e">
        <f>VLOOKUP(H49&amp;"Vị trí 4",#REF!,9,0)</f>
        <v>#REF!</v>
      </c>
      <c r="U49" s="249" t="e">
        <f>VLOOKUP(A49,#REF!,32,0)</f>
        <v>#REF!</v>
      </c>
      <c r="V49" s="249" t="e">
        <f>VLOOKUP(B49,#REF!,32,0)</f>
        <v>#REF!</v>
      </c>
      <c r="W49" s="249"/>
      <c r="X49" s="249" t="e">
        <f>VLOOKUP(D49,#REF!,32,0)</f>
        <v>#REF!</v>
      </c>
      <c r="Y49" s="250" t="e">
        <f>U49/M49</f>
        <v>#REF!</v>
      </c>
      <c r="Z49" s="250" t="e">
        <f>V49/N49</f>
        <v>#REF!</v>
      </c>
      <c r="AA49" s="250"/>
      <c r="AB49" s="250" t="e">
        <f>X49/P49</f>
        <v>#REF!</v>
      </c>
      <c r="AC49" s="249"/>
      <c r="AD49" s="249"/>
      <c r="AE49" s="249"/>
      <c r="AF49" s="249"/>
      <c r="AG49" s="250"/>
      <c r="AH49" s="250"/>
      <c r="AI49" s="250"/>
      <c r="AJ49" s="250"/>
      <c r="AK49" s="85">
        <v>2.6545486943879388</v>
      </c>
      <c r="AL49" s="85"/>
      <c r="AM49" s="251"/>
      <c r="AN49" s="251">
        <v>1.55</v>
      </c>
      <c r="AO49" s="97">
        <f t="shared" ref="AO49:AO58" si="24">M49*$AN49</f>
        <v>34100</v>
      </c>
      <c r="AP49" s="97">
        <f t="shared" ref="AP49:AP58" si="25">N49*$AN49</f>
        <v>15500</v>
      </c>
      <c r="AQ49" s="97">
        <f t="shared" ref="AQ49:AQ58" si="26">O49*$AN49</f>
        <v>7595</v>
      </c>
      <c r="AR49" s="97">
        <f t="shared" ref="AR49:AR58" si="27">P49*$AN49</f>
        <v>5425</v>
      </c>
      <c r="AS49" s="98">
        <f t="shared" ref="AS49:AV58" si="28">IF(AO49&lt;1000,ROUND(AO49,-1),ROUND(AO49,-2))</f>
        <v>34100</v>
      </c>
      <c r="AT49" s="98">
        <f t="shared" si="28"/>
        <v>15500</v>
      </c>
      <c r="AU49" s="98">
        <f t="shared" si="28"/>
        <v>7600</v>
      </c>
      <c r="AV49" s="98">
        <f t="shared" si="28"/>
        <v>5400</v>
      </c>
      <c r="AW49" s="99">
        <f t="shared" ref="AW49:AW58" si="29">AO49*0.15</f>
        <v>5115</v>
      </c>
      <c r="AX49" s="252" t="s">
        <v>349</v>
      </c>
      <c r="AY49" s="100">
        <v>15400</v>
      </c>
      <c r="AZ49" s="101">
        <v>7000</v>
      </c>
      <c r="BA49" s="101">
        <v>3430</v>
      </c>
      <c r="BB49" s="101">
        <v>2450</v>
      </c>
      <c r="BC49" s="249">
        <v>13200</v>
      </c>
      <c r="BD49" s="249">
        <v>6000</v>
      </c>
      <c r="BE49" s="249">
        <v>2940</v>
      </c>
      <c r="BF49" s="249">
        <v>2100</v>
      </c>
      <c r="BG49" s="102">
        <f t="shared" ref="BG49:BG58" si="30">AV49-AW49</f>
        <v>285</v>
      </c>
      <c r="BJ49" s="247" t="e">
        <f>M49*#REF!</f>
        <v>#REF!</v>
      </c>
      <c r="BK49" s="247" t="e">
        <f>N49*#REF!</f>
        <v>#REF!</v>
      </c>
      <c r="BL49" s="247" t="e">
        <f>O49*#REF!</f>
        <v>#REF!</v>
      </c>
      <c r="BM49" s="247" t="e">
        <f>P49*#REF!</f>
        <v>#REF!</v>
      </c>
    </row>
    <row r="50" spans="1:65" s="82" customFormat="1" ht="35.1" customHeight="1" x14ac:dyDescent="0.25">
      <c r="A50" s="82" t="str">
        <f t="shared" si="3"/>
        <v>BH20DT_D2+1</v>
      </c>
      <c r="B50" s="82" t="str">
        <f t="shared" si="4"/>
        <v>BH20DT_D2+2</v>
      </c>
      <c r="C50" s="82" t="str">
        <f t="shared" si="5"/>
        <v>BH20DT_D2+3</v>
      </c>
      <c r="D50" s="82" t="str">
        <f t="shared" si="6"/>
        <v>BH20DT_D2+4</v>
      </c>
      <c r="E50" s="82" t="s">
        <v>349</v>
      </c>
      <c r="F50" s="84"/>
      <c r="G50" s="84"/>
      <c r="H50" s="92" t="s">
        <v>4328</v>
      </c>
      <c r="I50" s="83" t="s">
        <v>4329</v>
      </c>
      <c r="J50" s="83" t="s">
        <v>4330</v>
      </c>
      <c r="K50" s="83" t="str">
        <f t="shared" si="0"/>
        <v>BH20DT_D2</v>
      </c>
      <c r="L50" s="83" t="s">
        <v>4331</v>
      </c>
      <c r="M50" s="94">
        <v>25000</v>
      </c>
      <c r="N50" s="94">
        <v>13000</v>
      </c>
      <c r="O50" s="94">
        <v>8000</v>
      </c>
      <c r="P50" s="94">
        <v>5000</v>
      </c>
      <c r="Q50" s="94" t="e">
        <f>VLOOKUP(H50&amp;"Vị trí 1",#REF!,9,0)</f>
        <v>#REF!</v>
      </c>
      <c r="R50" s="94" t="e">
        <f>VLOOKUP(H50&amp;"Vị trí 2",#REF!,9,0)</f>
        <v>#REF!</v>
      </c>
      <c r="S50" s="94" t="e">
        <f>VLOOKUP(H50&amp;"Vị trí 3",#REF!,9,0)</f>
        <v>#REF!</v>
      </c>
      <c r="T50" s="94" t="e">
        <f>VLOOKUP(H50&amp;"Vị trí 4",#REF!,9,0)</f>
        <v>#REF!</v>
      </c>
      <c r="U50" s="249"/>
      <c r="V50" s="249" t="e">
        <f>VLOOKUP(B50,#REF!,32,0)</f>
        <v>#REF!</v>
      </c>
      <c r="W50" s="249" t="e">
        <f>VLOOKUP(C50,#REF!,32,0)</f>
        <v>#REF!</v>
      </c>
      <c r="X50" s="249"/>
      <c r="Y50" s="250"/>
      <c r="Z50" s="250" t="e">
        <f t="shared" ref="Z50:AA52" si="31">V50/N50</f>
        <v>#REF!</v>
      </c>
      <c r="AA50" s="250" t="e">
        <f t="shared" si="31"/>
        <v>#REF!</v>
      </c>
      <c r="AB50" s="250"/>
      <c r="AC50" s="249"/>
      <c r="AD50" s="249"/>
      <c r="AE50" s="249"/>
      <c r="AF50" s="249"/>
      <c r="AG50" s="250"/>
      <c r="AH50" s="250"/>
      <c r="AI50" s="250"/>
      <c r="AJ50" s="250"/>
      <c r="AK50" s="85">
        <v>3.7060795443535115</v>
      </c>
      <c r="AL50" s="85"/>
      <c r="AM50" s="251"/>
      <c r="AN50" s="251">
        <f>ROUNDDOWN(AK50*$AN$10/$AK$10,1)</f>
        <v>2.1</v>
      </c>
      <c r="AO50" s="97">
        <f t="shared" si="24"/>
        <v>52500</v>
      </c>
      <c r="AP50" s="97">
        <f t="shared" si="25"/>
        <v>27300</v>
      </c>
      <c r="AQ50" s="97">
        <f t="shared" si="26"/>
        <v>16800</v>
      </c>
      <c r="AR50" s="97">
        <f t="shared" si="27"/>
        <v>10500</v>
      </c>
      <c r="AS50" s="98">
        <f t="shared" si="28"/>
        <v>52500</v>
      </c>
      <c r="AT50" s="98">
        <f t="shared" si="28"/>
        <v>27300</v>
      </c>
      <c r="AU50" s="98">
        <f t="shared" si="28"/>
        <v>16800</v>
      </c>
      <c r="AV50" s="98">
        <f t="shared" si="28"/>
        <v>10500</v>
      </c>
      <c r="AW50" s="99">
        <f t="shared" si="29"/>
        <v>7875</v>
      </c>
      <c r="AX50" s="252" t="s">
        <v>349</v>
      </c>
      <c r="AY50" s="100">
        <v>16450</v>
      </c>
      <c r="AZ50" s="101">
        <v>7699.9999999999991</v>
      </c>
      <c r="BA50" s="101">
        <v>3849.9999999999995</v>
      </c>
      <c r="BB50" s="101">
        <v>2450</v>
      </c>
      <c r="BC50" s="249">
        <v>14100</v>
      </c>
      <c r="BD50" s="249">
        <v>6600</v>
      </c>
      <c r="BE50" s="249">
        <v>3300</v>
      </c>
      <c r="BF50" s="249">
        <v>2100</v>
      </c>
      <c r="BG50" s="102">
        <f t="shared" si="30"/>
        <v>2625</v>
      </c>
      <c r="BJ50" s="247" t="e">
        <f>M50*#REF!</f>
        <v>#REF!</v>
      </c>
      <c r="BK50" s="247" t="e">
        <f>N50*#REF!</f>
        <v>#REF!</v>
      </c>
      <c r="BL50" s="247" t="e">
        <f>O50*#REF!</f>
        <v>#REF!</v>
      </c>
      <c r="BM50" s="247" t="e">
        <f>P50*#REF!</f>
        <v>#REF!</v>
      </c>
    </row>
    <row r="51" spans="1:65" s="246" customFormat="1" ht="35.1" customHeight="1" x14ac:dyDescent="0.25">
      <c r="A51" s="82" t="str">
        <f t="shared" si="3"/>
        <v>BH20DT_D3+1</v>
      </c>
      <c r="B51" s="82" t="str">
        <f t="shared" si="4"/>
        <v>BH20DT_D3+2</v>
      </c>
      <c r="C51" s="82" t="str">
        <f t="shared" si="5"/>
        <v>BH20DT_D3+3</v>
      </c>
      <c r="D51" s="82" t="str">
        <f t="shared" si="6"/>
        <v>BH20DT_D3+4</v>
      </c>
      <c r="E51" s="82" t="s">
        <v>349</v>
      </c>
      <c r="F51" s="84"/>
      <c r="G51" s="84"/>
      <c r="H51" s="92" t="s">
        <v>4332</v>
      </c>
      <c r="I51" s="83" t="s">
        <v>4333</v>
      </c>
      <c r="J51" s="83" t="s">
        <v>4334</v>
      </c>
      <c r="K51" s="83" t="str">
        <f t="shared" si="0"/>
        <v>BH20DT_D3</v>
      </c>
      <c r="L51" s="83" t="s">
        <v>4335</v>
      </c>
      <c r="M51" s="94">
        <v>30000</v>
      </c>
      <c r="N51" s="94">
        <v>13000</v>
      </c>
      <c r="O51" s="94">
        <v>8500</v>
      </c>
      <c r="P51" s="94">
        <v>5500</v>
      </c>
      <c r="Q51" s="94" t="e">
        <f>VLOOKUP(H51&amp;"Vị trí 1",#REF!,9,0)</f>
        <v>#REF!</v>
      </c>
      <c r="R51" s="94" t="e">
        <f>VLOOKUP(H51&amp;"Vị trí 2",#REF!,9,0)</f>
        <v>#REF!</v>
      </c>
      <c r="S51" s="94" t="e">
        <f>VLOOKUP(H51&amp;"Vị trí 3",#REF!,9,0)</f>
        <v>#REF!</v>
      </c>
      <c r="T51" s="94" t="e">
        <f>VLOOKUP(H51&amp;"Vị trí 4",#REF!,9,0)</f>
        <v>#REF!</v>
      </c>
      <c r="U51" s="249" t="e">
        <f>VLOOKUP(A51,#REF!,32,0)</f>
        <v>#REF!</v>
      </c>
      <c r="V51" s="249" t="e">
        <f>VLOOKUP(B51,#REF!,32,0)</f>
        <v>#REF!</v>
      </c>
      <c r="W51" s="249" t="e">
        <f>VLOOKUP(C51,#REF!,32,0)</f>
        <v>#REF!</v>
      </c>
      <c r="X51" s="249" t="e">
        <f>VLOOKUP(D51,#REF!,32,0)</f>
        <v>#REF!</v>
      </c>
      <c r="Y51" s="250" t="e">
        <f>U51/M51</f>
        <v>#REF!</v>
      </c>
      <c r="Z51" s="250" t="e">
        <f t="shared" si="31"/>
        <v>#REF!</v>
      </c>
      <c r="AA51" s="250" t="e">
        <f t="shared" si="31"/>
        <v>#REF!</v>
      </c>
      <c r="AB51" s="250" t="e">
        <f>X51/P51</f>
        <v>#REF!</v>
      </c>
      <c r="AC51" s="249" t="e">
        <f>VLOOKUP(H51,#REF!,5,0)</f>
        <v>#REF!</v>
      </c>
      <c r="AD51" s="249"/>
      <c r="AE51" s="249"/>
      <c r="AF51" s="249"/>
      <c r="AG51" s="250" t="e">
        <f>AC51/M51</f>
        <v>#REF!</v>
      </c>
      <c r="AH51" s="250"/>
      <c r="AI51" s="250"/>
      <c r="AJ51" s="250"/>
      <c r="AK51" s="85">
        <v>3.4848757302482238</v>
      </c>
      <c r="AL51" s="85"/>
      <c r="AM51" s="251" t="e">
        <f>AVERAGE(AG51:AJ51)</f>
        <v>#REF!</v>
      </c>
      <c r="AN51" s="251">
        <f>ROUNDDOWN(AK51*$AN$10/$AK$10,1)</f>
        <v>2</v>
      </c>
      <c r="AO51" s="97">
        <f t="shared" si="24"/>
        <v>60000</v>
      </c>
      <c r="AP51" s="97">
        <f t="shared" si="25"/>
        <v>26000</v>
      </c>
      <c r="AQ51" s="97">
        <f t="shared" si="26"/>
        <v>17000</v>
      </c>
      <c r="AR51" s="97">
        <f t="shared" si="27"/>
        <v>11000</v>
      </c>
      <c r="AS51" s="98">
        <f t="shared" si="28"/>
        <v>60000</v>
      </c>
      <c r="AT51" s="98">
        <f t="shared" si="28"/>
        <v>26000</v>
      </c>
      <c r="AU51" s="98">
        <f t="shared" si="28"/>
        <v>17000</v>
      </c>
      <c r="AV51" s="98">
        <f t="shared" si="28"/>
        <v>11000</v>
      </c>
      <c r="AW51" s="99">
        <f t="shared" si="29"/>
        <v>9000</v>
      </c>
      <c r="AX51" s="256" t="s">
        <v>349</v>
      </c>
      <c r="AY51" s="100">
        <v>17500</v>
      </c>
      <c r="AZ51" s="101">
        <v>9100</v>
      </c>
      <c r="BA51" s="101">
        <v>5600</v>
      </c>
      <c r="BB51" s="101">
        <v>3500</v>
      </c>
      <c r="BC51" s="249">
        <v>15000</v>
      </c>
      <c r="BD51" s="249">
        <v>7800</v>
      </c>
      <c r="BE51" s="249">
        <v>4800</v>
      </c>
      <c r="BF51" s="249">
        <v>3000</v>
      </c>
      <c r="BG51" s="102">
        <f t="shared" si="30"/>
        <v>2000</v>
      </c>
      <c r="BJ51" s="247" t="e">
        <f>M51*#REF!</f>
        <v>#REF!</v>
      </c>
      <c r="BK51" s="247" t="e">
        <f>N51*#REF!</f>
        <v>#REF!</v>
      </c>
      <c r="BL51" s="247" t="e">
        <f>O51*#REF!</f>
        <v>#REF!</v>
      </c>
      <c r="BM51" s="247" t="e">
        <f>P51*#REF!</f>
        <v>#REF!</v>
      </c>
    </row>
    <row r="52" spans="1:65" s="82" customFormat="1" ht="54.75" customHeight="1" x14ac:dyDescent="0.25">
      <c r="A52" s="82" t="str">
        <f t="shared" si="3"/>
        <v>BH20DT_D4+1</v>
      </c>
      <c r="B52" s="82" t="str">
        <f t="shared" si="4"/>
        <v>BH20DT_D4+2</v>
      </c>
      <c r="C52" s="82" t="str">
        <f t="shared" si="5"/>
        <v>BH20DT_D4+3</v>
      </c>
      <c r="D52" s="82" t="str">
        <f t="shared" si="6"/>
        <v>BH20DT_D4+4</v>
      </c>
      <c r="E52" s="82" t="s">
        <v>349</v>
      </c>
      <c r="F52" s="84"/>
      <c r="G52" s="84"/>
      <c r="H52" s="92" t="s">
        <v>4336</v>
      </c>
      <c r="I52" s="83" t="s">
        <v>4337</v>
      </c>
      <c r="J52" s="83" t="s">
        <v>4338</v>
      </c>
      <c r="K52" s="83" t="str">
        <f t="shared" si="0"/>
        <v>BH20DT_D4</v>
      </c>
      <c r="L52" s="83" t="s">
        <v>4339</v>
      </c>
      <c r="M52" s="94">
        <v>27000</v>
      </c>
      <c r="N52" s="94">
        <v>13000</v>
      </c>
      <c r="O52" s="94">
        <v>8000</v>
      </c>
      <c r="P52" s="94">
        <v>6000</v>
      </c>
      <c r="Q52" s="94" t="e">
        <f>VLOOKUP(H52&amp;"Vị trí 1",#REF!,9,0)</f>
        <v>#REF!</v>
      </c>
      <c r="R52" s="94" t="e">
        <f>VLOOKUP(H52&amp;"Vị trí 2",#REF!,9,0)</f>
        <v>#REF!</v>
      </c>
      <c r="S52" s="94" t="e">
        <f>VLOOKUP(H52&amp;"Vị trí 3",#REF!,9,0)</f>
        <v>#REF!</v>
      </c>
      <c r="T52" s="94" t="e">
        <f>VLOOKUP(H52&amp;"Vị trí 4",#REF!,9,0)</f>
        <v>#REF!</v>
      </c>
      <c r="U52" s="249" t="e">
        <f>VLOOKUP(A52,#REF!,32,0)</f>
        <v>#REF!</v>
      </c>
      <c r="V52" s="249" t="e">
        <f>VLOOKUP(B52,#REF!,32,0)</f>
        <v>#REF!</v>
      </c>
      <c r="W52" s="249" t="e">
        <f>VLOOKUP(C52,#REF!,32,0)</f>
        <v>#REF!</v>
      </c>
      <c r="X52" s="249" t="e">
        <f>VLOOKUP(D52,#REF!,32,0)</f>
        <v>#REF!</v>
      </c>
      <c r="Y52" s="250" t="e">
        <f>U52/M52</f>
        <v>#REF!</v>
      </c>
      <c r="Z52" s="250" t="e">
        <f t="shared" si="31"/>
        <v>#REF!</v>
      </c>
      <c r="AA52" s="250" t="e">
        <f t="shared" si="31"/>
        <v>#REF!</v>
      </c>
      <c r="AB52" s="250" t="e">
        <f>X52/P52</f>
        <v>#REF!</v>
      </c>
      <c r="AC52" s="249"/>
      <c r="AD52" s="249"/>
      <c r="AE52" s="249"/>
      <c r="AF52" s="249"/>
      <c r="AG52" s="250"/>
      <c r="AH52" s="250"/>
      <c r="AI52" s="250"/>
      <c r="AJ52" s="250"/>
      <c r="AK52" s="85">
        <v>2.5087731090962015</v>
      </c>
      <c r="AL52" s="85"/>
      <c r="AM52" s="251"/>
      <c r="AN52" s="251">
        <v>1.45</v>
      </c>
      <c r="AO52" s="97">
        <f t="shared" si="24"/>
        <v>39150</v>
      </c>
      <c r="AP52" s="97">
        <f t="shared" si="25"/>
        <v>18850</v>
      </c>
      <c r="AQ52" s="97">
        <f t="shared" si="26"/>
        <v>11600</v>
      </c>
      <c r="AR52" s="97">
        <f t="shared" si="27"/>
        <v>8700</v>
      </c>
      <c r="AS52" s="98">
        <f t="shared" si="28"/>
        <v>39200</v>
      </c>
      <c r="AT52" s="98">
        <f t="shared" si="28"/>
        <v>18900</v>
      </c>
      <c r="AU52" s="98">
        <f t="shared" si="28"/>
        <v>11600</v>
      </c>
      <c r="AV52" s="98">
        <f t="shared" si="28"/>
        <v>8700</v>
      </c>
      <c r="AW52" s="99">
        <f t="shared" si="29"/>
        <v>5872.5</v>
      </c>
      <c r="AX52" s="252" t="s">
        <v>349</v>
      </c>
      <c r="AY52" s="100">
        <v>21000</v>
      </c>
      <c r="AZ52" s="101">
        <v>9100</v>
      </c>
      <c r="BA52" s="101">
        <v>5950</v>
      </c>
      <c r="BB52" s="101">
        <v>3849.9999999999995</v>
      </c>
      <c r="BC52" s="249">
        <v>18000</v>
      </c>
      <c r="BD52" s="249">
        <v>7800</v>
      </c>
      <c r="BE52" s="249">
        <v>5100</v>
      </c>
      <c r="BF52" s="249">
        <v>3300</v>
      </c>
      <c r="BG52" s="102">
        <f t="shared" si="30"/>
        <v>2827.5</v>
      </c>
      <c r="BJ52" s="247" t="e">
        <f>M52*#REF!</f>
        <v>#REF!</v>
      </c>
      <c r="BK52" s="247" t="e">
        <f>N52*#REF!</f>
        <v>#REF!</v>
      </c>
      <c r="BL52" s="247" t="e">
        <f>O52*#REF!</f>
        <v>#REF!</v>
      </c>
      <c r="BM52" s="247" t="e">
        <f>P52*#REF!</f>
        <v>#REF!</v>
      </c>
    </row>
    <row r="53" spans="1:65" s="82" customFormat="1" ht="35.1" customHeight="1" x14ac:dyDescent="0.25">
      <c r="A53" s="82" t="str">
        <f t="shared" si="3"/>
        <v>BH21DT+1</v>
      </c>
      <c r="B53" s="82" t="str">
        <f t="shared" si="4"/>
        <v>BH21DT+2</v>
      </c>
      <c r="C53" s="82" t="str">
        <f t="shared" si="5"/>
        <v>BH21DT+3</v>
      </c>
      <c r="D53" s="82" t="str">
        <f t="shared" si="6"/>
        <v>BH21DT+4</v>
      </c>
      <c r="E53" s="82" t="s">
        <v>349</v>
      </c>
      <c r="F53" s="84">
        <v>21</v>
      </c>
      <c r="G53" s="84"/>
      <c r="H53" s="92" t="s">
        <v>4340</v>
      </c>
      <c r="I53" s="83" t="s">
        <v>4341</v>
      </c>
      <c r="J53" s="83" t="s">
        <v>4342</v>
      </c>
      <c r="K53" s="83" t="str">
        <f t="shared" si="0"/>
        <v>BH21DT</v>
      </c>
      <c r="L53" s="83" t="s">
        <v>4343</v>
      </c>
      <c r="M53" s="94">
        <v>23000</v>
      </c>
      <c r="N53" s="94">
        <v>13000</v>
      </c>
      <c r="O53" s="94">
        <v>5900</v>
      </c>
      <c r="P53" s="94">
        <v>4200</v>
      </c>
      <c r="Q53" s="94" t="e">
        <f>VLOOKUP(H53&amp;"Vị trí 1",#REF!,9,0)</f>
        <v>#REF!</v>
      </c>
      <c r="R53" s="94" t="e">
        <f>VLOOKUP(H53&amp;"Vị trí 2",#REF!,9,0)</f>
        <v>#REF!</v>
      </c>
      <c r="S53" s="94" t="e">
        <f>VLOOKUP(H53&amp;"Vị trí 3",#REF!,9,0)</f>
        <v>#REF!</v>
      </c>
      <c r="T53" s="94" t="e">
        <f>VLOOKUP(H53&amp;"Vị trí 4",#REF!,9,0)</f>
        <v>#REF!</v>
      </c>
      <c r="U53" s="249"/>
      <c r="V53" s="249"/>
      <c r="W53" s="249"/>
      <c r="X53" s="249"/>
      <c r="Y53" s="250"/>
      <c r="Z53" s="250"/>
      <c r="AA53" s="250"/>
      <c r="AB53" s="250"/>
      <c r="AC53" s="249"/>
      <c r="AD53" s="249"/>
      <c r="AE53" s="249"/>
      <c r="AF53" s="249"/>
      <c r="AG53" s="250"/>
      <c r="AH53" s="250"/>
      <c r="AI53" s="250"/>
      <c r="AJ53" s="250"/>
      <c r="AK53" s="85">
        <v>3.05</v>
      </c>
      <c r="AL53" s="85"/>
      <c r="AM53" s="251"/>
      <c r="AN53" s="251">
        <f>AK53*$AN$10/$AK$10</f>
        <v>1.7993466864428302</v>
      </c>
      <c r="AO53" s="97">
        <f t="shared" si="24"/>
        <v>41384.973788185096</v>
      </c>
      <c r="AP53" s="97">
        <f t="shared" si="25"/>
        <v>23391.506923756795</v>
      </c>
      <c r="AQ53" s="97">
        <f t="shared" si="26"/>
        <v>10616.145450012698</v>
      </c>
      <c r="AR53" s="97">
        <f t="shared" si="27"/>
        <v>7557.2560830598868</v>
      </c>
      <c r="AS53" s="98">
        <f t="shared" si="28"/>
        <v>41400</v>
      </c>
      <c r="AT53" s="98">
        <f t="shared" si="28"/>
        <v>23400</v>
      </c>
      <c r="AU53" s="98">
        <f t="shared" si="28"/>
        <v>10600</v>
      </c>
      <c r="AV53" s="98">
        <f t="shared" si="28"/>
        <v>7600</v>
      </c>
      <c r="AW53" s="99">
        <f t="shared" si="29"/>
        <v>6207.7460682277642</v>
      </c>
      <c r="AX53" s="252" t="s">
        <v>349</v>
      </c>
      <c r="AY53" s="100">
        <v>18900</v>
      </c>
      <c r="AZ53" s="101">
        <v>9100</v>
      </c>
      <c r="BA53" s="101">
        <v>5600</v>
      </c>
      <c r="BB53" s="101">
        <v>4200</v>
      </c>
      <c r="BC53" s="249">
        <v>16200</v>
      </c>
      <c r="BD53" s="249">
        <v>7800</v>
      </c>
      <c r="BE53" s="249">
        <v>4800</v>
      </c>
      <c r="BF53" s="249">
        <v>3600</v>
      </c>
      <c r="BG53" s="102">
        <f t="shared" si="30"/>
        <v>1392.2539317722358</v>
      </c>
      <c r="BJ53" s="247" t="e">
        <f>M53*#REF!</f>
        <v>#REF!</v>
      </c>
      <c r="BK53" s="247" t="e">
        <f>N53*#REF!</f>
        <v>#REF!</v>
      </c>
      <c r="BL53" s="247" t="e">
        <f>O53*#REF!</f>
        <v>#REF!</v>
      </c>
      <c r="BM53" s="247" t="e">
        <f>P53*#REF!</f>
        <v>#REF!</v>
      </c>
    </row>
    <row r="54" spans="1:65" s="82" customFormat="1" ht="35.1" customHeight="1" x14ac:dyDescent="0.25">
      <c r="A54" s="82" t="str">
        <f t="shared" si="3"/>
        <v>BH22DT+1</v>
      </c>
      <c r="B54" s="82" t="str">
        <f t="shared" si="4"/>
        <v>BH22DT+2</v>
      </c>
      <c r="C54" s="82" t="str">
        <f t="shared" si="5"/>
        <v>BH22DT+3</v>
      </c>
      <c r="D54" s="82" t="str">
        <f t="shared" si="6"/>
        <v>BH22DT+4</v>
      </c>
      <c r="E54" s="82" t="s">
        <v>349</v>
      </c>
      <c r="F54" s="84">
        <v>22</v>
      </c>
      <c r="G54" s="84"/>
      <c r="H54" s="92" t="s">
        <v>4344</v>
      </c>
      <c r="I54" s="83" t="s">
        <v>4345</v>
      </c>
      <c r="J54" s="83" t="s">
        <v>244</v>
      </c>
      <c r="K54" s="83" t="str">
        <f t="shared" si="0"/>
        <v>BH22DT</v>
      </c>
      <c r="L54" s="83" t="s">
        <v>4256</v>
      </c>
      <c r="M54" s="94">
        <v>23000</v>
      </c>
      <c r="N54" s="94">
        <v>13000</v>
      </c>
      <c r="O54" s="94">
        <v>5900</v>
      </c>
      <c r="P54" s="94">
        <v>4200</v>
      </c>
      <c r="Q54" s="94" t="e">
        <f>VLOOKUP(H54&amp;"Vị trí 1",#REF!,9,0)</f>
        <v>#REF!</v>
      </c>
      <c r="R54" s="94" t="e">
        <f>VLOOKUP(H54&amp;"Vị trí 2",#REF!,9,0)</f>
        <v>#REF!</v>
      </c>
      <c r="S54" s="94" t="e">
        <f>VLOOKUP(H54&amp;"Vị trí 3",#REF!,9,0)</f>
        <v>#REF!</v>
      </c>
      <c r="T54" s="94" t="e">
        <f>VLOOKUP(H54&amp;"Vị trí 4",#REF!,9,0)</f>
        <v>#REF!</v>
      </c>
      <c r="U54" s="249"/>
      <c r="V54" s="249"/>
      <c r="W54" s="249"/>
      <c r="X54" s="249"/>
      <c r="Y54" s="250"/>
      <c r="Z54" s="250"/>
      <c r="AA54" s="250"/>
      <c r="AB54" s="250"/>
      <c r="AC54" s="249"/>
      <c r="AD54" s="249"/>
      <c r="AE54" s="249"/>
      <c r="AF54" s="249"/>
      <c r="AG54" s="250"/>
      <c r="AH54" s="250"/>
      <c r="AI54" s="250"/>
      <c r="AJ54" s="250"/>
      <c r="AK54" s="85">
        <v>3.05</v>
      </c>
      <c r="AL54" s="85"/>
      <c r="AM54" s="251"/>
      <c r="AN54" s="251">
        <f>AK54*$AN$10/$AK$10</f>
        <v>1.7993466864428302</v>
      </c>
      <c r="AO54" s="97">
        <f t="shared" si="24"/>
        <v>41384.973788185096</v>
      </c>
      <c r="AP54" s="97">
        <f t="shared" si="25"/>
        <v>23391.506923756795</v>
      </c>
      <c r="AQ54" s="97">
        <f t="shared" si="26"/>
        <v>10616.145450012698</v>
      </c>
      <c r="AR54" s="97">
        <f t="shared" si="27"/>
        <v>7557.2560830598868</v>
      </c>
      <c r="AS54" s="98">
        <f t="shared" si="28"/>
        <v>41400</v>
      </c>
      <c r="AT54" s="98">
        <f t="shared" si="28"/>
        <v>23400</v>
      </c>
      <c r="AU54" s="98">
        <f t="shared" si="28"/>
        <v>10600</v>
      </c>
      <c r="AV54" s="98">
        <f t="shared" si="28"/>
        <v>7600</v>
      </c>
      <c r="AW54" s="99">
        <f t="shared" si="29"/>
        <v>6207.7460682277642</v>
      </c>
      <c r="AX54" s="252" t="s">
        <v>349</v>
      </c>
      <c r="AY54" s="100">
        <v>16100</v>
      </c>
      <c r="AZ54" s="101">
        <v>9100</v>
      </c>
      <c r="BA54" s="101">
        <v>4130</v>
      </c>
      <c r="BB54" s="101">
        <v>2940</v>
      </c>
      <c r="BC54" s="249">
        <v>13800</v>
      </c>
      <c r="BD54" s="249">
        <v>7800</v>
      </c>
      <c r="BE54" s="249">
        <v>3540</v>
      </c>
      <c r="BF54" s="249">
        <v>2520</v>
      </c>
      <c r="BG54" s="102">
        <f t="shared" si="30"/>
        <v>1392.2539317722358</v>
      </c>
      <c r="BJ54" s="247" t="e">
        <f>M54*#REF!</f>
        <v>#REF!</v>
      </c>
      <c r="BK54" s="247" t="e">
        <f>N54*#REF!</f>
        <v>#REF!</v>
      </c>
      <c r="BL54" s="247" t="e">
        <f>O54*#REF!</f>
        <v>#REF!</v>
      </c>
      <c r="BM54" s="247" t="e">
        <f>P54*#REF!</f>
        <v>#REF!</v>
      </c>
    </row>
    <row r="55" spans="1:65" s="82" customFormat="1" ht="35.1" customHeight="1" x14ac:dyDescent="0.25">
      <c r="A55" s="82" t="str">
        <f t="shared" si="3"/>
        <v>BH23DT+1</v>
      </c>
      <c r="B55" s="82" t="str">
        <f t="shared" si="4"/>
        <v>BH23DT+2</v>
      </c>
      <c r="C55" s="82" t="str">
        <f t="shared" si="5"/>
        <v>BH23DT+3</v>
      </c>
      <c r="D55" s="82" t="str">
        <f t="shared" si="6"/>
        <v>BH23DT+4</v>
      </c>
      <c r="E55" s="82" t="s">
        <v>349</v>
      </c>
      <c r="F55" s="84">
        <v>23</v>
      </c>
      <c r="G55" s="84"/>
      <c r="H55" s="92" t="s">
        <v>4346</v>
      </c>
      <c r="I55" s="83" t="s">
        <v>295</v>
      </c>
      <c r="J55" s="83" t="s">
        <v>244</v>
      </c>
      <c r="K55" s="83" t="str">
        <f t="shared" si="0"/>
        <v>BH23DT</v>
      </c>
      <c r="L55" s="83" t="s">
        <v>4256</v>
      </c>
      <c r="M55" s="94">
        <v>21000</v>
      </c>
      <c r="N55" s="94">
        <v>13000</v>
      </c>
      <c r="O55" s="94">
        <v>5900</v>
      </c>
      <c r="P55" s="94">
        <v>3600</v>
      </c>
      <c r="Q55" s="94" t="e">
        <f>VLOOKUP(H55&amp;"Vị trí 1",#REF!,9,0)</f>
        <v>#REF!</v>
      </c>
      <c r="R55" s="94" t="e">
        <f>VLOOKUP(H55&amp;"Vị trí 2",#REF!,9,0)</f>
        <v>#REF!</v>
      </c>
      <c r="S55" s="94" t="e">
        <f>VLOOKUP(H55&amp;"Vị trí 3",#REF!,9,0)</f>
        <v>#REF!</v>
      </c>
      <c r="T55" s="94" t="e">
        <f>VLOOKUP(H55&amp;"Vị trí 4",#REF!,9,0)</f>
        <v>#REF!</v>
      </c>
      <c r="U55" s="249"/>
      <c r="V55" s="249"/>
      <c r="W55" s="249"/>
      <c r="X55" s="249"/>
      <c r="Y55" s="250"/>
      <c r="Z55" s="250"/>
      <c r="AA55" s="250"/>
      <c r="AB55" s="250"/>
      <c r="AC55" s="249"/>
      <c r="AD55" s="249"/>
      <c r="AE55" s="249"/>
      <c r="AF55" s="249"/>
      <c r="AG55" s="250"/>
      <c r="AH55" s="250"/>
      <c r="AI55" s="250"/>
      <c r="AJ55" s="250"/>
      <c r="AK55" s="85">
        <v>3.05</v>
      </c>
      <c r="AL55" s="85"/>
      <c r="AM55" s="251"/>
      <c r="AN55" s="251">
        <f>AK55*$AN$10/$AK$10</f>
        <v>1.7993466864428302</v>
      </c>
      <c r="AO55" s="97">
        <f t="shared" si="24"/>
        <v>37786.280415299436</v>
      </c>
      <c r="AP55" s="97">
        <f t="shared" si="25"/>
        <v>23391.506923756795</v>
      </c>
      <c r="AQ55" s="97">
        <f t="shared" si="26"/>
        <v>10616.145450012698</v>
      </c>
      <c r="AR55" s="97">
        <f t="shared" si="27"/>
        <v>6477.6480711941886</v>
      </c>
      <c r="AS55" s="98">
        <f t="shared" si="28"/>
        <v>37800</v>
      </c>
      <c r="AT55" s="98">
        <f t="shared" si="28"/>
        <v>23400</v>
      </c>
      <c r="AU55" s="98">
        <f t="shared" si="28"/>
        <v>10600</v>
      </c>
      <c r="AV55" s="98">
        <f t="shared" si="28"/>
        <v>6500</v>
      </c>
      <c r="AW55" s="99">
        <f t="shared" si="29"/>
        <v>5667.9420622949156</v>
      </c>
      <c r="AX55" s="252" t="s">
        <v>349</v>
      </c>
      <c r="AY55" s="100">
        <v>16100</v>
      </c>
      <c r="AZ55" s="101">
        <v>9100</v>
      </c>
      <c r="BA55" s="101">
        <v>4130</v>
      </c>
      <c r="BB55" s="101">
        <v>2940</v>
      </c>
      <c r="BC55" s="249">
        <v>13800</v>
      </c>
      <c r="BD55" s="249">
        <v>7800</v>
      </c>
      <c r="BE55" s="249">
        <v>3540</v>
      </c>
      <c r="BF55" s="249">
        <v>2520</v>
      </c>
      <c r="BG55" s="102">
        <f t="shared" si="30"/>
        <v>832.05793770508444</v>
      </c>
      <c r="BJ55" s="247" t="e">
        <f>M55*#REF!</f>
        <v>#REF!</v>
      </c>
      <c r="BK55" s="247" t="e">
        <f>N55*#REF!</f>
        <v>#REF!</v>
      </c>
      <c r="BL55" s="247" t="e">
        <f>O55*#REF!</f>
        <v>#REF!</v>
      </c>
      <c r="BM55" s="247" t="e">
        <f>P55*#REF!</f>
        <v>#REF!</v>
      </c>
    </row>
    <row r="56" spans="1:65" s="82" customFormat="1" ht="35.1" customHeight="1" x14ac:dyDescent="0.25">
      <c r="A56" s="82" t="str">
        <f t="shared" si="3"/>
        <v>BH24DT+1</v>
      </c>
      <c r="B56" s="82" t="str">
        <f t="shared" si="4"/>
        <v>BH24DT+2</v>
      </c>
      <c r="C56" s="82" t="str">
        <f t="shared" si="5"/>
        <v>BH24DT+3</v>
      </c>
      <c r="D56" s="82" t="str">
        <f t="shared" si="6"/>
        <v>BH24DT+4</v>
      </c>
      <c r="E56" s="82" t="s">
        <v>349</v>
      </c>
      <c r="F56" s="84">
        <v>24</v>
      </c>
      <c r="G56" s="84"/>
      <c r="H56" s="92" t="s">
        <v>4347</v>
      </c>
      <c r="I56" s="83" t="s">
        <v>4348</v>
      </c>
      <c r="J56" s="83" t="s">
        <v>4349</v>
      </c>
      <c r="K56" s="83" t="str">
        <f t="shared" si="0"/>
        <v>BH24DT</v>
      </c>
      <c r="L56" s="83" t="s">
        <v>4253</v>
      </c>
      <c r="M56" s="94">
        <v>29000</v>
      </c>
      <c r="N56" s="94">
        <v>11000</v>
      </c>
      <c r="O56" s="94">
        <v>6500</v>
      </c>
      <c r="P56" s="94">
        <v>4400</v>
      </c>
      <c r="Q56" s="94" t="e">
        <f>VLOOKUP(H56&amp;"Vị trí 1",#REF!,9,0)</f>
        <v>#REF!</v>
      </c>
      <c r="R56" s="94" t="e">
        <f>VLOOKUP(H56&amp;"Vị trí 2",#REF!,9,0)</f>
        <v>#REF!</v>
      </c>
      <c r="S56" s="94" t="e">
        <f>VLOOKUP(H56&amp;"Vị trí 3",#REF!,9,0)</f>
        <v>#REF!</v>
      </c>
      <c r="T56" s="94" t="e">
        <f>VLOOKUP(H56&amp;"Vị trí 4",#REF!,9,0)</f>
        <v>#REF!</v>
      </c>
      <c r="U56" s="249"/>
      <c r="V56" s="249"/>
      <c r="W56" s="249" t="e">
        <f>VLOOKUP(C56,#REF!,32,0)</f>
        <v>#REF!</v>
      </c>
      <c r="X56" s="249"/>
      <c r="Y56" s="250"/>
      <c r="Z56" s="250"/>
      <c r="AA56" s="250" t="e">
        <f>W56/O56</f>
        <v>#REF!</v>
      </c>
      <c r="AB56" s="250"/>
      <c r="AC56" s="249"/>
      <c r="AD56" s="249"/>
      <c r="AE56" s="249"/>
      <c r="AF56" s="249"/>
      <c r="AG56" s="250"/>
      <c r="AH56" s="250"/>
      <c r="AI56" s="250"/>
      <c r="AJ56" s="250"/>
      <c r="AK56" s="85">
        <v>3.6451006664996246</v>
      </c>
      <c r="AL56" s="85"/>
      <c r="AM56" s="251"/>
      <c r="AN56" s="251">
        <f>ROUNDDOWN(AK56*$AN$10/$AK$10,1)</f>
        <v>2.1</v>
      </c>
      <c r="AO56" s="97">
        <f t="shared" si="24"/>
        <v>60900</v>
      </c>
      <c r="AP56" s="97">
        <f t="shared" si="25"/>
        <v>23100</v>
      </c>
      <c r="AQ56" s="97">
        <f t="shared" si="26"/>
        <v>13650</v>
      </c>
      <c r="AR56" s="97">
        <f t="shared" si="27"/>
        <v>9240</v>
      </c>
      <c r="AS56" s="98">
        <f t="shared" si="28"/>
        <v>60900</v>
      </c>
      <c r="AT56" s="98">
        <f t="shared" si="28"/>
        <v>23100</v>
      </c>
      <c r="AU56" s="98">
        <f t="shared" si="28"/>
        <v>13700</v>
      </c>
      <c r="AV56" s="98">
        <f t="shared" si="28"/>
        <v>9200</v>
      </c>
      <c r="AW56" s="99">
        <f t="shared" si="29"/>
        <v>9135</v>
      </c>
      <c r="AX56" s="252" t="s">
        <v>349</v>
      </c>
      <c r="AY56" s="100">
        <v>14700</v>
      </c>
      <c r="AZ56" s="101">
        <v>9100</v>
      </c>
      <c r="BA56" s="101">
        <v>4130</v>
      </c>
      <c r="BB56" s="101">
        <v>2520</v>
      </c>
      <c r="BC56" s="249">
        <v>12600</v>
      </c>
      <c r="BD56" s="249">
        <v>7800</v>
      </c>
      <c r="BE56" s="249">
        <v>3540</v>
      </c>
      <c r="BF56" s="249">
        <v>2160</v>
      </c>
      <c r="BG56" s="102">
        <f t="shared" si="30"/>
        <v>65</v>
      </c>
      <c r="BJ56" s="247" t="e">
        <f>M56*#REF!</f>
        <v>#REF!</v>
      </c>
      <c r="BK56" s="247" t="e">
        <f>N56*#REF!</f>
        <v>#REF!</v>
      </c>
      <c r="BL56" s="247" t="e">
        <f>O56*#REF!</f>
        <v>#REF!</v>
      </c>
      <c r="BM56" s="247" t="e">
        <f>P56*#REF!</f>
        <v>#REF!</v>
      </c>
    </row>
    <row r="57" spans="1:65" s="82" customFormat="1" ht="78.75" customHeight="1" x14ac:dyDescent="0.25">
      <c r="A57" s="82" t="str">
        <f t="shared" si="3"/>
        <v>BH25DT+1</v>
      </c>
      <c r="B57" s="82" t="str">
        <f t="shared" si="4"/>
        <v>BH25DT+2</v>
      </c>
      <c r="C57" s="82" t="str">
        <f t="shared" si="5"/>
        <v>BH25DT+3</v>
      </c>
      <c r="D57" s="82" t="str">
        <f t="shared" si="6"/>
        <v>BH25DT+4</v>
      </c>
      <c r="E57" s="82" t="s">
        <v>349</v>
      </c>
      <c r="F57" s="54">
        <v>25</v>
      </c>
      <c r="G57" s="54"/>
      <c r="H57" s="55" t="s">
        <v>4350</v>
      </c>
      <c r="I57" s="83" t="s">
        <v>4351</v>
      </c>
      <c r="J57" s="83" t="s">
        <v>4253</v>
      </c>
      <c r="K57" s="83" t="str">
        <f t="shared" si="0"/>
        <v>BH25DT</v>
      </c>
      <c r="L57" s="83" t="s">
        <v>4243</v>
      </c>
      <c r="M57" s="94">
        <v>29000</v>
      </c>
      <c r="N57" s="94">
        <v>14000</v>
      </c>
      <c r="O57" s="94">
        <v>8500</v>
      </c>
      <c r="P57" s="94">
        <v>4500</v>
      </c>
      <c r="Q57" s="94" t="e">
        <f>VLOOKUP(H57&amp;"Vị trí 1",#REF!,9,0)</f>
        <v>#REF!</v>
      </c>
      <c r="R57" s="94" t="e">
        <f>VLOOKUP(H57&amp;"Vị trí 2",#REF!,9,0)</f>
        <v>#REF!</v>
      </c>
      <c r="S57" s="94" t="e">
        <f>VLOOKUP(H57&amp;"Vị trí 3",#REF!,9,0)</f>
        <v>#REF!</v>
      </c>
      <c r="T57" s="94" t="e">
        <f>VLOOKUP(H57&amp;"Vị trí 4",#REF!,9,0)</f>
        <v>#REF!</v>
      </c>
      <c r="U57" s="249" t="e">
        <f>VLOOKUP(A57,#REF!,32,0)</f>
        <v>#REF!</v>
      </c>
      <c r="V57" s="249" t="e">
        <f>VLOOKUP(B57,#REF!,32,0)</f>
        <v>#REF!</v>
      </c>
      <c r="W57" s="249"/>
      <c r="X57" s="249"/>
      <c r="Y57" s="250" t="e">
        <f>U57/M57</f>
        <v>#REF!</v>
      </c>
      <c r="Z57" s="250" t="e">
        <f>V57/N57</f>
        <v>#REF!</v>
      </c>
      <c r="AA57" s="250"/>
      <c r="AB57" s="250"/>
      <c r="AC57" s="249"/>
      <c r="AD57" s="249"/>
      <c r="AE57" s="249"/>
      <c r="AF57" s="249"/>
      <c r="AG57" s="250"/>
      <c r="AH57" s="250"/>
      <c r="AI57" s="250"/>
      <c r="AJ57" s="250"/>
      <c r="AK57" s="85">
        <v>2.3696623136289001</v>
      </c>
      <c r="AL57" s="85"/>
      <c r="AM57" s="251"/>
      <c r="AN57" s="251">
        <f>AK57*$AN$10/$AK$10</f>
        <v>1.3979816498415123</v>
      </c>
      <c r="AO57" s="97">
        <f t="shared" si="24"/>
        <v>40541.467845403859</v>
      </c>
      <c r="AP57" s="97">
        <f t="shared" si="25"/>
        <v>19571.743097781171</v>
      </c>
      <c r="AQ57" s="97">
        <f t="shared" si="26"/>
        <v>11882.844023652855</v>
      </c>
      <c r="AR57" s="97">
        <f t="shared" si="27"/>
        <v>6290.9174242868057</v>
      </c>
      <c r="AS57" s="98">
        <f t="shared" si="28"/>
        <v>40500</v>
      </c>
      <c r="AT57" s="98">
        <f t="shared" si="28"/>
        <v>19600</v>
      </c>
      <c r="AU57" s="98">
        <f t="shared" si="28"/>
        <v>11900</v>
      </c>
      <c r="AV57" s="98">
        <f t="shared" si="28"/>
        <v>6300</v>
      </c>
      <c r="AW57" s="99">
        <f t="shared" si="29"/>
        <v>6081.2201768105788</v>
      </c>
      <c r="AX57" s="252" t="s">
        <v>349</v>
      </c>
      <c r="AY57" s="100">
        <v>20300</v>
      </c>
      <c r="AZ57" s="101">
        <v>7700</v>
      </c>
      <c r="BA57" s="101">
        <v>4550</v>
      </c>
      <c r="BB57" s="101">
        <v>3080</v>
      </c>
      <c r="BC57" s="249">
        <v>17400</v>
      </c>
      <c r="BD57" s="249">
        <v>6600</v>
      </c>
      <c r="BE57" s="249">
        <v>3900</v>
      </c>
      <c r="BF57" s="249">
        <v>2640</v>
      </c>
      <c r="BG57" s="102">
        <f t="shared" si="30"/>
        <v>218.77982318942122</v>
      </c>
      <c r="BJ57" s="247" t="e">
        <f>M57*#REF!</f>
        <v>#REF!</v>
      </c>
      <c r="BK57" s="247" t="e">
        <f>N57*#REF!</f>
        <v>#REF!</v>
      </c>
      <c r="BL57" s="247" t="e">
        <f>O57*#REF!</f>
        <v>#REF!</v>
      </c>
      <c r="BM57" s="247" t="e">
        <f>P57*#REF!</f>
        <v>#REF!</v>
      </c>
    </row>
    <row r="58" spans="1:65" s="82" customFormat="1" ht="35.1" customHeight="1" x14ac:dyDescent="0.25">
      <c r="A58" s="82" t="str">
        <f t="shared" si="3"/>
        <v>BH26DT+1</v>
      </c>
      <c r="B58" s="82" t="str">
        <f t="shared" si="4"/>
        <v>BH26DT+2</v>
      </c>
      <c r="C58" s="82" t="str">
        <f t="shared" si="5"/>
        <v>BH26DT+3</v>
      </c>
      <c r="D58" s="82" t="str">
        <f t="shared" si="6"/>
        <v>BH26DT+4</v>
      </c>
      <c r="E58" s="82" t="s">
        <v>349</v>
      </c>
      <c r="F58" s="84">
        <v>26</v>
      </c>
      <c r="G58" s="84"/>
      <c r="H58" s="92" t="s">
        <v>4352</v>
      </c>
      <c r="I58" s="83" t="s">
        <v>4353</v>
      </c>
      <c r="J58" s="86" t="s">
        <v>98</v>
      </c>
      <c r="K58" s="83" t="str">
        <f t="shared" si="0"/>
        <v>BH26DT</v>
      </c>
      <c r="L58" s="86" t="s">
        <v>4354</v>
      </c>
      <c r="M58" s="94">
        <v>29000</v>
      </c>
      <c r="N58" s="94">
        <v>14000</v>
      </c>
      <c r="O58" s="94">
        <v>8500</v>
      </c>
      <c r="P58" s="94">
        <v>4500</v>
      </c>
      <c r="Q58" s="94" t="e">
        <f>VLOOKUP(H58&amp;"Vị trí 1",#REF!,9,0)</f>
        <v>#REF!</v>
      </c>
      <c r="R58" s="94" t="e">
        <f>VLOOKUP(H58&amp;"Vị trí 2",#REF!,9,0)</f>
        <v>#REF!</v>
      </c>
      <c r="S58" s="94" t="e">
        <f>VLOOKUP(H58&amp;"Vị trí 3",#REF!,9,0)</f>
        <v>#REF!</v>
      </c>
      <c r="T58" s="94" t="e">
        <f>VLOOKUP(H58&amp;"Vị trí 4",#REF!,9,0)</f>
        <v>#REF!</v>
      </c>
      <c r="U58" s="249"/>
      <c r="V58" s="249"/>
      <c r="W58" s="249"/>
      <c r="X58" s="249"/>
      <c r="Y58" s="250"/>
      <c r="Z58" s="250"/>
      <c r="AA58" s="250"/>
      <c r="AB58" s="250"/>
      <c r="AC58" s="249"/>
      <c r="AD58" s="249"/>
      <c r="AE58" s="249"/>
      <c r="AF58" s="249"/>
      <c r="AG58" s="250"/>
      <c r="AH58" s="250"/>
      <c r="AI58" s="250"/>
      <c r="AJ58" s="250"/>
      <c r="AK58" s="85">
        <v>3.05</v>
      </c>
      <c r="AL58" s="85"/>
      <c r="AM58" s="251"/>
      <c r="AN58" s="251">
        <f>AK58*$AN$10/$AK$10</f>
        <v>1.7993466864428302</v>
      </c>
      <c r="AO58" s="97">
        <f t="shared" si="24"/>
        <v>52181.053906842077</v>
      </c>
      <c r="AP58" s="97">
        <f t="shared" si="25"/>
        <v>25190.853610199625</v>
      </c>
      <c r="AQ58" s="97">
        <f t="shared" si="26"/>
        <v>15294.446834764058</v>
      </c>
      <c r="AR58" s="97">
        <f t="shared" si="27"/>
        <v>8097.0600889927364</v>
      </c>
      <c r="AS58" s="98">
        <f t="shared" si="28"/>
        <v>52200</v>
      </c>
      <c r="AT58" s="98">
        <f t="shared" si="28"/>
        <v>25200</v>
      </c>
      <c r="AU58" s="98">
        <f t="shared" si="28"/>
        <v>15300</v>
      </c>
      <c r="AV58" s="98">
        <f t="shared" si="28"/>
        <v>8100</v>
      </c>
      <c r="AW58" s="99">
        <f t="shared" si="29"/>
        <v>7827.1580860263111</v>
      </c>
      <c r="AX58" s="252" t="s">
        <v>349</v>
      </c>
      <c r="AY58" s="100">
        <v>20300</v>
      </c>
      <c r="AZ58" s="101">
        <v>9800</v>
      </c>
      <c r="BA58" s="101">
        <v>5950</v>
      </c>
      <c r="BB58" s="101">
        <v>3150</v>
      </c>
      <c r="BC58" s="257">
        <v>17400</v>
      </c>
      <c r="BD58" s="257">
        <v>8400</v>
      </c>
      <c r="BE58" s="257">
        <v>5100</v>
      </c>
      <c r="BF58" s="257">
        <v>2700</v>
      </c>
      <c r="BG58" s="102">
        <f t="shared" si="30"/>
        <v>272.84191397368886</v>
      </c>
      <c r="BJ58" s="247" t="e">
        <f>M58*#REF!</f>
        <v>#REF!</v>
      </c>
      <c r="BK58" s="247" t="e">
        <f>N58*#REF!</f>
        <v>#REF!</v>
      </c>
      <c r="BL58" s="247" t="e">
        <f>O58*#REF!</f>
        <v>#REF!</v>
      </c>
      <c r="BM58" s="247" t="e">
        <f>P58*#REF!</f>
        <v>#REF!</v>
      </c>
    </row>
    <row r="59" spans="1:65" s="82" customFormat="1" ht="35.1" customHeight="1" x14ac:dyDescent="0.25">
      <c r="A59" s="82" t="str">
        <f t="shared" si="3"/>
        <v>BH27DT+1</v>
      </c>
      <c r="B59" s="82" t="str">
        <f t="shared" si="4"/>
        <v>BH27DT+2</v>
      </c>
      <c r="C59" s="82" t="str">
        <f t="shared" si="5"/>
        <v>BH27DT+3</v>
      </c>
      <c r="D59" s="82" t="str">
        <f t="shared" si="6"/>
        <v>BH27DT+4</v>
      </c>
      <c r="E59" s="82" t="s">
        <v>349</v>
      </c>
      <c r="F59" s="84">
        <v>27</v>
      </c>
      <c r="G59" s="84"/>
      <c r="H59" s="92" t="s">
        <v>4355</v>
      </c>
      <c r="I59" s="83" t="s">
        <v>4356</v>
      </c>
      <c r="J59" s="83" t="s">
        <v>98</v>
      </c>
      <c r="K59" s="83"/>
      <c r="L59" s="83" t="s">
        <v>4357</v>
      </c>
      <c r="M59" s="95"/>
      <c r="N59" s="95"/>
      <c r="O59" s="95"/>
      <c r="P59" s="95"/>
      <c r="Q59" s="94"/>
      <c r="R59" s="94"/>
      <c r="S59" s="94"/>
      <c r="T59" s="94"/>
      <c r="U59" s="249"/>
      <c r="V59" s="249"/>
      <c r="W59" s="249"/>
      <c r="X59" s="249"/>
      <c r="Y59" s="250"/>
      <c r="Z59" s="250"/>
      <c r="AA59" s="250"/>
      <c r="AB59" s="250"/>
      <c r="AC59" s="249"/>
      <c r="AD59" s="249"/>
      <c r="AE59" s="249"/>
      <c r="AF59" s="249"/>
      <c r="AG59" s="250"/>
      <c r="AH59" s="250"/>
      <c r="AI59" s="250"/>
      <c r="AJ59" s="250"/>
      <c r="AK59" s="85"/>
      <c r="AL59" s="85"/>
      <c r="AM59" s="251"/>
      <c r="AN59" s="251"/>
      <c r="AO59" s="97"/>
      <c r="AP59" s="97"/>
      <c r="AQ59" s="97"/>
      <c r="AR59" s="97"/>
      <c r="AS59" s="97"/>
      <c r="AT59" s="97"/>
      <c r="AU59" s="97"/>
      <c r="AV59" s="97"/>
      <c r="AW59" s="59"/>
      <c r="AX59" s="252" t="s">
        <v>349</v>
      </c>
      <c r="AY59" s="100">
        <v>20300</v>
      </c>
      <c r="AZ59" s="101">
        <v>9800</v>
      </c>
      <c r="BA59" s="101">
        <v>5950</v>
      </c>
      <c r="BB59" s="101">
        <v>3150</v>
      </c>
      <c r="BC59" s="249">
        <v>17400</v>
      </c>
      <c r="BD59" s="249">
        <v>8400</v>
      </c>
      <c r="BE59" s="249">
        <v>5100</v>
      </c>
      <c r="BF59" s="249">
        <v>2700</v>
      </c>
    </row>
    <row r="60" spans="1:65" s="82" customFormat="1" ht="35.1" customHeight="1" x14ac:dyDescent="0.25">
      <c r="A60" s="82" t="str">
        <f t="shared" si="3"/>
        <v>BH27DT_D1+1</v>
      </c>
      <c r="B60" s="82" t="str">
        <f t="shared" si="4"/>
        <v>BH27DT_D1+2</v>
      </c>
      <c r="C60" s="82" t="str">
        <f t="shared" si="5"/>
        <v>BH27DT_D1+3</v>
      </c>
      <c r="D60" s="82" t="str">
        <f t="shared" si="6"/>
        <v>BH27DT_D1+4</v>
      </c>
      <c r="E60" s="82" t="s">
        <v>349</v>
      </c>
      <c r="F60" s="84"/>
      <c r="G60" s="84"/>
      <c r="H60" s="92" t="s">
        <v>4358</v>
      </c>
      <c r="I60" s="83" t="s">
        <v>4359</v>
      </c>
      <c r="J60" s="83" t="s">
        <v>4360</v>
      </c>
      <c r="K60" s="83" t="str">
        <f t="shared" si="0"/>
        <v>BH27DT_D1</v>
      </c>
      <c r="L60" s="83" t="s">
        <v>98</v>
      </c>
      <c r="M60" s="94">
        <v>21000</v>
      </c>
      <c r="N60" s="94">
        <v>11000</v>
      </c>
      <c r="O60" s="94">
        <v>6500</v>
      </c>
      <c r="P60" s="94">
        <v>4500</v>
      </c>
      <c r="Q60" s="94" t="e">
        <f>VLOOKUP(H60&amp;"Vị trí 1",#REF!,9,0)</f>
        <v>#REF!</v>
      </c>
      <c r="R60" s="94" t="e">
        <f>VLOOKUP(H60&amp;"Vị trí 2",#REF!,9,0)</f>
        <v>#REF!</v>
      </c>
      <c r="S60" s="94" t="e">
        <f>VLOOKUP(H60&amp;"Vị trí 3",#REF!,9,0)</f>
        <v>#REF!</v>
      </c>
      <c r="T60" s="94" t="e">
        <f>VLOOKUP(H60&amp;"Vị trí 4",#REF!,9,0)</f>
        <v>#REF!</v>
      </c>
      <c r="U60" s="249" t="e">
        <f>VLOOKUP(A60,#REF!,32,0)</f>
        <v>#REF!</v>
      </c>
      <c r="V60" s="249"/>
      <c r="W60" s="249" t="e">
        <f>VLOOKUP(C60,#REF!,32,0)</f>
        <v>#REF!</v>
      </c>
      <c r="X60" s="249"/>
      <c r="Y60" s="250" t="e">
        <f>U60/M60</f>
        <v>#REF!</v>
      </c>
      <c r="Z60" s="250"/>
      <c r="AA60" s="250" t="e">
        <f>W60/O60</f>
        <v>#REF!</v>
      </c>
      <c r="AB60" s="250"/>
      <c r="AC60" s="249"/>
      <c r="AD60" s="249"/>
      <c r="AE60" s="249"/>
      <c r="AF60" s="249"/>
      <c r="AG60" s="250"/>
      <c r="AH60" s="250"/>
      <c r="AI60" s="250"/>
      <c r="AJ60" s="250"/>
      <c r="AK60" s="85">
        <v>2.8018856262909928</v>
      </c>
      <c r="AL60" s="85"/>
      <c r="AM60" s="251"/>
      <c r="AN60" s="251">
        <f>AK60*$AN$10/$AK$10</f>
        <v>1.6529716778552432</v>
      </c>
      <c r="AO60" s="97">
        <f t="shared" ref="AO60:AR64" si="32">M60*$AN60</f>
        <v>34712.405234960112</v>
      </c>
      <c r="AP60" s="97">
        <f t="shared" si="32"/>
        <v>18182.688456407675</v>
      </c>
      <c r="AQ60" s="97">
        <f t="shared" si="32"/>
        <v>10744.315906059081</v>
      </c>
      <c r="AR60" s="97">
        <f t="shared" si="32"/>
        <v>7438.3725503485948</v>
      </c>
      <c r="AS60" s="98">
        <f t="shared" ref="AS60:AV64" si="33">IF(AO60&lt;1000,ROUND(AO60,-1),ROUND(AO60,-2))</f>
        <v>34700</v>
      </c>
      <c r="AT60" s="98">
        <f t="shared" si="33"/>
        <v>18200</v>
      </c>
      <c r="AU60" s="98">
        <f t="shared" si="33"/>
        <v>10700</v>
      </c>
      <c r="AV60" s="98">
        <f t="shared" si="33"/>
        <v>7400</v>
      </c>
      <c r="AW60" s="99">
        <f>AO60*0.15</f>
        <v>5206.8607852440164</v>
      </c>
      <c r="AX60" s="252" t="s">
        <v>349</v>
      </c>
      <c r="AY60" s="100"/>
      <c r="AZ60" s="101"/>
      <c r="BA60" s="101"/>
      <c r="BB60" s="101"/>
      <c r="BC60" s="249"/>
      <c r="BD60" s="249"/>
      <c r="BE60" s="249"/>
      <c r="BF60" s="249"/>
      <c r="BG60" s="102">
        <f>AV60-AW60</f>
        <v>2193.1392147559836</v>
      </c>
      <c r="BJ60" s="247" t="e">
        <f>M60*#REF!</f>
        <v>#REF!</v>
      </c>
      <c r="BK60" s="247" t="e">
        <f>N60*#REF!</f>
        <v>#REF!</v>
      </c>
      <c r="BL60" s="247" t="e">
        <f>O60*#REF!</f>
        <v>#REF!</v>
      </c>
      <c r="BM60" s="247" t="e">
        <f>P60*#REF!</f>
        <v>#REF!</v>
      </c>
    </row>
    <row r="61" spans="1:65" s="82" customFormat="1" ht="35.1" customHeight="1" x14ac:dyDescent="0.25">
      <c r="A61" s="82" t="str">
        <f t="shared" si="3"/>
        <v>BH27DT_D2+1</v>
      </c>
      <c r="B61" s="82" t="str">
        <f t="shared" si="4"/>
        <v>BH27DT_D2+2</v>
      </c>
      <c r="C61" s="82" t="str">
        <f t="shared" si="5"/>
        <v>BH27DT_D2+3</v>
      </c>
      <c r="D61" s="82" t="str">
        <f t="shared" si="6"/>
        <v>BH27DT_D2+4</v>
      </c>
      <c r="E61" s="82" t="s">
        <v>349</v>
      </c>
      <c r="F61" s="84"/>
      <c r="G61" s="84"/>
      <c r="H61" s="92" t="s">
        <v>4361</v>
      </c>
      <c r="I61" s="83" t="s">
        <v>4362</v>
      </c>
      <c r="J61" s="83" t="s">
        <v>4360</v>
      </c>
      <c r="K61" s="83" t="str">
        <f t="shared" si="0"/>
        <v>BH27DT_D2</v>
      </c>
      <c r="L61" s="83" t="s">
        <v>4363</v>
      </c>
      <c r="M61" s="94">
        <v>20000</v>
      </c>
      <c r="N61" s="94">
        <v>10000</v>
      </c>
      <c r="O61" s="94">
        <v>5900</v>
      </c>
      <c r="P61" s="94">
        <v>3900</v>
      </c>
      <c r="Q61" s="94" t="e">
        <f>VLOOKUP(H61&amp;"Vị trí 1",#REF!,9,0)</f>
        <v>#REF!</v>
      </c>
      <c r="R61" s="94" t="e">
        <f>VLOOKUP(H61&amp;"Vị trí 2",#REF!,9,0)</f>
        <v>#REF!</v>
      </c>
      <c r="S61" s="94" t="e">
        <f>VLOOKUP(H61&amp;"Vị trí 3",#REF!,9,0)</f>
        <v>#REF!</v>
      </c>
      <c r="T61" s="94" t="e">
        <f>VLOOKUP(H61&amp;"Vị trí 4",#REF!,9,0)</f>
        <v>#REF!</v>
      </c>
      <c r="U61" s="249"/>
      <c r="V61" s="249" t="e">
        <f>VLOOKUP(B61,#REF!,32,0)</f>
        <v>#REF!</v>
      </c>
      <c r="W61" s="249" t="e">
        <f>VLOOKUP(C61,#REF!,32,0)</f>
        <v>#REF!</v>
      </c>
      <c r="X61" s="249" t="e">
        <f>VLOOKUP(D61,#REF!,32,0)</f>
        <v>#REF!</v>
      </c>
      <c r="Y61" s="250"/>
      <c r="Z61" s="250" t="e">
        <f>V61/N61</f>
        <v>#REF!</v>
      </c>
      <c r="AA61" s="250" t="e">
        <f>W61/O61</f>
        <v>#REF!</v>
      </c>
      <c r="AB61" s="250" t="e">
        <f>X61/P61</f>
        <v>#REF!</v>
      </c>
      <c r="AC61" s="249"/>
      <c r="AD61" s="249"/>
      <c r="AE61" s="249"/>
      <c r="AF61" s="249"/>
      <c r="AG61" s="250"/>
      <c r="AH61" s="250"/>
      <c r="AI61" s="250"/>
      <c r="AJ61" s="250"/>
      <c r="AK61" s="85">
        <v>3.3917100807184917</v>
      </c>
      <c r="AL61" s="85"/>
      <c r="AM61" s="251"/>
      <c r="AN61" s="251">
        <f>ROUNDDOWN(AK61*$AN$10/$AK$10,1)</f>
        <v>2</v>
      </c>
      <c r="AO61" s="97">
        <f t="shared" si="32"/>
        <v>40000</v>
      </c>
      <c r="AP61" s="97">
        <f t="shared" si="32"/>
        <v>20000</v>
      </c>
      <c r="AQ61" s="97">
        <f t="shared" si="32"/>
        <v>11800</v>
      </c>
      <c r="AR61" s="97">
        <f t="shared" si="32"/>
        <v>7800</v>
      </c>
      <c r="AS61" s="98">
        <f t="shared" si="33"/>
        <v>40000</v>
      </c>
      <c r="AT61" s="98">
        <f t="shared" si="33"/>
        <v>20000</v>
      </c>
      <c r="AU61" s="98">
        <f t="shared" si="33"/>
        <v>11800</v>
      </c>
      <c r="AV61" s="98">
        <f t="shared" si="33"/>
        <v>7800</v>
      </c>
      <c r="AW61" s="99">
        <f>AO61*0.15</f>
        <v>6000</v>
      </c>
      <c r="AX61" s="252" t="s">
        <v>349</v>
      </c>
      <c r="AY61" s="100">
        <v>14700</v>
      </c>
      <c r="AZ61" s="101">
        <v>7700</v>
      </c>
      <c r="BA61" s="101">
        <v>4550</v>
      </c>
      <c r="BB61" s="101">
        <v>3150</v>
      </c>
      <c r="BC61" s="249">
        <v>12600</v>
      </c>
      <c r="BD61" s="249">
        <v>6600</v>
      </c>
      <c r="BE61" s="249">
        <v>3900</v>
      </c>
      <c r="BF61" s="249">
        <v>2700</v>
      </c>
      <c r="BG61" s="102">
        <f>AV61-AW61</f>
        <v>1800</v>
      </c>
      <c r="BJ61" s="247" t="e">
        <f>M61*#REF!</f>
        <v>#REF!</v>
      </c>
      <c r="BK61" s="247" t="e">
        <f>N61*#REF!</f>
        <v>#REF!</v>
      </c>
      <c r="BL61" s="247" t="e">
        <f>O61*#REF!</f>
        <v>#REF!</v>
      </c>
      <c r="BM61" s="247" t="e">
        <f>P61*#REF!</f>
        <v>#REF!</v>
      </c>
    </row>
    <row r="62" spans="1:65" s="82" customFormat="1" ht="85.5" customHeight="1" x14ac:dyDescent="0.25">
      <c r="A62" s="82" t="str">
        <f t="shared" si="3"/>
        <v>BH28DT+1</v>
      </c>
      <c r="B62" s="82" t="str">
        <f t="shared" si="4"/>
        <v>BH28DT+2</v>
      </c>
      <c r="C62" s="82" t="str">
        <f t="shared" si="5"/>
        <v>BH28DT+3</v>
      </c>
      <c r="D62" s="82" t="str">
        <f t="shared" si="6"/>
        <v>BH28DT+4</v>
      </c>
      <c r="E62" s="82" t="s">
        <v>349</v>
      </c>
      <c r="F62" s="84">
        <v>28</v>
      </c>
      <c r="G62" s="84"/>
      <c r="H62" s="55" t="s">
        <v>4364</v>
      </c>
      <c r="I62" s="83" t="s">
        <v>4365</v>
      </c>
      <c r="J62" s="83" t="s">
        <v>4366</v>
      </c>
      <c r="K62" s="83" t="str">
        <f t="shared" si="0"/>
        <v>BH28DT</v>
      </c>
      <c r="L62" s="83" t="s">
        <v>98</v>
      </c>
      <c r="M62" s="94">
        <v>29000</v>
      </c>
      <c r="N62" s="94">
        <v>14000</v>
      </c>
      <c r="O62" s="94">
        <v>8500</v>
      </c>
      <c r="P62" s="94">
        <v>4500</v>
      </c>
      <c r="Q62" s="94" t="e">
        <f>VLOOKUP(H62&amp;"Vị trí 1",#REF!,9,0)</f>
        <v>#REF!</v>
      </c>
      <c r="R62" s="94" t="e">
        <f>VLOOKUP(H62&amp;"Vị trí 2",#REF!,9,0)</f>
        <v>#REF!</v>
      </c>
      <c r="S62" s="94" t="e">
        <f>VLOOKUP(H62&amp;"Vị trí 3",#REF!,9,0)</f>
        <v>#REF!</v>
      </c>
      <c r="T62" s="94" t="e">
        <f>VLOOKUP(H62&amp;"Vị trí 4",#REF!,9,0)</f>
        <v>#REF!</v>
      </c>
      <c r="U62" s="249" t="e">
        <f>VLOOKUP(A62,#REF!,32,0)</f>
        <v>#REF!</v>
      </c>
      <c r="V62" s="249" t="e">
        <f>VLOOKUP(B62,#REF!,32,0)</f>
        <v>#REF!</v>
      </c>
      <c r="W62" s="249"/>
      <c r="X62" s="249"/>
      <c r="Y62" s="250" t="e">
        <f>U62/M62</f>
        <v>#REF!</v>
      </c>
      <c r="Z62" s="250" t="e">
        <f>V62/N62</f>
        <v>#REF!</v>
      </c>
      <c r="AA62" s="250"/>
      <c r="AB62" s="250"/>
      <c r="AC62" s="249"/>
      <c r="AD62" s="249"/>
      <c r="AE62" s="249"/>
      <c r="AF62" s="249"/>
      <c r="AG62" s="250"/>
      <c r="AH62" s="250"/>
      <c r="AI62" s="250"/>
      <c r="AJ62" s="250"/>
      <c r="AK62" s="85">
        <v>3.7000499507944515</v>
      </c>
      <c r="AL62" s="85"/>
      <c r="AM62" s="251"/>
      <c r="AN62" s="251">
        <f>ROUNDDOWN(AK62*$AN$10/$AK$10,1)</f>
        <v>2.1</v>
      </c>
      <c r="AO62" s="97">
        <f t="shared" si="32"/>
        <v>60900</v>
      </c>
      <c r="AP62" s="97">
        <f t="shared" si="32"/>
        <v>29400</v>
      </c>
      <c r="AQ62" s="97">
        <f t="shared" si="32"/>
        <v>17850</v>
      </c>
      <c r="AR62" s="97">
        <f t="shared" si="32"/>
        <v>9450</v>
      </c>
      <c r="AS62" s="98">
        <f t="shared" si="33"/>
        <v>60900</v>
      </c>
      <c r="AT62" s="98">
        <f t="shared" si="33"/>
        <v>29400</v>
      </c>
      <c r="AU62" s="98">
        <f t="shared" si="33"/>
        <v>17900</v>
      </c>
      <c r="AV62" s="98">
        <f t="shared" si="33"/>
        <v>9500</v>
      </c>
      <c r="AW62" s="99">
        <f>AO62*0.15</f>
        <v>9135</v>
      </c>
      <c r="AX62" s="252" t="s">
        <v>349</v>
      </c>
      <c r="AY62" s="100">
        <v>14000</v>
      </c>
      <c r="AZ62" s="101">
        <v>7000</v>
      </c>
      <c r="BA62" s="101">
        <v>4130</v>
      </c>
      <c r="BB62" s="101">
        <v>2730</v>
      </c>
      <c r="BC62" s="249">
        <v>12000</v>
      </c>
      <c r="BD62" s="249">
        <v>6000</v>
      </c>
      <c r="BE62" s="249">
        <v>3540</v>
      </c>
      <c r="BF62" s="249">
        <v>2340</v>
      </c>
      <c r="BG62" s="102">
        <f>AV62-AW62</f>
        <v>365</v>
      </c>
      <c r="BJ62" s="247" t="e">
        <f>M62*#REF!</f>
        <v>#REF!</v>
      </c>
      <c r="BK62" s="247" t="e">
        <f>N62*#REF!</f>
        <v>#REF!</v>
      </c>
      <c r="BL62" s="247" t="e">
        <f>O62*#REF!</f>
        <v>#REF!</v>
      </c>
      <c r="BM62" s="247" t="e">
        <f>P62*#REF!</f>
        <v>#REF!</v>
      </c>
    </row>
    <row r="63" spans="1:65" s="82" customFormat="1" ht="35.1" customHeight="1" x14ac:dyDescent="0.25">
      <c r="A63" s="82" t="str">
        <f t="shared" si="3"/>
        <v>BH29DT+1</v>
      </c>
      <c r="B63" s="82" t="str">
        <f t="shared" si="4"/>
        <v>BH29DT+2</v>
      </c>
      <c r="C63" s="82" t="str">
        <f t="shared" si="5"/>
        <v>BH29DT+3</v>
      </c>
      <c r="D63" s="82" t="str">
        <f t="shared" si="6"/>
        <v>BH29DT+4</v>
      </c>
      <c r="E63" s="82" t="s">
        <v>349</v>
      </c>
      <c r="F63" s="84">
        <v>29</v>
      </c>
      <c r="G63" s="84"/>
      <c r="H63" s="92" t="s">
        <v>4367</v>
      </c>
      <c r="I63" s="83" t="s">
        <v>4368</v>
      </c>
      <c r="J63" s="86" t="s">
        <v>4369</v>
      </c>
      <c r="K63" s="83" t="str">
        <f t="shared" si="0"/>
        <v>BH29DT</v>
      </c>
      <c r="L63" s="83" t="s">
        <v>4354</v>
      </c>
      <c r="M63" s="94">
        <v>23000</v>
      </c>
      <c r="N63" s="94">
        <v>13000</v>
      </c>
      <c r="O63" s="94">
        <v>8000</v>
      </c>
      <c r="P63" s="94">
        <v>4500</v>
      </c>
      <c r="Q63" s="94" t="e">
        <f>VLOOKUP(H63&amp;"Vị trí 1",#REF!,9,0)</f>
        <v>#REF!</v>
      </c>
      <c r="R63" s="94" t="e">
        <f>VLOOKUP(H63&amp;"Vị trí 2",#REF!,9,0)</f>
        <v>#REF!</v>
      </c>
      <c r="S63" s="94" t="e">
        <f>VLOOKUP(H63&amp;"Vị trí 3",#REF!,9,0)</f>
        <v>#REF!</v>
      </c>
      <c r="T63" s="94" t="e">
        <f>VLOOKUP(H63&amp;"Vị trí 4",#REF!,9,0)</f>
        <v>#REF!</v>
      </c>
      <c r="U63" s="249"/>
      <c r="V63" s="249"/>
      <c r="W63" s="249" t="e">
        <f>VLOOKUP(C63,#REF!,32,0)</f>
        <v>#REF!</v>
      </c>
      <c r="X63" s="249"/>
      <c r="Y63" s="250"/>
      <c r="Z63" s="250"/>
      <c r="AA63" s="250" t="e">
        <f>W63/O63</f>
        <v>#REF!</v>
      </c>
      <c r="AB63" s="250"/>
      <c r="AC63" s="249"/>
      <c r="AD63" s="249"/>
      <c r="AE63" s="249"/>
      <c r="AF63" s="249"/>
      <c r="AG63" s="250"/>
      <c r="AH63" s="250"/>
      <c r="AI63" s="250"/>
      <c r="AJ63" s="250"/>
      <c r="AK63" s="85">
        <v>3.2307506196054256</v>
      </c>
      <c r="AL63" s="85"/>
      <c r="AM63" s="251"/>
      <c r="AN63" s="251">
        <v>1.9</v>
      </c>
      <c r="AO63" s="97">
        <f t="shared" si="32"/>
        <v>43700</v>
      </c>
      <c r="AP63" s="97">
        <f t="shared" si="32"/>
        <v>24700</v>
      </c>
      <c r="AQ63" s="97">
        <f t="shared" si="32"/>
        <v>15200</v>
      </c>
      <c r="AR63" s="97">
        <f t="shared" si="32"/>
        <v>8550</v>
      </c>
      <c r="AS63" s="98">
        <f t="shared" si="33"/>
        <v>43700</v>
      </c>
      <c r="AT63" s="98">
        <f t="shared" si="33"/>
        <v>24700</v>
      </c>
      <c r="AU63" s="98">
        <f t="shared" si="33"/>
        <v>15200</v>
      </c>
      <c r="AV63" s="98">
        <f t="shared" si="33"/>
        <v>8600</v>
      </c>
      <c r="AW63" s="99">
        <f>AO63*0.15</f>
        <v>6555</v>
      </c>
      <c r="AX63" s="252" t="s">
        <v>349</v>
      </c>
      <c r="AY63" s="100">
        <v>20300</v>
      </c>
      <c r="AZ63" s="101">
        <v>9800</v>
      </c>
      <c r="BA63" s="101">
        <v>5950</v>
      </c>
      <c r="BB63" s="101">
        <v>3150</v>
      </c>
      <c r="BC63" s="249">
        <v>17400</v>
      </c>
      <c r="BD63" s="249">
        <v>8400</v>
      </c>
      <c r="BE63" s="249">
        <v>5100</v>
      </c>
      <c r="BF63" s="249">
        <v>2700</v>
      </c>
      <c r="BG63" s="102">
        <f>AV63-AW63</f>
        <v>2045</v>
      </c>
      <c r="BJ63" s="247" t="e">
        <f>M63*#REF!</f>
        <v>#REF!</v>
      </c>
      <c r="BK63" s="247" t="e">
        <f>N63*#REF!</f>
        <v>#REF!</v>
      </c>
      <c r="BL63" s="247" t="e">
        <f>O63*#REF!</f>
        <v>#REF!</v>
      </c>
      <c r="BM63" s="247" t="e">
        <f>P63*#REF!</f>
        <v>#REF!</v>
      </c>
    </row>
    <row r="64" spans="1:65" s="82" customFormat="1" ht="35.1" customHeight="1" x14ac:dyDescent="0.25">
      <c r="A64" s="82" t="str">
        <f t="shared" si="3"/>
        <v>BH30DT+1</v>
      </c>
      <c r="B64" s="82" t="str">
        <f t="shared" si="4"/>
        <v>BH30DT+2</v>
      </c>
      <c r="C64" s="82" t="str">
        <f t="shared" si="5"/>
        <v>BH30DT+3</v>
      </c>
      <c r="D64" s="82" t="str">
        <f t="shared" si="6"/>
        <v>BH30DT+4</v>
      </c>
      <c r="E64" s="82" t="s">
        <v>349</v>
      </c>
      <c r="F64" s="84">
        <v>30</v>
      </c>
      <c r="G64" s="84"/>
      <c r="H64" s="92" t="s">
        <v>4370</v>
      </c>
      <c r="I64" s="83" t="s">
        <v>4371</v>
      </c>
      <c r="J64" s="83" t="s">
        <v>4372</v>
      </c>
      <c r="K64" s="83" t="str">
        <f t="shared" si="0"/>
        <v>BH30DT</v>
      </c>
      <c r="L64" s="83" t="s">
        <v>4371</v>
      </c>
      <c r="M64" s="94">
        <v>23000</v>
      </c>
      <c r="N64" s="94">
        <v>13000</v>
      </c>
      <c r="O64" s="94">
        <v>8000</v>
      </c>
      <c r="P64" s="94">
        <v>4500</v>
      </c>
      <c r="Q64" s="94" t="e">
        <f>VLOOKUP(H64&amp;"Vị trí 1",#REF!,9,0)</f>
        <v>#REF!</v>
      </c>
      <c r="R64" s="94" t="e">
        <f>VLOOKUP(H64&amp;"Vị trí 2",#REF!,9,0)</f>
        <v>#REF!</v>
      </c>
      <c r="S64" s="94" t="e">
        <f>VLOOKUP(H64&amp;"Vị trí 3",#REF!,9,0)</f>
        <v>#REF!</v>
      </c>
      <c r="T64" s="94" t="e">
        <f>VLOOKUP(H64&amp;"Vị trí 4",#REF!,9,0)</f>
        <v>#REF!</v>
      </c>
      <c r="U64" s="249"/>
      <c r="V64" s="249"/>
      <c r="W64" s="249"/>
      <c r="X64" s="249"/>
      <c r="Y64" s="250"/>
      <c r="Z64" s="250"/>
      <c r="AA64" s="250"/>
      <c r="AB64" s="250"/>
      <c r="AC64" s="249"/>
      <c r="AD64" s="249"/>
      <c r="AE64" s="249"/>
      <c r="AF64" s="249"/>
      <c r="AG64" s="250"/>
      <c r="AH64" s="250"/>
      <c r="AI64" s="250"/>
      <c r="AJ64" s="250"/>
      <c r="AK64" s="85">
        <v>3.05</v>
      </c>
      <c r="AL64" s="85"/>
      <c r="AM64" s="251"/>
      <c r="AN64" s="251">
        <f>AK64*$AN$10/$AK$10</f>
        <v>1.7993466864428302</v>
      </c>
      <c r="AO64" s="97">
        <f t="shared" si="32"/>
        <v>41384.973788185096</v>
      </c>
      <c r="AP64" s="97">
        <f t="shared" si="32"/>
        <v>23391.506923756795</v>
      </c>
      <c r="AQ64" s="97">
        <f t="shared" si="32"/>
        <v>14394.773491542643</v>
      </c>
      <c r="AR64" s="97">
        <f t="shared" si="32"/>
        <v>8097.0600889927364</v>
      </c>
      <c r="AS64" s="98">
        <f t="shared" si="33"/>
        <v>41400</v>
      </c>
      <c r="AT64" s="98">
        <f t="shared" si="33"/>
        <v>23400</v>
      </c>
      <c r="AU64" s="98">
        <f t="shared" si="33"/>
        <v>14400</v>
      </c>
      <c r="AV64" s="98">
        <f t="shared" si="33"/>
        <v>8100</v>
      </c>
      <c r="AW64" s="99">
        <f>AO64*0.15</f>
        <v>6207.7460682277642</v>
      </c>
      <c r="AX64" s="252" t="s">
        <v>349</v>
      </c>
      <c r="AY64" s="100">
        <v>16100</v>
      </c>
      <c r="AZ64" s="101">
        <v>9100</v>
      </c>
      <c r="BA64" s="101">
        <v>5600</v>
      </c>
      <c r="BB64" s="101">
        <v>3150</v>
      </c>
      <c r="BC64" s="249">
        <v>13800</v>
      </c>
      <c r="BD64" s="249">
        <v>7800</v>
      </c>
      <c r="BE64" s="249">
        <v>4800</v>
      </c>
      <c r="BF64" s="249">
        <v>2700</v>
      </c>
      <c r="BG64" s="102">
        <f>AV64-AW64</f>
        <v>1892.2539317722358</v>
      </c>
      <c r="BJ64" s="247" t="e">
        <f>M64*#REF!</f>
        <v>#REF!</v>
      </c>
      <c r="BK64" s="247" t="e">
        <f>N64*#REF!</f>
        <v>#REF!</v>
      </c>
      <c r="BL64" s="247" t="e">
        <f>O64*#REF!</f>
        <v>#REF!</v>
      </c>
      <c r="BM64" s="247" t="e">
        <f>P64*#REF!</f>
        <v>#REF!</v>
      </c>
    </row>
    <row r="65" spans="1:65" s="82" customFormat="1" ht="35.1" customHeight="1" x14ac:dyDescent="0.25">
      <c r="A65" s="82" t="str">
        <f t="shared" si="3"/>
        <v>BH31DT+1</v>
      </c>
      <c r="B65" s="82" t="str">
        <f t="shared" si="4"/>
        <v>BH31DT+2</v>
      </c>
      <c r="C65" s="82" t="str">
        <f t="shared" si="5"/>
        <v>BH31DT+3</v>
      </c>
      <c r="D65" s="82" t="str">
        <f t="shared" si="6"/>
        <v>BH31DT+4</v>
      </c>
      <c r="E65" s="82" t="s">
        <v>349</v>
      </c>
      <c r="F65" s="84">
        <v>31</v>
      </c>
      <c r="G65" s="84"/>
      <c r="H65" s="92" t="s">
        <v>4373</v>
      </c>
      <c r="I65" s="83" t="s">
        <v>98</v>
      </c>
      <c r="J65" s="83" t="s">
        <v>4372</v>
      </c>
      <c r="K65" s="83"/>
      <c r="L65" s="83" t="s">
        <v>4368</v>
      </c>
      <c r="M65" s="95"/>
      <c r="N65" s="95"/>
      <c r="O65" s="95"/>
      <c r="P65" s="95"/>
      <c r="Q65" s="94"/>
      <c r="R65" s="94"/>
      <c r="S65" s="94"/>
      <c r="T65" s="94"/>
      <c r="U65" s="249"/>
      <c r="V65" s="249"/>
      <c r="W65" s="249"/>
      <c r="X65" s="249"/>
      <c r="Y65" s="250"/>
      <c r="Z65" s="250"/>
      <c r="AA65" s="250"/>
      <c r="AB65" s="250"/>
      <c r="AC65" s="249"/>
      <c r="AD65" s="249"/>
      <c r="AE65" s="249"/>
      <c r="AF65" s="249"/>
      <c r="AG65" s="250"/>
      <c r="AH65" s="250"/>
      <c r="AI65" s="250"/>
      <c r="AJ65" s="250"/>
      <c r="AK65" s="85"/>
      <c r="AL65" s="85"/>
      <c r="AM65" s="251"/>
      <c r="AN65" s="251"/>
      <c r="AO65" s="97"/>
      <c r="AP65" s="97"/>
      <c r="AQ65" s="97"/>
      <c r="AR65" s="97"/>
      <c r="AS65" s="97"/>
      <c r="AT65" s="97"/>
      <c r="AU65" s="97"/>
      <c r="AV65" s="97"/>
      <c r="AW65" s="59"/>
      <c r="AX65" s="252" t="s">
        <v>349</v>
      </c>
      <c r="AY65" s="100">
        <v>16100</v>
      </c>
      <c r="AZ65" s="101">
        <v>9100</v>
      </c>
      <c r="BA65" s="101">
        <v>5600</v>
      </c>
      <c r="BB65" s="101">
        <v>3150</v>
      </c>
      <c r="BC65" s="249">
        <v>13800</v>
      </c>
      <c r="BD65" s="249">
        <v>7800</v>
      </c>
      <c r="BE65" s="249">
        <v>4800</v>
      </c>
      <c r="BF65" s="249">
        <v>2700</v>
      </c>
    </row>
    <row r="66" spans="1:65" s="82" customFormat="1" ht="35.1" customHeight="1" x14ac:dyDescent="0.25">
      <c r="A66" s="82" t="str">
        <f t="shared" si="3"/>
        <v>BH31DT_D1+1</v>
      </c>
      <c r="B66" s="82" t="str">
        <f t="shared" si="4"/>
        <v>BH31DT_D1+2</v>
      </c>
      <c r="C66" s="82" t="str">
        <f t="shared" si="5"/>
        <v>BH31DT_D1+3</v>
      </c>
      <c r="D66" s="82" t="str">
        <f t="shared" si="6"/>
        <v>BH31DT_D1+4</v>
      </c>
      <c r="E66" s="82" t="s">
        <v>349</v>
      </c>
      <c r="F66" s="84"/>
      <c r="G66" s="84"/>
      <c r="H66" s="92" t="s">
        <v>4374</v>
      </c>
      <c r="I66" s="83" t="s">
        <v>4375</v>
      </c>
      <c r="J66" s="83" t="s">
        <v>4305</v>
      </c>
      <c r="K66" s="83" t="str">
        <f t="shared" si="0"/>
        <v>BH31DT_D1</v>
      </c>
      <c r="L66" s="83" t="s">
        <v>4360</v>
      </c>
      <c r="M66" s="94">
        <v>31000</v>
      </c>
      <c r="N66" s="94">
        <v>14000</v>
      </c>
      <c r="O66" s="94">
        <v>9000</v>
      </c>
      <c r="P66" s="94">
        <v>5500</v>
      </c>
      <c r="Q66" s="94" t="e">
        <f>VLOOKUP(H66&amp;"Vị trí 1",#REF!,9,0)</f>
        <v>#REF!</v>
      </c>
      <c r="R66" s="94" t="e">
        <f>VLOOKUP(H66&amp;"Vị trí 2",#REF!,9,0)</f>
        <v>#REF!</v>
      </c>
      <c r="S66" s="94" t="e">
        <f>VLOOKUP(H66&amp;"Vị trí 3",#REF!,9,0)</f>
        <v>#REF!</v>
      </c>
      <c r="T66" s="94" t="e">
        <f>VLOOKUP(H66&amp;"Vị trí 4",#REF!,9,0)</f>
        <v>#REF!</v>
      </c>
      <c r="U66" s="249" t="e">
        <f>VLOOKUP(A66,#REF!,32,0)</f>
        <v>#REF!</v>
      </c>
      <c r="V66" s="249"/>
      <c r="W66" s="249" t="e">
        <f>VLOOKUP(C66,#REF!,32,0)</f>
        <v>#REF!</v>
      </c>
      <c r="X66" s="249"/>
      <c r="Y66" s="250" t="e">
        <f>U66/M66</f>
        <v>#REF!</v>
      </c>
      <c r="Z66" s="250"/>
      <c r="AA66" s="250" t="e">
        <f>W66/O66</f>
        <v>#REF!</v>
      </c>
      <c r="AB66" s="250"/>
      <c r="AC66" s="249"/>
      <c r="AD66" s="249"/>
      <c r="AE66" s="249"/>
      <c r="AF66" s="249"/>
      <c r="AG66" s="250"/>
      <c r="AH66" s="250"/>
      <c r="AI66" s="250"/>
      <c r="AJ66" s="250"/>
      <c r="AK66" s="85">
        <v>2.6835628756028909</v>
      </c>
      <c r="AL66" s="85"/>
      <c r="AM66" s="251"/>
      <c r="AN66" s="251">
        <v>1.55</v>
      </c>
      <c r="AO66" s="97">
        <f t="shared" ref="AO66:AR67" si="34">M66*$AN66</f>
        <v>48050</v>
      </c>
      <c r="AP66" s="97">
        <f t="shared" si="34"/>
        <v>21700</v>
      </c>
      <c r="AQ66" s="97">
        <f t="shared" si="34"/>
        <v>13950</v>
      </c>
      <c r="AR66" s="97">
        <f t="shared" si="34"/>
        <v>8525</v>
      </c>
      <c r="AS66" s="98">
        <f t="shared" ref="AS66:AV67" si="35">IF(AO66&lt;1000,ROUND(AO66,-1),ROUND(AO66,-2))</f>
        <v>48100</v>
      </c>
      <c r="AT66" s="98">
        <f t="shared" si="35"/>
        <v>21700</v>
      </c>
      <c r="AU66" s="98">
        <f t="shared" si="35"/>
        <v>14000</v>
      </c>
      <c r="AV66" s="98">
        <f t="shared" si="35"/>
        <v>8500</v>
      </c>
      <c r="AW66" s="99">
        <f>AO66*0.15</f>
        <v>7207.5</v>
      </c>
      <c r="AX66" s="252" t="s">
        <v>349</v>
      </c>
      <c r="AY66" s="100"/>
      <c r="AZ66" s="101"/>
      <c r="BA66" s="101"/>
      <c r="BB66" s="101"/>
      <c r="BC66" s="249"/>
      <c r="BD66" s="249"/>
      <c r="BE66" s="249"/>
      <c r="BF66" s="249"/>
      <c r="BG66" s="102">
        <f>AV66-AW66</f>
        <v>1292.5</v>
      </c>
      <c r="BJ66" s="247" t="e">
        <f>M66*#REF!</f>
        <v>#REF!</v>
      </c>
      <c r="BK66" s="247" t="e">
        <f>N66*#REF!</f>
        <v>#REF!</v>
      </c>
      <c r="BL66" s="247" t="e">
        <f>O66*#REF!</f>
        <v>#REF!</v>
      </c>
      <c r="BM66" s="247" t="e">
        <f>P66*#REF!</f>
        <v>#REF!</v>
      </c>
    </row>
    <row r="67" spans="1:65" s="246" customFormat="1" ht="35.1" customHeight="1" x14ac:dyDescent="0.25">
      <c r="A67" s="82" t="str">
        <f t="shared" si="3"/>
        <v>BH31DT_D2+1</v>
      </c>
      <c r="B67" s="82" t="str">
        <f t="shared" si="4"/>
        <v>BH31DT_D2+2</v>
      </c>
      <c r="C67" s="82" t="str">
        <f t="shared" si="5"/>
        <v>BH31DT_D2+3</v>
      </c>
      <c r="D67" s="82" t="str">
        <f t="shared" si="6"/>
        <v>BH31DT_D2+4</v>
      </c>
      <c r="E67" s="82" t="s">
        <v>349</v>
      </c>
      <c r="F67" s="84"/>
      <c r="G67" s="84"/>
      <c r="H67" s="92" t="s">
        <v>4376</v>
      </c>
      <c r="I67" s="83" t="s">
        <v>4377</v>
      </c>
      <c r="J67" s="83" t="s">
        <v>4305</v>
      </c>
      <c r="K67" s="83" t="str">
        <f t="shared" si="0"/>
        <v>BH31DT_D2</v>
      </c>
      <c r="L67" s="83" t="s">
        <v>4372</v>
      </c>
      <c r="M67" s="94">
        <v>33000</v>
      </c>
      <c r="N67" s="94">
        <v>14000</v>
      </c>
      <c r="O67" s="94">
        <v>9000</v>
      </c>
      <c r="P67" s="94">
        <v>6000</v>
      </c>
      <c r="Q67" s="94" t="e">
        <f>VLOOKUP(H67&amp;"Vị trí 1",#REF!,9,0)</f>
        <v>#REF!</v>
      </c>
      <c r="R67" s="94" t="e">
        <f>VLOOKUP(H67&amp;"Vị trí 2",#REF!,9,0)</f>
        <v>#REF!</v>
      </c>
      <c r="S67" s="94" t="e">
        <f>VLOOKUP(H67&amp;"Vị trí 3",#REF!,9,0)</f>
        <v>#REF!</v>
      </c>
      <c r="T67" s="94" t="e">
        <f>VLOOKUP(H67&amp;"Vị trí 4",#REF!,9,0)</f>
        <v>#REF!</v>
      </c>
      <c r="U67" s="249" t="e">
        <f>VLOOKUP(A67,#REF!,32,0)</f>
        <v>#REF!</v>
      </c>
      <c r="V67" s="249" t="e">
        <f>VLOOKUP(B67,#REF!,32,0)</f>
        <v>#REF!</v>
      </c>
      <c r="W67" s="249"/>
      <c r="X67" s="249"/>
      <c r="Y67" s="250" t="e">
        <f>U67/M67</f>
        <v>#REF!</v>
      </c>
      <c r="Z67" s="250" t="e">
        <f>V67/N67</f>
        <v>#REF!</v>
      </c>
      <c r="AA67" s="250"/>
      <c r="AB67" s="250"/>
      <c r="AC67" s="249" t="e">
        <f>VLOOKUP(H67,#REF!,5,0)</f>
        <v>#REF!</v>
      </c>
      <c r="AD67" s="249"/>
      <c r="AE67" s="249"/>
      <c r="AF67" s="249"/>
      <c r="AG67" s="250" t="e">
        <f>AC67/M67</f>
        <v>#REF!</v>
      </c>
      <c r="AH67" s="250"/>
      <c r="AI67" s="250"/>
      <c r="AJ67" s="250"/>
      <c r="AK67" s="85">
        <v>2.677647345342713</v>
      </c>
      <c r="AL67" s="85"/>
      <c r="AM67" s="251" t="e">
        <f>AVERAGE(AG67:AJ67)</f>
        <v>#REF!</v>
      </c>
      <c r="AN67" s="251">
        <v>1.55</v>
      </c>
      <c r="AO67" s="97">
        <f t="shared" si="34"/>
        <v>51150</v>
      </c>
      <c r="AP67" s="97">
        <f t="shared" si="34"/>
        <v>21700</v>
      </c>
      <c r="AQ67" s="97">
        <f t="shared" si="34"/>
        <v>13950</v>
      </c>
      <c r="AR67" s="97">
        <f t="shared" si="34"/>
        <v>9300</v>
      </c>
      <c r="AS67" s="98">
        <f t="shared" si="35"/>
        <v>51200</v>
      </c>
      <c r="AT67" s="98">
        <f t="shared" si="35"/>
        <v>21700</v>
      </c>
      <c r="AU67" s="98">
        <f t="shared" si="35"/>
        <v>14000</v>
      </c>
      <c r="AV67" s="98">
        <f t="shared" si="35"/>
        <v>9300</v>
      </c>
      <c r="AW67" s="99">
        <f>AO67*0.15</f>
        <v>7672.5</v>
      </c>
      <c r="AX67" s="256" t="s">
        <v>349</v>
      </c>
      <c r="AY67" s="100">
        <v>21700</v>
      </c>
      <c r="AZ67" s="101">
        <v>9800</v>
      </c>
      <c r="BA67" s="101">
        <v>6300</v>
      </c>
      <c r="BB67" s="101">
        <v>3850</v>
      </c>
      <c r="BC67" s="249">
        <v>18600</v>
      </c>
      <c r="BD67" s="249">
        <v>8400</v>
      </c>
      <c r="BE67" s="249">
        <v>5400</v>
      </c>
      <c r="BF67" s="249">
        <v>3300</v>
      </c>
      <c r="BG67" s="102">
        <f>AV67-AW67</f>
        <v>1627.5</v>
      </c>
      <c r="BJ67" s="247" t="e">
        <f>M67*#REF!</f>
        <v>#REF!</v>
      </c>
      <c r="BK67" s="247" t="e">
        <f>N67*#REF!</f>
        <v>#REF!</v>
      </c>
      <c r="BL67" s="247" t="e">
        <f>O67*#REF!</f>
        <v>#REF!</v>
      </c>
      <c r="BM67" s="247" t="e">
        <f>P67*#REF!</f>
        <v>#REF!</v>
      </c>
    </row>
    <row r="68" spans="1:65" s="82" customFormat="1" ht="35.1" customHeight="1" x14ac:dyDescent="0.25">
      <c r="A68" s="82" t="str">
        <f t="shared" si="3"/>
        <v>BH32DT+1</v>
      </c>
      <c r="B68" s="82" t="str">
        <f t="shared" si="4"/>
        <v>BH32DT+2</v>
      </c>
      <c r="C68" s="82" t="str">
        <f t="shared" si="5"/>
        <v>BH32DT+3</v>
      </c>
      <c r="D68" s="82" t="str">
        <f t="shared" si="6"/>
        <v>BH32DT+4</v>
      </c>
      <c r="E68" s="82" t="s">
        <v>349</v>
      </c>
      <c r="F68" s="84">
        <v>32</v>
      </c>
      <c r="G68" s="84"/>
      <c r="H68" s="92" t="s">
        <v>4378</v>
      </c>
      <c r="I68" s="83" t="s">
        <v>4372</v>
      </c>
      <c r="J68" s="83" t="s">
        <v>4372</v>
      </c>
      <c r="K68" s="83"/>
      <c r="L68" s="83" t="s">
        <v>4360</v>
      </c>
      <c r="M68" s="95"/>
      <c r="N68" s="95"/>
      <c r="O68" s="95"/>
      <c r="P68" s="95"/>
      <c r="Q68" s="94"/>
      <c r="R68" s="94"/>
      <c r="S68" s="94"/>
      <c r="T68" s="94"/>
      <c r="U68" s="249"/>
      <c r="V68" s="249"/>
      <c r="W68" s="249"/>
      <c r="X68" s="249"/>
      <c r="Y68" s="250"/>
      <c r="Z68" s="250"/>
      <c r="AA68" s="250"/>
      <c r="AB68" s="250"/>
      <c r="AC68" s="249"/>
      <c r="AD68" s="249"/>
      <c r="AE68" s="249"/>
      <c r="AF68" s="249"/>
      <c r="AG68" s="250"/>
      <c r="AH68" s="250"/>
      <c r="AI68" s="250"/>
      <c r="AJ68" s="250"/>
      <c r="AK68" s="85"/>
      <c r="AL68" s="85"/>
      <c r="AM68" s="251"/>
      <c r="AN68" s="251"/>
      <c r="AO68" s="97"/>
      <c r="AP68" s="97"/>
      <c r="AQ68" s="97"/>
      <c r="AR68" s="97"/>
      <c r="AS68" s="97"/>
      <c r="AT68" s="97"/>
      <c r="AU68" s="97"/>
      <c r="AV68" s="97"/>
      <c r="AW68" s="99"/>
      <c r="AX68" s="252" t="s">
        <v>349</v>
      </c>
      <c r="AY68" s="100">
        <v>23100</v>
      </c>
      <c r="AZ68" s="101">
        <v>9800</v>
      </c>
      <c r="BA68" s="101">
        <v>6300</v>
      </c>
      <c r="BB68" s="101">
        <v>4200</v>
      </c>
      <c r="BC68" s="249">
        <v>19800</v>
      </c>
      <c r="BD68" s="249">
        <v>8400</v>
      </c>
      <c r="BE68" s="249">
        <v>5400</v>
      </c>
      <c r="BF68" s="249">
        <v>3600</v>
      </c>
    </row>
    <row r="69" spans="1:65" s="82" customFormat="1" ht="35.1" customHeight="1" x14ac:dyDescent="0.25">
      <c r="A69" s="82" t="str">
        <f t="shared" si="3"/>
        <v>BH32DT_D1+1</v>
      </c>
      <c r="B69" s="82" t="str">
        <f t="shared" si="4"/>
        <v>BH32DT_D1+2</v>
      </c>
      <c r="C69" s="82" t="str">
        <f t="shared" si="5"/>
        <v>BH32DT_D1+3</v>
      </c>
      <c r="D69" s="82" t="str">
        <f t="shared" si="6"/>
        <v>BH32DT_D1+4</v>
      </c>
      <c r="E69" s="82" t="s">
        <v>349</v>
      </c>
      <c r="F69" s="84"/>
      <c r="G69" s="84"/>
      <c r="H69" s="92" t="s">
        <v>4379</v>
      </c>
      <c r="I69" s="83" t="s">
        <v>4380</v>
      </c>
      <c r="J69" s="83" t="s">
        <v>4381</v>
      </c>
      <c r="K69" s="83" t="str">
        <f t="shared" si="0"/>
        <v>BH32DT_D1</v>
      </c>
      <c r="L69" s="83" t="s">
        <v>4239</v>
      </c>
      <c r="M69" s="94">
        <v>31000</v>
      </c>
      <c r="N69" s="94">
        <v>14000</v>
      </c>
      <c r="O69" s="94">
        <v>8500</v>
      </c>
      <c r="P69" s="94">
        <v>6000</v>
      </c>
      <c r="Q69" s="94" t="e">
        <f>VLOOKUP(H69&amp;"Vị trí 1",#REF!,9,0)</f>
        <v>#REF!</v>
      </c>
      <c r="R69" s="94" t="e">
        <f>VLOOKUP(H69&amp;"Vị trí 2",#REF!,9,0)</f>
        <v>#REF!</v>
      </c>
      <c r="S69" s="94" t="e">
        <f>VLOOKUP(H69&amp;"Vị trí 3",#REF!,9,0)</f>
        <v>#REF!</v>
      </c>
      <c r="T69" s="94" t="e">
        <f>VLOOKUP(H69&amp;"Vị trí 4",#REF!,9,0)</f>
        <v>#REF!</v>
      </c>
      <c r="U69" s="249" t="e">
        <f>VLOOKUP(A69,#REF!,32,0)</f>
        <v>#REF!</v>
      </c>
      <c r="V69" s="249" t="e">
        <f>VLOOKUP(B69,#REF!,32,0)</f>
        <v>#REF!</v>
      </c>
      <c r="W69" s="249" t="e">
        <f>VLOOKUP(C69,#REF!,32,0)</f>
        <v>#REF!</v>
      </c>
      <c r="X69" s="249"/>
      <c r="Y69" s="250" t="e">
        <f t="shared" ref="Y69:AA70" si="36">U69/M69</f>
        <v>#REF!</v>
      </c>
      <c r="Z69" s="250" t="e">
        <f t="shared" si="36"/>
        <v>#REF!</v>
      </c>
      <c r="AA69" s="250" t="e">
        <f t="shared" si="36"/>
        <v>#REF!</v>
      </c>
      <c r="AB69" s="250"/>
      <c r="AC69" s="249"/>
      <c r="AD69" s="249"/>
      <c r="AE69" s="249"/>
      <c r="AF69" s="249"/>
      <c r="AG69" s="250"/>
      <c r="AH69" s="250"/>
      <c r="AI69" s="250"/>
      <c r="AJ69" s="250"/>
      <c r="AK69" s="85">
        <v>3.734311832060925</v>
      </c>
      <c r="AL69" s="85"/>
      <c r="AM69" s="251"/>
      <c r="AN69" s="251">
        <f>ROUNDDOWN(AK69*$AN$10/$AK$10,1)</f>
        <v>2.2000000000000002</v>
      </c>
      <c r="AO69" s="97">
        <f t="shared" ref="AO69:AR73" si="37">M69*$AN69</f>
        <v>68200</v>
      </c>
      <c r="AP69" s="97">
        <f t="shared" si="37"/>
        <v>30800.000000000004</v>
      </c>
      <c r="AQ69" s="97">
        <f t="shared" si="37"/>
        <v>18700</v>
      </c>
      <c r="AR69" s="97">
        <f t="shared" si="37"/>
        <v>13200.000000000002</v>
      </c>
      <c r="AS69" s="98">
        <f t="shared" ref="AS69:AV73" si="38">IF(AO69&lt;1000,ROUND(AO69,-1),ROUND(AO69,-2))</f>
        <v>68200</v>
      </c>
      <c r="AT69" s="98">
        <f t="shared" si="38"/>
        <v>30800</v>
      </c>
      <c r="AU69" s="98">
        <f t="shared" si="38"/>
        <v>18700</v>
      </c>
      <c r="AV69" s="98">
        <f t="shared" si="38"/>
        <v>13200</v>
      </c>
      <c r="AW69" s="99">
        <f>AO69*0.15</f>
        <v>10230</v>
      </c>
      <c r="AX69" s="252" t="s">
        <v>349</v>
      </c>
      <c r="AY69" s="100"/>
      <c r="AZ69" s="101"/>
      <c r="BA69" s="101"/>
      <c r="BB69" s="101"/>
      <c r="BC69" s="249"/>
      <c r="BD69" s="249"/>
      <c r="BE69" s="249"/>
      <c r="BF69" s="249"/>
      <c r="BG69" s="102">
        <f>AV69-AW69</f>
        <v>2970</v>
      </c>
      <c r="BJ69" s="247" t="e">
        <f>M69*#REF!</f>
        <v>#REF!</v>
      </c>
      <c r="BK69" s="247" t="e">
        <f>N69*#REF!</f>
        <v>#REF!</v>
      </c>
      <c r="BL69" s="247" t="e">
        <f>O69*#REF!</f>
        <v>#REF!</v>
      </c>
      <c r="BM69" s="247" t="e">
        <f>P69*#REF!</f>
        <v>#REF!</v>
      </c>
    </row>
    <row r="70" spans="1:65" s="246" customFormat="1" ht="35.1" customHeight="1" x14ac:dyDescent="0.25">
      <c r="A70" s="82" t="str">
        <f t="shared" si="3"/>
        <v>BH32DT_D2+1</v>
      </c>
      <c r="B70" s="82" t="str">
        <f t="shared" si="4"/>
        <v>BH32DT_D2+2</v>
      </c>
      <c r="C70" s="82" t="str">
        <f t="shared" si="5"/>
        <v>BH32DT_D2+3</v>
      </c>
      <c r="D70" s="82" t="str">
        <f t="shared" si="6"/>
        <v>BH32DT_D2+4</v>
      </c>
      <c r="E70" s="82" t="s">
        <v>349</v>
      </c>
      <c r="F70" s="84"/>
      <c r="G70" s="84"/>
      <c r="H70" s="92" t="s">
        <v>4382</v>
      </c>
      <c r="I70" s="83" t="s">
        <v>4383</v>
      </c>
      <c r="J70" s="83" t="s">
        <v>4381</v>
      </c>
      <c r="K70" s="83" t="str">
        <f t="shared" si="0"/>
        <v>BH32DT_D2</v>
      </c>
      <c r="L70" s="83" t="s">
        <v>98</v>
      </c>
      <c r="M70" s="94">
        <v>38000</v>
      </c>
      <c r="N70" s="94">
        <v>16000</v>
      </c>
      <c r="O70" s="94">
        <v>10000</v>
      </c>
      <c r="P70" s="94">
        <v>7000</v>
      </c>
      <c r="Q70" s="94" t="e">
        <f>VLOOKUP(H70&amp;"Vị trí 1",#REF!,9,0)</f>
        <v>#REF!</v>
      </c>
      <c r="R70" s="94" t="e">
        <f>VLOOKUP(H70&amp;"Vị trí 2",#REF!,9,0)</f>
        <v>#REF!</v>
      </c>
      <c r="S70" s="94" t="e">
        <f>VLOOKUP(H70&amp;"Vị trí 3",#REF!,9,0)</f>
        <v>#REF!</v>
      </c>
      <c r="T70" s="94" t="e">
        <f>VLOOKUP(H70&amp;"Vị trí 4",#REF!,9,0)</f>
        <v>#REF!</v>
      </c>
      <c r="U70" s="249" t="e">
        <f>VLOOKUP(A70,#REF!,32,0)</f>
        <v>#REF!</v>
      </c>
      <c r="V70" s="249" t="e">
        <f>VLOOKUP(B70,#REF!,32,0)</f>
        <v>#REF!</v>
      </c>
      <c r="W70" s="249" t="e">
        <f>VLOOKUP(C70,#REF!,32,0)</f>
        <v>#REF!</v>
      </c>
      <c r="X70" s="249"/>
      <c r="Y70" s="250" t="e">
        <f t="shared" si="36"/>
        <v>#REF!</v>
      </c>
      <c r="Z70" s="250" t="e">
        <f t="shared" si="36"/>
        <v>#REF!</v>
      </c>
      <c r="AA70" s="250" t="e">
        <f t="shared" si="36"/>
        <v>#REF!</v>
      </c>
      <c r="AB70" s="250"/>
      <c r="AC70" s="249"/>
      <c r="AD70" s="249" t="e">
        <f>VLOOKUP($H70,#REF!,6,0)</f>
        <v>#REF!</v>
      </c>
      <c r="AE70" s="249"/>
      <c r="AF70" s="249"/>
      <c r="AG70" s="250"/>
      <c r="AH70" s="250" t="e">
        <f>AD70/N70</f>
        <v>#REF!</v>
      </c>
      <c r="AI70" s="250"/>
      <c r="AJ70" s="250"/>
      <c r="AK70" s="85">
        <v>3.5248135218874883</v>
      </c>
      <c r="AL70" s="85"/>
      <c r="AM70" s="251" t="e">
        <f>AVERAGE(AG70:AJ70)</f>
        <v>#REF!</v>
      </c>
      <c r="AN70" s="251">
        <f>ROUNDDOWN(AK70*$AN$10/$AK$10,1)</f>
        <v>2</v>
      </c>
      <c r="AO70" s="97">
        <f t="shared" si="37"/>
        <v>76000</v>
      </c>
      <c r="AP70" s="97">
        <f t="shared" si="37"/>
        <v>32000</v>
      </c>
      <c r="AQ70" s="97">
        <f t="shared" si="37"/>
        <v>20000</v>
      </c>
      <c r="AR70" s="97">
        <f t="shared" si="37"/>
        <v>14000</v>
      </c>
      <c r="AS70" s="98">
        <f t="shared" si="38"/>
        <v>76000</v>
      </c>
      <c r="AT70" s="98">
        <f t="shared" si="38"/>
        <v>32000</v>
      </c>
      <c r="AU70" s="98">
        <f t="shared" si="38"/>
        <v>20000</v>
      </c>
      <c r="AV70" s="98">
        <f t="shared" si="38"/>
        <v>14000</v>
      </c>
      <c r="AW70" s="99">
        <f>AO70*0.15</f>
        <v>11400</v>
      </c>
      <c r="AX70" s="256" t="s">
        <v>349</v>
      </c>
      <c r="AY70" s="100">
        <v>21700</v>
      </c>
      <c r="AZ70" s="101">
        <v>9800</v>
      </c>
      <c r="BA70" s="101">
        <v>5950</v>
      </c>
      <c r="BB70" s="101">
        <v>4200</v>
      </c>
      <c r="BC70" s="249">
        <v>18600</v>
      </c>
      <c r="BD70" s="249">
        <v>8400</v>
      </c>
      <c r="BE70" s="249">
        <v>5100</v>
      </c>
      <c r="BF70" s="249">
        <v>3600</v>
      </c>
      <c r="BG70" s="102">
        <f>AV70-AW70</f>
        <v>2600</v>
      </c>
      <c r="BJ70" s="247" t="e">
        <f>M70*#REF!</f>
        <v>#REF!</v>
      </c>
      <c r="BK70" s="247" t="e">
        <f>N70*#REF!</f>
        <v>#REF!</v>
      </c>
      <c r="BL70" s="247" t="e">
        <f>O70*#REF!</f>
        <v>#REF!</v>
      </c>
      <c r="BM70" s="247" t="e">
        <f>P70*#REF!</f>
        <v>#REF!</v>
      </c>
    </row>
    <row r="71" spans="1:65" s="82" customFormat="1" ht="35.1" customHeight="1" x14ac:dyDescent="0.25">
      <c r="A71" s="82" t="str">
        <f t="shared" si="3"/>
        <v>BH33DT+1</v>
      </c>
      <c r="B71" s="82" t="str">
        <f t="shared" si="4"/>
        <v>BH33DT+2</v>
      </c>
      <c r="C71" s="82" t="str">
        <f t="shared" si="5"/>
        <v>BH33DT+3</v>
      </c>
      <c r="D71" s="82" t="str">
        <f t="shared" si="6"/>
        <v>BH33DT+4</v>
      </c>
      <c r="E71" s="82" t="s">
        <v>349</v>
      </c>
      <c r="F71" s="84">
        <v>33</v>
      </c>
      <c r="G71" s="84"/>
      <c r="H71" s="92" t="s">
        <v>4384</v>
      </c>
      <c r="I71" s="83" t="s">
        <v>181</v>
      </c>
      <c r="J71" s="83" t="s">
        <v>98</v>
      </c>
      <c r="K71" s="83" t="str">
        <f t="shared" si="0"/>
        <v>BH33DT</v>
      </c>
      <c r="L71" s="83" t="s">
        <v>4239</v>
      </c>
      <c r="M71" s="94">
        <v>31000</v>
      </c>
      <c r="N71" s="94">
        <v>13000</v>
      </c>
      <c r="O71" s="94">
        <v>9000</v>
      </c>
      <c r="P71" s="94">
        <v>7000</v>
      </c>
      <c r="Q71" s="94" t="e">
        <f>VLOOKUP(H71&amp;"Vị trí 1",#REF!,9,0)</f>
        <v>#REF!</v>
      </c>
      <c r="R71" s="94" t="e">
        <f>VLOOKUP(H71&amp;"Vị trí 2",#REF!,9,0)</f>
        <v>#REF!</v>
      </c>
      <c r="S71" s="94" t="e">
        <f>VLOOKUP(H71&amp;"Vị trí 3",#REF!,9,0)</f>
        <v>#REF!</v>
      </c>
      <c r="T71" s="94" t="e">
        <f>VLOOKUP(H71&amp;"Vị trí 4",#REF!,9,0)</f>
        <v>#REF!</v>
      </c>
      <c r="U71" s="249"/>
      <c r="V71" s="249"/>
      <c r="W71" s="249"/>
      <c r="X71" s="249"/>
      <c r="Y71" s="250"/>
      <c r="Z71" s="250"/>
      <c r="AA71" s="250"/>
      <c r="AB71" s="250"/>
      <c r="AC71" s="249"/>
      <c r="AD71" s="249"/>
      <c r="AE71" s="249"/>
      <c r="AF71" s="249"/>
      <c r="AG71" s="250"/>
      <c r="AH71" s="250"/>
      <c r="AI71" s="250"/>
      <c r="AJ71" s="250"/>
      <c r="AK71" s="85">
        <v>3.05</v>
      </c>
      <c r="AL71" s="85"/>
      <c r="AM71" s="251"/>
      <c r="AN71" s="251">
        <f>AK71*$AN$10/$AK$10</f>
        <v>1.7993466864428302</v>
      </c>
      <c r="AO71" s="97">
        <f t="shared" si="37"/>
        <v>55779.747279727737</v>
      </c>
      <c r="AP71" s="97">
        <f t="shared" si="37"/>
        <v>23391.506923756795</v>
      </c>
      <c r="AQ71" s="97">
        <f t="shared" si="37"/>
        <v>16194.120177985473</v>
      </c>
      <c r="AR71" s="97">
        <f t="shared" si="37"/>
        <v>12595.426805099813</v>
      </c>
      <c r="AS71" s="98">
        <f t="shared" si="38"/>
        <v>55800</v>
      </c>
      <c r="AT71" s="98">
        <f t="shared" si="38"/>
        <v>23400</v>
      </c>
      <c r="AU71" s="98">
        <f t="shared" si="38"/>
        <v>16200</v>
      </c>
      <c r="AV71" s="98">
        <f t="shared" si="38"/>
        <v>12600</v>
      </c>
      <c r="AW71" s="99">
        <f>AO71*0.15</f>
        <v>8366.9620919591598</v>
      </c>
      <c r="AX71" s="252" t="s">
        <v>349</v>
      </c>
      <c r="AY71" s="100">
        <v>26600</v>
      </c>
      <c r="AZ71" s="101">
        <v>11200</v>
      </c>
      <c r="BA71" s="101">
        <v>7000</v>
      </c>
      <c r="BB71" s="101">
        <v>4900</v>
      </c>
      <c r="BC71" s="249">
        <v>22800</v>
      </c>
      <c r="BD71" s="249">
        <v>9600</v>
      </c>
      <c r="BE71" s="249">
        <v>6000</v>
      </c>
      <c r="BF71" s="249">
        <v>4200</v>
      </c>
      <c r="BG71" s="102">
        <f>AV71-AW71</f>
        <v>4233.0379080408402</v>
      </c>
      <c r="BJ71" s="247" t="e">
        <f>M71*#REF!</f>
        <v>#REF!</v>
      </c>
      <c r="BK71" s="247" t="e">
        <f>N71*#REF!</f>
        <v>#REF!</v>
      </c>
      <c r="BL71" s="247" t="e">
        <f>O71*#REF!</f>
        <v>#REF!</v>
      </c>
      <c r="BM71" s="247" t="e">
        <f>P71*#REF!</f>
        <v>#REF!</v>
      </c>
    </row>
    <row r="72" spans="1:65" s="82" customFormat="1" ht="35.1" customHeight="1" x14ac:dyDescent="0.25">
      <c r="A72" s="82" t="str">
        <f t="shared" si="3"/>
        <v>BH34DT+1</v>
      </c>
      <c r="B72" s="82" t="str">
        <f t="shared" si="4"/>
        <v>BH34DT+2</v>
      </c>
      <c r="C72" s="82" t="str">
        <f t="shared" si="5"/>
        <v>BH34DT+3</v>
      </c>
      <c r="D72" s="82" t="str">
        <f t="shared" si="6"/>
        <v>BH34DT+4</v>
      </c>
      <c r="E72" s="82" t="s">
        <v>349</v>
      </c>
      <c r="F72" s="84">
        <v>34</v>
      </c>
      <c r="G72" s="84"/>
      <c r="H72" s="92" t="s">
        <v>4385</v>
      </c>
      <c r="I72" s="83" t="s">
        <v>4386</v>
      </c>
      <c r="J72" s="83" t="s">
        <v>4256</v>
      </c>
      <c r="K72" s="83" t="str">
        <f t="shared" si="0"/>
        <v>BH34DT</v>
      </c>
      <c r="L72" s="83" t="s">
        <v>4234</v>
      </c>
      <c r="M72" s="94">
        <v>22000</v>
      </c>
      <c r="N72" s="94">
        <v>13000</v>
      </c>
      <c r="O72" s="94">
        <v>5900</v>
      </c>
      <c r="P72" s="94">
        <v>3900</v>
      </c>
      <c r="Q72" s="94" t="e">
        <f>VLOOKUP(H72&amp;"Vị trí 1",#REF!,9,0)</f>
        <v>#REF!</v>
      </c>
      <c r="R72" s="94" t="e">
        <f>VLOOKUP(H72&amp;"Vị trí 2",#REF!,9,0)</f>
        <v>#REF!</v>
      </c>
      <c r="S72" s="94" t="e">
        <f>VLOOKUP(H72&amp;"Vị trí 3",#REF!,9,0)</f>
        <v>#REF!</v>
      </c>
      <c r="T72" s="94" t="e">
        <f>VLOOKUP(H72&amp;"Vị trí 4",#REF!,9,0)</f>
        <v>#REF!</v>
      </c>
      <c r="U72" s="249"/>
      <c r="V72" s="249" t="e">
        <f>VLOOKUP(B72,#REF!,32,0)</f>
        <v>#REF!</v>
      </c>
      <c r="W72" s="249"/>
      <c r="X72" s="249"/>
      <c r="Y72" s="250"/>
      <c r="Z72" s="250" t="e">
        <f>V72/N72</f>
        <v>#REF!</v>
      </c>
      <c r="AA72" s="250"/>
      <c r="AB72" s="250"/>
      <c r="AC72" s="249"/>
      <c r="AD72" s="249"/>
      <c r="AE72" s="249"/>
      <c r="AF72" s="249"/>
      <c r="AG72" s="250"/>
      <c r="AH72" s="250"/>
      <c r="AI72" s="250"/>
      <c r="AJ72" s="250"/>
      <c r="AK72" s="85">
        <v>3.4749958241758243</v>
      </c>
      <c r="AL72" s="85"/>
      <c r="AM72" s="251"/>
      <c r="AN72" s="251">
        <f>ROUNDDOWN(AK72*$AN$10/$AK$10,1)</f>
        <v>2</v>
      </c>
      <c r="AO72" s="97">
        <f t="shared" si="37"/>
        <v>44000</v>
      </c>
      <c r="AP72" s="97">
        <f t="shared" si="37"/>
        <v>26000</v>
      </c>
      <c r="AQ72" s="97">
        <f t="shared" si="37"/>
        <v>11800</v>
      </c>
      <c r="AR72" s="97">
        <f t="shared" si="37"/>
        <v>7800</v>
      </c>
      <c r="AS72" s="98">
        <f t="shared" si="38"/>
        <v>44000</v>
      </c>
      <c r="AT72" s="98">
        <f t="shared" si="38"/>
        <v>26000</v>
      </c>
      <c r="AU72" s="98">
        <f t="shared" si="38"/>
        <v>11800</v>
      </c>
      <c r="AV72" s="98">
        <f t="shared" si="38"/>
        <v>7800</v>
      </c>
      <c r="AW72" s="99">
        <f>AO72*0.15</f>
        <v>6600</v>
      </c>
      <c r="AX72" s="252" t="s">
        <v>349</v>
      </c>
      <c r="AY72" s="100">
        <v>21700</v>
      </c>
      <c r="AZ72" s="101">
        <v>9100</v>
      </c>
      <c r="BA72" s="101">
        <v>6300</v>
      </c>
      <c r="BB72" s="101">
        <v>4900</v>
      </c>
      <c r="BC72" s="249">
        <v>18600</v>
      </c>
      <c r="BD72" s="249">
        <v>7800</v>
      </c>
      <c r="BE72" s="249">
        <v>5400</v>
      </c>
      <c r="BF72" s="249">
        <v>4200</v>
      </c>
      <c r="BG72" s="102">
        <f>AV72-AW72</f>
        <v>1200</v>
      </c>
      <c r="BJ72" s="247" t="e">
        <f>M72*#REF!</f>
        <v>#REF!</v>
      </c>
      <c r="BK72" s="247" t="e">
        <f>N72*#REF!</f>
        <v>#REF!</v>
      </c>
      <c r="BL72" s="247" t="e">
        <f>O72*#REF!</f>
        <v>#REF!</v>
      </c>
      <c r="BM72" s="247" t="e">
        <f>P72*#REF!</f>
        <v>#REF!</v>
      </c>
    </row>
    <row r="73" spans="1:65" s="82" customFormat="1" ht="35.1" customHeight="1" x14ac:dyDescent="0.25">
      <c r="A73" s="82" t="str">
        <f t="shared" si="3"/>
        <v>BH35DT+1</v>
      </c>
      <c r="B73" s="82" t="str">
        <f t="shared" si="4"/>
        <v>BH35DT+2</v>
      </c>
      <c r="C73" s="82" t="str">
        <f t="shared" si="5"/>
        <v>BH35DT+3</v>
      </c>
      <c r="D73" s="82" t="str">
        <f t="shared" si="6"/>
        <v>BH35DT+4</v>
      </c>
      <c r="E73" s="82" t="s">
        <v>349</v>
      </c>
      <c r="F73" s="84">
        <v>35</v>
      </c>
      <c r="G73" s="84"/>
      <c r="H73" s="92" t="s">
        <v>4387</v>
      </c>
      <c r="I73" s="83" t="s">
        <v>4388</v>
      </c>
      <c r="J73" s="83" t="s">
        <v>4253</v>
      </c>
      <c r="K73" s="83" t="str">
        <f t="shared" si="0"/>
        <v>BH35DT</v>
      </c>
      <c r="L73" s="83" t="s">
        <v>4253</v>
      </c>
      <c r="M73" s="94">
        <v>20000</v>
      </c>
      <c r="N73" s="94">
        <v>11000</v>
      </c>
      <c r="O73" s="94">
        <v>8000</v>
      </c>
      <c r="P73" s="94">
        <v>4500</v>
      </c>
      <c r="Q73" s="94" t="e">
        <f>VLOOKUP(H73&amp;"Vị trí 1",#REF!,9,0)</f>
        <v>#REF!</v>
      </c>
      <c r="R73" s="94" t="e">
        <f>VLOOKUP(H73&amp;"Vị trí 2",#REF!,9,0)</f>
        <v>#REF!</v>
      </c>
      <c r="S73" s="94" t="e">
        <f>VLOOKUP(H73&amp;"Vị trí 3",#REF!,9,0)</f>
        <v>#REF!</v>
      </c>
      <c r="T73" s="94" t="e">
        <f>VLOOKUP(H73&amp;"Vị trí 4",#REF!,9,0)</f>
        <v>#REF!</v>
      </c>
      <c r="U73" s="249"/>
      <c r="V73" s="249" t="e">
        <f>VLOOKUP(B73,#REF!,32,0)</f>
        <v>#REF!</v>
      </c>
      <c r="W73" s="249" t="e">
        <f>VLOOKUP(C73,#REF!,32,0)</f>
        <v>#REF!</v>
      </c>
      <c r="X73" s="249"/>
      <c r="Y73" s="250"/>
      <c r="Z73" s="250" t="e">
        <f>V73/N73</f>
        <v>#REF!</v>
      </c>
      <c r="AA73" s="250" t="e">
        <f>W73/O73</f>
        <v>#REF!</v>
      </c>
      <c r="AB73" s="250"/>
      <c r="AC73" s="249"/>
      <c r="AD73" s="249"/>
      <c r="AE73" s="249"/>
      <c r="AF73" s="249"/>
      <c r="AG73" s="250"/>
      <c r="AH73" s="250"/>
      <c r="AI73" s="250"/>
      <c r="AJ73" s="250"/>
      <c r="AK73" s="85">
        <v>2.7797957848462076</v>
      </c>
      <c r="AL73" s="85"/>
      <c r="AM73" s="251"/>
      <c r="AN73" s="251">
        <v>1.6</v>
      </c>
      <c r="AO73" s="97">
        <f t="shared" si="37"/>
        <v>32000</v>
      </c>
      <c r="AP73" s="97">
        <f t="shared" si="37"/>
        <v>17600</v>
      </c>
      <c r="AQ73" s="97">
        <f t="shared" si="37"/>
        <v>12800</v>
      </c>
      <c r="AR73" s="97">
        <f t="shared" si="37"/>
        <v>7200</v>
      </c>
      <c r="AS73" s="98">
        <f t="shared" si="38"/>
        <v>32000</v>
      </c>
      <c r="AT73" s="98">
        <f t="shared" si="38"/>
        <v>17600</v>
      </c>
      <c r="AU73" s="98">
        <f t="shared" si="38"/>
        <v>12800</v>
      </c>
      <c r="AV73" s="98">
        <f t="shared" si="38"/>
        <v>7200</v>
      </c>
      <c r="AW73" s="99">
        <f>AO73*0.15</f>
        <v>4800</v>
      </c>
      <c r="AX73" s="252" t="s">
        <v>349</v>
      </c>
      <c r="AY73" s="100">
        <v>15400</v>
      </c>
      <c r="AZ73" s="101">
        <v>9100</v>
      </c>
      <c r="BA73" s="101">
        <v>4130</v>
      </c>
      <c r="BB73" s="101">
        <v>2730</v>
      </c>
      <c r="BC73" s="249">
        <v>13200</v>
      </c>
      <c r="BD73" s="249">
        <v>7800</v>
      </c>
      <c r="BE73" s="249">
        <v>3540</v>
      </c>
      <c r="BF73" s="249">
        <v>2340</v>
      </c>
      <c r="BG73" s="102">
        <f>AV73-AW73</f>
        <v>2400</v>
      </c>
      <c r="BJ73" s="247" t="e">
        <f>M73*#REF!</f>
        <v>#REF!</v>
      </c>
      <c r="BK73" s="247" t="e">
        <f>N73*#REF!</f>
        <v>#REF!</v>
      </c>
      <c r="BL73" s="247" t="e">
        <f>O73*#REF!</f>
        <v>#REF!</v>
      </c>
      <c r="BM73" s="247" t="e">
        <f>P73*#REF!</f>
        <v>#REF!</v>
      </c>
    </row>
    <row r="74" spans="1:65" s="82" customFormat="1" ht="35.1" customHeight="1" x14ac:dyDescent="0.25">
      <c r="A74" s="82" t="str">
        <f t="shared" si="3"/>
        <v>BH36DT+1</v>
      </c>
      <c r="B74" s="82" t="str">
        <f t="shared" si="4"/>
        <v>BH36DT+2</v>
      </c>
      <c r="C74" s="82" t="str">
        <f t="shared" si="5"/>
        <v>BH36DT+3</v>
      </c>
      <c r="D74" s="82" t="str">
        <f t="shared" si="6"/>
        <v>BH36DT+4</v>
      </c>
      <c r="E74" s="82" t="s">
        <v>349</v>
      </c>
      <c r="F74" s="84">
        <v>36</v>
      </c>
      <c r="G74" s="84"/>
      <c r="H74" s="92" t="s">
        <v>4389</v>
      </c>
      <c r="I74" s="83" t="s">
        <v>3951</v>
      </c>
      <c r="J74" s="83" t="s">
        <v>98</v>
      </c>
      <c r="K74" s="83"/>
      <c r="L74" s="83" t="s">
        <v>4360</v>
      </c>
      <c r="M74" s="95"/>
      <c r="N74" s="95"/>
      <c r="O74" s="95"/>
      <c r="P74" s="95"/>
      <c r="Q74" s="94"/>
      <c r="R74" s="94"/>
      <c r="S74" s="94"/>
      <c r="T74" s="94"/>
      <c r="U74" s="249"/>
      <c r="V74" s="249"/>
      <c r="W74" s="249"/>
      <c r="X74" s="249"/>
      <c r="Y74" s="250"/>
      <c r="Z74" s="250"/>
      <c r="AA74" s="250"/>
      <c r="AB74" s="250"/>
      <c r="AC74" s="249"/>
      <c r="AD74" s="249"/>
      <c r="AE74" s="249"/>
      <c r="AF74" s="249"/>
      <c r="AG74" s="250"/>
      <c r="AH74" s="250"/>
      <c r="AI74" s="250"/>
      <c r="AJ74" s="250"/>
      <c r="AK74" s="85"/>
      <c r="AL74" s="85"/>
      <c r="AM74" s="251"/>
      <c r="AN74" s="251"/>
      <c r="AO74" s="97"/>
      <c r="AP74" s="97"/>
      <c r="AQ74" s="97"/>
      <c r="AR74" s="97"/>
      <c r="AS74" s="97"/>
      <c r="AT74" s="97"/>
      <c r="AU74" s="97"/>
      <c r="AV74" s="97"/>
      <c r="AW74" s="59"/>
      <c r="AX74" s="252" t="s">
        <v>349</v>
      </c>
      <c r="AY74" s="100">
        <v>14000</v>
      </c>
      <c r="AZ74" s="101">
        <v>7700</v>
      </c>
      <c r="BA74" s="101">
        <v>5600</v>
      </c>
      <c r="BB74" s="101">
        <v>3150</v>
      </c>
      <c r="BC74" s="249">
        <v>12000</v>
      </c>
      <c r="BD74" s="249">
        <v>6600</v>
      </c>
      <c r="BE74" s="249">
        <v>4800</v>
      </c>
      <c r="BF74" s="249">
        <v>2700</v>
      </c>
    </row>
    <row r="75" spans="1:65" s="82" customFormat="1" ht="35.1" customHeight="1" x14ac:dyDescent="0.25">
      <c r="A75" s="82" t="str">
        <f t="shared" si="3"/>
        <v>BH36DT_D1+1</v>
      </c>
      <c r="B75" s="82" t="str">
        <f t="shared" si="4"/>
        <v>BH36DT_D1+2</v>
      </c>
      <c r="C75" s="82" t="str">
        <f t="shared" si="5"/>
        <v>BH36DT_D1+3</v>
      </c>
      <c r="D75" s="82" t="str">
        <f t="shared" si="6"/>
        <v>BH36DT_D1+4</v>
      </c>
      <c r="E75" s="82" t="s">
        <v>349</v>
      </c>
      <c r="F75" s="84"/>
      <c r="G75" s="84"/>
      <c r="H75" s="92" t="s">
        <v>4390</v>
      </c>
      <c r="I75" s="83" t="s">
        <v>4391</v>
      </c>
      <c r="J75" s="83" t="s">
        <v>4392</v>
      </c>
      <c r="K75" s="83" t="str">
        <f t="shared" si="0"/>
        <v>BH36DT_D1</v>
      </c>
      <c r="L75" s="83" t="s">
        <v>4393</v>
      </c>
      <c r="M75" s="94">
        <v>35000</v>
      </c>
      <c r="N75" s="94">
        <v>16000</v>
      </c>
      <c r="O75" s="94">
        <v>9000</v>
      </c>
      <c r="P75" s="94">
        <v>6000</v>
      </c>
      <c r="Q75" s="94" t="e">
        <f>VLOOKUP(H75&amp;"Vị trí 1",#REF!,9,0)</f>
        <v>#REF!</v>
      </c>
      <c r="R75" s="94" t="e">
        <f>VLOOKUP(H75&amp;"Vị trí 2",#REF!,9,0)</f>
        <v>#REF!</v>
      </c>
      <c r="S75" s="94" t="e">
        <f>VLOOKUP(H75&amp;"Vị trí 3",#REF!,9,0)</f>
        <v>#REF!</v>
      </c>
      <c r="T75" s="94" t="e">
        <f>VLOOKUP(H75&amp;"Vị trí 4",#REF!,9,0)</f>
        <v>#REF!</v>
      </c>
      <c r="U75" s="249" t="e">
        <f>VLOOKUP(A75,#REF!,32,0)</f>
        <v>#REF!</v>
      </c>
      <c r="V75" s="249" t="e">
        <f>VLOOKUP(B75,#REF!,32,0)</f>
        <v>#REF!</v>
      </c>
      <c r="W75" s="249"/>
      <c r="X75" s="249"/>
      <c r="Y75" s="250" t="e">
        <f>U75/M75</f>
        <v>#REF!</v>
      </c>
      <c r="Z75" s="250" t="e">
        <f>V75/N75</f>
        <v>#REF!</v>
      </c>
      <c r="AA75" s="250"/>
      <c r="AB75" s="250"/>
      <c r="AC75" s="249"/>
      <c r="AD75" s="249"/>
      <c r="AE75" s="249"/>
      <c r="AF75" s="249"/>
      <c r="AG75" s="250"/>
      <c r="AH75" s="250"/>
      <c r="AI75" s="250"/>
      <c r="AJ75" s="250"/>
      <c r="AK75" s="85">
        <v>2.7836527555168962</v>
      </c>
      <c r="AL75" s="85"/>
      <c r="AM75" s="251"/>
      <c r="AN75" s="251">
        <v>1.6</v>
      </c>
      <c r="AO75" s="97">
        <f t="shared" ref="AO75:AO83" si="39">M75*$AN75</f>
        <v>56000</v>
      </c>
      <c r="AP75" s="97">
        <f t="shared" ref="AP75:AP83" si="40">N75*$AN75</f>
        <v>25600</v>
      </c>
      <c r="AQ75" s="97">
        <f t="shared" ref="AQ75:AQ83" si="41">O75*$AN75</f>
        <v>14400</v>
      </c>
      <c r="AR75" s="97">
        <f t="shared" ref="AR75:AR83" si="42">P75*$AN75</f>
        <v>9600</v>
      </c>
      <c r="AS75" s="98">
        <f t="shared" ref="AS75:AV83" si="43">IF(AO75&lt;1000,ROUND(AO75,-1),ROUND(AO75,-2))</f>
        <v>56000</v>
      </c>
      <c r="AT75" s="98">
        <f t="shared" si="43"/>
        <v>25600</v>
      </c>
      <c r="AU75" s="98">
        <f t="shared" si="43"/>
        <v>14400</v>
      </c>
      <c r="AV75" s="98">
        <f t="shared" si="43"/>
        <v>9600</v>
      </c>
      <c r="AW75" s="99">
        <f t="shared" ref="AW75:AW83" si="44">AO75*0.15</f>
        <v>8400</v>
      </c>
      <c r="AX75" s="252" t="s">
        <v>349</v>
      </c>
      <c r="AY75" s="100"/>
      <c r="AZ75" s="101"/>
      <c r="BA75" s="101"/>
      <c r="BB75" s="101"/>
      <c r="BC75" s="249"/>
      <c r="BD75" s="249"/>
      <c r="BE75" s="249"/>
      <c r="BF75" s="249"/>
      <c r="BG75" s="102">
        <f t="shared" ref="BG75:BG83" si="45">AV75-AW75</f>
        <v>1200</v>
      </c>
      <c r="BJ75" s="247" t="e">
        <f>M75*#REF!</f>
        <v>#REF!</v>
      </c>
      <c r="BK75" s="247" t="e">
        <f>N75*#REF!</f>
        <v>#REF!</v>
      </c>
      <c r="BL75" s="247" t="e">
        <f>O75*#REF!</f>
        <v>#REF!</v>
      </c>
      <c r="BM75" s="247" t="e">
        <f>P75*#REF!</f>
        <v>#REF!</v>
      </c>
    </row>
    <row r="76" spans="1:65" s="82" customFormat="1" ht="35.1" customHeight="1" x14ac:dyDescent="0.25">
      <c r="A76" s="82" t="str">
        <f t="shared" si="3"/>
        <v>BH36DT_D2+1</v>
      </c>
      <c r="B76" s="82" t="str">
        <f t="shared" si="4"/>
        <v>BH36DT_D2+2</v>
      </c>
      <c r="C76" s="82" t="str">
        <f t="shared" si="5"/>
        <v>BH36DT_D2+3</v>
      </c>
      <c r="D76" s="82" t="str">
        <f t="shared" si="6"/>
        <v>BH36DT_D2+4</v>
      </c>
      <c r="E76" s="82" t="s">
        <v>349</v>
      </c>
      <c r="F76" s="84"/>
      <c r="G76" s="84"/>
      <c r="H76" s="92" t="s">
        <v>4394</v>
      </c>
      <c r="I76" s="83" t="s">
        <v>4395</v>
      </c>
      <c r="J76" s="83" t="s">
        <v>4392</v>
      </c>
      <c r="K76" s="83" t="str">
        <f t="shared" ref="K76:K139" si="46">H76</f>
        <v>BH36DT_D2</v>
      </c>
      <c r="L76" s="83" t="s">
        <v>4396</v>
      </c>
      <c r="M76" s="94">
        <v>31000</v>
      </c>
      <c r="N76" s="94">
        <v>13000</v>
      </c>
      <c r="O76" s="94">
        <v>9000</v>
      </c>
      <c r="P76" s="94">
        <v>5500</v>
      </c>
      <c r="Q76" s="94" t="e">
        <f>VLOOKUP(H76&amp;"Vị trí 1",#REF!,9,0)</f>
        <v>#REF!</v>
      </c>
      <c r="R76" s="94" t="e">
        <f>VLOOKUP(H76&amp;"Vị trí 2",#REF!,9,0)</f>
        <v>#REF!</v>
      </c>
      <c r="S76" s="94" t="e">
        <f>VLOOKUP(H76&amp;"Vị trí 3",#REF!,9,0)</f>
        <v>#REF!</v>
      </c>
      <c r="T76" s="94" t="e">
        <f>VLOOKUP(H76&amp;"Vị trí 4",#REF!,9,0)</f>
        <v>#REF!</v>
      </c>
      <c r="U76" s="249" t="e">
        <f>VLOOKUP(A76,#REF!,32,0)</f>
        <v>#REF!</v>
      </c>
      <c r="V76" s="249" t="e">
        <f>VLOOKUP(B76,#REF!,32,0)</f>
        <v>#REF!</v>
      </c>
      <c r="W76" s="249"/>
      <c r="X76" s="249" t="e">
        <f>VLOOKUP(D76,#REF!,32,0)</f>
        <v>#REF!</v>
      </c>
      <c r="Y76" s="250" t="e">
        <f>U76/M76</f>
        <v>#REF!</v>
      </c>
      <c r="Z76" s="250" t="e">
        <f>V76/N76</f>
        <v>#REF!</v>
      </c>
      <c r="AA76" s="250"/>
      <c r="AB76" s="250" t="e">
        <f>X76/P76</f>
        <v>#REF!</v>
      </c>
      <c r="AC76" s="249"/>
      <c r="AD76" s="249"/>
      <c r="AE76" s="249"/>
      <c r="AF76" s="249"/>
      <c r="AG76" s="250"/>
      <c r="AH76" s="250"/>
      <c r="AI76" s="250"/>
      <c r="AJ76" s="250"/>
      <c r="AK76" s="85">
        <v>2.8039414253648061</v>
      </c>
      <c r="AL76" s="85"/>
      <c r="AM76" s="251"/>
      <c r="AN76" s="251">
        <f>AK76*$AN$10/$AK$10</f>
        <v>1.6541844959704755</v>
      </c>
      <c r="AO76" s="97">
        <f t="shared" si="39"/>
        <v>51279.719375084736</v>
      </c>
      <c r="AP76" s="97">
        <f t="shared" si="40"/>
        <v>21504.398447616182</v>
      </c>
      <c r="AQ76" s="97">
        <f t="shared" si="41"/>
        <v>14887.660463734279</v>
      </c>
      <c r="AR76" s="97">
        <f t="shared" si="42"/>
        <v>9098.0147278376153</v>
      </c>
      <c r="AS76" s="98">
        <f t="shared" si="43"/>
        <v>51300</v>
      </c>
      <c r="AT76" s="98">
        <f t="shared" si="43"/>
        <v>21500</v>
      </c>
      <c r="AU76" s="98">
        <f t="shared" si="43"/>
        <v>14900</v>
      </c>
      <c r="AV76" s="98">
        <f t="shared" si="43"/>
        <v>9100</v>
      </c>
      <c r="AW76" s="99">
        <f t="shared" si="44"/>
        <v>7691.9579062627099</v>
      </c>
      <c r="AX76" s="252" t="s">
        <v>349</v>
      </c>
      <c r="AY76" s="100">
        <v>24500</v>
      </c>
      <c r="AZ76" s="101">
        <v>11200</v>
      </c>
      <c r="BA76" s="101">
        <v>6300</v>
      </c>
      <c r="BB76" s="101">
        <v>4200</v>
      </c>
      <c r="BC76" s="249">
        <v>21000</v>
      </c>
      <c r="BD76" s="249">
        <v>9600</v>
      </c>
      <c r="BE76" s="249">
        <v>5400</v>
      </c>
      <c r="BF76" s="249">
        <v>3600</v>
      </c>
      <c r="BG76" s="102">
        <f t="shared" si="45"/>
        <v>1408.0420937372901</v>
      </c>
      <c r="BJ76" s="247" t="e">
        <f>M76*#REF!</f>
        <v>#REF!</v>
      </c>
      <c r="BK76" s="247" t="e">
        <f>N76*#REF!</f>
        <v>#REF!</v>
      </c>
      <c r="BL76" s="247" t="e">
        <f>O76*#REF!</f>
        <v>#REF!</v>
      </c>
      <c r="BM76" s="247" t="e">
        <f>P76*#REF!</f>
        <v>#REF!</v>
      </c>
    </row>
    <row r="77" spans="1:65" s="82" customFormat="1" ht="35.1" customHeight="1" x14ac:dyDescent="0.25">
      <c r="A77" s="82" t="str">
        <f t="shared" ref="A77:A140" si="47">$H77&amp;"+1"</f>
        <v>BH36DT_D3+1</v>
      </c>
      <c r="B77" s="82" t="str">
        <f t="shared" ref="B77:B140" si="48">$H77&amp;"+2"</f>
        <v>BH36DT_D3+2</v>
      </c>
      <c r="C77" s="82" t="str">
        <f t="shared" ref="C77:C140" si="49">$H77&amp;"+3"</f>
        <v>BH36DT_D3+3</v>
      </c>
      <c r="D77" s="82" t="str">
        <f t="shared" ref="D77:D140" si="50">$H77&amp;"+4"</f>
        <v>BH36DT_D3+4</v>
      </c>
      <c r="E77" s="82" t="s">
        <v>349</v>
      </c>
      <c r="F77" s="84"/>
      <c r="G77" s="84"/>
      <c r="H77" s="92" t="s">
        <v>4397</v>
      </c>
      <c r="I77" s="83" t="s">
        <v>4398</v>
      </c>
      <c r="J77" s="83" t="s">
        <v>4396</v>
      </c>
      <c r="K77" s="83" t="str">
        <f t="shared" si="46"/>
        <v>BH36DT_D3</v>
      </c>
      <c r="L77" s="83" t="s">
        <v>4399</v>
      </c>
      <c r="M77" s="94">
        <v>26000</v>
      </c>
      <c r="N77" s="94">
        <v>10000</v>
      </c>
      <c r="O77" s="94">
        <v>5900</v>
      </c>
      <c r="P77" s="94">
        <v>3900</v>
      </c>
      <c r="Q77" s="94" t="e">
        <f>VLOOKUP(H77&amp;"Vị trí 1",#REF!,9,0)</f>
        <v>#REF!</v>
      </c>
      <c r="R77" s="94" t="e">
        <f>VLOOKUP(H77&amp;"Vị trí 2",#REF!,9,0)</f>
        <v>#REF!</v>
      </c>
      <c r="S77" s="94" t="e">
        <f>VLOOKUP(H77&amp;"Vị trí 3",#REF!,9,0)</f>
        <v>#REF!</v>
      </c>
      <c r="T77" s="94" t="e">
        <f>VLOOKUP(H77&amp;"Vị trí 4",#REF!,9,0)</f>
        <v>#REF!</v>
      </c>
      <c r="U77" s="249"/>
      <c r="V77" s="249" t="e">
        <f>VLOOKUP(B77,#REF!,32,0)</f>
        <v>#REF!</v>
      </c>
      <c r="W77" s="249" t="e">
        <f>VLOOKUP(C77,#REF!,32,0)</f>
        <v>#REF!</v>
      </c>
      <c r="X77" s="249"/>
      <c r="Y77" s="250"/>
      <c r="Z77" s="250" t="e">
        <f>V77/N77</f>
        <v>#REF!</v>
      </c>
      <c r="AA77" s="250" t="e">
        <f>W77/O77</f>
        <v>#REF!</v>
      </c>
      <c r="AB77" s="250"/>
      <c r="AC77" s="249"/>
      <c r="AD77" s="249"/>
      <c r="AE77" s="249"/>
      <c r="AF77" s="249"/>
      <c r="AG77" s="250"/>
      <c r="AH77" s="250"/>
      <c r="AI77" s="250"/>
      <c r="AJ77" s="250"/>
      <c r="AK77" s="85">
        <v>3.3251115063056575</v>
      </c>
      <c r="AL77" s="85"/>
      <c r="AM77" s="251"/>
      <c r="AN77" s="251">
        <v>1.95</v>
      </c>
      <c r="AO77" s="97">
        <f t="shared" si="39"/>
        <v>50700</v>
      </c>
      <c r="AP77" s="97">
        <f t="shared" si="40"/>
        <v>19500</v>
      </c>
      <c r="AQ77" s="97">
        <f t="shared" si="41"/>
        <v>11505</v>
      </c>
      <c r="AR77" s="97">
        <f t="shared" si="42"/>
        <v>7605</v>
      </c>
      <c r="AS77" s="98">
        <f t="shared" si="43"/>
        <v>50700</v>
      </c>
      <c r="AT77" s="98">
        <f t="shared" si="43"/>
        <v>19500</v>
      </c>
      <c r="AU77" s="98">
        <f t="shared" si="43"/>
        <v>11500</v>
      </c>
      <c r="AV77" s="98">
        <f t="shared" si="43"/>
        <v>7600</v>
      </c>
      <c r="AW77" s="99">
        <f t="shared" si="44"/>
        <v>7605</v>
      </c>
      <c r="AX77" s="252" t="s">
        <v>349</v>
      </c>
      <c r="AY77" s="100">
        <v>21700</v>
      </c>
      <c r="AZ77" s="101">
        <v>9100</v>
      </c>
      <c r="BA77" s="101">
        <v>6300</v>
      </c>
      <c r="BB77" s="101">
        <v>3850</v>
      </c>
      <c r="BC77" s="249">
        <v>18600</v>
      </c>
      <c r="BD77" s="249">
        <v>7800</v>
      </c>
      <c r="BE77" s="249">
        <v>5400</v>
      </c>
      <c r="BF77" s="249">
        <v>3300</v>
      </c>
      <c r="BG77" s="102">
        <f t="shared" si="45"/>
        <v>-5</v>
      </c>
      <c r="BJ77" s="247" t="e">
        <f>M77*#REF!</f>
        <v>#REF!</v>
      </c>
      <c r="BK77" s="247" t="e">
        <f>N77*#REF!</f>
        <v>#REF!</v>
      </c>
      <c r="BL77" s="247" t="e">
        <f>O77*#REF!</f>
        <v>#REF!</v>
      </c>
      <c r="BM77" s="247" t="e">
        <f>P77*#REF!</f>
        <v>#REF!</v>
      </c>
    </row>
    <row r="78" spans="1:65" s="82" customFormat="1" ht="35.1" customHeight="1" x14ac:dyDescent="0.25">
      <c r="A78" s="82" t="str">
        <f t="shared" si="47"/>
        <v>BH36DT_D4+1</v>
      </c>
      <c r="B78" s="82" t="str">
        <f t="shared" si="48"/>
        <v>BH36DT_D4+2</v>
      </c>
      <c r="C78" s="82" t="str">
        <f t="shared" si="49"/>
        <v>BH36DT_D4+3</v>
      </c>
      <c r="D78" s="82" t="str">
        <f t="shared" si="50"/>
        <v>BH36DT_D4+4</v>
      </c>
      <c r="E78" s="82" t="s">
        <v>349</v>
      </c>
      <c r="F78" s="84"/>
      <c r="G78" s="84"/>
      <c r="H78" s="92" t="s">
        <v>4400</v>
      </c>
      <c r="I78" s="83" t="s">
        <v>4401</v>
      </c>
      <c r="J78" s="83" t="s">
        <v>4402</v>
      </c>
      <c r="K78" s="83" t="str">
        <f t="shared" si="46"/>
        <v>BH36DT_D4</v>
      </c>
      <c r="L78" s="83" t="s">
        <v>4403</v>
      </c>
      <c r="M78" s="94">
        <v>21000</v>
      </c>
      <c r="N78" s="94">
        <v>10000</v>
      </c>
      <c r="O78" s="94">
        <v>5200</v>
      </c>
      <c r="P78" s="94">
        <v>3300</v>
      </c>
      <c r="Q78" s="94" t="e">
        <f>VLOOKUP(H78&amp;"Vị trí 1",#REF!,9,0)</f>
        <v>#REF!</v>
      </c>
      <c r="R78" s="94" t="e">
        <f>VLOOKUP(H78&amp;"Vị trí 2",#REF!,9,0)</f>
        <v>#REF!</v>
      </c>
      <c r="S78" s="94" t="e">
        <f>VLOOKUP(H78&amp;"Vị trí 3",#REF!,9,0)</f>
        <v>#REF!</v>
      </c>
      <c r="T78" s="94" t="e">
        <f>VLOOKUP(H78&amp;"Vị trí 4",#REF!,9,0)</f>
        <v>#REF!</v>
      </c>
      <c r="U78" s="249" t="e">
        <f>VLOOKUP(A78,#REF!,32,0)</f>
        <v>#REF!</v>
      </c>
      <c r="V78" s="249" t="e">
        <f>VLOOKUP(B78,#REF!,32,0)</f>
        <v>#REF!</v>
      </c>
      <c r="W78" s="249"/>
      <c r="X78" s="249"/>
      <c r="Y78" s="250" t="e">
        <f>U78/M78</f>
        <v>#REF!</v>
      </c>
      <c r="Z78" s="250" t="e">
        <f>V78/N78</f>
        <v>#REF!</v>
      </c>
      <c r="AA78" s="250"/>
      <c r="AB78" s="250"/>
      <c r="AC78" s="249"/>
      <c r="AD78" s="249"/>
      <c r="AE78" s="249"/>
      <c r="AF78" s="249"/>
      <c r="AG78" s="250"/>
      <c r="AH78" s="250"/>
      <c r="AI78" s="250"/>
      <c r="AJ78" s="250"/>
      <c r="AK78" s="85">
        <v>2.2234340625564912</v>
      </c>
      <c r="AL78" s="85"/>
      <c r="AM78" s="251"/>
      <c r="AN78" s="251">
        <v>1.3</v>
      </c>
      <c r="AO78" s="97">
        <f t="shared" si="39"/>
        <v>27300</v>
      </c>
      <c r="AP78" s="97">
        <f t="shared" si="40"/>
        <v>13000</v>
      </c>
      <c r="AQ78" s="97">
        <f t="shared" si="41"/>
        <v>6760</v>
      </c>
      <c r="AR78" s="97">
        <f t="shared" si="42"/>
        <v>4290</v>
      </c>
      <c r="AS78" s="98">
        <f t="shared" si="43"/>
        <v>27300</v>
      </c>
      <c r="AT78" s="98">
        <f t="shared" si="43"/>
        <v>13000</v>
      </c>
      <c r="AU78" s="98">
        <f t="shared" si="43"/>
        <v>6800</v>
      </c>
      <c r="AV78" s="98">
        <f t="shared" si="43"/>
        <v>4300</v>
      </c>
      <c r="AW78" s="99">
        <f t="shared" si="44"/>
        <v>4095</v>
      </c>
      <c r="AX78" s="252" t="s">
        <v>349</v>
      </c>
      <c r="AY78" s="100">
        <v>18200</v>
      </c>
      <c r="AZ78" s="101">
        <v>7000</v>
      </c>
      <c r="BA78" s="101">
        <v>4130</v>
      </c>
      <c r="BB78" s="101">
        <v>2730</v>
      </c>
      <c r="BC78" s="249">
        <v>15600</v>
      </c>
      <c r="BD78" s="249">
        <v>6000</v>
      </c>
      <c r="BE78" s="249">
        <v>3540</v>
      </c>
      <c r="BF78" s="249">
        <v>2340</v>
      </c>
      <c r="BG78" s="102">
        <f t="shared" si="45"/>
        <v>205</v>
      </c>
      <c r="BJ78" s="247" t="e">
        <f>M78*#REF!</f>
        <v>#REF!</v>
      </c>
      <c r="BK78" s="247" t="e">
        <f>N78*#REF!</f>
        <v>#REF!</v>
      </c>
      <c r="BL78" s="247" t="e">
        <f>O78*#REF!</f>
        <v>#REF!</v>
      </c>
      <c r="BM78" s="247" t="e">
        <f>P78*#REF!</f>
        <v>#REF!</v>
      </c>
    </row>
    <row r="79" spans="1:65" s="82" customFormat="1" ht="35.1" customHeight="1" x14ac:dyDescent="0.25">
      <c r="A79" s="82" t="str">
        <f t="shared" si="47"/>
        <v>BH36DT_D5+1</v>
      </c>
      <c r="B79" s="82" t="str">
        <f t="shared" si="48"/>
        <v>BH36DT_D5+2</v>
      </c>
      <c r="C79" s="82" t="str">
        <f t="shared" si="49"/>
        <v>BH36DT_D5+3</v>
      </c>
      <c r="D79" s="82" t="str">
        <f t="shared" si="50"/>
        <v>BH36DT_D5+4</v>
      </c>
      <c r="E79" s="82" t="s">
        <v>349</v>
      </c>
      <c r="F79" s="84"/>
      <c r="G79" s="84"/>
      <c r="H79" s="92" t="s">
        <v>4404</v>
      </c>
      <c r="I79" s="83" t="s">
        <v>4405</v>
      </c>
      <c r="J79" s="83" t="s">
        <v>4403</v>
      </c>
      <c r="K79" s="83" t="str">
        <f t="shared" si="46"/>
        <v>BH36DT_D5</v>
      </c>
      <c r="L79" s="83" t="s">
        <v>4406</v>
      </c>
      <c r="M79" s="94">
        <v>17000</v>
      </c>
      <c r="N79" s="94">
        <v>8000</v>
      </c>
      <c r="O79" s="94">
        <v>4600</v>
      </c>
      <c r="P79" s="94">
        <v>2600</v>
      </c>
      <c r="Q79" s="94" t="e">
        <f>VLOOKUP(H79&amp;"Vị trí 1",#REF!,9,0)</f>
        <v>#REF!</v>
      </c>
      <c r="R79" s="94" t="e">
        <f>VLOOKUP(H79&amp;"Vị trí 2",#REF!,9,0)</f>
        <v>#REF!</v>
      </c>
      <c r="S79" s="94" t="e">
        <f>VLOOKUP(H79&amp;"Vị trí 3",#REF!,9,0)</f>
        <v>#REF!</v>
      </c>
      <c r="T79" s="94" t="e">
        <f>VLOOKUP(H79&amp;"Vị trí 4",#REF!,9,0)</f>
        <v>#REF!</v>
      </c>
      <c r="U79" s="249"/>
      <c r="V79" s="249"/>
      <c r="W79" s="249"/>
      <c r="X79" s="249"/>
      <c r="Y79" s="250"/>
      <c r="Z79" s="250"/>
      <c r="AA79" s="250"/>
      <c r="AB79" s="250"/>
      <c r="AC79" s="249"/>
      <c r="AD79" s="249"/>
      <c r="AE79" s="249"/>
      <c r="AF79" s="249"/>
      <c r="AG79" s="250"/>
      <c r="AH79" s="250"/>
      <c r="AI79" s="250"/>
      <c r="AJ79" s="250"/>
      <c r="AK79" s="85">
        <v>3.05</v>
      </c>
      <c r="AL79" s="85"/>
      <c r="AM79" s="251"/>
      <c r="AN79" s="251">
        <f>AK79*$AN$10/$AK$10</f>
        <v>1.7993466864428302</v>
      </c>
      <c r="AO79" s="97">
        <f t="shared" si="39"/>
        <v>30588.893669528115</v>
      </c>
      <c r="AP79" s="97">
        <f t="shared" si="40"/>
        <v>14394.773491542643</v>
      </c>
      <c r="AQ79" s="97">
        <f t="shared" si="41"/>
        <v>8276.9947576370196</v>
      </c>
      <c r="AR79" s="97">
        <f t="shared" si="42"/>
        <v>4678.3013847513585</v>
      </c>
      <c r="AS79" s="98">
        <f t="shared" si="43"/>
        <v>30600</v>
      </c>
      <c r="AT79" s="98">
        <f t="shared" si="43"/>
        <v>14400</v>
      </c>
      <c r="AU79" s="98">
        <f t="shared" si="43"/>
        <v>8300</v>
      </c>
      <c r="AV79" s="98">
        <f t="shared" si="43"/>
        <v>4700</v>
      </c>
      <c r="AW79" s="99">
        <f t="shared" si="44"/>
        <v>4588.3340504292173</v>
      </c>
      <c r="AX79" s="252" t="s">
        <v>349</v>
      </c>
      <c r="AY79" s="100">
        <v>14700</v>
      </c>
      <c r="AZ79" s="101">
        <v>7000</v>
      </c>
      <c r="BA79" s="101">
        <v>3640</v>
      </c>
      <c r="BB79" s="101">
        <v>2310</v>
      </c>
      <c r="BC79" s="249">
        <v>12600</v>
      </c>
      <c r="BD79" s="249">
        <v>6000</v>
      </c>
      <c r="BE79" s="249">
        <v>3120</v>
      </c>
      <c r="BF79" s="249">
        <v>1980</v>
      </c>
      <c r="BG79" s="102">
        <f t="shared" si="45"/>
        <v>111.66594957078269</v>
      </c>
      <c r="BJ79" s="247" t="e">
        <f>M79*#REF!</f>
        <v>#REF!</v>
      </c>
      <c r="BK79" s="247" t="e">
        <f>N79*#REF!</f>
        <v>#REF!</v>
      </c>
      <c r="BL79" s="247" t="e">
        <f>O79*#REF!</f>
        <v>#REF!</v>
      </c>
      <c r="BM79" s="247" t="e">
        <f>P79*#REF!</f>
        <v>#REF!</v>
      </c>
    </row>
    <row r="80" spans="1:65" s="82" customFormat="1" ht="35.1" customHeight="1" x14ac:dyDescent="0.25">
      <c r="A80" s="82" t="str">
        <f t="shared" si="47"/>
        <v>BH37DT+1</v>
      </c>
      <c r="B80" s="82" t="str">
        <f t="shared" si="48"/>
        <v>BH37DT+2</v>
      </c>
      <c r="C80" s="82" t="str">
        <f t="shared" si="49"/>
        <v>BH37DT+3</v>
      </c>
      <c r="D80" s="82" t="str">
        <f t="shared" si="50"/>
        <v>BH37DT+4</v>
      </c>
      <c r="E80" s="82" t="s">
        <v>349</v>
      </c>
      <c r="F80" s="54">
        <v>37</v>
      </c>
      <c r="G80" s="54"/>
      <c r="H80" s="55" t="s">
        <v>4407</v>
      </c>
      <c r="I80" s="83" t="s">
        <v>4408</v>
      </c>
      <c r="J80" s="83" t="s">
        <v>4409</v>
      </c>
      <c r="K80" s="83" t="str">
        <f t="shared" si="46"/>
        <v>BH37DT</v>
      </c>
      <c r="L80" s="83" t="s">
        <v>4393</v>
      </c>
      <c r="M80" s="94">
        <v>22000</v>
      </c>
      <c r="N80" s="94">
        <v>11000</v>
      </c>
      <c r="O80" s="94">
        <v>5900</v>
      </c>
      <c r="P80" s="94">
        <v>3900</v>
      </c>
      <c r="Q80" s="94" t="e">
        <f>VLOOKUP(H80&amp;"Vị trí 1",#REF!,9,0)</f>
        <v>#REF!</v>
      </c>
      <c r="R80" s="94" t="e">
        <f>VLOOKUP(H80&amp;"Vị trí 2",#REF!,9,0)</f>
        <v>#REF!</v>
      </c>
      <c r="S80" s="94" t="e">
        <f>VLOOKUP(H80&amp;"Vị trí 3",#REF!,9,0)</f>
        <v>#REF!</v>
      </c>
      <c r="T80" s="94" t="e">
        <f>VLOOKUP(H80&amp;"Vị trí 4",#REF!,9,0)</f>
        <v>#REF!</v>
      </c>
      <c r="U80" s="249"/>
      <c r="V80" s="249"/>
      <c r="W80" s="249"/>
      <c r="X80" s="249"/>
      <c r="Y80" s="250"/>
      <c r="Z80" s="250"/>
      <c r="AA80" s="250"/>
      <c r="AB80" s="250"/>
      <c r="AC80" s="249"/>
      <c r="AD80" s="249"/>
      <c r="AE80" s="249"/>
      <c r="AF80" s="249"/>
      <c r="AG80" s="250"/>
      <c r="AH80" s="250"/>
      <c r="AI80" s="250"/>
      <c r="AJ80" s="250"/>
      <c r="AK80" s="85">
        <v>3.05</v>
      </c>
      <c r="AL80" s="85"/>
      <c r="AM80" s="251"/>
      <c r="AN80" s="251">
        <f>AK80*$AN$10/$AK$10</f>
        <v>1.7993466864428302</v>
      </c>
      <c r="AO80" s="97">
        <f t="shared" si="39"/>
        <v>39585.627101742262</v>
      </c>
      <c r="AP80" s="97">
        <f t="shared" si="40"/>
        <v>19792.813550871131</v>
      </c>
      <c r="AQ80" s="97">
        <f t="shared" si="41"/>
        <v>10616.145450012698</v>
      </c>
      <c r="AR80" s="97">
        <f t="shared" si="42"/>
        <v>7017.4520771270381</v>
      </c>
      <c r="AS80" s="98">
        <f t="shared" si="43"/>
        <v>39600</v>
      </c>
      <c r="AT80" s="98">
        <f t="shared" si="43"/>
        <v>19800</v>
      </c>
      <c r="AU80" s="98">
        <f t="shared" si="43"/>
        <v>10600</v>
      </c>
      <c r="AV80" s="98">
        <f t="shared" si="43"/>
        <v>7000</v>
      </c>
      <c r="AW80" s="99">
        <f t="shared" si="44"/>
        <v>5937.844065261339</v>
      </c>
      <c r="AX80" s="252" t="s">
        <v>349</v>
      </c>
      <c r="AY80" s="100">
        <v>11900</v>
      </c>
      <c r="AZ80" s="101">
        <v>5600</v>
      </c>
      <c r="BA80" s="101">
        <v>3220</v>
      </c>
      <c r="BB80" s="101">
        <v>1820</v>
      </c>
      <c r="BC80" s="249">
        <v>10200</v>
      </c>
      <c r="BD80" s="249">
        <v>4800</v>
      </c>
      <c r="BE80" s="249">
        <v>2760</v>
      </c>
      <c r="BF80" s="249">
        <v>1560</v>
      </c>
      <c r="BG80" s="102">
        <f t="shared" si="45"/>
        <v>1062.155934738661</v>
      </c>
      <c r="BJ80" s="247" t="e">
        <f>M80*#REF!</f>
        <v>#REF!</v>
      </c>
      <c r="BK80" s="247" t="e">
        <f>N80*#REF!</f>
        <v>#REF!</v>
      </c>
      <c r="BL80" s="247" t="e">
        <f>O80*#REF!</f>
        <v>#REF!</v>
      </c>
      <c r="BM80" s="247" t="e">
        <f>P80*#REF!</f>
        <v>#REF!</v>
      </c>
    </row>
    <row r="81" spans="1:65" s="82" customFormat="1" ht="47.25" x14ac:dyDescent="0.25">
      <c r="A81" s="82" t="str">
        <f t="shared" si="47"/>
        <v>BH38DT+1</v>
      </c>
      <c r="B81" s="82" t="str">
        <f t="shared" si="48"/>
        <v>BH38DT+2</v>
      </c>
      <c r="C81" s="82" t="str">
        <f t="shared" si="49"/>
        <v>BH38DT+3</v>
      </c>
      <c r="D81" s="82" t="str">
        <f t="shared" si="50"/>
        <v>BH38DT+4</v>
      </c>
      <c r="E81" s="82" t="s">
        <v>349</v>
      </c>
      <c r="F81" s="84">
        <v>38</v>
      </c>
      <c r="G81" s="84"/>
      <c r="H81" s="92" t="s">
        <v>4410</v>
      </c>
      <c r="I81" s="83" t="s">
        <v>4411</v>
      </c>
      <c r="J81" s="86" t="s">
        <v>3951</v>
      </c>
      <c r="K81" s="83" t="str">
        <f t="shared" si="46"/>
        <v>BH38DT</v>
      </c>
      <c r="L81" s="86" t="s">
        <v>4412</v>
      </c>
      <c r="M81" s="94">
        <v>21000</v>
      </c>
      <c r="N81" s="94">
        <v>11000</v>
      </c>
      <c r="O81" s="94">
        <v>5900</v>
      </c>
      <c r="P81" s="94">
        <v>3900</v>
      </c>
      <c r="Q81" s="94" t="e">
        <f>VLOOKUP(H81&amp;"Vị trí 1",#REF!,9,0)</f>
        <v>#REF!</v>
      </c>
      <c r="R81" s="94" t="e">
        <f>VLOOKUP(H81&amp;"Vị trí 2",#REF!,9,0)</f>
        <v>#REF!</v>
      </c>
      <c r="S81" s="94" t="e">
        <f>VLOOKUP(H81&amp;"Vị trí 3",#REF!,9,0)</f>
        <v>#REF!</v>
      </c>
      <c r="T81" s="94" t="e">
        <f>VLOOKUP(H81&amp;"Vị trí 4",#REF!,9,0)</f>
        <v>#REF!</v>
      </c>
      <c r="U81" s="249"/>
      <c r="V81" s="249"/>
      <c r="W81" s="249"/>
      <c r="X81" s="249"/>
      <c r="Y81" s="250"/>
      <c r="Z81" s="250"/>
      <c r="AA81" s="250"/>
      <c r="AB81" s="250"/>
      <c r="AC81" s="249"/>
      <c r="AD81" s="249"/>
      <c r="AE81" s="249"/>
      <c r="AF81" s="249"/>
      <c r="AG81" s="250"/>
      <c r="AH81" s="250"/>
      <c r="AI81" s="250"/>
      <c r="AJ81" s="250"/>
      <c r="AK81" s="85">
        <v>3.05</v>
      </c>
      <c r="AL81" s="85"/>
      <c r="AM81" s="251"/>
      <c r="AN81" s="251">
        <f>AK81*$AN$10/$AK$10</f>
        <v>1.7993466864428302</v>
      </c>
      <c r="AO81" s="97">
        <f t="shared" si="39"/>
        <v>37786.280415299436</v>
      </c>
      <c r="AP81" s="97">
        <f t="shared" si="40"/>
        <v>19792.813550871131</v>
      </c>
      <c r="AQ81" s="97">
        <f t="shared" si="41"/>
        <v>10616.145450012698</v>
      </c>
      <c r="AR81" s="97">
        <f t="shared" si="42"/>
        <v>7017.4520771270381</v>
      </c>
      <c r="AS81" s="98">
        <f t="shared" si="43"/>
        <v>37800</v>
      </c>
      <c r="AT81" s="98">
        <f t="shared" si="43"/>
        <v>19800</v>
      </c>
      <c r="AU81" s="98">
        <f t="shared" si="43"/>
        <v>10600</v>
      </c>
      <c r="AV81" s="98">
        <f t="shared" si="43"/>
        <v>7000</v>
      </c>
      <c r="AW81" s="99">
        <f t="shared" si="44"/>
        <v>5667.9420622949156</v>
      </c>
      <c r="AX81" s="252" t="s">
        <v>349</v>
      </c>
      <c r="AY81" s="100">
        <v>15400</v>
      </c>
      <c r="AZ81" s="101">
        <v>7700</v>
      </c>
      <c r="BA81" s="101">
        <v>4130</v>
      </c>
      <c r="BB81" s="101">
        <v>2730</v>
      </c>
      <c r="BC81" s="257">
        <v>13200</v>
      </c>
      <c r="BD81" s="257">
        <v>6600</v>
      </c>
      <c r="BE81" s="257">
        <v>3540</v>
      </c>
      <c r="BF81" s="257">
        <v>2340</v>
      </c>
      <c r="BG81" s="102">
        <f t="shared" si="45"/>
        <v>1332.0579377050844</v>
      </c>
      <c r="BJ81" s="247" t="e">
        <f>M81*#REF!</f>
        <v>#REF!</v>
      </c>
      <c r="BK81" s="247" t="e">
        <f>N81*#REF!</f>
        <v>#REF!</v>
      </c>
      <c r="BL81" s="247" t="e">
        <f>O81*#REF!</f>
        <v>#REF!</v>
      </c>
      <c r="BM81" s="247" t="e">
        <f>P81*#REF!</f>
        <v>#REF!</v>
      </c>
    </row>
    <row r="82" spans="1:65" s="82" customFormat="1" ht="63" x14ac:dyDescent="0.25">
      <c r="A82" s="82" t="str">
        <f t="shared" si="47"/>
        <v>BH39DT+1</v>
      </c>
      <c r="B82" s="82" t="str">
        <f t="shared" si="48"/>
        <v>BH39DT+2</v>
      </c>
      <c r="C82" s="82" t="str">
        <f t="shared" si="49"/>
        <v>BH39DT+3</v>
      </c>
      <c r="D82" s="82" t="str">
        <f t="shared" si="50"/>
        <v>BH39DT+4</v>
      </c>
      <c r="E82" s="82" t="s">
        <v>349</v>
      </c>
      <c r="F82" s="84">
        <v>39</v>
      </c>
      <c r="G82" s="84"/>
      <c r="H82" s="92" t="s">
        <v>4413</v>
      </c>
      <c r="I82" s="83" t="s">
        <v>4414</v>
      </c>
      <c r="J82" s="83" t="s">
        <v>3951</v>
      </c>
      <c r="K82" s="83" t="str">
        <f t="shared" si="46"/>
        <v>BH39DT</v>
      </c>
      <c r="L82" s="83" t="s">
        <v>4415</v>
      </c>
      <c r="M82" s="94">
        <v>20000</v>
      </c>
      <c r="N82" s="94">
        <v>10000</v>
      </c>
      <c r="O82" s="94">
        <v>6500</v>
      </c>
      <c r="P82" s="94">
        <v>3900</v>
      </c>
      <c r="Q82" s="94" t="e">
        <f>VLOOKUP(H82&amp;"Vị trí 1",#REF!,9,0)</f>
        <v>#REF!</v>
      </c>
      <c r="R82" s="94" t="e">
        <f>VLOOKUP(H82&amp;"Vị trí 2",#REF!,9,0)</f>
        <v>#REF!</v>
      </c>
      <c r="S82" s="94" t="e">
        <f>VLOOKUP(H82&amp;"Vị trí 3",#REF!,9,0)</f>
        <v>#REF!</v>
      </c>
      <c r="T82" s="94" t="e">
        <f>VLOOKUP(H82&amp;"Vị trí 4",#REF!,9,0)</f>
        <v>#REF!</v>
      </c>
      <c r="U82" s="249"/>
      <c r="V82" s="249"/>
      <c r="W82" s="249"/>
      <c r="X82" s="249"/>
      <c r="Y82" s="250"/>
      <c r="Z82" s="250"/>
      <c r="AA82" s="250"/>
      <c r="AB82" s="250"/>
      <c r="AC82" s="249"/>
      <c r="AD82" s="249"/>
      <c r="AE82" s="249"/>
      <c r="AF82" s="249"/>
      <c r="AG82" s="250"/>
      <c r="AH82" s="250"/>
      <c r="AI82" s="250"/>
      <c r="AJ82" s="250"/>
      <c r="AK82" s="85">
        <v>3.05</v>
      </c>
      <c r="AL82" s="85"/>
      <c r="AM82" s="251"/>
      <c r="AN82" s="251">
        <f>AK82*$AN$10/$AK$10</f>
        <v>1.7993466864428302</v>
      </c>
      <c r="AO82" s="97">
        <f t="shared" si="39"/>
        <v>35986.933728856602</v>
      </c>
      <c r="AP82" s="97">
        <f t="shared" si="40"/>
        <v>17993.466864428301</v>
      </c>
      <c r="AQ82" s="97">
        <f t="shared" si="41"/>
        <v>11695.753461878398</v>
      </c>
      <c r="AR82" s="97">
        <f t="shared" si="42"/>
        <v>7017.4520771270381</v>
      </c>
      <c r="AS82" s="98">
        <f t="shared" si="43"/>
        <v>36000</v>
      </c>
      <c r="AT82" s="98">
        <f t="shared" si="43"/>
        <v>18000</v>
      </c>
      <c r="AU82" s="98">
        <f t="shared" si="43"/>
        <v>11700</v>
      </c>
      <c r="AV82" s="98">
        <f t="shared" si="43"/>
        <v>7000</v>
      </c>
      <c r="AW82" s="99">
        <f t="shared" si="44"/>
        <v>5398.0400593284903</v>
      </c>
      <c r="AX82" s="252" t="s">
        <v>349</v>
      </c>
      <c r="AY82" s="100">
        <v>14700</v>
      </c>
      <c r="AZ82" s="101">
        <v>7700</v>
      </c>
      <c r="BA82" s="101">
        <v>4130</v>
      </c>
      <c r="BB82" s="101">
        <v>2730</v>
      </c>
      <c r="BC82" s="249">
        <v>12600</v>
      </c>
      <c r="BD82" s="249">
        <v>6600</v>
      </c>
      <c r="BE82" s="249">
        <v>3540</v>
      </c>
      <c r="BF82" s="249">
        <v>2340</v>
      </c>
      <c r="BG82" s="102">
        <f t="shared" si="45"/>
        <v>1601.9599406715097</v>
      </c>
      <c r="BJ82" s="247" t="e">
        <f>M82*#REF!</f>
        <v>#REF!</v>
      </c>
      <c r="BK82" s="247" t="e">
        <f>N82*#REF!</f>
        <v>#REF!</v>
      </c>
      <c r="BL82" s="247" t="e">
        <f>O82*#REF!</f>
        <v>#REF!</v>
      </c>
      <c r="BM82" s="247" t="e">
        <f>P82*#REF!</f>
        <v>#REF!</v>
      </c>
    </row>
    <row r="83" spans="1:65" s="82" customFormat="1" ht="35.1" customHeight="1" x14ac:dyDescent="0.25">
      <c r="A83" s="82" t="str">
        <f t="shared" si="47"/>
        <v>BH40DT+1</v>
      </c>
      <c r="B83" s="82" t="str">
        <f t="shared" si="48"/>
        <v>BH40DT+2</v>
      </c>
      <c r="C83" s="82" t="str">
        <f t="shared" si="49"/>
        <v>BH40DT+3</v>
      </c>
      <c r="D83" s="82" t="str">
        <f t="shared" si="50"/>
        <v>BH40DT+4</v>
      </c>
      <c r="E83" s="82" t="s">
        <v>349</v>
      </c>
      <c r="F83" s="84">
        <v>40</v>
      </c>
      <c r="G83" s="84"/>
      <c r="H83" s="92" t="s">
        <v>4416</v>
      </c>
      <c r="I83" s="83" t="s">
        <v>4417</v>
      </c>
      <c r="J83" s="83" t="s">
        <v>4418</v>
      </c>
      <c r="K83" s="83" t="str">
        <f t="shared" si="46"/>
        <v>BH40DT</v>
      </c>
      <c r="L83" s="83" t="s">
        <v>4419</v>
      </c>
      <c r="M83" s="94">
        <v>22000</v>
      </c>
      <c r="N83" s="94">
        <v>11000</v>
      </c>
      <c r="O83" s="94">
        <v>5900</v>
      </c>
      <c r="P83" s="94">
        <v>3900</v>
      </c>
      <c r="Q83" s="94" t="e">
        <f>VLOOKUP(H83&amp;"Vị trí 1",#REF!,9,0)</f>
        <v>#REF!</v>
      </c>
      <c r="R83" s="94" t="e">
        <f>VLOOKUP(H83&amp;"Vị trí 2",#REF!,9,0)</f>
        <v>#REF!</v>
      </c>
      <c r="S83" s="94" t="e">
        <f>VLOOKUP(H83&amp;"Vị trí 3",#REF!,9,0)</f>
        <v>#REF!</v>
      </c>
      <c r="T83" s="94" t="e">
        <f>VLOOKUP(H83&amp;"Vị trí 4",#REF!,9,0)</f>
        <v>#REF!</v>
      </c>
      <c r="U83" s="249"/>
      <c r="V83" s="249" t="e">
        <f>VLOOKUP(B83,#REF!,32,0)</f>
        <v>#REF!</v>
      </c>
      <c r="W83" s="249"/>
      <c r="X83" s="249"/>
      <c r="Y83" s="250"/>
      <c r="Z83" s="250" t="e">
        <f>V83/N83</f>
        <v>#REF!</v>
      </c>
      <c r="AA83" s="250"/>
      <c r="AB83" s="250"/>
      <c r="AC83" s="249"/>
      <c r="AD83" s="249"/>
      <c r="AE83" s="249"/>
      <c r="AF83" s="249"/>
      <c r="AG83" s="250"/>
      <c r="AH83" s="250"/>
      <c r="AI83" s="250"/>
      <c r="AJ83" s="250"/>
      <c r="AK83" s="85">
        <v>2.7629233511586451</v>
      </c>
      <c r="AL83" s="85"/>
      <c r="AM83" s="251"/>
      <c r="AN83" s="251">
        <v>1.6</v>
      </c>
      <c r="AO83" s="97">
        <f t="shared" si="39"/>
        <v>35200</v>
      </c>
      <c r="AP83" s="97">
        <f t="shared" si="40"/>
        <v>17600</v>
      </c>
      <c r="AQ83" s="97">
        <f t="shared" si="41"/>
        <v>9440</v>
      </c>
      <c r="AR83" s="97">
        <f t="shared" si="42"/>
        <v>6240</v>
      </c>
      <c r="AS83" s="98">
        <f t="shared" si="43"/>
        <v>35200</v>
      </c>
      <c r="AT83" s="98">
        <f t="shared" si="43"/>
        <v>17600</v>
      </c>
      <c r="AU83" s="98">
        <f t="shared" si="43"/>
        <v>9400</v>
      </c>
      <c r="AV83" s="98">
        <f t="shared" si="43"/>
        <v>6200</v>
      </c>
      <c r="AW83" s="99">
        <f t="shared" si="44"/>
        <v>5280</v>
      </c>
      <c r="AX83" s="252" t="s">
        <v>349</v>
      </c>
      <c r="AY83" s="100">
        <v>14000</v>
      </c>
      <c r="AZ83" s="101">
        <v>7000</v>
      </c>
      <c r="BA83" s="101">
        <v>4550</v>
      </c>
      <c r="BB83" s="101">
        <v>2730</v>
      </c>
      <c r="BC83" s="249">
        <v>12000</v>
      </c>
      <c r="BD83" s="249">
        <v>6000</v>
      </c>
      <c r="BE83" s="249">
        <v>3900</v>
      </c>
      <c r="BF83" s="249">
        <v>2340</v>
      </c>
      <c r="BG83" s="102">
        <f t="shared" si="45"/>
        <v>920</v>
      </c>
      <c r="BJ83" s="247" t="e">
        <f>M83*#REF!</f>
        <v>#REF!</v>
      </c>
      <c r="BK83" s="247" t="e">
        <f>N83*#REF!</f>
        <v>#REF!</v>
      </c>
      <c r="BL83" s="247" t="e">
        <f>O83*#REF!</f>
        <v>#REF!</v>
      </c>
      <c r="BM83" s="247" t="e">
        <f>P83*#REF!</f>
        <v>#REF!</v>
      </c>
    </row>
    <row r="84" spans="1:65" s="82" customFormat="1" ht="35.1" customHeight="1" x14ac:dyDescent="0.25">
      <c r="A84" s="82" t="str">
        <f t="shared" si="47"/>
        <v>BH41DT+1</v>
      </c>
      <c r="B84" s="82" t="str">
        <f t="shared" si="48"/>
        <v>BH41DT+2</v>
      </c>
      <c r="C84" s="82" t="str">
        <f t="shared" si="49"/>
        <v>BH41DT+3</v>
      </c>
      <c r="D84" s="82" t="str">
        <f t="shared" si="50"/>
        <v>BH41DT+4</v>
      </c>
      <c r="E84" s="82" t="s">
        <v>349</v>
      </c>
      <c r="F84" s="84">
        <v>41</v>
      </c>
      <c r="G84" s="84"/>
      <c r="H84" s="92" t="s">
        <v>4420</v>
      </c>
      <c r="I84" s="83" t="s">
        <v>4421</v>
      </c>
      <c r="J84" s="83" t="s">
        <v>3951</v>
      </c>
      <c r="K84" s="83"/>
      <c r="L84" s="83" t="s">
        <v>4412</v>
      </c>
      <c r="M84" s="95"/>
      <c r="N84" s="95"/>
      <c r="O84" s="95"/>
      <c r="P84" s="95"/>
      <c r="Q84" s="94"/>
      <c r="R84" s="94"/>
      <c r="S84" s="94"/>
      <c r="T84" s="94"/>
      <c r="U84" s="249"/>
      <c r="V84" s="249"/>
      <c r="W84" s="249"/>
      <c r="X84" s="249"/>
      <c r="Y84" s="250"/>
      <c r="Z84" s="250"/>
      <c r="AA84" s="250"/>
      <c r="AB84" s="250"/>
      <c r="AC84" s="249"/>
      <c r="AD84" s="249"/>
      <c r="AE84" s="249"/>
      <c r="AF84" s="249"/>
      <c r="AG84" s="250"/>
      <c r="AH84" s="250"/>
      <c r="AI84" s="250"/>
      <c r="AJ84" s="250"/>
      <c r="AK84" s="85"/>
      <c r="AL84" s="85"/>
      <c r="AM84" s="251"/>
      <c r="AN84" s="251"/>
      <c r="AO84" s="97"/>
      <c r="AP84" s="97"/>
      <c r="AQ84" s="97"/>
      <c r="AR84" s="97"/>
      <c r="AS84" s="97"/>
      <c r="AT84" s="97"/>
      <c r="AU84" s="97"/>
      <c r="AV84" s="97"/>
      <c r="AW84" s="59"/>
      <c r="AX84" s="252" t="s">
        <v>349</v>
      </c>
      <c r="AY84" s="100">
        <v>15400</v>
      </c>
      <c r="AZ84" s="101">
        <v>7700</v>
      </c>
      <c r="BA84" s="101">
        <v>4130</v>
      </c>
      <c r="BB84" s="101">
        <v>2730</v>
      </c>
      <c r="BC84" s="249">
        <v>13200</v>
      </c>
      <c r="BD84" s="249">
        <v>6600</v>
      </c>
      <c r="BE84" s="249">
        <v>3540</v>
      </c>
      <c r="BF84" s="249">
        <v>2340</v>
      </c>
    </row>
    <row r="85" spans="1:65" s="82" customFormat="1" ht="35.1" customHeight="1" x14ac:dyDescent="0.25">
      <c r="A85" s="82" t="str">
        <f t="shared" si="47"/>
        <v>BH41DT_D1+1</v>
      </c>
      <c r="B85" s="82" t="str">
        <f t="shared" si="48"/>
        <v>BH41DT_D1+2</v>
      </c>
      <c r="C85" s="82" t="str">
        <f t="shared" si="49"/>
        <v>BH41DT_D1+3</v>
      </c>
      <c r="D85" s="82" t="str">
        <f t="shared" si="50"/>
        <v>BH41DT_D1+4</v>
      </c>
      <c r="E85" s="82" t="s">
        <v>349</v>
      </c>
      <c r="F85" s="84"/>
      <c r="G85" s="84"/>
      <c r="H85" s="92" t="s">
        <v>4422</v>
      </c>
      <c r="I85" s="83" t="s">
        <v>4423</v>
      </c>
      <c r="J85" s="83" t="s">
        <v>4418</v>
      </c>
      <c r="K85" s="83" t="str">
        <f t="shared" si="46"/>
        <v>BH41DT_D1</v>
      </c>
      <c r="L85" s="83" t="s">
        <v>4424</v>
      </c>
      <c r="M85" s="94">
        <v>20000</v>
      </c>
      <c r="N85" s="94">
        <v>10000</v>
      </c>
      <c r="O85" s="94">
        <v>6500</v>
      </c>
      <c r="P85" s="94">
        <v>3900</v>
      </c>
      <c r="Q85" s="94" t="e">
        <f>VLOOKUP(H85&amp;"Vị trí 1",#REF!,9,0)</f>
        <v>#REF!</v>
      </c>
      <c r="R85" s="94" t="e">
        <f>VLOOKUP(H85&amp;"Vị trí 2",#REF!,9,0)</f>
        <v>#REF!</v>
      </c>
      <c r="S85" s="94" t="e">
        <f>VLOOKUP(H85&amp;"Vị trí 3",#REF!,9,0)</f>
        <v>#REF!</v>
      </c>
      <c r="T85" s="94" t="e">
        <f>VLOOKUP(H85&amp;"Vị trí 4",#REF!,9,0)</f>
        <v>#REF!</v>
      </c>
      <c r="U85" s="249"/>
      <c r="V85" s="249"/>
      <c r="W85" s="249"/>
      <c r="X85" s="249"/>
      <c r="Y85" s="250"/>
      <c r="Z85" s="250"/>
      <c r="AA85" s="250"/>
      <c r="AB85" s="250"/>
      <c r="AC85" s="249"/>
      <c r="AD85" s="249"/>
      <c r="AE85" s="249"/>
      <c r="AF85" s="249"/>
      <c r="AG85" s="250"/>
      <c r="AH85" s="250"/>
      <c r="AI85" s="250"/>
      <c r="AJ85" s="250"/>
      <c r="AK85" s="85">
        <v>3.05</v>
      </c>
      <c r="AL85" s="85"/>
      <c r="AM85" s="251"/>
      <c r="AN85" s="251">
        <f>AK85*$AN$10/$AK$10</f>
        <v>1.7993466864428302</v>
      </c>
      <c r="AO85" s="97">
        <f t="shared" ref="AO85:AR88" si="51">M85*$AN85</f>
        <v>35986.933728856602</v>
      </c>
      <c r="AP85" s="97">
        <f t="shared" si="51"/>
        <v>17993.466864428301</v>
      </c>
      <c r="AQ85" s="97">
        <f t="shared" si="51"/>
        <v>11695.753461878398</v>
      </c>
      <c r="AR85" s="97">
        <f t="shared" si="51"/>
        <v>7017.4520771270381</v>
      </c>
      <c r="AS85" s="98">
        <f t="shared" ref="AS85:AV88" si="52">IF(AO85&lt;1000,ROUND(AO85,-1),ROUND(AO85,-2))</f>
        <v>36000</v>
      </c>
      <c r="AT85" s="98">
        <f t="shared" si="52"/>
        <v>18000</v>
      </c>
      <c r="AU85" s="98">
        <f t="shared" si="52"/>
        <v>11700</v>
      </c>
      <c r="AV85" s="98">
        <f t="shared" si="52"/>
        <v>7000</v>
      </c>
      <c r="AW85" s="99">
        <f>AO85*0.15</f>
        <v>5398.0400593284903</v>
      </c>
      <c r="AX85" s="252" t="s">
        <v>349</v>
      </c>
      <c r="AY85" s="100"/>
      <c r="AZ85" s="101"/>
      <c r="BA85" s="101"/>
      <c r="BB85" s="101"/>
      <c r="BC85" s="249"/>
      <c r="BD85" s="249"/>
      <c r="BE85" s="249"/>
      <c r="BF85" s="249"/>
      <c r="BG85" s="102">
        <f>AV85-AW85</f>
        <v>1601.9599406715097</v>
      </c>
      <c r="BJ85" s="247" t="e">
        <f>M85*#REF!</f>
        <v>#REF!</v>
      </c>
      <c r="BK85" s="247" t="e">
        <f>N85*#REF!</f>
        <v>#REF!</v>
      </c>
      <c r="BL85" s="247" t="e">
        <f>O85*#REF!</f>
        <v>#REF!</v>
      </c>
      <c r="BM85" s="247" t="e">
        <f>P85*#REF!</f>
        <v>#REF!</v>
      </c>
    </row>
    <row r="86" spans="1:65" s="82" customFormat="1" ht="35.1" customHeight="1" x14ac:dyDescent="0.25">
      <c r="A86" s="82" t="str">
        <f t="shared" si="47"/>
        <v>BH41DT_D2+1</v>
      </c>
      <c r="B86" s="82" t="str">
        <f t="shared" si="48"/>
        <v>BH41DT_D2+2</v>
      </c>
      <c r="C86" s="82" t="str">
        <f t="shared" si="49"/>
        <v>BH41DT_D2+3</v>
      </c>
      <c r="D86" s="82" t="str">
        <f t="shared" si="50"/>
        <v>BH41DT_D2+4</v>
      </c>
      <c r="E86" s="82" t="s">
        <v>349</v>
      </c>
      <c r="F86" s="84"/>
      <c r="G86" s="84"/>
      <c r="H86" s="92" t="s">
        <v>4425</v>
      </c>
      <c r="I86" s="83" t="s">
        <v>4426</v>
      </c>
      <c r="J86" s="83" t="s">
        <v>4418</v>
      </c>
      <c r="K86" s="83" t="str">
        <f t="shared" si="46"/>
        <v>BH41DT_D2</v>
      </c>
      <c r="L86" s="83" t="s">
        <v>4427</v>
      </c>
      <c r="M86" s="94">
        <v>23000</v>
      </c>
      <c r="N86" s="94">
        <v>10000</v>
      </c>
      <c r="O86" s="94">
        <v>6500</v>
      </c>
      <c r="P86" s="94">
        <v>3900</v>
      </c>
      <c r="Q86" s="94" t="e">
        <f>VLOOKUP(H86&amp;"Vị trí 1",#REF!,9,0)</f>
        <v>#REF!</v>
      </c>
      <c r="R86" s="94" t="e">
        <f>VLOOKUP(H86&amp;"Vị trí 2",#REF!,9,0)</f>
        <v>#REF!</v>
      </c>
      <c r="S86" s="94" t="e">
        <f>VLOOKUP(H86&amp;"Vị trí 3",#REF!,9,0)</f>
        <v>#REF!</v>
      </c>
      <c r="T86" s="94" t="e">
        <f>VLOOKUP(H86&amp;"Vị trí 4",#REF!,9,0)</f>
        <v>#REF!</v>
      </c>
      <c r="U86" s="249" t="e">
        <f>VLOOKUP(A86,#REF!,32,0)</f>
        <v>#REF!</v>
      </c>
      <c r="V86" s="249" t="e">
        <f>VLOOKUP(B86,#REF!,32,0)</f>
        <v>#REF!</v>
      </c>
      <c r="W86" s="249"/>
      <c r="X86" s="249"/>
      <c r="Y86" s="250" t="e">
        <f>U86/M86</f>
        <v>#REF!</v>
      </c>
      <c r="Z86" s="250" t="e">
        <f>V86/N86</f>
        <v>#REF!</v>
      </c>
      <c r="AA86" s="250"/>
      <c r="AB86" s="250"/>
      <c r="AC86" s="249"/>
      <c r="AD86" s="249"/>
      <c r="AE86" s="249"/>
      <c r="AF86" s="249"/>
      <c r="AG86" s="250"/>
      <c r="AH86" s="250"/>
      <c r="AI86" s="250"/>
      <c r="AJ86" s="250"/>
      <c r="AK86" s="85">
        <v>3.0218153526570877</v>
      </c>
      <c r="AL86" s="85"/>
      <c r="AM86" s="251"/>
      <c r="AN86" s="251">
        <v>1.75</v>
      </c>
      <c r="AO86" s="97">
        <f t="shared" si="51"/>
        <v>40250</v>
      </c>
      <c r="AP86" s="97">
        <f t="shared" si="51"/>
        <v>17500</v>
      </c>
      <c r="AQ86" s="97">
        <f t="shared" si="51"/>
        <v>11375</v>
      </c>
      <c r="AR86" s="97">
        <f t="shared" si="51"/>
        <v>6825</v>
      </c>
      <c r="AS86" s="98">
        <f t="shared" si="52"/>
        <v>40300</v>
      </c>
      <c r="AT86" s="98">
        <f t="shared" si="52"/>
        <v>17500</v>
      </c>
      <c r="AU86" s="98">
        <f t="shared" si="52"/>
        <v>11400</v>
      </c>
      <c r="AV86" s="98">
        <f t="shared" si="52"/>
        <v>6800</v>
      </c>
      <c r="AW86" s="99">
        <f>AO86*0.15</f>
        <v>6037.5</v>
      </c>
      <c r="AX86" s="252" t="s">
        <v>349</v>
      </c>
      <c r="AY86" s="100">
        <v>14000</v>
      </c>
      <c r="AZ86" s="101">
        <v>7000</v>
      </c>
      <c r="BA86" s="101">
        <v>4550</v>
      </c>
      <c r="BB86" s="101">
        <v>2730</v>
      </c>
      <c r="BC86" s="249">
        <v>12000</v>
      </c>
      <c r="BD86" s="249">
        <v>6000</v>
      </c>
      <c r="BE86" s="249">
        <v>3900</v>
      </c>
      <c r="BF86" s="249">
        <v>2340</v>
      </c>
      <c r="BG86" s="102">
        <f>AV86-AW86</f>
        <v>762.5</v>
      </c>
      <c r="BJ86" s="247" t="e">
        <f>M86*#REF!</f>
        <v>#REF!</v>
      </c>
      <c r="BK86" s="247" t="e">
        <f>N86*#REF!</f>
        <v>#REF!</v>
      </c>
      <c r="BL86" s="247" t="e">
        <f>O86*#REF!</f>
        <v>#REF!</v>
      </c>
      <c r="BM86" s="247" t="e">
        <f>P86*#REF!</f>
        <v>#REF!</v>
      </c>
    </row>
    <row r="87" spans="1:65" s="82" customFormat="1" ht="35.1" customHeight="1" x14ac:dyDescent="0.25">
      <c r="A87" s="82" t="str">
        <f t="shared" si="47"/>
        <v>BH42DT+1</v>
      </c>
      <c r="B87" s="82" t="str">
        <f t="shared" si="48"/>
        <v>BH42DT+2</v>
      </c>
      <c r="C87" s="82" t="str">
        <f t="shared" si="49"/>
        <v>BH42DT+3</v>
      </c>
      <c r="D87" s="82" t="str">
        <f t="shared" si="50"/>
        <v>BH42DT+4</v>
      </c>
      <c r="E87" s="82" t="s">
        <v>349</v>
      </c>
      <c r="F87" s="84">
        <v>42</v>
      </c>
      <c r="G87" s="84"/>
      <c r="H87" s="92" t="s">
        <v>4428</v>
      </c>
      <c r="I87" s="83" t="s">
        <v>4429</v>
      </c>
      <c r="J87" s="83" t="s">
        <v>4430</v>
      </c>
      <c r="K87" s="83" t="str">
        <f t="shared" si="46"/>
        <v>BH42DT</v>
      </c>
      <c r="L87" s="83" t="s">
        <v>4424</v>
      </c>
      <c r="M87" s="94">
        <v>18000</v>
      </c>
      <c r="N87" s="94">
        <v>10000</v>
      </c>
      <c r="O87" s="94">
        <v>4600</v>
      </c>
      <c r="P87" s="94">
        <v>3500</v>
      </c>
      <c r="Q87" s="94" t="e">
        <f>VLOOKUP(H87&amp;"Vị trí 1",#REF!,9,0)</f>
        <v>#REF!</v>
      </c>
      <c r="R87" s="94" t="e">
        <f>VLOOKUP(H87&amp;"Vị trí 2",#REF!,9,0)</f>
        <v>#REF!</v>
      </c>
      <c r="S87" s="94" t="e">
        <f>VLOOKUP(H87&amp;"Vị trí 3",#REF!,9,0)</f>
        <v>#REF!</v>
      </c>
      <c r="T87" s="94" t="e">
        <f>VLOOKUP(H87&amp;"Vị trí 4",#REF!,9,0)</f>
        <v>#REF!</v>
      </c>
      <c r="U87" s="249"/>
      <c r="V87" s="249" t="e">
        <f>VLOOKUP(B87,#REF!,32,0)</f>
        <v>#REF!</v>
      </c>
      <c r="W87" s="249" t="e">
        <f>VLOOKUP(C87,#REF!,32,0)</f>
        <v>#REF!</v>
      </c>
      <c r="X87" s="249" t="e">
        <f>VLOOKUP(D87,#REF!,32,0)</f>
        <v>#REF!</v>
      </c>
      <c r="Y87" s="250"/>
      <c r="Z87" s="250" t="e">
        <f t="shared" ref="Z87:AB88" si="53">V87/N87</f>
        <v>#REF!</v>
      </c>
      <c r="AA87" s="250" t="e">
        <f t="shared" si="53"/>
        <v>#REF!</v>
      </c>
      <c r="AB87" s="250" t="e">
        <f t="shared" si="53"/>
        <v>#REF!</v>
      </c>
      <c r="AC87" s="249"/>
      <c r="AD87" s="249"/>
      <c r="AE87" s="249"/>
      <c r="AF87" s="249"/>
      <c r="AG87" s="250"/>
      <c r="AH87" s="250"/>
      <c r="AI87" s="250"/>
      <c r="AJ87" s="250"/>
      <c r="AK87" s="85">
        <v>2.270612093526823</v>
      </c>
      <c r="AL87" s="85"/>
      <c r="AM87" s="251"/>
      <c r="AN87" s="251">
        <v>1.3</v>
      </c>
      <c r="AO87" s="97">
        <f t="shared" si="51"/>
        <v>23400</v>
      </c>
      <c r="AP87" s="97">
        <f t="shared" si="51"/>
        <v>13000</v>
      </c>
      <c r="AQ87" s="97">
        <f t="shared" si="51"/>
        <v>5980</v>
      </c>
      <c r="AR87" s="97">
        <f t="shared" si="51"/>
        <v>4550</v>
      </c>
      <c r="AS87" s="98">
        <f t="shared" si="52"/>
        <v>23400</v>
      </c>
      <c r="AT87" s="98">
        <f t="shared" si="52"/>
        <v>13000</v>
      </c>
      <c r="AU87" s="98">
        <f t="shared" si="52"/>
        <v>6000</v>
      </c>
      <c r="AV87" s="98">
        <f t="shared" si="52"/>
        <v>4600</v>
      </c>
      <c r="AW87" s="99">
        <f>AO87*0.15</f>
        <v>3510</v>
      </c>
      <c r="AX87" s="252" t="s">
        <v>349</v>
      </c>
      <c r="AY87" s="100">
        <v>16100</v>
      </c>
      <c r="AZ87" s="101">
        <v>7000</v>
      </c>
      <c r="BA87" s="101">
        <v>4550</v>
      </c>
      <c r="BB87" s="101">
        <v>2730</v>
      </c>
      <c r="BC87" s="249">
        <v>13800</v>
      </c>
      <c r="BD87" s="249">
        <v>6000</v>
      </c>
      <c r="BE87" s="249">
        <v>3900</v>
      </c>
      <c r="BF87" s="249">
        <v>2340</v>
      </c>
      <c r="BG87" s="102">
        <f>AV87-AW87</f>
        <v>1090</v>
      </c>
      <c r="BJ87" s="247" t="e">
        <f>M87*#REF!</f>
        <v>#REF!</v>
      </c>
      <c r="BK87" s="247" t="e">
        <f>N87*#REF!</f>
        <v>#REF!</v>
      </c>
      <c r="BL87" s="247" t="e">
        <f>O87*#REF!</f>
        <v>#REF!</v>
      </c>
      <c r="BM87" s="247" t="e">
        <f>P87*#REF!</f>
        <v>#REF!</v>
      </c>
    </row>
    <row r="88" spans="1:65" s="82" customFormat="1" ht="35.1" customHeight="1" x14ac:dyDescent="0.25">
      <c r="A88" s="82" t="str">
        <f t="shared" si="47"/>
        <v>BH43DT+1</v>
      </c>
      <c r="B88" s="82" t="str">
        <f t="shared" si="48"/>
        <v>BH43DT+2</v>
      </c>
      <c r="C88" s="82" t="str">
        <f t="shared" si="49"/>
        <v>BH43DT+3</v>
      </c>
      <c r="D88" s="82" t="str">
        <f t="shared" si="50"/>
        <v>BH43DT+4</v>
      </c>
      <c r="E88" s="82" t="s">
        <v>349</v>
      </c>
      <c r="F88" s="84">
        <v>43</v>
      </c>
      <c r="G88" s="84"/>
      <c r="H88" s="92" t="s">
        <v>4431</v>
      </c>
      <c r="I88" s="83" t="s">
        <v>4432</v>
      </c>
      <c r="J88" s="83" t="s">
        <v>4253</v>
      </c>
      <c r="K88" s="83" t="str">
        <f t="shared" si="46"/>
        <v>BH43DT</v>
      </c>
      <c r="L88" s="83" t="s">
        <v>4433</v>
      </c>
      <c r="M88" s="94">
        <v>19000</v>
      </c>
      <c r="N88" s="94">
        <v>9000</v>
      </c>
      <c r="O88" s="94">
        <v>5900</v>
      </c>
      <c r="P88" s="94">
        <v>3900</v>
      </c>
      <c r="Q88" s="94" t="e">
        <f>VLOOKUP(H88&amp;"Vị trí 1",#REF!,9,0)</f>
        <v>#REF!</v>
      </c>
      <c r="R88" s="94" t="e">
        <f>VLOOKUP(H88&amp;"Vị trí 2",#REF!,9,0)</f>
        <v>#REF!</v>
      </c>
      <c r="S88" s="94" t="e">
        <f>VLOOKUP(H88&amp;"Vị trí 3",#REF!,9,0)</f>
        <v>#REF!</v>
      </c>
      <c r="T88" s="94" t="e">
        <f>VLOOKUP(H88&amp;"Vị trí 4",#REF!,9,0)</f>
        <v>#REF!</v>
      </c>
      <c r="U88" s="249" t="e">
        <f>VLOOKUP(A88,#REF!,32,0)</f>
        <v>#REF!</v>
      </c>
      <c r="V88" s="249" t="e">
        <f>VLOOKUP(B88,#REF!,32,0)</f>
        <v>#REF!</v>
      </c>
      <c r="W88" s="249" t="e">
        <f>VLOOKUP(C88,#REF!,32,0)</f>
        <v>#REF!</v>
      </c>
      <c r="X88" s="249" t="e">
        <f>VLOOKUP(D88,#REF!,32,0)</f>
        <v>#REF!</v>
      </c>
      <c r="Y88" s="250" t="e">
        <f>U88/M88</f>
        <v>#REF!</v>
      </c>
      <c r="Z88" s="250" t="e">
        <f t="shared" si="53"/>
        <v>#REF!</v>
      </c>
      <c r="AA88" s="250" t="e">
        <f t="shared" si="53"/>
        <v>#REF!</v>
      </c>
      <c r="AB88" s="250" t="e">
        <f t="shared" si="53"/>
        <v>#REF!</v>
      </c>
      <c r="AC88" s="249"/>
      <c r="AD88" s="249"/>
      <c r="AE88" s="249"/>
      <c r="AF88" s="249"/>
      <c r="AG88" s="250"/>
      <c r="AH88" s="250"/>
      <c r="AI88" s="250"/>
      <c r="AJ88" s="250"/>
      <c r="AK88" s="85">
        <v>3.3992017120750018</v>
      </c>
      <c r="AL88" s="85"/>
      <c r="AM88" s="251"/>
      <c r="AN88" s="251">
        <f>ROUNDDOWN(AK88*$AN$10/$AK$10,1)</f>
        <v>2</v>
      </c>
      <c r="AO88" s="97">
        <f t="shared" si="51"/>
        <v>38000</v>
      </c>
      <c r="AP88" s="97">
        <f t="shared" si="51"/>
        <v>18000</v>
      </c>
      <c r="AQ88" s="97">
        <f t="shared" si="51"/>
        <v>11800</v>
      </c>
      <c r="AR88" s="97">
        <f t="shared" si="51"/>
        <v>7800</v>
      </c>
      <c r="AS88" s="98">
        <f t="shared" si="52"/>
        <v>38000</v>
      </c>
      <c r="AT88" s="98">
        <f t="shared" si="52"/>
        <v>18000</v>
      </c>
      <c r="AU88" s="98">
        <f t="shared" si="52"/>
        <v>11800</v>
      </c>
      <c r="AV88" s="98">
        <f t="shared" si="52"/>
        <v>7800</v>
      </c>
      <c r="AW88" s="99">
        <f>AO88*0.15</f>
        <v>5700</v>
      </c>
      <c r="AX88" s="252" t="s">
        <v>349</v>
      </c>
      <c r="AY88" s="100">
        <v>12600</v>
      </c>
      <c r="AZ88" s="101">
        <v>7000</v>
      </c>
      <c r="BA88" s="101">
        <v>3220</v>
      </c>
      <c r="BB88" s="101">
        <v>2450</v>
      </c>
      <c r="BC88" s="249">
        <v>10800</v>
      </c>
      <c r="BD88" s="249">
        <v>6000</v>
      </c>
      <c r="BE88" s="249">
        <v>2760</v>
      </c>
      <c r="BF88" s="249">
        <v>2100</v>
      </c>
      <c r="BG88" s="102">
        <f>AV88-AW88</f>
        <v>2100</v>
      </c>
      <c r="BJ88" s="247" t="e">
        <f>M88*#REF!</f>
        <v>#REF!</v>
      </c>
      <c r="BK88" s="247" t="e">
        <f>N88*#REF!</f>
        <v>#REF!</v>
      </c>
      <c r="BL88" s="247" t="e">
        <f>O88*#REF!</f>
        <v>#REF!</v>
      </c>
      <c r="BM88" s="247" t="e">
        <f>P88*#REF!</f>
        <v>#REF!</v>
      </c>
    </row>
    <row r="89" spans="1:65" s="82" customFormat="1" ht="35.1" customHeight="1" x14ac:dyDescent="0.25">
      <c r="A89" s="82" t="str">
        <f t="shared" si="47"/>
        <v>BH44DT+1</v>
      </c>
      <c r="B89" s="82" t="str">
        <f t="shared" si="48"/>
        <v>BH44DT+2</v>
      </c>
      <c r="C89" s="82" t="str">
        <f t="shared" si="49"/>
        <v>BH44DT+3</v>
      </c>
      <c r="D89" s="82" t="str">
        <f t="shared" si="50"/>
        <v>BH44DT+4</v>
      </c>
      <c r="E89" s="82" t="s">
        <v>349</v>
      </c>
      <c r="F89" s="84">
        <v>44</v>
      </c>
      <c r="G89" s="84"/>
      <c r="H89" s="92" t="s">
        <v>4434</v>
      </c>
      <c r="I89" s="83" t="s">
        <v>4435</v>
      </c>
      <c r="J89" s="83" t="s">
        <v>4253</v>
      </c>
      <c r="K89" s="83"/>
      <c r="L89" s="83" t="s">
        <v>4436</v>
      </c>
      <c r="M89" s="95"/>
      <c r="N89" s="95"/>
      <c r="O89" s="95"/>
      <c r="P89" s="95"/>
      <c r="Q89" s="94"/>
      <c r="R89" s="94"/>
      <c r="S89" s="94"/>
      <c r="T89" s="94"/>
      <c r="U89" s="249"/>
      <c r="V89" s="249"/>
      <c r="W89" s="249"/>
      <c r="X89" s="249"/>
      <c r="Y89" s="250"/>
      <c r="Z89" s="250"/>
      <c r="AA89" s="250"/>
      <c r="AB89" s="250"/>
      <c r="AC89" s="249"/>
      <c r="AD89" s="249"/>
      <c r="AE89" s="249"/>
      <c r="AF89" s="249"/>
      <c r="AG89" s="250"/>
      <c r="AH89" s="250"/>
      <c r="AI89" s="250"/>
      <c r="AJ89" s="250"/>
      <c r="AK89" s="85"/>
      <c r="AL89" s="85"/>
      <c r="AM89" s="251"/>
      <c r="AN89" s="251"/>
      <c r="AO89" s="97"/>
      <c r="AP89" s="97"/>
      <c r="AQ89" s="97"/>
      <c r="AR89" s="97"/>
      <c r="AS89" s="97"/>
      <c r="AT89" s="97"/>
      <c r="AU89" s="97"/>
      <c r="AV89" s="97"/>
      <c r="AW89" s="59"/>
      <c r="AX89" s="252" t="s">
        <v>349</v>
      </c>
      <c r="AY89" s="100">
        <v>13300</v>
      </c>
      <c r="AZ89" s="101">
        <v>6300</v>
      </c>
      <c r="BA89" s="101">
        <v>4130</v>
      </c>
      <c r="BB89" s="101">
        <v>2730</v>
      </c>
      <c r="BC89" s="249">
        <v>11400</v>
      </c>
      <c r="BD89" s="249">
        <v>5400</v>
      </c>
      <c r="BE89" s="249">
        <v>3540</v>
      </c>
      <c r="BF89" s="249">
        <v>2340</v>
      </c>
    </row>
    <row r="90" spans="1:65" s="82" customFormat="1" ht="35.1" customHeight="1" x14ac:dyDescent="0.25">
      <c r="A90" s="82" t="str">
        <f t="shared" si="47"/>
        <v>BH44DT_D1+1</v>
      </c>
      <c r="B90" s="82" t="str">
        <f t="shared" si="48"/>
        <v>BH44DT_D1+2</v>
      </c>
      <c r="C90" s="82" t="str">
        <f t="shared" si="49"/>
        <v>BH44DT_D1+3</v>
      </c>
      <c r="D90" s="82" t="str">
        <f t="shared" si="50"/>
        <v>BH44DT_D1+4</v>
      </c>
      <c r="E90" s="82" t="s">
        <v>349</v>
      </c>
      <c r="F90" s="84"/>
      <c r="G90" s="84"/>
      <c r="H90" s="92" t="s">
        <v>4437</v>
      </c>
      <c r="I90" s="83" t="s">
        <v>4438</v>
      </c>
      <c r="J90" s="83" t="s">
        <v>4253</v>
      </c>
      <c r="K90" s="83" t="str">
        <f t="shared" si="46"/>
        <v>BH44DT_D1</v>
      </c>
      <c r="L90" s="83" t="s">
        <v>4439</v>
      </c>
      <c r="M90" s="94">
        <v>19000</v>
      </c>
      <c r="N90" s="94">
        <v>9000</v>
      </c>
      <c r="O90" s="94">
        <v>5900</v>
      </c>
      <c r="P90" s="94">
        <v>3900</v>
      </c>
      <c r="Q90" s="94" t="e">
        <f>VLOOKUP(H90&amp;"Vị trí 1",#REF!,9,0)</f>
        <v>#REF!</v>
      </c>
      <c r="R90" s="94" t="e">
        <f>VLOOKUP(H90&amp;"Vị trí 2",#REF!,9,0)</f>
        <v>#REF!</v>
      </c>
      <c r="S90" s="94" t="e">
        <f>VLOOKUP(H90&amp;"Vị trí 3",#REF!,9,0)</f>
        <v>#REF!</v>
      </c>
      <c r="T90" s="94" t="e">
        <f>VLOOKUP(H90&amp;"Vị trí 4",#REF!,9,0)</f>
        <v>#REF!</v>
      </c>
      <c r="U90" s="249"/>
      <c r="V90" s="249"/>
      <c r="W90" s="249"/>
      <c r="X90" s="249"/>
      <c r="Y90" s="250"/>
      <c r="Z90" s="250"/>
      <c r="AA90" s="250"/>
      <c r="AB90" s="250"/>
      <c r="AC90" s="249"/>
      <c r="AD90" s="249"/>
      <c r="AE90" s="249"/>
      <c r="AF90" s="249"/>
      <c r="AG90" s="250"/>
      <c r="AH90" s="250"/>
      <c r="AI90" s="250"/>
      <c r="AJ90" s="250"/>
      <c r="AK90" s="85">
        <v>3.05</v>
      </c>
      <c r="AL90" s="85"/>
      <c r="AM90" s="251"/>
      <c r="AN90" s="251">
        <f>AK90*$AN$10/$AK$10</f>
        <v>1.7993466864428302</v>
      </c>
      <c r="AO90" s="97">
        <f t="shared" ref="AO90:AR92" si="54">M90*$AN90</f>
        <v>34187.587042413776</v>
      </c>
      <c r="AP90" s="97">
        <f t="shared" si="54"/>
        <v>16194.120177985473</v>
      </c>
      <c r="AQ90" s="97">
        <f t="shared" si="54"/>
        <v>10616.145450012698</v>
      </c>
      <c r="AR90" s="97">
        <f t="shared" si="54"/>
        <v>7017.4520771270381</v>
      </c>
      <c r="AS90" s="98">
        <f t="shared" ref="AS90:AV92" si="55">IF(AO90&lt;1000,ROUND(AO90,-1),ROUND(AO90,-2))</f>
        <v>34200</v>
      </c>
      <c r="AT90" s="98">
        <f t="shared" si="55"/>
        <v>16200</v>
      </c>
      <c r="AU90" s="98">
        <f t="shared" si="55"/>
        <v>10600</v>
      </c>
      <c r="AV90" s="98">
        <f t="shared" si="55"/>
        <v>7000</v>
      </c>
      <c r="AW90" s="99">
        <f>AO90*0.15</f>
        <v>5128.138056362066</v>
      </c>
      <c r="AX90" s="252" t="s">
        <v>349</v>
      </c>
      <c r="AY90" s="100"/>
      <c r="AZ90" s="101"/>
      <c r="BA90" s="101"/>
      <c r="BB90" s="101"/>
      <c r="BC90" s="249"/>
      <c r="BD90" s="249"/>
      <c r="BE90" s="249"/>
      <c r="BF90" s="249"/>
      <c r="BG90" s="102">
        <f>AV90-AW90</f>
        <v>1871.861943637934</v>
      </c>
      <c r="BJ90" s="247" t="e">
        <f>M90*#REF!</f>
        <v>#REF!</v>
      </c>
      <c r="BK90" s="247" t="e">
        <f>N90*#REF!</f>
        <v>#REF!</v>
      </c>
      <c r="BL90" s="247" t="e">
        <f>O90*#REF!</f>
        <v>#REF!</v>
      </c>
      <c r="BM90" s="247" t="e">
        <f>P90*#REF!</f>
        <v>#REF!</v>
      </c>
    </row>
    <row r="91" spans="1:65" s="82" customFormat="1" ht="35.1" customHeight="1" x14ac:dyDescent="0.25">
      <c r="A91" s="82" t="str">
        <f t="shared" si="47"/>
        <v>BH44DT_D2+1</v>
      </c>
      <c r="B91" s="82" t="str">
        <f t="shared" si="48"/>
        <v>BH44DT_D2+2</v>
      </c>
      <c r="C91" s="82" t="str">
        <f t="shared" si="49"/>
        <v>BH44DT_D2+3</v>
      </c>
      <c r="D91" s="82" t="str">
        <f t="shared" si="50"/>
        <v>BH44DT_D2+4</v>
      </c>
      <c r="E91" s="82" t="s">
        <v>349</v>
      </c>
      <c r="F91" s="84"/>
      <c r="G91" s="84"/>
      <c r="H91" s="92" t="s">
        <v>4440</v>
      </c>
      <c r="I91" s="83" t="s">
        <v>4441</v>
      </c>
      <c r="J91" s="83" t="s">
        <v>4253</v>
      </c>
      <c r="K91" s="83" t="str">
        <f t="shared" si="46"/>
        <v>BH44DT_D2</v>
      </c>
      <c r="L91" s="83" t="s">
        <v>4442</v>
      </c>
      <c r="M91" s="94">
        <v>17000</v>
      </c>
      <c r="N91" s="94">
        <v>8000</v>
      </c>
      <c r="O91" s="94">
        <v>5200</v>
      </c>
      <c r="P91" s="94">
        <v>3500</v>
      </c>
      <c r="Q91" s="94" t="e">
        <f>VLOOKUP(H91&amp;"Vị trí 1",#REF!,9,0)</f>
        <v>#REF!</v>
      </c>
      <c r="R91" s="94" t="e">
        <f>VLOOKUP(H91&amp;"Vị trí 2",#REF!,9,0)</f>
        <v>#REF!</v>
      </c>
      <c r="S91" s="94" t="e">
        <f>VLOOKUP(H91&amp;"Vị trí 3",#REF!,9,0)</f>
        <v>#REF!</v>
      </c>
      <c r="T91" s="94" t="e">
        <f>VLOOKUP(H91&amp;"Vị trí 4",#REF!,9,0)</f>
        <v>#REF!</v>
      </c>
      <c r="U91" s="249"/>
      <c r="V91" s="249"/>
      <c r="W91" s="249"/>
      <c r="X91" s="249"/>
      <c r="Y91" s="250"/>
      <c r="Z91" s="250"/>
      <c r="AA91" s="250"/>
      <c r="AB91" s="250"/>
      <c r="AC91" s="249"/>
      <c r="AD91" s="249"/>
      <c r="AE91" s="249"/>
      <c r="AF91" s="249"/>
      <c r="AG91" s="250"/>
      <c r="AH91" s="250"/>
      <c r="AI91" s="250"/>
      <c r="AJ91" s="250"/>
      <c r="AK91" s="85">
        <v>3.05</v>
      </c>
      <c r="AL91" s="85"/>
      <c r="AM91" s="251"/>
      <c r="AN91" s="251">
        <f>AK91*$AN$10/$AK$10</f>
        <v>1.7993466864428302</v>
      </c>
      <c r="AO91" s="97">
        <f t="shared" si="54"/>
        <v>30588.893669528115</v>
      </c>
      <c r="AP91" s="97">
        <f t="shared" si="54"/>
        <v>14394.773491542643</v>
      </c>
      <c r="AQ91" s="97">
        <f t="shared" si="54"/>
        <v>9356.6027695027169</v>
      </c>
      <c r="AR91" s="97">
        <f t="shared" si="54"/>
        <v>6297.7134025499063</v>
      </c>
      <c r="AS91" s="98">
        <f t="shared" si="55"/>
        <v>30600</v>
      </c>
      <c r="AT91" s="98">
        <f t="shared" si="55"/>
        <v>14400</v>
      </c>
      <c r="AU91" s="98">
        <f t="shared" si="55"/>
        <v>9400</v>
      </c>
      <c r="AV91" s="98">
        <f t="shared" si="55"/>
        <v>6300</v>
      </c>
      <c r="AW91" s="99">
        <f>AO91*0.15</f>
        <v>4588.3340504292173</v>
      </c>
      <c r="AX91" s="252" t="s">
        <v>349</v>
      </c>
      <c r="AY91" s="100">
        <v>13300</v>
      </c>
      <c r="AZ91" s="101">
        <v>6300</v>
      </c>
      <c r="BA91" s="101">
        <v>4130</v>
      </c>
      <c r="BB91" s="101">
        <v>2730</v>
      </c>
      <c r="BC91" s="249">
        <v>11400</v>
      </c>
      <c r="BD91" s="249">
        <v>5400</v>
      </c>
      <c r="BE91" s="249">
        <v>3540</v>
      </c>
      <c r="BF91" s="249">
        <v>2340</v>
      </c>
      <c r="BG91" s="102">
        <f>AV91-AW91</f>
        <v>1711.6659495707827</v>
      </c>
      <c r="BJ91" s="247" t="e">
        <f>M91*#REF!</f>
        <v>#REF!</v>
      </c>
      <c r="BK91" s="247" t="e">
        <f>N91*#REF!</f>
        <v>#REF!</v>
      </c>
      <c r="BL91" s="247" t="e">
        <f>O91*#REF!</f>
        <v>#REF!</v>
      </c>
      <c r="BM91" s="247" t="e">
        <f>P91*#REF!</f>
        <v>#REF!</v>
      </c>
    </row>
    <row r="92" spans="1:65" s="82" customFormat="1" ht="47.25" x14ac:dyDescent="0.25">
      <c r="A92" s="82" t="str">
        <f t="shared" si="47"/>
        <v>BH45DT+1</v>
      </c>
      <c r="B92" s="82" t="str">
        <f t="shared" si="48"/>
        <v>BH45DT+2</v>
      </c>
      <c r="C92" s="82" t="str">
        <f t="shared" si="49"/>
        <v>BH45DT+3</v>
      </c>
      <c r="D92" s="82" t="str">
        <f t="shared" si="50"/>
        <v>BH45DT+4</v>
      </c>
      <c r="E92" s="82" t="s">
        <v>349</v>
      </c>
      <c r="F92" s="84">
        <v>45</v>
      </c>
      <c r="G92" s="84"/>
      <c r="H92" s="92" t="s">
        <v>4443</v>
      </c>
      <c r="I92" s="83" t="s">
        <v>4444</v>
      </c>
      <c r="J92" s="83" t="s">
        <v>4445</v>
      </c>
      <c r="K92" s="83" t="str">
        <f t="shared" si="46"/>
        <v>BH45DT</v>
      </c>
      <c r="L92" s="83" t="s">
        <v>4439</v>
      </c>
      <c r="M92" s="94">
        <v>18000</v>
      </c>
      <c r="N92" s="94">
        <v>9000</v>
      </c>
      <c r="O92" s="94">
        <v>5200</v>
      </c>
      <c r="P92" s="94">
        <v>3900</v>
      </c>
      <c r="Q92" s="94" t="e">
        <f>VLOOKUP(H92&amp;"Vị trí 1",#REF!,9,0)</f>
        <v>#REF!</v>
      </c>
      <c r="R92" s="94" t="e">
        <f>VLOOKUP(H92&amp;"Vị trí 2",#REF!,9,0)</f>
        <v>#REF!</v>
      </c>
      <c r="S92" s="94" t="e">
        <f>VLOOKUP(H92&amp;"Vị trí 3",#REF!,9,0)</f>
        <v>#REF!</v>
      </c>
      <c r="T92" s="94" t="e">
        <f>VLOOKUP(H92&amp;"Vị trí 4",#REF!,9,0)</f>
        <v>#REF!</v>
      </c>
      <c r="U92" s="249"/>
      <c r="V92" s="249"/>
      <c r="W92" s="249"/>
      <c r="X92" s="249"/>
      <c r="Y92" s="250"/>
      <c r="Z92" s="250"/>
      <c r="AA92" s="250"/>
      <c r="AB92" s="250"/>
      <c r="AC92" s="249"/>
      <c r="AD92" s="249"/>
      <c r="AE92" s="249"/>
      <c r="AF92" s="249"/>
      <c r="AG92" s="250"/>
      <c r="AH92" s="250"/>
      <c r="AI92" s="250"/>
      <c r="AJ92" s="250"/>
      <c r="AK92" s="85">
        <v>3.05</v>
      </c>
      <c r="AL92" s="85"/>
      <c r="AM92" s="251"/>
      <c r="AN92" s="251">
        <f>AK92*$AN$10/$AK$10</f>
        <v>1.7993466864428302</v>
      </c>
      <c r="AO92" s="97">
        <f t="shared" si="54"/>
        <v>32388.240355970946</v>
      </c>
      <c r="AP92" s="97">
        <f t="shared" si="54"/>
        <v>16194.120177985473</v>
      </c>
      <c r="AQ92" s="97">
        <f t="shared" si="54"/>
        <v>9356.6027695027169</v>
      </c>
      <c r="AR92" s="97">
        <f t="shared" si="54"/>
        <v>7017.4520771270381</v>
      </c>
      <c r="AS92" s="98">
        <f t="shared" si="55"/>
        <v>32400</v>
      </c>
      <c r="AT92" s="98">
        <f t="shared" si="55"/>
        <v>16200</v>
      </c>
      <c r="AU92" s="98">
        <f t="shared" si="55"/>
        <v>9400</v>
      </c>
      <c r="AV92" s="98">
        <f t="shared" si="55"/>
        <v>7000</v>
      </c>
      <c r="AW92" s="99">
        <f>AO92*0.15</f>
        <v>4858.2360533956416</v>
      </c>
      <c r="AX92" s="252" t="s">
        <v>349</v>
      </c>
      <c r="AY92" s="100">
        <v>11900</v>
      </c>
      <c r="AZ92" s="101">
        <v>5600</v>
      </c>
      <c r="BA92" s="101">
        <v>3640</v>
      </c>
      <c r="BB92" s="101">
        <v>2450</v>
      </c>
      <c r="BC92" s="249">
        <v>10200</v>
      </c>
      <c r="BD92" s="249">
        <v>4800</v>
      </c>
      <c r="BE92" s="249">
        <v>3120</v>
      </c>
      <c r="BF92" s="249">
        <v>2100</v>
      </c>
      <c r="BG92" s="102">
        <f>AV92-AW92</f>
        <v>2141.7639466043584</v>
      </c>
      <c r="BJ92" s="247" t="e">
        <f>M92*#REF!</f>
        <v>#REF!</v>
      </c>
      <c r="BK92" s="247" t="e">
        <f>N92*#REF!</f>
        <v>#REF!</v>
      </c>
      <c r="BL92" s="247" t="e">
        <f>O92*#REF!</f>
        <v>#REF!</v>
      </c>
      <c r="BM92" s="247" t="e">
        <f>P92*#REF!</f>
        <v>#REF!</v>
      </c>
    </row>
    <row r="93" spans="1:65" s="82" customFormat="1" ht="35.1" customHeight="1" x14ac:dyDescent="0.25">
      <c r="A93" s="82" t="str">
        <f t="shared" si="47"/>
        <v>BH46DT+1</v>
      </c>
      <c r="B93" s="82" t="str">
        <f t="shared" si="48"/>
        <v>BH46DT+2</v>
      </c>
      <c r="C93" s="82" t="str">
        <f t="shared" si="49"/>
        <v>BH46DT+3</v>
      </c>
      <c r="D93" s="82" t="str">
        <f t="shared" si="50"/>
        <v>BH46DT+4</v>
      </c>
      <c r="E93" s="82" t="s">
        <v>349</v>
      </c>
      <c r="F93" s="84">
        <v>46</v>
      </c>
      <c r="G93" s="84"/>
      <c r="H93" s="92" t="s">
        <v>4446</v>
      </c>
      <c r="I93" s="83" t="s">
        <v>4403</v>
      </c>
      <c r="J93" s="83" t="s">
        <v>4253</v>
      </c>
      <c r="K93" s="83"/>
      <c r="L93" s="83" t="s">
        <v>4447</v>
      </c>
      <c r="M93" s="95"/>
      <c r="N93" s="95"/>
      <c r="O93" s="95"/>
      <c r="P93" s="95"/>
      <c r="Q93" s="94"/>
      <c r="R93" s="94"/>
      <c r="S93" s="94"/>
      <c r="T93" s="94"/>
      <c r="U93" s="249"/>
      <c r="V93" s="249"/>
      <c r="W93" s="249"/>
      <c r="X93" s="249"/>
      <c r="Y93" s="250"/>
      <c r="Z93" s="250"/>
      <c r="AA93" s="250"/>
      <c r="AB93" s="250"/>
      <c r="AC93" s="249"/>
      <c r="AD93" s="249"/>
      <c r="AE93" s="249"/>
      <c r="AF93" s="249"/>
      <c r="AG93" s="250"/>
      <c r="AH93" s="250"/>
      <c r="AI93" s="250"/>
      <c r="AJ93" s="250"/>
      <c r="AK93" s="85"/>
      <c r="AL93" s="85"/>
      <c r="AM93" s="251"/>
      <c r="AN93" s="251"/>
      <c r="AO93" s="97"/>
      <c r="AP93" s="97"/>
      <c r="AQ93" s="97"/>
      <c r="AR93" s="97"/>
      <c r="AS93" s="97"/>
      <c r="AT93" s="97"/>
      <c r="AU93" s="97"/>
      <c r="AV93" s="97"/>
      <c r="AW93" s="59"/>
      <c r="AX93" s="252" t="s">
        <v>349</v>
      </c>
      <c r="AY93" s="100">
        <v>12600</v>
      </c>
      <c r="AZ93" s="101">
        <v>6300</v>
      </c>
      <c r="BA93" s="101">
        <v>3640</v>
      </c>
      <c r="BB93" s="101">
        <v>2730</v>
      </c>
      <c r="BC93" s="249">
        <v>10800</v>
      </c>
      <c r="BD93" s="249">
        <v>5400</v>
      </c>
      <c r="BE93" s="249">
        <v>3120</v>
      </c>
      <c r="BF93" s="249">
        <v>2340</v>
      </c>
    </row>
    <row r="94" spans="1:65" s="82" customFormat="1" ht="35.1" customHeight="1" x14ac:dyDescent="0.25">
      <c r="A94" s="82" t="str">
        <f t="shared" si="47"/>
        <v>BH46DT_D1+1</v>
      </c>
      <c r="B94" s="82" t="str">
        <f t="shared" si="48"/>
        <v>BH46DT_D1+2</v>
      </c>
      <c r="C94" s="82" t="str">
        <f t="shared" si="49"/>
        <v>BH46DT_D1+3</v>
      </c>
      <c r="D94" s="82" t="str">
        <f t="shared" si="50"/>
        <v>BH46DT_D1+4</v>
      </c>
      <c r="E94" s="82" t="s">
        <v>349</v>
      </c>
      <c r="F94" s="84"/>
      <c r="G94" s="84"/>
      <c r="H94" s="92" t="s">
        <v>4448</v>
      </c>
      <c r="I94" s="83" t="s">
        <v>4449</v>
      </c>
      <c r="J94" s="83" t="s">
        <v>3951</v>
      </c>
      <c r="K94" s="83" t="str">
        <f t="shared" si="46"/>
        <v>BH46DT_D1</v>
      </c>
      <c r="L94" s="83" t="s">
        <v>4450</v>
      </c>
      <c r="M94" s="94">
        <v>14000</v>
      </c>
      <c r="N94" s="94">
        <v>7000</v>
      </c>
      <c r="O94" s="94">
        <v>4200</v>
      </c>
      <c r="P94" s="94">
        <v>3000</v>
      </c>
      <c r="Q94" s="94" t="e">
        <f>VLOOKUP(H94&amp;"Vị trí 1",#REF!,9,0)</f>
        <v>#REF!</v>
      </c>
      <c r="R94" s="94" t="e">
        <f>VLOOKUP(H94&amp;"Vị trí 2",#REF!,9,0)</f>
        <v>#REF!</v>
      </c>
      <c r="S94" s="94" t="e">
        <f>VLOOKUP(H94&amp;"Vị trí 3",#REF!,9,0)</f>
        <v>#REF!</v>
      </c>
      <c r="T94" s="94" t="e">
        <f>VLOOKUP(H94&amp;"Vị trí 4",#REF!,9,0)</f>
        <v>#REF!</v>
      </c>
      <c r="U94" s="249" t="e">
        <f>VLOOKUP(A94,#REF!,32,0)</f>
        <v>#REF!</v>
      </c>
      <c r="V94" s="249" t="e">
        <f>VLOOKUP(B94,#REF!,32,0)</f>
        <v>#REF!</v>
      </c>
      <c r="W94" s="249" t="e">
        <f>VLOOKUP(C94,#REF!,32,0)</f>
        <v>#REF!</v>
      </c>
      <c r="X94" s="249" t="e">
        <f>VLOOKUP(D94,#REF!,32,0)</f>
        <v>#REF!</v>
      </c>
      <c r="Y94" s="250" t="e">
        <f>U94/M94</f>
        <v>#REF!</v>
      </c>
      <c r="Z94" s="250" t="e">
        <f>V94/N94</f>
        <v>#REF!</v>
      </c>
      <c r="AA94" s="250" t="e">
        <f>W94/O94</f>
        <v>#REF!</v>
      </c>
      <c r="AB94" s="250" t="e">
        <f>X94/P94</f>
        <v>#REF!</v>
      </c>
      <c r="AC94" s="249"/>
      <c r="AD94" s="249"/>
      <c r="AE94" s="249"/>
      <c r="AF94" s="249"/>
      <c r="AG94" s="250"/>
      <c r="AH94" s="250"/>
      <c r="AI94" s="250"/>
      <c r="AJ94" s="250"/>
      <c r="AK94" s="85">
        <v>4.0541981851269924</v>
      </c>
      <c r="AL94" s="85"/>
      <c r="AM94" s="251"/>
      <c r="AN94" s="251">
        <f>ROUNDDOWN(AK94*$AN$10/$AK$10,1)</f>
        <v>2.2999999999999998</v>
      </c>
      <c r="AO94" s="97">
        <f t="shared" ref="AO94:AR95" si="56">M94*$AN94</f>
        <v>32199.999999999996</v>
      </c>
      <c r="AP94" s="97">
        <f t="shared" si="56"/>
        <v>16099.999999999998</v>
      </c>
      <c r="AQ94" s="97">
        <f t="shared" si="56"/>
        <v>9660</v>
      </c>
      <c r="AR94" s="97">
        <f t="shared" si="56"/>
        <v>6899.9999999999991</v>
      </c>
      <c r="AS94" s="98">
        <f t="shared" ref="AS94:AV95" si="57">IF(AO94&lt;1000,ROUND(AO94,-1),ROUND(AO94,-2))</f>
        <v>32200</v>
      </c>
      <c r="AT94" s="98">
        <f t="shared" si="57"/>
        <v>16100</v>
      </c>
      <c r="AU94" s="98">
        <f t="shared" si="57"/>
        <v>9700</v>
      </c>
      <c r="AV94" s="98">
        <f t="shared" si="57"/>
        <v>6900</v>
      </c>
      <c r="AW94" s="99">
        <f>AO94*0.15</f>
        <v>4829.9999999999991</v>
      </c>
      <c r="AX94" s="252" t="s">
        <v>349</v>
      </c>
      <c r="AY94" s="100"/>
      <c r="AZ94" s="101"/>
      <c r="BA94" s="101"/>
      <c r="BB94" s="101"/>
      <c r="BC94" s="249"/>
      <c r="BD94" s="249"/>
      <c r="BE94" s="249"/>
      <c r="BF94" s="249"/>
      <c r="BG94" s="102">
        <f>AV94-AW94</f>
        <v>2070.0000000000009</v>
      </c>
      <c r="BJ94" s="247" t="e">
        <f>M94*#REF!</f>
        <v>#REF!</v>
      </c>
      <c r="BK94" s="247" t="e">
        <f>N94*#REF!</f>
        <v>#REF!</v>
      </c>
      <c r="BL94" s="247" t="e">
        <f>O94*#REF!</f>
        <v>#REF!</v>
      </c>
      <c r="BM94" s="247" t="e">
        <f>P94*#REF!</f>
        <v>#REF!</v>
      </c>
    </row>
    <row r="95" spans="1:65" s="82" customFormat="1" ht="35.1" customHeight="1" x14ac:dyDescent="0.25">
      <c r="A95" s="82" t="str">
        <f t="shared" si="47"/>
        <v>BH46DT_D2+1</v>
      </c>
      <c r="B95" s="82" t="str">
        <f t="shared" si="48"/>
        <v>BH46DT_D2+2</v>
      </c>
      <c r="C95" s="82" t="str">
        <f t="shared" si="49"/>
        <v>BH46DT_D2+3</v>
      </c>
      <c r="D95" s="82" t="str">
        <f t="shared" si="50"/>
        <v>BH46DT_D2+4</v>
      </c>
      <c r="E95" s="82" t="s">
        <v>349</v>
      </c>
      <c r="F95" s="84"/>
      <c r="G95" s="84"/>
      <c r="H95" s="92" t="s">
        <v>4451</v>
      </c>
      <c r="I95" s="83" t="s">
        <v>4452</v>
      </c>
      <c r="J95" s="83" t="s">
        <v>3951</v>
      </c>
      <c r="K95" s="83" t="str">
        <f t="shared" si="46"/>
        <v>BH46DT_D2</v>
      </c>
      <c r="L95" s="83" t="s">
        <v>4453</v>
      </c>
      <c r="M95" s="94">
        <v>10000</v>
      </c>
      <c r="N95" s="94">
        <v>5000</v>
      </c>
      <c r="O95" s="94">
        <v>3900</v>
      </c>
      <c r="P95" s="94">
        <v>2600</v>
      </c>
      <c r="Q95" s="94" t="e">
        <f>VLOOKUP(H95&amp;"Vị trí 1",#REF!,9,0)</f>
        <v>#REF!</v>
      </c>
      <c r="R95" s="94" t="e">
        <f>VLOOKUP(H95&amp;"Vị trí 2",#REF!,9,0)</f>
        <v>#REF!</v>
      </c>
      <c r="S95" s="94" t="e">
        <f>VLOOKUP(H95&amp;"Vị trí 3",#REF!,9,0)</f>
        <v>#REF!</v>
      </c>
      <c r="T95" s="94" t="e">
        <f>VLOOKUP(H95&amp;"Vị trí 4",#REF!,9,0)</f>
        <v>#REF!</v>
      </c>
      <c r="U95" s="249"/>
      <c r="V95" s="249"/>
      <c r="W95" s="249"/>
      <c r="X95" s="249"/>
      <c r="Y95" s="250"/>
      <c r="Z95" s="250"/>
      <c r="AA95" s="250"/>
      <c r="AB95" s="250"/>
      <c r="AC95" s="249"/>
      <c r="AD95" s="249"/>
      <c r="AE95" s="249"/>
      <c r="AF95" s="249"/>
      <c r="AG95" s="250"/>
      <c r="AH95" s="250"/>
      <c r="AI95" s="250"/>
      <c r="AJ95" s="250"/>
      <c r="AK95" s="85">
        <v>3.05</v>
      </c>
      <c r="AL95" s="85"/>
      <c r="AM95" s="251"/>
      <c r="AN95" s="251">
        <f>AK95*$AN$10/$AK$10</f>
        <v>1.7993466864428302</v>
      </c>
      <c r="AO95" s="97">
        <f t="shared" si="56"/>
        <v>17993.466864428301</v>
      </c>
      <c r="AP95" s="97">
        <f t="shared" si="56"/>
        <v>8996.7334322141505</v>
      </c>
      <c r="AQ95" s="97">
        <f t="shared" si="56"/>
        <v>7017.4520771270381</v>
      </c>
      <c r="AR95" s="97">
        <f t="shared" si="56"/>
        <v>4678.3013847513585</v>
      </c>
      <c r="AS95" s="98">
        <f t="shared" si="57"/>
        <v>18000</v>
      </c>
      <c r="AT95" s="98">
        <f t="shared" si="57"/>
        <v>9000</v>
      </c>
      <c r="AU95" s="98">
        <f t="shared" si="57"/>
        <v>7000</v>
      </c>
      <c r="AV95" s="98">
        <f t="shared" si="57"/>
        <v>4700</v>
      </c>
      <c r="AW95" s="99">
        <f>AO95*0.15</f>
        <v>2699.0200296642452</v>
      </c>
      <c r="AX95" s="252" t="s">
        <v>349</v>
      </c>
      <c r="AY95" s="100">
        <v>9800</v>
      </c>
      <c r="AZ95" s="101">
        <v>4900</v>
      </c>
      <c r="BA95" s="101">
        <v>2940</v>
      </c>
      <c r="BB95" s="101">
        <v>2100</v>
      </c>
      <c r="BC95" s="249">
        <v>8400</v>
      </c>
      <c r="BD95" s="249">
        <v>4200</v>
      </c>
      <c r="BE95" s="249">
        <v>2520</v>
      </c>
      <c r="BF95" s="249">
        <v>1800</v>
      </c>
      <c r="BG95" s="102">
        <f>AV95-AW95</f>
        <v>2000.9799703357548</v>
      </c>
      <c r="BJ95" s="247" t="e">
        <f>M95*#REF!</f>
        <v>#REF!</v>
      </c>
      <c r="BK95" s="247" t="e">
        <f>N95*#REF!</f>
        <v>#REF!</v>
      </c>
      <c r="BL95" s="247" t="e">
        <f>O95*#REF!</f>
        <v>#REF!</v>
      </c>
      <c r="BM95" s="247" t="e">
        <f>P95*#REF!</f>
        <v>#REF!</v>
      </c>
    </row>
    <row r="96" spans="1:65" s="82" customFormat="1" ht="22.5" customHeight="1" x14ac:dyDescent="0.25">
      <c r="A96" s="82" t="str">
        <f t="shared" si="47"/>
        <v>BH47DT+1</v>
      </c>
      <c r="B96" s="82" t="str">
        <f t="shared" si="48"/>
        <v>BH47DT+2</v>
      </c>
      <c r="C96" s="82" t="str">
        <f t="shared" si="49"/>
        <v>BH47DT+3</v>
      </c>
      <c r="D96" s="82" t="str">
        <f t="shared" si="50"/>
        <v>BH47DT+4</v>
      </c>
      <c r="E96" s="82" t="s">
        <v>349</v>
      </c>
      <c r="F96" s="84">
        <v>47</v>
      </c>
      <c r="G96" s="84"/>
      <c r="H96" s="92" t="s">
        <v>4454</v>
      </c>
      <c r="I96" s="83" t="s">
        <v>4455</v>
      </c>
      <c r="J96" s="83" t="s">
        <v>4456</v>
      </c>
      <c r="K96" s="83"/>
      <c r="L96" s="83" t="s">
        <v>4450</v>
      </c>
      <c r="M96" s="95"/>
      <c r="N96" s="95"/>
      <c r="O96" s="95"/>
      <c r="P96" s="95"/>
      <c r="Q96" s="94"/>
      <c r="R96" s="94"/>
      <c r="S96" s="94"/>
      <c r="T96" s="94"/>
      <c r="U96" s="249"/>
      <c r="V96" s="249"/>
      <c r="W96" s="249"/>
      <c r="X96" s="249"/>
      <c r="Y96" s="250"/>
      <c r="Z96" s="250"/>
      <c r="AA96" s="250"/>
      <c r="AB96" s="250"/>
      <c r="AC96" s="249"/>
      <c r="AD96" s="249"/>
      <c r="AE96" s="249"/>
      <c r="AF96" s="249"/>
      <c r="AG96" s="250"/>
      <c r="AH96" s="250"/>
      <c r="AI96" s="250"/>
      <c r="AJ96" s="250"/>
      <c r="AK96" s="85"/>
      <c r="AL96" s="85"/>
      <c r="AM96" s="251"/>
      <c r="AN96" s="251"/>
      <c r="AO96" s="97"/>
      <c r="AP96" s="97"/>
      <c r="AQ96" s="97"/>
      <c r="AR96" s="97"/>
      <c r="AS96" s="97"/>
      <c r="AT96" s="97"/>
      <c r="AU96" s="97"/>
      <c r="AV96" s="97"/>
      <c r="AW96" s="59"/>
      <c r="AX96" s="252" t="s">
        <v>349</v>
      </c>
      <c r="AY96" s="100">
        <v>7000</v>
      </c>
      <c r="AZ96" s="101">
        <v>3500</v>
      </c>
      <c r="BA96" s="101">
        <v>2730</v>
      </c>
      <c r="BB96" s="101">
        <v>1820</v>
      </c>
      <c r="BC96" s="249">
        <v>6000</v>
      </c>
      <c r="BD96" s="249">
        <v>3000</v>
      </c>
      <c r="BE96" s="249">
        <v>2340</v>
      </c>
      <c r="BF96" s="249">
        <v>1560</v>
      </c>
    </row>
    <row r="97" spans="1:65" s="82" customFormat="1" ht="33.75" customHeight="1" x14ac:dyDescent="0.25">
      <c r="A97" s="82" t="str">
        <f t="shared" si="47"/>
        <v>BH47DT_D1+1</v>
      </c>
      <c r="B97" s="82" t="str">
        <f t="shared" si="48"/>
        <v>BH47DT_D1+2</v>
      </c>
      <c r="C97" s="82" t="str">
        <f t="shared" si="49"/>
        <v>BH47DT_D1+3</v>
      </c>
      <c r="D97" s="82" t="str">
        <f t="shared" si="50"/>
        <v>BH47DT_D1+4</v>
      </c>
      <c r="E97" s="82" t="s">
        <v>349</v>
      </c>
      <c r="F97" s="84"/>
      <c r="G97" s="84"/>
      <c r="H97" s="92" t="s">
        <v>4457</v>
      </c>
      <c r="I97" s="83" t="s">
        <v>4458</v>
      </c>
      <c r="J97" s="83" t="s">
        <v>3951</v>
      </c>
      <c r="K97" s="83" t="str">
        <f t="shared" si="46"/>
        <v>BH47DT_D1</v>
      </c>
      <c r="L97" s="83" t="s">
        <v>4459</v>
      </c>
      <c r="M97" s="94">
        <v>20000</v>
      </c>
      <c r="N97" s="94">
        <v>10000</v>
      </c>
      <c r="O97" s="94">
        <v>5200</v>
      </c>
      <c r="P97" s="94">
        <v>3500</v>
      </c>
      <c r="Q97" s="94" t="e">
        <f>VLOOKUP(H97&amp;"Vị trí 1",#REF!,9,0)</f>
        <v>#REF!</v>
      </c>
      <c r="R97" s="94" t="e">
        <f>VLOOKUP(H97&amp;"Vị trí 2",#REF!,9,0)</f>
        <v>#REF!</v>
      </c>
      <c r="S97" s="94" t="e">
        <f>VLOOKUP(H97&amp;"Vị trí 3",#REF!,9,0)</f>
        <v>#REF!</v>
      </c>
      <c r="T97" s="94" t="e">
        <f>VLOOKUP(H97&amp;"Vị trí 4",#REF!,9,0)</f>
        <v>#REF!</v>
      </c>
      <c r="U97" s="249"/>
      <c r="V97" s="249" t="e">
        <f>VLOOKUP(B97,#REF!,32,0)</f>
        <v>#REF!</v>
      </c>
      <c r="W97" s="249" t="e">
        <f>VLOOKUP(C97,#REF!,32,0)</f>
        <v>#REF!</v>
      </c>
      <c r="X97" s="249" t="e">
        <f>VLOOKUP(D97,#REF!,32,0)</f>
        <v>#REF!</v>
      </c>
      <c r="Y97" s="250"/>
      <c r="Z97" s="250" t="e">
        <f>V97/N97</f>
        <v>#REF!</v>
      </c>
      <c r="AA97" s="250" t="e">
        <f>W97/O97</f>
        <v>#REF!</v>
      </c>
      <c r="AB97" s="250" t="e">
        <f>X97/P97</f>
        <v>#REF!</v>
      </c>
      <c r="AC97" s="249"/>
      <c r="AD97" s="249"/>
      <c r="AE97" s="249"/>
      <c r="AF97" s="249"/>
      <c r="AG97" s="250"/>
      <c r="AH97" s="250"/>
      <c r="AI97" s="250"/>
      <c r="AJ97" s="250"/>
      <c r="AK97" s="85">
        <v>2.7762335005666441</v>
      </c>
      <c r="AL97" s="85"/>
      <c r="AM97" s="251"/>
      <c r="AN97" s="251">
        <v>1.6</v>
      </c>
      <c r="AO97" s="97">
        <f t="shared" ref="AO97:AR100" si="58">M97*$AN97</f>
        <v>32000</v>
      </c>
      <c r="AP97" s="97">
        <f t="shared" si="58"/>
        <v>16000</v>
      </c>
      <c r="AQ97" s="97">
        <f t="shared" si="58"/>
        <v>8320</v>
      </c>
      <c r="AR97" s="97">
        <f t="shared" si="58"/>
        <v>5600</v>
      </c>
      <c r="AS97" s="98">
        <f t="shared" ref="AS97:AV100" si="59">IF(AO97&lt;1000,ROUND(AO97,-1),ROUND(AO97,-2))</f>
        <v>32000</v>
      </c>
      <c r="AT97" s="98">
        <f t="shared" si="59"/>
        <v>16000</v>
      </c>
      <c r="AU97" s="98">
        <f t="shared" si="59"/>
        <v>8300</v>
      </c>
      <c r="AV97" s="98">
        <f t="shared" si="59"/>
        <v>5600</v>
      </c>
      <c r="AW97" s="99">
        <f>AO97*0.15</f>
        <v>4800</v>
      </c>
      <c r="AX97" s="252" t="s">
        <v>349</v>
      </c>
      <c r="AY97" s="100"/>
      <c r="AZ97" s="101"/>
      <c r="BA97" s="101"/>
      <c r="BB97" s="101"/>
      <c r="BC97" s="249"/>
      <c r="BD97" s="249"/>
      <c r="BE97" s="249"/>
      <c r="BF97" s="249"/>
      <c r="BG97" s="102">
        <f>AV97-AW97</f>
        <v>800</v>
      </c>
      <c r="BJ97" s="247" t="e">
        <f>M97*#REF!</f>
        <v>#REF!</v>
      </c>
      <c r="BK97" s="247" t="e">
        <f>N97*#REF!</f>
        <v>#REF!</v>
      </c>
      <c r="BL97" s="247" t="e">
        <f>O97*#REF!</f>
        <v>#REF!</v>
      </c>
      <c r="BM97" s="247" t="e">
        <f>P97*#REF!</f>
        <v>#REF!</v>
      </c>
    </row>
    <row r="98" spans="1:65" s="82" customFormat="1" ht="35.1" customHeight="1" x14ac:dyDescent="0.25">
      <c r="A98" s="82" t="str">
        <f t="shared" si="47"/>
        <v>BH47DT_D2+1</v>
      </c>
      <c r="B98" s="82" t="str">
        <f t="shared" si="48"/>
        <v>BH47DT_D2+2</v>
      </c>
      <c r="C98" s="82" t="str">
        <f t="shared" si="49"/>
        <v>BH47DT_D2+3</v>
      </c>
      <c r="D98" s="82" t="str">
        <f t="shared" si="50"/>
        <v>BH47DT_D2+4</v>
      </c>
      <c r="E98" s="82" t="s">
        <v>349</v>
      </c>
      <c r="F98" s="84"/>
      <c r="G98" s="84"/>
      <c r="H98" s="92" t="s">
        <v>4460</v>
      </c>
      <c r="I98" s="83" t="s">
        <v>4461</v>
      </c>
      <c r="J98" s="83" t="s">
        <v>3951</v>
      </c>
      <c r="K98" s="83" t="str">
        <f t="shared" si="46"/>
        <v>BH47DT_D2</v>
      </c>
      <c r="L98" s="83" t="s">
        <v>4462</v>
      </c>
      <c r="M98" s="94">
        <v>17000</v>
      </c>
      <c r="N98" s="94">
        <v>8000</v>
      </c>
      <c r="O98" s="94">
        <v>4600</v>
      </c>
      <c r="P98" s="94">
        <v>3000</v>
      </c>
      <c r="Q98" s="94" t="e">
        <f>VLOOKUP(H98&amp;"Vị trí 1",#REF!,9,0)</f>
        <v>#REF!</v>
      </c>
      <c r="R98" s="94" t="e">
        <f>VLOOKUP(H98&amp;"Vị trí 2",#REF!,9,0)</f>
        <v>#REF!</v>
      </c>
      <c r="S98" s="94" t="e">
        <f>VLOOKUP(H98&amp;"Vị trí 3",#REF!,9,0)</f>
        <v>#REF!</v>
      </c>
      <c r="T98" s="94" t="e">
        <f>VLOOKUP(H98&amp;"Vị trí 4",#REF!,9,0)</f>
        <v>#REF!</v>
      </c>
      <c r="U98" s="249"/>
      <c r="V98" s="249" t="e">
        <f>VLOOKUP(B98,#REF!,32,0)</f>
        <v>#REF!</v>
      </c>
      <c r="W98" s="249"/>
      <c r="X98" s="249"/>
      <c r="Y98" s="250"/>
      <c r="Z98" s="250" t="e">
        <f>V98/N98</f>
        <v>#REF!</v>
      </c>
      <c r="AA98" s="250"/>
      <c r="AB98" s="250"/>
      <c r="AC98" s="249"/>
      <c r="AD98" s="249"/>
      <c r="AE98" s="249"/>
      <c r="AF98" s="249"/>
      <c r="AG98" s="250"/>
      <c r="AH98" s="250"/>
      <c r="AI98" s="250"/>
      <c r="AJ98" s="250"/>
      <c r="AK98" s="85">
        <v>1.9495211657032756</v>
      </c>
      <c r="AL98" s="85"/>
      <c r="AM98" s="251"/>
      <c r="AN98" s="251">
        <v>1.1000000000000001</v>
      </c>
      <c r="AO98" s="97">
        <f t="shared" si="58"/>
        <v>18700</v>
      </c>
      <c r="AP98" s="97">
        <f t="shared" si="58"/>
        <v>8800</v>
      </c>
      <c r="AQ98" s="97">
        <f t="shared" si="58"/>
        <v>5060</v>
      </c>
      <c r="AR98" s="97">
        <f t="shared" si="58"/>
        <v>3300.0000000000005</v>
      </c>
      <c r="AS98" s="98">
        <f t="shared" si="59"/>
        <v>18700</v>
      </c>
      <c r="AT98" s="98">
        <f t="shared" si="59"/>
        <v>8800</v>
      </c>
      <c r="AU98" s="98">
        <f t="shared" si="59"/>
        <v>5100</v>
      </c>
      <c r="AV98" s="98">
        <f t="shared" si="59"/>
        <v>3300</v>
      </c>
      <c r="AW98" s="99">
        <f>AO98*0.15</f>
        <v>2805</v>
      </c>
      <c r="AX98" s="252" t="s">
        <v>349</v>
      </c>
      <c r="AY98" s="100">
        <v>14000</v>
      </c>
      <c r="AZ98" s="101">
        <v>7000</v>
      </c>
      <c r="BA98" s="101">
        <v>3640</v>
      </c>
      <c r="BB98" s="101">
        <v>2450</v>
      </c>
      <c r="BC98" s="249">
        <v>12000</v>
      </c>
      <c r="BD98" s="249">
        <v>6000</v>
      </c>
      <c r="BE98" s="249">
        <v>3120</v>
      </c>
      <c r="BF98" s="249">
        <v>2100</v>
      </c>
      <c r="BG98" s="102">
        <f>AV98-AW98</f>
        <v>495</v>
      </c>
      <c r="BJ98" s="247" t="e">
        <f>M98*#REF!</f>
        <v>#REF!</v>
      </c>
      <c r="BK98" s="247" t="e">
        <f>N98*#REF!</f>
        <v>#REF!</v>
      </c>
      <c r="BL98" s="247" t="e">
        <f>O98*#REF!</f>
        <v>#REF!</v>
      </c>
      <c r="BM98" s="247" t="e">
        <f>P98*#REF!</f>
        <v>#REF!</v>
      </c>
    </row>
    <row r="99" spans="1:65" s="82" customFormat="1" ht="35.1" customHeight="1" x14ac:dyDescent="0.25">
      <c r="A99" s="82" t="str">
        <f t="shared" si="47"/>
        <v>BH48DT+1</v>
      </c>
      <c r="B99" s="82" t="str">
        <f t="shared" si="48"/>
        <v>BH48DT+2</v>
      </c>
      <c r="C99" s="82" t="str">
        <f t="shared" si="49"/>
        <v>BH48DT+3</v>
      </c>
      <c r="D99" s="82" t="str">
        <f t="shared" si="50"/>
        <v>BH48DT+4</v>
      </c>
      <c r="E99" s="82" t="s">
        <v>349</v>
      </c>
      <c r="F99" s="84">
        <v>48</v>
      </c>
      <c r="G99" s="84"/>
      <c r="H99" s="92" t="s">
        <v>4463</v>
      </c>
      <c r="I99" s="83" t="s">
        <v>4464</v>
      </c>
      <c r="J99" s="83" t="s">
        <v>4465</v>
      </c>
      <c r="K99" s="83" t="str">
        <f t="shared" si="46"/>
        <v>BH48DT</v>
      </c>
      <c r="L99" s="83" t="s">
        <v>4459</v>
      </c>
      <c r="M99" s="94">
        <v>19000</v>
      </c>
      <c r="N99" s="94">
        <v>9000</v>
      </c>
      <c r="O99" s="94">
        <v>4600</v>
      </c>
      <c r="P99" s="94">
        <v>3300</v>
      </c>
      <c r="Q99" s="94" t="e">
        <f>VLOOKUP(H99&amp;"Vị trí 1",#REF!,9,0)</f>
        <v>#REF!</v>
      </c>
      <c r="R99" s="94" t="e">
        <f>VLOOKUP(H99&amp;"Vị trí 2",#REF!,9,0)</f>
        <v>#REF!</v>
      </c>
      <c r="S99" s="94" t="e">
        <f>VLOOKUP(H99&amp;"Vị trí 3",#REF!,9,0)</f>
        <v>#REF!</v>
      </c>
      <c r="T99" s="94" t="e">
        <f>VLOOKUP(H99&amp;"Vị trí 4",#REF!,9,0)</f>
        <v>#REF!</v>
      </c>
      <c r="U99" s="249"/>
      <c r="V99" s="249" t="e">
        <f>VLOOKUP(B99,#REF!,32,0)</f>
        <v>#REF!</v>
      </c>
      <c r="W99" s="249"/>
      <c r="X99" s="249"/>
      <c r="Y99" s="250"/>
      <c r="Z99" s="250" t="e">
        <f>V99/N99</f>
        <v>#REF!</v>
      </c>
      <c r="AA99" s="250"/>
      <c r="AB99" s="250"/>
      <c r="AC99" s="249"/>
      <c r="AD99" s="249"/>
      <c r="AE99" s="249"/>
      <c r="AF99" s="249"/>
      <c r="AG99" s="250"/>
      <c r="AH99" s="250"/>
      <c r="AI99" s="250"/>
      <c r="AJ99" s="250"/>
      <c r="AK99" s="85">
        <v>1.6958619650391804</v>
      </c>
      <c r="AL99" s="85"/>
      <c r="AM99" s="251"/>
      <c r="AN99" s="251">
        <v>1.1000000000000001</v>
      </c>
      <c r="AO99" s="97">
        <f t="shared" si="58"/>
        <v>20900</v>
      </c>
      <c r="AP99" s="97">
        <f t="shared" si="58"/>
        <v>9900</v>
      </c>
      <c r="AQ99" s="97">
        <f t="shared" si="58"/>
        <v>5060</v>
      </c>
      <c r="AR99" s="97">
        <f t="shared" si="58"/>
        <v>3630.0000000000005</v>
      </c>
      <c r="AS99" s="98">
        <f t="shared" si="59"/>
        <v>20900</v>
      </c>
      <c r="AT99" s="98">
        <f t="shared" si="59"/>
        <v>9900</v>
      </c>
      <c r="AU99" s="98">
        <f t="shared" si="59"/>
        <v>5100</v>
      </c>
      <c r="AV99" s="98">
        <f t="shared" si="59"/>
        <v>3600</v>
      </c>
      <c r="AW99" s="99">
        <f>AO99*0.15</f>
        <v>3135</v>
      </c>
      <c r="AX99" s="252" t="s">
        <v>349</v>
      </c>
      <c r="AY99" s="100">
        <v>11900</v>
      </c>
      <c r="AZ99" s="101">
        <v>5600</v>
      </c>
      <c r="BA99" s="101">
        <v>3220</v>
      </c>
      <c r="BB99" s="101">
        <v>2100</v>
      </c>
      <c r="BC99" s="249">
        <v>10200</v>
      </c>
      <c r="BD99" s="249">
        <v>4800</v>
      </c>
      <c r="BE99" s="249">
        <v>2760</v>
      </c>
      <c r="BF99" s="249">
        <v>1800</v>
      </c>
      <c r="BG99" s="102">
        <f>AV99-AW99</f>
        <v>465</v>
      </c>
      <c r="BJ99" s="247" t="e">
        <f>M99*#REF!</f>
        <v>#REF!</v>
      </c>
      <c r="BK99" s="247" t="e">
        <f>N99*#REF!</f>
        <v>#REF!</v>
      </c>
      <c r="BL99" s="247" t="e">
        <f>O99*#REF!</f>
        <v>#REF!</v>
      </c>
      <c r="BM99" s="247" t="e">
        <f>P99*#REF!</f>
        <v>#REF!</v>
      </c>
    </row>
    <row r="100" spans="1:65" s="82" customFormat="1" ht="35.1" customHeight="1" x14ac:dyDescent="0.25">
      <c r="A100" s="82" t="str">
        <f t="shared" si="47"/>
        <v>BH49DT+1</v>
      </c>
      <c r="B100" s="82" t="str">
        <f t="shared" si="48"/>
        <v>BH49DT+2</v>
      </c>
      <c r="C100" s="82" t="str">
        <f t="shared" si="49"/>
        <v>BH49DT+3</v>
      </c>
      <c r="D100" s="82" t="str">
        <f t="shared" si="50"/>
        <v>BH49DT+4</v>
      </c>
      <c r="E100" s="82" t="s">
        <v>349</v>
      </c>
      <c r="F100" s="84">
        <v>49</v>
      </c>
      <c r="G100" s="84"/>
      <c r="H100" s="92" t="s">
        <v>4466</v>
      </c>
      <c r="I100" s="83" t="s">
        <v>4467</v>
      </c>
      <c r="J100" s="83" t="s">
        <v>4455</v>
      </c>
      <c r="K100" s="83" t="str">
        <f t="shared" si="46"/>
        <v>BH49DT</v>
      </c>
      <c r="L100" s="83" t="s">
        <v>4468</v>
      </c>
      <c r="M100" s="94">
        <v>15000</v>
      </c>
      <c r="N100" s="94">
        <v>7000</v>
      </c>
      <c r="O100" s="94">
        <v>4200</v>
      </c>
      <c r="P100" s="94">
        <v>3000</v>
      </c>
      <c r="Q100" s="94" t="e">
        <f>VLOOKUP(H100&amp;"Vị trí 1",#REF!,9,0)</f>
        <v>#REF!</v>
      </c>
      <c r="R100" s="94" t="e">
        <f>VLOOKUP(H100&amp;"Vị trí 2",#REF!,9,0)</f>
        <v>#REF!</v>
      </c>
      <c r="S100" s="94" t="e">
        <f>VLOOKUP(H100&amp;"Vị trí 3",#REF!,9,0)</f>
        <v>#REF!</v>
      </c>
      <c r="T100" s="94" t="e">
        <f>VLOOKUP(H100&amp;"Vị trí 4",#REF!,9,0)</f>
        <v>#REF!</v>
      </c>
      <c r="U100" s="249"/>
      <c r="V100" s="249"/>
      <c r="W100" s="249"/>
      <c r="X100" s="249"/>
      <c r="Y100" s="250"/>
      <c r="Z100" s="250"/>
      <c r="AA100" s="250"/>
      <c r="AB100" s="250"/>
      <c r="AC100" s="249"/>
      <c r="AD100" s="249"/>
      <c r="AE100" s="249"/>
      <c r="AF100" s="249"/>
      <c r="AG100" s="250"/>
      <c r="AH100" s="250"/>
      <c r="AI100" s="250"/>
      <c r="AJ100" s="250"/>
      <c r="AK100" s="85">
        <v>3.05</v>
      </c>
      <c r="AL100" s="85"/>
      <c r="AM100" s="251"/>
      <c r="AN100" s="251">
        <f>AK100*$AN$10/$AK$10</f>
        <v>1.7993466864428302</v>
      </c>
      <c r="AO100" s="97">
        <f t="shared" si="58"/>
        <v>26990.200296642455</v>
      </c>
      <c r="AP100" s="97">
        <f t="shared" si="58"/>
        <v>12595.426805099813</v>
      </c>
      <c r="AQ100" s="97">
        <f t="shared" si="58"/>
        <v>7557.2560830598868</v>
      </c>
      <c r="AR100" s="97">
        <f t="shared" si="58"/>
        <v>5398.0400593284903</v>
      </c>
      <c r="AS100" s="98">
        <f t="shared" si="59"/>
        <v>27000</v>
      </c>
      <c r="AT100" s="98">
        <f t="shared" si="59"/>
        <v>12600</v>
      </c>
      <c r="AU100" s="98">
        <f t="shared" si="59"/>
        <v>7600</v>
      </c>
      <c r="AV100" s="98">
        <f t="shared" si="59"/>
        <v>5400</v>
      </c>
      <c r="AW100" s="99">
        <f>AO100*0.15</f>
        <v>4048.5300444963682</v>
      </c>
      <c r="AX100" s="252" t="s">
        <v>349</v>
      </c>
      <c r="AY100" s="100">
        <v>13300</v>
      </c>
      <c r="AZ100" s="101">
        <v>6300</v>
      </c>
      <c r="BA100" s="101">
        <v>3220</v>
      </c>
      <c r="BB100" s="101">
        <v>2310</v>
      </c>
      <c r="BC100" s="249">
        <v>11400</v>
      </c>
      <c r="BD100" s="249">
        <v>5400</v>
      </c>
      <c r="BE100" s="249">
        <v>2760</v>
      </c>
      <c r="BF100" s="249">
        <v>1980</v>
      </c>
      <c r="BG100" s="102">
        <f>AV100-AW100</f>
        <v>1351.4699555036318</v>
      </c>
      <c r="BJ100" s="247" t="e">
        <f>M100*#REF!</f>
        <v>#REF!</v>
      </c>
      <c r="BK100" s="247" t="e">
        <f>N100*#REF!</f>
        <v>#REF!</v>
      </c>
      <c r="BL100" s="247" t="e">
        <f>O100*#REF!</f>
        <v>#REF!</v>
      </c>
      <c r="BM100" s="247" t="e">
        <f>P100*#REF!</f>
        <v>#REF!</v>
      </c>
    </row>
    <row r="101" spans="1:65" s="82" customFormat="1" ht="24.75" customHeight="1" x14ac:dyDescent="0.25">
      <c r="A101" s="82" t="str">
        <f t="shared" si="47"/>
        <v>BH50DT+1</v>
      </c>
      <c r="B101" s="82" t="str">
        <f t="shared" si="48"/>
        <v>BH50DT+2</v>
      </c>
      <c r="C101" s="82" t="str">
        <f t="shared" si="49"/>
        <v>BH50DT+3</v>
      </c>
      <c r="D101" s="82" t="str">
        <f t="shared" si="50"/>
        <v>BH50DT+4</v>
      </c>
      <c r="E101" s="82" t="s">
        <v>349</v>
      </c>
      <c r="F101" s="84">
        <v>50</v>
      </c>
      <c r="G101" s="84"/>
      <c r="H101" s="92" t="s">
        <v>4469</v>
      </c>
      <c r="I101" s="83" t="s">
        <v>4470</v>
      </c>
      <c r="J101" s="83" t="s">
        <v>4471</v>
      </c>
      <c r="K101" s="83"/>
      <c r="L101" s="83" t="s">
        <v>4472</v>
      </c>
      <c r="M101" s="95"/>
      <c r="N101" s="95"/>
      <c r="O101" s="95"/>
      <c r="P101" s="95"/>
      <c r="Q101" s="94"/>
      <c r="R101" s="94"/>
      <c r="S101" s="94"/>
      <c r="T101" s="94"/>
      <c r="U101" s="249"/>
      <c r="V101" s="249"/>
      <c r="W101" s="249"/>
      <c r="X101" s="249"/>
      <c r="Y101" s="250"/>
      <c r="Z101" s="250"/>
      <c r="AA101" s="250"/>
      <c r="AB101" s="250"/>
      <c r="AC101" s="249"/>
      <c r="AD101" s="249"/>
      <c r="AE101" s="249"/>
      <c r="AF101" s="249"/>
      <c r="AG101" s="250"/>
      <c r="AH101" s="250"/>
      <c r="AI101" s="250"/>
      <c r="AJ101" s="250"/>
      <c r="AK101" s="85"/>
      <c r="AL101" s="85"/>
      <c r="AM101" s="251"/>
      <c r="AN101" s="251"/>
      <c r="AO101" s="97"/>
      <c r="AP101" s="97"/>
      <c r="AQ101" s="97"/>
      <c r="AR101" s="97"/>
      <c r="AS101" s="97"/>
      <c r="AT101" s="97"/>
      <c r="AU101" s="97"/>
      <c r="AV101" s="97"/>
      <c r="AW101" s="59"/>
      <c r="AX101" s="252" t="s">
        <v>349</v>
      </c>
      <c r="AY101" s="100">
        <v>10500</v>
      </c>
      <c r="AZ101" s="101">
        <v>4900</v>
      </c>
      <c r="BA101" s="101">
        <v>2940</v>
      </c>
      <c r="BB101" s="101">
        <v>2100</v>
      </c>
      <c r="BC101" s="249">
        <v>9000</v>
      </c>
      <c r="BD101" s="249">
        <v>4200</v>
      </c>
      <c r="BE101" s="249">
        <v>2520</v>
      </c>
      <c r="BF101" s="249">
        <v>1800</v>
      </c>
    </row>
    <row r="102" spans="1:65" s="82" customFormat="1" ht="35.1" customHeight="1" x14ac:dyDescent="0.25">
      <c r="A102" s="82" t="str">
        <f t="shared" si="47"/>
        <v>BH50DT_D1+1</v>
      </c>
      <c r="B102" s="82" t="str">
        <f t="shared" si="48"/>
        <v>BH50DT_D1+2</v>
      </c>
      <c r="C102" s="82" t="str">
        <f t="shared" si="49"/>
        <v>BH50DT_D1+3</v>
      </c>
      <c r="D102" s="82" t="str">
        <f t="shared" si="50"/>
        <v>BH50DT_D1+4</v>
      </c>
      <c r="E102" s="82" t="s">
        <v>349</v>
      </c>
      <c r="F102" s="84"/>
      <c r="G102" s="84"/>
      <c r="H102" s="92" t="s">
        <v>4473</v>
      </c>
      <c r="I102" s="83" t="s">
        <v>4474</v>
      </c>
      <c r="J102" s="83" t="s">
        <v>4475</v>
      </c>
      <c r="K102" s="83" t="str">
        <f t="shared" si="46"/>
        <v>BH50DT_D1</v>
      </c>
      <c r="L102" s="83" t="s">
        <v>4476</v>
      </c>
      <c r="M102" s="94">
        <v>18000</v>
      </c>
      <c r="N102" s="94">
        <v>8000</v>
      </c>
      <c r="O102" s="94">
        <v>4600</v>
      </c>
      <c r="P102" s="94">
        <v>3300</v>
      </c>
      <c r="Q102" s="94" t="e">
        <f>VLOOKUP(H102&amp;"Vị trí 1",#REF!,9,0)</f>
        <v>#REF!</v>
      </c>
      <c r="R102" s="94" t="e">
        <f>VLOOKUP(H102&amp;"Vị trí 2",#REF!,9,0)</f>
        <v>#REF!</v>
      </c>
      <c r="S102" s="94" t="e">
        <f>VLOOKUP(H102&amp;"Vị trí 3",#REF!,9,0)</f>
        <v>#REF!</v>
      </c>
      <c r="T102" s="94" t="e">
        <f>VLOOKUP(H102&amp;"Vị trí 4",#REF!,9,0)</f>
        <v>#REF!</v>
      </c>
      <c r="U102" s="249" t="e">
        <f>VLOOKUP(A102,#REF!,32,0)</f>
        <v>#REF!</v>
      </c>
      <c r="V102" s="249" t="e">
        <f>VLOOKUP(B102,#REF!,32,0)</f>
        <v>#REF!</v>
      </c>
      <c r="W102" s="249"/>
      <c r="X102" s="249"/>
      <c r="Y102" s="250" t="e">
        <f>U102/M102</f>
        <v>#REF!</v>
      </c>
      <c r="Z102" s="250" t="e">
        <f>V102/N102</f>
        <v>#REF!</v>
      </c>
      <c r="AA102" s="250"/>
      <c r="AB102" s="250"/>
      <c r="AC102" s="249"/>
      <c r="AD102" s="249"/>
      <c r="AE102" s="249"/>
      <c r="AF102" s="249"/>
      <c r="AG102" s="250"/>
      <c r="AH102" s="250"/>
      <c r="AI102" s="250"/>
      <c r="AJ102" s="250"/>
      <c r="AK102" s="85">
        <v>1.5683163942261988</v>
      </c>
      <c r="AL102" s="85"/>
      <c r="AM102" s="251"/>
      <c r="AN102" s="251">
        <v>1.1000000000000001</v>
      </c>
      <c r="AO102" s="97">
        <f t="shared" ref="AO102:AR104" si="60">M102*$AN102</f>
        <v>19800</v>
      </c>
      <c r="AP102" s="97">
        <f t="shared" si="60"/>
        <v>8800</v>
      </c>
      <c r="AQ102" s="97">
        <f t="shared" si="60"/>
        <v>5060</v>
      </c>
      <c r="AR102" s="97">
        <f t="shared" si="60"/>
        <v>3630.0000000000005</v>
      </c>
      <c r="AS102" s="98">
        <f t="shared" ref="AS102:AV104" si="61">IF(AO102&lt;1000,ROUND(AO102,-1),ROUND(AO102,-2))</f>
        <v>19800</v>
      </c>
      <c r="AT102" s="98">
        <f t="shared" si="61"/>
        <v>8800</v>
      </c>
      <c r="AU102" s="98">
        <f t="shared" si="61"/>
        <v>5100</v>
      </c>
      <c r="AV102" s="98">
        <f t="shared" si="61"/>
        <v>3600</v>
      </c>
      <c r="AW102" s="99">
        <f>AO102*0.15</f>
        <v>2970</v>
      </c>
      <c r="AX102" s="252" t="s">
        <v>349</v>
      </c>
      <c r="AY102" s="100"/>
      <c r="AZ102" s="101"/>
      <c r="BA102" s="101"/>
      <c r="BB102" s="101"/>
      <c r="BC102" s="249"/>
      <c r="BD102" s="249"/>
      <c r="BE102" s="249"/>
      <c r="BF102" s="249"/>
      <c r="BG102" s="102">
        <f>AV102-AW102</f>
        <v>630</v>
      </c>
      <c r="BJ102" s="247" t="e">
        <f>M102*#REF!</f>
        <v>#REF!</v>
      </c>
      <c r="BK102" s="247" t="e">
        <f>N102*#REF!</f>
        <v>#REF!</v>
      </c>
      <c r="BL102" s="247" t="e">
        <f>O102*#REF!</f>
        <v>#REF!</v>
      </c>
      <c r="BM102" s="247" t="e">
        <f>P102*#REF!</f>
        <v>#REF!</v>
      </c>
    </row>
    <row r="103" spans="1:65" s="82" customFormat="1" ht="35.1" customHeight="1" x14ac:dyDescent="0.25">
      <c r="A103" s="82" t="str">
        <f t="shared" si="47"/>
        <v>BH50DT_D2+1</v>
      </c>
      <c r="B103" s="82" t="str">
        <f t="shared" si="48"/>
        <v>BH50DT_D2+2</v>
      </c>
      <c r="C103" s="82" t="str">
        <f t="shared" si="49"/>
        <v>BH50DT_D2+3</v>
      </c>
      <c r="D103" s="82" t="str">
        <f t="shared" si="50"/>
        <v>BH50DT_D2+4</v>
      </c>
      <c r="E103" s="82" t="s">
        <v>349</v>
      </c>
      <c r="F103" s="84"/>
      <c r="G103" s="84"/>
      <c r="H103" s="92" t="s">
        <v>4477</v>
      </c>
      <c r="I103" s="83" t="s">
        <v>4478</v>
      </c>
      <c r="J103" s="83" t="s">
        <v>4475</v>
      </c>
      <c r="K103" s="83" t="str">
        <f t="shared" si="46"/>
        <v>BH50DT_D2</v>
      </c>
      <c r="L103" s="83" t="s">
        <v>4479</v>
      </c>
      <c r="M103" s="94">
        <v>17000</v>
      </c>
      <c r="N103" s="94">
        <v>8000</v>
      </c>
      <c r="O103" s="94">
        <v>4600</v>
      </c>
      <c r="P103" s="94">
        <v>3300</v>
      </c>
      <c r="Q103" s="94" t="e">
        <f>VLOOKUP(H103&amp;"Vị trí 1",#REF!,9,0)</f>
        <v>#REF!</v>
      </c>
      <c r="R103" s="94" t="e">
        <f>VLOOKUP(H103&amp;"Vị trí 2",#REF!,9,0)</f>
        <v>#REF!</v>
      </c>
      <c r="S103" s="94" t="e">
        <f>VLOOKUP(H103&amp;"Vị trí 3",#REF!,9,0)</f>
        <v>#REF!</v>
      </c>
      <c r="T103" s="94" t="e">
        <f>VLOOKUP(H103&amp;"Vị trí 4",#REF!,9,0)</f>
        <v>#REF!</v>
      </c>
      <c r="U103" s="249"/>
      <c r="V103" s="249"/>
      <c r="W103" s="249"/>
      <c r="X103" s="249"/>
      <c r="Y103" s="250"/>
      <c r="Z103" s="250"/>
      <c r="AA103" s="250"/>
      <c r="AB103" s="250"/>
      <c r="AC103" s="249"/>
      <c r="AD103" s="249"/>
      <c r="AE103" s="249"/>
      <c r="AF103" s="249"/>
      <c r="AG103" s="250"/>
      <c r="AH103" s="250"/>
      <c r="AI103" s="250"/>
      <c r="AJ103" s="250"/>
      <c r="AK103" s="85">
        <v>3.05</v>
      </c>
      <c r="AL103" s="85"/>
      <c r="AM103" s="251"/>
      <c r="AN103" s="251">
        <f>AK103*$AN$10/$AK$10</f>
        <v>1.7993466864428302</v>
      </c>
      <c r="AO103" s="97">
        <f t="shared" si="60"/>
        <v>30588.893669528115</v>
      </c>
      <c r="AP103" s="97">
        <f t="shared" si="60"/>
        <v>14394.773491542643</v>
      </c>
      <c r="AQ103" s="97">
        <f t="shared" si="60"/>
        <v>8276.9947576370196</v>
      </c>
      <c r="AR103" s="97">
        <f t="shared" si="60"/>
        <v>5937.8440652613399</v>
      </c>
      <c r="AS103" s="98">
        <f t="shared" si="61"/>
        <v>30600</v>
      </c>
      <c r="AT103" s="98">
        <f t="shared" si="61"/>
        <v>14400</v>
      </c>
      <c r="AU103" s="98">
        <f t="shared" si="61"/>
        <v>8300</v>
      </c>
      <c r="AV103" s="98">
        <f t="shared" si="61"/>
        <v>5900</v>
      </c>
      <c r="AW103" s="99">
        <f>AO103*0.15</f>
        <v>4588.3340504292173</v>
      </c>
      <c r="AX103" s="252" t="s">
        <v>349</v>
      </c>
      <c r="AY103" s="100">
        <v>12600</v>
      </c>
      <c r="AZ103" s="101">
        <v>5600</v>
      </c>
      <c r="BA103" s="101">
        <v>3220</v>
      </c>
      <c r="BB103" s="101">
        <v>2310</v>
      </c>
      <c r="BC103" s="249">
        <v>10800</v>
      </c>
      <c r="BD103" s="249">
        <v>4800</v>
      </c>
      <c r="BE103" s="249">
        <v>2760</v>
      </c>
      <c r="BF103" s="249">
        <v>1980</v>
      </c>
      <c r="BG103" s="102">
        <f>AV103-AW103</f>
        <v>1311.6659495707827</v>
      </c>
      <c r="BJ103" s="247" t="e">
        <f>M103*#REF!</f>
        <v>#REF!</v>
      </c>
      <c r="BK103" s="247" t="e">
        <f>N103*#REF!</f>
        <v>#REF!</v>
      </c>
      <c r="BL103" s="247" t="e">
        <f>O103*#REF!</f>
        <v>#REF!</v>
      </c>
      <c r="BM103" s="247" t="e">
        <f>P103*#REF!</f>
        <v>#REF!</v>
      </c>
    </row>
    <row r="104" spans="1:65" s="82" customFormat="1" ht="35.1" customHeight="1" x14ac:dyDescent="0.25">
      <c r="A104" s="82" t="str">
        <f t="shared" si="47"/>
        <v>BH50DT_D3+1</v>
      </c>
      <c r="B104" s="82" t="str">
        <f t="shared" si="48"/>
        <v>BH50DT_D3+2</v>
      </c>
      <c r="C104" s="82" t="str">
        <f t="shared" si="49"/>
        <v>BH50DT_D3+3</v>
      </c>
      <c r="D104" s="82" t="str">
        <f t="shared" si="50"/>
        <v>BH50DT_D3+4</v>
      </c>
      <c r="E104" s="82" t="s">
        <v>349</v>
      </c>
      <c r="F104" s="84"/>
      <c r="G104" s="84"/>
      <c r="H104" s="92" t="s">
        <v>4480</v>
      </c>
      <c r="I104" s="83" t="s">
        <v>4481</v>
      </c>
      <c r="J104" s="83" t="s">
        <v>4482</v>
      </c>
      <c r="K104" s="83" t="str">
        <f t="shared" si="46"/>
        <v>BH50DT_D3</v>
      </c>
      <c r="L104" s="83" t="s">
        <v>4483</v>
      </c>
      <c r="M104" s="94">
        <v>12000</v>
      </c>
      <c r="N104" s="94">
        <v>6000</v>
      </c>
      <c r="O104" s="94">
        <v>4000</v>
      </c>
      <c r="P104" s="94">
        <v>2500</v>
      </c>
      <c r="Q104" s="94" t="e">
        <f>VLOOKUP(H104&amp;"Vị trí 1",#REF!,9,0)</f>
        <v>#REF!</v>
      </c>
      <c r="R104" s="94" t="e">
        <f>VLOOKUP(H104&amp;"Vị trí 2",#REF!,9,0)</f>
        <v>#REF!</v>
      </c>
      <c r="S104" s="94" t="e">
        <f>VLOOKUP(H104&amp;"Vị trí 3",#REF!,9,0)</f>
        <v>#REF!</v>
      </c>
      <c r="T104" s="94" t="e">
        <f>VLOOKUP(H104&amp;"Vị trí 4",#REF!,9,0)</f>
        <v>#REF!</v>
      </c>
      <c r="U104" s="249"/>
      <c r="V104" s="249"/>
      <c r="W104" s="249"/>
      <c r="X104" s="249"/>
      <c r="Y104" s="250"/>
      <c r="Z104" s="250"/>
      <c r="AA104" s="250"/>
      <c r="AB104" s="250"/>
      <c r="AC104" s="249"/>
      <c r="AD104" s="249"/>
      <c r="AE104" s="249"/>
      <c r="AF104" s="249"/>
      <c r="AG104" s="250"/>
      <c r="AH104" s="250"/>
      <c r="AI104" s="250"/>
      <c r="AJ104" s="250"/>
      <c r="AK104" s="85">
        <v>3.05</v>
      </c>
      <c r="AL104" s="85"/>
      <c r="AM104" s="251"/>
      <c r="AN104" s="251">
        <f>AK104*$AN$10/$AK$10</f>
        <v>1.7993466864428302</v>
      </c>
      <c r="AO104" s="97">
        <f t="shared" si="60"/>
        <v>21592.160237313961</v>
      </c>
      <c r="AP104" s="97">
        <f t="shared" si="60"/>
        <v>10796.080118656981</v>
      </c>
      <c r="AQ104" s="97">
        <f t="shared" si="60"/>
        <v>7197.3867457713213</v>
      </c>
      <c r="AR104" s="97">
        <f t="shared" si="60"/>
        <v>4498.3667161070753</v>
      </c>
      <c r="AS104" s="98">
        <f t="shared" si="61"/>
        <v>21600</v>
      </c>
      <c r="AT104" s="98">
        <f t="shared" si="61"/>
        <v>10800</v>
      </c>
      <c r="AU104" s="98">
        <f t="shared" si="61"/>
        <v>7200</v>
      </c>
      <c r="AV104" s="98">
        <f t="shared" si="61"/>
        <v>4500</v>
      </c>
      <c r="AW104" s="99">
        <f>AO104*0.15</f>
        <v>3238.8240355970943</v>
      </c>
      <c r="AX104" s="252" t="s">
        <v>349</v>
      </c>
      <c r="AY104" s="100">
        <v>11900</v>
      </c>
      <c r="AZ104" s="101">
        <v>5600</v>
      </c>
      <c r="BA104" s="101">
        <v>3220</v>
      </c>
      <c r="BB104" s="101">
        <v>2310</v>
      </c>
      <c r="BC104" s="249">
        <v>10200</v>
      </c>
      <c r="BD104" s="249">
        <v>4800</v>
      </c>
      <c r="BE104" s="249">
        <v>2760</v>
      </c>
      <c r="BF104" s="249">
        <v>1980</v>
      </c>
      <c r="BG104" s="102">
        <f>AV104-AW104</f>
        <v>1261.1759644029057</v>
      </c>
      <c r="BJ104" s="247" t="e">
        <f>M104*#REF!</f>
        <v>#REF!</v>
      </c>
      <c r="BK104" s="247" t="e">
        <f>N104*#REF!</f>
        <v>#REF!</v>
      </c>
      <c r="BL104" s="247" t="e">
        <f>O104*#REF!</f>
        <v>#REF!</v>
      </c>
      <c r="BM104" s="247" t="e">
        <f>P104*#REF!</f>
        <v>#REF!</v>
      </c>
    </row>
    <row r="105" spans="1:65" s="82" customFormat="1" ht="30" customHeight="1" x14ac:dyDescent="0.25">
      <c r="A105" s="82" t="str">
        <f t="shared" si="47"/>
        <v>BH51DT+1</v>
      </c>
      <c r="B105" s="82" t="str">
        <f t="shared" si="48"/>
        <v>BH51DT+2</v>
      </c>
      <c r="C105" s="82" t="str">
        <f t="shared" si="49"/>
        <v>BH51DT+3</v>
      </c>
      <c r="D105" s="82" t="str">
        <f t="shared" si="50"/>
        <v>BH51DT+4</v>
      </c>
      <c r="E105" s="82" t="s">
        <v>349</v>
      </c>
      <c r="F105" s="84">
        <v>51</v>
      </c>
      <c r="G105" s="84"/>
      <c r="H105" s="92" t="s">
        <v>4484</v>
      </c>
      <c r="I105" s="83" t="s">
        <v>4485</v>
      </c>
      <c r="J105" s="83" t="s">
        <v>4486</v>
      </c>
      <c r="K105" s="83"/>
      <c r="L105" s="83" t="s">
        <v>4476</v>
      </c>
      <c r="M105" s="95"/>
      <c r="N105" s="95"/>
      <c r="O105" s="95"/>
      <c r="P105" s="95"/>
      <c r="Q105" s="94"/>
      <c r="R105" s="94"/>
      <c r="S105" s="94"/>
      <c r="T105" s="94"/>
      <c r="U105" s="249"/>
      <c r="V105" s="249"/>
      <c r="W105" s="249"/>
      <c r="X105" s="249"/>
      <c r="Y105" s="250"/>
      <c r="Z105" s="250"/>
      <c r="AA105" s="250"/>
      <c r="AB105" s="250"/>
      <c r="AC105" s="249"/>
      <c r="AD105" s="249"/>
      <c r="AE105" s="249"/>
      <c r="AF105" s="249"/>
      <c r="AG105" s="250"/>
      <c r="AH105" s="250"/>
      <c r="AI105" s="250"/>
      <c r="AJ105" s="250"/>
      <c r="AK105" s="85"/>
      <c r="AL105" s="85"/>
      <c r="AM105" s="251"/>
      <c r="AN105" s="251"/>
      <c r="AO105" s="97"/>
      <c r="AP105" s="97"/>
      <c r="AQ105" s="97"/>
      <c r="AR105" s="97"/>
      <c r="AS105" s="97"/>
      <c r="AT105" s="97"/>
      <c r="AU105" s="97"/>
      <c r="AV105" s="97"/>
      <c r="AW105" s="59"/>
      <c r="AX105" s="252" t="s">
        <v>349</v>
      </c>
      <c r="AY105" s="100">
        <v>8400</v>
      </c>
      <c r="AZ105" s="101">
        <v>4200</v>
      </c>
      <c r="BA105" s="101">
        <v>2800</v>
      </c>
      <c r="BB105" s="101">
        <v>1750</v>
      </c>
      <c r="BC105" s="249">
        <v>7200</v>
      </c>
      <c r="BD105" s="249">
        <v>3600</v>
      </c>
      <c r="BE105" s="249">
        <v>2400</v>
      </c>
      <c r="BF105" s="249">
        <v>1500</v>
      </c>
    </row>
    <row r="106" spans="1:65" s="82" customFormat="1" ht="34.5" customHeight="1" x14ac:dyDescent="0.25">
      <c r="A106" s="82" t="str">
        <f t="shared" si="47"/>
        <v>BH51DT_D1+1</v>
      </c>
      <c r="B106" s="82" t="str">
        <f t="shared" si="48"/>
        <v>BH51DT_D1+2</v>
      </c>
      <c r="C106" s="82" t="str">
        <f t="shared" si="49"/>
        <v>BH51DT_D1+3</v>
      </c>
      <c r="D106" s="82" t="str">
        <f t="shared" si="50"/>
        <v>BH51DT_D1+4</v>
      </c>
      <c r="E106" s="82" t="s">
        <v>349</v>
      </c>
      <c r="F106" s="84"/>
      <c r="G106" s="84"/>
      <c r="H106" s="92" t="s">
        <v>4487</v>
      </c>
      <c r="I106" s="83" t="s">
        <v>4488</v>
      </c>
      <c r="J106" s="83" t="s">
        <v>4253</v>
      </c>
      <c r="K106" s="83" t="str">
        <f t="shared" si="46"/>
        <v>BH51DT_D1</v>
      </c>
      <c r="L106" s="83" t="s">
        <v>4489</v>
      </c>
      <c r="M106" s="94">
        <v>17000</v>
      </c>
      <c r="N106" s="94">
        <v>8000</v>
      </c>
      <c r="O106" s="94">
        <v>4600</v>
      </c>
      <c r="P106" s="94">
        <v>3300</v>
      </c>
      <c r="Q106" s="94" t="e">
        <f>VLOOKUP(H106&amp;"Vị trí 1",#REF!,9,0)</f>
        <v>#REF!</v>
      </c>
      <c r="R106" s="94" t="e">
        <f>VLOOKUP(H106&amp;"Vị trí 2",#REF!,9,0)</f>
        <v>#REF!</v>
      </c>
      <c r="S106" s="94" t="e">
        <f>VLOOKUP(H106&amp;"Vị trí 3",#REF!,9,0)</f>
        <v>#REF!</v>
      </c>
      <c r="T106" s="94" t="e">
        <f>VLOOKUP(H106&amp;"Vị trí 4",#REF!,9,0)</f>
        <v>#REF!</v>
      </c>
      <c r="U106" s="249"/>
      <c r="V106" s="249" t="e">
        <f>VLOOKUP(B106,#REF!,32,0)</f>
        <v>#REF!</v>
      </c>
      <c r="W106" s="249"/>
      <c r="X106" s="249"/>
      <c r="Y106" s="250"/>
      <c r="Z106" s="250" t="e">
        <f>V106/N106</f>
        <v>#REF!</v>
      </c>
      <c r="AA106" s="250"/>
      <c r="AB106" s="250"/>
      <c r="AC106" s="249"/>
      <c r="AD106" s="249"/>
      <c r="AE106" s="249"/>
      <c r="AF106" s="249"/>
      <c r="AG106" s="250"/>
      <c r="AH106" s="250"/>
      <c r="AI106" s="250"/>
      <c r="AJ106" s="250"/>
      <c r="AK106" s="85">
        <v>2.2727272727272729</v>
      </c>
      <c r="AL106" s="85"/>
      <c r="AM106" s="251"/>
      <c r="AN106" s="251">
        <v>1.3</v>
      </c>
      <c r="AO106" s="97">
        <f t="shared" ref="AO106:AR107" si="62">M106*$AN106</f>
        <v>22100</v>
      </c>
      <c r="AP106" s="97">
        <f t="shared" si="62"/>
        <v>10400</v>
      </c>
      <c r="AQ106" s="97">
        <f t="shared" si="62"/>
        <v>5980</v>
      </c>
      <c r="AR106" s="97">
        <f t="shared" si="62"/>
        <v>4290</v>
      </c>
      <c r="AS106" s="98">
        <f t="shared" ref="AS106:AV107" si="63">IF(AO106&lt;1000,ROUND(AO106,-1),ROUND(AO106,-2))</f>
        <v>22100</v>
      </c>
      <c r="AT106" s="98">
        <f t="shared" si="63"/>
        <v>10400</v>
      </c>
      <c r="AU106" s="98">
        <f t="shared" si="63"/>
        <v>6000</v>
      </c>
      <c r="AV106" s="98">
        <f t="shared" si="63"/>
        <v>4300</v>
      </c>
      <c r="AW106" s="99">
        <f>AO106*0.15</f>
        <v>3315</v>
      </c>
      <c r="AX106" s="252" t="s">
        <v>349</v>
      </c>
      <c r="AY106" s="100"/>
      <c r="AZ106" s="101"/>
      <c r="BA106" s="101"/>
      <c r="BB106" s="101"/>
      <c r="BC106" s="249"/>
      <c r="BD106" s="249"/>
      <c r="BE106" s="249"/>
      <c r="BF106" s="249"/>
      <c r="BG106" s="102">
        <f>AV106-AW106</f>
        <v>985</v>
      </c>
      <c r="BJ106" s="247" t="e">
        <f>M106*#REF!</f>
        <v>#REF!</v>
      </c>
      <c r="BK106" s="247" t="e">
        <f>N106*#REF!</f>
        <v>#REF!</v>
      </c>
      <c r="BL106" s="247" t="e">
        <f>O106*#REF!</f>
        <v>#REF!</v>
      </c>
      <c r="BM106" s="247" t="e">
        <f>P106*#REF!</f>
        <v>#REF!</v>
      </c>
    </row>
    <row r="107" spans="1:65" s="82" customFormat="1" ht="35.1" customHeight="1" x14ac:dyDescent="0.25">
      <c r="A107" s="82" t="str">
        <f t="shared" si="47"/>
        <v>BH51DT_D2+1</v>
      </c>
      <c r="B107" s="82" t="str">
        <f t="shared" si="48"/>
        <v>BH51DT_D2+2</v>
      </c>
      <c r="C107" s="82" t="str">
        <f t="shared" si="49"/>
        <v>BH51DT_D2+3</v>
      </c>
      <c r="D107" s="82" t="str">
        <f t="shared" si="50"/>
        <v>BH51DT_D2+4</v>
      </c>
      <c r="E107" s="82" t="s">
        <v>349</v>
      </c>
      <c r="F107" s="84"/>
      <c r="G107" s="84"/>
      <c r="H107" s="92" t="s">
        <v>4490</v>
      </c>
      <c r="I107" s="83" t="s">
        <v>4491</v>
      </c>
      <c r="J107" s="83" t="s">
        <v>4492</v>
      </c>
      <c r="K107" s="83" t="str">
        <f t="shared" si="46"/>
        <v>BH51DT_D2</v>
      </c>
      <c r="L107" s="83" t="s">
        <v>4493</v>
      </c>
      <c r="M107" s="94">
        <v>16000</v>
      </c>
      <c r="N107" s="94">
        <v>7000</v>
      </c>
      <c r="O107" s="94">
        <v>4200</v>
      </c>
      <c r="P107" s="94">
        <v>3300</v>
      </c>
      <c r="Q107" s="94" t="e">
        <f>VLOOKUP(H107&amp;"Vị trí 1",#REF!,9,0)</f>
        <v>#REF!</v>
      </c>
      <c r="R107" s="94" t="e">
        <f>VLOOKUP(H107&amp;"Vị trí 2",#REF!,9,0)</f>
        <v>#REF!</v>
      </c>
      <c r="S107" s="94" t="e">
        <f>VLOOKUP(H107&amp;"Vị trí 3",#REF!,9,0)</f>
        <v>#REF!</v>
      </c>
      <c r="T107" s="94" t="e">
        <f>VLOOKUP(H107&amp;"Vị trí 4",#REF!,9,0)</f>
        <v>#REF!</v>
      </c>
      <c r="U107" s="249" t="e">
        <f>VLOOKUP(A107,#REF!,32,0)</f>
        <v>#REF!</v>
      </c>
      <c r="V107" s="249" t="e">
        <f>VLOOKUP(B107,#REF!,32,0)</f>
        <v>#REF!</v>
      </c>
      <c r="W107" s="249"/>
      <c r="X107" s="249"/>
      <c r="Y107" s="250" t="e">
        <f>U107/M107</f>
        <v>#REF!</v>
      </c>
      <c r="Z107" s="250" t="e">
        <f>V107/N107</f>
        <v>#REF!</v>
      </c>
      <c r="AA107" s="250"/>
      <c r="AB107" s="250"/>
      <c r="AC107" s="249"/>
      <c r="AD107" s="249"/>
      <c r="AE107" s="249"/>
      <c r="AF107" s="249"/>
      <c r="AG107" s="250"/>
      <c r="AH107" s="250"/>
      <c r="AI107" s="250"/>
      <c r="AJ107" s="250"/>
      <c r="AK107" s="85">
        <v>2.0073892913768971</v>
      </c>
      <c r="AL107" s="85"/>
      <c r="AM107" s="251"/>
      <c r="AN107" s="251">
        <v>1.1000000000000001</v>
      </c>
      <c r="AO107" s="97">
        <f t="shared" si="62"/>
        <v>17600</v>
      </c>
      <c r="AP107" s="97">
        <f t="shared" si="62"/>
        <v>7700.0000000000009</v>
      </c>
      <c r="AQ107" s="97">
        <f t="shared" si="62"/>
        <v>4620</v>
      </c>
      <c r="AR107" s="97">
        <f t="shared" si="62"/>
        <v>3630.0000000000005</v>
      </c>
      <c r="AS107" s="98">
        <f t="shared" si="63"/>
        <v>17600</v>
      </c>
      <c r="AT107" s="98">
        <f t="shared" si="63"/>
        <v>7700</v>
      </c>
      <c r="AU107" s="98">
        <f t="shared" si="63"/>
        <v>4600</v>
      </c>
      <c r="AV107" s="98">
        <f t="shared" si="63"/>
        <v>3600</v>
      </c>
      <c r="AW107" s="99">
        <f>AO107*0.15</f>
        <v>2640</v>
      </c>
      <c r="AX107" s="252" t="s">
        <v>349</v>
      </c>
      <c r="AY107" s="100">
        <v>11900</v>
      </c>
      <c r="AZ107" s="101">
        <v>5600</v>
      </c>
      <c r="BA107" s="101">
        <v>3220</v>
      </c>
      <c r="BB107" s="101">
        <v>2310</v>
      </c>
      <c r="BC107" s="249">
        <v>10200</v>
      </c>
      <c r="BD107" s="249">
        <v>4800</v>
      </c>
      <c r="BE107" s="249">
        <v>2760</v>
      </c>
      <c r="BF107" s="249">
        <v>1980</v>
      </c>
      <c r="BG107" s="102">
        <f>AV107-AW107</f>
        <v>960</v>
      </c>
      <c r="BJ107" s="247" t="e">
        <f>M107*#REF!</f>
        <v>#REF!</v>
      </c>
      <c r="BK107" s="247" t="e">
        <f>N107*#REF!</f>
        <v>#REF!</v>
      </c>
      <c r="BL107" s="247" t="e">
        <f>O107*#REF!</f>
        <v>#REF!</v>
      </c>
      <c r="BM107" s="247" t="e">
        <f>P107*#REF!</f>
        <v>#REF!</v>
      </c>
    </row>
    <row r="108" spans="1:65" s="82" customFormat="1" ht="47.25" x14ac:dyDescent="0.25">
      <c r="A108" s="82" t="str">
        <f t="shared" si="47"/>
        <v>BH52DT+1</v>
      </c>
      <c r="B108" s="82" t="str">
        <f t="shared" si="48"/>
        <v>BH52DT+2</v>
      </c>
      <c r="C108" s="82" t="str">
        <f t="shared" si="49"/>
        <v>BH52DT+3</v>
      </c>
      <c r="D108" s="82" t="str">
        <f t="shared" si="50"/>
        <v>BH52DT+4</v>
      </c>
      <c r="E108" s="82" t="s">
        <v>349</v>
      </c>
      <c r="F108" s="84">
        <v>52</v>
      </c>
      <c r="G108" s="84"/>
      <c r="H108" s="92" t="s">
        <v>4494</v>
      </c>
      <c r="I108" s="83" t="s">
        <v>4495</v>
      </c>
      <c r="J108" s="83" t="s">
        <v>4253</v>
      </c>
      <c r="K108" s="83"/>
      <c r="L108" s="83" t="s">
        <v>4489</v>
      </c>
      <c r="M108" s="95"/>
      <c r="N108" s="95"/>
      <c r="O108" s="95"/>
      <c r="P108" s="95"/>
      <c r="Q108" s="94"/>
      <c r="R108" s="94"/>
      <c r="S108" s="94"/>
      <c r="T108" s="94"/>
      <c r="U108" s="249"/>
      <c r="V108" s="249"/>
      <c r="W108" s="249"/>
      <c r="X108" s="249"/>
      <c r="Y108" s="250"/>
      <c r="Z108" s="250"/>
      <c r="AA108" s="250"/>
      <c r="AB108" s="250"/>
      <c r="AC108" s="249"/>
      <c r="AD108" s="249"/>
      <c r="AE108" s="249"/>
      <c r="AF108" s="249"/>
      <c r="AG108" s="250"/>
      <c r="AH108" s="250"/>
      <c r="AI108" s="250"/>
      <c r="AJ108" s="250"/>
      <c r="AK108" s="85"/>
      <c r="AL108" s="85"/>
      <c r="AM108" s="251"/>
      <c r="AN108" s="251"/>
      <c r="AO108" s="97"/>
      <c r="AP108" s="97"/>
      <c r="AQ108" s="97"/>
      <c r="AR108" s="97"/>
      <c r="AS108" s="97"/>
      <c r="AT108" s="97"/>
      <c r="AU108" s="97"/>
      <c r="AV108" s="97"/>
      <c r="AW108" s="59"/>
      <c r="AX108" s="252" t="s">
        <v>349</v>
      </c>
      <c r="AY108" s="100">
        <v>11200</v>
      </c>
      <c r="AZ108" s="101">
        <v>4900</v>
      </c>
      <c r="BA108" s="101">
        <v>2940</v>
      </c>
      <c r="BB108" s="101">
        <v>2310</v>
      </c>
      <c r="BC108" s="249">
        <v>9600</v>
      </c>
      <c r="BD108" s="249">
        <v>4200</v>
      </c>
      <c r="BE108" s="249">
        <v>2520</v>
      </c>
      <c r="BF108" s="249">
        <v>1980</v>
      </c>
    </row>
    <row r="109" spans="1:65" s="82" customFormat="1" ht="35.1" customHeight="1" x14ac:dyDescent="0.25">
      <c r="A109" s="82" t="str">
        <f t="shared" si="47"/>
        <v>BH52DT_D1+1</v>
      </c>
      <c r="B109" s="82" t="str">
        <f t="shared" si="48"/>
        <v>BH52DT_D1+2</v>
      </c>
      <c r="C109" s="82" t="str">
        <f t="shared" si="49"/>
        <v>BH52DT_D1+3</v>
      </c>
      <c r="D109" s="82" t="str">
        <f t="shared" si="50"/>
        <v>BH52DT_D1+4</v>
      </c>
      <c r="E109" s="82" t="s">
        <v>349</v>
      </c>
      <c r="F109" s="84"/>
      <c r="G109" s="84"/>
      <c r="H109" s="92" t="s">
        <v>4496</v>
      </c>
      <c r="I109" s="83" t="s">
        <v>4497</v>
      </c>
      <c r="J109" s="83" t="s">
        <v>4489</v>
      </c>
      <c r="K109" s="83" t="str">
        <f t="shared" si="46"/>
        <v>BH52DT_D1</v>
      </c>
      <c r="L109" s="83" t="s">
        <v>4498</v>
      </c>
      <c r="M109" s="94">
        <v>16000</v>
      </c>
      <c r="N109" s="94">
        <v>8000</v>
      </c>
      <c r="O109" s="94">
        <v>4200</v>
      </c>
      <c r="P109" s="94">
        <v>3000</v>
      </c>
      <c r="Q109" s="94" t="e">
        <f>VLOOKUP(H109&amp;"Vị trí 1",#REF!,9,0)</f>
        <v>#REF!</v>
      </c>
      <c r="R109" s="94" t="e">
        <f>VLOOKUP(H109&amp;"Vị trí 2",#REF!,9,0)</f>
        <v>#REF!</v>
      </c>
      <c r="S109" s="94" t="e">
        <f>VLOOKUP(H109&amp;"Vị trí 3",#REF!,9,0)</f>
        <v>#REF!</v>
      </c>
      <c r="T109" s="94" t="e">
        <f>VLOOKUP(H109&amp;"Vị trí 4",#REF!,9,0)</f>
        <v>#REF!</v>
      </c>
      <c r="U109" s="249"/>
      <c r="V109" s="249"/>
      <c r="W109" s="249"/>
      <c r="X109" s="249"/>
      <c r="Y109" s="250"/>
      <c r="Z109" s="250"/>
      <c r="AA109" s="250"/>
      <c r="AB109" s="250"/>
      <c r="AC109" s="249"/>
      <c r="AD109" s="249"/>
      <c r="AE109" s="249"/>
      <c r="AF109" s="249"/>
      <c r="AG109" s="250"/>
      <c r="AH109" s="250"/>
      <c r="AI109" s="250"/>
      <c r="AJ109" s="250"/>
      <c r="AK109" s="85">
        <v>3.05</v>
      </c>
      <c r="AL109" s="85"/>
      <c r="AM109" s="251"/>
      <c r="AN109" s="251">
        <f>AK109*$AN$10/$AK$10</f>
        <v>1.7993466864428302</v>
      </c>
      <c r="AO109" s="97">
        <f t="shared" ref="AO109:AR111" si="64">M109*$AN109</f>
        <v>28789.546983085285</v>
      </c>
      <c r="AP109" s="97">
        <f t="shared" si="64"/>
        <v>14394.773491542643</v>
      </c>
      <c r="AQ109" s="97">
        <f t="shared" si="64"/>
        <v>7557.2560830598868</v>
      </c>
      <c r="AR109" s="97">
        <f t="shared" si="64"/>
        <v>5398.0400593284903</v>
      </c>
      <c r="AS109" s="98">
        <f t="shared" ref="AS109:AV111" si="65">IF(AO109&lt;1000,ROUND(AO109,-1),ROUND(AO109,-2))</f>
        <v>28800</v>
      </c>
      <c r="AT109" s="98">
        <f t="shared" si="65"/>
        <v>14400</v>
      </c>
      <c r="AU109" s="98">
        <f t="shared" si="65"/>
        <v>7600</v>
      </c>
      <c r="AV109" s="98">
        <f t="shared" si="65"/>
        <v>5400</v>
      </c>
      <c r="AW109" s="99">
        <f>AO109*0.15</f>
        <v>4318.432047462793</v>
      </c>
      <c r="AX109" s="252" t="s">
        <v>349</v>
      </c>
      <c r="AY109" s="100"/>
      <c r="AZ109" s="101"/>
      <c r="BA109" s="101"/>
      <c r="BB109" s="101"/>
      <c r="BC109" s="249"/>
      <c r="BD109" s="249"/>
      <c r="BE109" s="249"/>
      <c r="BF109" s="249"/>
      <c r="BG109" s="102">
        <f>AV109-AW109</f>
        <v>1081.567952537207</v>
      </c>
      <c r="BJ109" s="247" t="e">
        <f>M109*#REF!</f>
        <v>#REF!</v>
      </c>
      <c r="BK109" s="247" t="e">
        <f>N109*#REF!</f>
        <v>#REF!</v>
      </c>
      <c r="BL109" s="247" t="e">
        <f>O109*#REF!</f>
        <v>#REF!</v>
      </c>
      <c r="BM109" s="247" t="e">
        <f>P109*#REF!</f>
        <v>#REF!</v>
      </c>
    </row>
    <row r="110" spans="1:65" s="82" customFormat="1" ht="35.1" customHeight="1" x14ac:dyDescent="0.25">
      <c r="A110" s="82" t="str">
        <f t="shared" si="47"/>
        <v>BH52DT_D2+1</v>
      </c>
      <c r="B110" s="82" t="str">
        <f t="shared" si="48"/>
        <v>BH52DT_D2+2</v>
      </c>
      <c r="C110" s="82" t="str">
        <f t="shared" si="49"/>
        <v>BH52DT_D2+3</v>
      </c>
      <c r="D110" s="82" t="str">
        <f t="shared" si="50"/>
        <v>BH52DT_D2+4</v>
      </c>
      <c r="E110" s="82" t="s">
        <v>349</v>
      </c>
      <c r="F110" s="84"/>
      <c r="G110" s="84"/>
      <c r="H110" s="92" t="s">
        <v>4499</v>
      </c>
      <c r="I110" s="83" t="s">
        <v>4500</v>
      </c>
      <c r="J110" s="83" t="s">
        <v>4489</v>
      </c>
      <c r="K110" s="83" t="str">
        <f t="shared" si="46"/>
        <v>BH52DT_D2</v>
      </c>
      <c r="L110" s="83" t="s">
        <v>4501</v>
      </c>
      <c r="M110" s="94">
        <v>15000</v>
      </c>
      <c r="N110" s="94">
        <v>8000</v>
      </c>
      <c r="O110" s="94">
        <v>4200</v>
      </c>
      <c r="P110" s="94">
        <v>3000</v>
      </c>
      <c r="Q110" s="94" t="e">
        <f>VLOOKUP(H110&amp;"Vị trí 1",#REF!,9,0)</f>
        <v>#REF!</v>
      </c>
      <c r="R110" s="94" t="e">
        <f>VLOOKUP(H110&amp;"Vị trí 2",#REF!,9,0)</f>
        <v>#REF!</v>
      </c>
      <c r="S110" s="94" t="e">
        <f>VLOOKUP(H110&amp;"Vị trí 3",#REF!,9,0)</f>
        <v>#REF!</v>
      </c>
      <c r="T110" s="94" t="e">
        <f>VLOOKUP(H110&amp;"Vị trí 4",#REF!,9,0)</f>
        <v>#REF!</v>
      </c>
      <c r="U110" s="249"/>
      <c r="V110" s="249"/>
      <c r="W110" s="249"/>
      <c r="X110" s="249"/>
      <c r="Y110" s="250"/>
      <c r="Z110" s="250"/>
      <c r="AA110" s="250"/>
      <c r="AB110" s="250"/>
      <c r="AC110" s="249"/>
      <c r="AD110" s="249"/>
      <c r="AE110" s="249"/>
      <c r="AF110" s="249"/>
      <c r="AG110" s="250"/>
      <c r="AH110" s="250"/>
      <c r="AI110" s="250"/>
      <c r="AJ110" s="250"/>
      <c r="AK110" s="85">
        <v>3.05</v>
      </c>
      <c r="AL110" s="85"/>
      <c r="AM110" s="251"/>
      <c r="AN110" s="251">
        <f>AK110*$AN$10/$AK$10</f>
        <v>1.7993466864428302</v>
      </c>
      <c r="AO110" s="97">
        <f t="shared" si="64"/>
        <v>26990.200296642455</v>
      </c>
      <c r="AP110" s="97">
        <f t="shared" si="64"/>
        <v>14394.773491542643</v>
      </c>
      <c r="AQ110" s="97">
        <f t="shared" si="64"/>
        <v>7557.2560830598868</v>
      </c>
      <c r="AR110" s="97">
        <f t="shared" si="64"/>
        <v>5398.0400593284903</v>
      </c>
      <c r="AS110" s="98">
        <f t="shared" si="65"/>
        <v>27000</v>
      </c>
      <c r="AT110" s="98">
        <f t="shared" si="65"/>
        <v>14400</v>
      </c>
      <c r="AU110" s="98">
        <f t="shared" si="65"/>
        <v>7600</v>
      </c>
      <c r="AV110" s="98">
        <f t="shared" si="65"/>
        <v>5400</v>
      </c>
      <c r="AW110" s="99">
        <f>AO110*0.15</f>
        <v>4048.5300444963682</v>
      </c>
      <c r="AX110" s="252" t="s">
        <v>349</v>
      </c>
      <c r="AY110" s="100">
        <v>11200</v>
      </c>
      <c r="AZ110" s="101">
        <v>5600</v>
      </c>
      <c r="BA110" s="101">
        <v>2940</v>
      </c>
      <c r="BB110" s="101">
        <v>2100</v>
      </c>
      <c r="BC110" s="249">
        <v>9600</v>
      </c>
      <c r="BD110" s="249">
        <v>4800</v>
      </c>
      <c r="BE110" s="249">
        <v>2520</v>
      </c>
      <c r="BF110" s="249">
        <v>1800</v>
      </c>
      <c r="BG110" s="102">
        <f>AV110-AW110</f>
        <v>1351.4699555036318</v>
      </c>
      <c r="BJ110" s="247" t="e">
        <f>M110*#REF!</f>
        <v>#REF!</v>
      </c>
      <c r="BK110" s="247" t="e">
        <f>N110*#REF!</f>
        <v>#REF!</v>
      </c>
      <c r="BL110" s="247" t="e">
        <f>O110*#REF!</f>
        <v>#REF!</v>
      </c>
      <c r="BM110" s="247" t="e">
        <f>P110*#REF!</f>
        <v>#REF!</v>
      </c>
    </row>
    <row r="111" spans="1:65" s="82" customFormat="1" ht="47.25" x14ac:dyDescent="0.25">
      <c r="A111" s="82" t="str">
        <f t="shared" si="47"/>
        <v>BH53DT+1</v>
      </c>
      <c r="B111" s="82" t="str">
        <f t="shared" si="48"/>
        <v>BH53DT+2</v>
      </c>
      <c r="C111" s="82" t="str">
        <f t="shared" si="49"/>
        <v>BH53DT+3</v>
      </c>
      <c r="D111" s="82" t="str">
        <f t="shared" si="50"/>
        <v>BH53DT+4</v>
      </c>
      <c r="E111" s="82" t="s">
        <v>349</v>
      </c>
      <c r="F111" s="84">
        <v>53</v>
      </c>
      <c r="G111" s="84"/>
      <c r="H111" s="92" t="s">
        <v>4502</v>
      </c>
      <c r="I111" s="83" t="s">
        <v>4503</v>
      </c>
      <c r="J111" s="83" t="s">
        <v>4504</v>
      </c>
      <c r="K111" s="83" t="str">
        <f t="shared" si="46"/>
        <v>BH53DT</v>
      </c>
      <c r="L111" s="83" t="s">
        <v>4498</v>
      </c>
      <c r="M111" s="94">
        <v>15000</v>
      </c>
      <c r="N111" s="94">
        <v>8000</v>
      </c>
      <c r="O111" s="94">
        <v>4200</v>
      </c>
      <c r="P111" s="94">
        <v>3000</v>
      </c>
      <c r="Q111" s="94" t="e">
        <f>VLOOKUP(H111&amp;"Vị trí 1",#REF!,9,0)</f>
        <v>#REF!</v>
      </c>
      <c r="R111" s="94" t="e">
        <f>VLOOKUP(H111&amp;"Vị trí 2",#REF!,9,0)</f>
        <v>#REF!</v>
      </c>
      <c r="S111" s="94" t="e">
        <f>VLOOKUP(H111&amp;"Vị trí 3",#REF!,9,0)</f>
        <v>#REF!</v>
      </c>
      <c r="T111" s="94" t="e">
        <f>VLOOKUP(H111&amp;"Vị trí 4",#REF!,9,0)</f>
        <v>#REF!</v>
      </c>
      <c r="U111" s="249"/>
      <c r="V111" s="249"/>
      <c r="W111" s="249"/>
      <c r="X111" s="249"/>
      <c r="Y111" s="250"/>
      <c r="Z111" s="250"/>
      <c r="AA111" s="250"/>
      <c r="AB111" s="250"/>
      <c r="AC111" s="249"/>
      <c r="AD111" s="249"/>
      <c r="AE111" s="249"/>
      <c r="AF111" s="249"/>
      <c r="AG111" s="250"/>
      <c r="AH111" s="250"/>
      <c r="AI111" s="250"/>
      <c r="AJ111" s="250"/>
      <c r="AK111" s="85">
        <v>3.05</v>
      </c>
      <c r="AL111" s="85"/>
      <c r="AM111" s="251"/>
      <c r="AN111" s="251">
        <f>AK111*$AN$10/$AK$10</f>
        <v>1.7993466864428302</v>
      </c>
      <c r="AO111" s="97">
        <f t="shared" si="64"/>
        <v>26990.200296642455</v>
      </c>
      <c r="AP111" s="97">
        <f t="shared" si="64"/>
        <v>14394.773491542643</v>
      </c>
      <c r="AQ111" s="97">
        <f t="shared" si="64"/>
        <v>7557.2560830598868</v>
      </c>
      <c r="AR111" s="97">
        <f t="shared" si="64"/>
        <v>5398.0400593284903</v>
      </c>
      <c r="AS111" s="98">
        <f t="shared" si="65"/>
        <v>27000</v>
      </c>
      <c r="AT111" s="98">
        <f t="shared" si="65"/>
        <v>14400</v>
      </c>
      <c r="AU111" s="98">
        <f t="shared" si="65"/>
        <v>7600</v>
      </c>
      <c r="AV111" s="98">
        <f t="shared" si="65"/>
        <v>5400</v>
      </c>
      <c r="AW111" s="99">
        <f>AO111*0.15</f>
        <v>4048.5300444963682</v>
      </c>
      <c r="AX111" s="252" t="s">
        <v>349</v>
      </c>
      <c r="AY111" s="100">
        <v>10500</v>
      </c>
      <c r="AZ111" s="101">
        <v>5600</v>
      </c>
      <c r="BA111" s="101">
        <v>2940</v>
      </c>
      <c r="BB111" s="101">
        <v>2100</v>
      </c>
      <c r="BC111" s="249">
        <v>9000</v>
      </c>
      <c r="BD111" s="249">
        <v>4800</v>
      </c>
      <c r="BE111" s="249">
        <v>2520</v>
      </c>
      <c r="BF111" s="249">
        <v>1800</v>
      </c>
      <c r="BG111" s="102">
        <f>AV111-AW111</f>
        <v>1351.4699555036318</v>
      </c>
      <c r="BJ111" s="247" t="e">
        <f>M111*#REF!</f>
        <v>#REF!</v>
      </c>
      <c r="BK111" s="247" t="e">
        <f>N111*#REF!</f>
        <v>#REF!</v>
      </c>
      <c r="BL111" s="247" t="e">
        <f>O111*#REF!</f>
        <v>#REF!</v>
      </c>
      <c r="BM111" s="247" t="e">
        <f>P111*#REF!</f>
        <v>#REF!</v>
      </c>
    </row>
    <row r="112" spans="1:65" s="82" customFormat="1" ht="35.1" customHeight="1" x14ac:dyDescent="0.25">
      <c r="A112" s="82" t="str">
        <f t="shared" si="47"/>
        <v>BH54DT+1</v>
      </c>
      <c r="B112" s="82" t="str">
        <f t="shared" si="48"/>
        <v>BH54DT+2</v>
      </c>
      <c r="C112" s="82" t="str">
        <f t="shared" si="49"/>
        <v>BH54DT+3</v>
      </c>
      <c r="D112" s="82" t="str">
        <f t="shared" si="50"/>
        <v>BH54DT+4</v>
      </c>
      <c r="E112" s="82" t="s">
        <v>349</v>
      </c>
      <c r="F112" s="84">
        <v>54</v>
      </c>
      <c r="G112" s="84"/>
      <c r="H112" s="92" t="s">
        <v>4505</v>
      </c>
      <c r="I112" s="83" t="s">
        <v>4506</v>
      </c>
      <c r="J112" s="83" t="s">
        <v>4507</v>
      </c>
      <c r="K112" s="83"/>
      <c r="L112" s="83" t="s">
        <v>4472</v>
      </c>
      <c r="M112" s="95"/>
      <c r="N112" s="95"/>
      <c r="O112" s="95"/>
      <c r="P112" s="95"/>
      <c r="Q112" s="94"/>
      <c r="R112" s="94"/>
      <c r="S112" s="94"/>
      <c r="T112" s="94"/>
      <c r="U112" s="249"/>
      <c r="V112" s="249"/>
      <c r="W112" s="249"/>
      <c r="X112" s="249"/>
      <c r="Y112" s="250"/>
      <c r="Z112" s="250"/>
      <c r="AA112" s="250"/>
      <c r="AB112" s="250"/>
      <c r="AC112" s="249"/>
      <c r="AD112" s="249"/>
      <c r="AE112" s="249"/>
      <c r="AF112" s="249"/>
      <c r="AG112" s="250"/>
      <c r="AH112" s="250"/>
      <c r="AI112" s="250"/>
      <c r="AJ112" s="250"/>
      <c r="AK112" s="85"/>
      <c r="AL112" s="85"/>
      <c r="AM112" s="251"/>
      <c r="AN112" s="251"/>
      <c r="AO112" s="97"/>
      <c r="AP112" s="97"/>
      <c r="AQ112" s="97"/>
      <c r="AR112" s="97"/>
      <c r="AS112" s="97"/>
      <c r="AT112" s="97"/>
      <c r="AU112" s="97"/>
      <c r="AV112" s="97"/>
      <c r="AW112" s="59"/>
      <c r="AX112" s="252" t="s">
        <v>349</v>
      </c>
      <c r="AY112" s="100">
        <v>10500</v>
      </c>
      <c r="AZ112" s="101">
        <v>5600</v>
      </c>
      <c r="BA112" s="101">
        <v>2940</v>
      </c>
      <c r="BB112" s="101">
        <v>2100</v>
      </c>
      <c r="BC112" s="249">
        <v>9000</v>
      </c>
      <c r="BD112" s="249">
        <v>4800</v>
      </c>
      <c r="BE112" s="249">
        <v>2520</v>
      </c>
      <c r="BF112" s="249">
        <v>1800</v>
      </c>
    </row>
    <row r="113" spans="1:65" s="82" customFormat="1" ht="35.1" customHeight="1" x14ac:dyDescent="0.25">
      <c r="A113" s="82" t="str">
        <f t="shared" si="47"/>
        <v>BH54DT_D1+1</v>
      </c>
      <c r="B113" s="82" t="str">
        <f t="shared" si="48"/>
        <v>BH54DT_D1+2</v>
      </c>
      <c r="C113" s="82" t="str">
        <f t="shared" si="49"/>
        <v>BH54DT_D1+3</v>
      </c>
      <c r="D113" s="82" t="str">
        <f t="shared" si="50"/>
        <v>BH54DT_D1+4</v>
      </c>
      <c r="E113" s="82" t="s">
        <v>349</v>
      </c>
      <c r="F113" s="84"/>
      <c r="G113" s="84"/>
      <c r="H113" s="92" t="s">
        <v>4508</v>
      </c>
      <c r="I113" s="83" t="s">
        <v>4509</v>
      </c>
      <c r="J113" s="83" t="s">
        <v>4253</v>
      </c>
      <c r="K113" s="83" t="str">
        <f t="shared" si="46"/>
        <v>BH54DT_D1</v>
      </c>
      <c r="L113" s="83" t="s">
        <v>4510</v>
      </c>
      <c r="M113" s="94">
        <v>16000</v>
      </c>
      <c r="N113" s="94">
        <v>7000</v>
      </c>
      <c r="O113" s="94">
        <v>4200</v>
      </c>
      <c r="P113" s="94">
        <v>3300</v>
      </c>
      <c r="Q113" s="94" t="e">
        <f>VLOOKUP(H113&amp;"Vị trí 1",#REF!,9,0)</f>
        <v>#REF!</v>
      </c>
      <c r="R113" s="94" t="e">
        <f>VLOOKUP(H113&amp;"Vị trí 2",#REF!,9,0)</f>
        <v>#REF!</v>
      </c>
      <c r="S113" s="94" t="e">
        <f>VLOOKUP(H113&amp;"Vị trí 3",#REF!,9,0)</f>
        <v>#REF!</v>
      </c>
      <c r="T113" s="94" t="e">
        <f>VLOOKUP(H113&amp;"Vị trí 4",#REF!,9,0)</f>
        <v>#REF!</v>
      </c>
      <c r="U113" s="249" t="e">
        <f>VLOOKUP(A113,#REF!,32,0)</f>
        <v>#REF!</v>
      </c>
      <c r="V113" s="249" t="e">
        <f>VLOOKUP(B113,#REF!,32,0)</f>
        <v>#REF!</v>
      </c>
      <c r="W113" s="249"/>
      <c r="X113" s="249" t="e">
        <f>VLOOKUP(D113,#REF!,32,0)</f>
        <v>#REF!</v>
      </c>
      <c r="Y113" s="250" t="e">
        <f>U113/M113</f>
        <v>#REF!</v>
      </c>
      <c r="Z113" s="250" t="e">
        <f>V113/N113</f>
        <v>#REF!</v>
      </c>
      <c r="AA113" s="250"/>
      <c r="AB113" s="250" t="e">
        <f>X113/P113</f>
        <v>#REF!</v>
      </c>
      <c r="AC113" s="249"/>
      <c r="AD113" s="249"/>
      <c r="AE113" s="249"/>
      <c r="AF113" s="249"/>
      <c r="AG113" s="250"/>
      <c r="AH113" s="250"/>
      <c r="AI113" s="250"/>
      <c r="AJ113" s="250"/>
      <c r="AK113" s="85">
        <v>2.8560625086878351</v>
      </c>
      <c r="AL113" s="85"/>
      <c r="AM113" s="251"/>
      <c r="AN113" s="251">
        <v>1.65</v>
      </c>
      <c r="AO113" s="97">
        <f t="shared" ref="AO113:AR114" si="66">M113*$AN113</f>
        <v>26400</v>
      </c>
      <c r="AP113" s="97">
        <f t="shared" si="66"/>
        <v>11550</v>
      </c>
      <c r="AQ113" s="97">
        <f t="shared" si="66"/>
        <v>6930</v>
      </c>
      <c r="AR113" s="97">
        <f t="shared" si="66"/>
        <v>5445</v>
      </c>
      <c r="AS113" s="98">
        <f t="shared" ref="AS113:AV114" si="67">IF(AO113&lt;1000,ROUND(AO113,-1),ROUND(AO113,-2))</f>
        <v>26400</v>
      </c>
      <c r="AT113" s="98">
        <f t="shared" si="67"/>
        <v>11600</v>
      </c>
      <c r="AU113" s="98">
        <f t="shared" si="67"/>
        <v>6900</v>
      </c>
      <c r="AV113" s="98">
        <f t="shared" si="67"/>
        <v>5400</v>
      </c>
      <c r="AW113" s="99">
        <f>AO113*0.15</f>
        <v>3960</v>
      </c>
      <c r="AX113" s="252" t="s">
        <v>349</v>
      </c>
      <c r="AY113" s="100"/>
      <c r="AZ113" s="101"/>
      <c r="BA113" s="101"/>
      <c r="BB113" s="101"/>
      <c r="BC113" s="249"/>
      <c r="BD113" s="249"/>
      <c r="BE113" s="249"/>
      <c r="BF113" s="249"/>
      <c r="BG113" s="102">
        <f>AV113-AW113</f>
        <v>1440</v>
      </c>
      <c r="BJ113" s="247" t="e">
        <f>M113*#REF!</f>
        <v>#REF!</v>
      </c>
      <c r="BK113" s="247" t="e">
        <f>N113*#REF!</f>
        <v>#REF!</v>
      </c>
      <c r="BL113" s="247" t="e">
        <f>O113*#REF!</f>
        <v>#REF!</v>
      </c>
      <c r="BM113" s="247" t="e">
        <f>P113*#REF!</f>
        <v>#REF!</v>
      </c>
    </row>
    <row r="114" spans="1:65" s="82" customFormat="1" ht="35.1" customHeight="1" x14ac:dyDescent="0.25">
      <c r="A114" s="82" t="str">
        <f t="shared" si="47"/>
        <v>BH54DT_D2+1</v>
      </c>
      <c r="B114" s="82" t="str">
        <f t="shared" si="48"/>
        <v>BH54DT_D2+2</v>
      </c>
      <c r="C114" s="82" t="str">
        <f t="shared" si="49"/>
        <v>BH54DT_D2+3</v>
      </c>
      <c r="D114" s="82" t="str">
        <f t="shared" si="50"/>
        <v>BH54DT_D2+4</v>
      </c>
      <c r="E114" s="82" t="s">
        <v>349</v>
      </c>
      <c r="F114" s="84"/>
      <c r="G114" s="84"/>
      <c r="H114" s="92" t="s">
        <v>4511</v>
      </c>
      <c r="I114" s="83" t="s">
        <v>4512</v>
      </c>
      <c r="J114" s="83" t="s">
        <v>4253</v>
      </c>
      <c r="K114" s="83" t="str">
        <f t="shared" si="46"/>
        <v>BH54DT_D2</v>
      </c>
      <c r="L114" s="83" t="s">
        <v>4513</v>
      </c>
      <c r="M114" s="94">
        <v>15000</v>
      </c>
      <c r="N114" s="94">
        <v>7000</v>
      </c>
      <c r="O114" s="94">
        <v>4200</v>
      </c>
      <c r="P114" s="94">
        <v>3000</v>
      </c>
      <c r="Q114" s="94" t="e">
        <f>VLOOKUP(H114&amp;"Vị trí 1",#REF!,9,0)</f>
        <v>#REF!</v>
      </c>
      <c r="R114" s="94" t="e">
        <f>VLOOKUP(H114&amp;"Vị trí 2",#REF!,9,0)</f>
        <v>#REF!</v>
      </c>
      <c r="S114" s="94" t="e">
        <f>VLOOKUP(H114&amp;"Vị trí 3",#REF!,9,0)</f>
        <v>#REF!</v>
      </c>
      <c r="T114" s="94" t="e">
        <f>VLOOKUP(H114&amp;"Vị trí 4",#REF!,9,0)</f>
        <v>#REF!</v>
      </c>
      <c r="U114" s="249"/>
      <c r="V114" s="249"/>
      <c r="W114" s="249"/>
      <c r="X114" s="249"/>
      <c r="Y114" s="250"/>
      <c r="Z114" s="250"/>
      <c r="AA114" s="250"/>
      <c r="AB114" s="250"/>
      <c r="AC114" s="249"/>
      <c r="AD114" s="249"/>
      <c r="AE114" s="249"/>
      <c r="AF114" s="249"/>
      <c r="AG114" s="250"/>
      <c r="AH114" s="250"/>
      <c r="AI114" s="250"/>
      <c r="AJ114" s="250"/>
      <c r="AK114" s="85">
        <v>3.05</v>
      </c>
      <c r="AL114" s="85"/>
      <c r="AM114" s="251"/>
      <c r="AN114" s="251">
        <f>AK114*$AN$10/$AK$10</f>
        <v>1.7993466864428302</v>
      </c>
      <c r="AO114" s="97">
        <f t="shared" si="66"/>
        <v>26990.200296642455</v>
      </c>
      <c r="AP114" s="97">
        <f t="shared" si="66"/>
        <v>12595.426805099813</v>
      </c>
      <c r="AQ114" s="97">
        <f t="shared" si="66"/>
        <v>7557.2560830598868</v>
      </c>
      <c r="AR114" s="97">
        <f t="shared" si="66"/>
        <v>5398.0400593284903</v>
      </c>
      <c r="AS114" s="98">
        <f t="shared" si="67"/>
        <v>27000</v>
      </c>
      <c r="AT114" s="98">
        <f t="shared" si="67"/>
        <v>12600</v>
      </c>
      <c r="AU114" s="98">
        <f t="shared" si="67"/>
        <v>7600</v>
      </c>
      <c r="AV114" s="98">
        <f t="shared" si="67"/>
        <v>5400</v>
      </c>
      <c r="AW114" s="99">
        <f>AO114*0.15</f>
        <v>4048.5300444963682</v>
      </c>
      <c r="AX114" s="252" t="s">
        <v>349</v>
      </c>
      <c r="AY114" s="100">
        <v>11200</v>
      </c>
      <c r="AZ114" s="101">
        <v>4900</v>
      </c>
      <c r="BA114" s="101">
        <v>2940</v>
      </c>
      <c r="BB114" s="101">
        <v>2310</v>
      </c>
      <c r="BC114" s="249">
        <v>9600</v>
      </c>
      <c r="BD114" s="249">
        <v>4200</v>
      </c>
      <c r="BE114" s="249">
        <v>2520</v>
      </c>
      <c r="BF114" s="249">
        <v>1980</v>
      </c>
      <c r="BG114" s="102">
        <f>AV114-AW114</f>
        <v>1351.4699555036318</v>
      </c>
      <c r="BJ114" s="247" t="e">
        <f>M114*#REF!</f>
        <v>#REF!</v>
      </c>
      <c r="BK114" s="247" t="e">
        <f>N114*#REF!</f>
        <v>#REF!</v>
      </c>
      <c r="BL114" s="247" t="e">
        <f>O114*#REF!</f>
        <v>#REF!</v>
      </c>
      <c r="BM114" s="247" t="e">
        <f>P114*#REF!</f>
        <v>#REF!</v>
      </c>
    </row>
    <row r="115" spans="1:65" s="82" customFormat="1" ht="24.75" customHeight="1" x14ac:dyDescent="0.25">
      <c r="A115" s="82" t="str">
        <f t="shared" si="47"/>
        <v>BH55DT+1</v>
      </c>
      <c r="B115" s="82" t="str">
        <f t="shared" si="48"/>
        <v>BH55DT+2</v>
      </c>
      <c r="C115" s="82" t="str">
        <f t="shared" si="49"/>
        <v>BH55DT+3</v>
      </c>
      <c r="D115" s="82" t="str">
        <f t="shared" si="50"/>
        <v>BH55DT+4</v>
      </c>
      <c r="E115" s="82" t="s">
        <v>349</v>
      </c>
      <c r="F115" s="84">
        <v>55</v>
      </c>
      <c r="G115" s="84"/>
      <c r="H115" s="92" t="s">
        <v>4514</v>
      </c>
      <c r="I115" s="83" t="s">
        <v>4418</v>
      </c>
      <c r="J115" s="83" t="s">
        <v>4515</v>
      </c>
      <c r="K115" s="83"/>
      <c r="L115" s="83" t="s">
        <v>4516</v>
      </c>
      <c r="M115" s="95"/>
      <c r="N115" s="95"/>
      <c r="O115" s="95"/>
      <c r="P115" s="95"/>
      <c r="Q115" s="94"/>
      <c r="R115" s="94"/>
      <c r="S115" s="94"/>
      <c r="T115" s="94"/>
      <c r="U115" s="249"/>
      <c r="V115" s="249"/>
      <c r="W115" s="249"/>
      <c r="X115" s="249"/>
      <c r="Y115" s="250"/>
      <c r="Z115" s="250"/>
      <c r="AA115" s="250"/>
      <c r="AB115" s="250"/>
      <c r="AC115" s="249"/>
      <c r="AD115" s="249"/>
      <c r="AE115" s="249"/>
      <c r="AF115" s="249"/>
      <c r="AG115" s="250"/>
      <c r="AH115" s="250"/>
      <c r="AI115" s="250"/>
      <c r="AJ115" s="250"/>
      <c r="AK115" s="85"/>
      <c r="AL115" s="85"/>
      <c r="AM115" s="251"/>
      <c r="AN115" s="251"/>
      <c r="AO115" s="97"/>
      <c r="AP115" s="97"/>
      <c r="AQ115" s="97"/>
      <c r="AR115" s="97"/>
      <c r="AS115" s="97"/>
      <c r="AT115" s="97"/>
      <c r="AU115" s="97"/>
      <c r="AV115" s="97"/>
      <c r="AW115" s="59"/>
      <c r="AX115" s="252" t="s">
        <v>349</v>
      </c>
      <c r="AY115" s="100">
        <v>10500</v>
      </c>
      <c r="AZ115" s="101">
        <v>4900</v>
      </c>
      <c r="BA115" s="101">
        <v>2940</v>
      </c>
      <c r="BB115" s="101">
        <v>2100</v>
      </c>
      <c r="BC115" s="249">
        <v>9000</v>
      </c>
      <c r="BD115" s="249">
        <v>4200</v>
      </c>
      <c r="BE115" s="249">
        <v>2520</v>
      </c>
      <c r="BF115" s="249">
        <v>1800</v>
      </c>
    </row>
    <row r="116" spans="1:65" s="82" customFormat="1" ht="22.5" customHeight="1" x14ac:dyDescent="0.25">
      <c r="A116" s="82" t="str">
        <f t="shared" si="47"/>
        <v>BH55DT_D1+1</v>
      </c>
      <c r="B116" s="82" t="str">
        <f t="shared" si="48"/>
        <v>BH55DT_D1+2</v>
      </c>
      <c r="C116" s="82" t="str">
        <f t="shared" si="49"/>
        <v>BH55DT_D1+3</v>
      </c>
      <c r="D116" s="82" t="str">
        <f t="shared" si="50"/>
        <v>BH55DT_D1+4</v>
      </c>
      <c r="E116" s="82" t="s">
        <v>349</v>
      </c>
      <c r="F116" s="84"/>
      <c r="G116" s="84"/>
      <c r="H116" s="92" t="s">
        <v>4517</v>
      </c>
      <c r="I116" s="83" t="s">
        <v>4518</v>
      </c>
      <c r="J116" s="83" t="s">
        <v>4519</v>
      </c>
      <c r="K116" s="83" t="str">
        <f t="shared" si="46"/>
        <v>BH55DT_D1</v>
      </c>
      <c r="L116" s="83" t="s">
        <v>4520</v>
      </c>
      <c r="M116" s="94">
        <v>33000</v>
      </c>
      <c r="N116" s="94">
        <v>14000</v>
      </c>
      <c r="O116" s="94">
        <v>8500</v>
      </c>
      <c r="P116" s="94">
        <v>5000</v>
      </c>
      <c r="Q116" s="94" t="e">
        <f>VLOOKUP(H116&amp;"Vị trí 1",#REF!,9,0)</f>
        <v>#REF!</v>
      </c>
      <c r="R116" s="94" t="e">
        <f>VLOOKUP(H116&amp;"Vị trí 2",#REF!,9,0)</f>
        <v>#REF!</v>
      </c>
      <c r="S116" s="94" t="e">
        <f>VLOOKUP(H116&amp;"Vị trí 3",#REF!,9,0)</f>
        <v>#REF!</v>
      </c>
      <c r="T116" s="94" t="e">
        <f>VLOOKUP(H116&amp;"Vị trí 4",#REF!,9,0)</f>
        <v>#REF!</v>
      </c>
      <c r="U116" s="249" t="e">
        <f>VLOOKUP(A116,#REF!,32,0)</f>
        <v>#REF!</v>
      </c>
      <c r="V116" s="249" t="e">
        <f>VLOOKUP(B116,#REF!,32,0)</f>
        <v>#REF!</v>
      </c>
      <c r="W116" s="249"/>
      <c r="X116" s="249"/>
      <c r="Y116" s="250" t="e">
        <f>U116/M116</f>
        <v>#REF!</v>
      </c>
      <c r="Z116" s="250" t="e">
        <f>V116/N116</f>
        <v>#REF!</v>
      </c>
      <c r="AA116" s="250"/>
      <c r="AB116" s="250"/>
      <c r="AC116" s="249"/>
      <c r="AD116" s="249"/>
      <c r="AE116" s="249"/>
      <c r="AF116" s="249"/>
      <c r="AG116" s="250"/>
      <c r="AH116" s="250"/>
      <c r="AI116" s="250"/>
      <c r="AJ116" s="250"/>
      <c r="AK116" s="85">
        <v>2.1564154374715607</v>
      </c>
      <c r="AL116" s="85"/>
      <c r="AM116" s="251"/>
      <c r="AN116" s="251">
        <v>1.25</v>
      </c>
      <c r="AO116" s="97">
        <f t="shared" ref="AO116:AR121" si="68">M116*$AN116</f>
        <v>41250</v>
      </c>
      <c r="AP116" s="97">
        <f t="shared" si="68"/>
        <v>17500</v>
      </c>
      <c r="AQ116" s="97">
        <f t="shared" si="68"/>
        <v>10625</v>
      </c>
      <c r="AR116" s="97">
        <f t="shared" si="68"/>
        <v>6250</v>
      </c>
      <c r="AS116" s="98">
        <f t="shared" ref="AS116:AV121" si="69">IF(AO116&lt;1000,ROUND(AO116,-1),ROUND(AO116,-2))</f>
        <v>41300</v>
      </c>
      <c r="AT116" s="98">
        <f t="shared" si="69"/>
        <v>17500</v>
      </c>
      <c r="AU116" s="98">
        <f t="shared" si="69"/>
        <v>10600</v>
      </c>
      <c r="AV116" s="98">
        <f t="shared" si="69"/>
        <v>6300</v>
      </c>
      <c r="AW116" s="99">
        <f t="shared" ref="AW116:AW121" si="70">AO116*0.15</f>
        <v>6187.5</v>
      </c>
      <c r="AX116" s="252" t="s">
        <v>349</v>
      </c>
      <c r="AY116" s="100"/>
      <c r="AZ116" s="101"/>
      <c r="BA116" s="101"/>
      <c r="BB116" s="101"/>
      <c r="BC116" s="249"/>
      <c r="BD116" s="249"/>
      <c r="BE116" s="249"/>
      <c r="BF116" s="249"/>
      <c r="BG116" s="102">
        <f t="shared" ref="BG116:BG121" si="71">AV116-AW116</f>
        <v>112.5</v>
      </c>
      <c r="BJ116" s="247" t="e">
        <f>M116*#REF!</f>
        <v>#REF!</v>
      </c>
      <c r="BK116" s="247" t="e">
        <f>N116*#REF!</f>
        <v>#REF!</v>
      </c>
      <c r="BL116" s="247" t="e">
        <f>O116*#REF!</f>
        <v>#REF!</v>
      </c>
      <c r="BM116" s="247" t="e">
        <f>P116*#REF!</f>
        <v>#REF!</v>
      </c>
    </row>
    <row r="117" spans="1:65" s="82" customFormat="1" ht="25.5" customHeight="1" x14ac:dyDescent="0.25">
      <c r="A117" s="82" t="str">
        <f t="shared" si="47"/>
        <v>BH55DT_D2+1</v>
      </c>
      <c r="B117" s="82" t="str">
        <f t="shared" si="48"/>
        <v>BH55DT_D2+2</v>
      </c>
      <c r="C117" s="82" t="str">
        <f t="shared" si="49"/>
        <v>BH55DT_D2+3</v>
      </c>
      <c r="D117" s="82" t="str">
        <f t="shared" si="50"/>
        <v>BH55DT_D2+4</v>
      </c>
      <c r="E117" s="82" t="s">
        <v>349</v>
      </c>
      <c r="F117" s="84"/>
      <c r="G117" s="84"/>
      <c r="H117" s="92" t="s">
        <v>4521</v>
      </c>
      <c r="I117" s="83" t="s">
        <v>4522</v>
      </c>
      <c r="J117" s="83" t="s">
        <v>4523</v>
      </c>
      <c r="K117" s="83" t="str">
        <f t="shared" si="46"/>
        <v>BH55DT_D2</v>
      </c>
      <c r="L117" s="83" t="s">
        <v>4524</v>
      </c>
      <c r="M117" s="94">
        <v>31000</v>
      </c>
      <c r="N117" s="94">
        <v>13000</v>
      </c>
      <c r="O117" s="94">
        <v>6500</v>
      </c>
      <c r="P117" s="94">
        <v>5000</v>
      </c>
      <c r="Q117" s="94" t="e">
        <f>VLOOKUP(H117&amp;"Vị trí 1",#REF!,9,0)</f>
        <v>#REF!</v>
      </c>
      <c r="R117" s="94" t="e">
        <f>VLOOKUP(H117&amp;"Vị trí 2",#REF!,9,0)</f>
        <v>#REF!</v>
      </c>
      <c r="S117" s="94" t="e">
        <f>VLOOKUP(H117&amp;"Vị trí 3",#REF!,9,0)</f>
        <v>#REF!</v>
      </c>
      <c r="T117" s="94" t="e">
        <f>VLOOKUP(H117&amp;"Vị trí 4",#REF!,9,0)</f>
        <v>#REF!</v>
      </c>
      <c r="U117" s="249" t="e">
        <f>VLOOKUP(A117,#REF!,32,0)</f>
        <v>#REF!</v>
      </c>
      <c r="V117" s="249" t="e">
        <f>VLOOKUP(B117,#REF!,32,0)</f>
        <v>#REF!</v>
      </c>
      <c r="W117" s="249"/>
      <c r="X117" s="249"/>
      <c r="Y117" s="250" t="e">
        <f>U117/M117</f>
        <v>#REF!</v>
      </c>
      <c r="Z117" s="250" t="e">
        <f>V117/N117</f>
        <v>#REF!</v>
      </c>
      <c r="AA117" s="250"/>
      <c r="AB117" s="250"/>
      <c r="AC117" s="249"/>
      <c r="AD117" s="249"/>
      <c r="AE117" s="249"/>
      <c r="AF117" s="249"/>
      <c r="AG117" s="250"/>
      <c r="AH117" s="250"/>
      <c r="AI117" s="250"/>
      <c r="AJ117" s="250"/>
      <c r="AK117" s="85">
        <v>2.1981517139945899</v>
      </c>
      <c r="AL117" s="85"/>
      <c r="AM117" s="251"/>
      <c r="AN117" s="251">
        <f>AK117*$AN$10/$AK$10</f>
        <v>1.2967990173359978</v>
      </c>
      <c r="AO117" s="97">
        <f t="shared" si="68"/>
        <v>40200.76953741593</v>
      </c>
      <c r="AP117" s="97">
        <f t="shared" si="68"/>
        <v>16858.387225367973</v>
      </c>
      <c r="AQ117" s="97">
        <f t="shared" si="68"/>
        <v>8429.1936126839864</v>
      </c>
      <c r="AR117" s="97">
        <f t="shared" si="68"/>
        <v>6483.9950866799891</v>
      </c>
      <c r="AS117" s="98">
        <f t="shared" si="69"/>
        <v>40200</v>
      </c>
      <c r="AT117" s="98">
        <f t="shared" si="69"/>
        <v>16900</v>
      </c>
      <c r="AU117" s="98">
        <f t="shared" si="69"/>
        <v>8400</v>
      </c>
      <c r="AV117" s="98">
        <f t="shared" si="69"/>
        <v>6500</v>
      </c>
      <c r="AW117" s="99">
        <f t="shared" si="70"/>
        <v>6030.115430612389</v>
      </c>
      <c r="AX117" s="252" t="s">
        <v>349</v>
      </c>
      <c r="AY117" s="100">
        <v>23100</v>
      </c>
      <c r="AZ117" s="101">
        <v>9800</v>
      </c>
      <c r="BA117" s="101">
        <v>5950</v>
      </c>
      <c r="BB117" s="101">
        <v>3500</v>
      </c>
      <c r="BC117" s="249">
        <v>19800</v>
      </c>
      <c r="BD117" s="249">
        <v>8400</v>
      </c>
      <c r="BE117" s="249">
        <v>5100</v>
      </c>
      <c r="BF117" s="249">
        <v>3000</v>
      </c>
      <c r="BG117" s="102">
        <f t="shared" si="71"/>
        <v>469.88456938761101</v>
      </c>
      <c r="BJ117" s="247" t="e">
        <f>M117*#REF!</f>
        <v>#REF!</v>
      </c>
      <c r="BK117" s="247" t="e">
        <f>N117*#REF!</f>
        <v>#REF!</v>
      </c>
      <c r="BL117" s="247" t="e">
        <f>O117*#REF!</f>
        <v>#REF!</v>
      </c>
      <c r="BM117" s="247" t="e">
        <f>P117*#REF!</f>
        <v>#REF!</v>
      </c>
    </row>
    <row r="118" spans="1:65" s="82" customFormat="1" ht="35.1" customHeight="1" x14ac:dyDescent="0.25">
      <c r="A118" s="82" t="str">
        <f t="shared" si="47"/>
        <v>BH55DT_D3+1</v>
      </c>
      <c r="B118" s="82" t="str">
        <f t="shared" si="48"/>
        <v>BH55DT_D3+2</v>
      </c>
      <c r="C118" s="82" t="str">
        <f t="shared" si="49"/>
        <v>BH55DT_D3+3</v>
      </c>
      <c r="D118" s="82" t="str">
        <f t="shared" si="50"/>
        <v>BH55DT_D3+4</v>
      </c>
      <c r="E118" s="82" t="s">
        <v>349</v>
      </c>
      <c r="F118" s="84"/>
      <c r="G118" s="84"/>
      <c r="H118" s="92" t="s">
        <v>4525</v>
      </c>
      <c r="I118" s="83" t="s">
        <v>4526</v>
      </c>
      <c r="J118" s="83" t="s">
        <v>4527</v>
      </c>
      <c r="K118" s="83" t="str">
        <f t="shared" si="46"/>
        <v>BH55DT_D3</v>
      </c>
      <c r="L118" s="83" t="s">
        <v>4528</v>
      </c>
      <c r="M118" s="94">
        <v>26000</v>
      </c>
      <c r="N118" s="94">
        <v>10000</v>
      </c>
      <c r="O118" s="94">
        <v>6000</v>
      </c>
      <c r="P118" s="94">
        <v>4500</v>
      </c>
      <c r="Q118" s="94" t="e">
        <f>VLOOKUP(H118&amp;"Vị trí 1",#REF!,9,0)</f>
        <v>#REF!</v>
      </c>
      <c r="R118" s="94" t="e">
        <f>VLOOKUP(H118&amp;"Vị trí 2",#REF!,9,0)</f>
        <v>#REF!</v>
      </c>
      <c r="S118" s="94" t="e">
        <f>VLOOKUP(H118&amp;"Vị trí 3",#REF!,9,0)</f>
        <v>#REF!</v>
      </c>
      <c r="T118" s="94" t="e">
        <f>VLOOKUP(H118&amp;"Vị trí 4",#REF!,9,0)</f>
        <v>#REF!</v>
      </c>
      <c r="U118" s="249" t="e">
        <f>VLOOKUP(A118,#REF!,32,0)</f>
        <v>#REF!</v>
      </c>
      <c r="V118" s="249"/>
      <c r="W118" s="249"/>
      <c r="X118" s="249"/>
      <c r="Y118" s="250" t="e">
        <f>U118/M118</f>
        <v>#REF!</v>
      </c>
      <c r="Z118" s="250"/>
      <c r="AA118" s="250"/>
      <c r="AB118" s="250"/>
      <c r="AC118" s="249"/>
      <c r="AD118" s="249"/>
      <c r="AE118" s="249"/>
      <c r="AF118" s="249"/>
      <c r="AG118" s="250"/>
      <c r="AH118" s="250"/>
      <c r="AI118" s="250"/>
      <c r="AJ118" s="250"/>
      <c r="AK118" s="85">
        <v>1.7857359110747408</v>
      </c>
      <c r="AL118" s="85"/>
      <c r="AM118" s="251"/>
      <c r="AN118" s="251">
        <v>1.1000000000000001</v>
      </c>
      <c r="AO118" s="97">
        <f t="shared" si="68"/>
        <v>28600.000000000004</v>
      </c>
      <c r="AP118" s="97">
        <f t="shared" si="68"/>
        <v>11000</v>
      </c>
      <c r="AQ118" s="97">
        <f t="shared" si="68"/>
        <v>6600.0000000000009</v>
      </c>
      <c r="AR118" s="97">
        <f t="shared" si="68"/>
        <v>4950</v>
      </c>
      <c r="AS118" s="98">
        <f t="shared" si="69"/>
        <v>28600</v>
      </c>
      <c r="AT118" s="98">
        <f t="shared" si="69"/>
        <v>11000</v>
      </c>
      <c r="AU118" s="98">
        <f t="shared" si="69"/>
        <v>6600</v>
      </c>
      <c r="AV118" s="98">
        <f t="shared" si="69"/>
        <v>5000</v>
      </c>
      <c r="AW118" s="99">
        <f t="shared" si="70"/>
        <v>4290</v>
      </c>
      <c r="AX118" s="252" t="s">
        <v>349</v>
      </c>
      <c r="AY118" s="100">
        <v>21700</v>
      </c>
      <c r="AZ118" s="101">
        <v>9100</v>
      </c>
      <c r="BA118" s="101">
        <v>4550</v>
      </c>
      <c r="BB118" s="101">
        <v>3500</v>
      </c>
      <c r="BC118" s="249">
        <v>18600</v>
      </c>
      <c r="BD118" s="249">
        <v>7800</v>
      </c>
      <c r="BE118" s="249">
        <v>3900</v>
      </c>
      <c r="BF118" s="249">
        <v>3000</v>
      </c>
      <c r="BG118" s="102">
        <f t="shared" si="71"/>
        <v>710</v>
      </c>
      <c r="BJ118" s="247" t="e">
        <f>M118*#REF!</f>
        <v>#REF!</v>
      </c>
      <c r="BK118" s="247" t="e">
        <f>N118*#REF!</f>
        <v>#REF!</v>
      </c>
      <c r="BL118" s="247" t="e">
        <f>O118*#REF!</f>
        <v>#REF!</v>
      </c>
      <c r="BM118" s="247" t="e">
        <f>P118*#REF!</f>
        <v>#REF!</v>
      </c>
    </row>
    <row r="119" spans="1:65" s="82" customFormat="1" ht="47.25" x14ac:dyDescent="0.25">
      <c r="A119" s="82" t="str">
        <f t="shared" si="47"/>
        <v>BH56DT+1</v>
      </c>
      <c r="B119" s="82" t="str">
        <f t="shared" si="48"/>
        <v>BH56DT+2</v>
      </c>
      <c r="C119" s="82" t="str">
        <f t="shared" si="49"/>
        <v>BH56DT+3</v>
      </c>
      <c r="D119" s="82" t="str">
        <f t="shared" si="50"/>
        <v>BH56DT+4</v>
      </c>
      <c r="E119" s="82" t="s">
        <v>349</v>
      </c>
      <c r="F119" s="84">
        <v>56</v>
      </c>
      <c r="G119" s="84"/>
      <c r="H119" s="92" t="s">
        <v>4529</v>
      </c>
      <c r="I119" s="83" t="s">
        <v>4530</v>
      </c>
      <c r="J119" s="83" t="s">
        <v>4531</v>
      </c>
      <c r="K119" s="83" t="str">
        <f t="shared" si="46"/>
        <v>BH56DT</v>
      </c>
      <c r="L119" s="83" t="s">
        <v>4520</v>
      </c>
      <c r="M119" s="94">
        <v>20000</v>
      </c>
      <c r="N119" s="94">
        <v>10000</v>
      </c>
      <c r="O119" s="94">
        <v>8000</v>
      </c>
      <c r="P119" s="94">
        <v>5000</v>
      </c>
      <c r="Q119" s="94" t="e">
        <f>VLOOKUP(H119&amp;"Vị trí 1",#REF!,9,0)</f>
        <v>#REF!</v>
      </c>
      <c r="R119" s="94" t="e">
        <f>VLOOKUP(H119&amp;"Vị trí 2",#REF!,9,0)</f>
        <v>#REF!</v>
      </c>
      <c r="S119" s="94" t="e">
        <f>VLOOKUP(H119&amp;"Vị trí 3",#REF!,9,0)</f>
        <v>#REF!</v>
      </c>
      <c r="T119" s="94" t="e">
        <f>VLOOKUP(H119&amp;"Vị trí 4",#REF!,9,0)</f>
        <v>#REF!</v>
      </c>
      <c r="U119" s="249"/>
      <c r="V119" s="249" t="e">
        <f>VLOOKUP(B119,#REF!,32,0)</f>
        <v>#REF!</v>
      </c>
      <c r="W119" s="249"/>
      <c r="X119" s="249"/>
      <c r="Y119" s="250"/>
      <c r="Z119" s="250" t="e">
        <f>V119/N119</f>
        <v>#REF!</v>
      </c>
      <c r="AA119" s="250"/>
      <c r="AB119" s="250"/>
      <c r="AC119" s="249"/>
      <c r="AD119" s="249"/>
      <c r="AE119" s="249"/>
      <c r="AF119" s="249"/>
      <c r="AG119" s="250"/>
      <c r="AH119" s="250"/>
      <c r="AI119" s="250"/>
      <c r="AJ119" s="250"/>
      <c r="AK119" s="85">
        <v>2.8043775649794802</v>
      </c>
      <c r="AL119" s="85"/>
      <c r="AM119" s="251"/>
      <c r="AN119" s="251">
        <f>AK119*$AN$10/$AK$10</f>
        <v>1.6544417964198166</v>
      </c>
      <c r="AO119" s="97">
        <f t="shared" si="68"/>
        <v>33088.835928396329</v>
      </c>
      <c r="AP119" s="97">
        <f t="shared" si="68"/>
        <v>16544.417964198165</v>
      </c>
      <c r="AQ119" s="97">
        <f t="shared" si="68"/>
        <v>13235.534371358533</v>
      </c>
      <c r="AR119" s="97">
        <f t="shared" si="68"/>
        <v>8272.2089820990823</v>
      </c>
      <c r="AS119" s="98">
        <f t="shared" si="69"/>
        <v>33100</v>
      </c>
      <c r="AT119" s="98">
        <f t="shared" si="69"/>
        <v>16500</v>
      </c>
      <c r="AU119" s="98">
        <f t="shared" si="69"/>
        <v>13200</v>
      </c>
      <c r="AV119" s="98">
        <f t="shared" si="69"/>
        <v>8300</v>
      </c>
      <c r="AW119" s="99">
        <f t="shared" si="70"/>
        <v>4963.3253892594494</v>
      </c>
      <c r="AX119" s="252" t="s">
        <v>349</v>
      </c>
      <c r="AY119" s="100">
        <v>18200</v>
      </c>
      <c r="AZ119" s="101">
        <v>7000</v>
      </c>
      <c r="BA119" s="101">
        <v>4200</v>
      </c>
      <c r="BB119" s="101">
        <v>3150</v>
      </c>
      <c r="BC119" s="249">
        <v>15600</v>
      </c>
      <c r="BD119" s="249">
        <v>6000</v>
      </c>
      <c r="BE119" s="249">
        <v>3600</v>
      </c>
      <c r="BF119" s="249">
        <v>2700</v>
      </c>
      <c r="BG119" s="102">
        <f t="shared" si="71"/>
        <v>3336.6746107405506</v>
      </c>
      <c r="BJ119" s="247" t="e">
        <f>M119*#REF!</f>
        <v>#REF!</v>
      </c>
      <c r="BK119" s="247" t="e">
        <f>N119*#REF!</f>
        <v>#REF!</v>
      </c>
      <c r="BL119" s="247" t="e">
        <f>O119*#REF!</f>
        <v>#REF!</v>
      </c>
      <c r="BM119" s="247" t="e">
        <f>P119*#REF!</f>
        <v>#REF!</v>
      </c>
    </row>
    <row r="120" spans="1:65" s="82" customFormat="1" ht="35.1" customHeight="1" x14ac:dyDescent="0.25">
      <c r="A120" s="82" t="str">
        <f t="shared" si="47"/>
        <v>BH57DT+1</v>
      </c>
      <c r="B120" s="82" t="str">
        <f t="shared" si="48"/>
        <v>BH57DT+2</v>
      </c>
      <c r="C120" s="82" t="str">
        <f t="shared" si="49"/>
        <v>BH57DT+3</v>
      </c>
      <c r="D120" s="82" t="str">
        <f t="shared" si="50"/>
        <v>BH57DT+4</v>
      </c>
      <c r="E120" s="82" t="s">
        <v>349</v>
      </c>
      <c r="F120" s="84">
        <v>57</v>
      </c>
      <c r="G120" s="84"/>
      <c r="H120" s="92" t="s">
        <v>4532</v>
      </c>
      <c r="I120" s="83" t="s">
        <v>4533</v>
      </c>
      <c r="J120" s="83" t="s">
        <v>4418</v>
      </c>
      <c r="K120" s="83" t="str">
        <f t="shared" si="46"/>
        <v>BH57DT</v>
      </c>
      <c r="L120" s="83" t="s">
        <v>4534</v>
      </c>
      <c r="M120" s="94">
        <v>19000</v>
      </c>
      <c r="N120" s="94">
        <v>10000</v>
      </c>
      <c r="O120" s="94">
        <v>8500</v>
      </c>
      <c r="P120" s="94">
        <v>5000</v>
      </c>
      <c r="Q120" s="94" t="e">
        <f>VLOOKUP(H120&amp;"Vị trí 1",#REF!,9,0)</f>
        <v>#REF!</v>
      </c>
      <c r="R120" s="94" t="e">
        <f>VLOOKUP(H120&amp;"Vị trí 2",#REF!,9,0)</f>
        <v>#REF!</v>
      </c>
      <c r="S120" s="94" t="e">
        <f>VLOOKUP(H120&amp;"Vị trí 3",#REF!,9,0)</f>
        <v>#REF!</v>
      </c>
      <c r="T120" s="94" t="e">
        <f>VLOOKUP(H120&amp;"Vị trí 4",#REF!,9,0)</f>
        <v>#REF!</v>
      </c>
      <c r="U120" s="249" t="e">
        <f>VLOOKUP(A120,#REF!,32,0)</f>
        <v>#REF!</v>
      </c>
      <c r="V120" s="249" t="e">
        <f>VLOOKUP(B120,#REF!,32,0)</f>
        <v>#REF!</v>
      </c>
      <c r="W120" s="249"/>
      <c r="X120" s="249"/>
      <c r="Y120" s="250" t="e">
        <f>U120/M120</f>
        <v>#REF!</v>
      </c>
      <c r="Z120" s="250" t="e">
        <f>V120/N120</f>
        <v>#REF!</v>
      </c>
      <c r="AA120" s="250"/>
      <c r="AB120" s="250"/>
      <c r="AC120" s="249"/>
      <c r="AD120" s="249"/>
      <c r="AE120" s="249"/>
      <c r="AF120" s="249"/>
      <c r="AG120" s="250"/>
      <c r="AH120" s="250"/>
      <c r="AI120" s="250"/>
      <c r="AJ120" s="250"/>
      <c r="AK120" s="85">
        <v>3.5311759999062544</v>
      </c>
      <c r="AL120" s="85"/>
      <c r="AM120" s="251"/>
      <c r="AN120" s="251">
        <f>ROUNDDOWN(AK120*$AN$10/$AK$10,1)</f>
        <v>2</v>
      </c>
      <c r="AO120" s="97">
        <f t="shared" si="68"/>
        <v>38000</v>
      </c>
      <c r="AP120" s="97">
        <f t="shared" si="68"/>
        <v>20000</v>
      </c>
      <c r="AQ120" s="97">
        <f t="shared" si="68"/>
        <v>17000</v>
      </c>
      <c r="AR120" s="97">
        <f t="shared" si="68"/>
        <v>10000</v>
      </c>
      <c r="AS120" s="98">
        <f t="shared" si="69"/>
        <v>38000</v>
      </c>
      <c r="AT120" s="98">
        <f t="shared" si="69"/>
        <v>20000</v>
      </c>
      <c r="AU120" s="98">
        <f t="shared" si="69"/>
        <v>17000</v>
      </c>
      <c r="AV120" s="98">
        <f t="shared" si="69"/>
        <v>10000</v>
      </c>
      <c r="AW120" s="99">
        <f t="shared" si="70"/>
        <v>5700</v>
      </c>
      <c r="AX120" s="252" t="s">
        <v>349</v>
      </c>
      <c r="AY120" s="100">
        <v>14000</v>
      </c>
      <c r="AZ120" s="101">
        <v>7000</v>
      </c>
      <c r="BA120" s="101">
        <v>5600</v>
      </c>
      <c r="BB120" s="101">
        <v>3500</v>
      </c>
      <c r="BC120" s="249">
        <v>12000</v>
      </c>
      <c r="BD120" s="249">
        <v>6000</v>
      </c>
      <c r="BE120" s="249">
        <v>4800</v>
      </c>
      <c r="BF120" s="249">
        <v>3000</v>
      </c>
      <c r="BG120" s="102">
        <f t="shared" si="71"/>
        <v>4300</v>
      </c>
      <c r="BJ120" s="247" t="e">
        <f>M120*#REF!</f>
        <v>#REF!</v>
      </c>
      <c r="BK120" s="247" t="e">
        <f>N120*#REF!</f>
        <v>#REF!</v>
      </c>
      <c r="BL120" s="247" t="e">
        <f>O120*#REF!</f>
        <v>#REF!</v>
      </c>
      <c r="BM120" s="247" t="e">
        <f>P120*#REF!</f>
        <v>#REF!</v>
      </c>
    </row>
    <row r="121" spans="1:65" s="246" customFormat="1" ht="35.1" customHeight="1" x14ac:dyDescent="0.25">
      <c r="A121" s="82" t="str">
        <f t="shared" si="47"/>
        <v>BH58DT+1</v>
      </c>
      <c r="B121" s="82" t="str">
        <f t="shared" si="48"/>
        <v>BH58DT+2</v>
      </c>
      <c r="C121" s="82" t="str">
        <f t="shared" si="49"/>
        <v>BH58DT+3</v>
      </c>
      <c r="D121" s="82" t="str">
        <f t="shared" si="50"/>
        <v>BH58DT+4</v>
      </c>
      <c r="E121" s="82" t="s">
        <v>349</v>
      </c>
      <c r="F121" s="84">
        <v>58</v>
      </c>
      <c r="G121" s="84"/>
      <c r="H121" s="92" t="s">
        <v>4535</v>
      </c>
      <c r="I121" s="83" t="s">
        <v>4536</v>
      </c>
      <c r="J121" s="83" t="s">
        <v>4253</v>
      </c>
      <c r="K121" s="83" t="str">
        <f t="shared" si="46"/>
        <v>BH58DT</v>
      </c>
      <c r="L121" s="83" t="s">
        <v>4537</v>
      </c>
      <c r="M121" s="94">
        <v>22000</v>
      </c>
      <c r="N121" s="94">
        <v>9000</v>
      </c>
      <c r="O121" s="94">
        <v>6000</v>
      </c>
      <c r="P121" s="94">
        <v>3900</v>
      </c>
      <c r="Q121" s="94" t="e">
        <f>VLOOKUP(H121&amp;"Vị trí 1",#REF!,9,0)</f>
        <v>#REF!</v>
      </c>
      <c r="R121" s="94" t="e">
        <f>VLOOKUP(H121&amp;"Vị trí 2",#REF!,9,0)</f>
        <v>#REF!</v>
      </c>
      <c r="S121" s="94" t="e">
        <f>VLOOKUP(H121&amp;"Vị trí 3",#REF!,9,0)</f>
        <v>#REF!</v>
      </c>
      <c r="T121" s="94" t="e">
        <f>VLOOKUP(H121&amp;"Vị trí 4",#REF!,9,0)</f>
        <v>#REF!</v>
      </c>
      <c r="U121" s="249"/>
      <c r="V121" s="249" t="e">
        <f>VLOOKUP(B121,#REF!,32,0)</f>
        <v>#REF!</v>
      </c>
      <c r="W121" s="249"/>
      <c r="X121" s="249"/>
      <c r="Y121" s="250"/>
      <c r="Z121" s="250" t="e">
        <f>V121/N121</f>
        <v>#REF!</v>
      </c>
      <c r="AA121" s="250"/>
      <c r="AB121" s="250"/>
      <c r="AC121" s="249"/>
      <c r="AD121" s="249" t="e">
        <f>VLOOKUP($H121,#REF!,6,0)</f>
        <v>#REF!</v>
      </c>
      <c r="AE121" s="249"/>
      <c r="AF121" s="249"/>
      <c r="AG121" s="250"/>
      <c r="AH121" s="250" t="e">
        <f>AD121/N121</f>
        <v>#REF!</v>
      </c>
      <c r="AI121" s="250"/>
      <c r="AJ121" s="250"/>
      <c r="AK121" s="85">
        <v>4.5535711305555555</v>
      </c>
      <c r="AL121" s="85"/>
      <c r="AM121" s="251" t="e">
        <f>AVERAGE(AG121:AJ121)</f>
        <v>#REF!</v>
      </c>
      <c r="AN121" s="251">
        <f>ROUNDDOWN(AK121*$AN$10/$AK$10,1)</f>
        <v>2.6</v>
      </c>
      <c r="AO121" s="97">
        <f t="shared" si="68"/>
        <v>57200</v>
      </c>
      <c r="AP121" s="97">
        <f t="shared" si="68"/>
        <v>23400</v>
      </c>
      <c r="AQ121" s="97">
        <f t="shared" si="68"/>
        <v>15600</v>
      </c>
      <c r="AR121" s="97">
        <f t="shared" si="68"/>
        <v>10140</v>
      </c>
      <c r="AS121" s="98">
        <f t="shared" si="69"/>
        <v>57200</v>
      </c>
      <c r="AT121" s="98">
        <f t="shared" si="69"/>
        <v>23400</v>
      </c>
      <c r="AU121" s="98">
        <f t="shared" si="69"/>
        <v>15600</v>
      </c>
      <c r="AV121" s="98">
        <f t="shared" si="69"/>
        <v>10100</v>
      </c>
      <c r="AW121" s="99">
        <f t="shared" si="70"/>
        <v>8580</v>
      </c>
      <c r="AX121" s="256" t="s">
        <v>349</v>
      </c>
      <c r="AY121" s="100">
        <v>13300</v>
      </c>
      <c r="AZ121" s="101">
        <v>7000</v>
      </c>
      <c r="BA121" s="101">
        <v>5950</v>
      </c>
      <c r="BB121" s="101">
        <v>3500</v>
      </c>
      <c r="BC121" s="249">
        <v>11400</v>
      </c>
      <c r="BD121" s="249">
        <v>6000</v>
      </c>
      <c r="BE121" s="249">
        <v>5100</v>
      </c>
      <c r="BF121" s="249">
        <v>3000</v>
      </c>
      <c r="BG121" s="102">
        <f t="shared" si="71"/>
        <v>1520</v>
      </c>
      <c r="BJ121" s="247" t="e">
        <f>M121*#REF!</f>
        <v>#REF!</v>
      </c>
      <c r="BK121" s="247" t="e">
        <f>N121*#REF!</f>
        <v>#REF!</v>
      </c>
      <c r="BL121" s="247" t="e">
        <f>O121*#REF!</f>
        <v>#REF!</v>
      </c>
      <c r="BM121" s="247" t="e">
        <f>P121*#REF!</f>
        <v>#REF!</v>
      </c>
    </row>
    <row r="122" spans="1:65" s="82" customFormat="1" ht="35.1" customHeight="1" x14ac:dyDescent="0.25">
      <c r="A122" s="82" t="str">
        <f t="shared" si="47"/>
        <v>BH59DT+1</v>
      </c>
      <c r="B122" s="82" t="str">
        <f t="shared" si="48"/>
        <v>BH59DT+2</v>
      </c>
      <c r="C122" s="82" t="str">
        <f t="shared" si="49"/>
        <v>BH59DT+3</v>
      </c>
      <c r="D122" s="82" t="str">
        <f t="shared" si="50"/>
        <v>BH59DT+4</v>
      </c>
      <c r="E122" s="82" t="s">
        <v>349</v>
      </c>
      <c r="F122" s="84">
        <v>59</v>
      </c>
      <c r="G122" s="84"/>
      <c r="H122" s="92" t="s">
        <v>4538</v>
      </c>
      <c r="I122" s="83" t="s">
        <v>149</v>
      </c>
      <c r="J122" s="83" t="s">
        <v>4418</v>
      </c>
      <c r="K122" s="83"/>
      <c r="L122" s="83" t="s">
        <v>4539</v>
      </c>
      <c r="M122" s="95"/>
      <c r="N122" s="95"/>
      <c r="O122" s="95"/>
      <c r="P122" s="95"/>
      <c r="Q122" s="94"/>
      <c r="R122" s="94"/>
      <c r="S122" s="94"/>
      <c r="T122" s="94"/>
      <c r="U122" s="249"/>
      <c r="V122" s="249"/>
      <c r="W122" s="249"/>
      <c r="X122" s="249"/>
      <c r="Y122" s="250"/>
      <c r="Z122" s="250"/>
      <c r="AA122" s="250"/>
      <c r="AB122" s="250"/>
      <c r="AC122" s="249"/>
      <c r="AD122" s="249"/>
      <c r="AE122" s="249"/>
      <c r="AF122" s="249"/>
      <c r="AG122" s="250"/>
      <c r="AH122" s="250"/>
      <c r="AI122" s="250"/>
      <c r="AJ122" s="250"/>
      <c r="AK122" s="85"/>
      <c r="AL122" s="85"/>
      <c r="AM122" s="251"/>
      <c r="AN122" s="251"/>
      <c r="AO122" s="97"/>
      <c r="AP122" s="97"/>
      <c r="AQ122" s="97"/>
      <c r="AR122" s="97"/>
      <c r="AS122" s="97"/>
      <c r="AT122" s="97"/>
      <c r="AU122" s="97"/>
      <c r="AV122" s="97"/>
      <c r="AW122" s="99"/>
      <c r="AX122" s="252" t="s">
        <v>349</v>
      </c>
      <c r="AY122" s="100">
        <v>15400</v>
      </c>
      <c r="AZ122" s="101">
        <v>6300</v>
      </c>
      <c r="BA122" s="101">
        <v>4200</v>
      </c>
      <c r="BB122" s="101">
        <v>2730</v>
      </c>
      <c r="BC122" s="249">
        <v>13200</v>
      </c>
      <c r="BD122" s="249">
        <v>5400</v>
      </c>
      <c r="BE122" s="249">
        <v>3600</v>
      </c>
      <c r="BF122" s="249">
        <v>2340</v>
      </c>
    </row>
    <row r="123" spans="1:65" s="82" customFormat="1" ht="63" customHeight="1" x14ac:dyDescent="0.25">
      <c r="A123" s="82" t="str">
        <f t="shared" si="47"/>
        <v>BH59DT_D1+1</v>
      </c>
      <c r="B123" s="82" t="str">
        <f t="shared" si="48"/>
        <v>BH59DT_D1+2</v>
      </c>
      <c r="C123" s="82" t="str">
        <f t="shared" si="49"/>
        <v>BH59DT_D1+3</v>
      </c>
      <c r="D123" s="82" t="str">
        <f t="shared" si="50"/>
        <v>BH59DT_D1+4</v>
      </c>
      <c r="E123" s="82" t="s">
        <v>349</v>
      </c>
      <c r="F123" s="84"/>
      <c r="G123" s="84"/>
      <c r="H123" s="92" t="s">
        <v>4540</v>
      </c>
      <c r="I123" s="83" t="s">
        <v>4541</v>
      </c>
      <c r="J123" s="83" t="s">
        <v>4542</v>
      </c>
      <c r="K123" s="83" t="str">
        <f t="shared" si="46"/>
        <v>BH59DT_D1</v>
      </c>
      <c r="L123" s="83" t="s">
        <v>4543</v>
      </c>
      <c r="M123" s="94">
        <v>33000</v>
      </c>
      <c r="N123" s="94">
        <v>14000</v>
      </c>
      <c r="O123" s="94">
        <v>6500</v>
      </c>
      <c r="P123" s="94">
        <v>5000</v>
      </c>
      <c r="Q123" s="94" t="e">
        <f>VLOOKUP(H123&amp;"Vị trí 1",#REF!,9,0)</f>
        <v>#REF!</v>
      </c>
      <c r="R123" s="94" t="e">
        <f>VLOOKUP(H123&amp;"Vị trí 2",#REF!,9,0)</f>
        <v>#REF!</v>
      </c>
      <c r="S123" s="94" t="e">
        <f>VLOOKUP(H123&amp;"Vị trí 3",#REF!,9,0)</f>
        <v>#REF!</v>
      </c>
      <c r="T123" s="94" t="e">
        <f>VLOOKUP(H123&amp;"Vị trí 4",#REF!,9,0)</f>
        <v>#REF!</v>
      </c>
      <c r="U123" s="249" t="e">
        <f>VLOOKUP(A123,#REF!,32,0)</f>
        <v>#REF!</v>
      </c>
      <c r="V123" s="249" t="e">
        <f>VLOOKUP(B123,#REF!,32,0)</f>
        <v>#REF!</v>
      </c>
      <c r="W123" s="249" t="e">
        <f>VLOOKUP(C123,#REF!,32,0)</f>
        <v>#REF!</v>
      </c>
      <c r="X123" s="249"/>
      <c r="Y123" s="250" t="e">
        <f t="shared" ref="Y123:AA124" si="72">U123/M123</f>
        <v>#REF!</v>
      </c>
      <c r="Z123" s="250" t="e">
        <f t="shared" si="72"/>
        <v>#REF!</v>
      </c>
      <c r="AA123" s="250" t="e">
        <f t="shared" si="72"/>
        <v>#REF!</v>
      </c>
      <c r="AB123" s="250"/>
      <c r="AC123" s="249"/>
      <c r="AD123" s="249"/>
      <c r="AE123" s="249"/>
      <c r="AF123" s="249"/>
      <c r="AG123" s="250"/>
      <c r="AH123" s="250"/>
      <c r="AI123" s="250"/>
      <c r="AJ123" s="250"/>
      <c r="AK123" s="85">
        <v>2.8760840633119735</v>
      </c>
      <c r="AL123" s="85"/>
      <c r="AM123" s="251"/>
      <c r="AN123" s="251">
        <f>AK123*$AN$10/$AK$10</f>
        <v>1.6967450259840757</v>
      </c>
      <c r="AO123" s="97">
        <f t="shared" ref="AO123:AR127" si="73">M123*$AN123</f>
        <v>55992.5858574745</v>
      </c>
      <c r="AP123" s="97">
        <f t="shared" si="73"/>
        <v>23754.430363777061</v>
      </c>
      <c r="AQ123" s="97">
        <f t="shared" si="73"/>
        <v>11028.842668896492</v>
      </c>
      <c r="AR123" s="97">
        <f t="shared" si="73"/>
        <v>8483.7251299203781</v>
      </c>
      <c r="AS123" s="98">
        <f t="shared" ref="AS123:AV127" si="74">IF(AO123&lt;1000,ROUND(AO123,-1),ROUND(AO123,-2))</f>
        <v>56000</v>
      </c>
      <c r="AT123" s="98">
        <f t="shared" si="74"/>
        <v>23800</v>
      </c>
      <c r="AU123" s="98">
        <f t="shared" si="74"/>
        <v>11000</v>
      </c>
      <c r="AV123" s="98">
        <f t="shared" si="74"/>
        <v>8500</v>
      </c>
      <c r="AW123" s="99">
        <f>AO123*0.15</f>
        <v>8398.8878786211753</v>
      </c>
      <c r="AX123" s="252" t="s">
        <v>349</v>
      </c>
      <c r="AY123" s="100"/>
      <c r="AZ123" s="101"/>
      <c r="BA123" s="101"/>
      <c r="BB123" s="101"/>
      <c r="BC123" s="249"/>
      <c r="BD123" s="249"/>
      <c r="BE123" s="249"/>
      <c r="BF123" s="249"/>
      <c r="BG123" s="102">
        <f>AV123-AW123</f>
        <v>101.11212137882467</v>
      </c>
      <c r="BJ123" s="247" t="e">
        <f>M123*#REF!</f>
        <v>#REF!</v>
      </c>
      <c r="BK123" s="247" t="e">
        <f>N123*#REF!</f>
        <v>#REF!</v>
      </c>
      <c r="BL123" s="247" t="e">
        <f>O123*#REF!</f>
        <v>#REF!</v>
      </c>
      <c r="BM123" s="247" t="e">
        <f>P123*#REF!</f>
        <v>#REF!</v>
      </c>
    </row>
    <row r="124" spans="1:65" s="82" customFormat="1" ht="35.1" customHeight="1" x14ac:dyDescent="0.25">
      <c r="A124" s="82" t="str">
        <f t="shared" si="47"/>
        <v>BH59DT_D2+1</v>
      </c>
      <c r="B124" s="82" t="str">
        <f t="shared" si="48"/>
        <v>BH59DT_D2+2</v>
      </c>
      <c r="C124" s="82" t="str">
        <f t="shared" si="49"/>
        <v>BH59DT_D2+3</v>
      </c>
      <c r="D124" s="82" t="str">
        <f t="shared" si="50"/>
        <v>BH59DT_D2+4</v>
      </c>
      <c r="E124" s="82" t="s">
        <v>349</v>
      </c>
      <c r="F124" s="84"/>
      <c r="G124" s="84"/>
      <c r="H124" s="92" t="s">
        <v>4544</v>
      </c>
      <c r="I124" s="83" t="s">
        <v>4545</v>
      </c>
      <c r="J124" s="83" t="s">
        <v>4542</v>
      </c>
      <c r="K124" s="83" t="str">
        <f t="shared" si="46"/>
        <v>BH59DT_D2</v>
      </c>
      <c r="L124" s="83" t="s">
        <v>4546</v>
      </c>
      <c r="M124" s="94">
        <v>25000</v>
      </c>
      <c r="N124" s="94">
        <v>12000</v>
      </c>
      <c r="O124" s="94">
        <v>8000</v>
      </c>
      <c r="P124" s="94">
        <v>5000</v>
      </c>
      <c r="Q124" s="94" t="e">
        <f>VLOOKUP(H124&amp;"Vị trí 1",#REF!,9,0)</f>
        <v>#REF!</v>
      </c>
      <c r="R124" s="94" t="e">
        <f>VLOOKUP(H124&amp;"Vị trí 2",#REF!,9,0)</f>
        <v>#REF!</v>
      </c>
      <c r="S124" s="94" t="e">
        <f>VLOOKUP(H124&amp;"Vị trí 3",#REF!,9,0)</f>
        <v>#REF!</v>
      </c>
      <c r="T124" s="94" t="e">
        <f>VLOOKUP(H124&amp;"Vị trí 4",#REF!,9,0)</f>
        <v>#REF!</v>
      </c>
      <c r="U124" s="249" t="e">
        <f>VLOOKUP(A124,#REF!,32,0)</f>
        <v>#REF!</v>
      </c>
      <c r="V124" s="249" t="e">
        <f>VLOOKUP(B124,#REF!,32,0)</f>
        <v>#REF!</v>
      </c>
      <c r="W124" s="249" t="e">
        <f>VLOOKUP(C124,#REF!,32,0)</f>
        <v>#REF!</v>
      </c>
      <c r="X124" s="249"/>
      <c r="Y124" s="250" t="e">
        <f t="shared" si="72"/>
        <v>#REF!</v>
      </c>
      <c r="Z124" s="250" t="e">
        <f t="shared" si="72"/>
        <v>#REF!</v>
      </c>
      <c r="AA124" s="250" t="e">
        <f t="shared" si="72"/>
        <v>#REF!</v>
      </c>
      <c r="AB124" s="250"/>
      <c r="AC124" s="249"/>
      <c r="AD124" s="249"/>
      <c r="AE124" s="249"/>
      <c r="AF124" s="249"/>
      <c r="AG124" s="250"/>
      <c r="AH124" s="250"/>
      <c r="AI124" s="250"/>
      <c r="AJ124" s="250"/>
      <c r="AK124" s="85">
        <v>2.3552230632724647</v>
      </c>
      <c r="AL124" s="85"/>
      <c r="AM124" s="251"/>
      <c r="AN124" s="251">
        <v>1.35</v>
      </c>
      <c r="AO124" s="97">
        <f t="shared" si="73"/>
        <v>33750</v>
      </c>
      <c r="AP124" s="97">
        <f t="shared" si="73"/>
        <v>16200.000000000002</v>
      </c>
      <c r="AQ124" s="97">
        <f t="shared" si="73"/>
        <v>10800</v>
      </c>
      <c r="AR124" s="97">
        <f t="shared" si="73"/>
        <v>6750</v>
      </c>
      <c r="AS124" s="98">
        <f t="shared" si="74"/>
        <v>33800</v>
      </c>
      <c r="AT124" s="98">
        <f t="shared" si="74"/>
        <v>16200</v>
      </c>
      <c r="AU124" s="98">
        <f t="shared" si="74"/>
        <v>10800</v>
      </c>
      <c r="AV124" s="98">
        <f t="shared" si="74"/>
        <v>6800</v>
      </c>
      <c r="AW124" s="99">
        <f>AO124*0.15</f>
        <v>5062.5</v>
      </c>
      <c r="AX124" s="252" t="s">
        <v>349</v>
      </c>
      <c r="AY124" s="100">
        <v>25900</v>
      </c>
      <c r="AZ124" s="101">
        <v>9800</v>
      </c>
      <c r="BA124" s="101">
        <v>5600</v>
      </c>
      <c r="BB124" s="101">
        <v>3500</v>
      </c>
      <c r="BC124" s="249">
        <v>22200</v>
      </c>
      <c r="BD124" s="249">
        <v>8400</v>
      </c>
      <c r="BE124" s="249">
        <v>4800</v>
      </c>
      <c r="BF124" s="249">
        <v>3000</v>
      </c>
      <c r="BG124" s="102">
        <f>AV124-AW124</f>
        <v>1737.5</v>
      </c>
      <c r="BJ124" s="247" t="e">
        <f>M124*#REF!</f>
        <v>#REF!</v>
      </c>
      <c r="BK124" s="247" t="e">
        <f>N124*#REF!</f>
        <v>#REF!</v>
      </c>
      <c r="BL124" s="247" t="e">
        <f>O124*#REF!</f>
        <v>#REF!</v>
      </c>
      <c r="BM124" s="247" t="e">
        <f>P124*#REF!</f>
        <v>#REF!</v>
      </c>
    </row>
    <row r="125" spans="1:65" s="82" customFormat="1" ht="35.1" customHeight="1" x14ac:dyDescent="0.25">
      <c r="A125" s="82" t="str">
        <f t="shared" si="47"/>
        <v>BH59DT_D3+1</v>
      </c>
      <c r="B125" s="82" t="str">
        <f t="shared" si="48"/>
        <v>BH59DT_D3+2</v>
      </c>
      <c r="C125" s="82" t="str">
        <f t="shared" si="49"/>
        <v>BH59DT_D3+3</v>
      </c>
      <c r="D125" s="82" t="str">
        <f t="shared" si="50"/>
        <v>BH59DT_D3+4</v>
      </c>
      <c r="E125" s="82" t="s">
        <v>349</v>
      </c>
      <c r="F125" s="84"/>
      <c r="G125" s="84"/>
      <c r="H125" s="92" t="s">
        <v>4547</v>
      </c>
      <c r="I125" s="83" t="s">
        <v>4548</v>
      </c>
      <c r="J125" s="83" t="s">
        <v>4549</v>
      </c>
      <c r="K125" s="83" t="str">
        <f t="shared" si="46"/>
        <v>BH59DT_D3</v>
      </c>
      <c r="L125" s="83" t="s">
        <v>4550</v>
      </c>
      <c r="M125" s="94">
        <v>21000</v>
      </c>
      <c r="N125" s="94">
        <v>9000</v>
      </c>
      <c r="O125" s="94">
        <v>5200</v>
      </c>
      <c r="P125" s="94">
        <v>3900</v>
      </c>
      <c r="Q125" s="94" t="e">
        <f>VLOOKUP(H125&amp;"Vị trí 1",#REF!,9,0)</f>
        <v>#REF!</v>
      </c>
      <c r="R125" s="94" t="e">
        <f>VLOOKUP(H125&amp;"Vị trí 2",#REF!,9,0)</f>
        <v>#REF!</v>
      </c>
      <c r="S125" s="94" t="e">
        <f>VLOOKUP(H125&amp;"Vị trí 3",#REF!,9,0)</f>
        <v>#REF!</v>
      </c>
      <c r="T125" s="94" t="e">
        <f>VLOOKUP(H125&amp;"Vị trí 4",#REF!,9,0)</f>
        <v>#REF!</v>
      </c>
      <c r="U125" s="249" t="e">
        <f>VLOOKUP(A125,#REF!,32,0)</f>
        <v>#REF!</v>
      </c>
      <c r="V125" s="249" t="e">
        <f>VLOOKUP(B125,#REF!,32,0)</f>
        <v>#REF!</v>
      </c>
      <c r="W125" s="249"/>
      <c r="X125" s="249"/>
      <c r="Y125" s="250" t="e">
        <f>U125/M125</f>
        <v>#REF!</v>
      </c>
      <c r="Z125" s="250" t="e">
        <f>V125/N125</f>
        <v>#REF!</v>
      </c>
      <c r="AA125" s="250"/>
      <c r="AB125" s="250"/>
      <c r="AC125" s="249"/>
      <c r="AD125" s="249"/>
      <c r="AE125" s="249"/>
      <c r="AF125" s="249"/>
      <c r="AG125" s="250"/>
      <c r="AH125" s="250"/>
      <c r="AI125" s="250"/>
      <c r="AJ125" s="250"/>
      <c r="AK125" s="85">
        <v>2.2774289447294946</v>
      </c>
      <c r="AL125" s="85"/>
      <c r="AM125" s="251"/>
      <c r="AN125" s="251">
        <v>1.3</v>
      </c>
      <c r="AO125" s="97">
        <f t="shared" si="73"/>
        <v>27300</v>
      </c>
      <c r="AP125" s="97">
        <f t="shared" si="73"/>
        <v>11700</v>
      </c>
      <c r="AQ125" s="97">
        <f t="shared" si="73"/>
        <v>6760</v>
      </c>
      <c r="AR125" s="97">
        <f t="shared" si="73"/>
        <v>5070</v>
      </c>
      <c r="AS125" s="98">
        <f t="shared" si="74"/>
        <v>27300</v>
      </c>
      <c r="AT125" s="98">
        <f t="shared" si="74"/>
        <v>11700</v>
      </c>
      <c r="AU125" s="98">
        <f t="shared" si="74"/>
        <v>6800</v>
      </c>
      <c r="AV125" s="98">
        <f t="shared" si="74"/>
        <v>5100</v>
      </c>
      <c r="AW125" s="99">
        <f>AO125*0.15</f>
        <v>4095</v>
      </c>
      <c r="AX125" s="252" t="s">
        <v>349</v>
      </c>
      <c r="AY125" s="100">
        <v>21700</v>
      </c>
      <c r="AZ125" s="101">
        <v>8400</v>
      </c>
      <c r="BA125" s="101">
        <v>5600</v>
      </c>
      <c r="BB125" s="101">
        <v>3500</v>
      </c>
      <c r="BC125" s="249">
        <v>18600</v>
      </c>
      <c r="BD125" s="249">
        <v>7200</v>
      </c>
      <c r="BE125" s="249">
        <v>4800</v>
      </c>
      <c r="BF125" s="249">
        <v>3000</v>
      </c>
      <c r="BG125" s="102">
        <f>AV125-AW125</f>
        <v>1005</v>
      </c>
      <c r="BJ125" s="247" t="e">
        <f>M125*#REF!</f>
        <v>#REF!</v>
      </c>
      <c r="BK125" s="247" t="e">
        <f>N125*#REF!</f>
        <v>#REF!</v>
      </c>
      <c r="BL125" s="247" t="e">
        <f>O125*#REF!</f>
        <v>#REF!</v>
      </c>
      <c r="BM125" s="247" t="e">
        <f>P125*#REF!</f>
        <v>#REF!</v>
      </c>
    </row>
    <row r="126" spans="1:65" s="82" customFormat="1" ht="35.1" customHeight="1" x14ac:dyDescent="0.25">
      <c r="A126" s="82" t="str">
        <f t="shared" si="47"/>
        <v>BH60DT+1</v>
      </c>
      <c r="B126" s="82" t="str">
        <f t="shared" si="48"/>
        <v>BH60DT+2</v>
      </c>
      <c r="C126" s="82" t="str">
        <f t="shared" si="49"/>
        <v>BH60DT+3</v>
      </c>
      <c r="D126" s="82" t="str">
        <f t="shared" si="50"/>
        <v>BH60DT+4</v>
      </c>
      <c r="E126" s="82" t="s">
        <v>349</v>
      </c>
      <c r="F126" s="84">
        <v>60</v>
      </c>
      <c r="G126" s="84"/>
      <c r="H126" s="92" t="s">
        <v>4551</v>
      </c>
      <c r="I126" s="83" t="s">
        <v>4552</v>
      </c>
      <c r="J126" s="83" t="s">
        <v>4553</v>
      </c>
      <c r="K126" s="83" t="str">
        <f t="shared" si="46"/>
        <v>BH60DT</v>
      </c>
      <c r="L126" s="83" t="s">
        <v>4543</v>
      </c>
      <c r="M126" s="94">
        <v>17000</v>
      </c>
      <c r="N126" s="94">
        <v>8000</v>
      </c>
      <c r="O126" s="94">
        <v>4200</v>
      </c>
      <c r="P126" s="94">
        <v>2600</v>
      </c>
      <c r="Q126" s="94" t="e">
        <f>VLOOKUP(H126&amp;"Vị trí 1",#REF!,9,0)</f>
        <v>#REF!</v>
      </c>
      <c r="R126" s="94" t="e">
        <f>VLOOKUP(H126&amp;"Vị trí 2",#REF!,9,0)</f>
        <v>#REF!</v>
      </c>
      <c r="S126" s="94" t="e">
        <f>VLOOKUP(H126&amp;"Vị trí 3",#REF!,9,0)</f>
        <v>#REF!</v>
      </c>
      <c r="T126" s="94" t="e">
        <f>VLOOKUP(H126&amp;"Vị trí 4",#REF!,9,0)</f>
        <v>#REF!</v>
      </c>
      <c r="U126" s="249"/>
      <c r="V126" s="249" t="e">
        <f>VLOOKUP(B126,#REF!,32,0)</f>
        <v>#REF!</v>
      </c>
      <c r="W126" s="249" t="e">
        <f>VLOOKUP(C126,#REF!,32,0)</f>
        <v>#REF!</v>
      </c>
      <c r="X126" s="249" t="e">
        <f>VLOOKUP(D126,#REF!,32,0)</f>
        <v>#REF!</v>
      </c>
      <c r="Y126" s="250"/>
      <c r="Z126" s="250" t="e">
        <f>V126/N126</f>
        <v>#REF!</v>
      </c>
      <c r="AA126" s="250" t="e">
        <f>W126/O126</f>
        <v>#REF!</v>
      </c>
      <c r="AB126" s="250" t="e">
        <f>X126/P126</f>
        <v>#REF!</v>
      </c>
      <c r="AC126" s="249"/>
      <c r="AD126" s="249"/>
      <c r="AE126" s="249"/>
      <c r="AF126" s="249"/>
      <c r="AG126" s="250"/>
      <c r="AH126" s="250"/>
      <c r="AI126" s="250"/>
      <c r="AJ126" s="250"/>
      <c r="AK126" s="85">
        <v>3.8819030159675365</v>
      </c>
      <c r="AL126" s="85"/>
      <c r="AM126" s="251"/>
      <c r="AN126" s="251">
        <f>ROUNDDOWN(AK126*$AN$10/$AK$10,1)</f>
        <v>2.2000000000000002</v>
      </c>
      <c r="AO126" s="97">
        <f t="shared" si="73"/>
        <v>37400</v>
      </c>
      <c r="AP126" s="97">
        <f t="shared" si="73"/>
        <v>17600</v>
      </c>
      <c r="AQ126" s="97">
        <f t="shared" si="73"/>
        <v>9240</v>
      </c>
      <c r="AR126" s="97">
        <f t="shared" si="73"/>
        <v>5720.0000000000009</v>
      </c>
      <c r="AS126" s="98">
        <f t="shared" si="74"/>
        <v>37400</v>
      </c>
      <c r="AT126" s="98">
        <f t="shared" si="74"/>
        <v>17600</v>
      </c>
      <c r="AU126" s="98">
        <f t="shared" si="74"/>
        <v>9200</v>
      </c>
      <c r="AV126" s="98">
        <f t="shared" si="74"/>
        <v>5700</v>
      </c>
      <c r="AW126" s="99">
        <f>AO126*0.15</f>
        <v>5610</v>
      </c>
      <c r="AX126" s="252" t="s">
        <v>349</v>
      </c>
      <c r="AY126" s="100">
        <v>15399.999999999998</v>
      </c>
      <c r="AZ126" s="101">
        <v>6300</v>
      </c>
      <c r="BA126" s="101">
        <v>3639.9999999999995</v>
      </c>
      <c r="BB126" s="101">
        <v>2730</v>
      </c>
      <c r="BC126" s="249">
        <v>13200</v>
      </c>
      <c r="BD126" s="249">
        <v>5400</v>
      </c>
      <c r="BE126" s="249">
        <v>3120</v>
      </c>
      <c r="BF126" s="249">
        <v>2340</v>
      </c>
      <c r="BG126" s="102">
        <f>AV126-AW126</f>
        <v>90</v>
      </c>
      <c r="BJ126" s="247" t="e">
        <f>M126*#REF!</f>
        <v>#REF!</v>
      </c>
      <c r="BK126" s="247" t="e">
        <f>N126*#REF!</f>
        <v>#REF!</v>
      </c>
      <c r="BL126" s="247" t="e">
        <f>O126*#REF!</f>
        <v>#REF!</v>
      </c>
      <c r="BM126" s="247" t="e">
        <f>P126*#REF!</f>
        <v>#REF!</v>
      </c>
    </row>
    <row r="127" spans="1:65" s="82" customFormat="1" ht="47.25" x14ac:dyDescent="0.25">
      <c r="A127" s="82" t="str">
        <f t="shared" si="47"/>
        <v>BH61DT+1</v>
      </c>
      <c r="B127" s="82" t="str">
        <f t="shared" si="48"/>
        <v>BH61DT+2</v>
      </c>
      <c r="C127" s="82" t="str">
        <f t="shared" si="49"/>
        <v>BH61DT+3</v>
      </c>
      <c r="D127" s="82" t="str">
        <f t="shared" si="50"/>
        <v>BH61DT+4</v>
      </c>
      <c r="E127" s="82" t="s">
        <v>349</v>
      </c>
      <c r="F127" s="84">
        <v>61</v>
      </c>
      <c r="G127" s="84"/>
      <c r="H127" s="92" t="s">
        <v>4554</v>
      </c>
      <c r="I127" s="83" t="s">
        <v>4555</v>
      </c>
      <c r="J127" s="83" t="s">
        <v>149</v>
      </c>
      <c r="K127" s="83" t="str">
        <f t="shared" si="46"/>
        <v>BH61DT</v>
      </c>
      <c r="L127" s="83" t="s">
        <v>4556</v>
      </c>
      <c r="M127" s="94">
        <v>17000</v>
      </c>
      <c r="N127" s="94">
        <v>8000</v>
      </c>
      <c r="O127" s="94">
        <v>4600</v>
      </c>
      <c r="P127" s="94">
        <v>3300</v>
      </c>
      <c r="Q127" s="94" t="e">
        <f>VLOOKUP(H127&amp;"Vị trí 1",#REF!,9,0)</f>
        <v>#REF!</v>
      </c>
      <c r="R127" s="94" t="e">
        <f>VLOOKUP(H127&amp;"Vị trí 2",#REF!,9,0)</f>
        <v>#REF!</v>
      </c>
      <c r="S127" s="94" t="e">
        <f>VLOOKUP(H127&amp;"Vị trí 3",#REF!,9,0)</f>
        <v>#REF!</v>
      </c>
      <c r="T127" s="94" t="e">
        <f>VLOOKUP(H127&amp;"Vị trí 4",#REF!,9,0)</f>
        <v>#REF!</v>
      </c>
      <c r="U127" s="249"/>
      <c r="V127" s="249" t="e">
        <f>VLOOKUP(B127,#REF!,32,0)</f>
        <v>#REF!</v>
      </c>
      <c r="W127" s="249"/>
      <c r="X127" s="249"/>
      <c r="Y127" s="250"/>
      <c r="Z127" s="250" t="e">
        <f>V127/N127</f>
        <v>#REF!</v>
      </c>
      <c r="AA127" s="250"/>
      <c r="AB127" s="250"/>
      <c r="AC127" s="249"/>
      <c r="AD127" s="249"/>
      <c r="AE127" s="249"/>
      <c r="AF127" s="249"/>
      <c r="AG127" s="250"/>
      <c r="AH127" s="250"/>
      <c r="AI127" s="250"/>
      <c r="AJ127" s="250"/>
      <c r="AK127" s="85">
        <v>3.030916819852941</v>
      </c>
      <c r="AL127" s="85"/>
      <c r="AM127" s="251"/>
      <c r="AN127" s="251">
        <v>1.75</v>
      </c>
      <c r="AO127" s="97">
        <f t="shared" si="73"/>
        <v>29750</v>
      </c>
      <c r="AP127" s="97">
        <f t="shared" si="73"/>
        <v>14000</v>
      </c>
      <c r="AQ127" s="97">
        <f t="shared" si="73"/>
        <v>8050</v>
      </c>
      <c r="AR127" s="97">
        <f t="shared" si="73"/>
        <v>5775</v>
      </c>
      <c r="AS127" s="98">
        <f t="shared" si="74"/>
        <v>29800</v>
      </c>
      <c r="AT127" s="98">
        <f t="shared" si="74"/>
        <v>14000</v>
      </c>
      <c r="AU127" s="98">
        <f t="shared" si="74"/>
        <v>8100</v>
      </c>
      <c r="AV127" s="98">
        <f t="shared" si="74"/>
        <v>5800</v>
      </c>
      <c r="AW127" s="99">
        <f>AO127*0.15</f>
        <v>4462.5</v>
      </c>
      <c r="AX127" s="252" t="s">
        <v>349</v>
      </c>
      <c r="AY127" s="100">
        <v>11900</v>
      </c>
      <c r="AZ127" s="101">
        <v>5600</v>
      </c>
      <c r="BA127" s="101">
        <v>2940</v>
      </c>
      <c r="BB127" s="101">
        <v>1820</v>
      </c>
      <c r="BC127" s="249">
        <v>10200</v>
      </c>
      <c r="BD127" s="249">
        <v>4800</v>
      </c>
      <c r="BE127" s="249">
        <v>2520</v>
      </c>
      <c r="BF127" s="249">
        <v>1560</v>
      </c>
      <c r="BG127" s="102">
        <f>AV127-AW127</f>
        <v>1337.5</v>
      </c>
      <c r="BJ127" s="247" t="e">
        <f>M127*#REF!</f>
        <v>#REF!</v>
      </c>
      <c r="BK127" s="247" t="e">
        <f>N127*#REF!</f>
        <v>#REF!</v>
      </c>
      <c r="BL127" s="247" t="e">
        <f>O127*#REF!</f>
        <v>#REF!</v>
      </c>
      <c r="BM127" s="247" t="e">
        <f>P127*#REF!</f>
        <v>#REF!</v>
      </c>
    </row>
    <row r="128" spans="1:65" s="82" customFormat="1" ht="35.1" customHeight="1" x14ac:dyDescent="0.25">
      <c r="A128" s="82" t="str">
        <f t="shared" si="47"/>
        <v>BH62DT+1</v>
      </c>
      <c r="B128" s="82" t="str">
        <f t="shared" si="48"/>
        <v>BH62DT+2</v>
      </c>
      <c r="C128" s="82" t="str">
        <f t="shared" si="49"/>
        <v>BH62DT+3</v>
      </c>
      <c r="D128" s="82" t="str">
        <f t="shared" si="50"/>
        <v>BH62DT+4</v>
      </c>
      <c r="E128" s="82" t="s">
        <v>349</v>
      </c>
      <c r="F128" s="84">
        <v>62</v>
      </c>
      <c r="G128" s="84"/>
      <c r="H128" s="92" t="s">
        <v>4557</v>
      </c>
      <c r="I128" s="83" t="s">
        <v>4558</v>
      </c>
      <c r="J128" s="83" t="s">
        <v>149</v>
      </c>
      <c r="K128" s="83"/>
      <c r="L128" s="83" t="s">
        <v>4559</v>
      </c>
      <c r="M128" s="95"/>
      <c r="N128" s="95"/>
      <c r="O128" s="95"/>
      <c r="P128" s="95"/>
      <c r="Q128" s="94"/>
      <c r="R128" s="94"/>
      <c r="S128" s="94"/>
      <c r="T128" s="94"/>
      <c r="U128" s="249"/>
      <c r="V128" s="249"/>
      <c r="W128" s="249"/>
      <c r="X128" s="249"/>
      <c r="Y128" s="250"/>
      <c r="Z128" s="250"/>
      <c r="AA128" s="250"/>
      <c r="AB128" s="250"/>
      <c r="AC128" s="249"/>
      <c r="AD128" s="249"/>
      <c r="AE128" s="249"/>
      <c r="AF128" s="249"/>
      <c r="AG128" s="250"/>
      <c r="AH128" s="250"/>
      <c r="AI128" s="250"/>
      <c r="AJ128" s="250"/>
      <c r="AK128" s="85"/>
      <c r="AL128" s="85"/>
      <c r="AM128" s="251"/>
      <c r="AN128" s="251"/>
      <c r="AO128" s="97"/>
      <c r="AP128" s="97"/>
      <c r="AQ128" s="97"/>
      <c r="AR128" s="97"/>
      <c r="AS128" s="97"/>
      <c r="AT128" s="97"/>
      <c r="AU128" s="97"/>
      <c r="AV128" s="97"/>
      <c r="AW128" s="59"/>
      <c r="AX128" s="252" t="s">
        <v>349</v>
      </c>
      <c r="AY128" s="100">
        <v>11900</v>
      </c>
      <c r="AZ128" s="101">
        <v>5600</v>
      </c>
      <c r="BA128" s="101">
        <v>3220</v>
      </c>
      <c r="BB128" s="101">
        <v>2310</v>
      </c>
      <c r="BC128" s="249">
        <v>10200</v>
      </c>
      <c r="BD128" s="249">
        <v>4800</v>
      </c>
      <c r="BE128" s="249">
        <v>2760</v>
      </c>
      <c r="BF128" s="249">
        <v>1980</v>
      </c>
    </row>
    <row r="129" spans="1:65" s="82" customFormat="1" ht="35.1" customHeight="1" x14ac:dyDescent="0.25">
      <c r="A129" s="82" t="str">
        <f t="shared" si="47"/>
        <v>BH62DT_D1+1</v>
      </c>
      <c r="B129" s="82" t="str">
        <f t="shared" si="48"/>
        <v>BH62DT_D1+2</v>
      </c>
      <c r="C129" s="82" t="str">
        <f t="shared" si="49"/>
        <v>BH62DT_D1+3</v>
      </c>
      <c r="D129" s="82" t="str">
        <f t="shared" si="50"/>
        <v>BH62DT_D1+4</v>
      </c>
      <c r="E129" s="82" t="s">
        <v>349</v>
      </c>
      <c r="F129" s="84"/>
      <c r="G129" s="84"/>
      <c r="H129" s="92" t="s">
        <v>4560</v>
      </c>
      <c r="I129" s="83" t="s">
        <v>4561</v>
      </c>
      <c r="J129" s="83" t="s">
        <v>149</v>
      </c>
      <c r="K129" s="83" t="str">
        <f t="shared" si="46"/>
        <v>BH62DT_D1</v>
      </c>
      <c r="L129" s="83" t="s">
        <v>4562</v>
      </c>
      <c r="M129" s="94">
        <v>16000</v>
      </c>
      <c r="N129" s="94">
        <v>8000</v>
      </c>
      <c r="O129" s="94">
        <v>4200</v>
      </c>
      <c r="P129" s="94">
        <v>2600</v>
      </c>
      <c r="Q129" s="94" t="e">
        <f>VLOOKUP(H129&amp;"Vị trí 1",#REF!,9,0)</f>
        <v>#REF!</v>
      </c>
      <c r="R129" s="94" t="e">
        <f>VLOOKUP(H129&amp;"Vị trí 2",#REF!,9,0)</f>
        <v>#REF!</v>
      </c>
      <c r="S129" s="94" t="e">
        <f>VLOOKUP(H129&amp;"Vị trí 3",#REF!,9,0)</f>
        <v>#REF!</v>
      </c>
      <c r="T129" s="94" t="e">
        <f>VLOOKUP(H129&amp;"Vị trí 4",#REF!,9,0)</f>
        <v>#REF!</v>
      </c>
      <c r="U129" s="249"/>
      <c r="V129" s="249" t="e">
        <f>VLOOKUP(B129,#REF!,32,0)</f>
        <v>#REF!</v>
      </c>
      <c r="W129" s="249"/>
      <c r="X129" s="249"/>
      <c r="Y129" s="250"/>
      <c r="Z129" s="250" t="e">
        <f>V129/N129</f>
        <v>#REF!</v>
      </c>
      <c r="AA129" s="250"/>
      <c r="AB129" s="250"/>
      <c r="AC129" s="249"/>
      <c r="AD129" s="249"/>
      <c r="AE129" s="249"/>
      <c r="AF129" s="249"/>
      <c r="AG129" s="250"/>
      <c r="AH129" s="250"/>
      <c r="AI129" s="250"/>
      <c r="AJ129" s="250"/>
      <c r="AK129" s="85">
        <v>3.1572241234390006</v>
      </c>
      <c r="AL129" s="85"/>
      <c r="AM129" s="251"/>
      <c r="AN129" s="251">
        <v>1.85</v>
      </c>
      <c r="AO129" s="97">
        <f t="shared" ref="AO129:AR134" si="75">M129*$AN129</f>
        <v>29600</v>
      </c>
      <c r="AP129" s="97">
        <f t="shared" si="75"/>
        <v>14800</v>
      </c>
      <c r="AQ129" s="97">
        <f t="shared" si="75"/>
        <v>7770</v>
      </c>
      <c r="AR129" s="97">
        <f t="shared" si="75"/>
        <v>4810</v>
      </c>
      <c r="AS129" s="98">
        <f t="shared" ref="AS129:AV134" si="76">IF(AO129&lt;1000,ROUND(AO129,-1),ROUND(AO129,-2))</f>
        <v>29600</v>
      </c>
      <c r="AT129" s="98">
        <f t="shared" si="76"/>
        <v>14800</v>
      </c>
      <c r="AU129" s="98">
        <f t="shared" si="76"/>
        <v>7800</v>
      </c>
      <c r="AV129" s="98">
        <f t="shared" si="76"/>
        <v>4800</v>
      </c>
      <c r="AW129" s="99">
        <f t="shared" ref="AW129:AW134" si="77">AO129*0.15</f>
        <v>4440</v>
      </c>
      <c r="AX129" s="252" t="s">
        <v>349</v>
      </c>
      <c r="AY129" s="100"/>
      <c r="AZ129" s="101"/>
      <c r="BA129" s="101"/>
      <c r="BB129" s="101"/>
      <c r="BC129" s="249"/>
      <c r="BD129" s="249"/>
      <c r="BE129" s="249"/>
      <c r="BF129" s="249"/>
      <c r="BG129" s="102">
        <f t="shared" ref="BG129:BG134" si="78">AV129-AW129</f>
        <v>360</v>
      </c>
      <c r="BJ129" s="247" t="e">
        <f>M129*#REF!</f>
        <v>#REF!</v>
      </c>
      <c r="BK129" s="247" t="e">
        <f>N129*#REF!</f>
        <v>#REF!</v>
      </c>
      <c r="BL129" s="247" t="e">
        <f>O129*#REF!</f>
        <v>#REF!</v>
      </c>
      <c r="BM129" s="247" t="e">
        <f>P129*#REF!</f>
        <v>#REF!</v>
      </c>
    </row>
    <row r="130" spans="1:65" s="82" customFormat="1" ht="35.1" customHeight="1" x14ac:dyDescent="0.25">
      <c r="A130" s="82" t="str">
        <f t="shared" si="47"/>
        <v>BH62DT_D2+1</v>
      </c>
      <c r="B130" s="82" t="str">
        <f t="shared" si="48"/>
        <v>BH62DT_D2+2</v>
      </c>
      <c r="C130" s="82" t="str">
        <f t="shared" si="49"/>
        <v>BH62DT_D2+3</v>
      </c>
      <c r="D130" s="82" t="str">
        <f t="shared" si="50"/>
        <v>BH62DT_D2+4</v>
      </c>
      <c r="E130" s="82" t="s">
        <v>349</v>
      </c>
      <c r="F130" s="84"/>
      <c r="G130" s="84"/>
      <c r="H130" s="92" t="s">
        <v>4563</v>
      </c>
      <c r="I130" s="83" t="s">
        <v>4564</v>
      </c>
      <c r="J130" s="83" t="s">
        <v>149</v>
      </c>
      <c r="K130" s="83" t="str">
        <f t="shared" si="46"/>
        <v>BH62DT_D2</v>
      </c>
      <c r="L130" s="83" t="s">
        <v>293</v>
      </c>
      <c r="M130" s="94">
        <v>12000</v>
      </c>
      <c r="N130" s="94">
        <v>6000</v>
      </c>
      <c r="O130" s="94">
        <v>3300</v>
      </c>
      <c r="P130" s="94">
        <v>2300</v>
      </c>
      <c r="Q130" s="94" t="e">
        <f>VLOOKUP(H130&amp;"Vị trí 1",#REF!,9,0)</f>
        <v>#REF!</v>
      </c>
      <c r="R130" s="94" t="e">
        <f>VLOOKUP(H130&amp;"Vị trí 2",#REF!,9,0)</f>
        <v>#REF!</v>
      </c>
      <c r="S130" s="94" t="e">
        <f>VLOOKUP(H130&amp;"Vị trí 3",#REF!,9,0)</f>
        <v>#REF!</v>
      </c>
      <c r="T130" s="94" t="e">
        <f>VLOOKUP(H130&amp;"Vị trí 4",#REF!,9,0)</f>
        <v>#REF!</v>
      </c>
      <c r="U130" s="249"/>
      <c r="V130" s="249"/>
      <c r="W130" s="249"/>
      <c r="X130" s="249"/>
      <c r="Y130" s="250"/>
      <c r="Z130" s="250"/>
      <c r="AA130" s="250"/>
      <c r="AB130" s="250"/>
      <c r="AC130" s="249"/>
      <c r="AD130" s="249"/>
      <c r="AE130" s="249"/>
      <c r="AF130" s="249"/>
      <c r="AG130" s="250"/>
      <c r="AH130" s="250"/>
      <c r="AI130" s="250"/>
      <c r="AJ130" s="250"/>
      <c r="AK130" s="85">
        <v>3.05</v>
      </c>
      <c r="AL130" s="85"/>
      <c r="AM130" s="251"/>
      <c r="AN130" s="251">
        <f>AK130*$AN$10/$AK$10</f>
        <v>1.7993466864428302</v>
      </c>
      <c r="AO130" s="97">
        <f t="shared" si="75"/>
        <v>21592.160237313961</v>
      </c>
      <c r="AP130" s="97">
        <f t="shared" si="75"/>
        <v>10796.080118656981</v>
      </c>
      <c r="AQ130" s="97">
        <f t="shared" si="75"/>
        <v>5937.8440652613399</v>
      </c>
      <c r="AR130" s="97">
        <f t="shared" si="75"/>
        <v>4138.4973788185098</v>
      </c>
      <c r="AS130" s="98">
        <f t="shared" si="76"/>
        <v>21600</v>
      </c>
      <c r="AT130" s="98">
        <f t="shared" si="76"/>
        <v>10800</v>
      </c>
      <c r="AU130" s="98">
        <f t="shared" si="76"/>
        <v>5900</v>
      </c>
      <c r="AV130" s="98">
        <f t="shared" si="76"/>
        <v>4100</v>
      </c>
      <c r="AW130" s="99">
        <f t="shared" si="77"/>
        <v>3238.8240355970943</v>
      </c>
      <c r="AX130" s="252" t="s">
        <v>349</v>
      </c>
      <c r="AY130" s="100">
        <v>11200</v>
      </c>
      <c r="AZ130" s="101">
        <v>5600</v>
      </c>
      <c r="BA130" s="101">
        <v>2940</v>
      </c>
      <c r="BB130" s="101">
        <v>1820</v>
      </c>
      <c r="BC130" s="249">
        <v>9600</v>
      </c>
      <c r="BD130" s="249">
        <v>4800</v>
      </c>
      <c r="BE130" s="249">
        <v>2520</v>
      </c>
      <c r="BF130" s="249">
        <v>1560</v>
      </c>
      <c r="BG130" s="102">
        <f t="shared" si="78"/>
        <v>861.17596440290572</v>
      </c>
      <c r="BJ130" s="247" t="e">
        <f>M130*#REF!</f>
        <v>#REF!</v>
      </c>
      <c r="BK130" s="247" t="e">
        <f>N130*#REF!</f>
        <v>#REF!</v>
      </c>
      <c r="BL130" s="247" t="e">
        <f>O130*#REF!</f>
        <v>#REF!</v>
      </c>
      <c r="BM130" s="247" t="e">
        <f>P130*#REF!</f>
        <v>#REF!</v>
      </c>
    </row>
    <row r="131" spans="1:65" s="82" customFormat="1" ht="35.1" customHeight="1" x14ac:dyDescent="0.25">
      <c r="A131" s="82" t="str">
        <f t="shared" si="47"/>
        <v>BH62DT_D3+1</v>
      </c>
      <c r="B131" s="82" t="str">
        <f t="shared" si="48"/>
        <v>BH62DT_D3+2</v>
      </c>
      <c r="C131" s="82" t="str">
        <f t="shared" si="49"/>
        <v>BH62DT_D3+3</v>
      </c>
      <c r="D131" s="82" t="str">
        <f t="shared" si="50"/>
        <v>BH62DT_D3+4</v>
      </c>
      <c r="E131" s="82" t="s">
        <v>349</v>
      </c>
      <c r="F131" s="84"/>
      <c r="G131" s="84"/>
      <c r="H131" s="92" t="s">
        <v>4565</v>
      </c>
      <c r="I131" s="83" t="s">
        <v>4566</v>
      </c>
      <c r="J131" s="83" t="s">
        <v>293</v>
      </c>
      <c r="K131" s="83" t="str">
        <f t="shared" si="46"/>
        <v>BH62DT_D3</v>
      </c>
      <c r="L131" s="83" t="s">
        <v>4567</v>
      </c>
      <c r="M131" s="94">
        <v>8000</v>
      </c>
      <c r="N131" s="94">
        <v>5000</v>
      </c>
      <c r="O131" s="94">
        <v>2900</v>
      </c>
      <c r="P131" s="94">
        <v>2000</v>
      </c>
      <c r="Q131" s="94" t="e">
        <f>VLOOKUP(H131&amp;"Vị trí 1",#REF!,9,0)</f>
        <v>#REF!</v>
      </c>
      <c r="R131" s="94" t="e">
        <f>VLOOKUP(H131&amp;"Vị trí 2",#REF!,9,0)</f>
        <v>#REF!</v>
      </c>
      <c r="S131" s="94" t="e">
        <f>VLOOKUP(H131&amp;"Vị trí 3",#REF!,9,0)</f>
        <v>#REF!</v>
      </c>
      <c r="T131" s="94" t="e">
        <f>VLOOKUP(H131&amp;"Vị trí 4",#REF!,9,0)</f>
        <v>#REF!</v>
      </c>
      <c r="U131" s="249"/>
      <c r="V131" s="249"/>
      <c r="W131" s="249"/>
      <c r="X131" s="249"/>
      <c r="Y131" s="250"/>
      <c r="Z131" s="250"/>
      <c r="AA131" s="250"/>
      <c r="AB131" s="250"/>
      <c r="AC131" s="249"/>
      <c r="AD131" s="249"/>
      <c r="AE131" s="249"/>
      <c r="AF131" s="249"/>
      <c r="AG131" s="250"/>
      <c r="AH131" s="250"/>
      <c r="AI131" s="250"/>
      <c r="AJ131" s="250"/>
      <c r="AK131" s="85">
        <v>3.05</v>
      </c>
      <c r="AL131" s="85"/>
      <c r="AM131" s="251"/>
      <c r="AN131" s="251">
        <f>AK131*$AN$10/$AK$10</f>
        <v>1.7993466864428302</v>
      </c>
      <c r="AO131" s="97">
        <f t="shared" si="75"/>
        <v>14394.773491542643</v>
      </c>
      <c r="AP131" s="97">
        <f t="shared" si="75"/>
        <v>8996.7334322141505</v>
      </c>
      <c r="AQ131" s="97">
        <f t="shared" si="75"/>
        <v>5218.105390684208</v>
      </c>
      <c r="AR131" s="97">
        <f t="shared" si="75"/>
        <v>3598.6933728856607</v>
      </c>
      <c r="AS131" s="98">
        <f t="shared" si="76"/>
        <v>14400</v>
      </c>
      <c r="AT131" s="98">
        <f t="shared" si="76"/>
        <v>9000</v>
      </c>
      <c r="AU131" s="98">
        <f t="shared" si="76"/>
        <v>5200</v>
      </c>
      <c r="AV131" s="98">
        <f t="shared" si="76"/>
        <v>3600</v>
      </c>
      <c r="AW131" s="99">
        <f t="shared" si="77"/>
        <v>2159.2160237313965</v>
      </c>
      <c r="AX131" s="252" t="s">
        <v>349</v>
      </c>
      <c r="AY131" s="100">
        <v>8400</v>
      </c>
      <c r="AZ131" s="101">
        <v>4200</v>
      </c>
      <c r="BA131" s="101">
        <v>2310</v>
      </c>
      <c r="BB131" s="101">
        <v>1610</v>
      </c>
      <c r="BC131" s="249">
        <v>7200</v>
      </c>
      <c r="BD131" s="249">
        <v>3600</v>
      </c>
      <c r="BE131" s="249">
        <v>1980</v>
      </c>
      <c r="BF131" s="249">
        <v>1380</v>
      </c>
      <c r="BG131" s="102">
        <f t="shared" si="78"/>
        <v>1440.7839762686035</v>
      </c>
      <c r="BJ131" s="247" t="e">
        <f>M131*#REF!</f>
        <v>#REF!</v>
      </c>
      <c r="BK131" s="247" t="e">
        <f>N131*#REF!</f>
        <v>#REF!</v>
      </c>
      <c r="BL131" s="247" t="e">
        <f>O131*#REF!</f>
        <v>#REF!</v>
      </c>
      <c r="BM131" s="247" t="e">
        <f>P131*#REF!</f>
        <v>#REF!</v>
      </c>
    </row>
    <row r="132" spans="1:65" s="82" customFormat="1" ht="35.1" customHeight="1" x14ac:dyDescent="0.25">
      <c r="A132" s="82" t="str">
        <f t="shared" si="47"/>
        <v>BH62DT_D4+1</v>
      </c>
      <c r="B132" s="82" t="str">
        <f t="shared" si="48"/>
        <v>BH62DT_D4+2</v>
      </c>
      <c r="C132" s="82" t="str">
        <f t="shared" si="49"/>
        <v>BH62DT_D4+3</v>
      </c>
      <c r="D132" s="82" t="str">
        <f t="shared" si="50"/>
        <v>BH62DT_D4+4</v>
      </c>
      <c r="E132" s="82" t="s">
        <v>349</v>
      </c>
      <c r="F132" s="84"/>
      <c r="G132" s="84"/>
      <c r="H132" s="92" t="s">
        <v>4568</v>
      </c>
      <c r="I132" s="83" t="s">
        <v>4569</v>
      </c>
      <c r="J132" s="83" t="s">
        <v>4570</v>
      </c>
      <c r="K132" s="83" t="str">
        <f t="shared" si="46"/>
        <v>BH62DT_D4</v>
      </c>
      <c r="L132" s="83" t="s">
        <v>4571</v>
      </c>
      <c r="M132" s="94">
        <v>6000</v>
      </c>
      <c r="N132" s="94">
        <v>3000</v>
      </c>
      <c r="O132" s="94">
        <v>2500</v>
      </c>
      <c r="P132" s="94">
        <v>1600</v>
      </c>
      <c r="Q132" s="94" t="e">
        <f>VLOOKUP(H132&amp;"Vị trí 1",#REF!,9,0)</f>
        <v>#REF!</v>
      </c>
      <c r="R132" s="94" t="e">
        <f>VLOOKUP(H132&amp;"Vị trí 2",#REF!,9,0)</f>
        <v>#REF!</v>
      </c>
      <c r="S132" s="94" t="e">
        <f>VLOOKUP(H132&amp;"Vị trí 3",#REF!,9,0)</f>
        <v>#REF!</v>
      </c>
      <c r="T132" s="94" t="e">
        <f>VLOOKUP(H132&amp;"Vị trí 4",#REF!,9,0)</f>
        <v>#REF!</v>
      </c>
      <c r="U132" s="249"/>
      <c r="V132" s="249"/>
      <c r="W132" s="249"/>
      <c r="X132" s="249"/>
      <c r="Y132" s="250"/>
      <c r="Z132" s="250"/>
      <c r="AA132" s="250"/>
      <c r="AB132" s="250"/>
      <c r="AC132" s="249"/>
      <c r="AD132" s="249"/>
      <c r="AE132" s="249"/>
      <c r="AF132" s="249"/>
      <c r="AG132" s="250"/>
      <c r="AH132" s="250"/>
      <c r="AI132" s="250"/>
      <c r="AJ132" s="250"/>
      <c r="AK132" s="85">
        <v>3.05</v>
      </c>
      <c r="AL132" s="85"/>
      <c r="AM132" s="251"/>
      <c r="AN132" s="251">
        <f>AK132*$AN$10/$AK$10</f>
        <v>1.7993466864428302</v>
      </c>
      <c r="AO132" s="97">
        <f t="shared" si="75"/>
        <v>10796.080118656981</v>
      </c>
      <c r="AP132" s="97">
        <f t="shared" si="75"/>
        <v>5398.0400593284903</v>
      </c>
      <c r="AQ132" s="97">
        <f t="shared" si="75"/>
        <v>4498.3667161070753</v>
      </c>
      <c r="AR132" s="97">
        <f t="shared" si="75"/>
        <v>2878.9546983085284</v>
      </c>
      <c r="AS132" s="98">
        <f t="shared" si="76"/>
        <v>10800</v>
      </c>
      <c r="AT132" s="98">
        <f t="shared" si="76"/>
        <v>5400</v>
      </c>
      <c r="AU132" s="98">
        <f t="shared" si="76"/>
        <v>4500</v>
      </c>
      <c r="AV132" s="98">
        <f t="shared" si="76"/>
        <v>2900</v>
      </c>
      <c r="AW132" s="99">
        <f t="shared" si="77"/>
        <v>1619.4120177985471</v>
      </c>
      <c r="AX132" s="252" t="s">
        <v>349</v>
      </c>
      <c r="AY132" s="100">
        <v>5600</v>
      </c>
      <c r="AZ132" s="101">
        <v>3500</v>
      </c>
      <c r="BA132" s="101">
        <v>2030</v>
      </c>
      <c r="BB132" s="101">
        <v>1400</v>
      </c>
      <c r="BC132" s="249">
        <v>4800</v>
      </c>
      <c r="BD132" s="249">
        <v>3000</v>
      </c>
      <c r="BE132" s="249">
        <v>1740</v>
      </c>
      <c r="BF132" s="249">
        <v>1200</v>
      </c>
      <c r="BG132" s="102">
        <f t="shared" si="78"/>
        <v>1280.5879822014529</v>
      </c>
      <c r="BJ132" s="247" t="e">
        <f>M132*#REF!</f>
        <v>#REF!</v>
      </c>
      <c r="BK132" s="247" t="e">
        <f>N132*#REF!</f>
        <v>#REF!</v>
      </c>
      <c r="BL132" s="247" t="e">
        <f>O132*#REF!</f>
        <v>#REF!</v>
      </c>
      <c r="BM132" s="247" t="e">
        <f>P132*#REF!</f>
        <v>#REF!</v>
      </c>
    </row>
    <row r="133" spans="1:65" s="82" customFormat="1" ht="35.1" customHeight="1" x14ac:dyDescent="0.25">
      <c r="A133" s="82" t="str">
        <f t="shared" si="47"/>
        <v>BH63DT+1</v>
      </c>
      <c r="B133" s="82" t="str">
        <f t="shared" si="48"/>
        <v>BH63DT+2</v>
      </c>
      <c r="C133" s="82" t="str">
        <f t="shared" si="49"/>
        <v>BH63DT+3</v>
      </c>
      <c r="D133" s="82" t="str">
        <f t="shared" si="50"/>
        <v>BH63DT+4</v>
      </c>
      <c r="E133" s="82" t="s">
        <v>349</v>
      </c>
      <c r="F133" s="84">
        <v>63</v>
      </c>
      <c r="G133" s="84"/>
      <c r="H133" s="92" t="s">
        <v>4572</v>
      </c>
      <c r="I133" s="83" t="s">
        <v>4573</v>
      </c>
      <c r="J133" s="83" t="s">
        <v>4574</v>
      </c>
      <c r="K133" s="83" t="str">
        <f t="shared" si="46"/>
        <v>BH63DT</v>
      </c>
      <c r="L133" s="83" t="s">
        <v>4562</v>
      </c>
      <c r="M133" s="94">
        <v>20000</v>
      </c>
      <c r="N133" s="94">
        <v>9000</v>
      </c>
      <c r="O133" s="94">
        <v>6000</v>
      </c>
      <c r="P133" s="94">
        <v>3300</v>
      </c>
      <c r="Q133" s="94" t="e">
        <f>VLOOKUP(H133&amp;"Vị trí 1",#REF!,9,0)</f>
        <v>#REF!</v>
      </c>
      <c r="R133" s="94" t="e">
        <f>VLOOKUP(H133&amp;"Vị trí 2",#REF!,9,0)</f>
        <v>#REF!</v>
      </c>
      <c r="S133" s="94" t="e">
        <f>VLOOKUP(H133&amp;"Vị trí 3",#REF!,9,0)</f>
        <v>#REF!</v>
      </c>
      <c r="T133" s="94" t="e">
        <f>VLOOKUP(H133&amp;"Vị trí 4",#REF!,9,0)</f>
        <v>#REF!</v>
      </c>
      <c r="U133" s="249" t="e">
        <f>VLOOKUP(A133,#REF!,32,0)</f>
        <v>#REF!</v>
      </c>
      <c r="V133" s="249" t="e">
        <f>VLOOKUP(B133,#REF!,32,0)</f>
        <v>#REF!</v>
      </c>
      <c r="W133" s="249"/>
      <c r="X133" s="249"/>
      <c r="Y133" s="250" t="e">
        <f>U133/M133</f>
        <v>#REF!</v>
      </c>
      <c r="Z133" s="250" t="e">
        <f>V133/N133</f>
        <v>#REF!</v>
      </c>
      <c r="AA133" s="250"/>
      <c r="AB133" s="250"/>
      <c r="AC133" s="249"/>
      <c r="AD133" s="249"/>
      <c r="AE133" s="249"/>
      <c r="AF133" s="249"/>
      <c r="AG133" s="250"/>
      <c r="AH133" s="250"/>
      <c r="AI133" s="250"/>
      <c r="AJ133" s="250"/>
      <c r="AK133" s="85">
        <v>2.7010673424669251</v>
      </c>
      <c r="AL133" s="85"/>
      <c r="AM133" s="251"/>
      <c r="AN133" s="251">
        <v>1.55</v>
      </c>
      <c r="AO133" s="97">
        <f t="shared" si="75"/>
        <v>31000</v>
      </c>
      <c r="AP133" s="97">
        <f t="shared" si="75"/>
        <v>13950</v>
      </c>
      <c r="AQ133" s="97">
        <f t="shared" si="75"/>
        <v>9300</v>
      </c>
      <c r="AR133" s="97">
        <f t="shared" si="75"/>
        <v>5115</v>
      </c>
      <c r="AS133" s="98">
        <f t="shared" si="76"/>
        <v>31000</v>
      </c>
      <c r="AT133" s="98">
        <f t="shared" si="76"/>
        <v>14000</v>
      </c>
      <c r="AU133" s="98">
        <f t="shared" si="76"/>
        <v>9300</v>
      </c>
      <c r="AV133" s="98">
        <f t="shared" si="76"/>
        <v>5100</v>
      </c>
      <c r="AW133" s="99">
        <f t="shared" si="77"/>
        <v>4650</v>
      </c>
      <c r="AX133" s="252" t="s">
        <v>349</v>
      </c>
      <c r="AY133" s="100">
        <v>4200</v>
      </c>
      <c r="AZ133" s="101">
        <v>2100</v>
      </c>
      <c r="BA133" s="101">
        <v>1750</v>
      </c>
      <c r="BB133" s="101">
        <v>1120</v>
      </c>
      <c r="BC133" s="249">
        <v>3600</v>
      </c>
      <c r="BD133" s="249">
        <v>1800</v>
      </c>
      <c r="BE133" s="249">
        <v>1500</v>
      </c>
      <c r="BF133" s="249">
        <v>960</v>
      </c>
      <c r="BG133" s="102">
        <f t="shared" si="78"/>
        <v>450</v>
      </c>
      <c r="BJ133" s="247" t="e">
        <f>M133*#REF!</f>
        <v>#REF!</v>
      </c>
      <c r="BK133" s="247" t="e">
        <f>N133*#REF!</f>
        <v>#REF!</v>
      </c>
      <c r="BL133" s="247" t="e">
        <f>O133*#REF!</f>
        <v>#REF!</v>
      </c>
      <c r="BM133" s="247" t="e">
        <f>P133*#REF!</f>
        <v>#REF!</v>
      </c>
    </row>
    <row r="134" spans="1:65" s="82" customFormat="1" ht="35.1" customHeight="1" x14ac:dyDescent="0.25">
      <c r="A134" s="82" t="str">
        <f t="shared" si="47"/>
        <v>BH64DT+1</v>
      </c>
      <c r="B134" s="82" t="str">
        <f t="shared" si="48"/>
        <v>BH64DT+2</v>
      </c>
      <c r="C134" s="82" t="str">
        <f t="shared" si="49"/>
        <v>BH64DT+3</v>
      </c>
      <c r="D134" s="82" t="str">
        <f t="shared" si="50"/>
        <v>BH64DT+4</v>
      </c>
      <c r="E134" s="82" t="s">
        <v>349</v>
      </c>
      <c r="F134" s="84">
        <v>64</v>
      </c>
      <c r="G134" s="84"/>
      <c r="H134" s="92" t="s">
        <v>4575</v>
      </c>
      <c r="I134" s="83" t="s">
        <v>4576</v>
      </c>
      <c r="J134" s="83" t="s">
        <v>4577</v>
      </c>
      <c r="K134" s="83" t="str">
        <f t="shared" si="46"/>
        <v>BH64DT</v>
      </c>
      <c r="L134" s="83" t="s">
        <v>4578</v>
      </c>
      <c r="M134" s="94">
        <v>18000</v>
      </c>
      <c r="N134" s="94">
        <v>9000</v>
      </c>
      <c r="O134" s="94">
        <v>6000</v>
      </c>
      <c r="P134" s="94">
        <v>3600</v>
      </c>
      <c r="Q134" s="94" t="e">
        <f>VLOOKUP(H134&amp;"Vị trí 1",#REF!,9,0)</f>
        <v>#REF!</v>
      </c>
      <c r="R134" s="94" t="e">
        <f>VLOOKUP(H134&amp;"Vị trí 2",#REF!,9,0)</f>
        <v>#REF!</v>
      </c>
      <c r="S134" s="94" t="e">
        <f>VLOOKUP(H134&amp;"Vị trí 3",#REF!,9,0)</f>
        <v>#REF!</v>
      </c>
      <c r="T134" s="94" t="e">
        <f>VLOOKUP(H134&amp;"Vị trí 4",#REF!,9,0)</f>
        <v>#REF!</v>
      </c>
      <c r="U134" s="249" t="e">
        <f>VLOOKUP(A134,#REF!,32,0)</f>
        <v>#REF!</v>
      </c>
      <c r="V134" s="249" t="e">
        <f>VLOOKUP(B134,#REF!,32,0)</f>
        <v>#REF!</v>
      </c>
      <c r="W134" s="249" t="e">
        <f>VLOOKUP(C134,#REF!,32,0)</f>
        <v>#REF!</v>
      </c>
      <c r="X134" s="249" t="e">
        <f>VLOOKUP(D134,#REF!,32,0)</f>
        <v>#REF!</v>
      </c>
      <c r="Y134" s="250" t="e">
        <f>U134/M134</f>
        <v>#REF!</v>
      </c>
      <c r="Z134" s="250" t="e">
        <f>V134/N134</f>
        <v>#REF!</v>
      </c>
      <c r="AA134" s="250" t="e">
        <f>W134/O134</f>
        <v>#REF!</v>
      </c>
      <c r="AB134" s="250" t="e">
        <f>X134/P134</f>
        <v>#REF!</v>
      </c>
      <c r="AC134" s="249"/>
      <c r="AD134" s="249"/>
      <c r="AE134" s="249"/>
      <c r="AF134" s="249"/>
      <c r="AG134" s="250"/>
      <c r="AH134" s="250"/>
      <c r="AI134" s="250"/>
      <c r="AJ134" s="250"/>
      <c r="AK134" s="85">
        <v>3.0153068121106243</v>
      </c>
      <c r="AL134" s="85"/>
      <c r="AM134" s="251"/>
      <c r="AN134" s="251">
        <v>1.75</v>
      </c>
      <c r="AO134" s="97">
        <f t="shared" si="75"/>
        <v>31500</v>
      </c>
      <c r="AP134" s="97">
        <f t="shared" si="75"/>
        <v>15750</v>
      </c>
      <c r="AQ134" s="97">
        <f t="shared" si="75"/>
        <v>10500</v>
      </c>
      <c r="AR134" s="97">
        <f t="shared" si="75"/>
        <v>6300</v>
      </c>
      <c r="AS134" s="98">
        <f t="shared" si="76"/>
        <v>31500</v>
      </c>
      <c r="AT134" s="98">
        <f t="shared" si="76"/>
        <v>15800</v>
      </c>
      <c r="AU134" s="98">
        <f t="shared" si="76"/>
        <v>10500</v>
      </c>
      <c r="AV134" s="98">
        <f t="shared" si="76"/>
        <v>6300</v>
      </c>
      <c r="AW134" s="99">
        <f t="shared" si="77"/>
        <v>4725</v>
      </c>
      <c r="AX134" s="252" t="s">
        <v>349</v>
      </c>
      <c r="AY134" s="100">
        <v>14000</v>
      </c>
      <c r="AZ134" s="101">
        <v>6300</v>
      </c>
      <c r="BA134" s="101">
        <v>4200</v>
      </c>
      <c r="BB134" s="101">
        <v>2310</v>
      </c>
      <c r="BC134" s="249">
        <v>12000</v>
      </c>
      <c r="BD134" s="249">
        <v>5400</v>
      </c>
      <c r="BE134" s="249">
        <v>3600</v>
      </c>
      <c r="BF134" s="249">
        <v>1980</v>
      </c>
      <c r="BG134" s="102">
        <f t="shared" si="78"/>
        <v>1575</v>
      </c>
      <c r="BJ134" s="247" t="e">
        <f>M134*#REF!</f>
        <v>#REF!</v>
      </c>
      <c r="BK134" s="247" t="e">
        <f>N134*#REF!</f>
        <v>#REF!</v>
      </c>
      <c r="BL134" s="247" t="e">
        <f>O134*#REF!</f>
        <v>#REF!</v>
      </c>
      <c r="BM134" s="247" t="e">
        <f>P134*#REF!</f>
        <v>#REF!</v>
      </c>
    </row>
    <row r="135" spans="1:65" s="82" customFormat="1" ht="35.1" customHeight="1" x14ac:dyDescent="0.25">
      <c r="A135" s="82" t="str">
        <f t="shared" si="47"/>
        <v>BH65DT+1</v>
      </c>
      <c r="B135" s="82" t="str">
        <f t="shared" si="48"/>
        <v>BH65DT+2</v>
      </c>
      <c r="C135" s="82" t="str">
        <f t="shared" si="49"/>
        <v>BH65DT+3</v>
      </c>
      <c r="D135" s="82" t="str">
        <f t="shared" si="50"/>
        <v>BH65DT+4</v>
      </c>
      <c r="E135" s="82" t="s">
        <v>349</v>
      </c>
      <c r="F135" s="84">
        <v>65</v>
      </c>
      <c r="G135" s="84"/>
      <c r="H135" s="92" t="s">
        <v>4579</v>
      </c>
      <c r="I135" s="83" t="s">
        <v>4580</v>
      </c>
      <c r="J135" s="83" t="s">
        <v>4581</v>
      </c>
      <c r="K135" s="83"/>
      <c r="L135" s="83" t="s">
        <v>149</v>
      </c>
      <c r="M135" s="95"/>
      <c r="N135" s="95"/>
      <c r="O135" s="95"/>
      <c r="P135" s="95"/>
      <c r="Q135" s="94"/>
      <c r="R135" s="94"/>
      <c r="S135" s="94"/>
      <c r="T135" s="94"/>
      <c r="U135" s="249"/>
      <c r="V135" s="249"/>
      <c r="W135" s="249"/>
      <c r="X135" s="249"/>
      <c r="Y135" s="250"/>
      <c r="Z135" s="250"/>
      <c r="AA135" s="250"/>
      <c r="AB135" s="250"/>
      <c r="AC135" s="249"/>
      <c r="AD135" s="249"/>
      <c r="AE135" s="249"/>
      <c r="AF135" s="249"/>
      <c r="AG135" s="250"/>
      <c r="AH135" s="250"/>
      <c r="AI135" s="250"/>
      <c r="AJ135" s="250"/>
      <c r="AK135" s="85"/>
      <c r="AL135" s="85"/>
      <c r="AM135" s="251"/>
      <c r="AN135" s="251"/>
      <c r="AO135" s="97"/>
      <c r="AP135" s="97"/>
      <c r="AQ135" s="97"/>
      <c r="AR135" s="97"/>
      <c r="AS135" s="97"/>
      <c r="AT135" s="97"/>
      <c r="AU135" s="97"/>
      <c r="AV135" s="97"/>
      <c r="AW135" s="59"/>
      <c r="AX135" s="252" t="s">
        <v>349</v>
      </c>
      <c r="AY135" s="100">
        <v>12600</v>
      </c>
      <c r="AZ135" s="101">
        <v>6300</v>
      </c>
      <c r="BA135" s="101">
        <v>4200</v>
      </c>
      <c r="BB135" s="101">
        <v>2520</v>
      </c>
      <c r="BC135" s="249">
        <v>10800</v>
      </c>
      <c r="BD135" s="249">
        <v>5400</v>
      </c>
      <c r="BE135" s="249">
        <v>3600</v>
      </c>
      <c r="BF135" s="249">
        <v>2160</v>
      </c>
    </row>
    <row r="136" spans="1:65" s="82" customFormat="1" ht="35.1" customHeight="1" x14ac:dyDescent="0.25">
      <c r="A136" s="82" t="str">
        <f t="shared" si="47"/>
        <v>BH65DT_D1+1</v>
      </c>
      <c r="B136" s="82" t="str">
        <f t="shared" si="48"/>
        <v>BH65DT_D1+2</v>
      </c>
      <c r="C136" s="82" t="str">
        <f t="shared" si="49"/>
        <v>BH65DT_D1+3</v>
      </c>
      <c r="D136" s="82" t="str">
        <f t="shared" si="50"/>
        <v>BH65DT_D1+4</v>
      </c>
      <c r="E136" s="82" t="s">
        <v>349</v>
      </c>
      <c r="F136" s="84"/>
      <c r="G136" s="84"/>
      <c r="H136" s="92" t="s">
        <v>4582</v>
      </c>
      <c r="I136" s="83" t="s">
        <v>4583</v>
      </c>
      <c r="J136" s="83" t="s">
        <v>4584</v>
      </c>
      <c r="K136" s="83" t="str">
        <f t="shared" si="46"/>
        <v>BH65DT_D1</v>
      </c>
      <c r="L136" s="83" t="s">
        <v>4585</v>
      </c>
      <c r="M136" s="94">
        <v>17000</v>
      </c>
      <c r="N136" s="94">
        <v>8000</v>
      </c>
      <c r="O136" s="94">
        <v>4600</v>
      </c>
      <c r="P136" s="94">
        <v>3300</v>
      </c>
      <c r="Q136" s="94" t="e">
        <f>VLOOKUP(H136&amp;"Vị trí 1",#REF!,9,0)</f>
        <v>#REF!</v>
      </c>
      <c r="R136" s="94" t="e">
        <f>VLOOKUP(H136&amp;"Vị trí 2",#REF!,9,0)</f>
        <v>#REF!</v>
      </c>
      <c r="S136" s="94" t="e">
        <f>VLOOKUP(H136&amp;"Vị trí 3",#REF!,9,0)</f>
        <v>#REF!</v>
      </c>
      <c r="T136" s="94" t="e">
        <f>VLOOKUP(H136&amp;"Vị trí 4",#REF!,9,0)</f>
        <v>#REF!</v>
      </c>
      <c r="U136" s="249"/>
      <c r="V136" s="249"/>
      <c r="W136" s="249" t="e">
        <f>VLOOKUP(C136,#REF!,32,0)</f>
        <v>#REF!</v>
      </c>
      <c r="X136" s="249"/>
      <c r="Y136" s="250"/>
      <c r="Z136" s="250"/>
      <c r="AA136" s="250" t="e">
        <f>W136/O136</f>
        <v>#REF!</v>
      </c>
      <c r="AB136" s="250"/>
      <c r="AC136" s="249"/>
      <c r="AD136" s="249"/>
      <c r="AE136" s="249"/>
      <c r="AF136" s="249"/>
      <c r="AG136" s="250"/>
      <c r="AH136" s="250"/>
      <c r="AI136" s="250"/>
      <c r="AJ136" s="250"/>
      <c r="AK136" s="85">
        <v>4.0117048586196411</v>
      </c>
      <c r="AL136" s="85"/>
      <c r="AM136" s="251"/>
      <c r="AN136" s="251">
        <f>ROUNDDOWN(AK136*$AN$10/$AK$10,1)</f>
        <v>2.2999999999999998</v>
      </c>
      <c r="AO136" s="97">
        <f t="shared" ref="AO136:AR140" si="79">M136*$AN136</f>
        <v>39100</v>
      </c>
      <c r="AP136" s="97">
        <f t="shared" si="79"/>
        <v>18400</v>
      </c>
      <c r="AQ136" s="97">
        <f t="shared" si="79"/>
        <v>10580</v>
      </c>
      <c r="AR136" s="97">
        <f t="shared" si="79"/>
        <v>7589.9999999999991</v>
      </c>
      <c r="AS136" s="98">
        <f t="shared" ref="AS136:AV140" si="80">IF(AO136&lt;1000,ROUND(AO136,-1),ROUND(AO136,-2))</f>
        <v>39100</v>
      </c>
      <c r="AT136" s="98">
        <f t="shared" si="80"/>
        <v>18400</v>
      </c>
      <c r="AU136" s="98">
        <f t="shared" si="80"/>
        <v>10600</v>
      </c>
      <c r="AV136" s="98">
        <f t="shared" si="80"/>
        <v>7600</v>
      </c>
      <c r="AW136" s="99">
        <f>AO136*0.15</f>
        <v>5865</v>
      </c>
      <c r="AX136" s="252" t="s">
        <v>349</v>
      </c>
      <c r="AY136" s="100"/>
      <c r="AZ136" s="101"/>
      <c r="BA136" s="101"/>
      <c r="BB136" s="101"/>
      <c r="BC136" s="249"/>
      <c r="BD136" s="249"/>
      <c r="BE136" s="249"/>
      <c r="BF136" s="249"/>
      <c r="BG136" s="102">
        <f>AV136-AW136</f>
        <v>1735</v>
      </c>
      <c r="BJ136" s="247" t="e">
        <f>M136*#REF!</f>
        <v>#REF!</v>
      </c>
      <c r="BK136" s="247" t="e">
        <f>N136*#REF!</f>
        <v>#REF!</v>
      </c>
      <c r="BL136" s="247" t="e">
        <f>O136*#REF!</f>
        <v>#REF!</v>
      </c>
      <c r="BM136" s="247" t="e">
        <f>P136*#REF!</f>
        <v>#REF!</v>
      </c>
    </row>
    <row r="137" spans="1:65" s="82" customFormat="1" ht="35.1" customHeight="1" x14ac:dyDescent="0.25">
      <c r="A137" s="82" t="str">
        <f t="shared" si="47"/>
        <v>BH65DT_D2+1</v>
      </c>
      <c r="B137" s="82" t="str">
        <f t="shared" si="48"/>
        <v>BH65DT_D2+2</v>
      </c>
      <c r="C137" s="82" t="str">
        <f t="shared" si="49"/>
        <v>BH65DT_D2+3</v>
      </c>
      <c r="D137" s="82" t="str">
        <f t="shared" si="50"/>
        <v>BH65DT_D2+4</v>
      </c>
      <c r="E137" s="82" t="s">
        <v>349</v>
      </c>
      <c r="F137" s="84"/>
      <c r="G137" s="84"/>
      <c r="H137" s="92" t="s">
        <v>4586</v>
      </c>
      <c r="I137" s="83" t="s">
        <v>4587</v>
      </c>
      <c r="J137" s="83" t="s">
        <v>149</v>
      </c>
      <c r="K137" s="83" t="str">
        <f t="shared" si="46"/>
        <v>BH65DT_D2</v>
      </c>
      <c r="L137" s="83" t="s">
        <v>4588</v>
      </c>
      <c r="M137" s="94">
        <v>12000</v>
      </c>
      <c r="N137" s="94">
        <v>6000</v>
      </c>
      <c r="O137" s="94">
        <v>3300</v>
      </c>
      <c r="P137" s="94">
        <v>2300</v>
      </c>
      <c r="Q137" s="94" t="e">
        <f>VLOOKUP(H137&amp;"Vị trí 1",#REF!,9,0)</f>
        <v>#REF!</v>
      </c>
      <c r="R137" s="94" t="e">
        <f>VLOOKUP(H137&amp;"Vị trí 2",#REF!,9,0)</f>
        <v>#REF!</v>
      </c>
      <c r="S137" s="94" t="e">
        <f>VLOOKUP(H137&amp;"Vị trí 3",#REF!,9,0)</f>
        <v>#REF!</v>
      </c>
      <c r="T137" s="94" t="e">
        <f>VLOOKUP(H137&amp;"Vị trí 4",#REF!,9,0)</f>
        <v>#REF!</v>
      </c>
      <c r="U137" s="249"/>
      <c r="V137" s="249" t="e">
        <f>VLOOKUP(B137,#REF!,32,0)</f>
        <v>#REF!</v>
      </c>
      <c r="W137" s="249" t="e">
        <f>VLOOKUP(C137,#REF!,32,0)</f>
        <v>#REF!</v>
      </c>
      <c r="X137" s="249"/>
      <c r="Y137" s="250"/>
      <c r="Z137" s="250" t="e">
        <f>V137/N137</f>
        <v>#REF!</v>
      </c>
      <c r="AA137" s="250" t="e">
        <f>W137/O137</f>
        <v>#REF!</v>
      </c>
      <c r="AB137" s="250"/>
      <c r="AC137" s="249"/>
      <c r="AD137" s="249"/>
      <c r="AE137" s="249"/>
      <c r="AF137" s="249"/>
      <c r="AG137" s="250"/>
      <c r="AH137" s="250"/>
      <c r="AI137" s="250"/>
      <c r="AJ137" s="250"/>
      <c r="AK137" s="85">
        <v>3.463429488380009</v>
      </c>
      <c r="AL137" s="85"/>
      <c r="AM137" s="251"/>
      <c r="AN137" s="251">
        <f>ROUNDDOWN(AK137*$AN$10/$AK$10,1)</f>
        <v>2</v>
      </c>
      <c r="AO137" s="97">
        <f t="shared" si="79"/>
        <v>24000</v>
      </c>
      <c r="AP137" s="97">
        <f t="shared" si="79"/>
        <v>12000</v>
      </c>
      <c r="AQ137" s="97">
        <f t="shared" si="79"/>
        <v>6600</v>
      </c>
      <c r="AR137" s="97">
        <f t="shared" si="79"/>
        <v>4600</v>
      </c>
      <c r="AS137" s="98">
        <f t="shared" si="80"/>
        <v>24000</v>
      </c>
      <c r="AT137" s="98">
        <f t="shared" si="80"/>
        <v>12000</v>
      </c>
      <c r="AU137" s="98">
        <f t="shared" si="80"/>
        <v>6600</v>
      </c>
      <c r="AV137" s="98">
        <f t="shared" si="80"/>
        <v>4600</v>
      </c>
      <c r="AW137" s="99">
        <f>AO137*0.15</f>
        <v>3600</v>
      </c>
      <c r="AX137" s="252" t="s">
        <v>349</v>
      </c>
      <c r="AY137" s="100">
        <v>11900</v>
      </c>
      <c r="AZ137" s="101">
        <v>5600</v>
      </c>
      <c r="BA137" s="101">
        <v>3220</v>
      </c>
      <c r="BB137" s="101">
        <v>2310</v>
      </c>
      <c r="BC137" s="249">
        <v>10200</v>
      </c>
      <c r="BD137" s="249">
        <v>4800</v>
      </c>
      <c r="BE137" s="249">
        <v>2760</v>
      </c>
      <c r="BF137" s="249">
        <v>1980</v>
      </c>
      <c r="BG137" s="102">
        <f>AV137-AW137</f>
        <v>1000</v>
      </c>
      <c r="BJ137" s="247" t="e">
        <f>M137*#REF!</f>
        <v>#REF!</v>
      </c>
      <c r="BK137" s="247" t="e">
        <f>N137*#REF!</f>
        <v>#REF!</v>
      </c>
      <c r="BL137" s="247" t="e">
        <f>O137*#REF!</f>
        <v>#REF!</v>
      </c>
      <c r="BM137" s="247" t="e">
        <f>P137*#REF!</f>
        <v>#REF!</v>
      </c>
    </row>
    <row r="138" spans="1:65" s="82" customFormat="1" ht="35.1" customHeight="1" x14ac:dyDescent="0.25">
      <c r="A138" s="82" t="str">
        <f t="shared" si="47"/>
        <v>BH65DT_D3+1</v>
      </c>
      <c r="B138" s="82" t="str">
        <f t="shared" si="48"/>
        <v>BH65DT_D3+2</v>
      </c>
      <c r="C138" s="82" t="str">
        <f t="shared" si="49"/>
        <v>BH65DT_D3+3</v>
      </c>
      <c r="D138" s="82" t="str">
        <f t="shared" si="50"/>
        <v>BH65DT_D3+4</v>
      </c>
      <c r="E138" s="82" t="s">
        <v>349</v>
      </c>
      <c r="F138" s="84"/>
      <c r="G138" s="84"/>
      <c r="H138" s="92" t="s">
        <v>4589</v>
      </c>
      <c r="I138" s="83" t="s">
        <v>4590</v>
      </c>
      <c r="J138" s="83" t="s">
        <v>4591</v>
      </c>
      <c r="K138" s="83" t="str">
        <f t="shared" si="46"/>
        <v>BH65DT_D3</v>
      </c>
      <c r="L138" s="83" t="s">
        <v>4592</v>
      </c>
      <c r="M138" s="94">
        <v>8000</v>
      </c>
      <c r="N138" s="94">
        <v>4000</v>
      </c>
      <c r="O138" s="94">
        <v>2700</v>
      </c>
      <c r="P138" s="94">
        <v>1600</v>
      </c>
      <c r="Q138" s="94" t="e">
        <f>VLOOKUP(H138&amp;"Vị trí 1",#REF!,9,0)</f>
        <v>#REF!</v>
      </c>
      <c r="R138" s="94" t="e">
        <f>VLOOKUP(H138&amp;"Vị trí 2",#REF!,9,0)</f>
        <v>#REF!</v>
      </c>
      <c r="S138" s="94" t="e">
        <f>VLOOKUP(H138&amp;"Vị trí 3",#REF!,9,0)</f>
        <v>#REF!</v>
      </c>
      <c r="T138" s="94" t="e">
        <f>VLOOKUP(H138&amp;"Vị trí 4",#REF!,9,0)</f>
        <v>#REF!</v>
      </c>
      <c r="U138" s="249"/>
      <c r="V138" s="249"/>
      <c r="W138" s="249"/>
      <c r="X138" s="249"/>
      <c r="Y138" s="250"/>
      <c r="Z138" s="250"/>
      <c r="AA138" s="250"/>
      <c r="AB138" s="250"/>
      <c r="AC138" s="249"/>
      <c r="AD138" s="249"/>
      <c r="AE138" s="249"/>
      <c r="AF138" s="249"/>
      <c r="AG138" s="250"/>
      <c r="AH138" s="250"/>
      <c r="AI138" s="250"/>
      <c r="AJ138" s="250"/>
      <c r="AK138" s="85">
        <v>3.05</v>
      </c>
      <c r="AL138" s="85"/>
      <c r="AM138" s="251"/>
      <c r="AN138" s="251">
        <f>AK138*$AN$10/$AK$10</f>
        <v>1.7993466864428302</v>
      </c>
      <c r="AO138" s="97">
        <f t="shared" si="79"/>
        <v>14394.773491542643</v>
      </c>
      <c r="AP138" s="97">
        <f t="shared" si="79"/>
        <v>7197.3867457713213</v>
      </c>
      <c r="AQ138" s="97">
        <f t="shared" si="79"/>
        <v>4858.2360533956416</v>
      </c>
      <c r="AR138" s="97">
        <f t="shared" si="79"/>
        <v>2878.9546983085284</v>
      </c>
      <c r="AS138" s="98">
        <f t="shared" si="80"/>
        <v>14400</v>
      </c>
      <c r="AT138" s="98">
        <f t="shared" si="80"/>
        <v>7200</v>
      </c>
      <c r="AU138" s="98">
        <f t="shared" si="80"/>
        <v>4900</v>
      </c>
      <c r="AV138" s="98">
        <f t="shared" si="80"/>
        <v>2900</v>
      </c>
      <c r="AW138" s="99">
        <f>AO138*0.15</f>
        <v>2159.2160237313965</v>
      </c>
      <c r="AX138" s="252" t="s">
        <v>349</v>
      </c>
      <c r="AY138" s="100">
        <v>8400</v>
      </c>
      <c r="AZ138" s="101">
        <v>4200</v>
      </c>
      <c r="BA138" s="101">
        <v>2310</v>
      </c>
      <c r="BB138" s="101">
        <v>1610</v>
      </c>
      <c r="BC138" s="249">
        <v>7200</v>
      </c>
      <c r="BD138" s="249">
        <v>3600</v>
      </c>
      <c r="BE138" s="249">
        <v>1980</v>
      </c>
      <c r="BF138" s="249">
        <v>1380</v>
      </c>
      <c r="BG138" s="102">
        <f>AV138-AW138</f>
        <v>740.78397626860351</v>
      </c>
      <c r="BJ138" s="247" t="e">
        <f>M138*#REF!</f>
        <v>#REF!</v>
      </c>
      <c r="BK138" s="247" t="e">
        <f>N138*#REF!</f>
        <v>#REF!</v>
      </c>
      <c r="BL138" s="247" t="e">
        <f>O138*#REF!</f>
        <v>#REF!</v>
      </c>
      <c r="BM138" s="247" t="e">
        <f>P138*#REF!</f>
        <v>#REF!</v>
      </c>
    </row>
    <row r="139" spans="1:65" s="82" customFormat="1" ht="35.1" customHeight="1" x14ac:dyDescent="0.25">
      <c r="A139" s="82" t="str">
        <f t="shared" si="47"/>
        <v>BH66DT+1</v>
      </c>
      <c r="B139" s="82" t="str">
        <f t="shared" si="48"/>
        <v>BH66DT+2</v>
      </c>
      <c r="C139" s="82" t="str">
        <f t="shared" si="49"/>
        <v>BH66DT+3</v>
      </c>
      <c r="D139" s="82" t="str">
        <f t="shared" si="50"/>
        <v>BH66DT+4</v>
      </c>
      <c r="E139" s="82" t="s">
        <v>349</v>
      </c>
      <c r="F139" s="84">
        <v>66</v>
      </c>
      <c r="G139" s="84"/>
      <c r="H139" s="92" t="s">
        <v>4593</v>
      </c>
      <c r="I139" s="83" t="s">
        <v>4549</v>
      </c>
      <c r="J139" s="83" t="s">
        <v>4594</v>
      </c>
      <c r="K139" s="83" t="str">
        <f t="shared" si="46"/>
        <v>BH66DT</v>
      </c>
      <c r="L139" s="83" t="s">
        <v>4585</v>
      </c>
      <c r="M139" s="94">
        <v>30000</v>
      </c>
      <c r="N139" s="94">
        <v>10000</v>
      </c>
      <c r="O139" s="94">
        <v>7200</v>
      </c>
      <c r="P139" s="94">
        <v>5000</v>
      </c>
      <c r="Q139" s="94" t="e">
        <f>VLOOKUP(H139&amp;"Vị trí 1",#REF!,9,0)</f>
        <v>#REF!</v>
      </c>
      <c r="R139" s="94" t="e">
        <f>VLOOKUP(H139&amp;"Vị trí 2",#REF!,9,0)</f>
        <v>#REF!</v>
      </c>
      <c r="S139" s="94" t="e">
        <f>VLOOKUP(H139&amp;"Vị trí 3",#REF!,9,0)</f>
        <v>#REF!</v>
      </c>
      <c r="T139" s="94" t="e">
        <f>VLOOKUP(H139&amp;"Vị trí 4",#REF!,9,0)</f>
        <v>#REF!</v>
      </c>
      <c r="U139" s="249" t="e">
        <f>VLOOKUP(A139,#REF!,32,0)</f>
        <v>#REF!</v>
      </c>
      <c r="V139" s="249" t="e">
        <f>VLOOKUP(B139,#REF!,32,0)</f>
        <v>#REF!</v>
      </c>
      <c r="W139" s="249"/>
      <c r="X139" s="249"/>
      <c r="Y139" s="250" t="e">
        <f>U139/M139</f>
        <v>#REF!</v>
      </c>
      <c r="Z139" s="250" t="e">
        <f>V139/N139</f>
        <v>#REF!</v>
      </c>
      <c r="AA139" s="250"/>
      <c r="AB139" s="250"/>
      <c r="AC139" s="249"/>
      <c r="AD139" s="249"/>
      <c r="AE139" s="249"/>
      <c r="AF139" s="249"/>
      <c r="AG139" s="250"/>
      <c r="AH139" s="250"/>
      <c r="AI139" s="250"/>
      <c r="AJ139" s="250"/>
      <c r="AK139" s="85">
        <v>2.1824694436937477</v>
      </c>
      <c r="AL139" s="85"/>
      <c r="AM139" s="251"/>
      <c r="AN139" s="251">
        <v>1.25</v>
      </c>
      <c r="AO139" s="97">
        <f t="shared" si="79"/>
        <v>37500</v>
      </c>
      <c r="AP139" s="97">
        <f t="shared" si="79"/>
        <v>12500</v>
      </c>
      <c r="AQ139" s="97">
        <f t="shared" si="79"/>
        <v>9000</v>
      </c>
      <c r="AR139" s="97">
        <f t="shared" si="79"/>
        <v>6250</v>
      </c>
      <c r="AS139" s="98">
        <f t="shared" si="80"/>
        <v>37500</v>
      </c>
      <c r="AT139" s="98">
        <f t="shared" si="80"/>
        <v>12500</v>
      </c>
      <c r="AU139" s="98">
        <f t="shared" si="80"/>
        <v>9000</v>
      </c>
      <c r="AV139" s="98">
        <f t="shared" si="80"/>
        <v>6300</v>
      </c>
      <c r="AW139" s="99">
        <f>AO139*0.15</f>
        <v>5625</v>
      </c>
      <c r="AX139" s="252" t="s">
        <v>349</v>
      </c>
      <c r="AY139" s="100">
        <v>5600</v>
      </c>
      <c r="AZ139" s="101">
        <v>2800</v>
      </c>
      <c r="BA139" s="101">
        <v>1890</v>
      </c>
      <c r="BB139" s="101">
        <v>1120</v>
      </c>
      <c r="BC139" s="249">
        <v>4800</v>
      </c>
      <c r="BD139" s="249">
        <v>2400</v>
      </c>
      <c r="BE139" s="249">
        <v>1620</v>
      </c>
      <c r="BF139" s="249">
        <v>960</v>
      </c>
      <c r="BG139" s="102">
        <f>AV139-AW139</f>
        <v>675</v>
      </c>
      <c r="BJ139" s="247" t="e">
        <f>M139*#REF!</f>
        <v>#REF!</v>
      </c>
      <c r="BK139" s="247" t="e">
        <f>N139*#REF!</f>
        <v>#REF!</v>
      </c>
      <c r="BL139" s="247" t="e">
        <f>O139*#REF!</f>
        <v>#REF!</v>
      </c>
      <c r="BM139" s="247" t="e">
        <f>P139*#REF!</f>
        <v>#REF!</v>
      </c>
    </row>
    <row r="140" spans="1:65" s="82" customFormat="1" ht="35.1" customHeight="1" x14ac:dyDescent="0.25">
      <c r="A140" s="82" t="str">
        <f t="shared" si="47"/>
        <v>BH67DT+1</v>
      </c>
      <c r="B140" s="82" t="str">
        <f t="shared" si="48"/>
        <v>BH67DT+2</v>
      </c>
      <c r="C140" s="82" t="str">
        <f t="shared" si="49"/>
        <v>BH67DT+3</v>
      </c>
      <c r="D140" s="82" t="str">
        <f t="shared" si="50"/>
        <v>BH67DT+4</v>
      </c>
      <c r="E140" s="82" t="s">
        <v>349</v>
      </c>
      <c r="F140" s="84">
        <v>67</v>
      </c>
      <c r="G140" s="84"/>
      <c r="H140" s="92" t="s">
        <v>4595</v>
      </c>
      <c r="I140" s="83" t="s">
        <v>4596</v>
      </c>
      <c r="J140" s="83" t="s">
        <v>149</v>
      </c>
      <c r="K140" s="83" t="str">
        <f t="shared" ref="K140:K203" si="81">H140</f>
        <v>BH67DT</v>
      </c>
      <c r="L140" s="83" t="s">
        <v>4597</v>
      </c>
      <c r="M140" s="94">
        <v>10000</v>
      </c>
      <c r="N140" s="94">
        <v>5000</v>
      </c>
      <c r="O140" s="94">
        <v>3000</v>
      </c>
      <c r="P140" s="94">
        <v>2100</v>
      </c>
      <c r="Q140" s="94" t="e">
        <f>VLOOKUP(H140&amp;"Vị trí 1",#REF!,9,0)</f>
        <v>#REF!</v>
      </c>
      <c r="R140" s="94" t="e">
        <f>VLOOKUP(H140&amp;"Vị trí 2",#REF!,9,0)</f>
        <v>#REF!</v>
      </c>
      <c r="S140" s="94" t="e">
        <f>VLOOKUP(H140&amp;"Vị trí 3",#REF!,9,0)</f>
        <v>#REF!</v>
      </c>
      <c r="T140" s="94" t="e">
        <f>VLOOKUP(H140&amp;"Vị trí 4",#REF!,9,0)</f>
        <v>#REF!</v>
      </c>
      <c r="U140" s="249"/>
      <c r="V140" s="249"/>
      <c r="W140" s="249"/>
      <c r="X140" s="249"/>
      <c r="Y140" s="250"/>
      <c r="Z140" s="250"/>
      <c r="AA140" s="250"/>
      <c r="AB140" s="250"/>
      <c r="AC140" s="249"/>
      <c r="AD140" s="249"/>
      <c r="AE140" s="249"/>
      <c r="AF140" s="249"/>
      <c r="AG140" s="250"/>
      <c r="AH140" s="250"/>
      <c r="AI140" s="250"/>
      <c r="AJ140" s="250"/>
      <c r="AK140" s="85">
        <v>3.05</v>
      </c>
      <c r="AL140" s="85"/>
      <c r="AM140" s="251"/>
      <c r="AN140" s="251">
        <f>AK140*$AN$10/$AK$10</f>
        <v>1.7993466864428302</v>
      </c>
      <c r="AO140" s="97">
        <f t="shared" si="79"/>
        <v>17993.466864428301</v>
      </c>
      <c r="AP140" s="97">
        <f t="shared" si="79"/>
        <v>8996.7334322141505</v>
      </c>
      <c r="AQ140" s="97">
        <f t="shared" si="79"/>
        <v>5398.0400593284903</v>
      </c>
      <c r="AR140" s="97">
        <f t="shared" si="79"/>
        <v>3778.6280415299434</v>
      </c>
      <c r="AS140" s="98">
        <f t="shared" si="80"/>
        <v>18000</v>
      </c>
      <c r="AT140" s="98">
        <f t="shared" si="80"/>
        <v>9000</v>
      </c>
      <c r="AU140" s="98">
        <f t="shared" si="80"/>
        <v>5400</v>
      </c>
      <c r="AV140" s="98">
        <f t="shared" si="80"/>
        <v>3800</v>
      </c>
      <c r="AW140" s="99">
        <f>AO140*0.15</f>
        <v>2699.0200296642452</v>
      </c>
      <c r="AX140" s="252" t="s">
        <v>349</v>
      </c>
      <c r="AY140" s="100">
        <v>21000</v>
      </c>
      <c r="AZ140" s="101">
        <v>7000</v>
      </c>
      <c r="BA140" s="101">
        <v>5040</v>
      </c>
      <c r="BB140" s="101">
        <v>3500</v>
      </c>
      <c r="BC140" s="249">
        <v>18000</v>
      </c>
      <c r="BD140" s="249">
        <v>6000</v>
      </c>
      <c r="BE140" s="249">
        <v>4320</v>
      </c>
      <c r="BF140" s="249">
        <v>3000</v>
      </c>
      <c r="BG140" s="102">
        <f>AV140-AW140</f>
        <v>1100.9799703357548</v>
      </c>
      <c r="BJ140" s="247" t="e">
        <f>M140*#REF!</f>
        <v>#REF!</v>
      </c>
      <c r="BK140" s="247" t="e">
        <f>N140*#REF!</f>
        <v>#REF!</v>
      </c>
      <c r="BL140" s="247" t="e">
        <f>O140*#REF!</f>
        <v>#REF!</v>
      </c>
      <c r="BM140" s="247" t="e">
        <f>P140*#REF!</f>
        <v>#REF!</v>
      </c>
    </row>
    <row r="141" spans="1:65" s="82" customFormat="1" ht="35.1" customHeight="1" x14ac:dyDescent="0.25">
      <c r="A141" s="82" t="str">
        <f t="shared" ref="A141:A204" si="82">$H141&amp;"+1"</f>
        <v>BH68DT+1</v>
      </c>
      <c r="B141" s="82" t="str">
        <f t="shared" ref="B141:B204" si="83">$H141&amp;"+2"</f>
        <v>BH68DT+2</v>
      </c>
      <c r="C141" s="82" t="str">
        <f t="shared" ref="C141:C204" si="84">$H141&amp;"+3"</f>
        <v>BH68DT+3</v>
      </c>
      <c r="D141" s="82" t="str">
        <f t="shared" ref="D141:D204" si="85">$H141&amp;"+4"</f>
        <v>BH68DT+4</v>
      </c>
      <c r="E141" s="82" t="s">
        <v>349</v>
      </c>
      <c r="F141" s="84">
        <v>68</v>
      </c>
      <c r="G141" s="84"/>
      <c r="H141" s="92" t="s">
        <v>4598</v>
      </c>
      <c r="I141" s="83" t="s">
        <v>213</v>
      </c>
      <c r="J141" s="83" t="s">
        <v>149</v>
      </c>
      <c r="K141" s="83"/>
      <c r="L141" s="83" t="s">
        <v>4597</v>
      </c>
      <c r="M141" s="95"/>
      <c r="N141" s="95"/>
      <c r="O141" s="95"/>
      <c r="P141" s="95"/>
      <c r="Q141" s="94"/>
      <c r="R141" s="94"/>
      <c r="S141" s="94"/>
      <c r="T141" s="94"/>
      <c r="U141" s="249"/>
      <c r="V141" s="249"/>
      <c r="W141" s="249"/>
      <c r="X141" s="249"/>
      <c r="Y141" s="250"/>
      <c r="Z141" s="250"/>
      <c r="AA141" s="250"/>
      <c r="AB141" s="250"/>
      <c r="AC141" s="249"/>
      <c r="AD141" s="249"/>
      <c r="AE141" s="249"/>
      <c r="AF141" s="249"/>
      <c r="AG141" s="250"/>
      <c r="AH141" s="250"/>
      <c r="AI141" s="250"/>
      <c r="AJ141" s="250"/>
      <c r="AK141" s="85"/>
      <c r="AL141" s="85"/>
      <c r="AM141" s="251"/>
      <c r="AN141" s="251"/>
      <c r="AO141" s="97"/>
      <c r="AP141" s="97"/>
      <c r="AQ141" s="97"/>
      <c r="AR141" s="97"/>
      <c r="AS141" s="97"/>
      <c r="AT141" s="97"/>
      <c r="AU141" s="97"/>
      <c r="AV141" s="97"/>
      <c r="AW141" s="59"/>
      <c r="AX141" s="252" t="s">
        <v>349</v>
      </c>
      <c r="AY141" s="100">
        <v>7000</v>
      </c>
      <c r="AZ141" s="101">
        <v>3500</v>
      </c>
      <c r="BA141" s="101">
        <v>2100</v>
      </c>
      <c r="BB141" s="101">
        <v>1470</v>
      </c>
      <c r="BC141" s="249">
        <v>6000</v>
      </c>
      <c r="BD141" s="249">
        <v>3000</v>
      </c>
      <c r="BE141" s="249">
        <v>1800</v>
      </c>
      <c r="BF141" s="249">
        <v>1260</v>
      </c>
    </row>
    <row r="142" spans="1:65" s="82" customFormat="1" ht="35.1" customHeight="1" x14ac:dyDescent="0.25">
      <c r="A142" s="82" t="str">
        <f t="shared" si="82"/>
        <v>BH68DT_D1+1</v>
      </c>
      <c r="B142" s="82" t="str">
        <f t="shared" si="83"/>
        <v>BH68DT_D1+2</v>
      </c>
      <c r="C142" s="82" t="str">
        <f t="shared" si="84"/>
        <v>BH68DT_D1+3</v>
      </c>
      <c r="D142" s="82" t="str">
        <f t="shared" si="85"/>
        <v>BH68DT_D1+4</v>
      </c>
      <c r="E142" s="82" t="s">
        <v>349</v>
      </c>
      <c r="F142" s="84"/>
      <c r="G142" s="84"/>
      <c r="H142" s="92" t="s">
        <v>4599</v>
      </c>
      <c r="I142" s="83" t="s">
        <v>4600</v>
      </c>
      <c r="J142" s="83" t="s">
        <v>4253</v>
      </c>
      <c r="K142" s="83" t="str">
        <f t="shared" si="81"/>
        <v>BH68DT_D1</v>
      </c>
      <c r="L142" s="83" t="s">
        <v>4393</v>
      </c>
      <c r="M142" s="94">
        <v>29000</v>
      </c>
      <c r="N142" s="94">
        <v>13000</v>
      </c>
      <c r="O142" s="94">
        <v>6500</v>
      </c>
      <c r="P142" s="94">
        <v>4500</v>
      </c>
      <c r="Q142" s="94" t="e">
        <f>VLOOKUP(H142&amp;"Vị trí 1",#REF!,9,0)</f>
        <v>#REF!</v>
      </c>
      <c r="R142" s="94" t="e">
        <f>VLOOKUP(H142&amp;"Vị trí 2",#REF!,9,0)</f>
        <v>#REF!</v>
      </c>
      <c r="S142" s="94" t="e">
        <f>VLOOKUP(H142&amp;"Vị trí 3",#REF!,9,0)</f>
        <v>#REF!</v>
      </c>
      <c r="T142" s="94" t="e">
        <f>VLOOKUP(H142&amp;"Vị trí 4",#REF!,9,0)</f>
        <v>#REF!</v>
      </c>
      <c r="U142" s="249"/>
      <c r="V142" s="249" t="e">
        <f>VLOOKUP(B142,#REF!,32,0)</f>
        <v>#REF!</v>
      </c>
      <c r="W142" s="249" t="e">
        <f>VLOOKUP(C142,#REF!,32,0)</f>
        <v>#REF!</v>
      </c>
      <c r="X142" s="249"/>
      <c r="Y142" s="250"/>
      <c r="Z142" s="250" t="e">
        <f t="shared" ref="Z142:AA144" si="86">V142/N142</f>
        <v>#REF!</v>
      </c>
      <c r="AA142" s="250" t="e">
        <f t="shared" si="86"/>
        <v>#REF!</v>
      </c>
      <c r="AB142" s="250"/>
      <c r="AC142" s="249"/>
      <c r="AD142" s="249"/>
      <c r="AE142" s="249"/>
      <c r="AF142" s="249"/>
      <c r="AG142" s="250"/>
      <c r="AH142" s="250"/>
      <c r="AI142" s="250"/>
      <c r="AJ142" s="250"/>
      <c r="AK142" s="85">
        <v>3.0534605464418325</v>
      </c>
      <c r="AL142" s="85"/>
      <c r="AM142" s="251"/>
      <c r="AN142" s="251">
        <f>AK142*$AN$10/$AK$10</f>
        <v>1.8013882348931232</v>
      </c>
      <c r="AO142" s="97">
        <f t="shared" ref="AO142:AO155" si="87">M142*$AN142</f>
        <v>52240.258811900574</v>
      </c>
      <c r="AP142" s="97">
        <f t="shared" ref="AP142:AP155" si="88">N142*$AN142</f>
        <v>23418.0470536106</v>
      </c>
      <c r="AQ142" s="97">
        <f t="shared" ref="AQ142:AQ155" si="89">O142*$AN142</f>
        <v>11709.0235268053</v>
      </c>
      <c r="AR142" s="97">
        <f t="shared" ref="AR142:AR155" si="90">P142*$AN142</f>
        <v>8106.2470570190544</v>
      </c>
      <c r="AS142" s="98">
        <f t="shared" ref="AS142:AV155" si="91">IF(AO142&lt;1000,ROUND(AO142,-1),ROUND(AO142,-2))</f>
        <v>52200</v>
      </c>
      <c r="AT142" s="98">
        <f t="shared" si="91"/>
        <v>23400</v>
      </c>
      <c r="AU142" s="98">
        <f t="shared" si="91"/>
        <v>11700</v>
      </c>
      <c r="AV142" s="98">
        <f t="shared" si="91"/>
        <v>8100</v>
      </c>
      <c r="AW142" s="99">
        <f t="shared" ref="AW142:AW155" si="92">AO142*0.15</f>
        <v>7836.0388217850859</v>
      </c>
      <c r="AX142" s="252" t="s">
        <v>349</v>
      </c>
      <c r="AY142" s="100"/>
      <c r="AZ142" s="101"/>
      <c r="BA142" s="101"/>
      <c r="BB142" s="101"/>
      <c r="BC142" s="249"/>
      <c r="BD142" s="249"/>
      <c r="BE142" s="249"/>
      <c r="BF142" s="249"/>
      <c r="BG142" s="102">
        <f t="shared" ref="BG142:BG155" si="93">AV142-AW142</f>
        <v>263.96117821491407</v>
      </c>
      <c r="BJ142" s="247" t="e">
        <f>M142*#REF!</f>
        <v>#REF!</v>
      </c>
      <c r="BK142" s="247" t="e">
        <f>N142*#REF!</f>
        <v>#REF!</v>
      </c>
      <c r="BL142" s="247" t="e">
        <f>O142*#REF!</f>
        <v>#REF!</v>
      </c>
      <c r="BM142" s="247" t="e">
        <f>P142*#REF!</f>
        <v>#REF!</v>
      </c>
    </row>
    <row r="143" spans="1:65" s="82" customFormat="1" ht="35.1" customHeight="1" x14ac:dyDescent="0.25">
      <c r="A143" s="82" t="str">
        <f t="shared" si="82"/>
        <v>BH68DT_D2+1</v>
      </c>
      <c r="B143" s="82" t="str">
        <f t="shared" si="83"/>
        <v>BH68DT_D2+2</v>
      </c>
      <c r="C143" s="82" t="str">
        <f t="shared" si="84"/>
        <v>BH68DT_D2+3</v>
      </c>
      <c r="D143" s="82" t="str">
        <f t="shared" si="85"/>
        <v>BH68DT_D2+4</v>
      </c>
      <c r="E143" s="82" t="s">
        <v>349</v>
      </c>
      <c r="F143" s="84"/>
      <c r="G143" s="84"/>
      <c r="H143" s="92" t="s">
        <v>4601</v>
      </c>
      <c r="I143" s="83" t="s">
        <v>4602</v>
      </c>
      <c r="J143" s="83" t="s">
        <v>4253</v>
      </c>
      <c r="K143" s="83" t="str">
        <f t="shared" si="81"/>
        <v>BH68DT_D2</v>
      </c>
      <c r="L143" s="83" t="s">
        <v>4603</v>
      </c>
      <c r="M143" s="94">
        <v>22000</v>
      </c>
      <c r="N143" s="94">
        <v>11000</v>
      </c>
      <c r="O143" s="94">
        <v>5200</v>
      </c>
      <c r="P143" s="94">
        <v>3500</v>
      </c>
      <c r="Q143" s="94" t="e">
        <f>VLOOKUP(H143&amp;"Vị trí 1",#REF!,9,0)</f>
        <v>#REF!</v>
      </c>
      <c r="R143" s="94" t="e">
        <f>VLOOKUP(H143&amp;"Vị trí 2",#REF!,9,0)</f>
        <v>#REF!</v>
      </c>
      <c r="S143" s="94" t="e">
        <f>VLOOKUP(H143&amp;"Vị trí 3",#REF!,9,0)</f>
        <v>#REF!</v>
      </c>
      <c r="T143" s="94" t="e">
        <f>VLOOKUP(H143&amp;"Vị trí 4",#REF!,9,0)</f>
        <v>#REF!</v>
      </c>
      <c r="U143" s="249" t="e">
        <f>VLOOKUP(A143,#REF!,32,0)</f>
        <v>#REF!</v>
      </c>
      <c r="V143" s="249" t="e">
        <f>VLOOKUP(B143,#REF!,32,0)</f>
        <v>#REF!</v>
      </c>
      <c r="W143" s="249" t="e">
        <f>VLOOKUP(C143,#REF!,32,0)</f>
        <v>#REF!</v>
      </c>
      <c r="X143" s="249" t="e">
        <f>VLOOKUP(D143,#REF!,32,0)</f>
        <v>#REF!</v>
      </c>
      <c r="Y143" s="250" t="e">
        <f>U143/M143</f>
        <v>#REF!</v>
      </c>
      <c r="Z143" s="250" t="e">
        <f t="shared" si="86"/>
        <v>#REF!</v>
      </c>
      <c r="AA143" s="250" t="e">
        <f t="shared" si="86"/>
        <v>#REF!</v>
      </c>
      <c r="AB143" s="250" t="e">
        <f>X143/P143</f>
        <v>#REF!</v>
      </c>
      <c r="AC143" s="249"/>
      <c r="AD143" s="249"/>
      <c r="AE143" s="249"/>
      <c r="AF143" s="249"/>
      <c r="AG143" s="250"/>
      <c r="AH143" s="250"/>
      <c r="AI143" s="250"/>
      <c r="AJ143" s="250"/>
      <c r="AK143" s="85">
        <v>4.350008850413575</v>
      </c>
      <c r="AL143" s="85"/>
      <c r="AM143" s="251"/>
      <c r="AN143" s="251">
        <f>ROUNDDOWN(AK143*$AN$10/$AK$10,1)</f>
        <v>2.5</v>
      </c>
      <c r="AO143" s="97">
        <f t="shared" si="87"/>
        <v>55000</v>
      </c>
      <c r="AP143" s="97">
        <f t="shared" si="88"/>
        <v>27500</v>
      </c>
      <c r="AQ143" s="97">
        <f t="shared" si="89"/>
        <v>13000</v>
      </c>
      <c r="AR143" s="97">
        <f t="shared" si="90"/>
        <v>8750</v>
      </c>
      <c r="AS143" s="98">
        <f t="shared" si="91"/>
        <v>55000</v>
      </c>
      <c r="AT143" s="98">
        <f t="shared" si="91"/>
        <v>27500</v>
      </c>
      <c r="AU143" s="98">
        <f t="shared" si="91"/>
        <v>13000</v>
      </c>
      <c r="AV143" s="98">
        <f t="shared" si="91"/>
        <v>8800</v>
      </c>
      <c r="AW143" s="99">
        <f t="shared" si="92"/>
        <v>8250</v>
      </c>
      <c r="AX143" s="252" t="s">
        <v>349</v>
      </c>
      <c r="AY143" s="100">
        <v>20300</v>
      </c>
      <c r="AZ143" s="101">
        <v>9100</v>
      </c>
      <c r="BA143" s="101">
        <v>4550</v>
      </c>
      <c r="BB143" s="101">
        <v>3150</v>
      </c>
      <c r="BC143" s="249">
        <v>17400</v>
      </c>
      <c r="BD143" s="249">
        <v>7800</v>
      </c>
      <c r="BE143" s="249">
        <v>3900</v>
      </c>
      <c r="BF143" s="249">
        <v>2700</v>
      </c>
      <c r="BG143" s="102">
        <f t="shared" si="93"/>
        <v>550</v>
      </c>
      <c r="BJ143" s="247" t="e">
        <f>M143*#REF!</f>
        <v>#REF!</v>
      </c>
      <c r="BK143" s="247" t="e">
        <f>N143*#REF!</f>
        <v>#REF!</v>
      </c>
      <c r="BL143" s="247" t="e">
        <f>O143*#REF!</f>
        <v>#REF!</v>
      </c>
      <c r="BM143" s="247" t="e">
        <f>P143*#REF!</f>
        <v>#REF!</v>
      </c>
    </row>
    <row r="144" spans="1:65" s="82" customFormat="1" ht="35.1" customHeight="1" x14ac:dyDescent="0.25">
      <c r="A144" s="82" t="str">
        <f t="shared" si="82"/>
        <v>BH68DT_D3+1</v>
      </c>
      <c r="B144" s="82" t="str">
        <f t="shared" si="83"/>
        <v>BH68DT_D3+2</v>
      </c>
      <c r="C144" s="82" t="str">
        <f t="shared" si="84"/>
        <v>BH68DT_D3+3</v>
      </c>
      <c r="D144" s="82" t="str">
        <f t="shared" si="85"/>
        <v>BH68DT_D3+4</v>
      </c>
      <c r="E144" s="82" t="s">
        <v>349</v>
      </c>
      <c r="F144" s="84"/>
      <c r="G144" s="84"/>
      <c r="H144" s="92" t="s">
        <v>4604</v>
      </c>
      <c r="I144" s="83" t="s">
        <v>4605</v>
      </c>
      <c r="J144" s="83" t="s">
        <v>4603</v>
      </c>
      <c r="K144" s="83" t="str">
        <f t="shared" si="81"/>
        <v>BH68DT_D3</v>
      </c>
      <c r="L144" s="83" t="s">
        <v>284</v>
      </c>
      <c r="M144" s="94">
        <v>17000</v>
      </c>
      <c r="N144" s="94">
        <v>8000</v>
      </c>
      <c r="O144" s="94">
        <v>3900</v>
      </c>
      <c r="P144" s="94">
        <v>3000</v>
      </c>
      <c r="Q144" s="94" t="e">
        <f>VLOOKUP(H144&amp;"Vị trí 1",#REF!,9,0)</f>
        <v>#REF!</v>
      </c>
      <c r="R144" s="94" t="e">
        <f>VLOOKUP(H144&amp;"Vị trí 2",#REF!,9,0)</f>
        <v>#REF!</v>
      </c>
      <c r="S144" s="94" t="e">
        <f>VLOOKUP(H144&amp;"Vị trí 3",#REF!,9,0)</f>
        <v>#REF!</v>
      </c>
      <c r="T144" s="94" t="e">
        <f>VLOOKUP(H144&amp;"Vị trí 4",#REF!,9,0)</f>
        <v>#REF!</v>
      </c>
      <c r="U144" s="249" t="e">
        <f>VLOOKUP(A144,#REF!,32,0)</f>
        <v>#REF!</v>
      </c>
      <c r="V144" s="249" t="e">
        <f>VLOOKUP(B144,#REF!,32,0)</f>
        <v>#REF!</v>
      </c>
      <c r="W144" s="249" t="e">
        <f>VLOOKUP(C144,#REF!,32,0)</f>
        <v>#REF!</v>
      </c>
      <c r="X144" s="249" t="e">
        <f>VLOOKUP(D144,#REF!,32,0)</f>
        <v>#REF!</v>
      </c>
      <c r="Y144" s="250" t="e">
        <f>U144/M144</f>
        <v>#REF!</v>
      </c>
      <c r="Z144" s="250" t="e">
        <f t="shared" si="86"/>
        <v>#REF!</v>
      </c>
      <c r="AA144" s="250" t="e">
        <f t="shared" si="86"/>
        <v>#REF!</v>
      </c>
      <c r="AB144" s="250" t="e">
        <f>X144/P144</f>
        <v>#REF!</v>
      </c>
      <c r="AC144" s="249"/>
      <c r="AD144" s="249"/>
      <c r="AE144" s="249"/>
      <c r="AF144" s="249"/>
      <c r="AG144" s="250"/>
      <c r="AH144" s="250"/>
      <c r="AI144" s="250"/>
      <c r="AJ144" s="250"/>
      <c r="AK144" s="85">
        <v>3.5006227689713763</v>
      </c>
      <c r="AL144" s="85"/>
      <c r="AM144" s="251"/>
      <c r="AN144" s="251">
        <f>ROUNDDOWN(AK144*$AN$10/$AK$10,1)</f>
        <v>2</v>
      </c>
      <c r="AO144" s="97">
        <f t="shared" si="87"/>
        <v>34000</v>
      </c>
      <c r="AP144" s="97">
        <f t="shared" si="88"/>
        <v>16000</v>
      </c>
      <c r="AQ144" s="97">
        <f t="shared" si="89"/>
        <v>7800</v>
      </c>
      <c r="AR144" s="97">
        <f t="shared" si="90"/>
        <v>6000</v>
      </c>
      <c r="AS144" s="98">
        <f t="shared" si="91"/>
        <v>34000</v>
      </c>
      <c r="AT144" s="98">
        <f t="shared" si="91"/>
        <v>16000</v>
      </c>
      <c r="AU144" s="98">
        <f t="shared" si="91"/>
        <v>7800</v>
      </c>
      <c r="AV144" s="98">
        <f t="shared" si="91"/>
        <v>6000</v>
      </c>
      <c r="AW144" s="99">
        <f t="shared" si="92"/>
        <v>5100</v>
      </c>
      <c r="AX144" s="252" t="s">
        <v>349</v>
      </c>
      <c r="AY144" s="100">
        <v>15400</v>
      </c>
      <c r="AZ144" s="101">
        <v>7700</v>
      </c>
      <c r="BA144" s="101">
        <v>3640</v>
      </c>
      <c r="BB144" s="101">
        <v>2450</v>
      </c>
      <c r="BC144" s="249">
        <v>13200</v>
      </c>
      <c r="BD144" s="249">
        <v>6600</v>
      </c>
      <c r="BE144" s="249">
        <v>3120</v>
      </c>
      <c r="BF144" s="249">
        <v>2100</v>
      </c>
      <c r="BG144" s="102">
        <f t="shared" si="93"/>
        <v>900</v>
      </c>
      <c r="BJ144" s="247" t="e">
        <f>M144*#REF!</f>
        <v>#REF!</v>
      </c>
      <c r="BK144" s="247" t="e">
        <f>N144*#REF!</f>
        <v>#REF!</v>
      </c>
      <c r="BL144" s="247" t="e">
        <f>O144*#REF!</f>
        <v>#REF!</v>
      </c>
      <c r="BM144" s="247" t="e">
        <f>P144*#REF!</f>
        <v>#REF!</v>
      </c>
    </row>
    <row r="145" spans="1:65" s="82" customFormat="1" ht="35.1" customHeight="1" x14ac:dyDescent="0.25">
      <c r="A145" s="82" t="str">
        <f t="shared" si="82"/>
        <v>BH68DT_D4+1</v>
      </c>
      <c r="B145" s="82" t="str">
        <f t="shared" si="83"/>
        <v>BH68DT_D4+2</v>
      </c>
      <c r="C145" s="82" t="str">
        <f t="shared" si="84"/>
        <v>BH68DT_D4+3</v>
      </c>
      <c r="D145" s="82" t="str">
        <f t="shared" si="85"/>
        <v>BH68DT_D4+4</v>
      </c>
      <c r="E145" s="82" t="s">
        <v>349</v>
      </c>
      <c r="F145" s="84"/>
      <c r="G145" s="84"/>
      <c r="H145" s="92" t="s">
        <v>4606</v>
      </c>
      <c r="I145" s="83" t="s">
        <v>4607</v>
      </c>
      <c r="J145" s="83" t="s">
        <v>284</v>
      </c>
      <c r="K145" s="83" t="str">
        <f t="shared" si="81"/>
        <v>BH68DT_D4</v>
      </c>
      <c r="L145" s="83" t="s">
        <v>317</v>
      </c>
      <c r="M145" s="94">
        <v>12000</v>
      </c>
      <c r="N145" s="94">
        <v>6000</v>
      </c>
      <c r="O145" s="94">
        <v>3300</v>
      </c>
      <c r="P145" s="94">
        <v>2300</v>
      </c>
      <c r="Q145" s="94" t="e">
        <f>VLOOKUP(H145&amp;"Vị trí 1",#REF!,9,0)</f>
        <v>#REF!</v>
      </c>
      <c r="R145" s="94" t="e">
        <f>VLOOKUP(H145&amp;"Vị trí 2",#REF!,9,0)</f>
        <v>#REF!</v>
      </c>
      <c r="S145" s="94" t="e">
        <f>VLOOKUP(H145&amp;"Vị trí 3",#REF!,9,0)</f>
        <v>#REF!</v>
      </c>
      <c r="T145" s="94" t="e">
        <f>VLOOKUP(H145&amp;"Vị trí 4",#REF!,9,0)</f>
        <v>#REF!</v>
      </c>
      <c r="U145" s="249"/>
      <c r="V145" s="249" t="e">
        <f>VLOOKUP(B145,#REF!,32,0)</f>
        <v>#REF!</v>
      </c>
      <c r="W145" s="249"/>
      <c r="X145" s="249"/>
      <c r="Y145" s="250"/>
      <c r="Z145" s="250" t="e">
        <f>V145/N145</f>
        <v>#REF!</v>
      </c>
      <c r="AA145" s="250"/>
      <c r="AB145" s="250"/>
      <c r="AC145" s="249"/>
      <c r="AD145" s="249"/>
      <c r="AE145" s="249"/>
      <c r="AF145" s="249"/>
      <c r="AG145" s="250"/>
      <c r="AH145" s="250"/>
      <c r="AI145" s="250"/>
      <c r="AJ145" s="250"/>
      <c r="AK145" s="85">
        <v>3.9224889221741814</v>
      </c>
      <c r="AL145" s="85"/>
      <c r="AM145" s="251"/>
      <c r="AN145" s="251">
        <f>ROUNDDOWN(AK145*$AN$10/$AK$10,1)</f>
        <v>2.2999999999999998</v>
      </c>
      <c r="AO145" s="97">
        <f t="shared" si="87"/>
        <v>27599.999999999996</v>
      </c>
      <c r="AP145" s="97">
        <f t="shared" si="88"/>
        <v>13799.999999999998</v>
      </c>
      <c r="AQ145" s="97">
        <f t="shared" si="89"/>
        <v>7589.9999999999991</v>
      </c>
      <c r="AR145" s="97">
        <f t="shared" si="90"/>
        <v>5290</v>
      </c>
      <c r="AS145" s="98">
        <f t="shared" si="91"/>
        <v>27600</v>
      </c>
      <c r="AT145" s="98">
        <f t="shared" si="91"/>
        <v>13800</v>
      </c>
      <c r="AU145" s="98">
        <f t="shared" si="91"/>
        <v>7600</v>
      </c>
      <c r="AV145" s="98">
        <f t="shared" si="91"/>
        <v>5300</v>
      </c>
      <c r="AW145" s="99">
        <f t="shared" si="92"/>
        <v>4139.9999999999991</v>
      </c>
      <c r="AX145" s="252" t="s">
        <v>349</v>
      </c>
      <c r="AY145" s="100">
        <v>11900</v>
      </c>
      <c r="AZ145" s="101">
        <v>5600</v>
      </c>
      <c r="BA145" s="101">
        <v>2730</v>
      </c>
      <c r="BB145" s="101">
        <v>2100</v>
      </c>
      <c r="BC145" s="249">
        <v>10200</v>
      </c>
      <c r="BD145" s="249">
        <v>4800</v>
      </c>
      <c r="BE145" s="249">
        <v>2340</v>
      </c>
      <c r="BF145" s="249">
        <v>1800</v>
      </c>
      <c r="BG145" s="102">
        <f t="shared" si="93"/>
        <v>1160.0000000000009</v>
      </c>
      <c r="BJ145" s="247" t="e">
        <f>M145*#REF!</f>
        <v>#REF!</v>
      </c>
      <c r="BK145" s="247" t="e">
        <f>N145*#REF!</f>
        <v>#REF!</v>
      </c>
      <c r="BL145" s="247" t="e">
        <f>O145*#REF!</f>
        <v>#REF!</v>
      </c>
      <c r="BM145" s="247" t="e">
        <f>P145*#REF!</f>
        <v>#REF!</v>
      </c>
    </row>
    <row r="146" spans="1:65" s="82" customFormat="1" ht="35.1" customHeight="1" x14ac:dyDescent="0.25">
      <c r="A146" s="82" t="str">
        <f t="shared" si="82"/>
        <v>BH68DT_D5+1</v>
      </c>
      <c r="B146" s="82" t="str">
        <f t="shared" si="83"/>
        <v>BH68DT_D5+2</v>
      </c>
      <c r="C146" s="82" t="str">
        <f t="shared" si="84"/>
        <v>BH68DT_D5+3</v>
      </c>
      <c r="D146" s="82" t="str">
        <f t="shared" si="85"/>
        <v>BH68DT_D5+4</v>
      </c>
      <c r="E146" s="82" t="s">
        <v>349</v>
      </c>
      <c r="F146" s="84"/>
      <c r="G146" s="84"/>
      <c r="H146" s="92" t="s">
        <v>4608</v>
      </c>
      <c r="I146" s="83" t="s">
        <v>4609</v>
      </c>
      <c r="J146" s="83" t="s">
        <v>317</v>
      </c>
      <c r="K146" s="83" t="str">
        <f t="shared" si="81"/>
        <v>BH68DT_D5</v>
      </c>
      <c r="L146" s="83" t="s">
        <v>4610</v>
      </c>
      <c r="M146" s="94">
        <v>9000</v>
      </c>
      <c r="N146" s="94">
        <v>4500</v>
      </c>
      <c r="O146" s="94">
        <v>2900</v>
      </c>
      <c r="P146" s="94">
        <v>2100</v>
      </c>
      <c r="Q146" s="94" t="e">
        <f>VLOOKUP(H146&amp;"Vị trí 1",#REF!,9,0)</f>
        <v>#REF!</v>
      </c>
      <c r="R146" s="94" t="e">
        <f>VLOOKUP(H146&amp;"Vị trí 2",#REF!,9,0)</f>
        <v>#REF!</v>
      </c>
      <c r="S146" s="94" t="e">
        <f>VLOOKUP(H146&amp;"Vị trí 3",#REF!,9,0)</f>
        <v>#REF!</v>
      </c>
      <c r="T146" s="94" t="e">
        <f>VLOOKUP(H146&amp;"Vị trí 4",#REF!,9,0)</f>
        <v>#REF!</v>
      </c>
      <c r="U146" s="249"/>
      <c r="V146" s="249"/>
      <c r="W146" s="249"/>
      <c r="X146" s="249"/>
      <c r="Y146" s="250"/>
      <c r="Z146" s="250"/>
      <c r="AA146" s="250"/>
      <c r="AB146" s="250"/>
      <c r="AC146" s="249"/>
      <c r="AD146" s="249"/>
      <c r="AE146" s="249"/>
      <c r="AF146" s="249"/>
      <c r="AG146" s="250"/>
      <c r="AH146" s="250"/>
      <c r="AI146" s="250"/>
      <c r="AJ146" s="250"/>
      <c r="AK146" s="85">
        <v>3.05</v>
      </c>
      <c r="AL146" s="85"/>
      <c r="AM146" s="251"/>
      <c r="AN146" s="251">
        <f t="shared" ref="AN146:AN151" si="94">AK146*$AN$10/$AK$10</f>
        <v>1.7993466864428302</v>
      </c>
      <c r="AO146" s="97">
        <f t="shared" si="87"/>
        <v>16194.120177985473</v>
      </c>
      <c r="AP146" s="97">
        <f t="shared" si="88"/>
        <v>8097.0600889927364</v>
      </c>
      <c r="AQ146" s="97">
        <f t="shared" si="89"/>
        <v>5218.105390684208</v>
      </c>
      <c r="AR146" s="97">
        <f t="shared" si="90"/>
        <v>3778.6280415299434</v>
      </c>
      <c r="AS146" s="98">
        <f t="shared" si="91"/>
        <v>16200</v>
      </c>
      <c r="AT146" s="98">
        <f t="shared" si="91"/>
        <v>8100</v>
      </c>
      <c r="AU146" s="98">
        <f t="shared" si="91"/>
        <v>5200</v>
      </c>
      <c r="AV146" s="98">
        <f t="shared" si="91"/>
        <v>3800</v>
      </c>
      <c r="AW146" s="99">
        <f t="shared" si="92"/>
        <v>2429.1180266978208</v>
      </c>
      <c r="AX146" s="252" t="s">
        <v>349</v>
      </c>
      <c r="AY146" s="100">
        <v>8400</v>
      </c>
      <c r="AZ146" s="101">
        <v>4200</v>
      </c>
      <c r="BA146" s="101">
        <v>2310</v>
      </c>
      <c r="BB146" s="101">
        <v>1610</v>
      </c>
      <c r="BC146" s="249">
        <v>7200</v>
      </c>
      <c r="BD146" s="249">
        <v>3600</v>
      </c>
      <c r="BE146" s="249">
        <v>1980</v>
      </c>
      <c r="BF146" s="249">
        <v>1380</v>
      </c>
      <c r="BG146" s="102">
        <f t="shared" si="93"/>
        <v>1370.8819733021792</v>
      </c>
      <c r="BJ146" s="247" t="e">
        <f>M146*#REF!</f>
        <v>#REF!</v>
      </c>
      <c r="BK146" s="247" t="e">
        <f>N146*#REF!</f>
        <v>#REF!</v>
      </c>
      <c r="BL146" s="247" t="e">
        <f>O146*#REF!</f>
        <v>#REF!</v>
      </c>
      <c r="BM146" s="247" t="e">
        <f>P146*#REF!</f>
        <v>#REF!</v>
      </c>
    </row>
    <row r="147" spans="1:65" s="82" customFormat="1" ht="35.1" customHeight="1" x14ac:dyDescent="0.25">
      <c r="A147" s="82" t="str">
        <f t="shared" si="82"/>
        <v>BH69DT+1</v>
      </c>
      <c r="B147" s="82" t="str">
        <f t="shared" si="83"/>
        <v>BH69DT+2</v>
      </c>
      <c r="C147" s="82" t="str">
        <f t="shared" si="84"/>
        <v>BH69DT+3</v>
      </c>
      <c r="D147" s="82" t="str">
        <f t="shared" si="85"/>
        <v>BH69DT+4</v>
      </c>
      <c r="E147" s="82" t="s">
        <v>349</v>
      </c>
      <c r="F147" s="84">
        <v>69</v>
      </c>
      <c r="G147" s="84"/>
      <c r="H147" s="92" t="s">
        <v>4611</v>
      </c>
      <c r="I147" s="83" t="s">
        <v>317</v>
      </c>
      <c r="J147" s="83" t="s">
        <v>4612</v>
      </c>
      <c r="K147" s="83" t="str">
        <f t="shared" si="81"/>
        <v>BH69DT</v>
      </c>
      <c r="L147" s="83" t="s">
        <v>4393</v>
      </c>
      <c r="M147" s="94">
        <v>14000</v>
      </c>
      <c r="N147" s="94">
        <v>8000</v>
      </c>
      <c r="O147" s="94">
        <v>3900</v>
      </c>
      <c r="P147" s="94">
        <v>2700</v>
      </c>
      <c r="Q147" s="94" t="e">
        <f>VLOOKUP(H147&amp;"Vị trí 1",#REF!,9,0)</f>
        <v>#REF!</v>
      </c>
      <c r="R147" s="94" t="e">
        <f>VLOOKUP(H147&amp;"Vị trí 2",#REF!,9,0)</f>
        <v>#REF!</v>
      </c>
      <c r="S147" s="94" t="e">
        <f>VLOOKUP(H147&amp;"Vị trí 3",#REF!,9,0)</f>
        <v>#REF!</v>
      </c>
      <c r="T147" s="94" t="e">
        <f>VLOOKUP(H147&amp;"Vị trí 4",#REF!,9,0)</f>
        <v>#REF!</v>
      </c>
      <c r="U147" s="249"/>
      <c r="V147" s="249"/>
      <c r="W147" s="249"/>
      <c r="X147" s="249"/>
      <c r="Y147" s="250"/>
      <c r="Z147" s="250"/>
      <c r="AA147" s="250"/>
      <c r="AB147" s="250"/>
      <c r="AC147" s="249"/>
      <c r="AD147" s="249"/>
      <c r="AE147" s="249"/>
      <c r="AF147" s="249"/>
      <c r="AG147" s="250"/>
      <c r="AH147" s="250"/>
      <c r="AI147" s="250"/>
      <c r="AJ147" s="250"/>
      <c r="AK147" s="85">
        <v>3.05</v>
      </c>
      <c r="AL147" s="85"/>
      <c r="AM147" s="251"/>
      <c r="AN147" s="251">
        <f t="shared" si="94"/>
        <v>1.7993466864428302</v>
      </c>
      <c r="AO147" s="97">
        <f t="shared" si="87"/>
        <v>25190.853610199625</v>
      </c>
      <c r="AP147" s="97">
        <f t="shared" si="88"/>
        <v>14394.773491542643</v>
      </c>
      <c r="AQ147" s="97">
        <f t="shared" si="89"/>
        <v>7017.4520771270381</v>
      </c>
      <c r="AR147" s="97">
        <f t="shared" si="90"/>
        <v>4858.2360533956416</v>
      </c>
      <c r="AS147" s="98">
        <f t="shared" si="91"/>
        <v>25200</v>
      </c>
      <c r="AT147" s="98">
        <f t="shared" si="91"/>
        <v>14400</v>
      </c>
      <c r="AU147" s="98">
        <f t="shared" si="91"/>
        <v>7000</v>
      </c>
      <c r="AV147" s="98">
        <f t="shared" si="91"/>
        <v>4900</v>
      </c>
      <c r="AW147" s="99">
        <f t="shared" si="92"/>
        <v>3778.6280415299434</v>
      </c>
      <c r="AX147" s="252" t="s">
        <v>349</v>
      </c>
      <c r="AY147" s="100">
        <v>6300</v>
      </c>
      <c r="AZ147" s="101">
        <v>3150</v>
      </c>
      <c r="BA147" s="101">
        <v>2030</v>
      </c>
      <c r="BB147" s="101">
        <v>1470</v>
      </c>
      <c r="BC147" s="249">
        <v>5400</v>
      </c>
      <c r="BD147" s="249">
        <v>2700</v>
      </c>
      <c r="BE147" s="249">
        <v>1740</v>
      </c>
      <c r="BF147" s="249">
        <v>1260</v>
      </c>
      <c r="BG147" s="102">
        <f t="shared" si="93"/>
        <v>1121.3719584700566</v>
      </c>
      <c r="BJ147" s="247" t="e">
        <f>M147*#REF!</f>
        <v>#REF!</v>
      </c>
      <c r="BK147" s="247" t="e">
        <f>N147*#REF!</f>
        <v>#REF!</v>
      </c>
      <c r="BL147" s="247" t="e">
        <f>O147*#REF!</f>
        <v>#REF!</v>
      </c>
      <c r="BM147" s="247" t="e">
        <f>P147*#REF!</f>
        <v>#REF!</v>
      </c>
    </row>
    <row r="148" spans="1:65" s="82" customFormat="1" ht="35.1" customHeight="1" x14ac:dyDescent="0.25">
      <c r="A148" s="82" t="str">
        <f t="shared" si="82"/>
        <v>BH70DT+1</v>
      </c>
      <c r="B148" s="82" t="str">
        <f t="shared" si="83"/>
        <v>BH70DT+2</v>
      </c>
      <c r="C148" s="82" t="str">
        <f t="shared" si="84"/>
        <v>BH70DT+3</v>
      </c>
      <c r="D148" s="82" t="str">
        <f t="shared" si="85"/>
        <v>BH70DT+4</v>
      </c>
      <c r="E148" s="82" t="s">
        <v>349</v>
      </c>
      <c r="F148" s="84">
        <v>70</v>
      </c>
      <c r="G148" s="84"/>
      <c r="H148" s="92" t="s">
        <v>4613</v>
      </c>
      <c r="I148" s="83" t="s">
        <v>4614</v>
      </c>
      <c r="J148" s="83" t="s">
        <v>213</v>
      </c>
      <c r="K148" s="83" t="str">
        <f t="shared" si="81"/>
        <v>BH70DT</v>
      </c>
      <c r="L148" s="83" t="s">
        <v>4615</v>
      </c>
      <c r="M148" s="94">
        <v>23000</v>
      </c>
      <c r="N148" s="94">
        <v>13000</v>
      </c>
      <c r="O148" s="94">
        <v>6000</v>
      </c>
      <c r="P148" s="94">
        <v>3600</v>
      </c>
      <c r="Q148" s="94" t="e">
        <f>VLOOKUP(H148&amp;"Vị trí 1",#REF!,9,0)</f>
        <v>#REF!</v>
      </c>
      <c r="R148" s="94" t="e">
        <f>VLOOKUP(H148&amp;"Vị trí 2",#REF!,9,0)</f>
        <v>#REF!</v>
      </c>
      <c r="S148" s="94" t="e">
        <f>VLOOKUP(H148&amp;"Vị trí 3",#REF!,9,0)</f>
        <v>#REF!</v>
      </c>
      <c r="T148" s="94" t="e">
        <f>VLOOKUP(H148&amp;"Vị trí 4",#REF!,9,0)</f>
        <v>#REF!</v>
      </c>
      <c r="U148" s="249"/>
      <c r="V148" s="249"/>
      <c r="W148" s="249"/>
      <c r="X148" s="249"/>
      <c r="Y148" s="250"/>
      <c r="Z148" s="250"/>
      <c r="AA148" s="250"/>
      <c r="AB148" s="250"/>
      <c r="AC148" s="249"/>
      <c r="AD148" s="249"/>
      <c r="AE148" s="249"/>
      <c r="AF148" s="249"/>
      <c r="AG148" s="250"/>
      <c r="AH148" s="250"/>
      <c r="AI148" s="250"/>
      <c r="AJ148" s="250"/>
      <c r="AK148" s="85">
        <v>3.05</v>
      </c>
      <c r="AL148" s="85"/>
      <c r="AM148" s="251"/>
      <c r="AN148" s="251">
        <f t="shared" si="94"/>
        <v>1.7993466864428302</v>
      </c>
      <c r="AO148" s="97">
        <f t="shared" si="87"/>
        <v>41384.973788185096</v>
      </c>
      <c r="AP148" s="97">
        <f t="shared" si="88"/>
        <v>23391.506923756795</v>
      </c>
      <c r="AQ148" s="97">
        <f t="shared" si="89"/>
        <v>10796.080118656981</v>
      </c>
      <c r="AR148" s="97">
        <f t="shared" si="90"/>
        <v>6477.6480711941886</v>
      </c>
      <c r="AS148" s="98">
        <f t="shared" si="91"/>
        <v>41400</v>
      </c>
      <c r="AT148" s="98">
        <f t="shared" si="91"/>
        <v>23400</v>
      </c>
      <c r="AU148" s="98">
        <f t="shared" si="91"/>
        <v>10800</v>
      </c>
      <c r="AV148" s="98">
        <f t="shared" si="91"/>
        <v>6500</v>
      </c>
      <c r="AW148" s="99">
        <f t="shared" si="92"/>
        <v>6207.7460682277642</v>
      </c>
      <c r="AX148" s="252" t="s">
        <v>349</v>
      </c>
      <c r="AY148" s="100">
        <v>9800</v>
      </c>
      <c r="AZ148" s="101">
        <v>5600</v>
      </c>
      <c r="BA148" s="101">
        <v>2730</v>
      </c>
      <c r="BB148" s="101">
        <v>1890</v>
      </c>
      <c r="BC148" s="249">
        <v>8400</v>
      </c>
      <c r="BD148" s="249">
        <v>4800</v>
      </c>
      <c r="BE148" s="249">
        <v>2340</v>
      </c>
      <c r="BF148" s="249">
        <v>1620</v>
      </c>
      <c r="BG148" s="102">
        <f t="shared" si="93"/>
        <v>292.25393177223577</v>
      </c>
      <c r="BJ148" s="247" t="e">
        <f>M148*#REF!</f>
        <v>#REF!</v>
      </c>
      <c r="BK148" s="247" t="e">
        <f>N148*#REF!</f>
        <v>#REF!</v>
      </c>
      <c r="BL148" s="247" t="e">
        <f>O148*#REF!</f>
        <v>#REF!</v>
      </c>
      <c r="BM148" s="247" t="e">
        <f>P148*#REF!</f>
        <v>#REF!</v>
      </c>
    </row>
    <row r="149" spans="1:65" s="82" customFormat="1" ht="35.1" customHeight="1" x14ac:dyDescent="0.25">
      <c r="A149" s="82" t="str">
        <f t="shared" si="82"/>
        <v>BH71DT+1</v>
      </c>
      <c r="B149" s="82" t="str">
        <f t="shared" si="83"/>
        <v>BH71DT+2</v>
      </c>
      <c r="C149" s="82" t="str">
        <f t="shared" si="84"/>
        <v>BH71DT+3</v>
      </c>
      <c r="D149" s="82" t="str">
        <f t="shared" si="85"/>
        <v>BH71DT+4</v>
      </c>
      <c r="E149" s="82" t="s">
        <v>349</v>
      </c>
      <c r="F149" s="84">
        <v>71</v>
      </c>
      <c r="G149" s="84"/>
      <c r="H149" s="92" t="s">
        <v>4616</v>
      </c>
      <c r="I149" s="83" t="s">
        <v>4617</v>
      </c>
      <c r="J149" s="83" t="s">
        <v>266</v>
      </c>
      <c r="K149" s="83" t="str">
        <f t="shared" si="81"/>
        <v>BH71DT</v>
      </c>
      <c r="L149" s="83" t="s">
        <v>4618</v>
      </c>
      <c r="M149" s="94">
        <v>17000</v>
      </c>
      <c r="N149" s="94">
        <v>8000</v>
      </c>
      <c r="O149" s="94">
        <v>4200</v>
      </c>
      <c r="P149" s="94">
        <v>3100</v>
      </c>
      <c r="Q149" s="94" t="e">
        <f>VLOOKUP(H149&amp;"Vị trí 1",#REF!,9,0)</f>
        <v>#REF!</v>
      </c>
      <c r="R149" s="94" t="e">
        <f>VLOOKUP(H149&amp;"Vị trí 2",#REF!,9,0)</f>
        <v>#REF!</v>
      </c>
      <c r="S149" s="94" t="e">
        <f>VLOOKUP(H149&amp;"Vị trí 3",#REF!,9,0)</f>
        <v>#REF!</v>
      </c>
      <c r="T149" s="94" t="e">
        <f>VLOOKUP(H149&amp;"Vị trí 4",#REF!,9,0)</f>
        <v>#REF!</v>
      </c>
      <c r="U149" s="249"/>
      <c r="V149" s="249"/>
      <c r="W149" s="249"/>
      <c r="X149" s="249"/>
      <c r="Y149" s="250"/>
      <c r="Z149" s="250"/>
      <c r="AA149" s="250"/>
      <c r="AB149" s="250"/>
      <c r="AC149" s="249"/>
      <c r="AD149" s="249"/>
      <c r="AE149" s="249"/>
      <c r="AF149" s="249"/>
      <c r="AG149" s="250"/>
      <c r="AH149" s="250"/>
      <c r="AI149" s="250"/>
      <c r="AJ149" s="250"/>
      <c r="AK149" s="85">
        <v>3.05</v>
      </c>
      <c r="AL149" s="85"/>
      <c r="AM149" s="251"/>
      <c r="AN149" s="251">
        <f t="shared" si="94"/>
        <v>1.7993466864428302</v>
      </c>
      <c r="AO149" s="97">
        <f t="shared" si="87"/>
        <v>30588.893669528115</v>
      </c>
      <c r="AP149" s="97">
        <f t="shared" si="88"/>
        <v>14394.773491542643</v>
      </c>
      <c r="AQ149" s="97">
        <f t="shared" si="89"/>
        <v>7557.2560830598868</v>
      </c>
      <c r="AR149" s="97">
        <f t="shared" si="90"/>
        <v>5577.9747279727735</v>
      </c>
      <c r="AS149" s="98">
        <f t="shared" si="91"/>
        <v>30600</v>
      </c>
      <c r="AT149" s="98">
        <f t="shared" si="91"/>
        <v>14400</v>
      </c>
      <c r="AU149" s="98">
        <f t="shared" si="91"/>
        <v>7600</v>
      </c>
      <c r="AV149" s="98">
        <f t="shared" si="91"/>
        <v>5600</v>
      </c>
      <c r="AW149" s="99">
        <f t="shared" si="92"/>
        <v>4588.3340504292173</v>
      </c>
      <c r="AX149" s="252" t="s">
        <v>349</v>
      </c>
      <c r="AY149" s="100">
        <v>16100</v>
      </c>
      <c r="AZ149" s="101">
        <v>9100</v>
      </c>
      <c r="BA149" s="101">
        <v>4200</v>
      </c>
      <c r="BB149" s="101">
        <v>2520</v>
      </c>
      <c r="BC149" s="249">
        <v>13800</v>
      </c>
      <c r="BD149" s="249">
        <v>7800</v>
      </c>
      <c r="BE149" s="249">
        <v>3600</v>
      </c>
      <c r="BF149" s="249">
        <v>2160</v>
      </c>
      <c r="BG149" s="102">
        <f t="shared" si="93"/>
        <v>1011.6659495707827</v>
      </c>
      <c r="BJ149" s="247" t="e">
        <f>M149*#REF!</f>
        <v>#REF!</v>
      </c>
      <c r="BK149" s="247" t="e">
        <f>N149*#REF!</f>
        <v>#REF!</v>
      </c>
      <c r="BL149" s="247" t="e">
        <f>O149*#REF!</f>
        <v>#REF!</v>
      </c>
      <c r="BM149" s="247" t="e">
        <f>P149*#REF!</f>
        <v>#REF!</v>
      </c>
    </row>
    <row r="150" spans="1:65" s="82" customFormat="1" ht="35.1" customHeight="1" x14ac:dyDescent="0.25">
      <c r="A150" s="82" t="str">
        <f t="shared" si="82"/>
        <v>BH72DT+1</v>
      </c>
      <c r="B150" s="82" t="str">
        <f t="shared" si="83"/>
        <v>BH72DT+2</v>
      </c>
      <c r="C150" s="82" t="str">
        <f t="shared" si="84"/>
        <v>BH72DT+3</v>
      </c>
      <c r="D150" s="82" t="str">
        <f t="shared" si="85"/>
        <v>BH72DT+4</v>
      </c>
      <c r="E150" s="82" t="s">
        <v>349</v>
      </c>
      <c r="F150" s="84">
        <v>72</v>
      </c>
      <c r="G150" s="84"/>
      <c r="H150" s="92" t="s">
        <v>4619</v>
      </c>
      <c r="I150" s="83" t="s">
        <v>266</v>
      </c>
      <c r="J150" s="83" t="s">
        <v>213</v>
      </c>
      <c r="K150" s="83" t="str">
        <f t="shared" si="81"/>
        <v>BH72DT</v>
      </c>
      <c r="L150" s="83" t="s">
        <v>317</v>
      </c>
      <c r="M150" s="94">
        <v>14000</v>
      </c>
      <c r="N150" s="94">
        <v>8000</v>
      </c>
      <c r="O150" s="94">
        <v>4200</v>
      </c>
      <c r="P150" s="94">
        <v>3000</v>
      </c>
      <c r="Q150" s="94" t="e">
        <f>VLOOKUP(H150&amp;"Vị trí 1",#REF!,9,0)</f>
        <v>#REF!</v>
      </c>
      <c r="R150" s="94" t="e">
        <f>VLOOKUP(H150&amp;"Vị trí 2",#REF!,9,0)</f>
        <v>#REF!</v>
      </c>
      <c r="S150" s="94" t="e">
        <f>VLOOKUP(H150&amp;"Vị trí 3",#REF!,9,0)</f>
        <v>#REF!</v>
      </c>
      <c r="T150" s="94" t="e">
        <f>VLOOKUP(H150&amp;"Vị trí 4",#REF!,9,0)</f>
        <v>#REF!</v>
      </c>
      <c r="U150" s="249"/>
      <c r="V150" s="249"/>
      <c r="W150" s="249"/>
      <c r="X150" s="249"/>
      <c r="Y150" s="250"/>
      <c r="Z150" s="250"/>
      <c r="AA150" s="250"/>
      <c r="AB150" s="250"/>
      <c r="AC150" s="249"/>
      <c r="AD150" s="249"/>
      <c r="AE150" s="249"/>
      <c r="AF150" s="249"/>
      <c r="AG150" s="250"/>
      <c r="AH150" s="250"/>
      <c r="AI150" s="250"/>
      <c r="AJ150" s="250"/>
      <c r="AK150" s="85">
        <v>3.05</v>
      </c>
      <c r="AL150" s="85"/>
      <c r="AM150" s="251"/>
      <c r="AN150" s="251">
        <f t="shared" si="94"/>
        <v>1.7993466864428302</v>
      </c>
      <c r="AO150" s="97">
        <f t="shared" si="87"/>
        <v>25190.853610199625</v>
      </c>
      <c r="AP150" s="97">
        <f t="shared" si="88"/>
        <v>14394.773491542643</v>
      </c>
      <c r="AQ150" s="97">
        <f t="shared" si="89"/>
        <v>7557.2560830598868</v>
      </c>
      <c r="AR150" s="97">
        <f t="shared" si="90"/>
        <v>5398.0400593284903</v>
      </c>
      <c r="AS150" s="98">
        <f t="shared" si="91"/>
        <v>25200</v>
      </c>
      <c r="AT150" s="98">
        <f t="shared" si="91"/>
        <v>14400</v>
      </c>
      <c r="AU150" s="98">
        <f t="shared" si="91"/>
        <v>7600</v>
      </c>
      <c r="AV150" s="98">
        <f t="shared" si="91"/>
        <v>5400</v>
      </c>
      <c r="AW150" s="99">
        <f t="shared" si="92"/>
        <v>3778.6280415299434</v>
      </c>
      <c r="AX150" s="252" t="s">
        <v>349</v>
      </c>
      <c r="AY150" s="100">
        <v>11900</v>
      </c>
      <c r="AZ150" s="101">
        <v>5600</v>
      </c>
      <c r="BA150" s="101">
        <v>2940</v>
      </c>
      <c r="BB150" s="101">
        <v>2170</v>
      </c>
      <c r="BC150" s="249">
        <v>10200</v>
      </c>
      <c r="BD150" s="249">
        <v>4800</v>
      </c>
      <c r="BE150" s="249">
        <v>2520</v>
      </c>
      <c r="BF150" s="249">
        <v>1860</v>
      </c>
      <c r="BG150" s="102">
        <f t="shared" si="93"/>
        <v>1621.3719584700566</v>
      </c>
      <c r="BJ150" s="247" t="e">
        <f>M150*#REF!</f>
        <v>#REF!</v>
      </c>
      <c r="BK150" s="247" t="e">
        <f>N150*#REF!</f>
        <v>#REF!</v>
      </c>
      <c r="BL150" s="247" t="e">
        <f>O150*#REF!</f>
        <v>#REF!</v>
      </c>
      <c r="BM150" s="247" t="e">
        <f>P150*#REF!</f>
        <v>#REF!</v>
      </c>
    </row>
    <row r="151" spans="1:65" s="82" customFormat="1" ht="35.1" customHeight="1" x14ac:dyDescent="0.25">
      <c r="A151" s="82" t="str">
        <f t="shared" si="82"/>
        <v>BH73DT+1</v>
      </c>
      <c r="B151" s="82" t="str">
        <f t="shared" si="83"/>
        <v>BH73DT+2</v>
      </c>
      <c r="C151" s="82" t="str">
        <f t="shared" si="84"/>
        <v>BH73DT+3</v>
      </c>
      <c r="D151" s="82" t="str">
        <f t="shared" si="85"/>
        <v>BH73DT+4</v>
      </c>
      <c r="E151" s="82" t="s">
        <v>349</v>
      </c>
      <c r="F151" s="84">
        <v>73</v>
      </c>
      <c r="G151" s="84"/>
      <c r="H151" s="92" t="s">
        <v>4620</v>
      </c>
      <c r="I151" s="83" t="s">
        <v>4621</v>
      </c>
      <c r="J151" s="83" t="s">
        <v>4617</v>
      </c>
      <c r="K151" s="83" t="str">
        <f t="shared" si="81"/>
        <v>BH73DT</v>
      </c>
      <c r="L151" s="83" t="s">
        <v>4622</v>
      </c>
      <c r="M151" s="94">
        <v>21000</v>
      </c>
      <c r="N151" s="94">
        <v>13000</v>
      </c>
      <c r="O151" s="94">
        <v>6000</v>
      </c>
      <c r="P151" s="94">
        <v>3600</v>
      </c>
      <c r="Q151" s="94" t="e">
        <f>VLOOKUP(H151&amp;"Vị trí 1",#REF!,9,0)</f>
        <v>#REF!</v>
      </c>
      <c r="R151" s="94" t="e">
        <f>VLOOKUP(H151&amp;"Vị trí 2",#REF!,9,0)</f>
        <v>#REF!</v>
      </c>
      <c r="S151" s="94" t="e">
        <f>VLOOKUP(H151&amp;"Vị trí 3",#REF!,9,0)</f>
        <v>#REF!</v>
      </c>
      <c r="T151" s="94" t="e">
        <f>VLOOKUP(H151&amp;"Vị trí 4",#REF!,9,0)</f>
        <v>#REF!</v>
      </c>
      <c r="U151" s="249"/>
      <c r="V151" s="249"/>
      <c r="W151" s="249"/>
      <c r="X151" s="249"/>
      <c r="Y151" s="250"/>
      <c r="Z151" s="250"/>
      <c r="AA151" s="250"/>
      <c r="AB151" s="250"/>
      <c r="AC151" s="249"/>
      <c r="AD151" s="249"/>
      <c r="AE151" s="249"/>
      <c r="AF151" s="249"/>
      <c r="AG151" s="250"/>
      <c r="AH151" s="250"/>
      <c r="AI151" s="250"/>
      <c r="AJ151" s="250"/>
      <c r="AK151" s="85">
        <v>3.05</v>
      </c>
      <c r="AL151" s="85"/>
      <c r="AM151" s="251"/>
      <c r="AN151" s="251">
        <f t="shared" si="94"/>
        <v>1.7993466864428302</v>
      </c>
      <c r="AO151" s="97">
        <f t="shared" si="87"/>
        <v>37786.280415299436</v>
      </c>
      <c r="AP151" s="97">
        <f t="shared" si="88"/>
        <v>23391.506923756795</v>
      </c>
      <c r="AQ151" s="97">
        <f t="shared" si="89"/>
        <v>10796.080118656981</v>
      </c>
      <c r="AR151" s="97">
        <f t="shared" si="90"/>
        <v>6477.6480711941886</v>
      </c>
      <c r="AS151" s="98">
        <f t="shared" si="91"/>
        <v>37800</v>
      </c>
      <c r="AT151" s="98">
        <f t="shared" si="91"/>
        <v>23400</v>
      </c>
      <c r="AU151" s="98">
        <f t="shared" si="91"/>
        <v>10800</v>
      </c>
      <c r="AV151" s="98">
        <f t="shared" si="91"/>
        <v>6500</v>
      </c>
      <c r="AW151" s="99">
        <f t="shared" si="92"/>
        <v>5667.9420622949156</v>
      </c>
      <c r="AX151" s="252" t="s">
        <v>349</v>
      </c>
      <c r="AY151" s="100">
        <v>9800</v>
      </c>
      <c r="AZ151" s="101">
        <v>5600</v>
      </c>
      <c r="BA151" s="101">
        <v>2940</v>
      </c>
      <c r="BB151" s="101">
        <v>2100</v>
      </c>
      <c r="BC151" s="249">
        <v>8400</v>
      </c>
      <c r="BD151" s="249">
        <v>4800</v>
      </c>
      <c r="BE151" s="249">
        <v>2520</v>
      </c>
      <c r="BF151" s="249">
        <v>1800</v>
      </c>
      <c r="BG151" s="102">
        <f t="shared" si="93"/>
        <v>832.05793770508444</v>
      </c>
      <c r="BJ151" s="247" t="e">
        <f>M151*#REF!</f>
        <v>#REF!</v>
      </c>
      <c r="BK151" s="247" t="e">
        <f>N151*#REF!</f>
        <v>#REF!</v>
      </c>
      <c r="BL151" s="247" t="e">
        <f>O151*#REF!</f>
        <v>#REF!</v>
      </c>
      <c r="BM151" s="247" t="e">
        <f>P151*#REF!</f>
        <v>#REF!</v>
      </c>
    </row>
    <row r="152" spans="1:65" s="82" customFormat="1" ht="47.25" x14ac:dyDescent="0.25">
      <c r="A152" s="82" t="str">
        <f t="shared" si="82"/>
        <v>BH74DT+1</v>
      </c>
      <c r="B152" s="82" t="str">
        <f t="shared" si="83"/>
        <v>BH74DT+2</v>
      </c>
      <c r="C152" s="82" t="str">
        <f t="shared" si="84"/>
        <v>BH74DT+3</v>
      </c>
      <c r="D152" s="82" t="str">
        <f t="shared" si="85"/>
        <v>BH74DT+4</v>
      </c>
      <c r="E152" s="82" t="s">
        <v>349</v>
      </c>
      <c r="F152" s="84">
        <v>74</v>
      </c>
      <c r="G152" s="84"/>
      <c r="H152" s="92" t="s">
        <v>4623</v>
      </c>
      <c r="I152" s="83" t="s">
        <v>4624</v>
      </c>
      <c r="J152" s="83" t="s">
        <v>213</v>
      </c>
      <c r="K152" s="83" t="str">
        <f t="shared" si="81"/>
        <v>BH74DT</v>
      </c>
      <c r="L152" s="83" t="s">
        <v>4625</v>
      </c>
      <c r="M152" s="94">
        <v>14000</v>
      </c>
      <c r="N152" s="94">
        <v>8000</v>
      </c>
      <c r="O152" s="94">
        <v>3900</v>
      </c>
      <c r="P152" s="94">
        <v>3000</v>
      </c>
      <c r="Q152" s="94" t="e">
        <f>VLOOKUP(H152&amp;"Vị trí 1",#REF!,9,0)</f>
        <v>#REF!</v>
      </c>
      <c r="R152" s="94" t="e">
        <f>VLOOKUP(H152&amp;"Vị trí 2",#REF!,9,0)</f>
        <v>#REF!</v>
      </c>
      <c r="S152" s="94" t="e">
        <f>VLOOKUP(H152&amp;"Vị trí 3",#REF!,9,0)</f>
        <v>#REF!</v>
      </c>
      <c r="T152" s="94" t="e">
        <f>VLOOKUP(H152&amp;"Vị trí 4",#REF!,9,0)</f>
        <v>#REF!</v>
      </c>
      <c r="U152" s="249" t="e">
        <f>VLOOKUP(A152,#REF!,32,0)</f>
        <v>#REF!</v>
      </c>
      <c r="V152" s="249"/>
      <c r="W152" s="249"/>
      <c r="X152" s="249"/>
      <c r="Y152" s="250" t="e">
        <f>U152/M152</f>
        <v>#REF!</v>
      </c>
      <c r="Z152" s="250"/>
      <c r="AA152" s="250"/>
      <c r="AB152" s="250"/>
      <c r="AC152" s="249"/>
      <c r="AD152" s="249"/>
      <c r="AE152" s="249"/>
      <c r="AF152" s="249"/>
      <c r="AG152" s="250"/>
      <c r="AH152" s="250"/>
      <c r="AI152" s="250"/>
      <c r="AJ152" s="250"/>
      <c r="AK152" s="85">
        <v>2.7817055714285712</v>
      </c>
      <c r="AL152" s="85"/>
      <c r="AM152" s="251"/>
      <c r="AN152" s="251">
        <v>1.6</v>
      </c>
      <c r="AO152" s="97">
        <f t="shared" si="87"/>
        <v>22400</v>
      </c>
      <c r="AP152" s="97">
        <f t="shared" si="88"/>
        <v>12800</v>
      </c>
      <c r="AQ152" s="97">
        <f t="shared" si="89"/>
        <v>6240</v>
      </c>
      <c r="AR152" s="97">
        <f t="shared" si="90"/>
        <v>4800</v>
      </c>
      <c r="AS152" s="98">
        <f t="shared" si="91"/>
        <v>22400</v>
      </c>
      <c r="AT152" s="98">
        <f t="shared" si="91"/>
        <v>12800</v>
      </c>
      <c r="AU152" s="98">
        <f t="shared" si="91"/>
        <v>6200</v>
      </c>
      <c r="AV152" s="98">
        <f t="shared" si="91"/>
        <v>4800</v>
      </c>
      <c r="AW152" s="99">
        <f t="shared" si="92"/>
        <v>3360</v>
      </c>
      <c r="AX152" s="252" t="s">
        <v>349</v>
      </c>
      <c r="AY152" s="100">
        <v>14700</v>
      </c>
      <c r="AZ152" s="101">
        <v>9100</v>
      </c>
      <c r="BA152" s="101">
        <v>4200</v>
      </c>
      <c r="BB152" s="101">
        <v>2520</v>
      </c>
      <c r="BC152" s="249">
        <v>12600</v>
      </c>
      <c r="BD152" s="249">
        <v>7800</v>
      </c>
      <c r="BE152" s="249">
        <v>3600</v>
      </c>
      <c r="BF152" s="249">
        <v>2160</v>
      </c>
      <c r="BG152" s="102">
        <f t="shared" si="93"/>
        <v>1440</v>
      </c>
      <c r="BJ152" s="247" t="e">
        <f>M152*#REF!</f>
        <v>#REF!</v>
      </c>
      <c r="BK152" s="247" t="e">
        <f>N152*#REF!</f>
        <v>#REF!</v>
      </c>
      <c r="BL152" s="247" t="e">
        <f>O152*#REF!</f>
        <v>#REF!</v>
      </c>
      <c r="BM152" s="247" t="e">
        <f>P152*#REF!</f>
        <v>#REF!</v>
      </c>
    </row>
    <row r="153" spans="1:65" s="82" customFormat="1" ht="35.1" customHeight="1" x14ac:dyDescent="0.25">
      <c r="A153" s="82" t="str">
        <f t="shared" si="82"/>
        <v>BH75DT+1</v>
      </c>
      <c r="B153" s="82" t="str">
        <f t="shared" si="83"/>
        <v>BH75DT+2</v>
      </c>
      <c r="C153" s="82" t="str">
        <f t="shared" si="84"/>
        <v>BH75DT+3</v>
      </c>
      <c r="D153" s="82" t="str">
        <f t="shared" si="85"/>
        <v>BH75DT+4</v>
      </c>
      <c r="E153" s="82" t="s">
        <v>349</v>
      </c>
      <c r="F153" s="84">
        <v>75</v>
      </c>
      <c r="G153" s="84"/>
      <c r="H153" s="92" t="s">
        <v>4626</v>
      </c>
      <c r="I153" s="83" t="s">
        <v>284</v>
      </c>
      <c r="J153" s="83" t="s">
        <v>213</v>
      </c>
      <c r="K153" s="83" t="str">
        <f t="shared" si="81"/>
        <v>BH75DT</v>
      </c>
      <c r="L153" s="83" t="s">
        <v>4627</v>
      </c>
      <c r="M153" s="94">
        <v>13000</v>
      </c>
      <c r="N153" s="94">
        <v>7000</v>
      </c>
      <c r="O153" s="94">
        <v>3900</v>
      </c>
      <c r="P153" s="94">
        <v>3000</v>
      </c>
      <c r="Q153" s="94" t="e">
        <f>VLOOKUP(H153&amp;"Vị trí 1",#REF!,9,0)</f>
        <v>#REF!</v>
      </c>
      <c r="R153" s="94" t="e">
        <f>VLOOKUP(H153&amp;"Vị trí 2",#REF!,9,0)</f>
        <v>#REF!</v>
      </c>
      <c r="S153" s="94" t="e">
        <f>VLOOKUP(H153&amp;"Vị trí 3",#REF!,9,0)</f>
        <v>#REF!</v>
      </c>
      <c r="T153" s="94" t="e">
        <f>VLOOKUP(H153&amp;"Vị trí 4",#REF!,9,0)</f>
        <v>#REF!</v>
      </c>
      <c r="U153" s="249"/>
      <c r="V153" s="249" t="e">
        <f>VLOOKUP(B153,#REF!,32,0)</f>
        <v>#REF!</v>
      </c>
      <c r="W153" s="249" t="e">
        <f>VLOOKUP(C153,#REF!,32,0)</f>
        <v>#REF!</v>
      </c>
      <c r="X153" s="249"/>
      <c r="Y153" s="250"/>
      <c r="Z153" s="250" t="e">
        <f>V153/N153</f>
        <v>#REF!</v>
      </c>
      <c r="AA153" s="250" t="e">
        <f>W153/O153</f>
        <v>#REF!</v>
      </c>
      <c r="AB153" s="250"/>
      <c r="AC153" s="249"/>
      <c r="AD153" s="249"/>
      <c r="AE153" s="249"/>
      <c r="AF153" s="249"/>
      <c r="AG153" s="250"/>
      <c r="AH153" s="250"/>
      <c r="AI153" s="250"/>
      <c r="AJ153" s="250"/>
      <c r="AK153" s="85">
        <v>4.5889335268283027</v>
      </c>
      <c r="AL153" s="85"/>
      <c r="AM153" s="251"/>
      <c r="AN153" s="251">
        <f>ROUNDDOWN(AK153*$AN$10/$AK$10,1)</f>
        <v>2.7</v>
      </c>
      <c r="AO153" s="97">
        <f t="shared" si="87"/>
        <v>35100</v>
      </c>
      <c r="AP153" s="97">
        <f t="shared" si="88"/>
        <v>18900</v>
      </c>
      <c r="AQ153" s="97">
        <f t="shared" si="89"/>
        <v>10530</v>
      </c>
      <c r="AR153" s="97">
        <f t="shared" si="90"/>
        <v>8100.0000000000009</v>
      </c>
      <c r="AS153" s="98">
        <f t="shared" si="91"/>
        <v>35100</v>
      </c>
      <c r="AT153" s="98">
        <f t="shared" si="91"/>
        <v>18900</v>
      </c>
      <c r="AU153" s="98">
        <f t="shared" si="91"/>
        <v>10500</v>
      </c>
      <c r="AV153" s="98">
        <f t="shared" si="91"/>
        <v>8100</v>
      </c>
      <c r="AW153" s="99">
        <f t="shared" si="92"/>
        <v>5265</v>
      </c>
      <c r="AX153" s="252" t="s">
        <v>349</v>
      </c>
      <c r="AY153" s="100">
        <v>9800</v>
      </c>
      <c r="AZ153" s="101">
        <v>5600</v>
      </c>
      <c r="BA153" s="101">
        <v>2730</v>
      </c>
      <c r="BB153" s="101">
        <v>2100</v>
      </c>
      <c r="BC153" s="249">
        <v>8400</v>
      </c>
      <c r="BD153" s="249">
        <v>4800</v>
      </c>
      <c r="BE153" s="249">
        <v>2340</v>
      </c>
      <c r="BF153" s="249">
        <v>1800</v>
      </c>
      <c r="BG153" s="102">
        <f t="shared" si="93"/>
        <v>2835</v>
      </c>
      <c r="BJ153" s="247" t="e">
        <f>M153*#REF!</f>
        <v>#REF!</v>
      </c>
      <c r="BK153" s="247" t="e">
        <f>N153*#REF!</f>
        <v>#REF!</v>
      </c>
      <c r="BL153" s="247" t="e">
        <f>O153*#REF!</f>
        <v>#REF!</v>
      </c>
      <c r="BM153" s="247" t="e">
        <f>P153*#REF!</f>
        <v>#REF!</v>
      </c>
    </row>
    <row r="154" spans="1:65" s="82" customFormat="1" ht="35.1" customHeight="1" x14ac:dyDescent="0.25">
      <c r="A154" s="82" t="str">
        <f t="shared" si="82"/>
        <v>BH76DT+1</v>
      </c>
      <c r="B154" s="82" t="str">
        <f t="shared" si="83"/>
        <v>BH76DT+2</v>
      </c>
      <c r="C154" s="82" t="str">
        <f t="shared" si="84"/>
        <v>BH76DT+3</v>
      </c>
      <c r="D154" s="82" t="str">
        <f t="shared" si="85"/>
        <v>BH76DT+4</v>
      </c>
      <c r="E154" s="82" t="s">
        <v>349</v>
      </c>
      <c r="F154" s="84">
        <v>76</v>
      </c>
      <c r="G154" s="84"/>
      <c r="H154" s="92" t="s">
        <v>4628</v>
      </c>
      <c r="I154" s="83" t="s">
        <v>4629</v>
      </c>
      <c r="J154" s="83" t="s">
        <v>213</v>
      </c>
      <c r="K154" s="83" t="str">
        <f t="shared" si="81"/>
        <v>BH76DT</v>
      </c>
      <c r="L154" s="83" t="s">
        <v>4630</v>
      </c>
      <c r="M154" s="94">
        <v>21000</v>
      </c>
      <c r="N154" s="94">
        <v>13000</v>
      </c>
      <c r="O154" s="94">
        <v>6000</v>
      </c>
      <c r="P154" s="94">
        <v>3600</v>
      </c>
      <c r="Q154" s="94" t="e">
        <f>VLOOKUP(H154&amp;"Vị trí 1",#REF!,9,0)</f>
        <v>#REF!</v>
      </c>
      <c r="R154" s="94" t="e">
        <f>VLOOKUP(H154&amp;"Vị trí 2",#REF!,9,0)</f>
        <v>#REF!</v>
      </c>
      <c r="S154" s="94" t="e">
        <f>VLOOKUP(H154&amp;"Vị trí 3",#REF!,9,0)</f>
        <v>#REF!</v>
      </c>
      <c r="T154" s="94" t="e">
        <f>VLOOKUP(H154&amp;"Vị trí 4",#REF!,9,0)</f>
        <v>#REF!</v>
      </c>
      <c r="U154" s="249" t="e">
        <f>VLOOKUP(A154,#REF!,32,0)</f>
        <v>#REF!</v>
      </c>
      <c r="V154" s="249" t="e">
        <f>VLOOKUP(B154,#REF!,32,0)</f>
        <v>#REF!</v>
      </c>
      <c r="W154" s="249"/>
      <c r="X154" s="249"/>
      <c r="Y154" s="250" t="e">
        <f>U154/M154</f>
        <v>#REF!</v>
      </c>
      <c r="Z154" s="250" t="e">
        <f>V154/N154</f>
        <v>#REF!</v>
      </c>
      <c r="AA154" s="250"/>
      <c r="AB154" s="250"/>
      <c r="AC154" s="249"/>
      <c r="AD154" s="249"/>
      <c r="AE154" s="249"/>
      <c r="AF154" s="249"/>
      <c r="AG154" s="250"/>
      <c r="AH154" s="250"/>
      <c r="AI154" s="250"/>
      <c r="AJ154" s="250"/>
      <c r="AK154" s="85">
        <v>1.7313186031968453</v>
      </c>
      <c r="AL154" s="85"/>
      <c r="AM154" s="251"/>
      <c r="AN154" s="251">
        <v>1.1000000000000001</v>
      </c>
      <c r="AO154" s="97">
        <f t="shared" si="87"/>
        <v>23100.000000000004</v>
      </c>
      <c r="AP154" s="97">
        <f t="shared" si="88"/>
        <v>14300.000000000002</v>
      </c>
      <c r="AQ154" s="97">
        <f t="shared" si="89"/>
        <v>6600.0000000000009</v>
      </c>
      <c r="AR154" s="97">
        <f t="shared" si="90"/>
        <v>3960.0000000000005</v>
      </c>
      <c r="AS154" s="98">
        <f t="shared" si="91"/>
        <v>23100</v>
      </c>
      <c r="AT154" s="98">
        <f t="shared" si="91"/>
        <v>14300</v>
      </c>
      <c r="AU154" s="98">
        <f t="shared" si="91"/>
        <v>6600</v>
      </c>
      <c r="AV154" s="98">
        <f t="shared" si="91"/>
        <v>4000</v>
      </c>
      <c r="AW154" s="99">
        <f t="shared" si="92"/>
        <v>3465.0000000000005</v>
      </c>
      <c r="AX154" s="252" t="s">
        <v>349</v>
      </c>
      <c r="AY154" s="100">
        <v>9100</v>
      </c>
      <c r="AZ154" s="101">
        <v>4900</v>
      </c>
      <c r="BA154" s="101">
        <v>2730</v>
      </c>
      <c r="BB154" s="101">
        <v>2100</v>
      </c>
      <c r="BC154" s="249">
        <v>7800</v>
      </c>
      <c r="BD154" s="249">
        <v>4200</v>
      </c>
      <c r="BE154" s="249">
        <v>2340</v>
      </c>
      <c r="BF154" s="249">
        <v>1800</v>
      </c>
      <c r="BG154" s="102">
        <f t="shared" si="93"/>
        <v>534.99999999999955</v>
      </c>
      <c r="BJ154" s="247" t="e">
        <f>M154*#REF!</f>
        <v>#REF!</v>
      </c>
      <c r="BK154" s="247" t="e">
        <f>N154*#REF!</f>
        <v>#REF!</v>
      </c>
      <c r="BL154" s="247" t="e">
        <f>O154*#REF!</f>
        <v>#REF!</v>
      </c>
      <c r="BM154" s="247" t="e">
        <f>P154*#REF!</f>
        <v>#REF!</v>
      </c>
    </row>
    <row r="155" spans="1:65" s="82" customFormat="1" ht="47.25" x14ac:dyDescent="0.25">
      <c r="A155" s="82" t="str">
        <f t="shared" si="82"/>
        <v>BH77DT+1</v>
      </c>
      <c r="B155" s="82" t="str">
        <f t="shared" si="83"/>
        <v>BH77DT+2</v>
      </c>
      <c r="C155" s="82" t="str">
        <f t="shared" si="84"/>
        <v>BH77DT+3</v>
      </c>
      <c r="D155" s="82" t="str">
        <f t="shared" si="85"/>
        <v>BH77DT+4</v>
      </c>
      <c r="E155" s="82" t="s">
        <v>349</v>
      </c>
      <c r="F155" s="84">
        <v>77</v>
      </c>
      <c r="G155" s="84"/>
      <c r="H155" s="92" t="s">
        <v>4631</v>
      </c>
      <c r="I155" s="83" t="s">
        <v>4632</v>
      </c>
      <c r="J155" s="83" t="s">
        <v>4349</v>
      </c>
      <c r="K155" s="83" t="str">
        <f t="shared" si="81"/>
        <v>BH77DT</v>
      </c>
      <c r="L155" s="83" t="s">
        <v>4633</v>
      </c>
      <c r="M155" s="94">
        <v>21000</v>
      </c>
      <c r="N155" s="94">
        <v>13000</v>
      </c>
      <c r="O155" s="94">
        <v>6000</v>
      </c>
      <c r="P155" s="94">
        <v>3600</v>
      </c>
      <c r="Q155" s="94" t="e">
        <f>VLOOKUP(H155&amp;"Vị trí 1",#REF!,9,0)</f>
        <v>#REF!</v>
      </c>
      <c r="R155" s="94" t="e">
        <f>VLOOKUP(H155&amp;"Vị trí 2",#REF!,9,0)</f>
        <v>#REF!</v>
      </c>
      <c r="S155" s="94" t="e">
        <f>VLOOKUP(H155&amp;"Vị trí 3",#REF!,9,0)</f>
        <v>#REF!</v>
      </c>
      <c r="T155" s="94" t="e">
        <f>VLOOKUP(H155&amp;"Vị trí 4",#REF!,9,0)</f>
        <v>#REF!</v>
      </c>
      <c r="U155" s="249" t="e">
        <f>VLOOKUP(A155,#REF!,32,0)</f>
        <v>#REF!</v>
      </c>
      <c r="V155" s="249" t="e">
        <f>VLOOKUP(B155,#REF!,32,0)</f>
        <v>#REF!</v>
      </c>
      <c r="W155" s="249"/>
      <c r="X155" s="249"/>
      <c r="Y155" s="250" t="e">
        <f>U155/M155</f>
        <v>#REF!</v>
      </c>
      <c r="Z155" s="250" t="e">
        <f>V155/N155</f>
        <v>#REF!</v>
      </c>
      <c r="AA155" s="250"/>
      <c r="AB155" s="250"/>
      <c r="AC155" s="249"/>
      <c r="AD155" s="249"/>
      <c r="AE155" s="249"/>
      <c r="AF155" s="249"/>
      <c r="AG155" s="250"/>
      <c r="AH155" s="250"/>
      <c r="AI155" s="250"/>
      <c r="AJ155" s="250"/>
      <c r="AK155" s="85">
        <v>2.5433010720472451</v>
      </c>
      <c r="AL155" s="85"/>
      <c r="AM155" s="251"/>
      <c r="AN155" s="251">
        <f>AK155*$AN$10/$AK$10</f>
        <v>1.5004197890540025</v>
      </c>
      <c r="AO155" s="97">
        <f t="shared" si="87"/>
        <v>31508.815570134055</v>
      </c>
      <c r="AP155" s="97">
        <f t="shared" si="88"/>
        <v>19505.457257702034</v>
      </c>
      <c r="AQ155" s="97">
        <f t="shared" si="89"/>
        <v>9002.5187343240159</v>
      </c>
      <c r="AR155" s="97">
        <f t="shared" si="90"/>
        <v>5401.5112405944092</v>
      </c>
      <c r="AS155" s="98">
        <f t="shared" si="91"/>
        <v>31500</v>
      </c>
      <c r="AT155" s="98">
        <f t="shared" si="91"/>
        <v>19500</v>
      </c>
      <c r="AU155" s="98">
        <f t="shared" si="91"/>
        <v>9000</v>
      </c>
      <c r="AV155" s="98">
        <f t="shared" si="91"/>
        <v>5400</v>
      </c>
      <c r="AW155" s="99">
        <f t="shared" si="92"/>
        <v>4726.322335520108</v>
      </c>
      <c r="AX155" s="252" t="s">
        <v>349</v>
      </c>
      <c r="AY155" s="100">
        <v>14700</v>
      </c>
      <c r="AZ155" s="101">
        <v>9100</v>
      </c>
      <c r="BA155" s="101">
        <v>4200</v>
      </c>
      <c r="BB155" s="101">
        <v>2520</v>
      </c>
      <c r="BC155" s="249">
        <v>12600</v>
      </c>
      <c r="BD155" s="249">
        <v>7800</v>
      </c>
      <c r="BE155" s="249">
        <v>3600</v>
      </c>
      <c r="BF155" s="249">
        <v>2160</v>
      </c>
      <c r="BG155" s="102">
        <f t="shared" si="93"/>
        <v>673.67766447989197</v>
      </c>
      <c r="BJ155" s="247" t="e">
        <f>M155*#REF!</f>
        <v>#REF!</v>
      </c>
      <c r="BK155" s="247" t="e">
        <f>N155*#REF!</f>
        <v>#REF!</v>
      </c>
      <c r="BL155" s="247" t="e">
        <f>O155*#REF!</f>
        <v>#REF!</v>
      </c>
      <c r="BM155" s="247" t="e">
        <f>P155*#REF!</f>
        <v>#REF!</v>
      </c>
    </row>
    <row r="156" spans="1:65" s="82" customFormat="1" ht="35.1" customHeight="1" x14ac:dyDescent="0.25">
      <c r="A156" s="82" t="str">
        <f t="shared" si="82"/>
        <v>BH78DT+1</v>
      </c>
      <c r="B156" s="82" t="str">
        <f t="shared" si="83"/>
        <v>BH78DT+2</v>
      </c>
      <c r="C156" s="82" t="str">
        <f t="shared" si="84"/>
        <v>BH78DT+3</v>
      </c>
      <c r="D156" s="82" t="str">
        <f t="shared" si="85"/>
        <v>BH78DT+4</v>
      </c>
      <c r="E156" s="82" t="s">
        <v>349</v>
      </c>
      <c r="F156" s="84">
        <v>78</v>
      </c>
      <c r="G156" s="84"/>
      <c r="H156" s="92" t="s">
        <v>4634</v>
      </c>
      <c r="I156" s="83" t="s">
        <v>4635</v>
      </c>
      <c r="J156" s="83" t="s">
        <v>4349</v>
      </c>
      <c r="K156" s="83"/>
      <c r="L156" s="83" t="s">
        <v>4636</v>
      </c>
      <c r="M156" s="95"/>
      <c r="N156" s="95"/>
      <c r="O156" s="95"/>
      <c r="P156" s="95"/>
      <c r="Q156" s="94"/>
      <c r="R156" s="94"/>
      <c r="S156" s="94"/>
      <c r="T156" s="94"/>
      <c r="U156" s="249"/>
      <c r="V156" s="249"/>
      <c r="W156" s="249"/>
      <c r="X156" s="249"/>
      <c r="Y156" s="250"/>
      <c r="Z156" s="250"/>
      <c r="AA156" s="250"/>
      <c r="AB156" s="250"/>
      <c r="AC156" s="249"/>
      <c r="AD156" s="249"/>
      <c r="AE156" s="249"/>
      <c r="AF156" s="249"/>
      <c r="AG156" s="250"/>
      <c r="AH156" s="250"/>
      <c r="AI156" s="250"/>
      <c r="AJ156" s="250"/>
      <c r="AK156" s="85"/>
      <c r="AL156" s="85"/>
      <c r="AM156" s="251"/>
      <c r="AN156" s="251"/>
      <c r="AO156" s="97"/>
      <c r="AP156" s="97"/>
      <c r="AQ156" s="97"/>
      <c r="AR156" s="97"/>
      <c r="AS156" s="97"/>
      <c r="AT156" s="97"/>
      <c r="AU156" s="97"/>
      <c r="AV156" s="97"/>
      <c r="AW156" s="59"/>
      <c r="AX156" s="252" t="s">
        <v>349</v>
      </c>
      <c r="AY156" s="100">
        <v>14700</v>
      </c>
      <c r="AZ156" s="101">
        <v>9100</v>
      </c>
      <c r="BA156" s="101">
        <v>4200</v>
      </c>
      <c r="BB156" s="101">
        <v>2520</v>
      </c>
      <c r="BC156" s="249">
        <v>12600</v>
      </c>
      <c r="BD156" s="249">
        <v>7800</v>
      </c>
      <c r="BE156" s="249">
        <v>3600</v>
      </c>
      <c r="BF156" s="249">
        <v>2160</v>
      </c>
    </row>
    <row r="157" spans="1:65" s="82" customFormat="1" ht="35.1" customHeight="1" x14ac:dyDescent="0.25">
      <c r="A157" s="82" t="str">
        <f t="shared" si="82"/>
        <v>BH78DT_D1+1</v>
      </c>
      <c r="B157" s="82" t="str">
        <f t="shared" si="83"/>
        <v>BH78DT_D1+2</v>
      </c>
      <c r="C157" s="82" t="str">
        <f t="shared" si="84"/>
        <v>BH78DT_D1+3</v>
      </c>
      <c r="D157" s="82" t="str">
        <f t="shared" si="85"/>
        <v>BH78DT_D1+4</v>
      </c>
      <c r="E157" s="82" t="s">
        <v>349</v>
      </c>
      <c r="F157" s="84"/>
      <c r="G157" s="84"/>
      <c r="H157" s="92" t="s">
        <v>4637</v>
      </c>
      <c r="I157" s="83" t="s">
        <v>4638</v>
      </c>
      <c r="J157" s="83" t="s">
        <v>4639</v>
      </c>
      <c r="K157" s="83" t="str">
        <f t="shared" si="81"/>
        <v>BH78DT_D1</v>
      </c>
      <c r="L157" s="83" t="s">
        <v>4640</v>
      </c>
      <c r="M157" s="94">
        <v>22000</v>
      </c>
      <c r="N157" s="94">
        <v>10000</v>
      </c>
      <c r="O157" s="94">
        <v>4900</v>
      </c>
      <c r="P157" s="94">
        <v>3500</v>
      </c>
      <c r="Q157" s="94" t="e">
        <f>VLOOKUP(H157&amp;"Vị trí 1",#REF!,9,0)</f>
        <v>#REF!</v>
      </c>
      <c r="R157" s="94" t="e">
        <f>VLOOKUP(H157&amp;"Vị trí 2",#REF!,9,0)</f>
        <v>#REF!</v>
      </c>
      <c r="S157" s="94" t="e">
        <f>VLOOKUP(H157&amp;"Vị trí 3",#REF!,9,0)</f>
        <v>#REF!</v>
      </c>
      <c r="T157" s="94" t="e">
        <f>VLOOKUP(H157&amp;"Vị trí 4",#REF!,9,0)</f>
        <v>#REF!</v>
      </c>
      <c r="U157" s="249" t="e">
        <f>VLOOKUP(A157,#REF!,32,0)</f>
        <v>#REF!</v>
      </c>
      <c r="V157" s="249" t="e">
        <f>VLOOKUP(B157,#REF!,32,0)</f>
        <v>#REF!</v>
      </c>
      <c r="W157" s="249" t="e">
        <f>VLOOKUP(C157,#REF!,32,0)</f>
        <v>#REF!</v>
      </c>
      <c r="X157" s="249" t="e">
        <f>VLOOKUP(D157,#REF!,32,0)</f>
        <v>#REF!</v>
      </c>
      <c r="Y157" s="250" t="e">
        <f>U157/M157</f>
        <v>#REF!</v>
      </c>
      <c r="Z157" s="250" t="e">
        <f>V157/N157</f>
        <v>#REF!</v>
      </c>
      <c r="AA157" s="250" t="e">
        <f>W157/O157</f>
        <v>#REF!</v>
      </c>
      <c r="AB157" s="250" t="e">
        <f>X157/P157</f>
        <v>#REF!</v>
      </c>
      <c r="AC157" s="249"/>
      <c r="AD157" s="249"/>
      <c r="AE157" s="249"/>
      <c r="AF157" s="249"/>
      <c r="AG157" s="250"/>
      <c r="AH157" s="250"/>
      <c r="AI157" s="250"/>
      <c r="AJ157" s="250"/>
      <c r="AK157" s="85">
        <v>3.5236693750371453</v>
      </c>
      <c r="AL157" s="85"/>
      <c r="AM157" s="251"/>
      <c r="AN157" s="251">
        <f>ROUNDDOWN(AK157*$AN$10/$AK$10,1)</f>
        <v>2</v>
      </c>
      <c r="AO157" s="97">
        <f t="shared" ref="AO157:AR164" si="95">M157*$AN157</f>
        <v>44000</v>
      </c>
      <c r="AP157" s="97">
        <f t="shared" si="95"/>
        <v>20000</v>
      </c>
      <c r="AQ157" s="97">
        <f t="shared" si="95"/>
        <v>9800</v>
      </c>
      <c r="AR157" s="97">
        <f t="shared" si="95"/>
        <v>7000</v>
      </c>
      <c r="AS157" s="98">
        <f t="shared" ref="AS157:AV164" si="96">IF(AO157&lt;1000,ROUND(AO157,-1),ROUND(AO157,-2))</f>
        <v>44000</v>
      </c>
      <c r="AT157" s="98">
        <f t="shared" si="96"/>
        <v>20000</v>
      </c>
      <c r="AU157" s="98">
        <f t="shared" si="96"/>
        <v>9800</v>
      </c>
      <c r="AV157" s="98">
        <f t="shared" si="96"/>
        <v>7000</v>
      </c>
      <c r="AW157" s="99">
        <f t="shared" ref="AW157:AW164" si="97">AO157*0.15</f>
        <v>6600</v>
      </c>
      <c r="AX157" s="252" t="s">
        <v>349</v>
      </c>
      <c r="AY157" s="100"/>
      <c r="AZ157" s="101"/>
      <c r="BA157" s="101"/>
      <c r="BB157" s="101"/>
      <c r="BC157" s="249"/>
      <c r="BD157" s="249"/>
      <c r="BE157" s="249"/>
      <c r="BF157" s="249"/>
      <c r="BG157" s="102">
        <f t="shared" ref="BG157:BG164" si="98">AV157-AW157</f>
        <v>400</v>
      </c>
      <c r="BJ157" s="247" t="e">
        <f>M157*#REF!</f>
        <v>#REF!</v>
      </c>
      <c r="BK157" s="247" t="e">
        <f>N157*#REF!</f>
        <v>#REF!</v>
      </c>
      <c r="BL157" s="247" t="e">
        <f>O157*#REF!</f>
        <v>#REF!</v>
      </c>
      <c r="BM157" s="247" t="e">
        <f>P157*#REF!</f>
        <v>#REF!</v>
      </c>
    </row>
    <row r="158" spans="1:65" s="82" customFormat="1" ht="35.1" customHeight="1" x14ac:dyDescent="0.25">
      <c r="A158" s="82" t="str">
        <f t="shared" si="82"/>
        <v>BH78DT_D2+1</v>
      </c>
      <c r="B158" s="82" t="str">
        <f t="shared" si="83"/>
        <v>BH78DT_D2+2</v>
      </c>
      <c r="C158" s="82" t="str">
        <f t="shared" si="84"/>
        <v>BH78DT_D2+3</v>
      </c>
      <c r="D158" s="82" t="str">
        <f t="shared" si="85"/>
        <v>BH78DT_D2+4</v>
      </c>
      <c r="E158" s="82" t="s">
        <v>349</v>
      </c>
      <c r="F158" s="84"/>
      <c r="G158" s="84"/>
      <c r="H158" s="92" t="s">
        <v>4641</v>
      </c>
      <c r="I158" s="83" t="s">
        <v>4642</v>
      </c>
      <c r="J158" s="83" t="s">
        <v>4639</v>
      </c>
      <c r="K158" s="83" t="str">
        <f t="shared" si="81"/>
        <v>BH78DT_D2</v>
      </c>
      <c r="L158" s="83" t="s">
        <v>4643</v>
      </c>
      <c r="M158" s="94">
        <v>26000</v>
      </c>
      <c r="N158" s="94">
        <v>11000</v>
      </c>
      <c r="O158" s="94">
        <v>7200</v>
      </c>
      <c r="P158" s="94">
        <v>3900</v>
      </c>
      <c r="Q158" s="94" t="e">
        <f>VLOOKUP(H158&amp;"Vị trí 1",#REF!,9,0)</f>
        <v>#REF!</v>
      </c>
      <c r="R158" s="94" t="e">
        <f>VLOOKUP(H158&amp;"Vị trí 2",#REF!,9,0)</f>
        <v>#REF!</v>
      </c>
      <c r="S158" s="94" t="e">
        <f>VLOOKUP(H158&amp;"Vị trí 3",#REF!,9,0)</f>
        <v>#REF!</v>
      </c>
      <c r="T158" s="94" t="e">
        <f>VLOOKUP(H158&amp;"Vị trí 4",#REF!,9,0)</f>
        <v>#REF!</v>
      </c>
      <c r="U158" s="249"/>
      <c r="V158" s="249"/>
      <c r="W158" s="249"/>
      <c r="X158" s="249"/>
      <c r="Y158" s="250"/>
      <c r="Z158" s="250"/>
      <c r="AA158" s="250"/>
      <c r="AB158" s="250"/>
      <c r="AC158" s="249"/>
      <c r="AD158" s="249"/>
      <c r="AE158" s="249"/>
      <c r="AF158" s="249"/>
      <c r="AG158" s="250"/>
      <c r="AH158" s="250"/>
      <c r="AI158" s="250"/>
      <c r="AJ158" s="250"/>
      <c r="AK158" s="85">
        <v>3.05</v>
      </c>
      <c r="AL158" s="85"/>
      <c r="AM158" s="251"/>
      <c r="AN158" s="251">
        <f>AK158*$AN$10/$AK$10</f>
        <v>1.7993466864428302</v>
      </c>
      <c r="AO158" s="97">
        <f t="shared" si="95"/>
        <v>46783.01384751359</v>
      </c>
      <c r="AP158" s="97">
        <f t="shared" si="95"/>
        <v>19792.813550871131</v>
      </c>
      <c r="AQ158" s="97">
        <f t="shared" si="95"/>
        <v>12955.296142388377</v>
      </c>
      <c r="AR158" s="97">
        <f t="shared" si="95"/>
        <v>7017.4520771270381</v>
      </c>
      <c r="AS158" s="98">
        <f t="shared" si="96"/>
        <v>46800</v>
      </c>
      <c r="AT158" s="98">
        <f t="shared" si="96"/>
        <v>19800</v>
      </c>
      <c r="AU158" s="98">
        <f t="shared" si="96"/>
        <v>13000</v>
      </c>
      <c r="AV158" s="98">
        <f t="shared" si="96"/>
        <v>7000</v>
      </c>
      <c r="AW158" s="99">
        <f t="shared" si="97"/>
        <v>7017.4520771270381</v>
      </c>
      <c r="AX158" s="252" t="s">
        <v>349</v>
      </c>
      <c r="AY158" s="100">
        <v>15400</v>
      </c>
      <c r="AZ158" s="101">
        <v>7000</v>
      </c>
      <c r="BA158" s="101">
        <v>3430</v>
      </c>
      <c r="BB158" s="101">
        <v>2450</v>
      </c>
      <c r="BC158" s="249">
        <v>13200</v>
      </c>
      <c r="BD158" s="249">
        <v>6000</v>
      </c>
      <c r="BE158" s="249">
        <v>2940</v>
      </c>
      <c r="BF158" s="249">
        <v>2100</v>
      </c>
      <c r="BG158" s="102">
        <f t="shared" si="98"/>
        <v>-17.452077127038137</v>
      </c>
      <c r="BJ158" s="247" t="e">
        <f>M158*#REF!</f>
        <v>#REF!</v>
      </c>
      <c r="BK158" s="247" t="e">
        <f>N158*#REF!</f>
        <v>#REF!</v>
      </c>
      <c r="BL158" s="247" t="e">
        <f>O158*#REF!</f>
        <v>#REF!</v>
      </c>
      <c r="BM158" s="247" t="e">
        <f>P158*#REF!</f>
        <v>#REF!</v>
      </c>
    </row>
    <row r="159" spans="1:65" s="82" customFormat="1" ht="35.1" customHeight="1" x14ac:dyDescent="0.25">
      <c r="A159" s="82" t="str">
        <f t="shared" si="82"/>
        <v>BH78DT_D3+1</v>
      </c>
      <c r="B159" s="82" t="str">
        <f t="shared" si="83"/>
        <v>BH78DT_D3+2</v>
      </c>
      <c r="C159" s="82" t="str">
        <f t="shared" si="84"/>
        <v>BH78DT_D3+3</v>
      </c>
      <c r="D159" s="82" t="str">
        <f t="shared" si="85"/>
        <v>BH78DT_D3+4</v>
      </c>
      <c r="E159" s="82" t="s">
        <v>349</v>
      </c>
      <c r="F159" s="84"/>
      <c r="G159" s="84"/>
      <c r="H159" s="92" t="s">
        <v>4644</v>
      </c>
      <c r="I159" s="83" t="s">
        <v>4645</v>
      </c>
      <c r="J159" s="83" t="s">
        <v>4646</v>
      </c>
      <c r="K159" s="83" t="str">
        <f t="shared" si="81"/>
        <v>BH78DT_D3</v>
      </c>
      <c r="L159" s="83" t="s">
        <v>4647</v>
      </c>
      <c r="M159" s="94">
        <v>23000</v>
      </c>
      <c r="N159" s="94">
        <v>10000</v>
      </c>
      <c r="O159" s="94">
        <v>4900</v>
      </c>
      <c r="P159" s="94">
        <v>3600</v>
      </c>
      <c r="Q159" s="94" t="e">
        <f>VLOOKUP(H159&amp;"Vị trí 1",#REF!,9,0)</f>
        <v>#REF!</v>
      </c>
      <c r="R159" s="94" t="e">
        <f>VLOOKUP(H159&amp;"Vị trí 2",#REF!,9,0)</f>
        <v>#REF!</v>
      </c>
      <c r="S159" s="94" t="e">
        <f>VLOOKUP(H159&amp;"Vị trí 3",#REF!,9,0)</f>
        <v>#REF!</v>
      </c>
      <c r="T159" s="94" t="e">
        <f>VLOOKUP(H159&amp;"Vị trí 4",#REF!,9,0)</f>
        <v>#REF!</v>
      </c>
      <c r="U159" s="249" t="e">
        <f>VLOOKUP(A159,#REF!,32,0)</f>
        <v>#REF!</v>
      </c>
      <c r="V159" s="249"/>
      <c r="W159" s="249" t="e">
        <f>VLOOKUP(C159,#REF!,32,0)</f>
        <v>#REF!</v>
      </c>
      <c r="X159" s="249"/>
      <c r="Y159" s="250" t="e">
        <f>U159/M159</f>
        <v>#REF!</v>
      </c>
      <c r="Z159" s="250"/>
      <c r="AA159" s="250" t="e">
        <f>W159/O159</f>
        <v>#REF!</v>
      </c>
      <c r="AB159" s="250"/>
      <c r="AC159" s="249"/>
      <c r="AD159" s="249"/>
      <c r="AE159" s="249"/>
      <c r="AF159" s="249"/>
      <c r="AG159" s="250"/>
      <c r="AH159" s="250"/>
      <c r="AI159" s="250"/>
      <c r="AJ159" s="250"/>
      <c r="AK159" s="85">
        <v>2.5474342504743421</v>
      </c>
      <c r="AL159" s="85"/>
      <c r="AM159" s="251"/>
      <c r="AN159" s="251">
        <f>AK159*$AN$10/$AK$10</f>
        <v>1.5028581565645844</v>
      </c>
      <c r="AO159" s="97">
        <f t="shared" si="95"/>
        <v>34565.737600985442</v>
      </c>
      <c r="AP159" s="97">
        <f t="shared" si="95"/>
        <v>15028.581565645844</v>
      </c>
      <c r="AQ159" s="97">
        <f t="shared" si="95"/>
        <v>7364.0049671664638</v>
      </c>
      <c r="AR159" s="97">
        <f t="shared" si="95"/>
        <v>5410.2893636325043</v>
      </c>
      <c r="AS159" s="98">
        <f t="shared" si="96"/>
        <v>34600</v>
      </c>
      <c r="AT159" s="98">
        <f t="shared" si="96"/>
        <v>15000</v>
      </c>
      <c r="AU159" s="98">
        <f t="shared" si="96"/>
        <v>7400</v>
      </c>
      <c r="AV159" s="98">
        <f t="shared" si="96"/>
        <v>5400</v>
      </c>
      <c r="AW159" s="99">
        <f t="shared" si="97"/>
        <v>5184.8606401478164</v>
      </c>
      <c r="AX159" s="252" t="s">
        <v>349</v>
      </c>
      <c r="AY159" s="100">
        <v>18200</v>
      </c>
      <c r="AZ159" s="101">
        <v>7700</v>
      </c>
      <c r="BA159" s="101">
        <v>5040</v>
      </c>
      <c r="BB159" s="101">
        <v>2730</v>
      </c>
      <c r="BC159" s="249">
        <v>15600</v>
      </c>
      <c r="BD159" s="249">
        <v>6600</v>
      </c>
      <c r="BE159" s="249">
        <v>4320</v>
      </c>
      <c r="BF159" s="249">
        <v>2340</v>
      </c>
      <c r="BG159" s="102">
        <f t="shared" si="98"/>
        <v>215.13935985218359</v>
      </c>
      <c r="BJ159" s="247" t="e">
        <f>M159*#REF!</f>
        <v>#REF!</v>
      </c>
      <c r="BK159" s="247" t="e">
        <f>N159*#REF!</f>
        <v>#REF!</v>
      </c>
      <c r="BL159" s="247" t="e">
        <f>O159*#REF!</f>
        <v>#REF!</v>
      </c>
      <c r="BM159" s="247" t="e">
        <f>P159*#REF!</f>
        <v>#REF!</v>
      </c>
    </row>
    <row r="160" spans="1:65" s="82" customFormat="1" ht="35.1" customHeight="1" x14ac:dyDescent="0.25">
      <c r="A160" s="82" t="str">
        <f t="shared" si="82"/>
        <v>BH78DT_D4+1</v>
      </c>
      <c r="B160" s="82" t="str">
        <f t="shared" si="83"/>
        <v>BH78DT_D4+2</v>
      </c>
      <c r="C160" s="82" t="str">
        <f t="shared" si="84"/>
        <v>BH78DT_D4+3</v>
      </c>
      <c r="D160" s="82" t="str">
        <f t="shared" si="85"/>
        <v>BH78DT_D4+4</v>
      </c>
      <c r="E160" s="82" t="s">
        <v>349</v>
      </c>
      <c r="F160" s="84"/>
      <c r="G160" s="84"/>
      <c r="H160" s="92" t="s">
        <v>4648</v>
      </c>
      <c r="I160" s="83" t="s">
        <v>4649</v>
      </c>
      <c r="J160" s="83" t="s">
        <v>4650</v>
      </c>
      <c r="K160" s="83" t="str">
        <f t="shared" si="81"/>
        <v>BH78DT_D4</v>
      </c>
      <c r="L160" s="83" t="s">
        <v>4651</v>
      </c>
      <c r="M160" s="94">
        <v>18000</v>
      </c>
      <c r="N160" s="94">
        <v>10000</v>
      </c>
      <c r="O160" s="94">
        <v>4600</v>
      </c>
      <c r="P160" s="94">
        <v>3300</v>
      </c>
      <c r="Q160" s="94" t="e">
        <f>VLOOKUP(H160&amp;"Vị trí 1",#REF!,9,0)</f>
        <v>#REF!</v>
      </c>
      <c r="R160" s="94" t="e">
        <f>VLOOKUP(H160&amp;"Vị trí 2",#REF!,9,0)</f>
        <v>#REF!</v>
      </c>
      <c r="S160" s="94" t="e">
        <f>VLOOKUP(H160&amp;"Vị trí 3",#REF!,9,0)</f>
        <v>#REF!</v>
      </c>
      <c r="T160" s="94" t="e">
        <f>VLOOKUP(H160&amp;"Vị trí 4",#REF!,9,0)</f>
        <v>#REF!</v>
      </c>
      <c r="U160" s="249" t="e">
        <f>VLOOKUP(A160,#REF!,32,0)</f>
        <v>#REF!</v>
      </c>
      <c r="V160" s="249" t="e">
        <f>VLOOKUP(B160,#REF!,32,0)</f>
        <v>#REF!</v>
      </c>
      <c r="W160" s="249" t="e">
        <f>VLOOKUP(C160,#REF!,32,0)</f>
        <v>#REF!</v>
      </c>
      <c r="X160" s="249"/>
      <c r="Y160" s="250" t="e">
        <f>U160/M160</f>
        <v>#REF!</v>
      </c>
      <c r="Z160" s="250" t="e">
        <f>V160/N160</f>
        <v>#REF!</v>
      </c>
      <c r="AA160" s="250" t="e">
        <f>W160/O160</f>
        <v>#REF!</v>
      </c>
      <c r="AB160" s="250"/>
      <c r="AC160" s="249"/>
      <c r="AD160" s="249"/>
      <c r="AE160" s="249"/>
      <c r="AF160" s="249"/>
      <c r="AG160" s="250"/>
      <c r="AH160" s="250"/>
      <c r="AI160" s="250"/>
      <c r="AJ160" s="250"/>
      <c r="AK160" s="85">
        <v>2.5096146387606271</v>
      </c>
      <c r="AL160" s="85"/>
      <c r="AM160" s="251"/>
      <c r="AN160" s="251">
        <v>1.45</v>
      </c>
      <c r="AO160" s="97">
        <f t="shared" si="95"/>
        <v>26100</v>
      </c>
      <c r="AP160" s="97">
        <f t="shared" si="95"/>
        <v>14500</v>
      </c>
      <c r="AQ160" s="97">
        <f t="shared" si="95"/>
        <v>6670</v>
      </c>
      <c r="AR160" s="97">
        <f t="shared" si="95"/>
        <v>4785</v>
      </c>
      <c r="AS160" s="98">
        <f t="shared" si="96"/>
        <v>26100</v>
      </c>
      <c r="AT160" s="98">
        <f t="shared" si="96"/>
        <v>14500</v>
      </c>
      <c r="AU160" s="98">
        <f t="shared" si="96"/>
        <v>6700</v>
      </c>
      <c r="AV160" s="98">
        <f t="shared" si="96"/>
        <v>4800</v>
      </c>
      <c r="AW160" s="99">
        <f t="shared" si="97"/>
        <v>3915</v>
      </c>
      <c r="AX160" s="252" t="s">
        <v>349</v>
      </c>
      <c r="AY160" s="100">
        <v>16100</v>
      </c>
      <c r="AZ160" s="101">
        <v>7000</v>
      </c>
      <c r="BA160" s="101">
        <v>3430</v>
      </c>
      <c r="BB160" s="101">
        <v>2520</v>
      </c>
      <c r="BC160" s="249">
        <v>13800</v>
      </c>
      <c r="BD160" s="249">
        <v>6000</v>
      </c>
      <c r="BE160" s="249">
        <v>2940</v>
      </c>
      <c r="BF160" s="249">
        <v>2160</v>
      </c>
      <c r="BG160" s="102">
        <f t="shared" si="98"/>
        <v>885</v>
      </c>
      <c r="BJ160" s="247" t="e">
        <f>M160*#REF!</f>
        <v>#REF!</v>
      </c>
      <c r="BK160" s="247" t="e">
        <f>N160*#REF!</f>
        <v>#REF!</v>
      </c>
      <c r="BL160" s="247" t="e">
        <f>O160*#REF!</f>
        <v>#REF!</v>
      </c>
      <c r="BM160" s="247" t="e">
        <f>P160*#REF!</f>
        <v>#REF!</v>
      </c>
    </row>
    <row r="161" spans="1:65" s="82" customFormat="1" ht="35.1" customHeight="1" x14ac:dyDescent="0.25">
      <c r="A161" s="82" t="str">
        <f t="shared" si="82"/>
        <v>BH78DT_D5+1</v>
      </c>
      <c r="B161" s="82" t="str">
        <f t="shared" si="83"/>
        <v>BH78DT_D5+2</v>
      </c>
      <c r="C161" s="82" t="str">
        <f t="shared" si="84"/>
        <v>BH78DT_D5+3</v>
      </c>
      <c r="D161" s="82" t="str">
        <f t="shared" si="85"/>
        <v>BH78DT_D5+4</v>
      </c>
      <c r="E161" s="82" t="s">
        <v>349</v>
      </c>
      <c r="F161" s="84"/>
      <c r="G161" s="84"/>
      <c r="H161" s="92" t="s">
        <v>4652</v>
      </c>
      <c r="I161" s="83" t="s">
        <v>4653</v>
      </c>
      <c r="J161" s="83" t="s">
        <v>4654</v>
      </c>
      <c r="K161" s="83" t="str">
        <f t="shared" si="81"/>
        <v>BH78DT_D5</v>
      </c>
      <c r="L161" s="83" t="s">
        <v>4655</v>
      </c>
      <c r="M161" s="94">
        <v>16000</v>
      </c>
      <c r="N161" s="94">
        <v>8000</v>
      </c>
      <c r="O161" s="94">
        <v>4200</v>
      </c>
      <c r="P161" s="94">
        <v>3000</v>
      </c>
      <c r="Q161" s="94" t="e">
        <f>VLOOKUP(H161&amp;"Vị trí 1",#REF!,9,0)</f>
        <v>#REF!</v>
      </c>
      <c r="R161" s="94" t="e">
        <f>VLOOKUP(H161&amp;"Vị trí 2",#REF!,9,0)</f>
        <v>#REF!</v>
      </c>
      <c r="S161" s="94" t="e">
        <f>VLOOKUP(H161&amp;"Vị trí 3",#REF!,9,0)</f>
        <v>#REF!</v>
      </c>
      <c r="T161" s="94" t="e">
        <f>VLOOKUP(H161&amp;"Vị trí 4",#REF!,9,0)</f>
        <v>#REF!</v>
      </c>
      <c r="U161" s="249"/>
      <c r="V161" s="249"/>
      <c r="W161" s="249"/>
      <c r="X161" s="249"/>
      <c r="Y161" s="250"/>
      <c r="Z161" s="250"/>
      <c r="AA161" s="250"/>
      <c r="AB161" s="250"/>
      <c r="AC161" s="249"/>
      <c r="AD161" s="249"/>
      <c r="AE161" s="249"/>
      <c r="AF161" s="249"/>
      <c r="AG161" s="250"/>
      <c r="AH161" s="250"/>
      <c r="AI161" s="250"/>
      <c r="AJ161" s="250"/>
      <c r="AK161" s="85">
        <v>3.05</v>
      </c>
      <c r="AL161" s="85"/>
      <c r="AM161" s="251"/>
      <c r="AN161" s="251">
        <f>AK161*$AN$10/$AK$10</f>
        <v>1.7993466864428302</v>
      </c>
      <c r="AO161" s="97">
        <f t="shared" si="95"/>
        <v>28789.546983085285</v>
      </c>
      <c r="AP161" s="97">
        <f t="shared" si="95"/>
        <v>14394.773491542643</v>
      </c>
      <c r="AQ161" s="97">
        <f t="shared" si="95"/>
        <v>7557.2560830598868</v>
      </c>
      <c r="AR161" s="97">
        <f t="shared" si="95"/>
        <v>5398.0400593284903</v>
      </c>
      <c r="AS161" s="98">
        <f t="shared" si="96"/>
        <v>28800</v>
      </c>
      <c r="AT161" s="98">
        <f t="shared" si="96"/>
        <v>14400</v>
      </c>
      <c r="AU161" s="98">
        <f t="shared" si="96"/>
        <v>7600</v>
      </c>
      <c r="AV161" s="98">
        <f t="shared" si="96"/>
        <v>5400</v>
      </c>
      <c r="AW161" s="99">
        <f t="shared" si="97"/>
        <v>4318.432047462793</v>
      </c>
      <c r="AX161" s="252" t="s">
        <v>349</v>
      </c>
      <c r="AY161" s="100">
        <v>12600</v>
      </c>
      <c r="AZ161" s="101">
        <v>7000</v>
      </c>
      <c r="BA161" s="101">
        <v>3220</v>
      </c>
      <c r="BB161" s="101">
        <v>2310</v>
      </c>
      <c r="BC161" s="249">
        <v>10800</v>
      </c>
      <c r="BD161" s="249">
        <v>6000</v>
      </c>
      <c r="BE161" s="249">
        <v>2760</v>
      </c>
      <c r="BF161" s="249">
        <v>1980</v>
      </c>
      <c r="BG161" s="102">
        <f t="shared" si="98"/>
        <v>1081.567952537207</v>
      </c>
      <c r="BJ161" s="247" t="e">
        <f>M161*#REF!</f>
        <v>#REF!</v>
      </c>
      <c r="BK161" s="247" t="e">
        <f>N161*#REF!</f>
        <v>#REF!</v>
      </c>
      <c r="BL161" s="247" t="e">
        <f>O161*#REF!</f>
        <v>#REF!</v>
      </c>
      <c r="BM161" s="247" t="e">
        <f>P161*#REF!</f>
        <v>#REF!</v>
      </c>
    </row>
    <row r="162" spans="1:65" s="82" customFormat="1" ht="35.1" customHeight="1" x14ac:dyDescent="0.25">
      <c r="A162" s="82" t="str">
        <f t="shared" si="82"/>
        <v>BH78DT_D6+1</v>
      </c>
      <c r="B162" s="82" t="str">
        <f t="shared" si="83"/>
        <v>BH78DT_D6+2</v>
      </c>
      <c r="C162" s="82" t="str">
        <f t="shared" si="84"/>
        <v>BH78DT_D6+3</v>
      </c>
      <c r="D162" s="82" t="str">
        <f t="shared" si="85"/>
        <v>BH78DT_D6+4</v>
      </c>
      <c r="E162" s="82" t="s">
        <v>349</v>
      </c>
      <c r="F162" s="84"/>
      <c r="G162" s="84"/>
      <c r="H162" s="92" t="s">
        <v>4656</v>
      </c>
      <c r="I162" s="83" t="s">
        <v>4657</v>
      </c>
      <c r="J162" s="83" t="s">
        <v>4655</v>
      </c>
      <c r="K162" s="83" t="str">
        <f t="shared" si="81"/>
        <v>BH78DT_D6</v>
      </c>
      <c r="L162" s="83" t="s">
        <v>4658</v>
      </c>
      <c r="M162" s="94">
        <v>13000</v>
      </c>
      <c r="N162" s="94">
        <v>7000</v>
      </c>
      <c r="O162" s="94">
        <v>3600</v>
      </c>
      <c r="P162" s="94">
        <v>2700</v>
      </c>
      <c r="Q162" s="94" t="e">
        <f>VLOOKUP(H162&amp;"Vị trí 1",#REF!,9,0)</f>
        <v>#REF!</v>
      </c>
      <c r="R162" s="94" t="e">
        <f>VLOOKUP(H162&amp;"Vị trí 2",#REF!,9,0)</f>
        <v>#REF!</v>
      </c>
      <c r="S162" s="94" t="e">
        <f>VLOOKUP(H162&amp;"Vị trí 3",#REF!,9,0)</f>
        <v>#REF!</v>
      </c>
      <c r="T162" s="94" t="e">
        <f>VLOOKUP(H162&amp;"Vị trí 4",#REF!,9,0)</f>
        <v>#REF!</v>
      </c>
      <c r="U162" s="249" t="e">
        <f>VLOOKUP(A162,#REF!,32,0)</f>
        <v>#REF!</v>
      </c>
      <c r="V162" s="249" t="e">
        <f>VLOOKUP(B162,#REF!,32,0)</f>
        <v>#REF!</v>
      </c>
      <c r="W162" s="249" t="e">
        <f>VLOOKUP(C162,#REF!,32,0)</f>
        <v>#REF!</v>
      </c>
      <c r="X162" s="249" t="e">
        <f>VLOOKUP(D162,#REF!,32,0)</f>
        <v>#REF!</v>
      </c>
      <c r="Y162" s="250" t="e">
        <f>U162/M162</f>
        <v>#REF!</v>
      </c>
      <c r="Z162" s="250" t="e">
        <f>V162/N162</f>
        <v>#REF!</v>
      </c>
      <c r="AA162" s="250" t="e">
        <f>W162/O162</f>
        <v>#REF!</v>
      </c>
      <c r="AB162" s="250" t="e">
        <f>X162/P162</f>
        <v>#REF!</v>
      </c>
      <c r="AC162" s="249"/>
      <c r="AD162" s="249"/>
      <c r="AE162" s="249"/>
      <c r="AF162" s="249"/>
      <c r="AG162" s="250"/>
      <c r="AH162" s="250"/>
      <c r="AI162" s="250"/>
      <c r="AJ162" s="250"/>
      <c r="AK162" s="85">
        <v>3.1119643436623425</v>
      </c>
      <c r="AL162" s="85"/>
      <c r="AM162" s="251"/>
      <c r="AN162" s="251">
        <v>1.8</v>
      </c>
      <c r="AO162" s="97">
        <f t="shared" si="95"/>
        <v>23400</v>
      </c>
      <c r="AP162" s="97">
        <f t="shared" si="95"/>
        <v>12600</v>
      </c>
      <c r="AQ162" s="97">
        <f t="shared" si="95"/>
        <v>6480</v>
      </c>
      <c r="AR162" s="97">
        <f t="shared" si="95"/>
        <v>4860</v>
      </c>
      <c r="AS162" s="98">
        <f t="shared" si="96"/>
        <v>23400</v>
      </c>
      <c r="AT162" s="98">
        <f t="shared" si="96"/>
        <v>12600</v>
      </c>
      <c r="AU162" s="98">
        <f t="shared" si="96"/>
        <v>6500</v>
      </c>
      <c r="AV162" s="98">
        <f t="shared" si="96"/>
        <v>4900</v>
      </c>
      <c r="AW162" s="99">
        <f t="shared" si="97"/>
        <v>3510</v>
      </c>
      <c r="AX162" s="252" t="s">
        <v>349</v>
      </c>
      <c r="AY162" s="100">
        <v>11200</v>
      </c>
      <c r="AZ162" s="101">
        <v>5600</v>
      </c>
      <c r="BA162" s="101">
        <v>2940</v>
      </c>
      <c r="BB162" s="101">
        <v>2100</v>
      </c>
      <c r="BC162" s="249">
        <v>9600</v>
      </c>
      <c r="BD162" s="249">
        <v>4800</v>
      </c>
      <c r="BE162" s="249">
        <v>2520</v>
      </c>
      <c r="BF162" s="249">
        <v>1800</v>
      </c>
      <c r="BG162" s="102">
        <f t="shared" si="98"/>
        <v>1390</v>
      </c>
      <c r="BJ162" s="247" t="e">
        <f>M162*#REF!</f>
        <v>#REF!</v>
      </c>
      <c r="BK162" s="247" t="e">
        <f>N162*#REF!</f>
        <v>#REF!</v>
      </c>
      <c r="BL162" s="247" t="e">
        <f>O162*#REF!</f>
        <v>#REF!</v>
      </c>
      <c r="BM162" s="247" t="e">
        <f>P162*#REF!</f>
        <v>#REF!</v>
      </c>
    </row>
    <row r="163" spans="1:65" s="82" customFormat="1" ht="35.1" customHeight="1" x14ac:dyDescent="0.25">
      <c r="A163" s="82" t="str">
        <f t="shared" si="82"/>
        <v>BH79DT+1</v>
      </c>
      <c r="B163" s="82" t="str">
        <f t="shared" si="83"/>
        <v>BH79DT+2</v>
      </c>
      <c r="C163" s="82" t="str">
        <f t="shared" si="84"/>
        <v>BH79DT+3</v>
      </c>
      <c r="D163" s="82" t="str">
        <f t="shared" si="85"/>
        <v>BH79DT+4</v>
      </c>
      <c r="E163" s="82" t="s">
        <v>349</v>
      </c>
      <c r="F163" s="84">
        <v>79</v>
      </c>
      <c r="G163" s="84"/>
      <c r="H163" s="92" t="s">
        <v>4659</v>
      </c>
      <c r="I163" s="83" t="s">
        <v>4654</v>
      </c>
      <c r="J163" s="83" t="s">
        <v>4660</v>
      </c>
      <c r="K163" s="83" t="str">
        <f t="shared" si="81"/>
        <v>BH79DT</v>
      </c>
      <c r="L163" s="83" t="s">
        <v>4640</v>
      </c>
      <c r="M163" s="94">
        <v>21000</v>
      </c>
      <c r="N163" s="94">
        <v>10000</v>
      </c>
      <c r="O163" s="94">
        <v>4900</v>
      </c>
      <c r="P163" s="94">
        <v>3500</v>
      </c>
      <c r="Q163" s="94" t="e">
        <f>VLOOKUP(H163&amp;"Vị trí 1",#REF!,9,0)</f>
        <v>#REF!</v>
      </c>
      <c r="R163" s="94" t="e">
        <f>VLOOKUP(H163&amp;"Vị trí 2",#REF!,9,0)</f>
        <v>#REF!</v>
      </c>
      <c r="S163" s="94" t="e">
        <f>VLOOKUP(H163&amp;"Vị trí 3",#REF!,9,0)</f>
        <v>#REF!</v>
      </c>
      <c r="T163" s="94" t="e">
        <f>VLOOKUP(H163&amp;"Vị trí 4",#REF!,9,0)</f>
        <v>#REF!</v>
      </c>
      <c r="U163" s="249" t="e">
        <f>VLOOKUP(A163,#REF!,32,0)</f>
        <v>#REF!</v>
      </c>
      <c r="V163" s="249" t="e">
        <f>VLOOKUP(B163,#REF!,32,0)</f>
        <v>#REF!</v>
      </c>
      <c r="W163" s="249"/>
      <c r="X163" s="249"/>
      <c r="Y163" s="250" t="e">
        <f>U163/M163</f>
        <v>#REF!</v>
      </c>
      <c r="Z163" s="250" t="e">
        <f>V163/N163</f>
        <v>#REF!</v>
      </c>
      <c r="AA163" s="250"/>
      <c r="AB163" s="250"/>
      <c r="AC163" s="249"/>
      <c r="AD163" s="249"/>
      <c r="AE163" s="249"/>
      <c r="AF163" s="249"/>
      <c r="AG163" s="250"/>
      <c r="AH163" s="250"/>
      <c r="AI163" s="250"/>
      <c r="AJ163" s="250"/>
      <c r="AK163" s="85">
        <v>2.1363175993345269</v>
      </c>
      <c r="AL163" s="85"/>
      <c r="AM163" s="251"/>
      <c r="AN163" s="251">
        <v>1.25</v>
      </c>
      <c r="AO163" s="97">
        <f t="shared" si="95"/>
        <v>26250</v>
      </c>
      <c r="AP163" s="97">
        <f t="shared" si="95"/>
        <v>12500</v>
      </c>
      <c r="AQ163" s="97">
        <f t="shared" si="95"/>
        <v>6125</v>
      </c>
      <c r="AR163" s="97">
        <f t="shared" si="95"/>
        <v>4375</v>
      </c>
      <c r="AS163" s="98">
        <f t="shared" si="96"/>
        <v>26300</v>
      </c>
      <c r="AT163" s="98">
        <f t="shared" si="96"/>
        <v>12500</v>
      </c>
      <c r="AU163" s="98">
        <f t="shared" si="96"/>
        <v>6100</v>
      </c>
      <c r="AV163" s="98">
        <f t="shared" si="96"/>
        <v>4400</v>
      </c>
      <c r="AW163" s="99">
        <f t="shared" si="97"/>
        <v>3937.5</v>
      </c>
      <c r="AX163" s="252" t="s">
        <v>349</v>
      </c>
      <c r="AY163" s="100">
        <v>9100</v>
      </c>
      <c r="AZ163" s="101">
        <v>4900</v>
      </c>
      <c r="BA163" s="101">
        <v>2520</v>
      </c>
      <c r="BB163" s="101">
        <v>1890</v>
      </c>
      <c r="BC163" s="249">
        <v>7800</v>
      </c>
      <c r="BD163" s="249">
        <v>4200</v>
      </c>
      <c r="BE163" s="249">
        <v>2160</v>
      </c>
      <c r="BF163" s="249">
        <v>1620</v>
      </c>
      <c r="BG163" s="102">
        <f t="shared" si="98"/>
        <v>462.5</v>
      </c>
      <c r="BJ163" s="247" t="e">
        <f>M163*#REF!</f>
        <v>#REF!</v>
      </c>
      <c r="BK163" s="247" t="e">
        <f>N163*#REF!</f>
        <v>#REF!</v>
      </c>
      <c r="BL163" s="247" t="e">
        <f>O163*#REF!</f>
        <v>#REF!</v>
      </c>
      <c r="BM163" s="247" t="e">
        <f>P163*#REF!</f>
        <v>#REF!</v>
      </c>
    </row>
    <row r="164" spans="1:65" s="82" customFormat="1" ht="47.25" x14ac:dyDescent="0.25">
      <c r="A164" s="82" t="str">
        <f t="shared" si="82"/>
        <v>BH80DT+1</v>
      </c>
      <c r="B164" s="82" t="str">
        <f t="shared" si="83"/>
        <v>BH80DT+2</v>
      </c>
      <c r="C164" s="82" t="str">
        <f t="shared" si="84"/>
        <v>BH80DT+3</v>
      </c>
      <c r="D164" s="82" t="str">
        <f t="shared" si="85"/>
        <v>BH80DT+4</v>
      </c>
      <c r="E164" s="82" t="s">
        <v>349</v>
      </c>
      <c r="F164" s="84">
        <v>80</v>
      </c>
      <c r="G164" s="84"/>
      <c r="H164" s="92" t="s">
        <v>4661</v>
      </c>
      <c r="I164" s="83" t="s">
        <v>4662</v>
      </c>
      <c r="J164" s="83" t="s">
        <v>4253</v>
      </c>
      <c r="K164" s="83" t="str">
        <f t="shared" si="81"/>
        <v>BH80DT</v>
      </c>
      <c r="L164" s="83" t="s">
        <v>4663</v>
      </c>
      <c r="M164" s="94">
        <v>14000</v>
      </c>
      <c r="N164" s="94">
        <v>7000</v>
      </c>
      <c r="O164" s="94">
        <v>4400</v>
      </c>
      <c r="P164" s="94">
        <v>3300</v>
      </c>
      <c r="Q164" s="94" t="e">
        <f>VLOOKUP(H164&amp;"Vị trí 1",#REF!,9,0)</f>
        <v>#REF!</v>
      </c>
      <c r="R164" s="94" t="e">
        <f>VLOOKUP(H164&amp;"Vị trí 2",#REF!,9,0)</f>
        <v>#REF!</v>
      </c>
      <c r="S164" s="94" t="e">
        <f>VLOOKUP(H164&amp;"Vị trí 3",#REF!,9,0)</f>
        <v>#REF!</v>
      </c>
      <c r="T164" s="94" t="e">
        <f>VLOOKUP(H164&amp;"Vị trí 4",#REF!,9,0)</f>
        <v>#REF!</v>
      </c>
      <c r="U164" s="249"/>
      <c r="V164" s="249"/>
      <c r="W164" s="249"/>
      <c r="X164" s="249"/>
      <c r="Y164" s="250"/>
      <c r="Z164" s="250"/>
      <c r="AA164" s="250"/>
      <c r="AB164" s="250"/>
      <c r="AC164" s="249"/>
      <c r="AD164" s="249"/>
      <c r="AE164" s="249"/>
      <c r="AF164" s="249"/>
      <c r="AG164" s="250"/>
      <c r="AH164" s="250"/>
      <c r="AI164" s="250"/>
      <c r="AJ164" s="250"/>
      <c r="AK164" s="85">
        <v>3.05</v>
      </c>
      <c r="AL164" s="85"/>
      <c r="AM164" s="251"/>
      <c r="AN164" s="251">
        <f>AK164*$AN$10/$AK$10</f>
        <v>1.7993466864428302</v>
      </c>
      <c r="AO164" s="97">
        <f t="shared" si="95"/>
        <v>25190.853610199625</v>
      </c>
      <c r="AP164" s="97">
        <f t="shared" si="95"/>
        <v>12595.426805099813</v>
      </c>
      <c r="AQ164" s="97">
        <f t="shared" si="95"/>
        <v>7917.1254203484532</v>
      </c>
      <c r="AR164" s="97">
        <f t="shared" si="95"/>
        <v>5937.8440652613399</v>
      </c>
      <c r="AS164" s="98">
        <f t="shared" si="96"/>
        <v>25200</v>
      </c>
      <c r="AT164" s="98">
        <f t="shared" si="96"/>
        <v>12600</v>
      </c>
      <c r="AU164" s="98">
        <f t="shared" si="96"/>
        <v>7900</v>
      </c>
      <c r="AV164" s="98">
        <f t="shared" si="96"/>
        <v>5900</v>
      </c>
      <c r="AW164" s="99">
        <f t="shared" si="97"/>
        <v>3778.6280415299434</v>
      </c>
      <c r="AX164" s="252" t="s">
        <v>349</v>
      </c>
      <c r="AY164" s="100">
        <v>14700</v>
      </c>
      <c r="AZ164" s="101">
        <v>7000</v>
      </c>
      <c r="BA164" s="101">
        <v>3430</v>
      </c>
      <c r="BB164" s="101">
        <v>2450</v>
      </c>
      <c r="BC164" s="249">
        <v>12600</v>
      </c>
      <c r="BD164" s="249">
        <v>6000</v>
      </c>
      <c r="BE164" s="249">
        <v>2940</v>
      </c>
      <c r="BF164" s="249">
        <v>2100</v>
      </c>
      <c r="BG164" s="102">
        <f t="shared" si="98"/>
        <v>2121.3719584700566</v>
      </c>
      <c r="BJ164" s="247" t="e">
        <f>M164*#REF!</f>
        <v>#REF!</v>
      </c>
      <c r="BK164" s="247" t="e">
        <f>N164*#REF!</f>
        <v>#REF!</v>
      </c>
      <c r="BL164" s="247" t="e">
        <f>O164*#REF!</f>
        <v>#REF!</v>
      </c>
      <c r="BM164" s="247" t="e">
        <f>P164*#REF!</f>
        <v>#REF!</v>
      </c>
    </row>
    <row r="165" spans="1:65" s="82" customFormat="1" ht="35.1" customHeight="1" x14ac:dyDescent="0.25">
      <c r="A165" s="82" t="str">
        <f t="shared" si="82"/>
        <v>BH81DT+1</v>
      </c>
      <c r="B165" s="82" t="str">
        <f t="shared" si="83"/>
        <v>BH81DT+2</v>
      </c>
      <c r="C165" s="82" t="str">
        <f t="shared" si="84"/>
        <v>BH81DT+3</v>
      </c>
      <c r="D165" s="82" t="str">
        <f t="shared" si="85"/>
        <v>BH81DT+4</v>
      </c>
      <c r="E165" s="82" t="s">
        <v>349</v>
      </c>
      <c r="F165" s="84">
        <v>81</v>
      </c>
      <c r="G165" s="84"/>
      <c r="H165" s="92" t="s">
        <v>4664</v>
      </c>
      <c r="I165" s="83" t="s">
        <v>4665</v>
      </c>
      <c r="J165" s="83" t="s">
        <v>4666</v>
      </c>
      <c r="K165" s="83"/>
      <c r="L165" s="83" t="s">
        <v>4667</v>
      </c>
      <c r="M165" s="95"/>
      <c r="N165" s="95"/>
      <c r="O165" s="95"/>
      <c r="P165" s="95"/>
      <c r="Q165" s="94"/>
      <c r="R165" s="94"/>
      <c r="S165" s="94"/>
      <c r="T165" s="94"/>
      <c r="U165" s="249"/>
      <c r="V165" s="249"/>
      <c r="W165" s="249"/>
      <c r="X165" s="249"/>
      <c r="Y165" s="250"/>
      <c r="Z165" s="250"/>
      <c r="AA165" s="250"/>
      <c r="AB165" s="250"/>
      <c r="AC165" s="249"/>
      <c r="AD165" s="249"/>
      <c r="AE165" s="249"/>
      <c r="AF165" s="249"/>
      <c r="AG165" s="250"/>
      <c r="AH165" s="250"/>
      <c r="AI165" s="250"/>
      <c r="AJ165" s="250"/>
      <c r="AK165" s="85"/>
      <c r="AL165" s="85"/>
      <c r="AM165" s="251"/>
      <c r="AN165" s="251"/>
      <c r="AO165" s="97"/>
      <c r="AP165" s="97"/>
      <c r="AQ165" s="97"/>
      <c r="AR165" s="97"/>
      <c r="AS165" s="97"/>
      <c r="AT165" s="97"/>
      <c r="AU165" s="97"/>
      <c r="AV165" s="97"/>
      <c r="AW165" s="59"/>
      <c r="AX165" s="252" t="s">
        <v>349</v>
      </c>
      <c r="AY165" s="100">
        <v>9800</v>
      </c>
      <c r="AZ165" s="101">
        <v>4900</v>
      </c>
      <c r="BA165" s="101">
        <v>3080</v>
      </c>
      <c r="BB165" s="101">
        <v>2310</v>
      </c>
      <c r="BC165" s="249">
        <v>8400</v>
      </c>
      <c r="BD165" s="249">
        <v>4200</v>
      </c>
      <c r="BE165" s="249">
        <v>2640</v>
      </c>
      <c r="BF165" s="249">
        <v>1980</v>
      </c>
    </row>
    <row r="166" spans="1:65" s="82" customFormat="1" ht="35.1" customHeight="1" x14ac:dyDescent="0.25">
      <c r="A166" s="82" t="str">
        <f t="shared" si="82"/>
        <v>BH81DT_D1+1</v>
      </c>
      <c r="B166" s="82" t="str">
        <f t="shared" si="83"/>
        <v>BH81DT_D1+2</v>
      </c>
      <c r="C166" s="82" t="str">
        <f t="shared" si="84"/>
        <v>BH81DT_D1+3</v>
      </c>
      <c r="D166" s="82" t="str">
        <f t="shared" si="85"/>
        <v>BH81DT_D1+4</v>
      </c>
      <c r="E166" s="82" t="s">
        <v>349</v>
      </c>
      <c r="F166" s="84"/>
      <c r="G166" s="84"/>
      <c r="H166" s="92" t="s">
        <v>4668</v>
      </c>
      <c r="I166" s="83" t="s">
        <v>4669</v>
      </c>
      <c r="J166" s="83" t="s">
        <v>4670</v>
      </c>
      <c r="K166" s="83" t="str">
        <f t="shared" si="81"/>
        <v>BH81DT_D1</v>
      </c>
      <c r="L166" s="83" t="s">
        <v>4618</v>
      </c>
      <c r="M166" s="94">
        <v>16000</v>
      </c>
      <c r="N166" s="94">
        <v>7000</v>
      </c>
      <c r="O166" s="94">
        <v>3900</v>
      </c>
      <c r="P166" s="94">
        <v>3000</v>
      </c>
      <c r="Q166" s="94" t="e">
        <f>VLOOKUP(H166&amp;"Vị trí 1",#REF!,9,0)</f>
        <v>#REF!</v>
      </c>
      <c r="R166" s="94" t="e">
        <f>VLOOKUP(H166&amp;"Vị trí 2",#REF!,9,0)</f>
        <v>#REF!</v>
      </c>
      <c r="S166" s="94" t="e">
        <f>VLOOKUP(H166&amp;"Vị trí 3",#REF!,9,0)</f>
        <v>#REF!</v>
      </c>
      <c r="T166" s="94" t="e">
        <f>VLOOKUP(H166&amp;"Vị trí 4",#REF!,9,0)</f>
        <v>#REF!</v>
      </c>
      <c r="U166" s="249" t="e">
        <f>VLOOKUP(A166,#REF!,32,0)</f>
        <v>#REF!</v>
      </c>
      <c r="V166" s="249"/>
      <c r="W166" s="249" t="e">
        <f>VLOOKUP(C166,#REF!,32,0)</f>
        <v>#REF!</v>
      </c>
      <c r="X166" s="249"/>
      <c r="Y166" s="250" t="e">
        <f>U166/M166</f>
        <v>#REF!</v>
      </c>
      <c r="Z166" s="250"/>
      <c r="AA166" s="250" t="e">
        <f>W166/O166</f>
        <v>#REF!</v>
      </c>
      <c r="AB166" s="250"/>
      <c r="AC166" s="249"/>
      <c r="AD166" s="249"/>
      <c r="AE166" s="249"/>
      <c r="AF166" s="249"/>
      <c r="AG166" s="250"/>
      <c r="AH166" s="250"/>
      <c r="AI166" s="250"/>
      <c r="AJ166" s="250"/>
      <c r="AK166" s="85">
        <v>2.4979250930027144</v>
      </c>
      <c r="AL166" s="85"/>
      <c r="AM166" s="251"/>
      <c r="AN166" s="251">
        <v>1.45</v>
      </c>
      <c r="AO166" s="97">
        <f t="shared" ref="AO166:AR168" si="99">M166*$AN166</f>
        <v>23200</v>
      </c>
      <c r="AP166" s="97">
        <f t="shared" si="99"/>
        <v>10150</v>
      </c>
      <c r="AQ166" s="97">
        <f t="shared" si="99"/>
        <v>5655</v>
      </c>
      <c r="AR166" s="97">
        <f t="shared" si="99"/>
        <v>4350</v>
      </c>
      <c r="AS166" s="98">
        <f t="shared" ref="AS166:AV168" si="100">IF(AO166&lt;1000,ROUND(AO166,-1),ROUND(AO166,-2))</f>
        <v>23200</v>
      </c>
      <c r="AT166" s="98">
        <f t="shared" si="100"/>
        <v>10200</v>
      </c>
      <c r="AU166" s="98">
        <f t="shared" si="100"/>
        <v>5700</v>
      </c>
      <c r="AV166" s="98">
        <f t="shared" si="100"/>
        <v>4400</v>
      </c>
      <c r="AW166" s="99">
        <f>AO166*0.15</f>
        <v>3480</v>
      </c>
      <c r="AX166" s="252" t="s">
        <v>349</v>
      </c>
      <c r="AY166" s="100"/>
      <c r="AZ166" s="101"/>
      <c r="BA166" s="101"/>
      <c r="BB166" s="101"/>
      <c r="BC166" s="249"/>
      <c r="BD166" s="249"/>
      <c r="BE166" s="249"/>
      <c r="BF166" s="249"/>
      <c r="BG166" s="102">
        <f>AV166-AW166</f>
        <v>920</v>
      </c>
      <c r="BJ166" s="247" t="e">
        <f>M166*#REF!</f>
        <v>#REF!</v>
      </c>
      <c r="BK166" s="247" t="e">
        <f>N166*#REF!</f>
        <v>#REF!</v>
      </c>
      <c r="BL166" s="247" t="e">
        <f>O166*#REF!</f>
        <v>#REF!</v>
      </c>
      <c r="BM166" s="247" t="e">
        <f>P166*#REF!</f>
        <v>#REF!</v>
      </c>
    </row>
    <row r="167" spans="1:65" s="82" customFormat="1" ht="35.1" customHeight="1" x14ac:dyDescent="0.25">
      <c r="A167" s="82" t="str">
        <f t="shared" si="82"/>
        <v>BH81DT_D2+1</v>
      </c>
      <c r="B167" s="82" t="str">
        <f t="shared" si="83"/>
        <v>BH81DT_D2+2</v>
      </c>
      <c r="C167" s="82" t="str">
        <f t="shared" si="84"/>
        <v>BH81DT_D2+3</v>
      </c>
      <c r="D167" s="82" t="str">
        <f t="shared" si="85"/>
        <v>BH81DT_D2+4</v>
      </c>
      <c r="E167" s="82" t="s">
        <v>349</v>
      </c>
      <c r="F167" s="84"/>
      <c r="G167" s="84"/>
      <c r="H167" s="92" t="s">
        <v>4671</v>
      </c>
      <c r="I167" s="83" t="s">
        <v>4672</v>
      </c>
      <c r="J167" s="83" t="s">
        <v>4670</v>
      </c>
      <c r="K167" s="83" t="str">
        <f t="shared" si="81"/>
        <v>BH81DT_D2</v>
      </c>
      <c r="L167" s="83" t="s">
        <v>4673</v>
      </c>
      <c r="M167" s="94">
        <v>21000</v>
      </c>
      <c r="N167" s="94">
        <v>10000</v>
      </c>
      <c r="O167" s="94">
        <v>4900</v>
      </c>
      <c r="P167" s="94">
        <v>3500</v>
      </c>
      <c r="Q167" s="94" t="e">
        <f>VLOOKUP(H167&amp;"Vị trí 1",#REF!,9,0)</f>
        <v>#REF!</v>
      </c>
      <c r="R167" s="94" t="e">
        <f>VLOOKUP(H167&amp;"Vị trí 2",#REF!,9,0)</f>
        <v>#REF!</v>
      </c>
      <c r="S167" s="94" t="e">
        <f>VLOOKUP(H167&amp;"Vị trí 3",#REF!,9,0)</f>
        <v>#REF!</v>
      </c>
      <c r="T167" s="94" t="e">
        <f>VLOOKUP(H167&amp;"Vị trí 4",#REF!,9,0)</f>
        <v>#REF!</v>
      </c>
      <c r="U167" s="249" t="e">
        <f>VLOOKUP(A167,#REF!,32,0)</f>
        <v>#REF!</v>
      </c>
      <c r="V167" s="249" t="e">
        <f>VLOOKUP(B167,#REF!,32,0)</f>
        <v>#REF!</v>
      </c>
      <c r="W167" s="249" t="e">
        <f>VLOOKUP(C167,#REF!,32,0)</f>
        <v>#REF!</v>
      </c>
      <c r="X167" s="249" t="e">
        <f>VLOOKUP(D167,#REF!,32,0)</f>
        <v>#REF!</v>
      </c>
      <c r="Y167" s="250" t="e">
        <f>U167/M167</f>
        <v>#REF!</v>
      </c>
      <c r="Z167" s="250" t="e">
        <f>V167/N167</f>
        <v>#REF!</v>
      </c>
      <c r="AA167" s="250" t="e">
        <f>W167/O167</f>
        <v>#REF!</v>
      </c>
      <c r="AB167" s="250" t="e">
        <f>X167/P167</f>
        <v>#REF!</v>
      </c>
      <c r="AC167" s="249"/>
      <c r="AD167" s="249"/>
      <c r="AE167" s="249"/>
      <c r="AF167" s="249"/>
      <c r="AG167" s="250"/>
      <c r="AH167" s="250"/>
      <c r="AI167" s="250"/>
      <c r="AJ167" s="250"/>
      <c r="AK167" s="85">
        <v>2.6181333623800804</v>
      </c>
      <c r="AL167" s="85"/>
      <c r="AM167" s="251"/>
      <c r="AN167" s="251">
        <v>1.5</v>
      </c>
      <c r="AO167" s="97">
        <f t="shared" si="99"/>
        <v>31500</v>
      </c>
      <c r="AP167" s="97">
        <f t="shared" si="99"/>
        <v>15000</v>
      </c>
      <c r="AQ167" s="97">
        <f t="shared" si="99"/>
        <v>7350</v>
      </c>
      <c r="AR167" s="97">
        <f t="shared" si="99"/>
        <v>5250</v>
      </c>
      <c r="AS167" s="98">
        <f t="shared" si="100"/>
        <v>31500</v>
      </c>
      <c r="AT167" s="98">
        <f t="shared" si="100"/>
        <v>15000</v>
      </c>
      <c r="AU167" s="98">
        <f t="shared" si="100"/>
        <v>7400</v>
      </c>
      <c r="AV167" s="98">
        <f t="shared" si="100"/>
        <v>5300</v>
      </c>
      <c r="AW167" s="99">
        <f>AO167*0.15</f>
        <v>4725</v>
      </c>
      <c r="AX167" s="252" t="s">
        <v>349</v>
      </c>
      <c r="AY167" s="100">
        <v>11200</v>
      </c>
      <c r="AZ167" s="101">
        <v>4900</v>
      </c>
      <c r="BA167" s="101">
        <v>2730</v>
      </c>
      <c r="BB167" s="101">
        <v>2100</v>
      </c>
      <c r="BC167" s="249">
        <v>9600</v>
      </c>
      <c r="BD167" s="249">
        <v>4200</v>
      </c>
      <c r="BE167" s="249">
        <v>2340</v>
      </c>
      <c r="BF167" s="249">
        <v>1800</v>
      </c>
      <c r="BG167" s="102">
        <f>AV167-AW167</f>
        <v>575</v>
      </c>
      <c r="BJ167" s="247" t="e">
        <f>M167*#REF!</f>
        <v>#REF!</v>
      </c>
      <c r="BK167" s="247" t="e">
        <f>N167*#REF!</f>
        <v>#REF!</v>
      </c>
      <c r="BL167" s="247" t="e">
        <f>O167*#REF!</f>
        <v>#REF!</v>
      </c>
      <c r="BM167" s="247" t="e">
        <f>P167*#REF!</f>
        <v>#REF!</v>
      </c>
    </row>
    <row r="168" spans="1:65" s="82" customFormat="1" ht="35.1" customHeight="1" x14ac:dyDescent="0.25">
      <c r="A168" s="82" t="str">
        <f t="shared" si="82"/>
        <v>BH82DT+1</v>
      </c>
      <c r="B168" s="82" t="str">
        <f t="shared" si="83"/>
        <v>BH82DT+2</v>
      </c>
      <c r="C168" s="82" t="str">
        <f t="shared" si="84"/>
        <v>BH82DT+3</v>
      </c>
      <c r="D168" s="82" t="str">
        <f t="shared" si="85"/>
        <v>BH82DT+4</v>
      </c>
      <c r="E168" s="82" t="s">
        <v>349</v>
      </c>
      <c r="F168" s="84">
        <v>82</v>
      </c>
      <c r="G168" s="84"/>
      <c r="H168" s="92" t="s">
        <v>4674</v>
      </c>
      <c r="I168" s="83" t="s">
        <v>4675</v>
      </c>
      <c r="J168" s="83" t="s">
        <v>4676</v>
      </c>
      <c r="K168" s="83" t="str">
        <f t="shared" si="81"/>
        <v>BH82DT</v>
      </c>
      <c r="L168" s="83" t="s">
        <v>4253</v>
      </c>
      <c r="M168" s="94">
        <v>17000</v>
      </c>
      <c r="N168" s="94">
        <v>8000</v>
      </c>
      <c r="O168" s="94">
        <v>4400</v>
      </c>
      <c r="P168" s="94">
        <v>2600</v>
      </c>
      <c r="Q168" s="94" t="e">
        <f>VLOOKUP(H168&amp;"Vị trí 1",#REF!,9,0)</f>
        <v>#REF!</v>
      </c>
      <c r="R168" s="94" t="e">
        <f>VLOOKUP(H168&amp;"Vị trí 2",#REF!,9,0)</f>
        <v>#REF!</v>
      </c>
      <c r="S168" s="94" t="e">
        <f>VLOOKUP(H168&amp;"Vị trí 3",#REF!,9,0)</f>
        <v>#REF!</v>
      </c>
      <c r="T168" s="94" t="e">
        <f>VLOOKUP(H168&amp;"Vị trí 4",#REF!,9,0)</f>
        <v>#REF!</v>
      </c>
      <c r="U168" s="249"/>
      <c r="V168" s="249"/>
      <c r="W168" s="249"/>
      <c r="X168" s="249"/>
      <c r="Y168" s="250"/>
      <c r="Z168" s="250"/>
      <c r="AA168" s="250"/>
      <c r="AB168" s="250"/>
      <c r="AC168" s="249"/>
      <c r="AD168" s="249"/>
      <c r="AE168" s="249"/>
      <c r="AF168" s="249"/>
      <c r="AG168" s="250"/>
      <c r="AH168" s="250"/>
      <c r="AI168" s="250"/>
      <c r="AJ168" s="250"/>
      <c r="AK168" s="85">
        <v>3.05</v>
      </c>
      <c r="AL168" s="85"/>
      <c r="AM168" s="251"/>
      <c r="AN168" s="251">
        <f>AK168*$AN$10/$AK$10</f>
        <v>1.7993466864428302</v>
      </c>
      <c r="AO168" s="97">
        <f t="shared" si="99"/>
        <v>30588.893669528115</v>
      </c>
      <c r="AP168" s="97">
        <f t="shared" si="99"/>
        <v>14394.773491542643</v>
      </c>
      <c r="AQ168" s="97">
        <f t="shared" si="99"/>
        <v>7917.1254203484532</v>
      </c>
      <c r="AR168" s="97">
        <f t="shared" si="99"/>
        <v>4678.3013847513585</v>
      </c>
      <c r="AS168" s="98">
        <f t="shared" si="100"/>
        <v>30600</v>
      </c>
      <c r="AT168" s="98">
        <f t="shared" si="100"/>
        <v>14400</v>
      </c>
      <c r="AU168" s="98">
        <f t="shared" si="100"/>
        <v>7900</v>
      </c>
      <c r="AV168" s="98">
        <f t="shared" si="100"/>
        <v>4700</v>
      </c>
      <c r="AW168" s="99">
        <f>AO168*0.15</f>
        <v>4588.3340504292173</v>
      </c>
      <c r="AX168" s="252" t="s">
        <v>349</v>
      </c>
      <c r="AY168" s="100">
        <v>14700</v>
      </c>
      <c r="AZ168" s="101">
        <v>7000</v>
      </c>
      <c r="BA168" s="101">
        <v>3430</v>
      </c>
      <c r="BB168" s="101">
        <v>2450</v>
      </c>
      <c r="BC168" s="249">
        <v>12600</v>
      </c>
      <c r="BD168" s="249">
        <v>6000</v>
      </c>
      <c r="BE168" s="249">
        <v>2940</v>
      </c>
      <c r="BF168" s="249">
        <v>2100</v>
      </c>
      <c r="BG168" s="102">
        <f>AV168-AW168</f>
        <v>111.66594957078269</v>
      </c>
      <c r="BJ168" s="247" t="e">
        <f>M168*#REF!</f>
        <v>#REF!</v>
      </c>
      <c r="BK168" s="247" t="e">
        <f>N168*#REF!</f>
        <v>#REF!</v>
      </c>
      <c r="BL168" s="247" t="e">
        <f>O168*#REF!</f>
        <v>#REF!</v>
      </c>
      <c r="BM168" s="247" t="e">
        <f>P168*#REF!</f>
        <v>#REF!</v>
      </c>
    </row>
    <row r="169" spans="1:65" s="82" customFormat="1" ht="35.1" customHeight="1" x14ac:dyDescent="0.25">
      <c r="A169" s="82" t="str">
        <f t="shared" si="82"/>
        <v>BH83DT+1</v>
      </c>
      <c r="B169" s="82" t="str">
        <f t="shared" si="83"/>
        <v>BH83DT+2</v>
      </c>
      <c r="C169" s="82" t="str">
        <f t="shared" si="84"/>
        <v>BH83DT+3</v>
      </c>
      <c r="D169" s="82" t="str">
        <f t="shared" si="85"/>
        <v>BH83DT+4</v>
      </c>
      <c r="E169" s="82" t="s">
        <v>349</v>
      </c>
      <c r="F169" s="84">
        <v>83</v>
      </c>
      <c r="G169" s="84"/>
      <c r="H169" s="92" t="s">
        <v>4677</v>
      </c>
      <c r="I169" s="83" t="s">
        <v>4678</v>
      </c>
      <c r="J169" s="83" t="s">
        <v>4253</v>
      </c>
      <c r="K169" s="83"/>
      <c r="L169" s="83" t="s">
        <v>4679</v>
      </c>
      <c r="M169" s="95"/>
      <c r="N169" s="95"/>
      <c r="O169" s="95"/>
      <c r="P169" s="95"/>
      <c r="Q169" s="94"/>
      <c r="R169" s="94"/>
      <c r="S169" s="94"/>
      <c r="T169" s="94"/>
      <c r="U169" s="249"/>
      <c r="V169" s="249"/>
      <c r="W169" s="249"/>
      <c r="X169" s="249"/>
      <c r="Y169" s="250"/>
      <c r="Z169" s="250"/>
      <c r="AA169" s="250"/>
      <c r="AB169" s="250"/>
      <c r="AC169" s="249"/>
      <c r="AD169" s="249"/>
      <c r="AE169" s="249"/>
      <c r="AF169" s="249"/>
      <c r="AG169" s="250"/>
      <c r="AH169" s="250"/>
      <c r="AI169" s="250"/>
      <c r="AJ169" s="250"/>
      <c r="AK169" s="85"/>
      <c r="AL169" s="85"/>
      <c r="AM169" s="251"/>
      <c r="AN169" s="251"/>
      <c r="AO169" s="97"/>
      <c r="AP169" s="97"/>
      <c r="AQ169" s="97"/>
      <c r="AR169" s="97"/>
      <c r="AS169" s="97"/>
      <c r="AT169" s="97"/>
      <c r="AU169" s="97"/>
      <c r="AV169" s="97"/>
      <c r="AW169" s="59"/>
      <c r="AX169" s="252" t="s">
        <v>349</v>
      </c>
      <c r="AY169" s="100">
        <v>11900</v>
      </c>
      <c r="AZ169" s="101">
        <v>5600</v>
      </c>
      <c r="BA169" s="101">
        <v>3080</v>
      </c>
      <c r="BB169" s="101">
        <v>1820</v>
      </c>
      <c r="BC169" s="249">
        <v>10200</v>
      </c>
      <c r="BD169" s="249">
        <v>4800</v>
      </c>
      <c r="BE169" s="249">
        <v>2640</v>
      </c>
      <c r="BF169" s="249">
        <v>1560</v>
      </c>
    </row>
    <row r="170" spans="1:65" s="82" customFormat="1" ht="35.1" customHeight="1" x14ac:dyDescent="0.25">
      <c r="A170" s="82" t="str">
        <f t="shared" si="82"/>
        <v>BH83DT_D1+1</v>
      </c>
      <c r="B170" s="82" t="str">
        <f t="shared" si="83"/>
        <v>BH83DT_D1+2</v>
      </c>
      <c r="C170" s="82" t="str">
        <f t="shared" si="84"/>
        <v>BH83DT_D1+3</v>
      </c>
      <c r="D170" s="82" t="str">
        <f t="shared" si="85"/>
        <v>BH83DT_D1+4</v>
      </c>
      <c r="E170" s="82" t="s">
        <v>349</v>
      </c>
      <c r="F170" s="84"/>
      <c r="G170" s="84"/>
      <c r="H170" s="92" t="s">
        <v>4680</v>
      </c>
      <c r="I170" s="83" t="s">
        <v>4681</v>
      </c>
      <c r="J170" s="83" t="s">
        <v>4253</v>
      </c>
      <c r="K170" s="83" t="str">
        <f t="shared" si="81"/>
        <v>BH83DT_D1</v>
      </c>
      <c r="L170" s="83" t="s">
        <v>4682</v>
      </c>
      <c r="M170" s="94">
        <v>20000</v>
      </c>
      <c r="N170" s="94">
        <v>10000</v>
      </c>
      <c r="O170" s="94">
        <v>4900</v>
      </c>
      <c r="P170" s="94">
        <v>3300</v>
      </c>
      <c r="Q170" s="94" t="e">
        <f>VLOOKUP(H170&amp;"Vị trí 1",#REF!,9,0)</f>
        <v>#REF!</v>
      </c>
      <c r="R170" s="94" t="e">
        <f>VLOOKUP(H170&amp;"Vị trí 2",#REF!,9,0)</f>
        <v>#REF!</v>
      </c>
      <c r="S170" s="94" t="e">
        <f>VLOOKUP(H170&amp;"Vị trí 3",#REF!,9,0)</f>
        <v>#REF!</v>
      </c>
      <c r="T170" s="94" t="e">
        <f>VLOOKUP(H170&amp;"Vị trí 4",#REF!,9,0)</f>
        <v>#REF!</v>
      </c>
      <c r="U170" s="249" t="e">
        <f>VLOOKUP(A170,#REF!,32,0)</f>
        <v>#REF!</v>
      </c>
      <c r="V170" s="249" t="e">
        <f>VLOOKUP(B170,#REF!,32,0)</f>
        <v>#REF!</v>
      </c>
      <c r="W170" s="249"/>
      <c r="X170" s="249"/>
      <c r="Y170" s="250" t="e">
        <f>U170/M170</f>
        <v>#REF!</v>
      </c>
      <c r="Z170" s="250" t="e">
        <f>V170/N170</f>
        <v>#REF!</v>
      </c>
      <c r="AA170" s="250"/>
      <c r="AB170" s="250"/>
      <c r="AC170" s="249"/>
      <c r="AD170" s="249"/>
      <c r="AE170" s="249"/>
      <c r="AF170" s="249"/>
      <c r="AG170" s="250"/>
      <c r="AH170" s="250"/>
      <c r="AI170" s="250"/>
      <c r="AJ170" s="250"/>
      <c r="AK170" s="85">
        <v>2.0943739433333333</v>
      </c>
      <c r="AL170" s="85"/>
      <c r="AM170" s="251"/>
      <c r="AN170" s="251">
        <v>1.2</v>
      </c>
      <c r="AO170" s="97">
        <f t="shared" ref="AO170:AR173" si="101">M170*$AN170</f>
        <v>24000</v>
      </c>
      <c r="AP170" s="97">
        <f t="shared" si="101"/>
        <v>12000</v>
      </c>
      <c r="AQ170" s="97">
        <f t="shared" si="101"/>
        <v>5880</v>
      </c>
      <c r="AR170" s="97">
        <f t="shared" si="101"/>
        <v>3960</v>
      </c>
      <c r="AS170" s="98">
        <f t="shared" ref="AS170:AV173" si="102">IF(AO170&lt;1000,ROUND(AO170,-1),ROUND(AO170,-2))</f>
        <v>24000</v>
      </c>
      <c r="AT170" s="98">
        <f t="shared" si="102"/>
        <v>12000</v>
      </c>
      <c r="AU170" s="98">
        <f t="shared" si="102"/>
        <v>5900</v>
      </c>
      <c r="AV170" s="98">
        <f t="shared" si="102"/>
        <v>4000</v>
      </c>
      <c r="AW170" s="99">
        <f>AO170*0.15</f>
        <v>3600</v>
      </c>
      <c r="AX170" s="252" t="s">
        <v>349</v>
      </c>
      <c r="AY170" s="100"/>
      <c r="AZ170" s="101"/>
      <c r="BA170" s="101"/>
      <c r="BB170" s="101"/>
      <c r="BC170" s="249"/>
      <c r="BD170" s="249"/>
      <c r="BE170" s="249"/>
      <c r="BF170" s="249"/>
      <c r="BG170" s="102">
        <f>AV170-AW170</f>
        <v>400</v>
      </c>
      <c r="BJ170" s="247" t="e">
        <f>M170*#REF!</f>
        <v>#REF!</v>
      </c>
      <c r="BK170" s="247" t="e">
        <f>N170*#REF!</f>
        <v>#REF!</v>
      </c>
      <c r="BL170" s="247" t="e">
        <f>O170*#REF!</f>
        <v>#REF!</v>
      </c>
      <c r="BM170" s="247" t="e">
        <f>P170*#REF!</f>
        <v>#REF!</v>
      </c>
    </row>
    <row r="171" spans="1:65" s="82" customFormat="1" ht="63" x14ac:dyDescent="0.25">
      <c r="A171" s="82" t="str">
        <f t="shared" si="82"/>
        <v>BH83DT_D2+1</v>
      </c>
      <c r="B171" s="82" t="str">
        <f t="shared" si="83"/>
        <v>BH83DT_D2+2</v>
      </c>
      <c r="C171" s="82" t="str">
        <f t="shared" si="84"/>
        <v>BH83DT_D2+3</v>
      </c>
      <c r="D171" s="82" t="str">
        <f t="shared" si="85"/>
        <v>BH83DT_D2+4</v>
      </c>
      <c r="E171" s="82" t="s">
        <v>349</v>
      </c>
      <c r="F171" s="84"/>
      <c r="G171" s="84"/>
      <c r="H171" s="92" t="s">
        <v>4683</v>
      </c>
      <c r="I171" s="83" t="s">
        <v>4684</v>
      </c>
      <c r="J171" s="83" t="s">
        <v>4253</v>
      </c>
      <c r="K171" s="83" t="str">
        <f t="shared" si="81"/>
        <v>BH83DT_D2</v>
      </c>
      <c r="L171" s="83" t="s">
        <v>4685</v>
      </c>
      <c r="M171" s="94">
        <v>17000</v>
      </c>
      <c r="N171" s="94">
        <v>8000</v>
      </c>
      <c r="O171" s="94">
        <v>4400</v>
      </c>
      <c r="P171" s="94">
        <v>2600</v>
      </c>
      <c r="Q171" s="94" t="e">
        <f>VLOOKUP(H171&amp;"Vị trí 1",#REF!,9,0)</f>
        <v>#REF!</v>
      </c>
      <c r="R171" s="94" t="e">
        <f>VLOOKUP(H171&amp;"Vị trí 2",#REF!,9,0)</f>
        <v>#REF!</v>
      </c>
      <c r="S171" s="94" t="e">
        <f>VLOOKUP(H171&amp;"Vị trí 3",#REF!,9,0)</f>
        <v>#REF!</v>
      </c>
      <c r="T171" s="94" t="e">
        <f>VLOOKUP(H171&amp;"Vị trí 4",#REF!,9,0)</f>
        <v>#REF!</v>
      </c>
      <c r="U171" s="249"/>
      <c r="V171" s="249"/>
      <c r="W171" s="249"/>
      <c r="X171" s="249"/>
      <c r="Y171" s="250"/>
      <c r="Z171" s="250"/>
      <c r="AA171" s="250"/>
      <c r="AB171" s="250"/>
      <c r="AC171" s="249"/>
      <c r="AD171" s="249"/>
      <c r="AE171" s="249"/>
      <c r="AF171" s="249"/>
      <c r="AG171" s="250"/>
      <c r="AH171" s="250"/>
      <c r="AI171" s="250"/>
      <c r="AJ171" s="250"/>
      <c r="AK171" s="85">
        <v>3.05</v>
      </c>
      <c r="AL171" s="85"/>
      <c r="AM171" s="251"/>
      <c r="AN171" s="251">
        <f>AK171*$AN$10/$AK$10</f>
        <v>1.7993466864428302</v>
      </c>
      <c r="AO171" s="97">
        <f t="shared" si="101"/>
        <v>30588.893669528115</v>
      </c>
      <c r="AP171" s="97">
        <f t="shared" si="101"/>
        <v>14394.773491542643</v>
      </c>
      <c r="AQ171" s="97">
        <f t="shared" si="101"/>
        <v>7917.1254203484532</v>
      </c>
      <c r="AR171" s="97">
        <f t="shared" si="101"/>
        <v>4678.3013847513585</v>
      </c>
      <c r="AS171" s="98">
        <f t="shared" si="102"/>
        <v>30600</v>
      </c>
      <c r="AT171" s="98">
        <f t="shared" si="102"/>
        <v>14400</v>
      </c>
      <c r="AU171" s="98">
        <f t="shared" si="102"/>
        <v>7900</v>
      </c>
      <c r="AV171" s="98">
        <f t="shared" si="102"/>
        <v>4700</v>
      </c>
      <c r="AW171" s="99">
        <f>AO171*0.15</f>
        <v>4588.3340504292173</v>
      </c>
      <c r="AX171" s="252" t="s">
        <v>349</v>
      </c>
      <c r="AY171" s="100">
        <v>14000</v>
      </c>
      <c r="AZ171" s="101">
        <v>7000</v>
      </c>
      <c r="BA171" s="101">
        <v>3430</v>
      </c>
      <c r="BB171" s="101">
        <v>2310</v>
      </c>
      <c r="BC171" s="249">
        <v>12000</v>
      </c>
      <c r="BD171" s="249">
        <v>6000</v>
      </c>
      <c r="BE171" s="249">
        <v>2940</v>
      </c>
      <c r="BF171" s="249">
        <v>1980</v>
      </c>
      <c r="BG171" s="102">
        <f>AV171-AW171</f>
        <v>111.66594957078269</v>
      </c>
      <c r="BJ171" s="247" t="e">
        <f>M171*#REF!</f>
        <v>#REF!</v>
      </c>
      <c r="BK171" s="247" t="e">
        <f>N171*#REF!</f>
        <v>#REF!</v>
      </c>
      <c r="BL171" s="247" t="e">
        <f>O171*#REF!</f>
        <v>#REF!</v>
      </c>
      <c r="BM171" s="247" t="e">
        <f>P171*#REF!</f>
        <v>#REF!</v>
      </c>
    </row>
    <row r="172" spans="1:65" s="82" customFormat="1" ht="35.1" customHeight="1" x14ac:dyDescent="0.25">
      <c r="A172" s="82" t="str">
        <f t="shared" si="82"/>
        <v>BH84DT+1</v>
      </c>
      <c r="B172" s="82" t="str">
        <f t="shared" si="83"/>
        <v>BH84DT+2</v>
      </c>
      <c r="C172" s="82" t="str">
        <f t="shared" si="84"/>
        <v>BH84DT+3</v>
      </c>
      <c r="D172" s="82" t="str">
        <f t="shared" si="85"/>
        <v>BH84DT+4</v>
      </c>
      <c r="E172" s="82" t="s">
        <v>349</v>
      </c>
      <c r="F172" s="84">
        <v>84</v>
      </c>
      <c r="G172" s="84"/>
      <c r="H172" s="92" t="s">
        <v>4686</v>
      </c>
      <c r="I172" s="83" t="s">
        <v>4687</v>
      </c>
      <c r="J172" s="83" t="s">
        <v>4253</v>
      </c>
      <c r="K172" s="83" t="str">
        <f t="shared" si="81"/>
        <v>BH84DT</v>
      </c>
      <c r="L172" s="83" t="s">
        <v>4682</v>
      </c>
      <c r="M172" s="94">
        <v>13000</v>
      </c>
      <c r="N172" s="94">
        <v>7000</v>
      </c>
      <c r="O172" s="94">
        <v>3900</v>
      </c>
      <c r="P172" s="94">
        <v>2600</v>
      </c>
      <c r="Q172" s="94" t="e">
        <f>VLOOKUP(H172&amp;"Vị trí 1",#REF!,9,0)</f>
        <v>#REF!</v>
      </c>
      <c r="R172" s="94" t="e">
        <f>VLOOKUP(H172&amp;"Vị trí 2",#REF!,9,0)</f>
        <v>#REF!</v>
      </c>
      <c r="S172" s="94" t="e">
        <f>VLOOKUP(H172&amp;"Vị trí 3",#REF!,9,0)</f>
        <v>#REF!</v>
      </c>
      <c r="T172" s="94" t="e">
        <f>VLOOKUP(H172&amp;"Vị trí 4",#REF!,9,0)</f>
        <v>#REF!</v>
      </c>
      <c r="U172" s="249" t="e">
        <f>VLOOKUP(A172,#REF!,32,0)</f>
        <v>#REF!</v>
      </c>
      <c r="V172" s="249" t="e">
        <f>VLOOKUP(B172,#REF!,32,0)</f>
        <v>#REF!</v>
      </c>
      <c r="W172" s="249"/>
      <c r="X172" s="249"/>
      <c r="Y172" s="250" t="e">
        <f>U172/M172</f>
        <v>#REF!</v>
      </c>
      <c r="Z172" s="250" t="e">
        <f>V172/N172</f>
        <v>#REF!</v>
      </c>
      <c r="AA172" s="250"/>
      <c r="AB172" s="250"/>
      <c r="AC172" s="249"/>
      <c r="AD172" s="249"/>
      <c r="AE172" s="249"/>
      <c r="AF172" s="249"/>
      <c r="AG172" s="250"/>
      <c r="AH172" s="250"/>
      <c r="AI172" s="250"/>
      <c r="AJ172" s="250"/>
      <c r="AK172" s="85">
        <v>2.5748859071360259</v>
      </c>
      <c r="AL172" s="85"/>
      <c r="AM172" s="251"/>
      <c r="AN172" s="251">
        <v>1.5</v>
      </c>
      <c r="AO172" s="97">
        <f t="shared" si="101"/>
        <v>19500</v>
      </c>
      <c r="AP172" s="97">
        <f t="shared" si="101"/>
        <v>10500</v>
      </c>
      <c r="AQ172" s="97">
        <f t="shared" si="101"/>
        <v>5850</v>
      </c>
      <c r="AR172" s="97">
        <f t="shared" si="101"/>
        <v>3900</v>
      </c>
      <c r="AS172" s="98">
        <f t="shared" si="102"/>
        <v>19500</v>
      </c>
      <c r="AT172" s="98">
        <f t="shared" si="102"/>
        <v>10500</v>
      </c>
      <c r="AU172" s="98">
        <f t="shared" si="102"/>
        <v>5900</v>
      </c>
      <c r="AV172" s="98">
        <f t="shared" si="102"/>
        <v>3900</v>
      </c>
      <c r="AW172" s="99">
        <f>AO172*0.15</f>
        <v>2925</v>
      </c>
      <c r="AX172" s="252" t="s">
        <v>349</v>
      </c>
      <c r="AY172" s="100">
        <v>11900</v>
      </c>
      <c r="AZ172" s="101">
        <v>5600</v>
      </c>
      <c r="BA172" s="101">
        <v>3080</v>
      </c>
      <c r="BB172" s="101">
        <v>1820</v>
      </c>
      <c r="BC172" s="249">
        <v>10200</v>
      </c>
      <c r="BD172" s="249">
        <v>4800</v>
      </c>
      <c r="BE172" s="249">
        <v>2640</v>
      </c>
      <c r="BF172" s="249">
        <v>1560</v>
      </c>
      <c r="BG172" s="102">
        <f>AV172-AW172</f>
        <v>975</v>
      </c>
      <c r="BJ172" s="247" t="e">
        <f>M172*#REF!</f>
        <v>#REF!</v>
      </c>
      <c r="BK172" s="247" t="e">
        <f>N172*#REF!</f>
        <v>#REF!</v>
      </c>
      <c r="BL172" s="247" t="e">
        <f>O172*#REF!</f>
        <v>#REF!</v>
      </c>
      <c r="BM172" s="247" t="e">
        <f>P172*#REF!</f>
        <v>#REF!</v>
      </c>
    </row>
    <row r="173" spans="1:65" s="246" customFormat="1" ht="35.1" customHeight="1" x14ac:dyDescent="0.25">
      <c r="A173" s="82" t="str">
        <f t="shared" si="82"/>
        <v>BH85DT+1</v>
      </c>
      <c r="B173" s="82" t="str">
        <f t="shared" si="83"/>
        <v>BH85DT+2</v>
      </c>
      <c r="C173" s="82" t="str">
        <f t="shared" si="84"/>
        <v>BH85DT+3</v>
      </c>
      <c r="D173" s="82" t="str">
        <f t="shared" si="85"/>
        <v>BH85DT+4</v>
      </c>
      <c r="E173" s="82" t="s">
        <v>349</v>
      </c>
      <c r="F173" s="84">
        <v>85</v>
      </c>
      <c r="G173" s="84"/>
      <c r="H173" s="92" t="s">
        <v>4688</v>
      </c>
      <c r="I173" s="83" t="s">
        <v>4689</v>
      </c>
      <c r="J173" s="83" t="s">
        <v>4666</v>
      </c>
      <c r="K173" s="83" t="str">
        <f t="shared" si="81"/>
        <v>BH85DT</v>
      </c>
      <c r="L173" s="83" t="s">
        <v>4690</v>
      </c>
      <c r="M173" s="94">
        <v>12000</v>
      </c>
      <c r="N173" s="94">
        <v>6000</v>
      </c>
      <c r="O173" s="94">
        <v>3900</v>
      </c>
      <c r="P173" s="94">
        <v>2600</v>
      </c>
      <c r="Q173" s="94" t="e">
        <f>VLOOKUP(H173&amp;"Vị trí 1",#REF!,9,0)</f>
        <v>#REF!</v>
      </c>
      <c r="R173" s="94" t="e">
        <f>VLOOKUP(H173&amp;"Vị trí 2",#REF!,9,0)</f>
        <v>#REF!</v>
      </c>
      <c r="S173" s="94" t="e">
        <f>VLOOKUP(H173&amp;"Vị trí 3",#REF!,9,0)</f>
        <v>#REF!</v>
      </c>
      <c r="T173" s="94" t="e">
        <f>VLOOKUP(H173&amp;"Vị trí 4",#REF!,9,0)</f>
        <v>#REF!</v>
      </c>
      <c r="U173" s="249" t="e">
        <f>VLOOKUP(A173,#REF!,32,0)</f>
        <v>#REF!</v>
      </c>
      <c r="V173" s="249" t="e">
        <f>VLOOKUP(B173,#REF!,32,0)</f>
        <v>#REF!</v>
      </c>
      <c r="W173" s="249" t="e">
        <f>VLOOKUP(C173,#REF!,32,0)</f>
        <v>#REF!</v>
      </c>
      <c r="X173" s="249" t="e">
        <f>VLOOKUP(D173,#REF!,32,0)</f>
        <v>#REF!</v>
      </c>
      <c r="Y173" s="250" t="e">
        <f>U173/M173</f>
        <v>#REF!</v>
      </c>
      <c r="Z173" s="250" t="e">
        <f>V173/N173</f>
        <v>#REF!</v>
      </c>
      <c r="AA173" s="250" t="e">
        <f>W173/O173</f>
        <v>#REF!</v>
      </c>
      <c r="AB173" s="250" t="e">
        <f>X173/P173</f>
        <v>#REF!</v>
      </c>
      <c r="AC173" s="249" t="e">
        <f>VLOOKUP(H173,#REF!,5,0)</f>
        <v>#REF!</v>
      </c>
      <c r="AD173" s="249"/>
      <c r="AE173" s="249"/>
      <c r="AF173" s="249"/>
      <c r="AG173" s="250" t="e">
        <f>AC173/M173</f>
        <v>#REF!</v>
      </c>
      <c r="AH173" s="250"/>
      <c r="AI173" s="250"/>
      <c r="AJ173" s="250"/>
      <c r="AK173" s="85">
        <v>2.660048370547857</v>
      </c>
      <c r="AL173" s="85"/>
      <c r="AM173" s="251" t="e">
        <f>AVERAGE(AG173:AJ173)</f>
        <v>#REF!</v>
      </c>
      <c r="AN173" s="251">
        <v>1.55</v>
      </c>
      <c r="AO173" s="97">
        <f t="shared" si="101"/>
        <v>18600</v>
      </c>
      <c r="AP173" s="97">
        <f t="shared" si="101"/>
        <v>9300</v>
      </c>
      <c r="AQ173" s="97">
        <f t="shared" si="101"/>
        <v>6045</v>
      </c>
      <c r="AR173" s="97">
        <f t="shared" si="101"/>
        <v>4030</v>
      </c>
      <c r="AS173" s="98">
        <f t="shared" si="102"/>
        <v>18600</v>
      </c>
      <c r="AT173" s="98">
        <f t="shared" si="102"/>
        <v>9300</v>
      </c>
      <c r="AU173" s="98">
        <f t="shared" si="102"/>
        <v>6000</v>
      </c>
      <c r="AV173" s="98">
        <f t="shared" si="102"/>
        <v>4000</v>
      </c>
      <c r="AW173" s="99">
        <f>AO173*0.15</f>
        <v>2790</v>
      </c>
      <c r="AX173" s="256" t="s">
        <v>349</v>
      </c>
      <c r="AY173" s="100">
        <v>9100</v>
      </c>
      <c r="AZ173" s="101">
        <v>4900</v>
      </c>
      <c r="BA173" s="101">
        <v>2730</v>
      </c>
      <c r="BB173" s="101">
        <v>1820</v>
      </c>
      <c r="BC173" s="249">
        <v>7800</v>
      </c>
      <c r="BD173" s="249">
        <v>4200</v>
      </c>
      <c r="BE173" s="249">
        <v>2340</v>
      </c>
      <c r="BF173" s="249">
        <v>1560</v>
      </c>
      <c r="BG173" s="102">
        <f>AV173-AW173</f>
        <v>1210</v>
      </c>
      <c r="BJ173" s="247" t="e">
        <f>M173*#REF!</f>
        <v>#REF!</v>
      </c>
      <c r="BK173" s="247" t="e">
        <f>N173*#REF!</f>
        <v>#REF!</v>
      </c>
      <c r="BL173" s="247" t="e">
        <f>O173*#REF!</f>
        <v>#REF!</v>
      </c>
      <c r="BM173" s="247" t="e">
        <f>P173*#REF!</f>
        <v>#REF!</v>
      </c>
    </row>
    <row r="174" spans="1:65" s="82" customFormat="1" ht="20.25" customHeight="1" x14ac:dyDescent="0.25">
      <c r="A174" s="82" t="str">
        <f t="shared" si="82"/>
        <v>BH86DT+1</v>
      </c>
      <c r="B174" s="82" t="str">
        <f t="shared" si="83"/>
        <v>BH86DT+2</v>
      </c>
      <c r="C174" s="82" t="str">
        <f t="shared" si="84"/>
        <v>BH86DT+3</v>
      </c>
      <c r="D174" s="82" t="str">
        <f t="shared" si="85"/>
        <v>BH86DT+4</v>
      </c>
      <c r="E174" s="82" t="s">
        <v>349</v>
      </c>
      <c r="F174" s="84">
        <v>86</v>
      </c>
      <c r="G174" s="84"/>
      <c r="H174" s="92" t="s">
        <v>4691</v>
      </c>
      <c r="I174" s="83" t="s">
        <v>4692</v>
      </c>
      <c r="J174" s="83" t="s">
        <v>4666</v>
      </c>
      <c r="K174" s="83"/>
      <c r="L174" s="83" t="s">
        <v>4693</v>
      </c>
      <c r="M174" s="95"/>
      <c r="N174" s="95"/>
      <c r="O174" s="95"/>
      <c r="P174" s="95"/>
      <c r="Q174" s="94"/>
      <c r="R174" s="94"/>
      <c r="S174" s="94"/>
      <c r="T174" s="94"/>
      <c r="U174" s="249"/>
      <c r="V174" s="249"/>
      <c r="W174" s="249"/>
      <c r="X174" s="249"/>
      <c r="Y174" s="250"/>
      <c r="Z174" s="250"/>
      <c r="AA174" s="250"/>
      <c r="AB174" s="250"/>
      <c r="AC174" s="249"/>
      <c r="AD174" s="249"/>
      <c r="AE174" s="249"/>
      <c r="AF174" s="249"/>
      <c r="AG174" s="250"/>
      <c r="AH174" s="250"/>
      <c r="AI174" s="250"/>
      <c r="AJ174" s="250"/>
      <c r="AK174" s="85"/>
      <c r="AL174" s="85"/>
      <c r="AM174" s="251"/>
      <c r="AN174" s="251"/>
      <c r="AO174" s="97"/>
      <c r="AP174" s="97"/>
      <c r="AQ174" s="97"/>
      <c r="AR174" s="97"/>
      <c r="AS174" s="97"/>
      <c r="AT174" s="97"/>
      <c r="AU174" s="97"/>
      <c r="AV174" s="97"/>
      <c r="AW174" s="99"/>
      <c r="AX174" s="252" t="s">
        <v>349</v>
      </c>
      <c r="AY174" s="100">
        <v>8400</v>
      </c>
      <c r="AZ174" s="101">
        <v>4200</v>
      </c>
      <c r="BA174" s="101">
        <v>2730</v>
      </c>
      <c r="BB174" s="101">
        <v>1820</v>
      </c>
      <c r="BC174" s="249">
        <v>7200</v>
      </c>
      <c r="BD174" s="249">
        <v>3600</v>
      </c>
      <c r="BE174" s="249">
        <v>2340</v>
      </c>
      <c r="BF174" s="249">
        <v>1560</v>
      </c>
    </row>
    <row r="175" spans="1:65" s="82" customFormat="1" ht="63" x14ac:dyDescent="0.25">
      <c r="A175" s="82" t="str">
        <f t="shared" si="82"/>
        <v>BH86DT_D1+1</v>
      </c>
      <c r="B175" s="82" t="str">
        <f t="shared" si="83"/>
        <v>BH86DT_D1+2</v>
      </c>
      <c r="C175" s="82" t="str">
        <f t="shared" si="84"/>
        <v>BH86DT_D1+3</v>
      </c>
      <c r="D175" s="82" t="str">
        <f t="shared" si="85"/>
        <v>BH86DT_D1+4</v>
      </c>
      <c r="E175" s="82" t="s">
        <v>349</v>
      </c>
      <c r="F175" s="84"/>
      <c r="G175" s="84"/>
      <c r="H175" s="92" t="s">
        <v>4694</v>
      </c>
      <c r="I175" s="83" t="s">
        <v>4695</v>
      </c>
      <c r="J175" s="83" t="s">
        <v>4665</v>
      </c>
      <c r="K175" s="83" t="str">
        <f t="shared" si="81"/>
        <v>BH86DT_D1</v>
      </c>
      <c r="L175" s="83" t="s">
        <v>4696</v>
      </c>
      <c r="M175" s="94">
        <v>13000</v>
      </c>
      <c r="N175" s="94">
        <v>5000</v>
      </c>
      <c r="O175" s="94">
        <v>3600</v>
      </c>
      <c r="P175" s="94">
        <v>2600</v>
      </c>
      <c r="Q175" s="94" t="e">
        <f>VLOOKUP(H175&amp;"Vị trí 1",#REF!,9,0)</f>
        <v>#REF!</v>
      </c>
      <c r="R175" s="94" t="e">
        <f>VLOOKUP(H175&amp;"Vị trí 2",#REF!,9,0)</f>
        <v>#REF!</v>
      </c>
      <c r="S175" s="94" t="e">
        <f>VLOOKUP(H175&amp;"Vị trí 3",#REF!,9,0)</f>
        <v>#REF!</v>
      </c>
      <c r="T175" s="94" t="e">
        <f>VLOOKUP(H175&amp;"Vị trí 4",#REF!,9,0)</f>
        <v>#REF!</v>
      </c>
      <c r="U175" s="249" t="e">
        <f>VLOOKUP(A175,#REF!,32,0)</f>
        <v>#REF!</v>
      </c>
      <c r="V175" s="249"/>
      <c r="W175" s="249"/>
      <c r="X175" s="249"/>
      <c r="Y175" s="250" t="e">
        <f>U175/M175</f>
        <v>#REF!</v>
      </c>
      <c r="Z175" s="250"/>
      <c r="AA175" s="250"/>
      <c r="AB175" s="250"/>
      <c r="AC175" s="249"/>
      <c r="AD175" s="249"/>
      <c r="AE175" s="249"/>
      <c r="AF175" s="249"/>
      <c r="AG175" s="250"/>
      <c r="AH175" s="250"/>
      <c r="AI175" s="250"/>
      <c r="AJ175" s="250"/>
      <c r="AK175" s="85">
        <v>1.3762357117474919</v>
      </c>
      <c r="AL175" s="85"/>
      <c r="AM175" s="251"/>
      <c r="AN175" s="251">
        <v>1.1000000000000001</v>
      </c>
      <c r="AO175" s="97">
        <f t="shared" ref="AO175:AR176" si="103">M175*$AN175</f>
        <v>14300.000000000002</v>
      </c>
      <c r="AP175" s="97">
        <f t="shared" si="103"/>
        <v>5500</v>
      </c>
      <c r="AQ175" s="97">
        <f t="shared" si="103"/>
        <v>3960.0000000000005</v>
      </c>
      <c r="AR175" s="97">
        <f t="shared" si="103"/>
        <v>2860.0000000000005</v>
      </c>
      <c r="AS175" s="98">
        <f t="shared" ref="AS175:AV176" si="104">IF(AO175&lt;1000,ROUND(AO175,-1),ROUND(AO175,-2))</f>
        <v>14300</v>
      </c>
      <c r="AT175" s="98">
        <f t="shared" si="104"/>
        <v>5500</v>
      </c>
      <c r="AU175" s="98">
        <f t="shared" si="104"/>
        <v>4000</v>
      </c>
      <c r="AV175" s="98">
        <f t="shared" si="104"/>
        <v>2900</v>
      </c>
      <c r="AW175" s="99">
        <f>AO175*0.15</f>
        <v>2145</v>
      </c>
      <c r="AX175" s="252" t="s">
        <v>349</v>
      </c>
      <c r="AY175" s="100"/>
      <c r="AZ175" s="101"/>
      <c r="BA175" s="101"/>
      <c r="BB175" s="101"/>
      <c r="BC175" s="249"/>
      <c r="BD175" s="249"/>
      <c r="BE175" s="249"/>
      <c r="BF175" s="249"/>
      <c r="BG175" s="102">
        <f>AV175-AW175</f>
        <v>755</v>
      </c>
      <c r="BJ175" s="247" t="e">
        <f>M175*#REF!</f>
        <v>#REF!</v>
      </c>
      <c r="BK175" s="247" t="e">
        <f>N175*#REF!</f>
        <v>#REF!</v>
      </c>
      <c r="BL175" s="247" t="e">
        <f>O175*#REF!</f>
        <v>#REF!</v>
      </c>
      <c r="BM175" s="247" t="e">
        <f>P175*#REF!</f>
        <v>#REF!</v>
      </c>
    </row>
    <row r="176" spans="1:65" s="82" customFormat="1" ht="35.1" customHeight="1" x14ac:dyDescent="0.25">
      <c r="A176" s="82" t="str">
        <f t="shared" si="82"/>
        <v>BH86DT_D2+1</v>
      </c>
      <c r="B176" s="82" t="str">
        <f t="shared" si="83"/>
        <v>BH86DT_D2+2</v>
      </c>
      <c r="C176" s="82" t="str">
        <f t="shared" si="84"/>
        <v>BH86DT_D2+3</v>
      </c>
      <c r="D176" s="82" t="str">
        <f t="shared" si="85"/>
        <v>BH86DT_D2+4</v>
      </c>
      <c r="E176" s="82" t="s">
        <v>349</v>
      </c>
      <c r="F176" s="84"/>
      <c r="G176" s="84"/>
      <c r="H176" s="92" t="s">
        <v>4697</v>
      </c>
      <c r="I176" s="83" t="s">
        <v>4698</v>
      </c>
      <c r="J176" s="83" t="s">
        <v>4665</v>
      </c>
      <c r="K176" s="83" t="str">
        <f t="shared" si="81"/>
        <v>BH86DT_D2</v>
      </c>
      <c r="L176" s="83" t="s">
        <v>4699</v>
      </c>
      <c r="M176" s="94">
        <v>9000</v>
      </c>
      <c r="N176" s="94">
        <v>4000</v>
      </c>
      <c r="O176" s="94">
        <v>3300</v>
      </c>
      <c r="P176" s="94">
        <v>2300</v>
      </c>
      <c r="Q176" s="94" t="e">
        <f>VLOOKUP(H176&amp;"Vị trí 1",#REF!,9,0)</f>
        <v>#REF!</v>
      </c>
      <c r="R176" s="94" t="e">
        <f>VLOOKUP(H176&amp;"Vị trí 2",#REF!,9,0)</f>
        <v>#REF!</v>
      </c>
      <c r="S176" s="94" t="e">
        <f>VLOOKUP(H176&amp;"Vị trí 3",#REF!,9,0)</f>
        <v>#REF!</v>
      </c>
      <c r="T176" s="94" t="e">
        <f>VLOOKUP(H176&amp;"Vị trí 4",#REF!,9,0)</f>
        <v>#REF!</v>
      </c>
      <c r="U176" s="249"/>
      <c r="V176" s="249"/>
      <c r="W176" s="249"/>
      <c r="X176" s="249"/>
      <c r="Y176" s="250"/>
      <c r="Z176" s="250"/>
      <c r="AA176" s="250"/>
      <c r="AB176" s="250"/>
      <c r="AC176" s="249"/>
      <c r="AD176" s="249"/>
      <c r="AE176" s="249"/>
      <c r="AF176" s="249"/>
      <c r="AG176" s="250"/>
      <c r="AH176" s="250"/>
      <c r="AI176" s="250"/>
      <c r="AJ176" s="250"/>
      <c r="AK176" s="85">
        <v>3.05</v>
      </c>
      <c r="AL176" s="85"/>
      <c r="AM176" s="251"/>
      <c r="AN176" s="251">
        <f>AK176*$AN$10/$AK$10</f>
        <v>1.7993466864428302</v>
      </c>
      <c r="AO176" s="97">
        <f t="shared" si="103"/>
        <v>16194.120177985473</v>
      </c>
      <c r="AP176" s="97">
        <f t="shared" si="103"/>
        <v>7197.3867457713213</v>
      </c>
      <c r="AQ176" s="97">
        <f t="shared" si="103"/>
        <v>5937.8440652613399</v>
      </c>
      <c r="AR176" s="97">
        <f t="shared" si="103"/>
        <v>4138.4973788185098</v>
      </c>
      <c r="AS176" s="98">
        <f t="shared" si="104"/>
        <v>16200</v>
      </c>
      <c r="AT176" s="98">
        <f t="shared" si="104"/>
        <v>7200</v>
      </c>
      <c r="AU176" s="98">
        <f t="shared" si="104"/>
        <v>5900</v>
      </c>
      <c r="AV176" s="98">
        <f t="shared" si="104"/>
        <v>4100</v>
      </c>
      <c r="AW176" s="99">
        <f>AO176*0.15</f>
        <v>2429.1180266978208</v>
      </c>
      <c r="AX176" s="252" t="s">
        <v>349</v>
      </c>
      <c r="AY176" s="100">
        <v>9100</v>
      </c>
      <c r="AZ176" s="101">
        <v>3500</v>
      </c>
      <c r="BA176" s="101">
        <v>2520</v>
      </c>
      <c r="BB176" s="101">
        <v>1820</v>
      </c>
      <c r="BC176" s="249">
        <v>7800</v>
      </c>
      <c r="BD176" s="249">
        <v>3000</v>
      </c>
      <c r="BE176" s="249">
        <v>2160</v>
      </c>
      <c r="BF176" s="249">
        <v>1560</v>
      </c>
      <c r="BG176" s="102">
        <f>AV176-AW176</f>
        <v>1670.8819733021792</v>
      </c>
      <c r="BJ176" s="247" t="e">
        <f>M176*#REF!</f>
        <v>#REF!</v>
      </c>
      <c r="BK176" s="247" t="e">
        <f>N176*#REF!</f>
        <v>#REF!</v>
      </c>
      <c r="BL176" s="247" t="e">
        <f>O176*#REF!</f>
        <v>#REF!</v>
      </c>
      <c r="BM176" s="247" t="e">
        <f>P176*#REF!</f>
        <v>#REF!</v>
      </c>
    </row>
    <row r="177" spans="1:65" s="82" customFormat="1" ht="38.25" customHeight="1" x14ac:dyDescent="0.25">
      <c r="A177" s="82" t="str">
        <f t="shared" si="82"/>
        <v>BH87DT+1</v>
      </c>
      <c r="B177" s="82" t="str">
        <f t="shared" si="83"/>
        <v>BH87DT+2</v>
      </c>
      <c r="C177" s="82" t="str">
        <f t="shared" si="84"/>
        <v>BH87DT+3</v>
      </c>
      <c r="D177" s="82" t="str">
        <f t="shared" si="85"/>
        <v>BH87DT+4</v>
      </c>
      <c r="E177" s="82" t="s">
        <v>349</v>
      </c>
      <c r="F177" s="84">
        <v>87</v>
      </c>
      <c r="G177" s="84"/>
      <c r="H177" s="92" t="s">
        <v>4700</v>
      </c>
      <c r="I177" s="83" t="s">
        <v>4701</v>
      </c>
      <c r="J177" s="83" t="s">
        <v>4702</v>
      </c>
      <c r="K177" s="83"/>
      <c r="L177" s="83" t="s">
        <v>4696</v>
      </c>
      <c r="M177" s="95"/>
      <c r="N177" s="95"/>
      <c r="O177" s="95"/>
      <c r="P177" s="95"/>
      <c r="Q177" s="94"/>
      <c r="R177" s="94"/>
      <c r="S177" s="94"/>
      <c r="T177" s="94"/>
      <c r="U177" s="249"/>
      <c r="V177" s="249"/>
      <c r="W177" s="249"/>
      <c r="X177" s="249"/>
      <c r="Y177" s="250"/>
      <c r="Z177" s="250"/>
      <c r="AA177" s="250"/>
      <c r="AB177" s="250"/>
      <c r="AC177" s="249"/>
      <c r="AD177" s="249"/>
      <c r="AE177" s="249"/>
      <c r="AF177" s="249"/>
      <c r="AG177" s="250"/>
      <c r="AH177" s="250"/>
      <c r="AI177" s="250"/>
      <c r="AJ177" s="250"/>
      <c r="AK177" s="85"/>
      <c r="AL177" s="85"/>
      <c r="AM177" s="251"/>
      <c r="AN177" s="251"/>
      <c r="AO177" s="97"/>
      <c r="AP177" s="97"/>
      <c r="AQ177" s="97"/>
      <c r="AR177" s="97"/>
      <c r="AS177" s="97"/>
      <c r="AT177" s="97"/>
      <c r="AU177" s="97"/>
      <c r="AV177" s="97"/>
      <c r="AW177" s="59"/>
      <c r="AX177" s="252" t="s">
        <v>349</v>
      </c>
      <c r="AY177" s="100">
        <v>6300</v>
      </c>
      <c r="AZ177" s="101">
        <v>2800</v>
      </c>
      <c r="BA177" s="101">
        <v>2310</v>
      </c>
      <c r="BB177" s="101">
        <v>1610</v>
      </c>
      <c r="BC177" s="249">
        <v>5400</v>
      </c>
      <c r="BD177" s="249">
        <v>2400</v>
      </c>
      <c r="BE177" s="249">
        <v>1980</v>
      </c>
      <c r="BF177" s="249">
        <v>1380</v>
      </c>
    </row>
    <row r="178" spans="1:65" s="246" customFormat="1" ht="56.25" customHeight="1" x14ac:dyDescent="0.25">
      <c r="A178" s="82" t="str">
        <f t="shared" si="82"/>
        <v>BH87DT_D1+1</v>
      </c>
      <c r="B178" s="82" t="str">
        <f t="shared" si="83"/>
        <v>BH87DT_D1+2</v>
      </c>
      <c r="C178" s="82" t="str">
        <f t="shared" si="84"/>
        <v>BH87DT_D1+3</v>
      </c>
      <c r="D178" s="82" t="str">
        <f t="shared" si="85"/>
        <v>BH87DT_D1+4</v>
      </c>
      <c r="E178" s="82" t="s">
        <v>349</v>
      </c>
      <c r="F178" s="84"/>
      <c r="G178" s="84"/>
      <c r="H178" s="92" t="s">
        <v>4703</v>
      </c>
      <c r="I178" s="83" t="s">
        <v>4704</v>
      </c>
      <c r="J178" s="83" t="s">
        <v>4705</v>
      </c>
      <c r="K178" s="83" t="str">
        <f t="shared" si="81"/>
        <v>BH87DT_D1</v>
      </c>
      <c r="L178" s="83" t="s">
        <v>4706</v>
      </c>
      <c r="M178" s="94">
        <v>20000</v>
      </c>
      <c r="N178" s="94">
        <v>9000</v>
      </c>
      <c r="O178" s="94">
        <v>4700</v>
      </c>
      <c r="P178" s="94">
        <v>3300</v>
      </c>
      <c r="Q178" s="94" t="e">
        <f>VLOOKUP(H178&amp;"Vị trí 1",#REF!,9,0)</f>
        <v>#REF!</v>
      </c>
      <c r="R178" s="94" t="e">
        <f>VLOOKUP(H178&amp;"Vị trí 2",#REF!,9,0)</f>
        <v>#REF!</v>
      </c>
      <c r="S178" s="94" t="e">
        <f>VLOOKUP(H178&amp;"Vị trí 3",#REF!,9,0)</f>
        <v>#REF!</v>
      </c>
      <c r="T178" s="94" t="e">
        <f>VLOOKUP(H178&amp;"Vị trí 4",#REF!,9,0)</f>
        <v>#REF!</v>
      </c>
      <c r="U178" s="249"/>
      <c r="V178" s="249"/>
      <c r="W178" s="249" t="e">
        <f>VLOOKUP(C178,#REF!,32,0)</f>
        <v>#REF!</v>
      </c>
      <c r="X178" s="249" t="e">
        <f>VLOOKUP(D178,#REF!,32,0)</f>
        <v>#REF!</v>
      </c>
      <c r="Y178" s="250"/>
      <c r="Z178" s="250"/>
      <c r="AA178" s="250" t="e">
        <f>W178/O178</f>
        <v>#REF!</v>
      </c>
      <c r="AB178" s="250" t="e">
        <f>X178/P178</f>
        <v>#REF!</v>
      </c>
      <c r="AC178" s="249" t="e">
        <f>VLOOKUP(H178,#REF!,5,0)</f>
        <v>#REF!</v>
      </c>
      <c r="AD178" s="249"/>
      <c r="AE178" s="249"/>
      <c r="AF178" s="249"/>
      <c r="AG178" s="250" t="e">
        <f>AC178/M178</f>
        <v>#REF!</v>
      </c>
      <c r="AH178" s="250"/>
      <c r="AI178" s="250"/>
      <c r="AJ178" s="250"/>
      <c r="AK178" s="85">
        <v>3.4826903472071571</v>
      </c>
      <c r="AL178" s="85"/>
      <c r="AM178" s="251" t="e">
        <f>AVERAGE(AG178:AJ178)</f>
        <v>#REF!</v>
      </c>
      <c r="AN178" s="251">
        <f>ROUNDDOWN(AK178*$AN$10/$AK$10,1)</f>
        <v>2</v>
      </c>
      <c r="AO178" s="97">
        <f t="shared" ref="AO178:AR179" si="105">M178*$AN178</f>
        <v>40000</v>
      </c>
      <c r="AP178" s="97">
        <f t="shared" si="105"/>
        <v>18000</v>
      </c>
      <c r="AQ178" s="97">
        <f t="shared" si="105"/>
        <v>9400</v>
      </c>
      <c r="AR178" s="97">
        <f t="shared" si="105"/>
        <v>6600</v>
      </c>
      <c r="AS178" s="98">
        <f t="shared" ref="AS178:AV179" si="106">IF(AO178&lt;1000,ROUND(AO178,-1),ROUND(AO178,-2))</f>
        <v>40000</v>
      </c>
      <c r="AT178" s="98">
        <f t="shared" si="106"/>
        <v>18000</v>
      </c>
      <c r="AU178" s="98">
        <f t="shared" si="106"/>
        <v>9400</v>
      </c>
      <c r="AV178" s="98">
        <f t="shared" si="106"/>
        <v>6600</v>
      </c>
      <c r="AW178" s="99">
        <f>AO178*0.15</f>
        <v>6000</v>
      </c>
      <c r="AX178" s="258" t="s">
        <v>349</v>
      </c>
      <c r="AY178" s="100"/>
      <c r="AZ178" s="101"/>
      <c r="BA178" s="101"/>
      <c r="BB178" s="101"/>
      <c r="BC178" s="249"/>
      <c r="BD178" s="249"/>
      <c r="BE178" s="249"/>
      <c r="BF178" s="249"/>
      <c r="BG178" s="102">
        <f>AV178-AW178</f>
        <v>600</v>
      </c>
      <c r="BJ178" s="247" t="e">
        <f>M178*#REF!</f>
        <v>#REF!</v>
      </c>
      <c r="BK178" s="247" t="e">
        <f>N178*#REF!</f>
        <v>#REF!</v>
      </c>
      <c r="BL178" s="247" t="e">
        <f>O178*#REF!</f>
        <v>#REF!</v>
      </c>
      <c r="BM178" s="247" t="e">
        <f>P178*#REF!</f>
        <v>#REF!</v>
      </c>
    </row>
    <row r="179" spans="1:65" s="246" customFormat="1" ht="35.1" customHeight="1" x14ac:dyDescent="0.25">
      <c r="A179" s="82" t="str">
        <f t="shared" si="82"/>
        <v>BH87DT_D2+1</v>
      </c>
      <c r="B179" s="82" t="str">
        <f t="shared" si="83"/>
        <v>BH87DT_D2+2</v>
      </c>
      <c r="C179" s="82" t="str">
        <f t="shared" si="84"/>
        <v>BH87DT_D2+3</v>
      </c>
      <c r="D179" s="82" t="str">
        <f t="shared" si="85"/>
        <v>BH87DT_D2+4</v>
      </c>
      <c r="E179" s="82" t="s">
        <v>349</v>
      </c>
      <c r="F179" s="84"/>
      <c r="G179" s="84"/>
      <c r="H179" s="92" t="s">
        <v>4707</v>
      </c>
      <c r="I179" s="83" t="s">
        <v>4708</v>
      </c>
      <c r="J179" s="83" t="s">
        <v>4665</v>
      </c>
      <c r="K179" s="83" t="str">
        <f t="shared" si="81"/>
        <v>BH87DT_D2</v>
      </c>
      <c r="L179" s="83" t="s">
        <v>4709</v>
      </c>
      <c r="M179" s="94">
        <v>16000</v>
      </c>
      <c r="N179" s="94">
        <v>7000</v>
      </c>
      <c r="O179" s="94">
        <v>3900</v>
      </c>
      <c r="P179" s="94">
        <v>2700</v>
      </c>
      <c r="Q179" s="94" t="e">
        <f>VLOOKUP(H179&amp;"Vị trí 1",#REF!,9,0)</f>
        <v>#REF!</v>
      </c>
      <c r="R179" s="94" t="e">
        <f>VLOOKUP(H179&amp;"Vị trí 2",#REF!,9,0)</f>
        <v>#REF!</v>
      </c>
      <c r="S179" s="94" t="e">
        <f>VLOOKUP(H179&amp;"Vị trí 3",#REF!,9,0)</f>
        <v>#REF!</v>
      </c>
      <c r="T179" s="94" t="e">
        <f>VLOOKUP(H179&amp;"Vị trí 4",#REF!,9,0)</f>
        <v>#REF!</v>
      </c>
      <c r="U179" s="249"/>
      <c r="V179" s="249"/>
      <c r="W179" s="249"/>
      <c r="X179" s="249" t="e">
        <f>VLOOKUP(D179,#REF!,32,0)</f>
        <v>#REF!</v>
      </c>
      <c r="Y179" s="250"/>
      <c r="Z179" s="250"/>
      <c r="AA179" s="250"/>
      <c r="AB179" s="250" t="e">
        <f>X179/P179</f>
        <v>#REF!</v>
      </c>
      <c r="AC179" s="249" t="e">
        <f>VLOOKUP(H179,#REF!,5,0)</f>
        <v>#REF!</v>
      </c>
      <c r="AD179" s="249"/>
      <c r="AE179" s="249"/>
      <c r="AF179" s="249"/>
      <c r="AG179" s="250" t="e">
        <f>AC179/M179</f>
        <v>#REF!</v>
      </c>
      <c r="AH179" s="250"/>
      <c r="AI179" s="250"/>
      <c r="AJ179" s="250"/>
      <c r="AK179" s="85">
        <v>5.2910052910052912</v>
      </c>
      <c r="AL179" s="85"/>
      <c r="AM179" s="251" t="e">
        <f>AVERAGE(AG179:AJ179)</f>
        <v>#REF!</v>
      </c>
      <c r="AN179" s="251">
        <f>ROUNDDOWN(AK179*$AN$10/$AK$10,1)</f>
        <v>3.1</v>
      </c>
      <c r="AO179" s="97">
        <f t="shared" si="105"/>
        <v>49600</v>
      </c>
      <c r="AP179" s="97">
        <f t="shared" si="105"/>
        <v>21700</v>
      </c>
      <c r="AQ179" s="97">
        <f t="shared" si="105"/>
        <v>12090</v>
      </c>
      <c r="AR179" s="97">
        <f t="shared" si="105"/>
        <v>8370</v>
      </c>
      <c r="AS179" s="98">
        <f t="shared" si="106"/>
        <v>49600</v>
      </c>
      <c r="AT179" s="98">
        <f t="shared" si="106"/>
        <v>21700</v>
      </c>
      <c r="AU179" s="98">
        <f t="shared" si="106"/>
        <v>12100</v>
      </c>
      <c r="AV179" s="98">
        <f t="shared" si="106"/>
        <v>8400</v>
      </c>
      <c r="AW179" s="99">
        <f>AO179*0.15</f>
        <v>7440</v>
      </c>
      <c r="AX179" s="242" t="s">
        <v>349</v>
      </c>
      <c r="AY179" s="100">
        <v>14000</v>
      </c>
      <c r="AZ179" s="101">
        <v>6300</v>
      </c>
      <c r="BA179" s="101">
        <v>3290</v>
      </c>
      <c r="BB179" s="101">
        <v>2310</v>
      </c>
      <c r="BC179" s="249">
        <v>12000</v>
      </c>
      <c r="BD179" s="249">
        <v>5400</v>
      </c>
      <c r="BE179" s="249">
        <v>2820</v>
      </c>
      <c r="BF179" s="249">
        <v>1980</v>
      </c>
      <c r="BG179" s="102">
        <f>AV179-AW179</f>
        <v>960</v>
      </c>
      <c r="BJ179" s="247" t="e">
        <f>M179*#REF!</f>
        <v>#REF!</v>
      </c>
      <c r="BK179" s="247" t="e">
        <f>N179*#REF!</f>
        <v>#REF!</v>
      </c>
      <c r="BL179" s="247" t="e">
        <f>O179*#REF!</f>
        <v>#REF!</v>
      </c>
      <c r="BM179" s="247" t="e">
        <f>P179*#REF!</f>
        <v>#REF!</v>
      </c>
    </row>
    <row r="180" spans="1:65" s="82" customFormat="1" ht="35.1" customHeight="1" x14ac:dyDescent="0.25">
      <c r="A180" s="82" t="str">
        <f t="shared" si="82"/>
        <v>BH88DT+1</v>
      </c>
      <c r="B180" s="82" t="str">
        <f t="shared" si="83"/>
        <v>BH88DT+2</v>
      </c>
      <c r="C180" s="82" t="str">
        <f t="shared" si="84"/>
        <v>BH88DT+3</v>
      </c>
      <c r="D180" s="82" t="str">
        <f t="shared" si="85"/>
        <v>BH88DT+4</v>
      </c>
      <c r="E180" s="82" t="s">
        <v>349</v>
      </c>
      <c r="F180" s="84">
        <v>88</v>
      </c>
      <c r="G180" s="84"/>
      <c r="H180" s="92" t="s">
        <v>4710</v>
      </c>
      <c r="I180" s="83" t="s">
        <v>4696</v>
      </c>
      <c r="J180" s="83" t="s">
        <v>4711</v>
      </c>
      <c r="K180" s="83"/>
      <c r="L180" s="83" t="s">
        <v>4706</v>
      </c>
      <c r="M180" s="95"/>
      <c r="N180" s="95"/>
      <c r="O180" s="95"/>
      <c r="P180" s="95"/>
      <c r="Q180" s="94"/>
      <c r="R180" s="94"/>
      <c r="S180" s="94"/>
      <c r="T180" s="94"/>
      <c r="U180" s="249"/>
      <c r="V180" s="249"/>
      <c r="W180" s="249"/>
      <c r="X180" s="249"/>
      <c r="Y180" s="250"/>
      <c r="Z180" s="250"/>
      <c r="AA180" s="250"/>
      <c r="AB180" s="250"/>
      <c r="AC180" s="249"/>
      <c r="AD180" s="249"/>
      <c r="AE180" s="249"/>
      <c r="AF180" s="249"/>
      <c r="AG180" s="250"/>
      <c r="AH180" s="250"/>
      <c r="AI180" s="250"/>
      <c r="AJ180" s="250"/>
      <c r="AK180" s="85"/>
      <c r="AL180" s="85"/>
      <c r="AM180" s="251"/>
      <c r="AN180" s="251"/>
      <c r="AO180" s="97"/>
      <c r="AP180" s="97"/>
      <c r="AQ180" s="97"/>
      <c r="AR180" s="97"/>
      <c r="AS180" s="97"/>
      <c r="AT180" s="97"/>
      <c r="AU180" s="97"/>
      <c r="AV180" s="97"/>
      <c r="AW180" s="99"/>
      <c r="AX180" s="252" t="s">
        <v>349</v>
      </c>
      <c r="AY180" s="100">
        <v>11200</v>
      </c>
      <c r="AZ180" s="101">
        <v>4900</v>
      </c>
      <c r="BA180" s="101">
        <v>2730</v>
      </c>
      <c r="BB180" s="101">
        <v>1890</v>
      </c>
      <c r="BC180" s="249">
        <v>9600</v>
      </c>
      <c r="BD180" s="249">
        <v>4200</v>
      </c>
      <c r="BE180" s="249">
        <v>2340</v>
      </c>
      <c r="BF180" s="249">
        <v>1620</v>
      </c>
    </row>
    <row r="181" spans="1:65" s="246" customFormat="1" ht="35.1" customHeight="1" x14ac:dyDescent="0.25">
      <c r="A181" s="82" t="str">
        <f t="shared" si="82"/>
        <v>BH88DT_D1+1</v>
      </c>
      <c r="B181" s="82" t="str">
        <f t="shared" si="83"/>
        <v>BH88DT_D1+2</v>
      </c>
      <c r="C181" s="82" t="str">
        <f t="shared" si="84"/>
        <v>BH88DT_D1+3</v>
      </c>
      <c r="D181" s="82" t="str">
        <f t="shared" si="85"/>
        <v>BH88DT_D1+4</v>
      </c>
      <c r="E181" s="82" t="s">
        <v>349</v>
      </c>
      <c r="F181" s="84"/>
      <c r="G181" s="84"/>
      <c r="H181" s="92" t="s">
        <v>4712</v>
      </c>
      <c r="I181" s="83" t="s">
        <v>4713</v>
      </c>
      <c r="J181" s="83" t="s">
        <v>4714</v>
      </c>
      <c r="K181" s="83" t="str">
        <f t="shared" si="81"/>
        <v>BH88DT_D1</v>
      </c>
      <c r="L181" s="83" t="s">
        <v>4715</v>
      </c>
      <c r="M181" s="94">
        <v>21000</v>
      </c>
      <c r="N181" s="94">
        <v>10000</v>
      </c>
      <c r="O181" s="94">
        <v>4600</v>
      </c>
      <c r="P181" s="94">
        <v>3300</v>
      </c>
      <c r="Q181" s="94" t="e">
        <f>VLOOKUP(H181&amp;"Vị trí 1",#REF!,9,0)</f>
        <v>#REF!</v>
      </c>
      <c r="R181" s="94" t="e">
        <f>VLOOKUP(H181&amp;"Vị trí 2",#REF!,9,0)</f>
        <v>#REF!</v>
      </c>
      <c r="S181" s="94" t="e">
        <f>VLOOKUP(H181&amp;"Vị trí 3",#REF!,9,0)</f>
        <v>#REF!</v>
      </c>
      <c r="T181" s="94" t="e">
        <f>VLOOKUP(H181&amp;"Vị trí 4",#REF!,9,0)</f>
        <v>#REF!</v>
      </c>
      <c r="U181" s="249" t="e">
        <f>VLOOKUP(A181,#REF!,32,0)</f>
        <v>#REF!</v>
      </c>
      <c r="V181" s="249" t="e">
        <f>VLOOKUP(B181,#REF!,32,0)</f>
        <v>#REF!</v>
      </c>
      <c r="W181" s="249"/>
      <c r="X181" s="249" t="e">
        <f>VLOOKUP(D181,#REF!,32,0)</f>
        <v>#REF!</v>
      </c>
      <c r="Y181" s="250" t="e">
        <f>U181/M181</f>
        <v>#REF!</v>
      </c>
      <c r="Z181" s="250" t="e">
        <f>V181/N181</f>
        <v>#REF!</v>
      </c>
      <c r="AA181" s="250"/>
      <c r="AB181" s="250" t="e">
        <f>X181/P181</f>
        <v>#REF!</v>
      </c>
      <c r="AC181" s="249" t="e">
        <f>VLOOKUP(H181,#REF!,5,0)</f>
        <v>#REF!</v>
      </c>
      <c r="AD181" s="249"/>
      <c r="AE181" s="249"/>
      <c r="AF181" s="249"/>
      <c r="AG181" s="250" t="e">
        <f>AC181/M181</f>
        <v>#REF!</v>
      </c>
      <c r="AH181" s="250"/>
      <c r="AI181" s="250"/>
      <c r="AJ181" s="250"/>
      <c r="AK181" s="85">
        <v>3.9386322092673667</v>
      </c>
      <c r="AL181" s="85"/>
      <c r="AM181" s="251" t="e">
        <f>AVERAGE(AG181:AJ181)</f>
        <v>#REF!</v>
      </c>
      <c r="AN181" s="251">
        <f>ROUNDDOWN(AK181*$AN$10/$AK$10,1)</f>
        <v>2.2999999999999998</v>
      </c>
      <c r="AO181" s="97">
        <f t="shared" ref="AO181:AO195" si="107">M181*$AN181</f>
        <v>48299.999999999993</v>
      </c>
      <c r="AP181" s="97">
        <f t="shared" ref="AP181:AP195" si="108">N181*$AN181</f>
        <v>23000</v>
      </c>
      <c r="AQ181" s="97">
        <f t="shared" ref="AQ181:AQ195" si="109">O181*$AN181</f>
        <v>10580</v>
      </c>
      <c r="AR181" s="97">
        <f t="shared" ref="AR181:AR195" si="110">P181*$AN181</f>
        <v>7589.9999999999991</v>
      </c>
      <c r="AS181" s="98">
        <f t="shared" ref="AS181:AV195" si="111">IF(AO181&lt;1000,ROUND(AO181,-1),ROUND(AO181,-2))</f>
        <v>48300</v>
      </c>
      <c r="AT181" s="98">
        <f t="shared" si="111"/>
        <v>23000</v>
      </c>
      <c r="AU181" s="98">
        <f t="shared" si="111"/>
        <v>10600</v>
      </c>
      <c r="AV181" s="98">
        <f t="shared" si="111"/>
        <v>7600</v>
      </c>
      <c r="AW181" s="99">
        <f t="shared" ref="AW181:AW195" si="112">AO181*0.15</f>
        <v>7244.9999999999991</v>
      </c>
      <c r="AX181" s="258" t="s">
        <v>349</v>
      </c>
      <c r="AY181" s="100"/>
      <c r="AZ181" s="101"/>
      <c r="BA181" s="101"/>
      <c r="BB181" s="101"/>
      <c r="BC181" s="249"/>
      <c r="BD181" s="249"/>
      <c r="BE181" s="249"/>
      <c r="BF181" s="249"/>
      <c r="BG181" s="102">
        <f t="shared" ref="BG181:BG195" si="113">AV181-AW181</f>
        <v>355.00000000000091</v>
      </c>
      <c r="BJ181" s="247" t="e">
        <f>M181*#REF!</f>
        <v>#REF!</v>
      </c>
      <c r="BK181" s="247" t="e">
        <f>N181*#REF!</f>
        <v>#REF!</v>
      </c>
      <c r="BL181" s="247" t="e">
        <f>O181*#REF!</f>
        <v>#REF!</v>
      </c>
      <c r="BM181" s="247" t="e">
        <f>P181*#REF!</f>
        <v>#REF!</v>
      </c>
    </row>
    <row r="182" spans="1:65" s="246" customFormat="1" ht="35.1" customHeight="1" x14ac:dyDescent="0.25">
      <c r="A182" s="82" t="str">
        <f t="shared" si="82"/>
        <v>BH88DT_D2+1</v>
      </c>
      <c r="B182" s="82" t="str">
        <f t="shared" si="83"/>
        <v>BH88DT_D2+2</v>
      </c>
      <c r="C182" s="82" t="str">
        <f t="shared" si="84"/>
        <v>BH88DT_D2+3</v>
      </c>
      <c r="D182" s="82" t="str">
        <f t="shared" si="85"/>
        <v>BH88DT_D2+4</v>
      </c>
      <c r="E182" s="82" t="s">
        <v>349</v>
      </c>
      <c r="F182" s="84"/>
      <c r="G182" s="84"/>
      <c r="H182" s="92" t="s">
        <v>4716</v>
      </c>
      <c r="I182" s="83" t="s">
        <v>4717</v>
      </c>
      <c r="J182" s="83" t="s">
        <v>4718</v>
      </c>
      <c r="K182" s="83" t="str">
        <f t="shared" si="81"/>
        <v>BH88DT_D2</v>
      </c>
      <c r="L182" s="83" t="s">
        <v>4719</v>
      </c>
      <c r="M182" s="94">
        <v>18000</v>
      </c>
      <c r="N182" s="94">
        <v>8000</v>
      </c>
      <c r="O182" s="94">
        <v>3900</v>
      </c>
      <c r="P182" s="94">
        <v>3000</v>
      </c>
      <c r="Q182" s="94" t="e">
        <f>VLOOKUP(H182&amp;"Vị trí 1",#REF!,9,0)</f>
        <v>#REF!</v>
      </c>
      <c r="R182" s="94" t="e">
        <f>VLOOKUP(H182&amp;"Vị trí 2",#REF!,9,0)</f>
        <v>#REF!</v>
      </c>
      <c r="S182" s="94" t="e">
        <f>VLOOKUP(H182&amp;"Vị trí 3",#REF!,9,0)</f>
        <v>#REF!</v>
      </c>
      <c r="T182" s="94" t="e">
        <f>VLOOKUP(H182&amp;"Vị trí 4",#REF!,9,0)</f>
        <v>#REF!</v>
      </c>
      <c r="U182" s="249"/>
      <c r="V182" s="249"/>
      <c r="W182" s="249"/>
      <c r="X182" s="249"/>
      <c r="Y182" s="250"/>
      <c r="Z182" s="250"/>
      <c r="AA182" s="250"/>
      <c r="AB182" s="250"/>
      <c r="AC182" s="249" t="e">
        <f>VLOOKUP(H182,#REF!,5,0)</f>
        <v>#REF!</v>
      </c>
      <c r="AD182" s="249"/>
      <c r="AE182" s="249"/>
      <c r="AF182" s="249"/>
      <c r="AG182" s="250" t="e">
        <f>AC182/M182</f>
        <v>#REF!</v>
      </c>
      <c r="AH182" s="250"/>
      <c r="AI182" s="250"/>
      <c r="AJ182" s="250"/>
      <c r="AK182" s="85">
        <v>3.05</v>
      </c>
      <c r="AL182" s="85"/>
      <c r="AM182" s="251" t="e">
        <f>AVERAGE(AG182:AJ182)</f>
        <v>#REF!</v>
      </c>
      <c r="AN182" s="251">
        <f>AK182*$AN$10/$AK$10</f>
        <v>1.7993466864428302</v>
      </c>
      <c r="AO182" s="97">
        <f t="shared" si="107"/>
        <v>32388.240355970946</v>
      </c>
      <c r="AP182" s="97">
        <f t="shared" si="108"/>
        <v>14394.773491542643</v>
      </c>
      <c r="AQ182" s="97">
        <f t="shared" si="109"/>
        <v>7017.4520771270381</v>
      </c>
      <c r="AR182" s="97">
        <f t="shared" si="110"/>
        <v>5398.0400593284903</v>
      </c>
      <c r="AS182" s="98">
        <f t="shared" si="111"/>
        <v>32400</v>
      </c>
      <c r="AT182" s="98">
        <f t="shared" si="111"/>
        <v>14400</v>
      </c>
      <c r="AU182" s="98">
        <f t="shared" si="111"/>
        <v>7000</v>
      </c>
      <c r="AV182" s="98">
        <f t="shared" si="111"/>
        <v>5400</v>
      </c>
      <c r="AW182" s="99">
        <f t="shared" si="112"/>
        <v>4858.2360533956416</v>
      </c>
      <c r="AX182" s="259" t="s">
        <v>349</v>
      </c>
      <c r="AY182" s="100">
        <v>14700</v>
      </c>
      <c r="AZ182" s="101">
        <v>7000</v>
      </c>
      <c r="BA182" s="101">
        <v>3220</v>
      </c>
      <c r="BB182" s="101">
        <v>2310</v>
      </c>
      <c r="BC182" s="249">
        <v>12600</v>
      </c>
      <c r="BD182" s="249">
        <v>6000</v>
      </c>
      <c r="BE182" s="249">
        <v>2760</v>
      </c>
      <c r="BF182" s="249">
        <v>1980</v>
      </c>
      <c r="BG182" s="102">
        <f t="shared" si="113"/>
        <v>541.76394660435835</v>
      </c>
      <c r="BJ182" s="247" t="e">
        <f>M182*#REF!</f>
        <v>#REF!</v>
      </c>
      <c r="BK182" s="247" t="e">
        <f>N182*#REF!</f>
        <v>#REF!</v>
      </c>
      <c r="BL182" s="247" t="e">
        <f>O182*#REF!</f>
        <v>#REF!</v>
      </c>
      <c r="BM182" s="247" t="e">
        <f>P182*#REF!</f>
        <v>#REF!</v>
      </c>
    </row>
    <row r="183" spans="1:65" s="246" customFormat="1" ht="35.1" customHeight="1" x14ac:dyDescent="0.25">
      <c r="A183" s="82" t="str">
        <f t="shared" si="82"/>
        <v>BH89DT+1</v>
      </c>
      <c r="B183" s="82" t="str">
        <f t="shared" si="83"/>
        <v>BH89DT+2</v>
      </c>
      <c r="C183" s="82" t="str">
        <f t="shared" si="84"/>
        <v>BH89DT+3</v>
      </c>
      <c r="D183" s="82" t="str">
        <f t="shared" si="85"/>
        <v>BH89DT+4</v>
      </c>
      <c r="E183" s="82" t="s">
        <v>349</v>
      </c>
      <c r="F183" s="84">
        <v>89</v>
      </c>
      <c r="G183" s="84"/>
      <c r="H183" s="92" t="s">
        <v>4720</v>
      </c>
      <c r="I183" s="83" t="s">
        <v>4721</v>
      </c>
      <c r="J183" s="83" t="s">
        <v>4722</v>
      </c>
      <c r="K183" s="83" t="str">
        <f t="shared" si="81"/>
        <v>BH89DT</v>
      </c>
      <c r="L183" s="83" t="s">
        <v>4715</v>
      </c>
      <c r="M183" s="94">
        <v>17000</v>
      </c>
      <c r="N183" s="94">
        <v>8000</v>
      </c>
      <c r="O183" s="94">
        <v>3500</v>
      </c>
      <c r="P183" s="94">
        <v>2600</v>
      </c>
      <c r="Q183" s="94" t="e">
        <f>VLOOKUP(H183&amp;"Vị trí 1",#REF!,9,0)</f>
        <v>#REF!</v>
      </c>
      <c r="R183" s="94" t="e">
        <f>VLOOKUP(H183&amp;"Vị trí 2",#REF!,9,0)</f>
        <v>#REF!</v>
      </c>
      <c r="S183" s="94" t="e">
        <f>VLOOKUP(H183&amp;"Vị trí 3",#REF!,9,0)</f>
        <v>#REF!</v>
      </c>
      <c r="T183" s="94" t="e">
        <f>VLOOKUP(H183&amp;"Vị trí 4",#REF!,9,0)</f>
        <v>#REF!</v>
      </c>
      <c r="U183" s="249"/>
      <c r="V183" s="249"/>
      <c r="W183" s="249"/>
      <c r="X183" s="249"/>
      <c r="Y183" s="250"/>
      <c r="Z183" s="250"/>
      <c r="AA183" s="250"/>
      <c r="AB183" s="250"/>
      <c r="AC183" s="249" t="e">
        <f>VLOOKUP(H183,#REF!,5,0)</f>
        <v>#REF!</v>
      </c>
      <c r="AD183" s="249"/>
      <c r="AE183" s="249"/>
      <c r="AF183" s="249"/>
      <c r="AG183" s="250" t="e">
        <f>AC183/M183</f>
        <v>#REF!</v>
      </c>
      <c r="AH183" s="250"/>
      <c r="AI183" s="250"/>
      <c r="AJ183" s="250"/>
      <c r="AK183" s="85">
        <v>3.05</v>
      </c>
      <c r="AL183" s="85"/>
      <c r="AM183" s="251" t="e">
        <f>AVERAGE(AG183:AJ183)</f>
        <v>#REF!</v>
      </c>
      <c r="AN183" s="251">
        <f>AK183*$AN$10/$AK$10</f>
        <v>1.7993466864428302</v>
      </c>
      <c r="AO183" s="97">
        <f t="shared" si="107"/>
        <v>30588.893669528115</v>
      </c>
      <c r="AP183" s="97">
        <f t="shared" si="108"/>
        <v>14394.773491542643</v>
      </c>
      <c r="AQ183" s="97">
        <f t="shared" si="109"/>
        <v>6297.7134025499063</v>
      </c>
      <c r="AR183" s="97">
        <f t="shared" si="110"/>
        <v>4678.3013847513585</v>
      </c>
      <c r="AS183" s="98">
        <f t="shared" si="111"/>
        <v>30600</v>
      </c>
      <c r="AT183" s="98">
        <f t="shared" si="111"/>
        <v>14400</v>
      </c>
      <c r="AU183" s="98">
        <f t="shared" si="111"/>
        <v>6300</v>
      </c>
      <c r="AV183" s="98">
        <f t="shared" si="111"/>
        <v>4700</v>
      </c>
      <c r="AW183" s="99">
        <f t="shared" si="112"/>
        <v>4588.3340504292173</v>
      </c>
      <c r="AX183" s="242" t="s">
        <v>349</v>
      </c>
      <c r="AY183" s="100">
        <v>12600</v>
      </c>
      <c r="AZ183" s="101">
        <v>5600</v>
      </c>
      <c r="BA183" s="101">
        <v>2730</v>
      </c>
      <c r="BB183" s="101">
        <v>2100</v>
      </c>
      <c r="BC183" s="249">
        <v>10800</v>
      </c>
      <c r="BD183" s="249">
        <v>4800</v>
      </c>
      <c r="BE183" s="249">
        <v>2340</v>
      </c>
      <c r="BF183" s="249">
        <v>1800</v>
      </c>
      <c r="BG183" s="102">
        <f t="shared" si="113"/>
        <v>111.66594957078269</v>
      </c>
      <c r="BJ183" s="247" t="e">
        <f>M183*#REF!</f>
        <v>#REF!</v>
      </c>
      <c r="BK183" s="247" t="e">
        <f>N183*#REF!</f>
        <v>#REF!</v>
      </c>
      <c r="BL183" s="247" t="e">
        <f>O183*#REF!</f>
        <v>#REF!</v>
      </c>
      <c r="BM183" s="247" t="e">
        <f>P183*#REF!</f>
        <v>#REF!</v>
      </c>
    </row>
    <row r="184" spans="1:65" s="82" customFormat="1" ht="35.1" customHeight="1" x14ac:dyDescent="0.25">
      <c r="A184" s="82" t="str">
        <f t="shared" si="82"/>
        <v>BH90DT+1</v>
      </c>
      <c r="B184" s="82" t="str">
        <f t="shared" si="83"/>
        <v>BH90DT+2</v>
      </c>
      <c r="C184" s="82" t="str">
        <f t="shared" si="84"/>
        <v>BH90DT+3</v>
      </c>
      <c r="D184" s="82" t="str">
        <f t="shared" si="85"/>
        <v>BH90DT+4</v>
      </c>
      <c r="E184" s="82" t="s">
        <v>349</v>
      </c>
      <c r="F184" s="84">
        <v>90</v>
      </c>
      <c r="G184" s="84"/>
      <c r="H184" s="92" t="s">
        <v>4723</v>
      </c>
      <c r="I184" s="83" t="s">
        <v>4724</v>
      </c>
      <c r="J184" s="83" t="s">
        <v>4696</v>
      </c>
      <c r="K184" s="83" t="str">
        <f t="shared" si="81"/>
        <v>BH90DT</v>
      </c>
      <c r="L184" s="83" t="s">
        <v>4725</v>
      </c>
      <c r="M184" s="94">
        <v>20000</v>
      </c>
      <c r="N184" s="94">
        <v>12000</v>
      </c>
      <c r="O184" s="94">
        <v>8000</v>
      </c>
      <c r="P184" s="94">
        <v>4500</v>
      </c>
      <c r="Q184" s="94" t="e">
        <f>VLOOKUP(H184&amp;"Vị trí 1",#REF!,9,0)</f>
        <v>#REF!</v>
      </c>
      <c r="R184" s="94" t="e">
        <f>VLOOKUP(H184&amp;"Vị trí 2",#REF!,9,0)</f>
        <v>#REF!</v>
      </c>
      <c r="S184" s="94" t="e">
        <f>VLOOKUP(H184&amp;"Vị trí 3",#REF!,9,0)</f>
        <v>#REF!</v>
      </c>
      <c r="T184" s="94" t="e">
        <f>VLOOKUP(H184&amp;"Vị trí 4",#REF!,9,0)</f>
        <v>#REF!</v>
      </c>
      <c r="U184" s="249" t="e">
        <f>VLOOKUP(A184,#REF!,32,0)</f>
        <v>#REF!</v>
      </c>
      <c r="V184" s="249" t="e">
        <f>VLOOKUP(B184,#REF!,32,0)</f>
        <v>#REF!</v>
      </c>
      <c r="W184" s="249"/>
      <c r="X184" s="249"/>
      <c r="Y184" s="250" t="e">
        <f>U184/M184</f>
        <v>#REF!</v>
      </c>
      <c r="Z184" s="250" t="e">
        <f>V184/N184</f>
        <v>#REF!</v>
      </c>
      <c r="AA184" s="250"/>
      <c r="AB184" s="250"/>
      <c r="AC184" s="249"/>
      <c r="AD184" s="249"/>
      <c r="AE184" s="249"/>
      <c r="AF184" s="249"/>
      <c r="AG184" s="250"/>
      <c r="AH184" s="250"/>
      <c r="AI184" s="250"/>
      <c r="AJ184" s="250"/>
      <c r="AK184" s="85">
        <v>2.1270393492479327</v>
      </c>
      <c r="AL184" s="85"/>
      <c r="AM184" s="251"/>
      <c r="AN184" s="251">
        <f>AK184*$AN$10/$AK$10</f>
        <v>1.2548462967222236</v>
      </c>
      <c r="AO184" s="97">
        <f t="shared" si="107"/>
        <v>25096.925934444473</v>
      </c>
      <c r="AP184" s="97">
        <f t="shared" si="108"/>
        <v>15058.155560666683</v>
      </c>
      <c r="AQ184" s="97">
        <f t="shared" si="109"/>
        <v>10038.770373777788</v>
      </c>
      <c r="AR184" s="97">
        <f t="shared" si="110"/>
        <v>5646.8083352500062</v>
      </c>
      <c r="AS184" s="98">
        <f t="shared" si="111"/>
        <v>25100</v>
      </c>
      <c r="AT184" s="98">
        <f t="shared" si="111"/>
        <v>15100</v>
      </c>
      <c r="AU184" s="98">
        <f t="shared" si="111"/>
        <v>10000</v>
      </c>
      <c r="AV184" s="98">
        <f t="shared" si="111"/>
        <v>5600</v>
      </c>
      <c r="AW184" s="99">
        <f t="shared" si="112"/>
        <v>3764.5388901666706</v>
      </c>
      <c r="AX184" s="252" t="s">
        <v>349</v>
      </c>
      <c r="AY184" s="100">
        <v>11900</v>
      </c>
      <c r="AZ184" s="101">
        <v>5600</v>
      </c>
      <c r="BA184" s="101">
        <v>2450</v>
      </c>
      <c r="BB184" s="101">
        <v>1820</v>
      </c>
      <c r="BC184" s="249">
        <v>10200</v>
      </c>
      <c r="BD184" s="249">
        <v>4800</v>
      </c>
      <c r="BE184" s="249">
        <v>2100</v>
      </c>
      <c r="BF184" s="249">
        <v>1560</v>
      </c>
      <c r="BG184" s="102">
        <f t="shared" si="113"/>
        <v>1835.4611098333294</v>
      </c>
      <c r="BJ184" s="247" t="e">
        <f>M184*#REF!</f>
        <v>#REF!</v>
      </c>
      <c r="BK184" s="247" t="e">
        <f>N184*#REF!</f>
        <v>#REF!</v>
      </c>
      <c r="BL184" s="247" t="e">
        <f>O184*#REF!</f>
        <v>#REF!</v>
      </c>
      <c r="BM184" s="247" t="e">
        <f>P184*#REF!</f>
        <v>#REF!</v>
      </c>
    </row>
    <row r="185" spans="1:65" s="82" customFormat="1" ht="35.1" customHeight="1" x14ac:dyDescent="0.25">
      <c r="A185" s="82" t="str">
        <f t="shared" si="82"/>
        <v>BH91DT+1</v>
      </c>
      <c r="B185" s="82" t="str">
        <f t="shared" si="83"/>
        <v>BH91DT+2</v>
      </c>
      <c r="C185" s="82" t="str">
        <f t="shared" si="84"/>
        <v>BH91DT+3</v>
      </c>
      <c r="D185" s="82" t="str">
        <f t="shared" si="85"/>
        <v>BH91DT+4</v>
      </c>
      <c r="E185" s="82" t="s">
        <v>349</v>
      </c>
      <c r="F185" s="84">
        <v>91</v>
      </c>
      <c r="G185" s="84"/>
      <c r="H185" s="92" t="s">
        <v>4726</v>
      </c>
      <c r="I185" s="83" t="s">
        <v>4727</v>
      </c>
      <c r="J185" s="83" t="s">
        <v>4360</v>
      </c>
      <c r="K185" s="83" t="str">
        <f t="shared" si="81"/>
        <v>BH91DT</v>
      </c>
      <c r="L185" s="83" t="s">
        <v>3951</v>
      </c>
      <c r="M185" s="94">
        <v>27000</v>
      </c>
      <c r="N185" s="94">
        <v>12000</v>
      </c>
      <c r="O185" s="94">
        <v>8500</v>
      </c>
      <c r="P185" s="94">
        <v>4500</v>
      </c>
      <c r="Q185" s="94" t="e">
        <f>VLOOKUP(H185&amp;"Vị trí 1",#REF!,9,0)</f>
        <v>#REF!</v>
      </c>
      <c r="R185" s="94" t="e">
        <f>VLOOKUP(H185&amp;"Vị trí 2",#REF!,9,0)</f>
        <v>#REF!</v>
      </c>
      <c r="S185" s="94" t="e">
        <f>VLOOKUP(H185&amp;"Vị trí 3",#REF!,9,0)</f>
        <v>#REF!</v>
      </c>
      <c r="T185" s="94" t="e">
        <f>VLOOKUP(H185&amp;"Vị trí 4",#REF!,9,0)</f>
        <v>#REF!</v>
      </c>
      <c r="U185" s="249" t="e">
        <f>VLOOKUP(A185,#REF!,32,0)</f>
        <v>#REF!</v>
      </c>
      <c r="V185" s="249" t="e">
        <f>VLOOKUP(B185,#REF!,32,0)</f>
        <v>#REF!</v>
      </c>
      <c r="W185" s="249"/>
      <c r="X185" s="249"/>
      <c r="Y185" s="250" t="e">
        <f>U185/M185</f>
        <v>#REF!</v>
      </c>
      <c r="Z185" s="250" t="e">
        <f>V185/N185</f>
        <v>#REF!</v>
      </c>
      <c r="AA185" s="250"/>
      <c r="AB185" s="250"/>
      <c r="AC185" s="249"/>
      <c r="AD185" s="249"/>
      <c r="AE185" s="249"/>
      <c r="AF185" s="249"/>
      <c r="AG185" s="250"/>
      <c r="AH185" s="250"/>
      <c r="AI185" s="250"/>
      <c r="AJ185" s="250"/>
      <c r="AK185" s="85">
        <v>3.4567435832343971</v>
      </c>
      <c r="AL185" s="85"/>
      <c r="AM185" s="251"/>
      <c r="AN185" s="251">
        <f>ROUNDDOWN(AK185*$AN$10/$AK$10,1)</f>
        <v>2</v>
      </c>
      <c r="AO185" s="97">
        <f t="shared" si="107"/>
        <v>54000</v>
      </c>
      <c r="AP185" s="97">
        <f t="shared" si="108"/>
        <v>24000</v>
      </c>
      <c r="AQ185" s="97">
        <f t="shared" si="109"/>
        <v>17000</v>
      </c>
      <c r="AR185" s="97">
        <f t="shared" si="110"/>
        <v>9000</v>
      </c>
      <c r="AS185" s="98">
        <f t="shared" si="111"/>
        <v>54000</v>
      </c>
      <c r="AT185" s="98">
        <f t="shared" si="111"/>
        <v>24000</v>
      </c>
      <c r="AU185" s="98">
        <f t="shared" si="111"/>
        <v>17000</v>
      </c>
      <c r="AV185" s="98">
        <f t="shared" si="111"/>
        <v>9000</v>
      </c>
      <c r="AW185" s="99">
        <f t="shared" si="112"/>
        <v>8100</v>
      </c>
      <c r="AX185" s="252" t="s">
        <v>349</v>
      </c>
      <c r="AY185" s="100">
        <v>14000</v>
      </c>
      <c r="AZ185" s="101">
        <v>8400</v>
      </c>
      <c r="BA185" s="101">
        <v>5600</v>
      </c>
      <c r="BB185" s="101">
        <v>3150</v>
      </c>
      <c r="BC185" s="249">
        <v>12000</v>
      </c>
      <c r="BD185" s="249">
        <v>7200</v>
      </c>
      <c r="BE185" s="249">
        <v>4800</v>
      </c>
      <c r="BF185" s="249">
        <v>2700</v>
      </c>
      <c r="BG185" s="102">
        <f t="shared" si="113"/>
        <v>900</v>
      </c>
      <c r="BJ185" s="247" t="e">
        <f>M185*#REF!</f>
        <v>#REF!</v>
      </c>
      <c r="BK185" s="247" t="e">
        <f>N185*#REF!</f>
        <v>#REF!</v>
      </c>
      <c r="BL185" s="247" t="e">
        <f>O185*#REF!</f>
        <v>#REF!</v>
      </c>
      <c r="BM185" s="247" t="e">
        <f>P185*#REF!</f>
        <v>#REF!</v>
      </c>
    </row>
    <row r="186" spans="1:65" s="82" customFormat="1" ht="35.1" customHeight="1" x14ac:dyDescent="0.25">
      <c r="A186" s="82" t="str">
        <f t="shared" si="82"/>
        <v>BH92DT+1</v>
      </c>
      <c r="B186" s="82" t="str">
        <f t="shared" si="83"/>
        <v>BH92DT+2</v>
      </c>
      <c r="C186" s="82" t="str">
        <f t="shared" si="84"/>
        <v>BH92DT+3</v>
      </c>
      <c r="D186" s="82" t="str">
        <f t="shared" si="85"/>
        <v>BH92DT+4</v>
      </c>
      <c r="E186" s="82" t="s">
        <v>349</v>
      </c>
      <c r="F186" s="84">
        <v>92</v>
      </c>
      <c r="G186" s="84"/>
      <c r="H186" s="92" t="s">
        <v>4728</v>
      </c>
      <c r="I186" s="83" t="s">
        <v>4729</v>
      </c>
      <c r="J186" s="83" t="s">
        <v>4360</v>
      </c>
      <c r="K186" s="83" t="str">
        <f t="shared" si="81"/>
        <v>BH92DT</v>
      </c>
      <c r="L186" s="83" t="s">
        <v>3951</v>
      </c>
      <c r="M186" s="94">
        <v>25000</v>
      </c>
      <c r="N186" s="94">
        <v>11000</v>
      </c>
      <c r="O186" s="94">
        <v>8500</v>
      </c>
      <c r="P186" s="94">
        <v>4500</v>
      </c>
      <c r="Q186" s="94" t="e">
        <f>VLOOKUP(H186&amp;"Vị trí 1",#REF!,9,0)</f>
        <v>#REF!</v>
      </c>
      <c r="R186" s="94" t="e">
        <f>VLOOKUP(H186&amp;"Vị trí 2",#REF!,9,0)</f>
        <v>#REF!</v>
      </c>
      <c r="S186" s="94" t="e">
        <f>VLOOKUP(H186&amp;"Vị trí 3",#REF!,9,0)</f>
        <v>#REF!</v>
      </c>
      <c r="T186" s="94" t="e">
        <f>VLOOKUP(H186&amp;"Vị trí 4",#REF!,9,0)</f>
        <v>#REF!</v>
      </c>
      <c r="U186" s="249" t="e">
        <f>VLOOKUP(A186,#REF!,32,0)</f>
        <v>#REF!</v>
      </c>
      <c r="V186" s="249"/>
      <c r="W186" s="249"/>
      <c r="X186" s="249"/>
      <c r="Y186" s="250" t="e">
        <f>U186/M186</f>
        <v>#REF!</v>
      </c>
      <c r="Z186" s="250"/>
      <c r="AA186" s="250"/>
      <c r="AB186" s="250"/>
      <c r="AC186" s="249"/>
      <c r="AD186" s="249"/>
      <c r="AE186" s="249"/>
      <c r="AF186" s="249"/>
      <c r="AG186" s="250"/>
      <c r="AH186" s="250"/>
      <c r="AI186" s="250"/>
      <c r="AJ186" s="250"/>
      <c r="AK186" s="85">
        <v>3.1033543510567299</v>
      </c>
      <c r="AL186" s="85"/>
      <c r="AM186" s="251"/>
      <c r="AN186" s="251">
        <v>1.8</v>
      </c>
      <c r="AO186" s="97">
        <f t="shared" si="107"/>
        <v>45000</v>
      </c>
      <c r="AP186" s="97">
        <f t="shared" si="108"/>
        <v>19800</v>
      </c>
      <c r="AQ186" s="97">
        <f t="shared" si="109"/>
        <v>15300</v>
      </c>
      <c r="AR186" s="97">
        <f t="shared" si="110"/>
        <v>8100</v>
      </c>
      <c r="AS186" s="98">
        <f t="shared" si="111"/>
        <v>45000</v>
      </c>
      <c r="AT186" s="98">
        <f t="shared" si="111"/>
        <v>19800</v>
      </c>
      <c r="AU186" s="98">
        <f t="shared" si="111"/>
        <v>15300</v>
      </c>
      <c r="AV186" s="98">
        <f t="shared" si="111"/>
        <v>8100</v>
      </c>
      <c r="AW186" s="99">
        <f t="shared" si="112"/>
        <v>6750</v>
      </c>
      <c r="AX186" s="252" t="s">
        <v>349</v>
      </c>
      <c r="AY186" s="100">
        <v>18900</v>
      </c>
      <c r="AZ186" s="101">
        <v>8400</v>
      </c>
      <c r="BA186" s="101">
        <v>5950</v>
      </c>
      <c r="BB186" s="101">
        <v>3150</v>
      </c>
      <c r="BC186" s="249">
        <v>16200</v>
      </c>
      <c r="BD186" s="249">
        <v>7200</v>
      </c>
      <c r="BE186" s="249">
        <v>5100</v>
      </c>
      <c r="BF186" s="249">
        <v>2700</v>
      </c>
      <c r="BG186" s="102">
        <f t="shared" si="113"/>
        <v>1350</v>
      </c>
      <c r="BJ186" s="247" t="e">
        <f>M186*#REF!</f>
        <v>#REF!</v>
      </c>
      <c r="BK186" s="247" t="e">
        <f>N186*#REF!</f>
        <v>#REF!</v>
      </c>
      <c r="BL186" s="247" t="e">
        <f>O186*#REF!</f>
        <v>#REF!</v>
      </c>
      <c r="BM186" s="247" t="e">
        <f>P186*#REF!</f>
        <v>#REF!</v>
      </c>
    </row>
    <row r="187" spans="1:65" s="82" customFormat="1" ht="35.1" customHeight="1" x14ac:dyDescent="0.25">
      <c r="A187" s="82" t="str">
        <f t="shared" si="82"/>
        <v>BH93DT+1</v>
      </c>
      <c r="B187" s="82" t="str">
        <f t="shared" si="83"/>
        <v>BH93DT+2</v>
      </c>
      <c r="C187" s="82" t="str">
        <f t="shared" si="84"/>
        <v>BH93DT+3</v>
      </c>
      <c r="D187" s="82" t="str">
        <f t="shared" si="85"/>
        <v>BH93DT+4</v>
      </c>
      <c r="E187" s="82" t="s">
        <v>349</v>
      </c>
      <c r="F187" s="84">
        <v>93</v>
      </c>
      <c r="G187" s="84"/>
      <c r="H187" s="92" t="s">
        <v>4730</v>
      </c>
      <c r="I187" s="83" t="s">
        <v>4731</v>
      </c>
      <c r="J187" s="83" t="s">
        <v>4727</v>
      </c>
      <c r="K187" s="83" t="str">
        <f t="shared" si="81"/>
        <v>BH93DT</v>
      </c>
      <c r="L187" s="83" t="s">
        <v>3951</v>
      </c>
      <c r="M187" s="94">
        <v>18000</v>
      </c>
      <c r="N187" s="94">
        <v>10000</v>
      </c>
      <c r="O187" s="94">
        <v>6500</v>
      </c>
      <c r="P187" s="94">
        <v>3900</v>
      </c>
      <c r="Q187" s="94" t="e">
        <f>VLOOKUP(H187&amp;"Vị trí 1",#REF!,9,0)</f>
        <v>#REF!</v>
      </c>
      <c r="R187" s="94" t="e">
        <f>VLOOKUP(H187&amp;"Vị trí 2",#REF!,9,0)</f>
        <v>#REF!</v>
      </c>
      <c r="S187" s="94" t="e">
        <f>VLOOKUP(H187&amp;"Vị trí 3",#REF!,9,0)</f>
        <v>#REF!</v>
      </c>
      <c r="T187" s="94" t="e">
        <f>VLOOKUP(H187&amp;"Vị trí 4",#REF!,9,0)</f>
        <v>#REF!</v>
      </c>
      <c r="U187" s="249" t="e">
        <f>VLOOKUP(A187,#REF!,32,0)</f>
        <v>#REF!</v>
      </c>
      <c r="V187" s="249"/>
      <c r="W187" s="249"/>
      <c r="X187" s="249"/>
      <c r="Y187" s="250" t="e">
        <f>U187/M187</f>
        <v>#REF!</v>
      </c>
      <c r="Z187" s="250"/>
      <c r="AA187" s="250"/>
      <c r="AB187" s="250"/>
      <c r="AC187" s="249"/>
      <c r="AD187" s="249"/>
      <c r="AE187" s="249"/>
      <c r="AF187" s="249"/>
      <c r="AG187" s="250"/>
      <c r="AH187" s="250"/>
      <c r="AI187" s="250"/>
      <c r="AJ187" s="250"/>
      <c r="AK187" s="85">
        <v>3.0824348459214499</v>
      </c>
      <c r="AL187" s="85"/>
      <c r="AM187" s="251"/>
      <c r="AN187" s="251">
        <v>1.8</v>
      </c>
      <c r="AO187" s="97">
        <f t="shared" si="107"/>
        <v>32400</v>
      </c>
      <c r="AP187" s="97">
        <f t="shared" si="108"/>
        <v>18000</v>
      </c>
      <c r="AQ187" s="97">
        <f t="shared" si="109"/>
        <v>11700</v>
      </c>
      <c r="AR187" s="97">
        <f t="shared" si="110"/>
        <v>7020</v>
      </c>
      <c r="AS187" s="98">
        <f t="shared" si="111"/>
        <v>32400</v>
      </c>
      <c r="AT187" s="98">
        <f t="shared" si="111"/>
        <v>18000</v>
      </c>
      <c r="AU187" s="98">
        <f t="shared" si="111"/>
        <v>11700</v>
      </c>
      <c r="AV187" s="98">
        <f t="shared" si="111"/>
        <v>7000</v>
      </c>
      <c r="AW187" s="99">
        <f t="shared" si="112"/>
        <v>4860</v>
      </c>
      <c r="AX187" s="252" t="s">
        <v>349</v>
      </c>
      <c r="AY187" s="100">
        <v>17500</v>
      </c>
      <c r="AZ187" s="101">
        <v>7700</v>
      </c>
      <c r="BA187" s="101">
        <v>5950</v>
      </c>
      <c r="BB187" s="101">
        <v>3150</v>
      </c>
      <c r="BC187" s="249">
        <v>15000</v>
      </c>
      <c r="BD187" s="249">
        <v>6600</v>
      </c>
      <c r="BE187" s="249">
        <v>5100</v>
      </c>
      <c r="BF187" s="249">
        <v>2700</v>
      </c>
      <c r="BG187" s="102">
        <f t="shared" si="113"/>
        <v>2140</v>
      </c>
      <c r="BJ187" s="247" t="e">
        <f>M187*#REF!</f>
        <v>#REF!</v>
      </c>
      <c r="BK187" s="247" t="e">
        <f>N187*#REF!</f>
        <v>#REF!</v>
      </c>
      <c r="BL187" s="247" t="e">
        <f>O187*#REF!</f>
        <v>#REF!</v>
      </c>
      <c r="BM187" s="247" t="e">
        <f>P187*#REF!</f>
        <v>#REF!</v>
      </c>
    </row>
    <row r="188" spans="1:65" s="82" customFormat="1" ht="35.1" customHeight="1" x14ac:dyDescent="0.25">
      <c r="A188" s="82" t="str">
        <f t="shared" si="82"/>
        <v>BH94DT+1</v>
      </c>
      <c r="B188" s="82" t="str">
        <f t="shared" si="83"/>
        <v>BH94DT+2</v>
      </c>
      <c r="C188" s="82" t="str">
        <f t="shared" si="84"/>
        <v>BH94DT+3</v>
      </c>
      <c r="D188" s="82" t="str">
        <f t="shared" si="85"/>
        <v>BH94DT+4</v>
      </c>
      <c r="E188" s="82" t="s">
        <v>349</v>
      </c>
      <c r="F188" s="84">
        <v>94</v>
      </c>
      <c r="G188" s="84"/>
      <c r="H188" s="92" t="s">
        <v>4732</v>
      </c>
      <c r="I188" s="83" t="s">
        <v>4733</v>
      </c>
      <c r="J188" s="83" t="s">
        <v>4734</v>
      </c>
      <c r="K188" s="83" t="str">
        <f t="shared" si="81"/>
        <v>BH94DT</v>
      </c>
      <c r="L188" s="83" t="s">
        <v>4735</v>
      </c>
      <c r="M188" s="94">
        <v>23000</v>
      </c>
      <c r="N188" s="94">
        <v>12000</v>
      </c>
      <c r="O188" s="94">
        <v>8000</v>
      </c>
      <c r="P188" s="94">
        <v>4500</v>
      </c>
      <c r="Q188" s="94" t="e">
        <f>VLOOKUP(H188&amp;"Vị trí 1",#REF!,9,0)</f>
        <v>#REF!</v>
      </c>
      <c r="R188" s="94" t="e">
        <f>VLOOKUP(H188&amp;"Vị trí 2",#REF!,9,0)</f>
        <v>#REF!</v>
      </c>
      <c r="S188" s="94" t="e">
        <f>VLOOKUP(H188&amp;"Vị trí 3",#REF!,9,0)</f>
        <v>#REF!</v>
      </c>
      <c r="T188" s="94" t="e">
        <f>VLOOKUP(H188&amp;"Vị trí 4",#REF!,9,0)</f>
        <v>#REF!</v>
      </c>
      <c r="U188" s="249"/>
      <c r="V188" s="249"/>
      <c r="W188" s="249"/>
      <c r="X188" s="249"/>
      <c r="Y188" s="250"/>
      <c r="Z188" s="250"/>
      <c r="AA188" s="250"/>
      <c r="AB188" s="250"/>
      <c r="AC188" s="249"/>
      <c r="AD188" s="249"/>
      <c r="AE188" s="249"/>
      <c r="AF188" s="249"/>
      <c r="AG188" s="250"/>
      <c r="AH188" s="250"/>
      <c r="AI188" s="250"/>
      <c r="AJ188" s="250"/>
      <c r="AK188" s="85">
        <v>3.05</v>
      </c>
      <c r="AL188" s="85"/>
      <c r="AM188" s="251"/>
      <c r="AN188" s="251">
        <f>AK188*$AN$10/$AK$10</f>
        <v>1.7993466864428302</v>
      </c>
      <c r="AO188" s="97">
        <f t="shared" si="107"/>
        <v>41384.973788185096</v>
      </c>
      <c r="AP188" s="97">
        <f t="shared" si="108"/>
        <v>21592.160237313961</v>
      </c>
      <c r="AQ188" s="97">
        <f t="shared" si="109"/>
        <v>14394.773491542643</v>
      </c>
      <c r="AR188" s="97">
        <f t="shared" si="110"/>
        <v>8097.0600889927364</v>
      </c>
      <c r="AS188" s="98">
        <f t="shared" si="111"/>
        <v>41400</v>
      </c>
      <c r="AT188" s="98">
        <f t="shared" si="111"/>
        <v>21600</v>
      </c>
      <c r="AU188" s="98">
        <f t="shared" si="111"/>
        <v>14400</v>
      </c>
      <c r="AV188" s="98">
        <f t="shared" si="111"/>
        <v>8100</v>
      </c>
      <c r="AW188" s="99">
        <f t="shared" si="112"/>
        <v>6207.7460682277642</v>
      </c>
      <c r="AX188" s="252" t="s">
        <v>349</v>
      </c>
      <c r="AY188" s="100">
        <v>12600</v>
      </c>
      <c r="AZ188" s="101">
        <v>7000</v>
      </c>
      <c r="BA188" s="101">
        <v>4550</v>
      </c>
      <c r="BB188" s="101">
        <v>2730</v>
      </c>
      <c r="BC188" s="249">
        <v>10800</v>
      </c>
      <c r="BD188" s="249">
        <v>6000</v>
      </c>
      <c r="BE188" s="249">
        <v>3900</v>
      </c>
      <c r="BF188" s="249">
        <v>2340</v>
      </c>
      <c r="BG188" s="102">
        <f t="shared" si="113"/>
        <v>1892.2539317722358</v>
      </c>
      <c r="BJ188" s="247" t="e">
        <f>M188*#REF!</f>
        <v>#REF!</v>
      </c>
      <c r="BK188" s="247" t="e">
        <f>N188*#REF!</f>
        <v>#REF!</v>
      </c>
      <c r="BL188" s="247" t="e">
        <f>O188*#REF!</f>
        <v>#REF!</v>
      </c>
      <c r="BM188" s="247" t="e">
        <f>P188*#REF!</f>
        <v>#REF!</v>
      </c>
    </row>
    <row r="189" spans="1:65" s="82" customFormat="1" ht="35.1" customHeight="1" x14ac:dyDescent="0.25">
      <c r="A189" s="82" t="str">
        <f t="shared" si="82"/>
        <v>BH95DT+1</v>
      </c>
      <c r="B189" s="82" t="str">
        <f t="shared" si="83"/>
        <v>BH95DT+2</v>
      </c>
      <c r="C189" s="82" t="str">
        <f t="shared" si="84"/>
        <v>BH95DT+3</v>
      </c>
      <c r="D189" s="82" t="str">
        <f t="shared" si="85"/>
        <v>BH95DT+4</v>
      </c>
      <c r="E189" s="82" t="s">
        <v>349</v>
      </c>
      <c r="F189" s="84">
        <v>95</v>
      </c>
      <c r="G189" s="84"/>
      <c r="H189" s="92" t="s">
        <v>4736</v>
      </c>
      <c r="I189" s="83" t="s">
        <v>4737</v>
      </c>
      <c r="J189" s="83" t="s">
        <v>4738</v>
      </c>
      <c r="K189" s="83" t="str">
        <f t="shared" si="81"/>
        <v>BH95DT</v>
      </c>
      <c r="L189" s="83" t="s">
        <v>4731</v>
      </c>
      <c r="M189" s="94">
        <v>20000</v>
      </c>
      <c r="N189" s="94">
        <v>11000</v>
      </c>
      <c r="O189" s="94">
        <v>8000</v>
      </c>
      <c r="P189" s="94">
        <v>4500</v>
      </c>
      <c r="Q189" s="94" t="e">
        <f>VLOOKUP(H189&amp;"Vị trí 1",#REF!,9,0)</f>
        <v>#REF!</v>
      </c>
      <c r="R189" s="94" t="e">
        <f>VLOOKUP(H189&amp;"Vị trí 2",#REF!,9,0)</f>
        <v>#REF!</v>
      </c>
      <c r="S189" s="94" t="e">
        <f>VLOOKUP(H189&amp;"Vị trí 3",#REF!,9,0)</f>
        <v>#REF!</v>
      </c>
      <c r="T189" s="94" t="e">
        <f>VLOOKUP(H189&amp;"Vị trí 4",#REF!,9,0)</f>
        <v>#REF!</v>
      </c>
      <c r="U189" s="249" t="e">
        <f>VLOOKUP(A189,#REF!,32,0)</f>
        <v>#REF!</v>
      </c>
      <c r="V189" s="249"/>
      <c r="W189" s="249"/>
      <c r="X189" s="249"/>
      <c r="Y189" s="250" t="e">
        <f>U189/M189</f>
        <v>#REF!</v>
      </c>
      <c r="Z189" s="250"/>
      <c r="AA189" s="250"/>
      <c r="AB189" s="250"/>
      <c r="AC189" s="249"/>
      <c r="AD189" s="249"/>
      <c r="AE189" s="249"/>
      <c r="AF189" s="249"/>
      <c r="AG189" s="250"/>
      <c r="AH189" s="250"/>
      <c r="AI189" s="250"/>
      <c r="AJ189" s="250"/>
      <c r="AK189" s="85">
        <v>2.8939294823705923</v>
      </c>
      <c r="AL189" s="85"/>
      <c r="AM189" s="251"/>
      <c r="AN189" s="251">
        <v>1.7</v>
      </c>
      <c r="AO189" s="97">
        <f t="shared" si="107"/>
        <v>34000</v>
      </c>
      <c r="AP189" s="97">
        <f t="shared" si="108"/>
        <v>18700</v>
      </c>
      <c r="AQ189" s="97">
        <f t="shared" si="109"/>
        <v>13600</v>
      </c>
      <c r="AR189" s="97">
        <f t="shared" si="110"/>
        <v>7650</v>
      </c>
      <c r="AS189" s="98">
        <f t="shared" si="111"/>
        <v>34000</v>
      </c>
      <c r="AT189" s="98">
        <f t="shared" si="111"/>
        <v>18700</v>
      </c>
      <c r="AU189" s="98">
        <f t="shared" si="111"/>
        <v>13600</v>
      </c>
      <c r="AV189" s="98">
        <f t="shared" si="111"/>
        <v>7700</v>
      </c>
      <c r="AW189" s="99">
        <f t="shared" si="112"/>
        <v>5100</v>
      </c>
      <c r="AX189" s="252" t="s">
        <v>349</v>
      </c>
      <c r="AY189" s="100">
        <v>16100</v>
      </c>
      <c r="AZ189" s="101">
        <v>8400</v>
      </c>
      <c r="BA189" s="101">
        <v>5600</v>
      </c>
      <c r="BB189" s="101">
        <v>3150</v>
      </c>
      <c r="BC189" s="249">
        <v>13800</v>
      </c>
      <c r="BD189" s="249">
        <v>7200</v>
      </c>
      <c r="BE189" s="249">
        <v>4800</v>
      </c>
      <c r="BF189" s="249">
        <v>2700</v>
      </c>
      <c r="BG189" s="102">
        <f t="shared" si="113"/>
        <v>2600</v>
      </c>
      <c r="BJ189" s="247" t="e">
        <f>M189*#REF!</f>
        <v>#REF!</v>
      </c>
      <c r="BK189" s="247" t="e">
        <f>N189*#REF!</f>
        <v>#REF!</v>
      </c>
      <c r="BL189" s="247" t="e">
        <f>O189*#REF!</f>
        <v>#REF!</v>
      </c>
      <c r="BM189" s="247" t="e">
        <f>P189*#REF!</f>
        <v>#REF!</v>
      </c>
    </row>
    <row r="190" spans="1:65" s="82" customFormat="1" ht="35.1" customHeight="1" x14ac:dyDescent="0.25">
      <c r="A190" s="82" t="str">
        <f t="shared" si="82"/>
        <v>BH96DT+1</v>
      </c>
      <c r="B190" s="82" t="str">
        <f t="shared" si="83"/>
        <v>BH96DT+2</v>
      </c>
      <c r="C190" s="82" t="str">
        <f t="shared" si="84"/>
        <v>BH96DT+3</v>
      </c>
      <c r="D190" s="82" t="str">
        <f t="shared" si="85"/>
        <v>BH96DT+4</v>
      </c>
      <c r="E190" s="82" t="s">
        <v>349</v>
      </c>
      <c r="F190" s="84">
        <v>96</v>
      </c>
      <c r="G190" s="84"/>
      <c r="H190" s="92" t="s">
        <v>4739</v>
      </c>
      <c r="I190" s="83" t="s">
        <v>4740</v>
      </c>
      <c r="J190" s="83" t="s">
        <v>4738</v>
      </c>
      <c r="K190" s="83" t="str">
        <f t="shared" si="81"/>
        <v>BH96DT</v>
      </c>
      <c r="L190" s="83" t="s">
        <v>4741</v>
      </c>
      <c r="M190" s="94">
        <v>23000</v>
      </c>
      <c r="N190" s="94">
        <v>11000</v>
      </c>
      <c r="O190" s="94">
        <v>6500</v>
      </c>
      <c r="P190" s="94">
        <v>3900</v>
      </c>
      <c r="Q190" s="94" t="e">
        <f>VLOOKUP(H190&amp;"Vị trí 1",#REF!,9,0)</f>
        <v>#REF!</v>
      </c>
      <c r="R190" s="94" t="e">
        <f>VLOOKUP(H190&amp;"Vị trí 2",#REF!,9,0)</f>
        <v>#REF!</v>
      </c>
      <c r="S190" s="94" t="e">
        <f>VLOOKUP(H190&amp;"Vị trí 3",#REF!,9,0)</f>
        <v>#REF!</v>
      </c>
      <c r="T190" s="94" t="e">
        <f>VLOOKUP(H190&amp;"Vị trí 4",#REF!,9,0)</f>
        <v>#REF!</v>
      </c>
      <c r="U190" s="249"/>
      <c r="V190" s="249"/>
      <c r="W190" s="249"/>
      <c r="X190" s="249"/>
      <c r="Y190" s="250"/>
      <c r="Z190" s="250"/>
      <c r="AA190" s="250"/>
      <c r="AB190" s="250"/>
      <c r="AC190" s="249"/>
      <c r="AD190" s="249"/>
      <c r="AE190" s="249"/>
      <c r="AF190" s="249"/>
      <c r="AG190" s="250"/>
      <c r="AH190" s="250"/>
      <c r="AI190" s="250"/>
      <c r="AJ190" s="250"/>
      <c r="AK190" s="85">
        <v>3.05</v>
      </c>
      <c r="AL190" s="85"/>
      <c r="AM190" s="251"/>
      <c r="AN190" s="251">
        <f>AK190*$AN$10/$AK$10</f>
        <v>1.7993466864428302</v>
      </c>
      <c r="AO190" s="97">
        <f t="shared" si="107"/>
        <v>41384.973788185096</v>
      </c>
      <c r="AP190" s="97">
        <f t="shared" si="108"/>
        <v>19792.813550871131</v>
      </c>
      <c r="AQ190" s="97">
        <f t="shared" si="109"/>
        <v>11695.753461878398</v>
      </c>
      <c r="AR190" s="97">
        <f t="shared" si="110"/>
        <v>7017.4520771270381</v>
      </c>
      <c r="AS190" s="98">
        <f t="shared" si="111"/>
        <v>41400</v>
      </c>
      <c r="AT190" s="98">
        <f t="shared" si="111"/>
        <v>19800</v>
      </c>
      <c r="AU190" s="98">
        <f t="shared" si="111"/>
        <v>11700</v>
      </c>
      <c r="AV190" s="98">
        <f t="shared" si="111"/>
        <v>7000</v>
      </c>
      <c r="AW190" s="99">
        <f t="shared" si="112"/>
        <v>6207.7460682277642</v>
      </c>
      <c r="AX190" s="252" t="s">
        <v>349</v>
      </c>
      <c r="AY190" s="100">
        <v>14000</v>
      </c>
      <c r="AZ190" s="101">
        <v>7700</v>
      </c>
      <c r="BA190" s="101">
        <v>5600</v>
      </c>
      <c r="BB190" s="101">
        <v>3150</v>
      </c>
      <c r="BC190" s="249">
        <v>12000</v>
      </c>
      <c r="BD190" s="249">
        <v>6600</v>
      </c>
      <c r="BE190" s="249">
        <v>4800</v>
      </c>
      <c r="BF190" s="249">
        <v>2700</v>
      </c>
      <c r="BG190" s="102">
        <f t="shared" si="113"/>
        <v>792.25393177223577</v>
      </c>
      <c r="BJ190" s="247" t="e">
        <f>M190*#REF!</f>
        <v>#REF!</v>
      </c>
      <c r="BK190" s="247" t="e">
        <f>N190*#REF!</f>
        <v>#REF!</v>
      </c>
      <c r="BL190" s="247" t="e">
        <f>O190*#REF!</f>
        <v>#REF!</v>
      </c>
      <c r="BM190" s="247" t="e">
        <f>P190*#REF!</f>
        <v>#REF!</v>
      </c>
    </row>
    <row r="191" spans="1:65" s="82" customFormat="1" ht="47.25" x14ac:dyDescent="0.25">
      <c r="A191" s="82" t="str">
        <f t="shared" si="82"/>
        <v>BH97DT+1</v>
      </c>
      <c r="B191" s="82" t="str">
        <f t="shared" si="83"/>
        <v>BH97DT+2</v>
      </c>
      <c r="C191" s="82" t="str">
        <f t="shared" si="84"/>
        <v>BH97DT+3</v>
      </c>
      <c r="D191" s="82" t="str">
        <f t="shared" si="85"/>
        <v>BH97DT+4</v>
      </c>
      <c r="E191" s="82" t="s">
        <v>349</v>
      </c>
      <c r="F191" s="84">
        <v>97</v>
      </c>
      <c r="G191" s="84"/>
      <c r="H191" s="92" t="s">
        <v>4742</v>
      </c>
      <c r="I191" s="83" t="s">
        <v>4743</v>
      </c>
      <c r="J191" s="83" t="s">
        <v>4253</v>
      </c>
      <c r="K191" s="83" t="str">
        <f t="shared" si="81"/>
        <v>BH97DT</v>
      </c>
      <c r="L191" s="83" t="s">
        <v>4727</v>
      </c>
      <c r="M191" s="94">
        <v>20000</v>
      </c>
      <c r="N191" s="94">
        <v>9000</v>
      </c>
      <c r="O191" s="94">
        <v>6000</v>
      </c>
      <c r="P191" s="94">
        <v>3900</v>
      </c>
      <c r="Q191" s="94" t="e">
        <f>VLOOKUP(H191&amp;"Vị trí 1",#REF!,9,0)</f>
        <v>#REF!</v>
      </c>
      <c r="R191" s="94" t="e">
        <f>VLOOKUP(H191&amp;"Vị trí 2",#REF!,9,0)</f>
        <v>#REF!</v>
      </c>
      <c r="S191" s="94" t="e">
        <f>VLOOKUP(H191&amp;"Vị trí 3",#REF!,9,0)</f>
        <v>#REF!</v>
      </c>
      <c r="T191" s="94" t="e">
        <f>VLOOKUP(H191&amp;"Vị trí 4",#REF!,9,0)</f>
        <v>#REF!</v>
      </c>
      <c r="U191" s="249"/>
      <c r="V191" s="249"/>
      <c r="W191" s="249"/>
      <c r="X191" s="249"/>
      <c r="Y191" s="250"/>
      <c r="Z191" s="250"/>
      <c r="AA191" s="250"/>
      <c r="AB191" s="250"/>
      <c r="AC191" s="249"/>
      <c r="AD191" s="249"/>
      <c r="AE191" s="249"/>
      <c r="AF191" s="249"/>
      <c r="AG191" s="250"/>
      <c r="AH191" s="250"/>
      <c r="AI191" s="250"/>
      <c r="AJ191" s="250"/>
      <c r="AK191" s="85">
        <v>3.05</v>
      </c>
      <c r="AL191" s="85"/>
      <c r="AM191" s="251"/>
      <c r="AN191" s="251">
        <f>AK191*$AN$10/$AK$10</f>
        <v>1.7993466864428302</v>
      </c>
      <c r="AO191" s="97">
        <f t="shared" si="107"/>
        <v>35986.933728856602</v>
      </c>
      <c r="AP191" s="97">
        <f t="shared" si="108"/>
        <v>16194.120177985473</v>
      </c>
      <c r="AQ191" s="97">
        <f t="shared" si="109"/>
        <v>10796.080118656981</v>
      </c>
      <c r="AR191" s="97">
        <f t="shared" si="110"/>
        <v>7017.4520771270381</v>
      </c>
      <c r="AS191" s="98">
        <f t="shared" si="111"/>
        <v>36000</v>
      </c>
      <c r="AT191" s="98">
        <f t="shared" si="111"/>
        <v>16200</v>
      </c>
      <c r="AU191" s="98">
        <f t="shared" si="111"/>
        <v>10800</v>
      </c>
      <c r="AV191" s="98">
        <f t="shared" si="111"/>
        <v>7000</v>
      </c>
      <c r="AW191" s="99">
        <f t="shared" si="112"/>
        <v>5398.0400593284903</v>
      </c>
      <c r="AX191" s="252" t="s">
        <v>349</v>
      </c>
      <c r="AY191" s="100">
        <v>16100</v>
      </c>
      <c r="AZ191" s="101">
        <v>7700</v>
      </c>
      <c r="BA191" s="101">
        <v>4550</v>
      </c>
      <c r="BB191" s="101">
        <v>2730</v>
      </c>
      <c r="BC191" s="249">
        <v>13800</v>
      </c>
      <c r="BD191" s="249">
        <v>6600</v>
      </c>
      <c r="BE191" s="249">
        <v>3900</v>
      </c>
      <c r="BF191" s="249">
        <v>2340</v>
      </c>
      <c r="BG191" s="102">
        <f t="shared" si="113"/>
        <v>1601.9599406715097</v>
      </c>
      <c r="BJ191" s="247" t="e">
        <f>M191*#REF!</f>
        <v>#REF!</v>
      </c>
      <c r="BK191" s="247" t="e">
        <f>N191*#REF!</f>
        <v>#REF!</v>
      </c>
      <c r="BL191" s="247" t="e">
        <f>O191*#REF!</f>
        <v>#REF!</v>
      </c>
      <c r="BM191" s="247" t="e">
        <f>P191*#REF!</f>
        <v>#REF!</v>
      </c>
    </row>
    <row r="192" spans="1:65" s="82" customFormat="1" ht="47.25" x14ac:dyDescent="0.25">
      <c r="A192" s="82" t="str">
        <f t="shared" si="82"/>
        <v>BH98DT+1</v>
      </c>
      <c r="B192" s="82" t="str">
        <f t="shared" si="83"/>
        <v>BH98DT+2</v>
      </c>
      <c r="C192" s="82" t="str">
        <f t="shared" si="84"/>
        <v>BH98DT+3</v>
      </c>
      <c r="D192" s="82" t="str">
        <f t="shared" si="85"/>
        <v>BH98DT+4</v>
      </c>
      <c r="E192" s="82" t="s">
        <v>349</v>
      </c>
      <c r="F192" s="84">
        <v>98</v>
      </c>
      <c r="G192" s="84"/>
      <c r="H192" s="92" t="s">
        <v>4744</v>
      </c>
      <c r="I192" s="83" t="s">
        <v>4745</v>
      </c>
      <c r="J192" s="83" t="s">
        <v>4253</v>
      </c>
      <c r="K192" s="83" t="str">
        <f t="shared" si="81"/>
        <v>BH98DT</v>
      </c>
      <c r="L192" s="83" t="s">
        <v>4746</v>
      </c>
      <c r="M192" s="94">
        <v>21000</v>
      </c>
      <c r="N192" s="94">
        <v>10000</v>
      </c>
      <c r="O192" s="94">
        <v>6500</v>
      </c>
      <c r="P192" s="94">
        <v>3900</v>
      </c>
      <c r="Q192" s="94" t="e">
        <f>VLOOKUP(H192&amp;"Vị trí 1",#REF!,9,0)</f>
        <v>#REF!</v>
      </c>
      <c r="R192" s="94" t="e">
        <f>VLOOKUP(H192&amp;"Vị trí 2",#REF!,9,0)</f>
        <v>#REF!</v>
      </c>
      <c r="S192" s="94" t="e">
        <f>VLOOKUP(H192&amp;"Vị trí 3",#REF!,9,0)</f>
        <v>#REF!</v>
      </c>
      <c r="T192" s="94" t="e">
        <f>VLOOKUP(H192&amp;"Vị trí 4",#REF!,9,0)</f>
        <v>#REF!</v>
      </c>
      <c r="U192" s="249" t="e">
        <f>VLOOKUP(A192,#REF!,32,0)</f>
        <v>#REF!</v>
      </c>
      <c r="V192" s="249" t="e">
        <f>VLOOKUP(B192,#REF!,32,0)</f>
        <v>#REF!</v>
      </c>
      <c r="W192" s="249" t="e">
        <f>VLOOKUP(C192,#REF!,32,0)</f>
        <v>#REF!</v>
      </c>
      <c r="X192" s="249"/>
      <c r="Y192" s="250" t="e">
        <f>U192/M192</f>
        <v>#REF!</v>
      </c>
      <c r="Z192" s="250" t="e">
        <f>V192/N192</f>
        <v>#REF!</v>
      </c>
      <c r="AA192" s="250" t="e">
        <f>W192/O192</f>
        <v>#REF!</v>
      </c>
      <c r="AB192" s="250"/>
      <c r="AC192" s="249"/>
      <c r="AD192" s="249"/>
      <c r="AE192" s="249"/>
      <c r="AF192" s="249"/>
      <c r="AG192" s="250"/>
      <c r="AH192" s="250"/>
      <c r="AI192" s="250"/>
      <c r="AJ192" s="250"/>
      <c r="AK192" s="85">
        <v>2.6270573625758291</v>
      </c>
      <c r="AL192" s="85"/>
      <c r="AM192" s="251"/>
      <c r="AN192" s="251">
        <f>AK192*$AN$10/$AK$10</f>
        <v>1.5498317903101833</v>
      </c>
      <c r="AO192" s="97">
        <f t="shared" si="107"/>
        <v>32546.467596513849</v>
      </c>
      <c r="AP192" s="97">
        <f t="shared" si="108"/>
        <v>15498.317903101832</v>
      </c>
      <c r="AQ192" s="97">
        <f t="shared" si="109"/>
        <v>10073.906637016191</v>
      </c>
      <c r="AR192" s="97">
        <f t="shared" si="110"/>
        <v>6044.3439822097143</v>
      </c>
      <c r="AS192" s="98">
        <f t="shared" si="111"/>
        <v>32500</v>
      </c>
      <c r="AT192" s="98">
        <f t="shared" si="111"/>
        <v>15500</v>
      </c>
      <c r="AU192" s="98">
        <f t="shared" si="111"/>
        <v>10100</v>
      </c>
      <c r="AV192" s="98">
        <f t="shared" si="111"/>
        <v>6000</v>
      </c>
      <c r="AW192" s="99">
        <f t="shared" si="112"/>
        <v>4881.9701394770773</v>
      </c>
      <c r="AX192" s="252" t="s">
        <v>349</v>
      </c>
      <c r="AY192" s="100">
        <v>14000</v>
      </c>
      <c r="AZ192" s="101">
        <v>6300</v>
      </c>
      <c r="BA192" s="101">
        <v>4200</v>
      </c>
      <c r="BB192" s="101">
        <v>2730</v>
      </c>
      <c r="BC192" s="249">
        <v>12000</v>
      </c>
      <c r="BD192" s="249">
        <v>5400</v>
      </c>
      <c r="BE192" s="249">
        <v>3600</v>
      </c>
      <c r="BF192" s="249">
        <v>2340</v>
      </c>
      <c r="BG192" s="102">
        <f t="shared" si="113"/>
        <v>1118.0298605229227</v>
      </c>
      <c r="BJ192" s="247" t="e">
        <f>M192*#REF!</f>
        <v>#REF!</v>
      </c>
      <c r="BK192" s="247" t="e">
        <f>N192*#REF!</f>
        <v>#REF!</v>
      </c>
      <c r="BL192" s="247" t="e">
        <f>O192*#REF!</f>
        <v>#REF!</v>
      </c>
      <c r="BM192" s="247" t="e">
        <f>P192*#REF!</f>
        <v>#REF!</v>
      </c>
    </row>
    <row r="193" spans="1:65" s="82" customFormat="1" ht="35.1" customHeight="1" x14ac:dyDescent="0.25">
      <c r="A193" s="82" t="str">
        <f t="shared" si="82"/>
        <v>BH99DT+1</v>
      </c>
      <c r="B193" s="82" t="str">
        <f t="shared" si="83"/>
        <v>BH99DT+2</v>
      </c>
      <c r="C193" s="82" t="str">
        <f t="shared" si="84"/>
        <v>BH99DT+3</v>
      </c>
      <c r="D193" s="82" t="str">
        <f t="shared" si="85"/>
        <v>BH99DT+4</v>
      </c>
      <c r="E193" s="82" t="s">
        <v>349</v>
      </c>
      <c r="F193" s="84">
        <v>99</v>
      </c>
      <c r="G193" s="84"/>
      <c r="H193" s="92" t="s">
        <v>4747</v>
      </c>
      <c r="I193" s="83" t="s">
        <v>4748</v>
      </c>
      <c r="J193" s="83" t="s">
        <v>4749</v>
      </c>
      <c r="K193" s="83" t="str">
        <f t="shared" si="81"/>
        <v>BH99DT</v>
      </c>
      <c r="L193" s="83" t="s">
        <v>4750</v>
      </c>
      <c r="M193" s="94">
        <v>26000</v>
      </c>
      <c r="N193" s="94">
        <v>12000</v>
      </c>
      <c r="O193" s="94">
        <v>6500</v>
      </c>
      <c r="P193" s="94">
        <v>3900</v>
      </c>
      <c r="Q193" s="94" t="e">
        <f>VLOOKUP(H193&amp;"Vị trí 1",#REF!,9,0)</f>
        <v>#REF!</v>
      </c>
      <c r="R193" s="94" t="e">
        <f>VLOOKUP(H193&amp;"Vị trí 2",#REF!,9,0)</f>
        <v>#REF!</v>
      </c>
      <c r="S193" s="94" t="e">
        <f>VLOOKUP(H193&amp;"Vị trí 3",#REF!,9,0)</f>
        <v>#REF!</v>
      </c>
      <c r="T193" s="94" t="e">
        <f>VLOOKUP(H193&amp;"Vị trí 4",#REF!,9,0)</f>
        <v>#REF!</v>
      </c>
      <c r="U193" s="249"/>
      <c r="V193" s="249"/>
      <c r="W193" s="249"/>
      <c r="X193" s="249"/>
      <c r="Y193" s="250"/>
      <c r="Z193" s="250"/>
      <c r="AA193" s="250"/>
      <c r="AB193" s="250"/>
      <c r="AC193" s="249"/>
      <c r="AD193" s="249"/>
      <c r="AE193" s="249"/>
      <c r="AF193" s="249"/>
      <c r="AG193" s="250"/>
      <c r="AH193" s="250"/>
      <c r="AI193" s="250"/>
      <c r="AJ193" s="250"/>
      <c r="AK193" s="85">
        <v>3.05</v>
      </c>
      <c r="AL193" s="85"/>
      <c r="AM193" s="251"/>
      <c r="AN193" s="251">
        <f>AK193*$AN$10/$AK$10</f>
        <v>1.7993466864428302</v>
      </c>
      <c r="AO193" s="97">
        <f t="shared" si="107"/>
        <v>46783.01384751359</v>
      </c>
      <c r="AP193" s="97">
        <f t="shared" si="108"/>
        <v>21592.160237313961</v>
      </c>
      <c r="AQ193" s="97">
        <f t="shared" si="109"/>
        <v>11695.753461878398</v>
      </c>
      <c r="AR193" s="97">
        <f t="shared" si="110"/>
        <v>7017.4520771270381</v>
      </c>
      <c r="AS193" s="98">
        <f t="shared" si="111"/>
        <v>46800</v>
      </c>
      <c r="AT193" s="98">
        <f t="shared" si="111"/>
        <v>21600</v>
      </c>
      <c r="AU193" s="98">
        <f t="shared" si="111"/>
        <v>11700</v>
      </c>
      <c r="AV193" s="98">
        <f t="shared" si="111"/>
        <v>7000</v>
      </c>
      <c r="AW193" s="99">
        <f t="shared" si="112"/>
        <v>7017.4520771270381</v>
      </c>
      <c r="AX193" s="252" t="s">
        <v>349</v>
      </c>
      <c r="AY193" s="100">
        <v>14700</v>
      </c>
      <c r="AZ193" s="101">
        <v>7000</v>
      </c>
      <c r="BA193" s="101">
        <v>4550</v>
      </c>
      <c r="BB193" s="101">
        <v>2730</v>
      </c>
      <c r="BC193" s="249">
        <v>12600</v>
      </c>
      <c r="BD193" s="249">
        <v>6000</v>
      </c>
      <c r="BE193" s="249">
        <v>3900</v>
      </c>
      <c r="BF193" s="249">
        <v>2340</v>
      </c>
      <c r="BG193" s="102">
        <f t="shared" si="113"/>
        <v>-17.452077127038137</v>
      </c>
      <c r="BJ193" s="247" t="e">
        <f>M193*#REF!</f>
        <v>#REF!</v>
      </c>
      <c r="BK193" s="247" t="e">
        <f>N193*#REF!</f>
        <v>#REF!</v>
      </c>
      <c r="BL193" s="247" t="e">
        <f>O193*#REF!</f>
        <v>#REF!</v>
      </c>
      <c r="BM193" s="247" t="e">
        <f>P193*#REF!</f>
        <v>#REF!</v>
      </c>
    </row>
    <row r="194" spans="1:65" s="82" customFormat="1" ht="79.5" customHeight="1" x14ac:dyDescent="0.25">
      <c r="A194" s="82" t="str">
        <f t="shared" si="82"/>
        <v>BH100DT+1</v>
      </c>
      <c r="B194" s="82" t="str">
        <f t="shared" si="83"/>
        <v>BH100DT+2</v>
      </c>
      <c r="C194" s="82" t="str">
        <f t="shared" si="84"/>
        <v>BH100DT+3</v>
      </c>
      <c r="D194" s="82" t="str">
        <f t="shared" si="85"/>
        <v>BH100DT+4</v>
      </c>
      <c r="E194" s="82" t="s">
        <v>349</v>
      </c>
      <c r="F194" s="84">
        <v>100</v>
      </c>
      <c r="G194" s="84"/>
      <c r="H194" s="92" t="s">
        <v>4751</v>
      </c>
      <c r="I194" s="83" t="s">
        <v>4752</v>
      </c>
      <c r="J194" s="83" t="s">
        <v>4360</v>
      </c>
      <c r="K194" s="83" t="str">
        <f t="shared" si="81"/>
        <v>BH100DT</v>
      </c>
      <c r="L194" s="83" t="s">
        <v>4753</v>
      </c>
      <c r="M194" s="94">
        <v>20000</v>
      </c>
      <c r="N194" s="94">
        <v>10000</v>
      </c>
      <c r="O194" s="94">
        <v>6500</v>
      </c>
      <c r="P194" s="94">
        <v>3900</v>
      </c>
      <c r="Q194" s="94" t="e">
        <f>VLOOKUP(H194&amp;"Vị trí 1",#REF!,9,0)</f>
        <v>#REF!</v>
      </c>
      <c r="R194" s="94" t="e">
        <f>VLOOKUP(H194&amp;"Vị trí 2",#REF!,9,0)</f>
        <v>#REF!</v>
      </c>
      <c r="S194" s="94" t="e">
        <f>VLOOKUP(H194&amp;"Vị trí 3",#REF!,9,0)</f>
        <v>#REF!</v>
      </c>
      <c r="T194" s="94" t="e">
        <f>VLOOKUP(H194&amp;"Vị trí 4",#REF!,9,0)</f>
        <v>#REF!</v>
      </c>
      <c r="U194" s="249" t="e">
        <f>VLOOKUP(A194,#REF!,32,0)</f>
        <v>#REF!</v>
      </c>
      <c r="V194" s="249" t="e">
        <f>VLOOKUP(B194,#REF!,32,0)</f>
        <v>#REF!</v>
      </c>
      <c r="W194" s="249"/>
      <c r="X194" s="249"/>
      <c r="Y194" s="250" t="e">
        <f>U194/M194</f>
        <v>#REF!</v>
      </c>
      <c r="Z194" s="250" t="e">
        <f>V194/N194</f>
        <v>#REF!</v>
      </c>
      <c r="AA194" s="250"/>
      <c r="AB194" s="250"/>
      <c r="AC194" s="249"/>
      <c r="AD194" s="249"/>
      <c r="AE194" s="249"/>
      <c r="AF194" s="249"/>
      <c r="AG194" s="250"/>
      <c r="AH194" s="250"/>
      <c r="AI194" s="250"/>
      <c r="AJ194" s="250"/>
      <c r="AK194" s="85">
        <v>2.2587972514739389</v>
      </c>
      <c r="AL194" s="85"/>
      <c r="AM194" s="251"/>
      <c r="AN194" s="251">
        <v>1.3</v>
      </c>
      <c r="AO194" s="97">
        <f t="shared" si="107"/>
        <v>26000</v>
      </c>
      <c r="AP194" s="97">
        <f t="shared" si="108"/>
        <v>13000</v>
      </c>
      <c r="AQ194" s="97">
        <f t="shared" si="109"/>
        <v>8450</v>
      </c>
      <c r="AR194" s="97">
        <f t="shared" si="110"/>
        <v>5070</v>
      </c>
      <c r="AS194" s="98">
        <f t="shared" si="111"/>
        <v>26000</v>
      </c>
      <c r="AT194" s="98">
        <f t="shared" si="111"/>
        <v>13000</v>
      </c>
      <c r="AU194" s="98">
        <f t="shared" si="111"/>
        <v>8500</v>
      </c>
      <c r="AV194" s="98">
        <f t="shared" si="111"/>
        <v>5100</v>
      </c>
      <c r="AW194" s="99">
        <f t="shared" si="112"/>
        <v>3900</v>
      </c>
      <c r="AX194" s="252" t="s">
        <v>349</v>
      </c>
      <c r="AY194" s="100">
        <v>18200</v>
      </c>
      <c r="AZ194" s="101">
        <v>8400</v>
      </c>
      <c r="BA194" s="101">
        <v>4550</v>
      </c>
      <c r="BB194" s="101">
        <v>2730</v>
      </c>
      <c r="BC194" s="249">
        <v>15600</v>
      </c>
      <c r="BD194" s="249">
        <v>7200</v>
      </c>
      <c r="BE194" s="249">
        <v>3900</v>
      </c>
      <c r="BF194" s="249">
        <v>2340</v>
      </c>
      <c r="BG194" s="102">
        <f t="shared" si="113"/>
        <v>1200</v>
      </c>
      <c r="BJ194" s="247" t="e">
        <f>M194*#REF!</f>
        <v>#REF!</v>
      </c>
      <c r="BK194" s="247" t="e">
        <f>N194*#REF!</f>
        <v>#REF!</v>
      </c>
      <c r="BL194" s="247" t="e">
        <f>O194*#REF!</f>
        <v>#REF!</v>
      </c>
      <c r="BM194" s="247" t="e">
        <f>P194*#REF!</f>
        <v>#REF!</v>
      </c>
    </row>
    <row r="195" spans="1:65" s="82" customFormat="1" ht="35.1" customHeight="1" x14ac:dyDescent="0.25">
      <c r="A195" s="82" t="str">
        <f t="shared" si="82"/>
        <v>BH101DT+1</v>
      </c>
      <c r="B195" s="82" t="str">
        <f t="shared" si="83"/>
        <v>BH101DT+2</v>
      </c>
      <c r="C195" s="82" t="str">
        <f t="shared" si="84"/>
        <v>BH101DT+3</v>
      </c>
      <c r="D195" s="82" t="str">
        <f t="shared" si="85"/>
        <v>BH101DT+4</v>
      </c>
      <c r="E195" s="82" t="s">
        <v>349</v>
      </c>
      <c r="F195" s="84">
        <v>101</v>
      </c>
      <c r="G195" s="84"/>
      <c r="H195" s="92" t="s">
        <v>4754</v>
      </c>
      <c r="I195" s="83" t="s">
        <v>4755</v>
      </c>
      <c r="J195" s="83" t="s">
        <v>4749</v>
      </c>
      <c r="K195" s="83" t="str">
        <f t="shared" si="81"/>
        <v>BH101DT</v>
      </c>
      <c r="L195" s="83" t="s">
        <v>4756</v>
      </c>
      <c r="M195" s="94">
        <v>21000</v>
      </c>
      <c r="N195" s="94">
        <v>11000</v>
      </c>
      <c r="O195" s="94">
        <v>6000</v>
      </c>
      <c r="P195" s="94">
        <v>3900</v>
      </c>
      <c r="Q195" s="94" t="e">
        <f>VLOOKUP(H195&amp;"Vị trí 1",#REF!,9,0)</f>
        <v>#REF!</v>
      </c>
      <c r="R195" s="94" t="e">
        <f>VLOOKUP(H195&amp;"Vị trí 2",#REF!,9,0)</f>
        <v>#REF!</v>
      </c>
      <c r="S195" s="94" t="e">
        <f>VLOOKUP(H195&amp;"Vị trí 3",#REF!,9,0)</f>
        <v>#REF!</v>
      </c>
      <c r="T195" s="94" t="e">
        <f>VLOOKUP(H195&amp;"Vị trí 4",#REF!,9,0)</f>
        <v>#REF!</v>
      </c>
      <c r="U195" s="249"/>
      <c r="V195" s="249" t="e">
        <f>VLOOKUP(B195,#REF!,32,0)</f>
        <v>#REF!</v>
      </c>
      <c r="W195" s="249"/>
      <c r="X195" s="249"/>
      <c r="Y195" s="250"/>
      <c r="Z195" s="250" t="e">
        <f>V195/N195</f>
        <v>#REF!</v>
      </c>
      <c r="AA195" s="250"/>
      <c r="AB195" s="250"/>
      <c r="AC195" s="249"/>
      <c r="AD195" s="249"/>
      <c r="AE195" s="249"/>
      <c r="AF195" s="249"/>
      <c r="AG195" s="250"/>
      <c r="AH195" s="250"/>
      <c r="AI195" s="250"/>
      <c r="AJ195" s="250"/>
      <c r="AK195" s="85">
        <v>2.1965913261050876</v>
      </c>
      <c r="AL195" s="85"/>
      <c r="AM195" s="251"/>
      <c r="AN195" s="251">
        <f>AK195*$AN$10/$AK$10</f>
        <v>1.295878466916804</v>
      </c>
      <c r="AO195" s="97">
        <f t="shared" si="107"/>
        <v>27213.447805252883</v>
      </c>
      <c r="AP195" s="97">
        <f t="shared" si="108"/>
        <v>14254.663136084844</v>
      </c>
      <c r="AQ195" s="97">
        <f t="shared" si="109"/>
        <v>7775.2708015008238</v>
      </c>
      <c r="AR195" s="97">
        <f t="shared" si="110"/>
        <v>5053.9260209755357</v>
      </c>
      <c r="AS195" s="98">
        <f t="shared" si="111"/>
        <v>27200</v>
      </c>
      <c r="AT195" s="98">
        <f t="shared" si="111"/>
        <v>14300</v>
      </c>
      <c r="AU195" s="98">
        <f t="shared" si="111"/>
        <v>7800</v>
      </c>
      <c r="AV195" s="98">
        <f t="shared" si="111"/>
        <v>5100</v>
      </c>
      <c r="AW195" s="99">
        <f t="shared" si="112"/>
        <v>4082.0171707879322</v>
      </c>
      <c r="AX195" s="252" t="s">
        <v>349</v>
      </c>
      <c r="AY195" s="100">
        <v>14000</v>
      </c>
      <c r="AZ195" s="101">
        <v>7000</v>
      </c>
      <c r="BA195" s="101">
        <v>4550</v>
      </c>
      <c r="BB195" s="101">
        <v>2730</v>
      </c>
      <c r="BC195" s="249">
        <v>12000</v>
      </c>
      <c r="BD195" s="249">
        <v>6000</v>
      </c>
      <c r="BE195" s="249">
        <v>3900</v>
      </c>
      <c r="BF195" s="249">
        <v>2340</v>
      </c>
      <c r="BG195" s="102">
        <f t="shared" si="113"/>
        <v>1017.9828292120678</v>
      </c>
      <c r="BJ195" s="247" t="e">
        <f>M195*#REF!</f>
        <v>#REF!</v>
      </c>
      <c r="BK195" s="247" t="e">
        <f>N195*#REF!</f>
        <v>#REF!</v>
      </c>
      <c r="BL195" s="247" t="e">
        <f>O195*#REF!</f>
        <v>#REF!</v>
      </c>
      <c r="BM195" s="247" t="e">
        <f>P195*#REF!</f>
        <v>#REF!</v>
      </c>
    </row>
    <row r="196" spans="1:65" s="82" customFormat="1" ht="35.1" customHeight="1" x14ac:dyDescent="0.25">
      <c r="A196" s="82" t="str">
        <f t="shared" si="82"/>
        <v>BH102DT+1</v>
      </c>
      <c r="B196" s="82" t="str">
        <f t="shared" si="83"/>
        <v>BH102DT+2</v>
      </c>
      <c r="C196" s="82" t="str">
        <f t="shared" si="84"/>
        <v>BH102DT+3</v>
      </c>
      <c r="D196" s="82" t="str">
        <f t="shared" si="85"/>
        <v>BH102DT+4</v>
      </c>
      <c r="E196" s="82" t="s">
        <v>349</v>
      </c>
      <c r="F196" s="84">
        <v>102</v>
      </c>
      <c r="G196" s="84"/>
      <c r="H196" s="92" t="s">
        <v>4757</v>
      </c>
      <c r="I196" s="83" t="s">
        <v>3886</v>
      </c>
      <c r="J196" s="83" t="s">
        <v>3951</v>
      </c>
      <c r="K196" s="83"/>
      <c r="L196" s="83" t="s">
        <v>3886</v>
      </c>
      <c r="M196" s="95"/>
      <c r="N196" s="95"/>
      <c r="O196" s="95"/>
      <c r="P196" s="95"/>
      <c r="Q196" s="94"/>
      <c r="R196" s="94"/>
      <c r="S196" s="94"/>
      <c r="T196" s="94"/>
      <c r="U196" s="249"/>
      <c r="V196" s="249"/>
      <c r="W196" s="249"/>
      <c r="X196" s="249"/>
      <c r="Y196" s="250"/>
      <c r="Z196" s="250"/>
      <c r="AA196" s="250"/>
      <c r="AB196" s="250"/>
      <c r="AC196" s="249"/>
      <c r="AD196" s="249"/>
      <c r="AE196" s="249"/>
      <c r="AF196" s="249"/>
      <c r="AG196" s="250"/>
      <c r="AH196" s="250"/>
      <c r="AI196" s="250"/>
      <c r="AJ196" s="250"/>
      <c r="AK196" s="85"/>
      <c r="AL196" s="85"/>
      <c r="AM196" s="251"/>
      <c r="AN196" s="251"/>
      <c r="AO196" s="97"/>
      <c r="AP196" s="97"/>
      <c r="AQ196" s="97"/>
      <c r="AR196" s="97"/>
      <c r="AS196" s="97"/>
      <c r="AT196" s="97"/>
      <c r="AU196" s="97"/>
      <c r="AV196" s="97"/>
      <c r="AW196" s="59"/>
      <c r="AX196" s="252" t="s">
        <v>349</v>
      </c>
      <c r="AY196" s="100">
        <v>14700</v>
      </c>
      <c r="AZ196" s="101">
        <v>7700</v>
      </c>
      <c r="BA196" s="101">
        <v>4200</v>
      </c>
      <c r="BB196" s="101">
        <v>2730</v>
      </c>
      <c r="BC196" s="249">
        <v>12600</v>
      </c>
      <c r="BD196" s="249">
        <v>6600</v>
      </c>
      <c r="BE196" s="249">
        <v>3600</v>
      </c>
      <c r="BF196" s="249">
        <v>2340</v>
      </c>
    </row>
    <row r="197" spans="1:65" s="82" customFormat="1" ht="35.1" customHeight="1" x14ac:dyDescent="0.25">
      <c r="A197" s="82" t="str">
        <f t="shared" si="82"/>
        <v>BH102DT_D1+1</v>
      </c>
      <c r="B197" s="82" t="str">
        <f t="shared" si="83"/>
        <v>BH102DT_D1+2</v>
      </c>
      <c r="C197" s="82" t="str">
        <f t="shared" si="84"/>
        <v>BH102DT_D1+3</v>
      </c>
      <c r="D197" s="82" t="str">
        <f t="shared" si="85"/>
        <v>BH102DT_D1+4</v>
      </c>
      <c r="E197" s="82" t="s">
        <v>349</v>
      </c>
      <c r="F197" s="84"/>
      <c r="G197" s="84"/>
      <c r="H197" s="92" t="s">
        <v>4758</v>
      </c>
      <c r="I197" s="83" t="s">
        <v>4759</v>
      </c>
      <c r="J197" s="83" t="s">
        <v>4360</v>
      </c>
      <c r="K197" s="83" t="str">
        <f t="shared" si="81"/>
        <v>BH102DT_D1</v>
      </c>
      <c r="L197" s="83" t="s">
        <v>4760</v>
      </c>
      <c r="M197" s="94">
        <v>21000</v>
      </c>
      <c r="N197" s="94">
        <v>11000</v>
      </c>
      <c r="O197" s="94">
        <v>6500</v>
      </c>
      <c r="P197" s="94">
        <v>4500</v>
      </c>
      <c r="Q197" s="94" t="e">
        <f>VLOOKUP(H197&amp;"Vị trí 1",#REF!,9,0)</f>
        <v>#REF!</v>
      </c>
      <c r="R197" s="94" t="e">
        <f>VLOOKUP(H197&amp;"Vị trí 2",#REF!,9,0)</f>
        <v>#REF!</v>
      </c>
      <c r="S197" s="94" t="e">
        <f>VLOOKUP(H197&amp;"Vị trí 3",#REF!,9,0)</f>
        <v>#REF!</v>
      </c>
      <c r="T197" s="94" t="e">
        <f>VLOOKUP(H197&amp;"Vị trí 4",#REF!,9,0)</f>
        <v>#REF!</v>
      </c>
      <c r="U197" s="249"/>
      <c r="V197" s="249" t="e">
        <f>VLOOKUP(B197,#REF!,32,0)</f>
        <v>#REF!</v>
      </c>
      <c r="W197" s="249"/>
      <c r="X197" s="249"/>
      <c r="Y197" s="250"/>
      <c r="Z197" s="250" t="e">
        <f>V197/N197</f>
        <v>#REF!</v>
      </c>
      <c r="AA197" s="250"/>
      <c r="AB197" s="250"/>
      <c r="AC197" s="249"/>
      <c r="AD197" s="249"/>
      <c r="AE197" s="249"/>
      <c r="AF197" s="249"/>
      <c r="AG197" s="250"/>
      <c r="AH197" s="250"/>
      <c r="AI197" s="250"/>
      <c r="AJ197" s="250"/>
      <c r="AK197" s="85">
        <v>2.8984495277449822</v>
      </c>
      <c r="AL197" s="85"/>
      <c r="AM197" s="251"/>
      <c r="AN197" s="251">
        <v>1.7</v>
      </c>
      <c r="AO197" s="97">
        <f t="shared" ref="AO197:AR201" si="114">M197*$AN197</f>
        <v>35700</v>
      </c>
      <c r="AP197" s="97">
        <f t="shared" si="114"/>
        <v>18700</v>
      </c>
      <c r="AQ197" s="97">
        <f t="shared" si="114"/>
        <v>11050</v>
      </c>
      <c r="AR197" s="97">
        <f t="shared" si="114"/>
        <v>7650</v>
      </c>
      <c r="AS197" s="98">
        <f t="shared" ref="AS197:AV201" si="115">IF(AO197&lt;1000,ROUND(AO197,-1),ROUND(AO197,-2))</f>
        <v>35700</v>
      </c>
      <c r="AT197" s="98">
        <f t="shared" si="115"/>
        <v>18700</v>
      </c>
      <c r="AU197" s="98">
        <f t="shared" si="115"/>
        <v>11100</v>
      </c>
      <c r="AV197" s="98">
        <f t="shared" si="115"/>
        <v>7700</v>
      </c>
      <c r="AW197" s="99">
        <f>AO197*0.15</f>
        <v>5355</v>
      </c>
      <c r="AX197" s="252" t="s">
        <v>349</v>
      </c>
      <c r="AY197" s="100"/>
      <c r="AZ197" s="101"/>
      <c r="BA197" s="101"/>
      <c r="BB197" s="101"/>
      <c r="BC197" s="249"/>
      <c r="BD197" s="249"/>
      <c r="BE197" s="249"/>
      <c r="BF197" s="249"/>
      <c r="BG197" s="102">
        <f>AV197-AW197</f>
        <v>2345</v>
      </c>
      <c r="BJ197" s="247" t="e">
        <f>M197*#REF!</f>
        <v>#REF!</v>
      </c>
      <c r="BK197" s="247" t="e">
        <f>N197*#REF!</f>
        <v>#REF!</v>
      </c>
      <c r="BL197" s="247" t="e">
        <f>O197*#REF!</f>
        <v>#REF!</v>
      </c>
      <c r="BM197" s="247" t="e">
        <f>P197*#REF!</f>
        <v>#REF!</v>
      </c>
    </row>
    <row r="198" spans="1:65" s="82" customFormat="1" ht="35.1" customHeight="1" x14ac:dyDescent="0.25">
      <c r="A198" s="82" t="str">
        <f t="shared" si="82"/>
        <v>BH102DT_D2+1</v>
      </c>
      <c r="B198" s="82" t="str">
        <f t="shared" si="83"/>
        <v>BH102DT_D2+2</v>
      </c>
      <c r="C198" s="82" t="str">
        <f t="shared" si="84"/>
        <v>BH102DT_D2+3</v>
      </c>
      <c r="D198" s="82" t="str">
        <f t="shared" si="85"/>
        <v>BH102DT_D2+4</v>
      </c>
      <c r="E198" s="82" t="s">
        <v>349</v>
      </c>
      <c r="F198" s="84"/>
      <c r="G198" s="84"/>
      <c r="H198" s="92" t="s">
        <v>4761</v>
      </c>
      <c r="I198" s="83" t="s">
        <v>4762</v>
      </c>
      <c r="J198" s="83" t="s">
        <v>4360</v>
      </c>
      <c r="K198" s="83" t="str">
        <f t="shared" si="81"/>
        <v>BH102DT_D2</v>
      </c>
      <c r="L198" s="83" t="s">
        <v>4763</v>
      </c>
      <c r="M198" s="94">
        <v>20000</v>
      </c>
      <c r="N198" s="94">
        <v>10000</v>
      </c>
      <c r="O198" s="94">
        <v>6500</v>
      </c>
      <c r="P198" s="94">
        <v>3900</v>
      </c>
      <c r="Q198" s="94" t="e">
        <f>VLOOKUP(H198&amp;"Vị trí 1",#REF!,9,0)</f>
        <v>#REF!</v>
      </c>
      <c r="R198" s="94" t="e">
        <f>VLOOKUP(H198&amp;"Vị trí 2",#REF!,9,0)</f>
        <v>#REF!</v>
      </c>
      <c r="S198" s="94" t="e">
        <f>VLOOKUP(H198&amp;"Vị trí 3",#REF!,9,0)</f>
        <v>#REF!</v>
      </c>
      <c r="T198" s="94" t="e">
        <f>VLOOKUP(H198&amp;"Vị trí 4",#REF!,9,0)</f>
        <v>#REF!</v>
      </c>
      <c r="U198" s="249" t="e">
        <f>VLOOKUP(A198,#REF!,32,0)</f>
        <v>#REF!</v>
      </c>
      <c r="V198" s="249" t="e">
        <f>VLOOKUP(B198,#REF!,32,0)</f>
        <v>#REF!</v>
      </c>
      <c r="W198" s="249"/>
      <c r="X198" s="249"/>
      <c r="Y198" s="250" t="e">
        <f>U198/M198</f>
        <v>#REF!</v>
      </c>
      <c r="Z198" s="250" t="e">
        <f>V198/N198</f>
        <v>#REF!</v>
      </c>
      <c r="AA198" s="250"/>
      <c r="AB198" s="250"/>
      <c r="AC198" s="249"/>
      <c r="AD198" s="249"/>
      <c r="AE198" s="249"/>
      <c r="AF198" s="249"/>
      <c r="AG198" s="250"/>
      <c r="AH198" s="250"/>
      <c r="AI198" s="250"/>
      <c r="AJ198" s="250"/>
      <c r="AK198" s="85">
        <v>2.4490953211650726</v>
      </c>
      <c r="AL198" s="85"/>
      <c r="AM198" s="251"/>
      <c r="AN198" s="251">
        <v>1.4</v>
      </c>
      <c r="AO198" s="97">
        <f t="shared" si="114"/>
        <v>28000</v>
      </c>
      <c r="AP198" s="97">
        <f t="shared" si="114"/>
        <v>14000</v>
      </c>
      <c r="AQ198" s="97">
        <f t="shared" si="114"/>
        <v>9100</v>
      </c>
      <c r="AR198" s="97">
        <f t="shared" si="114"/>
        <v>5460</v>
      </c>
      <c r="AS198" s="98">
        <f t="shared" si="115"/>
        <v>28000</v>
      </c>
      <c r="AT198" s="98">
        <f t="shared" si="115"/>
        <v>14000</v>
      </c>
      <c r="AU198" s="98">
        <f t="shared" si="115"/>
        <v>9100</v>
      </c>
      <c r="AV198" s="98">
        <f t="shared" si="115"/>
        <v>5500</v>
      </c>
      <c r="AW198" s="99">
        <f>AO198*0.15</f>
        <v>4200</v>
      </c>
      <c r="AX198" s="252" t="s">
        <v>349</v>
      </c>
      <c r="AY198" s="100">
        <v>14700</v>
      </c>
      <c r="AZ198" s="101">
        <v>7700</v>
      </c>
      <c r="BA198" s="101">
        <v>4550</v>
      </c>
      <c r="BB198" s="101">
        <v>3150</v>
      </c>
      <c r="BC198" s="249">
        <v>12600</v>
      </c>
      <c r="BD198" s="249">
        <v>6600</v>
      </c>
      <c r="BE198" s="249">
        <v>3900</v>
      </c>
      <c r="BF198" s="249">
        <v>2700</v>
      </c>
      <c r="BG198" s="102">
        <f>AV198-AW198</f>
        <v>1300</v>
      </c>
      <c r="BJ198" s="247" t="e">
        <f>M198*#REF!</f>
        <v>#REF!</v>
      </c>
      <c r="BK198" s="247" t="e">
        <f>N198*#REF!</f>
        <v>#REF!</v>
      </c>
      <c r="BL198" s="247" t="e">
        <f>O198*#REF!</f>
        <v>#REF!</v>
      </c>
      <c r="BM198" s="247" t="e">
        <f>P198*#REF!</f>
        <v>#REF!</v>
      </c>
    </row>
    <row r="199" spans="1:65" s="82" customFormat="1" ht="35.1" customHeight="1" x14ac:dyDescent="0.25">
      <c r="A199" s="82" t="str">
        <f t="shared" si="82"/>
        <v>BH103DT+1</v>
      </c>
      <c r="B199" s="82" t="str">
        <f t="shared" si="83"/>
        <v>BH103DT+2</v>
      </c>
      <c r="C199" s="82" t="str">
        <f t="shared" si="84"/>
        <v>BH103DT+3</v>
      </c>
      <c r="D199" s="82" t="str">
        <f t="shared" si="85"/>
        <v>BH103DT+4</v>
      </c>
      <c r="E199" s="82" t="s">
        <v>349</v>
      </c>
      <c r="F199" s="84">
        <v>103</v>
      </c>
      <c r="G199" s="84"/>
      <c r="H199" s="92" t="s">
        <v>4764</v>
      </c>
      <c r="I199" s="83" t="s">
        <v>4765</v>
      </c>
      <c r="J199" s="83" t="s">
        <v>4766</v>
      </c>
      <c r="K199" s="83" t="str">
        <f t="shared" si="81"/>
        <v>BH103DT</v>
      </c>
      <c r="L199" s="83" t="s">
        <v>4760</v>
      </c>
      <c r="M199" s="94">
        <v>22000</v>
      </c>
      <c r="N199" s="94">
        <v>11000</v>
      </c>
      <c r="O199" s="94">
        <v>6000</v>
      </c>
      <c r="P199" s="94">
        <v>3900</v>
      </c>
      <c r="Q199" s="94" t="e">
        <f>VLOOKUP(H199&amp;"Vị trí 1",#REF!,9,0)</f>
        <v>#REF!</v>
      </c>
      <c r="R199" s="94" t="e">
        <f>VLOOKUP(H199&amp;"Vị trí 2",#REF!,9,0)</f>
        <v>#REF!</v>
      </c>
      <c r="S199" s="94" t="e">
        <f>VLOOKUP(H199&amp;"Vị trí 3",#REF!,9,0)</f>
        <v>#REF!</v>
      </c>
      <c r="T199" s="94" t="e">
        <f>VLOOKUP(H199&amp;"Vị trí 4",#REF!,9,0)</f>
        <v>#REF!</v>
      </c>
      <c r="U199" s="249"/>
      <c r="V199" s="249"/>
      <c r="W199" s="249"/>
      <c r="X199" s="249"/>
      <c r="Y199" s="250"/>
      <c r="Z199" s="250"/>
      <c r="AA199" s="250"/>
      <c r="AB199" s="250"/>
      <c r="AC199" s="249"/>
      <c r="AD199" s="249"/>
      <c r="AE199" s="249"/>
      <c r="AF199" s="249"/>
      <c r="AG199" s="250"/>
      <c r="AH199" s="250"/>
      <c r="AI199" s="250"/>
      <c r="AJ199" s="250"/>
      <c r="AK199" s="85">
        <v>3.05</v>
      </c>
      <c r="AL199" s="85"/>
      <c r="AM199" s="251"/>
      <c r="AN199" s="251">
        <f>AK199*$AN$10/$AK$10</f>
        <v>1.7993466864428302</v>
      </c>
      <c r="AO199" s="97">
        <f t="shared" si="114"/>
        <v>39585.627101742262</v>
      </c>
      <c r="AP199" s="97">
        <f t="shared" si="114"/>
        <v>19792.813550871131</v>
      </c>
      <c r="AQ199" s="97">
        <f t="shared" si="114"/>
        <v>10796.080118656981</v>
      </c>
      <c r="AR199" s="97">
        <f t="shared" si="114"/>
        <v>7017.4520771270381</v>
      </c>
      <c r="AS199" s="98">
        <f t="shared" si="115"/>
        <v>39600</v>
      </c>
      <c r="AT199" s="98">
        <f t="shared" si="115"/>
        <v>19800</v>
      </c>
      <c r="AU199" s="98">
        <f t="shared" si="115"/>
        <v>10800</v>
      </c>
      <c r="AV199" s="98">
        <f t="shared" si="115"/>
        <v>7000</v>
      </c>
      <c r="AW199" s="99">
        <f>AO199*0.15</f>
        <v>5937.844065261339</v>
      </c>
      <c r="AX199" s="252" t="s">
        <v>349</v>
      </c>
      <c r="AY199" s="100">
        <v>14000</v>
      </c>
      <c r="AZ199" s="101">
        <v>7000</v>
      </c>
      <c r="BA199" s="101">
        <v>4550</v>
      </c>
      <c r="BB199" s="101">
        <v>2730</v>
      </c>
      <c r="BC199" s="249">
        <v>12000</v>
      </c>
      <c r="BD199" s="249">
        <v>6000</v>
      </c>
      <c r="BE199" s="249">
        <v>3900</v>
      </c>
      <c r="BF199" s="249">
        <v>2340</v>
      </c>
      <c r="BG199" s="102">
        <f>AV199-AW199</f>
        <v>1062.155934738661</v>
      </c>
      <c r="BJ199" s="247" t="e">
        <f>M199*#REF!</f>
        <v>#REF!</v>
      </c>
      <c r="BK199" s="247" t="e">
        <f>N199*#REF!</f>
        <v>#REF!</v>
      </c>
      <c r="BL199" s="247" t="e">
        <f>O199*#REF!</f>
        <v>#REF!</v>
      </c>
      <c r="BM199" s="247" t="e">
        <f>P199*#REF!</f>
        <v>#REF!</v>
      </c>
    </row>
    <row r="200" spans="1:65" s="82" customFormat="1" ht="35.1" customHeight="1" x14ac:dyDescent="0.25">
      <c r="A200" s="82" t="str">
        <f t="shared" si="82"/>
        <v>BH104DT+1</v>
      </c>
      <c r="B200" s="82" t="str">
        <f t="shared" si="83"/>
        <v>BH104DT+2</v>
      </c>
      <c r="C200" s="82" t="str">
        <f t="shared" si="84"/>
        <v>BH104DT+3</v>
      </c>
      <c r="D200" s="82" t="str">
        <f t="shared" si="85"/>
        <v>BH104DT+4</v>
      </c>
      <c r="E200" s="82" t="s">
        <v>349</v>
      </c>
      <c r="F200" s="84">
        <v>104</v>
      </c>
      <c r="G200" s="84"/>
      <c r="H200" s="92" t="s">
        <v>4767</v>
      </c>
      <c r="I200" s="83" t="s">
        <v>4768</v>
      </c>
      <c r="J200" s="83" t="s">
        <v>3951</v>
      </c>
      <c r="K200" s="83" t="str">
        <f t="shared" si="81"/>
        <v>BH104DT</v>
      </c>
      <c r="L200" s="83" t="s">
        <v>4768</v>
      </c>
      <c r="M200" s="94">
        <v>22000</v>
      </c>
      <c r="N200" s="94">
        <v>11000</v>
      </c>
      <c r="O200" s="94">
        <v>6000</v>
      </c>
      <c r="P200" s="94">
        <v>3900</v>
      </c>
      <c r="Q200" s="94" t="e">
        <f>VLOOKUP(H200&amp;"Vị trí 1",#REF!,9,0)</f>
        <v>#REF!</v>
      </c>
      <c r="R200" s="94" t="e">
        <f>VLOOKUP(H200&amp;"Vị trí 2",#REF!,9,0)</f>
        <v>#REF!</v>
      </c>
      <c r="S200" s="94" t="e">
        <f>VLOOKUP(H200&amp;"Vị trí 3",#REF!,9,0)</f>
        <v>#REF!</v>
      </c>
      <c r="T200" s="94" t="e">
        <f>VLOOKUP(H200&amp;"Vị trí 4",#REF!,9,0)</f>
        <v>#REF!</v>
      </c>
      <c r="U200" s="249" t="e">
        <f>VLOOKUP(A200,#REF!,32,0)</f>
        <v>#REF!</v>
      </c>
      <c r="V200" s="249" t="e">
        <f>VLOOKUP(B200,#REF!,32,0)</f>
        <v>#REF!</v>
      </c>
      <c r="W200" s="249"/>
      <c r="X200" s="249"/>
      <c r="Y200" s="250" t="e">
        <f>U200/M200</f>
        <v>#REF!</v>
      </c>
      <c r="Z200" s="250" t="e">
        <f>V200/N200</f>
        <v>#REF!</v>
      </c>
      <c r="AA200" s="250"/>
      <c r="AB200" s="250"/>
      <c r="AC200" s="249"/>
      <c r="AD200" s="249"/>
      <c r="AE200" s="249"/>
      <c r="AF200" s="249"/>
      <c r="AG200" s="250"/>
      <c r="AH200" s="250"/>
      <c r="AI200" s="250"/>
      <c r="AJ200" s="250"/>
      <c r="AK200" s="85">
        <v>3.3009874868334692</v>
      </c>
      <c r="AL200" s="85"/>
      <c r="AM200" s="251"/>
      <c r="AN200" s="251">
        <f>AK200*$AN$10/$AK$10</f>
        <v>1.9474166873518193</v>
      </c>
      <c r="AO200" s="97">
        <f t="shared" si="114"/>
        <v>42843.167121740022</v>
      </c>
      <c r="AP200" s="97">
        <f t="shared" si="114"/>
        <v>21421.583560870011</v>
      </c>
      <c r="AQ200" s="97">
        <f t="shared" si="114"/>
        <v>11684.500124110915</v>
      </c>
      <c r="AR200" s="97">
        <f t="shared" si="114"/>
        <v>7594.9250806720947</v>
      </c>
      <c r="AS200" s="98">
        <f t="shared" si="115"/>
        <v>42800</v>
      </c>
      <c r="AT200" s="98">
        <f t="shared" si="115"/>
        <v>21400</v>
      </c>
      <c r="AU200" s="98">
        <f t="shared" si="115"/>
        <v>11700</v>
      </c>
      <c r="AV200" s="98">
        <f t="shared" si="115"/>
        <v>7600</v>
      </c>
      <c r="AW200" s="99">
        <f>AO200*0.15</f>
        <v>6426.4750682610029</v>
      </c>
      <c r="AX200" s="252" t="s">
        <v>349</v>
      </c>
      <c r="AY200" s="100">
        <v>15400</v>
      </c>
      <c r="AZ200" s="101">
        <v>7700</v>
      </c>
      <c r="BA200" s="101">
        <v>4200</v>
      </c>
      <c r="BB200" s="101">
        <v>2730</v>
      </c>
      <c r="BC200" s="249">
        <v>13200</v>
      </c>
      <c r="BD200" s="249">
        <v>6600</v>
      </c>
      <c r="BE200" s="249">
        <v>3600</v>
      </c>
      <c r="BF200" s="249">
        <v>2340</v>
      </c>
      <c r="BG200" s="102">
        <f>AV200-AW200</f>
        <v>1173.5249317389971</v>
      </c>
      <c r="BJ200" s="247" t="e">
        <f>M200*#REF!</f>
        <v>#REF!</v>
      </c>
      <c r="BK200" s="247" t="e">
        <f>N200*#REF!</f>
        <v>#REF!</v>
      </c>
      <c r="BL200" s="247" t="e">
        <f>O200*#REF!</f>
        <v>#REF!</v>
      </c>
      <c r="BM200" s="247" t="e">
        <f>P200*#REF!</f>
        <v>#REF!</v>
      </c>
    </row>
    <row r="201" spans="1:65" s="246" customFormat="1" ht="35.1" customHeight="1" x14ac:dyDescent="0.25">
      <c r="A201" s="82" t="str">
        <f t="shared" si="82"/>
        <v>BH105DT+1</v>
      </c>
      <c r="B201" s="82" t="str">
        <f t="shared" si="83"/>
        <v>BH105DT+2</v>
      </c>
      <c r="C201" s="82" t="str">
        <f t="shared" si="84"/>
        <v>BH105DT+3</v>
      </c>
      <c r="D201" s="82" t="str">
        <f t="shared" si="85"/>
        <v>BH105DT+4</v>
      </c>
      <c r="E201" s="82" t="s">
        <v>349</v>
      </c>
      <c r="F201" s="84">
        <v>105</v>
      </c>
      <c r="G201" s="84"/>
      <c r="H201" s="92" t="s">
        <v>4769</v>
      </c>
      <c r="I201" s="83" t="s">
        <v>4360</v>
      </c>
      <c r="J201" s="83" t="s">
        <v>3951</v>
      </c>
      <c r="K201" s="83" t="str">
        <f t="shared" si="81"/>
        <v>BH105DT</v>
      </c>
      <c r="L201" s="83" t="s">
        <v>3886</v>
      </c>
      <c r="M201" s="94">
        <v>35000</v>
      </c>
      <c r="N201" s="94">
        <v>14000</v>
      </c>
      <c r="O201" s="94">
        <v>8500</v>
      </c>
      <c r="P201" s="94">
        <v>6000</v>
      </c>
      <c r="Q201" s="94" t="e">
        <f>VLOOKUP(H201&amp;"Vị trí 1",#REF!,9,0)</f>
        <v>#REF!</v>
      </c>
      <c r="R201" s="94" t="e">
        <f>VLOOKUP(H201&amp;"Vị trí 2",#REF!,9,0)</f>
        <v>#REF!</v>
      </c>
      <c r="S201" s="94" t="e">
        <f>VLOOKUP(H201&amp;"Vị trí 3",#REF!,9,0)</f>
        <v>#REF!</v>
      </c>
      <c r="T201" s="94" t="e">
        <f>VLOOKUP(H201&amp;"Vị trí 4",#REF!,9,0)</f>
        <v>#REF!</v>
      </c>
      <c r="U201" s="249" t="e">
        <f>VLOOKUP(A201,#REF!,32,0)</f>
        <v>#REF!</v>
      </c>
      <c r="V201" s="249" t="e">
        <f>VLOOKUP(B201,#REF!,32,0)</f>
        <v>#REF!</v>
      </c>
      <c r="W201" s="249" t="e">
        <f>VLOOKUP(C201,#REF!,32,0)</f>
        <v>#REF!</v>
      </c>
      <c r="X201" s="249" t="e">
        <f>VLOOKUP(D201,#REF!,32,0)</f>
        <v>#REF!</v>
      </c>
      <c r="Y201" s="250" t="e">
        <f>U201/M201</f>
        <v>#REF!</v>
      </c>
      <c r="Z201" s="250" t="e">
        <f>V201/N201</f>
        <v>#REF!</v>
      </c>
      <c r="AA201" s="250" t="e">
        <f>W201/O201</f>
        <v>#REF!</v>
      </c>
      <c r="AB201" s="250" t="e">
        <f>X201/P201</f>
        <v>#REF!</v>
      </c>
      <c r="AC201" s="249" t="e">
        <f>VLOOKUP(H201,#REF!,5,0)</f>
        <v>#REF!</v>
      </c>
      <c r="AD201" s="249"/>
      <c r="AE201" s="249"/>
      <c r="AF201" s="249"/>
      <c r="AG201" s="250" t="e">
        <f>AC201/M201</f>
        <v>#REF!</v>
      </c>
      <c r="AH201" s="250"/>
      <c r="AI201" s="250"/>
      <c r="AJ201" s="250"/>
      <c r="AK201" s="85">
        <v>2.8830441197781771</v>
      </c>
      <c r="AL201" s="85"/>
      <c r="AM201" s="251" t="e">
        <f>AVERAGE(AG201:AJ201)</f>
        <v>#REF!</v>
      </c>
      <c r="AN201" s="251">
        <f>AK201*$AN$10/$AK$10</f>
        <v>1.7008511094397865</v>
      </c>
      <c r="AO201" s="97">
        <f t="shared" si="114"/>
        <v>59529.788830392528</v>
      </c>
      <c r="AP201" s="97">
        <f t="shared" si="114"/>
        <v>23811.915532157011</v>
      </c>
      <c r="AQ201" s="97">
        <f t="shared" si="114"/>
        <v>14457.234430238184</v>
      </c>
      <c r="AR201" s="97">
        <f t="shared" si="114"/>
        <v>10205.106656638718</v>
      </c>
      <c r="AS201" s="98">
        <f t="shared" si="115"/>
        <v>59500</v>
      </c>
      <c r="AT201" s="98">
        <f t="shared" si="115"/>
        <v>23800</v>
      </c>
      <c r="AU201" s="98">
        <f t="shared" si="115"/>
        <v>14500</v>
      </c>
      <c r="AV201" s="98">
        <f t="shared" si="115"/>
        <v>10200</v>
      </c>
      <c r="AW201" s="99">
        <f>AO201*0.15</f>
        <v>8929.4683245588785</v>
      </c>
      <c r="AX201" s="256" t="s">
        <v>349</v>
      </c>
      <c r="AY201" s="100">
        <v>15400</v>
      </c>
      <c r="AZ201" s="101">
        <v>7700</v>
      </c>
      <c r="BA201" s="101">
        <v>4200</v>
      </c>
      <c r="BB201" s="101">
        <v>2730</v>
      </c>
      <c r="BC201" s="249">
        <v>13200</v>
      </c>
      <c r="BD201" s="249">
        <v>6600</v>
      </c>
      <c r="BE201" s="249">
        <v>3600</v>
      </c>
      <c r="BF201" s="249">
        <v>2340</v>
      </c>
      <c r="BG201" s="102">
        <f>AV201-AW201</f>
        <v>1270.5316754411215</v>
      </c>
      <c r="BJ201" s="247" t="e">
        <f>M201*#REF!</f>
        <v>#REF!</v>
      </c>
      <c r="BK201" s="247" t="e">
        <f>N201*#REF!</f>
        <v>#REF!</v>
      </c>
      <c r="BL201" s="247" t="e">
        <f>O201*#REF!</f>
        <v>#REF!</v>
      </c>
      <c r="BM201" s="247" t="e">
        <f>P201*#REF!</f>
        <v>#REF!</v>
      </c>
    </row>
    <row r="202" spans="1:65" s="82" customFormat="1" ht="35.1" customHeight="1" x14ac:dyDescent="0.25">
      <c r="A202" s="82" t="str">
        <f t="shared" si="82"/>
        <v>BH106DT+1</v>
      </c>
      <c r="B202" s="82" t="str">
        <f t="shared" si="83"/>
        <v>BH106DT+2</v>
      </c>
      <c r="C202" s="82" t="str">
        <f t="shared" si="84"/>
        <v>BH106DT+3</v>
      </c>
      <c r="D202" s="82" t="str">
        <f t="shared" si="85"/>
        <v>BH106DT+4</v>
      </c>
      <c r="E202" s="82" t="s">
        <v>349</v>
      </c>
      <c r="F202" s="84">
        <v>106</v>
      </c>
      <c r="G202" s="84"/>
      <c r="H202" s="92" t="s">
        <v>4770</v>
      </c>
      <c r="I202" s="83" t="s">
        <v>4771</v>
      </c>
      <c r="J202" s="83" t="s">
        <v>4418</v>
      </c>
      <c r="K202" s="83"/>
      <c r="L202" s="83" t="s">
        <v>4772</v>
      </c>
      <c r="M202" s="95"/>
      <c r="N202" s="95"/>
      <c r="O202" s="95"/>
      <c r="P202" s="95"/>
      <c r="Q202" s="94"/>
      <c r="R202" s="94"/>
      <c r="S202" s="94"/>
      <c r="T202" s="94"/>
      <c r="U202" s="249"/>
      <c r="V202" s="249"/>
      <c r="W202" s="249"/>
      <c r="X202" s="249"/>
      <c r="Y202" s="250"/>
      <c r="Z202" s="250"/>
      <c r="AA202" s="250"/>
      <c r="AB202" s="250"/>
      <c r="AC202" s="249"/>
      <c r="AD202" s="249"/>
      <c r="AE202" s="249"/>
      <c r="AF202" s="249"/>
      <c r="AG202" s="250"/>
      <c r="AH202" s="250"/>
      <c r="AI202" s="250"/>
      <c r="AJ202" s="250"/>
      <c r="AK202" s="85"/>
      <c r="AL202" s="85"/>
      <c r="AM202" s="251"/>
      <c r="AN202" s="251"/>
      <c r="AO202" s="97"/>
      <c r="AP202" s="97"/>
      <c r="AQ202" s="97"/>
      <c r="AR202" s="97"/>
      <c r="AS202" s="97"/>
      <c r="AT202" s="97"/>
      <c r="AU202" s="97"/>
      <c r="AV202" s="97"/>
      <c r="AW202" s="99"/>
      <c r="AX202" s="252" t="s">
        <v>349</v>
      </c>
      <c r="AY202" s="100">
        <v>24500</v>
      </c>
      <c r="AZ202" s="101">
        <v>9800</v>
      </c>
      <c r="BA202" s="101">
        <v>5950</v>
      </c>
      <c r="BB202" s="101">
        <v>4200</v>
      </c>
      <c r="BC202" s="249">
        <v>21000</v>
      </c>
      <c r="BD202" s="249">
        <v>8400</v>
      </c>
      <c r="BE202" s="249">
        <v>5100</v>
      </c>
      <c r="BF202" s="249">
        <v>3600</v>
      </c>
    </row>
    <row r="203" spans="1:65" s="82" customFormat="1" ht="35.1" customHeight="1" x14ac:dyDescent="0.25">
      <c r="A203" s="82" t="str">
        <f t="shared" si="82"/>
        <v>BH106DT_D1+1</v>
      </c>
      <c r="B203" s="82" t="str">
        <f t="shared" si="83"/>
        <v>BH106DT_D1+2</v>
      </c>
      <c r="C203" s="82" t="str">
        <f t="shared" si="84"/>
        <v>BH106DT_D1+3</v>
      </c>
      <c r="D203" s="82" t="str">
        <f t="shared" si="85"/>
        <v>BH106DT_D1+4</v>
      </c>
      <c r="E203" s="82" t="s">
        <v>349</v>
      </c>
      <c r="F203" s="84"/>
      <c r="G203" s="84"/>
      <c r="H203" s="92" t="s">
        <v>4773</v>
      </c>
      <c r="I203" s="83" t="s">
        <v>4774</v>
      </c>
      <c r="J203" s="83" t="s">
        <v>4360</v>
      </c>
      <c r="K203" s="83" t="str">
        <f t="shared" si="81"/>
        <v>BH106DT_D1</v>
      </c>
      <c r="L203" s="83" t="s">
        <v>4775</v>
      </c>
      <c r="M203" s="94">
        <v>26000</v>
      </c>
      <c r="N203" s="94">
        <v>12000</v>
      </c>
      <c r="O203" s="94">
        <v>7300</v>
      </c>
      <c r="P203" s="94">
        <v>4500</v>
      </c>
      <c r="Q203" s="94" t="e">
        <f>VLOOKUP(H203&amp;"Vị trí 1",#REF!,9,0)</f>
        <v>#REF!</v>
      </c>
      <c r="R203" s="94" t="e">
        <f>VLOOKUP(H203&amp;"Vị trí 2",#REF!,9,0)</f>
        <v>#REF!</v>
      </c>
      <c r="S203" s="94" t="e">
        <f>VLOOKUP(H203&amp;"Vị trí 3",#REF!,9,0)</f>
        <v>#REF!</v>
      </c>
      <c r="T203" s="94" t="e">
        <f>VLOOKUP(H203&amp;"Vị trí 4",#REF!,9,0)</f>
        <v>#REF!</v>
      </c>
      <c r="U203" s="249"/>
      <c r="V203" s="249" t="e">
        <f>VLOOKUP(B203,#REF!,32,0)</f>
        <v>#REF!</v>
      </c>
      <c r="W203" s="249" t="e">
        <f>VLOOKUP(C203,#REF!,32,0)</f>
        <v>#REF!</v>
      </c>
      <c r="X203" s="249" t="e">
        <f>VLOOKUP(D203,#REF!,32,0)</f>
        <v>#REF!</v>
      </c>
      <c r="Y203" s="250"/>
      <c r="Z203" s="250" t="e">
        <f t="shared" ref="Z203:AB218" si="116">V203/N203</f>
        <v>#REF!</v>
      </c>
      <c r="AA203" s="250" t="e">
        <f t="shared" si="116"/>
        <v>#REF!</v>
      </c>
      <c r="AB203" s="250" t="e">
        <f t="shared" si="116"/>
        <v>#REF!</v>
      </c>
      <c r="AC203" s="249"/>
      <c r="AD203" s="249"/>
      <c r="AE203" s="249"/>
      <c r="AF203" s="249"/>
      <c r="AG203" s="250"/>
      <c r="AH203" s="250"/>
      <c r="AI203" s="250"/>
      <c r="AJ203" s="250"/>
      <c r="AK203" s="85">
        <v>2.0483270210627635</v>
      </c>
      <c r="AL203" s="85"/>
      <c r="AM203" s="251"/>
      <c r="AN203" s="251">
        <v>1.2</v>
      </c>
      <c r="AO203" s="97">
        <f t="shared" ref="AO203:AO215" si="117">M203*$AN203</f>
        <v>31200</v>
      </c>
      <c r="AP203" s="97">
        <f t="shared" ref="AP203:AP215" si="118">N203*$AN203</f>
        <v>14400</v>
      </c>
      <c r="AQ203" s="97">
        <f t="shared" ref="AQ203:AQ215" si="119">O203*$AN203</f>
        <v>8760</v>
      </c>
      <c r="AR203" s="97">
        <f t="shared" ref="AR203:AR215" si="120">P203*$AN203</f>
        <v>5400</v>
      </c>
      <c r="AS203" s="98">
        <f t="shared" ref="AS203:AV215" si="121">IF(AO203&lt;1000,ROUND(AO203,-1),ROUND(AO203,-2))</f>
        <v>31200</v>
      </c>
      <c r="AT203" s="98">
        <f t="shared" si="121"/>
        <v>14400</v>
      </c>
      <c r="AU203" s="98">
        <f t="shared" si="121"/>
        <v>8800</v>
      </c>
      <c r="AV203" s="98">
        <f t="shared" si="121"/>
        <v>5400</v>
      </c>
      <c r="AW203" s="99">
        <f t="shared" ref="AW203:AW215" si="122">AO203*0.15</f>
        <v>4680</v>
      </c>
      <c r="AX203" s="252" t="s">
        <v>349</v>
      </c>
      <c r="AY203" s="100"/>
      <c r="AZ203" s="101"/>
      <c r="BA203" s="101"/>
      <c r="BB203" s="101"/>
      <c r="BC203" s="249"/>
      <c r="BD203" s="249"/>
      <c r="BE203" s="249"/>
      <c r="BF203" s="249"/>
      <c r="BG203" s="102">
        <f t="shared" ref="BG203:BG215" si="123">AV203-AW203</f>
        <v>720</v>
      </c>
      <c r="BJ203" s="247" t="e">
        <f>M203*#REF!</f>
        <v>#REF!</v>
      </c>
      <c r="BK203" s="247" t="e">
        <f>N203*#REF!</f>
        <v>#REF!</v>
      </c>
      <c r="BL203" s="247" t="e">
        <f>O203*#REF!</f>
        <v>#REF!</v>
      </c>
      <c r="BM203" s="247" t="e">
        <f>P203*#REF!</f>
        <v>#REF!</v>
      </c>
    </row>
    <row r="204" spans="1:65" s="82" customFormat="1" ht="35.1" customHeight="1" x14ac:dyDescent="0.25">
      <c r="A204" s="82" t="str">
        <f t="shared" si="82"/>
        <v>BH106DT_D2+1</v>
      </c>
      <c r="B204" s="82" t="str">
        <f t="shared" si="83"/>
        <v>BH106DT_D2+2</v>
      </c>
      <c r="C204" s="82" t="str">
        <f t="shared" si="84"/>
        <v>BH106DT_D2+3</v>
      </c>
      <c r="D204" s="82" t="str">
        <f t="shared" si="85"/>
        <v>BH106DT_D2+4</v>
      </c>
      <c r="E204" s="82" t="s">
        <v>349</v>
      </c>
      <c r="F204" s="84"/>
      <c r="G204" s="84"/>
      <c r="H204" s="92" t="s">
        <v>4776</v>
      </c>
      <c r="I204" s="83" t="s">
        <v>4777</v>
      </c>
      <c r="J204" s="83" t="s">
        <v>4360</v>
      </c>
      <c r="K204" s="83" t="str">
        <f t="shared" ref="K204:K267" si="124">H204</f>
        <v>BH106DT_D2</v>
      </c>
      <c r="L204" s="83" t="s">
        <v>465</v>
      </c>
      <c r="M204" s="94">
        <v>20000</v>
      </c>
      <c r="N204" s="94">
        <v>10000</v>
      </c>
      <c r="O204" s="94">
        <v>6100</v>
      </c>
      <c r="P204" s="94">
        <v>3900</v>
      </c>
      <c r="Q204" s="94" t="e">
        <f>VLOOKUP(H204&amp;"Vị trí 1",#REF!,9,0)</f>
        <v>#REF!</v>
      </c>
      <c r="R204" s="94" t="e">
        <f>VLOOKUP(H204&amp;"Vị trí 2",#REF!,9,0)</f>
        <v>#REF!</v>
      </c>
      <c r="S204" s="94" t="e">
        <f>VLOOKUP(H204&amp;"Vị trí 3",#REF!,9,0)</f>
        <v>#REF!</v>
      </c>
      <c r="T204" s="94" t="e">
        <f>VLOOKUP(H204&amp;"Vị trí 4",#REF!,9,0)</f>
        <v>#REF!</v>
      </c>
      <c r="U204" s="249" t="e">
        <f>VLOOKUP(A204,#REF!,32,0)</f>
        <v>#REF!</v>
      </c>
      <c r="V204" s="249" t="e">
        <f>VLOOKUP(B204,#REF!,32,0)</f>
        <v>#REF!</v>
      </c>
      <c r="W204" s="249" t="e">
        <f>VLOOKUP(C204,#REF!,32,0)</f>
        <v>#REF!</v>
      </c>
      <c r="X204" s="249" t="e">
        <f>VLOOKUP(D204,#REF!,32,0)</f>
        <v>#REF!</v>
      </c>
      <c r="Y204" s="250" t="e">
        <f>U204/M204</f>
        <v>#REF!</v>
      </c>
      <c r="Z204" s="250" t="e">
        <f t="shared" si="116"/>
        <v>#REF!</v>
      </c>
      <c r="AA204" s="250" t="e">
        <f t="shared" si="116"/>
        <v>#REF!</v>
      </c>
      <c r="AB204" s="250" t="e">
        <f t="shared" si="116"/>
        <v>#REF!</v>
      </c>
      <c r="AC204" s="249"/>
      <c r="AD204" s="249"/>
      <c r="AE204" s="249"/>
      <c r="AF204" s="249"/>
      <c r="AG204" s="250"/>
      <c r="AH204" s="250"/>
      <c r="AI204" s="250"/>
      <c r="AJ204" s="250"/>
      <c r="AK204" s="85">
        <v>3.0415147047121232</v>
      </c>
      <c r="AL204" s="85"/>
      <c r="AM204" s="251"/>
      <c r="AN204" s="251">
        <v>1.75</v>
      </c>
      <c r="AO204" s="97">
        <f t="shared" si="117"/>
        <v>35000</v>
      </c>
      <c r="AP204" s="97">
        <f t="shared" si="118"/>
        <v>17500</v>
      </c>
      <c r="AQ204" s="97">
        <f t="shared" si="119"/>
        <v>10675</v>
      </c>
      <c r="AR204" s="97">
        <f t="shared" si="120"/>
        <v>6825</v>
      </c>
      <c r="AS204" s="98">
        <f t="shared" si="121"/>
        <v>35000</v>
      </c>
      <c r="AT204" s="98">
        <f t="shared" si="121"/>
        <v>17500</v>
      </c>
      <c r="AU204" s="98">
        <f t="shared" si="121"/>
        <v>10700</v>
      </c>
      <c r="AV204" s="98">
        <f t="shared" si="121"/>
        <v>6800</v>
      </c>
      <c r="AW204" s="99">
        <f t="shared" si="122"/>
        <v>5250</v>
      </c>
      <c r="AX204" s="252" t="s">
        <v>349</v>
      </c>
      <c r="AY204" s="100">
        <v>18200</v>
      </c>
      <c r="AZ204" s="101">
        <v>8400</v>
      </c>
      <c r="BA204" s="101">
        <v>5110</v>
      </c>
      <c r="BB204" s="101">
        <v>3150</v>
      </c>
      <c r="BC204" s="249">
        <v>15600</v>
      </c>
      <c r="BD204" s="249">
        <v>7200</v>
      </c>
      <c r="BE204" s="249">
        <v>4380</v>
      </c>
      <c r="BF204" s="249">
        <v>2700</v>
      </c>
      <c r="BG204" s="102">
        <f t="shared" si="123"/>
        <v>1550</v>
      </c>
      <c r="BJ204" s="247" t="e">
        <f>M204*#REF!</f>
        <v>#REF!</v>
      </c>
      <c r="BK204" s="247" t="e">
        <f>N204*#REF!</f>
        <v>#REF!</v>
      </c>
      <c r="BL204" s="247" t="e">
        <f>O204*#REF!</f>
        <v>#REF!</v>
      </c>
      <c r="BM204" s="247" t="e">
        <f>P204*#REF!</f>
        <v>#REF!</v>
      </c>
    </row>
    <row r="205" spans="1:65" s="82" customFormat="1" ht="35.1" customHeight="1" x14ac:dyDescent="0.25">
      <c r="A205" s="82" t="str">
        <f t="shared" ref="A205:A268" si="125">$H205&amp;"+1"</f>
        <v>BH106DT_D3+1</v>
      </c>
      <c r="B205" s="82" t="str">
        <f t="shared" ref="B205:B268" si="126">$H205&amp;"+2"</f>
        <v>BH106DT_D3+2</v>
      </c>
      <c r="C205" s="82" t="str">
        <f t="shared" ref="C205:C268" si="127">$H205&amp;"+3"</f>
        <v>BH106DT_D3+3</v>
      </c>
      <c r="D205" s="82" t="str">
        <f t="shared" ref="D205:D268" si="128">$H205&amp;"+4"</f>
        <v>BH106DT_D3+4</v>
      </c>
      <c r="E205" s="82" t="s">
        <v>349</v>
      </c>
      <c r="F205" s="84"/>
      <c r="G205" s="84"/>
      <c r="H205" s="92" t="s">
        <v>4778</v>
      </c>
      <c r="I205" s="83" t="s">
        <v>4779</v>
      </c>
      <c r="J205" s="83" t="s">
        <v>465</v>
      </c>
      <c r="K205" s="83" t="str">
        <f t="shared" si="124"/>
        <v>BH106DT_D3</v>
      </c>
      <c r="L205" s="83" t="s">
        <v>4780</v>
      </c>
      <c r="M205" s="94">
        <v>13000</v>
      </c>
      <c r="N205" s="94">
        <v>7000</v>
      </c>
      <c r="O205" s="94">
        <v>4600</v>
      </c>
      <c r="P205" s="94">
        <v>3100</v>
      </c>
      <c r="Q205" s="94" t="e">
        <f>VLOOKUP(H205&amp;"Vị trí 1",#REF!,9,0)</f>
        <v>#REF!</v>
      </c>
      <c r="R205" s="94" t="e">
        <f>VLOOKUP(H205&amp;"Vị trí 2",#REF!,9,0)</f>
        <v>#REF!</v>
      </c>
      <c r="S205" s="94" t="e">
        <f>VLOOKUP(H205&amp;"Vị trí 3",#REF!,9,0)</f>
        <v>#REF!</v>
      </c>
      <c r="T205" s="94" t="e">
        <f>VLOOKUP(H205&amp;"Vị trí 4",#REF!,9,0)</f>
        <v>#REF!</v>
      </c>
      <c r="U205" s="249" t="e">
        <f>VLOOKUP(A205,#REF!,32,0)</f>
        <v>#REF!</v>
      </c>
      <c r="V205" s="249" t="e">
        <f>VLOOKUP(B205,#REF!,32,0)</f>
        <v>#REF!</v>
      </c>
      <c r="W205" s="249"/>
      <c r="X205" s="249"/>
      <c r="Y205" s="250" t="e">
        <f>U205/M205</f>
        <v>#REF!</v>
      </c>
      <c r="Z205" s="250" t="e">
        <f t="shared" si="116"/>
        <v>#REF!</v>
      </c>
      <c r="AA205" s="250"/>
      <c r="AB205" s="250"/>
      <c r="AC205" s="249"/>
      <c r="AD205" s="249"/>
      <c r="AE205" s="249"/>
      <c r="AF205" s="249"/>
      <c r="AG205" s="250"/>
      <c r="AH205" s="250"/>
      <c r="AI205" s="250"/>
      <c r="AJ205" s="250"/>
      <c r="AK205" s="85">
        <v>4.0318999136776954</v>
      </c>
      <c r="AL205" s="85"/>
      <c r="AM205" s="251"/>
      <c r="AN205" s="251">
        <f>ROUNDDOWN(AK205*$AN$10/$AK$10,1)</f>
        <v>2.2999999999999998</v>
      </c>
      <c r="AO205" s="97">
        <f t="shared" si="117"/>
        <v>29899.999999999996</v>
      </c>
      <c r="AP205" s="97">
        <f t="shared" si="118"/>
        <v>16099.999999999998</v>
      </c>
      <c r="AQ205" s="97">
        <f t="shared" si="119"/>
        <v>10580</v>
      </c>
      <c r="AR205" s="97">
        <f t="shared" si="120"/>
        <v>7129.9999999999991</v>
      </c>
      <c r="AS205" s="98">
        <f t="shared" si="121"/>
        <v>29900</v>
      </c>
      <c r="AT205" s="98">
        <f t="shared" si="121"/>
        <v>16100</v>
      </c>
      <c r="AU205" s="98">
        <f t="shared" si="121"/>
        <v>10600</v>
      </c>
      <c r="AV205" s="98">
        <f t="shared" si="121"/>
        <v>7100</v>
      </c>
      <c r="AW205" s="99">
        <f t="shared" si="122"/>
        <v>4484.9999999999991</v>
      </c>
      <c r="AX205" s="252" t="s">
        <v>349</v>
      </c>
      <c r="AY205" s="100">
        <v>14000</v>
      </c>
      <c r="AZ205" s="101">
        <v>7000</v>
      </c>
      <c r="BA205" s="101">
        <v>4270</v>
      </c>
      <c r="BB205" s="101">
        <v>2730</v>
      </c>
      <c r="BC205" s="249">
        <v>12000</v>
      </c>
      <c r="BD205" s="249">
        <v>6000</v>
      </c>
      <c r="BE205" s="249">
        <v>3660</v>
      </c>
      <c r="BF205" s="249">
        <v>2340</v>
      </c>
      <c r="BG205" s="102">
        <f t="shared" si="123"/>
        <v>2615.0000000000009</v>
      </c>
      <c r="BJ205" s="247" t="e">
        <f>M205*#REF!</f>
        <v>#REF!</v>
      </c>
      <c r="BK205" s="247" t="e">
        <f>N205*#REF!</f>
        <v>#REF!</v>
      </c>
      <c r="BL205" s="247" t="e">
        <f>O205*#REF!</f>
        <v>#REF!</v>
      </c>
      <c r="BM205" s="247" t="e">
        <f>P205*#REF!</f>
        <v>#REF!</v>
      </c>
    </row>
    <row r="206" spans="1:65" s="82" customFormat="1" ht="36.75" customHeight="1" x14ac:dyDescent="0.25">
      <c r="A206" s="82" t="str">
        <f t="shared" si="125"/>
        <v>BH107DT+1</v>
      </c>
      <c r="B206" s="82" t="str">
        <f t="shared" si="126"/>
        <v>BH107DT+2</v>
      </c>
      <c r="C206" s="82" t="str">
        <f t="shared" si="127"/>
        <v>BH107DT+3</v>
      </c>
      <c r="D206" s="82" t="str">
        <f t="shared" si="128"/>
        <v>BH107DT+4</v>
      </c>
      <c r="E206" s="82" t="s">
        <v>349</v>
      </c>
      <c r="F206" s="84">
        <v>107</v>
      </c>
      <c r="G206" s="84"/>
      <c r="H206" s="92" t="s">
        <v>4781</v>
      </c>
      <c r="I206" s="83" t="s">
        <v>465</v>
      </c>
      <c r="J206" s="83" t="s">
        <v>4782</v>
      </c>
      <c r="K206" s="83" t="str">
        <f t="shared" si="124"/>
        <v>BH107DT</v>
      </c>
      <c r="L206" s="83" t="s">
        <v>4775</v>
      </c>
      <c r="M206" s="94">
        <v>21000</v>
      </c>
      <c r="N206" s="94">
        <v>10000</v>
      </c>
      <c r="O206" s="94">
        <v>6000</v>
      </c>
      <c r="P206" s="94">
        <v>3600</v>
      </c>
      <c r="Q206" s="94" t="e">
        <f>VLOOKUP(H206&amp;"Vị trí 1",#REF!,9,0)</f>
        <v>#REF!</v>
      </c>
      <c r="R206" s="94" t="e">
        <f>VLOOKUP(H206&amp;"Vị trí 2",#REF!,9,0)</f>
        <v>#REF!</v>
      </c>
      <c r="S206" s="94" t="e">
        <f>VLOOKUP(H206&amp;"Vị trí 3",#REF!,9,0)</f>
        <v>#REF!</v>
      </c>
      <c r="T206" s="94" t="e">
        <f>VLOOKUP(H206&amp;"Vị trí 4",#REF!,9,0)</f>
        <v>#REF!</v>
      </c>
      <c r="U206" s="249"/>
      <c r="V206" s="249" t="e">
        <f>VLOOKUP(B206,#REF!,32,0)</f>
        <v>#REF!</v>
      </c>
      <c r="W206" s="249" t="e">
        <f>VLOOKUP(C206,#REF!,32,0)</f>
        <v>#REF!</v>
      </c>
      <c r="X206" s="249" t="e">
        <f>VLOOKUP(D206,#REF!,32,0)</f>
        <v>#REF!</v>
      </c>
      <c r="Y206" s="250"/>
      <c r="Z206" s="250" t="e">
        <f t="shared" si="116"/>
        <v>#REF!</v>
      </c>
      <c r="AA206" s="250" t="e">
        <f>W206/O206</f>
        <v>#REF!</v>
      </c>
      <c r="AB206" s="250" t="e">
        <f>X206/P206</f>
        <v>#REF!</v>
      </c>
      <c r="AC206" s="249"/>
      <c r="AD206" s="249"/>
      <c r="AE206" s="249"/>
      <c r="AF206" s="249"/>
      <c r="AG206" s="250"/>
      <c r="AH206" s="250"/>
      <c r="AI206" s="250"/>
      <c r="AJ206" s="250"/>
      <c r="AK206" s="85">
        <v>3.3191899999752139</v>
      </c>
      <c r="AL206" s="85"/>
      <c r="AM206" s="251"/>
      <c r="AN206" s="251">
        <v>1.95</v>
      </c>
      <c r="AO206" s="97">
        <f t="shared" si="117"/>
        <v>40950</v>
      </c>
      <c r="AP206" s="97">
        <f t="shared" si="118"/>
        <v>19500</v>
      </c>
      <c r="AQ206" s="97">
        <f t="shared" si="119"/>
        <v>11700</v>
      </c>
      <c r="AR206" s="97">
        <f t="shared" si="120"/>
        <v>7020</v>
      </c>
      <c r="AS206" s="98">
        <f t="shared" si="121"/>
        <v>41000</v>
      </c>
      <c r="AT206" s="98">
        <f t="shared" si="121"/>
        <v>19500</v>
      </c>
      <c r="AU206" s="98">
        <f t="shared" si="121"/>
        <v>11700</v>
      </c>
      <c r="AV206" s="98">
        <f t="shared" si="121"/>
        <v>7000</v>
      </c>
      <c r="AW206" s="99">
        <f t="shared" si="122"/>
        <v>6142.5</v>
      </c>
      <c r="AX206" s="252" t="s">
        <v>349</v>
      </c>
      <c r="AY206" s="100">
        <v>9100</v>
      </c>
      <c r="AZ206" s="101">
        <v>4900</v>
      </c>
      <c r="BA206" s="101">
        <v>3220</v>
      </c>
      <c r="BB206" s="101">
        <v>2170</v>
      </c>
      <c r="BC206" s="249">
        <v>7800</v>
      </c>
      <c r="BD206" s="249">
        <v>4200</v>
      </c>
      <c r="BE206" s="249">
        <v>2760</v>
      </c>
      <c r="BF206" s="249">
        <v>1860</v>
      </c>
      <c r="BG206" s="102">
        <f t="shared" si="123"/>
        <v>857.5</v>
      </c>
      <c r="BJ206" s="247" t="e">
        <f>M206*#REF!</f>
        <v>#REF!</v>
      </c>
      <c r="BK206" s="247" t="e">
        <f>N206*#REF!</f>
        <v>#REF!</v>
      </c>
      <c r="BL206" s="247" t="e">
        <f>O206*#REF!</f>
        <v>#REF!</v>
      </c>
      <c r="BM206" s="247" t="e">
        <f>P206*#REF!</f>
        <v>#REF!</v>
      </c>
    </row>
    <row r="207" spans="1:65" s="82" customFormat="1" ht="35.1" customHeight="1" x14ac:dyDescent="0.25">
      <c r="A207" s="82" t="str">
        <f t="shared" si="125"/>
        <v>BH108DT+1</v>
      </c>
      <c r="B207" s="82" t="str">
        <f t="shared" si="126"/>
        <v>BH108DT+2</v>
      </c>
      <c r="C207" s="82" t="str">
        <f t="shared" si="127"/>
        <v>BH108DT+3</v>
      </c>
      <c r="D207" s="82" t="str">
        <f t="shared" si="128"/>
        <v>BH108DT+4</v>
      </c>
      <c r="E207" s="82" t="s">
        <v>349</v>
      </c>
      <c r="F207" s="84">
        <v>108</v>
      </c>
      <c r="G207" s="84"/>
      <c r="H207" s="92" t="s">
        <v>4783</v>
      </c>
      <c r="I207" s="83" t="s">
        <v>4784</v>
      </c>
      <c r="J207" s="83" t="s">
        <v>4577</v>
      </c>
      <c r="K207" s="83" t="str">
        <f t="shared" si="124"/>
        <v>BH108DT</v>
      </c>
      <c r="L207" s="83" t="s">
        <v>4771</v>
      </c>
      <c r="M207" s="94">
        <v>12000</v>
      </c>
      <c r="N207" s="94">
        <v>7000</v>
      </c>
      <c r="O207" s="94">
        <v>4200</v>
      </c>
      <c r="P207" s="94">
        <v>3100</v>
      </c>
      <c r="Q207" s="94" t="e">
        <f>VLOOKUP(H207&amp;"Vị trí 1",#REF!,9,0)</f>
        <v>#REF!</v>
      </c>
      <c r="R207" s="94" t="e">
        <f>VLOOKUP(H207&amp;"Vị trí 2",#REF!,9,0)</f>
        <v>#REF!</v>
      </c>
      <c r="S207" s="94" t="e">
        <f>VLOOKUP(H207&amp;"Vị trí 3",#REF!,9,0)</f>
        <v>#REF!</v>
      </c>
      <c r="T207" s="94" t="e">
        <f>VLOOKUP(H207&amp;"Vị trí 4",#REF!,9,0)</f>
        <v>#REF!</v>
      </c>
      <c r="U207" s="249" t="e">
        <f>VLOOKUP(A207,#REF!,32,0)</f>
        <v>#REF!</v>
      </c>
      <c r="V207" s="249" t="e">
        <f>VLOOKUP(B207,#REF!,32,0)</f>
        <v>#REF!</v>
      </c>
      <c r="W207" s="249" t="e">
        <f>VLOOKUP(C207,#REF!,32,0)</f>
        <v>#REF!</v>
      </c>
      <c r="X207" s="249" t="e">
        <f>VLOOKUP(D207,#REF!,32,0)</f>
        <v>#REF!</v>
      </c>
      <c r="Y207" s="250" t="e">
        <f>U207/M207</f>
        <v>#REF!</v>
      </c>
      <c r="Z207" s="250" t="e">
        <f t="shared" si="116"/>
        <v>#REF!</v>
      </c>
      <c r="AA207" s="250" t="e">
        <f>W207/O207</f>
        <v>#REF!</v>
      </c>
      <c r="AB207" s="250" t="e">
        <f>X207/P207</f>
        <v>#REF!</v>
      </c>
      <c r="AC207" s="249"/>
      <c r="AD207" s="249"/>
      <c r="AE207" s="249"/>
      <c r="AF207" s="249"/>
      <c r="AG207" s="250"/>
      <c r="AH207" s="250"/>
      <c r="AI207" s="250"/>
      <c r="AJ207" s="250"/>
      <c r="AK207" s="85">
        <v>3.6815473199043867</v>
      </c>
      <c r="AL207" s="85"/>
      <c r="AM207" s="251"/>
      <c r="AN207" s="251">
        <f>ROUNDDOWN(AK207*$AN$10/$AK$10,1)</f>
        <v>2.1</v>
      </c>
      <c r="AO207" s="97">
        <f t="shared" si="117"/>
        <v>25200</v>
      </c>
      <c r="AP207" s="97">
        <f t="shared" si="118"/>
        <v>14700</v>
      </c>
      <c r="AQ207" s="97">
        <f t="shared" si="119"/>
        <v>8820</v>
      </c>
      <c r="AR207" s="97">
        <f t="shared" si="120"/>
        <v>6510</v>
      </c>
      <c r="AS207" s="98">
        <f t="shared" si="121"/>
        <v>25200</v>
      </c>
      <c r="AT207" s="98">
        <f t="shared" si="121"/>
        <v>14700</v>
      </c>
      <c r="AU207" s="98">
        <f t="shared" si="121"/>
        <v>8800</v>
      </c>
      <c r="AV207" s="98">
        <f t="shared" si="121"/>
        <v>6500</v>
      </c>
      <c r="AW207" s="99">
        <f t="shared" si="122"/>
        <v>3780</v>
      </c>
      <c r="AX207" s="252" t="s">
        <v>349</v>
      </c>
      <c r="AY207" s="100">
        <v>14700</v>
      </c>
      <c r="AZ207" s="101">
        <v>7000</v>
      </c>
      <c r="BA207" s="101">
        <v>4200</v>
      </c>
      <c r="BB207" s="101">
        <v>2520</v>
      </c>
      <c r="BC207" s="249">
        <v>12600</v>
      </c>
      <c r="BD207" s="249">
        <v>6000</v>
      </c>
      <c r="BE207" s="249">
        <v>3600</v>
      </c>
      <c r="BF207" s="249">
        <v>2160</v>
      </c>
      <c r="BG207" s="102">
        <f t="shared" si="123"/>
        <v>2720</v>
      </c>
      <c r="BJ207" s="247" t="e">
        <f>M207*#REF!</f>
        <v>#REF!</v>
      </c>
      <c r="BK207" s="247" t="e">
        <f>N207*#REF!</f>
        <v>#REF!</v>
      </c>
      <c r="BL207" s="247" t="e">
        <f>O207*#REF!</f>
        <v>#REF!</v>
      </c>
      <c r="BM207" s="247" t="e">
        <f>P207*#REF!</f>
        <v>#REF!</v>
      </c>
    </row>
    <row r="208" spans="1:65" s="82" customFormat="1" ht="47.25" x14ac:dyDescent="0.25">
      <c r="A208" s="82" t="str">
        <f t="shared" si="125"/>
        <v>BH109DT+1</v>
      </c>
      <c r="B208" s="82" t="str">
        <f t="shared" si="126"/>
        <v>BH109DT+2</v>
      </c>
      <c r="C208" s="82" t="str">
        <f t="shared" si="127"/>
        <v>BH109DT+3</v>
      </c>
      <c r="D208" s="82" t="str">
        <f t="shared" si="128"/>
        <v>BH109DT+4</v>
      </c>
      <c r="E208" s="82" t="s">
        <v>349</v>
      </c>
      <c r="F208" s="84">
        <v>109</v>
      </c>
      <c r="G208" s="84"/>
      <c r="H208" s="92" t="s">
        <v>4785</v>
      </c>
      <c r="I208" s="83" t="s">
        <v>4786</v>
      </c>
      <c r="J208" s="83" t="s">
        <v>4771</v>
      </c>
      <c r="K208" s="83" t="str">
        <f t="shared" si="124"/>
        <v>BH109DT</v>
      </c>
      <c r="L208" s="83" t="s">
        <v>4787</v>
      </c>
      <c r="M208" s="94">
        <v>10000</v>
      </c>
      <c r="N208" s="94">
        <v>6000</v>
      </c>
      <c r="O208" s="94">
        <v>3900</v>
      </c>
      <c r="P208" s="94">
        <v>3000</v>
      </c>
      <c r="Q208" s="94" t="e">
        <f>VLOOKUP(H208&amp;"Vị trí 1",#REF!,9,0)</f>
        <v>#REF!</v>
      </c>
      <c r="R208" s="94" t="e">
        <f>VLOOKUP(H208&amp;"Vị trí 2",#REF!,9,0)</f>
        <v>#REF!</v>
      </c>
      <c r="S208" s="94" t="e">
        <f>VLOOKUP(H208&amp;"Vị trí 3",#REF!,9,0)</f>
        <v>#REF!</v>
      </c>
      <c r="T208" s="94" t="e">
        <f>VLOOKUP(H208&amp;"Vị trí 4",#REF!,9,0)</f>
        <v>#REF!</v>
      </c>
      <c r="U208" s="249"/>
      <c r="V208" s="249"/>
      <c r="W208" s="249"/>
      <c r="X208" s="249"/>
      <c r="Y208" s="250"/>
      <c r="Z208" s="250"/>
      <c r="AA208" s="250"/>
      <c r="AB208" s="250"/>
      <c r="AC208" s="249"/>
      <c r="AD208" s="249"/>
      <c r="AE208" s="249"/>
      <c r="AF208" s="249"/>
      <c r="AG208" s="250"/>
      <c r="AH208" s="250"/>
      <c r="AI208" s="250"/>
      <c r="AJ208" s="250"/>
      <c r="AK208" s="85">
        <v>3.05</v>
      </c>
      <c r="AL208" s="85"/>
      <c r="AM208" s="251"/>
      <c r="AN208" s="251">
        <f>AK208*$AN$10/$AK$10</f>
        <v>1.7993466864428302</v>
      </c>
      <c r="AO208" s="97">
        <f t="shared" si="117"/>
        <v>17993.466864428301</v>
      </c>
      <c r="AP208" s="97">
        <f t="shared" si="118"/>
        <v>10796.080118656981</v>
      </c>
      <c r="AQ208" s="97">
        <f t="shared" si="119"/>
        <v>7017.4520771270381</v>
      </c>
      <c r="AR208" s="97">
        <f t="shared" si="120"/>
        <v>5398.0400593284903</v>
      </c>
      <c r="AS208" s="98">
        <f t="shared" si="121"/>
        <v>18000</v>
      </c>
      <c r="AT208" s="98">
        <f t="shared" si="121"/>
        <v>10800</v>
      </c>
      <c r="AU208" s="98">
        <f t="shared" si="121"/>
        <v>7000</v>
      </c>
      <c r="AV208" s="98">
        <f t="shared" si="121"/>
        <v>5400</v>
      </c>
      <c r="AW208" s="99">
        <f t="shared" si="122"/>
        <v>2699.0200296642452</v>
      </c>
      <c r="AX208" s="252" t="s">
        <v>349</v>
      </c>
      <c r="AY208" s="100">
        <v>8400</v>
      </c>
      <c r="AZ208" s="101">
        <v>4900</v>
      </c>
      <c r="BA208" s="101">
        <v>2940</v>
      </c>
      <c r="BB208" s="101">
        <v>2170</v>
      </c>
      <c r="BC208" s="249">
        <v>7200</v>
      </c>
      <c r="BD208" s="249">
        <v>4200</v>
      </c>
      <c r="BE208" s="249">
        <v>2520</v>
      </c>
      <c r="BF208" s="249">
        <v>1860</v>
      </c>
      <c r="BG208" s="102">
        <f t="shared" si="123"/>
        <v>2700.9799703357548</v>
      </c>
      <c r="BJ208" s="247" t="e">
        <f>M208*#REF!</f>
        <v>#REF!</v>
      </c>
      <c r="BK208" s="247" t="e">
        <f>N208*#REF!</f>
        <v>#REF!</v>
      </c>
      <c r="BL208" s="247" t="e">
        <f>O208*#REF!</f>
        <v>#REF!</v>
      </c>
      <c r="BM208" s="247" t="e">
        <f>P208*#REF!</f>
        <v>#REF!</v>
      </c>
    </row>
    <row r="209" spans="1:65" s="82" customFormat="1" ht="35.1" customHeight="1" x14ac:dyDescent="0.25">
      <c r="A209" s="82" t="str">
        <f t="shared" si="125"/>
        <v>BH110DT+1</v>
      </c>
      <c r="B209" s="82" t="str">
        <f t="shared" si="126"/>
        <v>BH110DT+2</v>
      </c>
      <c r="C209" s="82" t="str">
        <f t="shared" si="127"/>
        <v>BH110DT+3</v>
      </c>
      <c r="D209" s="82" t="str">
        <f t="shared" si="128"/>
        <v>BH110DT+4</v>
      </c>
      <c r="E209" s="82" t="s">
        <v>349</v>
      </c>
      <c r="F209" s="84">
        <v>110</v>
      </c>
      <c r="G209" s="84"/>
      <c r="H209" s="92" t="s">
        <v>4788</v>
      </c>
      <c r="I209" s="83" t="s">
        <v>4789</v>
      </c>
      <c r="J209" s="83" t="s">
        <v>4771</v>
      </c>
      <c r="K209" s="83" t="str">
        <f t="shared" si="124"/>
        <v>BH110DT</v>
      </c>
      <c r="L209" s="83" t="s">
        <v>4790</v>
      </c>
      <c r="M209" s="94">
        <v>16000</v>
      </c>
      <c r="N209" s="94">
        <v>8000</v>
      </c>
      <c r="O209" s="94">
        <v>5200</v>
      </c>
      <c r="P209" s="94">
        <v>3600</v>
      </c>
      <c r="Q209" s="94" t="e">
        <f>VLOOKUP(H209&amp;"Vị trí 1",#REF!,9,0)</f>
        <v>#REF!</v>
      </c>
      <c r="R209" s="94" t="e">
        <f>VLOOKUP(H209&amp;"Vị trí 2",#REF!,9,0)</f>
        <v>#REF!</v>
      </c>
      <c r="S209" s="94" t="e">
        <f>VLOOKUP(H209&amp;"Vị trí 3",#REF!,9,0)</f>
        <v>#REF!</v>
      </c>
      <c r="T209" s="94" t="e">
        <f>VLOOKUP(H209&amp;"Vị trí 4",#REF!,9,0)</f>
        <v>#REF!</v>
      </c>
      <c r="U209" s="249"/>
      <c r="V209" s="249"/>
      <c r="W209" s="249"/>
      <c r="X209" s="249"/>
      <c r="Y209" s="250"/>
      <c r="Z209" s="250"/>
      <c r="AA209" s="250"/>
      <c r="AB209" s="250"/>
      <c r="AC209" s="249"/>
      <c r="AD209" s="249"/>
      <c r="AE209" s="249"/>
      <c r="AF209" s="249"/>
      <c r="AG209" s="250"/>
      <c r="AH209" s="250"/>
      <c r="AI209" s="250"/>
      <c r="AJ209" s="250"/>
      <c r="AK209" s="85">
        <v>3.05</v>
      </c>
      <c r="AL209" s="85"/>
      <c r="AM209" s="251"/>
      <c r="AN209" s="251">
        <f>AK209*$AN$10/$AK$10</f>
        <v>1.7993466864428302</v>
      </c>
      <c r="AO209" s="97">
        <f t="shared" si="117"/>
        <v>28789.546983085285</v>
      </c>
      <c r="AP209" s="97">
        <f t="shared" si="118"/>
        <v>14394.773491542643</v>
      </c>
      <c r="AQ209" s="97">
        <f t="shared" si="119"/>
        <v>9356.6027695027169</v>
      </c>
      <c r="AR209" s="97">
        <f t="shared" si="120"/>
        <v>6477.6480711941886</v>
      </c>
      <c r="AS209" s="98">
        <f t="shared" si="121"/>
        <v>28800</v>
      </c>
      <c r="AT209" s="98">
        <f t="shared" si="121"/>
        <v>14400</v>
      </c>
      <c r="AU209" s="98">
        <f t="shared" si="121"/>
        <v>9400</v>
      </c>
      <c r="AV209" s="98">
        <f t="shared" si="121"/>
        <v>6500</v>
      </c>
      <c r="AW209" s="99">
        <f t="shared" si="122"/>
        <v>4318.432047462793</v>
      </c>
      <c r="AX209" s="252" t="s">
        <v>349</v>
      </c>
      <c r="AY209" s="100">
        <v>7000</v>
      </c>
      <c r="AZ209" s="101">
        <v>4200</v>
      </c>
      <c r="BA209" s="101">
        <v>2730</v>
      </c>
      <c r="BB209" s="101">
        <v>2100</v>
      </c>
      <c r="BC209" s="249">
        <v>6000</v>
      </c>
      <c r="BD209" s="249">
        <v>3600</v>
      </c>
      <c r="BE209" s="249">
        <v>2340</v>
      </c>
      <c r="BF209" s="249">
        <v>1800</v>
      </c>
      <c r="BG209" s="102">
        <f t="shared" si="123"/>
        <v>2181.567952537207</v>
      </c>
      <c r="BJ209" s="247" t="e">
        <f>M209*#REF!</f>
        <v>#REF!</v>
      </c>
      <c r="BK209" s="247" t="e">
        <f>N209*#REF!</f>
        <v>#REF!</v>
      </c>
      <c r="BL209" s="247" t="e">
        <f>O209*#REF!</f>
        <v>#REF!</v>
      </c>
      <c r="BM209" s="247" t="e">
        <f>P209*#REF!</f>
        <v>#REF!</v>
      </c>
    </row>
    <row r="210" spans="1:65" s="82" customFormat="1" ht="35.1" customHeight="1" x14ac:dyDescent="0.25">
      <c r="A210" s="82" t="str">
        <f t="shared" si="125"/>
        <v>BH111DT+1</v>
      </c>
      <c r="B210" s="82" t="str">
        <f t="shared" si="126"/>
        <v>BH111DT+2</v>
      </c>
      <c r="C210" s="82" t="str">
        <f t="shared" si="127"/>
        <v>BH111DT+3</v>
      </c>
      <c r="D210" s="82" t="str">
        <f t="shared" si="128"/>
        <v>BH111DT+4</v>
      </c>
      <c r="E210" s="82" t="s">
        <v>349</v>
      </c>
      <c r="F210" s="84">
        <v>111</v>
      </c>
      <c r="G210" s="84"/>
      <c r="H210" s="92" t="s">
        <v>4791</v>
      </c>
      <c r="I210" s="83" t="s">
        <v>4792</v>
      </c>
      <c r="J210" s="83" t="s">
        <v>4775</v>
      </c>
      <c r="K210" s="83" t="str">
        <f t="shared" si="124"/>
        <v>BH111DT</v>
      </c>
      <c r="L210" s="83" t="s">
        <v>4537</v>
      </c>
      <c r="M210" s="94">
        <v>16000</v>
      </c>
      <c r="N210" s="94">
        <v>8000</v>
      </c>
      <c r="O210" s="94">
        <v>5200</v>
      </c>
      <c r="P210" s="94">
        <v>3800</v>
      </c>
      <c r="Q210" s="94" t="e">
        <f>VLOOKUP(H210&amp;"Vị trí 1",#REF!,9,0)</f>
        <v>#REF!</v>
      </c>
      <c r="R210" s="94" t="e">
        <f>VLOOKUP(H210&amp;"Vị trí 2",#REF!,9,0)</f>
        <v>#REF!</v>
      </c>
      <c r="S210" s="94" t="e">
        <f>VLOOKUP(H210&amp;"Vị trí 3",#REF!,9,0)</f>
        <v>#REF!</v>
      </c>
      <c r="T210" s="94" t="e">
        <f>VLOOKUP(H210&amp;"Vị trí 4",#REF!,9,0)</f>
        <v>#REF!</v>
      </c>
      <c r="U210" s="249"/>
      <c r="V210" s="249"/>
      <c r="W210" s="249"/>
      <c r="X210" s="249"/>
      <c r="Y210" s="250"/>
      <c r="Z210" s="250"/>
      <c r="AA210" s="250"/>
      <c r="AB210" s="250"/>
      <c r="AC210" s="249"/>
      <c r="AD210" s="249"/>
      <c r="AE210" s="249"/>
      <c r="AF210" s="249"/>
      <c r="AG210" s="250"/>
      <c r="AH210" s="250"/>
      <c r="AI210" s="250"/>
      <c r="AJ210" s="250"/>
      <c r="AK210" s="85">
        <v>3.05</v>
      </c>
      <c r="AL210" s="85"/>
      <c r="AM210" s="251"/>
      <c r="AN210" s="251">
        <f>AK210*$AN$10/$AK$10</f>
        <v>1.7993466864428302</v>
      </c>
      <c r="AO210" s="97">
        <f t="shared" si="117"/>
        <v>28789.546983085285</v>
      </c>
      <c r="AP210" s="97">
        <f t="shared" si="118"/>
        <v>14394.773491542643</v>
      </c>
      <c r="AQ210" s="97">
        <f t="shared" si="119"/>
        <v>9356.6027695027169</v>
      </c>
      <c r="AR210" s="97">
        <f t="shared" si="120"/>
        <v>6837.5174084827549</v>
      </c>
      <c r="AS210" s="98">
        <f t="shared" si="121"/>
        <v>28800</v>
      </c>
      <c r="AT210" s="98">
        <f t="shared" si="121"/>
        <v>14400</v>
      </c>
      <c r="AU210" s="98">
        <f t="shared" si="121"/>
        <v>9400</v>
      </c>
      <c r="AV210" s="98">
        <f t="shared" si="121"/>
        <v>6800</v>
      </c>
      <c r="AW210" s="99">
        <f t="shared" si="122"/>
        <v>4318.432047462793</v>
      </c>
      <c r="AX210" s="252" t="s">
        <v>349</v>
      </c>
      <c r="AY210" s="100">
        <v>11200</v>
      </c>
      <c r="AZ210" s="101">
        <v>5600</v>
      </c>
      <c r="BA210" s="101">
        <v>3640</v>
      </c>
      <c r="BB210" s="101">
        <v>2520</v>
      </c>
      <c r="BC210" s="249">
        <v>9600</v>
      </c>
      <c r="BD210" s="249">
        <v>4800</v>
      </c>
      <c r="BE210" s="249">
        <v>3120</v>
      </c>
      <c r="BF210" s="249">
        <v>2160</v>
      </c>
      <c r="BG210" s="102">
        <f t="shared" si="123"/>
        <v>2481.567952537207</v>
      </c>
      <c r="BJ210" s="247" t="e">
        <f>M210*#REF!</f>
        <v>#REF!</v>
      </c>
      <c r="BK210" s="247" t="e">
        <f>N210*#REF!</f>
        <v>#REF!</v>
      </c>
      <c r="BL210" s="247" t="e">
        <f>O210*#REF!</f>
        <v>#REF!</v>
      </c>
      <c r="BM210" s="247" t="e">
        <f>P210*#REF!</f>
        <v>#REF!</v>
      </c>
    </row>
    <row r="211" spans="1:65" s="82" customFormat="1" ht="35.1" customHeight="1" x14ac:dyDescent="0.25">
      <c r="A211" s="82" t="str">
        <f t="shared" si="125"/>
        <v>BH112DT+1</v>
      </c>
      <c r="B211" s="82" t="str">
        <f t="shared" si="126"/>
        <v>BH112DT+2</v>
      </c>
      <c r="C211" s="82" t="str">
        <f t="shared" si="127"/>
        <v>BH112DT+3</v>
      </c>
      <c r="D211" s="82" t="str">
        <f t="shared" si="128"/>
        <v>BH112DT+4</v>
      </c>
      <c r="E211" s="82" t="s">
        <v>349</v>
      </c>
      <c r="F211" s="84">
        <v>112</v>
      </c>
      <c r="G211" s="84"/>
      <c r="H211" s="92" t="s">
        <v>4793</v>
      </c>
      <c r="I211" s="83" t="s">
        <v>4794</v>
      </c>
      <c r="J211" s="83" t="s">
        <v>4771</v>
      </c>
      <c r="K211" s="83" t="str">
        <f t="shared" si="124"/>
        <v>BH112DT</v>
      </c>
      <c r="L211" s="83" t="s">
        <v>4795</v>
      </c>
      <c r="M211" s="94">
        <v>14000</v>
      </c>
      <c r="N211" s="94">
        <v>8000</v>
      </c>
      <c r="O211" s="94">
        <v>5200</v>
      </c>
      <c r="P211" s="94">
        <v>3400</v>
      </c>
      <c r="Q211" s="94" t="e">
        <f>VLOOKUP(H211&amp;"Vị trí 1",#REF!,9,0)</f>
        <v>#REF!</v>
      </c>
      <c r="R211" s="94" t="e">
        <f>VLOOKUP(H211&amp;"Vị trí 2",#REF!,9,0)</f>
        <v>#REF!</v>
      </c>
      <c r="S211" s="94" t="e">
        <f>VLOOKUP(H211&amp;"Vị trí 3",#REF!,9,0)</f>
        <v>#REF!</v>
      </c>
      <c r="T211" s="94" t="e">
        <f>VLOOKUP(H211&amp;"Vị trí 4",#REF!,9,0)</f>
        <v>#REF!</v>
      </c>
      <c r="U211" s="249"/>
      <c r="V211" s="249"/>
      <c r="W211" s="249"/>
      <c r="X211" s="249"/>
      <c r="Y211" s="250"/>
      <c r="Z211" s="250"/>
      <c r="AA211" s="250"/>
      <c r="AB211" s="250"/>
      <c r="AC211" s="249"/>
      <c r="AD211" s="249"/>
      <c r="AE211" s="249"/>
      <c r="AF211" s="249"/>
      <c r="AG211" s="250"/>
      <c r="AH211" s="250"/>
      <c r="AI211" s="250"/>
      <c r="AJ211" s="250"/>
      <c r="AK211" s="85">
        <v>3.05</v>
      </c>
      <c r="AL211" s="85"/>
      <c r="AM211" s="251"/>
      <c r="AN211" s="251">
        <f>AK211*$AN$10/$AK$10</f>
        <v>1.7993466864428302</v>
      </c>
      <c r="AO211" s="97">
        <f t="shared" si="117"/>
        <v>25190.853610199625</v>
      </c>
      <c r="AP211" s="97">
        <f t="shared" si="118"/>
        <v>14394.773491542643</v>
      </c>
      <c r="AQ211" s="97">
        <f t="shared" si="119"/>
        <v>9356.6027695027169</v>
      </c>
      <c r="AR211" s="97">
        <f t="shared" si="120"/>
        <v>6117.7787339056231</v>
      </c>
      <c r="AS211" s="98">
        <f t="shared" si="121"/>
        <v>25200</v>
      </c>
      <c r="AT211" s="98">
        <f t="shared" si="121"/>
        <v>14400</v>
      </c>
      <c r="AU211" s="98">
        <f t="shared" si="121"/>
        <v>9400</v>
      </c>
      <c r="AV211" s="98">
        <f t="shared" si="121"/>
        <v>6100</v>
      </c>
      <c r="AW211" s="99">
        <f t="shared" si="122"/>
        <v>3778.6280415299434</v>
      </c>
      <c r="AX211" s="252" t="s">
        <v>349</v>
      </c>
      <c r="AY211" s="100">
        <v>11200</v>
      </c>
      <c r="AZ211" s="101">
        <v>5600</v>
      </c>
      <c r="BA211" s="101">
        <v>3640</v>
      </c>
      <c r="BB211" s="101">
        <v>2660</v>
      </c>
      <c r="BC211" s="249">
        <v>9600</v>
      </c>
      <c r="BD211" s="249">
        <v>4800</v>
      </c>
      <c r="BE211" s="249">
        <v>3120</v>
      </c>
      <c r="BF211" s="249">
        <v>2280</v>
      </c>
      <c r="BG211" s="102">
        <f t="shared" si="123"/>
        <v>2321.3719584700566</v>
      </c>
      <c r="BJ211" s="247" t="e">
        <f>M211*#REF!</f>
        <v>#REF!</v>
      </c>
      <c r="BK211" s="247" t="e">
        <f>N211*#REF!</f>
        <v>#REF!</v>
      </c>
      <c r="BL211" s="247" t="e">
        <f>O211*#REF!</f>
        <v>#REF!</v>
      </c>
      <c r="BM211" s="247" t="e">
        <f>P211*#REF!</f>
        <v>#REF!</v>
      </c>
    </row>
    <row r="212" spans="1:65" s="82" customFormat="1" ht="36.75" customHeight="1" x14ac:dyDescent="0.25">
      <c r="A212" s="82" t="str">
        <f t="shared" si="125"/>
        <v>BH113DT+1</v>
      </c>
      <c r="B212" s="82" t="str">
        <f t="shared" si="126"/>
        <v>BH113DT+2</v>
      </c>
      <c r="C212" s="82" t="str">
        <f t="shared" si="127"/>
        <v>BH113DT+3</v>
      </c>
      <c r="D212" s="82" t="str">
        <f t="shared" si="128"/>
        <v>BH113DT+4</v>
      </c>
      <c r="E212" s="82" t="s">
        <v>349</v>
      </c>
      <c r="F212" s="84">
        <v>113</v>
      </c>
      <c r="G212" s="84"/>
      <c r="H212" s="92" t="s">
        <v>4796</v>
      </c>
      <c r="I212" s="83" t="s">
        <v>4797</v>
      </c>
      <c r="J212" s="83" t="s">
        <v>4789</v>
      </c>
      <c r="K212" s="83" t="str">
        <f t="shared" si="124"/>
        <v>BH113DT</v>
      </c>
      <c r="L212" s="83" t="s">
        <v>4787</v>
      </c>
      <c r="M212" s="94">
        <v>16000</v>
      </c>
      <c r="N212" s="94">
        <v>9000</v>
      </c>
      <c r="O212" s="94">
        <v>4600</v>
      </c>
      <c r="P212" s="94">
        <v>3400</v>
      </c>
      <c r="Q212" s="94" t="e">
        <f>VLOOKUP(H212&amp;"Vị trí 1",#REF!,9,0)</f>
        <v>#REF!</v>
      </c>
      <c r="R212" s="94" t="e">
        <f>VLOOKUP(H212&amp;"Vị trí 2",#REF!,9,0)</f>
        <v>#REF!</v>
      </c>
      <c r="S212" s="94" t="e">
        <f>VLOOKUP(H212&amp;"Vị trí 3",#REF!,9,0)</f>
        <v>#REF!</v>
      </c>
      <c r="T212" s="94" t="e">
        <f>VLOOKUP(H212&amp;"Vị trí 4",#REF!,9,0)</f>
        <v>#REF!</v>
      </c>
      <c r="U212" s="249"/>
      <c r="V212" s="249" t="e">
        <f>VLOOKUP(B212,#REF!,32,0)</f>
        <v>#REF!</v>
      </c>
      <c r="W212" s="249" t="e">
        <f>VLOOKUP(C212,#REF!,32,0)</f>
        <v>#REF!</v>
      </c>
      <c r="X212" s="249"/>
      <c r="Y212" s="250"/>
      <c r="Z212" s="250" t="e">
        <f t="shared" si="116"/>
        <v>#REF!</v>
      </c>
      <c r="AA212" s="250" t="e">
        <f>W212/O212</f>
        <v>#REF!</v>
      </c>
      <c r="AB212" s="250"/>
      <c r="AC212" s="249"/>
      <c r="AD212" s="249"/>
      <c r="AE212" s="249"/>
      <c r="AF212" s="249"/>
      <c r="AG212" s="250"/>
      <c r="AH212" s="250"/>
      <c r="AI212" s="250"/>
      <c r="AJ212" s="250"/>
      <c r="AK212" s="85">
        <v>3.3674058802004656</v>
      </c>
      <c r="AL212" s="85"/>
      <c r="AM212" s="251"/>
      <c r="AN212" s="251">
        <v>1.95</v>
      </c>
      <c r="AO212" s="97">
        <f t="shared" si="117"/>
        <v>31200</v>
      </c>
      <c r="AP212" s="97">
        <f t="shared" si="118"/>
        <v>17550</v>
      </c>
      <c r="AQ212" s="97">
        <f t="shared" si="119"/>
        <v>8970</v>
      </c>
      <c r="AR212" s="97">
        <f t="shared" si="120"/>
        <v>6630</v>
      </c>
      <c r="AS212" s="98">
        <f t="shared" si="121"/>
        <v>31200</v>
      </c>
      <c r="AT212" s="98">
        <f t="shared" si="121"/>
        <v>17600</v>
      </c>
      <c r="AU212" s="98">
        <f t="shared" si="121"/>
        <v>9000</v>
      </c>
      <c r="AV212" s="98">
        <f t="shared" si="121"/>
        <v>6600</v>
      </c>
      <c r="AW212" s="99">
        <f t="shared" si="122"/>
        <v>4680</v>
      </c>
      <c r="AX212" s="252" t="s">
        <v>349</v>
      </c>
      <c r="AY212" s="100">
        <v>9800</v>
      </c>
      <c r="AZ212" s="101">
        <v>5600</v>
      </c>
      <c r="BA212" s="101">
        <v>3640</v>
      </c>
      <c r="BB212" s="101">
        <v>2380</v>
      </c>
      <c r="BC212" s="249">
        <v>8400</v>
      </c>
      <c r="BD212" s="249">
        <v>4800</v>
      </c>
      <c r="BE212" s="249">
        <v>3120</v>
      </c>
      <c r="BF212" s="249">
        <v>2040</v>
      </c>
      <c r="BG212" s="102">
        <f t="shared" si="123"/>
        <v>1920</v>
      </c>
      <c r="BJ212" s="247" t="e">
        <f>M212*#REF!</f>
        <v>#REF!</v>
      </c>
      <c r="BK212" s="247" t="e">
        <f>N212*#REF!</f>
        <v>#REF!</v>
      </c>
      <c r="BL212" s="247" t="e">
        <f>O212*#REF!</f>
        <v>#REF!</v>
      </c>
      <c r="BM212" s="247" t="e">
        <f>P212*#REF!</f>
        <v>#REF!</v>
      </c>
    </row>
    <row r="213" spans="1:65" s="82" customFormat="1" ht="35.1" customHeight="1" x14ac:dyDescent="0.25">
      <c r="A213" s="82" t="str">
        <f t="shared" si="125"/>
        <v>BH114DT+1</v>
      </c>
      <c r="B213" s="82" t="str">
        <f t="shared" si="126"/>
        <v>BH114DT+2</v>
      </c>
      <c r="C213" s="82" t="str">
        <f t="shared" si="127"/>
        <v>BH114DT+3</v>
      </c>
      <c r="D213" s="82" t="str">
        <f t="shared" si="128"/>
        <v>BH114DT+4</v>
      </c>
      <c r="E213" s="82" t="s">
        <v>349</v>
      </c>
      <c r="F213" s="84">
        <v>114</v>
      </c>
      <c r="G213" s="84"/>
      <c r="H213" s="92" t="s">
        <v>4798</v>
      </c>
      <c r="I213" s="83" t="s">
        <v>4799</v>
      </c>
      <c r="J213" s="83" t="s">
        <v>4784</v>
      </c>
      <c r="K213" s="83" t="str">
        <f t="shared" si="124"/>
        <v>BH114DT</v>
      </c>
      <c r="L213" s="83" t="s">
        <v>465</v>
      </c>
      <c r="M213" s="94">
        <v>16000</v>
      </c>
      <c r="N213" s="94">
        <v>9000</v>
      </c>
      <c r="O213" s="94">
        <v>5200</v>
      </c>
      <c r="P213" s="94">
        <v>3800</v>
      </c>
      <c r="Q213" s="94" t="e">
        <f>VLOOKUP(H213&amp;"Vị trí 1",#REF!,9,0)</f>
        <v>#REF!</v>
      </c>
      <c r="R213" s="94" t="e">
        <f>VLOOKUP(H213&amp;"Vị trí 2",#REF!,9,0)</f>
        <v>#REF!</v>
      </c>
      <c r="S213" s="94" t="e">
        <f>VLOOKUP(H213&amp;"Vị trí 3",#REF!,9,0)</f>
        <v>#REF!</v>
      </c>
      <c r="T213" s="94" t="e">
        <f>VLOOKUP(H213&amp;"Vị trí 4",#REF!,9,0)</f>
        <v>#REF!</v>
      </c>
      <c r="U213" s="249" t="e">
        <f>VLOOKUP(A213,#REF!,32,0)</f>
        <v>#REF!</v>
      </c>
      <c r="V213" s="249" t="e">
        <f>VLOOKUP(B213,#REF!,32,0)</f>
        <v>#REF!</v>
      </c>
      <c r="W213" s="249" t="e">
        <f>VLOOKUP(C213,#REF!,32,0)</f>
        <v>#REF!</v>
      </c>
      <c r="X213" s="249"/>
      <c r="Y213" s="250" t="e">
        <f>U213/M213</f>
        <v>#REF!</v>
      </c>
      <c r="Z213" s="250" t="e">
        <f t="shared" si="116"/>
        <v>#REF!</v>
      </c>
      <c r="AA213" s="250" t="e">
        <f>W213/O213</f>
        <v>#REF!</v>
      </c>
      <c r="AB213" s="250"/>
      <c r="AC213" s="249"/>
      <c r="AD213" s="249"/>
      <c r="AE213" s="249"/>
      <c r="AF213" s="249"/>
      <c r="AG213" s="250"/>
      <c r="AH213" s="250"/>
      <c r="AI213" s="250"/>
      <c r="AJ213" s="250"/>
      <c r="AK213" s="85">
        <v>4.5547224296266142</v>
      </c>
      <c r="AL213" s="85"/>
      <c r="AM213" s="251"/>
      <c r="AN213" s="251">
        <f>ROUNDDOWN(AK213*$AN$10/$AK$10,1)</f>
        <v>2.6</v>
      </c>
      <c r="AO213" s="97">
        <f t="shared" si="117"/>
        <v>41600</v>
      </c>
      <c r="AP213" s="97">
        <f t="shared" si="118"/>
        <v>23400</v>
      </c>
      <c r="AQ213" s="97">
        <f t="shared" si="119"/>
        <v>13520</v>
      </c>
      <c r="AR213" s="97">
        <f t="shared" si="120"/>
        <v>9880</v>
      </c>
      <c r="AS213" s="98">
        <f t="shared" si="121"/>
        <v>41600</v>
      </c>
      <c r="AT213" s="98">
        <f t="shared" si="121"/>
        <v>23400</v>
      </c>
      <c r="AU213" s="98">
        <f t="shared" si="121"/>
        <v>13500</v>
      </c>
      <c r="AV213" s="98">
        <f t="shared" si="121"/>
        <v>9900</v>
      </c>
      <c r="AW213" s="99">
        <f t="shared" si="122"/>
        <v>6240</v>
      </c>
      <c r="AX213" s="252" t="s">
        <v>349</v>
      </c>
      <c r="AY213" s="100">
        <v>11200</v>
      </c>
      <c r="AZ213" s="101">
        <v>6300</v>
      </c>
      <c r="BA213" s="101">
        <v>3220</v>
      </c>
      <c r="BB213" s="101">
        <v>2380</v>
      </c>
      <c r="BC213" s="249">
        <v>9600</v>
      </c>
      <c r="BD213" s="249">
        <v>5400</v>
      </c>
      <c r="BE213" s="249">
        <v>2760</v>
      </c>
      <c r="BF213" s="249">
        <v>2040</v>
      </c>
      <c r="BG213" s="102">
        <f t="shared" si="123"/>
        <v>3660</v>
      </c>
      <c r="BJ213" s="247" t="e">
        <f>M213*#REF!</f>
        <v>#REF!</v>
      </c>
      <c r="BK213" s="247" t="e">
        <f>N213*#REF!</f>
        <v>#REF!</v>
      </c>
      <c r="BL213" s="247" t="e">
        <f>O213*#REF!</f>
        <v>#REF!</v>
      </c>
      <c r="BM213" s="247" t="e">
        <f>P213*#REF!</f>
        <v>#REF!</v>
      </c>
    </row>
    <row r="214" spans="1:65" s="82" customFormat="1" ht="47.25" x14ac:dyDescent="0.25">
      <c r="A214" s="82" t="str">
        <f t="shared" si="125"/>
        <v>BH115DT+1</v>
      </c>
      <c r="B214" s="82" t="str">
        <f t="shared" si="126"/>
        <v>BH115DT+2</v>
      </c>
      <c r="C214" s="82" t="str">
        <f t="shared" si="127"/>
        <v>BH115DT+3</v>
      </c>
      <c r="D214" s="82" t="str">
        <f t="shared" si="128"/>
        <v>BH115DT+4</v>
      </c>
      <c r="E214" s="82" t="s">
        <v>349</v>
      </c>
      <c r="F214" s="84">
        <v>115</v>
      </c>
      <c r="G214" s="84"/>
      <c r="H214" s="92" t="s">
        <v>4800</v>
      </c>
      <c r="I214" s="83" t="s">
        <v>4801</v>
      </c>
      <c r="J214" s="83" t="s">
        <v>4771</v>
      </c>
      <c r="K214" s="83" t="str">
        <f t="shared" si="124"/>
        <v>BH115DT</v>
      </c>
      <c r="L214" s="83" t="s">
        <v>4797</v>
      </c>
      <c r="M214" s="94">
        <v>14000</v>
      </c>
      <c r="N214" s="94">
        <v>9000</v>
      </c>
      <c r="O214" s="94">
        <v>4200</v>
      </c>
      <c r="P214" s="94">
        <v>3300</v>
      </c>
      <c r="Q214" s="94" t="e">
        <f>VLOOKUP(H214&amp;"Vị trí 1",#REF!,9,0)</f>
        <v>#REF!</v>
      </c>
      <c r="R214" s="94" t="e">
        <f>VLOOKUP(H214&amp;"Vị trí 2",#REF!,9,0)</f>
        <v>#REF!</v>
      </c>
      <c r="S214" s="94" t="e">
        <f>VLOOKUP(H214&amp;"Vị trí 3",#REF!,9,0)</f>
        <v>#REF!</v>
      </c>
      <c r="T214" s="94" t="e">
        <f>VLOOKUP(H214&amp;"Vị trí 4",#REF!,9,0)</f>
        <v>#REF!</v>
      </c>
      <c r="U214" s="249"/>
      <c r="V214" s="249" t="e">
        <f>VLOOKUP(B214,#REF!,32,0)</f>
        <v>#REF!</v>
      </c>
      <c r="W214" s="249"/>
      <c r="X214" s="249" t="e">
        <f>VLOOKUP(D214,#REF!,32,0)</f>
        <v>#REF!</v>
      </c>
      <c r="Y214" s="250"/>
      <c r="Z214" s="250" t="e">
        <f t="shared" si="116"/>
        <v>#REF!</v>
      </c>
      <c r="AA214" s="250"/>
      <c r="AB214" s="250" t="e">
        <f>X214/P214</f>
        <v>#REF!</v>
      </c>
      <c r="AC214" s="249"/>
      <c r="AD214" s="249"/>
      <c r="AE214" s="249"/>
      <c r="AF214" s="249"/>
      <c r="AG214" s="250"/>
      <c r="AH214" s="250"/>
      <c r="AI214" s="250"/>
      <c r="AJ214" s="250"/>
      <c r="AK214" s="85">
        <v>4.1771945423165677</v>
      </c>
      <c r="AL214" s="85"/>
      <c r="AM214" s="251"/>
      <c r="AN214" s="251">
        <f>ROUNDDOWN(AK214*$AN$10/$AK$10,1)</f>
        <v>2.4</v>
      </c>
      <c r="AO214" s="97">
        <f t="shared" si="117"/>
        <v>33600</v>
      </c>
      <c r="AP214" s="97">
        <f t="shared" si="118"/>
        <v>21600</v>
      </c>
      <c r="AQ214" s="97">
        <f t="shared" si="119"/>
        <v>10080</v>
      </c>
      <c r="AR214" s="97">
        <f t="shared" si="120"/>
        <v>7920</v>
      </c>
      <c r="AS214" s="98">
        <f t="shared" si="121"/>
        <v>33600</v>
      </c>
      <c r="AT214" s="98">
        <f t="shared" si="121"/>
        <v>21600</v>
      </c>
      <c r="AU214" s="98">
        <f t="shared" si="121"/>
        <v>10100</v>
      </c>
      <c r="AV214" s="98">
        <f t="shared" si="121"/>
        <v>7900</v>
      </c>
      <c r="AW214" s="99">
        <f t="shared" si="122"/>
        <v>5040</v>
      </c>
      <c r="AX214" s="252" t="s">
        <v>349</v>
      </c>
      <c r="AY214" s="100">
        <v>11200</v>
      </c>
      <c r="AZ214" s="101">
        <v>6300</v>
      </c>
      <c r="BA214" s="101">
        <v>3640</v>
      </c>
      <c r="BB214" s="101">
        <v>2660</v>
      </c>
      <c r="BC214" s="249">
        <v>9600</v>
      </c>
      <c r="BD214" s="249">
        <v>5400</v>
      </c>
      <c r="BE214" s="249">
        <v>3120</v>
      </c>
      <c r="BF214" s="249">
        <v>2280</v>
      </c>
      <c r="BG214" s="102">
        <f t="shared" si="123"/>
        <v>2860</v>
      </c>
      <c r="BJ214" s="247" t="e">
        <f>M214*#REF!</f>
        <v>#REF!</v>
      </c>
      <c r="BK214" s="247" t="e">
        <f>N214*#REF!</f>
        <v>#REF!</v>
      </c>
      <c r="BL214" s="247" t="e">
        <f>O214*#REF!</f>
        <v>#REF!</v>
      </c>
      <c r="BM214" s="247" t="e">
        <f>P214*#REF!</f>
        <v>#REF!</v>
      </c>
    </row>
    <row r="215" spans="1:65" s="82" customFormat="1" ht="35.1" customHeight="1" x14ac:dyDescent="0.25">
      <c r="A215" s="82" t="str">
        <f t="shared" si="125"/>
        <v>BH116DT+1</v>
      </c>
      <c r="B215" s="82" t="str">
        <f t="shared" si="126"/>
        <v>BH116DT+2</v>
      </c>
      <c r="C215" s="82" t="str">
        <f t="shared" si="127"/>
        <v>BH116DT+3</v>
      </c>
      <c r="D215" s="82" t="str">
        <f t="shared" si="128"/>
        <v>BH116DT+4</v>
      </c>
      <c r="E215" s="82" t="s">
        <v>349</v>
      </c>
      <c r="F215" s="84">
        <v>116</v>
      </c>
      <c r="G215" s="84"/>
      <c r="H215" s="92" t="s">
        <v>4802</v>
      </c>
      <c r="I215" s="83" t="s">
        <v>4803</v>
      </c>
      <c r="J215" s="83" t="s">
        <v>373</v>
      </c>
      <c r="K215" s="83" t="str">
        <f t="shared" si="124"/>
        <v>BH116DT</v>
      </c>
      <c r="L215" s="83" t="s">
        <v>4804</v>
      </c>
      <c r="M215" s="94">
        <v>20000</v>
      </c>
      <c r="N215" s="94">
        <v>11000</v>
      </c>
      <c r="O215" s="94">
        <v>6500</v>
      </c>
      <c r="P215" s="94">
        <v>4200</v>
      </c>
      <c r="Q215" s="94" t="e">
        <f>VLOOKUP(H215&amp;"Vị trí 1",#REF!,9,0)</f>
        <v>#REF!</v>
      </c>
      <c r="R215" s="94" t="e">
        <f>VLOOKUP(H215&amp;"Vị trí 2",#REF!,9,0)</f>
        <v>#REF!</v>
      </c>
      <c r="S215" s="94" t="e">
        <f>VLOOKUP(H215&amp;"Vị trí 3",#REF!,9,0)</f>
        <v>#REF!</v>
      </c>
      <c r="T215" s="94" t="e">
        <f>VLOOKUP(H215&amp;"Vị trí 4",#REF!,9,0)</f>
        <v>#REF!</v>
      </c>
      <c r="U215" s="249"/>
      <c r="V215" s="249" t="e">
        <f>VLOOKUP(B215,#REF!,32,0)</f>
        <v>#REF!</v>
      </c>
      <c r="W215" s="249"/>
      <c r="X215" s="249"/>
      <c r="Y215" s="250"/>
      <c r="Z215" s="250" t="e">
        <f t="shared" si="116"/>
        <v>#REF!</v>
      </c>
      <c r="AA215" s="250"/>
      <c r="AB215" s="250"/>
      <c r="AC215" s="249"/>
      <c r="AD215" s="249"/>
      <c r="AE215" s="249"/>
      <c r="AF215" s="249"/>
      <c r="AG215" s="250"/>
      <c r="AH215" s="250"/>
      <c r="AI215" s="250"/>
      <c r="AJ215" s="250"/>
      <c r="AK215" s="85">
        <v>2.0401501550514114</v>
      </c>
      <c r="AL215" s="85"/>
      <c r="AM215" s="251"/>
      <c r="AN215" s="251">
        <f>AK215*$AN$10/$AK$10</f>
        <v>1.2035860397828142</v>
      </c>
      <c r="AO215" s="97">
        <f t="shared" si="117"/>
        <v>24071.720795656285</v>
      </c>
      <c r="AP215" s="97">
        <f t="shared" si="118"/>
        <v>13239.446437610955</v>
      </c>
      <c r="AQ215" s="97">
        <f t="shared" si="119"/>
        <v>7823.3092585882923</v>
      </c>
      <c r="AR215" s="97">
        <f t="shared" si="120"/>
        <v>5055.0613670878192</v>
      </c>
      <c r="AS215" s="98">
        <f t="shared" si="121"/>
        <v>24100</v>
      </c>
      <c r="AT215" s="98">
        <f t="shared" si="121"/>
        <v>13200</v>
      </c>
      <c r="AU215" s="98">
        <f t="shared" si="121"/>
        <v>7800</v>
      </c>
      <c r="AV215" s="98">
        <f t="shared" si="121"/>
        <v>5100</v>
      </c>
      <c r="AW215" s="99">
        <f t="shared" si="122"/>
        <v>3610.7581193484425</v>
      </c>
      <c r="AX215" s="252" t="s">
        <v>349</v>
      </c>
      <c r="AY215" s="100">
        <v>9800</v>
      </c>
      <c r="AZ215" s="101">
        <v>6300</v>
      </c>
      <c r="BA215" s="101">
        <v>2940</v>
      </c>
      <c r="BB215" s="101">
        <v>2310</v>
      </c>
      <c r="BC215" s="249">
        <v>8400</v>
      </c>
      <c r="BD215" s="249">
        <v>5400</v>
      </c>
      <c r="BE215" s="249">
        <v>2520</v>
      </c>
      <c r="BF215" s="249">
        <v>1980</v>
      </c>
      <c r="BG215" s="102">
        <f t="shared" si="123"/>
        <v>1489.2418806515575</v>
      </c>
      <c r="BJ215" s="247" t="e">
        <f>M215*#REF!</f>
        <v>#REF!</v>
      </c>
      <c r="BK215" s="247" t="e">
        <f>N215*#REF!</f>
        <v>#REF!</v>
      </c>
      <c r="BL215" s="247" t="e">
        <f>O215*#REF!</f>
        <v>#REF!</v>
      </c>
      <c r="BM215" s="247" t="e">
        <f>P215*#REF!</f>
        <v>#REF!</v>
      </c>
    </row>
    <row r="216" spans="1:65" s="82" customFormat="1" ht="35.1" customHeight="1" x14ac:dyDescent="0.25">
      <c r="A216" s="82" t="str">
        <f t="shared" si="125"/>
        <v>BH117DT+1</v>
      </c>
      <c r="B216" s="82" t="str">
        <f t="shared" si="126"/>
        <v>BH117DT+2</v>
      </c>
      <c r="C216" s="82" t="str">
        <f t="shared" si="127"/>
        <v>BH117DT+3</v>
      </c>
      <c r="D216" s="82" t="str">
        <f t="shared" si="128"/>
        <v>BH117DT+4</v>
      </c>
      <c r="E216" s="82" t="s">
        <v>349</v>
      </c>
      <c r="F216" s="84">
        <v>117</v>
      </c>
      <c r="G216" s="84"/>
      <c r="H216" s="92" t="s">
        <v>4805</v>
      </c>
      <c r="I216" s="83" t="s">
        <v>373</v>
      </c>
      <c r="J216" s="83" t="s">
        <v>4360</v>
      </c>
      <c r="K216" s="83"/>
      <c r="L216" s="83" t="s">
        <v>4806</v>
      </c>
      <c r="M216" s="95"/>
      <c r="N216" s="95"/>
      <c r="O216" s="95"/>
      <c r="P216" s="95"/>
      <c r="Q216" s="94"/>
      <c r="R216" s="94"/>
      <c r="S216" s="94"/>
      <c r="T216" s="94"/>
      <c r="U216" s="249"/>
      <c r="V216" s="249"/>
      <c r="W216" s="249"/>
      <c r="X216" s="249"/>
      <c r="Y216" s="250"/>
      <c r="Z216" s="250"/>
      <c r="AA216" s="250"/>
      <c r="AB216" s="250"/>
      <c r="AC216" s="249"/>
      <c r="AD216" s="249"/>
      <c r="AE216" s="249"/>
      <c r="AF216" s="249"/>
      <c r="AG216" s="250"/>
      <c r="AH216" s="250"/>
      <c r="AI216" s="250"/>
      <c r="AJ216" s="250"/>
      <c r="AK216" s="85"/>
      <c r="AL216" s="85"/>
      <c r="AM216" s="251"/>
      <c r="AN216" s="251"/>
      <c r="AO216" s="97"/>
      <c r="AP216" s="97"/>
      <c r="AQ216" s="97"/>
      <c r="AR216" s="97"/>
      <c r="AS216" s="97"/>
      <c r="AT216" s="97"/>
      <c r="AU216" s="97"/>
      <c r="AV216" s="97"/>
      <c r="AW216" s="59"/>
      <c r="AX216" s="252" t="s">
        <v>349</v>
      </c>
      <c r="AY216" s="100">
        <v>14000</v>
      </c>
      <c r="AZ216" s="101">
        <v>7700</v>
      </c>
      <c r="BA216" s="101">
        <v>4550</v>
      </c>
      <c r="BB216" s="101">
        <v>2940</v>
      </c>
      <c r="BC216" s="249">
        <v>12000</v>
      </c>
      <c r="BD216" s="249">
        <v>6600</v>
      </c>
      <c r="BE216" s="249">
        <v>3900</v>
      </c>
      <c r="BF216" s="249">
        <v>2520</v>
      </c>
    </row>
    <row r="217" spans="1:65" s="82" customFormat="1" ht="35.1" customHeight="1" x14ac:dyDescent="0.25">
      <c r="A217" s="82" t="str">
        <f t="shared" si="125"/>
        <v>BH117DT_D1+1</v>
      </c>
      <c r="B217" s="82" t="str">
        <f t="shared" si="126"/>
        <v>BH117DT_D1+2</v>
      </c>
      <c r="C217" s="82" t="str">
        <f t="shared" si="127"/>
        <v>BH117DT_D1+3</v>
      </c>
      <c r="D217" s="82" t="str">
        <f t="shared" si="128"/>
        <v>BH117DT_D1+4</v>
      </c>
      <c r="E217" s="82" t="s">
        <v>349</v>
      </c>
      <c r="F217" s="84"/>
      <c r="G217" s="84"/>
      <c r="H217" s="92" t="s">
        <v>4807</v>
      </c>
      <c r="I217" s="83" t="s">
        <v>4808</v>
      </c>
      <c r="J217" s="83" t="s">
        <v>4809</v>
      </c>
      <c r="K217" s="83" t="str">
        <f t="shared" si="124"/>
        <v>BH117DT_D1</v>
      </c>
      <c r="L217" s="83" t="s">
        <v>4810</v>
      </c>
      <c r="M217" s="94">
        <v>29000</v>
      </c>
      <c r="N217" s="94">
        <v>12000</v>
      </c>
      <c r="O217" s="94">
        <v>7200</v>
      </c>
      <c r="P217" s="94">
        <v>4500</v>
      </c>
      <c r="Q217" s="94" t="e">
        <f>VLOOKUP(H217&amp;"Vị trí 1",#REF!,9,0)</f>
        <v>#REF!</v>
      </c>
      <c r="R217" s="94" t="e">
        <f>VLOOKUP(H217&amp;"Vị trí 2",#REF!,9,0)</f>
        <v>#REF!</v>
      </c>
      <c r="S217" s="94" t="e">
        <f>VLOOKUP(H217&amp;"Vị trí 3",#REF!,9,0)</f>
        <v>#REF!</v>
      </c>
      <c r="T217" s="94" t="e">
        <f>VLOOKUP(H217&amp;"Vị trí 4",#REF!,9,0)</f>
        <v>#REF!</v>
      </c>
      <c r="U217" s="249" t="e">
        <f>VLOOKUP(A217,#REF!,32,0)</f>
        <v>#REF!</v>
      </c>
      <c r="V217" s="249" t="e">
        <f>VLOOKUP(B217,#REF!,32,0)</f>
        <v>#REF!</v>
      </c>
      <c r="W217" s="249" t="e">
        <f>VLOOKUP(C217,#REF!,32,0)</f>
        <v>#REF!</v>
      </c>
      <c r="X217" s="249" t="e">
        <f>VLOOKUP(D217,#REF!,32,0)</f>
        <v>#REF!</v>
      </c>
      <c r="Y217" s="250" t="e">
        <f>U217/M217</f>
        <v>#REF!</v>
      </c>
      <c r="Z217" s="250" t="e">
        <f t="shared" si="116"/>
        <v>#REF!</v>
      </c>
      <c r="AA217" s="250" t="e">
        <f>W217/O217</f>
        <v>#REF!</v>
      </c>
      <c r="AB217" s="250" t="e">
        <f>X217/P217</f>
        <v>#REF!</v>
      </c>
      <c r="AC217" s="249"/>
      <c r="AD217" s="249"/>
      <c r="AE217" s="249"/>
      <c r="AF217" s="249"/>
      <c r="AG217" s="250"/>
      <c r="AH217" s="250"/>
      <c r="AI217" s="250"/>
      <c r="AJ217" s="250"/>
      <c r="AK217" s="85">
        <v>3.2953979819235846</v>
      </c>
      <c r="AL217" s="85"/>
      <c r="AM217" s="251"/>
      <c r="AN217" s="251">
        <v>1.9</v>
      </c>
      <c r="AO217" s="97">
        <f t="shared" ref="AO217:AO227" si="129">M217*$AN217</f>
        <v>55100</v>
      </c>
      <c r="AP217" s="97">
        <f t="shared" ref="AP217:AP227" si="130">N217*$AN217</f>
        <v>22800</v>
      </c>
      <c r="AQ217" s="97">
        <f t="shared" ref="AQ217:AQ227" si="131">O217*$AN217</f>
        <v>13680</v>
      </c>
      <c r="AR217" s="97">
        <f t="shared" ref="AR217:AR227" si="132">P217*$AN217</f>
        <v>8550</v>
      </c>
      <c r="AS217" s="98">
        <f t="shared" ref="AS217:AV227" si="133">IF(AO217&lt;1000,ROUND(AO217,-1),ROUND(AO217,-2))</f>
        <v>55100</v>
      </c>
      <c r="AT217" s="98">
        <f t="shared" si="133"/>
        <v>22800</v>
      </c>
      <c r="AU217" s="98">
        <f t="shared" si="133"/>
        <v>13700</v>
      </c>
      <c r="AV217" s="98">
        <f t="shared" si="133"/>
        <v>8600</v>
      </c>
      <c r="AW217" s="99">
        <f t="shared" ref="AW217:AW227" si="134">AO217*0.15</f>
        <v>8265</v>
      </c>
      <c r="AX217" s="252" t="s">
        <v>349</v>
      </c>
      <c r="AY217" s="100"/>
      <c r="AZ217" s="101"/>
      <c r="BA217" s="101"/>
      <c r="BB217" s="101"/>
      <c r="BC217" s="249"/>
      <c r="BD217" s="249"/>
      <c r="BE217" s="249"/>
      <c r="BF217" s="249"/>
      <c r="BG217" s="102">
        <f t="shared" ref="BG217:BG227" si="135">AV217-AW217</f>
        <v>335</v>
      </c>
      <c r="BJ217" s="247" t="e">
        <f>M217*#REF!</f>
        <v>#REF!</v>
      </c>
      <c r="BK217" s="247" t="e">
        <f>N217*#REF!</f>
        <v>#REF!</v>
      </c>
      <c r="BL217" s="247" t="e">
        <f>O217*#REF!</f>
        <v>#REF!</v>
      </c>
      <c r="BM217" s="247" t="e">
        <f>P217*#REF!</f>
        <v>#REF!</v>
      </c>
    </row>
    <row r="218" spans="1:65" s="82" customFormat="1" ht="35.1" customHeight="1" x14ac:dyDescent="0.25">
      <c r="A218" s="82" t="str">
        <f t="shared" si="125"/>
        <v>BH117DT_D2+1</v>
      </c>
      <c r="B218" s="82" t="str">
        <f t="shared" si="126"/>
        <v>BH117DT_D2+2</v>
      </c>
      <c r="C218" s="82" t="str">
        <f t="shared" si="127"/>
        <v>BH117DT_D2+3</v>
      </c>
      <c r="D218" s="82" t="str">
        <f t="shared" si="128"/>
        <v>BH117DT_D2+4</v>
      </c>
      <c r="E218" s="82" t="s">
        <v>349</v>
      </c>
      <c r="F218" s="84"/>
      <c r="G218" s="84"/>
      <c r="H218" s="92" t="s">
        <v>4811</v>
      </c>
      <c r="I218" s="83" t="s">
        <v>4812</v>
      </c>
      <c r="J218" s="83" t="s">
        <v>4809</v>
      </c>
      <c r="K218" s="83" t="str">
        <f t="shared" si="124"/>
        <v>BH117DT_D2</v>
      </c>
      <c r="L218" s="83" t="s">
        <v>4813</v>
      </c>
      <c r="M218" s="94">
        <v>23000</v>
      </c>
      <c r="N218" s="94">
        <v>10000</v>
      </c>
      <c r="O218" s="94">
        <v>5200</v>
      </c>
      <c r="P218" s="94">
        <v>3900</v>
      </c>
      <c r="Q218" s="94" t="e">
        <f>VLOOKUP(H218&amp;"Vị trí 1",#REF!,9,0)</f>
        <v>#REF!</v>
      </c>
      <c r="R218" s="94" t="e">
        <f>VLOOKUP(H218&amp;"Vị trí 2",#REF!,9,0)</f>
        <v>#REF!</v>
      </c>
      <c r="S218" s="94" t="e">
        <f>VLOOKUP(H218&amp;"Vị trí 3",#REF!,9,0)</f>
        <v>#REF!</v>
      </c>
      <c r="T218" s="94" t="e">
        <f>VLOOKUP(H218&amp;"Vị trí 4",#REF!,9,0)</f>
        <v>#REF!</v>
      </c>
      <c r="U218" s="249"/>
      <c r="V218" s="249" t="e">
        <f>VLOOKUP(B218,#REF!,32,0)</f>
        <v>#REF!</v>
      </c>
      <c r="W218" s="249"/>
      <c r="X218" s="249"/>
      <c r="Y218" s="250"/>
      <c r="Z218" s="250" t="e">
        <f t="shared" si="116"/>
        <v>#REF!</v>
      </c>
      <c r="AA218" s="250"/>
      <c r="AB218" s="250"/>
      <c r="AC218" s="249"/>
      <c r="AD218" s="249"/>
      <c r="AE218" s="249"/>
      <c r="AF218" s="249"/>
      <c r="AG218" s="250"/>
      <c r="AH218" s="250"/>
      <c r="AI218" s="250"/>
      <c r="AJ218" s="250"/>
      <c r="AK218" s="85">
        <v>3.2407407407407405</v>
      </c>
      <c r="AL218" s="85"/>
      <c r="AM218" s="251"/>
      <c r="AN218" s="251">
        <v>1.9</v>
      </c>
      <c r="AO218" s="97">
        <f t="shared" si="129"/>
        <v>43700</v>
      </c>
      <c r="AP218" s="97">
        <f t="shared" si="130"/>
        <v>19000</v>
      </c>
      <c r="AQ218" s="97">
        <f t="shared" si="131"/>
        <v>9880</v>
      </c>
      <c r="AR218" s="97">
        <f t="shared" si="132"/>
        <v>7410</v>
      </c>
      <c r="AS218" s="98">
        <f t="shared" si="133"/>
        <v>43700</v>
      </c>
      <c r="AT218" s="98">
        <f t="shared" si="133"/>
        <v>19000</v>
      </c>
      <c r="AU218" s="98">
        <f t="shared" si="133"/>
        <v>9900</v>
      </c>
      <c r="AV218" s="98">
        <f t="shared" si="133"/>
        <v>7400</v>
      </c>
      <c r="AW218" s="99">
        <f t="shared" si="134"/>
        <v>6555</v>
      </c>
      <c r="AX218" s="252" t="s">
        <v>349</v>
      </c>
      <c r="AY218" s="100">
        <v>20300</v>
      </c>
      <c r="AZ218" s="101">
        <v>8400</v>
      </c>
      <c r="BA218" s="101">
        <v>5040</v>
      </c>
      <c r="BB218" s="101">
        <v>3150</v>
      </c>
      <c r="BC218" s="249">
        <v>17400</v>
      </c>
      <c r="BD218" s="249">
        <v>7200</v>
      </c>
      <c r="BE218" s="249">
        <v>4320</v>
      </c>
      <c r="BF218" s="249">
        <v>2700</v>
      </c>
      <c r="BG218" s="102">
        <f t="shared" si="135"/>
        <v>845</v>
      </c>
      <c r="BJ218" s="247" t="e">
        <f>M218*#REF!</f>
        <v>#REF!</v>
      </c>
      <c r="BK218" s="247" t="e">
        <f>N218*#REF!</f>
        <v>#REF!</v>
      </c>
      <c r="BL218" s="247" t="e">
        <f>O218*#REF!</f>
        <v>#REF!</v>
      </c>
      <c r="BM218" s="247" t="e">
        <f>P218*#REF!</f>
        <v>#REF!</v>
      </c>
    </row>
    <row r="219" spans="1:65" s="82" customFormat="1" ht="35.1" customHeight="1" x14ac:dyDescent="0.25">
      <c r="A219" s="82" t="str">
        <f t="shared" si="125"/>
        <v>BH117DT_D3+1</v>
      </c>
      <c r="B219" s="82" t="str">
        <f t="shared" si="126"/>
        <v>BH117DT_D3+2</v>
      </c>
      <c r="C219" s="82" t="str">
        <f t="shared" si="127"/>
        <v>BH117DT_D3+3</v>
      </c>
      <c r="D219" s="82" t="str">
        <f t="shared" si="128"/>
        <v>BH117DT_D3+4</v>
      </c>
      <c r="E219" s="82" t="s">
        <v>349</v>
      </c>
      <c r="F219" s="84"/>
      <c r="G219" s="84"/>
      <c r="H219" s="92" t="s">
        <v>4814</v>
      </c>
      <c r="I219" s="83" t="s">
        <v>4815</v>
      </c>
      <c r="J219" s="83" t="s">
        <v>4816</v>
      </c>
      <c r="K219" s="83" t="str">
        <f t="shared" si="124"/>
        <v>BH117DT_D3</v>
      </c>
      <c r="L219" s="83" t="s">
        <v>4817</v>
      </c>
      <c r="M219" s="94">
        <v>20000</v>
      </c>
      <c r="N219" s="94">
        <v>9000</v>
      </c>
      <c r="O219" s="94">
        <v>4600</v>
      </c>
      <c r="P219" s="94">
        <v>3500</v>
      </c>
      <c r="Q219" s="94" t="e">
        <f>VLOOKUP(H219&amp;"Vị trí 1",#REF!,9,0)</f>
        <v>#REF!</v>
      </c>
      <c r="R219" s="94" t="e">
        <f>VLOOKUP(H219&amp;"Vị trí 2",#REF!,9,0)</f>
        <v>#REF!</v>
      </c>
      <c r="S219" s="94" t="e">
        <f>VLOOKUP(H219&amp;"Vị trí 3",#REF!,9,0)</f>
        <v>#REF!</v>
      </c>
      <c r="T219" s="94" t="e">
        <f>VLOOKUP(H219&amp;"Vị trí 4",#REF!,9,0)</f>
        <v>#REF!</v>
      </c>
      <c r="U219" s="249"/>
      <c r="V219" s="249"/>
      <c r="W219" s="249"/>
      <c r="X219" s="249"/>
      <c r="Y219" s="250"/>
      <c r="Z219" s="250"/>
      <c r="AA219" s="250"/>
      <c r="AB219" s="250"/>
      <c r="AC219" s="249"/>
      <c r="AD219" s="249"/>
      <c r="AE219" s="249"/>
      <c r="AF219" s="249"/>
      <c r="AG219" s="250"/>
      <c r="AH219" s="250"/>
      <c r="AI219" s="250"/>
      <c r="AJ219" s="250"/>
      <c r="AK219" s="85">
        <v>3.05</v>
      </c>
      <c r="AL219" s="85"/>
      <c r="AM219" s="251"/>
      <c r="AN219" s="251">
        <f>AK219*$AN$10/$AK$10</f>
        <v>1.7993466864428302</v>
      </c>
      <c r="AO219" s="97">
        <f t="shared" si="129"/>
        <v>35986.933728856602</v>
      </c>
      <c r="AP219" s="97">
        <f t="shared" si="130"/>
        <v>16194.120177985473</v>
      </c>
      <c r="AQ219" s="97">
        <f t="shared" si="131"/>
        <v>8276.9947576370196</v>
      </c>
      <c r="AR219" s="97">
        <f t="shared" si="132"/>
        <v>6297.7134025499063</v>
      </c>
      <c r="AS219" s="98">
        <f t="shared" si="133"/>
        <v>36000</v>
      </c>
      <c r="AT219" s="98">
        <f t="shared" si="133"/>
        <v>16200</v>
      </c>
      <c r="AU219" s="98">
        <f t="shared" si="133"/>
        <v>8300</v>
      </c>
      <c r="AV219" s="98">
        <f t="shared" si="133"/>
        <v>6300</v>
      </c>
      <c r="AW219" s="99">
        <f t="shared" si="134"/>
        <v>5398.0400593284903</v>
      </c>
      <c r="AX219" s="252" t="s">
        <v>349</v>
      </c>
      <c r="AY219" s="100">
        <v>16100</v>
      </c>
      <c r="AZ219" s="101">
        <v>7000</v>
      </c>
      <c r="BA219" s="101">
        <v>3640</v>
      </c>
      <c r="BB219" s="101">
        <v>2730</v>
      </c>
      <c r="BC219" s="249">
        <v>13800</v>
      </c>
      <c r="BD219" s="249">
        <v>6000</v>
      </c>
      <c r="BE219" s="249">
        <v>3120</v>
      </c>
      <c r="BF219" s="249">
        <v>2340</v>
      </c>
      <c r="BG219" s="102">
        <f t="shared" si="135"/>
        <v>901.95994067150968</v>
      </c>
      <c r="BJ219" s="247" t="e">
        <f>M219*#REF!</f>
        <v>#REF!</v>
      </c>
      <c r="BK219" s="247" t="e">
        <f>N219*#REF!</f>
        <v>#REF!</v>
      </c>
      <c r="BL219" s="247" t="e">
        <f>O219*#REF!</f>
        <v>#REF!</v>
      </c>
      <c r="BM219" s="247" t="e">
        <f>P219*#REF!</f>
        <v>#REF!</v>
      </c>
    </row>
    <row r="220" spans="1:65" s="82" customFormat="1" ht="35.1" customHeight="1" x14ac:dyDescent="0.25">
      <c r="A220" s="82" t="str">
        <f t="shared" si="125"/>
        <v>BH117DT_D4+1</v>
      </c>
      <c r="B220" s="82" t="str">
        <f t="shared" si="126"/>
        <v>BH117DT_D4+2</v>
      </c>
      <c r="C220" s="82" t="str">
        <f t="shared" si="127"/>
        <v>BH117DT_D4+3</v>
      </c>
      <c r="D220" s="82" t="str">
        <f t="shared" si="128"/>
        <v>BH117DT_D4+4</v>
      </c>
      <c r="E220" s="82" t="s">
        <v>349</v>
      </c>
      <c r="F220" s="84"/>
      <c r="G220" s="84"/>
      <c r="H220" s="92" t="s">
        <v>4818</v>
      </c>
      <c r="I220" s="83" t="s">
        <v>4819</v>
      </c>
      <c r="J220" s="83" t="s">
        <v>4820</v>
      </c>
      <c r="K220" s="83" t="str">
        <f t="shared" si="124"/>
        <v>BH117DT_D4</v>
      </c>
      <c r="L220" s="83" t="s">
        <v>4821</v>
      </c>
      <c r="M220" s="94">
        <v>14000</v>
      </c>
      <c r="N220" s="94">
        <v>7000</v>
      </c>
      <c r="O220" s="94">
        <v>3900</v>
      </c>
      <c r="P220" s="94">
        <v>3300</v>
      </c>
      <c r="Q220" s="94" t="e">
        <f>VLOOKUP(H220&amp;"Vị trí 1",#REF!,9,0)</f>
        <v>#REF!</v>
      </c>
      <c r="R220" s="94" t="e">
        <f>VLOOKUP(H220&amp;"Vị trí 2",#REF!,9,0)</f>
        <v>#REF!</v>
      </c>
      <c r="S220" s="94" t="e">
        <f>VLOOKUP(H220&amp;"Vị trí 3",#REF!,9,0)</f>
        <v>#REF!</v>
      </c>
      <c r="T220" s="94" t="e">
        <f>VLOOKUP(H220&amp;"Vị trí 4",#REF!,9,0)</f>
        <v>#REF!</v>
      </c>
      <c r="U220" s="249"/>
      <c r="V220" s="249"/>
      <c r="W220" s="249" t="e">
        <f>VLOOKUP(C220,#REF!,32,0)</f>
        <v>#REF!</v>
      </c>
      <c r="X220" s="249"/>
      <c r="Y220" s="250"/>
      <c r="Z220" s="250"/>
      <c r="AA220" s="250" t="e">
        <f>W220/O220</f>
        <v>#REF!</v>
      </c>
      <c r="AB220" s="250"/>
      <c r="AC220" s="249"/>
      <c r="AD220" s="249"/>
      <c r="AE220" s="249"/>
      <c r="AF220" s="249"/>
      <c r="AG220" s="250"/>
      <c r="AH220" s="250"/>
      <c r="AI220" s="250"/>
      <c r="AJ220" s="250"/>
      <c r="AK220" s="85">
        <v>3.3806752260458834</v>
      </c>
      <c r="AL220" s="85"/>
      <c r="AM220" s="251"/>
      <c r="AN220" s="251">
        <v>1.95</v>
      </c>
      <c r="AO220" s="97">
        <f t="shared" si="129"/>
        <v>27300</v>
      </c>
      <c r="AP220" s="97">
        <f t="shared" si="130"/>
        <v>13650</v>
      </c>
      <c r="AQ220" s="97">
        <f t="shared" si="131"/>
        <v>7605</v>
      </c>
      <c r="AR220" s="97">
        <f t="shared" si="132"/>
        <v>6435</v>
      </c>
      <c r="AS220" s="98">
        <f t="shared" si="133"/>
        <v>27300</v>
      </c>
      <c r="AT220" s="98">
        <f t="shared" si="133"/>
        <v>13700</v>
      </c>
      <c r="AU220" s="98">
        <f t="shared" si="133"/>
        <v>7600</v>
      </c>
      <c r="AV220" s="98">
        <f t="shared" si="133"/>
        <v>6400</v>
      </c>
      <c r="AW220" s="99">
        <f t="shared" si="134"/>
        <v>4095</v>
      </c>
      <c r="AX220" s="252" t="s">
        <v>349</v>
      </c>
      <c r="AY220" s="100">
        <v>14000</v>
      </c>
      <c r="AZ220" s="101">
        <v>6300</v>
      </c>
      <c r="BA220" s="101">
        <v>3220</v>
      </c>
      <c r="BB220" s="101">
        <v>2450</v>
      </c>
      <c r="BC220" s="249">
        <v>12000</v>
      </c>
      <c r="BD220" s="249">
        <v>5400</v>
      </c>
      <c r="BE220" s="249">
        <v>2760</v>
      </c>
      <c r="BF220" s="249">
        <v>2100</v>
      </c>
      <c r="BG220" s="102">
        <f t="shared" si="135"/>
        <v>2305</v>
      </c>
      <c r="BJ220" s="247" t="e">
        <f>M220*#REF!</f>
        <v>#REF!</v>
      </c>
      <c r="BK220" s="247" t="e">
        <f>N220*#REF!</f>
        <v>#REF!</v>
      </c>
      <c r="BL220" s="247" t="e">
        <f>O220*#REF!</f>
        <v>#REF!</v>
      </c>
      <c r="BM220" s="247" t="e">
        <f>P220*#REF!</f>
        <v>#REF!</v>
      </c>
    </row>
    <row r="221" spans="1:65" s="82" customFormat="1" ht="35.1" customHeight="1" x14ac:dyDescent="0.25">
      <c r="A221" s="82" t="str">
        <f t="shared" si="125"/>
        <v>BH117DT_D5+1</v>
      </c>
      <c r="B221" s="82" t="str">
        <f t="shared" si="126"/>
        <v>BH117DT_D5+2</v>
      </c>
      <c r="C221" s="82" t="str">
        <f t="shared" si="127"/>
        <v>BH117DT_D5+3</v>
      </c>
      <c r="D221" s="82" t="str">
        <f t="shared" si="128"/>
        <v>BH117DT_D5+4</v>
      </c>
      <c r="E221" s="82" t="s">
        <v>349</v>
      </c>
      <c r="F221" s="84"/>
      <c r="G221" s="84"/>
      <c r="H221" s="92" t="s">
        <v>4822</v>
      </c>
      <c r="I221" s="83" t="s">
        <v>4823</v>
      </c>
      <c r="J221" s="83" t="s">
        <v>4824</v>
      </c>
      <c r="K221" s="83" t="str">
        <f t="shared" si="124"/>
        <v>BH117DT_D5</v>
      </c>
      <c r="L221" s="83" t="s">
        <v>4825</v>
      </c>
      <c r="M221" s="94">
        <v>12000</v>
      </c>
      <c r="N221" s="94">
        <v>5000</v>
      </c>
      <c r="O221" s="94">
        <v>3900</v>
      </c>
      <c r="P221" s="94">
        <v>2600</v>
      </c>
      <c r="Q221" s="94" t="e">
        <f>VLOOKUP(H221&amp;"Vị trí 1",#REF!,9,0)</f>
        <v>#REF!</v>
      </c>
      <c r="R221" s="94" t="e">
        <f>VLOOKUP(H221&amp;"Vị trí 2",#REF!,9,0)</f>
        <v>#REF!</v>
      </c>
      <c r="S221" s="94" t="e">
        <f>VLOOKUP(H221&amp;"Vị trí 3",#REF!,9,0)</f>
        <v>#REF!</v>
      </c>
      <c r="T221" s="94" t="e">
        <f>VLOOKUP(H221&amp;"Vị trí 4",#REF!,9,0)</f>
        <v>#REF!</v>
      </c>
      <c r="U221" s="249" t="e">
        <f>VLOOKUP(A221,#REF!,32,0)</f>
        <v>#REF!</v>
      </c>
      <c r="V221" s="249" t="e">
        <f>VLOOKUP(B221,#REF!,32,0)</f>
        <v>#REF!</v>
      </c>
      <c r="W221" s="249" t="e">
        <f>VLOOKUP(C221,#REF!,32,0)</f>
        <v>#REF!</v>
      </c>
      <c r="X221" s="249"/>
      <c r="Y221" s="250" t="e">
        <f>U221/M221</f>
        <v>#REF!</v>
      </c>
      <c r="Z221" s="250" t="e">
        <f t="shared" ref="Z221:Z266" si="136">V221/N221</f>
        <v>#REF!</v>
      </c>
      <c r="AA221" s="250" t="e">
        <f>W221/O221</f>
        <v>#REF!</v>
      </c>
      <c r="AB221" s="250"/>
      <c r="AC221" s="249"/>
      <c r="AD221" s="249"/>
      <c r="AE221" s="249"/>
      <c r="AF221" s="249"/>
      <c r="AG221" s="250"/>
      <c r="AH221" s="250"/>
      <c r="AI221" s="250"/>
      <c r="AJ221" s="250"/>
      <c r="AK221" s="85">
        <v>3.0681658180137727</v>
      </c>
      <c r="AL221" s="85"/>
      <c r="AM221" s="251"/>
      <c r="AN221" s="251">
        <v>1.8</v>
      </c>
      <c r="AO221" s="97">
        <f t="shared" si="129"/>
        <v>21600</v>
      </c>
      <c r="AP221" s="97">
        <f t="shared" si="130"/>
        <v>9000</v>
      </c>
      <c r="AQ221" s="97">
        <f t="shared" si="131"/>
        <v>7020</v>
      </c>
      <c r="AR221" s="97">
        <f t="shared" si="132"/>
        <v>4680</v>
      </c>
      <c r="AS221" s="98">
        <f t="shared" si="133"/>
        <v>21600</v>
      </c>
      <c r="AT221" s="98">
        <f t="shared" si="133"/>
        <v>9000</v>
      </c>
      <c r="AU221" s="98">
        <f t="shared" si="133"/>
        <v>7000</v>
      </c>
      <c r="AV221" s="98">
        <f t="shared" si="133"/>
        <v>4700</v>
      </c>
      <c r="AW221" s="99">
        <f t="shared" si="134"/>
        <v>3240</v>
      </c>
      <c r="AX221" s="252" t="s">
        <v>349</v>
      </c>
      <c r="AY221" s="100">
        <v>9800</v>
      </c>
      <c r="AZ221" s="101">
        <v>4900</v>
      </c>
      <c r="BA221" s="101">
        <v>2730</v>
      </c>
      <c r="BB221" s="101">
        <v>2310</v>
      </c>
      <c r="BC221" s="249">
        <v>8400</v>
      </c>
      <c r="BD221" s="249">
        <v>4200</v>
      </c>
      <c r="BE221" s="249">
        <v>2340</v>
      </c>
      <c r="BF221" s="249">
        <v>1980</v>
      </c>
      <c r="BG221" s="102">
        <f t="shared" si="135"/>
        <v>1460</v>
      </c>
      <c r="BJ221" s="247" t="e">
        <f>M221*#REF!</f>
        <v>#REF!</v>
      </c>
      <c r="BK221" s="247" t="e">
        <f>N221*#REF!</f>
        <v>#REF!</v>
      </c>
      <c r="BL221" s="247" t="e">
        <f>O221*#REF!</f>
        <v>#REF!</v>
      </c>
      <c r="BM221" s="247" t="e">
        <f>P221*#REF!</f>
        <v>#REF!</v>
      </c>
    </row>
    <row r="222" spans="1:65" s="82" customFormat="1" ht="35.1" customHeight="1" x14ac:dyDescent="0.25">
      <c r="A222" s="82" t="str">
        <f t="shared" si="125"/>
        <v>BH117DT_D6+1</v>
      </c>
      <c r="B222" s="82" t="str">
        <f t="shared" si="126"/>
        <v>BH117DT_D6+2</v>
      </c>
      <c r="C222" s="82" t="str">
        <f t="shared" si="127"/>
        <v>BH117DT_D6+3</v>
      </c>
      <c r="D222" s="82" t="str">
        <f t="shared" si="128"/>
        <v>BH117DT_D6+4</v>
      </c>
      <c r="E222" s="82" t="s">
        <v>349</v>
      </c>
      <c r="F222" s="84"/>
      <c r="G222" s="84"/>
      <c r="H222" s="92" t="s">
        <v>4826</v>
      </c>
      <c r="I222" s="83" t="s">
        <v>4827</v>
      </c>
      <c r="J222" s="83" t="s">
        <v>4828</v>
      </c>
      <c r="K222" s="83" t="str">
        <f t="shared" si="124"/>
        <v>BH117DT_D6</v>
      </c>
      <c r="L222" s="83" t="s">
        <v>4829</v>
      </c>
      <c r="M222" s="94">
        <v>9000</v>
      </c>
      <c r="N222" s="94">
        <v>5000</v>
      </c>
      <c r="O222" s="94">
        <v>3600</v>
      </c>
      <c r="P222" s="94">
        <v>2300</v>
      </c>
      <c r="Q222" s="94" t="e">
        <f>VLOOKUP(H222&amp;"Vị trí 1",#REF!,9,0)</f>
        <v>#REF!</v>
      </c>
      <c r="R222" s="94" t="e">
        <f>VLOOKUP(H222&amp;"Vị trí 2",#REF!,9,0)</f>
        <v>#REF!</v>
      </c>
      <c r="S222" s="94" t="e">
        <f>VLOOKUP(H222&amp;"Vị trí 3",#REF!,9,0)</f>
        <v>#REF!</v>
      </c>
      <c r="T222" s="94" t="e">
        <f>VLOOKUP(H222&amp;"Vị trí 4",#REF!,9,0)</f>
        <v>#REF!</v>
      </c>
      <c r="U222" s="249"/>
      <c r="V222" s="249" t="e">
        <f>VLOOKUP(B222,#REF!,32,0)</f>
        <v>#REF!</v>
      </c>
      <c r="W222" s="249"/>
      <c r="X222" s="249" t="e">
        <f>VLOOKUP(D222,#REF!,32,0)</f>
        <v>#REF!</v>
      </c>
      <c r="Y222" s="250"/>
      <c r="Z222" s="250" t="e">
        <f t="shared" si="136"/>
        <v>#REF!</v>
      </c>
      <c r="AA222" s="250"/>
      <c r="AB222" s="250" t="e">
        <f>X222/P222</f>
        <v>#REF!</v>
      </c>
      <c r="AC222" s="249"/>
      <c r="AD222" s="249"/>
      <c r="AE222" s="249"/>
      <c r="AF222" s="249"/>
      <c r="AG222" s="250"/>
      <c r="AH222" s="250"/>
      <c r="AI222" s="250"/>
      <c r="AJ222" s="250"/>
      <c r="AK222" s="85">
        <v>3.6185265035685195</v>
      </c>
      <c r="AL222" s="85"/>
      <c r="AM222" s="251"/>
      <c r="AN222" s="251">
        <f>ROUNDDOWN(AK222*$AN$10/$AK$10,1)</f>
        <v>2.1</v>
      </c>
      <c r="AO222" s="97">
        <f t="shared" si="129"/>
        <v>18900</v>
      </c>
      <c r="AP222" s="97">
        <f t="shared" si="130"/>
        <v>10500</v>
      </c>
      <c r="AQ222" s="97">
        <f t="shared" si="131"/>
        <v>7560</v>
      </c>
      <c r="AR222" s="97">
        <f t="shared" si="132"/>
        <v>4830</v>
      </c>
      <c r="AS222" s="98">
        <f t="shared" si="133"/>
        <v>18900</v>
      </c>
      <c r="AT222" s="98">
        <f t="shared" si="133"/>
        <v>10500</v>
      </c>
      <c r="AU222" s="98">
        <f t="shared" si="133"/>
        <v>7600</v>
      </c>
      <c r="AV222" s="98">
        <f t="shared" si="133"/>
        <v>4800</v>
      </c>
      <c r="AW222" s="99">
        <f t="shared" si="134"/>
        <v>2835</v>
      </c>
      <c r="AX222" s="252" t="s">
        <v>349</v>
      </c>
      <c r="AY222" s="100">
        <v>8400</v>
      </c>
      <c r="AZ222" s="101">
        <v>3500</v>
      </c>
      <c r="BA222" s="101">
        <v>2730</v>
      </c>
      <c r="BB222" s="101">
        <v>1820</v>
      </c>
      <c r="BC222" s="249">
        <v>7200</v>
      </c>
      <c r="BD222" s="249">
        <v>3000</v>
      </c>
      <c r="BE222" s="249">
        <v>2340</v>
      </c>
      <c r="BF222" s="249">
        <v>1560</v>
      </c>
      <c r="BG222" s="102">
        <f t="shared" si="135"/>
        <v>1965</v>
      </c>
      <c r="BJ222" s="247" t="e">
        <f>M222*#REF!</f>
        <v>#REF!</v>
      </c>
      <c r="BK222" s="247" t="e">
        <f>N222*#REF!</f>
        <v>#REF!</v>
      </c>
      <c r="BL222" s="247" t="e">
        <f>O222*#REF!</f>
        <v>#REF!</v>
      </c>
      <c r="BM222" s="247" t="e">
        <f>P222*#REF!</f>
        <v>#REF!</v>
      </c>
    </row>
    <row r="223" spans="1:65" s="82" customFormat="1" ht="35.1" customHeight="1" x14ac:dyDescent="0.25">
      <c r="A223" s="82" t="str">
        <f t="shared" si="125"/>
        <v>BH117DT_D7+1</v>
      </c>
      <c r="B223" s="82" t="str">
        <f t="shared" si="126"/>
        <v>BH117DT_D7+2</v>
      </c>
      <c r="C223" s="82" t="str">
        <f t="shared" si="127"/>
        <v>BH117DT_D7+3</v>
      </c>
      <c r="D223" s="82" t="str">
        <f t="shared" si="128"/>
        <v>BH117DT_D7+4</v>
      </c>
      <c r="E223" s="82" t="s">
        <v>349</v>
      </c>
      <c r="F223" s="84"/>
      <c r="G223" s="84"/>
      <c r="H223" s="92" t="s">
        <v>4830</v>
      </c>
      <c r="I223" s="83" t="s">
        <v>4831</v>
      </c>
      <c r="J223" s="83" t="s">
        <v>4832</v>
      </c>
      <c r="K223" s="83" t="str">
        <f t="shared" si="124"/>
        <v>BH117DT_D7</v>
      </c>
      <c r="L223" s="83" t="s">
        <v>1097</v>
      </c>
      <c r="M223" s="94">
        <v>12000</v>
      </c>
      <c r="N223" s="94">
        <v>5000</v>
      </c>
      <c r="O223" s="94">
        <v>3600</v>
      </c>
      <c r="P223" s="94">
        <v>2300</v>
      </c>
      <c r="Q223" s="94" t="e">
        <f>VLOOKUP(H223&amp;"Vị trí 1",#REF!,9,0)</f>
        <v>#REF!</v>
      </c>
      <c r="R223" s="94" t="e">
        <f>VLOOKUP(H223&amp;"Vị trí 2",#REF!,9,0)</f>
        <v>#REF!</v>
      </c>
      <c r="S223" s="94" t="e">
        <f>VLOOKUP(H223&amp;"Vị trí 3",#REF!,9,0)</f>
        <v>#REF!</v>
      </c>
      <c r="T223" s="94" t="e">
        <f>VLOOKUP(H223&amp;"Vị trí 4",#REF!,9,0)</f>
        <v>#REF!</v>
      </c>
      <c r="U223" s="249"/>
      <c r="V223" s="249"/>
      <c r="W223" s="249"/>
      <c r="X223" s="249"/>
      <c r="Y223" s="250"/>
      <c r="Z223" s="250"/>
      <c r="AA223" s="250"/>
      <c r="AB223" s="250"/>
      <c r="AC223" s="249"/>
      <c r="AD223" s="249"/>
      <c r="AE223" s="249"/>
      <c r="AF223" s="249"/>
      <c r="AG223" s="250"/>
      <c r="AH223" s="250"/>
      <c r="AI223" s="250"/>
      <c r="AJ223" s="250"/>
      <c r="AK223" s="85">
        <v>3.05</v>
      </c>
      <c r="AL223" s="85"/>
      <c r="AM223" s="251"/>
      <c r="AN223" s="251">
        <f>AK223*$AN$10/$AK$10</f>
        <v>1.7993466864428302</v>
      </c>
      <c r="AO223" s="97">
        <f t="shared" si="129"/>
        <v>21592.160237313961</v>
      </c>
      <c r="AP223" s="97">
        <f t="shared" si="130"/>
        <v>8996.7334322141505</v>
      </c>
      <c r="AQ223" s="97">
        <f t="shared" si="131"/>
        <v>6477.6480711941886</v>
      </c>
      <c r="AR223" s="97">
        <f t="shared" si="132"/>
        <v>4138.4973788185098</v>
      </c>
      <c r="AS223" s="98">
        <f t="shared" si="133"/>
        <v>21600</v>
      </c>
      <c r="AT223" s="98">
        <f t="shared" si="133"/>
        <v>9000</v>
      </c>
      <c r="AU223" s="98">
        <f t="shared" si="133"/>
        <v>6500</v>
      </c>
      <c r="AV223" s="98">
        <f t="shared" si="133"/>
        <v>4100</v>
      </c>
      <c r="AW223" s="99">
        <f t="shared" si="134"/>
        <v>3238.8240355970943</v>
      </c>
      <c r="AX223" s="252" t="s">
        <v>349</v>
      </c>
      <c r="AY223" s="100">
        <v>6300</v>
      </c>
      <c r="AZ223" s="101">
        <v>3500</v>
      </c>
      <c r="BA223" s="101">
        <v>2520</v>
      </c>
      <c r="BB223" s="101">
        <v>1610</v>
      </c>
      <c r="BC223" s="249">
        <v>5400</v>
      </c>
      <c r="BD223" s="249">
        <v>3000</v>
      </c>
      <c r="BE223" s="249">
        <v>2160</v>
      </c>
      <c r="BF223" s="249">
        <v>1380</v>
      </c>
      <c r="BG223" s="102">
        <f t="shared" si="135"/>
        <v>861.17596440290572</v>
      </c>
      <c r="BJ223" s="247" t="e">
        <f>M223*#REF!</f>
        <v>#REF!</v>
      </c>
      <c r="BK223" s="247" t="e">
        <f>N223*#REF!</f>
        <v>#REF!</v>
      </c>
      <c r="BL223" s="247" t="e">
        <f>O223*#REF!</f>
        <v>#REF!</v>
      </c>
      <c r="BM223" s="247" t="e">
        <f>P223*#REF!</f>
        <v>#REF!</v>
      </c>
    </row>
    <row r="224" spans="1:65" s="82" customFormat="1" ht="59.25" customHeight="1" x14ac:dyDescent="0.25">
      <c r="A224" s="82" t="str">
        <f t="shared" si="125"/>
        <v>BH117DT_D8+1</v>
      </c>
      <c r="B224" s="82" t="str">
        <f t="shared" si="126"/>
        <v>BH117DT_D8+2</v>
      </c>
      <c r="C224" s="82" t="str">
        <f t="shared" si="127"/>
        <v>BH117DT_D8+3</v>
      </c>
      <c r="D224" s="82" t="str">
        <f t="shared" si="128"/>
        <v>BH117DT_D8+4</v>
      </c>
      <c r="E224" s="82" t="s">
        <v>349</v>
      </c>
      <c r="F224" s="84"/>
      <c r="G224" s="84"/>
      <c r="H224" s="92" t="s">
        <v>4833</v>
      </c>
      <c r="I224" s="83" t="s">
        <v>4834</v>
      </c>
      <c r="J224" s="83" t="s">
        <v>1097</v>
      </c>
      <c r="K224" s="83" t="str">
        <f t="shared" si="124"/>
        <v>BH117DT_D8</v>
      </c>
      <c r="L224" s="83" t="s">
        <v>4835</v>
      </c>
      <c r="M224" s="94">
        <v>9000</v>
      </c>
      <c r="N224" s="94">
        <v>4000</v>
      </c>
      <c r="O224" s="94">
        <v>3300</v>
      </c>
      <c r="P224" s="94">
        <v>2100</v>
      </c>
      <c r="Q224" s="94" t="e">
        <f>VLOOKUP(H224&amp;"Vị trí 1",#REF!,9,0)</f>
        <v>#REF!</v>
      </c>
      <c r="R224" s="94" t="e">
        <f>VLOOKUP(H224&amp;"Vị trí 2",#REF!,9,0)</f>
        <v>#REF!</v>
      </c>
      <c r="S224" s="94" t="e">
        <f>VLOOKUP(H224&amp;"Vị trí 3",#REF!,9,0)</f>
        <v>#REF!</v>
      </c>
      <c r="T224" s="94" t="e">
        <f>VLOOKUP(H224&amp;"Vị trí 4",#REF!,9,0)</f>
        <v>#REF!</v>
      </c>
      <c r="U224" s="249"/>
      <c r="V224" s="249" t="e">
        <f>VLOOKUP(B224,#REF!,32,0)</f>
        <v>#REF!</v>
      </c>
      <c r="W224" s="249"/>
      <c r="X224" s="249" t="e">
        <f>VLOOKUP(D224,#REF!,32,0)</f>
        <v>#REF!</v>
      </c>
      <c r="Y224" s="250"/>
      <c r="Z224" s="250" t="e">
        <f t="shared" si="136"/>
        <v>#REF!</v>
      </c>
      <c r="AA224" s="250"/>
      <c r="AB224" s="250" t="e">
        <f>X224/P224</f>
        <v>#REF!</v>
      </c>
      <c r="AC224" s="249"/>
      <c r="AD224" s="249"/>
      <c r="AE224" s="249"/>
      <c r="AF224" s="249"/>
      <c r="AG224" s="250"/>
      <c r="AH224" s="250"/>
      <c r="AI224" s="250"/>
      <c r="AJ224" s="250"/>
      <c r="AK224" s="85">
        <v>4.5784222618647581</v>
      </c>
      <c r="AL224" s="85"/>
      <c r="AM224" s="251"/>
      <c r="AN224" s="251">
        <f>ROUNDDOWN(AK224*$AN$10/$AK$10,1)</f>
        <v>2.7</v>
      </c>
      <c r="AO224" s="97">
        <f t="shared" si="129"/>
        <v>24300</v>
      </c>
      <c r="AP224" s="97">
        <f t="shared" si="130"/>
        <v>10800</v>
      </c>
      <c r="AQ224" s="97">
        <f t="shared" si="131"/>
        <v>8910</v>
      </c>
      <c r="AR224" s="97">
        <f t="shared" si="132"/>
        <v>5670</v>
      </c>
      <c r="AS224" s="98">
        <f t="shared" si="133"/>
        <v>24300</v>
      </c>
      <c r="AT224" s="98">
        <f t="shared" si="133"/>
        <v>10800</v>
      </c>
      <c r="AU224" s="98">
        <f t="shared" si="133"/>
        <v>8900</v>
      </c>
      <c r="AV224" s="98">
        <f t="shared" si="133"/>
        <v>5700</v>
      </c>
      <c r="AW224" s="99">
        <f t="shared" si="134"/>
        <v>3645</v>
      </c>
      <c r="AX224" s="252" t="s">
        <v>349</v>
      </c>
      <c r="AY224" s="100">
        <v>8400</v>
      </c>
      <c r="AZ224" s="101">
        <v>3500</v>
      </c>
      <c r="BA224" s="101">
        <v>2520</v>
      </c>
      <c r="BB224" s="101">
        <v>1610</v>
      </c>
      <c r="BC224" s="249">
        <v>7200</v>
      </c>
      <c r="BD224" s="249">
        <v>3000</v>
      </c>
      <c r="BE224" s="249">
        <v>2160</v>
      </c>
      <c r="BF224" s="249">
        <v>1380</v>
      </c>
      <c r="BG224" s="102">
        <f t="shared" si="135"/>
        <v>2055</v>
      </c>
      <c r="BJ224" s="247" t="e">
        <f>M224*#REF!</f>
        <v>#REF!</v>
      </c>
      <c r="BK224" s="247" t="e">
        <f>N224*#REF!</f>
        <v>#REF!</v>
      </c>
      <c r="BL224" s="247" t="e">
        <f>O224*#REF!</f>
        <v>#REF!</v>
      </c>
      <c r="BM224" s="247" t="e">
        <f>P224*#REF!</f>
        <v>#REF!</v>
      </c>
    </row>
    <row r="225" spans="1:65" s="82" customFormat="1" ht="47.25" x14ac:dyDescent="0.25">
      <c r="A225" s="82" t="str">
        <f t="shared" si="125"/>
        <v>BH118DT+1</v>
      </c>
      <c r="B225" s="82" t="str">
        <f t="shared" si="126"/>
        <v>BH118DT+2</v>
      </c>
      <c r="C225" s="82" t="str">
        <f t="shared" si="127"/>
        <v>BH118DT+3</v>
      </c>
      <c r="D225" s="82" t="str">
        <f t="shared" si="128"/>
        <v>BH118DT+4</v>
      </c>
      <c r="E225" s="82" t="s">
        <v>349</v>
      </c>
      <c r="F225" s="84">
        <v>118</v>
      </c>
      <c r="G225" s="84"/>
      <c r="H225" s="92" t="s">
        <v>4836</v>
      </c>
      <c r="I225" s="83" t="s">
        <v>4837</v>
      </c>
      <c r="J225" s="83" t="s">
        <v>4838</v>
      </c>
      <c r="K225" s="83" t="str">
        <f t="shared" si="124"/>
        <v>BH118DT</v>
      </c>
      <c r="L225" s="83" t="s">
        <v>4810</v>
      </c>
      <c r="M225" s="94">
        <v>20000</v>
      </c>
      <c r="N225" s="94">
        <v>11000</v>
      </c>
      <c r="O225" s="94">
        <v>6500</v>
      </c>
      <c r="P225" s="94">
        <v>4200</v>
      </c>
      <c r="Q225" s="94" t="e">
        <f>VLOOKUP(H225&amp;"Vị trí 1",#REF!,9,0)</f>
        <v>#REF!</v>
      </c>
      <c r="R225" s="94" t="e">
        <f>VLOOKUP(H225&amp;"Vị trí 2",#REF!,9,0)</f>
        <v>#REF!</v>
      </c>
      <c r="S225" s="94" t="e">
        <f>VLOOKUP(H225&amp;"Vị trí 3",#REF!,9,0)</f>
        <v>#REF!</v>
      </c>
      <c r="T225" s="94" t="e">
        <f>VLOOKUP(H225&amp;"Vị trí 4",#REF!,9,0)</f>
        <v>#REF!</v>
      </c>
      <c r="U225" s="249"/>
      <c r="V225" s="249"/>
      <c r="W225" s="249"/>
      <c r="X225" s="249"/>
      <c r="Y225" s="250"/>
      <c r="Z225" s="250"/>
      <c r="AA225" s="250"/>
      <c r="AB225" s="250"/>
      <c r="AC225" s="249"/>
      <c r="AD225" s="249"/>
      <c r="AE225" s="249"/>
      <c r="AF225" s="249"/>
      <c r="AG225" s="250"/>
      <c r="AH225" s="250"/>
      <c r="AI225" s="250"/>
      <c r="AJ225" s="250"/>
      <c r="AK225" s="85">
        <v>3.05</v>
      </c>
      <c r="AL225" s="85"/>
      <c r="AM225" s="251"/>
      <c r="AN225" s="251">
        <f>AK225*$AN$10/$AK$10</f>
        <v>1.7993466864428302</v>
      </c>
      <c r="AO225" s="97">
        <f t="shared" si="129"/>
        <v>35986.933728856602</v>
      </c>
      <c r="AP225" s="97">
        <f t="shared" si="130"/>
        <v>19792.813550871131</v>
      </c>
      <c r="AQ225" s="97">
        <f t="shared" si="131"/>
        <v>11695.753461878398</v>
      </c>
      <c r="AR225" s="97">
        <f t="shared" si="132"/>
        <v>7557.2560830598868</v>
      </c>
      <c r="AS225" s="98">
        <f t="shared" si="133"/>
        <v>36000</v>
      </c>
      <c r="AT225" s="98">
        <f t="shared" si="133"/>
        <v>19800</v>
      </c>
      <c r="AU225" s="98">
        <f t="shared" si="133"/>
        <v>11700</v>
      </c>
      <c r="AV225" s="98">
        <f t="shared" si="133"/>
        <v>7600</v>
      </c>
      <c r="AW225" s="99">
        <f t="shared" si="134"/>
        <v>5398.0400593284903</v>
      </c>
      <c r="AX225" s="252" t="s">
        <v>349</v>
      </c>
      <c r="AY225" s="100">
        <v>6300</v>
      </c>
      <c r="AZ225" s="101">
        <v>2800</v>
      </c>
      <c r="BA225" s="101">
        <v>2310</v>
      </c>
      <c r="BB225" s="101">
        <v>1470</v>
      </c>
      <c r="BC225" s="249">
        <v>5400</v>
      </c>
      <c r="BD225" s="249">
        <v>2400</v>
      </c>
      <c r="BE225" s="249">
        <v>1980</v>
      </c>
      <c r="BF225" s="249">
        <v>1260</v>
      </c>
      <c r="BG225" s="102">
        <f t="shared" si="135"/>
        <v>2201.9599406715097</v>
      </c>
      <c r="BJ225" s="247" t="e">
        <f>M225*#REF!</f>
        <v>#REF!</v>
      </c>
      <c r="BK225" s="247" t="e">
        <f>N225*#REF!</f>
        <v>#REF!</v>
      </c>
      <c r="BL225" s="247" t="e">
        <f>O225*#REF!</f>
        <v>#REF!</v>
      </c>
      <c r="BM225" s="247" t="e">
        <f>P225*#REF!</f>
        <v>#REF!</v>
      </c>
    </row>
    <row r="226" spans="1:65" s="82" customFormat="1" ht="35.1" customHeight="1" x14ac:dyDescent="0.25">
      <c r="A226" s="82" t="str">
        <f t="shared" si="125"/>
        <v>BH119DT+1</v>
      </c>
      <c r="B226" s="82" t="str">
        <f t="shared" si="126"/>
        <v>BH119DT+2</v>
      </c>
      <c r="C226" s="82" t="str">
        <f t="shared" si="127"/>
        <v>BH119DT+3</v>
      </c>
      <c r="D226" s="82" t="str">
        <f t="shared" si="128"/>
        <v>BH119DT+4</v>
      </c>
      <c r="E226" s="82" t="s">
        <v>349</v>
      </c>
      <c r="F226" s="84">
        <v>119</v>
      </c>
      <c r="G226" s="84"/>
      <c r="H226" s="92" t="s">
        <v>4839</v>
      </c>
      <c r="I226" s="83" t="s">
        <v>4840</v>
      </c>
      <c r="J226" s="83" t="s">
        <v>4360</v>
      </c>
      <c r="K226" s="83" t="str">
        <f t="shared" si="124"/>
        <v>BH119DT</v>
      </c>
      <c r="L226" s="83" t="s">
        <v>4841</v>
      </c>
      <c r="M226" s="94">
        <v>20000</v>
      </c>
      <c r="N226" s="94">
        <v>11000</v>
      </c>
      <c r="O226" s="94">
        <v>6500</v>
      </c>
      <c r="P226" s="94">
        <v>4200</v>
      </c>
      <c r="Q226" s="94" t="e">
        <f>VLOOKUP(H226&amp;"Vị trí 1",#REF!,9,0)</f>
        <v>#REF!</v>
      </c>
      <c r="R226" s="94" t="e">
        <f>VLOOKUP(H226&amp;"Vị trí 2",#REF!,9,0)</f>
        <v>#REF!</v>
      </c>
      <c r="S226" s="94" t="e">
        <f>VLOOKUP(H226&amp;"Vị trí 3",#REF!,9,0)</f>
        <v>#REF!</v>
      </c>
      <c r="T226" s="94" t="e">
        <f>VLOOKUP(H226&amp;"Vị trí 4",#REF!,9,0)</f>
        <v>#REF!</v>
      </c>
      <c r="U226" s="249"/>
      <c r="V226" s="249"/>
      <c r="W226" s="249"/>
      <c r="X226" s="249"/>
      <c r="Y226" s="250"/>
      <c r="Z226" s="250"/>
      <c r="AA226" s="250"/>
      <c r="AB226" s="250"/>
      <c r="AC226" s="249"/>
      <c r="AD226" s="249"/>
      <c r="AE226" s="249"/>
      <c r="AF226" s="249"/>
      <c r="AG226" s="250"/>
      <c r="AH226" s="250"/>
      <c r="AI226" s="250"/>
      <c r="AJ226" s="250"/>
      <c r="AK226" s="85">
        <v>3.05</v>
      </c>
      <c r="AL226" s="85"/>
      <c r="AM226" s="251"/>
      <c r="AN226" s="251">
        <f>AK226*$AN$10/$AK$10</f>
        <v>1.7993466864428302</v>
      </c>
      <c r="AO226" s="97">
        <f t="shared" si="129"/>
        <v>35986.933728856602</v>
      </c>
      <c r="AP226" s="97">
        <f t="shared" si="130"/>
        <v>19792.813550871131</v>
      </c>
      <c r="AQ226" s="97">
        <f t="shared" si="131"/>
        <v>11695.753461878398</v>
      </c>
      <c r="AR226" s="97">
        <f t="shared" si="132"/>
        <v>7557.2560830598868</v>
      </c>
      <c r="AS226" s="98">
        <f t="shared" si="133"/>
        <v>36000</v>
      </c>
      <c r="AT226" s="98">
        <f t="shared" si="133"/>
        <v>19800</v>
      </c>
      <c r="AU226" s="98">
        <f t="shared" si="133"/>
        <v>11700</v>
      </c>
      <c r="AV226" s="98">
        <f t="shared" si="133"/>
        <v>7600</v>
      </c>
      <c r="AW226" s="99">
        <f t="shared" si="134"/>
        <v>5398.0400593284903</v>
      </c>
      <c r="AX226" s="252" t="s">
        <v>349</v>
      </c>
      <c r="AY226" s="100">
        <v>14000</v>
      </c>
      <c r="AZ226" s="101">
        <v>7700</v>
      </c>
      <c r="BA226" s="101">
        <v>4550</v>
      </c>
      <c r="BB226" s="101">
        <v>2940</v>
      </c>
      <c r="BC226" s="249">
        <v>12000</v>
      </c>
      <c r="BD226" s="249">
        <v>6600</v>
      </c>
      <c r="BE226" s="249">
        <v>3900</v>
      </c>
      <c r="BF226" s="249">
        <v>2520</v>
      </c>
      <c r="BG226" s="102">
        <f t="shared" si="135"/>
        <v>2201.9599406715097</v>
      </c>
      <c r="BJ226" s="247" t="e">
        <f>M226*#REF!</f>
        <v>#REF!</v>
      </c>
      <c r="BK226" s="247" t="e">
        <f>N226*#REF!</f>
        <v>#REF!</v>
      </c>
      <c r="BL226" s="247" t="e">
        <f>O226*#REF!</f>
        <v>#REF!</v>
      </c>
      <c r="BM226" s="247" t="e">
        <f>P226*#REF!</f>
        <v>#REF!</v>
      </c>
    </row>
    <row r="227" spans="1:65" s="82" customFormat="1" ht="35.1" customHeight="1" x14ac:dyDescent="0.25">
      <c r="A227" s="82" t="str">
        <f t="shared" si="125"/>
        <v>BH120DT+1</v>
      </c>
      <c r="B227" s="82" t="str">
        <f t="shared" si="126"/>
        <v>BH120DT+2</v>
      </c>
      <c r="C227" s="82" t="str">
        <f t="shared" si="127"/>
        <v>BH120DT+3</v>
      </c>
      <c r="D227" s="82" t="str">
        <f t="shared" si="128"/>
        <v>BH120DT+4</v>
      </c>
      <c r="E227" s="82" t="s">
        <v>349</v>
      </c>
      <c r="F227" s="84">
        <v>120</v>
      </c>
      <c r="G227" s="84"/>
      <c r="H227" s="92" t="s">
        <v>4842</v>
      </c>
      <c r="I227" s="83" t="s">
        <v>4843</v>
      </c>
      <c r="J227" s="83" t="s">
        <v>4360</v>
      </c>
      <c r="K227" s="83" t="str">
        <f t="shared" si="124"/>
        <v>BH120DT</v>
      </c>
      <c r="L227" s="83" t="s">
        <v>4768</v>
      </c>
      <c r="M227" s="94">
        <v>20000</v>
      </c>
      <c r="N227" s="94">
        <v>11000</v>
      </c>
      <c r="O227" s="94">
        <v>6500</v>
      </c>
      <c r="P227" s="94">
        <v>4200</v>
      </c>
      <c r="Q227" s="94" t="e">
        <f>VLOOKUP(H227&amp;"Vị trí 1",#REF!,9,0)</f>
        <v>#REF!</v>
      </c>
      <c r="R227" s="94" t="e">
        <f>VLOOKUP(H227&amp;"Vị trí 2",#REF!,9,0)</f>
        <v>#REF!</v>
      </c>
      <c r="S227" s="94" t="e">
        <f>VLOOKUP(H227&amp;"Vị trí 3",#REF!,9,0)</f>
        <v>#REF!</v>
      </c>
      <c r="T227" s="94" t="e">
        <f>VLOOKUP(H227&amp;"Vị trí 4",#REF!,9,0)</f>
        <v>#REF!</v>
      </c>
      <c r="U227" s="249" t="e">
        <f>VLOOKUP(A227,#REF!,32,0)</f>
        <v>#REF!</v>
      </c>
      <c r="V227" s="249" t="e">
        <f>VLOOKUP(B227,#REF!,32,0)</f>
        <v>#REF!</v>
      </c>
      <c r="W227" s="249" t="e">
        <f>VLOOKUP(C227,#REF!,32,0)</f>
        <v>#REF!</v>
      </c>
      <c r="X227" s="249"/>
      <c r="Y227" s="250" t="e">
        <f>U227/M227</f>
        <v>#REF!</v>
      </c>
      <c r="Z227" s="250" t="e">
        <f t="shared" si="136"/>
        <v>#REF!</v>
      </c>
      <c r="AA227" s="250" t="e">
        <f>W227/O227</f>
        <v>#REF!</v>
      </c>
      <c r="AB227" s="250"/>
      <c r="AC227" s="249"/>
      <c r="AD227" s="249"/>
      <c r="AE227" s="249"/>
      <c r="AF227" s="249"/>
      <c r="AG227" s="250"/>
      <c r="AH227" s="250"/>
      <c r="AI227" s="250"/>
      <c r="AJ227" s="250"/>
      <c r="AK227" s="85">
        <v>2.4484716319419388</v>
      </c>
      <c r="AL227" s="85"/>
      <c r="AM227" s="251"/>
      <c r="AN227" s="251">
        <v>1.4</v>
      </c>
      <c r="AO227" s="97">
        <f t="shared" si="129"/>
        <v>28000</v>
      </c>
      <c r="AP227" s="97">
        <f t="shared" si="130"/>
        <v>15399.999999999998</v>
      </c>
      <c r="AQ227" s="97">
        <f t="shared" si="131"/>
        <v>9100</v>
      </c>
      <c r="AR227" s="97">
        <f t="shared" si="132"/>
        <v>5880</v>
      </c>
      <c r="AS227" s="98">
        <f t="shared" si="133"/>
        <v>28000</v>
      </c>
      <c r="AT227" s="98">
        <f t="shared" si="133"/>
        <v>15400</v>
      </c>
      <c r="AU227" s="98">
        <f t="shared" si="133"/>
        <v>9100</v>
      </c>
      <c r="AV227" s="98">
        <f t="shared" si="133"/>
        <v>5900</v>
      </c>
      <c r="AW227" s="99">
        <f t="shared" si="134"/>
        <v>4200</v>
      </c>
      <c r="AX227" s="252" t="s">
        <v>349</v>
      </c>
      <c r="AY227" s="100">
        <v>14000</v>
      </c>
      <c r="AZ227" s="101">
        <v>7700</v>
      </c>
      <c r="BA227" s="101">
        <v>4550</v>
      </c>
      <c r="BB227" s="101">
        <v>2940</v>
      </c>
      <c r="BC227" s="249">
        <v>12000</v>
      </c>
      <c r="BD227" s="249">
        <v>6600</v>
      </c>
      <c r="BE227" s="249">
        <v>3900</v>
      </c>
      <c r="BF227" s="249">
        <v>2520</v>
      </c>
      <c r="BG227" s="102">
        <f t="shared" si="135"/>
        <v>1700</v>
      </c>
      <c r="BJ227" s="247" t="e">
        <f>M227*#REF!</f>
        <v>#REF!</v>
      </c>
      <c r="BK227" s="247" t="e">
        <f>N227*#REF!</f>
        <v>#REF!</v>
      </c>
      <c r="BL227" s="247" t="e">
        <f>O227*#REF!</f>
        <v>#REF!</v>
      </c>
      <c r="BM227" s="247" t="e">
        <f>P227*#REF!</f>
        <v>#REF!</v>
      </c>
    </row>
    <row r="228" spans="1:65" s="82" customFormat="1" ht="35.1" customHeight="1" x14ac:dyDescent="0.25">
      <c r="A228" s="82" t="str">
        <f t="shared" si="125"/>
        <v>BH121DT+1</v>
      </c>
      <c r="B228" s="82" t="str">
        <f t="shared" si="126"/>
        <v>BH121DT+2</v>
      </c>
      <c r="C228" s="82" t="str">
        <f t="shared" si="127"/>
        <v>BH121DT+3</v>
      </c>
      <c r="D228" s="82" t="str">
        <f t="shared" si="128"/>
        <v>BH121DT+4</v>
      </c>
      <c r="E228" s="82" t="s">
        <v>349</v>
      </c>
      <c r="F228" s="84">
        <v>121</v>
      </c>
      <c r="G228" s="84"/>
      <c r="H228" s="92" t="s">
        <v>4844</v>
      </c>
      <c r="I228" s="83" t="s">
        <v>2297</v>
      </c>
      <c r="J228" s="83" t="s">
        <v>4738</v>
      </c>
      <c r="K228" s="83"/>
      <c r="L228" s="83" t="s">
        <v>4806</v>
      </c>
      <c r="M228" s="95"/>
      <c r="N228" s="95"/>
      <c r="O228" s="95"/>
      <c r="P228" s="95"/>
      <c r="Q228" s="94"/>
      <c r="R228" s="94"/>
      <c r="S228" s="94"/>
      <c r="T228" s="94"/>
      <c r="U228" s="249"/>
      <c r="V228" s="249"/>
      <c r="W228" s="249"/>
      <c r="X228" s="249"/>
      <c r="Y228" s="250"/>
      <c r="Z228" s="250"/>
      <c r="AA228" s="250"/>
      <c r="AB228" s="250"/>
      <c r="AC228" s="249"/>
      <c r="AD228" s="249"/>
      <c r="AE228" s="249"/>
      <c r="AF228" s="249"/>
      <c r="AG228" s="250"/>
      <c r="AH228" s="250"/>
      <c r="AI228" s="250"/>
      <c r="AJ228" s="250"/>
      <c r="AK228" s="85"/>
      <c r="AL228" s="85"/>
      <c r="AM228" s="251"/>
      <c r="AN228" s="251"/>
      <c r="AO228" s="97"/>
      <c r="AP228" s="97"/>
      <c r="AQ228" s="97"/>
      <c r="AR228" s="97"/>
      <c r="AS228" s="97"/>
      <c r="AT228" s="97"/>
      <c r="AU228" s="97"/>
      <c r="AV228" s="97"/>
      <c r="AW228" s="59"/>
      <c r="AX228" s="252" t="s">
        <v>349</v>
      </c>
      <c r="AY228" s="100">
        <v>14000</v>
      </c>
      <c r="AZ228" s="101">
        <v>7700</v>
      </c>
      <c r="BA228" s="101">
        <v>4550</v>
      </c>
      <c r="BB228" s="101">
        <v>2940</v>
      </c>
      <c r="BC228" s="249">
        <v>12000</v>
      </c>
      <c r="BD228" s="249">
        <v>6600</v>
      </c>
      <c r="BE228" s="249">
        <v>3900</v>
      </c>
      <c r="BF228" s="249">
        <v>2520</v>
      </c>
    </row>
    <row r="229" spans="1:65" s="82" customFormat="1" ht="35.1" customHeight="1" x14ac:dyDescent="0.25">
      <c r="A229" s="82" t="str">
        <f t="shared" si="125"/>
        <v>BH121DT_D1+1</v>
      </c>
      <c r="B229" s="82" t="str">
        <f t="shared" si="126"/>
        <v>BH121DT_D1+2</v>
      </c>
      <c r="C229" s="82" t="str">
        <f t="shared" si="127"/>
        <v>BH121DT_D1+3</v>
      </c>
      <c r="D229" s="82" t="str">
        <f t="shared" si="128"/>
        <v>BH121DT_D1+4</v>
      </c>
      <c r="E229" s="82" t="s">
        <v>349</v>
      </c>
      <c r="F229" s="84"/>
      <c r="G229" s="84"/>
      <c r="H229" s="92" t="s">
        <v>4845</v>
      </c>
      <c r="I229" s="83" t="s">
        <v>4846</v>
      </c>
      <c r="J229" s="83" t="s">
        <v>373</v>
      </c>
      <c r="K229" s="83" t="str">
        <f t="shared" si="124"/>
        <v>BH121DT_D1</v>
      </c>
      <c r="L229" s="83" t="s">
        <v>4829</v>
      </c>
      <c r="M229" s="94">
        <v>23000</v>
      </c>
      <c r="N229" s="94">
        <v>12000</v>
      </c>
      <c r="O229" s="94">
        <v>6500</v>
      </c>
      <c r="P229" s="94">
        <v>3900</v>
      </c>
      <c r="Q229" s="94" t="e">
        <f>VLOOKUP(H229&amp;"Vị trí 1",#REF!,9,0)</f>
        <v>#REF!</v>
      </c>
      <c r="R229" s="94" t="e">
        <f>VLOOKUP(H229&amp;"Vị trí 2",#REF!,9,0)</f>
        <v>#REF!</v>
      </c>
      <c r="S229" s="94" t="e">
        <f>VLOOKUP(H229&amp;"Vị trí 3",#REF!,9,0)</f>
        <v>#REF!</v>
      </c>
      <c r="T229" s="94" t="e">
        <f>VLOOKUP(H229&amp;"Vị trí 4",#REF!,9,0)</f>
        <v>#REF!</v>
      </c>
      <c r="U229" s="249"/>
      <c r="V229" s="249" t="e">
        <f>VLOOKUP(B229,#REF!,32,0)</f>
        <v>#REF!</v>
      </c>
      <c r="W229" s="249" t="e">
        <f>VLOOKUP(C229,#REF!,32,0)</f>
        <v>#REF!</v>
      </c>
      <c r="X229" s="249" t="e">
        <f>VLOOKUP(D229,#REF!,32,0)</f>
        <v>#REF!</v>
      </c>
      <c r="Y229" s="250"/>
      <c r="Z229" s="250" t="e">
        <f t="shared" si="136"/>
        <v>#REF!</v>
      </c>
      <c r="AA229" s="250" t="e">
        <f>W229/O229</f>
        <v>#REF!</v>
      </c>
      <c r="AB229" s="250" t="e">
        <f>X229/P229</f>
        <v>#REF!</v>
      </c>
      <c r="AC229" s="249"/>
      <c r="AD229" s="249"/>
      <c r="AE229" s="249"/>
      <c r="AF229" s="249"/>
      <c r="AG229" s="250"/>
      <c r="AH229" s="250"/>
      <c r="AI229" s="250"/>
      <c r="AJ229" s="250"/>
      <c r="AK229" s="85">
        <v>2.8172248757306626</v>
      </c>
      <c r="AL229" s="85"/>
      <c r="AM229" s="251"/>
      <c r="AN229" s="251">
        <v>1.65</v>
      </c>
      <c r="AO229" s="97">
        <f t="shared" ref="AO229:AR231" si="137">M229*$AN229</f>
        <v>37950</v>
      </c>
      <c r="AP229" s="97">
        <f t="shared" si="137"/>
        <v>19800</v>
      </c>
      <c r="AQ229" s="97">
        <f t="shared" si="137"/>
        <v>10725</v>
      </c>
      <c r="AR229" s="97">
        <f t="shared" si="137"/>
        <v>6435</v>
      </c>
      <c r="AS229" s="98">
        <f t="shared" ref="AS229:AV231" si="138">IF(AO229&lt;1000,ROUND(AO229,-1),ROUND(AO229,-2))</f>
        <v>38000</v>
      </c>
      <c r="AT229" s="98">
        <f t="shared" si="138"/>
        <v>19800</v>
      </c>
      <c r="AU229" s="98">
        <f t="shared" si="138"/>
        <v>10700</v>
      </c>
      <c r="AV229" s="98">
        <f t="shared" si="138"/>
        <v>6400</v>
      </c>
      <c r="AW229" s="99">
        <f>AO229*0.15</f>
        <v>5692.5</v>
      </c>
      <c r="AX229" s="252" t="s">
        <v>349</v>
      </c>
      <c r="AY229" s="100"/>
      <c r="AZ229" s="101"/>
      <c r="BA229" s="101"/>
      <c r="BB229" s="101"/>
      <c r="BC229" s="249"/>
      <c r="BD229" s="249"/>
      <c r="BE229" s="249"/>
      <c r="BF229" s="249"/>
      <c r="BG229" s="102">
        <f>AV229-AW229</f>
        <v>707.5</v>
      </c>
      <c r="BJ229" s="247" t="e">
        <f>M229*#REF!</f>
        <v>#REF!</v>
      </c>
      <c r="BK229" s="247" t="e">
        <f>N229*#REF!</f>
        <v>#REF!</v>
      </c>
      <c r="BL229" s="247" t="e">
        <f>O229*#REF!</f>
        <v>#REF!</v>
      </c>
      <c r="BM229" s="247" t="e">
        <f>P229*#REF!</f>
        <v>#REF!</v>
      </c>
    </row>
    <row r="230" spans="1:65" s="82" customFormat="1" ht="35.1" customHeight="1" x14ac:dyDescent="0.25">
      <c r="A230" s="82" t="str">
        <f t="shared" si="125"/>
        <v>BH121DT_D2+1</v>
      </c>
      <c r="B230" s="82" t="str">
        <f t="shared" si="126"/>
        <v>BH121DT_D2+2</v>
      </c>
      <c r="C230" s="82" t="str">
        <f t="shared" si="127"/>
        <v>BH121DT_D2+3</v>
      </c>
      <c r="D230" s="82" t="str">
        <f t="shared" si="128"/>
        <v>BH121DT_D2+4</v>
      </c>
      <c r="E230" s="82" t="s">
        <v>349</v>
      </c>
      <c r="F230" s="84"/>
      <c r="G230" s="84"/>
      <c r="H230" s="92" t="s">
        <v>4847</v>
      </c>
      <c r="I230" s="83" t="s">
        <v>4848</v>
      </c>
      <c r="J230" s="83" t="s">
        <v>373</v>
      </c>
      <c r="K230" s="83" t="str">
        <f t="shared" si="124"/>
        <v>BH121DT_D2</v>
      </c>
      <c r="L230" s="83" t="s">
        <v>4849</v>
      </c>
      <c r="M230" s="94">
        <v>17000</v>
      </c>
      <c r="N230" s="94">
        <v>8000</v>
      </c>
      <c r="O230" s="94">
        <v>4600</v>
      </c>
      <c r="P230" s="94">
        <v>2600</v>
      </c>
      <c r="Q230" s="94" t="e">
        <f>VLOOKUP(H230&amp;"Vị trí 1",#REF!,9,0)</f>
        <v>#REF!</v>
      </c>
      <c r="R230" s="94" t="e">
        <f>VLOOKUP(H230&amp;"Vị trí 2",#REF!,9,0)</f>
        <v>#REF!</v>
      </c>
      <c r="S230" s="94" t="e">
        <f>VLOOKUP(H230&amp;"Vị trí 3",#REF!,9,0)</f>
        <v>#REF!</v>
      </c>
      <c r="T230" s="94" t="e">
        <f>VLOOKUP(H230&amp;"Vị trí 4",#REF!,9,0)</f>
        <v>#REF!</v>
      </c>
      <c r="U230" s="249"/>
      <c r="V230" s="249"/>
      <c r="W230" s="249"/>
      <c r="X230" s="249"/>
      <c r="Y230" s="250"/>
      <c r="Z230" s="250"/>
      <c r="AA230" s="250"/>
      <c r="AB230" s="250"/>
      <c r="AC230" s="249"/>
      <c r="AD230" s="249"/>
      <c r="AE230" s="249"/>
      <c r="AF230" s="249"/>
      <c r="AG230" s="250"/>
      <c r="AH230" s="250"/>
      <c r="AI230" s="250"/>
      <c r="AJ230" s="250"/>
      <c r="AK230" s="85">
        <v>3.05</v>
      </c>
      <c r="AL230" s="85"/>
      <c r="AM230" s="251"/>
      <c r="AN230" s="251">
        <f>AK230*$AN$10/$AK$10</f>
        <v>1.7993466864428302</v>
      </c>
      <c r="AO230" s="97">
        <f t="shared" si="137"/>
        <v>30588.893669528115</v>
      </c>
      <c r="AP230" s="97">
        <f t="shared" si="137"/>
        <v>14394.773491542643</v>
      </c>
      <c r="AQ230" s="97">
        <f t="shared" si="137"/>
        <v>8276.9947576370196</v>
      </c>
      <c r="AR230" s="97">
        <f t="shared" si="137"/>
        <v>4678.3013847513585</v>
      </c>
      <c r="AS230" s="98">
        <f t="shared" si="138"/>
        <v>30600</v>
      </c>
      <c r="AT230" s="98">
        <f t="shared" si="138"/>
        <v>14400</v>
      </c>
      <c r="AU230" s="98">
        <f t="shared" si="138"/>
        <v>8300</v>
      </c>
      <c r="AV230" s="98">
        <f t="shared" si="138"/>
        <v>4700</v>
      </c>
      <c r="AW230" s="99">
        <f>AO230*0.15</f>
        <v>4588.3340504292173</v>
      </c>
      <c r="AX230" s="252" t="s">
        <v>349</v>
      </c>
      <c r="AY230" s="100">
        <v>16100</v>
      </c>
      <c r="AZ230" s="101">
        <v>8400</v>
      </c>
      <c r="BA230" s="101">
        <v>4550</v>
      </c>
      <c r="BB230" s="101">
        <v>2730</v>
      </c>
      <c r="BC230" s="249">
        <v>13800</v>
      </c>
      <c r="BD230" s="249">
        <v>7200</v>
      </c>
      <c r="BE230" s="249">
        <v>3900</v>
      </c>
      <c r="BF230" s="249">
        <v>2340</v>
      </c>
      <c r="BG230" s="102">
        <f>AV230-AW230</f>
        <v>111.66594957078269</v>
      </c>
      <c r="BJ230" s="247" t="e">
        <f>M230*#REF!</f>
        <v>#REF!</v>
      </c>
      <c r="BK230" s="247" t="e">
        <f>N230*#REF!</f>
        <v>#REF!</v>
      </c>
      <c r="BL230" s="247" t="e">
        <f>O230*#REF!</f>
        <v>#REF!</v>
      </c>
      <c r="BM230" s="247" t="e">
        <f>P230*#REF!</f>
        <v>#REF!</v>
      </c>
    </row>
    <row r="231" spans="1:65" s="82" customFormat="1" ht="35.1" customHeight="1" x14ac:dyDescent="0.25">
      <c r="A231" s="82" t="str">
        <f t="shared" si="125"/>
        <v>BH121DT_D3+1</v>
      </c>
      <c r="B231" s="82" t="str">
        <f t="shared" si="126"/>
        <v>BH121DT_D3+2</v>
      </c>
      <c r="C231" s="82" t="str">
        <f t="shared" si="127"/>
        <v>BH121DT_D3+3</v>
      </c>
      <c r="D231" s="82" t="str">
        <f t="shared" si="128"/>
        <v>BH121DT_D3+4</v>
      </c>
      <c r="E231" s="82" t="s">
        <v>349</v>
      </c>
      <c r="F231" s="84"/>
      <c r="G231" s="84"/>
      <c r="H231" s="92" t="s">
        <v>4850</v>
      </c>
      <c r="I231" s="83" t="s">
        <v>4851</v>
      </c>
      <c r="J231" s="83" t="s">
        <v>4852</v>
      </c>
      <c r="K231" s="83" t="str">
        <f t="shared" si="124"/>
        <v>BH121DT_D3</v>
      </c>
      <c r="L231" s="83" t="s">
        <v>4853</v>
      </c>
      <c r="M231" s="94">
        <v>12000</v>
      </c>
      <c r="N231" s="94">
        <v>5000</v>
      </c>
      <c r="O231" s="94">
        <v>3600</v>
      </c>
      <c r="P231" s="94">
        <v>1800</v>
      </c>
      <c r="Q231" s="94" t="e">
        <f>VLOOKUP(H231&amp;"Vị trí 1",#REF!,9,0)</f>
        <v>#REF!</v>
      </c>
      <c r="R231" s="94" t="e">
        <f>VLOOKUP(H231&amp;"Vị trí 2",#REF!,9,0)</f>
        <v>#REF!</v>
      </c>
      <c r="S231" s="94" t="e">
        <f>VLOOKUP(H231&amp;"Vị trí 3",#REF!,9,0)</f>
        <v>#REF!</v>
      </c>
      <c r="T231" s="94" t="e">
        <f>VLOOKUP(H231&amp;"Vị trí 4",#REF!,9,0)</f>
        <v>#REF!</v>
      </c>
      <c r="U231" s="249"/>
      <c r="V231" s="249"/>
      <c r="W231" s="249"/>
      <c r="X231" s="249"/>
      <c r="Y231" s="250"/>
      <c r="Z231" s="250"/>
      <c r="AA231" s="250"/>
      <c r="AB231" s="250"/>
      <c r="AC231" s="249"/>
      <c r="AD231" s="249"/>
      <c r="AE231" s="249"/>
      <c r="AF231" s="249"/>
      <c r="AG231" s="250"/>
      <c r="AH231" s="250"/>
      <c r="AI231" s="250"/>
      <c r="AJ231" s="250"/>
      <c r="AK231" s="85">
        <v>3.05</v>
      </c>
      <c r="AL231" s="85"/>
      <c r="AM231" s="251"/>
      <c r="AN231" s="251">
        <f>AK231*$AN$10/$AK$10</f>
        <v>1.7993466864428302</v>
      </c>
      <c r="AO231" s="97">
        <f t="shared" si="137"/>
        <v>21592.160237313961</v>
      </c>
      <c r="AP231" s="97">
        <f t="shared" si="137"/>
        <v>8996.7334322141505</v>
      </c>
      <c r="AQ231" s="97">
        <f t="shared" si="137"/>
        <v>6477.6480711941886</v>
      </c>
      <c r="AR231" s="97">
        <f t="shared" si="137"/>
        <v>3238.8240355970943</v>
      </c>
      <c r="AS231" s="98">
        <f t="shared" si="138"/>
        <v>21600</v>
      </c>
      <c r="AT231" s="98">
        <f t="shared" si="138"/>
        <v>9000</v>
      </c>
      <c r="AU231" s="98">
        <f t="shared" si="138"/>
        <v>6500</v>
      </c>
      <c r="AV231" s="98">
        <f t="shared" si="138"/>
        <v>3200</v>
      </c>
      <c r="AW231" s="99">
        <f>AO231*0.15</f>
        <v>3238.8240355970943</v>
      </c>
      <c r="AX231" s="252" t="s">
        <v>349</v>
      </c>
      <c r="AY231" s="100">
        <v>11900</v>
      </c>
      <c r="AZ231" s="101">
        <v>5600</v>
      </c>
      <c r="BA231" s="101">
        <v>3220</v>
      </c>
      <c r="BB231" s="101">
        <v>1820</v>
      </c>
      <c r="BC231" s="249">
        <v>10200</v>
      </c>
      <c r="BD231" s="249">
        <v>4800</v>
      </c>
      <c r="BE231" s="249">
        <v>2760</v>
      </c>
      <c r="BF231" s="249">
        <v>1560</v>
      </c>
      <c r="BG231" s="102">
        <f>AV231-AW231</f>
        <v>-38.82403559709428</v>
      </c>
      <c r="BJ231" s="247" t="e">
        <f>M231*#REF!</f>
        <v>#REF!</v>
      </c>
      <c r="BK231" s="247" t="e">
        <f>N231*#REF!</f>
        <v>#REF!</v>
      </c>
      <c r="BL231" s="247" t="e">
        <f>O231*#REF!</f>
        <v>#REF!</v>
      </c>
      <c r="BM231" s="247" t="e">
        <f>P231*#REF!</f>
        <v>#REF!</v>
      </c>
    </row>
    <row r="232" spans="1:65" s="82" customFormat="1" ht="35.1" customHeight="1" x14ac:dyDescent="0.25">
      <c r="A232" s="82" t="str">
        <f t="shared" si="125"/>
        <v>BH122DT+1</v>
      </c>
      <c r="B232" s="82" t="str">
        <f t="shared" si="126"/>
        <v>BH122DT+2</v>
      </c>
      <c r="C232" s="82" t="str">
        <f t="shared" si="127"/>
        <v>BH122DT+3</v>
      </c>
      <c r="D232" s="82" t="str">
        <f t="shared" si="128"/>
        <v>BH122DT+4</v>
      </c>
      <c r="E232" s="82" t="s">
        <v>349</v>
      </c>
      <c r="F232" s="84">
        <v>122</v>
      </c>
      <c r="G232" s="84"/>
      <c r="H232" s="92" t="s">
        <v>4854</v>
      </c>
      <c r="I232" s="83" t="s">
        <v>4855</v>
      </c>
      <c r="J232" s="83" t="s">
        <v>4856</v>
      </c>
      <c r="K232" s="83"/>
      <c r="L232" s="83" t="s">
        <v>4829</v>
      </c>
      <c r="M232" s="95"/>
      <c r="N232" s="95"/>
      <c r="O232" s="95"/>
      <c r="P232" s="95"/>
      <c r="Q232" s="94"/>
      <c r="R232" s="94"/>
      <c r="S232" s="94"/>
      <c r="T232" s="94"/>
      <c r="U232" s="249"/>
      <c r="V232" s="249"/>
      <c r="W232" s="249"/>
      <c r="X232" s="249"/>
      <c r="Y232" s="250"/>
      <c r="Z232" s="250"/>
      <c r="AA232" s="250"/>
      <c r="AB232" s="250"/>
      <c r="AC232" s="249"/>
      <c r="AD232" s="249"/>
      <c r="AE232" s="249"/>
      <c r="AF232" s="249"/>
      <c r="AG232" s="250"/>
      <c r="AH232" s="250"/>
      <c r="AI232" s="250"/>
      <c r="AJ232" s="250"/>
      <c r="AK232" s="85"/>
      <c r="AL232" s="85"/>
      <c r="AM232" s="251"/>
      <c r="AN232" s="251"/>
      <c r="AO232" s="97"/>
      <c r="AP232" s="97"/>
      <c r="AQ232" s="97"/>
      <c r="AR232" s="97"/>
      <c r="AS232" s="97"/>
      <c r="AT232" s="97"/>
      <c r="AU232" s="97"/>
      <c r="AV232" s="97"/>
      <c r="AW232" s="59"/>
      <c r="AX232" s="252" t="s">
        <v>349</v>
      </c>
      <c r="AY232" s="100">
        <v>8400</v>
      </c>
      <c r="AZ232" s="101">
        <v>3500</v>
      </c>
      <c r="BA232" s="101">
        <v>2520</v>
      </c>
      <c r="BB232" s="101">
        <v>1260</v>
      </c>
      <c r="BC232" s="249">
        <v>7200</v>
      </c>
      <c r="BD232" s="249">
        <v>3000</v>
      </c>
      <c r="BE232" s="249">
        <v>2160</v>
      </c>
      <c r="BF232" s="249">
        <v>1080</v>
      </c>
    </row>
    <row r="233" spans="1:65" s="82" customFormat="1" ht="35.1" customHeight="1" x14ac:dyDescent="0.25">
      <c r="A233" s="82" t="str">
        <f t="shared" si="125"/>
        <v>BH122DT_D1+1</v>
      </c>
      <c r="B233" s="82" t="str">
        <f t="shared" si="126"/>
        <v>BH122DT_D1+2</v>
      </c>
      <c r="C233" s="82" t="str">
        <f t="shared" si="127"/>
        <v>BH122DT_D1+3</v>
      </c>
      <c r="D233" s="82" t="str">
        <f t="shared" si="128"/>
        <v>BH122DT_D1+4</v>
      </c>
      <c r="E233" s="82" t="s">
        <v>349</v>
      </c>
      <c r="F233" s="84"/>
      <c r="G233" s="84"/>
      <c r="H233" s="92" t="s">
        <v>4857</v>
      </c>
      <c r="I233" s="83" t="s">
        <v>4858</v>
      </c>
      <c r="J233" s="83" t="s">
        <v>373</v>
      </c>
      <c r="K233" s="83" t="str">
        <f t="shared" si="124"/>
        <v>BH122DT_D1</v>
      </c>
      <c r="L233" s="83" t="s">
        <v>4859</v>
      </c>
      <c r="M233" s="94">
        <v>18000</v>
      </c>
      <c r="N233" s="94">
        <v>7000</v>
      </c>
      <c r="O233" s="94">
        <v>4200</v>
      </c>
      <c r="P233" s="94">
        <v>3300</v>
      </c>
      <c r="Q233" s="94" t="e">
        <f>VLOOKUP(H233&amp;"Vị trí 1",#REF!,9,0)</f>
        <v>#REF!</v>
      </c>
      <c r="R233" s="94" t="e">
        <f>VLOOKUP(H233&amp;"Vị trí 2",#REF!,9,0)</f>
        <v>#REF!</v>
      </c>
      <c r="S233" s="94" t="e">
        <f>VLOOKUP(H233&amp;"Vị trí 3",#REF!,9,0)</f>
        <v>#REF!</v>
      </c>
      <c r="T233" s="94" t="e">
        <f>VLOOKUP(H233&amp;"Vị trí 4",#REF!,9,0)</f>
        <v>#REF!</v>
      </c>
      <c r="U233" s="249" t="e">
        <f>VLOOKUP(A233,#REF!,32,0)</f>
        <v>#REF!</v>
      </c>
      <c r="V233" s="249" t="e">
        <f>VLOOKUP(B233,#REF!,32,0)</f>
        <v>#REF!</v>
      </c>
      <c r="W233" s="249" t="e">
        <f>VLOOKUP(C233,#REF!,32,0)</f>
        <v>#REF!</v>
      </c>
      <c r="X233" s="249" t="e">
        <f>VLOOKUP(D233,#REF!,32,0)</f>
        <v>#REF!</v>
      </c>
      <c r="Y233" s="250" t="e">
        <f>U233/M233</f>
        <v>#REF!</v>
      </c>
      <c r="Z233" s="250" t="e">
        <f t="shared" si="136"/>
        <v>#REF!</v>
      </c>
      <c r="AA233" s="250" t="e">
        <f>W233/O233</f>
        <v>#REF!</v>
      </c>
      <c r="AB233" s="250" t="e">
        <f>X233/P233</f>
        <v>#REF!</v>
      </c>
      <c r="AC233" s="249"/>
      <c r="AD233" s="249"/>
      <c r="AE233" s="249"/>
      <c r="AF233" s="249"/>
      <c r="AG233" s="250"/>
      <c r="AH233" s="250"/>
      <c r="AI233" s="250"/>
      <c r="AJ233" s="250"/>
      <c r="AK233" s="85">
        <v>3.8937499302627936</v>
      </c>
      <c r="AL233" s="85"/>
      <c r="AM233" s="251"/>
      <c r="AN233" s="251">
        <f>ROUNDDOWN(AK233*$AN$10/$AK$10,1)</f>
        <v>2.2000000000000002</v>
      </c>
      <c r="AO233" s="97">
        <f t="shared" ref="AO233:AO248" si="139">M233*$AN233</f>
        <v>39600</v>
      </c>
      <c r="AP233" s="97">
        <f t="shared" ref="AP233:AP248" si="140">N233*$AN233</f>
        <v>15400.000000000002</v>
      </c>
      <c r="AQ233" s="97">
        <f t="shared" ref="AQ233:AQ248" si="141">O233*$AN233</f>
        <v>9240</v>
      </c>
      <c r="AR233" s="97">
        <f t="shared" ref="AR233:AR248" si="142">P233*$AN233</f>
        <v>7260.0000000000009</v>
      </c>
      <c r="AS233" s="98">
        <f t="shared" ref="AS233:AV248" si="143">IF(AO233&lt;1000,ROUND(AO233,-1),ROUND(AO233,-2))</f>
        <v>39600</v>
      </c>
      <c r="AT233" s="98">
        <f t="shared" si="143"/>
        <v>15400</v>
      </c>
      <c r="AU233" s="98">
        <f t="shared" si="143"/>
        <v>9200</v>
      </c>
      <c r="AV233" s="98">
        <f t="shared" si="143"/>
        <v>7300</v>
      </c>
      <c r="AW233" s="99">
        <f t="shared" ref="AW233:AW248" si="144">AO233*0.15</f>
        <v>5940</v>
      </c>
      <c r="AX233" s="252" t="s">
        <v>349</v>
      </c>
      <c r="AY233" s="100"/>
      <c r="AZ233" s="101"/>
      <c r="BA233" s="101"/>
      <c r="BB233" s="101"/>
      <c r="BC233" s="249"/>
      <c r="BD233" s="249"/>
      <c r="BE233" s="249"/>
      <c r="BF233" s="249"/>
      <c r="BG233" s="102">
        <f t="shared" ref="BG233:BG248" si="145">AV233-AW233</f>
        <v>1360</v>
      </c>
      <c r="BJ233" s="247" t="e">
        <f>M233*#REF!</f>
        <v>#REF!</v>
      </c>
      <c r="BK233" s="247" t="e">
        <f>N233*#REF!</f>
        <v>#REF!</v>
      </c>
      <c r="BL233" s="247" t="e">
        <f>O233*#REF!</f>
        <v>#REF!</v>
      </c>
      <c r="BM233" s="247" t="e">
        <f>P233*#REF!</f>
        <v>#REF!</v>
      </c>
    </row>
    <row r="234" spans="1:65" s="82" customFormat="1" ht="35.1" customHeight="1" x14ac:dyDescent="0.25">
      <c r="A234" s="82" t="str">
        <f t="shared" si="125"/>
        <v>BH122DT_D2+1</v>
      </c>
      <c r="B234" s="82" t="str">
        <f t="shared" si="126"/>
        <v>BH122DT_D2+2</v>
      </c>
      <c r="C234" s="82" t="str">
        <f t="shared" si="127"/>
        <v>BH122DT_D2+3</v>
      </c>
      <c r="D234" s="82" t="str">
        <f t="shared" si="128"/>
        <v>BH122DT_D2+4</v>
      </c>
      <c r="E234" s="82" t="s">
        <v>349</v>
      </c>
      <c r="F234" s="84"/>
      <c r="G234" s="84"/>
      <c r="H234" s="92" t="s">
        <v>4860</v>
      </c>
      <c r="I234" s="83" t="s">
        <v>4861</v>
      </c>
      <c r="J234" s="83" t="s">
        <v>373</v>
      </c>
      <c r="K234" s="83" t="str">
        <f t="shared" si="124"/>
        <v>BH122DT_D2</v>
      </c>
      <c r="L234" s="83" t="s">
        <v>4862</v>
      </c>
      <c r="M234" s="94">
        <v>13000</v>
      </c>
      <c r="N234" s="94">
        <v>7000</v>
      </c>
      <c r="O234" s="94">
        <v>3500</v>
      </c>
      <c r="P234" s="94">
        <v>2600</v>
      </c>
      <c r="Q234" s="94" t="e">
        <f>VLOOKUP(H234&amp;"Vị trí 1",#REF!,9,0)</f>
        <v>#REF!</v>
      </c>
      <c r="R234" s="94" t="e">
        <f>VLOOKUP(H234&amp;"Vị trí 2",#REF!,9,0)</f>
        <v>#REF!</v>
      </c>
      <c r="S234" s="94" t="e">
        <f>VLOOKUP(H234&amp;"Vị trí 3",#REF!,9,0)</f>
        <v>#REF!</v>
      </c>
      <c r="T234" s="94" t="e">
        <f>VLOOKUP(H234&amp;"Vị trí 4",#REF!,9,0)</f>
        <v>#REF!</v>
      </c>
      <c r="U234" s="249" t="e">
        <f>VLOOKUP(A234,#REF!,32,0)</f>
        <v>#REF!</v>
      </c>
      <c r="V234" s="249"/>
      <c r="W234" s="249" t="e">
        <f>VLOOKUP(C234,#REF!,32,0)</f>
        <v>#REF!</v>
      </c>
      <c r="X234" s="249" t="e">
        <f>VLOOKUP(D234,#REF!,32,0)</f>
        <v>#REF!</v>
      </c>
      <c r="Y234" s="250" t="e">
        <f>U234/M234</f>
        <v>#REF!</v>
      </c>
      <c r="Z234" s="250"/>
      <c r="AA234" s="250" t="e">
        <f>W234/O234</f>
        <v>#REF!</v>
      </c>
      <c r="AB234" s="250" t="e">
        <f>X234/P234</f>
        <v>#REF!</v>
      </c>
      <c r="AC234" s="249"/>
      <c r="AD234" s="249"/>
      <c r="AE234" s="249"/>
      <c r="AF234" s="249"/>
      <c r="AG234" s="250"/>
      <c r="AH234" s="250"/>
      <c r="AI234" s="250"/>
      <c r="AJ234" s="250"/>
      <c r="AK234" s="85">
        <v>4.2010223758977432</v>
      </c>
      <c r="AL234" s="85"/>
      <c r="AM234" s="251"/>
      <c r="AN234" s="251">
        <f>ROUNDDOWN(AK234*$AN$10/$AK$10,1)</f>
        <v>2.4</v>
      </c>
      <c r="AO234" s="97">
        <f t="shared" si="139"/>
        <v>31200</v>
      </c>
      <c r="AP234" s="97">
        <f t="shared" si="140"/>
        <v>16800</v>
      </c>
      <c r="AQ234" s="97">
        <f t="shared" si="141"/>
        <v>8400</v>
      </c>
      <c r="AR234" s="97">
        <f t="shared" si="142"/>
        <v>6240</v>
      </c>
      <c r="AS234" s="98">
        <f t="shared" si="143"/>
        <v>31200</v>
      </c>
      <c r="AT234" s="98">
        <f t="shared" si="143"/>
        <v>16800</v>
      </c>
      <c r="AU234" s="98">
        <f t="shared" si="143"/>
        <v>8400</v>
      </c>
      <c r="AV234" s="98">
        <f t="shared" si="143"/>
        <v>6200</v>
      </c>
      <c r="AW234" s="99">
        <f t="shared" si="144"/>
        <v>4680</v>
      </c>
      <c r="AX234" s="252" t="s">
        <v>349</v>
      </c>
      <c r="AY234" s="100">
        <v>12600</v>
      </c>
      <c r="AZ234" s="101">
        <v>4900</v>
      </c>
      <c r="BA234" s="101">
        <v>2940</v>
      </c>
      <c r="BB234" s="101">
        <v>2310</v>
      </c>
      <c r="BC234" s="249">
        <v>10800</v>
      </c>
      <c r="BD234" s="249">
        <v>4200</v>
      </c>
      <c r="BE234" s="249">
        <v>2520</v>
      </c>
      <c r="BF234" s="249">
        <v>1980</v>
      </c>
      <c r="BG234" s="102">
        <f t="shared" si="145"/>
        <v>1520</v>
      </c>
      <c r="BJ234" s="247" t="e">
        <f>M234*#REF!</f>
        <v>#REF!</v>
      </c>
      <c r="BK234" s="247" t="e">
        <f>N234*#REF!</f>
        <v>#REF!</v>
      </c>
      <c r="BL234" s="247" t="e">
        <f>O234*#REF!</f>
        <v>#REF!</v>
      </c>
      <c r="BM234" s="247" t="e">
        <f>P234*#REF!</f>
        <v>#REF!</v>
      </c>
    </row>
    <row r="235" spans="1:65" s="82" customFormat="1" ht="47.25" x14ac:dyDescent="0.25">
      <c r="A235" s="82" t="str">
        <f t="shared" si="125"/>
        <v>BH123DT+1</v>
      </c>
      <c r="B235" s="82" t="str">
        <f t="shared" si="126"/>
        <v>BH123DT+2</v>
      </c>
      <c r="C235" s="82" t="str">
        <f t="shared" si="127"/>
        <v>BH123DT+3</v>
      </c>
      <c r="D235" s="82" t="str">
        <f t="shared" si="128"/>
        <v>BH123DT+4</v>
      </c>
      <c r="E235" s="82" t="s">
        <v>349</v>
      </c>
      <c r="F235" s="84">
        <v>123</v>
      </c>
      <c r="G235" s="84"/>
      <c r="H235" s="92" t="s">
        <v>4863</v>
      </c>
      <c r="I235" s="83" t="s">
        <v>4864</v>
      </c>
      <c r="J235" s="83" t="s">
        <v>4865</v>
      </c>
      <c r="K235" s="83" t="str">
        <f t="shared" si="124"/>
        <v>BH123DT</v>
      </c>
      <c r="L235" s="83" t="s">
        <v>4866</v>
      </c>
      <c r="M235" s="94">
        <v>18000</v>
      </c>
      <c r="N235" s="94">
        <v>9000</v>
      </c>
      <c r="O235" s="94">
        <v>7000</v>
      </c>
      <c r="P235" s="94">
        <v>5000</v>
      </c>
      <c r="Q235" s="94" t="e">
        <f>VLOOKUP(H235&amp;"Vị trí 1",#REF!,9,0)</f>
        <v>#REF!</v>
      </c>
      <c r="R235" s="94" t="e">
        <f>VLOOKUP(H235&amp;"Vị trí 2",#REF!,9,0)</f>
        <v>#REF!</v>
      </c>
      <c r="S235" s="94" t="e">
        <f>VLOOKUP(H235&amp;"Vị trí 3",#REF!,9,0)</f>
        <v>#REF!</v>
      </c>
      <c r="T235" s="94" t="e">
        <f>VLOOKUP(H235&amp;"Vị trí 4",#REF!,9,0)</f>
        <v>#REF!</v>
      </c>
      <c r="U235" s="249"/>
      <c r="V235" s="249" t="e">
        <f>VLOOKUP(B235,#REF!,32,0)</f>
        <v>#REF!</v>
      </c>
      <c r="W235" s="249"/>
      <c r="X235" s="249"/>
      <c r="Y235" s="250"/>
      <c r="Z235" s="250" t="e">
        <f t="shared" si="136"/>
        <v>#REF!</v>
      </c>
      <c r="AA235" s="250"/>
      <c r="AB235" s="250"/>
      <c r="AC235" s="249"/>
      <c r="AD235" s="249"/>
      <c r="AE235" s="249"/>
      <c r="AF235" s="249"/>
      <c r="AG235" s="250"/>
      <c r="AH235" s="250"/>
      <c r="AI235" s="250"/>
      <c r="AJ235" s="250"/>
      <c r="AK235" s="85">
        <v>3.4580202235231501</v>
      </c>
      <c r="AL235" s="85"/>
      <c r="AM235" s="251"/>
      <c r="AN235" s="251">
        <f>ROUNDDOWN(AK235*$AN$10/$AK$10,1)</f>
        <v>2</v>
      </c>
      <c r="AO235" s="97">
        <f t="shared" si="139"/>
        <v>36000</v>
      </c>
      <c r="AP235" s="97">
        <f t="shared" si="140"/>
        <v>18000</v>
      </c>
      <c r="AQ235" s="97">
        <f t="shared" si="141"/>
        <v>14000</v>
      </c>
      <c r="AR235" s="97">
        <f t="shared" si="142"/>
        <v>10000</v>
      </c>
      <c r="AS235" s="98">
        <f t="shared" si="143"/>
        <v>36000</v>
      </c>
      <c r="AT235" s="98">
        <f t="shared" si="143"/>
        <v>18000</v>
      </c>
      <c r="AU235" s="98">
        <f t="shared" si="143"/>
        <v>14000</v>
      </c>
      <c r="AV235" s="98">
        <f t="shared" si="143"/>
        <v>10000</v>
      </c>
      <c r="AW235" s="99">
        <f t="shared" si="144"/>
        <v>5400</v>
      </c>
      <c r="AX235" s="252" t="s">
        <v>349</v>
      </c>
      <c r="AY235" s="100">
        <v>9100</v>
      </c>
      <c r="AZ235" s="101">
        <v>4900</v>
      </c>
      <c r="BA235" s="101">
        <v>2450</v>
      </c>
      <c r="BB235" s="101">
        <v>1820</v>
      </c>
      <c r="BC235" s="249">
        <v>7800</v>
      </c>
      <c r="BD235" s="249">
        <v>4200</v>
      </c>
      <c r="BE235" s="249">
        <v>2100</v>
      </c>
      <c r="BF235" s="249">
        <v>1560</v>
      </c>
      <c r="BG235" s="102">
        <f t="shared" si="145"/>
        <v>4600</v>
      </c>
      <c r="BJ235" s="247" t="e">
        <f>M235*#REF!</f>
        <v>#REF!</v>
      </c>
      <c r="BK235" s="247" t="e">
        <f>N235*#REF!</f>
        <v>#REF!</v>
      </c>
      <c r="BL235" s="247" t="e">
        <f>O235*#REF!</f>
        <v>#REF!</v>
      </c>
      <c r="BM235" s="247" t="e">
        <f>P235*#REF!</f>
        <v>#REF!</v>
      </c>
    </row>
    <row r="236" spans="1:65" s="82" customFormat="1" ht="35.1" customHeight="1" x14ac:dyDescent="0.25">
      <c r="A236" s="82" t="str">
        <f t="shared" si="125"/>
        <v>BH124DT+1</v>
      </c>
      <c r="B236" s="82" t="str">
        <f t="shared" si="126"/>
        <v>BH124DT+2</v>
      </c>
      <c r="C236" s="82" t="str">
        <f t="shared" si="127"/>
        <v>BH124DT+3</v>
      </c>
      <c r="D236" s="82" t="str">
        <f t="shared" si="128"/>
        <v>BH124DT+4</v>
      </c>
      <c r="E236" s="82" t="s">
        <v>349</v>
      </c>
      <c r="F236" s="84">
        <v>124</v>
      </c>
      <c r="G236" s="84"/>
      <c r="H236" s="92" t="s">
        <v>4867</v>
      </c>
      <c r="I236" s="83" t="s">
        <v>4868</v>
      </c>
      <c r="J236" s="83" t="s">
        <v>373</v>
      </c>
      <c r="K236" s="83" t="str">
        <f t="shared" si="124"/>
        <v>BH124DT</v>
      </c>
      <c r="L236" s="83" t="s">
        <v>4869</v>
      </c>
      <c r="M236" s="94">
        <v>21000</v>
      </c>
      <c r="N236" s="94">
        <v>10000</v>
      </c>
      <c r="O236" s="94">
        <v>6000</v>
      </c>
      <c r="P236" s="94">
        <v>3900</v>
      </c>
      <c r="Q236" s="94" t="e">
        <f>VLOOKUP(H236&amp;"Vị trí 1",#REF!,9,0)</f>
        <v>#REF!</v>
      </c>
      <c r="R236" s="94" t="e">
        <f>VLOOKUP(H236&amp;"Vị trí 2",#REF!,9,0)</f>
        <v>#REF!</v>
      </c>
      <c r="S236" s="94" t="e">
        <f>VLOOKUP(H236&amp;"Vị trí 3",#REF!,9,0)</f>
        <v>#REF!</v>
      </c>
      <c r="T236" s="94" t="e">
        <f>VLOOKUP(H236&amp;"Vị trí 4",#REF!,9,0)</f>
        <v>#REF!</v>
      </c>
      <c r="U236" s="249" t="e">
        <f>VLOOKUP(A236,#REF!,32,0)</f>
        <v>#REF!</v>
      </c>
      <c r="V236" s="249" t="e">
        <f>VLOOKUP(B236,#REF!,32,0)</f>
        <v>#REF!</v>
      </c>
      <c r="W236" s="249"/>
      <c r="X236" s="249"/>
      <c r="Y236" s="250" t="e">
        <f>U236/M236</f>
        <v>#REF!</v>
      </c>
      <c r="Z236" s="250" t="e">
        <f t="shared" si="136"/>
        <v>#REF!</v>
      </c>
      <c r="AA236" s="250"/>
      <c r="AB236" s="250"/>
      <c r="AC236" s="249"/>
      <c r="AD236" s="249"/>
      <c r="AE236" s="249"/>
      <c r="AF236" s="249"/>
      <c r="AG236" s="250"/>
      <c r="AH236" s="250"/>
      <c r="AI236" s="250"/>
      <c r="AJ236" s="250"/>
      <c r="AK236" s="85">
        <v>2.9883323026180171</v>
      </c>
      <c r="AL236" s="85"/>
      <c r="AM236" s="251"/>
      <c r="AN236" s="251">
        <v>1.75</v>
      </c>
      <c r="AO236" s="97">
        <f t="shared" si="139"/>
        <v>36750</v>
      </c>
      <c r="AP236" s="97">
        <f t="shared" si="140"/>
        <v>17500</v>
      </c>
      <c r="AQ236" s="97">
        <f t="shared" si="141"/>
        <v>10500</v>
      </c>
      <c r="AR236" s="97">
        <f t="shared" si="142"/>
        <v>6825</v>
      </c>
      <c r="AS236" s="98">
        <f t="shared" si="143"/>
        <v>36800</v>
      </c>
      <c r="AT236" s="98">
        <f t="shared" si="143"/>
        <v>17500</v>
      </c>
      <c r="AU236" s="98">
        <f t="shared" si="143"/>
        <v>10500</v>
      </c>
      <c r="AV236" s="98">
        <f t="shared" si="143"/>
        <v>6800</v>
      </c>
      <c r="AW236" s="99">
        <f t="shared" si="144"/>
        <v>5512.5</v>
      </c>
      <c r="AX236" s="252" t="s">
        <v>349</v>
      </c>
      <c r="AY236" s="100">
        <v>12600</v>
      </c>
      <c r="AZ236" s="101">
        <v>6300</v>
      </c>
      <c r="BA236" s="101">
        <v>4900</v>
      </c>
      <c r="BB236" s="101">
        <v>3500</v>
      </c>
      <c r="BC236" s="249">
        <v>10800</v>
      </c>
      <c r="BD236" s="249">
        <v>5400</v>
      </c>
      <c r="BE236" s="249">
        <v>4200</v>
      </c>
      <c r="BF236" s="249">
        <v>3000</v>
      </c>
      <c r="BG236" s="102">
        <f t="shared" si="145"/>
        <v>1287.5</v>
      </c>
      <c r="BJ236" s="247" t="e">
        <f>M236*#REF!</f>
        <v>#REF!</v>
      </c>
      <c r="BK236" s="247" t="e">
        <f>N236*#REF!</f>
        <v>#REF!</v>
      </c>
      <c r="BL236" s="247" t="e">
        <f>O236*#REF!</f>
        <v>#REF!</v>
      </c>
      <c r="BM236" s="247" t="e">
        <f>P236*#REF!</f>
        <v>#REF!</v>
      </c>
    </row>
    <row r="237" spans="1:65" s="82" customFormat="1" ht="35.1" customHeight="1" x14ac:dyDescent="0.25">
      <c r="A237" s="82" t="str">
        <f t="shared" si="125"/>
        <v>BH125DT+1</v>
      </c>
      <c r="B237" s="82" t="str">
        <f t="shared" si="126"/>
        <v>BH125DT+2</v>
      </c>
      <c r="C237" s="82" t="str">
        <f t="shared" si="127"/>
        <v>BH125DT+3</v>
      </c>
      <c r="D237" s="82" t="str">
        <f t="shared" si="128"/>
        <v>BH125DT+4</v>
      </c>
      <c r="E237" s="82" t="s">
        <v>349</v>
      </c>
      <c r="F237" s="84">
        <v>125</v>
      </c>
      <c r="G237" s="84"/>
      <c r="H237" s="92" t="s">
        <v>4870</v>
      </c>
      <c r="I237" s="83" t="s">
        <v>4871</v>
      </c>
      <c r="J237" s="83" t="s">
        <v>4872</v>
      </c>
      <c r="K237" s="83" t="str">
        <f t="shared" si="124"/>
        <v>BH125DT</v>
      </c>
      <c r="L237" s="83" t="s">
        <v>4873</v>
      </c>
      <c r="M237" s="94">
        <v>22000</v>
      </c>
      <c r="N237" s="94">
        <v>10000</v>
      </c>
      <c r="O237" s="94">
        <v>5600</v>
      </c>
      <c r="P237" s="94">
        <v>3900</v>
      </c>
      <c r="Q237" s="94" t="e">
        <f>VLOOKUP(H237&amp;"Vị trí 1",#REF!,9,0)</f>
        <v>#REF!</v>
      </c>
      <c r="R237" s="94" t="e">
        <f>VLOOKUP(H237&amp;"Vị trí 2",#REF!,9,0)</f>
        <v>#REF!</v>
      </c>
      <c r="S237" s="94" t="e">
        <f>VLOOKUP(H237&amp;"Vị trí 3",#REF!,9,0)</f>
        <v>#REF!</v>
      </c>
      <c r="T237" s="94" t="e">
        <f>VLOOKUP(H237&amp;"Vị trí 4",#REF!,9,0)</f>
        <v>#REF!</v>
      </c>
      <c r="U237" s="249"/>
      <c r="V237" s="249" t="e">
        <f>VLOOKUP(B237,#REF!,32,0)</f>
        <v>#REF!</v>
      </c>
      <c r="W237" s="249"/>
      <c r="X237" s="249"/>
      <c r="Y237" s="250"/>
      <c r="Z237" s="250" t="e">
        <f t="shared" si="136"/>
        <v>#REF!</v>
      </c>
      <c r="AA237" s="250"/>
      <c r="AB237" s="250"/>
      <c r="AC237" s="249"/>
      <c r="AD237" s="249"/>
      <c r="AE237" s="249"/>
      <c r="AF237" s="249"/>
      <c r="AG237" s="250"/>
      <c r="AH237" s="250"/>
      <c r="AI237" s="250"/>
      <c r="AJ237" s="250"/>
      <c r="AK237" s="85">
        <v>3.7959667852906285</v>
      </c>
      <c r="AL237" s="85"/>
      <c r="AM237" s="251"/>
      <c r="AN237" s="251">
        <f>ROUNDDOWN(AK237*$AN$10/$AK$10,1)</f>
        <v>2.2000000000000002</v>
      </c>
      <c r="AO237" s="97">
        <f t="shared" si="139"/>
        <v>48400.000000000007</v>
      </c>
      <c r="AP237" s="97">
        <f t="shared" si="140"/>
        <v>22000</v>
      </c>
      <c r="AQ237" s="97">
        <f t="shared" si="141"/>
        <v>12320.000000000002</v>
      </c>
      <c r="AR237" s="97">
        <f t="shared" si="142"/>
        <v>8580</v>
      </c>
      <c r="AS237" s="98">
        <f t="shared" si="143"/>
        <v>48400</v>
      </c>
      <c r="AT237" s="98">
        <f t="shared" si="143"/>
        <v>22000</v>
      </c>
      <c r="AU237" s="98">
        <f t="shared" si="143"/>
        <v>12300</v>
      </c>
      <c r="AV237" s="98">
        <f t="shared" si="143"/>
        <v>8600</v>
      </c>
      <c r="AW237" s="99">
        <f t="shared" si="144"/>
        <v>7260.0000000000009</v>
      </c>
      <c r="AX237" s="252" t="s">
        <v>349</v>
      </c>
      <c r="AY237" s="100">
        <v>14700</v>
      </c>
      <c r="AZ237" s="101">
        <v>7000</v>
      </c>
      <c r="BA237" s="101">
        <v>4200</v>
      </c>
      <c r="BB237" s="101">
        <v>2730</v>
      </c>
      <c r="BC237" s="249">
        <v>12600</v>
      </c>
      <c r="BD237" s="249">
        <v>6000</v>
      </c>
      <c r="BE237" s="249">
        <v>3600</v>
      </c>
      <c r="BF237" s="249">
        <v>2340</v>
      </c>
      <c r="BG237" s="102">
        <f t="shared" si="145"/>
        <v>1339.9999999999991</v>
      </c>
      <c r="BJ237" s="247" t="e">
        <f>M237*#REF!</f>
        <v>#REF!</v>
      </c>
      <c r="BK237" s="247" t="e">
        <f>N237*#REF!</f>
        <v>#REF!</v>
      </c>
      <c r="BL237" s="247" t="e">
        <f>O237*#REF!</f>
        <v>#REF!</v>
      </c>
      <c r="BM237" s="247" t="e">
        <f>P237*#REF!</f>
        <v>#REF!</v>
      </c>
    </row>
    <row r="238" spans="1:65" s="82" customFormat="1" ht="35.1" customHeight="1" x14ac:dyDescent="0.25">
      <c r="A238" s="82" t="str">
        <f t="shared" si="125"/>
        <v>BH126DT+1</v>
      </c>
      <c r="B238" s="82" t="str">
        <f t="shared" si="126"/>
        <v>BH126DT+2</v>
      </c>
      <c r="C238" s="82" t="str">
        <f t="shared" si="127"/>
        <v>BH126DT+3</v>
      </c>
      <c r="D238" s="82" t="str">
        <f t="shared" si="128"/>
        <v>BH126DT+4</v>
      </c>
      <c r="E238" s="82" t="s">
        <v>349</v>
      </c>
      <c r="F238" s="84">
        <v>126</v>
      </c>
      <c r="G238" s="84"/>
      <c r="H238" s="92" t="s">
        <v>4874</v>
      </c>
      <c r="I238" s="83" t="s">
        <v>4875</v>
      </c>
      <c r="J238" s="83" t="s">
        <v>373</v>
      </c>
      <c r="K238" s="83" t="str">
        <f t="shared" si="124"/>
        <v>BH126DT</v>
      </c>
      <c r="L238" s="83" t="s">
        <v>4876</v>
      </c>
      <c r="M238" s="94">
        <v>26000</v>
      </c>
      <c r="N238" s="94">
        <v>11000</v>
      </c>
      <c r="O238" s="94">
        <v>6500</v>
      </c>
      <c r="P238" s="94">
        <v>3900</v>
      </c>
      <c r="Q238" s="94" t="e">
        <f>VLOOKUP(H238&amp;"Vị trí 1",#REF!,9,0)</f>
        <v>#REF!</v>
      </c>
      <c r="R238" s="94" t="e">
        <f>VLOOKUP(H238&amp;"Vị trí 2",#REF!,9,0)</f>
        <v>#REF!</v>
      </c>
      <c r="S238" s="94" t="e">
        <f>VLOOKUP(H238&amp;"Vị trí 3",#REF!,9,0)</f>
        <v>#REF!</v>
      </c>
      <c r="T238" s="94" t="e">
        <f>VLOOKUP(H238&amp;"Vị trí 4",#REF!,9,0)</f>
        <v>#REF!</v>
      </c>
      <c r="U238" s="249" t="e">
        <f>VLOOKUP(A238,#REF!,32,0)</f>
        <v>#REF!</v>
      </c>
      <c r="V238" s="249" t="e">
        <f>VLOOKUP(B238,#REF!,32,0)</f>
        <v>#REF!</v>
      </c>
      <c r="W238" s="249" t="e">
        <f>VLOOKUP(C238,#REF!,32,0)</f>
        <v>#REF!</v>
      </c>
      <c r="X238" s="249" t="e">
        <f>VLOOKUP(D238,#REF!,32,0)</f>
        <v>#REF!</v>
      </c>
      <c r="Y238" s="250" t="e">
        <f>U238/M238</f>
        <v>#REF!</v>
      </c>
      <c r="Z238" s="250" t="e">
        <f t="shared" si="136"/>
        <v>#REF!</v>
      </c>
      <c r="AA238" s="250" t="e">
        <f>W238/O238</f>
        <v>#REF!</v>
      </c>
      <c r="AB238" s="250" t="e">
        <f>X238/P238</f>
        <v>#REF!</v>
      </c>
      <c r="AC238" s="249"/>
      <c r="AD238" s="249"/>
      <c r="AE238" s="249"/>
      <c r="AF238" s="249"/>
      <c r="AG238" s="250"/>
      <c r="AH238" s="250"/>
      <c r="AI238" s="250"/>
      <c r="AJ238" s="250"/>
      <c r="AK238" s="85">
        <v>2.4349128110015363</v>
      </c>
      <c r="AL238" s="85"/>
      <c r="AM238" s="251"/>
      <c r="AN238" s="251">
        <v>1.4</v>
      </c>
      <c r="AO238" s="97">
        <f t="shared" si="139"/>
        <v>36400</v>
      </c>
      <c r="AP238" s="97">
        <f t="shared" si="140"/>
        <v>15399.999999999998</v>
      </c>
      <c r="AQ238" s="97">
        <f t="shared" si="141"/>
        <v>9100</v>
      </c>
      <c r="AR238" s="97">
        <f t="shared" si="142"/>
        <v>5460</v>
      </c>
      <c r="AS238" s="98">
        <f t="shared" si="143"/>
        <v>36400</v>
      </c>
      <c r="AT238" s="98">
        <f t="shared" si="143"/>
        <v>15400</v>
      </c>
      <c r="AU238" s="98">
        <f t="shared" si="143"/>
        <v>9100</v>
      </c>
      <c r="AV238" s="98">
        <f t="shared" si="143"/>
        <v>5500</v>
      </c>
      <c r="AW238" s="99">
        <f t="shared" si="144"/>
        <v>5460</v>
      </c>
      <c r="AX238" s="252" t="s">
        <v>349</v>
      </c>
      <c r="AY238" s="100">
        <v>15400</v>
      </c>
      <c r="AZ238" s="101">
        <v>7000</v>
      </c>
      <c r="BA238" s="101">
        <v>3920</v>
      </c>
      <c r="BB238" s="101">
        <v>2730</v>
      </c>
      <c r="BC238" s="249">
        <v>13200</v>
      </c>
      <c r="BD238" s="249">
        <v>6000</v>
      </c>
      <c r="BE238" s="249">
        <v>3360</v>
      </c>
      <c r="BF238" s="249">
        <v>2340</v>
      </c>
      <c r="BG238" s="102">
        <f t="shared" si="145"/>
        <v>40</v>
      </c>
      <c r="BJ238" s="247" t="e">
        <f>M238*#REF!</f>
        <v>#REF!</v>
      </c>
      <c r="BK238" s="247" t="e">
        <f>N238*#REF!</f>
        <v>#REF!</v>
      </c>
      <c r="BL238" s="247" t="e">
        <f>O238*#REF!</f>
        <v>#REF!</v>
      </c>
      <c r="BM238" s="247" t="e">
        <f>P238*#REF!</f>
        <v>#REF!</v>
      </c>
    </row>
    <row r="239" spans="1:65" s="82" customFormat="1" ht="35.1" customHeight="1" x14ac:dyDescent="0.25">
      <c r="A239" s="82" t="str">
        <f t="shared" si="125"/>
        <v>BH127DT+1</v>
      </c>
      <c r="B239" s="82" t="str">
        <f t="shared" si="126"/>
        <v>BH127DT+2</v>
      </c>
      <c r="C239" s="82" t="str">
        <f t="shared" si="127"/>
        <v>BH127DT+3</v>
      </c>
      <c r="D239" s="82" t="str">
        <f t="shared" si="128"/>
        <v>BH127DT+4</v>
      </c>
      <c r="E239" s="82" t="s">
        <v>349</v>
      </c>
      <c r="F239" s="84">
        <v>127</v>
      </c>
      <c r="G239" s="84"/>
      <c r="H239" s="92" t="s">
        <v>4877</v>
      </c>
      <c r="I239" s="83" t="s">
        <v>4878</v>
      </c>
      <c r="J239" s="83" t="s">
        <v>4872</v>
      </c>
      <c r="K239" s="83" t="str">
        <f t="shared" si="124"/>
        <v>BH127DT</v>
      </c>
      <c r="L239" s="83" t="s">
        <v>4879</v>
      </c>
      <c r="M239" s="94">
        <v>20000</v>
      </c>
      <c r="N239" s="94">
        <v>10000</v>
      </c>
      <c r="O239" s="94">
        <v>6500</v>
      </c>
      <c r="P239" s="94">
        <v>3900</v>
      </c>
      <c r="Q239" s="94" t="e">
        <f>VLOOKUP(H239&amp;"Vị trí 1",#REF!,9,0)</f>
        <v>#REF!</v>
      </c>
      <c r="R239" s="94" t="e">
        <f>VLOOKUP(H239&amp;"Vị trí 2",#REF!,9,0)</f>
        <v>#REF!</v>
      </c>
      <c r="S239" s="94" t="e">
        <f>VLOOKUP(H239&amp;"Vị trí 3",#REF!,9,0)</f>
        <v>#REF!</v>
      </c>
      <c r="T239" s="94" t="e">
        <f>VLOOKUP(H239&amp;"Vị trí 4",#REF!,9,0)</f>
        <v>#REF!</v>
      </c>
      <c r="U239" s="249"/>
      <c r="V239" s="249"/>
      <c r="W239" s="249"/>
      <c r="X239" s="249"/>
      <c r="Y239" s="250"/>
      <c r="Z239" s="250"/>
      <c r="AA239" s="250"/>
      <c r="AB239" s="250"/>
      <c r="AC239" s="249"/>
      <c r="AD239" s="249"/>
      <c r="AE239" s="249"/>
      <c r="AF239" s="249"/>
      <c r="AG239" s="250"/>
      <c r="AH239" s="250"/>
      <c r="AI239" s="250"/>
      <c r="AJ239" s="250"/>
      <c r="AK239" s="85">
        <v>3.05</v>
      </c>
      <c r="AL239" s="85"/>
      <c r="AM239" s="251"/>
      <c r="AN239" s="251">
        <f>AK239*$AN$10/$AK$10</f>
        <v>1.7993466864428302</v>
      </c>
      <c r="AO239" s="97">
        <f t="shared" si="139"/>
        <v>35986.933728856602</v>
      </c>
      <c r="AP239" s="97">
        <f t="shared" si="140"/>
        <v>17993.466864428301</v>
      </c>
      <c r="AQ239" s="97">
        <f t="shared" si="141"/>
        <v>11695.753461878398</v>
      </c>
      <c r="AR239" s="97">
        <f t="shared" si="142"/>
        <v>7017.4520771270381</v>
      </c>
      <c r="AS239" s="98">
        <f t="shared" si="143"/>
        <v>36000</v>
      </c>
      <c r="AT239" s="98">
        <f t="shared" si="143"/>
        <v>18000</v>
      </c>
      <c r="AU239" s="98">
        <f t="shared" si="143"/>
        <v>11700</v>
      </c>
      <c r="AV239" s="98">
        <f t="shared" si="143"/>
        <v>7000</v>
      </c>
      <c r="AW239" s="99">
        <f t="shared" si="144"/>
        <v>5398.0400593284903</v>
      </c>
      <c r="AX239" s="252" t="s">
        <v>349</v>
      </c>
      <c r="AY239" s="100">
        <v>18200</v>
      </c>
      <c r="AZ239" s="101">
        <v>7700</v>
      </c>
      <c r="BA239" s="101">
        <v>4550</v>
      </c>
      <c r="BB239" s="101">
        <v>2730</v>
      </c>
      <c r="BC239" s="249">
        <v>15600</v>
      </c>
      <c r="BD239" s="249">
        <v>6600</v>
      </c>
      <c r="BE239" s="249">
        <v>3900</v>
      </c>
      <c r="BF239" s="249">
        <v>2340</v>
      </c>
      <c r="BG239" s="102">
        <f t="shared" si="145"/>
        <v>1601.9599406715097</v>
      </c>
      <c r="BJ239" s="247" t="e">
        <f>M239*#REF!</f>
        <v>#REF!</v>
      </c>
      <c r="BK239" s="247" t="e">
        <f>N239*#REF!</f>
        <v>#REF!</v>
      </c>
      <c r="BL239" s="247" t="e">
        <f>O239*#REF!</f>
        <v>#REF!</v>
      </c>
      <c r="BM239" s="247" t="e">
        <f>P239*#REF!</f>
        <v>#REF!</v>
      </c>
    </row>
    <row r="240" spans="1:65" s="82" customFormat="1" ht="35.1" customHeight="1" x14ac:dyDescent="0.25">
      <c r="A240" s="82" t="str">
        <f t="shared" si="125"/>
        <v>BH128DT+1</v>
      </c>
      <c r="B240" s="82" t="str">
        <f t="shared" si="126"/>
        <v>BH128DT+2</v>
      </c>
      <c r="C240" s="82" t="str">
        <f t="shared" si="127"/>
        <v>BH128DT+3</v>
      </c>
      <c r="D240" s="82" t="str">
        <f t="shared" si="128"/>
        <v>BH128DT+4</v>
      </c>
      <c r="E240" s="82" t="s">
        <v>349</v>
      </c>
      <c r="F240" s="84">
        <v>128</v>
      </c>
      <c r="G240" s="84"/>
      <c r="H240" s="92" t="s">
        <v>4880</v>
      </c>
      <c r="I240" s="83" t="s">
        <v>4881</v>
      </c>
      <c r="J240" s="83" t="s">
        <v>4418</v>
      </c>
      <c r="K240" s="83" t="str">
        <f t="shared" si="124"/>
        <v>BH128DT</v>
      </c>
      <c r="L240" s="83" t="s">
        <v>4882</v>
      </c>
      <c r="M240" s="94">
        <v>20000</v>
      </c>
      <c r="N240" s="94">
        <v>10000</v>
      </c>
      <c r="O240" s="94">
        <v>6500</v>
      </c>
      <c r="P240" s="94">
        <v>3900</v>
      </c>
      <c r="Q240" s="94" t="e">
        <f>VLOOKUP(H240&amp;"Vị trí 1",#REF!,9,0)</f>
        <v>#REF!</v>
      </c>
      <c r="R240" s="94" t="e">
        <f>VLOOKUP(H240&amp;"Vị trí 2",#REF!,9,0)</f>
        <v>#REF!</v>
      </c>
      <c r="S240" s="94" t="e">
        <f>VLOOKUP(H240&amp;"Vị trí 3",#REF!,9,0)</f>
        <v>#REF!</v>
      </c>
      <c r="T240" s="94" t="e">
        <f>VLOOKUP(H240&amp;"Vị trí 4",#REF!,9,0)</f>
        <v>#REF!</v>
      </c>
      <c r="U240" s="249"/>
      <c r="V240" s="249"/>
      <c r="W240" s="249"/>
      <c r="X240" s="249"/>
      <c r="Y240" s="250"/>
      <c r="Z240" s="250"/>
      <c r="AA240" s="250"/>
      <c r="AB240" s="250"/>
      <c r="AC240" s="249"/>
      <c r="AD240" s="249"/>
      <c r="AE240" s="249"/>
      <c r="AF240" s="249"/>
      <c r="AG240" s="250"/>
      <c r="AH240" s="250"/>
      <c r="AI240" s="250"/>
      <c r="AJ240" s="250"/>
      <c r="AK240" s="85">
        <v>3.05</v>
      </c>
      <c r="AL240" s="85"/>
      <c r="AM240" s="251"/>
      <c r="AN240" s="251">
        <f>AK240*$AN$10/$AK$10</f>
        <v>1.7993466864428302</v>
      </c>
      <c r="AO240" s="97">
        <f t="shared" si="139"/>
        <v>35986.933728856602</v>
      </c>
      <c r="AP240" s="97">
        <f t="shared" si="140"/>
        <v>17993.466864428301</v>
      </c>
      <c r="AQ240" s="97">
        <f t="shared" si="141"/>
        <v>11695.753461878398</v>
      </c>
      <c r="AR240" s="97">
        <f t="shared" si="142"/>
        <v>7017.4520771270381</v>
      </c>
      <c r="AS240" s="98">
        <f t="shared" si="143"/>
        <v>36000</v>
      </c>
      <c r="AT240" s="98">
        <f t="shared" si="143"/>
        <v>18000</v>
      </c>
      <c r="AU240" s="98">
        <f t="shared" si="143"/>
        <v>11700</v>
      </c>
      <c r="AV240" s="98">
        <f t="shared" si="143"/>
        <v>7000</v>
      </c>
      <c r="AW240" s="99">
        <f t="shared" si="144"/>
        <v>5398.0400593284903</v>
      </c>
      <c r="AX240" s="252" t="s">
        <v>349</v>
      </c>
      <c r="AY240" s="100">
        <v>14000</v>
      </c>
      <c r="AZ240" s="101">
        <v>7000</v>
      </c>
      <c r="BA240" s="101">
        <v>4550</v>
      </c>
      <c r="BB240" s="101">
        <v>2730</v>
      </c>
      <c r="BC240" s="249">
        <v>12000</v>
      </c>
      <c r="BD240" s="249">
        <v>6000</v>
      </c>
      <c r="BE240" s="249">
        <v>3900</v>
      </c>
      <c r="BF240" s="249">
        <v>2340</v>
      </c>
      <c r="BG240" s="102">
        <f t="shared" si="145"/>
        <v>1601.9599406715097</v>
      </c>
      <c r="BJ240" s="247" t="e">
        <f>M240*#REF!</f>
        <v>#REF!</v>
      </c>
      <c r="BK240" s="247" t="e">
        <f>N240*#REF!</f>
        <v>#REF!</v>
      </c>
      <c r="BL240" s="247" t="e">
        <f>O240*#REF!</f>
        <v>#REF!</v>
      </c>
      <c r="BM240" s="247" t="e">
        <f>P240*#REF!</f>
        <v>#REF!</v>
      </c>
    </row>
    <row r="241" spans="1:65" s="82" customFormat="1" ht="35.1" customHeight="1" x14ac:dyDescent="0.25">
      <c r="A241" s="82" t="str">
        <f t="shared" si="125"/>
        <v>BH129DT+1</v>
      </c>
      <c r="B241" s="82" t="str">
        <f t="shared" si="126"/>
        <v>BH129DT+2</v>
      </c>
      <c r="C241" s="82" t="str">
        <f t="shared" si="127"/>
        <v>BH129DT+3</v>
      </c>
      <c r="D241" s="82" t="str">
        <f t="shared" si="128"/>
        <v>BH129DT+4</v>
      </c>
      <c r="E241" s="82" t="s">
        <v>349</v>
      </c>
      <c r="F241" s="84">
        <v>129</v>
      </c>
      <c r="G241" s="84"/>
      <c r="H241" s="92" t="s">
        <v>4883</v>
      </c>
      <c r="I241" s="83" t="s">
        <v>870</v>
      </c>
      <c r="J241" s="83" t="s">
        <v>4418</v>
      </c>
      <c r="K241" s="83" t="str">
        <f t="shared" si="124"/>
        <v>BH129DT</v>
      </c>
      <c r="L241" s="83" t="s">
        <v>4882</v>
      </c>
      <c r="M241" s="94">
        <v>14000</v>
      </c>
      <c r="N241" s="94">
        <v>8000</v>
      </c>
      <c r="O241" s="94">
        <v>5200</v>
      </c>
      <c r="P241" s="94">
        <v>3900</v>
      </c>
      <c r="Q241" s="94" t="e">
        <f>VLOOKUP(H241&amp;"Vị trí 1",#REF!,9,0)</f>
        <v>#REF!</v>
      </c>
      <c r="R241" s="94" t="e">
        <f>VLOOKUP(H241&amp;"Vị trí 2",#REF!,9,0)</f>
        <v>#REF!</v>
      </c>
      <c r="S241" s="94" t="e">
        <f>VLOOKUP(H241&amp;"Vị trí 3",#REF!,9,0)</f>
        <v>#REF!</v>
      </c>
      <c r="T241" s="94" t="e">
        <f>VLOOKUP(H241&amp;"Vị trí 4",#REF!,9,0)</f>
        <v>#REF!</v>
      </c>
      <c r="U241" s="249"/>
      <c r="V241" s="249"/>
      <c r="W241" s="249"/>
      <c r="X241" s="249"/>
      <c r="Y241" s="250"/>
      <c r="Z241" s="250"/>
      <c r="AA241" s="250"/>
      <c r="AB241" s="250"/>
      <c r="AC241" s="249"/>
      <c r="AD241" s="249"/>
      <c r="AE241" s="249"/>
      <c r="AF241" s="249"/>
      <c r="AG241" s="250"/>
      <c r="AH241" s="250"/>
      <c r="AI241" s="250"/>
      <c r="AJ241" s="250"/>
      <c r="AK241" s="85">
        <v>3.05</v>
      </c>
      <c r="AL241" s="85"/>
      <c r="AM241" s="251"/>
      <c r="AN241" s="251">
        <f>AK241*$AN$10/$AK$10</f>
        <v>1.7993466864428302</v>
      </c>
      <c r="AO241" s="97">
        <f t="shared" si="139"/>
        <v>25190.853610199625</v>
      </c>
      <c r="AP241" s="97">
        <f t="shared" si="140"/>
        <v>14394.773491542643</v>
      </c>
      <c r="AQ241" s="97">
        <f t="shared" si="141"/>
        <v>9356.6027695027169</v>
      </c>
      <c r="AR241" s="97">
        <f t="shared" si="142"/>
        <v>7017.4520771270381</v>
      </c>
      <c r="AS241" s="98">
        <f t="shared" si="143"/>
        <v>25200</v>
      </c>
      <c r="AT241" s="98">
        <f t="shared" si="143"/>
        <v>14400</v>
      </c>
      <c r="AU241" s="98">
        <f t="shared" si="143"/>
        <v>9400</v>
      </c>
      <c r="AV241" s="98">
        <f t="shared" si="143"/>
        <v>7000</v>
      </c>
      <c r="AW241" s="99">
        <f t="shared" si="144"/>
        <v>3778.6280415299434</v>
      </c>
      <c r="AX241" s="252" t="s">
        <v>349</v>
      </c>
      <c r="AY241" s="100">
        <v>14000</v>
      </c>
      <c r="AZ241" s="101">
        <v>7000</v>
      </c>
      <c r="BA241" s="101">
        <v>4550</v>
      </c>
      <c r="BB241" s="101">
        <v>2730</v>
      </c>
      <c r="BC241" s="249">
        <v>12000</v>
      </c>
      <c r="BD241" s="249">
        <v>6000</v>
      </c>
      <c r="BE241" s="249">
        <v>3900</v>
      </c>
      <c r="BF241" s="249">
        <v>2340</v>
      </c>
      <c r="BG241" s="102">
        <f t="shared" si="145"/>
        <v>3221.3719584700566</v>
      </c>
      <c r="BJ241" s="247" t="e">
        <f>M241*#REF!</f>
        <v>#REF!</v>
      </c>
      <c r="BK241" s="247" t="e">
        <f>N241*#REF!</f>
        <v>#REF!</v>
      </c>
      <c r="BL241" s="247" t="e">
        <f>O241*#REF!</f>
        <v>#REF!</v>
      </c>
      <c r="BM241" s="247" t="e">
        <f>P241*#REF!</f>
        <v>#REF!</v>
      </c>
    </row>
    <row r="242" spans="1:65" s="82" customFormat="1" ht="47.25" x14ac:dyDescent="0.25">
      <c r="A242" s="82" t="str">
        <f t="shared" si="125"/>
        <v>BH130DT+1</v>
      </c>
      <c r="B242" s="82" t="str">
        <f t="shared" si="126"/>
        <v>BH130DT+2</v>
      </c>
      <c r="C242" s="82" t="str">
        <f t="shared" si="127"/>
        <v>BH130DT+3</v>
      </c>
      <c r="D242" s="82" t="str">
        <f t="shared" si="128"/>
        <v>BH130DT+4</v>
      </c>
      <c r="E242" s="82" t="s">
        <v>349</v>
      </c>
      <c r="F242" s="84">
        <v>130</v>
      </c>
      <c r="G242" s="84"/>
      <c r="H242" s="92" t="s">
        <v>4884</v>
      </c>
      <c r="I242" s="83" t="s">
        <v>4885</v>
      </c>
      <c r="J242" s="83" t="s">
        <v>4872</v>
      </c>
      <c r="K242" s="83" t="str">
        <f t="shared" si="124"/>
        <v>BH130DT</v>
      </c>
      <c r="L242" s="83" t="s">
        <v>4886</v>
      </c>
      <c r="M242" s="94">
        <v>20000</v>
      </c>
      <c r="N242" s="94">
        <v>12000</v>
      </c>
      <c r="O242" s="94">
        <v>6500</v>
      </c>
      <c r="P242" s="94">
        <v>3900</v>
      </c>
      <c r="Q242" s="94" t="e">
        <f>VLOOKUP(H242&amp;"Vị trí 1",#REF!,9,0)</f>
        <v>#REF!</v>
      </c>
      <c r="R242" s="94" t="e">
        <f>VLOOKUP(H242&amp;"Vị trí 2",#REF!,9,0)</f>
        <v>#REF!</v>
      </c>
      <c r="S242" s="94" t="e">
        <f>VLOOKUP(H242&amp;"Vị trí 3",#REF!,9,0)</f>
        <v>#REF!</v>
      </c>
      <c r="T242" s="94" t="e">
        <f>VLOOKUP(H242&amp;"Vị trí 4",#REF!,9,0)</f>
        <v>#REF!</v>
      </c>
      <c r="U242" s="249"/>
      <c r="V242" s="249" t="e">
        <f>VLOOKUP(B242,#REF!,32,0)</f>
        <v>#REF!</v>
      </c>
      <c r="W242" s="249"/>
      <c r="X242" s="249" t="e">
        <f>VLOOKUP(D242,#REF!,32,0)</f>
        <v>#REF!</v>
      </c>
      <c r="Y242" s="250"/>
      <c r="Z242" s="250" t="e">
        <f t="shared" si="136"/>
        <v>#REF!</v>
      </c>
      <c r="AA242" s="250"/>
      <c r="AB242" s="250" t="e">
        <f>X242/P242</f>
        <v>#REF!</v>
      </c>
      <c r="AC242" s="249"/>
      <c r="AD242" s="249"/>
      <c r="AE242" s="249"/>
      <c r="AF242" s="249"/>
      <c r="AG242" s="250"/>
      <c r="AH242" s="250"/>
      <c r="AI242" s="250"/>
      <c r="AJ242" s="250"/>
      <c r="AK242" s="85">
        <v>2.5452568006293621</v>
      </c>
      <c r="AL242" s="85"/>
      <c r="AM242" s="251"/>
      <c r="AN242" s="251">
        <f>AK242*$AN$10/$AK$10</f>
        <v>1.5015735706093514</v>
      </c>
      <c r="AO242" s="97">
        <f t="shared" si="139"/>
        <v>30031.471412187027</v>
      </c>
      <c r="AP242" s="97">
        <f t="shared" si="140"/>
        <v>18018.882847312216</v>
      </c>
      <c r="AQ242" s="97">
        <f t="shared" si="141"/>
        <v>9760.2282089607834</v>
      </c>
      <c r="AR242" s="97">
        <f t="shared" si="142"/>
        <v>5856.1369253764706</v>
      </c>
      <c r="AS242" s="98">
        <f t="shared" si="143"/>
        <v>30000</v>
      </c>
      <c r="AT242" s="98">
        <f t="shared" si="143"/>
        <v>18000</v>
      </c>
      <c r="AU242" s="98">
        <f t="shared" si="143"/>
        <v>9800</v>
      </c>
      <c r="AV242" s="98">
        <f t="shared" si="143"/>
        <v>5900</v>
      </c>
      <c r="AW242" s="99">
        <f t="shared" si="144"/>
        <v>4504.7207118280539</v>
      </c>
      <c r="AX242" s="252" t="s">
        <v>349</v>
      </c>
      <c r="AY242" s="100">
        <v>9800</v>
      </c>
      <c r="AZ242" s="101">
        <v>5600</v>
      </c>
      <c r="BA242" s="101">
        <v>3640</v>
      </c>
      <c r="BB242" s="101">
        <v>2730</v>
      </c>
      <c r="BC242" s="249">
        <v>8400</v>
      </c>
      <c r="BD242" s="249">
        <v>4800</v>
      </c>
      <c r="BE242" s="249">
        <v>3120</v>
      </c>
      <c r="BF242" s="249">
        <v>2340</v>
      </c>
      <c r="BG242" s="102">
        <f t="shared" si="145"/>
        <v>1395.2792881719461</v>
      </c>
      <c r="BJ242" s="247" t="e">
        <f>M242*#REF!</f>
        <v>#REF!</v>
      </c>
      <c r="BK242" s="247" t="e">
        <f>N242*#REF!</f>
        <v>#REF!</v>
      </c>
      <c r="BL242" s="247" t="e">
        <f>O242*#REF!</f>
        <v>#REF!</v>
      </c>
      <c r="BM242" s="247" t="e">
        <f>P242*#REF!</f>
        <v>#REF!</v>
      </c>
    </row>
    <row r="243" spans="1:65" s="82" customFormat="1" ht="63" x14ac:dyDescent="0.25">
      <c r="A243" s="82" t="str">
        <f t="shared" si="125"/>
        <v>BH131DT+1</v>
      </c>
      <c r="B243" s="82" t="str">
        <f t="shared" si="126"/>
        <v>BH131DT+2</v>
      </c>
      <c r="C243" s="82" t="str">
        <f t="shared" si="127"/>
        <v>BH131DT+3</v>
      </c>
      <c r="D243" s="82" t="str">
        <f t="shared" si="128"/>
        <v>BH131DT+4</v>
      </c>
      <c r="E243" s="82" t="s">
        <v>349</v>
      </c>
      <c r="F243" s="84">
        <v>131</v>
      </c>
      <c r="G243" s="84"/>
      <c r="H243" s="92" t="s">
        <v>4887</v>
      </c>
      <c r="I243" s="83" t="s">
        <v>4888</v>
      </c>
      <c r="J243" s="83" t="s">
        <v>4418</v>
      </c>
      <c r="K243" s="83" t="str">
        <f t="shared" si="124"/>
        <v>BH131DT</v>
      </c>
      <c r="L243" s="83" t="s">
        <v>4889</v>
      </c>
      <c r="M243" s="94">
        <v>20000</v>
      </c>
      <c r="N243" s="94">
        <v>10000</v>
      </c>
      <c r="O243" s="94">
        <v>6000</v>
      </c>
      <c r="P243" s="94">
        <v>3900</v>
      </c>
      <c r="Q243" s="94" t="e">
        <f>VLOOKUP(H243&amp;"Vị trí 1",#REF!,9,0)</f>
        <v>#REF!</v>
      </c>
      <c r="R243" s="94" t="e">
        <f>VLOOKUP(H243&amp;"Vị trí 2",#REF!,9,0)</f>
        <v>#REF!</v>
      </c>
      <c r="S243" s="94" t="e">
        <f>VLOOKUP(H243&amp;"Vị trí 3",#REF!,9,0)</f>
        <v>#REF!</v>
      </c>
      <c r="T243" s="94" t="e">
        <f>VLOOKUP(H243&amp;"Vị trí 4",#REF!,9,0)</f>
        <v>#REF!</v>
      </c>
      <c r="U243" s="249"/>
      <c r="V243" s="249" t="e">
        <f>VLOOKUP(B243,#REF!,32,0)</f>
        <v>#REF!</v>
      </c>
      <c r="W243" s="249" t="e">
        <f>VLOOKUP(C243,#REF!,32,0)</f>
        <v>#REF!</v>
      </c>
      <c r="X243" s="249"/>
      <c r="Y243" s="250"/>
      <c r="Z243" s="250" t="e">
        <f t="shared" si="136"/>
        <v>#REF!</v>
      </c>
      <c r="AA243" s="250" t="e">
        <f>W243/O243</f>
        <v>#REF!</v>
      </c>
      <c r="AB243" s="250"/>
      <c r="AC243" s="249"/>
      <c r="AD243" s="249"/>
      <c r="AE243" s="249"/>
      <c r="AF243" s="249"/>
      <c r="AG243" s="250"/>
      <c r="AH243" s="250"/>
      <c r="AI243" s="250"/>
      <c r="AJ243" s="250"/>
      <c r="AK243" s="85">
        <v>2.6211879600776413</v>
      </c>
      <c r="AL243" s="85"/>
      <c r="AM243" s="251"/>
      <c r="AN243" s="251">
        <f>AK243*$AN$10/$AK$10</f>
        <v>1.5463691378719819</v>
      </c>
      <c r="AO243" s="97">
        <f t="shared" si="139"/>
        <v>30927.382757439638</v>
      </c>
      <c r="AP243" s="97">
        <f t="shared" si="140"/>
        <v>15463.691378719819</v>
      </c>
      <c r="AQ243" s="97">
        <f t="shared" si="141"/>
        <v>9278.2148272318918</v>
      </c>
      <c r="AR243" s="97">
        <f t="shared" si="142"/>
        <v>6030.8396377007293</v>
      </c>
      <c r="AS243" s="98">
        <f t="shared" si="143"/>
        <v>30900</v>
      </c>
      <c r="AT243" s="98">
        <f t="shared" si="143"/>
        <v>15500</v>
      </c>
      <c r="AU243" s="98">
        <f t="shared" si="143"/>
        <v>9300</v>
      </c>
      <c r="AV243" s="98">
        <f t="shared" si="143"/>
        <v>6000</v>
      </c>
      <c r="AW243" s="99">
        <f t="shared" si="144"/>
        <v>4639.1074136159459</v>
      </c>
      <c r="AX243" s="252" t="s">
        <v>349</v>
      </c>
      <c r="AY243" s="100">
        <v>14000</v>
      </c>
      <c r="AZ243" s="101">
        <v>8400</v>
      </c>
      <c r="BA243" s="101">
        <v>4550</v>
      </c>
      <c r="BB243" s="101">
        <v>2730</v>
      </c>
      <c r="BC243" s="249">
        <v>12000</v>
      </c>
      <c r="BD243" s="249">
        <v>7200</v>
      </c>
      <c r="BE243" s="249">
        <v>3900</v>
      </c>
      <c r="BF243" s="249">
        <v>2340</v>
      </c>
      <c r="BG243" s="102">
        <f t="shared" si="145"/>
        <v>1360.8925863840541</v>
      </c>
      <c r="BJ243" s="247" t="e">
        <f>M243*#REF!</f>
        <v>#REF!</v>
      </c>
      <c r="BK243" s="247" t="e">
        <f>N243*#REF!</f>
        <v>#REF!</v>
      </c>
      <c r="BL243" s="247" t="e">
        <f>O243*#REF!</f>
        <v>#REF!</v>
      </c>
      <c r="BM243" s="247" t="e">
        <f>P243*#REF!</f>
        <v>#REF!</v>
      </c>
    </row>
    <row r="244" spans="1:65" s="82" customFormat="1" ht="35.1" customHeight="1" x14ac:dyDescent="0.25">
      <c r="A244" s="82" t="str">
        <f t="shared" si="125"/>
        <v>BH132DT+1</v>
      </c>
      <c r="B244" s="82" t="str">
        <f t="shared" si="126"/>
        <v>BH132DT+2</v>
      </c>
      <c r="C244" s="82" t="str">
        <f t="shared" si="127"/>
        <v>BH132DT+3</v>
      </c>
      <c r="D244" s="82" t="str">
        <f t="shared" si="128"/>
        <v>BH132DT+4</v>
      </c>
      <c r="E244" s="82" t="s">
        <v>349</v>
      </c>
      <c r="F244" s="84">
        <v>132</v>
      </c>
      <c r="G244" s="84"/>
      <c r="H244" s="92" t="s">
        <v>4890</v>
      </c>
      <c r="I244" s="83" t="s">
        <v>4891</v>
      </c>
      <c r="J244" s="83" t="s">
        <v>4872</v>
      </c>
      <c r="K244" s="83" t="str">
        <f t="shared" si="124"/>
        <v>BH132DT</v>
      </c>
      <c r="L244" s="83" t="s">
        <v>4892</v>
      </c>
      <c r="M244" s="94">
        <v>21000</v>
      </c>
      <c r="N244" s="94">
        <v>10000</v>
      </c>
      <c r="O244" s="94">
        <v>6500</v>
      </c>
      <c r="P244" s="94">
        <v>3900</v>
      </c>
      <c r="Q244" s="94" t="e">
        <f>VLOOKUP(H244&amp;"Vị trí 1",#REF!,9,0)</f>
        <v>#REF!</v>
      </c>
      <c r="R244" s="94" t="e">
        <f>VLOOKUP(H244&amp;"Vị trí 2",#REF!,9,0)</f>
        <v>#REF!</v>
      </c>
      <c r="S244" s="94" t="e">
        <f>VLOOKUP(H244&amp;"Vị trí 3",#REF!,9,0)</f>
        <v>#REF!</v>
      </c>
      <c r="T244" s="94" t="e">
        <f>VLOOKUP(H244&amp;"Vị trí 4",#REF!,9,0)</f>
        <v>#REF!</v>
      </c>
      <c r="U244" s="249"/>
      <c r="V244" s="249" t="e">
        <f>VLOOKUP(B244,#REF!,32,0)</f>
        <v>#REF!</v>
      </c>
      <c r="W244" s="249"/>
      <c r="X244" s="249"/>
      <c r="Y244" s="250"/>
      <c r="Z244" s="250" t="e">
        <f t="shared" si="136"/>
        <v>#REF!</v>
      </c>
      <c r="AA244" s="250"/>
      <c r="AB244" s="250"/>
      <c r="AC244" s="249"/>
      <c r="AD244" s="249"/>
      <c r="AE244" s="249"/>
      <c r="AF244" s="249"/>
      <c r="AG244" s="250"/>
      <c r="AH244" s="250"/>
      <c r="AI244" s="250"/>
      <c r="AJ244" s="250"/>
      <c r="AK244" s="85">
        <v>2.421756701754386</v>
      </c>
      <c r="AL244" s="85"/>
      <c r="AM244" s="251"/>
      <c r="AN244" s="251">
        <v>1.4</v>
      </c>
      <c r="AO244" s="97">
        <f t="shared" si="139"/>
        <v>29399.999999999996</v>
      </c>
      <c r="AP244" s="97">
        <f t="shared" si="140"/>
        <v>14000</v>
      </c>
      <c r="AQ244" s="97">
        <f t="shared" si="141"/>
        <v>9100</v>
      </c>
      <c r="AR244" s="97">
        <f t="shared" si="142"/>
        <v>5460</v>
      </c>
      <c r="AS244" s="98">
        <f t="shared" si="143"/>
        <v>29400</v>
      </c>
      <c r="AT244" s="98">
        <f t="shared" si="143"/>
        <v>14000</v>
      </c>
      <c r="AU244" s="98">
        <f t="shared" si="143"/>
        <v>9100</v>
      </c>
      <c r="AV244" s="98">
        <f t="shared" si="143"/>
        <v>5500</v>
      </c>
      <c r="AW244" s="99">
        <f t="shared" si="144"/>
        <v>4409.9999999999991</v>
      </c>
      <c r="AX244" s="252" t="s">
        <v>349</v>
      </c>
      <c r="AY244" s="100">
        <v>14000</v>
      </c>
      <c r="AZ244" s="101">
        <v>7000</v>
      </c>
      <c r="BA244" s="101">
        <v>4200</v>
      </c>
      <c r="BB244" s="101">
        <v>2730</v>
      </c>
      <c r="BC244" s="249">
        <v>12000</v>
      </c>
      <c r="BD244" s="249">
        <v>6000</v>
      </c>
      <c r="BE244" s="249">
        <v>3600</v>
      </c>
      <c r="BF244" s="249">
        <v>2340</v>
      </c>
      <c r="BG244" s="102">
        <f t="shared" si="145"/>
        <v>1090.0000000000009</v>
      </c>
      <c r="BJ244" s="247" t="e">
        <f>M244*#REF!</f>
        <v>#REF!</v>
      </c>
      <c r="BK244" s="247" t="e">
        <f>N244*#REF!</f>
        <v>#REF!</v>
      </c>
      <c r="BL244" s="247" t="e">
        <f>O244*#REF!</f>
        <v>#REF!</v>
      </c>
      <c r="BM244" s="247" t="e">
        <f>P244*#REF!</f>
        <v>#REF!</v>
      </c>
    </row>
    <row r="245" spans="1:65" s="82" customFormat="1" ht="47.25" x14ac:dyDescent="0.25">
      <c r="A245" s="82" t="str">
        <f t="shared" si="125"/>
        <v>BH133DT+1</v>
      </c>
      <c r="B245" s="82" t="str">
        <f t="shared" si="126"/>
        <v>BH133DT+2</v>
      </c>
      <c r="C245" s="82" t="str">
        <f t="shared" si="127"/>
        <v>BH133DT+3</v>
      </c>
      <c r="D245" s="82" t="str">
        <f t="shared" si="128"/>
        <v>BH133DT+4</v>
      </c>
      <c r="E245" s="82" t="s">
        <v>349</v>
      </c>
      <c r="F245" s="84">
        <v>133</v>
      </c>
      <c r="G245" s="84"/>
      <c r="H245" s="92" t="s">
        <v>4893</v>
      </c>
      <c r="I245" s="83" t="s">
        <v>4894</v>
      </c>
      <c r="J245" s="83" t="s">
        <v>4875</v>
      </c>
      <c r="K245" s="83" t="str">
        <f t="shared" si="124"/>
        <v>BH133DT</v>
      </c>
      <c r="L245" s="83" t="s">
        <v>4875</v>
      </c>
      <c r="M245" s="94">
        <v>18000</v>
      </c>
      <c r="N245" s="94">
        <v>9000</v>
      </c>
      <c r="O245" s="94">
        <v>6500</v>
      </c>
      <c r="P245" s="94">
        <v>3900</v>
      </c>
      <c r="Q245" s="94" t="e">
        <f>VLOOKUP(H245&amp;"Vị trí 1",#REF!,9,0)</f>
        <v>#REF!</v>
      </c>
      <c r="R245" s="94" t="e">
        <f>VLOOKUP(H245&amp;"Vị trí 2",#REF!,9,0)</f>
        <v>#REF!</v>
      </c>
      <c r="S245" s="94" t="e">
        <f>VLOOKUP(H245&amp;"Vị trí 3",#REF!,9,0)</f>
        <v>#REF!</v>
      </c>
      <c r="T245" s="94" t="e">
        <f>VLOOKUP(H245&amp;"Vị trí 4",#REF!,9,0)</f>
        <v>#REF!</v>
      </c>
      <c r="U245" s="249"/>
      <c r="V245" s="249"/>
      <c r="W245" s="249"/>
      <c r="X245" s="249"/>
      <c r="Y245" s="250"/>
      <c r="Z245" s="250"/>
      <c r="AA245" s="250"/>
      <c r="AB245" s="250"/>
      <c r="AC245" s="249"/>
      <c r="AD245" s="249"/>
      <c r="AE245" s="249"/>
      <c r="AF245" s="249"/>
      <c r="AG245" s="250"/>
      <c r="AH245" s="250"/>
      <c r="AI245" s="250"/>
      <c r="AJ245" s="250"/>
      <c r="AK245" s="85">
        <v>3.05</v>
      </c>
      <c r="AL245" s="85"/>
      <c r="AM245" s="251"/>
      <c r="AN245" s="251">
        <f>AK245*$AN$10/$AK$10</f>
        <v>1.7993466864428302</v>
      </c>
      <c r="AO245" s="97">
        <f t="shared" si="139"/>
        <v>32388.240355970946</v>
      </c>
      <c r="AP245" s="97">
        <f t="shared" si="140"/>
        <v>16194.120177985473</v>
      </c>
      <c r="AQ245" s="97">
        <f t="shared" si="141"/>
        <v>11695.753461878398</v>
      </c>
      <c r="AR245" s="97">
        <f t="shared" si="142"/>
        <v>7017.4520771270381</v>
      </c>
      <c r="AS245" s="98">
        <f t="shared" si="143"/>
        <v>32400</v>
      </c>
      <c r="AT245" s="98">
        <f t="shared" si="143"/>
        <v>16200</v>
      </c>
      <c r="AU245" s="98">
        <f t="shared" si="143"/>
        <v>11700</v>
      </c>
      <c r="AV245" s="98">
        <f t="shared" si="143"/>
        <v>7000</v>
      </c>
      <c r="AW245" s="99">
        <f t="shared" si="144"/>
        <v>4858.2360533956416</v>
      </c>
      <c r="AX245" s="252" t="s">
        <v>349</v>
      </c>
      <c r="AY245" s="100">
        <v>14700</v>
      </c>
      <c r="AZ245" s="101">
        <v>7000</v>
      </c>
      <c r="BA245" s="101">
        <v>4550</v>
      </c>
      <c r="BB245" s="101">
        <v>2730</v>
      </c>
      <c r="BC245" s="249">
        <v>12600</v>
      </c>
      <c r="BD245" s="249">
        <v>6000</v>
      </c>
      <c r="BE245" s="249">
        <v>3900</v>
      </c>
      <c r="BF245" s="249">
        <v>2340</v>
      </c>
      <c r="BG245" s="102">
        <f t="shared" si="145"/>
        <v>2141.7639466043584</v>
      </c>
      <c r="BJ245" s="247" t="e">
        <f>M245*#REF!</f>
        <v>#REF!</v>
      </c>
      <c r="BK245" s="247" t="e">
        <f>N245*#REF!</f>
        <v>#REF!</v>
      </c>
      <c r="BL245" s="247" t="e">
        <f>O245*#REF!</f>
        <v>#REF!</v>
      </c>
      <c r="BM245" s="247" t="e">
        <f>P245*#REF!</f>
        <v>#REF!</v>
      </c>
    </row>
    <row r="246" spans="1:65" s="82" customFormat="1" ht="35.1" customHeight="1" x14ac:dyDescent="0.25">
      <c r="A246" s="82" t="str">
        <f t="shared" si="125"/>
        <v>BH134DT+1</v>
      </c>
      <c r="B246" s="82" t="str">
        <f t="shared" si="126"/>
        <v>BH134DT+2</v>
      </c>
      <c r="C246" s="82" t="str">
        <f t="shared" si="127"/>
        <v>BH134DT+3</v>
      </c>
      <c r="D246" s="82" t="str">
        <f t="shared" si="128"/>
        <v>BH134DT+4</v>
      </c>
      <c r="E246" s="82" t="s">
        <v>349</v>
      </c>
      <c r="F246" s="84">
        <v>134</v>
      </c>
      <c r="G246" s="84"/>
      <c r="H246" s="92" t="s">
        <v>4895</v>
      </c>
      <c r="I246" s="83" t="s">
        <v>4872</v>
      </c>
      <c r="J246" s="83" t="s">
        <v>4881</v>
      </c>
      <c r="K246" s="83" t="str">
        <f t="shared" si="124"/>
        <v>BH134DT</v>
      </c>
      <c r="L246" s="83" t="s">
        <v>4896</v>
      </c>
      <c r="M246" s="94">
        <v>27000</v>
      </c>
      <c r="N246" s="94">
        <v>12000</v>
      </c>
      <c r="O246" s="94">
        <v>6500</v>
      </c>
      <c r="P246" s="94">
        <v>4500</v>
      </c>
      <c r="Q246" s="94" t="e">
        <f>VLOOKUP(H246&amp;"Vị trí 1",#REF!,9,0)</f>
        <v>#REF!</v>
      </c>
      <c r="R246" s="94" t="e">
        <f>VLOOKUP(H246&amp;"Vị trí 2",#REF!,9,0)</f>
        <v>#REF!</v>
      </c>
      <c r="S246" s="94" t="e">
        <f>VLOOKUP(H246&amp;"Vị trí 3",#REF!,9,0)</f>
        <v>#REF!</v>
      </c>
      <c r="T246" s="94" t="e">
        <f>VLOOKUP(H246&amp;"Vị trí 4",#REF!,9,0)</f>
        <v>#REF!</v>
      </c>
      <c r="U246" s="249" t="e">
        <f>VLOOKUP(A246,#REF!,32,0)</f>
        <v>#REF!</v>
      </c>
      <c r="V246" s="249" t="e">
        <f>VLOOKUP(B246,#REF!,32,0)</f>
        <v>#REF!</v>
      </c>
      <c r="W246" s="249" t="e">
        <f>VLOOKUP(C246,#REF!,32,0)</f>
        <v>#REF!</v>
      </c>
      <c r="X246" s="249"/>
      <c r="Y246" s="250" t="e">
        <f>U246/M246</f>
        <v>#REF!</v>
      </c>
      <c r="Z246" s="250" t="e">
        <f t="shared" si="136"/>
        <v>#REF!</v>
      </c>
      <c r="AA246" s="250" t="e">
        <f>W246/O246</f>
        <v>#REF!</v>
      </c>
      <c r="AB246" s="250"/>
      <c r="AC246" s="249"/>
      <c r="AD246" s="249"/>
      <c r="AE246" s="249"/>
      <c r="AF246" s="249"/>
      <c r="AG246" s="250"/>
      <c r="AH246" s="250"/>
      <c r="AI246" s="250"/>
      <c r="AJ246" s="250"/>
      <c r="AK246" s="85">
        <v>2.3232296014048757</v>
      </c>
      <c r="AL246" s="85"/>
      <c r="AM246" s="251"/>
      <c r="AN246" s="251">
        <v>1.35</v>
      </c>
      <c r="AO246" s="97">
        <f t="shared" si="139"/>
        <v>36450</v>
      </c>
      <c r="AP246" s="97">
        <f t="shared" si="140"/>
        <v>16200.000000000002</v>
      </c>
      <c r="AQ246" s="97">
        <f t="shared" si="141"/>
        <v>8775</v>
      </c>
      <c r="AR246" s="97">
        <f t="shared" si="142"/>
        <v>6075</v>
      </c>
      <c r="AS246" s="98">
        <f t="shared" si="143"/>
        <v>36500</v>
      </c>
      <c r="AT246" s="98">
        <f t="shared" si="143"/>
        <v>16200</v>
      </c>
      <c r="AU246" s="98">
        <f t="shared" si="143"/>
        <v>8800</v>
      </c>
      <c r="AV246" s="98">
        <f t="shared" si="143"/>
        <v>6100</v>
      </c>
      <c r="AW246" s="99">
        <f t="shared" si="144"/>
        <v>5467.5</v>
      </c>
      <c r="AX246" s="252" t="s">
        <v>349</v>
      </c>
      <c r="AY246" s="100">
        <v>12600</v>
      </c>
      <c r="AZ246" s="101">
        <v>6300</v>
      </c>
      <c r="BA246" s="101">
        <v>4550</v>
      </c>
      <c r="BB246" s="101">
        <v>2730</v>
      </c>
      <c r="BC246" s="249">
        <v>10800</v>
      </c>
      <c r="BD246" s="249">
        <v>5400</v>
      </c>
      <c r="BE246" s="249">
        <v>3900</v>
      </c>
      <c r="BF246" s="249">
        <v>2340</v>
      </c>
      <c r="BG246" s="102">
        <f t="shared" si="145"/>
        <v>632.5</v>
      </c>
      <c r="BJ246" s="247" t="e">
        <f>M246*#REF!</f>
        <v>#REF!</v>
      </c>
      <c r="BK246" s="247" t="e">
        <f>N246*#REF!</f>
        <v>#REF!</v>
      </c>
      <c r="BL246" s="247" t="e">
        <f>O246*#REF!</f>
        <v>#REF!</v>
      </c>
      <c r="BM246" s="247" t="e">
        <f>P246*#REF!</f>
        <v>#REF!</v>
      </c>
    </row>
    <row r="247" spans="1:65" s="82" customFormat="1" ht="47.25" x14ac:dyDescent="0.25">
      <c r="A247" s="82" t="str">
        <f t="shared" si="125"/>
        <v>BH135DT+1</v>
      </c>
      <c r="B247" s="82" t="str">
        <f t="shared" si="126"/>
        <v>BH135DT+2</v>
      </c>
      <c r="C247" s="82" t="str">
        <f t="shared" si="127"/>
        <v>BH135DT+3</v>
      </c>
      <c r="D247" s="82" t="str">
        <f t="shared" si="128"/>
        <v>BH135DT+4</v>
      </c>
      <c r="E247" s="82" t="s">
        <v>349</v>
      </c>
      <c r="F247" s="84">
        <v>135</v>
      </c>
      <c r="G247" s="84"/>
      <c r="H247" s="92" t="s">
        <v>4897</v>
      </c>
      <c r="I247" s="83" t="s">
        <v>4898</v>
      </c>
      <c r="J247" s="83" t="s">
        <v>4418</v>
      </c>
      <c r="K247" s="83" t="str">
        <f t="shared" si="124"/>
        <v>BH135DT</v>
      </c>
      <c r="L247" s="83" t="s">
        <v>373</v>
      </c>
      <c r="M247" s="94">
        <v>20000</v>
      </c>
      <c r="N247" s="94">
        <v>9000</v>
      </c>
      <c r="O247" s="94">
        <v>4200</v>
      </c>
      <c r="P247" s="94">
        <v>3300</v>
      </c>
      <c r="Q247" s="94" t="e">
        <f>VLOOKUP(H247&amp;"Vị trí 1",#REF!,9,0)</f>
        <v>#REF!</v>
      </c>
      <c r="R247" s="94" t="e">
        <f>VLOOKUP(H247&amp;"Vị trí 2",#REF!,9,0)</f>
        <v>#REF!</v>
      </c>
      <c r="S247" s="94" t="e">
        <f>VLOOKUP(H247&amp;"Vị trí 3",#REF!,9,0)</f>
        <v>#REF!</v>
      </c>
      <c r="T247" s="94" t="e">
        <f>VLOOKUP(H247&amp;"Vị trí 4",#REF!,9,0)</f>
        <v>#REF!</v>
      </c>
      <c r="U247" s="249" t="e">
        <f>VLOOKUP(A247,#REF!,32,0)</f>
        <v>#REF!</v>
      </c>
      <c r="V247" s="249" t="e">
        <f>VLOOKUP(B247,#REF!,32,0)</f>
        <v>#REF!</v>
      </c>
      <c r="W247" s="249"/>
      <c r="X247" s="249" t="e">
        <f>VLOOKUP(D247,#REF!,32,0)</f>
        <v>#REF!</v>
      </c>
      <c r="Y247" s="250" t="e">
        <f>U247/M247</f>
        <v>#REF!</v>
      </c>
      <c r="Z247" s="250" t="e">
        <f t="shared" si="136"/>
        <v>#REF!</v>
      </c>
      <c r="AA247" s="250"/>
      <c r="AB247" s="250" t="e">
        <f>X247/P247</f>
        <v>#REF!</v>
      </c>
      <c r="AC247" s="249"/>
      <c r="AD247" s="249"/>
      <c r="AE247" s="249"/>
      <c r="AF247" s="249"/>
      <c r="AG247" s="250"/>
      <c r="AH247" s="250"/>
      <c r="AI247" s="250"/>
      <c r="AJ247" s="250"/>
      <c r="AK247" s="85">
        <v>3.4407569202194375</v>
      </c>
      <c r="AL247" s="85"/>
      <c r="AM247" s="251"/>
      <c r="AN247" s="251">
        <f>ROUNDDOWN(AK247*$AN$10/$AK$10,1)</f>
        <v>2</v>
      </c>
      <c r="AO247" s="97">
        <f t="shared" si="139"/>
        <v>40000</v>
      </c>
      <c r="AP247" s="97">
        <f t="shared" si="140"/>
        <v>18000</v>
      </c>
      <c r="AQ247" s="97">
        <f t="shared" si="141"/>
        <v>8400</v>
      </c>
      <c r="AR247" s="97">
        <f t="shared" si="142"/>
        <v>6600</v>
      </c>
      <c r="AS247" s="98">
        <f t="shared" si="143"/>
        <v>40000</v>
      </c>
      <c r="AT247" s="98">
        <f t="shared" si="143"/>
        <v>18000</v>
      </c>
      <c r="AU247" s="98">
        <f t="shared" si="143"/>
        <v>8400</v>
      </c>
      <c r="AV247" s="98">
        <f t="shared" si="143"/>
        <v>6600</v>
      </c>
      <c r="AW247" s="99">
        <f t="shared" si="144"/>
        <v>6000</v>
      </c>
      <c r="AX247" s="252" t="s">
        <v>349</v>
      </c>
      <c r="AY247" s="100">
        <v>18900</v>
      </c>
      <c r="AZ247" s="101">
        <v>8400</v>
      </c>
      <c r="BA247" s="101">
        <v>4550</v>
      </c>
      <c r="BB247" s="101">
        <v>3150</v>
      </c>
      <c r="BC247" s="249">
        <v>16200</v>
      </c>
      <c r="BD247" s="249">
        <v>7200</v>
      </c>
      <c r="BE247" s="249">
        <v>3900</v>
      </c>
      <c r="BF247" s="249">
        <v>2700</v>
      </c>
      <c r="BG247" s="102">
        <f t="shared" si="145"/>
        <v>600</v>
      </c>
      <c r="BJ247" s="247" t="e">
        <f>M247*#REF!</f>
        <v>#REF!</v>
      </c>
      <c r="BK247" s="247" t="e">
        <f>N247*#REF!</f>
        <v>#REF!</v>
      </c>
      <c r="BL247" s="247" t="e">
        <f>O247*#REF!</f>
        <v>#REF!</v>
      </c>
      <c r="BM247" s="247" t="e">
        <f>P247*#REF!</f>
        <v>#REF!</v>
      </c>
    </row>
    <row r="248" spans="1:65" s="82" customFormat="1" ht="35.1" customHeight="1" x14ac:dyDescent="0.25">
      <c r="A248" s="82" t="str">
        <f t="shared" si="125"/>
        <v>BH136DT+1</v>
      </c>
      <c r="B248" s="82" t="str">
        <f t="shared" si="126"/>
        <v>BH136DT+2</v>
      </c>
      <c r="C248" s="82" t="str">
        <f t="shared" si="127"/>
        <v>BH136DT+3</v>
      </c>
      <c r="D248" s="82" t="str">
        <f t="shared" si="128"/>
        <v>BH136DT+4</v>
      </c>
      <c r="E248" s="82" t="s">
        <v>349</v>
      </c>
      <c r="F248" s="84">
        <v>136</v>
      </c>
      <c r="G248" s="84"/>
      <c r="H248" s="92" t="s">
        <v>4899</v>
      </c>
      <c r="I248" s="83" t="s">
        <v>4813</v>
      </c>
      <c r="J248" s="83" t="s">
        <v>373</v>
      </c>
      <c r="K248" s="83" t="str">
        <f t="shared" si="124"/>
        <v>BH136DT</v>
      </c>
      <c r="L248" s="83" t="s">
        <v>4900</v>
      </c>
      <c r="M248" s="94">
        <v>11000</v>
      </c>
      <c r="N248" s="94">
        <v>5000</v>
      </c>
      <c r="O248" s="94">
        <v>3100</v>
      </c>
      <c r="P248" s="94">
        <v>2100</v>
      </c>
      <c r="Q248" s="94" t="e">
        <f>VLOOKUP(H248&amp;"Vị trí 1",#REF!,9,0)</f>
        <v>#REF!</v>
      </c>
      <c r="R248" s="94" t="e">
        <f>VLOOKUP(H248&amp;"Vị trí 2",#REF!,9,0)</f>
        <v>#REF!</v>
      </c>
      <c r="S248" s="94" t="e">
        <f>VLOOKUP(H248&amp;"Vị trí 3",#REF!,9,0)</f>
        <v>#REF!</v>
      </c>
      <c r="T248" s="94" t="e">
        <f>VLOOKUP(H248&amp;"Vị trí 4",#REF!,9,0)</f>
        <v>#REF!</v>
      </c>
      <c r="U248" s="249"/>
      <c r="V248" s="249" t="e">
        <f>VLOOKUP(B248,#REF!,32,0)</f>
        <v>#REF!</v>
      </c>
      <c r="W248" s="249" t="e">
        <f>VLOOKUP(C248,#REF!,32,0)</f>
        <v>#REF!</v>
      </c>
      <c r="X248" s="249"/>
      <c r="Y248" s="250"/>
      <c r="Z248" s="250" t="e">
        <f t="shared" si="136"/>
        <v>#REF!</v>
      </c>
      <c r="AA248" s="250" t="e">
        <f>W248/O248</f>
        <v>#REF!</v>
      </c>
      <c r="AB248" s="250"/>
      <c r="AC248" s="249"/>
      <c r="AD248" s="249"/>
      <c r="AE248" s="249"/>
      <c r="AF248" s="249"/>
      <c r="AG248" s="250"/>
      <c r="AH248" s="250"/>
      <c r="AI248" s="250"/>
      <c r="AJ248" s="250"/>
      <c r="AK248" s="85">
        <v>4.406932984946236</v>
      </c>
      <c r="AL248" s="85"/>
      <c r="AM248" s="251"/>
      <c r="AN248" s="251">
        <f>ROUNDDOWN(AK248*$AN$10/$AK$10,1)</f>
        <v>2.5</v>
      </c>
      <c r="AO248" s="97">
        <f t="shared" si="139"/>
        <v>27500</v>
      </c>
      <c r="AP248" s="97">
        <f t="shared" si="140"/>
        <v>12500</v>
      </c>
      <c r="AQ248" s="97">
        <f t="shared" si="141"/>
        <v>7750</v>
      </c>
      <c r="AR248" s="97">
        <f t="shared" si="142"/>
        <v>5250</v>
      </c>
      <c r="AS248" s="98">
        <f t="shared" si="143"/>
        <v>27500</v>
      </c>
      <c r="AT248" s="98">
        <f t="shared" si="143"/>
        <v>12500</v>
      </c>
      <c r="AU248" s="98">
        <f t="shared" si="143"/>
        <v>7800</v>
      </c>
      <c r="AV248" s="98">
        <f t="shared" si="143"/>
        <v>5300</v>
      </c>
      <c r="AW248" s="99">
        <f t="shared" si="144"/>
        <v>4125</v>
      </c>
      <c r="AX248" s="252" t="s">
        <v>349</v>
      </c>
      <c r="AY248" s="100">
        <v>14000</v>
      </c>
      <c r="AZ248" s="101">
        <v>6300</v>
      </c>
      <c r="BA248" s="101">
        <v>2940</v>
      </c>
      <c r="BB248" s="101">
        <v>2310</v>
      </c>
      <c r="BC248" s="249">
        <v>12000</v>
      </c>
      <c r="BD248" s="249">
        <v>5400</v>
      </c>
      <c r="BE248" s="249">
        <v>2520</v>
      </c>
      <c r="BF248" s="249">
        <v>1980</v>
      </c>
      <c r="BG248" s="102">
        <f t="shared" si="145"/>
        <v>1175</v>
      </c>
      <c r="BJ248" s="247" t="e">
        <f>M248*#REF!</f>
        <v>#REF!</v>
      </c>
      <c r="BK248" s="247" t="e">
        <f>N248*#REF!</f>
        <v>#REF!</v>
      </c>
      <c r="BL248" s="247" t="e">
        <f>O248*#REF!</f>
        <v>#REF!</v>
      </c>
      <c r="BM248" s="247" t="e">
        <f>P248*#REF!</f>
        <v>#REF!</v>
      </c>
    </row>
    <row r="249" spans="1:65" s="82" customFormat="1" ht="47.25" customHeight="1" x14ac:dyDescent="0.25">
      <c r="A249" s="82" t="str">
        <f t="shared" si="125"/>
        <v>BH137DT+1</v>
      </c>
      <c r="B249" s="82" t="str">
        <f t="shared" si="126"/>
        <v>BH137DT+2</v>
      </c>
      <c r="C249" s="82" t="str">
        <f t="shared" si="127"/>
        <v>BH137DT+3</v>
      </c>
      <c r="D249" s="82" t="str">
        <f t="shared" si="128"/>
        <v>BH137DT+4</v>
      </c>
      <c r="E249" s="82" t="s">
        <v>349</v>
      </c>
      <c r="F249" s="84">
        <v>137</v>
      </c>
      <c r="G249" s="84"/>
      <c r="H249" s="92" t="s">
        <v>4901</v>
      </c>
      <c r="I249" s="83" t="s">
        <v>4902</v>
      </c>
      <c r="J249" s="83" t="s">
        <v>4898</v>
      </c>
      <c r="K249" s="83"/>
      <c r="L249" s="83" t="s">
        <v>4903</v>
      </c>
      <c r="M249" s="95"/>
      <c r="N249" s="95"/>
      <c r="O249" s="95"/>
      <c r="P249" s="95"/>
      <c r="Q249" s="94"/>
      <c r="R249" s="94"/>
      <c r="S249" s="94"/>
      <c r="T249" s="94"/>
      <c r="U249" s="249"/>
      <c r="V249" s="249"/>
      <c r="W249" s="249"/>
      <c r="X249" s="249"/>
      <c r="Y249" s="250"/>
      <c r="Z249" s="250"/>
      <c r="AA249" s="250"/>
      <c r="AB249" s="250"/>
      <c r="AC249" s="249"/>
      <c r="AD249" s="249"/>
      <c r="AE249" s="249"/>
      <c r="AF249" s="249"/>
      <c r="AG249" s="250"/>
      <c r="AH249" s="250"/>
      <c r="AI249" s="250"/>
      <c r="AJ249" s="250"/>
      <c r="AK249" s="85"/>
      <c r="AL249" s="85"/>
      <c r="AM249" s="251"/>
      <c r="AN249" s="251"/>
      <c r="AO249" s="97"/>
      <c r="AP249" s="97"/>
      <c r="AQ249" s="97"/>
      <c r="AR249" s="97"/>
      <c r="AS249" s="97"/>
      <c r="AT249" s="97"/>
      <c r="AU249" s="97"/>
      <c r="AV249" s="97"/>
      <c r="AW249" s="59"/>
      <c r="AX249" s="252" t="s">
        <v>349</v>
      </c>
      <c r="AY249" s="100">
        <v>7700</v>
      </c>
      <c r="AZ249" s="101">
        <v>3500</v>
      </c>
      <c r="BA249" s="101">
        <v>2170</v>
      </c>
      <c r="BB249" s="101">
        <v>1470</v>
      </c>
      <c r="BC249" s="249">
        <v>6600</v>
      </c>
      <c r="BD249" s="249">
        <v>3000</v>
      </c>
      <c r="BE249" s="249">
        <v>1860</v>
      </c>
      <c r="BF249" s="249">
        <v>1260</v>
      </c>
    </row>
    <row r="250" spans="1:65" s="82" customFormat="1" ht="35.1" customHeight="1" x14ac:dyDescent="0.25">
      <c r="A250" s="82" t="str">
        <f t="shared" si="125"/>
        <v>BH137DT_D1+1</v>
      </c>
      <c r="B250" s="82" t="str">
        <f t="shared" si="126"/>
        <v>BH137DT_D1+2</v>
      </c>
      <c r="C250" s="82" t="str">
        <f t="shared" si="127"/>
        <v>BH137DT_D1+3</v>
      </c>
      <c r="D250" s="82" t="str">
        <f t="shared" si="128"/>
        <v>BH137DT_D1+4</v>
      </c>
      <c r="E250" s="82" t="s">
        <v>349</v>
      </c>
      <c r="F250" s="84"/>
      <c r="G250" s="84"/>
      <c r="H250" s="92" t="s">
        <v>4904</v>
      </c>
      <c r="I250" s="83" t="s">
        <v>4905</v>
      </c>
      <c r="J250" s="83" t="s">
        <v>373</v>
      </c>
      <c r="K250" s="83" t="str">
        <f t="shared" si="124"/>
        <v>BH137DT_D1</v>
      </c>
      <c r="L250" s="83" t="s">
        <v>4906</v>
      </c>
      <c r="M250" s="94">
        <v>10000</v>
      </c>
      <c r="N250" s="94">
        <v>5000</v>
      </c>
      <c r="O250" s="94">
        <v>3600</v>
      </c>
      <c r="P250" s="94">
        <v>2300</v>
      </c>
      <c r="Q250" s="94" t="e">
        <f>VLOOKUP(H250&amp;"Vị trí 1",#REF!,9,0)</f>
        <v>#REF!</v>
      </c>
      <c r="R250" s="94" t="e">
        <f>VLOOKUP(H250&amp;"Vị trí 2",#REF!,9,0)</f>
        <v>#REF!</v>
      </c>
      <c r="S250" s="94" t="e">
        <f>VLOOKUP(H250&amp;"Vị trí 3",#REF!,9,0)</f>
        <v>#REF!</v>
      </c>
      <c r="T250" s="94" t="e">
        <f>VLOOKUP(H250&amp;"Vị trí 4",#REF!,9,0)</f>
        <v>#REF!</v>
      </c>
      <c r="U250" s="249"/>
      <c r="V250" s="249"/>
      <c r="W250" s="249"/>
      <c r="X250" s="249"/>
      <c r="Y250" s="250"/>
      <c r="Z250" s="250"/>
      <c r="AA250" s="250"/>
      <c r="AB250" s="250"/>
      <c r="AC250" s="249"/>
      <c r="AD250" s="249"/>
      <c r="AE250" s="249"/>
      <c r="AF250" s="249"/>
      <c r="AG250" s="250"/>
      <c r="AH250" s="250"/>
      <c r="AI250" s="250"/>
      <c r="AJ250" s="250"/>
      <c r="AK250" s="85">
        <v>3.05</v>
      </c>
      <c r="AL250" s="85"/>
      <c r="AM250" s="251"/>
      <c r="AN250" s="251">
        <f>AK250*$AN$10/$AK$10</f>
        <v>1.7993466864428302</v>
      </c>
      <c r="AO250" s="97">
        <f t="shared" ref="AO250:AR251" si="146">M250*$AN250</f>
        <v>17993.466864428301</v>
      </c>
      <c r="AP250" s="97">
        <f t="shared" si="146"/>
        <v>8996.7334322141505</v>
      </c>
      <c r="AQ250" s="97">
        <f t="shared" si="146"/>
        <v>6477.6480711941886</v>
      </c>
      <c r="AR250" s="97">
        <f t="shared" si="146"/>
        <v>4138.4973788185098</v>
      </c>
      <c r="AS250" s="98">
        <f t="shared" ref="AS250:AV251" si="147">IF(AO250&lt;1000,ROUND(AO250,-1),ROUND(AO250,-2))</f>
        <v>18000</v>
      </c>
      <c r="AT250" s="98">
        <f t="shared" si="147"/>
        <v>9000</v>
      </c>
      <c r="AU250" s="98">
        <f t="shared" si="147"/>
        <v>6500</v>
      </c>
      <c r="AV250" s="98">
        <f t="shared" si="147"/>
        <v>4100</v>
      </c>
      <c r="AW250" s="99">
        <f>AO250*0.15</f>
        <v>2699.0200296642452</v>
      </c>
      <c r="AX250" s="252" t="s">
        <v>349</v>
      </c>
      <c r="AY250" s="100"/>
      <c r="AZ250" s="101"/>
      <c r="BA250" s="101"/>
      <c r="BB250" s="101"/>
      <c r="BC250" s="249"/>
      <c r="BD250" s="249"/>
      <c r="BE250" s="249"/>
      <c r="BF250" s="249"/>
      <c r="BG250" s="102">
        <f>AV250-AW250</f>
        <v>1400.9799703357548</v>
      </c>
      <c r="BJ250" s="247" t="e">
        <f>M250*#REF!</f>
        <v>#REF!</v>
      </c>
      <c r="BK250" s="247" t="e">
        <f>N250*#REF!</f>
        <v>#REF!</v>
      </c>
      <c r="BL250" s="247" t="e">
        <f>O250*#REF!</f>
        <v>#REF!</v>
      </c>
      <c r="BM250" s="247" t="e">
        <f>P250*#REF!</f>
        <v>#REF!</v>
      </c>
    </row>
    <row r="251" spans="1:65" s="82" customFormat="1" ht="63" customHeight="1" x14ac:dyDescent="0.25">
      <c r="A251" s="82" t="str">
        <f t="shared" si="125"/>
        <v>BH137DT_D2+1</v>
      </c>
      <c r="B251" s="82" t="str">
        <f t="shared" si="126"/>
        <v>BH137DT_D2+2</v>
      </c>
      <c r="C251" s="82" t="str">
        <f t="shared" si="127"/>
        <v>BH137DT_D2+3</v>
      </c>
      <c r="D251" s="82" t="str">
        <f t="shared" si="128"/>
        <v>BH137DT_D2+4</v>
      </c>
      <c r="E251" s="82" t="s">
        <v>349</v>
      </c>
      <c r="F251" s="84"/>
      <c r="G251" s="84"/>
      <c r="H251" s="92" t="s">
        <v>4907</v>
      </c>
      <c r="I251" s="83" t="s">
        <v>4908</v>
      </c>
      <c r="J251" s="83" t="s">
        <v>373</v>
      </c>
      <c r="K251" s="83" t="str">
        <f t="shared" si="124"/>
        <v>BH137DT_D2</v>
      </c>
      <c r="L251" s="83" t="s">
        <v>4909</v>
      </c>
      <c r="M251" s="94">
        <v>7000</v>
      </c>
      <c r="N251" s="94">
        <v>4000</v>
      </c>
      <c r="O251" s="94">
        <v>2600</v>
      </c>
      <c r="P251" s="94">
        <v>1800</v>
      </c>
      <c r="Q251" s="94" t="e">
        <f>VLOOKUP(H251&amp;"Vị trí 1",#REF!,9,0)</f>
        <v>#REF!</v>
      </c>
      <c r="R251" s="94" t="e">
        <f>VLOOKUP(H251&amp;"Vị trí 2",#REF!,9,0)</f>
        <v>#REF!</v>
      </c>
      <c r="S251" s="94" t="e">
        <f>VLOOKUP(H251&amp;"Vị trí 3",#REF!,9,0)</f>
        <v>#REF!</v>
      </c>
      <c r="T251" s="94" t="e">
        <f>VLOOKUP(H251&amp;"Vị trí 4",#REF!,9,0)</f>
        <v>#REF!</v>
      </c>
      <c r="U251" s="249" t="e">
        <f>VLOOKUP(A251,#REF!,32,0)</f>
        <v>#REF!</v>
      </c>
      <c r="V251" s="249"/>
      <c r="W251" s="249"/>
      <c r="X251" s="249"/>
      <c r="Y251" s="250" t="e">
        <f>U251/M251</f>
        <v>#REF!</v>
      </c>
      <c r="Z251" s="250"/>
      <c r="AA251" s="250"/>
      <c r="AB251" s="250"/>
      <c r="AC251" s="249"/>
      <c r="AD251" s="249"/>
      <c r="AE251" s="249"/>
      <c r="AF251" s="249"/>
      <c r="AG251" s="250"/>
      <c r="AH251" s="250"/>
      <c r="AI251" s="250"/>
      <c r="AJ251" s="250"/>
      <c r="AK251" s="85">
        <v>3.4524804440753041</v>
      </c>
      <c r="AL251" s="85"/>
      <c r="AM251" s="251"/>
      <c r="AN251" s="251">
        <f>ROUNDDOWN(AK251*$AN$10/$AK$10,1)</f>
        <v>2</v>
      </c>
      <c r="AO251" s="97">
        <f t="shared" si="146"/>
        <v>14000</v>
      </c>
      <c r="AP251" s="97">
        <f t="shared" si="146"/>
        <v>8000</v>
      </c>
      <c r="AQ251" s="97">
        <f t="shared" si="146"/>
        <v>5200</v>
      </c>
      <c r="AR251" s="97">
        <f t="shared" si="146"/>
        <v>3600</v>
      </c>
      <c r="AS251" s="98">
        <f t="shared" si="147"/>
        <v>14000</v>
      </c>
      <c r="AT251" s="98">
        <f t="shared" si="147"/>
        <v>8000</v>
      </c>
      <c r="AU251" s="98">
        <f t="shared" si="147"/>
        <v>5200</v>
      </c>
      <c r="AV251" s="98">
        <f t="shared" si="147"/>
        <v>3600</v>
      </c>
      <c r="AW251" s="99">
        <f>AO251*0.15</f>
        <v>2100</v>
      </c>
      <c r="AX251" s="252" t="s">
        <v>349</v>
      </c>
      <c r="AY251" s="100">
        <v>7000</v>
      </c>
      <c r="AZ251" s="101">
        <v>3500</v>
      </c>
      <c r="BA251" s="101">
        <v>2520</v>
      </c>
      <c r="BB251" s="101">
        <v>1610</v>
      </c>
      <c r="BC251" s="249">
        <v>6000</v>
      </c>
      <c r="BD251" s="249">
        <v>3000</v>
      </c>
      <c r="BE251" s="249">
        <v>2160</v>
      </c>
      <c r="BF251" s="249">
        <v>1380</v>
      </c>
      <c r="BG251" s="102">
        <f>AV251-AW251</f>
        <v>1500</v>
      </c>
      <c r="BJ251" s="247" t="e">
        <f>M251*#REF!</f>
        <v>#REF!</v>
      </c>
      <c r="BK251" s="247" t="e">
        <f>N251*#REF!</f>
        <v>#REF!</v>
      </c>
      <c r="BL251" s="247" t="e">
        <f>O251*#REF!</f>
        <v>#REF!</v>
      </c>
      <c r="BM251" s="247" t="e">
        <f>P251*#REF!</f>
        <v>#REF!</v>
      </c>
    </row>
    <row r="252" spans="1:65" s="82" customFormat="1" ht="35.1" customHeight="1" x14ac:dyDescent="0.25">
      <c r="A252" s="82" t="str">
        <f t="shared" si="125"/>
        <v>BH138DT+1</v>
      </c>
      <c r="B252" s="82" t="str">
        <f t="shared" si="126"/>
        <v>BH138DT+2</v>
      </c>
      <c r="C252" s="82" t="str">
        <f t="shared" si="127"/>
        <v>BH138DT+3</v>
      </c>
      <c r="D252" s="82" t="str">
        <f t="shared" si="128"/>
        <v>BH138DT+4</v>
      </c>
      <c r="E252" s="82" t="s">
        <v>349</v>
      </c>
      <c r="F252" s="84">
        <v>138</v>
      </c>
      <c r="G252" s="84"/>
      <c r="H252" s="92" t="s">
        <v>4910</v>
      </c>
      <c r="I252" s="83" t="s">
        <v>4911</v>
      </c>
      <c r="J252" s="83" t="s">
        <v>4912</v>
      </c>
      <c r="K252" s="83"/>
      <c r="L252" s="83" t="s">
        <v>4906</v>
      </c>
      <c r="M252" s="95"/>
      <c r="N252" s="95"/>
      <c r="O252" s="95"/>
      <c r="P252" s="95"/>
      <c r="Q252" s="94"/>
      <c r="R252" s="94"/>
      <c r="S252" s="94"/>
      <c r="T252" s="94"/>
      <c r="U252" s="249"/>
      <c r="V252" s="249"/>
      <c r="W252" s="249"/>
      <c r="X252" s="249"/>
      <c r="Y252" s="250"/>
      <c r="Z252" s="250"/>
      <c r="AA252" s="250"/>
      <c r="AB252" s="250"/>
      <c r="AC252" s="249"/>
      <c r="AD252" s="249"/>
      <c r="AE252" s="249"/>
      <c r="AF252" s="249"/>
      <c r="AG252" s="250"/>
      <c r="AH252" s="250"/>
      <c r="AI252" s="250"/>
      <c r="AJ252" s="250"/>
      <c r="AK252" s="85"/>
      <c r="AL252" s="85"/>
      <c r="AM252" s="251"/>
      <c r="AN252" s="251"/>
      <c r="AO252" s="97"/>
      <c r="AP252" s="97"/>
      <c r="AQ252" s="97"/>
      <c r="AR252" s="97"/>
      <c r="AS252" s="97"/>
      <c r="AT252" s="97"/>
      <c r="AU252" s="97"/>
      <c r="AV252" s="97"/>
      <c r="AW252" s="59"/>
      <c r="AX252" s="252" t="s">
        <v>349</v>
      </c>
      <c r="AY252" s="100">
        <v>4900</v>
      </c>
      <c r="AZ252" s="101">
        <v>2800</v>
      </c>
      <c r="BA252" s="101">
        <v>1820</v>
      </c>
      <c r="BB252" s="101">
        <v>1260</v>
      </c>
      <c r="BC252" s="249">
        <v>4200</v>
      </c>
      <c r="BD252" s="249">
        <v>2400</v>
      </c>
      <c r="BE252" s="249">
        <v>1560</v>
      </c>
      <c r="BF252" s="249">
        <v>1080</v>
      </c>
    </row>
    <row r="253" spans="1:65" s="82" customFormat="1" ht="35.1" customHeight="1" x14ac:dyDescent="0.25">
      <c r="A253" s="82" t="str">
        <f t="shared" si="125"/>
        <v>BH138DT_D1+1</v>
      </c>
      <c r="B253" s="82" t="str">
        <f t="shared" si="126"/>
        <v>BH138DT_D1+2</v>
      </c>
      <c r="C253" s="82" t="str">
        <f t="shared" si="127"/>
        <v>BH138DT_D1+3</v>
      </c>
      <c r="D253" s="82" t="str">
        <f t="shared" si="128"/>
        <v>BH138DT_D1+4</v>
      </c>
      <c r="E253" s="82" t="s">
        <v>349</v>
      </c>
      <c r="F253" s="84"/>
      <c r="G253" s="84"/>
      <c r="H253" s="92" t="s">
        <v>4913</v>
      </c>
      <c r="I253" s="83" t="s">
        <v>4914</v>
      </c>
      <c r="J253" s="83" t="s">
        <v>373</v>
      </c>
      <c r="K253" s="83" t="str">
        <f t="shared" si="124"/>
        <v>BH138DT_D1</v>
      </c>
      <c r="L253" s="83" t="s">
        <v>4915</v>
      </c>
      <c r="M253" s="94">
        <v>14000</v>
      </c>
      <c r="N253" s="94">
        <v>7000</v>
      </c>
      <c r="O253" s="94">
        <v>3900</v>
      </c>
      <c r="P253" s="94">
        <v>3300</v>
      </c>
      <c r="Q253" s="94" t="e">
        <f>VLOOKUP(H253&amp;"Vị trí 1",#REF!,9,0)</f>
        <v>#REF!</v>
      </c>
      <c r="R253" s="94" t="e">
        <f>VLOOKUP(H253&amp;"Vị trí 2",#REF!,9,0)</f>
        <v>#REF!</v>
      </c>
      <c r="S253" s="94" t="e">
        <f>VLOOKUP(H253&amp;"Vị trí 3",#REF!,9,0)</f>
        <v>#REF!</v>
      </c>
      <c r="T253" s="94" t="e">
        <f>VLOOKUP(H253&amp;"Vị trí 4",#REF!,9,0)</f>
        <v>#REF!</v>
      </c>
      <c r="U253" s="249"/>
      <c r="V253" s="249" t="e">
        <f>VLOOKUP(B253,#REF!,32,0)</f>
        <v>#REF!</v>
      </c>
      <c r="W253" s="249" t="e">
        <f>VLOOKUP(C253,#REF!,32,0)</f>
        <v>#REF!</v>
      </c>
      <c r="X253" s="249" t="e">
        <f>VLOOKUP(D253,#REF!,32,0)</f>
        <v>#REF!</v>
      </c>
      <c r="Y253" s="250"/>
      <c r="Z253" s="250" t="e">
        <f t="shared" si="136"/>
        <v>#REF!</v>
      </c>
      <c r="AA253" s="250" t="e">
        <f>W253/O253</f>
        <v>#REF!</v>
      </c>
      <c r="AB253" s="250" t="e">
        <f>X253/P253</f>
        <v>#REF!</v>
      </c>
      <c r="AC253" s="249"/>
      <c r="AD253" s="249"/>
      <c r="AE253" s="249"/>
      <c r="AF253" s="249"/>
      <c r="AG253" s="250"/>
      <c r="AH253" s="250"/>
      <c r="AI253" s="250"/>
      <c r="AJ253" s="250"/>
      <c r="AK253" s="85">
        <v>3.4056534093917628</v>
      </c>
      <c r="AL253" s="85"/>
      <c r="AM253" s="251"/>
      <c r="AN253" s="251">
        <f>ROUNDDOWN(AK253*$AN$10/$AK$10,1)</f>
        <v>2</v>
      </c>
      <c r="AO253" s="97">
        <f t="shared" ref="AO253:AO262" si="148">M253*$AN253</f>
        <v>28000</v>
      </c>
      <c r="AP253" s="97">
        <f t="shared" ref="AP253:AP262" si="149">N253*$AN253</f>
        <v>14000</v>
      </c>
      <c r="AQ253" s="97">
        <f t="shared" ref="AQ253:AQ262" si="150">O253*$AN253</f>
        <v>7800</v>
      </c>
      <c r="AR253" s="97">
        <f t="shared" ref="AR253:AR262" si="151">P253*$AN253</f>
        <v>6600</v>
      </c>
      <c r="AS253" s="98">
        <f t="shared" ref="AS253:AV262" si="152">IF(AO253&lt;1000,ROUND(AO253,-1),ROUND(AO253,-2))</f>
        <v>28000</v>
      </c>
      <c r="AT253" s="98">
        <f t="shared" si="152"/>
        <v>14000</v>
      </c>
      <c r="AU253" s="98">
        <f t="shared" si="152"/>
        <v>7800</v>
      </c>
      <c r="AV253" s="98">
        <f t="shared" si="152"/>
        <v>6600</v>
      </c>
      <c r="AW253" s="99">
        <f t="shared" ref="AW253:AW262" si="153">AO253*0.15</f>
        <v>4200</v>
      </c>
      <c r="AX253" s="252" t="s">
        <v>349</v>
      </c>
      <c r="AY253" s="100"/>
      <c r="AZ253" s="101"/>
      <c r="BA253" s="101"/>
      <c r="BB253" s="101"/>
      <c r="BC253" s="249"/>
      <c r="BD253" s="249"/>
      <c r="BE253" s="249"/>
      <c r="BF253" s="249"/>
      <c r="BG253" s="102">
        <f t="shared" ref="BG253:BG262" si="154">AV253-AW253</f>
        <v>2400</v>
      </c>
      <c r="BJ253" s="247" t="e">
        <f>M253*#REF!</f>
        <v>#REF!</v>
      </c>
      <c r="BK253" s="247" t="e">
        <f>N253*#REF!</f>
        <v>#REF!</v>
      </c>
      <c r="BL253" s="247" t="e">
        <f>O253*#REF!</f>
        <v>#REF!</v>
      </c>
      <c r="BM253" s="247" t="e">
        <f>P253*#REF!</f>
        <v>#REF!</v>
      </c>
    </row>
    <row r="254" spans="1:65" s="82" customFormat="1" ht="35.1" customHeight="1" x14ac:dyDescent="0.25">
      <c r="A254" s="82" t="str">
        <f t="shared" si="125"/>
        <v>BH138DT_D2+1</v>
      </c>
      <c r="B254" s="82" t="str">
        <f t="shared" si="126"/>
        <v>BH138DT_D2+2</v>
      </c>
      <c r="C254" s="82" t="str">
        <f t="shared" si="127"/>
        <v>BH138DT_D2+3</v>
      </c>
      <c r="D254" s="82" t="str">
        <f t="shared" si="128"/>
        <v>BH138DT_D2+4</v>
      </c>
      <c r="E254" s="82" t="s">
        <v>349</v>
      </c>
      <c r="F254" s="84"/>
      <c r="G254" s="84"/>
      <c r="H254" s="92" t="s">
        <v>4916</v>
      </c>
      <c r="I254" s="83" t="s">
        <v>4917</v>
      </c>
      <c r="J254" s="83" t="s">
        <v>373</v>
      </c>
      <c r="K254" s="83" t="str">
        <f t="shared" si="124"/>
        <v>BH138DT_D2</v>
      </c>
      <c r="L254" s="83" t="s">
        <v>4918</v>
      </c>
      <c r="M254" s="94">
        <v>11000</v>
      </c>
      <c r="N254" s="94">
        <v>5000</v>
      </c>
      <c r="O254" s="94">
        <v>3600</v>
      </c>
      <c r="P254" s="94">
        <v>2600</v>
      </c>
      <c r="Q254" s="94" t="e">
        <f>VLOOKUP(H254&amp;"Vị trí 1",#REF!,9,0)</f>
        <v>#REF!</v>
      </c>
      <c r="R254" s="94" t="e">
        <f>VLOOKUP(H254&amp;"Vị trí 2",#REF!,9,0)</f>
        <v>#REF!</v>
      </c>
      <c r="S254" s="94" t="e">
        <f>VLOOKUP(H254&amp;"Vị trí 3",#REF!,9,0)</f>
        <v>#REF!</v>
      </c>
      <c r="T254" s="94" t="e">
        <f>VLOOKUP(H254&amp;"Vị trí 4",#REF!,9,0)</f>
        <v>#REF!</v>
      </c>
      <c r="U254" s="249" t="e">
        <f>VLOOKUP(A254,#REF!,32,0)</f>
        <v>#REF!</v>
      </c>
      <c r="V254" s="249"/>
      <c r="W254" s="249"/>
      <c r="X254" s="249"/>
      <c r="Y254" s="250" t="e">
        <f>U254/M254</f>
        <v>#REF!</v>
      </c>
      <c r="Z254" s="250"/>
      <c r="AA254" s="250"/>
      <c r="AB254" s="250"/>
      <c r="AC254" s="249"/>
      <c r="AD254" s="249"/>
      <c r="AE254" s="249"/>
      <c r="AF254" s="249"/>
      <c r="AG254" s="250"/>
      <c r="AH254" s="250"/>
      <c r="AI254" s="250"/>
      <c r="AJ254" s="250"/>
      <c r="AK254" s="85">
        <v>2.1879195686868687</v>
      </c>
      <c r="AL254" s="85"/>
      <c r="AM254" s="251"/>
      <c r="AN254" s="251">
        <v>1.25</v>
      </c>
      <c r="AO254" s="97">
        <f t="shared" si="148"/>
        <v>13750</v>
      </c>
      <c r="AP254" s="97">
        <f t="shared" si="149"/>
        <v>6250</v>
      </c>
      <c r="AQ254" s="97">
        <f t="shared" si="150"/>
        <v>4500</v>
      </c>
      <c r="AR254" s="97">
        <f t="shared" si="151"/>
        <v>3250</v>
      </c>
      <c r="AS254" s="98">
        <f t="shared" si="152"/>
        <v>13800</v>
      </c>
      <c r="AT254" s="98">
        <f t="shared" si="152"/>
        <v>6300</v>
      </c>
      <c r="AU254" s="98">
        <f t="shared" si="152"/>
        <v>4500</v>
      </c>
      <c r="AV254" s="98">
        <f t="shared" si="152"/>
        <v>3300</v>
      </c>
      <c r="AW254" s="99">
        <f t="shared" si="153"/>
        <v>2062.5</v>
      </c>
      <c r="AX254" s="252" t="s">
        <v>349</v>
      </c>
      <c r="AY254" s="100">
        <v>9800</v>
      </c>
      <c r="AZ254" s="101">
        <v>4900</v>
      </c>
      <c r="BA254" s="101">
        <v>2730</v>
      </c>
      <c r="BB254" s="101">
        <v>2310</v>
      </c>
      <c r="BC254" s="249">
        <v>8400</v>
      </c>
      <c r="BD254" s="249">
        <v>4200</v>
      </c>
      <c r="BE254" s="249">
        <v>2340</v>
      </c>
      <c r="BF254" s="249">
        <v>1980</v>
      </c>
      <c r="BG254" s="102">
        <f t="shared" si="154"/>
        <v>1237.5</v>
      </c>
      <c r="BJ254" s="247" t="e">
        <f>M254*#REF!</f>
        <v>#REF!</v>
      </c>
      <c r="BK254" s="247" t="e">
        <f>N254*#REF!</f>
        <v>#REF!</v>
      </c>
      <c r="BL254" s="247" t="e">
        <f>O254*#REF!</f>
        <v>#REF!</v>
      </c>
      <c r="BM254" s="247" t="e">
        <f>P254*#REF!</f>
        <v>#REF!</v>
      </c>
    </row>
    <row r="255" spans="1:65" s="82" customFormat="1" ht="63" x14ac:dyDescent="0.25">
      <c r="A255" s="82" t="str">
        <f t="shared" si="125"/>
        <v>BH139DT+1</v>
      </c>
      <c r="B255" s="82" t="str">
        <f t="shared" si="126"/>
        <v>BH139DT+2</v>
      </c>
      <c r="C255" s="82" t="str">
        <f t="shared" si="127"/>
        <v>BH139DT+3</v>
      </c>
      <c r="D255" s="82" t="str">
        <f t="shared" si="128"/>
        <v>BH139DT+4</v>
      </c>
      <c r="E255" s="82" t="s">
        <v>349</v>
      </c>
      <c r="F255" s="84">
        <v>139</v>
      </c>
      <c r="G255" s="84"/>
      <c r="H255" s="92" t="s">
        <v>4919</v>
      </c>
      <c r="I255" s="83" t="s">
        <v>4920</v>
      </c>
      <c r="J255" s="83" t="s">
        <v>4921</v>
      </c>
      <c r="K255" s="83" t="str">
        <f t="shared" si="124"/>
        <v>BH139DT</v>
      </c>
      <c r="L255" s="83" t="s">
        <v>4915</v>
      </c>
      <c r="M255" s="94">
        <v>8000</v>
      </c>
      <c r="N255" s="94">
        <v>4000</v>
      </c>
      <c r="O255" s="94">
        <v>2700</v>
      </c>
      <c r="P255" s="94">
        <v>1800</v>
      </c>
      <c r="Q255" s="94" t="e">
        <f>VLOOKUP(H255&amp;"Vị trí 1",#REF!,9,0)</f>
        <v>#REF!</v>
      </c>
      <c r="R255" s="94" t="e">
        <f>VLOOKUP(H255&amp;"Vị trí 2",#REF!,9,0)</f>
        <v>#REF!</v>
      </c>
      <c r="S255" s="94" t="e">
        <f>VLOOKUP(H255&amp;"Vị trí 3",#REF!,9,0)</f>
        <v>#REF!</v>
      </c>
      <c r="T255" s="94" t="e">
        <f>VLOOKUP(H255&amp;"Vị trí 4",#REF!,9,0)</f>
        <v>#REF!</v>
      </c>
      <c r="U255" s="249"/>
      <c r="V255" s="249"/>
      <c r="W255" s="249"/>
      <c r="X255" s="249"/>
      <c r="Y255" s="250"/>
      <c r="Z255" s="250"/>
      <c r="AA255" s="250"/>
      <c r="AB255" s="250"/>
      <c r="AC255" s="249"/>
      <c r="AD255" s="249"/>
      <c r="AE255" s="249"/>
      <c r="AF255" s="249"/>
      <c r="AG255" s="250"/>
      <c r="AH255" s="250"/>
      <c r="AI255" s="250"/>
      <c r="AJ255" s="250"/>
      <c r="AK255" s="85">
        <v>3.05</v>
      </c>
      <c r="AL255" s="85"/>
      <c r="AM255" s="251"/>
      <c r="AN255" s="251">
        <f>AK255*$AN$10/$AK$10</f>
        <v>1.7993466864428302</v>
      </c>
      <c r="AO255" s="97">
        <f t="shared" si="148"/>
        <v>14394.773491542643</v>
      </c>
      <c r="AP255" s="97">
        <f t="shared" si="149"/>
        <v>7197.3867457713213</v>
      </c>
      <c r="AQ255" s="97">
        <f t="shared" si="150"/>
        <v>4858.2360533956416</v>
      </c>
      <c r="AR255" s="97">
        <f t="shared" si="151"/>
        <v>3238.8240355970943</v>
      </c>
      <c r="AS255" s="98">
        <f t="shared" si="152"/>
        <v>14400</v>
      </c>
      <c r="AT255" s="98">
        <f t="shared" si="152"/>
        <v>7200</v>
      </c>
      <c r="AU255" s="98">
        <f t="shared" si="152"/>
        <v>4900</v>
      </c>
      <c r="AV255" s="98">
        <f t="shared" si="152"/>
        <v>3200</v>
      </c>
      <c r="AW255" s="99">
        <f t="shared" si="153"/>
        <v>2159.2160237313965</v>
      </c>
      <c r="AX255" s="252" t="s">
        <v>349</v>
      </c>
      <c r="AY255" s="100">
        <v>7700</v>
      </c>
      <c r="AZ255" s="101">
        <v>3500</v>
      </c>
      <c r="BA255" s="101">
        <v>2520</v>
      </c>
      <c r="BB255" s="101">
        <v>1820</v>
      </c>
      <c r="BC255" s="249">
        <v>6600</v>
      </c>
      <c r="BD255" s="249">
        <v>3000</v>
      </c>
      <c r="BE255" s="249">
        <v>2160</v>
      </c>
      <c r="BF255" s="249">
        <v>1560</v>
      </c>
      <c r="BG255" s="102">
        <f t="shared" si="154"/>
        <v>1040.7839762686035</v>
      </c>
      <c r="BJ255" s="247" t="e">
        <f>M255*#REF!</f>
        <v>#REF!</v>
      </c>
      <c r="BK255" s="247" t="e">
        <f>N255*#REF!</f>
        <v>#REF!</v>
      </c>
      <c r="BL255" s="247" t="e">
        <f>O255*#REF!</f>
        <v>#REF!</v>
      </c>
      <c r="BM255" s="247" t="e">
        <f>P255*#REF!</f>
        <v>#REF!</v>
      </c>
    </row>
    <row r="256" spans="1:65" s="82" customFormat="1" ht="63" x14ac:dyDescent="0.25">
      <c r="A256" s="82" t="str">
        <f t="shared" si="125"/>
        <v>BH140DT+1</v>
      </c>
      <c r="B256" s="82" t="str">
        <f t="shared" si="126"/>
        <v>BH140DT+2</v>
      </c>
      <c r="C256" s="82" t="str">
        <f t="shared" si="127"/>
        <v>BH140DT+3</v>
      </c>
      <c r="D256" s="82" t="str">
        <f t="shared" si="128"/>
        <v>BH140DT+4</v>
      </c>
      <c r="E256" s="82" t="s">
        <v>349</v>
      </c>
      <c r="F256" s="84">
        <v>140</v>
      </c>
      <c r="G256" s="84"/>
      <c r="H256" s="92" t="s">
        <v>4922</v>
      </c>
      <c r="I256" s="83" t="s">
        <v>4923</v>
      </c>
      <c r="J256" s="83" t="s">
        <v>4911</v>
      </c>
      <c r="K256" s="83" t="str">
        <f t="shared" si="124"/>
        <v>BH140DT</v>
      </c>
      <c r="L256" s="83" t="s">
        <v>4924</v>
      </c>
      <c r="M256" s="94">
        <v>8000</v>
      </c>
      <c r="N256" s="94">
        <v>4000</v>
      </c>
      <c r="O256" s="94">
        <v>2900</v>
      </c>
      <c r="P256" s="94">
        <v>1800</v>
      </c>
      <c r="Q256" s="94" t="e">
        <f>VLOOKUP(H256&amp;"Vị trí 1",#REF!,9,0)</f>
        <v>#REF!</v>
      </c>
      <c r="R256" s="94" t="e">
        <f>VLOOKUP(H256&amp;"Vị trí 2",#REF!,9,0)</f>
        <v>#REF!</v>
      </c>
      <c r="S256" s="94" t="e">
        <f>VLOOKUP(H256&amp;"Vị trí 3",#REF!,9,0)</f>
        <v>#REF!</v>
      </c>
      <c r="T256" s="94" t="e">
        <f>VLOOKUP(H256&amp;"Vị trí 4",#REF!,9,0)</f>
        <v>#REF!</v>
      </c>
      <c r="U256" s="249"/>
      <c r="V256" s="249" t="e">
        <f>VLOOKUP(B256,#REF!,32,0)</f>
        <v>#REF!</v>
      </c>
      <c r="W256" s="249"/>
      <c r="X256" s="249"/>
      <c r="Y256" s="250"/>
      <c r="Z256" s="250" t="e">
        <f t="shared" si="136"/>
        <v>#REF!</v>
      </c>
      <c r="AA256" s="250"/>
      <c r="AB256" s="250"/>
      <c r="AC256" s="249"/>
      <c r="AD256" s="249"/>
      <c r="AE256" s="249"/>
      <c r="AF256" s="249"/>
      <c r="AG256" s="250"/>
      <c r="AH256" s="250"/>
      <c r="AI256" s="250"/>
      <c r="AJ256" s="250"/>
      <c r="AK256" s="85">
        <v>3.2594524119947845</v>
      </c>
      <c r="AL256" s="85"/>
      <c r="AM256" s="251"/>
      <c r="AN256" s="251">
        <v>1.9</v>
      </c>
      <c r="AO256" s="97">
        <f t="shared" si="148"/>
        <v>15200</v>
      </c>
      <c r="AP256" s="97">
        <f t="shared" si="149"/>
        <v>7600</v>
      </c>
      <c r="AQ256" s="97">
        <f t="shared" si="150"/>
        <v>5510</v>
      </c>
      <c r="AR256" s="97">
        <f t="shared" si="151"/>
        <v>3420</v>
      </c>
      <c r="AS256" s="98">
        <f t="shared" si="152"/>
        <v>15200</v>
      </c>
      <c r="AT256" s="98">
        <f t="shared" si="152"/>
        <v>7600</v>
      </c>
      <c r="AU256" s="98">
        <f t="shared" si="152"/>
        <v>5500</v>
      </c>
      <c r="AV256" s="98">
        <f t="shared" si="152"/>
        <v>3400</v>
      </c>
      <c r="AW256" s="99">
        <f t="shared" si="153"/>
        <v>2280</v>
      </c>
      <c r="AX256" s="252" t="s">
        <v>349</v>
      </c>
      <c r="AY256" s="100">
        <v>5600</v>
      </c>
      <c r="AZ256" s="101">
        <v>2800</v>
      </c>
      <c r="BA256" s="101">
        <v>1890</v>
      </c>
      <c r="BB256" s="101">
        <v>1260</v>
      </c>
      <c r="BC256" s="249">
        <v>4800</v>
      </c>
      <c r="BD256" s="249">
        <v>2400</v>
      </c>
      <c r="BE256" s="249">
        <v>1620</v>
      </c>
      <c r="BF256" s="249">
        <v>1080</v>
      </c>
      <c r="BG256" s="102">
        <f t="shared" si="154"/>
        <v>1120</v>
      </c>
      <c r="BJ256" s="247" t="e">
        <f>M256*#REF!</f>
        <v>#REF!</v>
      </c>
      <c r="BK256" s="247" t="e">
        <f>N256*#REF!</f>
        <v>#REF!</v>
      </c>
      <c r="BL256" s="247" t="e">
        <f>O256*#REF!</f>
        <v>#REF!</v>
      </c>
      <c r="BM256" s="247" t="e">
        <f>P256*#REF!</f>
        <v>#REF!</v>
      </c>
    </row>
    <row r="257" spans="1:65" s="82" customFormat="1" ht="63" x14ac:dyDescent="0.25">
      <c r="A257" s="82" t="str">
        <f t="shared" si="125"/>
        <v>BH141DT+1</v>
      </c>
      <c r="B257" s="82" t="str">
        <f t="shared" si="126"/>
        <v>BH141DT+2</v>
      </c>
      <c r="C257" s="82" t="str">
        <f t="shared" si="127"/>
        <v>BH141DT+3</v>
      </c>
      <c r="D257" s="82" t="str">
        <f t="shared" si="128"/>
        <v>BH141DT+4</v>
      </c>
      <c r="E257" s="82" t="s">
        <v>349</v>
      </c>
      <c r="F257" s="54">
        <v>141</v>
      </c>
      <c r="G257" s="54"/>
      <c r="H257" s="55" t="s">
        <v>4925</v>
      </c>
      <c r="I257" s="86" t="s">
        <v>4926</v>
      </c>
      <c r="J257" s="86" t="s">
        <v>373</v>
      </c>
      <c r="K257" s="83" t="str">
        <f t="shared" si="124"/>
        <v>BH141DT</v>
      </c>
      <c r="L257" s="86" t="s">
        <v>4927</v>
      </c>
      <c r="M257" s="108">
        <v>8000</v>
      </c>
      <c r="N257" s="108">
        <v>4000</v>
      </c>
      <c r="O257" s="108">
        <v>2900</v>
      </c>
      <c r="P257" s="108">
        <v>1800</v>
      </c>
      <c r="Q257" s="94" t="e">
        <f>VLOOKUP(H257&amp;"Vị trí 1",#REF!,9,0)</f>
        <v>#REF!</v>
      </c>
      <c r="R257" s="94" t="e">
        <f>VLOOKUP(H257&amp;"Vị trí 2",#REF!,9,0)</f>
        <v>#REF!</v>
      </c>
      <c r="S257" s="94" t="e">
        <f>VLOOKUP(H257&amp;"Vị trí 3",#REF!,9,0)</f>
        <v>#REF!</v>
      </c>
      <c r="T257" s="94" t="e">
        <f>VLOOKUP(H257&amp;"Vị trí 4",#REF!,9,0)</f>
        <v>#REF!</v>
      </c>
      <c r="U257" s="249"/>
      <c r="V257" s="249"/>
      <c r="W257" s="249"/>
      <c r="X257" s="249"/>
      <c r="Y257" s="250"/>
      <c r="Z257" s="250"/>
      <c r="AA257" s="250"/>
      <c r="AB257" s="250"/>
      <c r="AC257" s="249"/>
      <c r="AD257" s="249"/>
      <c r="AE257" s="249"/>
      <c r="AF257" s="249"/>
      <c r="AG257" s="250"/>
      <c r="AH257" s="250"/>
      <c r="AI257" s="250"/>
      <c r="AJ257" s="250"/>
      <c r="AK257" s="85">
        <v>3.05</v>
      </c>
      <c r="AL257" s="85"/>
      <c r="AM257" s="251"/>
      <c r="AN257" s="251">
        <f>AK257*$AN$10/$AK$10</f>
        <v>1.7993466864428302</v>
      </c>
      <c r="AO257" s="97">
        <f t="shared" si="148"/>
        <v>14394.773491542643</v>
      </c>
      <c r="AP257" s="97">
        <f t="shared" si="149"/>
        <v>7197.3867457713213</v>
      </c>
      <c r="AQ257" s="97">
        <f t="shared" si="150"/>
        <v>5218.105390684208</v>
      </c>
      <c r="AR257" s="97">
        <f t="shared" si="151"/>
        <v>3238.8240355970943</v>
      </c>
      <c r="AS257" s="98">
        <f t="shared" si="152"/>
        <v>14400</v>
      </c>
      <c r="AT257" s="98">
        <f t="shared" si="152"/>
        <v>7200</v>
      </c>
      <c r="AU257" s="98">
        <f t="shared" si="152"/>
        <v>5200</v>
      </c>
      <c r="AV257" s="98">
        <f t="shared" si="152"/>
        <v>3200</v>
      </c>
      <c r="AW257" s="99">
        <f t="shared" si="153"/>
        <v>2159.2160237313965</v>
      </c>
      <c r="AX257" s="252" t="s">
        <v>349</v>
      </c>
      <c r="AY257" s="100">
        <v>5600</v>
      </c>
      <c r="AZ257" s="101">
        <v>2800</v>
      </c>
      <c r="BA257" s="101">
        <v>2030</v>
      </c>
      <c r="BB257" s="101">
        <v>1260</v>
      </c>
      <c r="BC257" s="249">
        <v>4800</v>
      </c>
      <c r="BD257" s="249">
        <v>2400</v>
      </c>
      <c r="BE257" s="249">
        <v>1740</v>
      </c>
      <c r="BF257" s="249">
        <v>1080</v>
      </c>
      <c r="BG257" s="102">
        <f t="shared" si="154"/>
        <v>1040.7839762686035</v>
      </c>
      <c r="BJ257" s="247" t="e">
        <f>M257*#REF!</f>
        <v>#REF!</v>
      </c>
      <c r="BK257" s="247" t="e">
        <f>N257*#REF!</f>
        <v>#REF!</v>
      </c>
      <c r="BL257" s="247" t="e">
        <f>O257*#REF!</f>
        <v>#REF!</v>
      </c>
      <c r="BM257" s="247" t="e">
        <f>P257*#REF!</f>
        <v>#REF!</v>
      </c>
    </row>
    <row r="258" spans="1:65" s="246" customFormat="1" ht="35.1" customHeight="1" x14ac:dyDescent="0.25">
      <c r="A258" s="82" t="str">
        <f t="shared" si="125"/>
        <v>BH142DT+1</v>
      </c>
      <c r="B258" s="82" t="str">
        <f t="shared" si="126"/>
        <v>BH142DT+2</v>
      </c>
      <c r="C258" s="82" t="str">
        <f t="shared" si="127"/>
        <v>BH142DT+3</v>
      </c>
      <c r="D258" s="82" t="str">
        <f t="shared" si="128"/>
        <v>BH142DT+4</v>
      </c>
      <c r="E258" s="82" t="s">
        <v>349</v>
      </c>
      <c r="F258" s="84">
        <v>142</v>
      </c>
      <c r="G258" s="84"/>
      <c r="H258" s="92" t="s">
        <v>4928</v>
      </c>
      <c r="I258" s="83" t="s">
        <v>4929</v>
      </c>
      <c r="J258" s="83" t="s">
        <v>373</v>
      </c>
      <c r="K258" s="83" t="str">
        <f t="shared" si="124"/>
        <v>BH142DT</v>
      </c>
      <c r="L258" s="83" t="s">
        <v>4930</v>
      </c>
      <c r="M258" s="94">
        <v>7000</v>
      </c>
      <c r="N258" s="94">
        <v>3000</v>
      </c>
      <c r="O258" s="94">
        <v>2600</v>
      </c>
      <c r="P258" s="94">
        <v>1800</v>
      </c>
      <c r="Q258" s="94" t="e">
        <f>VLOOKUP(H258&amp;"Vị trí 1",#REF!,9,0)</f>
        <v>#REF!</v>
      </c>
      <c r="R258" s="94" t="e">
        <f>VLOOKUP(H258&amp;"Vị trí 2",#REF!,9,0)</f>
        <v>#REF!</v>
      </c>
      <c r="S258" s="94" t="e">
        <f>VLOOKUP(H258&amp;"Vị trí 3",#REF!,9,0)</f>
        <v>#REF!</v>
      </c>
      <c r="T258" s="94" t="e">
        <f>VLOOKUP(H258&amp;"Vị trí 4",#REF!,9,0)</f>
        <v>#REF!</v>
      </c>
      <c r="U258" s="249"/>
      <c r="V258" s="249"/>
      <c r="W258" s="249"/>
      <c r="X258" s="249"/>
      <c r="Y258" s="250"/>
      <c r="Z258" s="250"/>
      <c r="AA258" s="250"/>
      <c r="AB258" s="250"/>
      <c r="AC258" s="249"/>
      <c r="AD258" s="249"/>
      <c r="AE258" s="249"/>
      <c r="AF258" s="249" t="e">
        <f>VLOOKUP($H258,#REF!,8,0)</f>
        <v>#REF!</v>
      </c>
      <c r="AG258" s="250"/>
      <c r="AH258" s="250"/>
      <c r="AI258" s="250"/>
      <c r="AJ258" s="250" t="e">
        <f>AF258/P258</f>
        <v>#REF!</v>
      </c>
      <c r="AK258" s="85">
        <v>3.05</v>
      </c>
      <c r="AL258" s="85"/>
      <c r="AM258" s="251" t="e">
        <f>AVERAGE(AG258:AJ258)</f>
        <v>#REF!</v>
      </c>
      <c r="AN258" s="251">
        <f>AK258*$AN$10/$AK$10</f>
        <v>1.7993466864428302</v>
      </c>
      <c r="AO258" s="97">
        <f t="shared" si="148"/>
        <v>12595.426805099813</v>
      </c>
      <c r="AP258" s="97">
        <f t="shared" si="149"/>
        <v>5398.0400593284903</v>
      </c>
      <c r="AQ258" s="97">
        <f t="shared" si="150"/>
        <v>4678.3013847513585</v>
      </c>
      <c r="AR258" s="97">
        <f t="shared" si="151"/>
        <v>3238.8240355970943</v>
      </c>
      <c r="AS258" s="98">
        <f t="shared" si="152"/>
        <v>12600</v>
      </c>
      <c r="AT258" s="98">
        <f t="shared" si="152"/>
        <v>5400</v>
      </c>
      <c r="AU258" s="98">
        <f t="shared" si="152"/>
        <v>4700</v>
      </c>
      <c r="AV258" s="98">
        <f t="shared" si="152"/>
        <v>3200</v>
      </c>
      <c r="AW258" s="99">
        <f t="shared" si="153"/>
        <v>1889.3140207649717</v>
      </c>
      <c r="AX258" s="256" t="s">
        <v>349</v>
      </c>
      <c r="AY258" s="100">
        <v>5600</v>
      </c>
      <c r="AZ258" s="101">
        <v>2800</v>
      </c>
      <c r="BA258" s="101">
        <v>2030</v>
      </c>
      <c r="BB258" s="101">
        <v>1260</v>
      </c>
      <c r="BC258" s="249">
        <v>4800</v>
      </c>
      <c r="BD258" s="249">
        <v>2400</v>
      </c>
      <c r="BE258" s="249">
        <v>1740</v>
      </c>
      <c r="BF258" s="249">
        <v>1080</v>
      </c>
      <c r="BG258" s="102">
        <f t="shared" si="154"/>
        <v>1310.6859792350283</v>
      </c>
      <c r="BJ258" s="247" t="e">
        <f>M258*#REF!</f>
        <v>#REF!</v>
      </c>
      <c r="BK258" s="247" t="e">
        <f>N258*#REF!</f>
        <v>#REF!</v>
      </c>
      <c r="BL258" s="247" t="e">
        <f>O258*#REF!</f>
        <v>#REF!</v>
      </c>
      <c r="BM258" s="247" t="e">
        <f>P258*#REF!</f>
        <v>#REF!</v>
      </c>
    </row>
    <row r="259" spans="1:65" s="82" customFormat="1" ht="47.25" x14ac:dyDescent="0.25">
      <c r="A259" s="82" t="str">
        <f t="shared" si="125"/>
        <v>BH143DT+1</v>
      </c>
      <c r="B259" s="82" t="str">
        <f t="shared" si="126"/>
        <v>BH143DT+2</v>
      </c>
      <c r="C259" s="82" t="str">
        <f t="shared" si="127"/>
        <v>BH143DT+3</v>
      </c>
      <c r="D259" s="82" t="str">
        <f t="shared" si="128"/>
        <v>BH143DT+4</v>
      </c>
      <c r="E259" s="82" t="s">
        <v>349</v>
      </c>
      <c r="F259" s="84">
        <v>143</v>
      </c>
      <c r="G259" s="84"/>
      <c r="H259" s="92" t="s">
        <v>4931</v>
      </c>
      <c r="I259" s="83" t="s">
        <v>4932</v>
      </c>
      <c r="J259" s="83" t="s">
        <v>4933</v>
      </c>
      <c r="K259" s="83" t="str">
        <f t="shared" si="124"/>
        <v>BH143DT</v>
      </c>
      <c r="L259" s="83" t="s">
        <v>4934</v>
      </c>
      <c r="M259" s="94">
        <v>9000</v>
      </c>
      <c r="N259" s="94">
        <v>4000</v>
      </c>
      <c r="O259" s="94">
        <v>2900</v>
      </c>
      <c r="P259" s="94">
        <v>1800</v>
      </c>
      <c r="Q259" s="94" t="e">
        <f>VLOOKUP(H259&amp;"Vị trí 1",#REF!,9,0)</f>
        <v>#REF!</v>
      </c>
      <c r="R259" s="94" t="e">
        <f>VLOOKUP(H259&amp;"Vị trí 2",#REF!,9,0)</f>
        <v>#REF!</v>
      </c>
      <c r="S259" s="94" t="e">
        <f>VLOOKUP(H259&amp;"Vị trí 3",#REF!,9,0)</f>
        <v>#REF!</v>
      </c>
      <c r="T259" s="94" t="e">
        <f>VLOOKUP(H259&amp;"Vị trí 4",#REF!,9,0)</f>
        <v>#REF!</v>
      </c>
      <c r="U259" s="249"/>
      <c r="V259" s="249" t="e">
        <f>VLOOKUP(B259,#REF!,32,0)</f>
        <v>#REF!</v>
      </c>
      <c r="W259" s="249"/>
      <c r="X259" s="249"/>
      <c r="Y259" s="250"/>
      <c r="Z259" s="250" t="e">
        <f t="shared" si="136"/>
        <v>#REF!</v>
      </c>
      <c r="AA259" s="250"/>
      <c r="AB259" s="250"/>
      <c r="AC259" s="249"/>
      <c r="AD259" s="249"/>
      <c r="AE259" s="249"/>
      <c r="AF259" s="249"/>
      <c r="AG259" s="250"/>
      <c r="AH259" s="250"/>
      <c r="AI259" s="250"/>
      <c r="AJ259" s="250"/>
      <c r="AK259" s="85">
        <v>3.3290836617647059</v>
      </c>
      <c r="AL259" s="85"/>
      <c r="AM259" s="251"/>
      <c r="AN259" s="251">
        <v>1.95</v>
      </c>
      <c r="AO259" s="97">
        <f t="shared" si="148"/>
        <v>17550</v>
      </c>
      <c r="AP259" s="97">
        <f t="shared" si="149"/>
        <v>7800</v>
      </c>
      <c r="AQ259" s="97">
        <f t="shared" si="150"/>
        <v>5655</v>
      </c>
      <c r="AR259" s="97">
        <f t="shared" si="151"/>
        <v>3510</v>
      </c>
      <c r="AS259" s="98">
        <f t="shared" si="152"/>
        <v>17600</v>
      </c>
      <c r="AT259" s="98">
        <f t="shared" si="152"/>
        <v>7800</v>
      </c>
      <c r="AU259" s="98">
        <f t="shared" si="152"/>
        <v>5700</v>
      </c>
      <c r="AV259" s="98">
        <f t="shared" si="152"/>
        <v>3500</v>
      </c>
      <c r="AW259" s="99">
        <f t="shared" si="153"/>
        <v>2632.5</v>
      </c>
      <c r="AX259" s="252" t="s">
        <v>349</v>
      </c>
      <c r="AY259" s="100">
        <v>4900</v>
      </c>
      <c r="AZ259" s="101">
        <v>2100</v>
      </c>
      <c r="BA259" s="101">
        <v>1820</v>
      </c>
      <c r="BB259" s="101">
        <v>1260</v>
      </c>
      <c r="BC259" s="249">
        <v>4200</v>
      </c>
      <c r="BD259" s="249">
        <v>1800</v>
      </c>
      <c r="BE259" s="249">
        <v>1560</v>
      </c>
      <c r="BF259" s="249">
        <v>1080</v>
      </c>
      <c r="BG259" s="102">
        <f t="shared" si="154"/>
        <v>867.5</v>
      </c>
      <c r="BJ259" s="247" t="e">
        <f>M259*#REF!</f>
        <v>#REF!</v>
      </c>
      <c r="BK259" s="247" t="e">
        <f>N259*#REF!</f>
        <v>#REF!</v>
      </c>
      <c r="BL259" s="247" t="e">
        <f>O259*#REF!</f>
        <v>#REF!</v>
      </c>
      <c r="BM259" s="247" t="e">
        <f>P259*#REF!</f>
        <v>#REF!</v>
      </c>
    </row>
    <row r="260" spans="1:65" s="82" customFormat="1" ht="47.25" customHeight="1" x14ac:dyDescent="0.25">
      <c r="A260" s="82" t="str">
        <f t="shared" si="125"/>
        <v>BH144DT+1</v>
      </c>
      <c r="B260" s="82" t="str">
        <f t="shared" si="126"/>
        <v>BH144DT+2</v>
      </c>
      <c r="C260" s="82" t="str">
        <f t="shared" si="127"/>
        <v>BH144DT+3</v>
      </c>
      <c r="D260" s="82" t="str">
        <f t="shared" si="128"/>
        <v>BH144DT+4</v>
      </c>
      <c r="E260" s="82" t="s">
        <v>349</v>
      </c>
      <c r="F260" s="84">
        <v>144</v>
      </c>
      <c r="G260" s="84"/>
      <c r="H260" s="92" t="s">
        <v>4935</v>
      </c>
      <c r="I260" s="83" t="s">
        <v>4936</v>
      </c>
      <c r="J260" s="83" t="s">
        <v>373</v>
      </c>
      <c r="K260" s="83" t="str">
        <f t="shared" si="124"/>
        <v>BH144DT</v>
      </c>
      <c r="L260" s="83" t="s">
        <v>4937</v>
      </c>
      <c r="M260" s="94">
        <v>8000</v>
      </c>
      <c r="N260" s="94">
        <v>4000</v>
      </c>
      <c r="O260" s="94">
        <v>2900</v>
      </c>
      <c r="P260" s="94">
        <v>1800</v>
      </c>
      <c r="Q260" s="94" t="e">
        <f>VLOOKUP(H260&amp;"Vị trí 1",#REF!,9,0)</f>
        <v>#REF!</v>
      </c>
      <c r="R260" s="94" t="e">
        <f>VLOOKUP(H260&amp;"Vị trí 2",#REF!,9,0)</f>
        <v>#REF!</v>
      </c>
      <c r="S260" s="94" t="e">
        <f>VLOOKUP(H260&amp;"Vị trí 3",#REF!,9,0)</f>
        <v>#REF!</v>
      </c>
      <c r="T260" s="94" t="e">
        <f>VLOOKUP(H260&amp;"Vị trí 4",#REF!,9,0)</f>
        <v>#REF!</v>
      </c>
      <c r="U260" s="249" t="e">
        <f>VLOOKUP(A260,#REF!,32,0)</f>
        <v>#REF!</v>
      </c>
      <c r="V260" s="249"/>
      <c r="W260" s="249"/>
      <c r="X260" s="249"/>
      <c r="Y260" s="250" t="e">
        <f>U260/M260</f>
        <v>#REF!</v>
      </c>
      <c r="Z260" s="250"/>
      <c r="AA260" s="250"/>
      <c r="AB260" s="250"/>
      <c r="AC260" s="249"/>
      <c r="AD260" s="249"/>
      <c r="AE260" s="249"/>
      <c r="AF260" s="249"/>
      <c r="AG260" s="250"/>
      <c r="AH260" s="250"/>
      <c r="AI260" s="250"/>
      <c r="AJ260" s="250"/>
      <c r="AK260" s="85">
        <v>2.288732394366197</v>
      </c>
      <c r="AL260" s="85"/>
      <c r="AM260" s="251"/>
      <c r="AN260" s="251">
        <f>AK260*$AN$10/$AK$10</f>
        <v>1.3502370655597318</v>
      </c>
      <c r="AO260" s="97">
        <f t="shared" si="148"/>
        <v>10801.896524477854</v>
      </c>
      <c r="AP260" s="97">
        <f t="shared" si="149"/>
        <v>5400.9482622389269</v>
      </c>
      <c r="AQ260" s="97">
        <f t="shared" si="150"/>
        <v>3915.6874901232222</v>
      </c>
      <c r="AR260" s="97">
        <f t="shared" si="151"/>
        <v>2430.4267180075171</v>
      </c>
      <c r="AS260" s="98">
        <f t="shared" si="152"/>
        <v>10800</v>
      </c>
      <c r="AT260" s="98">
        <f t="shared" si="152"/>
        <v>5400</v>
      </c>
      <c r="AU260" s="98">
        <f t="shared" si="152"/>
        <v>3900</v>
      </c>
      <c r="AV260" s="98">
        <f t="shared" si="152"/>
        <v>2400</v>
      </c>
      <c r="AW260" s="99">
        <f t="shared" si="153"/>
        <v>1620.284478671678</v>
      </c>
      <c r="AX260" s="252" t="s">
        <v>349</v>
      </c>
      <c r="AY260" s="100">
        <v>6300</v>
      </c>
      <c r="AZ260" s="101">
        <v>2800</v>
      </c>
      <c r="BA260" s="101">
        <v>2030</v>
      </c>
      <c r="BB260" s="101">
        <v>1260</v>
      </c>
      <c r="BC260" s="249">
        <v>5400</v>
      </c>
      <c r="BD260" s="249">
        <v>2400</v>
      </c>
      <c r="BE260" s="249">
        <v>1740</v>
      </c>
      <c r="BF260" s="249">
        <v>1080</v>
      </c>
      <c r="BG260" s="102">
        <f t="shared" si="154"/>
        <v>779.71552132832198</v>
      </c>
      <c r="BJ260" s="247" t="e">
        <f>M260*#REF!</f>
        <v>#REF!</v>
      </c>
      <c r="BK260" s="247" t="e">
        <f>N260*#REF!</f>
        <v>#REF!</v>
      </c>
      <c r="BL260" s="247" t="e">
        <f>O260*#REF!</f>
        <v>#REF!</v>
      </c>
      <c r="BM260" s="247" t="e">
        <f>P260*#REF!</f>
        <v>#REF!</v>
      </c>
    </row>
    <row r="261" spans="1:65" s="82" customFormat="1" ht="35.1" customHeight="1" x14ac:dyDescent="0.25">
      <c r="A261" s="82" t="str">
        <f t="shared" si="125"/>
        <v>BH145DT+1</v>
      </c>
      <c r="B261" s="82" t="str">
        <f t="shared" si="126"/>
        <v>BH145DT+2</v>
      </c>
      <c r="C261" s="82" t="str">
        <f t="shared" si="127"/>
        <v>BH145DT+3</v>
      </c>
      <c r="D261" s="82" t="str">
        <f t="shared" si="128"/>
        <v>BH145DT+4</v>
      </c>
      <c r="E261" s="82" t="s">
        <v>349</v>
      </c>
      <c r="F261" s="84">
        <v>145</v>
      </c>
      <c r="G261" s="84"/>
      <c r="H261" s="92" t="s">
        <v>4938</v>
      </c>
      <c r="I261" s="83" t="s">
        <v>4939</v>
      </c>
      <c r="J261" s="83" t="s">
        <v>373</v>
      </c>
      <c r="K261" s="83" t="str">
        <f t="shared" si="124"/>
        <v>BH145DT</v>
      </c>
      <c r="L261" s="83" t="s">
        <v>4940</v>
      </c>
      <c r="M261" s="94">
        <v>6000</v>
      </c>
      <c r="N261" s="94">
        <v>3000</v>
      </c>
      <c r="O261" s="94">
        <v>2100</v>
      </c>
      <c r="P261" s="94">
        <v>1700</v>
      </c>
      <c r="Q261" s="94" t="e">
        <f>VLOOKUP(H261&amp;"Vị trí 1",#REF!,9,0)</f>
        <v>#REF!</v>
      </c>
      <c r="R261" s="94" t="e">
        <f>VLOOKUP(H261&amp;"Vị trí 2",#REF!,9,0)</f>
        <v>#REF!</v>
      </c>
      <c r="S261" s="94" t="e">
        <f>VLOOKUP(H261&amp;"Vị trí 3",#REF!,9,0)</f>
        <v>#REF!</v>
      </c>
      <c r="T261" s="94" t="e">
        <f>VLOOKUP(H261&amp;"Vị trí 4",#REF!,9,0)</f>
        <v>#REF!</v>
      </c>
      <c r="U261" s="249"/>
      <c r="V261" s="249"/>
      <c r="W261" s="249"/>
      <c r="X261" s="249"/>
      <c r="Y261" s="250"/>
      <c r="Z261" s="250"/>
      <c r="AA261" s="250"/>
      <c r="AB261" s="250"/>
      <c r="AC261" s="249"/>
      <c r="AD261" s="249"/>
      <c r="AE261" s="249"/>
      <c r="AF261" s="249"/>
      <c r="AG261" s="250"/>
      <c r="AH261" s="250"/>
      <c r="AI261" s="250"/>
      <c r="AJ261" s="250"/>
      <c r="AK261" s="85">
        <v>3.05</v>
      </c>
      <c r="AL261" s="85"/>
      <c r="AM261" s="251"/>
      <c r="AN261" s="251">
        <f>AK261*$AN$10/$AK$10</f>
        <v>1.7993466864428302</v>
      </c>
      <c r="AO261" s="97">
        <f t="shared" si="148"/>
        <v>10796.080118656981</v>
      </c>
      <c r="AP261" s="97">
        <f t="shared" si="149"/>
        <v>5398.0400593284903</v>
      </c>
      <c r="AQ261" s="97">
        <f t="shared" si="150"/>
        <v>3778.6280415299434</v>
      </c>
      <c r="AR261" s="97">
        <f t="shared" si="151"/>
        <v>3058.8893669528115</v>
      </c>
      <c r="AS261" s="98">
        <f t="shared" si="152"/>
        <v>10800</v>
      </c>
      <c r="AT261" s="98">
        <f t="shared" si="152"/>
        <v>5400</v>
      </c>
      <c r="AU261" s="98">
        <f t="shared" si="152"/>
        <v>3800</v>
      </c>
      <c r="AV261" s="98">
        <f t="shared" si="152"/>
        <v>3100</v>
      </c>
      <c r="AW261" s="99">
        <f t="shared" si="153"/>
        <v>1619.4120177985471</v>
      </c>
      <c r="AX261" s="252" t="s">
        <v>349</v>
      </c>
      <c r="AY261" s="100">
        <v>5600</v>
      </c>
      <c r="AZ261" s="101">
        <v>2800</v>
      </c>
      <c r="BA261" s="101">
        <v>2030</v>
      </c>
      <c r="BB261" s="101">
        <v>1260</v>
      </c>
      <c r="BC261" s="249">
        <v>4800</v>
      </c>
      <c r="BD261" s="249">
        <v>2400</v>
      </c>
      <c r="BE261" s="249">
        <v>1740</v>
      </c>
      <c r="BF261" s="249">
        <v>1080</v>
      </c>
      <c r="BG261" s="102">
        <f t="shared" si="154"/>
        <v>1480.5879822014529</v>
      </c>
      <c r="BJ261" s="247" t="e">
        <f>M261*#REF!</f>
        <v>#REF!</v>
      </c>
      <c r="BK261" s="247" t="e">
        <f>N261*#REF!</f>
        <v>#REF!</v>
      </c>
      <c r="BL261" s="247" t="e">
        <f>O261*#REF!</f>
        <v>#REF!</v>
      </c>
      <c r="BM261" s="247" t="e">
        <f>P261*#REF!</f>
        <v>#REF!</v>
      </c>
    </row>
    <row r="262" spans="1:65" s="82" customFormat="1" ht="35.1" customHeight="1" x14ac:dyDescent="0.25">
      <c r="A262" s="82" t="str">
        <f t="shared" si="125"/>
        <v>BH146DT+1</v>
      </c>
      <c r="B262" s="82" t="str">
        <f t="shared" si="126"/>
        <v>BH146DT+2</v>
      </c>
      <c r="C262" s="82" t="str">
        <f t="shared" si="127"/>
        <v>BH146DT+3</v>
      </c>
      <c r="D262" s="82" t="str">
        <f t="shared" si="128"/>
        <v>BH146DT+4</v>
      </c>
      <c r="E262" s="82" t="s">
        <v>349</v>
      </c>
      <c r="F262" s="84">
        <v>146</v>
      </c>
      <c r="G262" s="84"/>
      <c r="H262" s="92" t="s">
        <v>4941</v>
      </c>
      <c r="I262" s="83" t="s">
        <v>4942</v>
      </c>
      <c r="J262" s="83" t="s">
        <v>4929</v>
      </c>
      <c r="K262" s="83" t="str">
        <f t="shared" si="124"/>
        <v>BH146DT</v>
      </c>
      <c r="L262" s="83" t="s">
        <v>4943</v>
      </c>
      <c r="M262" s="94">
        <v>8000</v>
      </c>
      <c r="N262" s="94">
        <v>4000</v>
      </c>
      <c r="O262" s="94">
        <v>2900</v>
      </c>
      <c r="P262" s="94">
        <v>1800</v>
      </c>
      <c r="Q262" s="94" t="e">
        <f>VLOOKUP(H262&amp;"Vị trí 1",#REF!,9,0)</f>
        <v>#REF!</v>
      </c>
      <c r="R262" s="94" t="e">
        <f>VLOOKUP(H262&amp;"Vị trí 2",#REF!,9,0)</f>
        <v>#REF!</v>
      </c>
      <c r="S262" s="94" t="e">
        <f>VLOOKUP(H262&amp;"Vị trí 3",#REF!,9,0)</f>
        <v>#REF!</v>
      </c>
      <c r="T262" s="94" t="e">
        <f>VLOOKUP(H262&amp;"Vị trí 4",#REF!,9,0)</f>
        <v>#REF!</v>
      </c>
      <c r="U262" s="249"/>
      <c r="V262" s="249"/>
      <c r="W262" s="249"/>
      <c r="X262" s="249"/>
      <c r="Y262" s="250"/>
      <c r="Z262" s="250"/>
      <c r="AA262" s="250"/>
      <c r="AB262" s="250"/>
      <c r="AC262" s="249"/>
      <c r="AD262" s="249"/>
      <c r="AE262" s="249"/>
      <c r="AF262" s="249"/>
      <c r="AG262" s="250"/>
      <c r="AH262" s="250"/>
      <c r="AI262" s="250"/>
      <c r="AJ262" s="250"/>
      <c r="AK262" s="85">
        <v>3.05</v>
      </c>
      <c r="AL262" s="85"/>
      <c r="AM262" s="251"/>
      <c r="AN262" s="251">
        <f>AK262*$AN$10/$AK$10</f>
        <v>1.7993466864428302</v>
      </c>
      <c r="AO262" s="97">
        <f t="shared" si="148"/>
        <v>14394.773491542643</v>
      </c>
      <c r="AP262" s="97">
        <f t="shared" si="149"/>
        <v>7197.3867457713213</v>
      </c>
      <c r="AQ262" s="97">
        <f t="shared" si="150"/>
        <v>5218.105390684208</v>
      </c>
      <c r="AR262" s="97">
        <f t="shared" si="151"/>
        <v>3238.8240355970943</v>
      </c>
      <c r="AS262" s="98">
        <f t="shared" si="152"/>
        <v>14400</v>
      </c>
      <c r="AT262" s="98">
        <f t="shared" si="152"/>
        <v>7200</v>
      </c>
      <c r="AU262" s="98">
        <f t="shared" si="152"/>
        <v>5200</v>
      </c>
      <c r="AV262" s="98">
        <f t="shared" si="152"/>
        <v>3200</v>
      </c>
      <c r="AW262" s="99">
        <f t="shared" si="153"/>
        <v>2159.2160237313965</v>
      </c>
      <c r="AX262" s="252" t="s">
        <v>349</v>
      </c>
      <c r="AY262" s="100">
        <v>4200</v>
      </c>
      <c r="AZ262" s="101">
        <v>2100</v>
      </c>
      <c r="BA262" s="101">
        <v>1470</v>
      </c>
      <c r="BB262" s="101">
        <v>1190</v>
      </c>
      <c r="BC262" s="249">
        <v>3600</v>
      </c>
      <c r="BD262" s="249">
        <v>1800</v>
      </c>
      <c r="BE262" s="249">
        <v>1260</v>
      </c>
      <c r="BF262" s="249">
        <v>1020</v>
      </c>
      <c r="BG262" s="102">
        <f t="shared" si="154"/>
        <v>1040.7839762686035</v>
      </c>
      <c r="BJ262" s="247" t="e">
        <f>M262*#REF!</f>
        <v>#REF!</v>
      </c>
      <c r="BK262" s="247" t="e">
        <f>N262*#REF!</f>
        <v>#REF!</v>
      </c>
      <c r="BL262" s="247" t="e">
        <f>O262*#REF!</f>
        <v>#REF!</v>
      </c>
      <c r="BM262" s="247" t="e">
        <f>P262*#REF!</f>
        <v>#REF!</v>
      </c>
    </row>
    <row r="263" spans="1:65" s="246" customFormat="1" ht="34.5" customHeight="1" x14ac:dyDescent="0.25">
      <c r="A263" s="82" t="str">
        <f t="shared" si="125"/>
        <v>BH147DT+1</v>
      </c>
      <c r="B263" s="82" t="str">
        <f t="shared" si="126"/>
        <v>BH147DT+2</v>
      </c>
      <c r="C263" s="82" t="str">
        <f t="shared" si="127"/>
        <v>BH147DT+3</v>
      </c>
      <c r="D263" s="82" t="str">
        <f t="shared" si="128"/>
        <v>BH147DT+4</v>
      </c>
      <c r="E263" s="82" t="s">
        <v>349</v>
      </c>
      <c r="F263" s="84">
        <v>147</v>
      </c>
      <c r="G263" s="84"/>
      <c r="H263" s="55" t="s">
        <v>4944</v>
      </c>
      <c r="I263" s="86" t="s">
        <v>4945</v>
      </c>
      <c r="J263" s="86" t="s">
        <v>373</v>
      </c>
      <c r="K263" s="83"/>
      <c r="L263" s="86" t="s">
        <v>4943</v>
      </c>
      <c r="M263" s="108"/>
      <c r="N263" s="108"/>
      <c r="O263" s="108"/>
      <c r="P263" s="108"/>
      <c r="Q263" s="94"/>
      <c r="R263" s="94"/>
      <c r="S263" s="94"/>
      <c r="T263" s="94"/>
      <c r="U263" s="249"/>
      <c r="V263" s="249" t="e">
        <f>VLOOKUP(B263,#REF!,32,0)</f>
        <v>#REF!</v>
      </c>
      <c r="W263" s="249"/>
      <c r="X263" s="249"/>
      <c r="Y263" s="250"/>
      <c r="Z263" s="250" t="e">
        <f t="shared" si="136"/>
        <v>#REF!</v>
      </c>
      <c r="AA263" s="250"/>
      <c r="AB263" s="250"/>
      <c r="AC263" s="249"/>
      <c r="AD263" s="249"/>
      <c r="AE263" s="249" t="e">
        <f>VLOOKUP($H263,#REF!,7,0)</f>
        <v>#REF!</v>
      </c>
      <c r="AF263" s="249"/>
      <c r="AG263" s="250"/>
      <c r="AH263" s="250"/>
      <c r="AI263" s="250" t="e">
        <f>AE263/O263</f>
        <v>#REF!</v>
      </c>
      <c r="AJ263" s="250"/>
      <c r="AK263" s="85"/>
      <c r="AL263" s="85"/>
      <c r="AM263" s="251" t="e">
        <f>AVERAGE(AG263:AJ263)</f>
        <v>#REF!</v>
      </c>
      <c r="AN263" s="251"/>
      <c r="AO263" s="97"/>
      <c r="AP263" s="97"/>
      <c r="AQ263" s="97"/>
      <c r="AR263" s="97"/>
      <c r="AS263" s="97"/>
      <c r="AT263" s="97"/>
      <c r="AU263" s="97"/>
      <c r="AV263" s="97"/>
      <c r="AW263" s="99" t="e">
        <f>VLOOKUP($H263,#REF!,3,0)</f>
        <v>#REF!</v>
      </c>
      <c r="AX263" s="256" t="s">
        <v>349</v>
      </c>
      <c r="AY263" s="100">
        <v>5600</v>
      </c>
      <c r="AZ263" s="101">
        <v>2800</v>
      </c>
      <c r="BA263" s="101">
        <v>2030</v>
      </c>
      <c r="BB263" s="101">
        <v>1260</v>
      </c>
      <c r="BC263" s="249">
        <v>4800</v>
      </c>
      <c r="BD263" s="249">
        <v>2400</v>
      </c>
      <c r="BE263" s="249">
        <v>1740</v>
      </c>
      <c r="BF263" s="249">
        <v>1080</v>
      </c>
      <c r="BG263" s="82"/>
      <c r="BJ263" s="247" t="e">
        <f>M263*#REF!</f>
        <v>#REF!</v>
      </c>
      <c r="BK263" s="247" t="e">
        <f>N263*#REF!</f>
        <v>#REF!</v>
      </c>
      <c r="BL263" s="247" t="e">
        <f>O263*#REF!</f>
        <v>#REF!</v>
      </c>
      <c r="BM263" s="247" t="e">
        <f>P263*#REF!</f>
        <v>#REF!</v>
      </c>
    </row>
    <row r="264" spans="1:65" s="82" customFormat="1" ht="35.1" customHeight="1" x14ac:dyDescent="0.25">
      <c r="A264" s="82" t="str">
        <f t="shared" si="125"/>
        <v>BH147DT_D1+1</v>
      </c>
      <c r="B264" s="82" t="str">
        <f t="shared" si="126"/>
        <v>BH147DT_D1+2</v>
      </c>
      <c r="C264" s="82" t="str">
        <f t="shared" si="127"/>
        <v>BH147DT_D1+3</v>
      </c>
      <c r="D264" s="82" t="str">
        <f t="shared" si="128"/>
        <v>BH147DT_D1+4</v>
      </c>
      <c r="E264" s="82" t="s">
        <v>349</v>
      </c>
      <c r="F264" s="54"/>
      <c r="G264" s="54"/>
      <c r="H264" s="55" t="s">
        <v>4946</v>
      </c>
      <c r="I264" s="86" t="s">
        <v>4947</v>
      </c>
      <c r="J264" s="86"/>
      <c r="K264" s="83" t="str">
        <f t="shared" si="124"/>
        <v>BH147DT_D1</v>
      </c>
      <c r="L264" s="86"/>
      <c r="M264" s="108">
        <v>10000</v>
      </c>
      <c r="N264" s="108">
        <v>5000</v>
      </c>
      <c r="O264" s="108">
        <v>3600</v>
      </c>
      <c r="P264" s="108">
        <v>1800</v>
      </c>
      <c r="Q264" s="94" t="e">
        <f>VLOOKUP(H264&amp;"Vị trí 1",#REF!,9,0)</f>
        <v>#REF!</v>
      </c>
      <c r="R264" s="94" t="e">
        <f>VLOOKUP(H264&amp;"Vị trí 2",#REF!,9,0)</f>
        <v>#REF!</v>
      </c>
      <c r="S264" s="94" t="e">
        <f>VLOOKUP(H264&amp;"Vị trí 3",#REF!,9,0)</f>
        <v>#REF!</v>
      </c>
      <c r="T264" s="94" t="e">
        <f>VLOOKUP(H264&amp;"Vị trí 4",#REF!,9,0)</f>
        <v>#REF!</v>
      </c>
      <c r="U264" s="249"/>
      <c r="V264" s="249" t="e">
        <f>VLOOKUP(B264,#REF!,32,0)</f>
        <v>#REF!</v>
      </c>
      <c r="W264" s="249"/>
      <c r="X264" s="249"/>
      <c r="Y264" s="250"/>
      <c r="Z264" s="250" t="e">
        <f t="shared" si="136"/>
        <v>#REF!</v>
      </c>
      <c r="AA264" s="250"/>
      <c r="AB264" s="250"/>
      <c r="AC264" s="249"/>
      <c r="AD264" s="249"/>
      <c r="AE264" s="249"/>
      <c r="AF264" s="249"/>
      <c r="AG264" s="250"/>
      <c r="AH264" s="250"/>
      <c r="AI264" s="250"/>
      <c r="AJ264" s="250"/>
      <c r="AK264" s="85">
        <v>3.05</v>
      </c>
      <c r="AL264" s="85"/>
      <c r="AM264" s="251"/>
      <c r="AN264" s="251">
        <f>AK264*$AN$10/$AK$10</f>
        <v>1.7993466864428302</v>
      </c>
      <c r="AO264" s="97">
        <f t="shared" ref="AO264:AR269" si="155">M264*$AN264</f>
        <v>17993.466864428301</v>
      </c>
      <c r="AP264" s="97">
        <f t="shared" si="155"/>
        <v>8996.7334322141505</v>
      </c>
      <c r="AQ264" s="97">
        <f t="shared" si="155"/>
        <v>6477.6480711941886</v>
      </c>
      <c r="AR264" s="97">
        <f t="shared" si="155"/>
        <v>3238.8240355970943</v>
      </c>
      <c r="AS264" s="98">
        <f t="shared" ref="AS264:AV269" si="156">IF(AO264&lt;1000,ROUND(AO264,-1),ROUND(AO264,-2))</f>
        <v>18000</v>
      </c>
      <c r="AT264" s="98">
        <f t="shared" si="156"/>
        <v>9000</v>
      </c>
      <c r="AU264" s="98">
        <f t="shared" si="156"/>
        <v>6500</v>
      </c>
      <c r="AV264" s="98">
        <f t="shared" si="156"/>
        <v>3200</v>
      </c>
      <c r="AW264" s="99">
        <f t="shared" ref="AW264:AW269" si="157">AO264*0.15</f>
        <v>2699.0200296642452</v>
      </c>
      <c r="AX264" s="252" t="s">
        <v>349</v>
      </c>
      <c r="AY264" s="100">
        <v>4200</v>
      </c>
      <c r="AZ264" s="101">
        <v>2100</v>
      </c>
      <c r="BA264" s="101">
        <v>1820</v>
      </c>
      <c r="BB264" s="101">
        <v>1260</v>
      </c>
      <c r="BC264" s="249">
        <v>3600</v>
      </c>
      <c r="BD264" s="249">
        <v>1800</v>
      </c>
      <c r="BE264" s="249">
        <v>1560</v>
      </c>
      <c r="BF264" s="249">
        <v>1080</v>
      </c>
      <c r="BG264" s="102">
        <f t="shared" ref="BG264:BG269" si="158">AV264-AW264</f>
        <v>500.97997033575484</v>
      </c>
      <c r="BJ264" s="247" t="e">
        <f>M264*#REF!</f>
        <v>#REF!</v>
      </c>
      <c r="BK264" s="247" t="e">
        <f>N264*#REF!</f>
        <v>#REF!</v>
      </c>
      <c r="BL264" s="247" t="e">
        <f>O264*#REF!</f>
        <v>#REF!</v>
      </c>
      <c r="BM264" s="247" t="e">
        <f>P264*#REF!</f>
        <v>#REF!</v>
      </c>
    </row>
    <row r="265" spans="1:65" s="82" customFormat="1" ht="35.1" customHeight="1" x14ac:dyDescent="0.25">
      <c r="A265" s="82" t="str">
        <f t="shared" si="125"/>
        <v>BH147DT_D2+1</v>
      </c>
      <c r="B265" s="82" t="str">
        <f t="shared" si="126"/>
        <v>BH147DT_D2+2</v>
      </c>
      <c r="C265" s="82" t="str">
        <f t="shared" si="127"/>
        <v>BH147DT_D2+3</v>
      </c>
      <c r="D265" s="82" t="str">
        <f t="shared" si="128"/>
        <v>BH147DT_D2+4</v>
      </c>
      <c r="E265" s="82" t="s">
        <v>349</v>
      </c>
      <c r="F265" s="54"/>
      <c r="G265" s="54"/>
      <c r="H265" s="55" t="s">
        <v>4948</v>
      </c>
      <c r="I265" s="86" t="s">
        <v>4949</v>
      </c>
      <c r="J265" s="86"/>
      <c r="K265" s="83" t="str">
        <f t="shared" si="124"/>
        <v>BH147DT_D2</v>
      </c>
      <c r="L265" s="86"/>
      <c r="M265" s="108">
        <v>7000</v>
      </c>
      <c r="N265" s="108">
        <v>3500</v>
      </c>
      <c r="O265" s="108">
        <v>2600</v>
      </c>
      <c r="P265" s="108">
        <v>1800</v>
      </c>
      <c r="Q265" s="94" t="e">
        <f>VLOOKUP(H265&amp;"Vị trí 1",#REF!,9,0)</f>
        <v>#REF!</v>
      </c>
      <c r="R265" s="94" t="e">
        <f>VLOOKUP(H265&amp;"Vị trí 2",#REF!,9,0)</f>
        <v>#REF!</v>
      </c>
      <c r="S265" s="94" t="e">
        <f>VLOOKUP(H265&amp;"Vị trí 3",#REF!,9,0)</f>
        <v>#REF!</v>
      </c>
      <c r="T265" s="94" t="e">
        <f>VLOOKUP(H265&amp;"Vị trí 4",#REF!,9,0)</f>
        <v>#REF!</v>
      </c>
      <c r="U265" s="249"/>
      <c r="V265" s="249"/>
      <c r="W265" s="249"/>
      <c r="X265" s="249"/>
      <c r="Y265" s="250"/>
      <c r="Z265" s="250"/>
      <c r="AA265" s="250"/>
      <c r="AB265" s="250"/>
      <c r="AC265" s="249"/>
      <c r="AD265" s="249"/>
      <c r="AE265" s="249"/>
      <c r="AF265" s="249"/>
      <c r="AG265" s="250"/>
      <c r="AH265" s="250"/>
      <c r="AI265" s="250"/>
      <c r="AJ265" s="250"/>
      <c r="AK265" s="85">
        <v>3.05</v>
      </c>
      <c r="AL265" s="85"/>
      <c r="AM265" s="251"/>
      <c r="AN265" s="251">
        <f>AK265*$AN$10/$AK$10</f>
        <v>1.7993466864428302</v>
      </c>
      <c r="AO265" s="97">
        <f t="shared" si="155"/>
        <v>12595.426805099813</v>
      </c>
      <c r="AP265" s="97">
        <f t="shared" si="155"/>
        <v>6297.7134025499063</v>
      </c>
      <c r="AQ265" s="97">
        <f t="shared" si="155"/>
        <v>4678.3013847513585</v>
      </c>
      <c r="AR265" s="97">
        <f t="shared" si="155"/>
        <v>3238.8240355970943</v>
      </c>
      <c r="AS265" s="98">
        <f t="shared" si="156"/>
        <v>12600</v>
      </c>
      <c r="AT265" s="98">
        <f t="shared" si="156"/>
        <v>6300</v>
      </c>
      <c r="AU265" s="98">
        <f t="shared" si="156"/>
        <v>4700</v>
      </c>
      <c r="AV265" s="98">
        <f t="shared" si="156"/>
        <v>3200</v>
      </c>
      <c r="AW265" s="99">
        <f t="shared" si="157"/>
        <v>1889.3140207649717</v>
      </c>
      <c r="AX265" s="252" t="s">
        <v>349</v>
      </c>
      <c r="AY265" s="100">
        <v>7000</v>
      </c>
      <c r="AZ265" s="101">
        <v>2800</v>
      </c>
      <c r="BA265" s="101">
        <v>2310</v>
      </c>
      <c r="BB265" s="101">
        <v>1400</v>
      </c>
      <c r="BC265" s="249">
        <v>6000</v>
      </c>
      <c r="BD265" s="249">
        <v>2400</v>
      </c>
      <c r="BE265" s="249">
        <v>1980</v>
      </c>
      <c r="BF265" s="249">
        <v>1200</v>
      </c>
      <c r="BG265" s="102">
        <f t="shared" si="158"/>
        <v>1310.6859792350283</v>
      </c>
      <c r="BJ265" s="247" t="e">
        <f>M265*#REF!</f>
        <v>#REF!</v>
      </c>
      <c r="BK265" s="247" t="e">
        <f>N265*#REF!</f>
        <v>#REF!</v>
      </c>
      <c r="BL265" s="247" t="e">
        <f>O265*#REF!</f>
        <v>#REF!</v>
      </c>
      <c r="BM265" s="247" t="e">
        <f>P265*#REF!</f>
        <v>#REF!</v>
      </c>
    </row>
    <row r="266" spans="1:65" s="82" customFormat="1" ht="35.1" customHeight="1" x14ac:dyDescent="0.25">
      <c r="A266" s="82" t="str">
        <f t="shared" si="125"/>
        <v>BH148DT+1</v>
      </c>
      <c r="B266" s="82" t="str">
        <f t="shared" si="126"/>
        <v>BH148DT+2</v>
      </c>
      <c r="C266" s="82" t="str">
        <f t="shared" si="127"/>
        <v>BH148DT+3</v>
      </c>
      <c r="D266" s="82" t="str">
        <f t="shared" si="128"/>
        <v>BH148DT+4</v>
      </c>
      <c r="E266" s="82" t="s">
        <v>349</v>
      </c>
      <c r="F266" s="84">
        <v>148</v>
      </c>
      <c r="G266" s="84"/>
      <c r="H266" s="92" t="s">
        <v>4950</v>
      </c>
      <c r="I266" s="83" t="s">
        <v>4951</v>
      </c>
      <c r="J266" s="83" t="s">
        <v>4952</v>
      </c>
      <c r="K266" s="83" t="str">
        <f t="shared" si="124"/>
        <v>BH148DT</v>
      </c>
      <c r="L266" s="83" t="s">
        <v>4953</v>
      </c>
      <c r="M266" s="94">
        <v>10000</v>
      </c>
      <c r="N266" s="94">
        <v>4000</v>
      </c>
      <c r="O266" s="94">
        <v>3300</v>
      </c>
      <c r="P266" s="94">
        <v>2000</v>
      </c>
      <c r="Q266" s="94" t="e">
        <f>VLOOKUP(H266&amp;"Vị trí 1",#REF!,9,0)</f>
        <v>#REF!</v>
      </c>
      <c r="R266" s="94" t="e">
        <f>VLOOKUP(H266&amp;"Vị trí 2",#REF!,9,0)</f>
        <v>#REF!</v>
      </c>
      <c r="S266" s="94" t="e">
        <f>VLOOKUP(H266&amp;"Vị trí 3",#REF!,9,0)</f>
        <v>#REF!</v>
      </c>
      <c r="T266" s="94" t="e">
        <f>VLOOKUP(H266&amp;"Vị trí 4",#REF!,9,0)</f>
        <v>#REF!</v>
      </c>
      <c r="U266" s="249"/>
      <c r="V266" s="249" t="e">
        <f>VLOOKUP(B266,#REF!,32,0)</f>
        <v>#REF!</v>
      </c>
      <c r="W266" s="249" t="e">
        <f>VLOOKUP(C266,#REF!,32,0)</f>
        <v>#REF!</v>
      </c>
      <c r="X266" s="249"/>
      <c r="Y266" s="250"/>
      <c r="Z266" s="250" t="e">
        <f t="shared" si="136"/>
        <v>#REF!</v>
      </c>
      <c r="AA266" s="250" t="e">
        <f>W266/O266</f>
        <v>#REF!</v>
      </c>
      <c r="AB266" s="250"/>
      <c r="AC266" s="249"/>
      <c r="AD266" s="249"/>
      <c r="AE266" s="249"/>
      <c r="AF266" s="249"/>
      <c r="AG266" s="250"/>
      <c r="AH266" s="250"/>
      <c r="AI266" s="250"/>
      <c r="AJ266" s="250"/>
      <c r="AK266" s="85">
        <v>4.059016441558442</v>
      </c>
      <c r="AL266" s="85"/>
      <c r="AM266" s="251"/>
      <c r="AN266" s="251">
        <f>ROUNDDOWN(AK266*$AN$10/$AK$10,1)</f>
        <v>2.2999999999999998</v>
      </c>
      <c r="AO266" s="97">
        <f t="shared" si="155"/>
        <v>23000</v>
      </c>
      <c r="AP266" s="97">
        <f t="shared" si="155"/>
        <v>9200</v>
      </c>
      <c r="AQ266" s="97">
        <f t="shared" si="155"/>
        <v>7589.9999999999991</v>
      </c>
      <c r="AR266" s="97">
        <f t="shared" si="155"/>
        <v>4600</v>
      </c>
      <c r="AS266" s="98">
        <f t="shared" si="156"/>
        <v>23000</v>
      </c>
      <c r="AT266" s="98">
        <f t="shared" si="156"/>
        <v>9200</v>
      </c>
      <c r="AU266" s="98">
        <f t="shared" si="156"/>
        <v>7600</v>
      </c>
      <c r="AV266" s="98">
        <f t="shared" si="156"/>
        <v>4600</v>
      </c>
      <c r="AW266" s="99">
        <f t="shared" si="157"/>
        <v>3450</v>
      </c>
      <c r="AX266" s="252" t="s">
        <v>349</v>
      </c>
      <c r="AY266" s="100">
        <v>4900</v>
      </c>
      <c r="AZ266" s="101">
        <v>2800</v>
      </c>
      <c r="BA266" s="101">
        <v>2030</v>
      </c>
      <c r="BB266" s="101">
        <v>1260</v>
      </c>
      <c r="BC266" s="249">
        <v>4200</v>
      </c>
      <c r="BD266" s="249">
        <v>2400</v>
      </c>
      <c r="BE266" s="249">
        <v>1740</v>
      </c>
      <c r="BF266" s="249">
        <v>1080</v>
      </c>
      <c r="BG266" s="102">
        <f t="shared" si="158"/>
        <v>1150</v>
      </c>
      <c r="BJ266" s="247" t="e">
        <f>M266*#REF!</f>
        <v>#REF!</v>
      </c>
      <c r="BK266" s="247" t="e">
        <f>N266*#REF!</f>
        <v>#REF!</v>
      </c>
      <c r="BL266" s="247" t="e">
        <f>O266*#REF!</f>
        <v>#REF!</v>
      </c>
      <c r="BM266" s="247" t="e">
        <f>P266*#REF!</f>
        <v>#REF!</v>
      </c>
    </row>
    <row r="267" spans="1:65" s="82" customFormat="1" ht="47.25" customHeight="1" x14ac:dyDescent="0.25">
      <c r="A267" s="82" t="str">
        <f t="shared" si="125"/>
        <v>BH149DT+1</v>
      </c>
      <c r="B267" s="82" t="str">
        <f t="shared" si="126"/>
        <v>BH149DT+2</v>
      </c>
      <c r="C267" s="82" t="str">
        <f t="shared" si="127"/>
        <v>BH149DT+3</v>
      </c>
      <c r="D267" s="82" t="str">
        <f t="shared" si="128"/>
        <v>BH149DT+4</v>
      </c>
      <c r="E267" s="82" t="s">
        <v>349</v>
      </c>
      <c r="F267" s="84">
        <v>149</v>
      </c>
      <c r="G267" s="84"/>
      <c r="H267" s="92" t="s">
        <v>4954</v>
      </c>
      <c r="I267" s="83" t="s">
        <v>4955</v>
      </c>
      <c r="J267" s="83" t="s">
        <v>373</v>
      </c>
      <c r="K267" s="83" t="str">
        <f t="shared" si="124"/>
        <v>BH149DT</v>
      </c>
      <c r="L267" s="83" t="s">
        <v>4956</v>
      </c>
      <c r="M267" s="94">
        <v>7000</v>
      </c>
      <c r="N267" s="94">
        <v>4000</v>
      </c>
      <c r="O267" s="94">
        <v>2900</v>
      </c>
      <c r="P267" s="94">
        <v>1800</v>
      </c>
      <c r="Q267" s="94" t="e">
        <f>VLOOKUP(H267&amp;"Vị trí 1",#REF!,9,0)</f>
        <v>#REF!</v>
      </c>
      <c r="R267" s="94" t="e">
        <f>VLOOKUP(H267&amp;"Vị trí 2",#REF!,9,0)</f>
        <v>#REF!</v>
      </c>
      <c r="S267" s="94" t="e">
        <f>VLOOKUP(H267&amp;"Vị trí 3",#REF!,9,0)</f>
        <v>#REF!</v>
      </c>
      <c r="T267" s="94" t="e">
        <f>VLOOKUP(H267&amp;"Vị trí 4",#REF!,9,0)</f>
        <v>#REF!</v>
      </c>
      <c r="U267" s="249" t="e">
        <f>VLOOKUP(A267,#REF!,32,0)</f>
        <v>#REF!</v>
      </c>
      <c r="V267" s="249"/>
      <c r="W267" s="249"/>
      <c r="X267" s="249"/>
      <c r="Y267" s="250" t="e">
        <f>U267/M267</f>
        <v>#REF!</v>
      </c>
      <c r="Z267" s="250"/>
      <c r="AA267" s="250"/>
      <c r="AB267" s="250"/>
      <c r="AC267" s="249"/>
      <c r="AD267" s="249"/>
      <c r="AE267" s="249"/>
      <c r="AF267" s="249"/>
      <c r="AG267" s="250"/>
      <c r="AH267" s="250"/>
      <c r="AI267" s="250"/>
      <c r="AJ267" s="250"/>
      <c r="AK267" s="85">
        <v>3.05</v>
      </c>
      <c r="AL267" s="85"/>
      <c r="AM267" s="251"/>
      <c r="AN267" s="251">
        <f>AK267*$AN$10/$AK$10</f>
        <v>1.7993466864428302</v>
      </c>
      <c r="AO267" s="97">
        <f t="shared" si="155"/>
        <v>12595.426805099813</v>
      </c>
      <c r="AP267" s="97">
        <f t="shared" si="155"/>
        <v>7197.3867457713213</v>
      </c>
      <c r="AQ267" s="97">
        <f t="shared" si="155"/>
        <v>5218.105390684208</v>
      </c>
      <c r="AR267" s="97">
        <f t="shared" si="155"/>
        <v>3238.8240355970943</v>
      </c>
      <c r="AS267" s="98">
        <f t="shared" si="156"/>
        <v>12600</v>
      </c>
      <c r="AT267" s="98">
        <f t="shared" si="156"/>
        <v>7200</v>
      </c>
      <c r="AU267" s="98">
        <f t="shared" si="156"/>
        <v>5200</v>
      </c>
      <c r="AV267" s="98">
        <f t="shared" si="156"/>
        <v>3200</v>
      </c>
      <c r="AW267" s="99">
        <f t="shared" si="157"/>
        <v>1889.3140207649717</v>
      </c>
      <c r="AX267" s="252" t="s">
        <v>349</v>
      </c>
      <c r="AY267" s="100">
        <v>7000</v>
      </c>
      <c r="AZ267" s="101">
        <v>3919.9999999999995</v>
      </c>
      <c r="BA267" s="101">
        <v>3220</v>
      </c>
      <c r="BB267" s="101">
        <v>1959.9999999999998</v>
      </c>
      <c r="BC267" s="249">
        <v>6000</v>
      </c>
      <c r="BD267" s="249">
        <v>3360</v>
      </c>
      <c r="BE267" s="249">
        <v>2760</v>
      </c>
      <c r="BF267" s="249">
        <v>1680</v>
      </c>
      <c r="BG267" s="102">
        <f t="shared" si="158"/>
        <v>1310.6859792350283</v>
      </c>
      <c r="BJ267" s="247" t="e">
        <f>M267*#REF!</f>
        <v>#REF!</v>
      </c>
      <c r="BK267" s="247" t="e">
        <f>N267*#REF!</f>
        <v>#REF!</v>
      </c>
      <c r="BL267" s="247" t="e">
        <f>O267*#REF!</f>
        <v>#REF!</v>
      </c>
      <c r="BM267" s="247" t="e">
        <f>P267*#REF!</f>
        <v>#REF!</v>
      </c>
    </row>
    <row r="268" spans="1:65" s="82" customFormat="1" ht="47.25" customHeight="1" x14ac:dyDescent="0.25">
      <c r="A268" s="82" t="str">
        <f t="shared" si="125"/>
        <v>BH150DT+1</v>
      </c>
      <c r="B268" s="82" t="str">
        <f t="shared" si="126"/>
        <v>BH150DT+2</v>
      </c>
      <c r="C268" s="82" t="str">
        <f t="shared" si="127"/>
        <v>BH150DT+3</v>
      </c>
      <c r="D268" s="82" t="str">
        <f t="shared" si="128"/>
        <v>BH150DT+4</v>
      </c>
      <c r="E268" s="82" t="s">
        <v>349</v>
      </c>
      <c r="F268" s="84">
        <v>150</v>
      </c>
      <c r="G268" s="84"/>
      <c r="H268" s="92" t="s">
        <v>4957</v>
      </c>
      <c r="I268" s="83" t="s">
        <v>4958</v>
      </c>
      <c r="J268" s="83" t="s">
        <v>373</v>
      </c>
      <c r="K268" s="83" t="str">
        <f t="shared" ref="K268:K331" si="159">H268</f>
        <v>BH150DT</v>
      </c>
      <c r="L268" s="83" t="s">
        <v>4959</v>
      </c>
      <c r="M268" s="94">
        <v>7000</v>
      </c>
      <c r="N268" s="94">
        <v>4000</v>
      </c>
      <c r="O268" s="94">
        <v>3300</v>
      </c>
      <c r="P268" s="94">
        <v>2000</v>
      </c>
      <c r="Q268" s="94" t="e">
        <f>VLOOKUP(H268&amp;"Vị trí 1",#REF!,9,0)</f>
        <v>#REF!</v>
      </c>
      <c r="R268" s="94" t="e">
        <f>VLOOKUP(H268&amp;"Vị trí 2",#REF!,9,0)</f>
        <v>#REF!</v>
      </c>
      <c r="S268" s="94" t="e">
        <f>VLOOKUP(H268&amp;"Vị trí 3",#REF!,9,0)</f>
        <v>#REF!</v>
      </c>
      <c r="T268" s="94" t="e">
        <f>VLOOKUP(H268&amp;"Vị trí 4",#REF!,9,0)</f>
        <v>#REF!</v>
      </c>
      <c r="U268" s="249"/>
      <c r="V268" s="249"/>
      <c r="W268" s="249"/>
      <c r="X268" s="249"/>
      <c r="Y268" s="250"/>
      <c r="Z268" s="250"/>
      <c r="AA268" s="250"/>
      <c r="AB268" s="250"/>
      <c r="AC268" s="249"/>
      <c r="AD268" s="249"/>
      <c r="AE268" s="249"/>
      <c r="AF268" s="249"/>
      <c r="AG268" s="250"/>
      <c r="AH268" s="250"/>
      <c r="AI268" s="250"/>
      <c r="AJ268" s="250"/>
      <c r="AK268" s="85">
        <v>3.6422062237279627</v>
      </c>
      <c r="AL268" s="85"/>
      <c r="AM268" s="251"/>
      <c r="AN268" s="251">
        <f>ROUNDDOWN(AK268*$AN$10/$AK$10,1)</f>
        <v>2.1</v>
      </c>
      <c r="AO268" s="97">
        <f t="shared" si="155"/>
        <v>14700</v>
      </c>
      <c r="AP268" s="97">
        <f t="shared" si="155"/>
        <v>8400</v>
      </c>
      <c r="AQ268" s="97">
        <f t="shared" si="155"/>
        <v>6930</v>
      </c>
      <c r="AR268" s="97">
        <f t="shared" si="155"/>
        <v>4200</v>
      </c>
      <c r="AS268" s="98">
        <f t="shared" si="156"/>
        <v>14700</v>
      </c>
      <c r="AT268" s="98">
        <f t="shared" si="156"/>
        <v>8400</v>
      </c>
      <c r="AU268" s="98">
        <f t="shared" si="156"/>
        <v>6900</v>
      </c>
      <c r="AV268" s="98">
        <f t="shared" si="156"/>
        <v>4200</v>
      </c>
      <c r="AW268" s="99">
        <f t="shared" si="157"/>
        <v>2205</v>
      </c>
      <c r="AX268" s="252" t="s">
        <v>349</v>
      </c>
      <c r="AY268" s="100">
        <v>3500</v>
      </c>
      <c r="AZ268" s="101">
        <v>2100</v>
      </c>
      <c r="BA268" s="101">
        <v>1610</v>
      </c>
      <c r="BB268" s="101">
        <v>1260</v>
      </c>
      <c r="BC268" s="249">
        <v>3000</v>
      </c>
      <c r="BD268" s="249">
        <v>1800</v>
      </c>
      <c r="BE268" s="249">
        <v>1380</v>
      </c>
      <c r="BF268" s="249">
        <v>1080</v>
      </c>
      <c r="BG268" s="102">
        <f t="shared" si="158"/>
        <v>1995</v>
      </c>
    </row>
    <row r="269" spans="1:65" s="82" customFormat="1" ht="35.1" customHeight="1" x14ac:dyDescent="0.25">
      <c r="A269" s="82" t="str">
        <f t="shared" ref="A269:A294" si="160">$H269&amp;"+1"</f>
        <v>BH151DT+1</v>
      </c>
      <c r="B269" s="82" t="str">
        <f t="shared" ref="B269:B294" si="161">$H269&amp;"+2"</f>
        <v>BH151DT+2</v>
      </c>
      <c r="C269" s="82" t="str">
        <f t="shared" ref="C269:C294" si="162">$H269&amp;"+3"</f>
        <v>BH151DT+3</v>
      </c>
      <c r="D269" s="82" t="str">
        <f t="shared" ref="D269:D294" si="163">$H269&amp;"+4"</f>
        <v>BH151DT+4</v>
      </c>
      <c r="E269" s="82" t="s">
        <v>349</v>
      </c>
      <c r="F269" s="84">
        <v>151</v>
      </c>
      <c r="G269" s="84"/>
      <c r="H269" s="92" t="s">
        <v>4960</v>
      </c>
      <c r="I269" s="83" t="s">
        <v>4961</v>
      </c>
      <c r="J269" s="83" t="s">
        <v>4962</v>
      </c>
      <c r="K269" s="83" t="str">
        <f t="shared" si="159"/>
        <v>BH151DT</v>
      </c>
      <c r="L269" s="83" t="s">
        <v>4963</v>
      </c>
      <c r="M269" s="94">
        <v>5000</v>
      </c>
      <c r="N269" s="94">
        <v>3000</v>
      </c>
      <c r="O269" s="94">
        <v>2300</v>
      </c>
      <c r="P269" s="94">
        <v>1800</v>
      </c>
      <c r="Q269" s="94" t="e">
        <f>VLOOKUP(H269&amp;"Vị trí 1",#REF!,9,0)</f>
        <v>#REF!</v>
      </c>
      <c r="R269" s="94" t="e">
        <f>VLOOKUP(H269&amp;"Vị trí 2",#REF!,9,0)</f>
        <v>#REF!</v>
      </c>
      <c r="S269" s="94" t="e">
        <f>VLOOKUP(H269&amp;"Vị trí 3",#REF!,9,0)</f>
        <v>#REF!</v>
      </c>
      <c r="T269" s="94" t="e">
        <f>VLOOKUP(H269&amp;"Vị trí 4",#REF!,9,0)</f>
        <v>#REF!</v>
      </c>
      <c r="U269" s="249"/>
      <c r="V269" s="249"/>
      <c r="W269" s="249"/>
      <c r="X269" s="249"/>
      <c r="Y269" s="250"/>
      <c r="Z269" s="250"/>
      <c r="AA269" s="250"/>
      <c r="AB269" s="250"/>
      <c r="AC269" s="249"/>
      <c r="AD269" s="249"/>
      <c r="AE269" s="249"/>
      <c r="AF269" s="249"/>
      <c r="AG269" s="250"/>
      <c r="AH269" s="250"/>
      <c r="AI269" s="250"/>
      <c r="AJ269" s="250"/>
      <c r="AK269" s="85">
        <v>3.7894736842105261</v>
      </c>
      <c r="AL269" s="85"/>
      <c r="AM269" s="251"/>
      <c r="AN269" s="251">
        <f>ROUNDDOWN(AK269*$AN$10/$AK$10,1)</f>
        <v>2.2000000000000002</v>
      </c>
      <c r="AO269" s="97">
        <f t="shared" si="155"/>
        <v>11000</v>
      </c>
      <c r="AP269" s="97">
        <f t="shared" si="155"/>
        <v>6600.0000000000009</v>
      </c>
      <c r="AQ269" s="97">
        <f t="shared" si="155"/>
        <v>5060</v>
      </c>
      <c r="AR269" s="97">
        <f t="shared" si="155"/>
        <v>3960.0000000000005</v>
      </c>
      <c r="AS269" s="98">
        <f t="shared" si="156"/>
        <v>11000</v>
      </c>
      <c r="AT269" s="98">
        <f t="shared" si="156"/>
        <v>6600</v>
      </c>
      <c r="AU269" s="98">
        <f t="shared" si="156"/>
        <v>5100</v>
      </c>
      <c r="AV269" s="98">
        <f t="shared" si="156"/>
        <v>4000</v>
      </c>
      <c r="AW269" s="99">
        <f t="shared" si="157"/>
        <v>1650</v>
      </c>
      <c r="AX269" s="252" t="s">
        <v>349</v>
      </c>
      <c r="AY269" s="100"/>
      <c r="AZ269" s="101"/>
      <c r="BA269" s="101"/>
      <c r="BB269" s="101"/>
      <c r="BC269" s="249"/>
      <c r="BD269" s="249"/>
      <c r="BE269" s="249"/>
      <c r="BF269" s="249"/>
      <c r="BG269" s="102">
        <f t="shared" si="158"/>
        <v>2350</v>
      </c>
      <c r="BJ269" s="247" t="e">
        <f>M269*#REF!</f>
        <v>#REF!</v>
      </c>
      <c r="BK269" s="247" t="e">
        <f>N269*#REF!</f>
        <v>#REF!</v>
      </c>
      <c r="BL269" s="247" t="e">
        <f>O269*#REF!</f>
        <v>#REF!</v>
      </c>
      <c r="BM269" s="247" t="e">
        <f>P269*#REF!</f>
        <v>#REF!</v>
      </c>
    </row>
    <row r="270" spans="1:65" s="82" customFormat="1" ht="35.1" customHeight="1" x14ac:dyDescent="0.25">
      <c r="A270" s="82" t="str">
        <f t="shared" si="160"/>
        <v>BH152DT+1</v>
      </c>
      <c r="B270" s="82" t="str">
        <f t="shared" si="161"/>
        <v>BH152DT+2</v>
      </c>
      <c r="C270" s="82" t="str">
        <f t="shared" si="162"/>
        <v>BH152DT+3</v>
      </c>
      <c r="D270" s="82" t="str">
        <f t="shared" si="163"/>
        <v>BH152DT+4</v>
      </c>
      <c r="E270" s="82" t="s">
        <v>349</v>
      </c>
      <c r="F270" s="84">
        <v>152</v>
      </c>
      <c r="G270" s="84"/>
      <c r="H270" s="92" t="s">
        <v>4964</v>
      </c>
      <c r="I270" s="83" t="s">
        <v>4965</v>
      </c>
      <c r="J270" s="83" t="s">
        <v>373</v>
      </c>
      <c r="K270" s="83"/>
      <c r="L270" s="83" t="s">
        <v>4966</v>
      </c>
      <c r="M270" s="95"/>
      <c r="N270" s="95"/>
      <c r="O270" s="95"/>
      <c r="P270" s="95"/>
      <c r="Q270" s="94"/>
      <c r="R270" s="94"/>
      <c r="S270" s="94"/>
      <c r="T270" s="94"/>
      <c r="U270" s="249"/>
      <c r="V270" s="249"/>
      <c r="W270" s="249"/>
      <c r="X270" s="249"/>
      <c r="Y270" s="250"/>
      <c r="Z270" s="250"/>
      <c r="AA270" s="250"/>
      <c r="AB270" s="250"/>
      <c r="AC270" s="249"/>
      <c r="AD270" s="249"/>
      <c r="AE270" s="249"/>
      <c r="AF270" s="249"/>
      <c r="AG270" s="250"/>
      <c r="AH270" s="250"/>
      <c r="AI270" s="250"/>
      <c r="AJ270" s="250"/>
      <c r="AK270" s="85"/>
      <c r="AL270" s="85"/>
      <c r="AM270" s="251"/>
      <c r="AN270" s="251"/>
      <c r="AO270" s="97"/>
      <c r="AP270" s="97"/>
      <c r="AQ270" s="97"/>
      <c r="AR270" s="97"/>
      <c r="AS270" s="97"/>
      <c r="AT270" s="97"/>
      <c r="AU270" s="97"/>
      <c r="AV270" s="97"/>
      <c r="AW270" s="59"/>
      <c r="AX270" s="252" t="s">
        <v>349</v>
      </c>
      <c r="AY270" s="100">
        <v>4900</v>
      </c>
      <c r="AZ270" s="101">
        <v>2100</v>
      </c>
      <c r="BA270" s="101">
        <v>1820</v>
      </c>
      <c r="BB270" s="101">
        <v>1400</v>
      </c>
      <c r="BC270" s="249">
        <v>4200</v>
      </c>
      <c r="BD270" s="249">
        <v>1800</v>
      </c>
      <c r="BE270" s="249">
        <v>1560</v>
      </c>
      <c r="BF270" s="249">
        <v>1200</v>
      </c>
      <c r="BJ270" s="247" t="e">
        <f>M270*#REF!</f>
        <v>#REF!</v>
      </c>
      <c r="BK270" s="247" t="e">
        <f>N270*#REF!</f>
        <v>#REF!</v>
      </c>
      <c r="BL270" s="247" t="e">
        <f>O270*#REF!</f>
        <v>#REF!</v>
      </c>
      <c r="BM270" s="247" t="e">
        <f>P270*#REF!</f>
        <v>#REF!</v>
      </c>
    </row>
    <row r="271" spans="1:65" s="82" customFormat="1" ht="63" x14ac:dyDescent="0.25">
      <c r="A271" s="82" t="str">
        <f t="shared" si="160"/>
        <v>BH152DT_D1+1</v>
      </c>
      <c r="B271" s="82" t="str">
        <f t="shared" si="161"/>
        <v>BH152DT_D1+2</v>
      </c>
      <c r="C271" s="82" t="str">
        <f t="shared" si="162"/>
        <v>BH152DT_D1+3</v>
      </c>
      <c r="D271" s="82" t="str">
        <f t="shared" si="163"/>
        <v>BH152DT_D1+4</v>
      </c>
      <c r="E271" s="82" t="s">
        <v>349</v>
      </c>
      <c r="F271" s="84"/>
      <c r="G271" s="84"/>
      <c r="H271" s="92" t="s">
        <v>4967</v>
      </c>
      <c r="I271" s="83" t="s">
        <v>4968</v>
      </c>
      <c r="J271" s="83" t="s">
        <v>4962</v>
      </c>
      <c r="K271" s="83" t="str">
        <f t="shared" si="159"/>
        <v>BH152DT_D1</v>
      </c>
      <c r="L271" s="83" t="s">
        <v>4969</v>
      </c>
      <c r="M271" s="94">
        <v>7000</v>
      </c>
      <c r="N271" s="94">
        <v>3000</v>
      </c>
      <c r="O271" s="94">
        <v>2600</v>
      </c>
      <c r="P271" s="94">
        <v>2000</v>
      </c>
      <c r="Q271" s="94" t="e">
        <f>VLOOKUP(H271&amp;"Vị trí 1",#REF!,9,0)</f>
        <v>#REF!</v>
      </c>
      <c r="R271" s="94" t="e">
        <f>VLOOKUP(H271&amp;"Vị trí 2",#REF!,9,0)</f>
        <v>#REF!</v>
      </c>
      <c r="S271" s="94" t="e">
        <f>VLOOKUP(H271&amp;"Vị trí 3",#REF!,9,0)</f>
        <v>#REF!</v>
      </c>
      <c r="T271" s="94" t="e">
        <f>VLOOKUP(H271&amp;"Vị trí 4",#REF!,9,0)</f>
        <v>#REF!</v>
      </c>
      <c r="U271" s="249"/>
      <c r="V271" s="249" t="e">
        <f>VLOOKUP(B271,#REF!,32,0)</f>
        <v>#REF!</v>
      </c>
      <c r="W271" s="249"/>
      <c r="X271" s="249"/>
      <c r="Y271" s="250"/>
      <c r="Z271" s="250" t="e">
        <f>V271/N271</f>
        <v>#REF!</v>
      </c>
      <c r="AA271" s="250"/>
      <c r="AB271" s="250"/>
      <c r="AC271" s="249"/>
      <c r="AD271" s="249"/>
      <c r="AE271" s="249"/>
      <c r="AF271" s="249"/>
      <c r="AG271" s="250"/>
      <c r="AH271" s="250"/>
      <c r="AI271" s="250"/>
      <c r="AJ271" s="250"/>
      <c r="AK271" s="85">
        <v>3.05</v>
      </c>
      <c r="AL271" s="85"/>
      <c r="AM271" s="251"/>
      <c r="AN271" s="251">
        <f>AK271*$AN$10/$AK$10</f>
        <v>1.7993466864428302</v>
      </c>
      <c r="AO271" s="97">
        <f t="shared" ref="AO271:AO283" si="164">M271*$AN271</f>
        <v>12595.426805099813</v>
      </c>
      <c r="AP271" s="97">
        <f t="shared" ref="AP271:AP283" si="165">N271*$AN271</f>
        <v>5398.0400593284903</v>
      </c>
      <c r="AQ271" s="97">
        <f t="shared" ref="AQ271:AQ283" si="166">O271*$AN271</f>
        <v>4678.3013847513585</v>
      </c>
      <c r="AR271" s="97">
        <f t="shared" ref="AR271:AR283" si="167">P271*$AN271</f>
        <v>3598.6933728856607</v>
      </c>
      <c r="AS271" s="98">
        <f t="shared" ref="AS271:AV283" si="168">IF(AO271&lt;1000,ROUND(AO271,-1),ROUND(AO271,-2))</f>
        <v>12600</v>
      </c>
      <c r="AT271" s="98">
        <f t="shared" si="168"/>
        <v>5400</v>
      </c>
      <c r="AU271" s="98">
        <f t="shared" si="168"/>
        <v>4700</v>
      </c>
      <c r="AV271" s="98">
        <f t="shared" si="168"/>
        <v>3600</v>
      </c>
      <c r="AW271" s="99">
        <f t="shared" ref="AW271:AW283" si="169">AO271*0.15</f>
        <v>1889.3140207649717</v>
      </c>
      <c r="AX271" s="252" t="s">
        <v>349</v>
      </c>
      <c r="AY271" s="100">
        <v>4200</v>
      </c>
      <c r="AZ271" s="101">
        <v>2800</v>
      </c>
      <c r="BA271" s="101">
        <v>1820</v>
      </c>
      <c r="BB271" s="101">
        <v>1260</v>
      </c>
      <c r="BC271" s="249">
        <v>3600</v>
      </c>
      <c r="BD271" s="249">
        <v>2400</v>
      </c>
      <c r="BE271" s="249">
        <v>1560</v>
      </c>
      <c r="BF271" s="249">
        <v>1080</v>
      </c>
      <c r="BG271" s="102">
        <f t="shared" ref="BG271:BG283" si="170">AV271-AW271</f>
        <v>1710.6859792350283</v>
      </c>
      <c r="BJ271" s="247" t="e">
        <f>M271*#REF!</f>
        <v>#REF!</v>
      </c>
      <c r="BK271" s="247" t="e">
        <f>N271*#REF!</f>
        <v>#REF!</v>
      </c>
      <c r="BL271" s="247" t="e">
        <f>O271*#REF!</f>
        <v>#REF!</v>
      </c>
      <c r="BM271" s="247" t="e">
        <f>P271*#REF!</f>
        <v>#REF!</v>
      </c>
    </row>
    <row r="272" spans="1:65" s="103" customFormat="1" ht="35.1" customHeight="1" x14ac:dyDescent="0.25">
      <c r="A272" s="82" t="str">
        <f t="shared" si="160"/>
        <v>BH152DT_D2+1</v>
      </c>
      <c r="B272" s="82" t="str">
        <f t="shared" si="161"/>
        <v>BH152DT_D2+2</v>
      </c>
      <c r="C272" s="82" t="str">
        <f t="shared" si="162"/>
        <v>BH152DT_D2+3</v>
      </c>
      <c r="D272" s="82" t="str">
        <f t="shared" si="163"/>
        <v>BH152DT_D2+4</v>
      </c>
      <c r="E272" s="82" t="s">
        <v>349</v>
      </c>
      <c r="F272" s="84"/>
      <c r="G272" s="84"/>
      <c r="H272" s="92" t="s">
        <v>4970</v>
      </c>
      <c r="I272" s="83" t="s">
        <v>4971</v>
      </c>
      <c r="J272" s="83" t="s">
        <v>4962</v>
      </c>
      <c r="K272" s="83" t="str">
        <f t="shared" si="159"/>
        <v>BH152DT_D2</v>
      </c>
      <c r="L272" s="83" t="s">
        <v>4972</v>
      </c>
      <c r="M272" s="94">
        <v>6000</v>
      </c>
      <c r="N272" s="94">
        <v>4000</v>
      </c>
      <c r="O272" s="94">
        <v>2600</v>
      </c>
      <c r="P272" s="94">
        <v>1800</v>
      </c>
      <c r="Q272" s="94" t="e">
        <f>VLOOKUP(H272&amp;"Vị trí 1",#REF!,9,0)</f>
        <v>#REF!</v>
      </c>
      <c r="R272" s="94" t="e">
        <f>VLOOKUP(H272&amp;"Vị trí 2",#REF!,9,0)</f>
        <v>#REF!</v>
      </c>
      <c r="S272" s="94" t="e">
        <f>VLOOKUP(H272&amp;"Vị trí 3",#REF!,9,0)</f>
        <v>#REF!</v>
      </c>
      <c r="T272" s="94" t="e">
        <f>VLOOKUP(H272&amp;"Vị trí 4",#REF!,9,0)</f>
        <v>#REF!</v>
      </c>
      <c r="U272" s="249"/>
      <c r="V272" s="249"/>
      <c r="W272" s="249"/>
      <c r="X272" s="249"/>
      <c r="Y272" s="250"/>
      <c r="Z272" s="250"/>
      <c r="AA272" s="250"/>
      <c r="AB272" s="250"/>
      <c r="AC272" s="249"/>
      <c r="AD272" s="249"/>
      <c r="AE272" s="249"/>
      <c r="AF272" s="249"/>
      <c r="AG272" s="250"/>
      <c r="AH272" s="250"/>
      <c r="AI272" s="250"/>
      <c r="AJ272" s="250"/>
      <c r="AK272" s="85">
        <v>3.05</v>
      </c>
      <c r="AL272" s="85"/>
      <c r="AM272" s="251"/>
      <c r="AN272" s="251">
        <f>AK272*$AN$10/$AK$10</f>
        <v>1.7993466864428302</v>
      </c>
      <c r="AO272" s="97">
        <f t="shared" si="164"/>
        <v>10796.080118656981</v>
      </c>
      <c r="AP272" s="97">
        <f t="shared" si="165"/>
        <v>7197.3867457713213</v>
      </c>
      <c r="AQ272" s="97">
        <f t="shared" si="166"/>
        <v>4678.3013847513585</v>
      </c>
      <c r="AR272" s="97">
        <f t="shared" si="167"/>
        <v>3238.8240355970943</v>
      </c>
      <c r="AS272" s="98">
        <f t="shared" si="168"/>
        <v>10800</v>
      </c>
      <c r="AT272" s="98">
        <f t="shared" si="168"/>
        <v>7200</v>
      </c>
      <c r="AU272" s="98">
        <f t="shared" si="168"/>
        <v>4700</v>
      </c>
      <c r="AV272" s="98">
        <f t="shared" si="168"/>
        <v>3200</v>
      </c>
      <c r="AW272" s="99">
        <f t="shared" si="169"/>
        <v>1619.4120177985471</v>
      </c>
      <c r="AX272" s="252" t="s">
        <v>349</v>
      </c>
      <c r="AY272" s="100">
        <v>6300</v>
      </c>
      <c r="AZ272" s="101">
        <v>3500</v>
      </c>
      <c r="BA272" s="101">
        <v>2520</v>
      </c>
      <c r="BB272" s="101">
        <v>1610</v>
      </c>
      <c r="BC272" s="249">
        <v>5400</v>
      </c>
      <c r="BD272" s="249">
        <v>3000</v>
      </c>
      <c r="BE272" s="249">
        <v>2160</v>
      </c>
      <c r="BF272" s="249">
        <v>1380</v>
      </c>
      <c r="BG272" s="102">
        <f t="shared" si="170"/>
        <v>1580.5879822014529</v>
      </c>
      <c r="BJ272" s="247" t="e">
        <f>M272*#REF!</f>
        <v>#REF!</v>
      </c>
      <c r="BK272" s="247" t="e">
        <f>N272*#REF!</f>
        <v>#REF!</v>
      </c>
      <c r="BL272" s="247" t="e">
        <f>O272*#REF!</f>
        <v>#REF!</v>
      </c>
      <c r="BM272" s="247" t="e">
        <f>P272*#REF!</f>
        <v>#REF!</v>
      </c>
    </row>
    <row r="273" spans="1:65" s="18" customFormat="1" ht="47.25" x14ac:dyDescent="0.25">
      <c r="A273" s="82" t="str">
        <f t="shared" si="160"/>
        <v>BH153DT+1</v>
      </c>
      <c r="B273" s="82" t="str">
        <f t="shared" si="161"/>
        <v>BH153DT+2</v>
      </c>
      <c r="C273" s="82" t="str">
        <f t="shared" si="162"/>
        <v>BH153DT+3</v>
      </c>
      <c r="D273" s="82" t="str">
        <f t="shared" si="163"/>
        <v>BH153DT+4</v>
      </c>
      <c r="E273" s="82" t="s">
        <v>349</v>
      </c>
      <c r="F273" s="84">
        <v>153</v>
      </c>
      <c r="G273" s="84"/>
      <c r="H273" s="92" t="s">
        <v>4973</v>
      </c>
      <c r="I273" s="83" t="s">
        <v>4974</v>
      </c>
      <c r="J273" s="83" t="s">
        <v>4975</v>
      </c>
      <c r="K273" s="83" t="str">
        <f t="shared" si="159"/>
        <v>BH153DT</v>
      </c>
      <c r="L273" s="83" t="s">
        <v>4976</v>
      </c>
      <c r="M273" s="94">
        <v>6000</v>
      </c>
      <c r="N273" s="94">
        <v>3000</v>
      </c>
      <c r="O273" s="94">
        <v>2300</v>
      </c>
      <c r="P273" s="94">
        <v>1800</v>
      </c>
      <c r="Q273" s="94" t="e">
        <f>VLOOKUP(H273&amp;"Vị trí 1",#REF!,9,0)</f>
        <v>#REF!</v>
      </c>
      <c r="R273" s="94" t="e">
        <f>VLOOKUP(H273&amp;"Vị trí 2",#REF!,9,0)</f>
        <v>#REF!</v>
      </c>
      <c r="S273" s="94" t="e">
        <f>VLOOKUP(H273&amp;"Vị trí 3",#REF!,9,0)</f>
        <v>#REF!</v>
      </c>
      <c r="T273" s="94" t="e">
        <f>VLOOKUP(H273&amp;"Vị trí 4",#REF!,9,0)</f>
        <v>#REF!</v>
      </c>
      <c r="U273" s="249"/>
      <c r="V273" s="249"/>
      <c r="W273" s="249"/>
      <c r="X273" s="249"/>
      <c r="Y273" s="250"/>
      <c r="Z273" s="250"/>
      <c r="AA273" s="250"/>
      <c r="AB273" s="250"/>
      <c r="AC273" s="249"/>
      <c r="AD273" s="249"/>
      <c r="AE273" s="249"/>
      <c r="AF273" s="249"/>
      <c r="AG273" s="250"/>
      <c r="AH273" s="250"/>
      <c r="AI273" s="250"/>
      <c r="AJ273" s="250"/>
      <c r="AK273" s="85">
        <v>4.5040943425925928</v>
      </c>
      <c r="AL273" s="85"/>
      <c r="AM273" s="251"/>
      <c r="AN273" s="251">
        <f>ROUNDDOWN(AK273*$AN$10/$AK$10,1)</f>
        <v>2.6</v>
      </c>
      <c r="AO273" s="97">
        <f t="shared" si="164"/>
        <v>15600</v>
      </c>
      <c r="AP273" s="97">
        <f t="shared" si="165"/>
        <v>7800</v>
      </c>
      <c r="AQ273" s="97">
        <f t="shared" si="166"/>
        <v>5980</v>
      </c>
      <c r="AR273" s="97">
        <f t="shared" si="167"/>
        <v>4680</v>
      </c>
      <c r="AS273" s="98">
        <f t="shared" si="168"/>
        <v>15600</v>
      </c>
      <c r="AT273" s="98">
        <f t="shared" si="168"/>
        <v>7800</v>
      </c>
      <c r="AU273" s="98">
        <f t="shared" si="168"/>
        <v>6000</v>
      </c>
      <c r="AV273" s="98">
        <f t="shared" si="168"/>
        <v>4700</v>
      </c>
      <c r="AW273" s="99">
        <f t="shared" si="169"/>
        <v>2340</v>
      </c>
      <c r="AX273" s="252" t="s">
        <v>349</v>
      </c>
      <c r="AY273" s="100">
        <v>3500</v>
      </c>
      <c r="AZ273" s="101">
        <v>1750</v>
      </c>
      <c r="BA273" s="101">
        <v>1400</v>
      </c>
      <c r="BB273" s="101">
        <v>910</v>
      </c>
      <c r="BC273" s="249">
        <v>3000</v>
      </c>
      <c r="BD273" s="249">
        <v>1500</v>
      </c>
      <c r="BE273" s="249">
        <v>1200</v>
      </c>
      <c r="BF273" s="249">
        <v>780</v>
      </c>
      <c r="BG273" s="102">
        <f t="shared" si="170"/>
        <v>2360</v>
      </c>
      <c r="BJ273" s="247" t="e">
        <f>M273*#REF!</f>
        <v>#REF!</v>
      </c>
      <c r="BK273" s="247" t="e">
        <f>N273*#REF!</f>
        <v>#REF!</v>
      </c>
      <c r="BL273" s="247" t="e">
        <f>O273*#REF!</f>
        <v>#REF!</v>
      </c>
      <c r="BM273" s="247" t="e">
        <f>P273*#REF!</f>
        <v>#REF!</v>
      </c>
    </row>
    <row r="274" spans="1:65" s="18" customFormat="1" ht="63" x14ac:dyDescent="0.25">
      <c r="A274" s="82" t="str">
        <f t="shared" si="160"/>
        <v>BH154DT+1</v>
      </c>
      <c r="B274" s="82" t="str">
        <f t="shared" si="161"/>
        <v>BH154DT+2</v>
      </c>
      <c r="C274" s="82" t="str">
        <f t="shared" si="162"/>
        <v>BH154DT+3</v>
      </c>
      <c r="D274" s="82" t="str">
        <f t="shared" si="163"/>
        <v>BH154DT+4</v>
      </c>
      <c r="E274" s="82" t="s">
        <v>349</v>
      </c>
      <c r="F274" s="84">
        <v>154</v>
      </c>
      <c r="G274" s="84"/>
      <c r="H274" s="92" t="s">
        <v>4977</v>
      </c>
      <c r="I274" s="83" t="s">
        <v>4978</v>
      </c>
      <c r="J274" s="83" t="s">
        <v>373</v>
      </c>
      <c r="K274" s="83" t="str">
        <f t="shared" si="159"/>
        <v>BH154DT</v>
      </c>
      <c r="L274" s="83" t="s">
        <v>4979</v>
      </c>
      <c r="M274" s="94">
        <v>5000</v>
      </c>
      <c r="N274" s="94">
        <v>2500</v>
      </c>
      <c r="O274" s="94">
        <v>2000</v>
      </c>
      <c r="P274" s="94">
        <v>1300</v>
      </c>
      <c r="Q274" s="94" t="e">
        <f>VLOOKUP(H274&amp;"Vị trí 1",#REF!,9,0)</f>
        <v>#REF!</v>
      </c>
      <c r="R274" s="94" t="e">
        <f>VLOOKUP(H274&amp;"Vị trí 2",#REF!,9,0)</f>
        <v>#REF!</v>
      </c>
      <c r="S274" s="94" t="e">
        <f>VLOOKUP(H274&amp;"Vị trí 3",#REF!,9,0)</f>
        <v>#REF!</v>
      </c>
      <c r="T274" s="94" t="e">
        <f>VLOOKUP(H274&amp;"Vị trí 4",#REF!,9,0)</f>
        <v>#REF!</v>
      </c>
      <c r="U274" s="249"/>
      <c r="V274" s="249"/>
      <c r="W274" s="249"/>
      <c r="X274" s="249"/>
      <c r="Y274" s="250"/>
      <c r="Z274" s="250"/>
      <c r="AA274" s="250"/>
      <c r="AB274" s="250"/>
      <c r="AC274" s="249"/>
      <c r="AD274" s="249"/>
      <c r="AE274" s="249"/>
      <c r="AF274" s="249"/>
      <c r="AG274" s="250"/>
      <c r="AH274" s="250"/>
      <c r="AI274" s="250"/>
      <c r="AJ274" s="250"/>
      <c r="AK274" s="85">
        <v>3.05</v>
      </c>
      <c r="AL274" s="85"/>
      <c r="AM274" s="251"/>
      <c r="AN274" s="251">
        <f t="shared" ref="AN274:AN282" si="171">AK274*$AN$10/$AK$10</f>
        <v>1.7993466864428302</v>
      </c>
      <c r="AO274" s="97">
        <f t="shared" si="164"/>
        <v>8996.7334322141505</v>
      </c>
      <c r="AP274" s="97">
        <f t="shared" si="165"/>
        <v>4498.3667161070753</v>
      </c>
      <c r="AQ274" s="97">
        <f t="shared" si="166"/>
        <v>3598.6933728856607</v>
      </c>
      <c r="AR274" s="97">
        <f t="shared" si="167"/>
        <v>2339.1506923756792</v>
      </c>
      <c r="AS274" s="98">
        <f t="shared" si="168"/>
        <v>9000</v>
      </c>
      <c r="AT274" s="98">
        <f t="shared" si="168"/>
        <v>4500</v>
      </c>
      <c r="AU274" s="98">
        <f t="shared" si="168"/>
        <v>3600</v>
      </c>
      <c r="AV274" s="98">
        <f t="shared" si="168"/>
        <v>2300</v>
      </c>
      <c r="AW274" s="99">
        <f t="shared" si="169"/>
        <v>1349.5100148321226</v>
      </c>
      <c r="AX274" s="252" t="s">
        <v>349</v>
      </c>
      <c r="AY274" s="100">
        <v>11900</v>
      </c>
      <c r="AZ274" s="101">
        <v>7700</v>
      </c>
      <c r="BA274" s="101">
        <v>4200</v>
      </c>
      <c r="BB274" s="101">
        <v>2730</v>
      </c>
      <c r="BC274" s="249">
        <v>10200</v>
      </c>
      <c r="BD274" s="249">
        <v>6600</v>
      </c>
      <c r="BE274" s="249">
        <v>3600</v>
      </c>
      <c r="BF274" s="249">
        <v>2340</v>
      </c>
      <c r="BG274" s="102">
        <f t="shared" si="170"/>
        <v>950.48998516787742</v>
      </c>
      <c r="BJ274" s="247" t="e">
        <f>M274*#REF!</f>
        <v>#REF!</v>
      </c>
      <c r="BK274" s="247" t="e">
        <f>N274*#REF!</f>
        <v>#REF!</v>
      </c>
      <c r="BL274" s="247" t="e">
        <f>O274*#REF!</f>
        <v>#REF!</v>
      </c>
      <c r="BM274" s="247" t="e">
        <f>P274*#REF!</f>
        <v>#REF!</v>
      </c>
    </row>
    <row r="275" spans="1:65" s="18" customFormat="1" ht="47.25" customHeight="1" x14ac:dyDescent="0.25">
      <c r="A275" s="82" t="str">
        <f t="shared" si="160"/>
        <v>BH155DT+1</v>
      </c>
      <c r="B275" s="82" t="str">
        <f t="shared" si="161"/>
        <v>BH155DT+2</v>
      </c>
      <c r="C275" s="82" t="str">
        <f t="shared" si="162"/>
        <v>BH155DT+3</v>
      </c>
      <c r="D275" s="82" t="str">
        <f t="shared" si="163"/>
        <v>BH155DT+4</v>
      </c>
      <c r="E275" s="82" t="s">
        <v>349</v>
      </c>
      <c r="F275" s="84">
        <v>155</v>
      </c>
      <c r="G275" s="84"/>
      <c r="H275" s="92" t="s">
        <v>4980</v>
      </c>
      <c r="I275" s="83" t="s">
        <v>4981</v>
      </c>
      <c r="J275" s="83" t="s">
        <v>373</v>
      </c>
      <c r="K275" s="83" t="str">
        <f t="shared" si="159"/>
        <v>BH155DT</v>
      </c>
      <c r="L275" s="83" t="s">
        <v>4982</v>
      </c>
      <c r="M275" s="260">
        <v>17000</v>
      </c>
      <c r="N275" s="260">
        <v>11000</v>
      </c>
      <c r="O275" s="260">
        <v>6000</v>
      </c>
      <c r="P275" s="260">
        <v>3900</v>
      </c>
      <c r="Q275" s="94" t="e">
        <f>VLOOKUP(H275&amp;"Vị trí 1",#REF!,9,0)</f>
        <v>#REF!</v>
      </c>
      <c r="R275" s="94" t="e">
        <f>VLOOKUP(H275&amp;"Vị trí 2",#REF!,9,0)</f>
        <v>#REF!</v>
      </c>
      <c r="S275" s="94" t="e">
        <f>VLOOKUP(H275&amp;"Vị trí 3",#REF!,9,0)</f>
        <v>#REF!</v>
      </c>
      <c r="T275" s="94" t="e">
        <f>VLOOKUP(H275&amp;"Vị trí 4",#REF!,9,0)</f>
        <v>#REF!</v>
      </c>
      <c r="U275" s="249"/>
      <c r="V275" s="249"/>
      <c r="W275" s="249"/>
      <c r="X275" s="249"/>
      <c r="Y275" s="250"/>
      <c r="Z275" s="250"/>
      <c r="AA275" s="250"/>
      <c r="AB275" s="250"/>
      <c r="AC275" s="249"/>
      <c r="AD275" s="249"/>
      <c r="AE275" s="249"/>
      <c r="AF275" s="249"/>
      <c r="AG275" s="250"/>
      <c r="AH275" s="250"/>
      <c r="AI275" s="250"/>
      <c r="AJ275" s="250"/>
      <c r="AK275" s="85">
        <v>3.05</v>
      </c>
      <c r="AL275" s="85"/>
      <c r="AM275" s="251"/>
      <c r="AN275" s="251">
        <f t="shared" si="171"/>
        <v>1.7993466864428302</v>
      </c>
      <c r="AO275" s="97">
        <f t="shared" si="164"/>
        <v>30588.893669528115</v>
      </c>
      <c r="AP275" s="97">
        <f t="shared" si="165"/>
        <v>19792.813550871131</v>
      </c>
      <c r="AQ275" s="97">
        <f t="shared" si="166"/>
        <v>10796.080118656981</v>
      </c>
      <c r="AR275" s="97">
        <f t="shared" si="167"/>
        <v>7017.4520771270381</v>
      </c>
      <c r="AS275" s="98">
        <f t="shared" si="168"/>
        <v>30600</v>
      </c>
      <c r="AT275" s="98">
        <f t="shared" si="168"/>
        <v>19800</v>
      </c>
      <c r="AU275" s="98">
        <f t="shared" si="168"/>
        <v>10800</v>
      </c>
      <c r="AV275" s="98">
        <f t="shared" si="168"/>
        <v>7000</v>
      </c>
      <c r="AW275" s="99">
        <f t="shared" si="169"/>
        <v>4588.3340504292173</v>
      </c>
      <c r="AX275" s="252" t="s">
        <v>349</v>
      </c>
      <c r="AY275" s="100">
        <v>11200</v>
      </c>
      <c r="AZ275" s="101">
        <v>7700</v>
      </c>
      <c r="BA275" s="101">
        <v>4200</v>
      </c>
      <c r="BB275" s="101">
        <v>2730</v>
      </c>
      <c r="BC275" s="249">
        <v>9600</v>
      </c>
      <c r="BD275" s="249">
        <v>6600</v>
      </c>
      <c r="BE275" s="249">
        <v>3600</v>
      </c>
      <c r="BF275" s="249">
        <v>2340</v>
      </c>
      <c r="BG275" s="102">
        <f t="shared" si="170"/>
        <v>2411.6659495707827</v>
      </c>
      <c r="BJ275" s="247" t="e">
        <f>M275*#REF!</f>
        <v>#REF!</v>
      </c>
      <c r="BK275" s="247" t="e">
        <f>N275*#REF!</f>
        <v>#REF!</v>
      </c>
      <c r="BL275" s="247" t="e">
        <f>O275*#REF!</f>
        <v>#REF!</v>
      </c>
      <c r="BM275" s="247" t="e">
        <f>P275*#REF!</f>
        <v>#REF!</v>
      </c>
    </row>
    <row r="276" spans="1:65" s="18" customFormat="1" ht="47.25" customHeight="1" x14ac:dyDescent="0.25">
      <c r="A276" s="82" t="str">
        <f t="shared" si="160"/>
        <v>BH156DT+1</v>
      </c>
      <c r="B276" s="82" t="str">
        <f t="shared" si="161"/>
        <v>BH156DT+2</v>
      </c>
      <c r="C276" s="82" t="str">
        <f t="shared" si="162"/>
        <v>BH156DT+3</v>
      </c>
      <c r="D276" s="82" t="str">
        <f t="shared" si="163"/>
        <v>BH156DT+4</v>
      </c>
      <c r="E276" s="82" t="s">
        <v>349</v>
      </c>
      <c r="F276" s="84">
        <v>156</v>
      </c>
      <c r="G276" s="84"/>
      <c r="H276" s="92" t="s">
        <v>4983</v>
      </c>
      <c r="I276" s="83" t="s">
        <v>4984</v>
      </c>
      <c r="J276" s="83" t="s">
        <v>3951</v>
      </c>
      <c r="K276" s="83" t="str">
        <f t="shared" si="159"/>
        <v>BH156DT</v>
      </c>
      <c r="L276" s="83" t="s">
        <v>4985</v>
      </c>
      <c r="M276" s="260">
        <v>16000</v>
      </c>
      <c r="N276" s="260">
        <v>11000</v>
      </c>
      <c r="O276" s="260">
        <v>6000</v>
      </c>
      <c r="P276" s="260">
        <v>3900</v>
      </c>
      <c r="Q276" s="94" t="e">
        <f>VLOOKUP(H276&amp;"Vị trí 1",#REF!,9,0)</f>
        <v>#REF!</v>
      </c>
      <c r="R276" s="94" t="e">
        <f>VLOOKUP(H276&amp;"Vị trí 2",#REF!,9,0)</f>
        <v>#REF!</v>
      </c>
      <c r="S276" s="94" t="e">
        <f>VLOOKUP(H276&amp;"Vị trí 3",#REF!,9,0)</f>
        <v>#REF!</v>
      </c>
      <c r="T276" s="94" t="e">
        <f>VLOOKUP(H276&amp;"Vị trí 4",#REF!,9,0)</f>
        <v>#REF!</v>
      </c>
      <c r="U276" s="249" t="e">
        <f>VLOOKUP(A276,#REF!,32,0)</f>
        <v>#REF!</v>
      </c>
      <c r="V276" s="249"/>
      <c r="W276" s="249"/>
      <c r="X276" s="249"/>
      <c r="Y276" s="250" t="e">
        <f>U276/M276</f>
        <v>#REF!</v>
      </c>
      <c r="Z276" s="250"/>
      <c r="AA276" s="250"/>
      <c r="AB276" s="250"/>
      <c r="AC276" s="249"/>
      <c r="AD276" s="249"/>
      <c r="AE276" s="249"/>
      <c r="AF276" s="249"/>
      <c r="AG276" s="250"/>
      <c r="AH276" s="250"/>
      <c r="AI276" s="250"/>
      <c r="AJ276" s="250"/>
      <c r="AK276" s="85">
        <v>3.05</v>
      </c>
      <c r="AL276" s="85"/>
      <c r="AM276" s="251"/>
      <c r="AN276" s="251">
        <f t="shared" si="171"/>
        <v>1.7993466864428302</v>
      </c>
      <c r="AO276" s="97">
        <f t="shared" si="164"/>
        <v>28789.546983085285</v>
      </c>
      <c r="AP276" s="97">
        <f t="shared" si="165"/>
        <v>19792.813550871131</v>
      </c>
      <c r="AQ276" s="97">
        <f t="shared" si="166"/>
        <v>10796.080118656981</v>
      </c>
      <c r="AR276" s="97">
        <f t="shared" si="167"/>
        <v>7017.4520771270381</v>
      </c>
      <c r="AS276" s="98">
        <f t="shared" si="168"/>
        <v>28800</v>
      </c>
      <c r="AT276" s="98">
        <f t="shared" si="168"/>
        <v>19800</v>
      </c>
      <c r="AU276" s="98">
        <f t="shared" si="168"/>
        <v>10800</v>
      </c>
      <c r="AV276" s="98">
        <f t="shared" si="168"/>
        <v>7000</v>
      </c>
      <c r="AW276" s="99">
        <f t="shared" si="169"/>
        <v>4318.432047462793</v>
      </c>
      <c r="AX276" s="252" t="s">
        <v>349</v>
      </c>
      <c r="AY276" s="100">
        <v>11200</v>
      </c>
      <c r="AZ276" s="101">
        <v>7700</v>
      </c>
      <c r="BA276" s="101">
        <v>4200</v>
      </c>
      <c r="BB276" s="101">
        <v>2730</v>
      </c>
      <c r="BC276" s="249">
        <v>9600</v>
      </c>
      <c r="BD276" s="249">
        <v>6600</v>
      </c>
      <c r="BE276" s="249">
        <v>3600</v>
      </c>
      <c r="BF276" s="249">
        <v>2340</v>
      </c>
      <c r="BG276" s="102">
        <f t="shared" si="170"/>
        <v>2681.567952537207</v>
      </c>
      <c r="BJ276" s="247" t="e">
        <f>M276*#REF!</f>
        <v>#REF!</v>
      </c>
      <c r="BK276" s="247" t="e">
        <f>N276*#REF!</f>
        <v>#REF!</v>
      </c>
      <c r="BL276" s="247" t="e">
        <f>O276*#REF!</f>
        <v>#REF!</v>
      </c>
      <c r="BM276" s="247" t="e">
        <f>P276*#REF!</f>
        <v>#REF!</v>
      </c>
    </row>
    <row r="277" spans="1:65" s="18" customFormat="1" ht="63" x14ac:dyDescent="0.25">
      <c r="A277" s="82" t="str">
        <f t="shared" si="160"/>
        <v>BH157DT+1</v>
      </c>
      <c r="B277" s="82" t="str">
        <f t="shared" si="161"/>
        <v>BH157DT+2</v>
      </c>
      <c r="C277" s="82" t="str">
        <f t="shared" si="162"/>
        <v>BH157DT+3</v>
      </c>
      <c r="D277" s="82" t="str">
        <f t="shared" si="163"/>
        <v>BH157DT+4</v>
      </c>
      <c r="E277" s="82" t="s">
        <v>349</v>
      </c>
      <c r="F277" s="84">
        <v>157</v>
      </c>
      <c r="G277" s="84"/>
      <c r="H277" s="92" t="s">
        <v>4986</v>
      </c>
      <c r="I277" s="83" t="s">
        <v>4987</v>
      </c>
      <c r="J277" s="83" t="s">
        <v>4988</v>
      </c>
      <c r="K277" s="83" t="str">
        <f t="shared" si="159"/>
        <v>BH157DT</v>
      </c>
      <c r="L277" s="83" t="s">
        <v>4989</v>
      </c>
      <c r="M277" s="260">
        <v>16000</v>
      </c>
      <c r="N277" s="260">
        <v>11000</v>
      </c>
      <c r="O277" s="260">
        <v>6000</v>
      </c>
      <c r="P277" s="260">
        <v>3900</v>
      </c>
      <c r="Q277" s="94" t="e">
        <f>VLOOKUP(H277&amp;"Vị trí 1",#REF!,9,0)</f>
        <v>#REF!</v>
      </c>
      <c r="R277" s="94" t="e">
        <f>VLOOKUP(H277&amp;"Vị trí 2",#REF!,9,0)</f>
        <v>#REF!</v>
      </c>
      <c r="S277" s="94" t="e">
        <f>VLOOKUP(H277&amp;"Vị trí 3",#REF!,9,0)</f>
        <v>#REF!</v>
      </c>
      <c r="T277" s="94" t="e">
        <f>VLOOKUP(H277&amp;"Vị trí 4",#REF!,9,0)</f>
        <v>#REF!</v>
      </c>
      <c r="U277" s="249" t="e">
        <f>VLOOKUP(A277,#REF!,32,0)</f>
        <v>#REF!</v>
      </c>
      <c r="V277" s="249"/>
      <c r="W277" s="249"/>
      <c r="X277" s="249"/>
      <c r="Y277" s="250" t="e">
        <f>U277/M277</f>
        <v>#REF!</v>
      </c>
      <c r="Z277" s="250"/>
      <c r="AA277" s="250"/>
      <c r="AB277" s="250"/>
      <c r="AC277" s="249"/>
      <c r="AD277" s="249"/>
      <c r="AE277" s="249"/>
      <c r="AF277" s="249"/>
      <c r="AG277" s="250"/>
      <c r="AH277" s="250"/>
      <c r="AI277" s="250"/>
      <c r="AJ277" s="250"/>
      <c r="AK277" s="85">
        <v>3.05</v>
      </c>
      <c r="AL277" s="85"/>
      <c r="AM277" s="251"/>
      <c r="AN277" s="251">
        <f t="shared" si="171"/>
        <v>1.7993466864428302</v>
      </c>
      <c r="AO277" s="97">
        <f t="shared" si="164"/>
        <v>28789.546983085285</v>
      </c>
      <c r="AP277" s="97">
        <f t="shared" si="165"/>
        <v>19792.813550871131</v>
      </c>
      <c r="AQ277" s="97">
        <f t="shared" si="166"/>
        <v>10796.080118656981</v>
      </c>
      <c r="AR277" s="97">
        <f t="shared" si="167"/>
        <v>7017.4520771270381</v>
      </c>
      <c r="AS277" s="98">
        <f t="shared" si="168"/>
        <v>28800</v>
      </c>
      <c r="AT277" s="98">
        <f t="shared" si="168"/>
        <v>19800</v>
      </c>
      <c r="AU277" s="98">
        <f t="shared" si="168"/>
        <v>10800</v>
      </c>
      <c r="AV277" s="98">
        <f t="shared" si="168"/>
        <v>7000</v>
      </c>
      <c r="AW277" s="99">
        <f t="shared" si="169"/>
        <v>4318.432047462793</v>
      </c>
      <c r="AX277" s="252" t="s">
        <v>349</v>
      </c>
      <c r="AY277" s="100">
        <v>11200</v>
      </c>
      <c r="AZ277" s="101">
        <v>7700</v>
      </c>
      <c r="BA277" s="101">
        <v>4200</v>
      </c>
      <c r="BB277" s="101">
        <v>2730</v>
      </c>
      <c r="BC277" s="249">
        <v>9600</v>
      </c>
      <c r="BD277" s="249">
        <v>6600</v>
      </c>
      <c r="BE277" s="249">
        <v>3600</v>
      </c>
      <c r="BF277" s="249">
        <v>2340</v>
      </c>
      <c r="BG277" s="102">
        <f t="shared" si="170"/>
        <v>2681.567952537207</v>
      </c>
      <c r="BJ277" s="247" t="e">
        <f>M277*#REF!</f>
        <v>#REF!</v>
      </c>
      <c r="BK277" s="247" t="e">
        <f>N277*#REF!</f>
        <v>#REF!</v>
      </c>
      <c r="BL277" s="247" t="e">
        <f>O277*#REF!</f>
        <v>#REF!</v>
      </c>
      <c r="BM277" s="247" t="e">
        <f>P277*#REF!</f>
        <v>#REF!</v>
      </c>
    </row>
    <row r="278" spans="1:65" s="18" customFormat="1" ht="35.1" customHeight="1" x14ac:dyDescent="0.25">
      <c r="A278" s="82" t="str">
        <f t="shared" si="160"/>
        <v>BH158DT+1</v>
      </c>
      <c r="B278" s="82" t="str">
        <f t="shared" si="161"/>
        <v>BH158DT+2</v>
      </c>
      <c r="C278" s="82" t="str">
        <f t="shared" si="162"/>
        <v>BH158DT+3</v>
      </c>
      <c r="D278" s="82" t="str">
        <f t="shared" si="163"/>
        <v>BH158DT+4</v>
      </c>
      <c r="E278" s="82" t="s">
        <v>349</v>
      </c>
      <c r="F278" s="84">
        <v>158</v>
      </c>
      <c r="G278" s="84"/>
      <c r="H278" s="92" t="s">
        <v>4990</v>
      </c>
      <c r="I278" s="83" t="s">
        <v>4991</v>
      </c>
      <c r="J278" s="83" t="s">
        <v>4988</v>
      </c>
      <c r="K278" s="83" t="str">
        <f t="shared" si="159"/>
        <v>BH158DT</v>
      </c>
      <c r="L278" s="83" t="s">
        <v>4992</v>
      </c>
      <c r="M278" s="260">
        <v>16000</v>
      </c>
      <c r="N278" s="260">
        <v>11000</v>
      </c>
      <c r="O278" s="260">
        <v>6000</v>
      </c>
      <c r="P278" s="260">
        <v>3900</v>
      </c>
      <c r="Q278" s="94" t="e">
        <f>VLOOKUP(H278&amp;"Vị trí 1",#REF!,9,0)</f>
        <v>#REF!</v>
      </c>
      <c r="R278" s="94" t="e">
        <f>VLOOKUP(H278&amp;"Vị trí 2",#REF!,9,0)</f>
        <v>#REF!</v>
      </c>
      <c r="S278" s="94" t="e">
        <f>VLOOKUP(H278&amp;"Vị trí 3",#REF!,9,0)</f>
        <v>#REF!</v>
      </c>
      <c r="T278" s="94" t="e">
        <f>VLOOKUP(H278&amp;"Vị trí 4",#REF!,9,0)</f>
        <v>#REF!</v>
      </c>
      <c r="U278" s="249"/>
      <c r="V278" s="249"/>
      <c r="W278" s="249"/>
      <c r="X278" s="249"/>
      <c r="Y278" s="250"/>
      <c r="Z278" s="250"/>
      <c r="AA278" s="250"/>
      <c r="AB278" s="250"/>
      <c r="AC278" s="249"/>
      <c r="AD278" s="249"/>
      <c r="AE278" s="249"/>
      <c r="AF278" s="249"/>
      <c r="AG278" s="250"/>
      <c r="AH278" s="250"/>
      <c r="AI278" s="250"/>
      <c r="AJ278" s="250"/>
      <c r="AK278" s="85">
        <v>2.197121713791931</v>
      </c>
      <c r="AL278" s="85"/>
      <c r="AM278" s="251"/>
      <c r="AN278" s="251">
        <f t="shared" si="171"/>
        <v>1.2961913689911815</v>
      </c>
      <c r="AO278" s="97">
        <f t="shared" si="164"/>
        <v>20739.061903858903</v>
      </c>
      <c r="AP278" s="97">
        <f t="shared" si="165"/>
        <v>14258.105058902996</v>
      </c>
      <c r="AQ278" s="97">
        <f t="shared" si="166"/>
        <v>7777.1482139470891</v>
      </c>
      <c r="AR278" s="97">
        <f t="shared" si="167"/>
        <v>5055.1463390656081</v>
      </c>
      <c r="AS278" s="98">
        <f t="shared" si="168"/>
        <v>20700</v>
      </c>
      <c r="AT278" s="98">
        <f t="shared" si="168"/>
        <v>14300</v>
      </c>
      <c r="AU278" s="98">
        <f t="shared" si="168"/>
        <v>7800</v>
      </c>
      <c r="AV278" s="98">
        <f t="shared" si="168"/>
        <v>5100</v>
      </c>
      <c r="AW278" s="99">
        <f t="shared" si="169"/>
        <v>3110.8592855788352</v>
      </c>
      <c r="AX278" s="252" t="s">
        <v>349</v>
      </c>
      <c r="AY278" s="100">
        <v>11200</v>
      </c>
      <c r="AZ278" s="101">
        <v>7700</v>
      </c>
      <c r="BA278" s="101">
        <v>4200</v>
      </c>
      <c r="BB278" s="101">
        <v>2730</v>
      </c>
      <c r="BC278" s="249">
        <v>9600</v>
      </c>
      <c r="BD278" s="249">
        <v>6600</v>
      </c>
      <c r="BE278" s="249">
        <v>3600</v>
      </c>
      <c r="BF278" s="249">
        <v>2340</v>
      </c>
      <c r="BG278" s="102">
        <f t="shared" si="170"/>
        <v>1989.1407144211648</v>
      </c>
      <c r="BJ278" s="247" t="e">
        <f>M278*#REF!</f>
        <v>#REF!</v>
      </c>
      <c r="BK278" s="247" t="e">
        <f>N278*#REF!</f>
        <v>#REF!</v>
      </c>
      <c r="BL278" s="247" t="e">
        <f>O278*#REF!</f>
        <v>#REF!</v>
      </c>
      <c r="BM278" s="247" t="e">
        <f>P278*#REF!</f>
        <v>#REF!</v>
      </c>
    </row>
    <row r="279" spans="1:65" s="18" customFormat="1" ht="47.25" customHeight="1" x14ac:dyDescent="0.25">
      <c r="A279" s="82" t="str">
        <f t="shared" si="160"/>
        <v>BH159DT+1</v>
      </c>
      <c r="B279" s="82" t="str">
        <f t="shared" si="161"/>
        <v>BH159DT+2</v>
      </c>
      <c r="C279" s="82" t="str">
        <f t="shared" si="162"/>
        <v>BH159DT+3</v>
      </c>
      <c r="D279" s="82" t="str">
        <f t="shared" si="163"/>
        <v>BH159DT+4</v>
      </c>
      <c r="E279" s="82" t="s">
        <v>349</v>
      </c>
      <c r="F279" s="84">
        <v>159</v>
      </c>
      <c r="G279" s="84"/>
      <c r="H279" s="92" t="s">
        <v>4993</v>
      </c>
      <c r="I279" s="83" t="s">
        <v>4994</v>
      </c>
      <c r="J279" s="83" t="s">
        <v>4995</v>
      </c>
      <c r="K279" s="83" t="str">
        <f t="shared" si="159"/>
        <v>BH159DT</v>
      </c>
      <c r="L279" s="83" t="s">
        <v>4768</v>
      </c>
      <c r="M279" s="260">
        <v>16000</v>
      </c>
      <c r="N279" s="260">
        <v>11000</v>
      </c>
      <c r="O279" s="260">
        <v>6000</v>
      </c>
      <c r="P279" s="260">
        <v>3900</v>
      </c>
      <c r="Q279" s="94" t="e">
        <f>VLOOKUP(H279&amp;"Vị trí 1",#REF!,9,0)</f>
        <v>#REF!</v>
      </c>
      <c r="R279" s="94" t="e">
        <f>VLOOKUP(H279&amp;"Vị trí 2",#REF!,9,0)</f>
        <v>#REF!</v>
      </c>
      <c r="S279" s="94" t="e">
        <f>VLOOKUP(H279&amp;"Vị trí 3",#REF!,9,0)</f>
        <v>#REF!</v>
      </c>
      <c r="T279" s="94" t="e">
        <f>VLOOKUP(H279&amp;"Vị trí 4",#REF!,9,0)</f>
        <v>#REF!</v>
      </c>
      <c r="U279" s="249"/>
      <c r="V279" s="249"/>
      <c r="W279" s="249"/>
      <c r="X279" s="249"/>
      <c r="Y279" s="250"/>
      <c r="Z279" s="250"/>
      <c r="AA279" s="250"/>
      <c r="AB279" s="250"/>
      <c r="AC279" s="249"/>
      <c r="AD279" s="249"/>
      <c r="AE279" s="249"/>
      <c r="AF279" s="249"/>
      <c r="AG279" s="250"/>
      <c r="AH279" s="250"/>
      <c r="AI279" s="250"/>
      <c r="AJ279" s="250"/>
      <c r="AK279" s="85">
        <v>2.2915520455473857</v>
      </c>
      <c r="AL279" s="85"/>
      <c r="AM279" s="251"/>
      <c r="AN279" s="251">
        <f t="shared" si="171"/>
        <v>1.3519005180219601</v>
      </c>
      <c r="AO279" s="97">
        <f t="shared" si="164"/>
        <v>21630.408288351362</v>
      </c>
      <c r="AP279" s="97">
        <f t="shared" si="165"/>
        <v>14870.90569824156</v>
      </c>
      <c r="AQ279" s="97">
        <f t="shared" si="166"/>
        <v>8111.4031081317607</v>
      </c>
      <c r="AR279" s="97">
        <f t="shared" si="167"/>
        <v>5272.4120202856448</v>
      </c>
      <c r="AS279" s="98">
        <f t="shared" si="168"/>
        <v>21600</v>
      </c>
      <c r="AT279" s="98">
        <f t="shared" si="168"/>
        <v>14900</v>
      </c>
      <c r="AU279" s="98">
        <f t="shared" si="168"/>
        <v>8100</v>
      </c>
      <c r="AV279" s="98">
        <f t="shared" si="168"/>
        <v>5300</v>
      </c>
      <c r="AW279" s="99">
        <f t="shared" si="169"/>
        <v>3244.5612432527041</v>
      </c>
      <c r="AX279" s="252" t="s">
        <v>349</v>
      </c>
      <c r="AY279" s="100">
        <v>14700</v>
      </c>
      <c r="AZ279" s="101">
        <v>9100</v>
      </c>
      <c r="BA279" s="101">
        <v>5950</v>
      </c>
      <c r="BB279" s="101">
        <v>3850</v>
      </c>
      <c r="BC279" s="249">
        <v>12600</v>
      </c>
      <c r="BD279" s="249">
        <v>7800</v>
      </c>
      <c r="BE279" s="249">
        <v>5100</v>
      </c>
      <c r="BF279" s="249">
        <v>3300</v>
      </c>
      <c r="BG279" s="102">
        <f t="shared" si="170"/>
        <v>2055.4387567472959</v>
      </c>
      <c r="BJ279" s="247" t="e">
        <f>M279*#REF!</f>
        <v>#REF!</v>
      </c>
      <c r="BK279" s="247" t="e">
        <f>N279*#REF!</f>
        <v>#REF!</v>
      </c>
      <c r="BL279" s="247" t="e">
        <f>O279*#REF!</f>
        <v>#REF!</v>
      </c>
      <c r="BM279" s="247" t="e">
        <f>P279*#REF!</f>
        <v>#REF!</v>
      </c>
    </row>
    <row r="280" spans="1:65" s="18" customFormat="1" ht="47.25" x14ac:dyDescent="0.25">
      <c r="A280" s="82" t="str">
        <f t="shared" si="160"/>
        <v>BH160DT+1</v>
      </c>
      <c r="B280" s="82" t="str">
        <f t="shared" si="161"/>
        <v>BH160DT+2</v>
      </c>
      <c r="C280" s="82" t="str">
        <f t="shared" si="162"/>
        <v>BH160DT+3</v>
      </c>
      <c r="D280" s="82" t="str">
        <f t="shared" si="163"/>
        <v>BH160DT+4</v>
      </c>
      <c r="E280" s="82" t="s">
        <v>349</v>
      </c>
      <c r="F280" s="84">
        <v>160</v>
      </c>
      <c r="G280" s="84"/>
      <c r="H280" s="92" t="s">
        <v>4996</v>
      </c>
      <c r="I280" s="83" t="s">
        <v>282</v>
      </c>
      <c r="J280" s="83" t="s">
        <v>4997</v>
      </c>
      <c r="K280" s="83" t="str">
        <f t="shared" si="159"/>
        <v>BH160DT</v>
      </c>
      <c r="L280" s="83" t="s">
        <v>4998</v>
      </c>
      <c r="M280" s="94">
        <v>21000</v>
      </c>
      <c r="N280" s="94">
        <v>13000</v>
      </c>
      <c r="O280" s="94">
        <v>8500</v>
      </c>
      <c r="P280" s="94">
        <v>5500</v>
      </c>
      <c r="Q280" s="94" t="e">
        <f>VLOOKUP(H280&amp;"Vị trí 1",#REF!,9,0)</f>
        <v>#REF!</v>
      </c>
      <c r="R280" s="94" t="e">
        <f>VLOOKUP(H280&amp;"Vị trí 2",#REF!,9,0)</f>
        <v>#REF!</v>
      </c>
      <c r="S280" s="94" t="e">
        <f>VLOOKUP(H280&amp;"Vị trí 3",#REF!,9,0)</f>
        <v>#REF!</v>
      </c>
      <c r="T280" s="94" t="e">
        <f>VLOOKUP(H280&amp;"Vị trí 4",#REF!,9,0)</f>
        <v>#REF!</v>
      </c>
      <c r="U280" s="249"/>
      <c r="V280" s="249"/>
      <c r="W280" s="249"/>
      <c r="X280" s="249"/>
      <c r="Y280" s="250"/>
      <c r="Z280" s="250"/>
      <c r="AA280" s="250"/>
      <c r="AB280" s="250"/>
      <c r="AC280" s="249"/>
      <c r="AD280" s="249"/>
      <c r="AE280" s="249"/>
      <c r="AF280" s="249"/>
      <c r="AG280" s="250"/>
      <c r="AH280" s="250"/>
      <c r="AI280" s="250"/>
      <c r="AJ280" s="250"/>
      <c r="AK280" s="85">
        <v>3.05</v>
      </c>
      <c r="AL280" s="85"/>
      <c r="AM280" s="251"/>
      <c r="AN280" s="251">
        <f t="shared" si="171"/>
        <v>1.7993466864428302</v>
      </c>
      <c r="AO280" s="97">
        <f t="shared" si="164"/>
        <v>37786.280415299436</v>
      </c>
      <c r="AP280" s="97">
        <f t="shared" si="165"/>
        <v>23391.506923756795</v>
      </c>
      <c r="AQ280" s="97">
        <f t="shared" si="166"/>
        <v>15294.446834764058</v>
      </c>
      <c r="AR280" s="97">
        <f t="shared" si="167"/>
        <v>9896.4067754355656</v>
      </c>
      <c r="AS280" s="98">
        <f t="shared" si="168"/>
        <v>37800</v>
      </c>
      <c r="AT280" s="98">
        <f t="shared" si="168"/>
        <v>23400</v>
      </c>
      <c r="AU280" s="98">
        <f t="shared" si="168"/>
        <v>15300</v>
      </c>
      <c r="AV280" s="98">
        <f t="shared" si="168"/>
        <v>9900</v>
      </c>
      <c r="AW280" s="99">
        <f t="shared" si="169"/>
        <v>5667.9420622949156</v>
      </c>
      <c r="AX280" s="252" t="s">
        <v>349</v>
      </c>
      <c r="AY280" s="100">
        <v>8400</v>
      </c>
      <c r="AZ280" s="101">
        <v>4200</v>
      </c>
      <c r="BA280" s="101">
        <v>2310</v>
      </c>
      <c r="BB280" s="101">
        <v>1610</v>
      </c>
      <c r="BC280" s="249">
        <v>7200</v>
      </c>
      <c r="BD280" s="249">
        <v>3600</v>
      </c>
      <c r="BE280" s="249">
        <v>1980</v>
      </c>
      <c r="BF280" s="249">
        <v>1380</v>
      </c>
      <c r="BG280" s="102">
        <f t="shared" si="170"/>
        <v>4232.0579377050844</v>
      </c>
      <c r="BJ280" s="247" t="e">
        <f>M280*#REF!</f>
        <v>#REF!</v>
      </c>
      <c r="BK280" s="247" t="e">
        <f>N280*#REF!</f>
        <v>#REF!</v>
      </c>
      <c r="BL280" s="247" t="e">
        <f>O280*#REF!</f>
        <v>#REF!</v>
      </c>
      <c r="BM280" s="247" t="e">
        <f>P280*#REF!</f>
        <v>#REF!</v>
      </c>
    </row>
    <row r="281" spans="1:65" s="18" customFormat="1" ht="66.75" customHeight="1" x14ac:dyDescent="0.25">
      <c r="A281" s="82" t="str">
        <f t="shared" si="160"/>
        <v>BH161DT+1</v>
      </c>
      <c r="B281" s="82" t="str">
        <f t="shared" si="161"/>
        <v>BH161DT+2</v>
      </c>
      <c r="C281" s="82" t="str">
        <f t="shared" si="162"/>
        <v>BH161DT+3</v>
      </c>
      <c r="D281" s="82" t="str">
        <f t="shared" si="163"/>
        <v>BH161DT+4</v>
      </c>
      <c r="E281" s="82" t="s">
        <v>349</v>
      </c>
      <c r="F281" s="84">
        <v>161</v>
      </c>
      <c r="G281" s="84"/>
      <c r="H281" s="92" t="s">
        <v>4999</v>
      </c>
      <c r="I281" s="83" t="s">
        <v>5000</v>
      </c>
      <c r="J281" s="83" t="s">
        <v>4253</v>
      </c>
      <c r="K281" s="83" t="str">
        <f t="shared" si="159"/>
        <v>BH161DT</v>
      </c>
      <c r="L281" s="83" t="s">
        <v>5001</v>
      </c>
      <c r="M281" s="94">
        <v>12000</v>
      </c>
      <c r="N281" s="94">
        <v>6000</v>
      </c>
      <c r="O281" s="94">
        <v>3300</v>
      </c>
      <c r="P281" s="94">
        <v>2300</v>
      </c>
      <c r="Q281" s="94" t="e">
        <f>VLOOKUP(H281&amp;"Vị trí 1",#REF!,9,0)</f>
        <v>#REF!</v>
      </c>
      <c r="R281" s="94" t="e">
        <f>VLOOKUP(H281&amp;"Vị trí 2",#REF!,9,0)</f>
        <v>#REF!</v>
      </c>
      <c r="S281" s="94" t="e">
        <f>VLOOKUP(H281&amp;"Vị trí 3",#REF!,9,0)</f>
        <v>#REF!</v>
      </c>
      <c r="T281" s="94" t="e">
        <f>VLOOKUP(H281&amp;"Vị trí 4",#REF!,9,0)</f>
        <v>#REF!</v>
      </c>
      <c r="U281" s="249" t="e">
        <f>VLOOKUP(A281,#REF!,32,0)</f>
        <v>#REF!</v>
      </c>
      <c r="V281" s="249"/>
      <c r="W281" s="249"/>
      <c r="X281" s="249"/>
      <c r="Y281" s="250" t="e">
        <f>U281/M281</f>
        <v>#REF!</v>
      </c>
      <c r="Z281" s="250"/>
      <c r="AA281" s="250"/>
      <c r="AB281" s="250"/>
      <c r="AC281" s="249"/>
      <c r="AD281" s="249"/>
      <c r="AE281" s="249"/>
      <c r="AF281" s="249"/>
      <c r="AG281" s="250"/>
      <c r="AH281" s="250"/>
      <c r="AI281" s="250"/>
      <c r="AJ281" s="250"/>
      <c r="AK281" s="85">
        <v>3.05</v>
      </c>
      <c r="AL281" s="85"/>
      <c r="AM281" s="251"/>
      <c r="AN281" s="251">
        <f t="shared" si="171"/>
        <v>1.7993466864428302</v>
      </c>
      <c r="AO281" s="97">
        <f t="shared" si="164"/>
        <v>21592.160237313961</v>
      </c>
      <c r="AP281" s="97">
        <f t="shared" si="165"/>
        <v>10796.080118656981</v>
      </c>
      <c r="AQ281" s="97">
        <f t="shared" si="166"/>
        <v>5937.8440652613399</v>
      </c>
      <c r="AR281" s="97">
        <f t="shared" si="167"/>
        <v>4138.4973788185098</v>
      </c>
      <c r="AS281" s="98">
        <f t="shared" si="168"/>
        <v>21600</v>
      </c>
      <c r="AT281" s="98">
        <f t="shared" si="168"/>
        <v>10800</v>
      </c>
      <c r="AU281" s="98">
        <f t="shared" si="168"/>
        <v>5900</v>
      </c>
      <c r="AV281" s="98">
        <f t="shared" si="168"/>
        <v>4100</v>
      </c>
      <c r="AW281" s="99">
        <f t="shared" si="169"/>
        <v>3238.8240355970943</v>
      </c>
      <c r="AX281" s="252" t="s">
        <v>349</v>
      </c>
      <c r="AY281" s="100">
        <v>8400</v>
      </c>
      <c r="AZ281" s="101">
        <v>4200</v>
      </c>
      <c r="BA281" s="101">
        <v>2310</v>
      </c>
      <c r="BB281" s="101">
        <v>1610</v>
      </c>
      <c r="BC281" s="249">
        <v>7200</v>
      </c>
      <c r="BD281" s="249">
        <v>3600</v>
      </c>
      <c r="BE281" s="249">
        <v>1980</v>
      </c>
      <c r="BF281" s="249">
        <v>1380</v>
      </c>
      <c r="BG281" s="102">
        <f t="shared" si="170"/>
        <v>861.17596440290572</v>
      </c>
      <c r="BJ281" s="247" t="e">
        <f>M281*#REF!</f>
        <v>#REF!</v>
      </c>
      <c r="BK281" s="247" t="e">
        <f>N281*#REF!</f>
        <v>#REF!</v>
      </c>
      <c r="BL281" s="247" t="e">
        <f>O281*#REF!</f>
        <v>#REF!</v>
      </c>
      <c r="BM281" s="247" t="e">
        <f>P281*#REF!</f>
        <v>#REF!</v>
      </c>
    </row>
    <row r="282" spans="1:65" s="18" customFormat="1" ht="63" x14ac:dyDescent="0.25">
      <c r="A282" s="82" t="str">
        <f t="shared" si="160"/>
        <v>BH162DT+1</v>
      </c>
      <c r="B282" s="82" t="str">
        <f t="shared" si="161"/>
        <v>BH162DT+2</v>
      </c>
      <c r="C282" s="82" t="str">
        <f t="shared" si="162"/>
        <v>BH162DT+3</v>
      </c>
      <c r="D282" s="82" t="str">
        <f t="shared" si="163"/>
        <v>BH162DT+4</v>
      </c>
      <c r="E282" s="82" t="s">
        <v>349</v>
      </c>
      <c r="F282" s="84">
        <v>162</v>
      </c>
      <c r="G282" s="84"/>
      <c r="H282" s="92" t="s">
        <v>5002</v>
      </c>
      <c r="I282" s="83" t="s">
        <v>5003</v>
      </c>
      <c r="J282" s="83" t="s">
        <v>4556</v>
      </c>
      <c r="K282" s="83" t="str">
        <f t="shared" si="159"/>
        <v>BH162DT</v>
      </c>
      <c r="L282" s="83" t="s">
        <v>5004</v>
      </c>
      <c r="M282" s="94">
        <v>12000</v>
      </c>
      <c r="N282" s="94">
        <v>6000</v>
      </c>
      <c r="O282" s="94">
        <v>3300</v>
      </c>
      <c r="P282" s="94">
        <v>2300</v>
      </c>
      <c r="Q282" s="94" t="e">
        <f>VLOOKUP(H282&amp;"Vị trí 1",#REF!,9,0)</f>
        <v>#REF!</v>
      </c>
      <c r="R282" s="94" t="e">
        <f>VLOOKUP(H282&amp;"Vị trí 2",#REF!,9,0)</f>
        <v>#REF!</v>
      </c>
      <c r="S282" s="94" t="e">
        <f>VLOOKUP(H282&amp;"Vị trí 3",#REF!,9,0)</f>
        <v>#REF!</v>
      </c>
      <c r="T282" s="94" t="e">
        <f>VLOOKUP(H282&amp;"Vị trí 4",#REF!,9,0)</f>
        <v>#REF!</v>
      </c>
      <c r="U282" s="249"/>
      <c r="V282" s="249"/>
      <c r="W282" s="249"/>
      <c r="X282" s="249"/>
      <c r="Y282" s="250"/>
      <c r="Z282" s="250"/>
      <c r="AA282" s="250"/>
      <c r="AB282" s="250"/>
      <c r="AC282" s="249"/>
      <c r="AD282" s="249"/>
      <c r="AE282" s="249"/>
      <c r="AF282" s="249"/>
      <c r="AG282" s="250"/>
      <c r="AH282" s="250"/>
      <c r="AI282" s="250"/>
      <c r="AJ282" s="250"/>
      <c r="AK282" s="85">
        <v>3.05</v>
      </c>
      <c r="AL282" s="85"/>
      <c r="AM282" s="251"/>
      <c r="AN282" s="251">
        <f t="shared" si="171"/>
        <v>1.7993466864428302</v>
      </c>
      <c r="AO282" s="97">
        <f t="shared" si="164"/>
        <v>21592.160237313961</v>
      </c>
      <c r="AP282" s="97">
        <f t="shared" si="165"/>
        <v>10796.080118656981</v>
      </c>
      <c r="AQ282" s="97">
        <f t="shared" si="166"/>
        <v>5937.8440652613399</v>
      </c>
      <c r="AR282" s="97">
        <f t="shared" si="167"/>
        <v>4138.4973788185098</v>
      </c>
      <c r="AS282" s="98">
        <f t="shared" si="168"/>
        <v>21600</v>
      </c>
      <c r="AT282" s="98">
        <f t="shared" si="168"/>
        <v>10800</v>
      </c>
      <c r="AU282" s="98">
        <f t="shared" si="168"/>
        <v>5900</v>
      </c>
      <c r="AV282" s="98">
        <f t="shared" si="168"/>
        <v>4100</v>
      </c>
      <c r="AW282" s="99">
        <f t="shared" si="169"/>
        <v>3238.8240355970943</v>
      </c>
      <c r="AX282" s="252" t="s">
        <v>349</v>
      </c>
      <c r="AY282" s="100">
        <v>14699.999999999998</v>
      </c>
      <c r="AZ282" s="101">
        <v>7699.9999999999991</v>
      </c>
      <c r="BA282" s="101">
        <v>4550</v>
      </c>
      <c r="BB282" s="101">
        <v>3150</v>
      </c>
      <c r="BC282" s="249">
        <v>12600</v>
      </c>
      <c r="BD282" s="249">
        <v>6600</v>
      </c>
      <c r="BE282" s="249">
        <v>3900</v>
      </c>
      <c r="BF282" s="249">
        <v>2700</v>
      </c>
      <c r="BG282" s="102">
        <f t="shared" si="170"/>
        <v>861.17596440290572</v>
      </c>
      <c r="BJ282" s="247" t="e">
        <f>M282*#REF!</f>
        <v>#REF!</v>
      </c>
      <c r="BK282" s="247" t="e">
        <f>N282*#REF!</f>
        <v>#REF!</v>
      </c>
      <c r="BL282" s="247" t="e">
        <f>O282*#REF!</f>
        <v>#REF!</v>
      </c>
      <c r="BM282" s="247" t="e">
        <f>P282*#REF!</f>
        <v>#REF!</v>
      </c>
    </row>
    <row r="283" spans="1:65" s="18" customFormat="1" ht="35.1" customHeight="1" x14ac:dyDescent="0.25">
      <c r="A283" s="82" t="str">
        <f t="shared" si="160"/>
        <v>BH163DT+1</v>
      </c>
      <c r="B283" s="82" t="str">
        <f t="shared" si="161"/>
        <v>BH163DT+2</v>
      </c>
      <c r="C283" s="82" t="str">
        <f t="shared" si="162"/>
        <v>BH163DT+3</v>
      </c>
      <c r="D283" s="82" t="str">
        <f t="shared" si="163"/>
        <v>BH163DT+4</v>
      </c>
      <c r="E283" s="82" t="s">
        <v>349</v>
      </c>
      <c r="F283" s="84">
        <v>163</v>
      </c>
      <c r="G283" s="84"/>
      <c r="H283" s="92" t="s">
        <v>5005</v>
      </c>
      <c r="I283" s="83" t="s">
        <v>5006</v>
      </c>
      <c r="J283" s="83" t="s">
        <v>5007</v>
      </c>
      <c r="K283" s="83" t="str">
        <f t="shared" si="159"/>
        <v>BH163DT</v>
      </c>
      <c r="L283" s="83" t="s">
        <v>5008</v>
      </c>
      <c r="M283" s="94">
        <v>21000</v>
      </c>
      <c r="N283" s="94">
        <v>11000</v>
      </c>
      <c r="O283" s="94">
        <v>6500</v>
      </c>
      <c r="P283" s="94">
        <v>4500</v>
      </c>
      <c r="Q283" s="94" t="e">
        <f>VLOOKUP(H283&amp;"Vị trí 1",#REF!,9,0)</f>
        <v>#REF!</v>
      </c>
      <c r="R283" s="94" t="e">
        <f>VLOOKUP(H283&amp;"Vị trí 2",#REF!,9,0)</f>
        <v>#REF!</v>
      </c>
      <c r="S283" s="94" t="e">
        <f>VLOOKUP(H283&amp;"Vị trí 3",#REF!,9,0)</f>
        <v>#REF!</v>
      </c>
      <c r="T283" s="94" t="e">
        <f>VLOOKUP(H283&amp;"Vị trí 4",#REF!,9,0)</f>
        <v>#REF!</v>
      </c>
      <c r="U283" s="249"/>
      <c r="V283" s="249"/>
      <c r="W283" s="249"/>
      <c r="X283" s="249"/>
      <c r="Y283" s="250"/>
      <c r="Z283" s="250"/>
      <c r="AA283" s="250"/>
      <c r="AB283" s="250"/>
      <c r="AC283" s="249"/>
      <c r="AD283" s="249"/>
      <c r="AE283" s="249"/>
      <c r="AF283" s="249"/>
      <c r="AG283" s="250"/>
      <c r="AH283" s="250"/>
      <c r="AI283" s="250"/>
      <c r="AJ283" s="250"/>
      <c r="AK283" s="85">
        <v>2.1947326416600164</v>
      </c>
      <c r="AL283" s="85"/>
      <c r="AM283" s="251"/>
      <c r="AN283" s="251">
        <v>1.25</v>
      </c>
      <c r="AO283" s="97">
        <f t="shared" si="164"/>
        <v>26250</v>
      </c>
      <c r="AP283" s="97">
        <f t="shared" si="165"/>
        <v>13750</v>
      </c>
      <c r="AQ283" s="97">
        <f t="shared" si="166"/>
        <v>8125</v>
      </c>
      <c r="AR283" s="97">
        <f t="shared" si="167"/>
        <v>5625</v>
      </c>
      <c r="AS283" s="98">
        <f t="shared" si="168"/>
        <v>26300</v>
      </c>
      <c r="AT283" s="98">
        <f t="shared" si="168"/>
        <v>13800</v>
      </c>
      <c r="AU283" s="98">
        <f t="shared" si="168"/>
        <v>8100</v>
      </c>
      <c r="AV283" s="98">
        <f t="shared" si="168"/>
        <v>5600</v>
      </c>
      <c r="AW283" s="99">
        <f t="shared" si="169"/>
        <v>3937.5</v>
      </c>
      <c r="AX283" s="252" t="s">
        <v>349</v>
      </c>
      <c r="AY283" s="100">
        <v>7000</v>
      </c>
      <c r="AZ283" s="101">
        <v>3500</v>
      </c>
      <c r="BA283" s="101">
        <v>2520</v>
      </c>
      <c r="BB283" s="101">
        <v>1260</v>
      </c>
      <c r="BC283" s="249">
        <v>6000</v>
      </c>
      <c r="BD283" s="249">
        <v>3000</v>
      </c>
      <c r="BE283" s="249">
        <v>2160</v>
      </c>
      <c r="BF283" s="249">
        <v>1080</v>
      </c>
      <c r="BG283" s="102">
        <f t="shared" si="170"/>
        <v>1662.5</v>
      </c>
    </row>
    <row r="284" spans="1:65" s="18" customFormat="1" ht="24.75" customHeight="1" x14ac:dyDescent="0.25">
      <c r="A284" s="82" t="str">
        <f t="shared" si="160"/>
        <v>BH164DT+1</v>
      </c>
      <c r="B284" s="82" t="str">
        <f t="shared" si="161"/>
        <v>BH164DT+2</v>
      </c>
      <c r="C284" s="82" t="str">
        <f t="shared" si="162"/>
        <v>BH164DT+3</v>
      </c>
      <c r="D284" s="82" t="str">
        <f t="shared" si="163"/>
        <v>BH164DT+4</v>
      </c>
      <c r="E284" s="82" t="s">
        <v>349</v>
      </c>
      <c r="F284" s="54">
        <v>164</v>
      </c>
      <c r="G284" s="54"/>
      <c r="H284" s="55" t="s">
        <v>5009</v>
      </c>
      <c r="I284" s="86" t="s">
        <v>5010</v>
      </c>
      <c r="J284" s="86" t="s">
        <v>4360</v>
      </c>
      <c r="K284" s="83"/>
      <c r="L284" s="86" t="s">
        <v>5011</v>
      </c>
      <c r="M284" s="108"/>
      <c r="N284" s="108"/>
      <c r="O284" s="108"/>
      <c r="P284" s="108"/>
      <c r="Q284" s="94"/>
      <c r="R284" s="94"/>
      <c r="S284" s="94"/>
      <c r="T284" s="94"/>
      <c r="U284" s="249"/>
      <c r="V284" s="249"/>
      <c r="W284" s="249"/>
      <c r="X284" s="249"/>
      <c r="Y284" s="250"/>
      <c r="Z284" s="250"/>
      <c r="AA284" s="250"/>
      <c r="AB284" s="250"/>
      <c r="AC284" s="249"/>
      <c r="AD284" s="249"/>
      <c r="AE284" s="249"/>
      <c r="AF284" s="249"/>
      <c r="AG284" s="250"/>
      <c r="AH284" s="250"/>
      <c r="AI284" s="250"/>
      <c r="AJ284" s="250"/>
      <c r="AK284" s="85"/>
      <c r="AL284" s="85"/>
      <c r="AM284" s="251"/>
      <c r="AN284" s="251"/>
      <c r="AO284" s="97"/>
      <c r="AP284" s="97"/>
      <c r="AQ284" s="97"/>
      <c r="AR284" s="97"/>
      <c r="AS284" s="97"/>
      <c r="AT284" s="97"/>
      <c r="AU284" s="97"/>
      <c r="AV284" s="97"/>
      <c r="AW284" s="59"/>
      <c r="AX284" s="252" t="s">
        <v>349</v>
      </c>
      <c r="AY284" s="100"/>
      <c r="AZ284" s="101"/>
      <c r="BA284" s="101"/>
      <c r="BB284" s="101"/>
      <c r="BC284" s="249"/>
      <c r="BD284" s="249"/>
      <c r="BE284" s="249"/>
      <c r="BF284" s="249"/>
      <c r="BJ284" s="247" t="e">
        <f>M284*#REF!</f>
        <v>#REF!</v>
      </c>
      <c r="BK284" s="247" t="e">
        <f>N284*#REF!</f>
        <v>#REF!</v>
      </c>
      <c r="BL284" s="247" t="e">
        <f>O284*#REF!</f>
        <v>#REF!</v>
      </c>
      <c r="BM284" s="247" t="e">
        <f>P284*#REF!</f>
        <v>#REF!</v>
      </c>
    </row>
    <row r="285" spans="1:65" s="18" customFormat="1" ht="35.1" customHeight="1" x14ac:dyDescent="0.25">
      <c r="A285" s="82" t="str">
        <f t="shared" si="160"/>
        <v>BH164DT_D1+1</v>
      </c>
      <c r="B285" s="82" t="str">
        <f t="shared" si="161"/>
        <v>BH164DT_D1+2</v>
      </c>
      <c r="C285" s="82" t="str">
        <f t="shared" si="162"/>
        <v>BH164DT_D1+3</v>
      </c>
      <c r="D285" s="82" t="str">
        <f t="shared" si="163"/>
        <v>BH164DT_D1+4</v>
      </c>
      <c r="E285" s="82" t="s">
        <v>349</v>
      </c>
      <c r="F285" s="54"/>
      <c r="G285" s="54"/>
      <c r="H285" s="55" t="s">
        <v>5012</v>
      </c>
      <c r="I285" s="86" t="s">
        <v>5013</v>
      </c>
      <c r="J285" s="86"/>
      <c r="K285" s="83" t="str">
        <f t="shared" si="159"/>
        <v>BH164DT_D1</v>
      </c>
      <c r="L285" s="86"/>
      <c r="M285" s="108">
        <v>8000</v>
      </c>
      <c r="N285" s="108">
        <v>4000</v>
      </c>
      <c r="O285" s="108">
        <v>2900</v>
      </c>
      <c r="P285" s="108">
        <v>1800</v>
      </c>
      <c r="Q285" s="94" t="e">
        <f>VLOOKUP(H285&amp;"Vị trí 1",#REF!,9,0)</f>
        <v>#REF!</v>
      </c>
      <c r="R285" s="94" t="e">
        <f>VLOOKUP(H285&amp;"Vị trí 2",#REF!,9,0)</f>
        <v>#REF!</v>
      </c>
      <c r="S285" s="94" t="e">
        <f>VLOOKUP(H285&amp;"Vị trí 3",#REF!,9,0)</f>
        <v>#REF!</v>
      </c>
      <c r="T285" s="94" t="e">
        <f>VLOOKUP(H285&amp;"Vị trí 4",#REF!,9,0)</f>
        <v>#REF!</v>
      </c>
      <c r="U285" s="249"/>
      <c r="V285" s="249"/>
      <c r="W285" s="249"/>
      <c r="X285" s="249"/>
      <c r="Y285" s="250"/>
      <c r="Z285" s="250"/>
      <c r="AA285" s="250"/>
      <c r="AB285" s="250"/>
      <c r="AC285" s="249"/>
      <c r="AD285" s="249"/>
      <c r="AE285" s="249"/>
      <c r="AF285" s="249"/>
      <c r="AG285" s="250"/>
      <c r="AH285" s="250"/>
      <c r="AI285" s="250"/>
      <c r="AJ285" s="250"/>
      <c r="AK285" s="85">
        <v>3.05</v>
      </c>
      <c r="AL285" s="85"/>
      <c r="AM285" s="251"/>
      <c r="AN285" s="251">
        <f>AK285*$AN$10/$AK$10</f>
        <v>1.7993466864428302</v>
      </c>
      <c r="AO285" s="97">
        <f t="shared" ref="AO285:AR286" si="172">M285*$AN285</f>
        <v>14394.773491542643</v>
      </c>
      <c r="AP285" s="97">
        <f t="shared" si="172"/>
        <v>7197.3867457713213</v>
      </c>
      <c r="AQ285" s="97">
        <f t="shared" si="172"/>
        <v>5218.105390684208</v>
      </c>
      <c r="AR285" s="97">
        <f t="shared" si="172"/>
        <v>3238.8240355970943</v>
      </c>
      <c r="AS285" s="98">
        <f t="shared" ref="AS285:AV286" si="173">IF(AO285&lt;1000,ROUND(AO285,-1),ROUND(AO285,-2))</f>
        <v>14400</v>
      </c>
      <c r="AT285" s="98">
        <f t="shared" si="173"/>
        <v>7200</v>
      </c>
      <c r="AU285" s="98">
        <f t="shared" si="173"/>
        <v>5200</v>
      </c>
      <c r="AV285" s="98">
        <f t="shared" si="173"/>
        <v>3200</v>
      </c>
      <c r="AW285" s="99">
        <f>AO285*0.15</f>
        <v>2159.2160237313965</v>
      </c>
      <c r="AX285" s="252" t="s">
        <v>349</v>
      </c>
      <c r="AY285" s="100">
        <v>11900</v>
      </c>
      <c r="AZ285" s="101">
        <v>5600</v>
      </c>
      <c r="BA285" s="101">
        <v>3220</v>
      </c>
      <c r="BB285" s="101">
        <v>1819.9999999999998</v>
      </c>
      <c r="BC285" s="249">
        <v>10200</v>
      </c>
      <c r="BD285" s="249">
        <v>4800</v>
      </c>
      <c r="BE285" s="249">
        <v>2760</v>
      </c>
      <c r="BF285" s="249">
        <v>1560</v>
      </c>
      <c r="BG285" s="102">
        <f>AV285-AW285</f>
        <v>1040.7839762686035</v>
      </c>
      <c r="BJ285" s="247" t="e">
        <f>M285*#REF!</f>
        <v>#REF!</v>
      </c>
      <c r="BK285" s="247" t="e">
        <f>N285*#REF!</f>
        <v>#REF!</v>
      </c>
      <c r="BL285" s="247" t="e">
        <f>O285*#REF!</f>
        <v>#REF!</v>
      </c>
      <c r="BM285" s="247" t="e">
        <f>P285*#REF!</f>
        <v>#REF!</v>
      </c>
    </row>
    <row r="286" spans="1:65" s="18" customFormat="1" ht="35.1" customHeight="1" x14ac:dyDescent="0.25">
      <c r="A286" s="82" t="str">
        <f t="shared" si="160"/>
        <v>BH164DT_D2+1</v>
      </c>
      <c r="B286" s="82" t="str">
        <f t="shared" si="161"/>
        <v>BH164DT_D2+2</v>
      </c>
      <c r="C286" s="82" t="str">
        <f t="shared" si="162"/>
        <v>BH164DT_D2+3</v>
      </c>
      <c r="D286" s="82" t="str">
        <f t="shared" si="163"/>
        <v>BH164DT_D2+4</v>
      </c>
      <c r="E286" s="82" t="s">
        <v>349</v>
      </c>
      <c r="F286" s="54"/>
      <c r="G286" s="54"/>
      <c r="H286" s="55" t="s">
        <v>5014</v>
      </c>
      <c r="I286" s="86" t="s">
        <v>4491</v>
      </c>
      <c r="J286" s="86"/>
      <c r="K286" s="83" t="str">
        <f t="shared" si="159"/>
        <v>BH164DT_D2</v>
      </c>
      <c r="L286" s="86"/>
      <c r="M286" s="108">
        <v>5600</v>
      </c>
      <c r="N286" s="108">
        <v>3000</v>
      </c>
      <c r="O286" s="108">
        <v>2300</v>
      </c>
      <c r="P286" s="108">
        <v>1800</v>
      </c>
      <c r="Q286" s="94" t="e">
        <f>VLOOKUP(H286&amp;"Vị trí 1",#REF!,9,0)</f>
        <v>#REF!</v>
      </c>
      <c r="R286" s="94" t="e">
        <f>VLOOKUP(H286&amp;"Vị trí 2",#REF!,9,0)</f>
        <v>#REF!</v>
      </c>
      <c r="S286" s="94" t="e">
        <f>VLOOKUP(H286&amp;"Vị trí 3",#REF!,9,0)</f>
        <v>#REF!</v>
      </c>
      <c r="T286" s="94" t="e">
        <f>VLOOKUP(H286&amp;"Vị trí 4",#REF!,9,0)</f>
        <v>#REF!</v>
      </c>
      <c r="U286" s="249"/>
      <c r="V286" s="249"/>
      <c r="W286" s="249"/>
      <c r="X286" s="249"/>
      <c r="Y286" s="250"/>
      <c r="Z286" s="250"/>
      <c r="AA286" s="250"/>
      <c r="AB286" s="250"/>
      <c r="AC286" s="249"/>
      <c r="AD286" s="249"/>
      <c r="AE286" s="249"/>
      <c r="AF286" s="249"/>
      <c r="AG286" s="250"/>
      <c r="AH286" s="250"/>
      <c r="AI286" s="250"/>
      <c r="AJ286" s="250"/>
      <c r="AK286" s="85">
        <v>3.05</v>
      </c>
      <c r="AL286" s="85"/>
      <c r="AM286" s="251"/>
      <c r="AN286" s="251">
        <f>AK286*$AN$10/$AK$10</f>
        <v>1.7993466864428302</v>
      </c>
      <c r="AO286" s="97">
        <f t="shared" si="172"/>
        <v>10076.34144407985</v>
      </c>
      <c r="AP286" s="97">
        <f t="shared" si="172"/>
        <v>5398.0400593284903</v>
      </c>
      <c r="AQ286" s="97">
        <f t="shared" si="172"/>
        <v>4138.4973788185098</v>
      </c>
      <c r="AR286" s="97">
        <f t="shared" si="172"/>
        <v>3238.8240355970943</v>
      </c>
      <c r="AS286" s="98">
        <f t="shared" si="173"/>
        <v>10100</v>
      </c>
      <c r="AT286" s="98">
        <f t="shared" si="173"/>
        <v>5400</v>
      </c>
      <c r="AU286" s="98">
        <f t="shared" si="173"/>
        <v>4100</v>
      </c>
      <c r="AV286" s="98">
        <f t="shared" si="173"/>
        <v>3200</v>
      </c>
      <c r="AW286" s="99">
        <f>AO286*0.15</f>
        <v>1511.4512166119773</v>
      </c>
      <c r="AX286" s="252" t="s">
        <v>349</v>
      </c>
      <c r="AY286" s="100">
        <v>8400</v>
      </c>
      <c r="AZ286" s="101">
        <v>4200</v>
      </c>
      <c r="BA286" s="101">
        <v>2800</v>
      </c>
      <c r="BB286" s="101">
        <v>1750</v>
      </c>
      <c r="BC286" s="249">
        <v>7200</v>
      </c>
      <c r="BD286" s="249">
        <v>3600</v>
      </c>
      <c r="BE286" s="249">
        <v>2400</v>
      </c>
      <c r="BF286" s="249">
        <v>1500</v>
      </c>
      <c r="BG286" s="102">
        <f>AV286-AW286</f>
        <v>1688.5487833880227</v>
      </c>
      <c r="BJ286" s="247" t="e">
        <f>M286*#REF!</f>
        <v>#REF!</v>
      </c>
      <c r="BK286" s="247" t="e">
        <f>N286*#REF!</f>
        <v>#REF!</v>
      </c>
      <c r="BL286" s="247" t="e">
        <f>O286*#REF!</f>
        <v>#REF!</v>
      </c>
      <c r="BM286" s="247" t="e">
        <f>P286*#REF!</f>
        <v>#REF!</v>
      </c>
    </row>
    <row r="287" spans="1:65" s="18" customFormat="1" ht="35.1" customHeight="1" x14ac:dyDescent="0.25">
      <c r="A287" s="82" t="str">
        <f t="shared" si="160"/>
        <v>BH165DT+1</v>
      </c>
      <c r="B287" s="82" t="str">
        <f t="shared" si="161"/>
        <v>BH165DT+2</v>
      </c>
      <c r="C287" s="82" t="str">
        <f t="shared" si="162"/>
        <v>BH165DT+3</v>
      </c>
      <c r="D287" s="82" t="str">
        <f t="shared" si="163"/>
        <v>BH165DT+4</v>
      </c>
      <c r="E287" s="82" t="s">
        <v>349</v>
      </c>
      <c r="F287" s="84">
        <v>165</v>
      </c>
      <c r="G287" s="84"/>
      <c r="H287" s="92" t="s">
        <v>5015</v>
      </c>
      <c r="I287" s="83" t="s">
        <v>5016</v>
      </c>
      <c r="J287" s="83" t="s">
        <v>2297</v>
      </c>
      <c r="K287" s="83"/>
      <c r="L287" s="83" t="s">
        <v>5017</v>
      </c>
      <c r="M287" s="95"/>
      <c r="N287" s="95"/>
      <c r="O287" s="95"/>
      <c r="P287" s="95"/>
      <c r="Q287" s="94"/>
      <c r="R287" s="94"/>
      <c r="S287" s="94"/>
      <c r="T287" s="94"/>
      <c r="U287" s="249"/>
      <c r="V287" s="249"/>
      <c r="W287" s="249"/>
      <c r="X287" s="249"/>
      <c r="Y287" s="250"/>
      <c r="Z287" s="250"/>
      <c r="AA287" s="250"/>
      <c r="AB287" s="250"/>
      <c r="AC287" s="249"/>
      <c r="AD287" s="249"/>
      <c r="AE287" s="249"/>
      <c r="AF287" s="249"/>
      <c r="AG287" s="250"/>
      <c r="AH287" s="250"/>
      <c r="AI287" s="250"/>
      <c r="AJ287" s="250"/>
      <c r="AK287" s="85"/>
      <c r="AL287" s="85"/>
      <c r="AM287" s="251"/>
      <c r="AN287" s="251"/>
      <c r="AO287" s="97"/>
      <c r="AP287" s="97"/>
      <c r="AQ287" s="97"/>
      <c r="AR287" s="97"/>
      <c r="AS287" s="97"/>
      <c r="AT287" s="97"/>
      <c r="AU287" s="97"/>
      <c r="AV287" s="97"/>
      <c r="AW287" s="59"/>
      <c r="AX287" s="252" t="s">
        <v>349</v>
      </c>
      <c r="AY287" s="100">
        <v>6300</v>
      </c>
      <c r="AZ287" s="101">
        <v>3150</v>
      </c>
      <c r="BA287" s="101">
        <v>2100</v>
      </c>
      <c r="BB287" s="101">
        <v>1050</v>
      </c>
      <c r="BC287" s="249">
        <v>5400</v>
      </c>
      <c r="BD287" s="249">
        <v>2700</v>
      </c>
      <c r="BE287" s="249">
        <v>1800</v>
      </c>
      <c r="BF287" s="249">
        <v>900</v>
      </c>
      <c r="BJ287" s="247" t="e">
        <f>M287*#REF!</f>
        <v>#REF!</v>
      </c>
      <c r="BK287" s="247" t="e">
        <f>N287*#REF!</f>
        <v>#REF!</v>
      </c>
      <c r="BL287" s="247" t="e">
        <f>O287*#REF!</f>
        <v>#REF!</v>
      </c>
      <c r="BM287" s="247" t="e">
        <f>P287*#REF!</f>
        <v>#REF!</v>
      </c>
    </row>
    <row r="288" spans="1:65" s="18" customFormat="1" ht="35.1" customHeight="1" x14ac:dyDescent="0.25">
      <c r="A288" s="82" t="str">
        <f t="shared" si="160"/>
        <v>BH165DT_D1+1</v>
      </c>
      <c r="B288" s="82" t="str">
        <f t="shared" si="161"/>
        <v>BH165DT_D1+2</v>
      </c>
      <c r="C288" s="82" t="str">
        <f t="shared" si="162"/>
        <v>BH165DT_D1+3</v>
      </c>
      <c r="D288" s="82" t="str">
        <f t="shared" si="163"/>
        <v>BH165DT_D1+4</v>
      </c>
      <c r="E288" s="82" t="s">
        <v>349</v>
      </c>
      <c r="F288" s="261"/>
      <c r="G288" s="261"/>
      <c r="H288" s="92" t="s">
        <v>5018</v>
      </c>
      <c r="I288" s="83" t="s">
        <v>5019</v>
      </c>
      <c r="J288" s="83" t="s">
        <v>3951</v>
      </c>
      <c r="K288" s="83" t="str">
        <f t="shared" si="159"/>
        <v>BH165DT_D1</v>
      </c>
      <c r="L288" s="83" t="s">
        <v>4556</v>
      </c>
      <c r="M288" s="94">
        <v>17000</v>
      </c>
      <c r="N288" s="94">
        <v>8000</v>
      </c>
      <c r="O288" s="94">
        <v>4600</v>
      </c>
      <c r="P288" s="94">
        <v>2600</v>
      </c>
      <c r="Q288" s="94" t="e">
        <f>VLOOKUP(H288&amp;"Vị trí 1",#REF!,9,0)</f>
        <v>#REF!</v>
      </c>
      <c r="R288" s="94" t="e">
        <f>VLOOKUP(H288&amp;"Vị trí 2",#REF!,9,0)</f>
        <v>#REF!</v>
      </c>
      <c r="S288" s="94" t="e">
        <f>VLOOKUP(H288&amp;"Vị trí 3",#REF!,9,0)</f>
        <v>#REF!</v>
      </c>
      <c r="T288" s="94" t="e">
        <f>VLOOKUP(H288&amp;"Vị trí 4",#REF!,9,0)</f>
        <v>#REF!</v>
      </c>
      <c r="U288" s="249"/>
      <c r="V288" s="249"/>
      <c r="W288" s="249"/>
      <c r="X288" s="249"/>
      <c r="Y288" s="250"/>
      <c r="Z288" s="250"/>
      <c r="AA288" s="250"/>
      <c r="AB288" s="250"/>
      <c r="AC288" s="249"/>
      <c r="AD288" s="249"/>
      <c r="AE288" s="249"/>
      <c r="AF288" s="249"/>
      <c r="AG288" s="250"/>
      <c r="AH288" s="250"/>
      <c r="AI288" s="250"/>
      <c r="AJ288" s="250"/>
      <c r="AK288" s="85">
        <v>3.05</v>
      </c>
      <c r="AL288" s="85"/>
      <c r="AM288" s="251"/>
      <c r="AN288" s="251">
        <f>AK288*$AN$10/$AK$10</f>
        <v>1.7993466864428302</v>
      </c>
      <c r="AO288" s="97">
        <f t="shared" ref="AO288:AR292" si="174">M288*$AN288</f>
        <v>30588.893669528115</v>
      </c>
      <c r="AP288" s="97">
        <f t="shared" si="174"/>
        <v>14394.773491542643</v>
      </c>
      <c r="AQ288" s="97">
        <f t="shared" si="174"/>
        <v>8276.9947576370196</v>
      </c>
      <c r="AR288" s="97">
        <f t="shared" si="174"/>
        <v>4678.3013847513585</v>
      </c>
      <c r="AS288" s="98">
        <f t="shared" ref="AS288:AV292" si="175">IF(AO288&lt;1000,ROUND(AO288,-1),ROUND(AO288,-2))</f>
        <v>30600</v>
      </c>
      <c r="AT288" s="98">
        <f t="shared" si="175"/>
        <v>14400</v>
      </c>
      <c r="AU288" s="98">
        <f t="shared" si="175"/>
        <v>8300</v>
      </c>
      <c r="AV288" s="98">
        <f t="shared" si="175"/>
        <v>4700</v>
      </c>
      <c r="AW288" s="99">
        <f>AO288*0.15</f>
        <v>4588.3340504292173</v>
      </c>
      <c r="AX288" s="252" t="s">
        <v>349</v>
      </c>
      <c r="AY288" s="100">
        <v>3500</v>
      </c>
      <c r="AZ288" s="101">
        <v>2100</v>
      </c>
      <c r="BA288" s="101">
        <v>1260</v>
      </c>
      <c r="BB288" s="101">
        <v>1050</v>
      </c>
      <c r="BC288" s="249">
        <v>3000</v>
      </c>
      <c r="BD288" s="249">
        <v>1800</v>
      </c>
      <c r="BE288" s="249">
        <v>1080</v>
      </c>
      <c r="BF288" s="249">
        <v>900</v>
      </c>
      <c r="BG288" s="102">
        <f>AV288-AW288</f>
        <v>111.66594957078269</v>
      </c>
      <c r="BJ288" s="247" t="e">
        <f>M288*#REF!</f>
        <v>#REF!</v>
      </c>
      <c r="BK288" s="247" t="e">
        <f>N288*#REF!</f>
        <v>#REF!</v>
      </c>
      <c r="BL288" s="247" t="e">
        <f>O288*#REF!</f>
        <v>#REF!</v>
      </c>
      <c r="BM288" s="247" t="e">
        <f>P288*#REF!</f>
        <v>#REF!</v>
      </c>
    </row>
    <row r="289" spans="1:65" s="215" customFormat="1" ht="63" x14ac:dyDescent="0.25">
      <c r="A289" s="226" t="str">
        <f t="shared" si="160"/>
        <v>BH165DT_D2+1</v>
      </c>
      <c r="B289" s="226" t="str">
        <f t="shared" si="161"/>
        <v>BH165DT_D2+2</v>
      </c>
      <c r="C289" s="226" t="str">
        <f t="shared" si="162"/>
        <v>BH165DT_D2+3</v>
      </c>
      <c r="D289" s="226" t="str">
        <f t="shared" si="163"/>
        <v>BH165DT_D2+4</v>
      </c>
      <c r="E289" s="82" t="s">
        <v>349</v>
      </c>
      <c r="F289" s="84"/>
      <c r="G289" s="84"/>
      <c r="H289" s="92" t="s">
        <v>5020</v>
      </c>
      <c r="I289" s="83" t="s">
        <v>5021</v>
      </c>
      <c r="J289" s="83" t="s">
        <v>3951</v>
      </c>
      <c r="K289" s="83" t="str">
        <f t="shared" si="159"/>
        <v>BH165DT_D2</v>
      </c>
      <c r="L289" s="83" t="s">
        <v>5022</v>
      </c>
      <c r="M289" s="94">
        <v>12000</v>
      </c>
      <c r="N289" s="94">
        <v>6000</v>
      </c>
      <c r="O289" s="94">
        <v>4000</v>
      </c>
      <c r="P289" s="94">
        <v>2500</v>
      </c>
      <c r="Q289" s="94" t="e">
        <f>VLOOKUP(H289&amp;"Vị trí 1",#REF!,9,0)</f>
        <v>#REF!</v>
      </c>
      <c r="R289" s="94" t="e">
        <f>VLOOKUP(H289&amp;"Vị trí 2",#REF!,9,0)</f>
        <v>#REF!</v>
      </c>
      <c r="S289" s="94" t="e">
        <f>VLOOKUP(H289&amp;"Vị trí 3",#REF!,9,0)</f>
        <v>#REF!</v>
      </c>
      <c r="T289" s="94" t="e">
        <f>VLOOKUP(H289&amp;"Vị trí 4",#REF!,9,0)</f>
        <v>#REF!</v>
      </c>
      <c r="U289" s="262"/>
      <c r="V289" s="262"/>
      <c r="W289" s="262"/>
      <c r="X289" s="262"/>
      <c r="Y289" s="263"/>
      <c r="Z289" s="263"/>
      <c r="AA289" s="263"/>
      <c r="AB289" s="263"/>
      <c r="AC289" s="262"/>
      <c r="AD289" s="262"/>
      <c r="AE289" s="262"/>
      <c r="AF289" s="262"/>
      <c r="AG289" s="263"/>
      <c r="AH289" s="263"/>
      <c r="AI289" s="263">
        <f>MIN(AK290:AK353)</f>
        <v>2.043010752688172</v>
      </c>
      <c r="AJ289" s="263">
        <f xml:space="preserve"> MAX(AK290:AK353)</f>
        <v>7.6923076923076925</v>
      </c>
      <c r="AK289" s="85">
        <v>3.05</v>
      </c>
      <c r="AL289" s="85"/>
      <c r="AM289" s="264"/>
      <c r="AN289" s="251">
        <f>AK289*$AN$10/$AK$10</f>
        <v>1.7993466864428302</v>
      </c>
      <c r="AO289" s="97">
        <f t="shared" si="174"/>
        <v>21592.160237313961</v>
      </c>
      <c r="AP289" s="97">
        <f t="shared" si="174"/>
        <v>10796.080118656981</v>
      </c>
      <c r="AQ289" s="97">
        <f t="shared" si="174"/>
        <v>7197.3867457713213</v>
      </c>
      <c r="AR289" s="97">
        <f t="shared" si="174"/>
        <v>4498.3667161070753</v>
      </c>
      <c r="AS289" s="98">
        <f t="shared" si="175"/>
        <v>21600</v>
      </c>
      <c r="AT289" s="98">
        <f t="shared" si="175"/>
        <v>10800</v>
      </c>
      <c r="AU289" s="98">
        <f t="shared" si="175"/>
        <v>7200</v>
      </c>
      <c r="AV289" s="98">
        <f t="shared" si="175"/>
        <v>4500</v>
      </c>
      <c r="AW289" s="99">
        <f>AO289*0.15</f>
        <v>3238.8240355970943</v>
      </c>
      <c r="AX289" s="265" t="s">
        <v>370</v>
      </c>
      <c r="AY289" s="266">
        <v>17500</v>
      </c>
      <c r="AZ289" s="267">
        <v>9100</v>
      </c>
      <c r="BA289" s="267">
        <v>5950</v>
      </c>
      <c r="BB289" s="267">
        <v>3849.9999999999995</v>
      </c>
      <c r="BC289" s="267">
        <v>15000</v>
      </c>
      <c r="BD289" s="267">
        <v>7800</v>
      </c>
      <c r="BE289" s="267">
        <v>5100</v>
      </c>
      <c r="BF289" s="267">
        <v>3300</v>
      </c>
      <c r="BG289" s="102">
        <f>AV289-AW289</f>
        <v>1261.1759644029057</v>
      </c>
    </row>
    <row r="290" spans="1:65" s="18" customFormat="1" ht="35.1" customHeight="1" x14ac:dyDescent="0.25">
      <c r="A290" s="82" t="str">
        <f t="shared" si="160"/>
        <v>BH165DT_D3+1</v>
      </c>
      <c r="B290" s="82" t="str">
        <f t="shared" si="161"/>
        <v>BH165DT_D3+2</v>
      </c>
      <c r="C290" s="82" t="str">
        <f t="shared" si="162"/>
        <v>BH165DT_D3+3</v>
      </c>
      <c r="D290" s="82" t="str">
        <f t="shared" si="163"/>
        <v>BH165DT_D3+4</v>
      </c>
      <c r="E290" s="82" t="s">
        <v>349</v>
      </c>
      <c r="F290" s="84"/>
      <c r="G290" s="84"/>
      <c r="H290" s="92" t="s">
        <v>5023</v>
      </c>
      <c r="I290" s="83" t="s">
        <v>5024</v>
      </c>
      <c r="J290" s="83" t="s">
        <v>5022</v>
      </c>
      <c r="K290" s="83" t="str">
        <f t="shared" si="159"/>
        <v>BH165DT_D3</v>
      </c>
      <c r="L290" s="83" t="s">
        <v>4506</v>
      </c>
      <c r="M290" s="94">
        <v>9000</v>
      </c>
      <c r="N290" s="94">
        <v>4500</v>
      </c>
      <c r="O290" s="94">
        <v>3000</v>
      </c>
      <c r="P290" s="94">
        <v>1500</v>
      </c>
      <c r="Q290" s="94" t="e">
        <f>VLOOKUP(H290&amp;"Vị trí 1",#REF!,9,0)</f>
        <v>#REF!</v>
      </c>
      <c r="R290" s="94" t="e">
        <f>VLOOKUP(H290&amp;"Vị trí 2",#REF!,9,0)</f>
        <v>#REF!</v>
      </c>
      <c r="S290" s="94" t="e">
        <f>VLOOKUP(H290&amp;"Vị trí 3",#REF!,9,0)</f>
        <v>#REF!</v>
      </c>
      <c r="T290" s="94" t="e">
        <f>VLOOKUP(H290&amp;"Vị trí 4",#REF!,9,0)</f>
        <v>#REF!</v>
      </c>
      <c r="U290" s="249"/>
      <c r="V290" s="249"/>
      <c r="W290" s="249"/>
      <c r="X290" s="249"/>
      <c r="Y290" s="250"/>
      <c r="Z290" s="250"/>
      <c r="AA290" s="250"/>
      <c r="AB290" s="250"/>
      <c r="AC290" s="249"/>
      <c r="AD290" s="249"/>
      <c r="AE290" s="249"/>
      <c r="AF290" s="249"/>
      <c r="AG290" s="250"/>
      <c r="AH290" s="250"/>
      <c r="AI290" s="250"/>
      <c r="AJ290" s="250"/>
      <c r="AK290" s="85">
        <v>3.05</v>
      </c>
      <c r="AL290" s="85"/>
      <c r="AM290" s="251"/>
      <c r="AN290" s="251">
        <f>AK290*$AN$10/$AK$10</f>
        <v>1.7993466864428302</v>
      </c>
      <c r="AO290" s="97">
        <f t="shared" si="174"/>
        <v>16194.120177985473</v>
      </c>
      <c r="AP290" s="97">
        <f t="shared" si="174"/>
        <v>8097.0600889927364</v>
      </c>
      <c r="AQ290" s="97">
        <f t="shared" si="174"/>
        <v>5398.0400593284903</v>
      </c>
      <c r="AR290" s="97">
        <f t="shared" si="174"/>
        <v>2699.0200296642452</v>
      </c>
      <c r="AS290" s="98">
        <f t="shared" si="175"/>
        <v>16200</v>
      </c>
      <c r="AT290" s="98">
        <f t="shared" si="175"/>
        <v>8100</v>
      </c>
      <c r="AU290" s="98">
        <f t="shared" si="175"/>
        <v>5400</v>
      </c>
      <c r="AV290" s="98">
        <f t="shared" si="175"/>
        <v>2700</v>
      </c>
      <c r="AW290" s="99">
        <f>AO290*0.15</f>
        <v>2429.1180266978208</v>
      </c>
      <c r="AX290" s="252" t="s">
        <v>370</v>
      </c>
      <c r="AY290" s="100"/>
      <c r="AZ290" s="101"/>
      <c r="BA290" s="101"/>
      <c r="BB290" s="101"/>
      <c r="BC290" s="96"/>
      <c r="BD290" s="96"/>
      <c r="BE290" s="96"/>
      <c r="BF290" s="96"/>
      <c r="BG290" s="102">
        <f>AV290-AW290</f>
        <v>270.88197330217918</v>
      </c>
    </row>
    <row r="291" spans="1:65" s="18" customFormat="1" ht="35.1" customHeight="1" x14ac:dyDescent="0.25">
      <c r="A291" s="82" t="str">
        <f t="shared" si="160"/>
        <v>BH166DT+1</v>
      </c>
      <c r="B291" s="82" t="str">
        <f t="shared" si="161"/>
        <v>BH166DT+2</v>
      </c>
      <c r="C291" s="82" t="str">
        <f t="shared" si="162"/>
        <v>BH166DT+3</v>
      </c>
      <c r="D291" s="82" t="str">
        <f t="shared" si="163"/>
        <v>BH166DT+4</v>
      </c>
      <c r="E291" s="82" t="s">
        <v>349</v>
      </c>
      <c r="F291" s="84">
        <v>166</v>
      </c>
      <c r="G291" s="84"/>
      <c r="H291" s="92" t="s">
        <v>5025</v>
      </c>
      <c r="I291" s="83" t="s">
        <v>5026</v>
      </c>
      <c r="J291" s="83" t="s">
        <v>4506</v>
      </c>
      <c r="K291" s="83" t="str">
        <f t="shared" si="159"/>
        <v>BH166DT</v>
      </c>
      <c r="L291" s="83" t="s">
        <v>4556</v>
      </c>
      <c r="M291" s="94">
        <v>5000</v>
      </c>
      <c r="N291" s="94">
        <v>3000</v>
      </c>
      <c r="O291" s="94">
        <v>1800</v>
      </c>
      <c r="P291" s="94">
        <v>1500</v>
      </c>
      <c r="Q291" s="94" t="e">
        <f>VLOOKUP(H291&amp;"Vị trí 1",#REF!,9,0)</f>
        <v>#REF!</v>
      </c>
      <c r="R291" s="94" t="e">
        <f>VLOOKUP(H291&amp;"Vị trí 2",#REF!,9,0)</f>
        <v>#REF!</v>
      </c>
      <c r="S291" s="94" t="e">
        <f>VLOOKUP(H291&amp;"Vị trí 3",#REF!,9,0)</f>
        <v>#REF!</v>
      </c>
      <c r="T291" s="94" t="e">
        <f>VLOOKUP(H291&amp;"Vị trí 4",#REF!,9,0)</f>
        <v>#REF!</v>
      </c>
      <c r="U291" s="249"/>
      <c r="V291" s="249" t="e">
        <f>VLOOKUP(B291,#REF!,32,0)</f>
        <v>#REF!</v>
      </c>
      <c r="W291" s="249"/>
      <c r="X291" s="249"/>
      <c r="Y291" s="250"/>
      <c r="Z291" s="250" t="e">
        <f>V291/N291</f>
        <v>#REF!</v>
      </c>
      <c r="AA291" s="250"/>
      <c r="AB291" s="250"/>
      <c r="AC291" s="249"/>
      <c r="AD291" s="249"/>
      <c r="AE291" s="249"/>
      <c r="AF291" s="249"/>
      <c r="AG291" s="250"/>
      <c r="AH291" s="250"/>
      <c r="AI291" s="250"/>
      <c r="AJ291" s="250"/>
      <c r="AK291" s="85">
        <v>3.05</v>
      </c>
      <c r="AL291" s="85"/>
      <c r="AM291" s="251"/>
      <c r="AN291" s="251">
        <f>AK291*$AN$10/$AK$10</f>
        <v>1.7993466864428302</v>
      </c>
      <c r="AO291" s="97">
        <f t="shared" si="174"/>
        <v>8996.7334322141505</v>
      </c>
      <c r="AP291" s="97">
        <f t="shared" si="174"/>
        <v>5398.0400593284903</v>
      </c>
      <c r="AQ291" s="97">
        <f t="shared" si="174"/>
        <v>3238.8240355970943</v>
      </c>
      <c r="AR291" s="97">
        <f t="shared" si="174"/>
        <v>2699.0200296642452</v>
      </c>
      <c r="AS291" s="98">
        <f t="shared" si="175"/>
        <v>9000</v>
      </c>
      <c r="AT291" s="98">
        <f t="shared" si="175"/>
        <v>5400</v>
      </c>
      <c r="AU291" s="98">
        <f t="shared" si="175"/>
        <v>3200</v>
      </c>
      <c r="AV291" s="98">
        <f t="shared" si="175"/>
        <v>2700</v>
      </c>
      <c r="AW291" s="99">
        <f>AO291*0.15</f>
        <v>1349.5100148321226</v>
      </c>
      <c r="AX291" s="252" t="s">
        <v>370</v>
      </c>
      <c r="AY291" s="100"/>
      <c r="AZ291" s="101"/>
      <c r="BA291" s="101"/>
      <c r="BB291" s="101"/>
      <c r="BC291" s="249"/>
      <c r="BD291" s="249"/>
      <c r="BE291" s="249"/>
      <c r="BF291" s="249"/>
      <c r="BG291" s="102">
        <f>AV291-AW291</f>
        <v>1350.4899851678774</v>
      </c>
      <c r="BJ291" s="247" t="e">
        <f>M291*#REF!</f>
        <v>#REF!</v>
      </c>
      <c r="BK291" s="247" t="e">
        <f>N291*#REF!</f>
        <v>#REF!</v>
      </c>
      <c r="BL291" s="247" t="e">
        <f>O291*#REF!</f>
        <v>#REF!</v>
      </c>
      <c r="BM291" s="247" t="e">
        <f>P291*#REF!</f>
        <v>#REF!</v>
      </c>
    </row>
    <row r="292" spans="1:65" s="18" customFormat="1" ht="35.1" customHeight="1" x14ac:dyDescent="0.25">
      <c r="A292" s="82" t="str">
        <f t="shared" si="160"/>
        <v>BH167DT+1</v>
      </c>
      <c r="B292" s="82" t="str">
        <f t="shared" si="161"/>
        <v>BH167DT+2</v>
      </c>
      <c r="C292" s="82" t="str">
        <f t="shared" si="162"/>
        <v>BH167DT+3</v>
      </c>
      <c r="D292" s="82" t="str">
        <f t="shared" si="163"/>
        <v>BH167DT+4</v>
      </c>
      <c r="E292" s="82" t="s">
        <v>349</v>
      </c>
      <c r="F292" s="54">
        <v>167</v>
      </c>
      <c r="G292" s="54"/>
      <c r="H292" s="92" t="s">
        <v>5027</v>
      </c>
      <c r="I292" s="83" t="s">
        <v>5028</v>
      </c>
      <c r="J292" s="83" t="s">
        <v>5029</v>
      </c>
      <c r="K292" s="83" t="str">
        <f t="shared" si="159"/>
        <v>BH167DT</v>
      </c>
      <c r="L292" s="83" t="s">
        <v>5030</v>
      </c>
      <c r="M292" s="94">
        <v>25000</v>
      </c>
      <c r="N292" s="94">
        <v>13000</v>
      </c>
      <c r="O292" s="94">
        <v>8500</v>
      </c>
      <c r="P292" s="94">
        <v>5500</v>
      </c>
      <c r="Q292" s="94" t="e">
        <f>VLOOKUP(H292&amp;"Vị trí 1",#REF!,9,0)</f>
        <v>#REF!</v>
      </c>
      <c r="R292" s="94" t="e">
        <f>VLOOKUP(H292&amp;"Vị trí 2",#REF!,9,0)</f>
        <v>#REF!</v>
      </c>
      <c r="S292" s="94" t="e">
        <f>VLOOKUP(H292&amp;"Vị trí 3",#REF!,9,0)</f>
        <v>#REF!</v>
      </c>
      <c r="T292" s="94" t="e">
        <f>VLOOKUP(H292&amp;"Vị trí 4",#REF!,9,0)</f>
        <v>#REF!</v>
      </c>
      <c r="U292" s="249" t="e">
        <f>VLOOKUP(A292,#REF!,32,0)</f>
        <v>#REF!</v>
      </c>
      <c r="V292" s="249"/>
      <c r="W292" s="249"/>
      <c r="X292" s="249"/>
      <c r="Y292" s="250" t="e">
        <f>U292/M292</f>
        <v>#REF!</v>
      </c>
      <c r="Z292" s="250"/>
      <c r="AA292" s="250"/>
      <c r="AB292" s="250"/>
      <c r="AC292" s="249"/>
      <c r="AD292" s="249"/>
      <c r="AE292" s="249"/>
      <c r="AF292" s="249"/>
      <c r="AG292" s="250"/>
      <c r="AH292" s="250"/>
      <c r="AI292" s="250"/>
      <c r="AJ292" s="250"/>
      <c r="AK292" s="85">
        <v>3.05</v>
      </c>
      <c r="AL292" s="85"/>
      <c r="AM292" s="251"/>
      <c r="AN292" s="251">
        <f>AK292*$AN$10/$AK$10</f>
        <v>1.7993466864428302</v>
      </c>
      <c r="AO292" s="97">
        <f t="shared" si="174"/>
        <v>44983.667161070756</v>
      </c>
      <c r="AP292" s="97">
        <f t="shared" si="174"/>
        <v>23391.506923756795</v>
      </c>
      <c r="AQ292" s="97">
        <f t="shared" si="174"/>
        <v>15294.446834764058</v>
      </c>
      <c r="AR292" s="97">
        <f t="shared" si="174"/>
        <v>9896.4067754355656</v>
      </c>
      <c r="AS292" s="98">
        <f t="shared" si="175"/>
        <v>45000</v>
      </c>
      <c r="AT292" s="98">
        <f t="shared" si="175"/>
        <v>23400</v>
      </c>
      <c r="AU292" s="98">
        <f t="shared" si="175"/>
        <v>15300</v>
      </c>
      <c r="AV292" s="98">
        <f t="shared" si="175"/>
        <v>9900</v>
      </c>
      <c r="AW292" s="99">
        <f>AO292*0.15</f>
        <v>6747.5500741606129</v>
      </c>
      <c r="AX292" s="252" t="s">
        <v>370</v>
      </c>
      <c r="AY292" s="100">
        <v>14700</v>
      </c>
      <c r="AZ292" s="101">
        <v>5670</v>
      </c>
      <c r="BA292" s="101">
        <v>4340</v>
      </c>
      <c r="BB292" s="101">
        <v>2940</v>
      </c>
      <c r="BC292" s="249">
        <v>12600</v>
      </c>
      <c r="BD292" s="249">
        <v>4860</v>
      </c>
      <c r="BE292" s="249">
        <v>3720</v>
      </c>
      <c r="BF292" s="249">
        <v>2520</v>
      </c>
      <c r="BG292" s="102">
        <f>AV292-AW292</f>
        <v>3152.4499258393871</v>
      </c>
      <c r="BJ292" s="247" t="e">
        <f>M292*#REF!</f>
        <v>#REF!</v>
      </c>
      <c r="BK292" s="247" t="e">
        <f>N292*#REF!</f>
        <v>#REF!</v>
      </c>
      <c r="BL292" s="247" t="e">
        <f>O292*#REF!</f>
        <v>#REF!</v>
      </c>
      <c r="BM292" s="247" t="e">
        <f>P292*#REF!</f>
        <v>#REF!</v>
      </c>
    </row>
    <row r="293" spans="1:65" s="18" customFormat="1" ht="24.75" customHeight="1" x14ac:dyDescent="0.25">
      <c r="A293" s="82" t="str">
        <f t="shared" si="160"/>
        <v>BH168DT+1</v>
      </c>
      <c r="B293" s="82" t="str">
        <f t="shared" si="161"/>
        <v>BH168DT+2</v>
      </c>
      <c r="C293" s="82" t="str">
        <f t="shared" si="162"/>
        <v>BH168DT+3</v>
      </c>
      <c r="D293" s="82" t="str">
        <f t="shared" si="163"/>
        <v>BH168DT+4</v>
      </c>
      <c r="E293" s="82" t="s">
        <v>349</v>
      </c>
      <c r="F293" s="54">
        <v>168</v>
      </c>
      <c r="G293" s="54"/>
      <c r="H293" s="55" t="s">
        <v>5031</v>
      </c>
      <c r="I293" s="86" t="s">
        <v>5032</v>
      </c>
      <c r="J293" s="86"/>
      <c r="K293" s="83"/>
      <c r="L293" s="86"/>
      <c r="M293" s="108"/>
      <c r="N293" s="108"/>
      <c r="O293" s="108"/>
      <c r="P293" s="108"/>
      <c r="Q293" s="94"/>
      <c r="R293" s="94"/>
      <c r="S293" s="94"/>
      <c r="T293" s="94"/>
      <c r="U293" s="249"/>
      <c r="V293" s="249"/>
      <c r="W293" s="249"/>
      <c r="X293" s="249"/>
      <c r="Y293" s="250"/>
      <c r="Z293" s="250"/>
      <c r="AA293" s="250"/>
      <c r="AB293" s="250"/>
      <c r="AC293" s="249"/>
      <c r="AD293" s="249"/>
      <c r="AE293" s="249"/>
      <c r="AF293" s="249"/>
      <c r="AG293" s="250"/>
      <c r="AH293" s="250"/>
      <c r="AI293" s="250"/>
      <c r="AJ293" s="250"/>
      <c r="AK293" s="85"/>
      <c r="AL293" s="85"/>
      <c r="AM293" s="251"/>
      <c r="AN293" s="251"/>
      <c r="AO293" s="97"/>
      <c r="AP293" s="97"/>
      <c r="AQ293" s="97"/>
      <c r="AR293" s="97"/>
      <c r="AS293" s="97"/>
      <c r="AT293" s="97"/>
      <c r="AU293" s="97"/>
      <c r="AV293" s="97"/>
      <c r="AW293" s="59"/>
      <c r="AX293" s="252" t="s">
        <v>370</v>
      </c>
      <c r="AY293" s="100">
        <v>18200</v>
      </c>
      <c r="AZ293" s="101">
        <v>6300</v>
      </c>
      <c r="BA293" s="101">
        <v>5040</v>
      </c>
      <c r="BB293" s="101">
        <v>2940</v>
      </c>
      <c r="BC293" s="249">
        <v>15600</v>
      </c>
      <c r="BD293" s="249">
        <v>5400</v>
      </c>
      <c r="BE293" s="249">
        <v>4320</v>
      </c>
      <c r="BF293" s="249">
        <v>2520</v>
      </c>
      <c r="BJ293" s="247" t="e">
        <f>M293*#REF!</f>
        <v>#REF!</v>
      </c>
      <c r="BK293" s="247" t="e">
        <f>N293*#REF!</f>
        <v>#REF!</v>
      </c>
      <c r="BL293" s="247" t="e">
        <f>O293*#REF!</f>
        <v>#REF!</v>
      </c>
      <c r="BM293" s="247" t="e">
        <f>P293*#REF!</f>
        <v>#REF!</v>
      </c>
    </row>
    <row r="294" spans="1:65" s="18" customFormat="1" ht="35.1" customHeight="1" x14ac:dyDescent="0.25">
      <c r="A294" s="82" t="str">
        <f t="shared" si="160"/>
        <v>BH168DT_D1+1</v>
      </c>
      <c r="B294" s="82" t="str">
        <f t="shared" si="161"/>
        <v>BH168DT_D1+2</v>
      </c>
      <c r="C294" s="82" t="str">
        <f t="shared" si="162"/>
        <v>BH168DT_D1+3</v>
      </c>
      <c r="D294" s="82" t="str">
        <f t="shared" si="163"/>
        <v>BH168DT_D1+4</v>
      </c>
      <c r="E294" s="82" t="s">
        <v>349</v>
      </c>
      <c r="F294" s="54"/>
      <c r="G294" s="54"/>
      <c r="H294" s="55" t="s">
        <v>5033</v>
      </c>
      <c r="I294" s="86" t="s">
        <v>5034</v>
      </c>
      <c r="J294" s="86"/>
      <c r="K294" s="83" t="str">
        <f t="shared" si="159"/>
        <v>BH168DT_D1</v>
      </c>
      <c r="L294" s="86"/>
      <c r="M294" s="108">
        <v>22000</v>
      </c>
      <c r="N294" s="108"/>
      <c r="O294" s="108"/>
      <c r="P294" s="108"/>
      <c r="Q294" s="94" t="e">
        <f>VLOOKUP(H294&amp;"Vị trí 1",#REF!,9,0)</f>
        <v>#REF!</v>
      </c>
      <c r="R294" s="94" t="e">
        <f>VLOOKUP(H294&amp;"Vị trí 2",#REF!,9,0)</f>
        <v>#REF!</v>
      </c>
      <c r="S294" s="94" t="e">
        <f>VLOOKUP(H294&amp;"Vị trí 3",#REF!,9,0)</f>
        <v>#REF!</v>
      </c>
      <c r="T294" s="94" t="e">
        <f>VLOOKUP(H294&amp;"Vị trí 4",#REF!,9,0)</f>
        <v>#REF!</v>
      </c>
      <c r="U294" s="249"/>
      <c r="V294" s="249"/>
      <c r="W294" s="249"/>
      <c r="X294" s="249"/>
      <c r="Y294" s="250"/>
      <c r="Z294" s="250"/>
      <c r="AA294" s="250"/>
      <c r="AB294" s="250"/>
      <c r="AC294" s="249"/>
      <c r="AD294" s="249"/>
      <c r="AE294" s="249"/>
      <c r="AF294" s="249"/>
      <c r="AG294" s="250"/>
      <c r="AH294" s="250"/>
      <c r="AI294" s="250"/>
      <c r="AJ294" s="250"/>
      <c r="AK294" s="85">
        <v>3.05</v>
      </c>
      <c r="AL294" s="85"/>
      <c r="AM294" s="251"/>
      <c r="AN294" s="251">
        <f>AK294*$AN$10/$AK$10</f>
        <v>1.7993466864428302</v>
      </c>
      <c r="AO294" s="97">
        <f t="shared" ref="AO294:AR295" si="176">M294*$AN294</f>
        <v>39585.627101742262</v>
      </c>
      <c r="AP294" s="97">
        <f t="shared" si="176"/>
        <v>0</v>
      </c>
      <c r="AQ294" s="97">
        <f t="shared" si="176"/>
        <v>0</v>
      </c>
      <c r="AR294" s="97">
        <f t="shared" si="176"/>
        <v>0</v>
      </c>
      <c r="AS294" s="98">
        <f>IF(AO294&lt;1000,ROUND(AO294,-1),ROUND(AO294,-2))</f>
        <v>39600</v>
      </c>
      <c r="AT294" s="98"/>
      <c r="AU294" s="98"/>
      <c r="AV294" s="98"/>
      <c r="AW294" s="59"/>
      <c r="AX294" s="252" t="s">
        <v>370</v>
      </c>
      <c r="AY294" s="100">
        <v>12600</v>
      </c>
      <c r="AZ294" s="101">
        <v>5460</v>
      </c>
      <c r="BA294" s="101">
        <v>4340</v>
      </c>
      <c r="BB294" s="101">
        <v>2940</v>
      </c>
      <c r="BC294" s="249">
        <v>10800</v>
      </c>
      <c r="BD294" s="249">
        <v>4680</v>
      </c>
      <c r="BE294" s="249">
        <v>3720</v>
      </c>
      <c r="BF294" s="249">
        <v>2520</v>
      </c>
      <c r="BJ294" s="247" t="e">
        <f>M294*#REF!</f>
        <v>#REF!</v>
      </c>
      <c r="BK294" s="247" t="e">
        <f>N294*#REF!</f>
        <v>#REF!</v>
      </c>
      <c r="BL294" s="247" t="e">
        <f>O294*#REF!</f>
        <v>#REF!</v>
      </c>
      <c r="BM294" s="247" t="e">
        <f>P294*#REF!</f>
        <v>#REF!</v>
      </c>
    </row>
    <row r="295" spans="1:65" s="18" customFormat="1" ht="35.1" customHeight="1" x14ac:dyDescent="0.25">
      <c r="A295" s="82" t="e">
        <f>#REF!&amp;"+1"</f>
        <v>#REF!</v>
      </c>
      <c r="B295" s="82" t="e">
        <f>#REF!&amp;"+2"</f>
        <v>#REF!</v>
      </c>
      <c r="C295" s="82" t="e">
        <f>#REF!&amp;"+3"</f>
        <v>#REF!</v>
      </c>
      <c r="D295" s="82" t="e">
        <f>#REF!&amp;"+4"</f>
        <v>#REF!</v>
      </c>
      <c r="E295" s="82" t="s">
        <v>349</v>
      </c>
      <c r="F295" s="54"/>
      <c r="G295" s="54"/>
      <c r="H295" s="55" t="s">
        <v>5035</v>
      </c>
      <c r="I295" s="86" t="s">
        <v>1023</v>
      </c>
      <c r="J295" s="86"/>
      <c r="K295" s="83" t="str">
        <f t="shared" si="159"/>
        <v>BH168DT_D2</v>
      </c>
      <c r="L295" s="86"/>
      <c r="M295" s="108">
        <v>18000</v>
      </c>
      <c r="N295" s="108"/>
      <c r="O295" s="108"/>
      <c r="P295" s="108"/>
      <c r="Q295" s="94" t="e">
        <f>VLOOKUP(H295&amp;"Vị trí 1",#REF!,9,0)</f>
        <v>#REF!</v>
      </c>
      <c r="R295" s="94" t="e">
        <f>VLOOKUP(H295&amp;"Vị trí 2",#REF!,9,0)</f>
        <v>#REF!</v>
      </c>
      <c r="S295" s="94" t="e">
        <f>VLOOKUP(H295&amp;"Vị trí 3",#REF!,9,0)</f>
        <v>#REF!</v>
      </c>
      <c r="T295" s="94" t="e">
        <f>VLOOKUP(H295&amp;"Vị trí 4",#REF!,9,0)</f>
        <v>#REF!</v>
      </c>
      <c r="U295" s="249"/>
      <c r="V295" s="249"/>
      <c r="W295" s="249"/>
      <c r="X295" s="249"/>
      <c r="Y295" s="250"/>
      <c r="Z295" s="250"/>
      <c r="AA295" s="250"/>
      <c r="AB295" s="250"/>
      <c r="AC295" s="249"/>
      <c r="AD295" s="249"/>
      <c r="AE295" s="249"/>
      <c r="AF295" s="249"/>
      <c r="AG295" s="250"/>
      <c r="AH295" s="250"/>
      <c r="AI295" s="250"/>
      <c r="AJ295" s="250"/>
      <c r="AK295" s="85">
        <v>3.05</v>
      </c>
      <c r="AL295" s="85"/>
      <c r="AM295" s="251"/>
      <c r="AN295" s="251">
        <f>AK295*$AN$10/$AK$10</f>
        <v>1.7993466864428302</v>
      </c>
      <c r="AO295" s="97">
        <f t="shared" si="176"/>
        <v>32388.240355970946</v>
      </c>
      <c r="AP295" s="97">
        <f t="shared" si="176"/>
        <v>0</v>
      </c>
      <c r="AQ295" s="97">
        <f t="shared" si="176"/>
        <v>0</v>
      </c>
      <c r="AR295" s="97">
        <f t="shared" si="176"/>
        <v>0</v>
      </c>
      <c r="AS295" s="98">
        <f>IF(AO295&lt;1000,ROUND(AO295,-1),ROUND(AO295,-2))</f>
        <v>32400</v>
      </c>
      <c r="AT295" s="98"/>
      <c r="AU295" s="98"/>
      <c r="AV295" s="98"/>
      <c r="AW295" s="59"/>
      <c r="AX295" s="252" t="s">
        <v>370</v>
      </c>
      <c r="AY295" s="100">
        <v>15400</v>
      </c>
      <c r="AZ295" s="101">
        <v>5670</v>
      </c>
      <c r="BA295" s="101">
        <v>4340</v>
      </c>
      <c r="BB295" s="101">
        <v>2940</v>
      </c>
      <c r="BC295" s="249">
        <v>13200</v>
      </c>
      <c r="BD295" s="249">
        <v>4860</v>
      </c>
      <c r="BE295" s="249">
        <v>3720</v>
      </c>
      <c r="BF295" s="249">
        <v>2520</v>
      </c>
    </row>
    <row r="296" spans="1:65" s="269" customFormat="1" ht="35.1" customHeight="1" x14ac:dyDescent="0.25">
      <c r="A296" s="268" t="str">
        <f t="shared" ref="A296:A353" si="177">$H295&amp;"+1"</f>
        <v>BH168DT_D2+1</v>
      </c>
      <c r="B296" s="268" t="str">
        <f t="shared" ref="B296:B353" si="178">$H295&amp;"+2"</f>
        <v>BH168DT_D2+2</v>
      </c>
      <c r="C296" s="268" t="str">
        <f t="shared" ref="C296:C353" si="179">$H295&amp;"+3"</f>
        <v>BH168DT_D2+3</v>
      </c>
      <c r="D296" s="268" t="str">
        <f t="shared" ref="D296:D353" si="180">$H295&amp;"+4"</f>
        <v>BH168DT_D2+4</v>
      </c>
      <c r="E296" s="269" t="s">
        <v>370</v>
      </c>
      <c r="F296" s="196" t="s">
        <v>31</v>
      </c>
      <c r="G296" s="196"/>
      <c r="H296" s="196"/>
      <c r="I296" s="270" t="s">
        <v>5036</v>
      </c>
      <c r="J296" s="270"/>
      <c r="K296" s="270"/>
      <c r="L296" s="271"/>
      <c r="M296" s="272"/>
      <c r="N296" s="272"/>
      <c r="O296" s="272"/>
      <c r="P296" s="272"/>
      <c r="Q296" s="273"/>
      <c r="R296" s="273"/>
      <c r="S296" s="273"/>
      <c r="T296" s="273"/>
      <c r="U296" s="271"/>
      <c r="V296" s="271"/>
      <c r="X296" s="271"/>
      <c r="Y296" s="274"/>
      <c r="Z296" s="274"/>
      <c r="AA296" s="274"/>
      <c r="AB296" s="274"/>
      <c r="AC296" s="271"/>
      <c r="AD296" s="271"/>
      <c r="AE296" s="271"/>
      <c r="AF296" s="271"/>
      <c r="AG296" s="274"/>
      <c r="AH296" s="274"/>
      <c r="AI296" s="274"/>
      <c r="AJ296" s="274"/>
      <c r="AK296" s="275">
        <f>AVERAGE(AK297:AK360)</f>
        <v>4.6306309146656401</v>
      </c>
      <c r="AL296" s="275"/>
      <c r="AM296" s="276"/>
      <c r="AN296" s="277">
        <f>ROUNDDOWN(AK296*$AN$10/$AK$10,1)</f>
        <v>2.7</v>
      </c>
      <c r="AO296" s="278"/>
      <c r="AP296" s="278"/>
      <c r="AQ296" s="278"/>
      <c r="AR296" s="278"/>
      <c r="AS296" s="278"/>
      <c r="AT296" s="278"/>
      <c r="AU296" s="278"/>
      <c r="AV296" s="278"/>
      <c r="AW296" s="201"/>
      <c r="AX296" s="279" t="s">
        <v>370</v>
      </c>
      <c r="AY296" s="280"/>
      <c r="AZ296" s="281"/>
      <c r="BA296" s="281"/>
      <c r="BB296" s="281"/>
      <c r="BC296" s="282"/>
      <c r="BD296" s="282"/>
      <c r="BE296" s="282"/>
      <c r="BF296" s="282"/>
      <c r="BJ296" s="283" t="e">
        <f>M296*#REF!</f>
        <v>#REF!</v>
      </c>
      <c r="BK296" s="283" t="e">
        <f>N296*#REF!</f>
        <v>#REF!</v>
      </c>
      <c r="BL296" s="283" t="e">
        <f>O296*#REF!</f>
        <v>#REF!</v>
      </c>
      <c r="BM296" s="283" t="e">
        <f>P296*#REF!</f>
        <v>#REF!</v>
      </c>
    </row>
    <row r="297" spans="1:65" s="18" customFormat="1" ht="35.1" customHeight="1" x14ac:dyDescent="0.25">
      <c r="A297" s="82" t="str">
        <f t="shared" si="177"/>
        <v>+1</v>
      </c>
      <c r="B297" s="82" t="str">
        <f t="shared" si="178"/>
        <v>+2</v>
      </c>
      <c r="C297" s="82" t="str">
        <f t="shared" si="179"/>
        <v>+3</v>
      </c>
      <c r="D297" s="82" t="str">
        <f t="shared" si="180"/>
        <v>+4</v>
      </c>
      <c r="E297" s="18" t="s">
        <v>370</v>
      </c>
      <c r="F297" s="84">
        <v>1</v>
      </c>
      <c r="G297" s="84"/>
      <c r="H297" s="284" t="s">
        <v>370</v>
      </c>
      <c r="I297" s="83" t="s">
        <v>5037</v>
      </c>
      <c r="J297" s="83"/>
      <c r="K297" s="83"/>
      <c r="L297" s="83"/>
      <c r="M297" s="95"/>
      <c r="N297" s="95"/>
      <c r="O297" s="95"/>
      <c r="P297" s="95"/>
      <c r="Q297" s="94"/>
      <c r="R297" s="94"/>
      <c r="S297" s="94"/>
      <c r="T297" s="94"/>
      <c r="U297" s="249"/>
      <c r="V297" s="249"/>
      <c r="W297" s="249"/>
      <c r="X297" s="249" t="e">
        <f>VLOOKUP(D297,#REF!,32,0)</f>
        <v>#REF!</v>
      </c>
      <c r="Y297" s="250"/>
      <c r="Z297" s="250"/>
      <c r="AA297" s="250"/>
      <c r="AB297" s="250" t="e">
        <f>X297/P297</f>
        <v>#REF!</v>
      </c>
      <c r="AC297" s="249"/>
      <c r="AD297" s="249"/>
      <c r="AE297" s="249"/>
      <c r="AF297" s="249"/>
      <c r="AG297" s="250"/>
      <c r="AH297" s="250"/>
      <c r="AI297" s="250"/>
      <c r="AJ297" s="250"/>
      <c r="AK297" s="85"/>
      <c r="AL297" s="85"/>
      <c r="AM297" s="251"/>
      <c r="AN297" s="251"/>
      <c r="AO297" s="97"/>
      <c r="AP297" s="97"/>
      <c r="AQ297" s="97"/>
      <c r="AR297" s="97"/>
      <c r="AS297" s="97"/>
      <c r="AT297" s="97"/>
      <c r="AU297" s="97"/>
      <c r="AV297" s="97"/>
      <c r="AW297" s="59"/>
      <c r="AX297" s="252" t="s">
        <v>370</v>
      </c>
      <c r="AY297" s="100">
        <v>7700</v>
      </c>
      <c r="AZ297" s="101">
        <v>3710</v>
      </c>
      <c r="BA297" s="101">
        <v>2940</v>
      </c>
      <c r="BB297" s="101">
        <v>2100</v>
      </c>
      <c r="BC297" s="249">
        <v>6600</v>
      </c>
      <c r="BD297" s="249">
        <v>3180</v>
      </c>
      <c r="BE297" s="249">
        <v>2520</v>
      </c>
      <c r="BF297" s="249">
        <v>1800</v>
      </c>
      <c r="BJ297" s="247" t="e">
        <f>M297*#REF!</f>
        <v>#REF!</v>
      </c>
      <c r="BK297" s="247" t="e">
        <f>N297*#REF!</f>
        <v>#REF!</v>
      </c>
      <c r="BL297" s="247" t="e">
        <f>O297*#REF!</f>
        <v>#REF!</v>
      </c>
      <c r="BM297" s="247" t="e">
        <f>P297*#REF!</f>
        <v>#REF!</v>
      </c>
    </row>
    <row r="298" spans="1:65" s="18" customFormat="1" ht="35.1" customHeight="1" x14ac:dyDescent="0.25">
      <c r="A298" s="82" t="str">
        <f t="shared" si="177"/>
        <v>LT+1</v>
      </c>
      <c r="B298" s="82" t="str">
        <f t="shared" si="178"/>
        <v>LT+2</v>
      </c>
      <c r="C298" s="82" t="str">
        <f t="shared" si="179"/>
        <v>LT+3</v>
      </c>
      <c r="D298" s="82" t="str">
        <f t="shared" si="180"/>
        <v>LT+4</v>
      </c>
      <c r="E298" s="18" t="s">
        <v>370</v>
      </c>
      <c r="F298" s="261"/>
      <c r="G298" s="261"/>
      <c r="H298" s="92" t="s">
        <v>5038</v>
      </c>
      <c r="I298" s="83" t="s">
        <v>5039</v>
      </c>
      <c r="J298" s="83" t="s">
        <v>5040</v>
      </c>
      <c r="K298" s="83" t="str">
        <f t="shared" si="159"/>
        <v>LT1DT_D1</v>
      </c>
      <c r="L298" s="83" t="s">
        <v>5041</v>
      </c>
      <c r="M298" s="94">
        <v>21000</v>
      </c>
      <c r="N298" s="94">
        <v>8100</v>
      </c>
      <c r="O298" s="94">
        <v>6200</v>
      </c>
      <c r="P298" s="94">
        <v>4200</v>
      </c>
      <c r="Q298" s="94" t="e">
        <f>VLOOKUP(H298&amp;"Vị trí 1",#REF!,9,0)</f>
        <v>#REF!</v>
      </c>
      <c r="R298" s="94" t="e">
        <f>VLOOKUP(H298&amp;"Vị trí 2",#REF!,9,0)</f>
        <v>#REF!</v>
      </c>
      <c r="S298" s="94" t="e">
        <f>VLOOKUP(H298&amp;"Vị trí 3",#REF!,9,0)</f>
        <v>#REF!</v>
      </c>
      <c r="T298" s="94" t="e">
        <f>VLOOKUP(H298&amp;"Vị trí 4",#REF!,9,0)</f>
        <v>#REF!</v>
      </c>
      <c r="U298" s="249"/>
      <c r="V298" s="249" t="e">
        <f>VLOOKUP(B298,#REF!,32,0)</f>
        <v>#REF!</v>
      </c>
      <c r="W298" s="249"/>
      <c r="X298" s="249"/>
      <c r="Y298" s="250"/>
      <c r="Z298" s="250"/>
      <c r="AA298" s="250"/>
      <c r="AB298" s="250"/>
      <c r="AC298" s="249"/>
      <c r="AD298" s="249"/>
      <c r="AE298" s="249"/>
      <c r="AF298" s="249"/>
      <c r="AG298" s="250"/>
      <c r="AH298" s="250"/>
      <c r="AI298" s="250"/>
      <c r="AJ298" s="250"/>
      <c r="AK298" s="85">
        <v>4.9382716049382713</v>
      </c>
      <c r="AL298" s="85"/>
      <c r="AM298" s="251"/>
      <c r="AN298" s="251">
        <f>ROUNDDOWN(AK298*$AN$10/$AK$10,1)</f>
        <v>2.9</v>
      </c>
      <c r="AO298" s="97">
        <f t="shared" ref="AO298:AR301" si="181">M298*$AN298</f>
        <v>60900</v>
      </c>
      <c r="AP298" s="97">
        <f t="shared" si="181"/>
        <v>23490</v>
      </c>
      <c r="AQ298" s="97">
        <f t="shared" si="181"/>
        <v>17980</v>
      </c>
      <c r="AR298" s="97">
        <f t="shared" si="181"/>
        <v>12180</v>
      </c>
      <c r="AS298" s="98">
        <f t="shared" ref="AS298:AV301" si="182">IF(AO298&lt;1000,ROUND(AO298,-1),ROUND(AO298,-2))</f>
        <v>60900</v>
      </c>
      <c r="AT298" s="98">
        <f t="shared" si="182"/>
        <v>23500</v>
      </c>
      <c r="AU298" s="98">
        <f t="shared" si="182"/>
        <v>18000</v>
      </c>
      <c r="AV298" s="98">
        <f t="shared" si="182"/>
        <v>12200</v>
      </c>
      <c r="AW298" s="99">
        <f>AO298*0.15</f>
        <v>9135</v>
      </c>
      <c r="AX298" s="252" t="s">
        <v>370</v>
      </c>
      <c r="AY298" s="100">
        <v>6720</v>
      </c>
      <c r="AZ298" s="101">
        <v>3290</v>
      </c>
      <c r="BA298" s="101">
        <v>2730</v>
      </c>
      <c r="BB298" s="101">
        <v>1820</v>
      </c>
      <c r="BC298" s="249">
        <v>5760</v>
      </c>
      <c r="BD298" s="249">
        <v>2820</v>
      </c>
      <c r="BE298" s="249">
        <v>2340</v>
      </c>
      <c r="BF298" s="249">
        <v>1560</v>
      </c>
      <c r="BG298" s="102">
        <f>AV298-AW298</f>
        <v>3065</v>
      </c>
    </row>
    <row r="299" spans="1:65" s="18" customFormat="1" ht="35.1" customHeight="1" x14ac:dyDescent="0.25">
      <c r="A299" s="82" t="str">
        <f t="shared" si="177"/>
        <v>LT1DT_D1+1</v>
      </c>
      <c r="B299" s="82" t="str">
        <f t="shared" si="178"/>
        <v>LT1DT_D1+2</v>
      </c>
      <c r="C299" s="82" t="str">
        <f t="shared" si="179"/>
        <v>LT1DT_D1+3</v>
      </c>
      <c r="D299" s="82" t="str">
        <f t="shared" si="180"/>
        <v>LT1DT_D1+4</v>
      </c>
      <c r="E299" s="18" t="s">
        <v>370</v>
      </c>
      <c r="F299" s="84"/>
      <c r="G299" s="84"/>
      <c r="H299" s="92" t="s">
        <v>5042</v>
      </c>
      <c r="I299" s="83" t="s">
        <v>5043</v>
      </c>
      <c r="J299" s="83" t="s">
        <v>5040</v>
      </c>
      <c r="K299" s="83" t="str">
        <f t="shared" si="159"/>
        <v>LT1DT_D2</v>
      </c>
      <c r="L299" s="83" t="s">
        <v>217</v>
      </c>
      <c r="M299" s="94">
        <v>26000</v>
      </c>
      <c r="N299" s="94">
        <v>9000</v>
      </c>
      <c r="O299" s="94">
        <v>7200</v>
      </c>
      <c r="P299" s="94">
        <v>4200</v>
      </c>
      <c r="Q299" s="94" t="e">
        <f>VLOOKUP(H299&amp;"Vị trí 1",#REF!,9,0)</f>
        <v>#REF!</v>
      </c>
      <c r="R299" s="94" t="e">
        <f>VLOOKUP(H299&amp;"Vị trí 2",#REF!,9,0)</f>
        <v>#REF!</v>
      </c>
      <c r="S299" s="94" t="e">
        <f>VLOOKUP(H299&amp;"Vị trí 3",#REF!,9,0)</f>
        <v>#REF!</v>
      </c>
      <c r="T299" s="94" t="e">
        <f>VLOOKUP(H299&amp;"Vị trí 4",#REF!,9,0)</f>
        <v>#REF!</v>
      </c>
      <c r="U299" s="249"/>
      <c r="V299" s="249"/>
      <c r="W299" s="249"/>
      <c r="X299" s="249"/>
      <c r="Y299" s="250"/>
      <c r="Z299" s="250"/>
      <c r="AA299" s="250"/>
      <c r="AB299" s="250"/>
      <c r="AC299" s="249"/>
      <c r="AD299" s="249"/>
      <c r="AE299" s="249"/>
      <c r="AF299" s="249"/>
      <c r="AG299" s="250"/>
      <c r="AH299" s="250"/>
      <c r="AI299" s="250"/>
      <c r="AJ299" s="250"/>
      <c r="AK299" s="85">
        <v>3.8461538461538463</v>
      </c>
      <c r="AL299" s="85"/>
      <c r="AM299" s="251"/>
      <c r="AN299" s="251">
        <f>ROUNDDOWN(AK299*$AN$10/$AK$10,1)</f>
        <v>2.2000000000000002</v>
      </c>
      <c r="AO299" s="97">
        <f t="shared" si="181"/>
        <v>57200.000000000007</v>
      </c>
      <c r="AP299" s="97">
        <f t="shared" si="181"/>
        <v>19800</v>
      </c>
      <c r="AQ299" s="97">
        <f t="shared" si="181"/>
        <v>15840.000000000002</v>
      </c>
      <c r="AR299" s="97">
        <f t="shared" si="181"/>
        <v>9240</v>
      </c>
      <c r="AS299" s="98">
        <f t="shared" si="182"/>
        <v>57200</v>
      </c>
      <c r="AT299" s="98">
        <f t="shared" si="182"/>
        <v>19800</v>
      </c>
      <c r="AU299" s="98">
        <f t="shared" si="182"/>
        <v>15800</v>
      </c>
      <c r="AV299" s="98">
        <f t="shared" si="182"/>
        <v>9200</v>
      </c>
      <c r="AW299" s="99">
        <f>AO299*0.15</f>
        <v>8580</v>
      </c>
      <c r="AX299" s="252" t="s">
        <v>370</v>
      </c>
      <c r="AY299" s="100"/>
      <c r="AZ299" s="101"/>
      <c r="BA299" s="101"/>
      <c r="BB299" s="101"/>
      <c r="BC299" s="249"/>
      <c r="BD299" s="249"/>
      <c r="BE299" s="249"/>
      <c r="BF299" s="249"/>
      <c r="BG299" s="102">
        <f>AV299-AW299</f>
        <v>620</v>
      </c>
      <c r="BJ299" s="247" t="e">
        <f>M299*#REF!</f>
        <v>#REF!</v>
      </c>
      <c r="BK299" s="247" t="e">
        <f>N299*#REF!</f>
        <v>#REF!</v>
      </c>
      <c r="BL299" s="247" t="e">
        <f>O299*#REF!</f>
        <v>#REF!</v>
      </c>
      <c r="BM299" s="247" t="e">
        <f>P299*#REF!</f>
        <v>#REF!</v>
      </c>
    </row>
    <row r="300" spans="1:65" s="18" customFormat="1" ht="35.1" customHeight="1" x14ac:dyDescent="0.25">
      <c r="A300" s="82" t="str">
        <f t="shared" si="177"/>
        <v>LT1DT_D2+1</v>
      </c>
      <c r="B300" s="82" t="str">
        <f t="shared" si="178"/>
        <v>LT1DT_D2+2</v>
      </c>
      <c r="C300" s="82" t="str">
        <f t="shared" si="179"/>
        <v>LT1DT_D2+3</v>
      </c>
      <c r="D300" s="82" t="str">
        <f t="shared" si="180"/>
        <v>LT1DT_D2+4</v>
      </c>
      <c r="E300" s="18" t="s">
        <v>370</v>
      </c>
      <c r="F300" s="84"/>
      <c r="G300" s="84"/>
      <c r="H300" s="92" t="s">
        <v>5044</v>
      </c>
      <c r="I300" s="83" t="s">
        <v>5045</v>
      </c>
      <c r="J300" s="83" t="s">
        <v>217</v>
      </c>
      <c r="K300" s="83" t="str">
        <f t="shared" si="159"/>
        <v>LT1DT_D3</v>
      </c>
      <c r="L300" s="83" t="s">
        <v>5046</v>
      </c>
      <c r="M300" s="94">
        <v>18000</v>
      </c>
      <c r="N300" s="94">
        <v>7800</v>
      </c>
      <c r="O300" s="94">
        <v>6200</v>
      </c>
      <c r="P300" s="94">
        <v>4200</v>
      </c>
      <c r="Q300" s="94" t="e">
        <f>VLOOKUP(H300&amp;"Vị trí 1",#REF!,9,0)</f>
        <v>#REF!</v>
      </c>
      <c r="R300" s="94" t="e">
        <f>VLOOKUP(H300&amp;"Vị trí 2",#REF!,9,0)</f>
        <v>#REF!</v>
      </c>
      <c r="S300" s="94" t="e">
        <f>VLOOKUP(H300&amp;"Vị trí 3",#REF!,9,0)</f>
        <v>#REF!</v>
      </c>
      <c r="T300" s="94" t="e">
        <f>VLOOKUP(H300&amp;"Vị trí 4",#REF!,9,0)</f>
        <v>#REF!</v>
      </c>
      <c r="U300" s="249"/>
      <c r="V300" s="249"/>
      <c r="W300" s="249"/>
      <c r="X300" s="249"/>
      <c r="Y300" s="250"/>
      <c r="Z300" s="250"/>
      <c r="AA300" s="250"/>
      <c r="AB300" s="250"/>
      <c r="AC300" s="249"/>
      <c r="AD300" s="249"/>
      <c r="AE300" s="249"/>
      <c r="AF300" s="249"/>
      <c r="AG300" s="250"/>
      <c r="AH300" s="250"/>
      <c r="AI300" s="250"/>
      <c r="AJ300" s="250"/>
      <c r="AK300" s="85">
        <v>4.63</v>
      </c>
      <c r="AL300" s="85"/>
      <c r="AM300" s="251"/>
      <c r="AN300" s="251">
        <f>ROUNDDOWN(AK300*$AN$10/$AK$10,1)</f>
        <v>2.7</v>
      </c>
      <c r="AO300" s="97">
        <f t="shared" si="181"/>
        <v>48600</v>
      </c>
      <c r="AP300" s="97">
        <f t="shared" si="181"/>
        <v>21060</v>
      </c>
      <c r="AQ300" s="97">
        <f t="shared" si="181"/>
        <v>16740</v>
      </c>
      <c r="AR300" s="97">
        <f t="shared" si="181"/>
        <v>11340</v>
      </c>
      <c r="AS300" s="98">
        <f t="shared" si="182"/>
        <v>48600</v>
      </c>
      <c r="AT300" s="98">
        <f t="shared" si="182"/>
        <v>21100</v>
      </c>
      <c r="AU300" s="98">
        <f t="shared" si="182"/>
        <v>16700</v>
      </c>
      <c r="AV300" s="98">
        <f t="shared" si="182"/>
        <v>11300</v>
      </c>
      <c r="AW300" s="99">
        <f>AO300*0.15</f>
        <v>7290</v>
      </c>
      <c r="AX300" s="252" t="s">
        <v>370</v>
      </c>
      <c r="AY300" s="100">
        <v>8400</v>
      </c>
      <c r="AZ300" s="101">
        <v>3570</v>
      </c>
      <c r="BA300" s="101">
        <v>2730</v>
      </c>
      <c r="BB300" s="101">
        <v>2100</v>
      </c>
      <c r="BC300" s="249">
        <v>7200</v>
      </c>
      <c r="BD300" s="249">
        <v>3060</v>
      </c>
      <c r="BE300" s="249">
        <v>2340</v>
      </c>
      <c r="BF300" s="249">
        <v>1800</v>
      </c>
      <c r="BG300" s="102">
        <f>AV300-AW300</f>
        <v>4010</v>
      </c>
      <c r="BJ300" s="247" t="e">
        <f>M300*#REF!</f>
        <v>#REF!</v>
      </c>
      <c r="BK300" s="247" t="e">
        <f>N300*#REF!</f>
        <v>#REF!</v>
      </c>
      <c r="BL300" s="247" t="e">
        <f>O300*#REF!</f>
        <v>#REF!</v>
      </c>
      <c r="BM300" s="247" t="e">
        <f>P300*#REF!</f>
        <v>#REF!</v>
      </c>
    </row>
    <row r="301" spans="1:65" s="18" customFormat="1" ht="35.1" customHeight="1" x14ac:dyDescent="0.25">
      <c r="A301" s="82" t="str">
        <f t="shared" si="177"/>
        <v>LT1DT_D3+1</v>
      </c>
      <c r="B301" s="82" t="str">
        <f t="shared" si="178"/>
        <v>LT1DT_D3+2</v>
      </c>
      <c r="C301" s="82" t="str">
        <f t="shared" si="179"/>
        <v>LT1DT_D3+3</v>
      </c>
      <c r="D301" s="82" t="str">
        <f t="shared" si="180"/>
        <v>LT1DT_D3+4</v>
      </c>
      <c r="E301" s="18" t="s">
        <v>370</v>
      </c>
      <c r="F301" s="84"/>
      <c r="G301" s="84"/>
      <c r="H301" s="92" t="s">
        <v>5047</v>
      </c>
      <c r="I301" s="83" t="s">
        <v>5048</v>
      </c>
      <c r="J301" s="83" t="s">
        <v>5046</v>
      </c>
      <c r="K301" s="83" t="str">
        <f t="shared" si="159"/>
        <v>LT1DT_D4</v>
      </c>
      <c r="L301" s="83" t="s">
        <v>5049</v>
      </c>
      <c r="M301" s="94">
        <v>22000</v>
      </c>
      <c r="N301" s="94">
        <v>8100</v>
      </c>
      <c r="O301" s="94">
        <v>6200</v>
      </c>
      <c r="P301" s="94">
        <v>4200</v>
      </c>
      <c r="Q301" s="94" t="e">
        <f>VLOOKUP(H301&amp;"Vị trí 1",#REF!,9,0)</f>
        <v>#REF!</v>
      </c>
      <c r="R301" s="94" t="e">
        <f>VLOOKUP(H301&amp;"Vị trí 2",#REF!,9,0)</f>
        <v>#REF!</v>
      </c>
      <c r="S301" s="94" t="e">
        <f>VLOOKUP(H301&amp;"Vị trí 3",#REF!,9,0)</f>
        <v>#REF!</v>
      </c>
      <c r="T301" s="94" t="e">
        <f>VLOOKUP(H301&amp;"Vị trí 4",#REF!,9,0)</f>
        <v>#REF!</v>
      </c>
      <c r="U301" s="249"/>
      <c r="V301" s="249"/>
      <c r="W301" s="249"/>
      <c r="X301" s="249"/>
      <c r="Y301" s="250"/>
      <c r="Z301" s="250"/>
      <c r="AA301" s="250"/>
      <c r="AB301" s="250"/>
      <c r="AC301" s="249"/>
      <c r="AD301" s="249"/>
      <c r="AE301" s="249"/>
      <c r="AF301" s="249"/>
      <c r="AG301" s="250"/>
      <c r="AH301" s="250"/>
      <c r="AI301" s="250"/>
      <c r="AJ301" s="250"/>
      <c r="AK301" s="85">
        <v>4.63</v>
      </c>
      <c r="AL301" s="85"/>
      <c r="AM301" s="251"/>
      <c r="AN301" s="251">
        <f>ROUNDDOWN(AK301*$AN$10/$AK$10,1)</f>
        <v>2.7</v>
      </c>
      <c r="AO301" s="97">
        <f t="shared" si="181"/>
        <v>59400.000000000007</v>
      </c>
      <c r="AP301" s="97">
        <f t="shared" si="181"/>
        <v>21870</v>
      </c>
      <c r="AQ301" s="97">
        <f t="shared" si="181"/>
        <v>16740</v>
      </c>
      <c r="AR301" s="97">
        <f t="shared" si="181"/>
        <v>11340</v>
      </c>
      <c r="AS301" s="98">
        <f t="shared" si="182"/>
        <v>59400</v>
      </c>
      <c r="AT301" s="98">
        <f t="shared" si="182"/>
        <v>21900</v>
      </c>
      <c r="AU301" s="98">
        <f t="shared" si="182"/>
        <v>16700</v>
      </c>
      <c r="AV301" s="98">
        <f t="shared" si="182"/>
        <v>11300</v>
      </c>
      <c r="AW301" s="99">
        <f>AO301*0.15</f>
        <v>8910</v>
      </c>
      <c r="AX301" s="252" t="s">
        <v>370</v>
      </c>
      <c r="AY301" s="100">
        <v>7700</v>
      </c>
      <c r="AZ301" s="101">
        <v>3570</v>
      </c>
      <c r="BA301" s="101">
        <v>2730</v>
      </c>
      <c r="BB301" s="101">
        <v>2100</v>
      </c>
      <c r="BC301" s="249">
        <v>6600</v>
      </c>
      <c r="BD301" s="249">
        <v>3060</v>
      </c>
      <c r="BE301" s="249">
        <v>2340</v>
      </c>
      <c r="BF301" s="249">
        <v>1800</v>
      </c>
      <c r="BG301" s="102">
        <f>AV301-AW301</f>
        <v>2390</v>
      </c>
      <c r="BJ301" s="247" t="e">
        <f>M301*#REF!</f>
        <v>#REF!</v>
      </c>
      <c r="BK301" s="247" t="e">
        <f>N301*#REF!</f>
        <v>#REF!</v>
      </c>
      <c r="BL301" s="247" t="e">
        <f>O301*#REF!</f>
        <v>#REF!</v>
      </c>
      <c r="BM301" s="247" t="e">
        <f>P301*#REF!</f>
        <v>#REF!</v>
      </c>
    </row>
    <row r="302" spans="1:65" s="18" customFormat="1" ht="35.1" customHeight="1" x14ac:dyDescent="0.25">
      <c r="A302" s="82" t="str">
        <f t="shared" si="177"/>
        <v>LT1DT_D4+1</v>
      </c>
      <c r="B302" s="82" t="str">
        <f t="shared" si="178"/>
        <v>LT1DT_D4+2</v>
      </c>
      <c r="C302" s="82" t="str">
        <f t="shared" si="179"/>
        <v>LT1DT_D4+3</v>
      </c>
      <c r="D302" s="82" t="str">
        <f t="shared" si="180"/>
        <v>LT1DT_D4+4</v>
      </c>
      <c r="E302" s="18" t="s">
        <v>370</v>
      </c>
      <c r="F302" s="84">
        <v>2</v>
      </c>
      <c r="G302" s="84"/>
      <c r="H302" s="92" t="s">
        <v>5050</v>
      </c>
      <c r="I302" s="83" t="s">
        <v>5051</v>
      </c>
      <c r="J302" s="83" t="s">
        <v>5049</v>
      </c>
      <c r="K302" s="83"/>
      <c r="L302" s="83" t="s">
        <v>5041</v>
      </c>
      <c r="M302" s="95"/>
      <c r="N302" s="95"/>
      <c r="O302" s="95"/>
      <c r="P302" s="95"/>
      <c r="Q302" s="94"/>
      <c r="R302" s="94"/>
      <c r="S302" s="94"/>
      <c r="T302" s="94"/>
      <c r="U302" s="249"/>
      <c r="V302" s="249"/>
      <c r="W302" s="249" t="e">
        <f>VLOOKUP(C302,#REF!,32,0)</f>
        <v>#REF!</v>
      </c>
      <c r="X302" s="249"/>
      <c r="Y302" s="250"/>
      <c r="Z302" s="250"/>
      <c r="AA302" s="250" t="e">
        <f>W302/O302</f>
        <v>#REF!</v>
      </c>
      <c r="AB302" s="250"/>
      <c r="AC302" s="249"/>
      <c r="AD302" s="249"/>
      <c r="AE302" s="249"/>
      <c r="AF302" s="249"/>
      <c r="AG302" s="250"/>
      <c r="AH302" s="250"/>
      <c r="AI302" s="250"/>
      <c r="AJ302" s="250"/>
      <c r="AK302" s="85"/>
      <c r="AL302" s="85"/>
      <c r="AM302" s="251"/>
      <c r="AN302" s="251"/>
      <c r="AO302" s="97"/>
      <c r="AP302" s="97"/>
      <c r="AQ302" s="97"/>
      <c r="AR302" s="97"/>
      <c r="AS302" s="97"/>
      <c r="AT302" s="97"/>
      <c r="AU302" s="97"/>
      <c r="AV302" s="97"/>
      <c r="AW302" s="59"/>
      <c r="AX302" s="252" t="s">
        <v>370</v>
      </c>
      <c r="AY302" s="100">
        <v>10500</v>
      </c>
      <c r="AZ302" s="101">
        <v>4340</v>
      </c>
      <c r="BA302" s="101">
        <v>3220</v>
      </c>
      <c r="BB302" s="101">
        <v>2100</v>
      </c>
      <c r="BC302" s="249">
        <v>9000</v>
      </c>
      <c r="BD302" s="249">
        <v>3720</v>
      </c>
      <c r="BE302" s="249">
        <v>2760</v>
      </c>
      <c r="BF302" s="249">
        <v>1800</v>
      </c>
      <c r="BJ302" s="247" t="e">
        <f>M302*#REF!</f>
        <v>#REF!</v>
      </c>
      <c r="BK302" s="247" t="e">
        <f>N302*#REF!</f>
        <v>#REF!</v>
      </c>
      <c r="BL302" s="247" t="e">
        <f>O302*#REF!</f>
        <v>#REF!</v>
      </c>
      <c r="BM302" s="247" t="e">
        <f>P302*#REF!</f>
        <v>#REF!</v>
      </c>
    </row>
    <row r="303" spans="1:65" ht="35.1" customHeight="1" x14ac:dyDescent="0.25">
      <c r="A303" s="82" t="str">
        <f t="shared" si="177"/>
        <v>LT2DT+1</v>
      </c>
      <c r="B303" s="82" t="str">
        <f t="shared" si="178"/>
        <v>LT2DT+2</v>
      </c>
      <c r="C303" s="82" t="str">
        <f t="shared" si="179"/>
        <v>LT2DT+3</v>
      </c>
      <c r="D303" s="82" t="str">
        <f t="shared" si="180"/>
        <v>LT2DT+4</v>
      </c>
      <c r="E303" s="18" t="s">
        <v>370</v>
      </c>
      <c r="F303" s="84"/>
      <c r="G303" s="84"/>
      <c r="H303" s="92" t="s">
        <v>5052</v>
      </c>
      <c r="I303" s="83" t="s">
        <v>5053</v>
      </c>
      <c r="J303" s="83" t="s">
        <v>540</v>
      </c>
      <c r="K303" s="83" t="str">
        <f t="shared" si="159"/>
        <v>LT2DT_D1</v>
      </c>
      <c r="L303" s="83" t="s">
        <v>5054</v>
      </c>
      <c r="M303" s="94">
        <v>11000</v>
      </c>
      <c r="N303" s="94">
        <v>5300</v>
      </c>
      <c r="O303" s="94">
        <v>4200</v>
      </c>
      <c r="P303" s="94">
        <v>3000</v>
      </c>
      <c r="Q303" s="94" t="e">
        <f>VLOOKUP(H303&amp;"Vị trí 1",#REF!,9,0)</f>
        <v>#REF!</v>
      </c>
      <c r="R303" s="94" t="e">
        <f>VLOOKUP(H303&amp;"Vị trí 2",#REF!,9,0)</f>
        <v>#REF!</v>
      </c>
      <c r="S303" s="94" t="e">
        <f>VLOOKUP(H303&amp;"Vị trí 3",#REF!,9,0)</f>
        <v>#REF!</v>
      </c>
      <c r="T303" s="94" t="e">
        <f>VLOOKUP(H303&amp;"Vị trí 4",#REF!,9,0)</f>
        <v>#REF!</v>
      </c>
      <c r="U303" s="249"/>
      <c r="V303" s="249"/>
      <c r="W303" s="249"/>
      <c r="X303" s="249"/>
      <c r="Y303" s="250"/>
      <c r="Z303" s="250"/>
      <c r="AA303" s="250"/>
      <c r="AB303" s="250"/>
      <c r="AC303" s="249" t="e">
        <f>VLOOKUP(H303,#REF!,5,0)</f>
        <v>#REF!</v>
      </c>
      <c r="AD303" s="249"/>
      <c r="AE303" s="249"/>
      <c r="AF303" s="249"/>
      <c r="AG303" s="250" t="e">
        <f>AC303/M303</f>
        <v>#REF!</v>
      </c>
      <c r="AH303" s="250"/>
      <c r="AI303" s="250"/>
      <c r="AJ303" s="250"/>
      <c r="AK303" s="85">
        <v>4.63</v>
      </c>
      <c r="AL303" s="85"/>
      <c r="AM303" s="251" t="e">
        <f>AVERAGE(AG303:AJ303)</f>
        <v>#REF!</v>
      </c>
      <c r="AN303" s="251">
        <f>ROUNDDOWN(AK303*$AN$10/$AK$10,1)</f>
        <v>2.7</v>
      </c>
      <c r="AO303" s="97">
        <f t="shared" ref="AO303:AR304" si="183">M303*$AN303</f>
        <v>29700.000000000004</v>
      </c>
      <c r="AP303" s="97">
        <f t="shared" si="183"/>
        <v>14310.000000000002</v>
      </c>
      <c r="AQ303" s="97">
        <f t="shared" si="183"/>
        <v>11340</v>
      </c>
      <c r="AR303" s="97">
        <f t="shared" si="183"/>
        <v>8100.0000000000009</v>
      </c>
      <c r="AS303" s="98">
        <f t="shared" ref="AS303:AV304" si="184">IF(AO303&lt;1000,ROUND(AO303,-1),ROUND(AO303,-2))</f>
        <v>29700</v>
      </c>
      <c r="AT303" s="98">
        <f t="shared" si="184"/>
        <v>14300</v>
      </c>
      <c r="AU303" s="98">
        <f t="shared" si="184"/>
        <v>11300</v>
      </c>
      <c r="AV303" s="98">
        <f t="shared" si="184"/>
        <v>8100</v>
      </c>
      <c r="AW303" s="99">
        <f>AO303*0.15</f>
        <v>4455</v>
      </c>
      <c r="AX303" s="256" t="s">
        <v>370</v>
      </c>
      <c r="AY303" s="100">
        <v>9800</v>
      </c>
      <c r="AZ303" s="101">
        <v>4340</v>
      </c>
      <c r="BA303" s="101">
        <v>3220</v>
      </c>
      <c r="BB303" s="101">
        <v>2100</v>
      </c>
      <c r="BC303" s="249">
        <v>8400</v>
      </c>
      <c r="BD303" s="249">
        <v>3720</v>
      </c>
      <c r="BE303" s="249">
        <v>2760</v>
      </c>
      <c r="BF303" s="249">
        <v>1800</v>
      </c>
      <c r="BG303" s="102">
        <f>AV303-AW303</f>
        <v>3645</v>
      </c>
      <c r="BJ303" s="247" t="e">
        <f>M303*#REF!</f>
        <v>#REF!</v>
      </c>
      <c r="BK303" s="247" t="e">
        <f>N303*#REF!</f>
        <v>#REF!</v>
      </c>
      <c r="BL303" s="247" t="e">
        <f>O303*#REF!</f>
        <v>#REF!</v>
      </c>
      <c r="BM303" s="247" t="e">
        <f>P303*#REF!</f>
        <v>#REF!</v>
      </c>
    </row>
    <row r="304" spans="1:65" s="18" customFormat="1" ht="35.1" customHeight="1" x14ac:dyDescent="0.25">
      <c r="A304" s="82" t="str">
        <f t="shared" si="177"/>
        <v>LT2DT_D1+1</v>
      </c>
      <c r="B304" s="82" t="str">
        <f t="shared" si="178"/>
        <v>LT2DT_D1+2</v>
      </c>
      <c r="C304" s="82" t="str">
        <f t="shared" si="179"/>
        <v>LT2DT_D1+3</v>
      </c>
      <c r="D304" s="82" t="str">
        <f t="shared" si="180"/>
        <v>LT2DT_D1+4</v>
      </c>
      <c r="E304" s="18" t="s">
        <v>370</v>
      </c>
      <c r="F304" s="84"/>
      <c r="G304" s="84"/>
      <c r="H304" s="92" t="s">
        <v>5055</v>
      </c>
      <c r="I304" s="83" t="s">
        <v>5056</v>
      </c>
      <c r="J304" s="83" t="s">
        <v>540</v>
      </c>
      <c r="K304" s="83" t="str">
        <f t="shared" si="159"/>
        <v>LT2DT_D2</v>
      </c>
      <c r="L304" s="83" t="s">
        <v>537</v>
      </c>
      <c r="M304" s="94">
        <v>9600</v>
      </c>
      <c r="N304" s="94">
        <v>4700</v>
      </c>
      <c r="O304" s="94">
        <v>3900</v>
      </c>
      <c r="P304" s="94">
        <v>2600</v>
      </c>
      <c r="Q304" s="94" t="e">
        <f>VLOOKUP(H304&amp;"Vị trí 1",#REF!,9,0)</f>
        <v>#REF!</v>
      </c>
      <c r="R304" s="94" t="e">
        <f>VLOOKUP(H304&amp;"Vị trí 2",#REF!,9,0)</f>
        <v>#REF!</v>
      </c>
      <c r="S304" s="94" t="e">
        <f>VLOOKUP(H304&amp;"Vị trí 3",#REF!,9,0)</f>
        <v>#REF!</v>
      </c>
      <c r="T304" s="94" t="e">
        <f>VLOOKUP(H304&amp;"Vị trí 4",#REF!,9,0)</f>
        <v>#REF!</v>
      </c>
      <c r="U304" s="249"/>
      <c r="V304" s="249"/>
      <c r="W304" s="249"/>
      <c r="X304" s="249"/>
      <c r="Y304" s="250"/>
      <c r="Z304" s="250"/>
      <c r="AA304" s="250"/>
      <c r="AB304" s="250"/>
      <c r="AC304" s="249"/>
      <c r="AD304" s="249"/>
      <c r="AE304" s="249"/>
      <c r="AF304" s="249"/>
      <c r="AG304" s="250"/>
      <c r="AH304" s="250"/>
      <c r="AI304" s="250"/>
      <c r="AJ304" s="250"/>
      <c r="AK304" s="85">
        <v>7.6923076923076925</v>
      </c>
      <c r="AL304" s="85"/>
      <c r="AM304" s="251"/>
      <c r="AN304" s="251">
        <f>ROUNDDOWN(AK304*$AN$10/$AK$10,1)</f>
        <v>4.5</v>
      </c>
      <c r="AO304" s="97">
        <f t="shared" si="183"/>
        <v>43200</v>
      </c>
      <c r="AP304" s="97">
        <f t="shared" si="183"/>
        <v>21150</v>
      </c>
      <c r="AQ304" s="97">
        <f t="shared" si="183"/>
        <v>17550</v>
      </c>
      <c r="AR304" s="97">
        <f t="shared" si="183"/>
        <v>11700</v>
      </c>
      <c r="AS304" s="98">
        <f t="shared" si="184"/>
        <v>43200</v>
      </c>
      <c r="AT304" s="98">
        <f t="shared" si="184"/>
        <v>21200</v>
      </c>
      <c r="AU304" s="98">
        <f t="shared" si="184"/>
        <v>17600</v>
      </c>
      <c r="AV304" s="98">
        <f t="shared" si="184"/>
        <v>11700</v>
      </c>
      <c r="AW304" s="99">
        <f>AO304*0.15</f>
        <v>6480</v>
      </c>
      <c r="AX304" s="252" t="s">
        <v>370</v>
      </c>
      <c r="AY304" s="100">
        <v>8400</v>
      </c>
      <c r="AZ304" s="101">
        <v>4340</v>
      </c>
      <c r="BA304" s="101">
        <v>3220</v>
      </c>
      <c r="BB304" s="101">
        <v>2100</v>
      </c>
      <c r="BC304" s="249">
        <v>7200</v>
      </c>
      <c r="BD304" s="249">
        <v>3720</v>
      </c>
      <c r="BE304" s="249">
        <v>2760</v>
      </c>
      <c r="BF304" s="249">
        <v>1800</v>
      </c>
      <c r="BG304" s="102">
        <f>AV304-AW304</f>
        <v>5220</v>
      </c>
    </row>
    <row r="305" spans="1:65" ht="35.1" customHeight="1" x14ac:dyDescent="0.25">
      <c r="A305" s="82" t="str">
        <f t="shared" si="177"/>
        <v>LT2DT_D2+1</v>
      </c>
      <c r="B305" s="82" t="str">
        <f t="shared" si="178"/>
        <v>LT2DT_D2+2</v>
      </c>
      <c r="C305" s="82" t="str">
        <f t="shared" si="179"/>
        <v>LT2DT_D2+3</v>
      </c>
      <c r="D305" s="82" t="str">
        <f t="shared" si="180"/>
        <v>LT2DT_D2+4</v>
      </c>
      <c r="E305" s="18" t="s">
        <v>370</v>
      </c>
      <c r="F305" s="84">
        <v>3</v>
      </c>
      <c r="G305" s="84"/>
      <c r="H305" s="92" t="s">
        <v>5057</v>
      </c>
      <c r="I305" s="92" t="s">
        <v>5058</v>
      </c>
      <c r="J305" s="83" t="s">
        <v>537</v>
      </c>
      <c r="K305" s="83"/>
      <c r="L305" s="83" t="s">
        <v>5054</v>
      </c>
      <c r="M305" s="95"/>
      <c r="N305" s="95"/>
      <c r="O305" s="95"/>
      <c r="P305" s="95"/>
      <c r="Q305" s="94"/>
      <c r="R305" s="94"/>
      <c r="S305" s="94"/>
      <c r="T305" s="94"/>
      <c r="U305" s="249"/>
      <c r="V305" s="249"/>
      <c r="W305" s="249"/>
      <c r="X305" s="249"/>
      <c r="Y305" s="250"/>
      <c r="Z305" s="250"/>
      <c r="AA305" s="250"/>
      <c r="AB305" s="250"/>
      <c r="AC305" s="249" t="e">
        <f>VLOOKUP(H305,#REF!,5,0)</f>
        <v>#REF!</v>
      </c>
      <c r="AD305" s="249"/>
      <c r="AE305" s="249"/>
      <c r="AF305" s="249"/>
      <c r="AG305" s="250" t="e">
        <f>AC305/M305</f>
        <v>#REF!</v>
      </c>
      <c r="AH305" s="250"/>
      <c r="AI305" s="250"/>
      <c r="AJ305" s="250"/>
      <c r="AK305" s="85"/>
      <c r="AL305" s="85"/>
      <c r="AM305" s="251" t="e">
        <f>AVERAGE(AG305:AJ305)</f>
        <v>#REF!</v>
      </c>
      <c r="AN305" s="251"/>
      <c r="AO305" s="97"/>
      <c r="AP305" s="97"/>
      <c r="AQ305" s="97"/>
      <c r="AR305" s="97"/>
      <c r="AS305" s="97"/>
      <c r="AT305" s="97"/>
      <c r="AU305" s="97"/>
      <c r="AV305" s="97"/>
      <c r="AW305" s="99" t="e">
        <f>VLOOKUP($H305,#REF!,3,0)</f>
        <v>#REF!</v>
      </c>
      <c r="AX305" s="256" t="s">
        <v>370</v>
      </c>
      <c r="AY305" s="100"/>
      <c r="AZ305" s="101"/>
      <c r="BA305" s="101"/>
      <c r="BB305" s="101"/>
      <c r="BC305" s="249"/>
      <c r="BD305" s="249"/>
      <c r="BE305" s="249"/>
      <c r="BF305" s="249"/>
      <c r="BG305" s="18"/>
      <c r="BJ305" s="247" t="e">
        <f>M305*#REF!</f>
        <v>#REF!</v>
      </c>
      <c r="BK305" s="247" t="e">
        <f>N305*#REF!</f>
        <v>#REF!</v>
      </c>
      <c r="BL305" s="247" t="e">
        <f>O305*#REF!</f>
        <v>#REF!</v>
      </c>
      <c r="BM305" s="247" t="e">
        <f>P305*#REF!</f>
        <v>#REF!</v>
      </c>
    </row>
    <row r="306" spans="1:65" s="18" customFormat="1" ht="35.1" customHeight="1" x14ac:dyDescent="0.25">
      <c r="A306" s="82" t="str">
        <f t="shared" si="177"/>
        <v>LT3DT+1</v>
      </c>
      <c r="B306" s="82" t="str">
        <f t="shared" si="178"/>
        <v>LT3DT+2</v>
      </c>
      <c r="C306" s="82" t="str">
        <f t="shared" si="179"/>
        <v>LT3DT+3</v>
      </c>
      <c r="D306" s="82" t="str">
        <f t="shared" si="180"/>
        <v>LT3DT+4</v>
      </c>
      <c r="E306" s="18" t="s">
        <v>370</v>
      </c>
      <c r="F306" s="84"/>
      <c r="G306" s="84"/>
      <c r="H306" s="92" t="s">
        <v>5059</v>
      </c>
      <c r="I306" s="83" t="s">
        <v>5060</v>
      </c>
      <c r="J306" s="83" t="s">
        <v>561</v>
      </c>
      <c r="K306" s="83" t="str">
        <f t="shared" si="159"/>
        <v>LT3DT_D1</v>
      </c>
      <c r="L306" s="83" t="s">
        <v>468</v>
      </c>
      <c r="M306" s="94">
        <v>12000</v>
      </c>
      <c r="N306" s="94">
        <v>5100</v>
      </c>
      <c r="O306" s="94">
        <v>3900</v>
      </c>
      <c r="P306" s="94">
        <v>3000</v>
      </c>
      <c r="Q306" s="94" t="e">
        <f>VLOOKUP(H306&amp;"Vị trí 1",#REF!,9,0)</f>
        <v>#REF!</v>
      </c>
      <c r="R306" s="94" t="e">
        <f>VLOOKUP(H306&amp;"Vị trí 2",#REF!,9,0)</f>
        <v>#REF!</v>
      </c>
      <c r="S306" s="94" t="e">
        <f>VLOOKUP(H306&amp;"Vị trí 3",#REF!,9,0)</f>
        <v>#REF!</v>
      </c>
      <c r="T306" s="94" t="e">
        <f>VLOOKUP(H306&amp;"Vị trí 4",#REF!,9,0)</f>
        <v>#REF!</v>
      </c>
      <c r="U306" s="249"/>
      <c r="V306" s="249"/>
      <c r="W306" s="249"/>
      <c r="X306" s="249"/>
      <c r="Y306" s="250"/>
      <c r="Z306" s="250"/>
      <c r="AA306" s="250"/>
      <c r="AB306" s="250"/>
      <c r="AC306" s="249"/>
      <c r="AD306" s="249"/>
      <c r="AE306" s="249"/>
      <c r="AF306" s="249"/>
      <c r="AG306" s="250"/>
      <c r="AH306" s="250"/>
      <c r="AI306" s="250"/>
      <c r="AJ306" s="250"/>
      <c r="AK306" s="85">
        <v>4.63</v>
      </c>
      <c r="AL306" s="85"/>
      <c r="AM306" s="251"/>
      <c r="AN306" s="251">
        <f>ROUNDDOWN(AK306*$AN$10/$AK$10,1)</f>
        <v>2.7</v>
      </c>
      <c r="AO306" s="97">
        <f t="shared" ref="AO306:AR310" si="185">M306*$AN306</f>
        <v>32400.000000000004</v>
      </c>
      <c r="AP306" s="97">
        <f t="shared" si="185"/>
        <v>13770</v>
      </c>
      <c r="AQ306" s="97">
        <f t="shared" si="185"/>
        <v>10530</v>
      </c>
      <c r="AR306" s="97">
        <f t="shared" si="185"/>
        <v>8100.0000000000009</v>
      </c>
      <c r="AS306" s="98">
        <f t="shared" ref="AS306:AV310" si="186">IF(AO306&lt;1000,ROUND(AO306,-1),ROUND(AO306,-2))</f>
        <v>32400</v>
      </c>
      <c r="AT306" s="98">
        <f t="shared" si="186"/>
        <v>13800</v>
      </c>
      <c r="AU306" s="98">
        <f t="shared" si="186"/>
        <v>10500</v>
      </c>
      <c r="AV306" s="98">
        <f t="shared" si="186"/>
        <v>8100</v>
      </c>
      <c r="AW306" s="99">
        <f>AO306*0.15</f>
        <v>4860</v>
      </c>
      <c r="AX306" s="252" t="s">
        <v>370</v>
      </c>
      <c r="AY306" s="100">
        <v>7700</v>
      </c>
      <c r="AZ306" s="101">
        <v>4200</v>
      </c>
      <c r="BA306" s="101">
        <v>2940</v>
      </c>
      <c r="BB306" s="101">
        <v>2100</v>
      </c>
      <c r="BC306" s="249">
        <v>6600</v>
      </c>
      <c r="BD306" s="249">
        <v>3600</v>
      </c>
      <c r="BE306" s="249">
        <v>2520</v>
      </c>
      <c r="BF306" s="249">
        <v>1800</v>
      </c>
      <c r="BG306" s="102">
        <f>AV306-AW306</f>
        <v>3240</v>
      </c>
      <c r="BJ306" s="247" t="e">
        <f>M306*#REF!</f>
        <v>#REF!</v>
      </c>
      <c r="BK306" s="247" t="e">
        <f>N306*#REF!</f>
        <v>#REF!</v>
      </c>
      <c r="BL306" s="247" t="e">
        <f>O306*#REF!</f>
        <v>#REF!</v>
      </c>
      <c r="BM306" s="247" t="e">
        <f>P306*#REF!</f>
        <v>#REF!</v>
      </c>
    </row>
    <row r="307" spans="1:65" s="18" customFormat="1" ht="35.1" customHeight="1" x14ac:dyDescent="0.25">
      <c r="A307" s="82" t="str">
        <f t="shared" si="177"/>
        <v>LT3DT_D1+1</v>
      </c>
      <c r="B307" s="82" t="str">
        <f t="shared" si="178"/>
        <v>LT3DT_D1+2</v>
      </c>
      <c r="C307" s="82" t="str">
        <f t="shared" si="179"/>
        <v>LT3DT_D1+3</v>
      </c>
      <c r="D307" s="82" t="str">
        <f t="shared" si="180"/>
        <v>LT3DT_D1+4</v>
      </c>
      <c r="E307" s="18" t="s">
        <v>370</v>
      </c>
      <c r="F307" s="84"/>
      <c r="G307" s="84"/>
      <c r="H307" s="92" t="s">
        <v>5061</v>
      </c>
      <c r="I307" s="83" t="s">
        <v>5062</v>
      </c>
      <c r="J307" s="83" t="s">
        <v>561</v>
      </c>
      <c r="K307" s="83" t="str">
        <f t="shared" si="159"/>
        <v>LT3DT_D2</v>
      </c>
      <c r="L307" s="83" t="s">
        <v>5063</v>
      </c>
      <c r="M307" s="94">
        <v>11000</v>
      </c>
      <c r="N307" s="94">
        <v>5100</v>
      </c>
      <c r="O307" s="94">
        <v>3900</v>
      </c>
      <c r="P307" s="94">
        <v>3000</v>
      </c>
      <c r="Q307" s="94" t="e">
        <f>VLOOKUP(H307&amp;"Vị trí 1",#REF!,9,0)</f>
        <v>#REF!</v>
      </c>
      <c r="R307" s="94" t="e">
        <f>VLOOKUP(H307&amp;"Vị trí 2",#REF!,9,0)</f>
        <v>#REF!</v>
      </c>
      <c r="S307" s="94" t="e">
        <f>VLOOKUP(H307&amp;"Vị trí 3",#REF!,9,0)</f>
        <v>#REF!</v>
      </c>
      <c r="T307" s="94" t="e">
        <f>VLOOKUP(H307&amp;"Vị trí 4",#REF!,9,0)</f>
        <v>#REF!</v>
      </c>
      <c r="U307" s="249"/>
      <c r="V307" s="249"/>
      <c r="W307" s="249"/>
      <c r="X307" s="249"/>
      <c r="Y307" s="250"/>
      <c r="Z307" s="250"/>
      <c r="AA307" s="250"/>
      <c r="AB307" s="250"/>
      <c r="AC307" s="249"/>
      <c r="AD307" s="249"/>
      <c r="AE307" s="249"/>
      <c r="AF307" s="249"/>
      <c r="AG307" s="250"/>
      <c r="AH307" s="250"/>
      <c r="AI307" s="250"/>
      <c r="AJ307" s="250"/>
      <c r="AK307" s="85">
        <v>4.63</v>
      </c>
      <c r="AL307" s="85"/>
      <c r="AM307" s="251"/>
      <c r="AN307" s="251">
        <f>ROUNDDOWN(AK307*$AN$10/$AK$10,1)</f>
        <v>2.7</v>
      </c>
      <c r="AO307" s="97">
        <f t="shared" si="185"/>
        <v>29700.000000000004</v>
      </c>
      <c r="AP307" s="97">
        <f t="shared" si="185"/>
        <v>13770</v>
      </c>
      <c r="AQ307" s="97">
        <f t="shared" si="185"/>
        <v>10530</v>
      </c>
      <c r="AR307" s="97">
        <f t="shared" si="185"/>
        <v>8100.0000000000009</v>
      </c>
      <c r="AS307" s="98">
        <f t="shared" si="186"/>
        <v>29700</v>
      </c>
      <c r="AT307" s="98">
        <f t="shared" si="186"/>
        <v>13800</v>
      </c>
      <c r="AU307" s="98">
        <f t="shared" si="186"/>
        <v>10500</v>
      </c>
      <c r="AV307" s="98">
        <f t="shared" si="186"/>
        <v>8100</v>
      </c>
      <c r="AW307" s="99">
        <f>AO307*0.15</f>
        <v>4455</v>
      </c>
      <c r="AX307" s="252" t="s">
        <v>370</v>
      </c>
      <c r="AY307" s="100">
        <v>5040</v>
      </c>
      <c r="AZ307" s="101">
        <v>2450</v>
      </c>
      <c r="BA307" s="101">
        <v>1820</v>
      </c>
      <c r="BB307" s="101">
        <v>1260</v>
      </c>
      <c r="BC307" s="249">
        <v>4320</v>
      </c>
      <c r="BD307" s="249">
        <v>2100</v>
      </c>
      <c r="BE307" s="249">
        <v>1560</v>
      </c>
      <c r="BF307" s="249">
        <v>1080</v>
      </c>
      <c r="BG307" s="102">
        <f>AV307-AW307</f>
        <v>3645</v>
      </c>
      <c r="BJ307" s="247" t="e">
        <f>M307*#REF!</f>
        <v>#REF!</v>
      </c>
      <c r="BK307" s="247" t="e">
        <f>N307*#REF!</f>
        <v>#REF!</v>
      </c>
      <c r="BL307" s="247" t="e">
        <f>O307*#REF!</f>
        <v>#REF!</v>
      </c>
      <c r="BM307" s="247" t="e">
        <f>P307*#REF!</f>
        <v>#REF!</v>
      </c>
    </row>
    <row r="308" spans="1:65" s="18" customFormat="1" ht="63" x14ac:dyDescent="0.25">
      <c r="A308" s="82" t="str">
        <f t="shared" si="177"/>
        <v>LT3DT_D2+1</v>
      </c>
      <c r="B308" s="82" t="str">
        <f t="shared" si="178"/>
        <v>LT3DT_D2+2</v>
      </c>
      <c r="C308" s="82" t="str">
        <f t="shared" si="179"/>
        <v>LT3DT_D2+3</v>
      </c>
      <c r="D308" s="82" t="str">
        <f t="shared" si="180"/>
        <v>LT3DT_D2+4</v>
      </c>
      <c r="E308" s="18" t="s">
        <v>370</v>
      </c>
      <c r="F308" s="84">
        <v>4</v>
      </c>
      <c r="G308" s="84"/>
      <c r="H308" s="92" t="s">
        <v>5064</v>
      </c>
      <c r="I308" s="83" t="s">
        <v>5065</v>
      </c>
      <c r="J308" s="83" t="s">
        <v>5066</v>
      </c>
      <c r="K308" s="83" t="str">
        <f t="shared" si="159"/>
        <v>LT4DT</v>
      </c>
      <c r="L308" s="83" t="s">
        <v>468</v>
      </c>
      <c r="M308" s="94">
        <v>15000</v>
      </c>
      <c r="N308" s="94">
        <v>6200</v>
      </c>
      <c r="O308" s="94">
        <v>4600</v>
      </c>
      <c r="P308" s="94">
        <v>3000</v>
      </c>
      <c r="Q308" s="94" t="e">
        <f>VLOOKUP(H308&amp;"Vị trí 1",#REF!,9,0)</f>
        <v>#REF!</v>
      </c>
      <c r="R308" s="94" t="e">
        <f>VLOOKUP(H308&amp;"Vị trí 2",#REF!,9,0)</f>
        <v>#REF!</v>
      </c>
      <c r="S308" s="94" t="e">
        <f>VLOOKUP(H308&amp;"Vị trí 3",#REF!,9,0)</f>
        <v>#REF!</v>
      </c>
      <c r="T308" s="94" t="e">
        <f>VLOOKUP(H308&amp;"Vị trí 4",#REF!,9,0)</f>
        <v>#REF!</v>
      </c>
      <c r="U308" s="249"/>
      <c r="V308" s="249"/>
      <c r="W308" s="249"/>
      <c r="X308" s="249"/>
      <c r="Y308" s="250"/>
      <c r="Z308" s="250"/>
      <c r="AA308" s="250"/>
      <c r="AB308" s="250"/>
      <c r="AC308" s="249"/>
      <c r="AD308" s="249"/>
      <c r="AE308" s="249"/>
      <c r="AF308" s="249"/>
      <c r="AG308" s="250"/>
      <c r="AH308" s="250"/>
      <c r="AI308" s="250"/>
      <c r="AJ308" s="250"/>
      <c r="AK308" s="85">
        <v>4.63</v>
      </c>
      <c r="AL308" s="85"/>
      <c r="AM308" s="251"/>
      <c r="AN308" s="251">
        <f>ROUNDDOWN(AK308*$AN$10/$AK$10,1)</f>
        <v>2.7</v>
      </c>
      <c r="AO308" s="97">
        <f t="shared" si="185"/>
        <v>40500</v>
      </c>
      <c r="AP308" s="97">
        <f t="shared" si="185"/>
        <v>16740</v>
      </c>
      <c r="AQ308" s="97">
        <f t="shared" si="185"/>
        <v>12420</v>
      </c>
      <c r="AR308" s="97">
        <f t="shared" si="185"/>
        <v>8100.0000000000009</v>
      </c>
      <c r="AS308" s="98">
        <f t="shared" si="186"/>
        <v>40500</v>
      </c>
      <c r="AT308" s="98">
        <f t="shared" si="186"/>
        <v>16700</v>
      </c>
      <c r="AU308" s="98">
        <f t="shared" si="186"/>
        <v>12400</v>
      </c>
      <c r="AV308" s="98">
        <f t="shared" si="186"/>
        <v>8100</v>
      </c>
      <c r="AW308" s="99">
        <f>AO308*0.15</f>
        <v>6075</v>
      </c>
      <c r="AX308" s="252" t="s">
        <v>370</v>
      </c>
      <c r="AY308" s="100">
        <v>9800</v>
      </c>
      <c r="AZ308" s="101">
        <v>4830</v>
      </c>
      <c r="BA308" s="101">
        <v>3220</v>
      </c>
      <c r="BB308" s="101">
        <v>2100</v>
      </c>
      <c r="BC308" s="249">
        <v>8400</v>
      </c>
      <c r="BD308" s="249">
        <v>4140</v>
      </c>
      <c r="BE308" s="249">
        <v>2760</v>
      </c>
      <c r="BF308" s="249">
        <v>1800</v>
      </c>
      <c r="BG308" s="102">
        <f>AV308-AW308</f>
        <v>2025</v>
      </c>
      <c r="BJ308" s="247" t="e">
        <f>M308*#REF!</f>
        <v>#REF!</v>
      </c>
      <c r="BK308" s="247" t="e">
        <f>N308*#REF!</f>
        <v>#REF!</v>
      </c>
      <c r="BL308" s="247" t="e">
        <f>O308*#REF!</f>
        <v>#REF!</v>
      </c>
      <c r="BM308" s="247" t="e">
        <f>P308*#REF!</f>
        <v>#REF!</v>
      </c>
    </row>
    <row r="309" spans="1:65" s="18" customFormat="1" ht="35.1" customHeight="1" x14ac:dyDescent="0.25">
      <c r="A309" s="82" t="str">
        <f t="shared" si="177"/>
        <v>LT4DT+1</v>
      </c>
      <c r="B309" s="82" t="str">
        <f t="shared" si="178"/>
        <v>LT4DT+2</v>
      </c>
      <c r="C309" s="82" t="str">
        <f t="shared" si="179"/>
        <v>LT4DT+3</v>
      </c>
      <c r="D309" s="82" t="str">
        <f t="shared" si="180"/>
        <v>LT4DT+4</v>
      </c>
      <c r="E309" s="18" t="s">
        <v>370</v>
      </c>
      <c r="F309" s="84">
        <v>5</v>
      </c>
      <c r="G309" s="84"/>
      <c r="H309" s="92" t="s">
        <v>5067</v>
      </c>
      <c r="I309" s="83" t="s">
        <v>5068</v>
      </c>
      <c r="J309" s="83" t="s">
        <v>561</v>
      </c>
      <c r="K309" s="83" t="str">
        <f t="shared" si="159"/>
        <v>LT5DT</v>
      </c>
      <c r="L309" s="83" t="s">
        <v>537</v>
      </c>
      <c r="M309" s="94">
        <v>14000</v>
      </c>
      <c r="N309" s="94">
        <v>6200</v>
      </c>
      <c r="O309" s="94">
        <v>4600</v>
      </c>
      <c r="P309" s="94">
        <v>3000</v>
      </c>
      <c r="Q309" s="94" t="e">
        <f>VLOOKUP(H309&amp;"Vị trí 1",#REF!,9,0)</f>
        <v>#REF!</v>
      </c>
      <c r="R309" s="94" t="e">
        <f>VLOOKUP(H309&amp;"Vị trí 2",#REF!,9,0)</f>
        <v>#REF!</v>
      </c>
      <c r="S309" s="94" t="e">
        <f>VLOOKUP(H309&amp;"Vị trí 3",#REF!,9,0)</f>
        <v>#REF!</v>
      </c>
      <c r="T309" s="94" t="e">
        <f>VLOOKUP(H309&amp;"Vị trí 4",#REF!,9,0)</f>
        <v>#REF!</v>
      </c>
      <c r="U309" s="249"/>
      <c r="V309" s="249"/>
      <c r="W309" s="249"/>
      <c r="X309" s="249"/>
      <c r="Y309" s="250"/>
      <c r="Z309" s="250"/>
      <c r="AA309" s="250"/>
      <c r="AB309" s="250"/>
      <c r="AC309" s="249"/>
      <c r="AD309" s="249"/>
      <c r="AE309" s="249"/>
      <c r="AF309" s="249"/>
      <c r="AG309" s="250"/>
      <c r="AH309" s="250"/>
      <c r="AI309" s="250"/>
      <c r="AJ309" s="250"/>
      <c r="AK309" s="85">
        <v>4.3478260869565215</v>
      </c>
      <c r="AL309" s="85"/>
      <c r="AM309" s="251"/>
      <c r="AN309" s="251">
        <f>ROUNDDOWN(AK309*$AN$10/$AK$10,1)</f>
        <v>2.5</v>
      </c>
      <c r="AO309" s="97">
        <f t="shared" si="185"/>
        <v>35000</v>
      </c>
      <c r="AP309" s="97">
        <f t="shared" si="185"/>
        <v>15500</v>
      </c>
      <c r="AQ309" s="97">
        <f t="shared" si="185"/>
        <v>11500</v>
      </c>
      <c r="AR309" s="97">
        <f t="shared" si="185"/>
        <v>7500</v>
      </c>
      <c r="AS309" s="98">
        <f t="shared" si="186"/>
        <v>35000</v>
      </c>
      <c r="AT309" s="98">
        <f t="shared" si="186"/>
        <v>15500</v>
      </c>
      <c r="AU309" s="98">
        <f t="shared" si="186"/>
        <v>11500</v>
      </c>
      <c r="AV309" s="98">
        <f t="shared" si="186"/>
        <v>7500</v>
      </c>
      <c r="AW309" s="99">
        <f>AO309*0.15</f>
        <v>5250</v>
      </c>
      <c r="AX309" s="252" t="s">
        <v>370</v>
      </c>
      <c r="AY309" s="100">
        <v>9800</v>
      </c>
      <c r="AZ309" s="101">
        <v>3710</v>
      </c>
      <c r="BA309" s="101">
        <v>2520</v>
      </c>
      <c r="BB309" s="101">
        <v>2100</v>
      </c>
      <c r="BC309" s="249">
        <v>8400</v>
      </c>
      <c r="BD309" s="249">
        <v>3180</v>
      </c>
      <c r="BE309" s="249">
        <v>2160</v>
      </c>
      <c r="BF309" s="249">
        <v>1800</v>
      </c>
      <c r="BG309" s="102">
        <f>AV309-AW309</f>
        <v>2250</v>
      </c>
      <c r="BJ309" s="247" t="e">
        <f>M309*#REF!</f>
        <v>#REF!</v>
      </c>
      <c r="BK309" s="247" t="e">
        <f>N309*#REF!</f>
        <v>#REF!</v>
      </c>
      <c r="BL309" s="247" t="e">
        <f>O309*#REF!</f>
        <v>#REF!</v>
      </c>
      <c r="BM309" s="247" t="e">
        <f>P309*#REF!</f>
        <v>#REF!</v>
      </c>
    </row>
    <row r="310" spans="1:65" s="18" customFormat="1" ht="35.1" customHeight="1" x14ac:dyDescent="0.25">
      <c r="A310" s="82" t="str">
        <f t="shared" si="177"/>
        <v>LT5DT+1</v>
      </c>
      <c r="B310" s="82" t="str">
        <f t="shared" si="178"/>
        <v>LT5DT+2</v>
      </c>
      <c r="C310" s="82" t="str">
        <f t="shared" si="179"/>
        <v>LT5DT+3</v>
      </c>
      <c r="D310" s="82" t="str">
        <f t="shared" si="180"/>
        <v>LT5DT+4</v>
      </c>
      <c r="E310" s="18" t="s">
        <v>370</v>
      </c>
      <c r="F310" s="84">
        <v>6</v>
      </c>
      <c r="G310" s="84"/>
      <c r="H310" s="92" t="s">
        <v>5069</v>
      </c>
      <c r="I310" s="83" t="s">
        <v>5070</v>
      </c>
      <c r="J310" s="83" t="s">
        <v>561</v>
      </c>
      <c r="K310" s="83" t="str">
        <f t="shared" si="159"/>
        <v>LT6DT</v>
      </c>
      <c r="L310" s="83" t="s">
        <v>5071</v>
      </c>
      <c r="M310" s="94">
        <v>12000</v>
      </c>
      <c r="N310" s="94">
        <v>6200</v>
      </c>
      <c r="O310" s="94">
        <v>4600</v>
      </c>
      <c r="P310" s="94">
        <v>3000</v>
      </c>
      <c r="Q310" s="94" t="e">
        <f>VLOOKUP(H310&amp;"Vị trí 1",#REF!,9,0)</f>
        <v>#REF!</v>
      </c>
      <c r="R310" s="94" t="e">
        <f>VLOOKUP(H310&amp;"Vị trí 2",#REF!,9,0)</f>
        <v>#REF!</v>
      </c>
      <c r="S310" s="94" t="e">
        <f>VLOOKUP(H310&amp;"Vị trí 3",#REF!,9,0)</f>
        <v>#REF!</v>
      </c>
      <c r="T310" s="94" t="e">
        <f>VLOOKUP(H310&amp;"Vị trí 4",#REF!,9,0)</f>
        <v>#REF!</v>
      </c>
      <c r="U310" s="249" t="e">
        <f>VLOOKUP(A310,#REF!,32,0)</f>
        <v>#REF!</v>
      </c>
      <c r="V310" s="249"/>
      <c r="W310" s="249" t="e">
        <f>VLOOKUP(C310,#REF!,32,0)</f>
        <v>#REF!</v>
      </c>
      <c r="X310" s="249"/>
      <c r="Y310" s="250"/>
      <c r="Z310" s="250"/>
      <c r="AA310" s="250"/>
      <c r="AB310" s="250"/>
      <c r="AC310" s="249"/>
      <c r="AD310" s="249"/>
      <c r="AE310" s="249"/>
      <c r="AF310" s="249"/>
      <c r="AG310" s="250"/>
      <c r="AH310" s="250"/>
      <c r="AI310" s="250"/>
      <c r="AJ310" s="250"/>
      <c r="AK310" s="85">
        <v>4.63</v>
      </c>
      <c r="AL310" s="85"/>
      <c r="AM310" s="251"/>
      <c r="AN310" s="251">
        <f>ROUNDDOWN(AK310*$AN$10/$AK$10,1)</f>
        <v>2.7</v>
      </c>
      <c r="AO310" s="97">
        <f t="shared" si="185"/>
        <v>32400.000000000004</v>
      </c>
      <c r="AP310" s="97">
        <f t="shared" si="185"/>
        <v>16740</v>
      </c>
      <c r="AQ310" s="97">
        <f t="shared" si="185"/>
        <v>12420</v>
      </c>
      <c r="AR310" s="97">
        <f t="shared" si="185"/>
        <v>8100.0000000000009</v>
      </c>
      <c r="AS310" s="98">
        <f t="shared" si="186"/>
        <v>32400</v>
      </c>
      <c r="AT310" s="98">
        <f t="shared" si="186"/>
        <v>16700</v>
      </c>
      <c r="AU310" s="98">
        <f t="shared" si="186"/>
        <v>12400</v>
      </c>
      <c r="AV310" s="98">
        <f t="shared" si="186"/>
        <v>8100</v>
      </c>
      <c r="AW310" s="99">
        <f>AO310*0.15</f>
        <v>4860</v>
      </c>
      <c r="AX310" s="252" t="s">
        <v>370</v>
      </c>
      <c r="AY310" s="100">
        <v>9800</v>
      </c>
      <c r="AZ310" s="101">
        <v>4200</v>
      </c>
      <c r="BA310" s="101">
        <v>2520</v>
      </c>
      <c r="BB310" s="101">
        <v>2100</v>
      </c>
      <c r="BC310" s="249">
        <v>8400</v>
      </c>
      <c r="BD310" s="249">
        <v>3600</v>
      </c>
      <c r="BE310" s="249">
        <v>2160</v>
      </c>
      <c r="BF310" s="249">
        <v>1800</v>
      </c>
      <c r="BG310" s="102">
        <f>AV310-AW310</f>
        <v>3240</v>
      </c>
    </row>
    <row r="311" spans="1:65" s="18" customFormat="1" ht="35.1" customHeight="1" x14ac:dyDescent="0.25">
      <c r="A311" s="82" t="str">
        <f t="shared" si="177"/>
        <v>LT6DT+1</v>
      </c>
      <c r="B311" s="82" t="str">
        <f t="shared" si="178"/>
        <v>LT6DT+2</v>
      </c>
      <c r="C311" s="82" t="str">
        <f t="shared" si="179"/>
        <v>LT6DT+3</v>
      </c>
      <c r="D311" s="82" t="str">
        <f t="shared" si="180"/>
        <v>LT6DT+4</v>
      </c>
      <c r="E311" s="18" t="s">
        <v>370</v>
      </c>
      <c r="F311" s="84">
        <v>7</v>
      </c>
      <c r="G311" s="84"/>
      <c r="H311" s="92" t="s">
        <v>5072</v>
      </c>
      <c r="I311" s="83" t="s">
        <v>5073</v>
      </c>
      <c r="J311" s="83" t="s">
        <v>5074</v>
      </c>
      <c r="K311" s="83"/>
      <c r="L311" s="83" t="s">
        <v>5075</v>
      </c>
      <c r="M311" s="95"/>
      <c r="N311" s="95"/>
      <c r="O311" s="95"/>
      <c r="P311" s="95"/>
      <c r="Q311" s="94"/>
      <c r="R311" s="94"/>
      <c r="S311" s="94"/>
      <c r="T311" s="94"/>
      <c r="U311" s="249"/>
      <c r="V311" s="249"/>
      <c r="W311" s="249"/>
      <c r="X311" s="249"/>
      <c r="Y311" s="250"/>
      <c r="Z311" s="250"/>
      <c r="AA311" s="250"/>
      <c r="AB311" s="250"/>
      <c r="AC311" s="249"/>
      <c r="AD311" s="249"/>
      <c r="AE311" s="249"/>
      <c r="AF311" s="249"/>
      <c r="AG311" s="250"/>
      <c r="AH311" s="250"/>
      <c r="AI311" s="250"/>
      <c r="AJ311" s="250"/>
      <c r="AK311" s="85"/>
      <c r="AL311" s="85"/>
      <c r="AM311" s="251"/>
      <c r="AN311" s="251"/>
      <c r="AO311" s="97"/>
      <c r="AP311" s="97"/>
      <c r="AQ311" s="97"/>
      <c r="AR311" s="97"/>
      <c r="AS311" s="97"/>
      <c r="AT311" s="97"/>
      <c r="AU311" s="97"/>
      <c r="AV311" s="97"/>
      <c r="AW311" s="59"/>
      <c r="AX311" s="252" t="s">
        <v>370</v>
      </c>
      <c r="AY311" s="100"/>
      <c r="AZ311" s="101"/>
      <c r="BA311" s="101"/>
      <c r="BB311" s="101"/>
      <c r="BC311" s="249"/>
      <c r="BD311" s="249"/>
      <c r="BE311" s="249"/>
      <c r="BF311" s="249"/>
      <c r="BJ311" s="247" t="e">
        <f>M311*#REF!</f>
        <v>#REF!</v>
      </c>
      <c r="BK311" s="247" t="e">
        <f>N311*#REF!</f>
        <v>#REF!</v>
      </c>
      <c r="BL311" s="247" t="e">
        <f>O311*#REF!</f>
        <v>#REF!</v>
      </c>
      <c r="BM311" s="247" t="e">
        <f>P311*#REF!</f>
        <v>#REF!</v>
      </c>
    </row>
    <row r="312" spans="1:65" s="18" customFormat="1" ht="35.1" customHeight="1" x14ac:dyDescent="0.25">
      <c r="A312" s="82" t="str">
        <f t="shared" si="177"/>
        <v>LT7DT+1</v>
      </c>
      <c r="B312" s="82" t="str">
        <f t="shared" si="178"/>
        <v>LT7DT+2</v>
      </c>
      <c r="C312" s="82" t="str">
        <f t="shared" si="179"/>
        <v>LT7DT+3</v>
      </c>
      <c r="D312" s="82" t="str">
        <f t="shared" si="180"/>
        <v>LT7DT+4</v>
      </c>
      <c r="E312" s="18" t="s">
        <v>370</v>
      </c>
      <c r="F312" s="84"/>
      <c r="G312" s="84"/>
      <c r="H312" s="92" t="s">
        <v>5076</v>
      </c>
      <c r="I312" s="83" t="s">
        <v>5077</v>
      </c>
      <c r="J312" s="83"/>
      <c r="K312" s="83" t="str">
        <f t="shared" si="159"/>
        <v>LT7DT_D1</v>
      </c>
      <c r="L312" s="83"/>
      <c r="M312" s="94">
        <v>11000</v>
      </c>
      <c r="N312" s="94">
        <v>6000</v>
      </c>
      <c r="O312" s="94">
        <v>4200</v>
      </c>
      <c r="P312" s="94">
        <v>3000</v>
      </c>
      <c r="Q312" s="94" t="e">
        <f>VLOOKUP(H312&amp;"Vị trí 1",#REF!,9,0)</f>
        <v>#REF!</v>
      </c>
      <c r="R312" s="94" t="e">
        <f>VLOOKUP(H312&amp;"Vị trí 2",#REF!,9,0)</f>
        <v>#REF!</v>
      </c>
      <c r="S312" s="94" t="e">
        <f>VLOOKUP(H312&amp;"Vị trí 3",#REF!,9,0)</f>
        <v>#REF!</v>
      </c>
      <c r="T312" s="94" t="e">
        <f>VLOOKUP(H312&amp;"Vị trí 4",#REF!,9,0)</f>
        <v>#REF!</v>
      </c>
      <c r="U312" s="249"/>
      <c r="V312" s="249"/>
      <c r="W312" s="249"/>
      <c r="X312" s="249"/>
      <c r="Y312" s="250"/>
      <c r="Z312" s="250"/>
      <c r="AA312" s="250"/>
      <c r="AB312" s="250"/>
      <c r="AC312" s="249"/>
      <c r="AD312" s="249"/>
      <c r="AE312" s="249"/>
      <c r="AF312" s="249"/>
      <c r="AG312" s="250"/>
      <c r="AH312" s="250"/>
      <c r="AI312" s="250"/>
      <c r="AJ312" s="250"/>
      <c r="AK312" s="85">
        <v>4.63</v>
      </c>
      <c r="AL312" s="85"/>
      <c r="AM312" s="251"/>
      <c r="AN312" s="251">
        <f>ROUNDDOWN(AK312*$AN$10/$AK$10,1)</f>
        <v>2.7</v>
      </c>
      <c r="AO312" s="97">
        <f t="shared" ref="AO312:AR316" si="187">M312*$AN312</f>
        <v>29700.000000000004</v>
      </c>
      <c r="AP312" s="97">
        <f t="shared" si="187"/>
        <v>16200.000000000002</v>
      </c>
      <c r="AQ312" s="97">
        <f t="shared" si="187"/>
        <v>11340</v>
      </c>
      <c r="AR312" s="97">
        <f t="shared" si="187"/>
        <v>8100.0000000000009</v>
      </c>
      <c r="AS312" s="98">
        <f t="shared" ref="AS312:AV316" si="188">IF(AO312&lt;1000,ROUND(AO312,-1),ROUND(AO312,-2))</f>
        <v>29700</v>
      </c>
      <c r="AT312" s="98">
        <f t="shared" si="188"/>
        <v>16200</v>
      </c>
      <c r="AU312" s="98">
        <f t="shared" si="188"/>
        <v>11300</v>
      </c>
      <c r="AV312" s="98">
        <f t="shared" si="188"/>
        <v>8100</v>
      </c>
      <c r="AW312" s="99">
        <f>AO312*0.15</f>
        <v>4455</v>
      </c>
      <c r="AX312" s="252" t="s">
        <v>370</v>
      </c>
      <c r="AY312" s="100">
        <v>7700</v>
      </c>
      <c r="AZ312" s="101">
        <v>4200</v>
      </c>
      <c r="BA312" s="101">
        <v>3220</v>
      </c>
      <c r="BB312" s="101">
        <v>2100</v>
      </c>
      <c r="BC312" s="249">
        <v>6600</v>
      </c>
      <c r="BD312" s="249">
        <v>3600</v>
      </c>
      <c r="BE312" s="249">
        <v>2760</v>
      </c>
      <c r="BF312" s="249">
        <v>1800</v>
      </c>
      <c r="BG312" s="102">
        <f>AV312-AW312</f>
        <v>3645</v>
      </c>
      <c r="BJ312" s="247" t="e">
        <f>M312*#REF!</f>
        <v>#REF!</v>
      </c>
      <c r="BK312" s="247" t="e">
        <f>N312*#REF!</f>
        <v>#REF!</v>
      </c>
      <c r="BL312" s="247" t="e">
        <f>O312*#REF!</f>
        <v>#REF!</v>
      </c>
      <c r="BM312" s="247" t="e">
        <f>P312*#REF!</f>
        <v>#REF!</v>
      </c>
    </row>
    <row r="313" spans="1:65" s="18" customFormat="1" ht="35.1" customHeight="1" x14ac:dyDescent="0.25">
      <c r="A313" s="82" t="str">
        <f t="shared" si="177"/>
        <v>LT7DT_D1+1</v>
      </c>
      <c r="B313" s="82" t="str">
        <f t="shared" si="178"/>
        <v>LT7DT_D1+2</v>
      </c>
      <c r="C313" s="82" t="str">
        <f t="shared" si="179"/>
        <v>LT7DT_D1+3</v>
      </c>
      <c r="D313" s="82" t="str">
        <f t="shared" si="180"/>
        <v>LT7DT_D1+4</v>
      </c>
      <c r="E313" s="18" t="s">
        <v>370</v>
      </c>
      <c r="F313" s="84"/>
      <c r="G313" s="84"/>
      <c r="H313" s="92" t="s">
        <v>5078</v>
      </c>
      <c r="I313" s="83" t="s">
        <v>5079</v>
      </c>
      <c r="J313" s="83" t="s">
        <v>543</v>
      </c>
      <c r="K313" s="83" t="str">
        <f t="shared" si="159"/>
        <v>LT7DT_D2</v>
      </c>
      <c r="L313" s="83" t="s">
        <v>5071</v>
      </c>
      <c r="M313" s="94">
        <v>7200</v>
      </c>
      <c r="N313" s="94">
        <v>3500</v>
      </c>
      <c r="O313" s="94">
        <v>2600</v>
      </c>
      <c r="P313" s="94">
        <v>1800</v>
      </c>
      <c r="Q313" s="94" t="e">
        <f>VLOOKUP(H313&amp;"Vị trí 1",#REF!,9,0)</f>
        <v>#REF!</v>
      </c>
      <c r="R313" s="94" t="e">
        <f>VLOOKUP(H313&amp;"Vị trí 2",#REF!,9,0)</f>
        <v>#REF!</v>
      </c>
      <c r="S313" s="94" t="e">
        <f>VLOOKUP(H313&amp;"Vị trí 3",#REF!,9,0)</f>
        <v>#REF!</v>
      </c>
      <c r="T313" s="94" t="e">
        <f>VLOOKUP(H313&amp;"Vị trí 4",#REF!,9,0)</f>
        <v>#REF!</v>
      </c>
      <c r="U313" s="249"/>
      <c r="V313" s="249"/>
      <c r="W313" s="249"/>
      <c r="X313" s="249"/>
      <c r="Y313" s="250"/>
      <c r="Z313" s="250"/>
      <c r="AA313" s="250"/>
      <c r="AB313" s="250"/>
      <c r="AC313" s="249"/>
      <c r="AD313" s="249"/>
      <c r="AE313" s="249"/>
      <c r="AF313" s="249"/>
      <c r="AG313" s="250"/>
      <c r="AH313" s="250"/>
      <c r="AI313" s="250"/>
      <c r="AJ313" s="250"/>
      <c r="AK313" s="85">
        <v>4.63</v>
      </c>
      <c r="AL313" s="85"/>
      <c r="AM313" s="251"/>
      <c r="AN313" s="251">
        <f>ROUNDDOWN(AK313*$AN$10/$AK$10,1)</f>
        <v>2.7</v>
      </c>
      <c r="AO313" s="97">
        <f t="shared" si="187"/>
        <v>19440</v>
      </c>
      <c r="AP313" s="97">
        <f t="shared" si="187"/>
        <v>9450</v>
      </c>
      <c r="AQ313" s="97">
        <f t="shared" si="187"/>
        <v>7020.0000000000009</v>
      </c>
      <c r="AR313" s="97">
        <f t="shared" si="187"/>
        <v>4860</v>
      </c>
      <c r="AS313" s="98">
        <f t="shared" si="188"/>
        <v>19400</v>
      </c>
      <c r="AT313" s="98">
        <f t="shared" si="188"/>
        <v>9500</v>
      </c>
      <c r="AU313" s="98">
        <f t="shared" si="188"/>
        <v>7000</v>
      </c>
      <c r="AV313" s="98">
        <f t="shared" si="188"/>
        <v>4900</v>
      </c>
      <c r="AW313" s="99">
        <f>AO313*0.15</f>
        <v>2916</v>
      </c>
      <c r="AX313" s="252" t="s">
        <v>370</v>
      </c>
      <c r="AY313" s="100">
        <v>5670</v>
      </c>
      <c r="AZ313" s="101">
        <v>2730</v>
      </c>
      <c r="BA313" s="101">
        <v>2310</v>
      </c>
      <c r="BB313" s="101">
        <v>1400</v>
      </c>
      <c r="BC313" s="249">
        <v>4860</v>
      </c>
      <c r="BD313" s="249">
        <v>2340</v>
      </c>
      <c r="BE313" s="249">
        <v>1980</v>
      </c>
      <c r="BF313" s="249">
        <v>1200</v>
      </c>
      <c r="BG313" s="102">
        <f>AV313-AW313</f>
        <v>1984</v>
      </c>
      <c r="BJ313" s="247" t="e">
        <f>M313*#REF!</f>
        <v>#REF!</v>
      </c>
      <c r="BK313" s="247" t="e">
        <f>N313*#REF!</f>
        <v>#REF!</v>
      </c>
      <c r="BL313" s="247" t="e">
        <f>O313*#REF!</f>
        <v>#REF!</v>
      </c>
      <c r="BM313" s="247" t="e">
        <f>P313*#REF!</f>
        <v>#REF!</v>
      </c>
    </row>
    <row r="314" spans="1:65" s="18" customFormat="1" ht="35.1" customHeight="1" x14ac:dyDescent="0.25">
      <c r="A314" s="82" t="str">
        <f t="shared" si="177"/>
        <v>LT7DT_D2+1</v>
      </c>
      <c r="B314" s="82" t="str">
        <f t="shared" si="178"/>
        <v>LT7DT_D2+2</v>
      </c>
      <c r="C314" s="82" t="str">
        <f t="shared" si="179"/>
        <v>LT7DT_D2+3</v>
      </c>
      <c r="D314" s="82" t="str">
        <f t="shared" si="180"/>
        <v>LT7DT_D2+4</v>
      </c>
      <c r="E314" s="18" t="s">
        <v>370</v>
      </c>
      <c r="F314" s="84">
        <v>8</v>
      </c>
      <c r="G314" s="84"/>
      <c r="H314" s="92" t="s">
        <v>5080</v>
      </c>
      <c r="I314" s="83" t="s">
        <v>5081</v>
      </c>
      <c r="J314" s="83" t="s">
        <v>5071</v>
      </c>
      <c r="K314" s="83" t="str">
        <f t="shared" si="159"/>
        <v>LT8DT</v>
      </c>
      <c r="L314" s="83" t="s">
        <v>5082</v>
      </c>
      <c r="M314" s="94">
        <v>14000</v>
      </c>
      <c r="N314" s="94">
        <v>6900</v>
      </c>
      <c r="O314" s="94">
        <v>4600</v>
      </c>
      <c r="P314" s="94">
        <v>3000</v>
      </c>
      <c r="Q314" s="94" t="e">
        <f>VLOOKUP(H314&amp;"Vị trí 1",#REF!,9,0)</f>
        <v>#REF!</v>
      </c>
      <c r="R314" s="94" t="e">
        <f>VLOOKUP(H314&amp;"Vị trí 2",#REF!,9,0)</f>
        <v>#REF!</v>
      </c>
      <c r="S314" s="94" t="e">
        <f>VLOOKUP(H314&amp;"Vị trí 3",#REF!,9,0)</f>
        <v>#REF!</v>
      </c>
      <c r="T314" s="94" t="e">
        <f>VLOOKUP(H314&amp;"Vị trí 4",#REF!,9,0)</f>
        <v>#REF!</v>
      </c>
      <c r="U314" s="249"/>
      <c r="V314" s="249"/>
      <c r="W314" s="249"/>
      <c r="X314" s="249"/>
      <c r="Y314" s="250"/>
      <c r="Z314" s="250"/>
      <c r="AA314" s="250"/>
      <c r="AB314" s="250"/>
      <c r="AC314" s="249"/>
      <c r="AD314" s="249"/>
      <c r="AE314" s="249"/>
      <c r="AF314" s="249"/>
      <c r="AG314" s="250"/>
      <c r="AH314" s="250"/>
      <c r="AI314" s="250"/>
      <c r="AJ314" s="250"/>
      <c r="AK314" s="85">
        <v>4.63</v>
      </c>
      <c r="AL314" s="85"/>
      <c r="AM314" s="251"/>
      <c r="AN314" s="251">
        <f>ROUNDDOWN(AK314*$AN$10/$AK$10,1)</f>
        <v>2.7</v>
      </c>
      <c r="AO314" s="97">
        <f t="shared" si="187"/>
        <v>37800</v>
      </c>
      <c r="AP314" s="97">
        <f t="shared" si="187"/>
        <v>18630</v>
      </c>
      <c r="AQ314" s="97">
        <f t="shared" si="187"/>
        <v>12420</v>
      </c>
      <c r="AR314" s="97">
        <f t="shared" si="187"/>
        <v>8100.0000000000009</v>
      </c>
      <c r="AS314" s="98">
        <f t="shared" si="188"/>
        <v>37800</v>
      </c>
      <c r="AT314" s="98">
        <f t="shared" si="188"/>
        <v>18600</v>
      </c>
      <c r="AU314" s="98">
        <f t="shared" si="188"/>
        <v>12400</v>
      </c>
      <c r="AV314" s="98">
        <f t="shared" si="188"/>
        <v>8100</v>
      </c>
      <c r="AW314" s="99">
        <f>AO314*0.15</f>
        <v>5670</v>
      </c>
      <c r="AX314" s="252" t="s">
        <v>370</v>
      </c>
      <c r="AY314" s="100">
        <v>3710</v>
      </c>
      <c r="AZ314" s="101">
        <v>1820</v>
      </c>
      <c r="BA314" s="101">
        <v>1610</v>
      </c>
      <c r="BB314" s="101">
        <v>1120</v>
      </c>
      <c r="BC314" s="249">
        <v>3180</v>
      </c>
      <c r="BD314" s="249">
        <v>1560</v>
      </c>
      <c r="BE314" s="249">
        <v>1380</v>
      </c>
      <c r="BF314" s="249">
        <v>960</v>
      </c>
      <c r="BG314" s="102">
        <f>AV314-AW314</f>
        <v>2430</v>
      </c>
      <c r="BJ314" s="247" t="e">
        <f>M314*#REF!</f>
        <v>#REF!</v>
      </c>
      <c r="BK314" s="247" t="e">
        <f>N314*#REF!</f>
        <v>#REF!</v>
      </c>
      <c r="BL314" s="247" t="e">
        <f>O314*#REF!</f>
        <v>#REF!</v>
      </c>
      <c r="BM314" s="247" t="e">
        <f>P314*#REF!</f>
        <v>#REF!</v>
      </c>
    </row>
    <row r="315" spans="1:65" s="18" customFormat="1" ht="35.1" customHeight="1" x14ac:dyDescent="0.25">
      <c r="A315" s="82" t="str">
        <f t="shared" si="177"/>
        <v>LT8DT+1</v>
      </c>
      <c r="B315" s="82" t="str">
        <f t="shared" si="178"/>
        <v>LT8DT+2</v>
      </c>
      <c r="C315" s="82" t="str">
        <f t="shared" si="179"/>
        <v>LT8DT+3</v>
      </c>
      <c r="D315" s="82" t="str">
        <f t="shared" si="180"/>
        <v>LT8DT+4</v>
      </c>
      <c r="E315" s="18" t="s">
        <v>370</v>
      </c>
      <c r="F315" s="84">
        <v>9</v>
      </c>
      <c r="G315" s="84"/>
      <c r="H315" s="92" t="s">
        <v>5083</v>
      </c>
      <c r="I315" s="83" t="s">
        <v>5084</v>
      </c>
      <c r="J315" s="83" t="s">
        <v>561</v>
      </c>
      <c r="K315" s="83" t="str">
        <f t="shared" si="159"/>
        <v>LT9DT</v>
      </c>
      <c r="L315" s="83" t="s">
        <v>4248</v>
      </c>
      <c r="M315" s="94">
        <v>14000</v>
      </c>
      <c r="N315" s="94">
        <v>5300</v>
      </c>
      <c r="O315" s="94">
        <v>3600</v>
      </c>
      <c r="P315" s="94">
        <v>3000</v>
      </c>
      <c r="Q315" s="94" t="e">
        <f>VLOOKUP(H315&amp;"Vị trí 1",#REF!,9,0)</f>
        <v>#REF!</v>
      </c>
      <c r="R315" s="94" t="e">
        <f>VLOOKUP(H315&amp;"Vị trí 2",#REF!,9,0)</f>
        <v>#REF!</v>
      </c>
      <c r="S315" s="94" t="e">
        <f>VLOOKUP(H315&amp;"Vị trí 3",#REF!,9,0)</f>
        <v>#REF!</v>
      </c>
      <c r="T315" s="94" t="e">
        <f>VLOOKUP(H315&amp;"Vị trí 4",#REF!,9,0)</f>
        <v>#REF!</v>
      </c>
      <c r="U315" s="249"/>
      <c r="V315" s="249" t="e">
        <f>VLOOKUP(B315,#REF!,32,0)</f>
        <v>#REF!</v>
      </c>
      <c r="W315" s="249"/>
      <c r="X315" s="249"/>
      <c r="Y315" s="250"/>
      <c r="Z315" s="250" t="e">
        <f>V315/N315</f>
        <v>#REF!</v>
      </c>
      <c r="AA315" s="250"/>
      <c r="AB315" s="250"/>
      <c r="AC315" s="249"/>
      <c r="AD315" s="249"/>
      <c r="AE315" s="249"/>
      <c r="AF315" s="249"/>
      <c r="AG315" s="250"/>
      <c r="AH315" s="250"/>
      <c r="AI315" s="250"/>
      <c r="AJ315" s="250"/>
      <c r="AK315" s="85">
        <v>4.63</v>
      </c>
      <c r="AL315" s="85"/>
      <c r="AM315" s="251"/>
      <c r="AN315" s="251">
        <f>ROUNDDOWN(AK315*$AN$10/$AK$10,1)</f>
        <v>2.7</v>
      </c>
      <c r="AO315" s="97">
        <f t="shared" si="187"/>
        <v>37800</v>
      </c>
      <c r="AP315" s="97">
        <f t="shared" si="187"/>
        <v>14310.000000000002</v>
      </c>
      <c r="AQ315" s="97">
        <f t="shared" si="187"/>
        <v>9720</v>
      </c>
      <c r="AR315" s="97">
        <f t="shared" si="187"/>
        <v>8100.0000000000009</v>
      </c>
      <c r="AS315" s="98">
        <f t="shared" si="188"/>
        <v>37800</v>
      </c>
      <c r="AT315" s="98">
        <f t="shared" si="188"/>
        <v>14300</v>
      </c>
      <c r="AU315" s="98">
        <f t="shared" si="188"/>
        <v>9700</v>
      </c>
      <c r="AV315" s="98">
        <f t="shared" si="188"/>
        <v>8100</v>
      </c>
      <c r="AW315" s="99">
        <f>AO315*0.15</f>
        <v>5670</v>
      </c>
      <c r="AX315" s="252" t="s">
        <v>370</v>
      </c>
      <c r="AY315" s="100">
        <v>6300</v>
      </c>
      <c r="AZ315" s="101">
        <v>2940</v>
      </c>
      <c r="BA315" s="101">
        <v>2520</v>
      </c>
      <c r="BB315" s="101">
        <v>1820</v>
      </c>
      <c r="BC315" s="249">
        <v>5400</v>
      </c>
      <c r="BD315" s="249">
        <v>2520</v>
      </c>
      <c r="BE315" s="249">
        <v>2160</v>
      </c>
      <c r="BF315" s="249">
        <v>1560</v>
      </c>
      <c r="BG315" s="102">
        <f>AV315-AW315</f>
        <v>2430</v>
      </c>
      <c r="BJ315" s="247" t="e">
        <f>M315*#REF!</f>
        <v>#REF!</v>
      </c>
      <c r="BK315" s="247" t="e">
        <f>N315*#REF!</f>
        <v>#REF!</v>
      </c>
      <c r="BL315" s="247" t="e">
        <f>O315*#REF!</f>
        <v>#REF!</v>
      </c>
      <c r="BM315" s="247" t="e">
        <f>P315*#REF!</f>
        <v>#REF!</v>
      </c>
    </row>
    <row r="316" spans="1:65" s="18" customFormat="1" ht="35.1" customHeight="1" x14ac:dyDescent="0.25">
      <c r="A316" s="82" t="str">
        <f t="shared" si="177"/>
        <v>LT9DT+1</v>
      </c>
      <c r="B316" s="82" t="str">
        <f t="shared" si="178"/>
        <v>LT9DT+2</v>
      </c>
      <c r="C316" s="82" t="str">
        <f t="shared" si="179"/>
        <v>LT9DT+3</v>
      </c>
      <c r="D316" s="82" t="str">
        <f t="shared" si="180"/>
        <v>LT9DT+4</v>
      </c>
      <c r="E316" s="18" t="s">
        <v>370</v>
      </c>
      <c r="F316" s="84">
        <v>10</v>
      </c>
      <c r="G316" s="84"/>
      <c r="H316" s="92" t="s">
        <v>5085</v>
      </c>
      <c r="I316" s="83" t="s">
        <v>5086</v>
      </c>
      <c r="J316" s="83" t="s">
        <v>561</v>
      </c>
      <c r="K316" s="83" t="str">
        <f t="shared" si="159"/>
        <v>LT10DT</v>
      </c>
      <c r="L316" s="83" t="s">
        <v>266</v>
      </c>
      <c r="M316" s="94">
        <v>14000</v>
      </c>
      <c r="N316" s="94">
        <v>6000</v>
      </c>
      <c r="O316" s="94">
        <v>3600</v>
      </c>
      <c r="P316" s="94">
        <v>3000</v>
      </c>
      <c r="Q316" s="94" t="e">
        <f>VLOOKUP(H316&amp;"Vị trí 1",#REF!,9,0)</f>
        <v>#REF!</v>
      </c>
      <c r="R316" s="94" t="e">
        <f>VLOOKUP(H316&amp;"Vị trí 2",#REF!,9,0)</f>
        <v>#REF!</v>
      </c>
      <c r="S316" s="94" t="e">
        <f>VLOOKUP(H316&amp;"Vị trí 3",#REF!,9,0)</f>
        <v>#REF!</v>
      </c>
      <c r="T316" s="94" t="e">
        <f>VLOOKUP(H316&amp;"Vị trí 4",#REF!,9,0)</f>
        <v>#REF!</v>
      </c>
      <c r="U316" s="249"/>
      <c r="V316" s="249"/>
      <c r="W316" s="249"/>
      <c r="X316" s="249"/>
      <c r="Y316" s="250"/>
      <c r="Z316" s="250"/>
      <c r="AA316" s="250"/>
      <c r="AB316" s="250"/>
      <c r="AC316" s="249"/>
      <c r="AD316" s="249"/>
      <c r="AE316" s="249"/>
      <c r="AF316" s="249"/>
      <c r="AG316" s="250"/>
      <c r="AH316" s="250"/>
      <c r="AI316" s="250"/>
      <c r="AJ316" s="250"/>
      <c r="AK316" s="85">
        <v>4.63</v>
      </c>
      <c r="AL316" s="85"/>
      <c r="AM316" s="251"/>
      <c r="AN316" s="251">
        <f>ROUNDDOWN(AK316*$AN$10/$AK$10,1)</f>
        <v>2.7</v>
      </c>
      <c r="AO316" s="97">
        <f t="shared" si="187"/>
        <v>37800</v>
      </c>
      <c r="AP316" s="97">
        <f t="shared" si="187"/>
        <v>16200.000000000002</v>
      </c>
      <c r="AQ316" s="97">
        <f t="shared" si="187"/>
        <v>9720</v>
      </c>
      <c r="AR316" s="97">
        <f t="shared" si="187"/>
        <v>8100.0000000000009</v>
      </c>
      <c r="AS316" s="98">
        <f t="shared" si="188"/>
        <v>37800</v>
      </c>
      <c r="AT316" s="98">
        <f t="shared" si="188"/>
        <v>16200</v>
      </c>
      <c r="AU316" s="98">
        <f t="shared" si="188"/>
        <v>9700</v>
      </c>
      <c r="AV316" s="98">
        <f t="shared" si="188"/>
        <v>8100</v>
      </c>
      <c r="AW316" s="99">
        <f>AO316*0.15</f>
        <v>5670</v>
      </c>
      <c r="AX316" s="252" t="s">
        <v>370</v>
      </c>
      <c r="AY316" s="100">
        <v>6930</v>
      </c>
      <c r="AZ316" s="101">
        <v>2520</v>
      </c>
      <c r="BA316" s="101">
        <v>1890</v>
      </c>
      <c r="BB316" s="101">
        <v>1610</v>
      </c>
      <c r="BC316" s="249">
        <v>5940</v>
      </c>
      <c r="BD316" s="249">
        <v>2160</v>
      </c>
      <c r="BE316" s="249">
        <v>1620</v>
      </c>
      <c r="BF316" s="249">
        <v>1380</v>
      </c>
      <c r="BG316" s="102">
        <f>AV316-AW316</f>
        <v>2430</v>
      </c>
      <c r="BJ316" s="247" t="e">
        <f>M316*#REF!</f>
        <v>#REF!</v>
      </c>
      <c r="BK316" s="247" t="e">
        <f>N316*#REF!</f>
        <v>#REF!</v>
      </c>
      <c r="BL316" s="247" t="e">
        <f>O316*#REF!</f>
        <v>#REF!</v>
      </c>
      <c r="BM316" s="247" t="e">
        <f>P316*#REF!</f>
        <v>#REF!</v>
      </c>
    </row>
    <row r="317" spans="1:65" s="18" customFormat="1" ht="35.1" customHeight="1" x14ac:dyDescent="0.25">
      <c r="A317" s="82" t="str">
        <f t="shared" si="177"/>
        <v>LT10DT+1</v>
      </c>
      <c r="B317" s="82" t="str">
        <f t="shared" si="178"/>
        <v>LT10DT+2</v>
      </c>
      <c r="C317" s="82" t="str">
        <f t="shared" si="179"/>
        <v>LT10DT+3</v>
      </c>
      <c r="D317" s="82" t="str">
        <f t="shared" si="180"/>
        <v>LT10DT+4</v>
      </c>
      <c r="E317" s="18" t="s">
        <v>370</v>
      </c>
      <c r="F317" s="84">
        <v>11</v>
      </c>
      <c r="G317" s="84"/>
      <c r="H317" s="92" t="s">
        <v>5087</v>
      </c>
      <c r="I317" s="83" t="s">
        <v>553</v>
      </c>
      <c r="J317" s="83" t="s">
        <v>5088</v>
      </c>
      <c r="K317" s="83"/>
      <c r="L317" s="83" t="s">
        <v>5089</v>
      </c>
      <c r="M317" s="95"/>
      <c r="N317" s="95"/>
      <c r="O317" s="95"/>
      <c r="P317" s="95"/>
      <c r="Q317" s="94"/>
      <c r="R317" s="94"/>
      <c r="S317" s="94"/>
      <c r="T317" s="94"/>
      <c r="U317" s="249"/>
      <c r="V317" s="249"/>
      <c r="W317" s="249"/>
      <c r="X317" s="249"/>
      <c r="Y317" s="250"/>
      <c r="Z317" s="250"/>
      <c r="AA317" s="250"/>
      <c r="AB317" s="250"/>
      <c r="AC317" s="249"/>
      <c r="AD317" s="249"/>
      <c r="AE317" s="249"/>
      <c r="AF317" s="249"/>
      <c r="AG317" s="250"/>
      <c r="AH317" s="250"/>
      <c r="AI317" s="250"/>
      <c r="AJ317" s="250"/>
      <c r="AK317" s="85"/>
      <c r="AL317" s="85"/>
      <c r="AM317" s="251"/>
      <c r="AN317" s="251"/>
      <c r="AO317" s="97"/>
      <c r="AP317" s="97"/>
      <c r="AQ317" s="97"/>
      <c r="AR317" s="97"/>
      <c r="AS317" s="97"/>
      <c r="AT317" s="97"/>
      <c r="AU317" s="97"/>
      <c r="AV317" s="97"/>
      <c r="AW317" s="59"/>
      <c r="AX317" s="252" t="s">
        <v>370</v>
      </c>
      <c r="AY317" s="100">
        <v>6300</v>
      </c>
      <c r="AZ317" s="101">
        <v>2520</v>
      </c>
      <c r="BA317" s="101">
        <v>1890</v>
      </c>
      <c r="BB317" s="101">
        <v>1610</v>
      </c>
      <c r="BC317" s="249">
        <v>5400</v>
      </c>
      <c r="BD317" s="249">
        <v>2160</v>
      </c>
      <c r="BE317" s="249">
        <v>1620</v>
      </c>
      <c r="BF317" s="249">
        <v>1380</v>
      </c>
    </row>
    <row r="318" spans="1:65" s="18" customFormat="1" ht="35.1" customHeight="1" x14ac:dyDescent="0.25">
      <c r="A318" s="82" t="str">
        <f t="shared" si="177"/>
        <v>LT11DT+1</v>
      </c>
      <c r="B318" s="82" t="str">
        <f t="shared" si="178"/>
        <v>LT11DT+2</v>
      </c>
      <c r="C318" s="82" t="str">
        <f t="shared" si="179"/>
        <v>LT11DT+3</v>
      </c>
      <c r="D318" s="82" t="str">
        <f t="shared" si="180"/>
        <v>LT11DT+4</v>
      </c>
      <c r="E318" s="18" t="s">
        <v>370</v>
      </c>
      <c r="F318" s="84"/>
      <c r="G318" s="84"/>
      <c r="H318" s="92" t="s">
        <v>5090</v>
      </c>
      <c r="I318" s="83" t="s">
        <v>5091</v>
      </c>
      <c r="J318" s="83" t="s">
        <v>561</v>
      </c>
      <c r="K318" s="83" t="str">
        <f t="shared" si="159"/>
        <v>LT11DT_D1</v>
      </c>
      <c r="L318" s="83" t="s">
        <v>5092</v>
      </c>
      <c r="M318" s="94">
        <v>11000</v>
      </c>
      <c r="N318" s="94">
        <v>6000</v>
      </c>
      <c r="O318" s="94">
        <v>4600</v>
      </c>
      <c r="P318" s="94">
        <v>3000</v>
      </c>
      <c r="Q318" s="94" t="e">
        <f>VLOOKUP(H318&amp;"Vị trí 1",#REF!,9,0)</f>
        <v>#REF!</v>
      </c>
      <c r="R318" s="94" t="e">
        <f>VLOOKUP(H318&amp;"Vị trí 2",#REF!,9,0)</f>
        <v>#REF!</v>
      </c>
      <c r="S318" s="94" t="e">
        <f>VLOOKUP(H318&amp;"Vị trí 3",#REF!,9,0)</f>
        <v>#REF!</v>
      </c>
      <c r="T318" s="94" t="e">
        <f>VLOOKUP(H318&amp;"Vị trí 4",#REF!,9,0)</f>
        <v>#REF!</v>
      </c>
      <c r="U318" s="249"/>
      <c r="V318" s="249"/>
      <c r="W318" s="249"/>
      <c r="X318" s="249"/>
      <c r="Y318" s="250"/>
      <c r="Z318" s="250"/>
      <c r="AA318" s="250"/>
      <c r="AB318" s="250"/>
      <c r="AC318" s="249"/>
      <c r="AD318" s="249"/>
      <c r="AE318" s="249"/>
      <c r="AF318" s="249"/>
      <c r="AG318" s="250"/>
      <c r="AH318" s="250"/>
      <c r="AI318" s="250"/>
      <c r="AJ318" s="250"/>
      <c r="AK318" s="85">
        <v>4.63</v>
      </c>
      <c r="AL318" s="85"/>
      <c r="AM318" s="251"/>
      <c r="AN318" s="251">
        <f t="shared" ref="AN318:AN323" si="189">ROUNDDOWN(AK318*$AN$10/$AK$10,1)</f>
        <v>2.7</v>
      </c>
      <c r="AO318" s="97">
        <f t="shared" ref="AO318:AR323" si="190">M318*$AN318</f>
        <v>29700.000000000004</v>
      </c>
      <c r="AP318" s="97">
        <f t="shared" si="190"/>
        <v>16200.000000000002</v>
      </c>
      <c r="AQ318" s="97">
        <f t="shared" si="190"/>
        <v>12420</v>
      </c>
      <c r="AR318" s="97">
        <f t="shared" si="190"/>
        <v>8100.0000000000009</v>
      </c>
      <c r="AS318" s="98">
        <f t="shared" ref="AS318:AV323" si="191">IF(AO318&lt;1000,ROUND(AO318,-1),ROUND(AO318,-2))</f>
        <v>29700</v>
      </c>
      <c r="AT318" s="98">
        <f t="shared" si="191"/>
        <v>16200</v>
      </c>
      <c r="AU318" s="98">
        <f t="shared" si="191"/>
        <v>12400</v>
      </c>
      <c r="AV318" s="98">
        <f t="shared" si="191"/>
        <v>8100</v>
      </c>
      <c r="AW318" s="99">
        <f t="shared" ref="AW318:AW323" si="192">AO318*0.15</f>
        <v>4455</v>
      </c>
      <c r="AX318" s="252" t="s">
        <v>370</v>
      </c>
      <c r="AY318" s="100"/>
      <c r="AZ318" s="101"/>
      <c r="BA318" s="101"/>
      <c r="BB318" s="101"/>
      <c r="BC318" s="249"/>
      <c r="BD318" s="249"/>
      <c r="BE318" s="249"/>
      <c r="BF318" s="249"/>
      <c r="BG318" s="102">
        <f t="shared" ref="BG318:BG323" si="193">AV318-AW318</f>
        <v>3645</v>
      </c>
      <c r="BJ318" s="247" t="e">
        <f>M318*#REF!</f>
        <v>#REF!</v>
      </c>
      <c r="BK318" s="247" t="e">
        <f>N318*#REF!</f>
        <v>#REF!</v>
      </c>
      <c r="BL318" s="247" t="e">
        <f>O318*#REF!</f>
        <v>#REF!</v>
      </c>
      <c r="BM318" s="247" t="e">
        <f>P318*#REF!</f>
        <v>#REF!</v>
      </c>
    </row>
    <row r="319" spans="1:65" s="18" customFormat="1" ht="35.1" customHeight="1" x14ac:dyDescent="0.25">
      <c r="A319" s="82" t="str">
        <f t="shared" si="177"/>
        <v>LT11DT_D1+1</v>
      </c>
      <c r="B319" s="82" t="str">
        <f t="shared" si="178"/>
        <v>LT11DT_D1+2</v>
      </c>
      <c r="C319" s="82" t="str">
        <f t="shared" si="179"/>
        <v>LT11DT_D1+3</v>
      </c>
      <c r="D319" s="82" t="str">
        <f t="shared" si="180"/>
        <v>LT11DT_D1+4</v>
      </c>
      <c r="E319" s="18" t="s">
        <v>370</v>
      </c>
      <c r="F319" s="84"/>
      <c r="G319" s="84"/>
      <c r="H319" s="92" t="s">
        <v>5093</v>
      </c>
      <c r="I319" s="83" t="s">
        <v>5094</v>
      </c>
      <c r="J319" s="83" t="s">
        <v>561</v>
      </c>
      <c r="K319" s="83" t="str">
        <f t="shared" si="159"/>
        <v>LT11DT_D2</v>
      </c>
      <c r="L319" s="83" t="s">
        <v>5071</v>
      </c>
      <c r="M319" s="94">
        <v>8100</v>
      </c>
      <c r="N319" s="94">
        <v>3900</v>
      </c>
      <c r="O319" s="94">
        <v>3300</v>
      </c>
      <c r="P319" s="94">
        <v>2000</v>
      </c>
      <c r="Q319" s="94" t="e">
        <f>VLOOKUP(H319&amp;"Vị trí 1",#REF!,9,0)</f>
        <v>#REF!</v>
      </c>
      <c r="R319" s="94" t="e">
        <f>VLOOKUP(H319&amp;"Vị trí 2",#REF!,9,0)</f>
        <v>#REF!</v>
      </c>
      <c r="S319" s="94" t="e">
        <f>VLOOKUP(H319&amp;"Vị trí 3",#REF!,9,0)</f>
        <v>#REF!</v>
      </c>
      <c r="T319" s="94" t="e">
        <f>VLOOKUP(H319&amp;"Vị trí 4",#REF!,9,0)</f>
        <v>#REF!</v>
      </c>
      <c r="U319" s="249"/>
      <c r="V319" s="249"/>
      <c r="W319" s="249"/>
      <c r="X319" s="249"/>
      <c r="Y319" s="250"/>
      <c r="Z319" s="250"/>
      <c r="AA319" s="250"/>
      <c r="AB319" s="250"/>
      <c r="AC319" s="249"/>
      <c r="AD319" s="249"/>
      <c r="AE319" s="249"/>
      <c r="AF319" s="249"/>
      <c r="AG319" s="250"/>
      <c r="AH319" s="250"/>
      <c r="AI319" s="250"/>
      <c r="AJ319" s="250"/>
      <c r="AK319" s="85">
        <v>4.63</v>
      </c>
      <c r="AL319" s="85"/>
      <c r="AM319" s="251"/>
      <c r="AN319" s="251">
        <f t="shared" si="189"/>
        <v>2.7</v>
      </c>
      <c r="AO319" s="97">
        <f t="shared" si="190"/>
        <v>21870</v>
      </c>
      <c r="AP319" s="97">
        <f t="shared" si="190"/>
        <v>10530</v>
      </c>
      <c r="AQ319" s="97">
        <f t="shared" si="190"/>
        <v>8910</v>
      </c>
      <c r="AR319" s="97">
        <f t="shared" si="190"/>
        <v>5400</v>
      </c>
      <c r="AS319" s="98">
        <f t="shared" si="191"/>
        <v>21900</v>
      </c>
      <c r="AT319" s="98">
        <f t="shared" si="191"/>
        <v>10500</v>
      </c>
      <c r="AU319" s="98">
        <f t="shared" si="191"/>
        <v>8900</v>
      </c>
      <c r="AV319" s="98">
        <f t="shared" si="191"/>
        <v>5400</v>
      </c>
      <c r="AW319" s="99">
        <f t="shared" si="192"/>
        <v>3280.5</v>
      </c>
      <c r="AX319" s="252" t="s">
        <v>370</v>
      </c>
      <c r="AY319" s="100">
        <v>6930</v>
      </c>
      <c r="AZ319" s="101">
        <v>2940</v>
      </c>
      <c r="BA319" s="101">
        <v>2520</v>
      </c>
      <c r="BB319" s="101">
        <v>2100</v>
      </c>
      <c r="BC319" s="249">
        <v>5940</v>
      </c>
      <c r="BD319" s="249">
        <v>2520</v>
      </c>
      <c r="BE319" s="249">
        <v>2160</v>
      </c>
      <c r="BF319" s="249">
        <v>1800</v>
      </c>
      <c r="BG319" s="102">
        <f t="shared" si="193"/>
        <v>2119.5</v>
      </c>
      <c r="BJ319" s="247" t="e">
        <f>M319*#REF!</f>
        <v>#REF!</v>
      </c>
      <c r="BK319" s="247" t="e">
        <f>N319*#REF!</f>
        <v>#REF!</v>
      </c>
      <c r="BL319" s="247" t="e">
        <f>O319*#REF!</f>
        <v>#REF!</v>
      </c>
      <c r="BM319" s="247" t="e">
        <f>P319*#REF!</f>
        <v>#REF!</v>
      </c>
    </row>
    <row r="320" spans="1:65" s="18" customFormat="1" ht="63" customHeight="1" x14ac:dyDescent="0.25">
      <c r="A320" s="82" t="str">
        <f t="shared" si="177"/>
        <v>LT11DT_D2+1</v>
      </c>
      <c r="B320" s="82" t="str">
        <f t="shared" si="178"/>
        <v>LT11DT_D2+2</v>
      </c>
      <c r="C320" s="82" t="str">
        <f t="shared" si="179"/>
        <v>LT11DT_D2+3</v>
      </c>
      <c r="D320" s="82" t="str">
        <f t="shared" si="180"/>
        <v>LT11DT_D2+4</v>
      </c>
      <c r="E320" s="18" t="s">
        <v>370</v>
      </c>
      <c r="F320" s="84"/>
      <c r="G320" s="84"/>
      <c r="H320" s="92" t="s">
        <v>5095</v>
      </c>
      <c r="I320" s="83" t="s">
        <v>5096</v>
      </c>
      <c r="J320" s="83" t="s">
        <v>5071</v>
      </c>
      <c r="K320" s="83" t="str">
        <f t="shared" si="159"/>
        <v>LT11DT_D3</v>
      </c>
      <c r="L320" s="83" t="s">
        <v>307</v>
      </c>
      <c r="M320" s="94">
        <v>5300</v>
      </c>
      <c r="N320" s="94">
        <v>2600</v>
      </c>
      <c r="O320" s="94">
        <v>2300</v>
      </c>
      <c r="P320" s="94">
        <v>1600</v>
      </c>
      <c r="Q320" s="94" t="e">
        <f>VLOOKUP(H320&amp;"Vị trí 1",#REF!,9,0)</f>
        <v>#REF!</v>
      </c>
      <c r="R320" s="94" t="e">
        <f>VLOOKUP(H320&amp;"Vị trí 2",#REF!,9,0)</f>
        <v>#REF!</v>
      </c>
      <c r="S320" s="94" t="e">
        <f>VLOOKUP(H320&amp;"Vị trí 3",#REF!,9,0)</f>
        <v>#REF!</v>
      </c>
      <c r="T320" s="94" t="e">
        <f>VLOOKUP(H320&amp;"Vị trí 4",#REF!,9,0)</f>
        <v>#REF!</v>
      </c>
      <c r="U320" s="249"/>
      <c r="V320" s="249"/>
      <c r="W320" s="249"/>
      <c r="X320" s="249"/>
      <c r="Y320" s="250"/>
      <c r="Z320" s="250"/>
      <c r="AA320" s="250"/>
      <c r="AB320" s="250"/>
      <c r="AC320" s="249"/>
      <c r="AD320" s="249"/>
      <c r="AE320" s="249"/>
      <c r="AF320" s="249"/>
      <c r="AG320" s="250"/>
      <c r="AH320" s="250"/>
      <c r="AI320" s="250"/>
      <c r="AJ320" s="250"/>
      <c r="AK320" s="85">
        <v>4.63</v>
      </c>
      <c r="AL320" s="85"/>
      <c r="AM320" s="251"/>
      <c r="AN320" s="251">
        <f t="shared" si="189"/>
        <v>2.7</v>
      </c>
      <c r="AO320" s="97">
        <f t="shared" si="190"/>
        <v>14310.000000000002</v>
      </c>
      <c r="AP320" s="97">
        <f t="shared" si="190"/>
        <v>7020.0000000000009</v>
      </c>
      <c r="AQ320" s="97">
        <f t="shared" si="190"/>
        <v>6210</v>
      </c>
      <c r="AR320" s="97">
        <f t="shared" si="190"/>
        <v>4320</v>
      </c>
      <c r="AS320" s="98">
        <f t="shared" si="191"/>
        <v>14300</v>
      </c>
      <c r="AT320" s="98">
        <f t="shared" si="191"/>
        <v>7000</v>
      </c>
      <c r="AU320" s="98">
        <f t="shared" si="191"/>
        <v>6200</v>
      </c>
      <c r="AV320" s="98">
        <f t="shared" si="191"/>
        <v>4300</v>
      </c>
      <c r="AW320" s="99">
        <f t="shared" si="192"/>
        <v>2146.5</v>
      </c>
      <c r="AX320" s="252" t="s">
        <v>370</v>
      </c>
      <c r="AY320" s="100">
        <v>5670</v>
      </c>
      <c r="AZ320" s="101">
        <v>2730</v>
      </c>
      <c r="BA320" s="101">
        <v>2310</v>
      </c>
      <c r="BB320" s="101">
        <v>1400</v>
      </c>
      <c r="BC320" s="249">
        <v>4860</v>
      </c>
      <c r="BD320" s="249">
        <v>2340</v>
      </c>
      <c r="BE320" s="249">
        <v>1980</v>
      </c>
      <c r="BF320" s="249">
        <v>1200</v>
      </c>
      <c r="BG320" s="102">
        <f t="shared" si="193"/>
        <v>2153.5</v>
      </c>
      <c r="BJ320" s="247" t="e">
        <f>M320*#REF!</f>
        <v>#REF!</v>
      </c>
      <c r="BK320" s="247" t="e">
        <f>N320*#REF!</f>
        <v>#REF!</v>
      </c>
      <c r="BL320" s="247" t="e">
        <f>O320*#REF!</f>
        <v>#REF!</v>
      </c>
      <c r="BM320" s="247" t="e">
        <f>P320*#REF!</f>
        <v>#REF!</v>
      </c>
    </row>
    <row r="321" spans="1:65" s="18" customFormat="1" ht="63" x14ac:dyDescent="0.25">
      <c r="A321" s="82" t="str">
        <f t="shared" si="177"/>
        <v>LT11DT_D3+1</v>
      </c>
      <c r="B321" s="82" t="str">
        <f t="shared" si="178"/>
        <v>LT11DT_D3+2</v>
      </c>
      <c r="C321" s="82" t="str">
        <f t="shared" si="179"/>
        <v>LT11DT_D3+3</v>
      </c>
      <c r="D321" s="82" t="str">
        <f t="shared" si="180"/>
        <v>LT11DT_D3+4</v>
      </c>
      <c r="E321" s="18" t="s">
        <v>370</v>
      </c>
      <c r="F321" s="84">
        <v>12</v>
      </c>
      <c r="G321" s="84"/>
      <c r="H321" s="92" t="s">
        <v>5097</v>
      </c>
      <c r="I321" s="83" t="s">
        <v>5098</v>
      </c>
      <c r="J321" s="83" t="s">
        <v>307</v>
      </c>
      <c r="K321" s="83" t="str">
        <f t="shared" si="159"/>
        <v>LT12DT</v>
      </c>
      <c r="L321" s="83" t="s">
        <v>5092</v>
      </c>
      <c r="M321" s="94">
        <v>9000</v>
      </c>
      <c r="N321" s="94">
        <v>4200</v>
      </c>
      <c r="O321" s="94">
        <v>3600</v>
      </c>
      <c r="P321" s="94">
        <v>2600</v>
      </c>
      <c r="Q321" s="94" t="e">
        <f>VLOOKUP(H321&amp;"Vị trí 1",#REF!,9,0)</f>
        <v>#REF!</v>
      </c>
      <c r="R321" s="94" t="e">
        <f>VLOOKUP(H321&amp;"Vị trí 2",#REF!,9,0)</f>
        <v>#REF!</v>
      </c>
      <c r="S321" s="94" t="e">
        <f>VLOOKUP(H321&amp;"Vị trí 3",#REF!,9,0)</f>
        <v>#REF!</v>
      </c>
      <c r="T321" s="94" t="e">
        <f>VLOOKUP(H321&amp;"Vị trí 4",#REF!,9,0)</f>
        <v>#REF!</v>
      </c>
      <c r="U321" s="249" t="e">
        <f>VLOOKUP(A321,#REF!,32,0)</f>
        <v>#REF!</v>
      </c>
      <c r="V321" s="249" t="e">
        <f>VLOOKUP(B321,#REF!,32,0)</f>
        <v>#REF!</v>
      </c>
      <c r="W321" s="249" t="e">
        <f>VLOOKUP(C321,#REF!,32,0)</f>
        <v>#REF!</v>
      </c>
      <c r="X321" s="249"/>
      <c r="Y321" s="250" t="e">
        <f>U321/M321</f>
        <v>#REF!</v>
      </c>
      <c r="Z321" s="250" t="e">
        <f>V321/N321</f>
        <v>#REF!</v>
      </c>
      <c r="AA321" s="250" t="e">
        <f>W321/O321</f>
        <v>#REF!</v>
      </c>
      <c r="AB321" s="250"/>
      <c r="AC321" s="249"/>
      <c r="AD321" s="249"/>
      <c r="AE321" s="249"/>
      <c r="AF321" s="249"/>
      <c r="AG321" s="250"/>
      <c r="AH321" s="250"/>
      <c r="AI321" s="250"/>
      <c r="AJ321" s="250"/>
      <c r="AK321" s="85">
        <v>4.63</v>
      </c>
      <c r="AL321" s="85"/>
      <c r="AM321" s="251"/>
      <c r="AN321" s="251">
        <f t="shared" si="189"/>
        <v>2.7</v>
      </c>
      <c r="AO321" s="97">
        <f t="shared" si="190"/>
        <v>24300</v>
      </c>
      <c r="AP321" s="97">
        <f t="shared" si="190"/>
        <v>11340</v>
      </c>
      <c r="AQ321" s="97">
        <f t="shared" si="190"/>
        <v>9720</v>
      </c>
      <c r="AR321" s="97">
        <f t="shared" si="190"/>
        <v>7020.0000000000009</v>
      </c>
      <c r="AS321" s="98">
        <f t="shared" si="191"/>
        <v>24300</v>
      </c>
      <c r="AT321" s="98">
        <f t="shared" si="191"/>
        <v>11300</v>
      </c>
      <c r="AU321" s="98">
        <f t="shared" si="191"/>
        <v>9700</v>
      </c>
      <c r="AV321" s="98">
        <f t="shared" si="191"/>
        <v>7000</v>
      </c>
      <c r="AW321" s="99">
        <f t="shared" si="192"/>
        <v>3645</v>
      </c>
      <c r="AX321" s="252" t="s">
        <v>370</v>
      </c>
      <c r="AY321" s="100">
        <v>7700</v>
      </c>
      <c r="AZ321" s="101">
        <v>4200</v>
      </c>
      <c r="BA321" s="101">
        <v>2520</v>
      </c>
      <c r="BB321" s="101">
        <v>2100</v>
      </c>
      <c r="BC321" s="249">
        <v>6600</v>
      </c>
      <c r="BD321" s="249">
        <v>3600</v>
      </c>
      <c r="BE321" s="249">
        <v>2160</v>
      </c>
      <c r="BF321" s="249">
        <v>1800</v>
      </c>
      <c r="BG321" s="102">
        <f t="shared" si="193"/>
        <v>3355</v>
      </c>
      <c r="BJ321" s="247" t="e">
        <f>M321*#REF!</f>
        <v>#REF!</v>
      </c>
      <c r="BK321" s="247" t="e">
        <f>N321*#REF!</f>
        <v>#REF!</v>
      </c>
      <c r="BL321" s="247" t="e">
        <f>O321*#REF!</f>
        <v>#REF!</v>
      </c>
      <c r="BM321" s="247" t="e">
        <f>P321*#REF!</f>
        <v>#REF!</v>
      </c>
    </row>
    <row r="322" spans="1:65" ht="47.25" customHeight="1" x14ac:dyDescent="0.25">
      <c r="A322" s="82" t="str">
        <f t="shared" si="177"/>
        <v>LT12DT+1</v>
      </c>
      <c r="B322" s="82" t="str">
        <f t="shared" si="178"/>
        <v>LT12DT+2</v>
      </c>
      <c r="C322" s="82" t="str">
        <f t="shared" si="179"/>
        <v>LT12DT+3</v>
      </c>
      <c r="D322" s="82" t="str">
        <f t="shared" si="180"/>
        <v>LT12DT+4</v>
      </c>
      <c r="E322" s="18" t="s">
        <v>370</v>
      </c>
      <c r="F322" s="84">
        <v>13</v>
      </c>
      <c r="G322" s="84"/>
      <c r="H322" s="92" t="s">
        <v>5099</v>
      </c>
      <c r="I322" s="83" t="s">
        <v>5100</v>
      </c>
      <c r="J322" s="83" t="s">
        <v>561</v>
      </c>
      <c r="K322" s="83" t="str">
        <f t="shared" si="159"/>
        <v>LT13DT</v>
      </c>
      <c r="L322" s="83" t="s">
        <v>5071</v>
      </c>
      <c r="M322" s="94">
        <v>9900</v>
      </c>
      <c r="N322" s="94">
        <v>3600</v>
      </c>
      <c r="O322" s="94">
        <v>2700</v>
      </c>
      <c r="P322" s="94">
        <v>2300</v>
      </c>
      <c r="Q322" s="94" t="e">
        <f>VLOOKUP(H322&amp;"Vị trí 1",#REF!,9,0)</f>
        <v>#REF!</v>
      </c>
      <c r="R322" s="94" t="e">
        <f>VLOOKUP(H322&amp;"Vị trí 2",#REF!,9,0)</f>
        <v>#REF!</v>
      </c>
      <c r="S322" s="94" t="e">
        <f>VLOOKUP(H322&amp;"Vị trí 3",#REF!,9,0)</f>
        <v>#REF!</v>
      </c>
      <c r="T322" s="94" t="e">
        <f>VLOOKUP(H322&amp;"Vị trí 4",#REF!,9,0)</f>
        <v>#REF!</v>
      </c>
      <c r="U322" s="249"/>
      <c r="V322" s="249" t="e">
        <f>VLOOKUP(B322,#REF!,32,0)</f>
        <v>#REF!</v>
      </c>
      <c r="W322" s="249"/>
      <c r="X322" s="249"/>
      <c r="Y322" s="250"/>
      <c r="Z322" s="250" t="e">
        <f>V322/N322</f>
        <v>#REF!</v>
      </c>
      <c r="AA322" s="250"/>
      <c r="AB322" s="250"/>
      <c r="AC322" s="249" t="e">
        <f>VLOOKUP(H322,#REF!,5,0)</f>
        <v>#REF!</v>
      </c>
      <c r="AD322" s="249" t="e">
        <f>VLOOKUP($H322,#REF!,6,0)</f>
        <v>#REF!</v>
      </c>
      <c r="AE322" s="249" t="e">
        <f>VLOOKUP($H322,#REF!,7,0)</f>
        <v>#REF!</v>
      </c>
      <c r="AF322" s="249" t="e">
        <f>VLOOKUP($H322,#REF!,8,0)</f>
        <v>#REF!</v>
      </c>
      <c r="AG322" s="250" t="e">
        <f>AC322/M322</f>
        <v>#REF!</v>
      </c>
      <c r="AH322" s="250" t="e">
        <f>AD322/N322</f>
        <v>#REF!</v>
      </c>
      <c r="AI322" s="250" t="e">
        <f>AE322/O322</f>
        <v>#REF!</v>
      </c>
      <c r="AJ322" s="250" t="e">
        <f>AF322/P322</f>
        <v>#REF!</v>
      </c>
      <c r="AK322" s="85">
        <v>6.9444444444444446</v>
      </c>
      <c r="AL322" s="85"/>
      <c r="AM322" s="251" t="e">
        <f>AVERAGE(AG322:AJ322)</f>
        <v>#REF!</v>
      </c>
      <c r="AN322" s="251">
        <f t="shared" si="189"/>
        <v>4</v>
      </c>
      <c r="AO322" s="97">
        <f t="shared" si="190"/>
        <v>39600</v>
      </c>
      <c r="AP322" s="97">
        <f t="shared" si="190"/>
        <v>14400</v>
      </c>
      <c r="AQ322" s="97">
        <f t="shared" si="190"/>
        <v>10800</v>
      </c>
      <c r="AR322" s="97">
        <f t="shared" si="190"/>
        <v>9200</v>
      </c>
      <c r="AS322" s="98">
        <f t="shared" si="191"/>
        <v>39600</v>
      </c>
      <c r="AT322" s="98">
        <f t="shared" si="191"/>
        <v>14400</v>
      </c>
      <c r="AU322" s="98">
        <f t="shared" si="191"/>
        <v>10800</v>
      </c>
      <c r="AV322" s="98">
        <f t="shared" si="191"/>
        <v>9200</v>
      </c>
      <c r="AW322" s="99">
        <f t="shared" si="192"/>
        <v>5940</v>
      </c>
      <c r="AX322" s="256" t="s">
        <v>370</v>
      </c>
      <c r="AY322" s="100">
        <v>7700</v>
      </c>
      <c r="AZ322" s="101">
        <v>4200</v>
      </c>
      <c r="BA322" s="101">
        <v>2520</v>
      </c>
      <c r="BB322" s="101">
        <v>2100</v>
      </c>
      <c r="BC322" s="249">
        <v>6600</v>
      </c>
      <c r="BD322" s="249">
        <v>3600</v>
      </c>
      <c r="BE322" s="249">
        <v>2160</v>
      </c>
      <c r="BF322" s="249">
        <v>1800</v>
      </c>
      <c r="BG322" s="102">
        <f t="shared" si="193"/>
        <v>3260</v>
      </c>
      <c r="BJ322" s="247" t="e">
        <f>M322*#REF!</f>
        <v>#REF!</v>
      </c>
      <c r="BK322" s="247" t="e">
        <f>N322*#REF!</f>
        <v>#REF!</v>
      </c>
      <c r="BL322" s="247" t="e">
        <f>O322*#REF!</f>
        <v>#REF!</v>
      </c>
      <c r="BM322" s="247" t="e">
        <f>P322*#REF!</f>
        <v>#REF!</v>
      </c>
    </row>
    <row r="323" spans="1:65" s="285" customFormat="1" ht="47.25" customHeight="1" x14ac:dyDescent="0.25">
      <c r="A323" s="82" t="str">
        <f t="shared" si="177"/>
        <v>LT13DT+1</v>
      </c>
      <c r="B323" s="82" t="str">
        <f t="shared" si="178"/>
        <v>LT13DT+2</v>
      </c>
      <c r="C323" s="82" t="str">
        <f t="shared" si="179"/>
        <v>LT13DT+3</v>
      </c>
      <c r="D323" s="82" t="str">
        <f t="shared" si="180"/>
        <v>LT13DT+4</v>
      </c>
      <c r="E323" s="18" t="s">
        <v>370</v>
      </c>
      <c r="F323" s="84">
        <v>14</v>
      </c>
      <c r="G323" s="84"/>
      <c r="H323" s="92" t="s">
        <v>5101</v>
      </c>
      <c r="I323" s="83" t="s">
        <v>5102</v>
      </c>
      <c r="J323" s="83" t="s">
        <v>561</v>
      </c>
      <c r="K323" s="83" t="str">
        <f t="shared" si="159"/>
        <v>LT14DT</v>
      </c>
      <c r="L323" s="83" t="s">
        <v>266</v>
      </c>
      <c r="M323" s="94">
        <v>9000</v>
      </c>
      <c r="N323" s="94">
        <v>3600</v>
      </c>
      <c r="O323" s="94">
        <v>2700</v>
      </c>
      <c r="P323" s="94">
        <v>2300</v>
      </c>
      <c r="Q323" s="94" t="e">
        <f>VLOOKUP(H323&amp;"Vị trí 1",#REF!,9,0)</f>
        <v>#REF!</v>
      </c>
      <c r="R323" s="94" t="e">
        <f>VLOOKUP(H323&amp;"Vị trí 2",#REF!,9,0)</f>
        <v>#REF!</v>
      </c>
      <c r="S323" s="94" t="e">
        <f>VLOOKUP(H323&amp;"Vị trí 3",#REF!,9,0)</f>
        <v>#REF!</v>
      </c>
      <c r="T323" s="94" t="e">
        <f>VLOOKUP(H323&amp;"Vị trí 4",#REF!,9,0)</f>
        <v>#REF!</v>
      </c>
      <c r="U323" s="249"/>
      <c r="V323" s="249"/>
      <c r="W323" s="249"/>
      <c r="X323" s="249"/>
      <c r="Y323" s="250"/>
      <c r="Z323" s="250"/>
      <c r="AA323" s="250"/>
      <c r="AB323" s="250"/>
      <c r="AC323" s="249"/>
      <c r="AD323" s="249"/>
      <c r="AE323" s="249"/>
      <c r="AF323" s="249"/>
      <c r="AG323" s="250"/>
      <c r="AH323" s="250"/>
      <c r="AI323" s="250"/>
      <c r="AJ323" s="250"/>
      <c r="AK323" s="85">
        <v>4.63</v>
      </c>
      <c r="AL323" s="85"/>
      <c r="AM323" s="251"/>
      <c r="AN323" s="251">
        <f t="shared" si="189"/>
        <v>2.7</v>
      </c>
      <c r="AO323" s="97">
        <f t="shared" si="190"/>
        <v>24300</v>
      </c>
      <c r="AP323" s="97">
        <f t="shared" si="190"/>
        <v>9720</v>
      </c>
      <c r="AQ323" s="97">
        <f t="shared" si="190"/>
        <v>7290.0000000000009</v>
      </c>
      <c r="AR323" s="97">
        <f t="shared" si="190"/>
        <v>6210</v>
      </c>
      <c r="AS323" s="98">
        <f t="shared" si="191"/>
        <v>24300</v>
      </c>
      <c r="AT323" s="98">
        <f t="shared" si="191"/>
        <v>9700</v>
      </c>
      <c r="AU323" s="98">
        <f t="shared" si="191"/>
        <v>7300</v>
      </c>
      <c r="AV323" s="98">
        <f t="shared" si="191"/>
        <v>6200</v>
      </c>
      <c r="AW323" s="99">
        <f t="shared" si="192"/>
        <v>3645</v>
      </c>
      <c r="AX323" s="252" t="s">
        <v>370</v>
      </c>
      <c r="AY323" s="100">
        <v>4340</v>
      </c>
      <c r="AZ323" s="101">
        <v>2170</v>
      </c>
      <c r="BA323" s="101">
        <v>1610</v>
      </c>
      <c r="BB323" s="101">
        <v>1190</v>
      </c>
      <c r="BC323" s="96">
        <v>3720</v>
      </c>
      <c r="BD323" s="96">
        <v>1860</v>
      </c>
      <c r="BE323" s="96">
        <v>1380</v>
      </c>
      <c r="BF323" s="96">
        <v>1020</v>
      </c>
      <c r="BG323" s="102">
        <f t="shared" si="193"/>
        <v>2555</v>
      </c>
      <c r="BJ323" s="247" t="e">
        <f>M323*#REF!</f>
        <v>#REF!</v>
      </c>
      <c r="BK323" s="247" t="e">
        <f>N323*#REF!</f>
        <v>#REF!</v>
      </c>
      <c r="BL323" s="247" t="e">
        <f>O323*#REF!</f>
        <v>#REF!</v>
      </c>
      <c r="BM323" s="247" t="e">
        <f>P323*#REF!</f>
        <v>#REF!</v>
      </c>
    </row>
    <row r="324" spans="1:65" s="18" customFormat="1" ht="47.25" x14ac:dyDescent="0.25">
      <c r="A324" s="82" t="str">
        <f t="shared" si="177"/>
        <v>LT14DT+1</v>
      </c>
      <c r="B324" s="82" t="str">
        <f t="shared" si="178"/>
        <v>LT14DT+2</v>
      </c>
      <c r="C324" s="82" t="str">
        <f t="shared" si="179"/>
        <v>LT14DT+3</v>
      </c>
      <c r="D324" s="82" t="str">
        <f t="shared" si="180"/>
        <v>LT14DT+4</v>
      </c>
      <c r="E324" s="18" t="s">
        <v>370</v>
      </c>
      <c r="F324" s="84">
        <v>15</v>
      </c>
      <c r="G324" s="84"/>
      <c r="H324" s="92" t="s">
        <v>5103</v>
      </c>
      <c r="I324" s="83" t="s">
        <v>5104</v>
      </c>
      <c r="J324" s="83" t="s">
        <v>561</v>
      </c>
      <c r="K324" s="83"/>
      <c r="L324" s="83" t="s">
        <v>266</v>
      </c>
      <c r="M324" s="95"/>
      <c r="N324" s="95"/>
      <c r="O324" s="95"/>
      <c r="P324" s="95"/>
      <c r="Q324" s="94"/>
      <c r="R324" s="94"/>
      <c r="S324" s="94"/>
      <c r="T324" s="94"/>
      <c r="U324" s="249"/>
      <c r="V324" s="249"/>
      <c r="W324" s="249"/>
      <c r="X324" s="249"/>
      <c r="Y324" s="250"/>
      <c r="Z324" s="250"/>
      <c r="AA324" s="250"/>
      <c r="AB324" s="250"/>
      <c r="AC324" s="249"/>
      <c r="AD324" s="249"/>
      <c r="AE324" s="249"/>
      <c r="AF324" s="249"/>
      <c r="AG324" s="250"/>
      <c r="AH324" s="250"/>
      <c r="AI324" s="250"/>
      <c r="AJ324" s="250"/>
      <c r="AK324" s="85"/>
      <c r="AL324" s="85"/>
      <c r="AM324" s="251"/>
      <c r="AN324" s="251"/>
      <c r="AO324" s="97"/>
      <c r="AP324" s="97"/>
      <c r="AQ324" s="97"/>
      <c r="AR324" s="97"/>
      <c r="AS324" s="97"/>
      <c r="AT324" s="97"/>
      <c r="AU324" s="97"/>
      <c r="AV324" s="97"/>
      <c r="AW324" s="59"/>
      <c r="AX324" s="252" t="s">
        <v>370</v>
      </c>
      <c r="AY324" s="100">
        <v>8400</v>
      </c>
      <c r="AZ324" s="101">
        <v>4340</v>
      </c>
      <c r="BA324" s="101">
        <v>3220</v>
      </c>
      <c r="BB324" s="101">
        <v>2100</v>
      </c>
      <c r="BC324" s="249">
        <v>7200</v>
      </c>
      <c r="BD324" s="249">
        <v>3720</v>
      </c>
      <c r="BE324" s="249">
        <v>2760</v>
      </c>
      <c r="BF324" s="249">
        <v>1800</v>
      </c>
      <c r="BJ324" s="247" t="e">
        <f>M324*#REF!</f>
        <v>#REF!</v>
      </c>
      <c r="BK324" s="247" t="e">
        <f>N324*#REF!</f>
        <v>#REF!</v>
      </c>
      <c r="BL324" s="247" t="e">
        <f>O324*#REF!</f>
        <v>#REF!</v>
      </c>
      <c r="BM324" s="247" t="e">
        <f>P324*#REF!</f>
        <v>#REF!</v>
      </c>
    </row>
    <row r="325" spans="1:65" s="18" customFormat="1" ht="47.25" x14ac:dyDescent="0.25">
      <c r="A325" s="82" t="str">
        <f t="shared" si="177"/>
        <v>LT15DT+1</v>
      </c>
      <c r="B325" s="82" t="str">
        <f t="shared" si="178"/>
        <v>LT15DT+2</v>
      </c>
      <c r="C325" s="82" t="str">
        <f t="shared" si="179"/>
        <v>LT15DT+3</v>
      </c>
      <c r="D325" s="82" t="str">
        <f t="shared" si="180"/>
        <v>LT15DT+4</v>
      </c>
      <c r="E325" s="18" t="s">
        <v>370</v>
      </c>
      <c r="F325" s="84"/>
      <c r="G325" s="84"/>
      <c r="H325" s="92" t="s">
        <v>5105</v>
      </c>
      <c r="I325" s="83" t="s">
        <v>5106</v>
      </c>
      <c r="J325" s="83" t="s">
        <v>561</v>
      </c>
      <c r="K325" s="83" t="str">
        <f t="shared" si="159"/>
        <v>LT15DT_D1</v>
      </c>
      <c r="L325" s="83" t="s">
        <v>5073</v>
      </c>
      <c r="M325" s="94">
        <v>9900</v>
      </c>
      <c r="N325" s="94">
        <v>4200</v>
      </c>
      <c r="O325" s="94">
        <v>3600</v>
      </c>
      <c r="P325" s="94">
        <v>3000</v>
      </c>
      <c r="Q325" s="94" t="e">
        <f>VLOOKUP(H325&amp;"Vị trí 1",#REF!,9,0)</f>
        <v>#REF!</v>
      </c>
      <c r="R325" s="94" t="e">
        <f>VLOOKUP(H325&amp;"Vị trí 2",#REF!,9,0)</f>
        <v>#REF!</v>
      </c>
      <c r="S325" s="94" t="e">
        <f>VLOOKUP(H325&amp;"Vị trí 3",#REF!,9,0)</f>
        <v>#REF!</v>
      </c>
      <c r="T325" s="94" t="e">
        <f>VLOOKUP(H325&amp;"Vị trí 4",#REF!,9,0)</f>
        <v>#REF!</v>
      </c>
      <c r="U325" s="249"/>
      <c r="V325" s="249"/>
      <c r="W325" s="249"/>
      <c r="X325" s="249"/>
      <c r="Y325" s="250"/>
      <c r="Z325" s="250"/>
      <c r="AA325" s="250"/>
      <c r="AB325" s="250"/>
      <c r="AC325" s="249"/>
      <c r="AD325" s="249"/>
      <c r="AE325" s="249"/>
      <c r="AF325" s="249"/>
      <c r="AG325" s="250"/>
      <c r="AH325" s="250"/>
      <c r="AI325" s="250"/>
      <c r="AJ325" s="250"/>
      <c r="AK325" s="85">
        <v>4.63</v>
      </c>
      <c r="AL325" s="85"/>
      <c r="AM325" s="251"/>
      <c r="AN325" s="251">
        <f t="shared" ref="AN325:AN332" si="194">ROUNDDOWN(AK325*$AN$10/$AK$10,1)</f>
        <v>2.7</v>
      </c>
      <c r="AO325" s="97">
        <f t="shared" ref="AO325:AR332" si="195">M325*$AN325</f>
        <v>26730</v>
      </c>
      <c r="AP325" s="97">
        <f t="shared" si="195"/>
        <v>11340</v>
      </c>
      <c r="AQ325" s="97">
        <f t="shared" si="195"/>
        <v>9720</v>
      </c>
      <c r="AR325" s="97">
        <f t="shared" si="195"/>
        <v>8100.0000000000009</v>
      </c>
      <c r="AS325" s="98">
        <f t="shared" ref="AS325:AV332" si="196">IF(AO325&lt;1000,ROUND(AO325,-1),ROUND(AO325,-2))</f>
        <v>26700</v>
      </c>
      <c r="AT325" s="98">
        <f t="shared" si="196"/>
        <v>11300</v>
      </c>
      <c r="AU325" s="98">
        <f t="shared" si="196"/>
        <v>9700</v>
      </c>
      <c r="AV325" s="98">
        <f t="shared" si="196"/>
        <v>8100</v>
      </c>
      <c r="AW325" s="99">
        <f t="shared" ref="AW325:AW332" si="197">AO325*0.15</f>
        <v>4009.5</v>
      </c>
      <c r="AX325" s="252" t="s">
        <v>370</v>
      </c>
      <c r="AY325" s="100">
        <v>8400</v>
      </c>
      <c r="AZ325" s="101">
        <v>4340</v>
      </c>
      <c r="BA325" s="101">
        <v>3220</v>
      </c>
      <c r="BB325" s="101">
        <v>2100</v>
      </c>
      <c r="BC325" s="249">
        <v>7200</v>
      </c>
      <c r="BD325" s="249">
        <v>3720</v>
      </c>
      <c r="BE325" s="249">
        <v>2760</v>
      </c>
      <c r="BF325" s="249">
        <v>1800</v>
      </c>
      <c r="BG325" s="102">
        <f t="shared" ref="BG325:BG332" si="198">AV325-AW325</f>
        <v>4090.5</v>
      </c>
      <c r="BJ325" s="247" t="e">
        <f>M325*#REF!</f>
        <v>#REF!</v>
      </c>
      <c r="BK325" s="247" t="e">
        <f>N325*#REF!</f>
        <v>#REF!</v>
      </c>
      <c r="BL325" s="247" t="e">
        <f>O325*#REF!</f>
        <v>#REF!</v>
      </c>
      <c r="BM325" s="247" t="e">
        <f>P325*#REF!</f>
        <v>#REF!</v>
      </c>
    </row>
    <row r="326" spans="1:65" s="18" customFormat="1" ht="35.1" customHeight="1" x14ac:dyDescent="0.25">
      <c r="A326" s="82" t="str">
        <f t="shared" si="177"/>
        <v>LT15DT_D1+1</v>
      </c>
      <c r="B326" s="82" t="str">
        <f t="shared" si="178"/>
        <v>LT15DT_D1+2</v>
      </c>
      <c r="C326" s="82" t="str">
        <f t="shared" si="179"/>
        <v>LT15DT_D1+3</v>
      </c>
      <c r="D326" s="82" t="str">
        <f t="shared" si="180"/>
        <v>LT15DT_D1+4</v>
      </c>
      <c r="E326" s="18" t="s">
        <v>370</v>
      </c>
      <c r="F326" s="84"/>
      <c r="G326" s="84"/>
      <c r="H326" s="92" t="s">
        <v>5107</v>
      </c>
      <c r="I326" s="83" t="s">
        <v>5108</v>
      </c>
      <c r="J326" s="83" t="s">
        <v>561</v>
      </c>
      <c r="K326" s="83" t="str">
        <f t="shared" si="159"/>
        <v>LT15DT_D2</v>
      </c>
      <c r="L326" s="83" t="s">
        <v>5109</v>
      </c>
      <c r="M326" s="94">
        <v>8100</v>
      </c>
      <c r="N326" s="94">
        <v>3900</v>
      </c>
      <c r="O326" s="94">
        <v>3300</v>
      </c>
      <c r="P326" s="94">
        <v>2000</v>
      </c>
      <c r="Q326" s="94" t="e">
        <f>VLOOKUP(H326&amp;"Vị trí 1",#REF!,9,0)</f>
        <v>#REF!</v>
      </c>
      <c r="R326" s="94" t="e">
        <f>VLOOKUP(H326&amp;"Vị trí 2",#REF!,9,0)</f>
        <v>#REF!</v>
      </c>
      <c r="S326" s="94" t="e">
        <f>VLOOKUP(H326&amp;"Vị trí 3",#REF!,9,0)</f>
        <v>#REF!</v>
      </c>
      <c r="T326" s="94" t="e">
        <f>VLOOKUP(H326&amp;"Vị trí 4",#REF!,9,0)</f>
        <v>#REF!</v>
      </c>
      <c r="U326" s="249"/>
      <c r="V326" s="249"/>
      <c r="W326" s="249"/>
      <c r="X326" s="249"/>
      <c r="Y326" s="250"/>
      <c r="Z326" s="250"/>
      <c r="AA326" s="250"/>
      <c r="AB326" s="250"/>
      <c r="AC326" s="249"/>
      <c r="AD326" s="249"/>
      <c r="AE326" s="249"/>
      <c r="AF326" s="249"/>
      <c r="AG326" s="250"/>
      <c r="AH326" s="250"/>
      <c r="AI326" s="250"/>
      <c r="AJ326" s="250"/>
      <c r="AK326" s="85">
        <v>4.63</v>
      </c>
      <c r="AL326" s="85"/>
      <c r="AM326" s="251"/>
      <c r="AN326" s="251">
        <f t="shared" si="194"/>
        <v>2.7</v>
      </c>
      <c r="AO326" s="97">
        <f t="shared" si="195"/>
        <v>21870</v>
      </c>
      <c r="AP326" s="97">
        <f t="shared" si="195"/>
        <v>10530</v>
      </c>
      <c r="AQ326" s="97">
        <f t="shared" si="195"/>
        <v>8910</v>
      </c>
      <c r="AR326" s="97">
        <f t="shared" si="195"/>
        <v>5400</v>
      </c>
      <c r="AS326" s="98">
        <f t="shared" si="196"/>
        <v>21900</v>
      </c>
      <c r="AT326" s="98">
        <f t="shared" si="196"/>
        <v>10500</v>
      </c>
      <c r="AU326" s="98">
        <f t="shared" si="196"/>
        <v>8900</v>
      </c>
      <c r="AV326" s="98">
        <f t="shared" si="196"/>
        <v>5400</v>
      </c>
      <c r="AW326" s="99">
        <f t="shared" si="197"/>
        <v>3280.5</v>
      </c>
      <c r="AX326" s="252" t="s">
        <v>370</v>
      </c>
      <c r="AY326" s="100">
        <v>4340</v>
      </c>
      <c r="AZ326" s="101">
        <v>2170</v>
      </c>
      <c r="BA326" s="101">
        <v>1610</v>
      </c>
      <c r="BB326" s="101">
        <v>1190</v>
      </c>
      <c r="BC326" s="249">
        <v>3720</v>
      </c>
      <c r="BD326" s="249">
        <v>1860</v>
      </c>
      <c r="BE326" s="249">
        <v>1380</v>
      </c>
      <c r="BF326" s="249">
        <v>1020</v>
      </c>
      <c r="BG326" s="102">
        <f t="shared" si="198"/>
        <v>2119.5</v>
      </c>
    </row>
    <row r="327" spans="1:65" s="18" customFormat="1" ht="35.1" customHeight="1" x14ac:dyDescent="0.25">
      <c r="A327" s="82" t="str">
        <f t="shared" si="177"/>
        <v>LT15DT_D2+1</v>
      </c>
      <c r="B327" s="82" t="str">
        <f t="shared" si="178"/>
        <v>LT15DT_D2+2</v>
      </c>
      <c r="C327" s="82" t="str">
        <f t="shared" si="179"/>
        <v>LT15DT_D2+3</v>
      </c>
      <c r="D327" s="82" t="str">
        <f t="shared" si="180"/>
        <v>LT15DT_D2+4</v>
      </c>
      <c r="E327" s="18" t="s">
        <v>370</v>
      </c>
      <c r="F327" s="84">
        <v>16</v>
      </c>
      <c r="G327" s="84"/>
      <c r="H327" s="92" t="s">
        <v>5110</v>
      </c>
      <c r="I327" s="83" t="s">
        <v>5111</v>
      </c>
      <c r="J327" s="83" t="s">
        <v>5109</v>
      </c>
      <c r="K327" s="83" t="str">
        <f t="shared" si="159"/>
        <v>LT16DT</v>
      </c>
      <c r="L327" s="83" t="s">
        <v>5073</v>
      </c>
      <c r="M327" s="94">
        <v>11000</v>
      </c>
      <c r="N327" s="94">
        <v>6000</v>
      </c>
      <c r="O327" s="94">
        <v>3600</v>
      </c>
      <c r="P327" s="94">
        <v>3000</v>
      </c>
      <c r="Q327" s="94" t="e">
        <f>VLOOKUP(H327&amp;"Vị trí 1",#REF!,9,0)</f>
        <v>#REF!</v>
      </c>
      <c r="R327" s="94" t="e">
        <f>VLOOKUP(H327&amp;"Vị trí 2",#REF!,9,0)</f>
        <v>#REF!</v>
      </c>
      <c r="S327" s="94" t="e">
        <f>VLOOKUP(H327&amp;"Vị trí 3",#REF!,9,0)</f>
        <v>#REF!</v>
      </c>
      <c r="T327" s="94" t="e">
        <f>VLOOKUP(H327&amp;"Vị trí 4",#REF!,9,0)</f>
        <v>#REF!</v>
      </c>
      <c r="U327" s="249"/>
      <c r="V327" s="249"/>
      <c r="W327" s="249"/>
      <c r="X327" s="249"/>
      <c r="Y327" s="250"/>
      <c r="Z327" s="250"/>
      <c r="AA327" s="250"/>
      <c r="AB327" s="250"/>
      <c r="AC327" s="249"/>
      <c r="AD327" s="249"/>
      <c r="AE327" s="249"/>
      <c r="AF327" s="249"/>
      <c r="AG327" s="250"/>
      <c r="AH327" s="250"/>
      <c r="AI327" s="250"/>
      <c r="AJ327" s="250"/>
      <c r="AK327" s="85">
        <v>4.63</v>
      </c>
      <c r="AL327" s="85"/>
      <c r="AM327" s="251"/>
      <c r="AN327" s="251">
        <f t="shared" si="194"/>
        <v>2.7</v>
      </c>
      <c r="AO327" s="97">
        <f t="shared" si="195"/>
        <v>29700.000000000004</v>
      </c>
      <c r="AP327" s="97">
        <f t="shared" si="195"/>
        <v>16200.000000000002</v>
      </c>
      <c r="AQ327" s="97">
        <f t="shared" si="195"/>
        <v>9720</v>
      </c>
      <c r="AR327" s="97">
        <f t="shared" si="195"/>
        <v>8100.0000000000009</v>
      </c>
      <c r="AS327" s="98">
        <f t="shared" si="196"/>
        <v>29700</v>
      </c>
      <c r="AT327" s="98">
        <f t="shared" si="196"/>
        <v>16200</v>
      </c>
      <c r="AU327" s="98">
        <f t="shared" si="196"/>
        <v>9700</v>
      </c>
      <c r="AV327" s="98">
        <f t="shared" si="196"/>
        <v>8100</v>
      </c>
      <c r="AW327" s="99">
        <f t="shared" si="197"/>
        <v>4455</v>
      </c>
      <c r="AX327" s="252" t="s">
        <v>370</v>
      </c>
      <c r="AY327" s="100"/>
      <c r="AZ327" s="101"/>
      <c r="BA327" s="101"/>
      <c r="BB327" s="101"/>
      <c r="BC327" s="249"/>
      <c r="BD327" s="249"/>
      <c r="BE327" s="249"/>
      <c r="BF327" s="249"/>
      <c r="BG327" s="102">
        <f t="shared" si="198"/>
        <v>3645</v>
      </c>
      <c r="BJ327" s="247" t="e">
        <f>M327*#REF!</f>
        <v>#REF!</v>
      </c>
      <c r="BK327" s="247" t="e">
        <f>N327*#REF!</f>
        <v>#REF!</v>
      </c>
      <c r="BL327" s="247" t="e">
        <f>O327*#REF!</f>
        <v>#REF!</v>
      </c>
      <c r="BM327" s="247" t="e">
        <f>P327*#REF!</f>
        <v>#REF!</v>
      </c>
    </row>
    <row r="328" spans="1:65" s="18" customFormat="1" ht="35.1" customHeight="1" x14ac:dyDescent="0.25">
      <c r="A328" s="82" t="str">
        <f t="shared" si="177"/>
        <v>LT16DT+1</v>
      </c>
      <c r="B328" s="82" t="str">
        <f t="shared" si="178"/>
        <v>LT16DT+2</v>
      </c>
      <c r="C328" s="82" t="str">
        <f t="shared" si="179"/>
        <v>LT16DT+3</v>
      </c>
      <c r="D328" s="82" t="str">
        <f t="shared" si="180"/>
        <v>LT16DT+4</v>
      </c>
      <c r="E328" s="18" t="s">
        <v>370</v>
      </c>
      <c r="F328" s="84">
        <v>17</v>
      </c>
      <c r="G328" s="84"/>
      <c r="H328" s="92" t="s">
        <v>5112</v>
      </c>
      <c r="I328" s="83" t="s">
        <v>5113</v>
      </c>
      <c r="J328" s="83" t="s">
        <v>561</v>
      </c>
      <c r="K328" s="83" t="str">
        <f t="shared" si="159"/>
        <v>LT17DT</v>
      </c>
      <c r="L328" s="83" t="s">
        <v>5114</v>
      </c>
      <c r="M328" s="94">
        <v>11000</v>
      </c>
      <c r="N328" s="94">
        <v>6000</v>
      </c>
      <c r="O328" s="94">
        <v>3600</v>
      </c>
      <c r="P328" s="94">
        <v>3000</v>
      </c>
      <c r="Q328" s="94" t="e">
        <f>VLOOKUP(H328&amp;"Vị trí 1",#REF!,9,0)</f>
        <v>#REF!</v>
      </c>
      <c r="R328" s="94" t="e">
        <f>VLOOKUP(H328&amp;"Vị trí 2",#REF!,9,0)</f>
        <v>#REF!</v>
      </c>
      <c r="S328" s="94" t="e">
        <f>VLOOKUP(H328&amp;"Vị trí 3",#REF!,9,0)</f>
        <v>#REF!</v>
      </c>
      <c r="T328" s="94" t="e">
        <f>VLOOKUP(H328&amp;"Vị trí 4",#REF!,9,0)</f>
        <v>#REF!</v>
      </c>
      <c r="U328" s="249"/>
      <c r="V328" s="249"/>
      <c r="W328" s="249"/>
      <c r="X328" s="249"/>
      <c r="Y328" s="250"/>
      <c r="Z328" s="250"/>
      <c r="AA328" s="250"/>
      <c r="AB328" s="250"/>
      <c r="AC328" s="249"/>
      <c r="AD328" s="249"/>
      <c r="AE328" s="249"/>
      <c r="AF328" s="249"/>
      <c r="AG328" s="250"/>
      <c r="AH328" s="250"/>
      <c r="AI328" s="250"/>
      <c r="AJ328" s="250"/>
      <c r="AK328" s="85">
        <v>4.5707070707070718</v>
      </c>
      <c r="AL328" s="85"/>
      <c r="AM328" s="251"/>
      <c r="AN328" s="251">
        <f t="shared" si="194"/>
        <v>2.6</v>
      </c>
      <c r="AO328" s="97">
        <f t="shared" si="195"/>
        <v>28600</v>
      </c>
      <c r="AP328" s="97">
        <f t="shared" si="195"/>
        <v>15600</v>
      </c>
      <c r="AQ328" s="97">
        <f t="shared" si="195"/>
        <v>9360</v>
      </c>
      <c r="AR328" s="97">
        <f t="shared" si="195"/>
        <v>7800</v>
      </c>
      <c r="AS328" s="98">
        <f t="shared" si="196"/>
        <v>28600</v>
      </c>
      <c r="AT328" s="98">
        <f t="shared" si="196"/>
        <v>15600</v>
      </c>
      <c r="AU328" s="98">
        <f t="shared" si="196"/>
        <v>9400</v>
      </c>
      <c r="AV328" s="98">
        <f t="shared" si="196"/>
        <v>7800</v>
      </c>
      <c r="AW328" s="99">
        <f t="shared" si="197"/>
        <v>4290</v>
      </c>
      <c r="AX328" s="252" t="s">
        <v>370</v>
      </c>
      <c r="AY328" s="100">
        <v>8400</v>
      </c>
      <c r="AZ328" s="101">
        <v>4340</v>
      </c>
      <c r="BA328" s="101">
        <v>3220</v>
      </c>
      <c r="BB328" s="101">
        <v>2100</v>
      </c>
      <c r="BC328" s="249">
        <v>7200</v>
      </c>
      <c r="BD328" s="249">
        <v>3720</v>
      </c>
      <c r="BE328" s="249">
        <v>2760</v>
      </c>
      <c r="BF328" s="249">
        <v>1800</v>
      </c>
      <c r="BG328" s="102">
        <f t="shared" si="198"/>
        <v>3510</v>
      </c>
      <c r="BJ328" s="247" t="e">
        <f>M328*#REF!</f>
        <v>#REF!</v>
      </c>
      <c r="BK328" s="247" t="e">
        <f>N328*#REF!</f>
        <v>#REF!</v>
      </c>
      <c r="BL328" s="247" t="e">
        <f>O328*#REF!</f>
        <v>#REF!</v>
      </c>
      <c r="BM328" s="247" t="e">
        <f>P328*#REF!</f>
        <v>#REF!</v>
      </c>
    </row>
    <row r="329" spans="1:65" ht="63" customHeight="1" x14ac:dyDescent="0.25">
      <c r="A329" s="82" t="str">
        <f t="shared" si="177"/>
        <v>LT17DT+1</v>
      </c>
      <c r="B329" s="82" t="str">
        <f t="shared" si="178"/>
        <v>LT17DT+2</v>
      </c>
      <c r="C329" s="82" t="str">
        <f t="shared" si="179"/>
        <v>LT17DT+3</v>
      </c>
      <c r="D329" s="82" t="str">
        <f t="shared" si="180"/>
        <v>LT17DT+4</v>
      </c>
      <c r="E329" s="18" t="s">
        <v>370</v>
      </c>
      <c r="F329" s="84">
        <v>18</v>
      </c>
      <c r="G329" s="84"/>
      <c r="H329" s="92" t="s">
        <v>5115</v>
      </c>
      <c r="I329" s="83" t="s">
        <v>5116</v>
      </c>
      <c r="J329" s="83" t="s">
        <v>561</v>
      </c>
      <c r="K329" s="83" t="str">
        <f t="shared" si="159"/>
        <v>LT18DT</v>
      </c>
      <c r="L329" s="83" t="s">
        <v>5117</v>
      </c>
      <c r="M329" s="94">
        <v>6200</v>
      </c>
      <c r="N329" s="94">
        <v>3100</v>
      </c>
      <c r="O329" s="94">
        <v>2300</v>
      </c>
      <c r="P329" s="94">
        <v>1700</v>
      </c>
      <c r="Q329" s="94" t="e">
        <f>VLOOKUP(H329&amp;"Vị trí 1",#REF!,9,0)</f>
        <v>#REF!</v>
      </c>
      <c r="R329" s="94" t="e">
        <f>VLOOKUP(H329&amp;"Vị trí 2",#REF!,9,0)</f>
        <v>#REF!</v>
      </c>
      <c r="S329" s="94" t="e">
        <f>VLOOKUP(H329&amp;"Vị trí 3",#REF!,9,0)</f>
        <v>#REF!</v>
      </c>
      <c r="T329" s="94" t="e">
        <f>VLOOKUP(H329&amp;"Vị trí 4",#REF!,9,0)</f>
        <v>#REF!</v>
      </c>
      <c r="U329" s="249"/>
      <c r="V329" s="249"/>
      <c r="W329" s="249"/>
      <c r="X329" s="249"/>
      <c r="Y329" s="250"/>
      <c r="Z329" s="250"/>
      <c r="AA329" s="250"/>
      <c r="AB329" s="250"/>
      <c r="AC329" s="249" t="e">
        <f>VLOOKUP(H329,#REF!,5,0)</f>
        <v>#REF!</v>
      </c>
      <c r="AD329" s="249" t="e">
        <f>VLOOKUP($H329,#REF!,6,0)</f>
        <v>#REF!</v>
      </c>
      <c r="AE329" s="249" t="e">
        <f>VLOOKUP($H329,#REF!,7,0)</f>
        <v>#REF!</v>
      </c>
      <c r="AF329" s="249" t="e">
        <f>VLOOKUP($H329,#REF!,8,0)</f>
        <v>#REF!</v>
      </c>
      <c r="AG329" s="250" t="e">
        <f t="shared" ref="AG329:AJ330" si="199">AC329/M329</f>
        <v>#REF!</v>
      </c>
      <c r="AH329" s="250" t="e">
        <f t="shared" si="199"/>
        <v>#REF!</v>
      </c>
      <c r="AI329" s="250" t="e">
        <f t="shared" si="199"/>
        <v>#REF!</v>
      </c>
      <c r="AJ329" s="250" t="e">
        <f t="shared" si="199"/>
        <v>#REF!</v>
      </c>
      <c r="AK329" s="85">
        <v>6.4516129032258061</v>
      </c>
      <c r="AL329" s="85"/>
      <c r="AM329" s="251" t="e">
        <f>AVERAGE(AG329:AJ329)</f>
        <v>#REF!</v>
      </c>
      <c r="AN329" s="251">
        <f t="shared" si="194"/>
        <v>3.8</v>
      </c>
      <c r="AO329" s="97">
        <f t="shared" si="195"/>
        <v>23560</v>
      </c>
      <c r="AP329" s="97">
        <f t="shared" si="195"/>
        <v>11780</v>
      </c>
      <c r="AQ329" s="97">
        <f t="shared" si="195"/>
        <v>8740</v>
      </c>
      <c r="AR329" s="97">
        <f t="shared" si="195"/>
        <v>6460</v>
      </c>
      <c r="AS329" s="98">
        <f t="shared" si="196"/>
        <v>23600</v>
      </c>
      <c r="AT329" s="98">
        <f t="shared" si="196"/>
        <v>11800</v>
      </c>
      <c r="AU329" s="98">
        <f t="shared" si="196"/>
        <v>8700</v>
      </c>
      <c r="AV329" s="98">
        <f t="shared" si="196"/>
        <v>6500</v>
      </c>
      <c r="AW329" s="99">
        <f t="shared" si="197"/>
        <v>3534</v>
      </c>
      <c r="AX329" s="258" t="s">
        <v>370</v>
      </c>
      <c r="AY329" s="100">
        <v>6300</v>
      </c>
      <c r="AZ329" s="101">
        <v>2940</v>
      </c>
      <c r="BA329" s="101">
        <v>2520</v>
      </c>
      <c r="BB329" s="101">
        <v>1820</v>
      </c>
      <c r="BC329" s="249">
        <v>5400</v>
      </c>
      <c r="BD329" s="249">
        <v>2520</v>
      </c>
      <c r="BE329" s="249">
        <v>2160</v>
      </c>
      <c r="BF329" s="249">
        <v>1560</v>
      </c>
      <c r="BG329" s="102">
        <f t="shared" si="198"/>
        <v>2966</v>
      </c>
      <c r="BJ329" s="247" t="e">
        <f>M329*#REF!</f>
        <v>#REF!</v>
      </c>
      <c r="BK329" s="247" t="e">
        <f>N329*#REF!</f>
        <v>#REF!</v>
      </c>
      <c r="BL329" s="247" t="e">
        <f>O329*#REF!</f>
        <v>#REF!</v>
      </c>
      <c r="BM329" s="247" t="e">
        <f>P329*#REF!</f>
        <v>#REF!</v>
      </c>
    </row>
    <row r="330" spans="1:65" s="286" customFormat="1" ht="47.25" x14ac:dyDescent="0.25">
      <c r="A330" s="82" t="str">
        <f t="shared" si="177"/>
        <v>LT18DT+1</v>
      </c>
      <c r="B330" s="82" t="str">
        <f t="shared" si="178"/>
        <v>LT18DT+2</v>
      </c>
      <c r="C330" s="82" t="str">
        <f t="shared" si="179"/>
        <v>LT18DT+3</v>
      </c>
      <c r="D330" s="82" t="str">
        <f t="shared" si="180"/>
        <v>LT18DT+4</v>
      </c>
      <c r="E330" s="18" t="s">
        <v>370</v>
      </c>
      <c r="F330" s="84">
        <v>19</v>
      </c>
      <c r="G330" s="84"/>
      <c r="H330" s="92" t="s">
        <v>5118</v>
      </c>
      <c r="I330" s="83" t="s">
        <v>5119</v>
      </c>
      <c r="J330" s="83" t="s">
        <v>5120</v>
      </c>
      <c r="K330" s="83" t="str">
        <f t="shared" si="159"/>
        <v>LT19DT</v>
      </c>
      <c r="L330" s="83" t="s">
        <v>5121</v>
      </c>
      <c r="M330" s="94">
        <v>12000</v>
      </c>
      <c r="N330" s="94">
        <v>6200</v>
      </c>
      <c r="O330" s="94">
        <v>4600</v>
      </c>
      <c r="P330" s="94">
        <v>3000</v>
      </c>
      <c r="Q330" s="94" t="e">
        <f>VLOOKUP(H330&amp;"Vị trí 1",#REF!,9,0)</f>
        <v>#REF!</v>
      </c>
      <c r="R330" s="94" t="e">
        <f>VLOOKUP(H330&amp;"Vị trí 2",#REF!,9,0)</f>
        <v>#REF!</v>
      </c>
      <c r="S330" s="94" t="e">
        <f>VLOOKUP(H330&amp;"Vị trí 3",#REF!,9,0)</f>
        <v>#REF!</v>
      </c>
      <c r="T330" s="94" t="e">
        <f>VLOOKUP(H330&amp;"Vị trí 4",#REF!,9,0)</f>
        <v>#REF!</v>
      </c>
      <c r="U330" s="249"/>
      <c r="V330" s="249"/>
      <c r="W330" s="249"/>
      <c r="X330" s="249"/>
      <c r="Y330" s="250"/>
      <c r="Z330" s="250"/>
      <c r="AA330" s="250"/>
      <c r="AB330" s="250"/>
      <c r="AC330" s="249" t="e">
        <f>VLOOKUP(H330,#REF!,5,0)</f>
        <v>#REF!</v>
      </c>
      <c r="AD330" s="249" t="e">
        <f>VLOOKUP($H330,#REF!,6,0)</f>
        <v>#REF!</v>
      </c>
      <c r="AE330" s="249" t="e">
        <f>VLOOKUP($H330,#REF!,7,0)</f>
        <v>#REF!</v>
      </c>
      <c r="AF330" s="249" t="e">
        <f>VLOOKUP($H330,#REF!,8,0)</f>
        <v>#REF!</v>
      </c>
      <c r="AG330" s="250" t="e">
        <f t="shared" si="199"/>
        <v>#REF!</v>
      </c>
      <c r="AH330" s="250" t="e">
        <f t="shared" si="199"/>
        <v>#REF!</v>
      </c>
      <c r="AI330" s="250" t="e">
        <f t="shared" si="199"/>
        <v>#REF!</v>
      </c>
      <c r="AJ330" s="250" t="e">
        <f t="shared" si="199"/>
        <v>#REF!</v>
      </c>
      <c r="AK330" s="85">
        <v>4.63</v>
      </c>
      <c r="AL330" s="85"/>
      <c r="AM330" s="251" t="e">
        <f>AVERAGE(AG330:AJ330)</f>
        <v>#REF!</v>
      </c>
      <c r="AN330" s="251">
        <f t="shared" si="194"/>
        <v>2.7</v>
      </c>
      <c r="AO330" s="97">
        <f t="shared" si="195"/>
        <v>32400.000000000004</v>
      </c>
      <c r="AP330" s="97">
        <f t="shared" si="195"/>
        <v>16740</v>
      </c>
      <c r="AQ330" s="97">
        <f t="shared" si="195"/>
        <v>12420</v>
      </c>
      <c r="AR330" s="97">
        <f t="shared" si="195"/>
        <v>8100.0000000000009</v>
      </c>
      <c r="AS330" s="98">
        <f t="shared" si="196"/>
        <v>32400</v>
      </c>
      <c r="AT330" s="98">
        <f t="shared" si="196"/>
        <v>16700</v>
      </c>
      <c r="AU330" s="98">
        <f t="shared" si="196"/>
        <v>12400</v>
      </c>
      <c r="AV330" s="98">
        <f t="shared" si="196"/>
        <v>8100</v>
      </c>
      <c r="AW330" s="99">
        <f t="shared" si="197"/>
        <v>4860</v>
      </c>
      <c r="AX330" s="242" t="s">
        <v>370</v>
      </c>
      <c r="AY330" s="100">
        <v>4340</v>
      </c>
      <c r="AZ330" s="101">
        <v>2170</v>
      </c>
      <c r="BA330" s="101">
        <v>1610</v>
      </c>
      <c r="BB330" s="101">
        <v>1190</v>
      </c>
      <c r="BC330" s="96">
        <v>3720</v>
      </c>
      <c r="BD330" s="96">
        <v>1860</v>
      </c>
      <c r="BE330" s="96">
        <v>1380</v>
      </c>
      <c r="BF330" s="96">
        <v>1020</v>
      </c>
      <c r="BG330" s="102">
        <f t="shared" si="198"/>
        <v>3240</v>
      </c>
      <c r="BJ330" s="247" t="e">
        <f>M330*#REF!</f>
        <v>#REF!</v>
      </c>
      <c r="BK330" s="247" t="e">
        <f>N330*#REF!</f>
        <v>#REF!</v>
      </c>
      <c r="BL330" s="247" t="e">
        <f>O330*#REF!</f>
        <v>#REF!</v>
      </c>
      <c r="BM330" s="247" t="e">
        <f>P330*#REF!</f>
        <v>#REF!</v>
      </c>
    </row>
    <row r="331" spans="1:65" s="18" customFormat="1" ht="47.25" x14ac:dyDescent="0.25">
      <c r="A331" s="82" t="str">
        <f t="shared" si="177"/>
        <v>LT19DT+1</v>
      </c>
      <c r="B331" s="82" t="str">
        <f t="shared" si="178"/>
        <v>LT19DT+2</v>
      </c>
      <c r="C331" s="82" t="str">
        <f t="shared" si="179"/>
        <v>LT19DT+3</v>
      </c>
      <c r="D331" s="82" t="str">
        <f t="shared" si="180"/>
        <v>LT19DT+4</v>
      </c>
      <c r="E331" s="18" t="s">
        <v>370</v>
      </c>
      <c r="F331" s="84">
        <v>20</v>
      </c>
      <c r="G331" s="84"/>
      <c r="H331" s="92" t="s">
        <v>5122</v>
      </c>
      <c r="I331" s="83" t="s">
        <v>5123</v>
      </c>
      <c r="J331" s="83" t="s">
        <v>561</v>
      </c>
      <c r="K331" s="83" t="str">
        <f t="shared" si="159"/>
        <v>LT20DT</v>
      </c>
      <c r="L331" s="83" t="s">
        <v>5124</v>
      </c>
      <c r="M331" s="94">
        <v>12000</v>
      </c>
      <c r="N331" s="94">
        <v>6200</v>
      </c>
      <c r="O331" s="94">
        <v>4600</v>
      </c>
      <c r="P331" s="94">
        <v>3000</v>
      </c>
      <c r="Q331" s="94" t="e">
        <f>VLOOKUP(H331&amp;"Vị trí 1",#REF!,9,0)</f>
        <v>#REF!</v>
      </c>
      <c r="R331" s="94" t="e">
        <f>VLOOKUP(H331&amp;"Vị trí 2",#REF!,9,0)</f>
        <v>#REF!</v>
      </c>
      <c r="S331" s="94" t="e">
        <f>VLOOKUP(H331&amp;"Vị trí 3",#REF!,9,0)</f>
        <v>#REF!</v>
      </c>
      <c r="T331" s="94" t="e">
        <f>VLOOKUP(H331&amp;"Vị trí 4",#REF!,9,0)</f>
        <v>#REF!</v>
      </c>
      <c r="U331" s="249"/>
      <c r="V331" s="249"/>
      <c r="W331" s="249"/>
      <c r="X331" s="249"/>
      <c r="Y331" s="250"/>
      <c r="Z331" s="250"/>
      <c r="AA331" s="250"/>
      <c r="AB331" s="250"/>
      <c r="AC331" s="249"/>
      <c r="AD331" s="249"/>
      <c r="AE331" s="249"/>
      <c r="AF331" s="249"/>
      <c r="AG331" s="250"/>
      <c r="AH331" s="250"/>
      <c r="AI331" s="250"/>
      <c r="AJ331" s="250"/>
      <c r="AK331" s="85">
        <v>4.63</v>
      </c>
      <c r="AL331" s="85"/>
      <c r="AM331" s="251"/>
      <c r="AN331" s="251">
        <f t="shared" si="194"/>
        <v>2.7</v>
      </c>
      <c r="AO331" s="97">
        <f t="shared" si="195"/>
        <v>32400.000000000004</v>
      </c>
      <c r="AP331" s="97">
        <f t="shared" si="195"/>
        <v>16740</v>
      </c>
      <c r="AQ331" s="97">
        <f t="shared" si="195"/>
        <v>12420</v>
      </c>
      <c r="AR331" s="97">
        <f t="shared" si="195"/>
        <v>8100.0000000000009</v>
      </c>
      <c r="AS331" s="98">
        <f t="shared" si="196"/>
        <v>32400</v>
      </c>
      <c r="AT331" s="98">
        <f t="shared" si="196"/>
        <v>16700</v>
      </c>
      <c r="AU331" s="98">
        <f t="shared" si="196"/>
        <v>12400</v>
      </c>
      <c r="AV331" s="98">
        <f t="shared" si="196"/>
        <v>8100</v>
      </c>
      <c r="AW331" s="99">
        <f t="shared" si="197"/>
        <v>4860</v>
      </c>
      <c r="AX331" s="252" t="s">
        <v>370</v>
      </c>
      <c r="AY331" s="100">
        <v>3220</v>
      </c>
      <c r="AZ331" s="101">
        <v>1540</v>
      </c>
      <c r="BA331" s="101">
        <v>1400</v>
      </c>
      <c r="BB331" s="101">
        <v>980</v>
      </c>
      <c r="BC331" s="96">
        <v>2760</v>
      </c>
      <c r="BD331" s="96">
        <v>1320</v>
      </c>
      <c r="BE331" s="96">
        <v>1200</v>
      </c>
      <c r="BF331" s="96">
        <v>840</v>
      </c>
      <c r="BG331" s="102">
        <f t="shared" si="198"/>
        <v>3240</v>
      </c>
      <c r="BJ331" s="247" t="e">
        <f>M331*#REF!</f>
        <v>#REF!</v>
      </c>
      <c r="BK331" s="247" t="e">
        <f>N331*#REF!</f>
        <v>#REF!</v>
      </c>
      <c r="BL331" s="247" t="e">
        <f>O331*#REF!</f>
        <v>#REF!</v>
      </c>
      <c r="BM331" s="247" t="e">
        <f>P331*#REF!</f>
        <v>#REF!</v>
      </c>
    </row>
    <row r="332" spans="1:65" s="285" customFormat="1" ht="47.25" x14ac:dyDescent="0.25">
      <c r="A332" s="82" t="str">
        <f t="shared" si="177"/>
        <v>LT20DT+1</v>
      </c>
      <c r="B332" s="82" t="str">
        <f t="shared" si="178"/>
        <v>LT20DT+2</v>
      </c>
      <c r="C332" s="82" t="str">
        <f t="shared" si="179"/>
        <v>LT20DT+3</v>
      </c>
      <c r="D332" s="82" t="str">
        <f t="shared" si="180"/>
        <v>LT20DT+4</v>
      </c>
      <c r="E332" s="18" t="s">
        <v>370</v>
      </c>
      <c r="F332" s="84">
        <v>21</v>
      </c>
      <c r="G332" s="84"/>
      <c r="H332" s="92" t="s">
        <v>5125</v>
      </c>
      <c r="I332" s="83" t="s">
        <v>5126</v>
      </c>
      <c r="J332" s="83" t="s">
        <v>4617</v>
      </c>
      <c r="K332" s="83" t="str">
        <f t="shared" ref="K332:K395" si="200">H332</f>
        <v>LT21DT</v>
      </c>
      <c r="L332" s="83" t="s">
        <v>98</v>
      </c>
      <c r="M332" s="94">
        <v>6200</v>
      </c>
      <c r="N332" s="94">
        <v>3100</v>
      </c>
      <c r="O332" s="94">
        <v>2300</v>
      </c>
      <c r="P332" s="94">
        <v>1700</v>
      </c>
      <c r="Q332" s="94" t="e">
        <f>VLOOKUP(H332&amp;"Vị trí 1",#REF!,9,0)</f>
        <v>#REF!</v>
      </c>
      <c r="R332" s="94" t="e">
        <f>VLOOKUP(H332&amp;"Vị trí 2",#REF!,9,0)</f>
        <v>#REF!</v>
      </c>
      <c r="S332" s="94" t="e">
        <f>VLOOKUP(H332&amp;"Vị trí 3",#REF!,9,0)</f>
        <v>#REF!</v>
      </c>
      <c r="T332" s="94" t="e">
        <f>VLOOKUP(H332&amp;"Vị trí 4",#REF!,9,0)</f>
        <v>#REF!</v>
      </c>
      <c r="U332" s="249"/>
      <c r="V332" s="249"/>
      <c r="W332" s="249"/>
      <c r="X332" s="249"/>
      <c r="Y332" s="250"/>
      <c r="Z332" s="250"/>
      <c r="AA332" s="250"/>
      <c r="AB332" s="250"/>
      <c r="AC332" s="249"/>
      <c r="AD332" s="249"/>
      <c r="AE332" s="249"/>
      <c r="AF332" s="249"/>
      <c r="AG332" s="250"/>
      <c r="AH332" s="250"/>
      <c r="AI332" s="250"/>
      <c r="AJ332" s="250"/>
      <c r="AK332" s="85">
        <v>4.63</v>
      </c>
      <c r="AL332" s="85"/>
      <c r="AM332" s="251"/>
      <c r="AN332" s="251">
        <f t="shared" si="194"/>
        <v>2.7</v>
      </c>
      <c r="AO332" s="97">
        <f t="shared" si="195"/>
        <v>16740</v>
      </c>
      <c r="AP332" s="97">
        <f t="shared" si="195"/>
        <v>8370</v>
      </c>
      <c r="AQ332" s="97">
        <f t="shared" si="195"/>
        <v>6210</v>
      </c>
      <c r="AR332" s="97">
        <f t="shared" si="195"/>
        <v>4590</v>
      </c>
      <c r="AS332" s="98">
        <f t="shared" si="196"/>
        <v>16700</v>
      </c>
      <c r="AT332" s="98">
        <f t="shared" si="196"/>
        <v>8400</v>
      </c>
      <c r="AU332" s="98">
        <f t="shared" si="196"/>
        <v>6200</v>
      </c>
      <c r="AV332" s="98">
        <f t="shared" si="196"/>
        <v>4600</v>
      </c>
      <c r="AW332" s="99">
        <f t="shared" si="197"/>
        <v>2511</v>
      </c>
      <c r="AX332" s="252" t="s">
        <v>370</v>
      </c>
      <c r="AY332" s="100">
        <v>5040</v>
      </c>
      <c r="AZ332" s="101">
        <v>2450</v>
      </c>
      <c r="BA332" s="101">
        <v>2030</v>
      </c>
      <c r="BB332" s="101">
        <v>1400</v>
      </c>
      <c r="BC332" s="96">
        <v>4320</v>
      </c>
      <c r="BD332" s="96">
        <v>2100</v>
      </c>
      <c r="BE332" s="96">
        <v>1740</v>
      </c>
      <c r="BF332" s="96">
        <v>1200</v>
      </c>
      <c r="BG332" s="102">
        <f t="shared" si="198"/>
        <v>2089</v>
      </c>
      <c r="BJ332" s="247" t="e">
        <f>M332*#REF!</f>
        <v>#REF!</v>
      </c>
      <c r="BK332" s="247" t="e">
        <f>N332*#REF!</f>
        <v>#REF!</v>
      </c>
      <c r="BL332" s="247" t="e">
        <f>O332*#REF!</f>
        <v>#REF!</v>
      </c>
      <c r="BM332" s="247" t="e">
        <f>P332*#REF!</f>
        <v>#REF!</v>
      </c>
    </row>
    <row r="333" spans="1:65" s="285" customFormat="1" ht="47.25" x14ac:dyDescent="0.25">
      <c r="A333" s="82" t="str">
        <f t="shared" si="177"/>
        <v>LT21DT+1</v>
      </c>
      <c r="B333" s="82" t="str">
        <f t="shared" si="178"/>
        <v>LT21DT+2</v>
      </c>
      <c r="C333" s="82" t="str">
        <f t="shared" si="179"/>
        <v>LT21DT+3</v>
      </c>
      <c r="D333" s="82" t="str">
        <f t="shared" si="180"/>
        <v>LT21DT+4</v>
      </c>
      <c r="E333" s="18" t="s">
        <v>370</v>
      </c>
      <c r="F333" s="84">
        <v>22</v>
      </c>
      <c r="G333" s="84"/>
      <c r="H333" s="92" t="s">
        <v>5127</v>
      </c>
      <c r="I333" s="83" t="s">
        <v>5128</v>
      </c>
      <c r="J333" s="83" t="s">
        <v>553</v>
      </c>
      <c r="K333" s="83"/>
      <c r="L333" s="83" t="s">
        <v>5129</v>
      </c>
      <c r="M333" s="95"/>
      <c r="N333" s="95"/>
      <c r="O333" s="95"/>
      <c r="P333" s="95"/>
      <c r="Q333" s="94"/>
      <c r="R333" s="94"/>
      <c r="S333" s="94"/>
      <c r="T333" s="94"/>
      <c r="U333" s="249" t="e">
        <f>VLOOKUP(A333,#REF!,32,0)</f>
        <v>#REF!</v>
      </c>
      <c r="V333" s="249"/>
      <c r="W333" s="249"/>
      <c r="X333" s="249"/>
      <c r="Y333" s="250" t="e">
        <f>U333/M333</f>
        <v>#REF!</v>
      </c>
      <c r="Z333" s="250"/>
      <c r="AA333" s="250"/>
      <c r="AB333" s="250"/>
      <c r="AC333" s="249"/>
      <c r="AD333" s="249"/>
      <c r="AE333" s="249"/>
      <c r="AF333" s="249"/>
      <c r="AG333" s="250"/>
      <c r="AH333" s="250"/>
      <c r="AI333" s="250"/>
      <c r="AJ333" s="250"/>
      <c r="AK333" s="85"/>
      <c r="AL333" s="85"/>
      <c r="AM333" s="251"/>
      <c r="AN333" s="251"/>
      <c r="AO333" s="97"/>
      <c r="AP333" s="97"/>
      <c r="AQ333" s="97"/>
      <c r="AR333" s="97"/>
      <c r="AS333" s="97"/>
      <c r="AT333" s="97"/>
      <c r="AU333" s="97"/>
      <c r="AV333" s="97"/>
      <c r="AW333" s="59"/>
      <c r="AX333" s="252" t="s">
        <v>370</v>
      </c>
      <c r="AY333" s="100">
        <v>4200</v>
      </c>
      <c r="AZ333" s="101">
        <v>2100</v>
      </c>
      <c r="BA333" s="101">
        <v>1610</v>
      </c>
      <c r="BB333" s="101">
        <v>1190</v>
      </c>
      <c r="BC333" s="96">
        <v>3600</v>
      </c>
      <c r="BD333" s="96">
        <v>1800</v>
      </c>
      <c r="BE333" s="96">
        <v>1380</v>
      </c>
      <c r="BF333" s="96">
        <v>1020</v>
      </c>
      <c r="BJ333" s="247" t="e">
        <f>M333*#REF!</f>
        <v>#REF!</v>
      </c>
      <c r="BK333" s="247" t="e">
        <f>N333*#REF!</f>
        <v>#REF!</v>
      </c>
      <c r="BL333" s="247" t="e">
        <f>O333*#REF!</f>
        <v>#REF!</v>
      </c>
      <c r="BM333" s="247" t="e">
        <f>P333*#REF!</f>
        <v>#REF!</v>
      </c>
    </row>
    <row r="334" spans="1:65" s="18" customFormat="1" ht="47.25" x14ac:dyDescent="0.25">
      <c r="A334" s="82" t="str">
        <f t="shared" si="177"/>
        <v>LT22DT+1</v>
      </c>
      <c r="B334" s="82" t="str">
        <f t="shared" si="178"/>
        <v>LT22DT+2</v>
      </c>
      <c r="C334" s="82" t="str">
        <f t="shared" si="179"/>
        <v>LT22DT+3</v>
      </c>
      <c r="D334" s="82" t="str">
        <f t="shared" si="180"/>
        <v>LT22DT+4</v>
      </c>
      <c r="E334" s="18" t="s">
        <v>370</v>
      </c>
      <c r="F334" s="84"/>
      <c r="G334" s="84"/>
      <c r="H334" s="92" t="s">
        <v>5130</v>
      </c>
      <c r="I334" s="83" t="s">
        <v>5131</v>
      </c>
      <c r="J334" s="83" t="s">
        <v>4617</v>
      </c>
      <c r="K334" s="83" t="str">
        <f t="shared" si="200"/>
        <v>LT22DT_D1</v>
      </c>
      <c r="L334" s="83" t="s">
        <v>98</v>
      </c>
      <c r="M334" s="94">
        <v>12000</v>
      </c>
      <c r="N334" s="94">
        <v>6200</v>
      </c>
      <c r="O334" s="94">
        <v>4600</v>
      </c>
      <c r="P334" s="94">
        <v>3000</v>
      </c>
      <c r="Q334" s="94" t="e">
        <f>VLOOKUP(H334&amp;"Vị trí 1",#REF!,9,0)</f>
        <v>#REF!</v>
      </c>
      <c r="R334" s="94" t="e">
        <f>VLOOKUP(H334&amp;"Vị trí 2",#REF!,9,0)</f>
        <v>#REF!</v>
      </c>
      <c r="S334" s="94" t="e">
        <f>VLOOKUP(H334&amp;"Vị trí 3",#REF!,9,0)</f>
        <v>#REF!</v>
      </c>
      <c r="T334" s="94" t="e">
        <f>VLOOKUP(H334&amp;"Vị trí 4",#REF!,9,0)</f>
        <v>#REF!</v>
      </c>
      <c r="U334" s="249"/>
      <c r="V334" s="249"/>
      <c r="W334" s="249"/>
      <c r="X334" s="249"/>
      <c r="Y334" s="250"/>
      <c r="Z334" s="250"/>
      <c r="AA334" s="250"/>
      <c r="AB334" s="250"/>
      <c r="AC334" s="249"/>
      <c r="AD334" s="249"/>
      <c r="AE334" s="249"/>
      <c r="AF334" s="249"/>
      <c r="AG334" s="250"/>
      <c r="AH334" s="250"/>
      <c r="AI334" s="250"/>
      <c r="AJ334" s="250"/>
      <c r="AK334" s="85">
        <v>4.63</v>
      </c>
      <c r="AL334" s="85"/>
      <c r="AM334" s="251"/>
      <c r="AN334" s="251">
        <f t="shared" ref="AN334:AN339" si="201">ROUNDDOWN(AK334*$AN$10/$AK$10,1)</f>
        <v>2.7</v>
      </c>
      <c r="AO334" s="97">
        <f t="shared" ref="AO334:AO360" si="202">M334*$AN334</f>
        <v>32400.000000000004</v>
      </c>
      <c r="AP334" s="97">
        <f t="shared" ref="AP334:AP360" si="203">N334*$AN334</f>
        <v>16740</v>
      </c>
      <c r="AQ334" s="97">
        <f t="shared" ref="AQ334:AQ360" si="204">O334*$AN334</f>
        <v>12420</v>
      </c>
      <c r="AR334" s="97">
        <f t="shared" ref="AR334:AR360" si="205">P334*$AN334</f>
        <v>8100.0000000000009</v>
      </c>
      <c r="AS334" s="98">
        <f t="shared" ref="AS334:AV360" si="206">IF(AO334&lt;1000,ROUND(AO334,-1),ROUND(AO334,-2))</f>
        <v>32400</v>
      </c>
      <c r="AT334" s="98">
        <f t="shared" si="206"/>
        <v>16700</v>
      </c>
      <c r="AU334" s="98">
        <f t="shared" si="206"/>
        <v>12400</v>
      </c>
      <c r="AV334" s="98">
        <f t="shared" si="206"/>
        <v>8100</v>
      </c>
      <c r="AW334" s="99">
        <f t="shared" ref="AW334:AW360" si="207">AO334*0.15</f>
        <v>4860</v>
      </c>
      <c r="AX334" s="252" t="s">
        <v>370</v>
      </c>
      <c r="AY334" s="100">
        <v>4340</v>
      </c>
      <c r="AZ334" s="101">
        <v>2170</v>
      </c>
      <c r="BA334" s="101">
        <v>1610</v>
      </c>
      <c r="BB334" s="101">
        <v>1190</v>
      </c>
      <c r="BC334" s="249">
        <v>3720</v>
      </c>
      <c r="BD334" s="249">
        <v>1860</v>
      </c>
      <c r="BE334" s="249">
        <v>1380</v>
      </c>
      <c r="BF334" s="249">
        <v>1020</v>
      </c>
      <c r="BG334" s="102">
        <f t="shared" ref="BG334:BG360" si="208">AV334-AW334</f>
        <v>3240</v>
      </c>
      <c r="BJ334" s="247" t="e">
        <f>M334*#REF!</f>
        <v>#REF!</v>
      </c>
      <c r="BK334" s="247" t="e">
        <f>N334*#REF!</f>
        <v>#REF!</v>
      </c>
      <c r="BL334" s="247" t="e">
        <f>O334*#REF!</f>
        <v>#REF!</v>
      </c>
      <c r="BM334" s="247" t="e">
        <f>P334*#REF!</f>
        <v>#REF!</v>
      </c>
    </row>
    <row r="335" spans="1:65" s="18" customFormat="1" ht="63" x14ac:dyDescent="0.25">
      <c r="A335" s="82" t="str">
        <f t="shared" si="177"/>
        <v>LT22DT_D1+1</v>
      </c>
      <c r="B335" s="82" t="str">
        <f t="shared" si="178"/>
        <v>LT22DT_D1+2</v>
      </c>
      <c r="C335" s="82" t="str">
        <f t="shared" si="179"/>
        <v>LT22DT_D1+3</v>
      </c>
      <c r="D335" s="82" t="str">
        <f t="shared" si="180"/>
        <v>LT22DT_D1+4</v>
      </c>
      <c r="E335" s="18" t="s">
        <v>370</v>
      </c>
      <c r="F335" s="84"/>
      <c r="G335" s="84"/>
      <c r="H335" s="92" t="s">
        <v>5132</v>
      </c>
      <c r="I335" s="83" t="s">
        <v>5133</v>
      </c>
      <c r="J335" s="83" t="s">
        <v>4617</v>
      </c>
      <c r="K335" s="83" t="str">
        <f t="shared" si="200"/>
        <v>LT22DT_D2</v>
      </c>
      <c r="L335" s="83" t="s">
        <v>648</v>
      </c>
      <c r="M335" s="94">
        <v>9000</v>
      </c>
      <c r="N335" s="94">
        <v>4200</v>
      </c>
      <c r="O335" s="94">
        <v>3600</v>
      </c>
      <c r="P335" s="94">
        <v>2600</v>
      </c>
      <c r="Q335" s="94" t="e">
        <f>VLOOKUP(H335&amp;"Vị trí 1",#REF!,9,0)</f>
        <v>#REF!</v>
      </c>
      <c r="R335" s="94" t="e">
        <f>VLOOKUP(H335&amp;"Vị trí 2",#REF!,9,0)</f>
        <v>#REF!</v>
      </c>
      <c r="S335" s="94" t="e">
        <f>VLOOKUP(H335&amp;"Vị trí 3",#REF!,9,0)</f>
        <v>#REF!</v>
      </c>
      <c r="T335" s="94" t="e">
        <f>VLOOKUP(H335&amp;"Vị trí 4",#REF!,9,0)</f>
        <v>#REF!</v>
      </c>
      <c r="U335" s="249"/>
      <c r="V335" s="249"/>
      <c r="W335" s="249"/>
      <c r="X335" s="249"/>
      <c r="Y335" s="250"/>
      <c r="Z335" s="250"/>
      <c r="AA335" s="250"/>
      <c r="AB335" s="250"/>
      <c r="AC335" s="249"/>
      <c r="AD335" s="249"/>
      <c r="AE335" s="249"/>
      <c r="AF335" s="249"/>
      <c r="AG335" s="250"/>
      <c r="AH335" s="250"/>
      <c r="AI335" s="250"/>
      <c r="AJ335" s="250"/>
      <c r="AK335" s="85">
        <v>4.63</v>
      </c>
      <c r="AL335" s="85"/>
      <c r="AM335" s="251"/>
      <c r="AN335" s="251">
        <f t="shared" si="201"/>
        <v>2.7</v>
      </c>
      <c r="AO335" s="97">
        <f t="shared" si="202"/>
        <v>24300</v>
      </c>
      <c r="AP335" s="97">
        <f t="shared" si="203"/>
        <v>11340</v>
      </c>
      <c r="AQ335" s="97">
        <f t="shared" si="204"/>
        <v>9720</v>
      </c>
      <c r="AR335" s="97">
        <f t="shared" si="205"/>
        <v>7020.0000000000009</v>
      </c>
      <c r="AS335" s="98">
        <f t="shared" si="206"/>
        <v>24300</v>
      </c>
      <c r="AT335" s="98">
        <f t="shared" si="206"/>
        <v>11300</v>
      </c>
      <c r="AU335" s="98">
        <f t="shared" si="206"/>
        <v>9700</v>
      </c>
      <c r="AV335" s="98">
        <f t="shared" si="206"/>
        <v>7000</v>
      </c>
      <c r="AW335" s="99">
        <f t="shared" si="207"/>
        <v>3645</v>
      </c>
      <c r="AX335" s="252" t="s">
        <v>370</v>
      </c>
      <c r="AY335" s="100">
        <v>4340</v>
      </c>
      <c r="AZ335" s="101">
        <v>2170</v>
      </c>
      <c r="BA335" s="101">
        <v>1610</v>
      </c>
      <c r="BB335" s="101">
        <v>1190</v>
      </c>
      <c r="BC335" s="249">
        <v>3720</v>
      </c>
      <c r="BD335" s="249">
        <v>1860</v>
      </c>
      <c r="BE335" s="249">
        <v>1380</v>
      </c>
      <c r="BF335" s="249">
        <v>1020</v>
      </c>
      <c r="BG335" s="102">
        <f t="shared" si="208"/>
        <v>3355</v>
      </c>
      <c r="BJ335" s="247" t="e">
        <f>M335*#REF!</f>
        <v>#REF!</v>
      </c>
      <c r="BK335" s="247" t="e">
        <f>N335*#REF!</f>
        <v>#REF!</v>
      </c>
      <c r="BL335" s="247" t="e">
        <f>O335*#REF!</f>
        <v>#REF!</v>
      </c>
      <c r="BM335" s="247" t="e">
        <f>P335*#REF!</f>
        <v>#REF!</v>
      </c>
    </row>
    <row r="336" spans="1:65" s="18" customFormat="1" ht="63" x14ac:dyDescent="0.25">
      <c r="A336" s="82" t="str">
        <f t="shared" si="177"/>
        <v>LT22DT_D2+1</v>
      </c>
      <c r="B336" s="82" t="str">
        <f t="shared" si="178"/>
        <v>LT22DT_D2+2</v>
      </c>
      <c r="C336" s="82" t="str">
        <f t="shared" si="179"/>
        <v>LT22DT_D2+3</v>
      </c>
      <c r="D336" s="82" t="str">
        <f t="shared" si="180"/>
        <v>LT22DT_D2+4</v>
      </c>
      <c r="E336" s="18" t="s">
        <v>370</v>
      </c>
      <c r="F336" s="84">
        <v>23</v>
      </c>
      <c r="G336" s="84"/>
      <c r="H336" s="92" t="s">
        <v>5134</v>
      </c>
      <c r="I336" s="83" t="s">
        <v>5135</v>
      </c>
      <c r="J336" s="83" t="s">
        <v>648</v>
      </c>
      <c r="K336" s="83" t="str">
        <f t="shared" si="200"/>
        <v>LT23DT</v>
      </c>
      <c r="L336" s="83" t="s">
        <v>98</v>
      </c>
      <c r="M336" s="94">
        <v>6200</v>
      </c>
      <c r="N336" s="94">
        <v>3100</v>
      </c>
      <c r="O336" s="94">
        <v>2300</v>
      </c>
      <c r="P336" s="94">
        <v>1700</v>
      </c>
      <c r="Q336" s="94" t="e">
        <f>VLOOKUP(H336&amp;"Vị trí 1",#REF!,9,0)</f>
        <v>#REF!</v>
      </c>
      <c r="R336" s="94" t="e">
        <f>VLOOKUP(H336&amp;"Vị trí 2",#REF!,9,0)</f>
        <v>#REF!</v>
      </c>
      <c r="S336" s="94" t="e">
        <f>VLOOKUP(H336&amp;"Vị trí 3",#REF!,9,0)</f>
        <v>#REF!</v>
      </c>
      <c r="T336" s="94" t="e">
        <f>VLOOKUP(H336&amp;"Vị trí 4",#REF!,9,0)</f>
        <v>#REF!</v>
      </c>
      <c r="U336" s="249" t="e">
        <f>VLOOKUP(A336,#REF!,32,0)</f>
        <v>#REF!</v>
      </c>
      <c r="V336" s="249"/>
      <c r="W336" s="249"/>
      <c r="X336" s="249"/>
      <c r="Y336" s="250" t="e">
        <f>U336/M336</f>
        <v>#REF!</v>
      </c>
      <c r="Z336" s="250"/>
      <c r="AA336" s="250"/>
      <c r="AB336" s="250"/>
      <c r="AC336" s="249"/>
      <c r="AD336" s="249"/>
      <c r="AE336" s="249"/>
      <c r="AF336" s="249"/>
      <c r="AG336" s="250"/>
      <c r="AH336" s="250"/>
      <c r="AI336" s="250"/>
      <c r="AJ336" s="250"/>
      <c r="AK336" s="85">
        <v>4.63</v>
      </c>
      <c r="AL336" s="85"/>
      <c r="AM336" s="251"/>
      <c r="AN336" s="251">
        <f t="shared" si="201"/>
        <v>2.7</v>
      </c>
      <c r="AO336" s="97">
        <f t="shared" si="202"/>
        <v>16740</v>
      </c>
      <c r="AP336" s="97">
        <f t="shared" si="203"/>
        <v>8370</v>
      </c>
      <c r="AQ336" s="97">
        <f t="shared" si="204"/>
        <v>6210</v>
      </c>
      <c r="AR336" s="97">
        <f t="shared" si="205"/>
        <v>4590</v>
      </c>
      <c r="AS336" s="98">
        <f t="shared" si="206"/>
        <v>16700</v>
      </c>
      <c r="AT336" s="98">
        <f t="shared" si="206"/>
        <v>8400</v>
      </c>
      <c r="AU336" s="98">
        <f t="shared" si="206"/>
        <v>6200</v>
      </c>
      <c r="AV336" s="98">
        <f t="shared" si="206"/>
        <v>4600</v>
      </c>
      <c r="AW336" s="99">
        <f t="shared" si="207"/>
        <v>2511</v>
      </c>
      <c r="AX336" s="252" t="s">
        <v>370</v>
      </c>
      <c r="AY336" s="100">
        <v>4200</v>
      </c>
      <c r="AZ336" s="101">
        <v>2100</v>
      </c>
      <c r="BA336" s="101">
        <v>1610</v>
      </c>
      <c r="BB336" s="101">
        <v>1190</v>
      </c>
      <c r="BC336" s="249">
        <v>3600</v>
      </c>
      <c r="BD336" s="249">
        <v>1800</v>
      </c>
      <c r="BE336" s="249">
        <v>1380</v>
      </c>
      <c r="BF336" s="249">
        <v>1020</v>
      </c>
      <c r="BG336" s="102">
        <f t="shared" si="208"/>
        <v>2089</v>
      </c>
      <c r="BJ336" s="247" t="e">
        <f>M336*#REF!</f>
        <v>#REF!</v>
      </c>
      <c r="BK336" s="247" t="e">
        <f>N336*#REF!</f>
        <v>#REF!</v>
      </c>
      <c r="BL336" s="247" t="e">
        <f>O336*#REF!</f>
        <v>#REF!</v>
      </c>
      <c r="BM336" s="247" t="e">
        <f>P336*#REF!</f>
        <v>#REF!</v>
      </c>
    </row>
    <row r="337" spans="1:65" s="18" customFormat="1" ht="35.1" customHeight="1" x14ac:dyDescent="0.25">
      <c r="A337" s="82" t="str">
        <f t="shared" si="177"/>
        <v>LT23DT+1</v>
      </c>
      <c r="B337" s="82" t="str">
        <f t="shared" si="178"/>
        <v>LT23DT+2</v>
      </c>
      <c r="C337" s="82" t="str">
        <f t="shared" si="179"/>
        <v>LT23DT+3</v>
      </c>
      <c r="D337" s="82" t="str">
        <f t="shared" si="180"/>
        <v>LT23DT+4</v>
      </c>
      <c r="E337" s="18" t="s">
        <v>370</v>
      </c>
      <c r="F337" s="84">
        <v>24</v>
      </c>
      <c r="G337" s="84"/>
      <c r="H337" s="92" t="s">
        <v>5136</v>
      </c>
      <c r="I337" s="83" t="s">
        <v>5137</v>
      </c>
      <c r="J337" s="83" t="s">
        <v>5117</v>
      </c>
      <c r="K337" s="83" t="str">
        <f t="shared" si="200"/>
        <v>LT24DT</v>
      </c>
      <c r="L337" s="83" t="s">
        <v>5138</v>
      </c>
      <c r="M337" s="94">
        <v>4600</v>
      </c>
      <c r="N337" s="94">
        <v>2200</v>
      </c>
      <c r="O337" s="94">
        <v>2000</v>
      </c>
      <c r="P337" s="94">
        <v>1400</v>
      </c>
      <c r="Q337" s="94" t="e">
        <f>VLOOKUP(H337&amp;"Vị trí 1",#REF!,9,0)</f>
        <v>#REF!</v>
      </c>
      <c r="R337" s="94" t="e">
        <f>VLOOKUP(H337&amp;"Vị trí 2",#REF!,9,0)</f>
        <v>#REF!</v>
      </c>
      <c r="S337" s="94" t="e">
        <f>VLOOKUP(H337&amp;"Vị trí 3",#REF!,9,0)</f>
        <v>#REF!</v>
      </c>
      <c r="T337" s="94" t="e">
        <f>VLOOKUP(H337&amp;"Vị trí 4",#REF!,9,0)</f>
        <v>#REF!</v>
      </c>
      <c r="U337" s="249"/>
      <c r="V337" s="249"/>
      <c r="W337" s="249"/>
      <c r="X337" s="249"/>
      <c r="Y337" s="250"/>
      <c r="Z337" s="250"/>
      <c r="AA337" s="250"/>
      <c r="AB337" s="250"/>
      <c r="AC337" s="249"/>
      <c r="AD337" s="249"/>
      <c r="AE337" s="249"/>
      <c r="AF337" s="249"/>
      <c r="AG337" s="250"/>
      <c r="AH337" s="250"/>
      <c r="AI337" s="250"/>
      <c r="AJ337" s="250"/>
      <c r="AK337" s="85">
        <v>4.63</v>
      </c>
      <c r="AL337" s="85"/>
      <c r="AM337" s="251"/>
      <c r="AN337" s="251">
        <f t="shared" si="201"/>
        <v>2.7</v>
      </c>
      <c r="AO337" s="97">
        <f t="shared" si="202"/>
        <v>12420</v>
      </c>
      <c r="AP337" s="97">
        <f t="shared" si="203"/>
        <v>5940</v>
      </c>
      <c r="AQ337" s="97">
        <f t="shared" si="204"/>
        <v>5400</v>
      </c>
      <c r="AR337" s="97">
        <f t="shared" si="205"/>
        <v>3780.0000000000005</v>
      </c>
      <c r="AS337" s="98">
        <f t="shared" si="206"/>
        <v>12400</v>
      </c>
      <c r="AT337" s="98">
        <f t="shared" si="206"/>
        <v>5900</v>
      </c>
      <c r="AU337" s="98">
        <f t="shared" si="206"/>
        <v>5400</v>
      </c>
      <c r="AV337" s="98">
        <f t="shared" si="206"/>
        <v>3800</v>
      </c>
      <c r="AW337" s="99">
        <f t="shared" si="207"/>
        <v>1863</v>
      </c>
      <c r="AX337" s="252" t="s">
        <v>370</v>
      </c>
      <c r="AY337" s="100">
        <v>4340</v>
      </c>
      <c r="AZ337" s="101">
        <v>2170</v>
      </c>
      <c r="BA337" s="101">
        <v>1610</v>
      </c>
      <c r="BB337" s="101">
        <v>1190</v>
      </c>
      <c r="BC337" s="249">
        <v>3720</v>
      </c>
      <c r="BD337" s="249">
        <v>1860</v>
      </c>
      <c r="BE337" s="249">
        <v>1380</v>
      </c>
      <c r="BF337" s="249">
        <v>1020</v>
      </c>
      <c r="BG337" s="102">
        <f t="shared" si="208"/>
        <v>1937</v>
      </c>
      <c r="BJ337" s="247" t="e">
        <f>M337*#REF!</f>
        <v>#REF!</v>
      </c>
      <c r="BK337" s="247" t="e">
        <f>N337*#REF!</f>
        <v>#REF!</v>
      </c>
      <c r="BL337" s="247" t="e">
        <f>O337*#REF!</f>
        <v>#REF!</v>
      </c>
      <c r="BM337" s="247" t="e">
        <f>P337*#REF!</f>
        <v>#REF!</v>
      </c>
    </row>
    <row r="338" spans="1:65" s="18" customFormat="1" ht="47.25" x14ac:dyDescent="0.25">
      <c r="A338" s="82" t="str">
        <f t="shared" si="177"/>
        <v>LT24DT+1</v>
      </c>
      <c r="B338" s="82" t="str">
        <f t="shared" si="178"/>
        <v>LT24DT+2</v>
      </c>
      <c r="C338" s="82" t="str">
        <f t="shared" si="179"/>
        <v>LT24DT+3</v>
      </c>
      <c r="D338" s="82" t="str">
        <f t="shared" si="180"/>
        <v>LT24DT+4</v>
      </c>
      <c r="E338" s="18" t="s">
        <v>370</v>
      </c>
      <c r="F338" s="84">
        <v>25</v>
      </c>
      <c r="G338" s="84"/>
      <c r="H338" s="92" t="s">
        <v>5139</v>
      </c>
      <c r="I338" s="83" t="s">
        <v>5140</v>
      </c>
      <c r="J338" s="83" t="s">
        <v>4316</v>
      </c>
      <c r="K338" s="83" t="str">
        <f t="shared" si="200"/>
        <v>LT25DT</v>
      </c>
      <c r="L338" s="83" t="s">
        <v>5141</v>
      </c>
      <c r="M338" s="94">
        <v>7200</v>
      </c>
      <c r="N338" s="94">
        <v>3500</v>
      </c>
      <c r="O338" s="94">
        <v>2900</v>
      </c>
      <c r="P338" s="94">
        <v>2000</v>
      </c>
      <c r="Q338" s="94" t="e">
        <f>VLOOKUP(H338&amp;"Vị trí 1",#REF!,9,0)</f>
        <v>#REF!</v>
      </c>
      <c r="R338" s="94" t="e">
        <f>VLOOKUP(H338&amp;"Vị trí 2",#REF!,9,0)</f>
        <v>#REF!</v>
      </c>
      <c r="S338" s="94" t="e">
        <f>VLOOKUP(H338&amp;"Vị trí 3",#REF!,9,0)</f>
        <v>#REF!</v>
      </c>
      <c r="T338" s="94" t="e">
        <f>VLOOKUP(H338&amp;"Vị trí 4",#REF!,9,0)</f>
        <v>#REF!</v>
      </c>
      <c r="U338" s="249"/>
      <c r="V338" s="249"/>
      <c r="W338" s="249"/>
      <c r="X338" s="249"/>
      <c r="Y338" s="250"/>
      <c r="Z338" s="250"/>
      <c r="AA338" s="250"/>
      <c r="AB338" s="250"/>
      <c r="AC338" s="249"/>
      <c r="AD338" s="249"/>
      <c r="AE338" s="249"/>
      <c r="AF338" s="249"/>
      <c r="AG338" s="250"/>
      <c r="AH338" s="250"/>
      <c r="AI338" s="250"/>
      <c r="AJ338" s="250"/>
      <c r="AK338" s="85">
        <v>4.63</v>
      </c>
      <c r="AL338" s="85"/>
      <c r="AM338" s="251"/>
      <c r="AN338" s="251">
        <f t="shared" si="201"/>
        <v>2.7</v>
      </c>
      <c r="AO338" s="97">
        <f t="shared" si="202"/>
        <v>19440</v>
      </c>
      <c r="AP338" s="97">
        <f t="shared" si="203"/>
        <v>9450</v>
      </c>
      <c r="AQ338" s="97">
        <f t="shared" si="204"/>
        <v>7830.0000000000009</v>
      </c>
      <c r="AR338" s="97">
        <f t="shared" si="205"/>
        <v>5400</v>
      </c>
      <c r="AS338" s="98">
        <f t="shared" si="206"/>
        <v>19400</v>
      </c>
      <c r="AT338" s="98">
        <f t="shared" si="206"/>
        <v>9500</v>
      </c>
      <c r="AU338" s="98">
        <f t="shared" si="206"/>
        <v>7800</v>
      </c>
      <c r="AV338" s="98">
        <f t="shared" si="206"/>
        <v>5400</v>
      </c>
      <c r="AW338" s="99">
        <f t="shared" si="207"/>
        <v>2916</v>
      </c>
      <c r="AX338" s="252" t="s">
        <v>370</v>
      </c>
      <c r="AY338" s="100">
        <v>6720</v>
      </c>
      <c r="AZ338" s="101">
        <v>3640</v>
      </c>
      <c r="BA338" s="101">
        <v>2940</v>
      </c>
      <c r="BB338" s="101">
        <v>1260</v>
      </c>
      <c r="BC338" s="249">
        <v>5760</v>
      </c>
      <c r="BD338" s="249">
        <v>3120</v>
      </c>
      <c r="BE338" s="249">
        <v>2520</v>
      </c>
      <c r="BF338" s="249">
        <v>1080</v>
      </c>
      <c r="BG338" s="102">
        <f t="shared" si="208"/>
        <v>2484</v>
      </c>
      <c r="BJ338" s="247" t="e">
        <f>M338*#REF!</f>
        <v>#REF!</v>
      </c>
      <c r="BK338" s="247" t="e">
        <f>N338*#REF!</f>
        <v>#REF!</v>
      </c>
      <c r="BL338" s="247" t="e">
        <f>O338*#REF!</f>
        <v>#REF!</v>
      </c>
      <c r="BM338" s="247" t="e">
        <f>P338*#REF!</f>
        <v>#REF!</v>
      </c>
    </row>
    <row r="339" spans="1:65" s="18" customFormat="1" ht="35.1" customHeight="1" x14ac:dyDescent="0.25">
      <c r="A339" s="82" t="str">
        <f t="shared" si="177"/>
        <v>LT25DT+1</v>
      </c>
      <c r="B339" s="82" t="str">
        <f t="shared" si="178"/>
        <v>LT25DT+2</v>
      </c>
      <c r="C339" s="82" t="str">
        <f t="shared" si="179"/>
        <v>LT25DT+3</v>
      </c>
      <c r="D339" s="82" t="str">
        <f t="shared" si="180"/>
        <v>LT25DT+4</v>
      </c>
      <c r="E339" s="18" t="s">
        <v>370</v>
      </c>
      <c r="F339" s="84">
        <v>26</v>
      </c>
      <c r="G339" s="84"/>
      <c r="H339" s="92" t="s">
        <v>5142</v>
      </c>
      <c r="I339" s="83" t="s">
        <v>5143</v>
      </c>
      <c r="J339" s="83" t="s">
        <v>235</v>
      </c>
      <c r="K339" s="83" t="str">
        <f t="shared" si="200"/>
        <v>LT26DT</v>
      </c>
      <c r="L339" s="83" t="s">
        <v>5144</v>
      </c>
      <c r="M339" s="94">
        <v>6000</v>
      </c>
      <c r="N339" s="94">
        <v>3000</v>
      </c>
      <c r="O339" s="94">
        <v>2300</v>
      </c>
      <c r="P339" s="94">
        <v>1700</v>
      </c>
      <c r="Q339" s="94" t="e">
        <f>VLOOKUP(H339&amp;"Vị trí 1",#REF!,9,0)</f>
        <v>#REF!</v>
      </c>
      <c r="R339" s="94" t="e">
        <f>VLOOKUP(H339&amp;"Vị trí 2",#REF!,9,0)</f>
        <v>#REF!</v>
      </c>
      <c r="S339" s="94" t="e">
        <f>VLOOKUP(H339&amp;"Vị trí 3",#REF!,9,0)</f>
        <v>#REF!</v>
      </c>
      <c r="T339" s="94" t="e">
        <f>VLOOKUP(H339&amp;"Vị trí 4",#REF!,9,0)</f>
        <v>#REF!</v>
      </c>
      <c r="U339" s="249"/>
      <c r="V339" s="249"/>
      <c r="W339" s="249"/>
      <c r="X339" s="249"/>
      <c r="Y339" s="250"/>
      <c r="Z339" s="250"/>
      <c r="AA339" s="250"/>
      <c r="AB339" s="250"/>
      <c r="AC339" s="249"/>
      <c r="AD339" s="249"/>
      <c r="AE339" s="249"/>
      <c r="AF339" s="249"/>
      <c r="AG339" s="250"/>
      <c r="AH339" s="250"/>
      <c r="AI339" s="250"/>
      <c r="AJ339" s="250"/>
      <c r="AK339" s="85">
        <v>4.63</v>
      </c>
      <c r="AL339" s="85"/>
      <c r="AM339" s="251"/>
      <c r="AN339" s="251">
        <f t="shared" si="201"/>
        <v>2.7</v>
      </c>
      <c r="AO339" s="97">
        <f t="shared" si="202"/>
        <v>16200.000000000002</v>
      </c>
      <c r="AP339" s="97">
        <f t="shared" si="203"/>
        <v>8100.0000000000009</v>
      </c>
      <c r="AQ339" s="97">
        <f t="shared" si="204"/>
        <v>6210</v>
      </c>
      <c r="AR339" s="97">
        <f t="shared" si="205"/>
        <v>4590</v>
      </c>
      <c r="AS339" s="98">
        <f t="shared" si="206"/>
        <v>16200</v>
      </c>
      <c r="AT339" s="98">
        <f t="shared" si="206"/>
        <v>8100</v>
      </c>
      <c r="AU339" s="98">
        <f t="shared" si="206"/>
        <v>6200</v>
      </c>
      <c r="AV339" s="98">
        <f t="shared" si="206"/>
        <v>4600</v>
      </c>
      <c r="AW339" s="99">
        <f t="shared" si="207"/>
        <v>2430</v>
      </c>
      <c r="AX339" s="252" t="s">
        <v>370</v>
      </c>
      <c r="AY339" s="100">
        <v>6720</v>
      </c>
      <c r="AZ339" s="101">
        <v>3640</v>
      </c>
      <c r="BA339" s="101">
        <v>2520</v>
      </c>
      <c r="BB339" s="101">
        <v>1470</v>
      </c>
      <c r="BC339" s="249">
        <v>5760</v>
      </c>
      <c r="BD339" s="249">
        <v>3120</v>
      </c>
      <c r="BE339" s="249">
        <v>2160</v>
      </c>
      <c r="BF339" s="249">
        <v>1260</v>
      </c>
      <c r="BG339" s="102">
        <f t="shared" si="208"/>
        <v>2170</v>
      </c>
      <c r="BJ339" s="247" t="e">
        <f>M339*#REF!</f>
        <v>#REF!</v>
      </c>
      <c r="BK339" s="247" t="e">
        <f>N339*#REF!</f>
        <v>#REF!</v>
      </c>
      <c r="BL339" s="247" t="e">
        <f>O339*#REF!</f>
        <v>#REF!</v>
      </c>
      <c r="BM339" s="247" t="e">
        <f>P339*#REF!</f>
        <v>#REF!</v>
      </c>
    </row>
    <row r="340" spans="1:65" s="103" customFormat="1" ht="47.25" x14ac:dyDescent="0.25">
      <c r="A340" s="82" t="str">
        <f t="shared" si="177"/>
        <v>LT26DT+1</v>
      </c>
      <c r="B340" s="82" t="str">
        <f t="shared" si="178"/>
        <v>LT26DT+2</v>
      </c>
      <c r="C340" s="82" t="str">
        <f t="shared" si="179"/>
        <v>LT26DT+3</v>
      </c>
      <c r="D340" s="82" t="str">
        <f t="shared" si="180"/>
        <v>LT26DT+4</v>
      </c>
      <c r="E340" s="18" t="s">
        <v>370</v>
      </c>
      <c r="F340" s="84">
        <v>27</v>
      </c>
      <c r="G340" s="84"/>
      <c r="H340" s="92" t="s">
        <v>5145</v>
      </c>
      <c r="I340" s="83" t="s">
        <v>5146</v>
      </c>
      <c r="J340" s="83" t="s">
        <v>5147</v>
      </c>
      <c r="K340" s="83" t="str">
        <f t="shared" si="200"/>
        <v>LT27DT</v>
      </c>
      <c r="L340" s="83" t="s">
        <v>5148</v>
      </c>
      <c r="M340" s="94">
        <v>6200</v>
      </c>
      <c r="N340" s="94">
        <v>3100</v>
      </c>
      <c r="O340" s="94">
        <v>2300</v>
      </c>
      <c r="P340" s="94">
        <v>1700</v>
      </c>
      <c r="Q340" s="94" t="e">
        <f>VLOOKUP(H340&amp;"Vị trí 1",#REF!,9,0)</f>
        <v>#REF!</v>
      </c>
      <c r="R340" s="94" t="e">
        <f>VLOOKUP(H340&amp;"Vị trí 2",#REF!,9,0)</f>
        <v>#REF!</v>
      </c>
      <c r="S340" s="94" t="e">
        <f>VLOOKUP(H340&amp;"Vị trí 3",#REF!,9,0)</f>
        <v>#REF!</v>
      </c>
      <c r="T340" s="94" t="e">
        <f>VLOOKUP(H340&amp;"Vị trí 4",#REF!,9,0)</f>
        <v>#REF!</v>
      </c>
      <c r="U340" s="249" t="e">
        <f>VLOOKUP(A340,#REF!,32,0)</f>
        <v>#REF!</v>
      </c>
      <c r="V340" s="249"/>
      <c r="W340" s="249"/>
      <c r="X340" s="249"/>
      <c r="Y340" s="250" t="e">
        <f>U340/M340</f>
        <v>#REF!</v>
      </c>
      <c r="Z340" s="250"/>
      <c r="AA340" s="250"/>
      <c r="AB340" s="250"/>
      <c r="AC340" s="249"/>
      <c r="AD340" s="249"/>
      <c r="AE340" s="249"/>
      <c r="AF340" s="249"/>
      <c r="AG340" s="250"/>
      <c r="AH340" s="250"/>
      <c r="AI340" s="250"/>
      <c r="AJ340" s="250"/>
      <c r="AK340" s="85">
        <v>3.225806451612903</v>
      </c>
      <c r="AL340" s="85"/>
      <c r="AM340" s="251"/>
      <c r="AN340" s="251">
        <f>AK340*$AN$10/$AK$10</f>
        <v>1.9030636556772398</v>
      </c>
      <c r="AO340" s="97">
        <f t="shared" si="202"/>
        <v>11798.994665198887</v>
      </c>
      <c r="AP340" s="97">
        <f t="shared" si="203"/>
        <v>5899.4973325994433</v>
      </c>
      <c r="AQ340" s="97">
        <f t="shared" si="204"/>
        <v>4377.0464080576512</v>
      </c>
      <c r="AR340" s="97">
        <f t="shared" si="205"/>
        <v>3235.2082146513076</v>
      </c>
      <c r="AS340" s="98">
        <f t="shared" si="206"/>
        <v>11800</v>
      </c>
      <c r="AT340" s="98">
        <f t="shared" si="206"/>
        <v>5900</v>
      </c>
      <c r="AU340" s="98">
        <f t="shared" si="206"/>
        <v>4400</v>
      </c>
      <c r="AV340" s="98">
        <f t="shared" si="206"/>
        <v>3200</v>
      </c>
      <c r="AW340" s="99">
        <f t="shared" si="207"/>
        <v>1769.849199779833</v>
      </c>
      <c r="AX340" s="252" t="s">
        <v>370</v>
      </c>
      <c r="AY340" s="100">
        <v>5040</v>
      </c>
      <c r="AZ340" s="101">
        <v>2450</v>
      </c>
      <c r="BA340" s="101">
        <v>1820</v>
      </c>
      <c r="BB340" s="101">
        <v>1260</v>
      </c>
      <c r="BC340" s="249">
        <v>4320</v>
      </c>
      <c r="BD340" s="249">
        <v>2100</v>
      </c>
      <c r="BE340" s="249">
        <v>1560</v>
      </c>
      <c r="BF340" s="249">
        <v>1080</v>
      </c>
      <c r="BG340" s="102">
        <f t="shared" si="208"/>
        <v>1430.150800220167</v>
      </c>
      <c r="BJ340" s="247" t="e">
        <f>M340*#REF!</f>
        <v>#REF!</v>
      </c>
      <c r="BK340" s="247" t="e">
        <f>N340*#REF!</f>
        <v>#REF!</v>
      </c>
      <c r="BL340" s="247" t="e">
        <f>O340*#REF!</f>
        <v>#REF!</v>
      </c>
      <c r="BM340" s="247" t="e">
        <f>P340*#REF!</f>
        <v>#REF!</v>
      </c>
    </row>
    <row r="341" spans="1:65" s="103" customFormat="1" ht="35.1" customHeight="1" x14ac:dyDescent="0.25">
      <c r="A341" s="82" t="str">
        <f t="shared" si="177"/>
        <v>LT27DT+1</v>
      </c>
      <c r="B341" s="82" t="str">
        <f t="shared" si="178"/>
        <v>LT27DT+2</v>
      </c>
      <c r="C341" s="82" t="str">
        <f t="shared" si="179"/>
        <v>LT27DT+3</v>
      </c>
      <c r="D341" s="82" t="str">
        <f t="shared" si="180"/>
        <v>LT27DT+4</v>
      </c>
      <c r="E341" s="18" t="s">
        <v>370</v>
      </c>
      <c r="F341" s="84">
        <v>28</v>
      </c>
      <c r="G341" s="84"/>
      <c r="H341" s="92" t="s">
        <v>5149</v>
      </c>
      <c r="I341" s="83" t="s">
        <v>5150</v>
      </c>
      <c r="J341" s="83" t="s">
        <v>5151</v>
      </c>
      <c r="K341" s="83" t="str">
        <f t="shared" si="200"/>
        <v>LT28DT</v>
      </c>
      <c r="L341" s="287" t="s">
        <v>5152</v>
      </c>
      <c r="M341" s="94">
        <v>6200</v>
      </c>
      <c r="N341" s="94">
        <v>3100</v>
      </c>
      <c r="O341" s="94">
        <v>2300</v>
      </c>
      <c r="P341" s="94">
        <v>1700</v>
      </c>
      <c r="Q341" s="94" t="e">
        <f>VLOOKUP(H341&amp;"Vị trí 1",#REF!,9,0)</f>
        <v>#REF!</v>
      </c>
      <c r="R341" s="94" t="e">
        <f>VLOOKUP(H341&amp;"Vị trí 2",#REF!,9,0)</f>
        <v>#REF!</v>
      </c>
      <c r="S341" s="94" t="e">
        <f>VLOOKUP(H341&amp;"Vị trí 3",#REF!,9,0)</f>
        <v>#REF!</v>
      </c>
      <c r="T341" s="94" t="e">
        <f>VLOOKUP(H341&amp;"Vị trí 4",#REF!,9,0)</f>
        <v>#REF!</v>
      </c>
      <c r="U341" s="249"/>
      <c r="V341" s="249"/>
      <c r="W341" s="249"/>
      <c r="X341" s="249"/>
      <c r="Y341" s="250"/>
      <c r="Z341" s="250"/>
      <c r="AA341" s="250"/>
      <c r="AB341" s="250"/>
      <c r="AC341" s="249"/>
      <c r="AD341" s="249"/>
      <c r="AE341" s="249"/>
      <c r="AF341" s="249"/>
      <c r="AG341" s="250"/>
      <c r="AH341" s="250"/>
      <c r="AI341" s="250"/>
      <c r="AJ341" s="250"/>
      <c r="AK341" s="85">
        <v>4.63</v>
      </c>
      <c r="AL341" s="85"/>
      <c r="AM341" s="251"/>
      <c r="AN341" s="251">
        <f t="shared" ref="AN341:AN346" si="209">ROUNDDOWN(AK341*$AN$10/$AK$10,1)</f>
        <v>2.7</v>
      </c>
      <c r="AO341" s="97">
        <f t="shared" si="202"/>
        <v>16740</v>
      </c>
      <c r="AP341" s="97">
        <f t="shared" si="203"/>
        <v>8370</v>
      </c>
      <c r="AQ341" s="97">
        <f t="shared" si="204"/>
        <v>6210</v>
      </c>
      <c r="AR341" s="97">
        <f t="shared" si="205"/>
        <v>4590</v>
      </c>
      <c r="AS341" s="98">
        <f t="shared" si="206"/>
        <v>16700</v>
      </c>
      <c r="AT341" s="98">
        <f t="shared" si="206"/>
        <v>8400</v>
      </c>
      <c r="AU341" s="98">
        <f t="shared" si="206"/>
        <v>6200</v>
      </c>
      <c r="AV341" s="98">
        <f t="shared" si="206"/>
        <v>4600</v>
      </c>
      <c r="AW341" s="99">
        <f t="shared" si="207"/>
        <v>2511</v>
      </c>
      <c r="AX341" s="252" t="s">
        <v>370</v>
      </c>
      <c r="AY341" s="100">
        <v>6090</v>
      </c>
      <c r="AZ341" s="101">
        <v>2940</v>
      </c>
      <c r="BA341" s="101">
        <v>2380</v>
      </c>
      <c r="BB341" s="101">
        <v>1610</v>
      </c>
      <c r="BC341" s="249">
        <v>5220</v>
      </c>
      <c r="BD341" s="249">
        <v>2520</v>
      </c>
      <c r="BE341" s="249">
        <v>2040</v>
      </c>
      <c r="BF341" s="249">
        <v>1380</v>
      </c>
      <c r="BG341" s="102">
        <f t="shared" si="208"/>
        <v>2089</v>
      </c>
      <c r="BJ341" s="247" t="e">
        <f>M341*#REF!</f>
        <v>#REF!</v>
      </c>
      <c r="BK341" s="247" t="e">
        <f>N341*#REF!</f>
        <v>#REF!</v>
      </c>
      <c r="BL341" s="247" t="e">
        <f>O341*#REF!</f>
        <v>#REF!</v>
      </c>
      <c r="BM341" s="247" t="e">
        <f>P341*#REF!</f>
        <v>#REF!</v>
      </c>
    </row>
    <row r="342" spans="1:65" s="103" customFormat="1" ht="47.25" x14ac:dyDescent="0.25">
      <c r="A342" s="82" t="str">
        <f t="shared" si="177"/>
        <v>LT28DT+1</v>
      </c>
      <c r="B342" s="82" t="str">
        <f t="shared" si="178"/>
        <v>LT28DT+2</v>
      </c>
      <c r="C342" s="82" t="str">
        <f t="shared" si="179"/>
        <v>LT28DT+3</v>
      </c>
      <c r="D342" s="82" t="str">
        <f t="shared" si="180"/>
        <v>LT28DT+4</v>
      </c>
      <c r="E342" s="18" t="s">
        <v>370</v>
      </c>
      <c r="F342" s="84">
        <v>29</v>
      </c>
      <c r="G342" s="84"/>
      <c r="H342" s="92" t="s">
        <v>5153</v>
      </c>
      <c r="I342" s="83" t="s">
        <v>5154</v>
      </c>
      <c r="J342" s="83" t="s">
        <v>235</v>
      </c>
      <c r="K342" s="83" t="str">
        <f t="shared" si="200"/>
        <v>LT29DT</v>
      </c>
      <c r="L342" s="287" t="s">
        <v>5155</v>
      </c>
      <c r="M342" s="94">
        <v>6000</v>
      </c>
      <c r="N342" s="94">
        <v>3000</v>
      </c>
      <c r="O342" s="94">
        <v>2300</v>
      </c>
      <c r="P342" s="94">
        <v>1700</v>
      </c>
      <c r="Q342" s="94" t="e">
        <f>VLOOKUP(H342&amp;"Vị trí 1",#REF!,9,0)</f>
        <v>#REF!</v>
      </c>
      <c r="R342" s="94" t="e">
        <f>VLOOKUP(H342&amp;"Vị trí 2",#REF!,9,0)</f>
        <v>#REF!</v>
      </c>
      <c r="S342" s="94" t="e">
        <f>VLOOKUP(H342&amp;"Vị trí 3",#REF!,9,0)</f>
        <v>#REF!</v>
      </c>
      <c r="T342" s="94" t="e">
        <f>VLOOKUP(H342&amp;"Vị trí 4",#REF!,9,0)</f>
        <v>#REF!</v>
      </c>
      <c r="U342" s="249"/>
      <c r="V342" s="249"/>
      <c r="W342" s="249"/>
      <c r="X342" s="249"/>
      <c r="Y342" s="250"/>
      <c r="Z342" s="250"/>
      <c r="AA342" s="250"/>
      <c r="AB342" s="250"/>
      <c r="AC342" s="249"/>
      <c r="AD342" s="249"/>
      <c r="AE342" s="249"/>
      <c r="AF342" s="249"/>
      <c r="AG342" s="250"/>
      <c r="AH342" s="250"/>
      <c r="AI342" s="250"/>
      <c r="AJ342" s="250"/>
      <c r="AK342" s="85">
        <v>4.63</v>
      </c>
      <c r="AL342" s="85"/>
      <c r="AM342" s="251"/>
      <c r="AN342" s="251">
        <f t="shared" si="209"/>
        <v>2.7</v>
      </c>
      <c r="AO342" s="97">
        <f t="shared" si="202"/>
        <v>16200.000000000002</v>
      </c>
      <c r="AP342" s="97">
        <f t="shared" si="203"/>
        <v>8100.0000000000009</v>
      </c>
      <c r="AQ342" s="97">
        <f t="shared" si="204"/>
        <v>6210</v>
      </c>
      <c r="AR342" s="97">
        <f t="shared" si="205"/>
        <v>4590</v>
      </c>
      <c r="AS342" s="98">
        <f t="shared" si="206"/>
        <v>16200</v>
      </c>
      <c r="AT342" s="98">
        <f t="shared" si="206"/>
        <v>8100</v>
      </c>
      <c r="AU342" s="98">
        <f t="shared" si="206"/>
        <v>6200</v>
      </c>
      <c r="AV342" s="98">
        <f t="shared" si="206"/>
        <v>4600</v>
      </c>
      <c r="AW342" s="99">
        <f t="shared" si="207"/>
        <v>2430</v>
      </c>
      <c r="AX342" s="252" t="s">
        <v>370</v>
      </c>
      <c r="AY342" s="100">
        <v>4200</v>
      </c>
      <c r="AZ342" s="101">
        <v>2100</v>
      </c>
      <c r="BA342" s="101">
        <v>1610</v>
      </c>
      <c r="BB342" s="101">
        <v>1190</v>
      </c>
      <c r="BC342" s="249">
        <v>3600</v>
      </c>
      <c r="BD342" s="249">
        <v>1800</v>
      </c>
      <c r="BE342" s="249">
        <v>1380</v>
      </c>
      <c r="BF342" s="249">
        <v>1020</v>
      </c>
      <c r="BG342" s="102">
        <f t="shared" si="208"/>
        <v>2170</v>
      </c>
      <c r="BJ342" s="247" t="e">
        <f>M342*#REF!</f>
        <v>#REF!</v>
      </c>
      <c r="BK342" s="247" t="e">
        <f>N342*#REF!</f>
        <v>#REF!</v>
      </c>
      <c r="BL342" s="247" t="e">
        <f>O342*#REF!</f>
        <v>#REF!</v>
      </c>
      <c r="BM342" s="247" t="e">
        <f>P342*#REF!</f>
        <v>#REF!</v>
      </c>
    </row>
    <row r="343" spans="1:65" s="103" customFormat="1" ht="47.25" x14ac:dyDescent="0.25">
      <c r="A343" s="82" t="str">
        <f t="shared" si="177"/>
        <v>LT29DT+1</v>
      </c>
      <c r="B343" s="82" t="str">
        <f t="shared" si="178"/>
        <v>LT29DT+2</v>
      </c>
      <c r="C343" s="82" t="str">
        <f t="shared" si="179"/>
        <v>LT29DT+3</v>
      </c>
      <c r="D343" s="82" t="str">
        <f t="shared" si="180"/>
        <v>LT29DT+4</v>
      </c>
      <c r="E343" s="18" t="s">
        <v>370</v>
      </c>
      <c r="F343" s="84">
        <v>30</v>
      </c>
      <c r="G343" s="84"/>
      <c r="H343" s="92" t="s">
        <v>5156</v>
      </c>
      <c r="I343" s="83" t="s">
        <v>5157</v>
      </c>
      <c r="J343" s="83" t="s">
        <v>5158</v>
      </c>
      <c r="K343" s="83" t="str">
        <f t="shared" si="200"/>
        <v>LT30DT</v>
      </c>
      <c r="L343" s="83" t="s">
        <v>5159</v>
      </c>
      <c r="M343" s="94">
        <v>6200</v>
      </c>
      <c r="N343" s="94">
        <v>3100</v>
      </c>
      <c r="O343" s="94">
        <v>2300</v>
      </c>
      <c r="P343" s="94">
        <v>1700</v>
      </c>
      <c r="Q343" s="94" t="e">
        <f>VLOOKUP(H343&amp;"Vị trí 1",#REF!,9,0)</f>
        <v>#REF!</v>
      </c>
      <c r="R343" s="94" t="e">
        <f>VLOOKUP(H343&amp;"Vị trí 2",#REF!,9,0)</f>
        <v>#REF!</v>
      </c>
      <c r="S343" s="94" t="e">
        <f>VLOOKUP(H343&amp;"Vị trí 3",#REF!,9,0)</f>
        <v>#REF!</v>
      </c>
      <c r="T343" s="94" t="e">
        <f>VLOOKUP(H343&amp;"Vị trí 4",#REF!,9,0)</f>
        <v>#REF!</v>
      </c>
      <c r="U343" s="249"/>
      <c r="V343" s="249"/>
      <c r="W343" s="249"/>
      <c r="X343" s="249"/>
      <c r="Y343" s="250"/>
      <c r="Z343" s="250"/>
      <c r="AA343" s="250"/>
      <c r="AB343" s="250"/>
      <c r="AC343" s="249"/>
      <c r="AD343" s="249"/>
      <c r="AE343" s="249"/>
      <c r="AF343" s="249"/>
      <c r="AG343" s="250"/>
      <c r="AH343" s="250"/>
      <c r="AI343" s="250"/>
      <c r="AJ343" s="250"/>
      <c r="AK343" s="85">
        <v>4.032258064516129</v>
      </c>
      <c r="AL343" s="85"/>
      <c r="AM343" s="251"/>
      <c r="AN343" s="251">
        <f t="shared" si="209"/>
        <v>2.2999999999999998</v>
      </c>
      <c r="AO343" s="97">
        <f t="shared" si="202"/>
        <v>14259.999999999998</v>
      </c>
      <c r="AP343" s="97">
        <f t="shared" si="203"/>
        <v>7129.9999999999991</v>
      </c>
      <c r="AQ343" s="97">
        <f t="shared" si="204"/>
        <v>5290</v>
      </c>
      <c r="AR343" s="97">
        <f t="shared" si="205"/>
        <v>3909.9999999999995</v>
      </c>
      <c r="AS343" s="98">
        <f t="shared" si="206"/>
        <v>14300</v>
      </c>
      <c r="AT343" s="98">
        <f t="shared" si="206"/>
        <v>7100</v>
      </c>
      <c r="AU343" s="98">
        <f t="shared" si="206"/>
        <v>5300</v>
      </c>
      <c r="AV343" s="98">
        <f t="shared" si="206"/>
        <v>3900</v>
      </c>
      <c r="AW343" s="99">
        <f t="shared" si="207"/>
        <v>2138.9999999999995</v>
      </c>
      <c r="AX343" s="252" t="s">
        <v>370</v>
      </c>
      <c r="AY343" s="100">
        <v>4340</v>
      </c>
      <c r="AZ343" s="101">
        <v>2170</v>
      </c>
      <c r="BA343" s="101">
        <v>1610</v>
      </c>
      <c r="BB343" s="101">
        <v>1190</v>
      </c>
      <c r="BC343" s="249">
        <v>3720</v>
      </c>
      <c r="BD343" s="249">
        <v>1860</v>
      </c>
      <c r="BE343" s="249">
        <v>1380</v>
      </c>
      <c r="BF343" s="249">
        <v>1020</v>
      </c>
      <c r="BG343" s="102">
        <f t="shared" si="208"/>
        <v>1761.0000000000005</v>
      </c>
      <c r="BJ343" s="247" t="e">
        <f>M343*#REF!</f>
        <v>#REF!</v>
      </c>
      <c r="BK343" s="247" t="e">
        <f>N343*#REF!</f>
        <v>#REF!</v>
      </c>
      <c r="BL343" s="247" t="e">
        <f>O343*#REF!</f>
        <v>#REF!</v>
      </c>
      <c r="BM343" s="247" t="e">
        <f>P343*#REF!</f>
        <v>#REF!</v>
      </c>
    </row>
    <row r="344" spans="1:65" s="103" customFormat="1" ht="63" x14ac:dyDescent="0.25">
      <c r="A344" s="82" t="str">
        <f t="shared" si="177"/>
        <v>LT30DT+1</v>
      </c>
      <c r="B344" s="82" t="str">
        <f t="shared" si="178"/>
        <v>LT30DT+2</v>
      </c>
      <c r="C344" s="82" t="str">
        <f t="shared" si="179"/>
        <v>LT30DT+3</v>
      </c>
      <c r="D344" s="82" t="str">
        <f t="shared" si="180"/>
        <v>LT30DT+4</v>
      </c>
      <c r="E344" s="18" t="s">
        <v>370</v>
      </c>
      <c r="F344" s="84">
        <v>31</v>
      </c>
      <c r="G344" s="84"/>
      <c r="H344" s="92" t="s">
        <v>5160</v>
      </c>
      <c r="I344" s="83" t="s">
        <v>5161</v>
      </c>
      <c r="J344" s="83" t="s">
        <v>5158</v>
      </c>
      <c r="K344" s="83" t="str">
        <f t="shared" si="200"/>
        <v>LT31DT</v>
      </c>
      <c r="L344" s="287" t="s">
        <v>5162</v>
      </c>
      <c r="M344" s="94">
        <v>9600</v>
      </c>
      <c r="N344" s="94">
        <v>5200</v>
      </c>
      <c r="O344" s="94">
        <v>4200</v>
      </c>
      <c r="P344" s="94">
        <v>1800</v>
      </c>
      <c r="Q344" s="94" t="e">
        <f>VLOOKUP(H344&amp;"Vị trí 1",#REF!,9,0)</f>
        <v>#REF!</v>
      </c>
      <c r="R344" s="94" t="e">
        <f>VLOOKUP(H344&amp;"Vị trí 2",#REF!,9,0)</f>
        <v>#REF!</v>
      </c>
      <c r="S344" s="94" t="e">
        <f>VLOOKUP(H344&amp;"Vị trí 3",#REF!,9,0)</f>
        <v>#REF!</v>
      </c>
      <c r="T344" s="94" t="e">
        <f>VLOOKUP(H344&amp;"Vị trí 4",#REF!,9,0)</f>
        <v>#REF!</v>
      </c>
      <c r="U344" s="249" t="e">
        <f>VLOOKUP(A344,#REF!,32,0)</f>
        <v>#REF!</v>
      </c>
      <c r="V344" s="249" t="e">
        <f>VLOOKUP(B344,#REF!,32,0)</f>
        <v>#REF!</v>
      </c>
      <c r="W344" s="249"/>
      <c r="X344" s="249"/>
      <c r="Y344" s="250" t="e">
        <f>U344/M344</f>
        <v>#REF!</v>
      </c>
      <c r="Z344" s="250" t="e">
        <f>V344/N344</f>
        <v>#REF!</v>
      </c>
      <c r="AA344" s="250"/>
      <c r="AB344" s="250"/>
      <c r="AC344" s="249"/>
      <c r="AD344" s="249"/>
      <c r="AE344" s="249"/>
      <c r="AF344" s="249"/>
      <c r="AG344" s="250"/>
      <c r="AH344" s="250"/>
      <c r="AI344" s="250"/>
      <c r="AJ344" s="250"/>
      <c r="AK344" s="85">
        <v>4.63</v>
      </c>
      <c r="AL344" s="85"/>
      <c r="AM344" s="251"/>
      <c r="AN344" s="251">
        <f t="shared" si="209"/>
        <v>2.7</v>
      </c>
      <c r="AO344" s="97">
        <f t="shared" si="202"/>
        <v>25920</v>
      </c>
      <c r="AP344" s="97">
        <f t="shared" si="203"/>
        <v>14040.000000000002</v>
      </c>
      <c r="AQ344" s="97">
        <f t="shared" si="204"/>
        <v>11340</v>
      </c>
      <c r="AR344" s="97">
        <f t="shared" si="205"/>
        <v>4860</v>
      </c>
      <c r="AS344" s="98">
        <f t="shared" si="206"/>
        <v>25900</v>
      </c>
      <c r="AT344" s="98">
        <f t="shared" si="206"/>
        <v>14000</v>
      </c>
      <c r="AU344" s="98">
        <f t="shared" si="206"/>
        <v>11300</v>
      </c>
      <c r="AV344" s="98">
        <f t="shared" si="206"/>
        <v>4900</v>
      </c>
      <c r="AW344" s="99">
        <f t="shared" si="207"/>
        <v>3888</v>
      </c>
      <c r="AX344" s="252" t="s">
        <v>370</v>
      </c>
      <c r="AY344" s="100">
        <v>3570</v>
      </c>
      <c r="AZ344" s="101">
        <v>2100</v>
      </c>
      <c r="BA344" s="101">
        <v>1610</v>
      </c>
      <c r="BB344" s="101">
        <v>1190</v>
      </c>
      <c r="BC344" s="249">
        <v>3060</v>
      </c>
      <c r="BD344" s="249">
        <v>1800</v>
      </c>
      <c r="BE344" s="249">
        <v>1380</v>
      </c>
      <c r="BF344" s="249">
        <v>1020</v>
      </c>
      <c r="BG344" s="102">
        <f t="shared" si="208"/>
        <v>1012</v>
      </c>
      <c r="BJ344" s="247" t="e">
        <f>M344*#REF!</f>
        <v>#REF!</v>
      </c>
      <c r="BK344" s="247" t="e">
        <f>N344*#REF!</f>
        <v>#REF!</v>
      </c>
      <c r="BL344" s="247" t="e">
        <f>O344*#REF!</f>
        <v>#REF!</v>
      </c>
      <c r="BM344" s="247" t="e">
        <f>P344*#REF!</f>
        <v>#REF!</v>
      </c>
    </row>
    <row r="345" spans="1:65" s="103" customFormat="1" ht="47.25" customHeight="1" x14ac:dyDescent="0.25">
      <c r="A345" s="82" t="str">
        <f t="shared" si="177"/>
        <v>LT31DT+1</v>
      </c>
      <c r="B345" s="82" t="str">
        <f t="shared" si="178"/>
        <v>LT31DT+2</v>
      </c>
      <c r="C345" s="82" t="str">
        <f t="shared" si="179"/>
        <v>LT31DT+3</v>
      </c>
      <c r="D345" s="82" t="str">
        <f t="shared" si="180"/>
        <v>LT31DT+4</v>
      </c>
      <c r="E345" s="18" t="s">
        <v>370</v>
      </c>
      <c r="F345" s="84">
        <v>32</v>
      </c>
      <c r="G345" s="84"/>
      <c r="H345" s="92" t="s">
        <v>5163</v>
      </c>
      <c r="I345" s="83" t="s">
        <v>5164</v>
      </c>
      <c r="J345" s="83" t="s">
        <v>561</v>
      </c>
      <c r="K345" s="83" t="str">
        <f t="shared" si="200"/>
        <v>LT32DT</v>
      </c>
      <c r="L345" s="83" t="s">
        <v>266</v>
      </c>
      <c r="M345" s="94">
        <v>9600</v>
      </c>
      <c r="N345" s="94">
        <v>5200</v>
      </c>
      <c r="O345" s="94">
        <v>3600</v>
      </c>
      <c r="P345" s="94">
        <v>2100</v>
      </c>
      <c r="Q345" s="94" t="e">
        <f>VLOOKUP(H345&amp;"Vị trí 1",#REF!,9,0)</f>
        <v>#REF!</v>
      </c>
      <c r="R345" s="94" t="e">
        <f>VLOOKUP(H345&amp;"Vị trí 2",#REF!,9,0)</f>
        <v>#REF!</v>
      </c>
      <c r="S345" s="94" t="e">
        <f>VLOOKUP(H345&amp;"Vị trí 3",#REF!,9,0)</f>
        <v>#REF!</v>
      </c>
      <c r="T345" s="94" t="e">
        <f>VLOOKUP(H345&amp;"Vị trí 4",#REF!,9,0)</f>
        <v>#REF!</v>
      </c>
      <c r="U345" s="249"/>
      <c r="V345" s="249"/>
      <c r="W345" s="249"/>
      <c r="X345" s="249"/>
      <c r="Y345" s="250"/>
      <c r="Z345" s="250"/>
      <c r="AA345" s="250"/>
      <c r="AB345" s="250"/>
      <c r="AC345" s="249"/>
      <c r="AD345" s="249"/>
      <c r="AE345" s="249"/>
      <c r="AF345" s="249"/>
      <c r="AG345" s="250"/>
      <c r="AH345" s="250"/>
      <c r="AI345" s="250"/>
      <c r="AJ345" s="250"/>
      <c r="AK345" s="85">
        <v>4.63</v>
      </c>
      <c r="AL345" s="85"/>
      <c r="AM345" s="251"/>
      <c r="AN345" s="251">
        <f t="shared" si="209"/>
        <v>2.7</v>
      </c>
      <c r="AO345" s="97">
        <f t="shared" si="202"/>
        <v>25920</v>
      </c>
      <c r="AP345" s="97">
        <f t="shared" si="203"/>
        <v>14040.000000000002</v>
      </c>
      <c r="AQ345" s="97">
        <f t="shared" si="204"/>
        <v>9720</v>
      </c>
      <c r="AR345" s="97">
        <f t="shared" si="205"/>
        <v>5670</v>
      </c>
      <c r="AS345" s="98">
        <f t="shared" si="206"/>
        <v>25900</v>
      </c>
      <c r="AT345" s="98">
        <f t="shared" si="206"/>
        <v>14000</v>
      </c>
      <c r="AU345" s="98">
        <f t="shared" si="206"/>
        <v>9700</v>
      </c>
      <c r="AV345" s="98">
        <f t="shared" si="206"/>
        <v>5700</v>
      </c>
      <c r="AW345" s="99">
        <f t="shared" si="207"/>
        <v>3888</v>
      </c>
      <c r="AX345" s="252" t="s">
        <v>370</v>
      </c>
      <c r="AY345" s="100">
        <v>8400</v>
      </c>
      <c r="AZ345" s="101">
        <v>4340</v>
      </c>
      <c r="BA345" s="101">
        <v>3220</v>
      </c>
      <c r="BB345" s="101">
        <v>2100</v>
      </c>
      <c r="BC345" s="249">
        <v>7200</v>
      </c>
      <c r="BD345" s="249">
        <v>3720</v>
      </c>
      <c r="BE345" s="249">
        <v>2760</v>
      </c>
      <c r="BF345" s="249">
        <v>1800</v>
      </c>
      <c r="BG345" s="102">
        <f t="shared" si="208"/>
        <v>1812</v>
      </c>
      <c r="BJ345" s="247" t="e">
        <f>M345*#REF!</f>
        <v>#REF!</v>
      </c>
      <c r="BK345" s="247" t="e">
        <f>N345*#REF!</f>
        <v>#REF!</v>
      </c>
      <c r="BL345" s="247" t="e">
        <f>O345*#REF!</f>
        <v>#REF!</v>
      </c>
      <c r="BM345" s="247" t="e">
        <f>P345*#REF!</f>
        <v>#REF!</v>
      </c>
    </row>
    <row r="346" spans="1:65" s="103" customFormat="1" ht="63" x14ac:dyDescent="0.25">
      <c r="A346" s="82" t="str">
        <f t="shared" si="177"/>
        <v>LT32DT+1</v>
      </c>
      <c r="B346" s="82" t="str">
        <f t="shared" si="178"/>
        <v>LT32DT+2</v>
      </c>
      <c r="C346" s="82" t="str">
        <f t="shared" si="179"/>
        <v>LT32DT+3</v>
      </c>
      <c r="D346" s="82" t="str">
        <f t="shared" si="180"/>
        <v>LT32DT+4</v>
      </c>
      <c r="E346" s="18" t="s">
        <v>370</v>
      </c>
      <c r="F346" s="84">
        <v>33</v>
      </c>
      <c r="G346" s="84"/>
      <c r="H346" s="92" t="s">
        <v>5165</v>
      </c>
      <c r="I346" s="83" t="s">
        <v>5166</v>
      </c>
      <c r="J346" s="83" t="s">
        <v>5144</v>
      </c>
      <c r="K346" s="83" t="str">
        <f t="shared" si="200"/>
        <v>LT33DT</v>
      </c>
      <c r="L346" s="83" t="s">
        <v>5167</v>
      </c>
      <c r="M346" s="260">
        <v>7200</v>
      </c>
      <c r="N346" s="260">
        <v>3500</v>
      </c>
      <c r="O346" s="260">
        <v>2600</v>
      </c>
      <c r="P346" s="260">
        <v>1800</v>
      </c>
      <c r="Q346" s="94" t="e">
        <f>VLOOKUP(H346&amp;"Vị trí 1",#REF!,9,0)</f>
        <v>#REF!</v>
      </c>
      <c r="R346" s="94" t="e">
        <f>VLOOKUP(H346&amp;"Vị trí 2",#REF!,9,0)</f>
        <v>#REF!</v>
      </c>
      <c r="S346" s="94" t="e">
        <f>VLOOKUP(H346&amp;"Vị trí 3",#REF!,9,0)</f>
        <v>#REF!</v>
      </c>
      <c r="T346" s="94" t="e">
        <f>VLOOKUP(H346&amp;"Vị trí 4",#REF!,9,0)</f>
        <v>#REF!</v>
      </c>
      <c r="U346" s="249"/>
      <c r="V346" s="249"/>
      <c r="W346" s="249"/>
      <c r="X346" s="249"/>
      <c r="Y346" s="250"/>
      <c r="Z346" s="250"/>
      <c r="AA346" s="250"/>
      <c r="AB346" s="250"/>
      <c r="AC346" s="249"/>
      <c r="AD346" s="249"/>
      <c r="AE346" s="249"/>
      <c r="AF346" s="249"/>
      <c r="AG346" s="250"/>
      <c r="AH346" s="250"/>
      <c r="AI346" s="250"/>
      <c r="AJ346" s="250"/>
      <c r="AK346" s="85">
        <v>4.63</v>
      </c>
      <c r="AL346" s="85"/>
      <c r="AM346" s="251"/>
      <c r="AN346" s="251">
        <f t="shared" si="209"/>
        <v>2.7</v>
      </c>
      <c r="AO346" s="97">
        <f t="shared" si="202"/>
        <v>19440</v>
      </c>
      <c r="AP346" s="97">
        <f t="shared" si="203"/>
        <v>9450</v>
      </c>
      <c r="AQ346" s="97">
        <f t="shared" si="204"/>
        <v>7020.0000000000009</v>
      </c>
      <c r="AR346" s="97">
        <f t="shared" si="205"/>
        <v>4860</v>
      </c>
      <c r="AS346" s="98">
        <f t="shared" si="206"/>
        <v>19400</v>
      </c>
      <c r="AT346" s="98">
        <f t="shared" si="206"/>
        <v>9500</v>
      </c>
      <c r="AU346" s="98">
        <f t="shared" si="206"/>
        <v>7000</v>
      </c>
      <c r="AV346" s="98">
        <f t="shared" si="206"/>
        <v>4900</v>
      </c>
      <c r="AW346" s="99">
        <f t="shared" si="207"/>
        <v>2916</v>
      </c>
      <c r="AX346" s="252" t="s">
        <v>370</v>
      </c>
      <c r="AY346" s="100">
        <v>8400</v>
      </c>
      <c r="AZ346" s="101">
        <v>4340</v>
      </c>
      <c r="BA346" s="101">
        <v>3220</v>
      </c>
      <c r="BB346" s="101">
        <v>2100</v>
      </c>
      <c r="BC346" s="249">
        <v>7200</v>
      </c>
      <c r="BD346" s="249">
        <v>3720</v>
      </c>
      <c r="BE346" s="249">
        <v>2760</v>
      </c>
      <c r="BF346" s="249">
        <v>1800</v>
      </c>
      <c r="BG346" s="102">
        <f t="shared" si="208"/>
        <v>1984</v>
      </c>
      <c r="BJ346" s="247" t="e">
        <f>M346*#REF!</f>
        <v>#REF!</v>
      </c>
      <c r="BK346" s="247" t="e">
        <f>N346*#REF!</f>
        <v>#REF!</v>
      </c>
      <c r="BL346" s="247" t="e">
        <f>O346*#REF!</f>
        <v>#REF!</v>
      </c>
      <c r="BM346" s="247" t="e">
        <f>P346*#REF!</f>
        <v>#REF!</v>
      </c>
    </row>
    <row r="347" spans="1:65" s="103" customFormat="1" ht="47.25" customHeight="1" x14ac:dyDescent="0.25">
      <c r="A347" s="82" t="str">
        <f t="shared" si="177"/>
        <v>LT33DT+1</v>
      </c>
      <c r="B347" s="82" t="str">
        <f t="shared" si="178"/>
        <v>LT33DT+2</v>
      </c>
      <c r="C347" s="82" t="str">
        <f t="shared" si="179"/>
        <v>LT33DT+3</v>
      </c>
      <c r="D347" s="82" t="str">
        <f t="shared" si="180"/>
        <v>LT33DT+4</v>
      </c>
      <c r="E347" s="18" t="s">
        <v>370</v>
      </c>
      <c r="F347" s="84">
        <v>34</v>
      </c>
      <c r="G347" s="84"/>
      <c r="H347" s="92" t="s">
        <v>5168</v>
      </c>
      <c r="I347" s="83" t="s">
        <v>5169</v>
      </c>
      <c r="J347" s="83" t="s">
        <v>5144</v>
      </c>
      <c r="K347" s="83" t="str">
        <f t="shared" si="200"/>
        <v>LT34DT</v>
      </c>
      <c r="L347" s="83" t="s">
        <v>4318</v>
      </c>
      <c r="M347" s="260">
        <v>8700</v>
      </c>
      <c r="N347" s="260">
        <v>4200</v>
      </c>
      <c r="O347" s="260">
        <v>3400</v>
      </c>
      <c r="P347" s="260">
        <v>2300</v>
      </c>
      <c r="Q347" s="94" t="e">
        <f>VLOOKUP(H347&amp;"Vị trí 1",#REF!,9,0)</f>
        <v>#REF!</v>
      </c>
      <c r="R347" s="94" t="e">
        <f>VLOOKUP(H347&amp;"Vị trí 2",#REF!,9,0)</f>
        <v>#REF!</v>
      </c>
      <c r="S347" s="94" t="e">
        <f>VLOOKUP(H347&amp;"Vị trí 3",#REF!,9,0)</f>
        <v>#REF!</v>
      </c>
      <c r="T347" s="94" t="e">
        <f>VLOOKUP(H347&amp;"Vị trí 4",#REF!,9,0)</f>
        <v>#REF!</v>
      </c>
      <c r="U347" s="249"/>
      <c r="V347" s="249"/>
      <c r="W347" s="249"/>
      <c r="X347" s="249"/>
      <c r="Y347" s="250"/>
      <c r="Z347" s="250"/>
      <c r="AA347" s="250"/>
      <c r="AB347" s="250"/>
      <c r="AC347" s="249"/>
      <c r="AD347" s="249"/>
      <c r="AE347" s="249"/>
      <c r="AF347" s="249"/>
      <c r="AG347" s="250"/>
      <c r="AH347" s="250"/>
      <c r="AI347" s="250"/>
      <c r="AJ347" s="250"/>
      <c r="AK347" s="85">
        <v>2.8735632183908044</v>
      </c>
      <c r="AL347" s="85"/>
      <c r="AM347" s="251"/>
      <c r="AN347" s="251">
        <f>AK347*$AN$10/$AK$10</f>
        <v>1.6952578541952423</v>
      </c>
      <c r="AO347" s="97">
        <f t="shared" si="202"/>
        <v>14748.743331498608</v>
      </c>
      <c r="AP347" s="97">
        <f t="shared" si="203"/>
        <v>7120.0829876200178</v>
      </c>
      <c r="AQ347" s="97">
        <f t="shared" si="204"/>
        <v>5763.8767042638237</v>
      </c>
      <c r="AR347" s="97">
        <f t="shared" si="205"/>
        <v>3899.0930646490574</v>
      </c>
      <c r="AS347" s="98">
        <f t="shared" si="206"/>
        <v>14700</v>
      </c>
      <c r="AT347" s="98">
        <f t="shared" si="206"/>
        <v>7100</v>
      </c>
      <c r="AU347" s="98">
        <f t="shared" si="206"/>
        <v>5800</v>
      </c>
      <c r="AV347" s="98">
        <f t="shared" si="206"/>
        <v>3900</v>
      </c>
      <c r="AW347" s="99">
        <f t="shared" si="207"/>
        <v>2212.3114997247912</v>
      </c>
      <c r="AX347" s="252" t="s">
        <v>370</v>
      </c>
      <c r="AY347" s="100">
        <v>8400</v>
      </c>
      <c r="AZ347" s="101">
        <v>4340</v>
      </c>
      <c r="BA347" s="101">
        <v>3220</v>
      </c>
      <c r="BB347" s="101">
        <v>2100</v>
      </c>
      <c r="BC347" s="249">
        <v>7200</v>
      </c>
      <c r="BD347" s="249">
        <v>3720</v>
      </c>
      <c r="BE347" s="249">
        <v>2760</v>
      </c>
      <c r="BF347" s="249">
        <v>1800</v>
      </c>
      <c r="BG347" s="102">
        <f t="shared" si="208"/>
        <v>1687.6885002752088</v>
      </c>
      <c r="BJ347" s="247" t="e">
        <f>M347*#REF!</f>
        <v>#REF!</v>
      </c>
      <c r="BK347" s="247" t="e">
        <f>N347*#REF!</f>
        <v>#REF!</v>
      </c>
      <c r="BL347" s="247" t="e">
        <f>O347*#REF!</f>
        <v>#REF!</v>
      </c>
      <c r="BM347" s="247" t="e">
        <f>P347*#REF!</f>
        <v>#REF!</v>
      </c>
    </row>
    <row r="348" spans="1:65" s="103" customFormat="1" ht="47.25" customHeight="1" x14ac:dyDescent="0.25">
      <c r="A348" s="82" t="str">
        <f t="shared" si="177"/>
        <v>LT34DT+1</v>
      </c>
      <c r="B348" s="82" t="str">
        <f t="shared" si="178"/>
        <v>LT34DT+2</v>
      </c>
      <c r="C348" s="82" t="str">
        <f t="shared" si="179"/>
        <v>LT34DT+3</v>
      </c>
      <c r="D348" s="82" t="str">
        <f t="shared" si="180"/>
        <v>LT34DT+4</v>
      </c>
      <c r="E348" s="18" t="s">
        <v>370</v>
      </c>
      <c r="F348" s="84">
        <v>35</v>
      </c>
      <c r="G348" s="84"/>
      <c r="H348" s="92" t="s">
        <v>5170</v>
      </c>
      <c r="I348" s="83" t="s">
        <v>5171</v>
      </c>
      <c r="J348" s="83" t="s">
        <v>561</v>
      </c>
      <c r="K348" s="83" t="str">
        <f t="shared" si="200"/>
        <v>LT35DT</v>
      </c>
      <c r="L348" s="287" t="s">
        <v>5172</v>
      </c>
      <c r="M348" s="260">
        <v>6000</v>
      </c>
      <c r="N348" s="260">
        <v>3000</v>
      </c>
      <c r="O348" s="260">
        <v>2300</v>
      </c>
      <c r="P348" s="260">
        <v>1700</v>
      </c>
      <c r="Q348" s="94" t="e">
        <f>VLOOKUP(H348&amp;"Vị trí 1",#REF!,9,0)</f>
        <v>#REF!</v>
      </c>
      <c r="R348" s="94" t="e">
        <f>VLOOKUP(H348&amp;"Vị trí 2",#REF!,9,0)</f>
        <v>#REF!</v>
      </c>
      <c r="S348" s="94" t="e">
        <f>VLOOKUP(H348&amp;"Vị trí 3",#REF!,9,0)</f>
        <v>#REF!</v>
      </c>
      <c r="T348" s="94" t="e">
        <f>VLOOKUP(H348&amp;"Vị trí 4",#REF!,9,0)</f>
        <v>#REF!</v>
      </c>
      <c r="U348" s="249"/>
      <c r="V348" s="249"/>
      <c r="W348" s="249"/>
      <c r="X348" s="249"/>
      <c r="Y348" s="250"/>
      <c r="Z348" s="250"/>
      <c r="AA348" s="250"/>
      <c r="AB348" s="250"/>
      <c r="AC348" s="249"/>
      <c r="AD348" s="249"/>
      <c r="AE348" s="249"/>
      <c r="AF348" s="249"/>
      <c r="AG348" s="250"/>
      <c r="AH348" s="250"/>
      <c r="AI348" s="250"/>
      <c r="AJ348" s="250"/>
      <c r="AK348" s="85">
        <v>4.63</v>
      </c>
      <c r="AL348" s="85"/>
      <c r="AM348" s="251"/>
      <c r="AN348" s="251">
        <f>ROUNDDOWN(AK348*$AN$10/$AK$10,1)</f>
        <v>2.7</v>
      </c>
      <c r="AO348" s="97">
        <f t="shared" si="202"/>
        <v>16200.000000000002</v>
      </c>
      <c r="AP348" s="97">
        <f t="shared" si="203"/>
        <v>8100.0000000000009</v>
      </c>
      <c r="AQ348" s="97">
        <f t="shared" si="204"/>
        <v>6210</v>
      </c>
      <c r="AR348" s="97">
        <f t="shared" si="205"/>
        <v>4590</v>
      </c>
      <c r="AS348" s="98">
        <f t="shared" si="206"/>
        <v>16200</v>
      </c>
      <c r="AT348" s="98">
        <f t="shared" si="206"/>
        <v>8100</v>
      </c>
      <c r="AU348" s="98">
        <f t="shared" si="206"/>
        <v>6200</v>
      </c>
      <c r="AV348" s="98">
        <f t="shared" si="206"/>
        <v>4600</v>
      </c>
      <c r="AW348" s="99">
        <f t="shared" si="207"/>
        <v>2430</v>
      </c>
      <c r="AX348" s="252" t="s">
        <v>370</v>
      </c>
      <c r="AY348" s="100">
        <v>5670</v>
      </c>
      <c r="AZ348" s="101">
        <v>2730</v>
      </c>
      <c r="BA348" s="101">
        <v>2310</v>
      </c>
      <c r="BB348" s="101">
        <v>1400</v>
      </c>
      <c r="BC348" s="249">
        <v>4860</v>
      </c>
      <c r="BD348" s="249">
        <v>2340</v>
      </c>
      <c r="BE348" s="249">
        <v>1980</v>
      </c>
      <c r="BF348" s="249">
        <v>1200</v>
      </c>
      <c r="BG348" s="102">
        <f t="shared" si="208"/>
        <v>2170</v>
      </c>
      <c r="BJ348" s="247" t="e">
        <f>M348*#REF!</f>
        <v>#REF!</v>
      </c>
      <c r="BK348" s="247" t="e">
        <f>N348*#REF!</f>
        <v>#REF!</v>
      </c>
      <c r="BL348" s="247" t="e">
        <f>O348*#REF!</f>
        <v>#REF!</v>
      </c>
      <c r="BM348" s="247" t="e">
        <f>P348*#REF!</f>
        <v>#REF!</v>
      </c>
    </row>
    <row r="349" spans="1:65" s="103" customFormat="1" ht="47.25" x14ac:dyDescent="0.25">
      <c r="A349" s="82" t="str">
        <f t="shared" si="177"/>
        <v>LT35DT+1</v>
      </c>
      <c r="B349" s="82" t="str">
        <f t="shared" si="178"/>
        <v>LT35DT+2</v>
      </c>
      <c r="C349" s="82" t="str">
        <f t="shared" si="179"/>
        <v>LT35DT+3</v>
      </c>
      <c r="D349" s="82" t="str">
        <f t="shared" si="180"/>
        <v>LT35DT+4</v>
      </c>
      <c r="E349" s="18" t="s">
        <v>370</v>
      </c>
      <c r="F349" s="84">
        <v>36</v>
      </c>
      <c r="G349" s="84"/>
      <c r="H349" s="92" t="s">
        <v>5173</v>
      </c>
      <c r="I349" s="83" t="s">
        <v>5174</v>
      </c>
      <c r="J349" s="83" t="s">
        <v>561</v>
      </c>
      <c r="K349" s="83" t="str">
        <f t="shared" si="200"/>
        <v>LT36DT</v>
      </c>
      <c r="L349" s="83" t="s">
        <v>5175</v>
      </c>
      <c r="M349" s="260">
        <v>6200</v>
      </c>
      <c r="N349" s="260">
        <v>3100</v>
      </c>
      <c r="O349" s="260">
        <v>2300</v>
      </c>
      <c r="P349" s="260">
        <v>1700</v>
      </c>
      <c r="Q349" s="94" t="e">
        <f>VLOOKUP(H349&amp;"Vị trí 1",#REF!,9,0)</f>
        <v>#REF!</v>
      </c>
      <c r="R349" s="94" t="e">
        <f>VLOOKUP(H349&amp;"Vị trí 2",#REF!,9,0)</f>
        <v>#REF!</v>
      </c>
      <c r="S349" s="94" t="e">
        <f>VLOOKUP(H349&amp;"Vị trí 3",#REF!,9,0)</f>
        <v>#REF!</v>
      </c>
      <c r="T349" s="94" t="e">
        <f>VLOOKUP(H349&amp;"Vị trí 4",#REF!,9,0)</f>
        <v>#REF!</v>
      </c>
      <c r="U349" s="249"/>
      <c r="V349" s="249"/>
      <c r="W349" s="249"/>
      <c r="X349" s="249"/>
      <c r="Y349" s="250"/>
      <c r="Z349" s="250"/>
      <c r="AA349" s="250"/>
      <c r="AB349" s="250"/>
      <c r="AC349" s="249"/>
      <c r="AD349" s="249"/>
      <c r="AE349" s="249"/>
      <c r="AF349" s="249"/>
      <c r="AG349" s="250"/>
      <c r="AH349" s="250"/>
      <c r="AI349" s="250"/>
      <c r="AJ349" s="250"/>
      <c r="AK349" s="85">
        <v>4.63</v>
      </c>
      <c r="AL349" s="85"/>
      <c r="AM349" s="251"/>
      <c r="AN349" s="251">
        <f>ROUNDDOWN(AK349*$AN$10/$AK$10,1)</f>
        <v>2.7</v>
      </c>
      <c r="AO349" s="97">
        <f t="shared" si="202"/>
        <v>16740</v>
      </c>
      <c r="AP349" s="97">
        <f t="shared" si="203"/>
        <v>8370</v>
      </c>
      <c r="AQ349" s="97">
        <f t="shared" si="204"/>
        <v>6210</v>
      </c>
      <c r="AR349" s="97">
        <f t="shared" si="205"/>
        <v>4590</v>
      </c>
      <c r="AS349" s="98">
        <f t="shared" si="206"/>
        <v>16700</v>
      </c>
      <c r="AT349" s="98">
        <f t="shared" si="206"/>
        <v>8400</v>
      </c>
      <c r="AU349" s="98">
        <f t="shared" si="206"/>
        <v>6200</v>
      </c>
      <c r="AV349" s="98">
        <f t="shared" si="206"/>
        <v>4600</v>
      </c>
      <c r="AW349" s="99">
        <f t="shared" si="207"/>
        <v>2511</v>
      </c>
      <c r="AX349" s="252" t="s">
        <v>370</v>
      </c>
      <c r="AY349" s="100">
        <v>4340</v>
      </c>
      <c r="AZ349" s="101">
        <v>2170</v>
      </c>
      <c r="BA349" s="101">
        <v>1610</v>
      </c>
      <c r="BB349" s="101">
        <v>1190</v>
      </c>
      <c r="BC349" s="249">
        <v>3720</v>
      </c>
      <c r="BD349" s="249">
        <v>1860</v>
      </c>
      <c r="BE349" s="249">
        <v>1380</v>
      </c>
      <c r="BF349" s="249">
        <v>1020</v>
      </c>
      <c r="BG349" s="102">
        <f t="shared" si="208"/>
        <v>2089</v>
      </c>
      <c r="BJ349" s="247" t="e">
        <f>M349*#REF!</f>
        <v>#REF!</v>
      </c>
      <c r="BK349" s="247" t="e">
        <f>N349*#REF!</f>
        <v>#REF!</v>
      </c>
      <c r="BL349" s="247" t="e">
        <f>O349*#REF!</f>
        <v>#REF!</v>
      </c>
      <c r="BM349" s="247" t="e">
        <f>P349*#REF!</f>
        <v>#REF!</v>
      </c>
    </row>
    <row r="350" spans="1:65" s="103" customFormat="1" ht="35.1" customHeight="1" x14ac:dyDescent="0.25">
      <c r="A350" s="82" t="str">
        <f t="shared" si="177"/>
        <v>LT36DT+1</v>
      </c>
      <c r="B350" s="82" t="str">
        <f t="shared" si="178"/>
        <v>LT36DT+2</v>
      </c>
      <c r="C350" s="82" t="str">
        <f t="shared" si="179"/>
        <v>LT36DT+3</v>
      </c>
      <c r="D350" s="82" t="str">
        <f t="shared" si="180"/>
        <v>LT36DT+4</v>
      </c>
      <c r="E350" s="18" t="s">
        <v>370</v>
      </c>
      <c r="F350" s="84">
        <v>37</v>
      </c>
      <c r="G350" s="84"/>
      <c r="H350" s="92" t="s">
        <v>5176</v>
      </c>
      <c r="I350" s="83" t="s">
        <v>5177</v>
      </c>
      <c r="J350" s="83" t="s">
        <v>5071</v>
      </c>
      <c r="K350" s="83" t="str">
        <f t="shared" si="200"/>
        <v>LT37DT</v>
      </c>
      <c r="L350" s="83" t="s">
        <v>537</v>
      </c>
      <c r="M350" s="260">
        <v>5100</v>
      </c>
      <c r="N350" s="260">
        <v>3000</v>
      </c>
      <c r="O350" s="260">
        <v>2300</v>
      </c>
      <c r="P350" s="260">
        <v>1700</v>
      </c>
      <c r="Q350" s="94" t="e">
        <f>VLOOKUP(H350&amp;"Vị trí 1",#REF!,9,0)</f>
        <v>#REF!</v>
      </c>
      <c r="R350" s="94" t="e">
        <f>VLOOKUP(H350&amp;"Vị trí 2",#REF!,9,0)</f>
        <v>#REF!</v>
      </c>
      <c r="S350" s="94" t="e">
        <f>VLOOKUP(H350&amp;"Vị trí 3",#REF!,9,0)</f>
        <v>#REF!</v>
      </c>
      <c r="T350" s="94" t="e">
        <f>VLOOKUP(H350&amp;"Vị trí 4",#REF!,9,0)</f>
        <v>#REF!</v>
      </c>
      <c r="U350" s="249"/>
      <c r="V350" s="249"/>
      <c r="W350" s="249"/>
      <c r="X350" s="249"/>
      <c r="Y350" s="250"/>
      <c r="Z350" s="250"/>
      <c r="AA350" s="250"/>
      <c r="AB350" s="250"/>
      <c r="AC350" s="249"/>
      <c r="AD350" s="249"/>
      <c r="AE350" s="249"/>
      <c r="AF350" s="249"/>
      <c r="AG350" s="250"/>
      <c r="AH350" s="250"/>
      <c r="AI350" s="250"/>
      <c r="AJ350" s="250"/>
      <c r="AK350" s="85">
        <v>4.63</v>
      </c>
      <c r="AL350" s="85"/>
      <c r="AM350" s="251"/>
      <c r="AN350" s="251">
        <f>ROUNDDOWN(AK350*$AN$10/$AK$10,1)</f>
        <v>2.7</v>
      </c>
      <c r="AO350" s="97">
        <f t="shared" si="202"/>
        <v>13770</v>
      </c>
      <c r="AP350" s="97">
        <f t="shared" si="203"/>
        <v>8100.0000000000009</v>
      </c>
      <c r="AQ350" s="97">
        <f t="shared" si="204"/>
        <v>6210</v>
      </c>
      <c r="AR350" s="97">
        <f t="shared" si="205"/>
        <v>4590</v>
      </c>
      <c r="AS350" s="98">
        <f t="shared" si="206"/>
        <v>13800</v>
      </c>
      <c r="AT350" s="98">
        <f t="shared" si="206"/>
        <v>8100</v>
      </c>
      <c r="AU350" s="98">
        <f t="shared" si="206"/>
        <v>6200</v>
      </c>
      <c r="AV350" s="98">
        <f t="shared" si="206"/>
        <v>4600</v>
      </c>
      <c r="AW350" s="99">
        <f t="shared" si="207"/>
        <v>2065.5</v>
      </c>
      <c r="AX350" s="252" t="s">
        <v>370</v>
      </c>
      <c r="AY350" s="100">
        <v>4340</v>
      </c>
      <c r="AZ350" s="101">
        <v>2170</v>
      </c>
      <c r="BA350" s="101">
        <v>1610</v>
      </c>
      <c r="BB350" s="101">
        <v>1190</v>
      </c>
      <c r="BC350" s="249">
        <v>3720</v>
      </c>
      <c r="BD350" s="249">
        <v>1860</v>
      </c>
      <c r="BE350" s="249">
        <v>1380</v>
      </c>
      <c r="BF350" s="249">
        <v>1020</v>
      </c>
      <c r="BG350" s="102">
        <f t="shared" si="208"/>
        <v>2534.5</v>
      </c>
      <c r="BJ350" s="247" t="e">
        <f>M350*#REF!</f>
        <v>#REF!</v>
      </c>
      <c r="BK350" s="247" t="e">
        <f>N350*#REF!</f>
        <v>#REF!</v>
      </c>
      <c r="BL350" s="247" t="e">
        <f>O350*#REF!</f>
        <v>#REF!</v>
      </c>
      <c r="BM350" s="247" t="e">
        <f>P350*#REF!</f>
        <v>#REF!</v>
      </c>
    </row>
    <row r="351" spans="1:65" s="103" customFormat="1" ht="47.25" x14ac:dyDescent="0.25">
      <c r="A351" s="82" t="str">
        <f t="shared" si="177"/>
        <v>LT37DT+1</v>
      </c>
      <c r="B351" s="82" t="str">
        <f t="shared" si="178"/>
        <v>LT37DT+2</v>
      </c>
      <c r="C351" s="82" t="str">
        <f t="shared" si="179"/>
        <v>LT37DT+3</v>
      </c>
      <c r="D351" s="82" t="str">
        <f t="shared" si="180"/>
        <v>LT37DT+4</v>
      </c>
      <c r="E351" s="18" t="s">
        <v>370</v>
      </c>
      <c r="F351" s="84">
        <v>38</v>
      </c>
      <c r="G351" s="84"/>
      <c r="H351" s="92" t="s">
        <v>5178</v>
      </c>
      <c r="I351" s="83" t="s">
        <v>5179</v>
      </c>
      <c r="J351" s="83" t="s">
        <v>5180</v>
      </c>
      <c r="K351" s="83" t="str">
        <f t="shared" si="200"/>
        <v>LT38DT</v>
      </c>
      <c r="L351" s="83" t="s">
        <v>5054</v>
      </c>
      <c r="M351" s="260">
        <v>12000</v>
      </c>
      <c r="N351" s="260">
        <v>6200</v>
      </c>
      <c r="O351" s="260">
        <v>4600</v>
      </c>
      <c r="P351" s="260">
        <v>3000</v>
      </c>
      <c r="Q351" s="94" t="e">
        <f>VLOOKUP(H351&amp;"Vị trí 1",#REF!,9,0)</f>
        <v>#REF!</v>
      </c>
      <c r="R351" s="94" t="e">
        <f>VLOOKUP(H351&amp;"Vị trí 2",#REF!,9,0)</f>
        <v>#REF!</v>
      </c>
      <c r="S351" s="94" t="e">
        <f>VLOOKUP(H351&amp;"Vị trí 3",#REF!,9,0)</f>
        <v>#REF!</v>
      </c>
      <c r="T351" s="94" t="e">
        <f>VLOOKUP(H351&amp;"Vị trí 4",#REF!,9,0)</f>
        <v>#REF!</v>
      </c>
      <c r="U351" s="249"/>
      <c r="V351" s="249"/>
      <c r="W351" s="249"/>
      <c r="X351" s="249"/>
      <c r="Y351" s="250"/>
      <c r="Z351" s="250"/>
      <c r="AA351" s="250"/>
      <c r="AB351" s="250"/>
      <c r="AC351" s="249"/>
      <c r="AD351" s="249"/>
      <c r="AE351" s="249"/>
      <c r="AF351" s="249"/>
      <c r="AG351" s="250"/>
      <c r="AH351" s="250"/>
      <c r="AI351" s="250"/>
      <c r="AJ351" s="250"/>
      <c r="AK351" s="85">
        <v>2.043010752688172</v>
      </c>
      <c r="AL351" s="85"/>
      <c r="AM351" s="251"/>
      <c r="AN351" s="251">
        <v>1.2</v>
      </c>
      <c r="AO351" s="97">
        <f t="shared" si="202"/>
        <v>14400</v>
      </c>
      <c r="AP351" s="97">
        <f t="shared" si="203"/>
        <v>7440</v>
      </c>
      <c r="AQ351" s="97">
        <f t="shared" si="204"/>
        <v>5520</v>
      </c>
      <c r="AR351" s="97">
        <f t="shared" si="205"/>
        <v>3600</v>
      </c>
      <c r="AS351" s="98">
        <f t="shared" si="206"/>
        <v>14400</v>
      </c>
      <c r="AT351" s="98">
        <f t="shared" si="206"/>
        <v>7400</v>
      </c>
      <c r="AU351" s="98">
        <f t="shared" si="206"/>
        <v>5500</v>
      </c>
      <c r="AV351" s="98">
        <f t="shared" si="206"/>
        <v>3600</v>
      </c>
      <c r="AW351" s="99">
        <f t="shared" si="207"/>
        <v>2160</v>
      </c>
      <c r="AX351" s="252" t="s">
        <v>370</v>
      </c>
      <c r="AY351" s="100">
        <v>4340</v>
      </c>
      <c r="AZ351" s="101">
        <v>2170</v>
      </c>
      <c r="BA351" s="101">
        <v>1610</v>
      </c>
      <c r="BB351" s="101">
        <v>1190</v>
      </c>
      <c r="BC351" s="249">
        <v>3720</v>
      </c>
      <c r="BD351" s="249">
        <v>1860</v>
      </c>
      <c r="BE351" s="249">
        <v>1380</v>
      </c>
      <c r="BF351" s="249">
        <v>1020</v>
      </c>
      <c r="BG351" s="102">
        <f t="shared" si="208"/>
        <v>1440</v>
      </c>
      <c r="BJ351" s="247" t="e">
        <f>M351*#REF!</f>
        <v>#REF!</v>
      </c>
      <c r="BK351" s="247" t="e">
        <f>N351*#REF!</f>
        <v>#REF!</v>
      </c>
      <c r="BL351" s="247" t="e">
        <f>O351*#REF!</f>
        <v>#REF!</v>
      </c>
      <c r="BM351" s="247" t="e">
        <f>P351*#REF!</f>
        <v>#REF!</v>
      </c>
    </row>
    <row r="352" spans="1:65" s="103" customFormat="1" ht="47.25" customHeight="1" x14ac:dyDescent="0.25">
      <c r="A352" s="82" t="str">
        <f t="shared" si="177"/>
        <v>LT38DT+1</v>
      </c>
      <c r="B352" s="82" t="str">
        <f t="shared" si="178"/>
        <v>LT38DT+2</v>
      </c>
      <c r="C352" s="82" t="str">
        <f t="shared" si="179"/>
        <v>LT38DT+3</v>
      </c>
      <c r="D352" s="82" t="str">
        <f t="shared" si="180"/>
        <v>LT38DT+4</v>
      </c>
      <c r="E352" s="18" t="s">
        <v>370</v>
      </c>
      <c r="F352" s="84">
        <v>39</v>
      </c>
      <c r="G352" s="84"/>
      <c r="H352" s="92" t="s">
        <v>5181</v>
      </c>
      <c r="I352" s="83" t="s">
        <v>5182</v>
      </c>
      <c r="J352" s="83" t="s">
        <v>561</v>
      </c>
      <c r="K352" s="83" t="str">
        <f t="shared" si="200"/>
        <v>LT39DT</v>
      </c>
      <c r="L352" s="83" t="s">
        <v>5124</v>
      </c>
      <c r="M352" s="260">
        <v>12000</v>
      </c>
      <c r="N352" s="260">
        <v>6200</v>
      </c>
      <c r="O352" s="260">
        <v>4600</v>
      </c>
      <c r="P352" s="260">
        <v>3000</v>
      </c>
      <c r="Q352" s="94" t="e">
        <f>VLOOKUP(H352&amp;"Vị trí 1",#REF!,9,0)</f>
        <v>#REF!</v>
      </c>
      <c r="R352" s="94" t="e">
        <f>VLOOKUP(H352&amp;"Vị trí 2",#REF!,9,0)</f>
        <v>#REF!</v>
      </c>
      <c r="S352" s="94" t="e">
        <f>VLOOKUP(H352&amp;"Vị trí 3",#REF!,9,0)</f>
        <v>#REF!</v>
      </c>
      <c r="T352" s="94" t="e">
        <f>VLOOKUP(H352&amp;"Vị trí 4",#REF!,9,0)</f>
        <v>#REF!</v>
      </c>
      <c r="U352" s="249"/>
      <c r="V352" s="249"/>
      <c r="W352" s="249"/>
      <c r="X352" s="249"/>
      <c r="Y352" s="250"/>
      <c r="Z352" s="250"/>
      <c r="AA352" s="250"/>
      <c r="AB352" s="250"/>
      <c r="AC352" s="249"/>
      <c r="AD352" s="249"/>
      <c r="AE352" s="249"/>
      <c r="AF352" s="249"/>
      <c r="AG352" s="250"/>
      <c r="AH352" s="250"/>
      <c r="AI352" s="250"/>
      <c r="AJ352" s="250"/>
      <c r="AK352" s="85">
        <v>4.63</v>
      </c>
      <c r="AL352" s="85"/>
      <c r="AM352" s="251"/>
      <c r="AN352" s="251">
        <f t="shared" ref="AN352:AN362" si="210">ROUNDDOWN(AK352*$AN$10/$AK$10,1)</f>
        <v>2.7</v>
      </c>
      <c r="AO352" s="97">
        <f t="shared" si="202"/>
        <v>32400.000000000004</v>
      </c>
      <c r="AP352" s="97">
        <f t="shared" si="203"/>
        <v>16740</v>
      </c>
      <c r="AQ352" s="97">
        <f t="shared" si="204"/>
        <v>12420</v>
      </c>
      <c r="AR352" s="97">
        <f t="shared" si="205"/>
        <v>8100.0000000000009</v>
      </c>
      <c r="AS352" s="98">
        <f t="shared" si="206"/>
        <v>32400</v>
      </c>
      <c r="AT352" s="98">
        <f t="shared" si="206"/>
        <v>16700</v>
      </c>
      <c r="AU352" s="98">
        <f t="shared" si="206"/>
        <v>12400</v>
      </c>
      <c r="AV352" s="98">
        <f t="shared" si="206"/>
        <v>8100</v>
      </c>
      <c r="AW352" s="99">
        <f t="shared" si="207"/>
        <v>4860</v>
      </c>
      <c r="AX352" s="252" t="s">
        <v>370</v>
      </c>
      <c r="AY352" s="100">
        <v>8400</v>
      </c>
      <c r="AZ352" s="101">
        <v>4340</v>
      </c>
      <c r="BA352" s="101">
        <v>3220</v>
      </c>
      <c r="BB352" s="101">
        <v>2100</v>
      </c>
      <c r="BC352" s="249">
        <v>7200</v>
      </c>
      <c r="BD352" s="249">
        <v>3720</v>
      </c>
      <c r="BE352" s="249">
        <v>2760</v>
      </c>
      <c r="BF352" s="249">
        <v>1800</v>
      </c>
      <c r="BG352" s="102">
        <f t="shared" si="208"/>
        <v>3240</v>
      </c>
      <c r="BJ352" s="247" t="e">
        <f>M352*#REF!</f>
        <v>#REF!</v>
      </c>
      <c r="BK352" s="247" t="e">
        <f>N352*#REF!</f>
        <v>#REF!</v>
      </c>
      <c r="BL352" s="247" t="e">
        <f>O352*#REF!</f>
        <v>#REF!</v>
      </c>
      <c r="BM352" s="247" t="e">
        <f>P352*#REF!</f>
        <v>#REF!</v>
      </c>
    </row>
    <row r="353" spans="1:65" s="29" customFormat="1" ht="47.25" x14ac:dyDescent="0.25">
      <c r="A353" s="82" t="str">
        <f t="shared" si="177"/>
        <v>LT39DT+1</v>
      </c>
      <c r="B353" s="82" t="str">
        <f t="shared" si="178"/>
        <v>LT39DT+2</v>
      </c>
      <c r="C353" s="82" t="str">
        <f t="shared" si="179"/>
        <v>LT39DT+3</v>
      </c>
      <c r="D353" s="82" t="str">
        <f t="shared" si="180"/>
        <v>LT39DT+4</v>
      </c>
      <c r="E353" s="18" t="s">
        <v>370</v>
      </c>
      <c r="F353" s="84">
        <v>40</v>
      </c>
      <c r="G353" s="84"/>
      <c r="H353" s="92" t="s">
        <v>5183</v>
      </c>
      <c r="I353" s="83" t="s">
        <v>5184</v>
      </c>
      <c r="J353" s="83" t="s">
        <v>543</v>
      </c>
      <c r="K353" s="83" t="str">
        <f t="shared" si="200"/>
        <v>LT40DT</v>
      </c>
      <c r="L353" s="83" t="s">
        <v>5124</v>
      </c>
      <c r="M353" s="260">
        <v>12000</v>
      </c>
      <c r="N353" s="260">
        <v>6200</v>
      </c>
      <c r="O353" s="260">
        <v>4600</v>
      </c>
      <c r="P353" s="260">
        <v>3000</v>
      </c>
      <c r="Q353" s="94" t="e">
        <f>VLOOKUP(H353&amp;"Vị trí 1",#REF!,9,0)</f>
        <v>#REF!</v>
      </c>
      <c r="R353" s="94" t="e">
        <f>VLOOKUP(H353&amp;"Vị trí 2",#REF!,9,0)</f>
        <v>#REF!</v>
      </c>
      <c r="S353" s="94" t="e">
        <f>VLOOKUP(H353&amp;"Vị trí 3",#REF!,9,0)</f>
        <v>#REF!</v>
      </c>
      <c r="T353" s="94" t="e">
        <f>VLOOKUP(H353&amp;"Vị trí 4",#REF!,9,0)</f>
        <v>#REF!</v>
      </c>
      <c r="U353" s="249"/>
      <c r="V353" s="249"/>
      <c r="W353" s="249"/>
      <c r="X353" s="249"/>
      <c r="Y353" s="250"/>
      <c r="Z353" s="250"/>
      <c r="AA353" s="250"/>
      <c r="AB353" s="250"/>
      <c r="AC353" s="249"/>
      <c r="AD353" s="249"/>
      <c r="AE353" s="249"/>
      <c r="AF353" s="249"/>
      <c r="AG353" s="250"/>
      <c r="AH353" s="250"/>
      <c r="AI353" s="250"/>
      <c r="AJ353" s="250"/>
      <c r="AK353" s="85">
        <v>4.63</v>
      </c>
      <c r="AL353" s="85"/>
      <c r="AM353" s="251"/>
      <c r="AN353" s="251">
        <f t="shared" si="210"/>
        <v>2.7</v>
      </c>
      <c r="AO353" s="97">
        <f t="shared" si="202"/>
        <v>32400.000000000004</v>
      </c>
      <c r="AP353" s="97">
        <f t="shared" si="203"/>
        <v>16740</v>
      </c>
      <c r="AQ353" s="97">
        <f t="shared" si="204"/>
        <v>12420</v>
      </c>
      <c r="AR353" s="97">
        <f t="shared" si="205"/>
        <v>8100.0000000000009</v>
      </c>
      <c r="AS353" s="98">
        <f t="shared" si="206"/>
        <v>32400</v>
      </c>
      <c r="AT353" s="98">
        <f t="shared" si="206"/>
        <v>16700</v>
      </c>
      <c r="AU353" s="98">
        <f t="shared" si="206"/>
        <v>12400</v>
      </c>
      <c r="AV353" s="98">
        <f t="shared" si="206"/>
        <v>8100</v>
      </c>
      <c r="AW353" s="99">
        <f t="shared" si="207"/>
        <v>4860</v>
      </c>
      <c r="AX353" s="252" t="s">
        <v>370</v>
      </c>
      <c r="AY353" s="100">
        <v>8400</v>
      </c>
      <c r="AZ353" s="101">
        <v>4340</v>
      </c>
      <c r="BA353" s="101">
        <v>3220</v>
      </c>
      <c r="BB353" s="101">
        <v>2100</v>
      </c>
      <c r="BC353" s="249">
        <v>7200</v>
      </c>
      <c r="BD353" s="249">
        <v>3720</v>
      </c>
      <c r="BE353" s="249">
        <v>2760</v>
      </c>
      <c r="BF353" s="249">
        <v>1800</v>
      </c>
      <c r="BG353" s="102">
        <f t="shared" si="208"/>
        <v>3240</v>
      </c>
      <c r="BJ353" s="247" t="e">
        <f>M353*#REF!</f>
        <v>#REF!</v>
      </c>
      <c r="BK353" s="247" t="e">
        <f>N353*#REF!</f>
        <v>#REF!</v>
      </c>
      <c r="BL353" s="247" t="e">
        <f>O353*#REF!</f>
        <v>#REF!</v>
      </c>
      <c r="BM353" s="247" t="e">
        <f>P353*#REF!</f>
        <v>#REF!</v>
      </c>
    </row>
    <row r="354" spans="1:65" s="290" customFormat="1" ht="31.5" x14ac:dyDescent="0.25">
      <c r="A354" s="18" t="s">
        <v>370</v>
      </c>
      <c r="B354" s="18" t="s">
        <v>370</v>
      </c>
      <c r="C354" s="18" t="s">
        <v>370</v>
      </c>
      <c r="D354" s="18" t="s">
        <v>370</v>
      </c>
      <c r="E354" s="18" t="s">
        <v>370</v>
      </c>
      <c r="F354" s="84">
        <v>41</v>
      </c>
      <c r="G354" s="84"/>
      <c r="H354" s="92" t="s">
        <v>5185</v>
      </c>
      <c r="I354" s="83" t="s">
        <v>5186</v>
      </c>
      <c r="J354" s="83" t="s">
        <v>543</v>
      </c>
      <c r="K354" s="83" t="str">
        <f t="shared" si="200"/>
        <v>LT41DT</v>
      </c>
      <c r="L354" s="83" t="s">
        <v>5124</v>
      </c>
      <c r="M354" s="260">
        <v>8100</v>
      </c>
      <c r="N354" s="260">
        <v>3900</v>
      </c>
      <c r="O354" s="260">
        <v>3300</v>
      </c>
      <c r="P354" s="260">
        <v>2000</v>
      </c>
      <c r="Q354" s="94" t="e">
        <f>VLOOKUP(H354&amp;"Vị trí 1",#REF!,9,0)</f>
        <v>#REF!</v>
      </c>
      <c r="R354" s="94" t="e">
        <f>VLOOKUP(H354&amp;"Vị trí 2",#REF!,9,0)</f>
        <v>#REF!</v>
      </c>
      <c r="S354" s="94" t="e">
        <f>VLOOKUP(H354&amp;"Vị trí 3",#REF!,9,0)</f>
        <v>#REF!</v>
      </c>
      <c r="T354" s="94" t="e">
        <f>VLOOKUP(H354&amp;"Vị trí 4",#REF!,9,0)</f>
        <v>#REF!</v>
      </c>
      <c r="U354" s="262"/>
      <c r="V354" s="262"/>
      <c r="W354" s="262"/>
      <c r="X354" s="262"/>
      <c r="Y354" s="263"/>
      <c r="Z354" s="263"/>
      <c r="AA354" s="263"/>
      <c r="AB354" s="263"/>
      <c r="AC354" s="262"/>
      <c r="AD354" s="262"/>
      <c r="AE354" s="262"/>
      <c r="AF354" s="262"/>
      <c r="AG354" s="263"/>
      <c r="AH354" s="263"/>
      <c r="AI354" s="263">
        <f>MIN(AK355:AK371)</f>
        <v>4.63</v>
      </c>
      <c r="AJ354" s="263">
        <f>MAX(AK355:AK371)</f>
        <v>10.072463768115941</v>
      </c>
      <c r="AK354" s="85">
        <v>4.63</v>
      </c>
      <c r="AL354" s="85"/>
      <c r="AM354" s="264"/>
      <c r="AN354" s="251">
        <f t="shared" si="210"/>
        <v>2.7</v>
      </c>
      <c r="AO354" s="97">
        <f t="shared" si="202"/>
        <v>21870</v>
      </c>
      <c r="AP354" s="97">
        <f t="shared" si="203"/>
        <v>10530</v>
      </c>
      <c r="AQ354" s="97">
        <f t="shared" si="204"/>
        <v>8910</v>
      </c>
      <c r="AR354" s="97">
        <f t="shared" si="205"/>
        <v>5400</v>
      </c>
      <c r="AS354" s="98">
        <f t="shared" si="206"/>
        <v>21900</v>
      </c>
      <c r="AT354" s="98">
        <f t="shared" si="206"/>
        <v>10500</v>
      </c>
      <c r="AU354" s="98">
        <f t="shared" si="206"/>
        <v>8900</v>
      </c>
      <c r="AV354" s="98">
        <f t="shared" si="206"/>
        <v>5400</v>
      </c>
      <c r="AW354" s="99">
        <f t="shared" si="207"/>
        <v>3280.5</v>
      </c>
      <c r="AX354" s="265" t="s">
        <v>609</v>
      </c>
      <c r="AY354" s="288">
        <v>5040</v>
      </c>
      <c r="AZ354" s="289">
        <v>2450</v>
      </c>
      <c r="BA354" s="289">
        <v>1820</v>
      </c>
      <c r="BB354" s="289">
        <v>1260</v>
      </c>
      <c r="BC354" s="262">
        <v>4320</v>
      </c>
      <c r="BD354" s="262">
        <v>2100</v>
      </c>
      <c r="BE354" s="262">
        <v>1560</v>
      </c>
      <c r="BF354" s="262">
        <v>1080</v>
      </c>
      <c r="BG354" s="102">
        <f t="shared" si="208"/>
        <v>2119.5</v>
      </c>
    </row>
    <row r="355" spans="1:65" s="29" customFormat="1" ht="31.5" customHeight="1" x14ac:dyDescent="0.25">
      <c r="A355" s="18" t="s">
        <v>370</v>
      </c>
      <c r="B355" s="18" t="s">
        <v>370</v>
      </c>
      <c r="C355" s="18" t="s">
        <v>370</v>
      </c>
      <c r="D355" s="18" t="s">
        <v>370</v>
      </c>
      <c r="E355" s="18" t="s">
        <v>370</v>
      </c>
      <c r="F355" s="84">
        <v>42</v>
      </c>
      <c r="G355" s="84"/>
      <c r="H355" s="92" t="s">
        <v>5187</v>
      </c>
      <c r="I355" s="83" t="s">
        <v>5188</v>
      </c>
      <c r="J355" s="83" t="s">
        <v>5124</v>
      </c>
      <c r="K355" s="83" t="str">
        <f t="shared" si="200"/>
        <v>LT42DT</v>
      </c>
      <c r="L355" s="83" t="s">
        <v>295</v>
      </c>
      <c r="M355" s="260">
        <v>6200</v>
      </c>
      <c r="N355" s="260">
        <v>3100</v>
      </c>
      <c r="O355" s="260">
        <v>2300</v>
      </c>
      <c r="P355" s="260">
        <v>1700</v>
      </c>
      <c r="Q355" s="94" t="e">
        <f>VLOOKUP(H355&amp;"Vị trí 1",#REF!,9,0)</f>
        <v>#REF!</v>
      </c>
      <c r="R355" s="94" t="e">
        <f>VLOOKUP(H355&amp;"Vị trí 2",#REF!,9,0)</f>
        <v>#REF!</v>
      </c>
      <c r="S355" s="94" t="e">
        <f>VLOOKUP(H355&amp;"Vị trí 3",#REF!,9,0)</f>
        <v>#REF!</v>
      </c>
      <c r="T355" s="94" t="e">
        <f>VLOOKUP(H355&amp;"Vị trí 4",#REF!,9,0)</f>
        <v>#REF!</v>
      </c>
      <c r="U355" s="249"/>
      <c r="V355" s="249"/>
      <c r="W355" s="249"/>
      <c r="X355" s="249"/>
      <c r="Y355" s="250"/>
      <c r="Z355" s="250"/>
      <c r="AA355" s="250"/>
      <c r="AB355" s="250"/>
      <c r="AC355" s="249"/>
      <c r="AD355" s="249"/>
      <c r="AE355" s="249"/>
      <c r="AF355" s="249"/>
      <c r="AG355" s="250"/>
      <c r="AH355" s="250"/>
      <c r="AI355" s="250"/>
      <c r="AJ355" s="250"/>
      <c r="AK355" s="85">
        <v>4.63</v>
      </c>
      <c r="AL355" s="85"/>
      <c r="AM355" s="251"/>
      <c r="AN355" s="251">
        <f t="shared" si="210"/>
        <v>2.7</v>
      </c>
      <c r="AO355" s="97">
        <f t="shared" si="202"/>
        <v>16740</v>
      </c>
      <c r="AP355" s="97">
        <f t="shared" si="203"/>
        <v>8370</v>
      </c>
      <c r="AQ355" s="97">
        <f t="shared" si="204"/>
        <v>6210</v>
      </c>
      <c r="AR355" s="97">
        <f t="shared" si="205"/>
        <v>4590</v>
      </c>
      <c r="AS355" s="98">
        <f t="shared" si="206"/>
        <v>16700</v>
      </c>
      <c r="AT355" s="98">
        <f t="shared" si="206"/>
        <v>8400</v>
      </c>
      <c r="AU355" s="98">
        <f t="shared" si="206"/>
        <v>6200</v>
      </c>
      <c r="AV355" s="98">
        <f t="shared" si="206"/>
        <v>4600</v>
      </c>
      <c r="AW355" s="99">
        <f t="shared" si="207"/>
        <v>2511</v>
      </c>
      <c r="AX355" s="252" t="s">
        <v>609</v>
      </c>
      <c r="AY355" s="100"/>
      <c r="AZ355" s="101"/>
      <c r="BA355" s="101"/>
      <c r="BB355" s="101"/>
      <c r="BC355" s="96"/>
      <c r="BD355" s="96"/>
      <c r="BE355" s="96"/>
      <c r="BF355" s="96"/>
      <c r="BG355" s="102">
        <f t="shared" si="208"/>
        <v>2089</v>
      </c>
      <c r="BJ355" s="247" t="e">
        <f>M355*#REF!</f>
        <v>#REF!</v>
      </c>
      <c r="BK355" s="247" t="e">
        <f>N355*#REF!</f>
        <v>#REF!</v>
      </c>
      <c r="BL355" s="247" t="e">
        <f>O355*#REF!</f>
        <v>#REF!</v>
      </c>
      <c r="BM355" s="247" t="e">
        <f>P355*#REF!</f>
        <v>#REF!</v>
      </c>
    </row>
    <row r="356" spans="1:65" s="29" customFormat="1" ht="54.75" customHeight="1" x14ac:dyDescent="0.25">
      <c r="A356" s="18" t="s">
        <v>370</v>
      </c>
      <c r="B356" s="18" t="s">
        <v>370</v>
      </c>
      <c r="C356" s="18" t="s">
        <v>370</v>
      </c>
      <c r="D356" s="18" t="s">
        <v>370</v>
      </c>
      <c r="E356" s="18" t="s">
        <v>370</v>
      </c>
      <c r="F356" s="84">
        <v>43</v>
      </c>
      <c r="G356" s="84"/>
      <c r="H356" s="92" t="s">
        <v>5189</v>
      </c>
      <c r="I356" s="83" t="s">
        <v>5190</v>
      </c>
      <c r="J356" s="83" t="s">
        <v>5073</v>
      </c>
      <c r="K356" s="83" t="str">
        <f t="shared" si="200"/>
        <v>LT43DT</v>
      </c>
      <c r="L356" s="287" t="s">
        <v>5191</v>
      </c>
      <c r="M356" s="260">
        <v>6200</v>
      </c>
      <c r="N356" s="260">
        <v>3100</v>
      </c>
      <c r="O356" s="260">
        <v>2300</v>
      </c>
      <c r="P356" s="260">
        <v>1700</v>
      </c>
      <c r="Q356" s="94" t="e">
        <f>VLOOKUP(H356&amp;"Vị trí 1",#REF!,9,0)</f>
        <v>#REF!</v>
      </c>
      <c r="R356" s="94" t="e">
        <f>VLOOKUP(H356&amp;"Vị trí 2",#REF!,9,0)</f>
        <v>#REF!</v>
      </c>
      <c r="S356" s="94" t="e">
        <f>VLOOKUP(H356&amp;"Vị trí 3",#REF!,9,0)</f>
        <v>#REF!</v>
      </c>
      <c r="T356" s="94" t="e">
        <f>VLOOKUP(H356&amp;"Vị trí 4",#REF!,9,0)</f>
        <v>#REF!</v>
      </c>
      <c r="U356" s="249"/>
      <c r="V356" s="249" t="e">
        <f>VLOOKUP(B356,#REF!,32,0)</f>
        <v>#REF!</v>
      </c>
      <c r="W356" s="249"/>
      <c r="X356" s="249"/>
      <c r="Y356" s="250"/>
      <c r="Z356" s="250"/>
      <c r="AA356" s="250"/>
      <c r="AB356" s="250"/>
      <c r="AC356" s="249"/>
      <c r="AD356" s="249"/>
      <c r="AE356" s="249"/>
      <c r="AF356" s="249"/>
      <c r="AG356" s="250"/>
      <c r="AH356" s="250"/>
      <c r="AI356" s="250"/>
      <c r="AJ356" s="250"/>
      <c r="AK356" s="85">
        <v>4.63</v>
      </c>
      <c r="AL356" s="85"/>
      <c r="AM356" s="251"/>
      <c r="AN356" s="251">
        <f t="shared" si="210"/>
        <v>2.7</v>
      </c>
      <c r="AO356" s="97">
        <f t="shared" si="202"/>
        <v>16740</v>
      </c>
      <c r="AP356" s="97">
        <f t="shared" si="203"/>
        <v>8370</v>
      </c>
      <c r="AQ356" s="97">
        <f t="shared" si="204"/>
        <v>6210</v>
      </c>
      <c r="AR356" s="97">
        <f t="shared" si="205"/>
        <v>4590</v>
      </c>
      <c r="AS356" s="98">
        <f t="shared" si="206"/>
        <v>16700</v>
      </c>
      <c r="AT356" s="98">
        <f t="shared" si="206"/>
        <v>8400</v>
      </c>
      <c r="AU356" s="98">
        <f t="shared" si="206"/>
        <v>6200</v>
      </c>
      <c r="AV356" s="98">
        <f t="shared" si="206"/>
        <v>4600</v>
      </c>
      <c r="AW356" s="99">
        <f t="shared" si="207"/>
        <v>2511</v>
      </c>
      <c r="AX356" s="252" t="s">
        <v>609</v>
      </c>
      <c r="AY356" s="100">
        <v>7700</v>
      </c>
      <c r="AZ356" s="101">
        <v>2450</v>
      </c>
      <c r="BA356" s="101">
        <v>1890</v>
      </c>
      <c r="BB356" s="101">
        <v>1190</v>
      </c>
      <c r="BC356" s="291">
        <v>6600</v>
      </c>
      <c r="BD356" s="291">
        <v>2100</v>
      </c>
      <c r="BE356" s="291">
        <v>1620</v>
      </c>
      <c r="BF356" s="291">
        <v>1020</v>
      </c>
      <c r="BG356" s="102">
        <f t="shared" si="208"/>
        <v>2089</v>
      </c>
    </row>
    <row r="357" spans="1:65" s="18" customFormat="1" ht="35.1" customHeight="1" x14ac:dyDescent="0.25">
      <c r="A357" s="18" t="s">
        <v>370</v>
      </c>
      <c r="B357" s="18" t="s">
        <v>370</v>
      </c>
      <c r="C357" s="18" t="s">
        <v>370</v>
      </c>
      <c r="D357" s="18" t="s">
        <v>370</v>
      </c>
      <c r="E357" s="18" t="s">
        <v>370</v>
      </c>
      <c r="F357" s="84">
        <v>44</v>
      </c>
      <c r="G357" s="84"/>
      <c r="H357" s="92" t="s">
        <v>5192</v>
      </c>
      <c r="I357" s="83" t="s">
        <v>5193</v>
      </c>
      <c r="J357" s="83" t="s">
        <v>5073</v>
      </c>
      <c r="K357" s="83" t="str">
        <f t="shared" si="200"/>
        <v>LT44DT</v>
      </c>
      <c r="L357" s="287" t="s">
        <v>5194</v>
      </c>
      <c r="M357" s="260">
        <v>6200</v>
      </c>
      <c r="N357" s="260">
        <v>3100</v>
      </c>
      <c r="O357" s="260">
        <v>2300</v>
      </c>
      <c r="P357" s="260">
        <v>1700</v>
      </c>
      <c r="Q357" s="94" t="e">
        <f>VLOOKUP(H357&amp;"Vị trí 1",#REF!,9,0)</f>
        <v>#REF!</v>
      </c>
      <c r="R357" s="94" t="e">
        <f>VLOOKUP(H357&amp;"Vị trí 2",#REF!,9,0)</f>
        <v>#REF!</v>
      </c>
      <c r="S357" s="94" t="e">
        <f>VLOOKUP(H357&amp;"Vị trí 3",#REF!,9,0)</f>
        <v>#REF!</v>
      </c>
      <c r="T357" s="94" t="e">
        <f>VLOOKUP(H357&amp;"Vị trí 4",#REF!,9,0)</f>
        <v>#REF!</v>
      </c>
      <c r="U357" s="249"/>
      <c r="V357" s="249"/>
      <c r="W357" s="249"/>
      <c r="X357" s="249"/>
      <c r="Y357" s="250"/>
      <c r="Z357" s="250"/>
      <c r="AA357" s="250"/>
      <c r="AB357" s="250"/>
      <c r="AC357" s="249"/>
      <c r="AD357" s="249"/>
      <c r="AE357" s="249"/>
      <c r="AF357" s="249"/>
      <c r="AG357" s="250"/>
      <c r="AH357" s="250"/>
      <c r="AI357" s="250"/>
      <c r="AJ357" s="250"/>
      <c r="AK357" s="85">
        <v>4.63</v>
      </c>
      <c r="AL357" s="85"/>
      <c r="AM357" s="251"/>
      <c r="AN357" s="251">
        <f t="shared" si="210"/>
        <v>2.7</v>
      </c>
      <c r="AO357" s="97">
        <f t="shared" si="202"/>
        <v>16740</v>
      </c>
      <c r="AP357" s="97">
        <f t="shared" si="203"/>
        <v>8370</v>
      </c>
      <c r="AQ357" s="97">
        <f t="shared" si="204"/>
        <v>6210</v>
      </c>
      <c r="AR357" s="97">
        <f t="shared" si="205"/>
        <v>4590</v>
      </c>
      <c r="AS357" s="98">
        <f t="shared" si="206"/>
        <v>16700</v>
      </c>
      <c r="AT357" s="98">
        <f t="shared" si="206"/>
        <v>8400</v>
      </c>
      <c r="AU357" s="98">
        <f t="shared" si="206"/>
        <v>6200</v>
      </c>
      <c r="AV357" s="98">
        <f t="shared" si="206"/>
        <v>4600</v>
      </c>
      <c r="AW357" s="99">
        <f t="shared" si="207"/>
        <v>2511</v>
      </c>
      <c r="AX357" s="252" t="s">
        <v>609</v>
      </c>
      <c r="AY357" s="100"/>
      <c r="AZ357" s="101"/>
      <c r="BA357" s="101"/>
      <c r="BB357" s="101"/>
      <c r="BC357" s="96"/>
      <c r="BD357" s="96"/>
      <c r="BE357" s="96"/>
      <c r="BF357" s="96"/>
      <c r="BG357" s="102">
        <f t="shared" si="208"/>
        <v>2089</v>
      </c>
      <c r="BJ357" s="247" t="e">
        <f>M357*#REF!</f>
        <v>#REF!</v>
      </c>
      <c r="BK357" s="247" t="e">
        <f>N357*#REF!</f>
        <v>#REF!</v>
      </c>
      <c r="BL357" s="247" t="e">
        <f>O357*#REF!</f>
        <v>#REF!</v>
      </c>
      <c r="BM357" s="247" t="e">
        <f>P357*#REF!</f>
        <v>#REF!</v>
      </c>
    </row>
    <row r="358" spans="1:65" s="18" customFormat="1" ht="35.1" customHeight="1" x14ac:dyDescent="0.25">
      <c r="A358" s="18" t="s">
        <v>370</v>
      </c>
      <c r="B358" s="18" t="s">
        <v>370</v>
      </c>
      <c r="C358" s="18" t="s">
        <v>370</v>
      </c>
      <c r="D358" s="18" t="s">
        <v>370</v>
      </c>
      <c r="E358" s="18" t="s">
        <v>370</v>
      </c>
      <c r="F358" s="84">
        <v>45</v>
      </c>
      <c r="G358" s="84"/>
      <c r="H358" s="92" t="s">
        <v>5195</v>
      </c>
      <c r="I358" s="83" t="s">
        <v>5196</v>
      </c>
      <c r="J358" s="83" t="s">
        <v>5197</v>
      </c>
      <c r="K358" s="83" t="str">
        <f t="shared" si="200"/>
        <v>LT45DT</v>
      </c>
      <c r="L358" s="83" t="s">
        <v>266</v>
      </c>
      <c r="M358" s="260">
        <v>12000</v>
      </c>
      <c r="N358" s="260">
        <v>6200</v>
      </c>
      <c r="O358" s="260">
        <v>4600</v>
      </c>
      <c r="P358" s="260">
        <v>3000</v>
      </c>
      <c r="Q358" s="94" t="e">
        <f>VLOOKUP(H358&amp;"Vị trí 1",#REF!,9,0)</f>
        <v>#REF!</v>
      </c>
      <c r="R358" s="94" t="e">
        <f>VLOOKUP(H358&amp;"Vị trí 2",#REF!,9,0)</f>
        <v>#REF!</v>
      </c>
      <c r="S358" s="94" t="e">
        <f>VLOOKUP(H358&amp;"Vị trí 3",#REF!,9,0)</f>
        <v>#REF!</v>
      </c>
      <c r="T358" s="94" t="e">
        <f>VLOOKUP(H358&amp;"Vị trí 4",#REF!,9,0)</f>
        <v>#REF!</v>
      </c>
      <c r="U358" s="249" t="e">
        <f>VLOOKUP(A358,#REF!,32,0)</f>
        <v>#REF!</v>
      </c>
      <c r="V358" s="249" t="e">
        <f>VLOOKUP(B358,#REF!,32,0)</f>
        <v>#REF!</v>
      </c>
      <c r="W358" s="249"/>
      <c r="X358" s="249" t="e">
        <f>VLOOKUP(D358,#REF!,32,0)</f>
        <v>#REF!</v>
      </c>
      <c r="Y358" s="250" t="e">
        <f>U358/M358</f>
        <v>#REF!</v>
      </c>
      <c r="Z358" s="250" t="e">
        <f>V358/N358</f>
        <v>#REF!</v>
      </c>
      <c r="AA358" s="250"/>
      <c r="AB358" s="250" t="e">
        <f>X358/P358</f>
        <v>#REF!</v>
      </c>
      <c r="AC358" s="249"/>
      <c r="AD358" s="249"/>
      <c r="AE358" s="249"/>
      <c r="AF358" s="249"/>
      <c r="AG358" s="250"/>
      <c r="AH358" s="250"/>
      <c r="AI358" s="250"/>
      <c r="AJ358" s="250"/>
      <c r="AK358" s="85">
        <v>4.63</v>
      </c>
      <c r="AL358" s="85"/>
      <c r="AM358" s="251"/>
      <c r="AN358" s="251">
        <f t="shared" si="210"/>
        <v>2.7</v>
      </c>
      <c r="AO358" s="97">
        <f t="shared" si="202"/>
        <v>32400.000000000004</v>
      </c>
      <c r="AP358" s="97">
        <f t="shared" si="203"/>
        <v>16740</v>
      </c>
      <c r="AQ358" s="97">
        <f t="shared" si="204"/>
        <v>12420</v>
      </c>
      <c r="AR358" s="97">
        <f t="shared" si="205"/>
        <v>8100.0000000000009</v>
      </c>
      <c r="AS358" s="98">
        <f t="shared" si="206"/>
        <v>32400</v>
      </c>
      <c r="AT358" s="98">
        <f t="shared" si="206"/>
        <v>16700</v>
      </c>
      <c r="AU358" s="98">
        <f t="shared" si="206"/>
        <v>12400</v>
      </c>
      <c r="AV358" s="98">
        <f t="shared" si="206"/>
        <v>8100</v>
      </c>
      <c r="AW358" s="99">
        <f t="shared" si="207"/>
        <v>4860</v>
      </c>
      <c r="AX358" s="252" t="s">
        <v>609</v>
      </c>
      <c r="AY358" s="100">
        <v>7000</v>
      </c>
      <c r="AZ358" s="101">
        <v>2310</v>
      </c>
      <c r="BA358" s="101">
        <v>1470</v>
      </c>
      <c r="BB358" s="101">
        <v>1120</v>
      </c>
      <c r="BC358" s="96">
        <v>6000</v>
      </c>
      <c r="BD358" s="96">
        <v>1980</v>
      </c>
      <c r="BE358" s="96">
        <v>1260</v>
      </c>
      <c r="BF358" s="96">
        <v>960</v>
      </c>
      <c r="BG358" s="102">
        <f t="shared" si="208"/>
        <v>3240</v>
      </c>
      <c r="BJ358" s="247" t="e">
        <f>M358*#REF!</f>
        <v>#REF!</v>
      </c>
      <c r="BK358" s="247" t="e">
        <f>N358*#REF!</f>
        <v>#REF!</v>
      </c>
      <c r="BL358" s="247" t="e">
        <f>O358*#REF!</f>
        <v>#REF!</v>
      </c>
      <c r="BM358" s="247" t="e">
        <f>P358*#REF!</f>
        <v>#REF!</v>
      </c>
    </row>
    <row r="359" spans="1:65" s="18" customFormat="1" ht="35.1" customHeight="1" x14ac:dyDescent="0.25">
      <c r="A359" s="18" t="s">
        <v>370</v>
      </c>
      <c r="B359" s="18" t="s">
        <v>370</v>
      </c>
      <c r="C359" s="18" t="s">
        <v>370</v>
      </c>
      <c r="D359" s="18" t="s">
        <v>370</v>
      </c>
      <c r="E359" s="18" t="s">
        <v>370</v>
      </c>
      <c r="F359" s="84">
        <v>46</v>
      </c>
      <c r="G359" s="84"/>
      <c r="H359" s="92" t="s">
        <v>5198</v>
      </c>
      <c r="I359" s="83" t="s">
        <v>5199</v>
      </c>
      <c r="J359" s="83" t="s">
        <v>561</v>
      </c>
      <c r="K359" s="83" t="str">
        <f t="shared" si="200"/>
        <v>LT46DT</v>
      </c>
      <c r="L359" s="83" t="s">
        <v>543</v>
      </c>
      <c r="M359" s="260">
        <v>12000</v>
      </c>
      <c r="N359" s="260">
        <v>6200</v>
      </c>
      <c r="O359" s="260">
        <v>4600</v>
      </c>
      <c r="P359" s="260">
        <v>3000</v>
      </c>
      <c r="Q359" s="94" t="e">
        <f>VLOOKUP(H359&amp;"Vị trí 1",#REF!,9,0)</f>
        <v>#REF!</v>
      </c>
      <c r="R359" s="94" t="e">
        <f>VLOOKUP(H359&amp;"Vị trí 2",#REF!,9,0)</f>
        <v>#REF!</v>
      </c>
      <c r="S359" s="94" t="e">
        <f>VLOOKUP(H359&amp;"Vị trí 3",#REF!,9,0)</f>
        <v>#REF!</v>
      </c>
      <c r="T359" s="94" t="e">
        <f>VLOOKUP(H359&amp;"Vị trí 4",#REF!,9,0)</f>
        <v>#REF!</v>
      </c>
      <c r="U359" s="249" t="e">
        <f>VLOOKUP(A359,#REF!,32,0)</f>
        <v>#REF!</v>
      </c>
      <c r="V359" s="249" t="e">
        <f>VLOOKUP(B359,#REF!,32,0)</f>
        <v>#REF!</v>
      </c>
      <c r="W359" s="249"/>
      <c r="X359" s="249"/>
      <c r="Y359" s="250" t="e">
        <f>U359/M359</f>
        <v>#REF!</v>
      </c>
      <c r="Z359" s="250" t="e">
        <f>V359/N359</f>
        <v>#REF!</v>
      </c>
      <c r="AA359" s="250"/>
      <c r="AB359" s="250"/>
      <c r="AC359" s="249"/>
      <c r="AD359" s="249"/>
      <c r="AE359" s="249"/>
      <c r="AF359" s="249"/>
      <c r="AG359" s="250"/>
      <c r="AH359" s="250"/>
      <c r="AI359" s="250"/>
      <c r="AJ359" s="250"/>
      <c r="AK359" s="85">
        <v>4.63</v>
      </c>
      <c r="AL359" s="85"/>
      <c r="AM359" s="251"/>
      <c r="AN359" s="251">
        <f t="shared" si="210"/>
        <v>2.7</v>
      </c>
      <c r="AO359" s="97">
        <f t="shared" si="202"/>
        <v>32400.000000000004</v>
      </c>
      <c r="AP359" s="97">
        <f t="shared" si="203"/>
        <v>16740</v>
      </c>
      <c r="AQ359" s="97">
        <f t="shared" si="204"/>
        <v>12420</v>
      </c>
      <c r="AR359" s="97">
        <f t="shared" si="205"/>
        <v>8100.0000000000009</v>
      </c>
      <c r="AS359" s="98">
        <f t="shared" si="206"/>
        <v>32400</v>
      </c>
      <c r="AT359" s="98">
        <f t="shared" si="206"/>
        <v>16700</v>
      </c>
      <c r="AU359" s="98">
        <f t="shared" si="206"/>
        <v>12400</v>
      </c>
      <c r="AV359" s="98">
        <f t="shared" si="206"/>
        <v>8100</v>
      </c>
      <c r="AW359" s="99">
        <f t="shared" si="207"/>
        <v>4860</v>
      </c>
      <c r="AX359" s="252" t="s">
        <v>609</v>
      </c>
      <c r="AY359" s="100">
        <v>7700</v>
      </c>
      <c r="AZ359" s="101">
        <v>2310</v>
      </c>
      <c r="BA359" s="101">
        <v>1470</v>
      </c>
      <c r="BB359" s="101">
        <v>1120</v>
      </c>
      <c r="BC359" s="96">
        <v>6600</v>
      </c>
      <c r="BD359" s="96">
        <v>1980</v>
      </c>
      <c r="BE359" s="96">
        <v>1260</v>
      </c>
      <c r="BF359" s="96">
        <v>960</v>
      </c>
      <c r="BG359" s="102">
        <f t="shared" si="208"/>
        <v>3240</v>
      </c>
      <c r="BJ359" s="247" t="e">
        <f>M359*#REF!</f>
        <v>#REF!</v>
      </c>
      <c r="BK359" s="247" t="e">
        <f>N359*#REF!</f>
        <v>#REF!</v>
      </c>
      <c r="BL359" s="247" t="e">
        <f>O359*#REF!</f>
        <v>#REF!</v>
      </c>
      <c r="BM359" s="247" t="e">
        <f>P359*#REF!</f>
        <v>#REF!</v>
      </c>
    </row>
    <row r="360" spans="1:65" s="18" customFormat="1" ht="35.1" customHeight="1" x14ac:dyDescent="0.25">
      <c r="A360" s="18" t="s">
        <v>370</v>
      </c>
      <c r="B360" s="18" t="s">
        <v>370</v>
      </c>
      <c r="C360" s="18" t="s">
        <v>370</v>
      </c>
      <c r="D360" s="18" t="s">
        <v>370</v>
      </c>
      <c r="E360" s="18" t="s">
        <v>370</v>
      </c>
      <c r="F360" s="84">
        <v>47</v>
      </c>
      <c r="G360" s="84"/>
      <c r="H360" s="92" t="s">
        <v>5200</v>
      </c>
      <c r="I360" s="83" t="s">
        <v>5201</v>
      </c>
      <c r="J360" s="83" t="s">
        <v>561</v>
      </c>
      <c r="K360" s="83" t="str">
        <f t="shared" si="200"/>
        <v>LT47DT</v>
      </c>
      <c r="L360" s="83" t="s">
        <v>543</v>
      </c>
      <c r="M360" s="94">
        <v>7200</v>
      </c>
      <c r="N360" s="94">
        <v>3500</v>
      </c>
      <c r="O360" s="94">
        <v>2600</v>
      </c>
      <c r="P360" s="94">
        <v>1800</v>
      </c>
      <c r="Q360" s="94" t="e">
        <f>VLOOKUP(H360&amp;"Vị trí 1",#REF!,9,0)</f>
        <v>#REF!</v>
      </c>
      <c r="R360" s="94" t="e">
        <f>VLOOKUP(H360&amp;"Vị trí 2",#REF!,9,0)</f>
        <v>#REF!</v>
      </c>
      <c r="S360" s="94" t="e">
        <f>VLOOKUP(H360&amp;"Vị trí 3",#REF!,9,0)</f>
        <v>#REF!</v>
      </c>
      <c r="T360" s="94" t="e">
        <f>VLOOKUP(H360&amp;"Vị trí 4",#REF!,9,0)</f>
        <v>#REF!</v>
      </c>
      <c r="U360" s="249"/>
      <c r="V360" s="249"/>
      <c r="W360" s="249"/>
      <c r="X360" s="249"/>
      <c r="Y360" s="250"/>
      <c r="Z360" s="250"/>
      <c r="AA360" s="250"/>
      <c r="AB360" s="250"/>
      <c r="AC360" s="249"/>
      <c r="AD360" s="249"/>
      <c r="AE360" s="249"/>
      <c r="AF360" s="249"/>
      <c r="AG360" s="250"/>
      <c r="AH360" s="250"/>
      <c r="AI360" s="250"/>
      <c r="AJ360" s="250"/>
      <c r="AK360" s="85">
        <v>4.63</v>
      </c>
      <c r="AL360" s="85"/>
      <c r="AM360" s="251"/>
      <c r="AN360" s="251">
        <f t="shared" si="210"/>
        <v>2.7</v>
      </c>
      <c r="AO360" s="97">
        <f t="shared" si="202"/>
        <v>19440</v>
      </c>
      <c r="AP360" s="97">
        <f t="shared" si="203"/>
        <v>9450</v>
      </c>
      <c r="AQ360" s="97">
        <f t="shared" si="204"/>
        <v>7020.0000000000009</v>
      </c>
      <c r="AR360" s="97">
        <f t="shared" si="205"/>
        <v>4860</v>
      </c>
      <c r="AS360" s="98">
        <f t="shared" si="206"/>
        <v>19400</v>
      </c>
      <c r="AT360" s="98">
        <f t="shared" si="206"/>
        <v>9500</v>
      </c>
      <c r="AU360" s="98">
        <f t="shared" si="206"/>
        <v>7000</v>
      </c>
      <c r="AV360" s="98">
        <f t="shared" si="206"/>
        <v>4900</v>
      </c>
      <c r="AW360" s="99">
        <f t="shared" si="207"/>
        <v>2916</v>
      </c>
      <c r="AX360" s="252" t="s">
        <v>609</v>
      </c>
      <c r="AY360" s="100">
        <v>5460</v>
      </c>
      <c r="AZ360" s="101">
        <v>1610</v>
      </c>
      <c r="BA360" s="101">
        <v>1260</v>
      </c>
      <c r="BB360" s="101">
        <v>910</v>
      </c>
      <c r="BC360" s="96">
        <v>4680</v>
      </c>
      <c r="BD360" s="96">
        <v>1380</v>
      </c>
      <c r="BE360" s="96">
        <v>1080</v>
      </c>
      <c r="BF360" s="96">
        <v>780</v>
      </c>
      <c r="BG360" s="102">
        <f t="shared" si="208"/>
        <v>1984</v>
      </c>
    </row>
    <row r="361" spans="1:65" s="269" customFormat="1" ht="59.25" customHeight="1" x14ac:dyDescent="0.25">
      <c r="A361" s="268" t="str">
        <f t="shared" ref="A361:A371" si="211">$H360&amp;"+1"</f>
        <v>LT47DT+1</v>
      </c>
      <c r="B361" s="268" t="str">
        <f t="shared" ref="B361:B371" si="212">$H360&amp;"+2"</f>
        <v>LT47DT+2</v>
      </c>
      <c r="C361" s="268" t="str">
        <f t="shared" ref="C361:C371" si="213">$H360&amp;"+3"</f>
        <v>LT47DT+3</v>
      </c>
      <c r="D361" s="268" t="str">
        <f t="shared" ref="D361:D371" si="214">$H360&amp;"+4"</f>
        <v>LT47DT+4</v>
      </c>
      <c r="E361" s="292" t="s">
        <v>609</v>
      </c>
      <c r="F361" s="196" t="s">
        <v>610</v>
      </c>
      <c r="G361" s="196"/>
      <c r="H361" s="197" t="s">
        <v>609</v>
      </c>
      <c r="I361" s="270" t="s">
        <v>5202</v>
      </c>
      <c r="J361" s="270"/>
      <c r="K361" s="270"/>
      <c r="L361" s="270"/>
      <c r="M361" s="272"/>
      <c r="N361" s="272"/>
      <c r="O361" s="272"/>
      <c r="P361" s="272"/>
      <c r="Q361" s="273"/>
      <c r="R361" s="273"/>
      <c r="S361" s="273"/>
      <c r="T361" s="273"/>
      <c r="U361" s="271"/>
      <c r="V361" s="271"/>
      <c r="W361" s="271"/>
      <c r="X361" s="271"/>
      <c r="Y361" s="274"/>
      <c r="Z361" s="274"/>
      <c r="AA361" s="274"/>
      <c r="AB361" s="274"/>
      <c r="AC361" s="271"/>
      <c r="AD361" s="271"/>
      <c r="AE361" s="271"/>
      <c r="AF361" s="271"/>
      <c r="AG361" s="274"/>
      <c r="AH361" s="274"/>
      <c r="AI361" s="274"/>
      <c r="AJ361" s="274"/>
      <c r="AK361" s="275">
        <f>AVERAGE(AK362:AK378)</f>
        <v>9.9997647280255979</v>
      </c>
      <c r="AL361" s="275"/>
      <c r="AM361" s="276"/>
      <c r="AN361" s="277">
        <f t="shared" si="210"/>
        <v>5.8</v>
      </c>
      <c r="AO361" s="278"/>
      <c r="AP361" s="278"/>
      <c r="AQ361" s="278"/>
      <c r="AR361" s="278"/>
      <c r="AS361" s="278"/>
      <c r="AT361" s="278"/>
      <c r="AU361" s="278"/>
      <c r="AV361" s="278"/>
      <c r="AW361" s="201"/>
      <c r="AX361" s="279" t="s">
        <v>609</v>
      </c>
      <c r="AY361" s="280"/>
      <c r="AZ361" s="281"/>
      <c r="BA361" s="281"/>
      <c r="BB361" s="281"/>
      <c r="BC361" s="281"/>
      <c r="BD361" s="281"/>
      <c r="BE361" s="281"/>
      <c r="BF361" s="281"/>
      <c r="BJ361" s="283" t="e">
        <f>M361*#REF!</f>
        <v>#REF!</v>
      </c>
      <c r="BK361" s="283" t="e">
        <f>N361*#REF!</f>
        <v>#REF!</v>
      </c>
      <c r="BL361" s="283" t="e">
        <f>O361*#REF!</f>
        <v>#REF!</v>
      </c>
      <c r="BM361" s="283" t="e">
        <f>P361*#REF!</f>
        <v>#REF!</v>
      </c>
    </row>
    <row r="362" spans="1:65" s="18" customFormat="1" ht="31.5" x14ac:dyDescent="0.25">
      <c r="A362" s="82" t="str">
        <f t="shared" si="211"/>
        <v>NT+1</v>
      </c>
      <c r="B362" s="82" t="str">
        <f t="shared" si="212"/>
        <v>NT+2</v>
      </c>
      <c r="C362" s="82" t="str">
        <f t="shared" si="213"/>
        <v>NT+3</v>
      </c>
      <c r="D362" s="82" t="str">
        <f t="shared" si="214"/>
        <v>NT+4</v>
      </c>
      <c r="E362" s="29" t="s">
        <v>609</v>
      </c>
      <c r="F362" s="84">
        <v>1</v>
      </c>
      <c r="G362" s="84"/>
      <c r="H362" s="92" t="s">
        <v>5203</v>
      </c>
      <c r="I362" s="83" t="s">
        <v>5204</v>
      </c>
      <c r="J362" s="83"/>
      <c r="K362" s="83" t="str">
        <f t="shared" si="200"/>
        <v>NT1DT</v>
      </c>
      <c r="L362" s="83"/>
      <c r="M362" s="94">
        <v>11000</v>
      </c>
      <c r="N362" s="94">
        <v>3500</v>
      </c>
      <c r="O362" s="94">
        <v>2700</v>
      </c>
      <c r="P362" s="94">
        <v>1700</v>
      </c>
      <c r="Q362" s="94" t="e">
        <f>VLOOKUP(H362&amp;"Vị trí 1",#REF!,9,0)</f>
        <v>#REF!</v>
      </c>
      <c r="R362" s="94" t="e">
        <f>VLOOKUP(H362&amp;"Vị trí 2",#REF!,9,0)</f>
        <v>#REF!</v>
      </c>
      <c r="S362" s="94" t="e">
        <f>VLOOKUP(H362&amp;"Vị trí 3",#REF!,9,0)</f>
        <v>#REF!</v>
      </c>
      <c r="T362" s="94" t="e">
        <f>VLOOKUP(H362&amp;"Vị trí 4",#REF!,9,0)</f>
        <v>#REF!</v>
      </c>
      <c r="U362" s="249"/>
      <c r="V362" s="249"/>
      <c r="W362" s="249"/>
      <c r="X362" s="249"/>
      <c r="Y362" s="250"/>
      <c r="Z362" s="250"/>
      <c r="AA362" s="250"/>
      <c r="AB362" s="250"/>
      <c r="AC362" s="249"/>
      <c r="AD362" s="249"/>
      <c r="AE362" s="249"/>
      <c r="AF362" s="249"/>
      <c r="AG362" s="250"/>
      <c r="AH362" s="250"/>
      <c r="AI362" s="250"/>
      <c r="AJ362" s="250"/>
      <c r="AK362" s="85">
        <v>10</v>
      </c>
      <c r="AL362" s="85"/>
      <c r="AM362" s="251"/>
      <c r="AN362" s="251">
        <f t="shared" si="210"/>
        <v>5.8</v>
      </c>
      <c r="AO362" s="97">
        <f>M362*$AN362</f>
        <v>63800</v>
      </c>
      <c r="AP362" s="97">
        <f>N362*$AN362</f>
        <v>20300</v>
      </c>
      <c r="AQ362" s="97">
        <f>O362*$AN362</f>
        <v>15660</v>
      </c>
      <c r="AR362" s="97">
        <f>P362*$AN362</f>
        <v>9860</v>
      </c>
      <c r="AS362" s="98">
        <f>IF(AO362&lt;1000,ROUND(AO362,-1),ROUND(AO362,-2))</f>
        <v>63800</v>
      </c>
      <c r="AT362" s="98">
        <f>IF(AP362&lt;1000,ROUND(AP362,-1),ROUND(AP362,-2))</f>
        <v>20300</v>
      </c>
      <c r="AU362" s="98">
        <f>IF(AQ362&lt;1000,ROUND(AQ362,-1),ROUND(AQ362,-2))</f>
        <v>15700</v>
      </c>
      <c r="AV362" s="98">
        <f>IF(AR362&lt;1000,ROUND(AR362,-1),ROUND(AR362,-2))</f>
        <v>9900</v>
      </c>
      <c r="AW362" s="99">
        <f>AO362*0.15</f>
        <v>9570</v>
      </c>
      <c r="AX362" s="252" t="s">
        <v>609</v>
      </c>
      <c r="AY362" s="100">
        <v>4550</v>
      </c>
      <c r="AZ362" s="101">
        <v>1470</v>
      </c>
      <c r="BA362" s="101">
        <v>1190</v>
      </c>
      <c r="BB362" s="101">
        <v>909.99999999999989</v>
      </c>
      <c r="BC362" s="96">
        <v>3900</v>
      </c>
      <c r="BD362" s="96">
        <v>1260</v>
      </c>
      <c r="BE362" s="96">
        <v>1020</v>
      </c>
      <c r="BF362" s="96">
        <v>780</v>
      </c>
      <c r="BG362" s="102">
        <f>AV362-AW362</f>
        <v>330</v>
      </c>
      <c r="BJ362" s="247" t="e">
        <f>M362*#REF!</f>
        <v>#REF!</v>
      </c>
      <c r="BK362" s="247" t="e">
        <f>N362*#REF!</f>
        <v>#REF!</v>
      </c>
      <c r="BL362" s="247" t="e">
        <f>O362*#REF!</f>
        <v>#REF!</v>
      </c>
      <c r="BM362" s="247" t="e">
        <f>P362*#REF!</f>
        <v>#REF!</v>
      </c>
    </row>
    <row r="363" spans="1:65" s="18" customFormat="1" ht="67.5" customHeight="1" x14ac:dyDescent="0.25">
      <c r="A363" s="82" t="str">
        <f t="shared" si="211"/>
        <v>NT1DT+1</v>
      </c>
      <c r="B363" s="82" t="str">
        <f t="shared" si="212"/>
        <v>NT1DT+2</v>
      </c>
      <c r="C363" s="82" t="str">
        <f t="shared" si="213"/>
        <v>NT1DT+3</v>
      </c>
      <c r="D363" s="82" t="str">
        <f t="shared" si="214"/>
        <v>NT1DT+4</v>
      </c>
      <c r="E363" s="29" t="s">
        <v>609</v>
      </c>
      <c r="F363" s="84">
        <v>2</v>
      </c>
      <c r="G363" s="84"/>
      <c r="H363" s="92" t="s">
        <v>5205</v>
      </c>
      <c r="I363" s="83" t="s">
        <v>5206</v>
      </c>
      <c r="J363" s="293" t="s">
        <v>5207</v>
      </c>
      <c r="K363" s="83"/>
      <c r="L363" s="293" t="s">
        <v>5208</v>
      </c>
      <c r="M363" s="294"/>
      <c r="N363" s="294"/>
      <c r="O363" s="294"/>
      <c r="P363" s="294"/>
      <c r="Q363" s="94"/>
      <c r="R363" s="94"/>
      <c r="S363" s="94"/>
      <c r="T363" s="94"/>
      <c r="U363" s="249"/>
      <c r="V363" s="249"/>
      <c r="W363" s="249"/>
      <c r="X363" s="249"/>
      <c r="Y363" s="250"/>
      <c r="Z363" s="250"/>
      <c r="AA363" s="250"/>
      <c r="AB363" s="250"/>
      <c r="AC363" s="249"/>
      <c r="AD363" s="249"/>
      <c r="AE363" s="249"/>
      <c r="AF363" s="249"/>
      <c r="AG363" s="250"/>
      <c r="AH363" s="250"/>
      <c r="AI363" s="250"/>
      <c r="AJ363" s="250"/>
      <c r="AK363" s="85"/>
      <c r="AL363" s="85"/>
      <c r="AM363" s="251"/>
      <c r="AN363" s="251"/>
      <c r="AO363" s="97"/>
      <c r="AP363" s="97"/>
      <c r="AQ363" s="97"/>
      <c r="AR363" s="97"/>
      <c r="AS363" s="97"/>
      <c r="AT363" s="97"/>
      <c r="AU363" s="97"/>
      <c r="AV363" s="97"/>
      <c r="AW363" s="59"/>
      <c r="AX363" s="252" t="s">
        <v>609</v>
      </c>
      <c r="AY363" s="100">
        <v>4550</v>
      </c>
      <c r="AZ363" s="101">
        <v>1470</v>
      </c>
      <c r="BA363" s="101">
        <v>1190</v>
      </c>
      <c r="BB363" s="101">
        <v>909.99999999999989</v>
      </c>
      <c r="BC363" s="96">
        <v>3900</v>
      </c>
      <c r="BD363" s="96">
        <v>1260</v>
      </c>
      <c r="BE363" s="96">
        <v>1020</v>
      </c>
      <c r="BF363" s="96">
        <v>780</v>
      </c>
      <c r="BJ363" s="247" t="e">
        <f>M363*#REF!</f>
        <v>#REF!</v>
      </c>
      <c r="BK363" s="247" t="e">
        <f>N363*#REF!</f>
        <v>#REF!</v>
      </c>
      <c r="BL363" s="247" t="e">
        <f>O363*#REF!</f>
        <v>#REF!</v>
      </c>
      <c r="BM363" s="247" t="e">
        <f>P363*#REF!</f>
        <v>#REF!</v>
      </c>
    </row>
    <row r="364" spans="1:65" s="18" customFormat="1" ht="47.25" x14ac:dyDescent="0.25">
      <c r="A364" s="82" t="str">
        <f t="shared" si="211"/>
        <v>NT2DT+1</v>
      </c>
      <c r="B364" s="82" t="str">
        <f t="shared" si="212"/>
        <v>NT2DT+2</v>
      </c>
      <c r="C364" s="82" t="str">
        <f t="shared" si="213"/>
        <v>NT2DT+3</v>
      </c>
      <c r="D364" s="82" t="str">
        <f t="shared" si="214"/>
        <v>NT2DT+4</v>
      </c>
      <c r="E364" s="29" t="s">
        <v>609</v>
      </c>
      <c r="F364" s="84"/>
      <c r="G364" s="84"/>
      <c r="H364" s="92" t="s">
        <v>5209</v>
      </c>
      <c r="I364" s="83" t="s">
        <v>5210</v>
      </c>
      <c r="J364" s="293" t="s">
        <v>5211</v>
      </c>
      <c r="K364" s="83" t="str">
        <f t="shared" si="200"/>
        <v>NT2DT_D1</v>
      </c>
      <c r="L364" s="293" t="s">
        <v>5212</v>
      </c>
      <c r="M364" s="260">
        <v>10000</v>
      </c>
      <c r="N364" s="260">
        <v>3300</v>
      </c>
      <c r="O364" s="260">
        <v>2100</v>
      </c>
      <c r="P364" s="260">
        <v>1600</v>
      </c>
      <c r="Q364" s="94" t="e">
        <f>VLOOKUP(H364&amp;"Vị trí 1",#REF!,9,0)</f>
        <v>#REF!</v>
      </c>
      <c r="R364" s="94" t="e">
        <f>VLOOKUP(H364&amp;"Vị trí 2",#REF!,9,0)</f>
        <v>#REF!</v>
      </c>
      <c r="S364" s="94" t="e">
        <f>VLOOKUP(H364&amp;"Vị trí 3",#REF!,9,0)</f>
        <v>#REF!</v>
      </c>
      <c r="T364" s="94" t="e">
        <f>VLOOKUP(H364&amp;"Vị trí 4",#REF!,9,0)</f>
        <v>#REF!</v>
      </c>
      <c r="U364" s="249"/>
      <c r="V364" s="249"/>
      <c r="W364" s="249"/>
      <c r="X364" s="249"/>
      <c r="Y364" s="250"/>
      <c r="Z364" s="250"/>
      <c r="AA364" s="250"/>
      <c r="AB364" s="250"/>
      <c r="AC364" s="249"/>
      <c r="AD364" s="249"/>
      <c r="AE364" s="249"/>
      <c r="AF364" s="249"/>
      <c r="AG364" s="250"/>
      <c r="AH364" s="250"/>
      <c r="AI364" s="250"/>
      <c r="AJ364" s="250"/>
      <c r="AK364" s="85">
        <v>10</v>
      </c>
      <c r="AL364" s="85"/>
      <c r="AM364" s="251"/>
      <c r="AN364" s="251">
        <f>ROUNDDOWN(AK364*$AN$10/$AK$10,1)</f>
        <v>5.8</v>
      </c>
      <c r="AO364" s="97">
        <f t="shared" ref="AO364:AR366" si="215">M364*$AN364</f>
        <v>58000</v>
      </c>
      <c r="AP364" s="97">
        <f t="shared" si="215"/>
        <v>19140</v>
      </c>
      <c r="AQ364" s="97">
        <f t="shared" si="215"/>
        <v>12180</v>
      </c>
      <c r="AR364" s="97">
        <f t="shared" si="215"/>
        <v>9280</v>
      </c>
      <c r="AS364" s="98">
        <f t="shared" ref="AS364:AV366" si="216">IF(AO364&lt;1000,ROUND(AO364,-1),ROUND(AO364,-2))</f>
        <v>58000</v>
      </c>
      <c r="AT364" s="98">
        <f t="shared" si="216"/>
        <v>19100</v>
      </c>
      <c r="AU364" s="98">
        <f t="shared" si="216"/>
        <v>12200</v>
      </c>
      <c r="AV364" s="98">
        <f t="shared" si="216"/>
        <v>9300</v>
      </c>
      <c r="AW364" s="99">
        <f>AO364*0.15</f>
        <v>8700</v>
      </c>
      <c r="AX364" s="252" t="s">
        <v>609</v>
      </c>
      <c r="AY364" s="100">
        <v>4340</v>
      </c>
      <c r="AZ364" s="101">
        <v>1470</v>
      </c>
      <c r="BA364" s="101">
        <v>1190</v>
      </c>
      <c r="BB364" s="101">
        <v>910</v>
      </c>
      <c r="BC364" s="96">
        <v>3720</v>
      </c>
      <c r="BD364" s="96">
        <v>1260</v>
      </c>
      <c r="BE364" s="96">
        <v>1020</v>
      </c>
      <c r="BF364" s="96">
        <v>780</v>
      </c>
      <c r="BG364" s="102">
        <f>AV364-AW364</f>
        <v>600</v>
      </c>
      <c r="BJ364" s="247" t="e">
        <f>M364*#REF!</f>
        <v>#REF!</v>
      </c>
      <c r="BK364" s="247" t="e">
        <f>N364*#REF!</f>
        <v>#REF!</v>
      </c>
      <c r="BL364" s="247" t="e">
        <f>O364*#REF!</f>
        <v>#REF!</v>
      </c>
      <c r="BM364" s="247" t="e">
        <f>P364*#REF!</f>
        <v>#REF!</v>
      </c>
    </row>
    <row r="365" spans="1:65" s="18" customFormat="1" ht="47.25" customHeight="1" x14ac:dyDescent="0.25">
      <c r="A365" s="82" t="str">
        <f t="shared" si="211"/>
        <v>NT2DT_D1+1</v>
      </c>
      <c r="B365" s="82" t="str">
        <f t="shared" si="212"/>
        <v>NT2DT_D1+2</v>
      </c>
      <c r="C365" s="82" t="str">
        <f t="shared" si="213"/>
        <v>NT2DT_D1+3</v>
      </c>
      <c r="D365" s="82" t="str">
        <f t="shared" si="214"/>
        <v>NT2DT_D1+4</v>
      </c>
      <c r="E365" s="29" t="s">
        <v>609</v>
      </c>
      <c r="F365" s="84"/>
      <c r="G365" s="84"/>
      <c r="H365" s="92" t="s">
        <v>5213</v>
      </c>
      <c r="I365" s="83" t="s">
        <v>5214</v>
      </c>
      <c r="J365" s="293" t="s">
        <v>5211</v>
      </c>
      <c r="K365" s="83" t="str">
        <f t="shared" si="200"/>
        <v>NT2DT_D2</v>
      </c>
      <c r="L365" s="293" t="s">
        <v>5215</v>
      </c>
      <c r="M365" s="260">
        <v>11000</v>
      </c>
      <c r="N365" s="260">
        <v>3300</v>
      </c>
      <c r="O365" s="260">
        <v>2100</v>
      </c>
      <c r="P365" s="260">
        <v>1600</v>
      </c>
      <c r="Q365" s="94" t="e">
        <f>VLOOKUP(H365&amp;"Vị trí 1",#REF!,9,0)</f>
        <v>#REF!</v>
      </c>
      <c r="R365" s="94" t="e">
        <f>VLOOKUP(H365&amp;"Vị trí 2",#REF!,9,0)</f>
        <v>#REF!</v>
      </c>
      <c r="S365" s="94" t="e">
        <f>VLOOKUP(H365&amp;"Vị trí 3",#REF!,9,0)</f>
        <v>#REF!</v>
      </c>
      <c r="T365" s="94" t="e">
        <f>VLOOKUP(H365&amp;"Vị trí 4",#REF!,9,0)</f>
        <v>#REF!</v>
      </c>
      <c r="U365" s="249"/>
      <c r="V365" s="249"/>
      <c r="W365" s="249"/>
      <c r="X365" s="249"/>
      <c r="Y365" s="250"/>
      <c r="Z365" s="250"/>
      <c r="AA365" s="250"/>
      <c r="AB365" s="250"/>
      <c r="AC365" s="249"/>
      <c r="AD365" s="249"/>
      <c r="AE365" s="249"/>
      <c r="AF365" s="249"/>
      <c r="AG365" s="250"/>
      <c r="AH365" s="250"/>
      <c r="AI365" s="250"/>
      <c r="AJ365" s="250"/>
      <c r="AK365" s="85">
        <v>9.9242424242424239</v>
      </c>
      <c r="AL365" s="85"/>
      <c r="AM365" s="251"/>
      <c r="AN365" s="251">
        <f>ROUNDDOWN(AK365*$AN$10/$AK$10,1)</f>
        <v>5.8</v>
      </c>
      <c r="AO365" s="97">
        <f t="shared" si="215"/>
        <v>63800</v>
      </c>
      <c r="AP365" s="97">
        <f t="shared" si="215"/>
        <v>19140</v>
      </c>
      <c r="AQ365" s="97">
        <f t="shared" si="215"/>
        <v>12180</v>
      </c>
      <c r="AR365" s="97">
        <f t="shared" si="215"/>
        <v>9280</v>
      </c>
      <c r="AS365" s="98">
        <f t="shared" si="216"/>
        <v>63800</v>
      </c>
      <c r="AT365" s="98">
        <f t="shared" si="216"/>
        <v>19100</v>
      </c>
      <c r="AU365" s="98">
        <f t="shared" si="216"/>
        <v>12200</v>
      </c>
      <c r="AV365" s="98">
        <f t="shared" si="216"/>
        <v>9300</v>
      </c>
      <c r="AW365" s="99">
        <f>AO365*0.15</f>
        <v>9570</v>
      </c>
      <c r="AX365" s="252" t="s">
        <v>609</v>
      </c>
      <c r="AY365" s="100">
        <v>4340</v>
      </c>
      <c r="AZ365" s="101">
        <v>1470</v>
      </c>
      <c r="BA365" s="101">
        <v>1190</v>
      </c>
      <c r="BB365" s="101">
        <v>910</v>
      </c>
      <c r="BC365" s="96">
        <v>3720</v>
      </c>
      <c r="BD365" s="96">
        <v>1260</v>
      </c>
      <c r="BE365" s="96">
        <v>1020</v>
      </c>
      <c r="BF365" s="96">
        <v>780</v>
      </c>
      <c r="BG365" s="102">
        <f>AV365-AW365</f>
        <v>-270</v>
      </c>
      <c r="BJ365" s="247" t="e">
        <f>M365*#REF!</f>
        <v>#REF!</v>
      </c>
      <c r="BK365" s="247" t="e">
        <f>N365*#REF!</f>
        <v>#REF!</v>
      </c>
      <c r="BL365" s="247" t="e">
        <f>O365*#REF!</f>
        <v>#REF!</v>
      </c>
      <c r="BM365" s="247" t="e">
        <f>P365*#REF!</f>
        <v>#REF!</v>
      </c>
    </row>
    <row r="366" spans="1:65" s="18" customFormat="1" ht="47.25" customHeight="1" x14ac:dyDescent="0.25">
      <c r="A366" s="82" t="str">
        <f t="shared" si="211"/>
        <v>NT2DT_D2+1</v>
      </c>
      <c r="B366" s="82" t="str">
        <f t="shared" si="212"/>
        <v>NT2DT_D2+2</v>
      </c>
      <c r="C366" s="82" t="str">
        <f t="shared" si="213"/>
        <v>NT2DT_D2+3</v>
      </c>
      <c r="D366" s="82" t="str">
        <f t="shared" si="214"/>
        <v>NT2DT_D2+4</v>
      </c>
      <c r="E366" s="29" t="s">
        <v>609</v>
      </c>
      <c r="F366" s="84">
        <v>3</v>
      </c>
      <c r="G366" s="84"/>
      <c r="H366" s="92" t="s">
        <v>5216</v>
      </c>
      <c r="I366" s="83" t="s">
        <v>5217</v>
      </c>
      <c r="J366" s="293" t="s">
        <v>5215</v>
      </c>
      <c r="K366" s="83" t="str">
        <f t="shared" si="200"/>
        <v>NT3DT</v>
      </c>
      <c r="L366" s="293" t="s">
        <v>5212</v>
      </c>
      <c r="M366" s="260">
        <v>7800</v>
      </c>
      <c r="N366" s="260">
        <v>2300</v>
      </c>
      <c r="O366" s="260">
        <v>1800</v>
      </c>
      <c r="P366" s="260">
        <v>1300</v>
      </c>
      <c r="Q366" s="94" t="e">
        <f>VLOOKUP(H366&amp;"Vị trí 1",#REF!,9,0)</f>
        <v>#REF!</v>
      </c>
      <c r="R366" s="94" t="e">
        <f>VLOOKUP(H366&amp;"Vị trí 2",#REF!,9,0)</f>
        <v>#REF!</v>
      </c>
      <c r="S366" s="94" t="e">
        <f>VLOOKUP(H366&amp;"Vị trí 3",#REF!,9,0)</f>
        <v>#REF!</v>
      </c>
      <c r="T366" s="94" t="e">
        <f>VLOOKUP(H366&amp;"Vị trí 4",#REF!,9,0)</f>
        <v>#REF!</v>
      </c>
      <c r="U366" s="249"/>
      <c r="V366" s="249"/>
      <c r="W366" s="249"/>
      <c r="X366" s="249"/>
      <c r="Y366" s="250"/>
      <c r="Z366" s="250"/>
      <c r="AA366" s="250"/>
      <c r="AB366" s="250"/>
      <c r="AC366" s="249"/>
      <c r="AD366" s="249"/>
      <c r="AE366" s="249"/>
      <c r="AF366" s="249"/>
      <c r="AG366" s="250"/>
      <c r="AH366" s="250"/>
      <c r="AI366" s="250"/>
      <c r="AJ366" s="250"/>
      <c r="AK366" s="85">
        <v>10.072463768115941</v>
      </c>
      <c r="AL366" s="85"/>
      <c r="AM366" s="251"/>
      <c r="AN366" s="251">
        <f>ROUNDDOWN(AK366*$AN$10/$AK$10,1)</f>
        <v>5.9</v>
      </c>
      <c r="AO366" s="97">
        <f t="shared" si="215"/>
        <v>46020</v>
      </c>
      <c r="AP366" s="97">
        <f t="shared" si="215"/>
        <v>13570</v>
      </c>
      <c r="AQ366" s="97">
        <f t="shared" si="215"/>
        <v>10620</v>
      </c>
      <c r="AR366" s="97">
        <f t="shared" si="215"/>
        <v>7670.0000000000009</v>
      </c>
      <c r="AS366" s="98">
        <f t="shared" si="216"/>
        <v>46000</v>
      </c>
      <c r="AT366" s="98">
        <f t="shared" si="216"/>
        <v>13600</v>
      </c>
      <c r="AU366" s="98">
        <f t="shared" si="216"/>
        <v>10600</v>
      </c>
      <c r="AV366" s="98">
        <f t="shared" si="216"/>
        <v>7700</v>
      </c>
      <c r="AW366" s="99">
        <f>AO366*0.15</f>
        <v>6903</v>
      </c>
      <c r="AX366" s="252" t="s">
        <v>609</v>
      </c>
      <c r="AY366" s="100">
        <v>4550</v>
      </c>
      <c r="AZ366" s="101">
        <v>1470</v>
      </c>
      <c r="BA366" s="101">
        <v>1190</v>
      </c>
      <c r="BB366" s="101">
        <v>910</v>
      </c>
      <c r="BC366" s="96">
        <v>3900</v>
      </c>
      <c r="BD366" s="96">
        <v>1260</v>
      </c>
      <c r="BE366" s="96">
        <v>1020</v>
      </c>
      <c r="BF366" s="96">
        <v>780</v>
      </c>
      <c r="BG366" s="102">
        <f>AV366-AW366</f>
        <v>797</v>
      </c>
      <c r="BJ366" s="247" t="e">
        <f>M366*#REF!</f>
        <v>#REF!</v>
      </c>
      <c r="BK366" s="247" t="e">
        <f>N366*#REF!</f>
        <v>#REF!</v>
      </c>
      <c r="BL366" s="247" t="e">
        <f>O366*#REF!</f>
        <v>#REF!</v>
      </c>
      <c r="BM366" s="247" t="e">
        <f>P366*#REF!</f>
        <v>#REF!</v>
      </c>
    </row>
    <row r="367" spans="1:65" s="18" customFormat="1" ht="47.25" x14ac:dyDescent="0.25">
      <c r="A367" s="82" t="str">
        <f t="shared" si="211"/>
        <v>NT3DT+1</v>
      </c>
      <c r="B367" s="82" t="str">
        <f t="shared" si="212"/>
        <v>NT3DT+2</v>
      </c>
      <c r="C367" s="82" t="str">
        <f t="shared" si="213"/>
        <v>NT3DT+3</v>
      </c>
      <c r="D367" s="82" t="str">
        <f t="shared" si="214"/>
        <v>NT3DT+4</v>
      </c>
      <c r="E367" s="29" t="s">
        <v>609</v>
      </c>
      <c r="F367" s="84">
        <v>4</v>
      </c>
      <c r="G367" s="84"/>
      <c r="H367" s="92" t="s">
        <v>5218</v>
      </c>
      <c r="I367" s="83" t="s">
        <v>5219</v>
      </c>
      <c r="J367" s="293" t="s">
        <v>5220</v>
      </c>
      <c r="K367" s="83"/>
      <c r="L367" s="293" t="s">
        <v>5221</v>
      </c>
      <c r="M367" s="294"/>
      <c r="N367" s="294"/>
      <c r="O367" s="294"/>
      <c r="P367" s="294"/>
      <c r="Q367" s="94"/>
      <c r="R367" s="94"/>
      <c r="S367" s="94"/>
      <c r="T367" s="94"/>
      <c r="U367" s="249"/>
      <c r="V367" s="249"/>
      <c r="W367" s="249"/>
      <c r="X367" s="249"/>
      <c r="Y367" s="250"/>
      <c r="Z367" s="250"/>
      <c r="AA367" s="250"/>
      <c r="AB367" s="250"/>
      <c r="AC367" s="249"/>
      <c r="AD367" s="249"/>
      <c r="AE367" s="249"/>
      <c r="AF367" s="249"/>
      <c r="AG367" s="250"/>
      <c r="AH367" s="250"/>
      <c r="AI367" s="250"/>
      <c r="AJ367" s="250"/>
      <c r="AK367" s="85"/>
      <c r="AL367" s="85"/>
      <c r="AM367" s="251"/>
      <c r="AN367" s="251"/>
      <c r="AO367" s="97"/>
      <c r="AP367" s="97"/>
      <c r="AQ367" s="97"/>
      <c r="AR367" s="97"/>
      <c r="AS367" s="97"/>
      <c r="AT367" s="97"/>
      <c r="AU367" s="97"/>
      <c r="AV367" s="97"/>
      <c r="AW367" s="59"/>
      <c r="AX367" s="252" t="s">
        <v>609</v>
      </c>
      <c r="AY367" s="100">
        <v>4340</v>
      </c>
      <c r="AZ367" s="101">
        <v>1470</v>
      </c>
      <c r="BA367" s="101">
        <v>1190</v>
      </c>
      <c r="BB367" s="101">
        <v>910</v>
      </c>
      <c r="BC367" s="96">
        <v>3720</v>
      </c>
      <c r="BD367" s="96">
        <v>1260</v>
      </c>
      <c r="BE367" s="96">
        <v>1020</v>
      </c>
      <c r="BF367" s="96">
        <v>780</v>
      </c>
      <c r="BJ367" s="247" t="e">
        <f>M367*#REF!</f>
        <v>#REF!</v>
      </c>
      <c r="BK367" s="247" t="e">
        <f>N367*#REF!</f>
        <v>#REF!</v>
      </c>
      <c r="BL367" s="247" t="e">
        <f>O367*#REF!</f>
        <v>#REF!</v>
      </c>
      <c r="BM367" s="247" t="e">
        <f>P367*#REF!</f>
        <v>#REF!</v>
      </c>
    </row>
    <row r="368" spans="1:65" s="18" customFormat="1" ht="35.1" customHeight="1" x14ac:dyDescent="0.25">
      <c r="A368" s="82" t="str">
        <f t="shared" si="211"/>
        <v>NT4DT+1</v>
      </c>
      <c r="B368" s="82" t="str">
        <f t="shared" si="212"/>
        <v>NT4DT+2</v>
      </c>
      <c r="C368" s="82" t="str">
        <f t="shared" si="213"/>
        <v>NT4DT+3</v>
      </c>
      <c r="D368" s="82" t="str">
        <f t="shared" si="214"/>
        <v>NT4DT+4</v>
      </c>
      <c r="E368" s="29" t="s">
        <v>609</v>
      </c>
      <c r="F368" s="84"/>
      <c r="G368" s="84"/>
      <c r="H368" s="92" t="s">
        <v>5222</v>
      </c>
      <c r="I368" s="83" t="s">
        <v>5223</v>
      </c>
      <c r="J368" s="293" t="s">
        <v>5224</v>
      </c>
      <c r="K368" s="83" t="str">
        <f t="shared" si="200"/>
        <v>NT4DT_D1</v>
      </c>
      <c r="L368" s="293" t="s">
        <v>901</v>
      </c>
      <c r="M368" s="260">
        <v>6500</v>
      </c>
      <c r="N368" s="260">
        <v>2100</v>
      </c>
      <c r="O368" s="260">
        <v>1700</v>
      </c>
      <c r="P368" s="260">
        <v>1300</v>
      </c>
      <c r="Q368" s="94" t="e">
        <f>VLOOKUP(H368&amp;"Vị trí 1",#REF!,9,0)</f>
        <v>#REF!</v>
      </c>
      <c r="R368" s="94" t="e">
        <f>VLOOKUP(H368&amp;"Vị trí 2",#REF!,9,0)</f>
        <v>#REF!</v>
      </c>
      <c r="S368" s="94" t="e">
        <f>VLOOKUP(H368&amp;"Vị trí 3",#REF!,9,0)</f>
        <v>#REF!</v>
      </c>
      <c r="T368" s="94" t="e">
        <f>VLOOKUP(H368&amp;"Vị trí 4",#REF!,9,0)</f>
        <v>#REF!</v>
      </c>
      <c r="U368" s="249"/>
      <c r="V368" s="249"/>
      <c r="W368" s="249"/>
      <c r="X368" s="249"/>
      <c r="Y368" s="250"/>
      <c r="Z368" s="250"/>
      <c r="AA368" s="250"/>
      <c r="AB368" s="250"/>
      <c r="AC368" s="249"/>
      <c r="AD368" s="249"/>
      <c r="AE368" s="249"/>
      <c r="AF368" s="249"/>
      <c r="AG368" s="250"/>
      <c r="AH368" s="250"/>
      <c r="AI368" s="250"/>
      <c r="AJ368" s="250"/>
      <c r="AK368" s="85">
        <v>10</v>
      </c>
      <c r="AL368" s="85"/>
      <c r="AM368" s="251"/>
      <c r="AN368" s="251">
        <f t="shared" ref="AN368:AN375" si="217">ROUNDDOWN(AK368*$AN$10/$AK$10,1)</f>
        <v>5.8</v>
      </c>
      <c r="AO368" s="97">
        <f t="shared" ref="AO368:AR375" si="218">M368*$AN368</f>
        <v>37700</v>
      </c>
      <c r="AP368" s="97">
        <f t="shared" si="218"/>
        <v>12180</v>
      </c>
      <c r="AQ368" s="97">
        <f t="shared" si="218"/>
        <v>9860</v>
      </c>
      <c r="AR368" s="97">
        <f t="shared" si="218"/>
        <v>7540</v>
      </c>
      <c r="AS368" s="98">
        <f t="shared" ref="AS368:AV375" si="219">IF(AO368&lt;1000,ROUND(AO368,-1),ROUND(AO368,-2))</f>
        <v>37700</v>
      </c>
      <c r="AT368" s="98">
        <f t="shared" si="219"/>
        <v>12200</v>
      </c>
      <c r="AU368" s="98">
        <f t="shared" si="219"/>
        <v>9900</v>
      </c>
      <c r="AV368" s="98">
        <f t="shared" si="219"/>
        <v>7500</v>
      </c>
      <c r="AW368" s="99">
        <f t="shared" ref="AW368:AW375" si="220">AO368*0.15</f>
        <v>5655</v>
      </c>
      <c r="AX368" s="252" t="s">
        <v>609</v>
      </c>
      <c r="AY368" s="100">
        <v>4340</v>
      </c>
      <c r="AZ368" s="101">
        <v>1470</v>
      </c>
      <c r="BA368" s="101">
        <v>1190</v>
      </c>
      <c r="BB368" s="101">
        <v>910</v>
      </c>
      <c r="BC368" s="96">
        <v>3720</v>
      </c>
      <c r="BD368" s="96">
        <v>1260</v>
      </c>
      <c r="BE368" s="96">
        <v>1020</v>
      </c>
      <c r="BF368" s="96">
        <v>780</v>
      </c>
      <c r="BG368" s="102">
        <f t="shared" ref="BG368:BG375" si="221">AV368-AW368</f>
        <v>1845</v>
      </c>
      <c r="BJ368" s="247" t="e">
        <f>M368*#REF!</f>
        <v>#REF!</v>
      </c>
      <c r="BK368" s="247" t="e">
        <f>N368*#REF!</f>
        <v>#REF!</v>
      </c>
      <c r="BL368" s="247" t="e">
        <f>O368*#REF!</f>
        <v>#REF!</v>
      </c>
      <c r="BM368" s="247" t="e">
        <f>P368*#REF!</f>
        <v>#REF!</v>
      </c>
    </row>
    <row r="369" spans="1:65" s="18" customFormat="1" ht="35.1" customHeight="1" x14ac:dyDescent="0.25">
      <c r="A369" s="82" t="str">
        <f t="shared" si="211"/>
        <v>NT4DT_D1+1</v>
      </c>
      <c r="B369" s="82" t="str">
        <f t="shared" si="212"/>
        <v>NT4DT_D1+2</v>
      </c>
      <c r="C369" s="82" t="str">
        <f t="shared" si="213"/>
        <v>NT4DT_D1+3</v>
      </c>
      <c r="D369" s="82" t="str">
        <f t="shared" si="214"/>
        <v>NT4DT_D1+4</v>
      </c>
      <c r="E369" s="29" t="s">
        <v>609</v>
      </c>
      <c r="F369" s="84"/>
      <c r="G369" s="84"/>
      <c r="H369" s="92" t="s">
        <v>5225</v>
      </c>
      <c r="I369" s="83" t="s">
        <v>5226</v>
      </c>
      <c r="J369" s="293" t="s">
        <v>5224</v>
      </c>
      <c r="K369" s="83" t="str">
        <f t="shared" si="200"/>
        <v>NT4DT_D2</v>
      </c>
      <c r="L369" s="293" t="s">
        <v>901</v>
      </c>
      <c r="M369" s="260">
        <v>6500</v>
      </c>
      <c r="N369" s="260">
        <v>2100</v>
      </c>
      <c r="O369" s="260">
        <v>1700</v>
      </c>
      <c r="P369" s="260">
        <v>1300</v>
      </c>
      <c r="Q369" s="94" t="e">
        <f>VLOOKUP(H369&amp;"Vị trí 1",#REF!,9,0)</f>
        <v>#REF!</v>
      </c>
      <c r="R369" s="94" t="e">
        <f>VLOOKUP(H369&amp;"Vị trí 2",#REF!,9,0)</f>
        <v>#REF!</v>
      </c>
      <c r="S369" s="94" t="e">
        <f>VLOOKUP(H369&amp;"Vị trí 3",#REF!,9,0)</f>
        <v>#REF!</v>
      </c>
      <c r="T369" s="94" t="e">
        <f>VLOOKUP(H369&amp;"Vị trí 4",#REF!,9,0)</f>
        <v>#REF!</v>
      </c>
      <c r="U369" s="249"/>
      <c r="V369" s="249" t="e">
        <f>VLOOKUP(B369,#REF!,32,0)</f>
        <v>#REF!</v>
      </c>
      <c r="W369" s="249"/>
      <c r="X369" s="249"/>
      <c r="Y369" s="250"/>
      <c r="Z369" s="250"/>
      <c r="AA369" s="250"/>
      <c r="AB369" s="250"/>
      <c r="AC369" s="249"/>
      <c r="AD369" s="249"/>
      <c r="AE369" s="249"/>
      <c r="AF369" s="249"/>
      <c r="AG369" s="250"/>
      <c r="AH369" s="250"/>
      <c r="AI369" s="250"/>
      <c r="AJ369" s="250"/>
      <c r="AK369" s="85">
        <v>10</v>
      </c>
      <c r="AL369" s="85"/>
      <c r="AM369" s="251"/>
      <c r="AN369" s="251">
        <f t="shared" si="217"/>
        <v>5.8</v>
      </c>
      <c r="AO369" s="97">
        <f t="shared" si="218"/>
        <v>37700</v>
      </c>
      <c r="AP369" s="97">
        <f t="shared" si="218"/>
        <v>12180</v>
      </c>
      <c r="AQ369" s="97">
        <f t="shared" si="218"/>
        <v>9860</v>
      </c>
      <c r="AR369" s="97">
        <f t="shared" si="218"/>
        <v>7540</v>
      </c>
      <c r="AS369" s="98">
        <f t="shared" si="219"/>
        <v>37700</v>
      </c>
      <c r="AT369" s="98">
        <f t="shared" si="219"/>
        <v>12200</v>
      </c>
      <c r="AU369" s="98">
        <f t="shared" si="219"/>
        <v>9900</v>
      </c>
      <c r="AV369" s="98">
        <f t="shared" si="219"/>
        <v>7500</v>
      </c>
      <c r="AW369" s="99">
        <f t="shared" si="220"/>
        <v>5655</v>
      </c>
      <c r="AX369" s="252" t="s">
        <v>609</v>
      </c>
      <c r="AY369" s="100">
        <v>4340</v>
      </c>
      <c r="AZ369" s="101">
        <v>1470</v>
      </c>
      <c r="BA369" s="101">
        <v>1190</v>
      </c>
      <c r="BB369" s="101">
        <v>910</v>
      </c>
      <c r="BC369" s="96">
        <v>3720</v>
      </c>
      <c r="BD369" s="96">
        <v>1260</v>
      </c>
      <c r="BE369" s="96">
        <v>1020</v>
      </c>
      <c r="BF369" s="96">
        <v>780</v>
      </c>
      <c r="BG369" s="102">
        <f t="shared" si="221"/>
        <v>1845</v>
      </c>
      <c r="BJ369" s="247"/>
      <c r="BK369" s="247"/>
      <c r="BL369" s="247"/>
      <c r="BM369" s="247"/>
    </row>
    <row r="370" spans="1:65" s="18" customFormat="1" ht="35.1" customHeight="1" x14ac:dyDescent="0.25">
      <c r="A370" s="82" t="str">
        <f t="shared" si="211"/>
        <v>NT4DT_D2+1</v>
      </c>
      <c r="B370" s="82" t="str">
        <f t="shared" si="212"/>
        <v>NT4DT_D2+2</v>
      </c>
      <c r="C370" s="82" t="str">
        <f t="shared" si="213"/>
        <v>NT4DT_D2+3</v>
      </c>
      <c r="D370" s="82" t="str">
        <f t="shared" si="214"/>
        <v>NT4DT_D2+4</v>
      </c>
      <c r="E370" s="29" t="s">
        <v>609</v>
      </c>
      <c r="F370" s="84">
        <v>5</v>
      </c>
      <c r="G370" s="84"/>
      <c r="H370" s="92" t="s">
        <v>5227</v>
      </c>
      <c r="I370" s="83" t="s">
        <v>5228</v>
      </c>
      <c r="J370" s="293" t="s">
        <v>5229</v>
      </c>
      <c r="K370" s="83" t="str">
        <f t="shared" si="200"/>
        <v>NT5DT</v>
      </c>
      <c r="L370" s="293" t="s">
        <v>895</v>
      </c>
      <c r="M370" s="260">
        <v>6200</v>
      </c>
      <c r="N370" s="260">
        <v>2100</v>
      </c>
      <c r="O370" s="260">
        <v>1700</v>
      </c>
      <c r="P370" s="260">
        <v>1300</v>
      </c>
      <c r="Q370" s="94" t="e">
        <f>VLOOKUP(H370&amp;"Vị trí 1",#REF!,9,0)</f>
        <v>#REF!</v>
      </c>
      <c r="R370" s="94" t="e">
        <f>VLOOKUP(H370&amp;"Vị trí 2",#REF!,9,0)</f>
        <v>#REF!</v>
      </c>
      <c r="S370" s="94" t="e">
        <f>VLOOKUP(H370&amp;"Vị trí 3",#REF!,9,0)</f>
        <v>#REF!</v>
      </c>
      <c r="T370" s="94" t="e">
        <f>VLOOKUP(H370&amp;"Vị trí 4",#REF!,9,0)</f>
        <v>#REF!</v>
      </c>
      <c r="U370" s="249"/>
      <c r="V370" s="249"/>
      <c r="W370" s="249"/>
      <c r="X370" s="249"/>
      <c r="Y370" s="250"/>
      <c r="Z370" s="250"/>
      <c r="AA370" s="250"/>
      <c r="AB370" s="250"/>
      <c r="AC370" s="249"/>
      <c r="AD370" s="249"/>
      <c r="AE370" s="249"/>
      <c r="AF370" s="249"/>
      <c r="AG370" s="250"/>
      <c r="AH370" s="250"/>
      <c r="AI370" s="250"/>
      <c r="AJ370" s="250"/>
      <c r="AK370" s="85">
        <v>10</v>
      </c>
      <c r="AL370" s="85"/>
      <c r="AM370" s="251"/>
      <c r="AN370" s="251">
        <f t="shared" si="217"/>
        <v>5.8</v>
      </c>
      <c r="AO370" s="97">
        <f t="shared" si="218"/>
        <v>35960</v>
      </c>
      <c r="AP370" s="97">
        <f t="shared" si="218"/>
        <v>12180</v>
      </c>
      <c r="AQ370" s="97">
        <f t="shared" si="218"/>
        <v>9860</v>
      </c>
      <c r="AR370" s="97">
        <f t="shared" si="218"/>
        <v>7540</v>
      </c>
      <c r="AS370" s="98">
        <f t="shared" si="219"/>
        <v>36000</v>
      </c>
      <c r="AT370" s="98">
        <f t="shared" si="219"/>
        <v>12200</v>
      </c>
      <c r="AU370" s="98">
        <f t="shared" si="219"/>
        <v>9900</v>
      </c>
      <c r="AV370" s="98">
        <f t="shared" si="219"/>
        <v>7500</v>
      </c>
      <c r="AW370" s="99">
        <f t="shared" si="220"/>
        <v>5394</v>
      </c>
      <c r="AX370" s="252" t="s">
        <v>609</v>
      </c>
      <c r="AY370" s="100">
        <v>5950</v>
      </c>
      <c r="AZ370" s="101">
        <v>2450</v>
      </c>
      <c r="BA370" s="101">
        <v>1889.9999999999998</v>
      </c>
      <c r="BB370" s="101">
        <v>1470</v>
      </c>
      <c r="BC370" s="96">
        <v>5100</v>
      </c>
      <c r="BD370" s="96">
        <v>2100</v>
      </c>
      <c r="BE370" s="96">
        <v>1620</v>
      </c>
      <c r="BF370" s="96">
        <v>1260</v>
      </c>
      <c r="BG370" s="102">
        <f t="shared" si="221"/>
        <v>2106</v>
      </c>
      <c r="BJ370" s="247" t="e">
        <f>M370*#REF!</f>
        <v>#REF!</v>
      </c>
      <c r="BK370" s="247" t="e">
        <f>N370*#REF!</f>
        <v>#REF!</v>
      </c>
      <c r="BL370" s="247" t="e">
        <f>O370*#REF!</f>
        <v>#REF!</v>
      </c>
      <c r="BM370" s="247" t="e">
        <f>P370*#REF!</f>
        <v>#REF!</v>
      </c>
    </row>
    <row r="371" spans="1:65" s="18" customFormat="1" ht="35.1" customHeight="1" x14ac:dyDescent="0.25">
      <c r="A371" s="82" t="str">
        <f t="shared" si="211"/>
        <v>NT5DT+1</v>
      </c>
      <c r="B371" s="82" t="str">
        <f t="shared" si="212"/>
        <v>NT5DT+2</v>
      </c>
      <c r="C371" s="82" t="str">
        <f t="shared" si="213"/>
        <v>NT5DT+3</v>
      </c>
      <c r="D371" s="82" t="str">
        <f t="shared" si="214"/>
        <v>NT5DT+4</v>
      </c>
      <c r="E371" s="29" t="s">
        <v>609</v>
      </c>
      <c r="F371" s="84">
        <v>6</v>
      </c>
      <c r="G371" s="84"/>
      <c r="H371" s="92" t="s">
        <v>5230</v>
      </c>
      <c r="I371" s="83" t="s">
        <v>5231</v>
      </c>
      <c r="J371" s="293" t="s">
        <v>5232</v>
      </c>
      <c r="K371" s="83" t="str">
        <f t="shared" si="200"/>
        <v>NT6DT</v>
      </c>
      <c r="L371" s="293" t="s">
        <v>5233</v>
      </c>
      <c r="M371" s="260">
        <v>6200</v>
      </c>
      <c r="N371" s="260">
        <v>2100</v>
      </c>
      <c r="O371" s="260">
        <v>1700</v>
      </c>
      <c r="P371" s="260">
        <v>1300</v>
      </c>
      <c r="Q371" s="94" t="e">
        <f>VLOOKUP(H371&amp;"Vị trí 1",#REF!,9,0)</f>
        <v>#REF!</v>
      </c>
      <c r="R371" s="94" t="e">
        <f>VLOOKUP(H371&amp;"Vị trí 2",#REF!,9,0)</f>
        <v>#REF!</v>
      </c>
      <c r="S371" s="94" t="e">
        <f>VLOOKUP(H371&amp;"Vị trí 3",#REF!,9,0)</f>
        <v>#REF!</v>
      </c>
      <c r="T371" s="94" t="e">
        <f>VLOOKUP(H371&amp;"Vị trí 4",#REF!,9,0)</f>
        <v>#REF!</v>
      </c>
      <c r="U371" s="249"/>
      <c r="V371" s="249"/>
      <c r="W371" s="249"/>
      <c r="X371" s="249"/>
      <c r="Y371" s="250"/>
      <c r="Z371" s="250"/>
      <c r="AA371" s="250"/>
      <c r="AB371" s="250"/>
      <c r="AC371" s="249"/>
      <c r="AD371" s="249"/>
      <c r="AE371" s="249"/>
      <c r="AF371" s="249"/>
      <c r="AG371" s="250"/>
      <c r="AH371" s="250"/>
      <c r="AI371" s="250"/>
      <c r="AJ371" s="250"/>
      <c r="AK371" s="85">
        <v>10</v>
      </c>
      <c r="AL371" s="85"/>
      <c r="AM371" s="251"/>
      <c r="AN371" s="251">
        <f t="shared" si="217"/>
        <v>5.8</v>
      </c>
      <c r="AO371" s="97">
        <f t="shared" si="218"/>
        <v>35960</v>
      </c>
      <c r="AP371" s="97">
        <f t="shared" si="218"/>
        <v>12180</v>
      </c>
      <c r="AQ371" s="97">
        <f t="shared" si="218"/>
        <v>9860</v>
      </c>
      <c r="AR371" s="97">
        <f t="shared" si="218"/>
        <v>7540</v>
      </c>
      <c r="AS371" s="98">
        <f t="shared" si="219"/>
        <v>36000</v>
      </c>
      <c r="AT371" s="98">
        <f t="shared" si="219"/>
        <v>12200</v>
      </c>
      <c r="AU371" s="98">
        <f t="shared" si="219"/>
        <v>9900</v>
      </c>
      <c r="AV371" s="98">
        <f t="shared" si="219"/>
        <v>7500</v>
      </c>
      <c r="AW371" s="99">
        <f t="shared" si="220"/>
        <v>5394</v>
      </c>
      <c r="AX371" s="252" t="s">
        <v>609</v>
      </c>
      <c r="AY371" s="100">
        <v>8400</v>
      </c>
      <c r="AZ371" s="101">
        <v>2450</v>
      </c>
      <c r="BA371" s="101">
        <v>1889.9999999999998</v>
      </c>
      <c r="BB371" s="101">
        <v>1400</v>
      </c>
      <c r="BC371" s="96">
        <v>7200</v>
      </c>
      <c r="BD371" s="96">
        <v>2100</v>
      </c>
      <c r="BE371" s="96">
        <v>1620</v>
      </c>
      <c r="BF371" s="96">
        <v>1200</v>
      </c>
      <c r="BG371" s="102">
        <f t="shared" si="221"/>
        <v>2106</v>
      </c>
      <c r="BJ371" s="247" t="e">
        <f>M371*#REF!</f>
        <v>#REF!</v>
      </c>
      <c r="BK371" s="247" t="e">
        <f>N371*#REF!</f>
        <v>#REF!</v>
      </c>
      <c r="BL371" s="247" t="e">
        <f>O371*#REF!</f>
        <v>#REF!</v>
      </c>
      <c r="BM371" s="247" t="e">
        <f>P371*#REF!</f>
        <v>#REF!</v>
      </c>
    </row>
    <row r="372" spans="1:65" s="215" customFormat="1" ht="63" x14ac:dyDescent="0.25">
      <c r="A372" s="226" t="str">
        <f t="shared" ref="A372:A435" si="222">$H372&amp;"+1"</f>
        <v>NT7DT+1</v>
      </c>
      <c r="B372" s="226" t="str">
        <f t="shared" ref="B372:B435" si="223">$H372&amp;"+2"</f>
        <v>NT7DT+2</v>
      </c>
      <c r="C372" s="226" t="str">
        <f t="shared" ref="C372:C435" si="224">$H372&amp;"+3"</f>
        <v>NT7DT+3</v>
      </c>
      <c r="D372" s="226" t="str">
        <f t="shared" ref="D372:D435" si="225">$H372&amp;"+4"</f>
        <v>NT7DT+4</v>
      </c>
      <c r="E372" s="29" t="s">
        <v>609</v>
      </c>
      <c r="F372" s="84">
        <v>7</v>
      </c>
      <c r="G372" s="84"/>
      <c r="H372" s="92" t="s">
        <v>5234</v>
      </c>
      <c r="I372" s="83" t="s">
        <v>5235</v>
      </c>
      <c r="J372" s="293" t="s">
        <v>5232</v>
      </c>
      <c r="K372" s="83" t="str">
        <f t="shared" si="200"/>
        <v>NT7DT</v>
      </c>
      <c r="L372" s="293" t="s">
        <v>5236</v>
      </c>
      <c r="M372" s="260">
        <v>6500</v>
      </c>
      <c r="N372" s="260">
        <v>2100</v>
      </c>
      <c r="O372" s="260">
        <v>1700</v>
      </c>
      <c r="P372" s="260">
        <v>1300</v>
      </c>
      <c r="Q372" s="94" t="e">
        <f>VLOOKUP(H372&amp;"Vị trí 1",#REF!,9,0)</f>
        <v>#REF!</v>
      </c>
      <c r="R372" s="94" t="e">
        <f>VLOOKUP(H372&amp;"Vị trí 2",#REF!,9,0)</f>
        <v>#REF!</v>
      </c>
      <c r="S372" s="94" t="e">
        <f>VLOOKUP(H372&amp;"Vị trí 3",#REF!,9,0)</f>
        <v>#REF!</v>
      </c>
      <c r="T372" s="94" t="e">
        <f>VLOOKUP(H372&amp;"Vị trí 4",#REF!,9,0)</f>
        <v>#REF!</v>
      </c>
      <c r="U372" s="262"/>
      <c r="V372" s="262"/>
      <c r="W372" s="262"/>
      <c r="X372" s="262"/>
      <c r="Y372" s="263"/>
      <c r="Z372" s="263"/>
      <c r="AA372" s="263"/>
      <c r="AB372" s="263"/>
      <c r="AC372" s="262"/>
      <c r="AD372" s="262"/>
      <c r="AE372" s="262"/>
      <c r="AF372" s="262"/>
      <c r="AG372" s="263"/>
      <c r="AH372" s="263"/>
      <c r="AI372" s="263">
        <f>MIN(AK373:AK529)</f>
        <v>5</v>
      </c>
      <c r="AJ372" s="263">
        <f>MAX(AK373:AK529)</f>
        <v>26.666666666666668</v>
      </c>
      <c r="AK372" s="85">
        <v>10</v>
      </c>
      <c r="AL372" s="85"/>
      <c r="AM372" s="264"/>
      <c r="AN372" s="251">
        <f t="shared" si="217"/>
        <v>5.8</v>
      </c>
      <c r="AO372" s="97">
        <f t="shared" si="218"/>
        <v>37700</v>
      </c>
      <c r="AP372" s="97">
        <f t="shared" si="218"/>
        <v>12180</v>
      </c>
      <c r="AQ372" s="97">
        <f t="shared" si="218"/>
        <v>9860</v>
      </c>
      <c r="AR372" s="97">
        <f t="shared" si="218"/>
        <v>7540</v>
      </c>
      <c r="AS372" s="98">
        <f t="shared" si="219"/>
        <v>37700</v>
      </c>
      <c r="AT372" s="98">
        <f t="shared" si="219"/>
        <v>12200</v>
      </c>
      <c r="AU372" s="98">
        <f t="shared" si="219"/>
        <v>9900</v>
      </c>
      <c r="AV372" s="98">
        <f t="shared" si="219"/>
        <v>7500</v>
      </c>
      <c r="AW372" s="99">
        <f t="shared" si="220"/>
        <v>5655</v>
      </c>
      <c r="AX372" s="265" t="s">
        <v>3</v>
      </c>
      <c r="AY372" s="288"/>
      <c r="AZ372" s="289"/>
      <c r="BA372" s="289"/>
      <c r="BB372" s="289"/>
      <c r="BC372" s="262"/>
      <c r="BD372" s="262"/>
      <c r="BE372" s="262"/>
      <c r="BF372" s="262"/>
      <c r="BG372" s="102">
        <f t="shared" si="221"/>
        <v>1845</v>
      </c>
    </row>
    <row r="373" spans="1:65" s="18" customFormat="1" ht="35.1" customHeight="1" x14ac:dyDescent="0.25">
      <c r="A373" s="82" t="str">
        <f t="shared" si="222"/>
        <v>NT8DT+1</v>
      </c>
      <c r="B373" s="82" t="str">
        <f t="shared" si="223"/>
        <v>NT8DT+2</v>
      </c>
      <c r="C373" s="82" t="str">
        <f t="shared" si="224"/>
        <v>NT8DT+3</v>
      </c>
      <c r="D373" s="82" t="str">
        <f t="shared" si="225"/>
        <v>NT8DT+4</v>
      </c>
      <c r="E373" s="29" t="s">
        <v>609</v>
      </c>
      <c r="F373" s="84">
        <v>8</v>
      </c>
      <c r="G373" s="84"/>
      <c r="H373" s="92" t="s">
        <v>5237</v>
      </c>
      <c r="I373" s="83" t="s">
        <v>5238</v>
      </c>
      <c r="J373" s="293" t="s">
        <v>5239</v>
      </c>
      <c r="K373" s="83" t="str">
        <f t="shared" si="200"/>
        <v>NT8DT</v>
      </c>
      <c r="L373" s="293" t="s">
        <v>5240</v>
      </c>
      <c r="M373" s="260">
        <v>6200</v>
      </c>
      <c r="N373" s="260">
        <v>2100</v>
      </c>
      <c r="O373" s="260">
        <v>1700</v>
      </c>
      <c r="P373" s="260">
        <v>1300</v>
      </c>
      <c r="Q373" s="94" t="e">
        <f>VLOOKUP(H373&amp;"Vị trí 1",#REF!,9,0)</f>
        <v>#REF!</v>
      </c>
      <c r="R373" s="94" t="e">
        <f>VLOOKUP(H373&amp;"Vị trí 2",#REF!,9,0)</f>
        <v>#REF!</v>
      </c>
      <c r="S373" s="94" t="e">
        <f>VLOOKUP(H373&amp;"Vị trí 3",#REF!,9,0)</f>
        <v>#REF!</v>
      </c>
      <c r="T373" s="94" t="e">
        <f>VLOOKUP(H373&amp;"Vị trí 4",#REF!,9,0)</f>
        <v>#REF!</v>
      </c>
      <c r="U373" s="249"/>
      <c r="V373" s="249"/>
      <c r="W373" s="249"/>
      <c r="X373" s="249"/>
      <c r="Y373" s="250"/>
      <c r="Z373" s="250"/>
      <c r="AA373" s="250"/>
      <c r="AB373" s="250"/>
      <c r="AC373" s="249"/>
      <c r="AD373" s="249"/>
      <c r="AE373" s="249"/>
      <c r="AF373" s="249"/>
      <c r="AG373" s="250"/>
      <c r="AH373" s="250"/>
      <c r="AI373" s="250"/>
      <c r="AJ373" s="250"/>
      <c r="AK373" s="85">
        <v>10</v>
      </c>
      <c r="AL373" s="85"/>
      <c r="AM373" s="251"/>
      <c r="AN373" s="251">
        <f t="shared" si="217"/>
        <v>5.8</v>
      </c>
      <c r="AO373" s="97">
        <f t="shared" si="218"/>
        <v>35960</v>
      </c>
      <c r="AP373" s="97">
        <f t="shared" si="218"/>
        <v>12180</v>
      </c>
      <c r="AQ373" s="97">
        <f t="shared" si="218"/>
        <v>9860</v>
      </c>
      <c r="AR373" s="97">
        <f t="shared" si="218"/>
        <v>7540</v>
      </c>
      <c r="AS373" s="98">
        <f t="shared" si="219"/>
        <v>36000</v>
      </c>
      <c r="AT373" s="98">
        <f t="shared" si="219"/>
        <v>12200</v>
      </c>
      <c r="AU373" s="98">
        <f t="shared" si="219"/>
        <v>9900</v>
      </c>
      <c r="AV373" s="98">
        <f t="shared" si="219"/>
        <v>7500</v>
      </c>
      <c r="AW373" s="99">
        <f t="shared" si="220"/>
        <v>5394</v>
      </c>
      <c r="AX373" s="252" t="s">
        <v>3</v>
      </c>
      <c r="AY373" s="100">
        <v>2800</v>
      </c>
      <c r="AZ373" s="101">
        <v>1400</v>
      </c>
      <c r="BA373" s="101">
        <v>1050</v>
      </c>
      <c r="BB373" s="101">
        <v>670</v>
      </c>
      <c r="BC373" s="96">
        <v>2400</v>
      </c>
      <c r="BD373" s="96">
        <v>1200</v>
      </c>
      <c r="BE373" s="96">
        <v>900</v>
      </c>
      <c r="BF373" s="96">
        <v>570</v>
      </c>
      <c r="BG373" s="102">
        <f t="shared" si="221"/>
        <v>2106</v>
      </c>
      <c r="BJ373" s="247" t="e">
        <f>M373*#REF!</f>
        <v>#REF!</v>
      </c>
      <c r="BK373" s="247" t="e">
        <f>N373*#REF!</f>
        <v>#REF!</v>
      </c>
      <c r="BL373" s="247" t="e">
        <f>O373*#REF!</f>
        <v>#REF!</v>
      </c>
      <c r="BM373" s="247" t="e">
        <f>P373*#REF!</f>
        <v>#REF!</v>
      </c>
    </row>
    <row r="374" spans="1:65" s="18" customFormat="1" ht="35.1" customHeight="1" x14ac:dyDescent="0.25">
      <c r="A374" s="82" t="str">
        <f t="shared" si="222"/>
        <v>NT9DT+1</v>
      </c>
      <c r="B374" s="82" t="str">
        <f t="shared" si="223"/>
        <v>NT9DT+2</v>
      </c>
      <c r="C374" s="82" t="str">
        <f t="shared" si="224"/>
        <v>NT9DT+3</v>
      </c>
      <c r="D374" s="82" t="str">
        <f t="shared" si="225"/>
        <v>NT9DT+4</v>
      </c>
      <c r="E374" s="29" t="s">
        <v>609</v>
      </c>
      <c r="F374" s="84">
        <v>9</v>
      </c>
      <c r="G374" s="84"/>
      <c r="H374" s="92" t="s">
        <v>5241</v>
      </c>
      <c r="I374" s="83" t="s">
        <v>5242</v>
      </c>
      <c r="J374" s="293" t="s">
        <v>5232</v>
      </c>
      <c r="K374" s="83" t="str">
        <f t="shared" si="200"/>
        <v>NT9DT</v>
      </c>
      <c r="L374" s="83" t="s">
        <v>5243</v>
      </c>
      <c r="M374" s="260">
        <v>6200</v>
      </c>
      <c r="N374" s="260">
        <v>2100</v>
      </c>
      <c r="O374" s="260">
        <v>1700</v>
      </c>
      <c r="P374" s="260">
        <v>1300</v>
      </c>
      <c r="Q374" s="94" t="e">
        <f>VLOOKUP(H374&amp;"Vị trí 1",#REF!,9,0)</f>
        <v>#REF!</v>
      </c>
      <c r="R374" s="94" t="e">
        <f>VLOOKUP(H374&amp;"Vị trí 2",#REF!,9,0)</f>
        <v>#REF!</v>
      </c>
      <c r="S374" s="94" t="e">
        <f>VLOOKUP(H374&amp;"Vị trí 3",#REF!,9,0)</f>
        <v>#REF!</v>
      </c>
      <c r="T374" s="94" t="e">
        <f>VLOOKUP(H374&amp;"Vị trí 4",#REF!,9,0)</f>
        <v>#REF!</v>
      </c>
      <c r="U374" s="249"/>
      <c r="V374" s="249"/>
      <c r="W374" s="249"/>
      <c r="X374" s="249"/>
      <c r="Y374" s="250"/>
      <c r="Z374" s="250"/>
      <c r="AA374" s="250"/>
      <c r="AB374" s="250"/>
      <c r="AC374" s="249"/>
      <c r="AD374" s="249"/>
      <c r="AE374" s="249"/>
      <c r="AF374" s="249"/>
      <c r="AG374" s="250"/>
      <c r="AH374" s="250"/>
      <c r="AI374" s="250"/>
      <c r="AJ374" s="250"/>
      <c r="AK374" s="85">
        <v>10</v>
      </c>
      <c r="AL374" s="85"/>
      <c r="AM374" s="251"/>
      <c r="AN374" s="251">
        <f t="shared" si="217"/>
        <v>5.8</v>
      </c>
      <c r="AO374" s="97">
        <f t="shared" si="218"/>
        <v>35960</v>
      </c>
      <c r="AP374" s="97">
        <f t="shared" si="218"/>
        <v>12180</v>
      </c>
      <c r="AQ374" s="97">
        <f t="shared" si="218"/>
        <v>9860</v>
      </c>
      <c r="AR374" s="97">
        <f t="shared" si="218"/>
        <v>7540</v>
      </c>
      <c r="AS374" s="98">
        <f t="shared" si="219"/>
        <v>36000</v>
      </c>
      <c r="AT374" s="98">
        <f t="shared" si="219"/>
        <v>12200</v>
      </c>
      <c r="AU374" s="98">
        <f t="shared" si="219"/>
        <v>9900</v>
      </c>
      <c r="AV374" s="98">
        <f t="shared" si="219"/>
        <v>7500</v>
      </c>
      <c r="AW374" s="99">
        <f t="shared" si="220"/>
        <v>5394</v>
      </c>
      <c r="AX374" s="252" t="s">
        <v>3</v>
      </c>
      <c r="AY374" s="100">
        <v>5040</v>
      </c>
      <c r="AZ374" s="101">
        <v>2100</v>
      </c>
      <c r="BA374" s="101">
        <v>1750</v>
      </c>
      <c r="BB374" s="101">
        <v>1190</v>
      </c>
      <c r="BC374" s="96">
        <v>4320</v>
      </c>
      <c r="BD374" s="96">
        <v>1800</v>
      </c>
      <c r="BE374" s="96">
        <v>1500</v>
      </c>
      <c r="BF374" s="96">
        <v>1020</v>
      </c>
      <c r="BG374" s="102">
        <f t="shared" si="221"/>
        <v>2106</v>
      </c>
      <c r="BJ374" s="247" t="e">
        <f>M374*#REF!</f>
        <v>#REF!</v>
      </c>
      <c r="BK374" s="247" t="e">
        <f>N374*#REF!</f>
        <v>#REF!</v>
      </c>
      <c r="BL374" s="247" t="e">
        <f>O374*#REF!</f>
        <v>#REF!</v>
      </c>
      <c r="BM374" s="247" t="e">
        <f>P374*#REF!</f>
        <v>#REF!</v>
      </c>
    </row>
    <row r="375" spans="1:65" s="18" customFormat="1" ht="63" x14ac:dyDescent="0.25">
      <c r="A375" s="82" t="str">
        <f t="shared" si="222"/>
        <v>NT10DT+1</v>
      </c>
      <c r="B375" s="82" t="str">
        <f t="shared" si="223"/>
        <v>NT10DT+2</v>
      </c>
      <c r="C375" s="82" t="str">
        <f t="shared" si="224"/>
        <v>NT10DT+3</v>
      </c>
      <c r="D375" s="82" t="str">
        <f t="shared" si="225"/>
        <v>NT10DT+4</v>
      </c>
      <c r="E375" s="29" t="s">
        <v>609</v>
      </c>
      <c r="F375" s="84">
        <v>10</v>
      </c>
      <c r="G375" s="84"/>
      <c r="H375" s="92" t="s">
        <v>5244</v>
      </c>
      <c r="I375" s="83" t="s">
        <v>5245</v>
      </c>
      <c r="J375" s="293" t="s">
        <v>5232</v>
      </c>
      <c r="K375" s="83" t="str">
        <f t="shared" si="200"/>
        <v>NT10DT</v>
      </c>
      <c r="L375" s="83" t="s">
        <v>5246</v>
      </c>
      <c r="M375" s="260">
        <v>6200</v>
      </c>
      <c r="N375" s="260">
        <v>2100</v>
      </c>
      <c r="O375" s="260">
        <v>1700</v>
      </c>
      <c r="P375" s="260">
        <v>1300</v>
      </c>
      <c r="Q375" s="94" t="e">
        <f>VLOOKUP(H375&amp;"Vị trí 1",#REF!,9,0)</f>
        <v>#REF!</v>
      </c>
      <c r="R375" s="94" t="e">
        <f>VLOOKUP(H375&amp;"Vị trí 2",#REF!,9,0)</f>
        <v>#REF!</v>
      </c>
      <c r="S375" s="94" t="e">
        <f>VLOOKUP(H375&amp;"Vị trí 3",#REF!,9,0)</f>
        <v>#REF!</v>
      </c>
      <c r="T375" s="94" t="e">
        <f>VLOOKUP(H375&amp;"Vị trí 4",#REF!,9,0)</f>
        <v>#REF!</v>
      </c>
      <c r="U375" s="249"/>
      <c r="V375" s="249"/>
      <c r="W375" s="249"/>
      <c r="X375" s="249"/>
      <c r="Y375" s="250"/>
      <c r="Z375" s="250"/>
      <c r="AA375" s="250"/>
      <c r="AB375" s="250"/>
      <c r="AC375" s="249"/>
      <c r="AD375" s="249"/>
      <c r="AE375" s="249"/>
      <c r="AF375" s="249"/>
      <c r="AG375" s="250"/>
      <c r="AH375" s="250"/>
      <c r="AI375" s="250"/>
      <c r="AJ375" s="250"/>
      <c r="AK375" s="85">
        <v>10</v>
      </c>
      <c r="AL375" s="85"/>
      <c r="AM375" s="251"/>
      <c r="AN375" s="251">
        <f t="shared" si="217"/>
        <v>5.8</v>
      </c>
      <c r="AO375" s="97">
        <f t="shared" si="218"/>
        <v>35960</v>
      </c>
      <c r="AP375" s="97">
        <f t="shared" si="218"/>
        <v>12180</v>
      </c>
      <c r="AQ375" s="97">
        <f t="shared" si="218"/>
        <v>9860</v>
      </c>
      <c r="AR375" s="97">
        <f t="shared" si="218"/>
        <v>7540</v>
      </c>
      <c r="AS375" s="98">
        <f t="shared" si="219"/>
        <v>36000</v>
      </c>
      <c r="AT375" s="98">
        <f t="shared" si="219"/>
        <v>12200</v>
      </c>
      <c r="AU375" s="98">
        <f t="shared" si="219"/>
        <v>9900</v>
      </c>
      <c r="AV375" s="98">
        <f t="shared" si="219"/>
        <v>7500</v>
      </c>
      <c r="AW375" s="99">
        <f t="shared" si="220"/>
        <v>5394</v>
      </c>
      <c r="AX375" s="252" t="s">
        <v>3</v>
      </c>
      <c r="AY375" s="100"/>
      <c r="AZ375" s="101"/>
      <c r="BA375" s="101"/>
      <c r="BB375" s="101"/>
      <c r="BC375" s="96"/>
      <c r="BD375" s="96"/>
      <c r="BE375" s="96"/>
      <c r="BF375" s="96"/>
      <c r="BG375" s="102">
        <f t="shared" si="221"/>
        <v>2106</v>
      </c>
    </row>
    <row r="376" spans="1:65" s="18" customFormat="1" ht="35.1" customHeight="1" x14ac:dyDescent="0.25">
      <c r="A376" s="82" t="str">
        <f t="shared" si="222"/>
        <v>NT11DT+1</v>
      </c>
      <c r="B376" s="82" t="str">
        <f t="shared" si="223"/>
        <v>NT11DT+2</v>
      </c>
      <c r="C376" s="82" t="str">
        <f t="shared" si="224"/>
        <v>NT11DT+3</v>
      </c>
      <c r="D376" s="82" t="str">
        <f t="shared" si="225"/>
        <v>NT11DT+4</v>
      </c>
      <c r="E376" s="29" t="s">
        <v>609</v>
      </c>
      <c r="F376" s="84">
        <v>11</v>
      </c>
      <c r="G376" s="84"/>
      <c r="H376" s="92" t="s">
        <v>5247</v>
      </c>
      <c r="I376" s="83" t="s">
        <v>5248</v>
      </c>
      <c r="J376" s="293" t="s">
        <v>5249</v>
      </c>
      <c r="K376" s="83"/>
      <c r="L376" s="293" t="s">
        <v>901</v>
      </c>
      <c r="M376" s="294"/>
      <c r="N376" s="294"/>
      <c r="O376" s="294"/>
      <c r="P376" s="294"/>
      <c r="Q376" s="94"/>
      <c r="R376" s="94"/>
      <c r="S376" s="94"/>
      <c r="T376" s="94"/>
      <c r="U376" s="249"/>
      <c r="V376" s="249"/>
      <c r="W376" s="249"/>
      <c r="X376" s="249"/>
      <c r="Y376" s="250"/>
      <c r="Z376" s="250"/>
      <c r="AA376" s="250"/>
      <c r="AB376" s="250"/>
      <c r="AC376" s="249"/>
      <c r="AD376" s="249"/>
      <c r="AE376" s="249"/>
      <c r="AF376" s="249"/>
      <c r="AG376" s="250"/>
      <c r="AH376" s="250"/>
      <c r="AI376" s="250"/>
      <c r="AJ376" s="250"/>
      <c r="AK376" s="85"/>
      <c r="AL376" s="85"/>
      <c r="AM376" s="251"/>
      <c r="AN376" s="251"/>
      <c r="AO376" s="97"/>
      <c r="AP376" s="97"/>
      <c r="AQ376" s="97"/>
      <c r="AR376" s="97"/>
      <c r="AS376" s="97"/>
      <c r="AT376" s="97"/>
      <c r="AU376" s="97"/>
      <c r="AV376" s="97"/>
      <c r="AW376" s="59"/>
      <c r="AX376" s="252" t="s">
        <v>3</v>
      </c>
      <c r="AY376" s="100">
        <v>2310</v>
      </c>
      <c r="AZ376" s="101">
        <v>1120</v>
      </c>
      <c r="BA376" s="101">
        <v>910</v>
      </c>
      <c r="BB376" s="101">
        <v>670</v>
      </c>
      <c r="BC376" s="96">
        <v>1980</v>
      </c>
      <c r="BD376" s="96">
        <v>960</v>
      </c>
      <c r="BE376" s="96">
        <v>780</v>
      </c>
      <c r="BF376" s="96">
        <v>570</v>
      </c>
      <c r="BJ376" s="247" t="e">
        <f>M376*#REF!</f>
        <v>#REF!</v>
      </c>
      <c r="BK376" s="247" t="e">
        <f>N376*#REF!</f>
        <v>#REF!</v>
      </c>
      <c r="BL376" s="247" t="e">
        <f>O376*#REF!</f>
        <v>#REF!</v>
      </c>
      <c r="BM376" s="247" t="e">
        <f>P376*#REF!</f>
        <v>#REF!</v>
      </c>
    </row>
    <row r="377" spans="1:65" s="18" customFormat="1" ht="35.1" customHeight="1" x14ac:dyDescent="0.25">
      <c r="A377" s="82" t="str">
        <f t="shared" si="222"/>
        <v>NT11DT_D1+1</v>
      </c>
      <c r="B377" s="82" t="str">
        <f t="shared" si="223"/>
        <v>NT11DT_D1+2</v>
      </c>
      <c r="C377" s="82" t="str">
        <f t="shared" si="224"/>
        <v>NT11DT_D1+3</v>
      </c>
      <c r="D377" s="82" t="str">
        <f t="shared" si="225"/>
        <v>NT11DT_D1+4</v>
      </c>
      <c r="E377" s="29" t="s">
        <v>609</v>
      </c>
      <c r="F377" s="84"/>
      <c r="G377" s="84"/>
      <c r="H377" s="92" t="s">
        <v>5250</v>
      </c>
      <c r="I377" s="83" t="s">
        <v>5251</v>
      </c>
      <c r="J377" s="293" t="s">
        <v>5207</v>
      </c>
      <c r="K377" s="83" t="str">
        <f t="shared" si="200"/>
        <v>NT11DT_D1</v>
      </c>
      <c r="L377" s="293" t="s">
        <v>651</v>
      </c>
      <c r="M377" s="260">
        <v>8500</v>
      </c>
      <c r="N377" s="260">
        <v>3500</v>
      </c>
      <c r="O377" s="260">
        <v>2700</v>
      </c>
      <c r="P377" s="260">
        <v>2100</v>
      </c>
      <c r="Q377" s="94" t="e">
        <f>VLOOKUP(H377&amp;"Vị trí 1",#REF!,9,0)</f>
        <v>#REF!</v>
      </c>
      <c r="R377" s="94" t="e">
        <f>VLOOKUP(H377&amp;"Vị trí 2",#REF!,9,0)</f>
        <v>#REF!</v>
      </c>
      <c r="S377" s="94" t="e">
        <f>VLOOKUP(H377&amp;"Vị trí 3",#REF!,9,0)</f>
        <v>#REF!</v>
      </c>
      <c r="T377" s="94" t="e">
        <f>VLOOKUP(H377&amp;"Vị trí 4",#REF!,9,0)</f>
        <v>#REF!</v>
      </c>
      <c r="U377" s="249" t="e">
        <f>VLOOKUP(A377,#REF!,32,0)</f>
        <v>#REF!</v>
      </c>
      <c r="V377" s="249"/>
      <c r="W377" s="249"/>
      <c r="X377" s="249"/>
      <c r="Y377" s="250" t="e">
        <f>U377/M377</f>
        <v>#REF!</v>
      </c>
      <c r="Z377" s="250"/>
      <c r="AA377" s="250"/>
      <c r="AB377" s="250"/>
      <c r="AC377" s="249"/>
      <c r="AD377" s="249"/>
      <c r="AE377" s="249"/>
      <c r="AF377" s="249"/>
      <c r="AG377" s="250"/>
      <c r="AH377" s="250"/>
      <c r="AI377" s="250"/>
      <c r="AJ377" s="250"/>
      <c r="AK377" s="85">
        <v>10</v>
      </c>
      <c r="AL377" s="85"/>
      <c r="AM377" s="251"/>
      <c r="AN377" s="251">
        <f>ROUNDDOWN(AK377*$AN$10/$AK$10,1)</f>
        <v>5.8</v>
      </c>
      <c r="AO377" s="97">
        <f t="shared" ref="AO377:AR378" si="226">M377*$AN377</f>
        <v>49300</v>
      </c>
      <c r="AP377" s="97">
        <f t="shared" si="226"/>
        <v>20300</v>
      </c>
      <c r="AQ377" s="97">
        <f t="shared" si="226"/>
        <v>15660</v>
      </c>
      <c r="AR377" s="97">
        <f t="shared" si="226"/>
        <v>12180</v>
      </c>
      <c r="AS377" s="98">
        <f t="shared" ref="AS377:AV378" si="227">IF(AO377&lt;1000,ROUND(AO377,-1),ROUND(AO377,-2))</f>
        <v>49300</v>
      </c>
      <c r="AT377" s="98">
        <f t="shared" si="227"/>
        <v>20300</v>
      </c>
      <c r="AU377" s="98">
        <f t="shared" si="227"/>
        <v>15700</v>
      </c>
      <c r="AV377" s="98">
        <f t="shared" si="227"/>
        <v>12200</v>
      </c>
      <c r="AW377" s="99">
        <f>AO377*0.15</f>
        <v>7395</v>
      </c>
      <c r="AX377" s="252" t="s">
        <v>3</v>
      </c>
      <c r="AY377" s="100">
        <v>5040</v>
      </c>
      <c r="AZ377" s="101">
        <v>2100</v>
      </c>
      <c r="BA377" s="101">
        <v>1750</v>
      </c>
      <c r="BB377" s="101">
        <v>1190</v>
      </c>
      <c r="BC377" s="96">
        <v>4320</v>
      </c>
      <c r="BD377" s="96">
        <v>1800</v>
      </c>
      <c r="BE377" s="96">
        <v>1500</v>
      </c>
      <c r="BF377" s="96">
        <v>1020</v>
      </c>
      <c r="BG377" s="102">
        <f>AV377-AW377</f>
        <v>4805</v>
      </c>
      <c r="BJ377" s="247" t="e">
        <f>M377*#REF!</f>
        <v>#REF!</v>
      </c>
      <c r="BK377" s="247" t="e">
        <f>N377*#REF!</f>
        <v>#REF!</v>
      </c>
      <c r="BL377" s="247" t="e">
        <f>O377*#REF!</f>
        <v>#REF!</v>
      </c>
      <c r="BM377" s="247" t="e">
        <f>P377*#REF!</f>
        <v>#REF!</v>
      </c>
    </row>
    <row r="378" spans="1:65" s="18" customFormat="1" ht="35.1" customHeight="1" x14ac:dyDescent="0.25">
      <c r="A378" s="82" t="str">
        <f t="shared" si="222"/>
        <v>NT11DT_D2+1</v>
      </c>
      <c r="B378" s="82" t="str">
        <f t="shared" si="223"/>
        <v>NT11DT_D2+2</v>
      </c>
      <c r="C378" s="82" t="str">
        <f t="shared" si="224"/>
        <v>NT11DT_D2+3</v>
      </c>
      <c r="D378" s="82" t="str">
        <f t="shared" si="225"/>
        <v>NT11DT_D2+4</v>
      </c>
      <c r="E378" s="29" t="s">
        <v>609</v>
      </c>
      <c r="F378" s="261"/>
      <c r="G378" s="261"/>
      <c r="H378" s="92" t="s">
        <v>5252</v>
      </c>
      <c r="I378" s="83" t="s">
        <v>5253</v>
      </c>
      <c r="J378" s="293" t="s">
        <v>901</v>
      </c>
      <c r="K378" s="83" t="str">
        <f t="shared" si="200"/>
        <v>NT11DT_D2</v>
      </c>
      <c r="L378" s="293" t="s">
        <v>5254</v>
      </c>
      <c r="M378" s="260">
        <v>12000</v>
      </c>
      <c r="N378" s="260">
        <v>3500</v>
      </c>
      <c r="O378" s="260">
        <v>2700</v>
      </c>
      <c r="P378" s="260">
        <v>2000</v>
      </c>
      <c r="Q378" s="94" t="e">
        <f>VLOOKUP(H378&amp;"Vị trí 1",#REF!,9,0)</f>
        <v>#REF!</v>
      </c>
      <c r="R378" s="94" t="e">
        <f>VLOOKUP(H378&amp;"Vị trí 2",#REF!,9,0)</f>
        <v>#REF!</v>
      </c>
      <c r="S378" s="94" t="e">
        <f>VLOOKUP(H378&amp;"Vị trí 3",#REF!,9,0)</f>
        <v>#REF!</v>
      </c>
      <c r="T378" s="94" t="e">
        <f>VLOOKUP(H378&amp;"Vị trí 4",#REF!,9,0)</f>
        <v>#REF!</v>
      </c>
      <c r="U378" s="249"/>
      <c r="V378" s="249"/>
      <c r="W378" s="249"/>
      <c r="X378" s="249"/>
      <c r="Y378" s="250"/>
      <c r="Z378" s="250"/>
      <c r="AA378" s="250"/>
      <c r="AB378" s="250"/>
      <c r="AC378" s="249"/>
      <c r="AD378" s="249"/>
      <c r="AE378" s="249"/>
      <c r="AF378" s="249"/>
      <c r="AG378" s="250"/>
      <c r="AH378" s="250"/>
      <c r="AI378" s="250"/>
      <c r="AJ378" s="250"/>
      <c r="AK378" s="85">
        <v>10</v>
      </c>
      <c r="AL378" s="85"/>
      <c r="AM378" s="251"/>
      <c r="AN378" s="251">
        <f>ROUNDDOWN(AK378*$AN$10/$AK$10,1)</f>
        <v>5.8</v>
      </c>
      <c r="AO378" s="97">
        <f t="shared" si="226"/>
        <v>69600</v>
      </c>
      <c r="AP378" s="97">
        <f t="shared" si="226"/>
        <v>20300</v>
      </c>
      <c r="AQ378" s="97">
        <f t="shared" si="226"/>
        <v>15660</v>
      </c>
      <c r="AR378" s="97">
        <f t="shared" si="226"/>
        <v>11600</v>
      </c>
      <c r="AS378" s="98">
        <f t="shared" si="227"/>
        <v>69600</v>
      </c>
      <c r="AT378" s="98">
        <f t="shared" si="227"/>
        <v>20300</v>
      </c>
      <c r="AU378" s="98">
        <f t="shared" si="227"/>
        <v>15700</v>
      </c>
      <c r="AV378" s="98">
        <f t="shared" si="227"/>
        <v>11600</v>
      </c>
      <c r="AW378" s="99">
        <f>AO378*0.15</f>
        <v>10440</v>
      </c>
      <c r="AX378" s="252" t="s">
        <v>3</v>
      </c>
      <c r="AY378" s="100">
        <v>2240</v>
      </c>
      <c r="AZ378" s="101">
        <v>1120</v>
      </c>
      <c r="BA378" s="101">
        <v>910</v>
      </c>
      <c r="BB378" s="101">
        <v>670</v>
      </c>
      <c r="BC378" s="96">
        <v>1920</v>
      </c>
      <c r="BD378" s="96">
        <v>960</v>
      </c>
      <c r="BE378" s="96">
        <v>780</v>
      </c>
      <c r="BF378" s="96">
        <v>570</v>
      </c>
      <c r="BG378" s="102">
        <f>AV378-AW378</f>
        <v>1160</v>
      </c>
      <c r="BJ378" s="247" t="e">
        <f>M378*#REF!</f>
        <v>#REF!</v>
      </c>
      <c r="BK378" s="247" t="e">
        <f>N378*#REF!</f>
        <v>#REF!</v>
      </c>
      <c r="BL378" s="247" t="e">
        <f>O378*#REF!</f>
        <v>#REF!</v>
      </c>
      <c r="BM378" s="247" t="e">
        <f>P378*#REF!</f>
        <v>#REF!</v>
      </c>
    </row>
    <row r="379" spans="1:65" s="269" customFormat="1" ht="35.1" customHeight="1" x14ac:dyDescent="0.25">
      <c r="A379" s="268" t="str">
        <f t="shared" si="222"/>
        <v>LK+1</v>
      </c>
      <c r="B379" s="268" t="str">
        <f t="shared" si="223"/>
        <v>LK+2</v>
      </c>
      <c r="C379" s="268" t="str">
        <f t="shared" si="224"/>
        <v>LK+3</v>
      </c>
      <c r="D379" s="268" t="str">
        <f t="shared" si="225"/>
        <v>LK+4</v>
      </c>
      <c r="E379" s="269" t="s">
        <v>3</v>
      </c>
      <c r="F379" s="196" t="s">
        <v>1024</v>
      </c>
      <c r="G379" s="196"/>
      <c r="H379" s="197" t="s">
        <v>3</v>
      </c>
      <c r="I379" s="270" t="s">
        <v>1025</v>
      </c>
      <c r="J379" s="270"/>
      <c r="K379" s="270"/>
      <c r="L379" s="270"/>
      <c r="M379" s="295"/>
      <c r="N379" s="295"/>
      <c r="O379" s="295"/>
      <c r="P379" s="295"/>
      <c r="Q379" s="273"/>
      <c r="R379" s="273"/>
      <c r="S379" s="273"/>
      <c r="T379" s="273"/>
      <c r="U379" s="271"/>
      <c r="V379" s="271"/>
      <c r="W379" s="271"/>
      <c r="X379" s="271"/>
      <c r="Y379" s="274"/>
      <c r="Z379" s="274"/>
      <c r="AA379" s="274"/>
      <c r="AB379" s="274"/>
      <c r="AC379" s="271"/>
      <c r="AD379" s="271"/>
      <c r="AE379" s="271"/>
      <c r="AF379" s="271"/>
      <c r="AG379" s="274"/>
      <c r="AH379" s="274"/>
      <c r="AI379" s="274"/>
      <c r="AJ379" s="274"/>
      <c r="AK379" s="275">
        <f>AVERAGE(AK380:AK536)</f>
        <v>12.941548639060017</v>
      </c>
      <c r="AL379" s="275"/>
      <c r="AM379" s="276"/>
      <c r="AN379" s="277">
        <f>ROUNDDOWN(AK379*$AN$10/$AK$10,1)</f>
        <v>7.6</v>
      </c>
      <c r="AO379" s="278"/>
      <c r="AP379" s="278"/>
      <c r="AQ379" s="278"/>
      <c r="AR379" s="278"/>
      <c r="AS379" s="278"/>
      <c r="AT379" s="278"/>
      <c r="AU379" s="278"/>
      <c r="AV379" s="278"/>
      <c r="AW379" s="201"/>
      <c r="AX379" s="279" t="s">
        <v>3</v>
      </c>
      <c r="AY379" s="280">
        <v>2310</v>
      </c>
      <c r="AZ379" s="281">
        <v>1120</v>
      </c>
      <c r="BA379" s="281">
        <v>910</v>
      </c>
      <c r="BB379" s="281">
        <v>670</v>
      </c>
      <c r="BC379" s="281">
        <v>1980</v>
      </c>
      <c r="BD379" s="281">
        <v>960</v>
      </c>
      <c r="BE379" s="281">
        <v>780</v>
      </c>
      <c r="BF379" s="281">
        <v>570</v>
      </c>
      <c r="BJ379" s="283" t="e">
        <f>M379*#REF!</f>
        <v>#REF!</v>
      </c>
      <c r="BK379" s="283" t="e">
        <f>N379*#REF!</f>
        <v>#REF!</v>
      </c>
      <c r="BL379" s="283" t="e">
        <f>O379*#REF!</f>
        <v>#REF!</v>
      </c>
      <c r="BM379" s="283" t="e">
        <f>P379*#REF!</f>
        <v>#REF!</v>
      </c>
    </row>
    <row r="380" spans="1:65" ht="35.1" customHeight="1" x14ac:dyDescent="0.25">
      <c r="A380" s="82" t="str">
        <f t="shared" si="222"/>
        <v>LK1DT+1</v>
      </c>
      <c r="B380" s="82" t="str">
        <f t="shared" si="223"/>
        <v>LK1DT+2</v>
      </c>
      <c r="C380" s="82" t="str">
        <f t="shared" si="224"/>
        <v>LK1DT+3</v>
      </c>
      <c r="D380" s="82" t="str">
        <f t="shared" si="225"/>
        <v>LK1DT+4</v>
      </c>
      <c r="E380" s="18" t="s">
        <v>3</v>
      </c>
      <c r="F380" s="84">
        <v>1</v>
      </c>
      <c r="G380" s="84"/>
      <c r="H380" s="92" t="s">
        <v>5255</v>
      </c>
      <c r="I380" s="83" t="s">
        <v>5256</v>
      </c>
      <c r="J380" s="83" t="s">
        <v>5257</v>
      </c>
      <c r="K380" s="83" t="str">
        <f t="shared" si="200"/>
        <v>LK1DT</v>
      </c>
      <c r="L380" s="83" t="s">
        <v>215</v>
      </c>
      <c r="M380" s="260">
        <v>4000</v>
      </c>
      <c r="N380" s="260">
        <v>2000</v>
      </c>
      <c r="O380" s="260">
        <v>1500</v>
      </c>
      <c r="P380" s="294">
        <v>950</v>
      </c>
      <c r="Q380" s="94" t="e">
        <f>VLOOKUP(H380&amp;"Vị trí 1",#REF!,9,0)</f>
        <v>#REF!</v>
      </c>
      <c r="R380" s="94" t="e">
        <f>VLOOKUP(H380&amp;"Vị trí 2",#REF!,9,0)</f>
        <v>#REF!</v>
      </c>
      <c r="S380" s="94" t="e">
        <f>VLOOKUP(H380&amp;"Vị trí 3",#REF!,9,0)</f>
        <v>#REF!</v>
      </c>
      <c r="T380" s="94" t="e">
        <f>VLOOKUP(H380&amp;"Vị trí 4",#REF!,9,0)</f>
        <v>#REF!</v>
      </c>
      <c r="U380" s="249" t="e">
        <f>VLOOKUP(A380,#REF!,32,0)</f>
        <v>#REF!</v>
      </c>
      <c r="V380" s="249" t="e">
        <f>VLOOKUP(B380,#REF!,32,0)</f>
        <v>#REF!</v>
      </c>
      <c r="W380" s="249" t="e">
        <f>VLOOKUP(C380,#REF!,32,0)</f>
        <v>#REF!</v>
      </c>
      <c r="X380" s="249" t="e">
        <f>VLOOKUP(D380,#REF!,32,0)</f>
        <v>#REF!</v>
      </c>
      <c r="Y380" s="250" t="e">
        <f>U380/M380</f>
        <v>#REF!</v>
      </c>
      <c r="Z380" s="250" t="e">
        <f>V380/N380</f>
        <v>#REF!</v>
      </c>
      <c r="AA380" s="250" t="e">
        <f>W380/O380</f>
        <v>#REF!</v>
      </c>
      <c r="AB380" s="250" t="e">
        <f>X380/P380</f>
        <v>#REF!</v>
      </c>
      <c r="AC380" s="249" t="e">
        <f>VLOOKUP(H380,#REF!,5,0)</f>
        <v>#REF!</v>
      </c>
      <c r="AD380" s="249"/>
      <c r="AE380" s="249"/>
      <c r="AF380" s="249"/>
      <c r="AG380" s="250" t="e">
        <f>AC380/M380</f>
        <v>#REF!</v>
      </c>
      <c r="AH380" s="250"/>
      <c r="AI380" s="250"/>
      <c r="AJ380" s="250"/>
      <c r="AK380" s="85">
        <v>12.94</v>
      </c>
      <c r="AL380" s="85"/>
      <c r="AM380" s="251" t="e">
        <f>AVERAGE(AG380:AJ380)</f>
        <v>#REF!</v>
      </c>
      <c r="AN380" s="251">
        <f>ROUNDDOWN(AK380*$AN$10/$AK$10,1)</f>
        <v>7.6</v>
      </c>
      <c r="AO380" s="97">
        <f t="shared" ref="AO380:AR381" si="228">M380*$AN380</f>
        <v>30400</v>
      </c>
      <c r="AP380" s="97">
        <f t="shared" si="228"/>
        <v>15200</v>
      </c>
      <c r="AQ380" s="97">
        <f t="shared" si="228"/>
        <v>11400</v>
      </c>
      <c r="AR380" s="97">
        <f t="shared" si="228"/>
        <v>7220</v>
      </c>
      <c r="AS380" s="98">
        <f t="shared" ref="AS380:AV381" si="229">IF(AO380&lt;1000,ROUND(AO380,-1),ROUND(AO380,-2))</f>
        <v>30400</v>
      </c>
      <c r="AT380" s="98">
        <f t="shared" si="229"/>
        <v>15200</v>
      </c>
      <c r="AU380" s="98">
        <f t="shared" si="229"/>
        <v>11400</v>
      </c>
      <c r="AV380" s="98">
        <f t="shared" si="229"/>
        <v>7200</v>
      </c>
      <c r="AW380" s="99">
        <f>AO380*0.15</f>
        <v>4560</v>
      </c>
      <c r="AX380" s="256" t="s">
        <v>3</v>
      </c>
      <c r="AY380" s="100">
        <v>2240</v>
      </c>
      <c r="AZ380" s="101">
        <v>1120</v>
      </c>
      <c r="BA380" s="101">
        <v>910</v>
      </c>
      <c r="BB380" s="101">
        <v>670</v>
      </c>
      <c r="BC380" s="96">
        <v>1920</v>
      </c>
      <c r="BD380" s="96">
        <v>960</v>
      </c>
      <c r="BE380" s="96">
        <v>780</v>
      </c>
      <c r="BF380" s="96">
        <v>570</v>
      </c>
      <c r="BG380" s="102">
        <f>AV380-AW380</f>
        <v>2640</v>
      </c>
      <c r="BJ380" s="247" t="e">
        <f>M380*#REF!</f>
        <v>#REF!</v>
      </c>
      <c r="BK380" s="247" t="e">
        <f>N380*#REF!</f>
        <v>#REF!</v>
      </c>
      <c r="BL380" s="247" t="e">
        <f>O380*#REF!</f>
        <v>#REF!</v>
      </c>
      <c r="BM380" s="247" t="e">
        <f>P380*#REF!</f>
        <v>#REF!</v>
      </c>
    </row>
    <row r="381" spans="1:65" s="18" customFormat="1" ht="35.1" customHeight="1" x14ac:dyDescent="0.25">
      <c r="A381" s="82" t="str">
        <f t="shared" si="222"/>
        <v>LK2DT+1</v>
      </c>
      <c r="B381" s="82" t="str">
        <f t="shared" si="223"/>
        <v>LK2DT+2</v>
      </c>
      <c r="C381" s="82" t="str">
        <f t="shared" si="224"/>
        <v>LK2DT+3</v>
      </c>
      <c r="D381" s="82" t="str">
        <f t="shared" si="225"/>
        <v>LK2DT+4</v>
      </c>
      <c r="E381" s="18" t="s">
        <v>3</v>
      </c>
      <c r="F381" s="84">
        <v>2</v>
      </c>
      <c r="G381" s="84"/>
      <c r="H381" s="92" t="s">
        <v>5258</v>
      </c>
      <c r="I381" s="83" t="s">
        <v>4243</v>
      </c>
      <c r="J381" s="83" t="s">
        <v>5259</v>
      </c>
      <c r="K381" s="83" t="str">
        <f t="shared" si="200"/>
        <v>LK2DT</v>
      </c>
      <c r="L381" s="83" t="s">
        <v>5260</v>
      </c>
      <c r="M381" s="260">
        <v>7200</v>
      </c>
      <c r="N381" s="260">
        <v>3000</v>
      </c>
      <c r="O381" s="260">
        <v>2500</v>
      </c>
      <c r="P381" s="260">
        <v>1700</v>
      </c>
      <c r="Q381" s="94" t="e">
        <f>VLOOKUP(H381&amp;"Vị trí 1",#REF!,9,0)</f>
        <v>#REF!</v>
      </c>
      <c r="R381" s="94" t="e">
        <f>VLOOKUP(H381&amp;"Vị trí 2",#REF!,9,0)</f>
        <v>#REF!</v>
      </c>
      <c r="S381" s="94" t="e">
        <f>VLOOKUP(H381&amp;"Vị trí 3",#REF!,9,0)</f>
        <v>#REF!</v>
      </c>
      <c r="T381" s="94" t="e">
        <f>VLOOKUP(H381&amp;"Vị trí 4",#REF!,9,0)</f>
        <v>#REF!</v>
      </c>
      <c r="U381" s="249"/>
      <c r="V381" s="249"/>
      <c r="W381" s="249"/>
      <c r="X381" s="249"/>
      <c r="Y381" s="250"/>
      <c r="Z381" s="250"/>
      <c r="AA381" s="250"/>
      <c r="AB381" s="250"/>
      <c r="AC381" s="249"/>
      <c r="AD381" s="249"/>
      <c r="AE381" s="249"/>
      <c r="AF381" s="249"/>
      <c r="AG381" s="250"/>
      <c r="AH381" s="250"/>
      <c r="AI381" s="250"/>
      <c r="AJ381" s="250"/>
      <c r="AK381" s="85">
        <v>12.94</v>
      </c>
      <c r="AL381" s="85"/>
      <c r="AM381" s="251"/>
      <c r="AN381" s="251">
        <f>ROUNDDOWN(AK381*$AN$10/$AK$10,1)</f>
        <v>7.6</v>
      </c>
      <c r="AO381" s="97">
        <f t="shared" si="228"/>
        <v>54720</v>
      </c>
      <c r="AP381" s="97">
        <f t="shared" si="228"/>
        <v>22800</v>
      </c>
      <c r="AQ381" s="97">
        <f t="shared" si="228"/>
        <v>19000</v>
      </c>
      <c r="AR381" s="97">
        <f t="shared" si="228"/>
        <v>12920</v>
      </c>
      <c r="AS381" s="98">
        <f t="shared" si="229"/>
        <v>54700</v>
      </c>
      <c r="AT381" s="98">
        <f t="shared" si="229"/>
        <v>22800</v>
      </c>
      <c r="AU381" s="98">
        <f t="shared" si="229"/>
        <v>19000</v>
      </c>
      <c r="AV381" s="98">
        <f t="shared" si="229"/>
        <v>12900</v>
      </c>
      <c r="AW381" s="99">
        <f>AO381*0.15</f>
        <v>8208</v>
      </c>
      <c r="AX381" s="252" t="s">
        <v>3</v>
      </c>
      <c r="AY381" s="100"/>
      <c r="AZ381" s="101"/>
      <c r="BA381" s="101"/>
      <c r="BB381" s="101"/>
      <c r="BC381" s="96"/>
      <c r="BD381" s="96"/>
      <c r="BE381" s="96"/>
      <c r="BF381" s="96"/>
      <c r="BG381" s="102">
        <f>AV381-AW381</f>
        <v>4692</v>
      </c>
    </row>
    <row r="382" spans="1:65" ht="35.1" customHeight="1" x14ac:dyDescent="0.25">
      <c r="A382" s="82" t="str">
        <f t="shared" si="222"/>
        <v>LK3DT+1</v>
      </c>
      <c r="B382" s="82" t="str">
        <f t="shared" si="223"/>
        <v>LK3DT+2</v>
      </c>
      <c r="C382" s="82" t="str">
        <f t="shared" si="224"/>
        <v>LK3DT+3</v>
      </c>
      <c r="D382" s="82" t="str">
        <f t="shared" si="225"/>
        <v>LK3DT+4</v>
      </c>
      <c r="E382" s="18" t="s">
        <v>3</v>
      </c>
      <c r="F382" s="84">
        <v>3</v>
      </c>
      <c r="G382" s="84"/>
      <c r="H382" s="92" t="s">
        <v>5261</v>
      </c>
      <c r="I382" s="83" t="s">
        <v>5262</v>
      </c>
      <c r="J382" s="83" t="s">
        <v>5263</v>
      </c>
      <c r="K382" s="83"/>
      <c r="L382" s="83" t="s">
        <v>269</v>
      </c>
      <c r="M382" s="294"/>
      <c r="N382" s="294"/>
      <c r="O382" s="294"/>
      <c r="P382" s="294"/>
      <c r="Q382" s="94"/>
      <c r="R382" s="94"/>
      <c r="S382" s="94"/>
      <c r="T382" s="94"/>
      <c r="U382" s="249"/>
      <c r="V382" s="249"/>
      <c r="W382" s="249"/>
      <c r="X382" s="249"/>
      <c r="Y382" s="250"/>
      <c r="Z382" s="250"/>
      <c r="AA382" s="250"/>
      <c r="AB382" s="250"/>
      <c r="AC382" s="249" t="e">
        <f>VLOOKUP(H382,#REF!,5,0)</f>
        <v>#REF!</v>
      </c>
      <c r="AD382" s="249"/>
      <c r="AE382" s="249"/>
      <c r="AF382" s="249"/>
      <c r="AG382" s="250" t="e">
        <f>AC382/M382</f>
        <v>#REF!</v>
      </c>
      <c r="AH382" s="250"/>
      <c r="AI382" s="250"/>
      <c r="AJ382" s="250"/>
      <c r="AK382" s="85"/>
      <c r="AL382" s="85"/>
      <c r="AM382" s="251" t="e">
        <f>AVERAGE(AG382:AJ382)</f>
        <v>#REF!</v>
      </c>
      <c r="AN382" s="251"/>
      <c r="AO382" s="97"/>
      <c r="AP382" s="97"/>
      <c r="AQ382" s="97"/>
      <c r="AR382" s="97"/>
      <c r="AS382" s="97"/>
      <c r="AT382" s="97"/>
      <c r="AU382" s="97"/>
      <c r="AV382" s="97"/>
      <c r="AW382" s="99" t="e">
        <f>VLOOKUP($H382,#REF!,3,0)</f>
        <v>#REF!</v>
      </c>
      <c r="AX382" s="256" t="s">
        <v>3</v>
      </c>
      <c r="AY382" s="100">
        <v>2800</v>
      </c>
      <c r="AZ382" s="101">
        <v>1400</v>
      </c>
      <c r="BA382" s="101">
        <v>1050</v>
      </c>
      <c r="BB382" s="101">
        <v>630</v>
      </c>
      <c r="BC382" s="96">
        <v>2400</v>
      </c>
      <c r="BD382" s="96">
        <v>1200</v>
      </c>
      <c r="BE382" s="96">
        <v>900</v>
      </c>
      <c r="BF382" s="96">
        <v>540</v>
      </c>
      <c r="BG382" s="18"/>
      <c r="BJ382" s="247" t="e">
        <f>M382*#REF!</f>
        <v>#REF!</v>
      </c>
      <c r="BK382" s="247" t="e">
        <f>N382*#REF!</f>
        <v>#REF!</v>
      </c>
      <c r="BL382" s="247" t="e">
        <f>O382*#REF!</f>
        <v>#REF!</v>
      </c>
      <c r="BM382" s="247" t="e">
        <f>P382*#REF!</f>
        <v>#REF!</v>
      </c>
    </row>
    <row r="383" spans="1:65" s="18" customFormat="1" ht="35.1" customHeight="1" x14ac:dyDescent="0.25">
      <c r="A383" s="82" t="str">
        <f t="shared" si="222"/>
        <v>LK3DT_D1+1</v>
      </c>
      <c r="B383" s="82" t="str">
        <f t="shared" si="223"/>
        <v>LK3DT_D1+2</v>
      </c>
      <c r="C383" s="82" t="str">
        <f t="shared" si="224"/>
        <v>LK3DT_D1+3</v>
      </c>
      <c r="D383" s="82" t="str">
        <f t="shared" si="225"/>
        <v>LK3DT_D1+4</v>
      </c>
      <c r="E383" s="18" t="s">
        <v>3</v>
      </c>
      <c r="F383" s="84"/>
      <c r="G383" s="84"/>
      <c r="H383" s="92" t="s">
        <v>5264</v>
      </c>
      <c r="I383" s="83" t="s">
        <v>5265</v>
      </c>
      <c r="J383" s="83" t="s">
        <v>5263</v>
      </c>
      <c r="K383" s="83" t="str">
        <f t="shared" si="200"/>
        <v>LK3DT_D1</v>
      </c>
      <c r="L383" s="83" t="s">
        <v>5260</v>
      </c>
      <c r="M383" s="260">
        <v>3300</v>
      </c>
      <c r="N383" s="260">
        <v>1600</v>
      </c>
      <c r="O383" s="260">
        <v>1300</v>
      </c>
      <c r="P383" s="294">
        <v>950</v>
      </c>
      <c r="Q383" s="94" t="e">
        <f>VLOOKUP(H383&amp;"Vị trí 1",#REF!,9,0)</f>
        <v>#REF!</v>
      </c>
      <c r="R383" s="94" t="e">
        <f>VLOOKUP(H383&amp;"Vị trí 2",#REF!,9,0)</f>
        <v>#REF!</v>
      </c>
      <c r="S383" s="94" t="e">
        <f>VLOOKUP(H383&amp;"Vị trí 3",#REF!,9,0)</f>
        <v>#REF!</v>
      </c>
      <c r="T383" s="94" t="e">
        <f>VLOOKUP(H383&amp;"Vị trí 4",#REF!,9,0)</f>
        <v>#REF!</v>
      </c>
      <c r="U383" s="249"/>
      <c r="V383" s="249"/>
      <c r="W383" s="249"/>
      <c r="X383" s="249"/>
      <c r="Y383" s="250"/>
      <c r="Z383" s="250"/>
      <c r="AA383" s="250"/>
      <c r="AB383" s="250"/>
      <c r="AC383" s="249"/>
      <c r="AD383" s="249"/>
      <c r="AE383" s="249"/>
      <c r="AF383" s="249"/>
      <c r="AG383" s="250"/>
      <c r="AH383" s="250"/>
      <c r="AI383" s="250"/>
      <c r="AJ383" s="250"/>
      <c r="AK383" s="85">
        <v>12.94</v>
      </c>
      <c r="AL383" s="85"/>
      <c r="AM383" s="251"/>
      <c r="AN383" s="251">
        <f>ROUNDDOWN(AK383*$AN$10/$AK$10,1)</f>
        <v>7.6</v>
      </c>
      <c r="AO383" s="97">
        <f t="shared" ref="AO383:AR387" si="230">M383*$AN383</f>
        <v>25080</v>
      </c>
      <c r="AP383" s="97">
        <f t="shared" si="230"/>
        <v>12160</v>
      </c>
      <c r="AQ383" s="97">
        <f t="shared" si="230"/>
        <v>9880</v>
      </c>
      <c r="AR383" s="97">
        <f t="shared" si="230"/>
        <v>7220</v>
      </c>
      <c r="AS383" s="98">
        <f t="shared" ref="AS383:AV387" si="231">IF(AO383&lt;1000,ROUND(AO383,-1),ROUND(AO383,-2))</f>
        <v>25100</v>
      </c>
      <c r="AT383" s="98">
        <f t="shared" si="231"/>
        <v>12200</v>
      </c>
      <c r="AU383" s="98">
        <f t="shared" si="231"/>
        <v>9900</v>
      </c>
      <c r="AV383" s="98">
        <f t="shared" si="231"/>
        <v>7200</v>
      </c>
      <c r="AW383" s="99">
        <f>AO383*0.15</f>
        <v>3762</v>
      </c>
      <c r="AX383" s="252" t="s">
        <v>3</v>
      </c>
      <c r="AY383" s="100">
        <v>2800</v>
      </c>
      <c r="AZ383" s="101">
        <v>1400</v>
      </c>
      <c r="BA383" s="101">
        <v>1050</v>
      </c>
      <c r="BB383" s="101">
        <v>630</v>
      </c>
      <c r="BC383" s="96">
        <v>2400</v>
      </c>
      <c r="BD383" s="96">
        <v>1200</v>
      </c>
      <c r="BE383" s="96">
        <v>900</v>
      </c>
      <c r="BF383" s="96">
        <v>540</v>
      </c>
      <c r="BG383" s="102">
        <f>AV383-AW383</f>
        <v>3438</v>
      </c>
      <c r="BJ383" s="247" t="e">
        <f>M383*#REF!</f>
        <v>#REF!</v>
      </c>
      <c r="BK383" s="247" t="e">
        <f>N383*#REF!</f>
        <v>#REF!</v>
      </c>
      <c r="BL383" s="247" t="e">
        <f>O383*#REF!</f>
        <v>#REF!</v>
      </c>
      <c r="BM383" s="247" t="e">
        <f>P383*#REF!</f>
        <v>#REF!</v>
      </c>
    </row>
    <row r="384" spans="1:65" s="18" customFormat="1" ht="35.1" customHeight="1" x14ac:dyDescent="0.25">
      <c r="A384" s="82" t="str">
        <f t="shared" si="222"/>
        <v>LK3DT_D2+1</v>
      </c>
      <c r="B384" s="82" t="str">
        <f t="shared" si="223"/>
        <v>LK3DT_D2+2</v>
      </c>
      <c r="C384" s="82" t="str">
        <f t="shared" si="224"/>
        <v>LK3DT_D2+3</v>
      </c>
      <c r="D384" s="82" t="str">
        <f t="shared" si="225"/>
        <v>LK3DT_D2+4</v>
      </c>
      <c r="E384" s="18" t="s">
        <v>3</v>
      </c>
      <c r="F384" s="84"/>
      <c r="G384" s="84"/>
      <c r="H384" s="92" t="s">
        <v>5266</v>
      </c>
      <c r="I384" s="83" t="s">
        <v>5267</v>
      </c>
      <c r="J384" s="83" t="s">
        <v>5260</v>
      </c>
      <c r="K384" s="83" t="str">
        <f t="shared" si="200"/>
        <v>LK3DT_D2</v>
      </c>
      <c r="L384" s="83" t="s">
        <v>269</v>
      </c>
      <c r="M384" s="260">
        <v>7200</v>
      </c>
      <c r="N384" s="260">
        <v>3000</v>
      </c>
      <c r="O384" s="260">
        <v>2500</v>
      </c>
      <c r="P384" s="260">
        <v>1700</v>
      </c>
      <c r="Q384" s="94" t="e">
        <f>VLOOKUP(H384&amp;"Vị trí 1",#REF!,9,0)</f>
        <v>#REF!</v>
      </c>
      <c r="R384" s="94" t="e">
        <f>VLOOKUP(H384&amp;"Vị trí 2",#REF!,9,0)</f>
        <v>#REF!</v>
      </c>
      <c r="S384" s="94" t="e">
        <f>VLOOKUP(H384&amp;"Vị trí 3",#REF!,9,0)</f>
        <v>#REF!</v>
      </c>
      <c r="T384" s="94" t="e">
        <f>VLOOKUP(H384&amp;"Vị trí 4",#REF!,9,0)</f>
        <v>#REF!</v>
      </c>
      <c r="U384" s="249" t="e">
        <f>VLOOKUP(A384,#REF!,32,0)</f>
        <v>#REF!</v>
      </c>
      <c r="V384" s="249"/>
      <c r="W384" s="249" t="e">
        <f>VLOOKUP(C384,#REF!,32,0)</f>
        <v>#REF!</v>
      </c>
      <c r="X384" s="249"/>
      <c r="Y384" s="250" t="e">
        <f>U384/M384</f>
        <v>#REF!</v>
      </c>
      <c r="Z384" s="250"/>
      <c r="AA384" s="250" t="e">
        <f>W384/O384</f>
        <v>#REF!</v>
      </c>
      <c r="AB384" s="250"/>
      <c r="AC384" s="249"/>
      <c r="AD384" s="249"/>
      <c r="AE384" s="249"/>
      <c r="AF384" s="249"/>
      <c r="AG384" s="250"/>
      <c r="AH384" s="250"/>
      <c r="AI384" s="250"/>
      <c r="AJ384" s="250"/>
      <c r="AK384" s="85">
        <v>8.8888888888888893</v>
      </c>
      <c r="AL384" s="85"/>
      <c r="AM384" s="251"/>
      <c r="AN384" s="251">
        <f>ROUNDDOWN(AK384*$AN$10/$AK$10,1)</f>
        <v>5.2</v>
      </c>
      <c r="AO384" s="97">
        <f t="shared" si="230"/>
        <v>37440</v>
      </c>
      <c r="AP384" s="97">
        <f t="shared" si="230"/>
        <v>15600</v>
      </c>
      <c r="AQ384" s="97">
        <f t="shared" si="230"/>
        <v>13000</v>
      </c>
      <c r="AR384" s="97">
        <f t="shared" si="230"/>
        <v>8840</v>
      </c>
      <c r="AS384" s="98">
        <f t="shared" si="231"/>
        <v>37400</v>
      </c>
      <c r="AT384" s="98">
        <f t="shared" si="231"/>
        <v>15600</v>
      </c>
      <c r="AU384" s="98">
        <f t="shared" si="231"/>
        <v>13000</v>
      </c>
      <c r="AV384" s="98">
        <f t="shared" si="231"/>
        <v>8800</v>
      </c>
      <c r="AW384" s="99">
        <f>AO384*0.15</f>
        <v>5616</v>
      </c>
      <c r="AX384" s="252" t="s">
        <v>3</v>
      </c>
      <c r="AY384" s="100">
        <v>2800</v>
      </c>
      <c r="AZ384" s="101">
        <v>1400</v>
      </c>
      <c r="BA384" s="101">
        <v>1050</v>
      </c>
      <c r="BB384" s="101">
        <v>700</v>
      </c>
      <c r="BC384" s="96">
        <v>2400</v>
      </c>
      <c r="BD384" s="96">
        <v>1200</v>
      </c>
      <c r="BE384" s="96">
        <v>900</v>
      </c>
      <c r="BF384" s="96">
        <v>600</v>
      </c>
      <c r="BG384" s="102">
        <f>AV384-AW384</f>
        <v>3184</v>
      </c>
      <c r="BJ384" s="247" t="e">
        <f>M384*#REF!</f>
        <v>#REF!</v>
      </c>
      <c r="BK384" s="247" t="e">
        <f>N384*#REF!</f>
        <v>#REF!</v>
      </c>
      <c r="BL384" s="247" t="e">
        <f>O384*#REF!</f>
        <v>#REF!</v>
      </c>
      <c r="BM384" s="247" t="e">
        <f>P384*#REF!</f>
        <v>#REF!</v>
      </c>
    </row>
    <row r="385" spans="1:65" s="18" customFormat="1" ht="35.1" customHeight="1" x14ac:dyDescent="0.25">
      <c r="A385" s="82" t="str">
        <f t="shared" si="222"/>
        <v>LK4DT+1</v>
      </c>
      <c r="B385" s="82" t="str">
        <f t="shared" si="223"/>
        <v>LK4DT+2</v>
      </c>
      <c r="C385" s="82" t="str">
        <f t="shared" si="224"/>
        <v>LK4DT+3</v>
      </c>
      <c r="D385" s="82" t="str">
        <f t="shared" si="225"/>
        <v>LK4DT+4</v>
      </c>
      <c r="E385" s="18" t="s">
        <v>3</v>
      </c>
      <c r="F385" s="84">
        <v>4</v>
      </c>
      <c r="G385" s="84"/>
      <c r="H385" s="92" t="s">
        <v>5268</v>
      </c>
      <c r="I385" s="83" t="s">
        <v>5269</v>
      </c>
      <c r="J385" s="83" t="s">
        <v>5270</v>
      </c>
      <c r="K385" s="83" t="str">
        <f t="shared" si="200"/>
        <v>LK4DT</v>
      </c>
      <c r="L385" s="83" t="s">
        <v>217</v>
      </c>
      <c r="M385" s="260">
        <v>3200</v>
      </c>
      <c r="N385" s="260">
        <v>1600</v>
      </c>
      <c r="O385" s="260">
        <v>1300</v>
      </c>
      <c r="P385" s="294">
        <v>950</v>
      </c>
      <c r="Q385" s="94" t="e">
        <f>VLOOKUP(H385&amp;"Vị trí 1",#REF!,9,0)</f>
        <v>#REF!</v>
      </c>
      <c r="R385" s="94" t="e">
        <f>VLOOKUP(H385&amp;"Vị trí 2",#REF!,9,0)</f>
        <v>#REF!</v>
      </c>
      <c r="S385" s="94" t="e">
        <f>VLOOKUP(H385&amp;"Vị trí 3",#REF!,9,0)</f>
        <v>#REF!</v>
      </c>
      <c r="T385" s="94" t="e">
        <f>VLOOKUP(H385&amp;"Vị trí 4",#REF!,9,0)</f>
        <v>#REF!</v>
      </c>
      <c r="U385" s="249"/>
      <c r="V385" s="249"/>
      <c r="W385" s="249"/>
      <c r="X385" s="249"/>
      <c r="Y385" s="250"/>
      <c r="Z385" s="250"/>
      <c r="AA385" s="250"/>
      <c r="AB385" s="250"/>
      <c r="AC385" s="249"/>
      <c r="AD385" s="249"/>
      <c r="AE385" s="249"/>
      <c r="AF385" s="249"/>
      <c r="AG385" s="250"/>
      <c r="AH385" s="250"/>
      <c r="AI385" s="250"/>
      <c r="AJ385" s="250"/>
      <c r="AK385" s="85">
        <v>12.94</v>
      </c>
      <c r="AL385" s="85"/>
      <c r="AM385" s="251"/>
      <c r="AN385" s="251">
        <f>ROUNDDOWN(AK385*$AN$10/$AK$10,1)</f>
        <v>7.6</v>
      </c>
      <c r="AO385" s="97">
        <f t="shared" si="230"/>
        <v>24320</v>
      </c>
      <c r="AP385" s="97">
        <f t="shared" si="230"/>
        <v>12160</v>
      </c>
      <c r="AQ385" s="97">
        <f t="shared" si="230"/>
        <v>9880</v>
      </c>
      <c r="AR385" s="97">
        <f t="shared" si="230"/>
        <v>7220</v>
      </c>
      <c r="AS385" s="98">
        <f t="shared" si="231"/>
        <v>24300</v>
      </c>
      <c r="AT385" s="98">
        <f t="shared" si="231"/>
        <v>12200</v>
      </c>
      <c r="AU385" s="98">
        <f t="shared" si="231"/>
        <v>9900</v>
      </c>
      <c r="AV385" s="98">
        <f t="shared" si="231"/>
        <v>7200</v>
      </c>
      <c r="AW385" s="99">
        <f>AO385*0.15</f>
        <v>3648</v>
      </c>
      <c r="AX385" s="252" t="s">
        <v>3</v>
      </c>
      <c r="AY385" s="100"/>
      <c r="AZ385" s="101"/>
      <c r="BA385" s="101"/>
      <c r="BB385" s="101"/>
      <c r="BC385" s="96"/>
      <c r="BD385" s="96"/>
      <c r="BE385" s="96"/>
      <c r="BF385" s="96"/>
      <c r="BG385" s="102">
        <f>AV385-AW385</f>
        <v>3552</v>
      </c>
    </row>
    <row r="386" spans="1:65" s="18" customFormat="1" ht="35.1" customHeight="1" x14ac:dyDescent="0.25">
      <c r="A386" s="82" t="str">
        <f t="shared" si="222"/>
        <v>LK5DT+1</v>
      </c>
      <c r="B386" s="82" t="str">
        <f t="shared" si="223"/>
        <v>LK5DT+2</v>
      </c>
      <c r="C386" s="82" t="str">
        <f t="shared" si="224"/>
        <v>LK5DT+3</v>
      </c>
      <c r="D386" s="82" t="str">
        <f t="shared" si="225"/>
        <v>LK5DT+4</v>
      </c>
      <c r="E386" s="18" t="s">
        <v>3</v>
      </c>
      <c r="F386" s="84">
        <v>5</v>
      </c>
      <c r="G386" s="84"/>
      <c r="H386" s="92" t="s">
        <v>5271</v>
      </c>
      <c r="I386" s="83" t="s">
        <v>5109</v>
      </c>
      <c r="J386" s="83" t="s">
        <v>5257</v>
      </c>
      <c r="K386" s="83" t="str">
        <f t="shared" si="200"/>
        <v>LK5DT</v>
      </c>
      <c r="L386" s="83" t="s">
        <v>5272</v>
      </c>
      <c r="M386" s="260">
        <v>3300</v>
      </c>
      <c r="N386" s="260">
        <v>1600</v>
      </c>
      <c r="O386" s="260">
        <v>1300</v>
      </c>
      <c r="P386" s="294">
        <v>950</v>
      </c>
      <c r="Q386" s="94" t="e">
        <f>VLOOKUP(H386&amp;"Vị trí 1",#REF!,9,0)</f>
        <v>#REF!</v>
      </c>
      <c r="R386" s="94" t="e">
        <f>VLOOKUP(H386&amp;"Vị trí 2",#REF!,9,0)</f>
        <v>#REF!</v>
      </c>
      <c r="S386" s="94" t="e">
        <f>VLOOKUP(H386&amp;"Vị trí 3",#REF!,9,0)</f>
        <v>#REF!</v>
      </c>
      <c r="T386" s="94" t="e">
        <f>VLOOKUP(H386&amp;"Vị trí 4",#REF!,9,0)</f>
        <v>#REF!</v>
      </c>
      <c r="U386" s="249"/>
      <c r="V386" s="249" t="e">
        <f>VLOOKUP(B386,#REF!,32,0)</f>
        <v>#REF!</v>
      </c>
      <c r="W386" s="249" t="e">
        <f>VLOOKUP(C386,#REF!,32,0)</f>
        <v>#REF!</v>
      </c>
      <c r="X386" s="249"/>
      <c r="Y386" s="250"/>
      <c r="Z386" s="250" t="e">
        <f>V386/N386</f>
        <v>#REF!</v>
      </c>
      <c r="AA386" s="250" t="e">
        <f>W386/O386</f>
        <v>#REF!</v>
      </c>
      <c r="AB386" s="250"/>
      <c r="AC386" s="249"/>
      <c r="AD386" s="249"/>
      <c r="AE386" s="249"/>
      <c r="AF386" s="249"/>
      <c r="AG386" s="250"/>
      <c r="AH386" s="250"/>
      <c r="AI386" s="250"/>
      <c r="AJ386" s="250"/>
      <c r="AK386" s="85">
        <v>12.94</v>
      </c>
      <c r="AL386" s="85"/>
      <c r="AM386" s="251"/>
      <c r="AN386" s="251">
        <f>ROUNDDOWN(AK386*$AN$10/$AK$10,1)</f>
        <v>7.6</v>
      </c>
      <c r="AO386" s="97">
        <f t="shared" si="230"/>
        <v>25080</v>
      </c>
      <c r="AP386" s="97">
        <f t="shared" si="230"/>
        <v>12160</v>
      </c>
      <c r="AQ386" s="97">
        <f t="shared" si="230"/>
        <v>9880</v>
      </c>
      <c r="AR386" s="97">
        <f t="shared" si="230"/>
        <v>7220</v>
      </c>
      <c r="AS386" s="98">
        <f t="shared" si="231"/>
        <v>25100</v>
      </c>
      <c r="AT386" s="98">
        <f t="shared" si="231"/>
        <v>12200</v>
      </c>
      <c r="AU386" s="98">
        <f t="shared" si="231"/>
        <v>9900</v>
      </c>
      <c r="AV386" s="98">
        <f t="shared" si="231"/>
        <v>7200</v>
      </c>
      <c r="AW386" s="99">
        <f>AO386*0.15</f>
        <v>3762</v>
      </c>
      <c r="AX386" s="252" t="s">
        <v>3</v>
      </c>
      <c r="AY386" s="100">
        <v>10500</v>
      </c>
      <c r="AZ386" s="101">
        <v>2800</v>
      </c>
      <c r="BA386" s="101">
        <v>2100</v>
      </c>
      <c r="BB386" s="101">
        <v>1750</v>
      </c>
      <c r="BC386" s="96">
        <v>9000</v>
      </c>
      <c r="BD386" s="96">
        <v>2400</v>
      </c>
      <c r="BE386" s="96">
        <v>1800</v>
      </c>
      <c r="BF386" s="96">
        <v>1500</v>
      </c>
      <c r="BG386" s="102">
        <f>AV386-AW386</f>
        <v>3438</v>
      </c>
      <c r="BJ386" s="247" t="e">
        <f>M386*#REF!</f>
        <v>#REF!</v>
      </c>
      <c r="BK386" s="247" t="e">
        <f>N386*#REF!</f>
        <v>#REF!</v>
      </c>
      <c r="BL386" s="247" t="e">
        <f>O386*#REF!</f>
        <v>#REF!</v>
      </c>
      <c r="BM386" s="247" t="e">
        <f>P386*#REF!</f>
        <v>#REF!</v>
      </c>
    </row>
    <row r="387" spans="1:65" s="18" customFormat="1" ht="35.1" customHeight="1" x14ac:dyDescent="0.25">
      <c r="A387" s="82" t="str">
        <f t="shared" si="222"/>
        <v>LK6DT+1</v>
      </c>
      <c r="B387" s="82" t="str">
        <f t="shared" si="223"/>
        <v>LK6DT+2</v>
      </c>
      <c r="C387" s="82" t="str">
        <f t="shared" si="224"/>
        <v>LK6DT+3</v>
      </c>
      <c r="D387" s="82" t="str">
        <f t="shared" si="225"/>
        <v>LK6DT+4</v>
      </c>
      <c r="E387" s="18" t="s">
        <v>3</v>
      </c>
      <c r="F387" s="84">
        <v>6</v>
      </c>
      <c r="G387" s="84"/>
      <c r="H387" s="92" t="s">
        <v>5273</v>
      </c>
      <c r="I387" s="83" t="s">
        <v>273</v>
      </c>
      <c r="J387" s="83" t="s">
        <v>269</v>
      </c>
      <c r="K387" s="83" t="str">
        <f t="shared" si="200"/>
        <v>LK6DT</v>
      </c>
      <c r="L387" s="83" t="s">
        <v>1104</v>
      </c>
      <c r="M387" s="260">
        <v>3200</v>
      </c>
      <c r="N387" s="260">
        <v>1600</v>
      </c>
      <c r="O387" s="260">
        <v>1300</v>
      </c>
      <c r="P387" s="294">
        <v>950</v>
      </c>
      <c r="Q387" s="94" t="e">
        <f>VLOOKUP(H387&amp;"Vị trí 1",#REF!,9,0)</f>
        <v>#REF!</v>
      </c>
      <c r="R387" s="94" t="e">
        <f>VLOOKUP(H387&amp;"Vị trí 2",#REF!,9,0)</f>
        <v>#REF!</v>
      </c>
      <c r="S387" s="94" t="e">
        <f>VLOOKUP(H387&amp;"Vị trí 3",#REF!,9,0)</f>
        <v>#REF!</v>
      </c>
      <c r="T387" s="94" t="e">
        <f>VLOOKUP(H387&amp;"Vị trí 4",#REF!,9,0)</f>
        <v>#REF!</v>
      </c>
      <c r="U387" s="249"/>
      <c r="V387" s="249" t="e">
        <f>VLOOKUP(B387,#REF!,32,0)</f>
        <v>#REF!</v>
      </c>
      <c r="W387" s="249"/>
      <c r="X387" s="249"/>
      <c r="Y387" s="250"/>
      <c r="Z387" s="250" t="e">
        <f>V387/N387</f>
        <v>#REF!</v>
      </c>
      <c r="AA387" s="250"/>
      <c r="AB387" s="250"/>
      <c r="AC387" s="249"/>
      <c r="AD387" s="249"/>
      <c r="AE387" s="249"/>
      <c r="AF387" s="249"/>
      <c r="AG387" s="250"/>
      <c r="AH387" s="250"/>
      <c r="AI387" s="250"/>
      <c r="AJ387" s="250"/>
      <c r="AK387" s="85">
        <v>6.3513410931174086</v>
      </c>
      <c r="AL387" s="85"/>
      <c r="AM387" s="251"/>
      <c r="AN387" s="251">
        <f>ROUNDDOWN(AK387*$AN$10/$AK$10,1)</f>
        <v>3.7</v>
      </c>
      <c r="AO387" s="97">
        <f t="shared" si="230"/>
        <v>11840</v>
      </c>
      <c r="AP387" s="97">
        <f t="shared" si="230"/>
        <v>5920</v>
      </c>
      <c r="AQ387" s="97">
        <f t="shared" si="230"/>
        <v>4810</v>
      </c>
      <c r="AR387" s="97">
        <f t="shared" si="230"/>
        <v>3515</v>
      </c>
      <c r="AS387" s="98">
        <f t="shared" si="231"/>
        <v>11800</v>
      </c>
      <c r="AT387" s="98">
        <f t="shared" si="231"/>
        <v>5900</v>
      </c>
      <c r="AU387" s="98">
        <f t="shared" si="231"/>
        <v>4800</v>
      </c>
      <c r="AV387" s="98">
        <f t="shared" si="231"/>
        <v>3500</v>
      </c>
      <c r="AW387" s="99">
        <f>AO387*0.15</f>
        <v>1776</v>
      </c>
      <c r="AX387" s="252" t="s">
        <v>3</v>
      </c>
      <c r="AY387" s="100">
        <v>9100</v>
      </c>
      <c r="AZ387" s="101">
        <v>2800</v>
      </c>
      <c r="BA387" s="101">
        <v>1820</v>
      </c>
      <c r="BB387" s="101">
        <v>1400</v>
      </c>
      <c r="BC387" s="96">
        <v>7800</v>
      </c>
      <c r="BD387" s="96">
        <v>2400</v>
      </c>
      <c r="BE387" s="96">
        <v>1560</v>
      </c>
      <c r="BF387" s="96">
        <v>1200</v>
      </c>
      <c r="BG387" s="102">
        <f>AV387-AW387</f>
        <v>1724</v>
      </c>
      <c r="BJ387" s="247" t="e">
        <f>M387*#REF!</f>
        <v>#REF!</v>
      </c>
      <c r="BK387" s="247" t="e">
        <f>N387*#REF!</f>
        <v>#REF!</v>
      </c>
      <c r="BL387" s="247" t="e">
        <f>O387*#REF!</f>
        <v>#REF!</v>
      </c>
      <c r="BM387" s="247" t="e">
        <f>P387*#REF!</f>
        <v>#REF!</v>
      </c>
    </row>
    <row r="388" spans="1:65" s="18" customFormat="1" ht="35.1" customHeight="1" x14ac:dyDescent="0.25">
      <c r="A388" s="82" t="str">
        <f t="shared" si="222"/>
        <v>LK7DT+1</v>
      </c>
      <c r="B388" s="82" t="str">
        <f t="shared" si="223"/>
        <v>LK7DT+2</v>
      </c>
      <c r="C388" s="82" t="str">
        <f t="shared" si="224"/>
        <v>LK7DT+3</v>
      </c>
      <c r="D388" s="82" t="str">
        <f t="shared" si="225"/>
        <v>LK7DT+4</v>
      </c>
      <c r="E388" s="18" t="s">
        <v>3</v>
      </c>
      <c r="F388" s="84">
        <v>7</v>
      </c>
      <c r="G388" s="84"/>
      <c r="H388" s="92" t="s">
        <v>5274</v>
      </c>
      <c r="I388" s="83" t="s">
        <v>5275</v>
      </c>
      <c r="J388" s="83" t="s">
        <v>5276</v>
      </c>
      <c r="K388" s="83"/>
      <c r="L388" s="83" t="s">
        <v>269</v>
      </c>
      <c r="M388" s="294"/>
      <c r="N388" s="294"/>
      <c r="O388" s="294"/>
      <c r="P388" s="294"/>
      <c r="Q388" s="94"/>
      <c r="R388" s="94"/>
      <c r="S388" s="94"/>
      <c r="T388" s="94"/>
      <c r="U388" s="249" t="e">
        <f>VLOOKUP(A388,#REF!,32,0)</f>
        <v>#REF!</v>
      </c>
      <c r="V388" s="249" t="e">
        <f>VLOOKUP(B388,#REF!,32,0)</f>
        <v>#REF!</v>
      </c>
      <c r="W388" s="249"/>
      <c r="X388" s="249"/>
      <c r="Y388" s="250" t="e">
        <f>U388/M388</f>
        <v>#REF!</v>
      </c>
      <c r="Z388" s="250" t="e">
        <f>V388/N388</f>
        <v>#REF!</v>
      </c>
      <c r="AA388" s="250"/>
      <c r="AB388" s="250"/>
      <c r="AC388" s="249"/>
      <c r="AD388" s="249"/>
      <c r="AE388" s="249"/>
      <c r="AF388" s="249"/>
      <c r="AG388" s="250"/>
      <c r="AH388" s="250"/>
      <c r="AI388" s="250"/>
      <c r="AJ388" s="250"/>
      <c r="AK388" s="85"/>
      <c r="AL388" s="85"/>
      <c r="AM388" s="251"/>
      <c r="AN388" s="251"/>
      <c r="AO388" s="97"/>
      <c r="AP388" s="97"/>
      <c r="AQ388" s="97"/>
      <c r="AR388" s="97"/>
      <c r="AS388" s="97"/>
      <c r="AT388" s="97"/>
      <c r="AU388" s="97"/>
      <c r="AV388" s="97"/>
      <c r="AW388" s="59"/>
      <c r="AX388" s="252" t="s">
        <v>3</v>
      </c>
      <c r="AY388" s="100">
        <v>4900</v>
      </c>
      <c r="AZ388" s="101">
        <v>2100</v>
      </c>
      <c r="BA388" s="101">
        <v>1610</v>
      </c>
      <c r="BB388" s="101">
        <v>1050</v>
      </c>
      <c r="BC388" s="96">
        <v>4200</v>
      </c>
      <c r="BD388" s="96">
        <v>1800</v>
      </c>
      <c r="BE388" s="96">
        <v>1380</v>
      </c>
      <c r="BF388" s="96">
        <v>900</v>
      </c>
      <c r="BJ388" s="247" t="e">
        <f>M388*#REF!</f>
        <v>#REF!</v>
      </c>
      <c r="BK388" s="247" t="e">
        <f>N388*#REF!</f>
        <v>#REF!</v>
      </c>
      <c r="BL388" s="247" t="e">
        <f>O388*#REF!</f>
        <v>#REF!</v>
      </c>
      <c r="BM388" s="247" t="e">
        <f>P388*#REF!</f>
        <v>#REF!</v>
      </c>
    </row>
    <row r="389" spans="1:65" s="18" customFormat="1" ht="35.1" customHeight="1" x14ac:dyDescent="0.25">
      <c r="A389" s="82" t="str">
        <f t="shared" si="222"/>
        <v>LK7DT_D1+1</v>
      </c>
      <c r="B389" s="82" t="str">
        <f t="shared" si="223"/>
        <v>LK7DT_D1+2</v>
      </c>
      <c r="C389" s="82" t="str">
        <f t="shared" si="224"/>
        <v>LK7DT_D1+3</v>
      </c>
      <c r="D389" s="82" t="str">
        <f t="shared" si="225"/>
        <v>LK7DT_D1+4</v>
      </c>
      <c r="E389" s="18" t="s">
        <v>3</v>
      </c>
      <c r="F389" s="84"/>
      <c r="G389" s="84"/>
      <c r="H389" s="92" t="s">
        <v>5277</v>
      </c>
      <c r="I389" s="83" t="s">
        <v>5278</v>
      </c>
      <c r="J389" s="83" t="s">
        <v>5276</v>
      </c>
      <c r="K389" s="83" t="str">
        <f t="shared" si="200"/>
        <v>LK7DT_D1</v>
      </c>
      <c r="L389" s="83" t="s">
        <v>5257</v>
      </c>
      <c r="M389" s="260">
        <v>4000</v>
      </c>
      <c r="N389" s="260">
        <v>2000</v>
      </c>
      <c r="O389" s="260">
        <v>1500</v>
      </c>
      <c r="P389" s="294">
        <v>900</v>
      </c>
      <c r="Q389" s="94" t="e">
        <f>VLOOKUP(H389&amp;"Vị trí 1",#REF!,9,0)</f>
        <v>#REF!</v>
      </c>
      <c r="R389" s="94" t="e">
        <f>VLOOKUP(H389&amp;"Vị trí 2",#REF!,9,0)</f>
        <v>#REF!</v>
      </c>
      <c r="S389" s="94" t="e">
        <f>VLOOKUP(H389&amp;"Vị trí 3",#REF!,9,0)</f>
        <v>#REF!</v>
      </c>
      <c r="T389" s="94" t="e">
        <f>VLOOKUP(H389&amp;"Vị trí 4",#REF!,9,0)</f>
        <v>#REF!</v>
      </c>
      <c r="U389" s="249"/>
      <c r="V389" s="249"/>
      <c r="W389" s="249"/>
      <c r="X389" s="249"/>
      <c r="Y389" s="250"/>
      <c r="Z389" s="250"/>
      <c r="AA389" s="250"/>
      <c r="AB389" s="250"/>
      <c r="AC389" s="249"/>
      <c r="AD389" s="249"/>
      <c r="AE389" s="249"/>
      <c r="AF389" s="249"/>
      <c r="AG389" s="250"/>
      <c r="AH389" s="250"/>
      <c r="AI389" s="250"/>
      <c r="AJ389" s="250"/>
      <c r="AK389" s="85">
        <v>12.94</v>
      </c>
      <c r="AL389" s="85"/>
      <c r="AM389" s="251"/>
      <c r="AN389" s="251">
        <f>ROUNDDOWN(AK389*$AN$10/$AK$10,1)</f>
        <v>7.6</v>
      </c>
      <c r="AO389" s="97">
        <f t="shared" ref="AO389:AR391" si="232">M389*$AN389</f>
        <v>30400</v>
      </c>
      <c r="AP389" s="97">
        <f t="shared" si="232"/>
        <v>15200</v>
      </c>
      <c r="AQ389" s="97">
        <f t="shared" si="232"/>
        <v>11400</v>
      </c>
      <c r="AR389" s="97">
        <f t="shared" si="232"/>
        <v>6840</v>
      </c>
      <c r="AS389" s="98">
        <f t="shared" ref="AS389:AV391" si="233">IF(AO389&lt;1000,ROUND(AO389,-1),ROUND(AO389,-2))</f>
        <v>30400</v>
      </c>
      <c r="AT389" s="98">
        <f t="shared" si="233"/>
        <v>15200</v>
      </c>
      <c r="AU389" s="98">
        <f t="shared" si="233"/>
        <v>11400</v>
      </c>
      <c r="AV389" s="98">
        <f t="shared" si="233"/>
        <v>6800</v>
      </c>
      <c r="AW389" s="99">
        <f>AO389*0.15</f>
        <v>4560</v>
      </c>
      <c r="AX389" s="252" t="s">
        <v>3</v>
      </c>
      <c r="AY389" s="100">
        <v>5250</v>
      </c>
      <c r="AZ389" s="101">
        <v>2100</v>
      </c>
      <c r="BA389" s="101">
        <v>1750</v>
      </c>
      <c r="BB389" s="101">
        <v>1190</v>
      </c>
      <c r="BC389" s="96">
        <v>4500</v>
      </c>
      <c r="BD389" s="96">
        <v>1800</v>
      </c>
      <c r="BE389" s="96">
        <v>1500</v>
      </c>
      <c r="BF389" s="96">
        <v>1020</v>
      </c>
      <c r="BG389" s="102">
        <f>AV389-AW389</f>
        <v>2240</v>
      </c>
      <c r="BJ389" s="247" t="e">
        <f>M389*#REF!</f>
        <v>#REF!</v>
      </c>
      <c r="BK389" s="247" t="e">
        <f>N389*#REF!</f>
        <v>#REF!</v>
      </c>
      <c r="BL389" s="247" t="e">
        <f>O389*#REF!</f>
        <v>#REF!</v>
      </c>
      <c r="BM389" s="247" t="e">
        <f>P389*#REF!</f>
        <v>#REF!</v>
      </c>
    </row>
    <row r="390" spans="1:65" s="18" customFormat="1" ht="35.1" customHeight="1" x14ac:dyDescent="0.25">
      <c r="A390" s="82" t="str">
        <f t="shared" si="222"/>
        <v>LK7DT_D2+1</v>
      </c>
      <c r="B390" s="82" t="str">
        <f t="shared" si="223"/>
        <v>LK7DT_D2+2</v>
      </c>
      <c r="C390" s="82" t="str">
        <f t="shared" si="224"/>
        <v>LK7DT_D2+3</v>
      </c>
      <c r="D390" s="82" t="str">
        <f t="shared" si="225"/>
        <v>LK7DT_D2+4</v>
      </c>
      <c r="E390" s="18" t="s">
        <v>3</v>
      </c>
      <c r="F390" s="84"/>
      <c r="G390" s="84"/>
      <c r="H390" s="92" t="s">
        <v>5279</v>
      </c>
      <c r="I390" s="83" t="s">
        <v>5280</v>
      </c>
      <c r="J390" s="83" t="s">
        <v>5257</v>
      </c>
      <c r="K390" s="83" t="str">
        <f t="shared" si="200"/>
        <v>LK7DT_D2</v>
      </c>
      <c r="L390" s="83" t="s">
        <v>215</v>
      </c>
      <c r="M390" s="260">
        <v>4000</v>
      </c>
      <c r="N390" s="260">
        <v>2000</v>
      </c>
      <c r="O390" s="260">
        <v>1500</v>
      </c>
      <c r="P390" s="294">
        <v>900</v>
      </c>
      <c r="Q390" s="94" t="e">
        <f>VLOOKUP(H390&amp;"Vị trí 1",#REF!,9,0)</f>
        <v>#REF!</v>
      </c>
      <c r="R390" s="94" t="e">
        <f>VLOOKUP(H390&amp;"Vị trí 2",#REF!,9,0)</f>
        <v>#REF!</v>
      </c>
      <c r="S390" s="94" t="e">
        <f>VLOOKUP(H390&amp;"Vị trí 3",#REF!,9,0)</f>
        <v>#REF!</v>
      </c>
      <c r="T390" s="94" t="e">
        <f>VLOOKUP(H390&amp;"Vị trí 4",#REF!,9,0)</f>
        <v>#REF!</v>
      </c>
      <c r="U390" s="249" t="e">
        <f>VLOOKUP(A390,#REF!,32,0)</f>
        <v>#REF!</v>
      </c>
      <c r="V390" s="249"/>
      <c r="W390" s="249"/>
      <c r="X390" s="249"/>
      <c r="Y390" s="250" t="e">
        <f>U390/M390</f>
        <v>#REF!</v>
      </c>
      <c r="Z390" s="250"/>
      <c r="AA390" s="250"/>
      <c r="AB390" s="250"/>
      <c r="AC390" s="249"/>
      <c r="AD390" s="249"/>
      <c r="AE390" s="249"/>
      <c r="AF390" s="249"/>
      <c r="AG390" s="250"/>
      <c r="AH390" s="250"/>
      <c r="AI390" s="250"/>
      <c r="AJ390" s="250"/>
      <c r="AK390" s="85">
        <v>12.94</v>
      </c>
      <c r="AL390" s="85"/>
      <c r="AM390" s="251"/>
      <c r="AN390" s="251">
        <f>ROUNDDOWN(AK390*$AN$10/$AK$10,1)</f>
        <v>7.6</v>
      </c>
      <c r="AO390" s="97">
        <f t="shared" si="232"/>
        <v>30400</v>
      </c>
      <c r="AP390" s="97">
        <f t="shared" si="232"/>
        <v>15200</v>
      </c>
      <c r="AQ390" s="97">
        <f t="shared" si="232"/>
        <v>11400</v>
      </c>
      <c r="AR390" s="97">
        <f t="shared" si="232"/>
        <v>6840</v>
      </c>
      <c r="AS390" s="98">
        <f t="shared" si="233"/>
        <v>30400</v>
      </c>
      <c r="AT390" s="98">
        <f t="shared" si="233"/>
        <v>15200</v>
      </c>
      <c r="AU390" s="98">
        <f t="shared" si="233"/>
        <v>11400</v>
      </c>
      <c r="AV390" s="98">
        <f t="shared" si="233"/>
        <v>6800</v>
      </c>
      <c r="AW390" s="99">
        <f>AO390*0.15</f>
        <v>4560</v>
      </c>
      <c r="AX390" s="252" t="s">
        <v>3</v>
      </c>
      <c r="AY390" s="100">
        <v>2800</v>
      </c>
      <c r="AZ390" s="101">
        <v>1330</v>
      </c>
      <c r="BA390" s="101">
        <v>980</v>
      </c>
      <c r="BB390" s="101">
        <v>670</v>
      </c>
      <c r="BC390" s="96">
        <v>2400</v>
      </c>
      <c r="BD390" s="96">
        <v>1140</v>
      </c>
      <c r="BE390" s="96">
        <v>840</v>
      </c>
      <c r="BF390" s="96">
        <v>570</v>
      </c>
      <c r="BG390" s="102">
        <f>AV390-AW390</f>
        <v>2240</v>
      </c>
      <c r="BJ390" s="247" t="e">
        <f>M390*#REF!</f>
        <v>#REF!</v>
      </c>
      <c r="BK390" s="247" t="e">
        <f>N390*#REF!</f>
        <v>#REF!</v>
      </c>
      <c r="BL390" s="247" t="e">
        <f>O390*#REF!</f>
        <v>#REF!</v>
      </c>
      <c r="BM390" s="247" t="e">
        <f>P390*#REF!</f>
        <v>#REF!</v>
      </c>
    </row>
    <row r="391" spans="1:65" s="18" customFormat="1" ht="35.1" customHeight="1" x14ac:dyDescent="0.25">
      <c r="A391" s="82" t="str">
        <f t="shared" si="222"/>
        <v>LK7DT_D3+1</v>
      </c>
      <c r="B391" s="82" t="str">
        <f t="shared" si="223"/>
        <v>LK7DT_D3+2</v>
      </c>
      <c r="C391" s="82" t="str">
        <f t="shared" si="224"/>
        <v>LK7DT_D3+3</v>
      </c>
      <c r="D391" s="82" t="str">
        <f t="shared" si="225"/>
        <v>LK7DT_D3+4</v>
      </c>
      <c r="E391" s="18" t="s">
        <v>3</v>
      </c>
      <c r="F391" s="84"/>
      <c r="G391" s="84"/>
      <c r="H391" s="92" t="s">
        <v>5281</v>
      </c>
      <c r="I391" s="83" t="s">
        <v>5282</v>
      </c>
      <c r="J391" s="83" t="s">
        <v>215</v>
      </c>
      <c r="K391" s="83" t="str">
        <f t="shared" si="200"/>
        <v>LK7DT_D3</v>
      </c>
      <c r="L391" s="83" t="s">
        <v>269</v>
      </c>
      <c r="M391" s="260">
        <v>4000</v>
      </c>
      <c r="N391" s="260">
        <v>2000</v>
      </c>
      <c r="O391" s="260">
        <v>1500</v>
      </c>
      <c r="P391" s="260">
        <v>1000</v>
      </c>
      <c r="Q391" s="94" t="e">
        <f>VLOOKUP(H391&amp;"Vị trí 1",#REF!,9,0)</f>
        <v>#REF!</v>
      </c>
      <c r="R391" s="94" t="e">
        <f>VLOOKUP(H391&amp;"Vị trí 2",#REF!,9,0)</f>
        <v>#REF!</v>
      </c>
      <c r="S391" s="94" t="e">
        <f>VLOOKUP(H391&amp;"Vị trí 3",#REF!,9,0)</f>
        <v>#REF!</v>
      </c>
      <c r="T391" s="94" t="e">
        <f>VLOOKUP(H391&amp;"Vị trí 4",#REF!,9,0)</f>
        <v>#REF!</v>
      </c>
      <c r="U391" s="249"/>
      <c r="V391" s="249"/>
      <c r="W391" s="249"/>
      <c r="X391" s="249"/>
      <c r="Y391" s="250"/>
      <c r="Z391" s="250"/>
      <c r="AA391" s="250"/>
      <c r="AB391" s="250"/>
      <c r="AC391" s="249"/>
      <c r="AD391" s="249"/>
      <c r="AE391" s="249"/>
      <c r="AF391" s="249"/>
      <c r="AG391" s="250"/>
      <c r="AH391" s="250"/>
      <c r="AI391" s="250"/>
      <c r="AJ391" s="250"/>
      <c r="AK391" s="85">
        <v>7.625</v>
      </c>
      <c r="AL391" s="85"/>
      <c r="AM391" s="251"/>
      <c r="AN391" s="251">
        <f>ROUNDDOWN(AK391*$AN$10/$AK$10,1)</f>
        <v>4.4000000000000004</v>
      </c>
      <c r="AO391" s="97">
        <f t="shared" si="232"/>
        <v>17600</v>
      </c>
      <c r="AP391" s="97">
        <f t="shared" si="232"/>
        <v>8800</v>
      </c>
      <c r="AQ391" s="97">
        <f t="shared" si="232"/>
        <v>6600.0000000000009</v>
      </c>
      <c r="AR391" s="97">
        <f t="shared" si="232"/>
        <v>4400</v>
      </c>
      <c r="AS391" s="98">
        <f t="shared" si="233"/>
        <v>17600</v>
      </c>
      <c r="AT391" s="98">
        <f t="shared" si="233"/>
        <v>8800</v>
      </c>
      <c r="AU391" s="98">
        <f t="shared" si="233"/>
        <v>6600</v>
      </c>
      <c r="AV391" s="98">
        <f t="shared" si="233"/>
        <v>4400</v>
      </c>
      <c r="AW391" s="99">
        <f>AO391*0.15</f>
        <v>2640</v>
      </c>
      <c r="AX391" s="252" t="s">
        <v>3</v>
      </c>
      <c r="AY391" s="100">
        <v>5250</v>
      </c>
      <c r="AZ391" s="101">
        <v>2100</v>
      </c>
      <c r="BA391" s="101">
        <v>1750</v>
      </c>
      <c r="BB391" s="101">
        <v>1190</v>
      </c>
      <c r="BC391" s="96">
        <v>4500</v>
      </c>
      <c r="BD391" s="96">
        <v>1800</v>
      </c>
      <c r="BE391" s="96">
        <v>1500</v>
      </c>
      <c r="BF391" s="96">
        <v>1020</v>
      </c>
      <c r="BG391" s="102">
        <f>AV391-AW391</f>
        <v>1760</v>
      </c>
      <c r="BJ391" s="247" t="e">
        <f>M391*#REF!</f>
        <v>#REF!</v>
      </c>
      <c r="BK391" s="247" t="e">
        <f>N391*#REF!</f>
        <v>#REF!</v>
      </c>
      <c r="BL391" s="247" t="e">
        <f>O391*#REF!</f>
        <v>#REF!</v>
      </c>
      <c r="BM391" s="247" t="e">
        <f>P391*#REF!</f>
        <v>#REF!</v>
      </c>
    </row>
    <row r="392" spans="1:65" s="18" customFormat="1" ht="35.1" customHeight="1" x14ac:dyDescent="0.25">
      <c r="A392" s="82" t="str">
        <f t="shared" si="222"/>
        <v>LK8DT+1</v>
      </c>
      <c r="B392" s="82" t="str">
        <f t="shared" si="223"/>
        <v>LK8DT+2</v>
      </c>
      <c r="C392" s="82" t="str">
        <f t="shared" si="224"/>
        <v>LK8DT+3</v>
      </c>
      <c r="D392" s="82" t="str">
        <f t="shared" si="225"/>
        <v>LK8DT+4</v>
      </c>
      <c r="E392" s="18" t="s">
        <v>3</v>
      </c>
      <c r="F392" s="84">
        <v>8</v>
      </c>
      <c r="G392" s="84"/>
      <c r="H392" s="92" t="s">
        <v>5283</v>
      </c>
      <c r="I392" s="83" t="s">
        <v>215</v>
      </c>
      <c r="J392" s="83" t="s">
        <v>5257</v>
      </c>
      <c r="K392" s="83"/>
      <c r="L392" s="83" t="s">
        <v>648</v>
      </c>
      <c r="M392" s="294"/>
      <c r="N392" s="294"/>
      <c r="O392" s="294"/>
      <c r="P392" s="294"/>
      <c r="Q392" s="94"/>
      <c r="R392" s="94"/>
      <c r="S392" s="94"/>
      <c r="T392" s="94"/>
      <c r="U392" s="249"/>
      <c r="V392" s="249"/>
      <c r="W392" s="249"/>
      <c r="X392" s="249"/>
      <c r="Y392" s="250"/>
      <c r="Z392" s="250"/>
      <c r="AA392" s="250"/>
      <c r="AB392" s="250"/>
      <c r="AC392" s="249"/>
      <c r="AD392" s="249"/>
      <c r="AE392" s="249"/>
      <c r="AF392" s="249"/>
      <c r="AG392" s="250"/>
      <c r="AH392" s="250"/>
      <c r="AI392" s="250"/>
      <c r="AJ392" s="250"/>
      <c r="AK392" s="85"/>
      <c r="AL392" s="85"/>
      <c r="AM392" s="251"/>
      <c r="AN392" s="251"/>
      <c r="AO392" s="97"/>
      <c r="AP392" s="97"/>
      <c r="AQ392" s="97"/>
      <c r="AR392" s="97"/>
      <c r="AS392" s="97"/>
      <c r="AT392" s="97"/>
      <c r="AU392" s="97"/>
      <c r="AV392" s="97"/>
      <c r="AW392" s="59"/>
      <c r="AX392" s="252" t="s">
        <v>3</v>
      </c>
      <c r="AY392" s="100">
        <v>2800</v>
      </c>
      <c r="AZ392" s="101">
        <v>1400</v>
      </c>
      <c r="BA392" s="101">
        <v>1050</v>
      </c>
      <c r="BB392" s="101">
        <v>630</v>
      </c>
      <c r="BC392" s="96">
        <v>2400</v>
      </c>
      <c r="BD392" s="96">
        <v>1200</v>
      </c>
      <c r="BE392" s="96">
        <v>900</v>
      </c>
      <c r="BF392" s="96">
        <v>540</v>
      </c>
      <c r="BJ392" s="247" t="e">
        <f>M392*#REF!</f>
        <v>#REF!</v>
      </c>
      <c r="BK392" s="247" t="e">
        <f>N392*#REF!</f>
        <v>#REF!</v>
      </c>
      <c r="BL392" s="247" t="e">
        <f>O392*#REF!</f>
        <v>#REF!</v>
      </c>
      <c r="BM392" s="247" t="e">
        <f>P392*#REF!</f>
        <v>#REF!</v>
      </c>
    </row>
    <row r="393" spans="1:65" s="18" customFormat="1" ht="35.1" customHeight="1" x14ac:dyDescent="0.25">
      <c r="A393" s="82" t="str">
        <f t="shared" si="222"/>
        <v>LK8DT_D1+1</v>
      </c>
      <c r="B393" s="82" t="str">
        <f t="shared" si="223"/>
        <v>LK8DT_D1+2</v>
      </c>
      <c r="C393" s="82" t="str">
        <f t="shared" si="224"/>
        <v>LK8DT_D1+3</v>
      </c>
      <c r="D393" s="82" t="str">
        <f t="shared" si="225"/>
        <v>LK8DT_D1+4</v>
      </c>
      <c r="E393" s="18" t="s">
        <v>3</v>
      </c>
      <c r="F393" s="84"/>
      <c r="G393" s="84"/>
      <c r="H393" s="92" t="s">
        <v>5284</v>
      </c>
      <c r="I393" s="83" t="s">
        <v>5285</v>
      </c>
      <c r="J393" s="83" t="s">
        <v>5257</v>
      </c>
      <c r="K393" s="83" t="str">
        <f t="shared" si="200"/>
        <v>LK8DT_D1</v>
      </c>
      <c r="L393" s="83" t="s">
        <v>5260</v>
      </c>
      <c r="M393" s="260">
        <v>15000</v>
      </c>
      <c r="N393" s="260">
        <v>4000</v>
      </c>
      <c r="O393" s="260">
        <v>3000</v>
      </c>
      <c r="P393" s="260">
        <v>2500</v>
      </c>
      <c r="Q393" s="94" t="e">
        <f>VLOOKUP(H393&amp;"Vị trí 1",#REF!,9,0)</f>
        <v>#REF!</v>
      </c>
      <c r="R393" s="94" t="e">
        <f>VLOOKUP(H393&amp;"Vị trí 2",#REF!,9,0)</f>
        <v>#REF!</v>
      </c>
      <c r="S393" s="94" t="e">
        <f>VLOOKUP(H393&amp;"Vị trí 3",#REF!,9,0)</f>
        <v>#REF!</v>
      </c>
      <c r="T393" s="94" t="e">
        <f>VLOOKUP(H393&amp;"Vị trí 4",#REF!,9,0)</f>
        <v>#REF!</v>
      </c>
      <c r="U393" s="249"/>
      <c r="V393" s="249"/>
      <c r="W393" s="249"/>
      <c r="X393" s="249"/>
      <c r="Y393" s="250"/>
      <c r="Z393" s="250"/>
      <c r="AA393" s="250"/>
      <c r="AB393" s="250"/>
      <c r="AC393" s="249"/>
      <c r="AD393" s="249"/>
      <c r="AE393" s="249"/>
      <c r="AF393" s="249"/>
      <c r="AG393" s="250"/>
      <c r="AH393" s="250"/>
      <c r="AI393" s="250"/>
      <c r="AJ393" s="250"/>
      <c r="AK393" s="85">
        <v>7.7650000000000006</v>
      </c>
      <c r="AL393" s="85"/>
      <c r="AM393" s="251"/>
      <c r="AN393" s="251">
        <f t="shared" ref="AN393:AN404" si="234">ROUNDDOWN(AK393*$AN$10/$AK$10,1)</f>
        <v>4.5</v>
      </c>
      <c r="AO393" s="97">
        <f t="shared" ref="AO393:AO404" si="235">M393*$AN393</f>
        <v>67500</v>
      </c>
      <c r="AP393" s="97">
        <f t="shared" ref="AP393:AP404" si="236">N393*$AN393</f>
        <v>18000</v>
      </c>
      <c r="AQ393" s="97">
        <f t="shared" ref="AQ393:AQ404" si="237">O393*$AN393</f>
        <v>13500</v>
      </c>
      <c r="AR393" s="97">
        <f t="shared" ref="AR393:AR404" si="238">P393*$AN393</f>
        <v>11250</v>
      </c>
      <c r="AS393" s="98">
        <f t="shared" ref="AS393:AV404" si="239">IF(AO393&lt;1000,ROUND(AO393,-1),ROUND(AO393,-2))</f>
        <v>67500</v>
      </c>
      <c r="AT393" s="98">
        <f t="shared" si="239"/>
        <v>18000</v>
      </c>
      <c r="AU393" s="98">
        <f t="shared" si="239"/>
        <v>13500</v>
      </c>
      <c r="AV393" s="98">
        <f t="shared" si="239"/>
        <v>11300</v>
      </c>
      <c r="AW393" s="99">
        <f t="shared" ref="AW393:AW404" si="240">AO393*0.15</f>
        <v>10125</v>
      </c>
      <c r="AX393" s="252" t="s">
        <v>3</v>
      </c>
      <c r="AY393" s="100">
        <v>3360</v>
      </c>
      <c r="AZ393" s="101">
        <v>1680</v>
      </c>
      <c r="BA393" s="101">
        <v>1190</v>
      </c>
      <c r="BB393" s="101">
        <v>700</v>
      </c>
      <c r="BC393" s="96">
        <v>2880</v>
      </c>
      <c r="BD393" s="96">
        <v>1440</v>
      </c>
      <c r="BE393" s="96">
        <v>1020</v>
      </c>
      <c r="BF393" s="96">
        <v>600</v>
      </c>
      <c r="BG393" s="102">
        <f t="shared" ref="BG393:BG404" si="241">AV393-AW393</f>
        <v>1175</v>
      </c>
      <c r="BJ393" s="247" t="e">
        <f>M393*#REF!</f>
        <v>#REF!</v>
      </c>
      <c r="BK393" s="247" t="e">
        <f>N393*#REF!</f>
        <v>#REF!</v>
      </c>
      <c r="BL393" s="247" t="e">
        <f>O393*#REF!</f>
        <v>#REF!</v>
      </c>
      <c r="BM393" s="247" t="e">
        <f>P393*#REF!</f>
        <v>#REF!</v>
      </c>
    </row>
    <row r="394" spans="1:65" s="18" customFormat="1" ht="35.1" customHeight="1" x14ac:dyDescent="0.25">
      <c r="A394" s="82" t="str">
        <f t="shared" si="222"/>
        <v>LK8DT_D2+1</v>
      </c>
      <c r="B394" s="82" t="str">
        <f t="shared" si="223"/>
        <v>LK8DT_D2+2</v>
      </c>
      <c r="C394" s="82" t="str">
        <f t="shared" si="224"/>
        <v>LK8DT_D2+3</v>
      </c>
      <c r="D394" s="82" t="str">
        <f t="shared" si="225"/>
        <v>LK8DT_D2+4</v>
      </c>
      <c r="E394" s="18" t="s">
        <v>3</v>
      </c>
      <c r="F394" s="84"/>
      <c r="G394" s="84"/>
      <c r="H394" s="92" t="s">
        <v>5286</v>
      </c>
      <c r="I394" s="83" t="s">
        <v>5287</v>
      </c>
      <c r="J394" s="83" t="s">
        <v>5260</v>
      </c>
      <c r="K394" s="83" t="str">
        <f t="shared" si="200"/>
        <v>LK8DT_D2</v>
      </c>
      <c r="L394" s="83" t="s">
        <v>648</v>
      </c>
      <c r="M394" s="260">
        <v>13000</v>
      </c>
      <c r="N394" s="260">
        <v>4000</v>
      </c>
      <c r="O394" s="260">
        <v>2600</v>
      </c>
      <c r="P394" s="260">
        <v>2000</v>
      </c>
      <c r="Q394" s="94" t="e">
        <f>VLOOKUP(H394&amp;"Vị trí 1",#REF!,9,0)</f>
        <v>#REF!</v>
      </c>
      <c r="R394" s="94" t="e">
        <f>VLOOKUP(H394&amp;"Vị trí 2",#REF!,9,0)</f>
        <v>#REF!</v>
      </c>
      <c r="S394" s="94" t="e">
        <f>VLOOKUP(H394&amp;"Vị trí 3",#REF!,9,0)</f>
        <v>#REF!</v>
      </c>
      <c r="T394" s="94" t="e">
        <f>VLOOKUP(H394&amp;"Vị trí 4",#REF!,9,0)</f>
        <v>#REF!</v>
      </c>
      <c r="U394" s="249"/>
      <c r="V394" s="249"/>
      <c r="W394" s="249"/>
      <c r="X394" s="249"/>
      <c r="Y394" s="250"/>
      <c r="Z394" s="250"/>
      <c r="AA394" s="250"/>
      <c r="AB394" s="250"/>
      <c r="AC394" s="249"/>
      <c r="AD394" s="249"/>
      <c r="AE394" s="249"/>
      <c r="AF394" s="249"/>
      <c r="AG394" s="250"/>
      <c r="AH394" s="250"/>
      <c r="AI394" s="250"/>
      <c r="AJ394" s="250"/>
      <c r="AK394" s="85">
        <v>7</v>
      </c>
      <c r="AL394" s="85"/>
      <c r="AM394" s="251"/>
      <c r="AN394" s="251">
        <f t="shared" si="234"/>
        <v>4.0999999999999996</v>
      </c>
      <c r="AO394" s="97">
        <f t="shared" si="235"/>
        <v>53299.999999999993</v>
      </c>
      <c r="AP394" s="97">
        <f t="shared" si="236"/>
        <v>16400</v>
      </c>
      <c r="AQ394" s="97">
        <f t="shared" si="237"/>
        <v>10659.999999999998</v>
      </c>
      <c r="AR394" s="97">
        <f t="shared" si="238"/>
        <v>8200</v>
      </c>
      <c r="AS394" s="98">
        <f t="shared" si="239"/>
        <v>53300</v>
      </c>
      <c r="AT394" s="98">
        <f t="shared" si="239"/>
        <v>16400</v>
      </c>
      <c r="AU394" s="98">
        <f t="shared" si="239"/>
        <v>10700</v>
      </c>
      <c r="AV394" s="98">
        <f t="shared" si="239"/>
        <v>8200</v>
      </c>
      <c r="AW394" s="99">
        <f t="shared" si="240"/>
        <v>7994.9999999999982</v>
      </c>
      <c r="AX394" s="252" t="s">
        <v>3</v>
      </c>
      <c r="AY394" s="100">
        <v>5250</v>
      </c>
      <c r="AZ394" s="101">
        <v>2100</v>
      </c>
      <c r="BA394" s="101">
        <v>1750</v>
      </c>
      <c r="BB394" s="101">
        <v>1190</v>
      </c>
      <c r="BC394" s="96">
        <v>4500</v>
      </c>
      <c r="BD394" s="96">
        <v>1800</v>
      </c>
      <c r="BE394" s="96">
        <v>1500</v>
      </c>
      <c r="BF394" s="96">
        <v>1020</v>
      </c>
      <c r="BG394" s="102">
        <f t="shared" si="241"/>
        <v>205.00000000000182</v>
      </c>
      <c r="BJ394" s="247" t="e">
        <f>M394*#REF!</f>
        <v>#REF!</v>
      </c>
      <c r="BK394" s="247" t="e">
        <f>N394*#REF!</f>
        <v>#REF!</v>
      </c>
      <c r="BL394" s="247" t="e">
        <f>O394*#REF!</f>
        <v>#REF!</v>
      </c>
      <c r="BM394" s="247" t="e">
        <f>P394*#REF!</f>
        <v>#REF!</v>
      </c>
    </row>
    <row r="395" spans="1:65" s="18" customFormat="1" ht="35.1" customHeight="1" x14ac:dyDescent="0.25">
      <c r="A395" s="82" t="str">
        <f t="shared" si="222"/>
        <v>LK9DT+1</v>
      </c>
      <c r="B395" s="82" t="str">
        <f t="shared" si="223"/>
        <v>LK9DT+2</v>
      </c>
      <c r="C395" s="82" t="str">
        <f t="shared" si="224"/>
        <v>LK9DT+3</v>
      </c>
      <c r="D395" s="82" t="str">
        <f t="shared" si="225"/>
        <v>LK9DT+4</v>
      </c>
      <c r="E395" s="18" t="s">
        <v>3</v>
      </c>
      <c r="F395" s="84">
        <v>9</v>
      </c>
      <c r="G395" s="84"/>
      <c r="H395" s="92" t="s">
        <v>5288</v>
      </c>
      <c r="I395" s="83" t="s">
        <v>5289</v>
      </c>
      <c r="J395" s="83" t="s">
        <v>215</v>
      </c>
      <c r="K395" s="83" t="str">
        <f t="shared" si="200"/>
        <v>LK9DT</v>
      </c>
      <c r="L395" s="83" t="s">
        <v>269</v>
      </c>
      <c r="M395" s="260">
        <v>7000</v>
      </c>
      <c r="N395" s="260">
        <v>3000</v>
      </c>
      <c r="O395" s="260">
        <v>2300</v>
      </c>
      <c r="P395" s="260">
        <v>1500</v>
      </c>
      <c r="Q395" s="94" t="e">
        <f>VLOOKUP(H395&amp;"Vị trí 1",#REF!,9,0)</f>
        <v>#REF!</v>
      </c>
      <c r="R395" s="94" t="e">
        <f>VLOOKUP(H395&amp;"Vị trí 2",#REF!,9,0)</f>
        <v>#REF!</v>
      </c>
      <c r="S395" s="94" t="e">
        <f>VLOOKUP(H395&amp;"Vị trí 3",#REF!,9,0)</f>
        <v>#REF!</v>
      </c>
      <c r="T395" s="94" t="e">
        <f>VLOOKUP(H395&amp;"Vị trí 4",#REF!,9,0)</f>
        <v>#REF!</v>
      </c>
      <c r="U395" s="249"/>
      <c r="V395" s="249"/>
      <c r="W395" s="249"/>
      <c r="X395" s="249"/>
      <c r="Y395" s="250"/>
      <c r="Z395" s="250"/>
      <c r="AA395" s="250"/>
      <c r="AB395" s="250"/>
      <c r="AC395" s="249"/>
      <c r="AD395" s="249"/>
      <c r="AE395" s="249"/>
      <c r="AF395" s="249"/>
      <c r="AG395" s="250"/>
      <c r="AH395" s="250"/>
      <c r="AI395" s="250"/>
      <c r="AJ395" s="250"/>
      <c r="AK395" s="85">
        <v>8.7857142857142847</v>
      </c>
      <c r="AL395" s="85"/>
      <c r="AM395" s="251"/>
      <c r="AN395" s="251">
        <f t="shared" si="234"/>
        <v>5.0999999999999996</v>
      </c>
      <c r="AO395" s="97">
        <f t="shared" si="235"/>
        <v>35700</v>
      </c>
      <c r="AP395" s="97">
        <f t="shared" si="236"/>
        <v>15299.999999999998</v>
      </c>
      <c r="AQ395" s="97">
        <f t="shared" si="237"/>
        <v>11730</v>
      </c>
      <c r="AR395" s="97">
        <f t="shared" si="238"/>
        <v>7649.9999999999991</v>
      </c>
      <c r="AS395" s="98">
        <f t="shared" si="239"/>
        <v>35700</v>
      </c>
      <c r="AT395" s="98">
        <f t="shared" si="239"/>
        <v>15300</v>
      </c>
      <c r="AU395" s="98">
        <f t="shared" si="239"/>
        <v>11700</v>
      </c>
      <c r="AV395" s="98">
        <f t="shared" si="239"/>
        <v>7700</v>
      </c>
      <c r="AW395" s="99">
        <f t="shared" si="240"/>
        <v>5355</v>
      </c>
      <c r="AX395" s="252" t="s">
        <v>3</v>
      </c>
      <c r="AY395" s="100">
        <v>3500</v>
      </c>
      <c r="AZ395" s="101">
        <v>1540</v>
      </c>
      <c r="BA395" s="101">
        <v>1400</v>
      </c>
      <c r="BB395" s="101">
        <v>770</v>
      </c>
      <c r="BC395" s="96">
        <v>3000</v>
      </c>
      <c r="BD395" s="96">
        <v>1320</v>
      </c>
      <c r="BE395" s="96">
        <v>1200</v>
      </c>
      <c r="BF395" s="96">
        <v>660</v>
      </c>
      <c r="BG395" s="102">
        <f t="shared" si="241"/>
        <v>2345</v>
      </c>
      <c r="BJ395" s="247" t="e">
        <f>M395*#REF!</f>
        <v>#REF!</v>
      </c>
      <c r="BK395" s="247" t="e">
        <f>N395*#REF!</f>
        <v>#REF!</v>
      </c>
      <c r="BL395" s="247" t="e">
        <f>O395*#REF!</f>
        <v>#REF!</v>
      </c>
      <c r="BM395" s="247" t="e">
        <f>P395*#REF!</f>
        <v>#REF!</v>
      </c>
    </row>
    <row r="396" spans="1:65" s="18" customFormat="1" ht="35.1" customHeight="1" x14ac:dyDescent="0.25">
      <c r="A396" s="82" t="str">
        <f t="shared" si="222"/>
        <v>LK10DT+1</v>
      </c>
      <c r="B396" s="82" t="str">
        <f t="shared" si="223"/>
        <v>LK10DT+2</v>
      </c>
      <c r="C396" s="82" t="str">
        <f t="shared" si="224"/>
        <v>LK10DT+3</v>
      </c>
      <c r="D396" s="82" t="str">
        <f t="shared" si="225"/>
        <v>LK10DT+4</v>
      </c>
      <c r="E396" s="18" t="s">
        <v>3</v>
      </c>
      <c r="F396" s="84">
        <v>10</v>
      </c>
      <c r="G396" s="84"/>
      <c r="H396" s="92" t="s">
        <v>5290</v>
      </c>
      <c r="I396" s="83" t="s">
        <v>5270</v>
      </c>
      <c r="J396" s="83" t="s">
        <v>215</v>
      </c>
      <c r="K396" s="83" t="str">
        <f t="shared" ref="K396:K459" si="242">H396</f>
        <v>LK10DT</v>
      </c>
      <c r="L396" s="83" t="s">
        <v>4349</v>
      </c>
      <c r="M396" s="260">
        <v>7500</v>
      </c>
      <c r="N396" s="260">
        <v>3000</v>
      </c>
      <c r="O396" s="260">
        <v>2500</v>
      </c>
      <c r="P396" s="260">
        <v>1700</v>
      </c>
      <c r="Q396" s="94" t="e">
        <f>VLOOKUP(H396&amp;"Vị trí 1",#REF!,9,0)</f>
        <v>#REF!</v>
      </c>
      <c r="R396" s="94" t="e">
        <f>VLOOKUP(H396&amp;"Vị trí 2",#REF!,9,0)</f>
        <v>#REF!</v>
      </c>
      <c r="S396" s="94" t="e">
        <f>VLOOKUP(H396&amp;"Vị trí 3",#REF!,9,0)</f>
        <v>#REF!</v>
      </c>
      <c r="T396" s="94" t="e">
        <f>VLOOKUP(H396&amp;"Vị trí 4",#REF!,9,0)</f>
        <v>#REF!</v>
      </c>
      <c r="U396" s="249" t="e">
        <f>VLOOKUP(A396,#REF!,32,0)</f>
        <v>#REF!</v>
      </c>
      <c r="V396" s="249" t="e">
        <f>VLOOKUP(B396,#REF!,32,0)</f>
        <v>#REF!</v>
      </c>
      <c r="W396" s="249" t="e">
        <f>VLOOKUP(C396,#REF!,32,0)</f>
        <v>#REF!</v>
      </c>
      <c r="X396" s="249"/>
      <c r="Y396" s="250" t="e">
        <f>U396/M396</f>
        <v>#REF!</v>
      </c>
      <c r="Z396" s="250" t="e">
        <f>V396/N396</f>
        <v>#REF!</v>
      </c>
      <c r="AA396" s="250" t="e">
        <f>W396/O396</f>
        <v>#REF!</v>
      </c>
      <c r="AB396" s="250"/>
      <c r="AC396" s="249"/>
      <c r="AD396" s="249"/>
      <c r="AE396" s="249"/>
      <c r="AF396" s="249"/>
      <c r="AG396" s="250"/>
      <c r="AH396" s="250"/>
      <c r="AI396" s="250"/>
      <c r="AJ396" s="250"/>
      <c r="AK396" s="85">
        <v>12.94</v>
      </c>
      <c r="AL396" s="85"/>
      <c r="AM396" s="251"/>
      <c r="AN396" s="251">
        <f t="shared" si="234"/>
        <v>7.6</v>
      </c>
      <c r="AO396" s="97">
        <f t="shared" si="235"/>
        <v>57000</v>
      </c>
      <c r="AP396" s="97">
        <f t="shared" si="236"/>
        <v>22800</v>
      </c>
      <c r="AQ396" s="97">
        <f t="shared" si="237"/>
        <v>19000</v>
      </c>
      <c r="AR396" s="97">
        <f t="shared" si="238"/>
        <v>12920</v>
      </c>
      <c r="AS396" s="98">
        <f t="shared" si="239"/>
        <v>57000</v>
      </c>
      <c r="AT396" s="98">
        <f t="shared" si="239"/>
        <v>22800</v>
      </c>
      <c r="AU396" s="98">
        <f t="shared" si="239"/>
        <v>19000</v>
      </c>
      <c r="AV396" s="98">
        <f t="shared" si="239"/>
        <v>12900</v>
      </c>
      <c r="AW396" s="99">
        <f t="shared" si="240"/>
        <v>8550</v>
      </c>
      <c r="AX396" s="252" t="s">
        <v>3</v>
      </c>
      <c r="AY396" s="100">
        <v>2450</v>
      </c>
      <c r="AZ396" s="101">
        <v>1330</v>
      </c>
      <c r="BA396" s="101">
        <v>1050</v>
      </c>
      <c r="BB396" s="101">
        <v>670</v>
      </c>
      <c r="BC396" s="96">
        <v>2100</v>
      </c>
      <c r="BD396" s="96">
        <v>1140</v>
      </c>
      <c r="BE396" s="96">
        <v>900</v>
      </c>
      <c r="BF396" s="96">
        <v>570</v>
      </c>
      <c r="BG396" s="102">
        <f t="shared" si="241"/>
        <v>4350</v>
      </c>
      <c r="BJ396" s="247" t="e">
        <f>M396*#REF!</f>
        <v>#REF!</v>
      </c>
      <c r="BK396" s="247" t="e">
        <f>N396*#REF!</f>
        <v>#REF!</v>
      </c>
      <c r="BL396" s="247" t="e">
        <f>O396*#REF!</f>
        <v>#REF!</v>
      </c>
      <c r="BM396" s="247" t="e">
        <f>P396*#REF!</f>
        <v>#REF!</v>
      </c>
    </row>
    <row r="397" spans="1:65" s="18" customFormat="1" ht="35.1" customHeight="1" x14ac:dyDescent="0.25">
      <c r="A397" s="82" t="str">
        <f t="shared" si="222"/>
        <v>LK11DT+1</v>
      </c>
      <c r="B397" s="82" t="str">
        <f t="shared" si="223"/>
        <v>LK11DT+2</v>
      </c>
      <c r="C397" s="82" t="str">
        <f t="shared" si="224"/>
        <v>LK11DT+3</v>
      </c>
      <c r="D397" s="82" t="str">
        <f t="shared" si="225"/>
        <v>LK11DT+4</v>
      </c>
      <c r="E397" s="18" t="s">
        <v>3</v>
      </c>
      <c r="F397" s="84">
        <v>11</v>
      </c>
      <c r="G397" s="84"/>
      <c r="H397" s="92" t="s">
        <v>5291</v>
      </c>
      <c r="I397" s="83" t="s">
        <v>4273</v>
      </c>
      <c r="J397" s="83" t="s">
        <v>217</v>
      </c>
      <c r="K397" s="83" t="str">
        <f t="shared" si="242"/>
        <v>LK11DT</v>
      </c>
      <c r="L397" s="83" t="s">
        <v>863</v>
      </c>
      <c r="M397" s="260">
        <v>4000</v>
      </c>
      <c r="N397" s="260">
        <v>1900</v>
      </c>
      <c r="O397" s="260">
        <v>1400</v>
      </c>
      <c r="P397" s="294">
        <v>950</v>
      </c>
      <c r="Q397" s="94" t="e">
        <f>VLOOKUP(H397&amp;"Vị trí 1",#REF!,9,0)</f>
        <v>#REF!</v>
      </c>
      <c r="R397" s="94" t="e">
        <f>VLOOKUP(H397&amp;"Vị trí 2",#REF!,9,0)</f>
        <v>#REF!</v>
      </c>
      <c r="S397" s="94" t="e">
        <f>VLOOKUP(H397&amp;"Vị trí 3",#REF!,9,0)</f>
        <v>#REF!</v>
      </c>
      <c r="T397" s="94" t="e">
        <f>VLOOKUP(H397&amp;"Vị trí 4",#REF!,9,0)</f>
        <v>#REF!</v>
      </c>
      <c r="U397" s="249"/>
      <c r="V397" s="249"/>
      <c r="W397" s="249"/>
      <c r="X397" s="249"/>
      <c r="Y397" s="250"/>
      <c r="Z397" s="250"/>
      <c r="AA397" s="250"/>
      <c r="AB397" s="250"/>
      <c r="AC397" s="249"/>
      <c r="AD397" s="249"/>
      <c r="AE397" s="249"/>
      <c r="AF397" s="249"/>
      <c r="AG397" s="250"/>
      <c r="AH397" s="250"/>
      <c r="AI397" s="250"/>
      <c r="AJ397" s="250"/>
      <c r="AK397" s="85">
        <v>13.75</v>
      </c>
      <c r="AL397" s="85"/>
      <c r="AM397" s="251"/>
      <c r="AN397" s="251">
        <f t="shared" si="234"/>
        <v>8.1</v>
      </c>
      <c r="AO397" s="97">
        <f t="shared" si="235"/>
        <v>32400</v>
      </c>
      <c r="AP397" s="97">
        <f t="shared" si="236"/>
        <v>15390</v>
      </c>
      <c r="AQ397" s="97">
        <f t="shared" si="237"/>
        <v>11340</v>
      </c>
      <c r="AR397" s="97">
        <f t="shared" si="238"/>
        <v>7695</v>
      </c>
      <c r="AS397" s="98">
        <f t="shared" si="239"/>
        <v>32400</v>
      </c>
      <c r="AT397" s="98">
        <f t="shared" si="239"/>
        <v>15400</v>
      </c>
      <c r="AU397" s="98">
        <f t="shared" si="239"/>
        <v>11300</v>
      </c>
      <c r="AV397" s="98">
        <f t="shared" si="239"/>
        <v>7700</v>
      </c>
      <c r="AW397" s="99">
        <f t="shared" si="240"/>
        <v>4860</v>
      </c>
      <c r="AX397" s="252" t="s">
        <v>3</v>
      </c>
      <c r="AY397" s="100">
        <v>2240</v>
      </c>
      <c r="AZ397" s="101">
        <v>1120</v>
      </c>
      <c r="BA397" s="101">
        <v>840</v>
      </c>
      <c r="BB397" s="101">
        <v>670</v>
      </c>
      <c r="BC397" s="96">
        <v>1920</v>
      </c>
      <c r="BD397" s="96">
        <v>960</v>
      </c>
      <c r="BE397" s="96">
        <v>720</v>
      </c>
      <c r="BF397" s="96">
        <v>570</v>
      </c>
      <c r="BG397" s="102">
        <f t="shared" si="241"/>
        <v>2840</v>
      </c>
      <c r="BJ397" s="247" t="e">
        <f>M397*#REF!</f>
        <v>#REF!</v>
      </c>
      <c r="BK397" s="247" t="e">
        <f>N397*#REF!</f>
        <v>#REF!</v>
      </c>
      <c r="BL397" s="247" t="e">
        <f>O397*#REF!</f>
        <v>#REF!</v>
      </c>
      <c r="BM397" s="247" t="e">
        <f>P397*#REF!</f>
        <v>#REF!</v>
      </c>
    </row>
    <row r="398" spans="1:65" s="18" customFormat="1" ht="35.1" customHeight="1" x14ac:dyDescent="0.25">
      <c r="A398" s="82" t="str">
        <f t="shared" si="222"/>
        <v>LK12DT+1</v>
      </c>
      <c r="B398" s="82" t="str">
        <f t="shared" si="223"/>
        <v>LK12DT+2</v>
      </c>
      <c r="C398" s="82" t="str">
        <f t="shared" si="224"/>
        <v>LK12DT+3</v>
      </c>
      <c r="D398" s="82" t="str">
        <f t="shared" si="225"/>
        <v>LK12DT+4</v>
      </c>
      <c r="E398" s="18" t="s">
        <v>3</v>
      </c>
      <c r="F398" s="84">
        <v>12</v>
      </c>
      <c r="G398" s="84"/>
      <c r="H398" s="92" t="s">
        <v>5292</v>
      </c>
      <c r="I398" s="83" t="s">
        <v>4603</v>
      </c>
      <c r="J398" s="83" t="s">
        <v>5270</v>
      </c>
      <c r="K398" s="83" t="str">
        <f t="shared" si="242"/>
        <v>LK12DT</v>
      </c>
      <c r="L398" s="83" t="s">
        <v>217</v>
      </c>
      <c r="M398" s="260">
        <v>7500</v>
      </c>
      <c r="N398" s="260">
        <v>3000</v>
      </c>
      <c r="O398" s="260">
        <v>2500</v>
      </c>
      <c r="P398" s="260">
        <v>1700</v>
      </c>
      <c r="Q398" s="94" t="e">
        <f>VLOOKUP(H398&amp;"Vị trí 1",#REF!,9,0)</f>
        <v>#REF!</v>
      </c>
      <c r="R398" s="94" t="e">
        <f>VLOOKUP(H398&amp;"Vị trí 2",#REF!,9,0)</f>
        <v>#REF!</v>
      </c>
      <c r="S398" s="94" t="e">
        <f>VLOOKUP(H398&amp;"Vị trí 3",#REF!,9,0)</f>
        <v>#REF!</v>
      </c>
      <c r="T398" s="94" t="e">
        <f>VLOOKUP(H398&amp;"Vị trí 4",#REF!,9,0)</f>
        <v>#REF!</v>
      </c>
      <c r="U398" s="249"/>
      <c r="V398" s="249"/>
      <c r="W398" s="249"/>
      <c r="X398" s="249"/>
      <c r="Y398" s="250"/>
      <c r="Z398" s="250"/>
      <c r="AA398" s="250"/>
      <c r="AB398" s="250"/>
      <c r="AC398" s="249"/>
      <c r="AD398" s="249"/>
      <c r="AE398" s="249"/>
      <c r="AF398" s="249"/>
      <c r="AG398" s="250"/>
      <c r="AH398" s="250"/>
      <c r="AI398" s="250"/>
      <c r="AJ398" s="250"/>
      <c r="AK398" s="85">
        <v>12.94</v>
      </c>
      <c r="AL398" s="85"/>
      <c r="AM398" s="251"/>
      <c r="AN398" s="251">
        <f t="shared" si="234"/>
        <v>7.6</v>
      </c>
      <c r="AO398" s="97">
        <f t="shared" si="235"/>
        <v>57000</v>
      </c>
      <c r="AP398" s="97">
        <f t="shared" si="236"/>
        <v>22800</v>
      </c>
      <c r="AQ398" s="97">
        <f t="shared" si="237"/>
        <v>19000</v>
      </c>
      <c r="AR398" s="97">
        <f t="shared" si="238"/>
        <v>12920</v>
      </c>
      <c r="AS398" s="98">
        <f t="shared" si="239"/>
        <v>57000</v>
      </c>
      <c r="AT398" s="98">
        <f t="shared" si="239"/>
        <v>22800</v>
      </c>
      <c r="AU398" s="98">
        <f t="shared" si="239"/>
        <v>19000</v>
      </c>
      <c r="AV398" s="98">
        <f t="shared" si="239"/>
        <v>12900</v>
      </c>
      <c r="AW398" s="99">
        <f t="shared" si="240"/>
        <v>8550</v>
      </c>
      <c r="AX398" s="252" t="s">
        <v>3</v>
      </c>
      <c r="AY398" s="100"/>
      <c r="AZ398" s="101"/>
      <c r="BA398" s="101"/>
      <c r="BB398" s="101"/>
      <c r="BC398" s="96"/>
      <c r="BD398" s="96"/>
      <c r="BE398" s="96"/>
      <c r="BF398" s="96"/>
      <c r="BG398" s="102">
        <f t="shared" si="241"/>
        <v>4350</v>
      </c>
    </row>
    <row r="399" spans="1:65" s="18" customFormat="1" ht="35.1" customHeight="1" x14ac:dyDescent="0.25">
      <c r="A399" s="82" t="str">
        <f t="shared" si="222"/>
        <v>LK13DT+1</v>
      </c>
      <c r="B399" s="82" t="str">
        <f t="shared" si="223"/>
        <v>LK13DT+2</v>
      </c>
      <c r="C399" s="82" t="str">
        <f t="shared" si="224"/>
        <v>LK13DT+3</v>
      </c>
      <c r="D399" s="82" t="str">
        <f t="shared" si="225"/>
        <v>LK13DT+4</v>
      </c>
      <c r="E399" s="18" t="s">
        <v>3</v>
      </c>
      <c r="F399" s="84">
        <v>13</v>
      </c>
      <c r="G399" s="84"/>
      <c r="H399" s="92" t="s">
        <v>5293</v>
      </c>
      <c r="I399" s="83" t="s">
        <v>5294</v>
      </c>
      <c r="J399" s="83" t="s">
        <v>215</v>
      </c>
      <c r="K399" s="83" t="str">
        <f t="shared" si="242"/>
        <v>LK13DT</v>
      </c>
      <c r="L399" s="83" t="s">
        <v>4349</v>
      </c>
      <c r="M399" s="260">
        <v>4000</v>
      </c>
      <c r="N399" s="260">
        <v>2000</v>
      </c>
      <c r="O399" s="260">
        <v>1500</v>
      </c>
      <c r="P399" s="294">
        <v>900</v>
      </c>
      <c r="Q399" s="94" t="e">
        <f>VLOOKUP(H399&amp;"Vị trí 1",#REF!,9,0)</f>
        <v>#REF!</v>
      </c>
      <c r="R399" s="94" t="e">
        <f>VLOOKUP(H399&amp;"Vị trí 2",#REF!,9,0)</f>
        <v>#REF!</v>
      </c>
      <c r="S399" s="94" t="e">
        <f>VLOOKUP(H399&amp;"Vị trí 3",#REF!,9,0)</f>
        <v>#REF!</v>
      </c>
      <c r="T399" s="94" t="e">
        <f>VLOOKUP(H399&amp;"Vị trí 4",#REF!,9,0)</f>
        <v>#REF!</v>
      </c>
      <c r="U399" s="249" t="e">
        <f>VLOOKUP(A399,#REF!,32,0)</f>
        <v>#REF!</v>
      </c>
      <c r="V399" s="249"/>
      <c r="W399" s="249"/>
      <c r="X399" s="249"/>
      <c r="Y399" s="250" t="e">
        <f>U399/M399</f>
        <v>#REF!</v>
      </c>
      <c r="Z399" s="250"/>
      <c r="AA399" s="250"/>
      <c r="AB399" s="250"/>
      <c r="AC399" s="249"/>
      <c r="AD399" s="249"/>
      <c r="AE399" s="249"/>
      <c r="AF399" s="249"/>
      <c r="AG399" s="250"/>
      <c r="AH399" s="250"/>
      <c r="AI399" s="250"/>
      <c r="AJ399" s="250"/>
      <c r="AK399" s="85">
        <v>12.94</v>
      </c>
      <c r="AL399" s="85"/>
      <c r="AM399" s="251"/>
      <c r="AN399" s="251">
        <f t="shared" si="234"/>
        <v>7.6</v>
      </c>
      <c r="AO399" s="97">
        <f t="shared" si="235"/>
        <v>30400</v>
      </c>
      <c r="AP399" s="97">
        <f t="shared" si="236"/>
        <v>15200</v>
      </c>
      <c r="AQ399" s="97">
        <f t="shared" si="237"/>
        <v>11400</v>
      </c>
      <c r="AR399" s="97">
        <f t="shared" si="238"/>
        <v>6840</v>
      </c>
      <c r="AS399" s="98">
        <f t="shared" si="239"/>
        <v>30400</v>
      </c>
      <c r="AT399" s="98">
        <f t="shared" si="239"/>
        <v>15200</v>
      </c>
      <c r="AU399" s="98">
        <f t="shared" si="239"/>
        <v>11400</v>
      </c>
      <c r="AV399" s="98">
        <f t="shared" si="239"/>
        <v>6800</v>
      </c>
      <c r="AW399" s="99">
        <f t="shared" si="240"/>
        <v>4560</v>
      </c>
      <c r="AX399" s="252" t="s">
        <v>3</v>
      </c>
      <c r="AY399" s="100">
        <v>4200</v>
      </c>
      <c r="AZ399" s="101">
        <v>1680</v>
      </c>
      <c r="BA399" s="101">
        <v>1330</v>
      </c>
      <c r="BB399" s="101">
        <v>840</v>
      </c>
      <c r="BC399" s="96">
        <v>3600</v>
      </c>
      <c r="BD399" s="96">
        <v>1440</v>
      </c>
      <c r="BE399" s="96">
        <v>1140</v>
      </c>
      <c r="BF399" s="96">
        <v>720</v>
      </c>
      <c r="BG399" s="102">
        <f t="shared" si="241"/>
        <v>2240</v>
      </c>
      <c r="BJ399" s="247" t="e">
        <f>M399*#REF!</f>
        <v>#REF!</v>
      </c>
      <c r="BK399" s="247" t="e">
        <f>N399*#REF!</f>
        <v>#REF!</v>
      </c>
      <c r="BL399" s="247" t="e">
        <f>O399*#REF!</f>
        <v>#REF!</v>
      </c>
      <c r="BM399" s="247" t="e">
        <f>P399*#REF!</f>
        <v>#REF!</v>
      </c>
    </row>
    <row r="400" spans="1:65" s="18" customFormat="1" ht="35.1" customHeight="1" x14ac:dyDescent="0.25">
      <c r="A400" s="82" t="str">
        <f t="shared" si="222"/>
        <v>LK14DT+1</v>
      </c>
      <c r="B400" s="82" t="str">
        <f t="shared" si="223"/>
        <v>LK14DT+2</v>
      </c>
      <c r="C400" s="82" t="str">
        <f t="shared" si="224"/>
        <v>LK14DT+3</v>
      </c>
      <c r="D400" s="82" t="str">
        <f t="shared" si="225"/>
        <v>LK14DT+4</v>
      </c>
      <c r="E400" s="18" t="s">
        <v>3</v>
      </c>
      <c r="F400" s="84">
        <v>14</v>
      </c>
      <c r="G400" s="84"/>
      <c r="H400" s="92" t="s">
        <v>5295</v>
      </c>
      <c r="I400" s="83" t="s">
        <v>4349</v>
      </c>
      <c r="J400" s="83" t="s">
        <v>863</v>
      </c>
      <c r="K400" s="83" t="str">
        <f t="shared" si="242"/>
        <v>LK14DT</v>
      </c>
      <c r="L400" s="83" t="s">
        <v>217</v>
      </c>
      <c r="M400" s="260">
        <v>4800</v>
      </c>
      <c r="N400" s="260">
        <v>2400</v>
      </c>
      <c r="O400" s="260">
        <v>1700</v>
      </c>
      <c r="P400" s="260">
        <v>1000</v>
      </c>
      <c r="Q400" s="94" t="e">
        <f>VLOOKUP(H400&amp;"Vị trí 1",#REF!,9,0)</f>
        <v>#REF!</v>
      </c>
      <c r="R400" s="94" t="e">
        <f>VLOOKUP(H400&amp;"Vị trí 2",#REF!,9,0)</f>
        <v>#REF!</v>
      </c>
      <c r="S400" s="94" t="e">
        <f>VLOOKUP(H400&amp;"Vị trí 3",#REF!,9,0)</f>
        <v>#REF!</v>
      </c>
      <c r="T400" s="94" t="e">
        <f>VLOOKUP(H400&amp;"Vị trí 4",#REF!,9,0)</f>
        <v>#REF!</v>
      </c>
      <c r="U400" s="249"/>
      <c r="V400" s="249"/>
      <c r="W400" s="249" t="e">
        <f>VLOOKUP(C400,#REF!,32,0)</f>
        <v>#REF!</v>
      </c>
      <c r="X400" s="249"/>
      <c r="Y400" s="250"/>
      <c r="Z400" s="250"/>
      <c r="AA400" s="250" t="e">
        <f>W400/O400</f>
        <v>#REF!</v>
      </c>
      <c r="AB400" s="250"/>
      <c r="AC400" s="249"/>
      <c r="AD400" s="249"/>
      <c r="AE400" s="249"/>
      <c r="AF400" s="249"/>
      <c r="AG400" s="250"/>
      <c r="AH400" s="250"/>
      <c r="AI400" s="250"/>
      <c r="AJ400" s="250"/>
      <c r="AK400" s="85">
        <v>12.94</v>
      </c>
      <c r="AL400" s="85"/>
      <c r="AM400" s="251"/>
      <c r="AN400" s="251">
        <f t="shared" si="234"/>
        <v>7.6</v>
      </c>
      <c r="AO400" s="97">
        <f t="shared" si="235"/>
        <v>36480</v>
      </c>
      <c r="AP400" s="97">
        <f t="shared" si="236"/>
        <v>18240</v>
      </c>
      <c r="AQ400" s="97">
        <f t="shared" si="237"/>
        <v>12920</v>
      </c>
      <c r="AR400" s="97">
        <f t="shared" si="238"/>
        <v>7600</v>
      </c>
      <c r="AS400" s="98">
        <f t="shared" si="239"/>
        <v>36500</v>
      </c>
      <c r="AT400" s="98">
        <f t="shared" si="239"/>
        <v>18200</v>
      </c>
      <c r="AU400" s="98">
        <f t="shared" si="239"/>
        <v>12900</v>
      </c>
      <c r="AV400" s="98">
        <f t="shared" si="239"/>
        <v>7600</v>
      </c>
      <c r="AW400" s="99">
        <f t="shared" si="240"/>
        <v>5472</v>
      </c>
      <c r="AX400" s="252" t="s">
        <v>3</v>
      </c>
      <c r="AY400" s="100">
        <v>5250</v>
      </c>
      <c r="AZ400" s="101">
        <v>1680</v>
      </c>
      <c r="BA400" s="101">
        <v>1330</v>
      </c>
      <c r="BB400" s="101">
        <v>840</v>
      </c>
      <c r="BC400" s="96">
        <v>4500</v>
      </c>
      <c r="BD400" s="96">
        <v>1440</v>
      </c>
      <c r="BE400" s="96">
        <v>1140</v>
      </c>
      <c r="BF400" s="96">
        <v>720</v>
      </c>
      <c r="BG400" s="102">
        <f t="shared" si="241"/>
        <v>2128</v>
      </c>
      <c r="BJ400" s="247" t="e">
        <f>M400*#REF!</f>
        <v>#REF!</v>
      </c>
      <c r="BK400" s="247" t="e">
        <f>N400*#REF!</f>
        <v>#REF!</v>
      </c>
      <c r="BL400" s="247" t="e">
        <f>O400*#REF!</f>
        <v>#REF!</v>
      </c>
      <c r="BM400" s="247" t="e">
        <f>P400*#REF!</f>
        <v>#REF!</v>
      </c>
    </row>
    <row r="401" spans="1:65" s="18" customFormat="1" ht="35.1" customHeight="1" x14ac:dyDescent="0.25">
      <c r="A401" s="82" t="str">
        <f t="shared" si="222"/>
        <v>LK15DT+1</v>
      </c>
      <c r="B401" s="82" t="str">
        <f t="shared" si="223"/>
        <v>LK15DT+2</v>
      </c>
      <c r="C401" s="82" t="str">
        <f t="shared" si="224"/>
        <v>LK15DT+3</v>
      </c>
      <c r="D401" s="82" t="str">
        <f t="shared" si="225"/>
        <v>LK15DT+4</v>
      </c>
      <c r="E401" s="18" t="s">
        <v>3</v>
      </c>
      <c r="F401" s="84">
        <v>15</v>
      </c>
      <c r="G401" s="84"/>
      <c r="H401" s="92" t="s">
        <v>5296</v>
      </c>
      <c r="I401" s="83" t="s">
        <v>5297</v>
      </c>
      <c r="J401" s="83" t="s">
        <v>215</v>
      </c>
      <c r="K401" s="83" t="str">
        <f t="shared" si="242"/>
        <v>LK15DT</v>
      </c>
      <c r="L401" s="83" t="s">
        <v>5158</v>
      </c>
      <c r="M401" s="260">
        <v>7500</v>
      </c>
      <c r="N401" s="260">
        <v>3000</v>
      </c>
      <c r="O401" s="260">
        <v>2500</v>
      </c>
      <c r="P401" s="260">
        <v>1700</v>
      </c>
      <c r="Q401" s="94" t="e">
        <f>VLOOKUP(H401&amp;"Vị trí 1",#REF!,9,0)</f>
        <v>#REF!</v>
      </c>
      <c r="R401" s="94" t="e">
        <f>VLOOKUP(H401&amp;"Vị trí 2",#REF!,9,0)</f>
        <v>#REF!</v>
      </c>
      <c r="S401" s="94" t="e">
        <f>VLOOKUP(H401&amp;"Vị trí 3",#REF!,9,0)</f>
        <v>#REF!</v>
      </c>
      <c r="T401" s="94" t="e">
        <f>VLOOKUP(H401&amp;"Vị trí 4",#REF!,9,0)</f>
        <v>#REF!</v>
      </c>
      <c r="U401" s="249" t="e">
        <f>VLOOKUP(A401,#REF!,32,0)</f>
        <v>#REF!</v>
      </c>
      <c r="V401" s="249"/>
      <c r="W401" s="249"/>
      <c r="X401" s="249"/>
      <c r="Y401" s="250" t="e">
        <f>U401/M401</f>
        <v>#REF!</v>
      </c>
      <c r="Z401" s="250"/>
      <c r="AA401" s="250"/>
      <c r="AB401" s="250"/>
      <c r="AC401" s="249"/>
      <c r="AD401" s="249"/>
      <c r="AE401" s="249"/>
      <c r="AF401" s="249"/>
      <c r="AG401" s="250"/>
      <c r="AH401" s="250"/>
      <c r="AI401" s="250"/>
      <c r="AJ401" s="250"/>
      <c r="AK401" s="85">
        <v>12.94</v>
      </c>
      <c r="AL401" s="85"/>
      <c r="AM401" s="251"/>
      <c r="AN401" s="251">
        <f t="shared" si="234"/>
        <v>7.6</v>
      </c>
      <c r="AO401" s="97">
        <f t="shared" si="235"/>
        <v>57000</v>
      </c>
      <c r="AP401" s="97">
        <f t="shared" si="236"/>
        <v>22800</v>
      </c>
      <c r="AQ401" s="97">
        <f t="shared" si="237"/>
        <v>19000</v>
      </c>
      <c r="AR401" s="97">
        <f t="shared" si="238"/>
        <v>12920</v>
      </c>
      <c r="AS401" s="98">
        <f t="shared" si="239"/>
        <v>57000</v>
      </c>
      <c r="AT401" s="98">
        <f t="shared" si="239"/>
        <v>22800</v>
      </c>
      <c r="AU401" s="98">
        <f t="shared" si="239"/>
        <v>19000</v>
      </c>
      <c r="AV401" s="98">
        <f t="shared" si="239"/>
        <v>12900</v>
      </c>
      <c r="AW401" s="99">
        <f t="shared" si="240"/>
        <v>8550</v>
      </c>
      <c r="AX401" s="252" t="s">
        <v>3</v>
      </c>
      <c r="AY401" s="100">
        <v>2800</v>
      </c>
      <c r="AZ401" s="101">
        <v>1120</v>
      </c>
      <c r="BA401" s="101">
        <v>910</v>
      </c>
      <c r="BB401" s="101">
        <v>670</v>
      </c>
      <c r="BC401" s="96">
        <v>2400</v>
      </c>
      <c r="BD401" s="96">
        <v>960</v>
      </c>
      <c r="BE401" s="96">
        <v>780</v>
      </c>
      <c r="BF401" s="96">
        <v>570</v>
      </c>
      <c r="BG401" s="102">
        <f t="shared" si="241"/>
        <v>4350</v>
      </c>
      <c r="BJ401" s="247" t="e">
        <f>M401*#REF!</f>
        <v>#REF!</v>
      </c>
      <c r="BK401" s="247" t="e">
        <f>N401*#REF!</f>
        <v>#REF!</v>
      </c>
      <c r="BL401" s="247" t="e">
        <f>O401*#REF!</f>
        <v>#REF!</v>
      </c>
      <c r="BM401" s="247" t="e">
        <f>P401*#REF!</f>
        <v>#REF!</v>
      </c>
    </row>
    <row r="402" spans="1:65" s="18" customFormat="1" ht="35.1" customHeight="1" x14ac:dyDescent="0.25">
      <c r="A402" s="82" t="str">
        <f t="shared" si="222"/>
        <v>LK16DT+1</v>
      </c>
      <c r="B402" s="82" t="str">
        <f t="shared" si="223"/>
        <v>LK16DT+2</v>
      </c>
      <c r="C402" s="82" t="str">
        <f t="shared" si="224"/>
        <v>LK16DT+3</v>
      </c>
      <c r="D402" s="82" t="str">
        <f t="shared" si="225"/>
        <v>LK16DT+4</v>
      </c>
      <c r="E402" s="18" t="s">
        <v>3</v>
      </c>
      <c r="F402" s="84">
        <v>16</v>
      </c>
      <c r="G402" s="84"/>
      <c r="H402" s="92" t="s">
        <v>5298</v>
      </c>
      <c r="I402" s="83" t="s">
        <v>5299</v>
      </c>
      <c r="J402" s="83" t="s">
        <v>5270</v>
      </c>
      <c r="K402" s="83" t="str">
        <f t="shared" si="242"/>
        <v>LK16DT</v>
      </c>
      <c r="L402" s="83" t="s">
        <v>217</v>
      </c>
      <c r="M402" s="260">
        <v>5000</v>
      </c>
      <c r="N402" s="260">
        <v>2200</v>
      </c>
      <c r="O402" s="260">
        <v>2000</v>
      </c>
      <c r="P402" s="260">
        <v>1100</v>
      </c>
      <c r="Q402" s="94" t="e">
        <f>VLOOKUP(H402&amp;"Vị trí 1",#REF!,9,0)</f>
        <v>#REF!</v>
      </c>
      <c r="R402" s="94" t="e">
        <f>VLOOKUP(H402&amp;"Vị trí 2",#REF!,9,0)</f>
        <v>#REF!</v>
      </c>
      <c r="S402" s="94" t="e">
        <f>VLOOKUP(H402&amp;"Vị trí 3",#REF!,9,0)</f>
        <v>#REF!</v>
      </c>
      <c r="T402" s="94" t="e">
        <f>VLOOKUP(H402&amp;"Vị trí 4",#REF!,9,0)</f>
        <v>#REF!</v>
      </c>
      <c r="U402" s="249"/>
      <c r="V402" s="249"/>
      <c r="W402" s="249"/>
      <c r="X402" s="249"/>
      <c r="Y402" s="250"/>
      <c r="Z402" s="250"/>
      <c r="AA402" s="250"/>
      <c r="AB402" s="250"/>
      <c r="AC402" s="249"/>
      <c r="AD402" s="249"/>
      <c r="AE402" s="249"/>
      <c r="AF402" s="249"/>
      <c r="AG402" s="250"/>
      <c r="AH402" s="250"/>
      <c r="AI402" s="250"/>
      <c r="AJ402" s="250"/>
      <c r="AK402" s="85">
        <v>12.94</v>
      </c>
      <c r="AL402" s="85"/>
      <c r="AM402" s="251"/>
      <c r="AN402" s="251">
        <f t="shared" si="234"/>
        <v>7.6</v>
      </c>
      <c r="AO402" s="97">
        <f t="shared" si="235"/>
        <v>38000</v>
      </c>
      <c r="AP402" s="97">
        <f t="shared" si="236"/>
        <v>16720</v>
      </c>
      <c r="AQ402" s="97">
        <f t="shared" si="237"/>
        <v>15200</v>
      </c>
      <c r="AR402" s="97">
        <f t="shared" si="238"/>
        <v>8360</v>
      </c>
      <c r="AS402" s="98">
        <f t="shared" si="239"/>
        <v>38000</v>
      </c>
      <c r="AT402" s="98">
        <f t="shared" si="239"/>
        <v>16700</v>
      </c>
      <c r="AU402" s="98">
        <f t="shared" si="239"/>
        <v>15200</v>
      </c>
      <c r="AV402" s="98">
        <f t="shared" si="239"/>
        <v>8400</v>
      </c>
      <c r="AW402" s="99">
        <f t="shared" si="240"/>
        <v>5700</v>
      </c>
      <c r="AX402" s="252" t="s">
        <v>3</v>
      </c>
      <c r="AY402" s="100">
        <v>2100</v>
      </c>
      <c r="AZ402" s="101">
        <v>910</v>
      </c>
      <c r="BA402" s="101">
        <v>770</v>
      </c>
      <c r="BB402" s="101">
        <v>670</v>
      </c>
      <c r="BC402" s="96">
        <v>1800</v>
      </c>
      <c r="BD402" s="96">
        <v>780</v>
      </c>
      <c r="BE402" s="96">
        <v>660</v>
      </c>
      <c r="BF402" s="96">
        <v>570</v>
      </c>
      <c r="BG402" s="102">
        <f t="shared" si="241"/>
        <v>2700</v>
      </c>
      <c r="BJ402" s="247" t="e">
        <f>M402*#REF!</f>
        <v>#REF!</v>
      </c>
      <c r="BK402" s="247" t="e">
        <f>N402*#REF!</f>
        <v>#REF!</v>
      </c>
      <c r="BL402" s="247" t="e">
        <f>O402*#REF!</f>
        <v>#REF!</v>
      </c>
      <c r="BM402" s="247" t="e">
        <f>P402*#REF!</f>
        <v>#REF!</v>
      </c>
    </row>
    <row r="403" spans="1:65" s="18" customFormat="1" ht="35.1" customHeight="1" x14ac:dyDescent="0.25">
      <c r="A403" s="82" t="str">
        <f t="shared" si="222"/>
        <v>LK17DT+1</v>
      </c>
      <c r="B403" s="82" t="str">
        <f t="shared" si="223"/>
        <v>LK17DT+2</v>
      </c>
      <c r="C403" s="82" t="str">
        <f t="shared" si="224"/>
        <v>LK17DT+3</v>
      </c>
      <c r="D403" s="82" t="str">
        <f t="shared" si="225"/>
        <v>LK17DT+4</v>
      </c>
      <c r="E403" s="18" t="s">
        <v>3</v>
      </c>
      <c r="F403" s="84">
        <v>17</v>
      </c>
      <c r="G403" s="84"/>
      <c r="H403" s="92" t="s">
        <v>5300</v>
      </c>
      <c r="I403" s="83" t="s">
        <v>4665</v>
      </c>
      <c r="J403" s="83" t="s">
        <v>4349</v>
      </c>
      <c r="K403" s="83" t="str">
        <f t="shared" si="242"/>
        <v>LK17DT</v>
      </c>
      <c r="L403" s="83" t="s">
        <v>863</v>
      </c>
      <c r="M403" s="260">
        <v>3500</v>
      </c>
      <c r="N403" s="260">
        <v>1900</v>
      </c>
      <c r="O403" s="260">
        <v>1500</v>
      </c>
      <c r="P403" s="294">
        <v>950</v>
      </c>
      <c r="Q403" s="94" t="e">
        <f>VLOOKUP(H403&amp;"Vị trí 1",#REF!,9,0)</f>
        <v>#REF!</v>
      </c>
      <c r="R403" s="94" t="e">
        <f>VLOOKUP(H403&amp;"Vị trí 2",#REF!,9,0)</f>
        <v>#REF!</v>
      </c>
      <c r="S403" s="94" t="e">
        <f>VLOOKUP(H403&amp;"Vị trí 3",#REF!,9,0)</f>
        <v>#REF!</v>
      </c>
      <c r="T403" s="94" t="e">
        <f>VLOOKUP(H403&amp;"Vị trí 4",#REF!,9,0)</f>
        <v>#REF!</v>
      </c>
      <c r="U403" s="249"/>
      <c r="V403" s="249"/>
      <c r="W403" s="249"/>
      <c r="X403" s="249"/>
      <c r="Y403" s="250"/>
      <c r="Z403" s="250"/>
      <c r="AA403" s="250"/>
      <c r="AB403" s="250"/>
      <c r="AC403" s="249"/>
      <c r="AD403" s="249"/>
      <c r="AE403" s="249"/>
      <c r="AF403" s="249"/>
      <c r="AG403" s="250"/>
      <c r="AH403" s="250"/>
      <c r="AI403" s="250"/>
      <c r="AJ403" s="250"/>
      <c r="AK403" s="85">
        <v>19.431913116123642</v>
      </c>
      <c r="AL403" s="85"/>
      <c r="AM403" s="251"/>
      <c r="AN403" s="251">
        <f t="shared" si="234"/>
        <v>11.4</v>
      </c>
      <c r="AO403" s="97">
        <f t="shared" si="235"/>
        <v>39900</v>
      </c>
      <c r="AP403" s="97">
        <f t="shared" si="236"/>
        <v>21660</v>
      </c>
      <c r="AQ403" s="97">
        <f t="shared" si="237"/>
        <v>17100</v>
      </c>
      <c r="AR403" s="97">
        <f t="shared" si="238"/>
        <v>10830</v>
      </c>
      <c r="AS403" s="98">
        <f t="shared" si="239"/>
        <v>39900</v>
      </c>
      <c r="AT403" s="98">
        <f t="shared" si="239"/>
        <v>21700</v>
      </c>
      <c r="AU403" s="98">
        <f t="shared" si="239"/>
        <v>17100</v>
      </c>
      <c r="AV403" s="98">
        <f t="shared" si="239"/>
        <v>10800</v>
      </c>
      <c r="AW403" s="99">
        <f t="shared" si="240"/>
        <v>5985</v>
      </c>
      <c r="AX403" s="252" t="s">
        <v>3</v>
      </c>
      <c r="AY403" s="100"/>
      <c r="AZ403" s="101"/>
      <c r="BA403" s="101"/>
      <c r="BB403" s="101"/>
      <c r="BC403" s="96"/>
      <c r="BD403" s="96"/>
      <c r="BE403" s="96"/>
      <c r="BF403" s="96"/>
      <c r="BG403" s="102">
        <f t="shared" si="241"/>
        <v>4815</v>
      </c>
    </row>
    <row r="404" spans="1:65" s="18" customFormat="1" ht="35.1" customHeight="1" x14ac:dyDescent="0.25">
      <c r="A404" s="82" t="str">
        <f t="shared" si="222"/>
        <v>LK18DT+1</v>
      </c>
      <c r="B404" s="82" t="str">
        <f t="shared" si="223"/>
        <v>LK18DT+2</v>
      </c>
      <c r="C404" s="82" t="str">
        <f t="shared" si="224"/>
        <v>LK18DT+3</v>
      </c>
      <c r="D404" s="82" t="str">
        <f t="shared" si="225"/>
        <v>LK18DT+4</v>
      </c>
      <c r="E404" s="18" t="s">
        <v>3</v>
      </c>
      <c r="F404" s="84">
        <v>18</v>
      </c>
      <c r="G404" s="84"/>
      <c r="H404" s="92" t="s">
        <v>5301</v>
      </c>
      <c r="I404" s="83" t="s">
        <v>293</v>
      </c>
      <c r="J404" s="83" t="s">
        <v>4349</v>
      </c>
      <c r="K404" s="83" t="str">
        <f t="shared" si="242"/>
        <v>LK18DT</v>
      </c>
      <c r="L404" s="83" t="s">
        <v>299</v>
      </c>
      <c r="M404" s="260">
        <v>3200</v>
      </c>
      <c r="N404" s="260">
        <v>1600</v>
      </c>
      <c r="O404" s="260">
        <v>1200</v>
      </c>
      <c r="P404" s="294">
        <v>950</v>
      </c>
      <c r="Q404" s="94" t="e">
        <f>VLOOKUP(H404&amp;"Vị trí 1",#REF!,9,0)</f>
        <v>#REF!</v>
      </c>
      <c r="R404" s="94" t="e">
        <f>VLOOKUP(H404&amp;"Vị trí 2",#REF!,9,0)</f>
        <v>#REF!</v>
      </c>
      <c r="S404" s="94" t="e">
        <f>VLOOKUP(H404&amp;"Vị trí 3",#REF!,9,0)</f>
        <v>#REF!</v>
      </c>
      <c r="T404" s="94" t="e">
        <f>VLOOKUP(H404&amp;"Vị trí 4",#REF!,9,0)</f>
        <v>#REF!</v>
      </c>
      <c r="U404" s="249"/>
      <c r="V404" s="249"/>
      <c r="W404" s="249"/>
      <c r="X404" s="249"/>
      <c r="Y404" s="250"/>
      <c r="Z404" s="250"/>
      <c r="AA404" s="250"/>
      <c r="AB404" s="250"/>
      <c r="AC404" s="249"/>
      <c r="AD404" s="249"/>
      <c r="AE404" s="249"/>
      <c r="AF404" s="249"/>
      <c r="AG404" s="250"/>
      <c r="AH404" s="250"/>
      <c r="AI404" s="250"/>
      <c r="AJ404" s="250"/>
      <c r="AK404" s="85">
        <v>12.94</v>
      </c>
      <c r="AL404" s="85"/>
      <c r="AM404" s="251"/>
      <c r="AN404" s="251">
        <f t="shared" si="234"/>
        <v>7.6</v>
      </c>
      <c r="AO404" s="97">
        <f t="shared" si="235"/>
        <v>24320</v>
      </c>
      <c r="AP404" s="97">
        <f t="shared" si="236"/>
        <v>12160</v>
      </c>
      <c r="AQ404" s="97">
        <f t="shared" si="237"/>
        <v>9120</v>
      </c>
      <c r="AR404" s="97">
        <f t="shared" si="238"/>
        <v>7220</v>
      </c>
      <c r="AS404" s="98">
        <f t="shared" si="239"/>
        <v>24300</v>
      </c>
      <c r="AT404" s="98">
        <f t="shared" si="239"/>
        <v>12200</v>
      </c>
      <c r="AU404" s="98">
        <f t="shared" si="239"/>
        <v>9100</v>
      </c>
      <c r="AV404" s="98">
        <f t="shared" si="239"/>
        <v>7200</v>
      </c>
      <c r="AW404" s="99">
        <f t="shared" si="240"/>
        <v>3648</v>
      </c>
      <c r="AX404" s="252" t="s">
        <v>3</v>
      </c>
      <c r="AY404" s="100">
        <v>3500</v>
      </c>
      <c r="AZ404" s="101">
        <v>1680</v>
      </c>
      <c r="BA404" s="101">
        <v>1400</v>
      </c>
      <c r="BB404" s="101">
        <v>700</v>
      </c>
      <c r="BC404" s="96">
        <v>3000</v>
      </c>
      <c r="BD404" s="96">
        <v>1440</v>
      </c>
      <c r="BE404" s="96">
        <v>1200</v>
      </c>
      <c r="BF404" s="96">
        <v>600</v>
      </c>
      <c r="BG404" s="102">
        <f t="shared" si="241"/>
        <v>3552</v>
      </c>
      <c r="BJ404" s="247" t="e">
        <f>M404*#REF!</f>
        <v>#REF!</v>
      </c>
      <c r="BK404" s="247" t="e">
        <f>N404*#REF!</f>
        <v>#REF!</v>
      </c>
      <c r="BL404" s="247" t="e">
        <f>O404*#REF!</f>
        <v>#REF!</v>
      </c>
      <c r="BM404" s="247" t="e">
        <f>P404*#REF!</f>
        <v>#REF!</v>
      </c>
    </row>
    <row r="405" spans="1:65" s="18" customFormat="1" ht="35.1" customHeight="1" x14ac:dyDescent="0.25">
      <c r="A405" s="82" t="str">
        <f t="shared" si="222"/>
        <v>LK19DT+1</v>
      </c>
      <c r="B405" s="82" t="str">
        <f t="shared" si="223"/>
        <v>LK19DT+2</v>
      </c>
      <c r="C405" s="82" t="str">
        <f t="shared" si="224"/>
        <v>LK19DT+3</v>
      </c>
      <c r="D405" s="82" t="str">
        <f t="shared" si="225"/>
        <v>LK19DT+4</v>
      </c>
      <c r="E405" s="18" t="s">
        <v>3</v>
      </c>
      <c r="F405" s="84">
        <v>19</v>
      </c>
      <c r="G405" s="84"/>
      <c r="H405" s="92" t="s">
        <v>5302</v>
      </c>
      <c r="I405" s="83" t="s">
        <v>269</v>
      </c>
      <c r="J405" s="83" t="s">
        <v>282</v>
      </c>
      <c r="K405" s="83"/>
      <c r="L405" s="83" t="s">
        <v>5303</v>
      </c>
      <c r="M405" s="294"/>
      <c r="N405" s="294"/>
      <c r="O405" s="294"/>
      <c r="P405" s="294"/>
      <c r="Q405" s="94"/>
      <c r="R405" s="94"/>
      <c r="S405" s="94"/>
      <c r="T405" s="94"/>
      <c r="U405" s="249"/>
      <c r="V405" s="249"/>
      <c r="W405" s="249"/>
      <c r="X405" s="249"/>
      <c r="Y405" s="250"/>
      <c r="Z405" s="250"/>
      <c r="AA405" s="250"/>
      <c r="AB405" s="250"/>
      <c r="AC405" s="249"/>
      <c r="AD405" s="249"/>
      <c r="AE405" s="249"/>
      <c r="AF405" s="249"/>
      <c r="AG405" s="250"/>
      <c r="AH405" s="250"/>
      <c r="AI405" s="250"/>
      <c r="AJ405" s="250"/>
      <c r="AK405" s="85"/>
      <c r="AL405" s="85"/>
      <c r="AM405" s="251"/>
      <c r="AN405" s="251"/>
      <c r="AO405" s="97"/>
      <c r="AP405" s="97"/>
      <c r="AQ405" s="97"/>
      <c r="AR405" s="97"/>
      <c r="AS405" s="97"/>
      <c r="AT405" s="97"/>
      <c r="AU405" s="97"/>
      <c r="AV405" s="97"/>
      <c r="AW405" s="59"/>
      <c r="AX405" s="252" t="s">
        <v>3</v>
      </c>
      <c r="AY405" s="100">
        <v>2100</v>
      </c>
      <c r="AZ405" s="101">
        <v>1050</v>
      </c>
      <c r="BA405" s="101">
        <v>840</v>
      </c>
      <c r="BB405" s="101">
        <v>670</v>
      </c>
      <c r="BC405" s="96">
        <v>1800</v>
      </c>
      <c r="BD405" s="96">
        <v>900</v>
      </c>
      <c r="BE405" s="96">
        <v>720</v>
      </c>
      <c r="BF405" s="96">
        <v>570</v>
      </c>
      <c r="BJ405" s="247" t="e">
        <f>M405*#REF!</f>
        <v>#REF!</v>
      </c>
      <c r="BK405" s="247" t="e">
        <f>N405*#REF!</f>
        <v>#REF!</v>
      </c>
      <c r="BL405" s="247" t="e">
        <f>O405*#REF!</f>
        <v>#REF!</v>
      </c>
      <c r="BM405" s="247" t="e">
        <f>P405*#REF!</f>
        <v>#REF!</v>
      </c>
    </row>
    <row r="406" spans="1:65" s="18" customFormat="1" ht="35.1" customHeight="1" x14ac:dyDescent="0.25">
      <c r="A406" s="82" t="str">
        <f t="shared" si="222"/>
        <v>LK19DT_D1+1</v>
      </c>
      <c r="B406" s="82" t="str">
        <f t="shared" si="223"/>
        <v>LK19DT_D1+2</v>
      </c>
      <c r="C406" s="82" t="str">
        <f t="shared" si="224"/>
        <v>LK19DT_D1+3</v>
      </c>
      <c r="D406" s="82" t="str">
        <f t="shared" si="225"/>
        <v>LK19DT_D1+4</v>
      </c>
      <c r="E406" s="18" t="s">
        <v>3</v>
      </c>
      <c r="F406" s="84"/>
      <c r="G406" s="84"/>
      <c r="H406" s="92" t="s">
        <v>5304</v>
      </c>
      <c r="I406" s="83" t="s">
        <v>5305</v>
      </c>
      <c r="J406" s="83" t="s">
        <v>282</v>
      </c>
      <c r="K406" s="83" t="str">
        <f t="shared" si="242"/>
        <v>LK19DT_D1</v>
      </c>
      <c r="L406" s="83" t="s">
        <v>5289</v>
      </c>
      <c r="M406" s="260">
        <v>6000</v>
      </c>
      <c r="N406" s="260">
        <v>2400</v>
      </c>
      <c r="O406" s="260">
        <v>1900</v>
      </c>
      <c r="P406" s="260">
        <v>1200</v>
      </c>
      <c r="Q406" s="94" t="e">
        <f>VLOOKUP(H406&amp;"Vị trí 1",#REF!,9,0)</f>
        <v>#REF!</v>
      </c>
      <c r="R406" s="94" t="e">
        <f>VLOOKUP(H406&amp;"Vị trí 2",#REF!,9,0)</f>
        <v>#REF!</v>
      </c>
      <c r="S406" s="94" t="e">
        <f>VLOOKUP(H406&amp;"Vị trí 3",#REF!,9,0)</f>
        <v>#REF!</v>
      </c>
      <c r="T406" s="94" t="e">
        <f>VLOOKUP(H406&amp;"Vị trí 4",#REF!,9,0)</f>
        <v>#REF!</v>
      </c>
      <c r="U406" s="249"/>
      <c r="V406" s="249"/>
      <c r="W406" s="249"/>
      <c r="X406" s="249"/>
      <c r="Y406" s="250"/>
      <c r="Z406" s="250"/>
      <c r="AA406" s="250"/>
      <c r="AB406" s="250"/>
      <c r="AC406" s="249"/>
      <c r="AD406" s="249"/>
      <c r="AE406" s="249"/>
      <c r="AF406" s="249"/>
      <c r="AG406" s="250"/>
      <c r="AH406" s="250"/>
      <c r="AI406" s="250"/>
      <c r="AJ406" s="250"/>
      <c r="AK406" s="85">
        <v>8.1833333333333336</v>
      </c>
      <c r="AL406" s="85"/>
      <c r="AM406" s="251"/>
      <c r="AN406" s="251">
        <f>ROUNDDOWN(AK406*$AN$10/$AK$10,1)</f>
        <v>4.8</v>
      </c>
      <c r="AO406" s="97">
        <f t="shared" ref="AO406:AR409" si="243">M406*$AN406</f>
        <v>28800</v>
      </c>
      <c r="AP406" s="97">
        <f t="shared" si="243"/>
        <v>11520</v>
      </c>
      <c r="AQ406" s="97">
        <f t="shared" si="243"/>
        <v>9120</v>
      </c>
      <c r="AR406" s="97">
        <f t="shared" si="243"/>
        <v>5760</v>
      </c>
      <c r="AS406" s="98">
        <f t="shared" ref="AS406:AV409" si="244">IF(AO406&lt;1000,ROUND(AO406,-1),ROUND(AO406,-2))</f>
        <v>28800</v>
      </c>
      <c r="AT406" s="98">
        <f t="shared" si="244"/>
        <v>11500</v>
      </c>
      <c r="AU406" s="98">
        <f t="shared" si="244"/>
        <v>9100</v>
      </c>
      <c r="AV406" s="98">
        <f t="shared" si="244"/>
        <v>5800</v>
      </c>
      <c r="AW406" s="99">
        <f>AO406*0.15</f>
        <v>4320</v>
      </c>
      <c r="AX406" s="252" t="s">
        <v>3</v>
      </c>
      <c r="AY406" s="100">
        <v>1960</v>
      </c>
      <c r="AZ406" s="101">
        <v>980</v>
      </c>
      <c r="BA406" s="101">
        <v>770</v>
      </c>
      <c r="BB406" s="101">
        <v>670</v>
      </c>
      <c r="BC406" s="96">
        <v>1680</v>
      </c>
      <c r="BD406" s="96">
        <v>840</v>
      </c>
      <c r="BE406" s="96">
        <v>660</v>
      </c>
      <c r="BF406" s="96">
        <v>570</v>
      </c>
      <c r="BG406" s="102">
        <f>AV406-AW406</f>
        <v>1480</v>
      </c>
      <c r="BJ406" s="247" t="e">
        <f>M406*#REF!</f>
        <v>#REF!</v>
      </c>
      <c r="BK406" s="247" t="e">
        <f>N406*#REF!</f>
        <v>#REF!</v>
      </c>
      <c r="BL406" s="247" t="e">
        <f>O406*#REF!</f>
        <v>#REF!</v>
      </c>
      <c r="BM406" s="247" t="e">
        <f>P406*#REF!</f>
        <v>#REF!</v>
      </c>
    </row>
    <row r="407" spans="1:65" s="18" customFormat="1" ht="63" x14ac:dyDescent="0.25">
      <c r="A407" s="82" t="str">
        <f t="shared" si="222"/>
        <v>LK19DT_D2+1</v>
      </c>
      <c r="B407" s="82" t="str">
        <f t="shared" si="223"/>
        <v>LK19DT_D2+2</v>
      </c>
      <c r="C407" s="82" t="str">
        <f t="shared" si="224"/>
        <v>LK19DT_D2+3</v>
      </c>
      <c r="D407" s="82" t="str">
        <f t="shared" si="225"/>
        <v>LK19DT_D2+4</v>
      </c>
      <c r="E407" s="18" t="s">
        <v>3</v>
      </c>
      <c r="F407" s="84"/>
      <c r="G407" s="84"/>
      <c r="H407" s="92" t="s">
        <v>5306</v>
      </c>
      <c r="I407" s="83" t="s">
        <v>5307</v>
      </c>
      <c r="J407" s="83" t="s">
        <v>5289</v>
      </c>
      <c r="K407" s="83" t="str">
        <f t="shared" si="242"/>
        <v>LK19DT_D2</v>
      </c>
      <c r="L407" s="83" t="s">
        <v>251</v>
      </c>
      <c r="M407" s="260">
        <v>7500</v>
      </c>
      <c r="N407" s="260">
        <v>2400</v>
      </c>
      <c r="O407" s="260">
        <v>1900</v>
      </c>
      <c r="P407" s="260">
        <v>1200</v>
      </c>
      <c r="Q407" s="94" t="e">
        <f>VLOOKUP(H407&amp;"Vị trí 1",#REF!,9,0)</f>
        <v>#REF!</v>
      </c>
      <c r="R407" s="94" t="e">
        <f>VLOOKUP(H407&amp;"Vị trí 2",#REF!,9,0)</f>
        <v>#REF!</v>
      </c>
      <c r="S407" s="94" t="e">
        <f>VLOOKUP(H407&amp;"Vị trí 3",#REF!,9,0)</f>
        <v>#REF!</v>
      </c>
      <c r="T407" s="94" t="e">
        <f>VLOOKUP(H407&amp;"Vị trí 4",#REF!,9,0)</f>
        <v>#REF!</v>
      </c>
      <c r="U407" s="249"/>
      <c r="V407" s="249" t="e">
        <f>VLOOKUP(B407,#REF!,32,0)</f>
        <v>#REF!</v>
      </c>
      <c r="W407" s="249"/>
      <c r="X407" s="249"/>
      <c r="Y407" s="250"/>
      <c r="Z407" s="250" t="e">
        <f>V407/N407</f>
        <v>#REF!</v>
      </c>
      <c r="AA407" s="250"/>
      <c r="AB407" s="250"/>
      <c r="AC407" s="249"/>
      <c r="AD407" s="249"/>
      <c r="AE407" s="249"/>
      <c r="AF407" s="249"/>
      <c r="AG407" s="250"/>
      <c r="AH407" s="250"/>
      <c r="AI407" s="250"/>
      <c r="AJ407" s="250"/>
      <c r="AK407" s="85">
        <v>12.105263157894736</v>
      </c>
      <c r="AL407" s="85"/>
      <c r="AM407" s="251"/>
      <c r="AN407" s="251">
        <f>ROUNDDOWN(AK407*$AN$10/$AK$10,1)</f>
        <v>7.1</v>
      </c>
      <c r="AO407" s="97">
        <f t="shared" si="243"/>
        <v>53250</v>
      </c>
      <c r="AP407" s="97">
        <f t="shared" si="243"/>
        <v>17040</v>
      </c>
      <c r="AQ407" s="97">
        <f t="shared" si="243"/>
        <v>13490</v>
      </c>
      <c r="AR407" s="97">
        <f t="shared" si="243"/>
        <v>8520</v>
      </c>
      <c r="AS407" s="98">
        <f t="shared" si="244"/>
        <v>53300</v>
      </c>
      <c r="AT407" s="98">
        <f t="shared" si="244"/>
        <v>17000</v>
      </c>
      <c r="AU407" s="98">
        <f t="shared" si="244"/>
        <v>13500</v>
      </c>
      <c r="AV407" s="98">
        <f t="shared" si="244"/>
        <v>8500</v>
      </c>
      <c r="AW407" s="99">
        <f>AO407*0.15</f>
        <v>7987.5</v>
      </c>
      <c r="AX407" s="252" t="s">
        <v>3</v>
      </c>
      <c r="AY407" s="100">
        <v>2100</v>
      </c>
      <c r="AZ407" s="101">
        <v>1050</v>
      </c>
      <c r="BA407" s="101">
        <v>770</v>
      </c>
      <c r="BB407" s="101">
        <v>670</v>
      </c>
      <c r="BC407" s="96">
        <v>1800</v>
      </c>
      <c r="BD407" s="96">
        <v>900</v>
      </c>
      <c r="BE407" s="96">
        <v>660</v>
      </c>
      <c r="BF407" s="96">
        <v>570</v>
      </c>
      <c r="BG407" s="102">
        <f>AV407-AW407</f>
        <v>512.5</v>
      </c>
      <c r="BJ407" s="247" t="e">
        <f>M407*#REF!</f>
        <v>#REF!</v>
      </c>
      <c r="BK407" s="247" t="e">
        <f>N407*#REF!</f>
        <v>#REF!</v>
      </c>
      <c r="BL407" s="247" t="e">
        <f>O407*#REF!</f>
        <v>#REF!</v>
      </c>
      <c r="BM407" s="247" t="e">
        <f>P407*#REF!</f>
        <v>#REF!</v>
      </c>
    </row>
    <row r="408" spans="1:65" s="18" customFormat="1" ht="35.1" customHeight="1" x14ac:dyDescent="0.25">
      <c r="A408" s="82" t="str">
        <f t="shared" si="222"/>
        <v>LK19DT_D3+1</v>
      </c>
      <c r="B408" s="82" t="str">
        <f t="shared" si="223"/>
        <v>LK19DT_D3+2</v>
      </c>
      <c r="C408" s="82" t="str">
        <f t="shared" si="224"/>
        <v>LK19DT_D3+3</v>
      </c>
      <c r="D408" s="82" t="str">
        <f t="shared" si="225"/>
        <v>LK19DT_D3+4</v>
      </c>
      <c r="E408" s="18" t="s">
        <v>3</v>
      </c>
      <c r="F408" s="84"/>
      <c r="G408" s="84"/>
      <c r="H408" s="92" t="s">
        <v>5308</v>
      </c>
      <c r="I408" s="83" t="s">
        <v>5309</v>
      </c>
      <c r="J408" s="83" t="s">
        <v>251</v>
      </c>
      <c r="K408" s="83" t="str">
        <f t="shared" si="242"/>
        <v>LK19DT_D3</v>
      </c>
      <c r="L408" s="83" t="s">
        <v>1129</v>
      </c>
      <c r="M408" s="260">
        <v>4000</v>
      </c>
      <c r="N408" s="260">
        <v>1600</v>
      </c>
      <c r="O408" s="260">
        <v>1300</v>
      </c>
      <c r="P408" s="294">
        <v>950</v>
      </c>
      <c r="Q408" s="94" t="e">
        <f>VLOOKUP(H408&amp;"Vị trí 1",#REF!,9,0)</f>
        <v>#REF!</v>
      </c>
      <c r="R408" s="94" t="e">
        <f>VLOOKUP(H408&amp;"Vị trí 2",#REF!,9,0)</f>
        <v>#REF!</v>
      </c>
      <c r="S408" s="94" t="e">
        <f>VLOOKUP(H408&amp;"Vị trí 3",#REF!,9,0)</f>
        <v>#REF!</v>
      </c>
      <c r="T408" s="94" t="e">
        <f>VLOOKUP(H408&amp;"Vị trí 4",#REF!,9,0)</f>
        <v>#REF!</v>
      </c>
      <c r="U408" s="249"/>
      <c r="V408" s="249"/>
      <c r="W408" s="249"/>
      <c r="X408" s="249"/>
      <c r="Y408" s="250"/>
      <c r="Z408" s="250"/>
      <c r="AA408" s="250"/>
      <c r="AB408" s="250"/>
      <c r="AC408" s="249"/>
      <c r="AD408" s="249"/>
      <c r="AE408" s="249"/>
      <c r="AF408" s="249"/>
      <c r="AG408" s="250"/>
      <c r="AH408" s="250"/>
      <c r="AI408" s="250"/>
      <c r="AJ408" s="250"/>
      <c r="AK408" s="85">
        <v>12.25</v>
      </c>
      <c r="AL408" s="85"/>
      <c r="AM408" s="251"/>
      <c r="AN408" s="251">
        <f>ROUNDDOWN(AK408*$AN$10/$AK$10,1)</f>
        <v>7.2</v>
      </c>
      <c r="AO408" s="97">
        <f t="shared" si="243"/>
        <v>28800</v>
      </c>
      <c r="AP408" s="97">
        <f t="shared" si="243"/>
        <v>11520</v>
      </c>
      <c r="AQ408" s="97">
        <f t="shared" si="243"/>
        <v>9360</v>
      </c>
      <c r="AR408" s="97">
        <f t="shared" si="243"/>
        <v>6840</v>
      </c>
      <c r="AS408" s="98">
        <f t="shared" si="244"/>
        <v>28800</v>
      </c>
      <c r="AT408" s="98">
        <f t="shared" si="244"/>
        <v>11500</v>
      </c>
      <c r="AU408" s="98">
        <f t="shared" si="244"/>
        <v>9400</v>
      </c>
      <c r="AV408" s="98">
        <f t="shared" si="244"/>
        <v>6800</v>
      </c>
      <c r="AW408" s="99">
        <f>AO408*0.15</f>
        <v>4320</v>
      </c>
      <c r="AX408" s="252" t="s">
        <v>3</v>
      </c>
      <c r="AY408" s="100"/>
      <c r="AZ408" s="101"/>
      <c r="BA408" s="101"/>
      <c r="BB408" s="101"/>
      <c r="BC408" s="96"/>
      <c r="BD408" s="96"/>
      <c r="BE408" s="96"/>
      <c r="BF408" s="96"/>
      <c r="BG408" s="102">
        <f>AV408-AW408</f>
        <v>2480</v>
      </c>
    </row>
    <row r="409" spans="1:65" s="18" customFormat="1" ht="35.1" customHeight="1" x14ac:dyDescent="0.25">
      <c r="A409" s="82" t="str">
        <f t="shared" si="222"/>
        <v>LK19DT_D4+1</v>
      </c>
      <c r="B409" s="82" t="str">
        <f t="shared" si="223"/>
        <v>LK19DT_D4+2</v>
      </c>
      <c r="C409" s="82" t="str">
        <f t="shared" si="224"/>
        <v>LK19DT_D4+3</v>
      </c>
      <c r="D409" s="82" t="str">
        <f t="shared" si="225"/>
        <v>LK19DT_D4+4</v>
      </c>
      <c r="E409" s="18" t="s">
        <v>3</v>
      </c>
      <c r="F409" s="84"/>
      <c r="G409" s="84"/>
      <c r="H409" s="92" t="s">
        <v>5310</v>
      </c>
      <c r="I409" s="83" t="s">
        <v>5311</v>
      </c>
      <c r="J409" s="83" t="s">
        <v>5312</v>
      </c>
      <c r="K409" s="83" t="str">
        <f t="shared" si="242"/>
        <v>LK19DT_D4</v>
      </c>
      <c r="L409" s="83" t="s">
        <v>5303</v>
      </c>
      <c r="M409" s="260">
        <v>3000</v>
      </c>
      <c r="N409" s="260">
        <v>1300</v>
      </c>
      <c r="O409" s="260">
        <v>1100</v>
      </c>
      <c r="P409" s="294">
        <v>950</v>
      </c>
      <c r="Q409" s="94" t="e">
        <f>VLOOKUP(H409&amp;"Vị trí 1",#REF!,9,0)</f>
        <v>#REF!</v>
      </c>
      <c r="R409" s="94" t="e">
        <f>VLOOKUP(H409&amp;"Vị trí 2",#REF!,9,0)</f>
        <v>#REF!</v>
      </c>
      <c r="S409" s="94" t="e">
        <f>VLOOKUP(H409&amp;"Vị trí 3",#REF!,9,0)</f>
        <v>#REF!</v>
      </c>
      <c r="T409" s="94" t="e">
        <f>VLOOKUP(H409&amp;"Vị trí 4",#REF!,9,0)</f>
        <v>#REF!</v>
      </c>
      <c r="U409" s="249" t="e">
        <f>VLOOKUP(A409,#REF!,32,0)</f>
        <v>#REF!</v>
      </c>
      <c r="V409" s="249"/>
      <c r="W409" s="249"/>
      <c r="X409" s="249"/>
      <c r="Y409" s="250" t="e">
        <f>U409/M409</f>
        <v>#REF!</v>
      </c>
      <c r="Z409" s="250"/>
      <c r="AA409" s="250"/>
      <c r="AB409" s="250"/>
      <c r="AC409" s="249"/>
      <c r="AD409" s="249"/>
      <c r="AE409" s="249"/>
      <c r="AF409" s="249"/>
      <c r="AG409" s="250"/>
      <c r="AH409" s="250"/>
      <c r="AI409" s="250"/>
      <c r="AJ409" s="250"/>
      <c r="AK409" s="85">
        <v>12.94</v>
      </c>
      <c r="AL409" s="85"/>
      <c r="AM409" s="251"/>
      <c r="AN409" s="251">
        <f>ROUNDDOWN(AK409*$AN$10/$AK$10,1)</f>
        <v>7.6</v>
      </c>
      <c r="AO409" s="97">
        <f t="shared" si="243"/>
        <v>22800</v>
      </c>
      <c r="AP409" s="97">
        <f t="shared" si="243"/>
        <v>9880</v>
      </c>
      <c r="AQ409" s="97">
        <f t="shared" si="243"/>
        <v>8360</v>
      </c>
      <c r="AR409" s="97">
        <f t="shared" si="243"/>
        <v>7220</v>
      </c>
      <c r="AS409" s="98">
        <f t="shared" si="244"/>
        <v>22800</v>
      </c>
      <c r="AT409" s="98">
        <f t="shared" si="244"/>
        <v>9900</v>
      </c>
      <c r="AU409" s="98">
        <f t="shared" si="244"/>
        <v>8400</v>
      </c>
      <c r="AV409" s="98">
        <f t="shared" si="244"/>
        <v>7200</v>
      </c>
      <c r="AW409" s="99">
        <f>AO409*0.15</f>
        <v>3420</v>
      </c>
      <c r="AX409" s="252" t="s">
        <v>3</v>
      </c>
      <c r="AY409" s="100">
        <v>3500</v>
      </c>
      <c r="AZ409" s="101">
        <v>1680</v>
      </c>
      <c r="BA409" s="101">
        <v>1400</v>
      </c>
      <c r="BB409" s="101">
        <v>700</v>
      </c>
      <c r="BC409" s="96">
        <v>3000</v>
      </c>
      <c r="BD409" s="96">
        <v>1440</v>
      </c>
      <c r="BE409" s="96">
        <v>1200</v>
      </c>
      <c r="BF409" s="96">
        <v>600</v>
      </c>
      <c r="BG409" s="102">
        <f>AV409-AW409</f>
        <v>3780</v>
      </c>
      <c r="BJ409" s="247" t="e">
        <f>M409*#REF!</f>
        <v>#REF!</v>
      </c>
      <c r="BK409" s="247" t="e">
        <f>N409*#REF!</f>
        <v>#REF!</v>
      </c>
      <c r="BL409" s="247" t="e">
        <f>O409*#REF!</f>
        <v>#REF!</v>
      </c>
      <c r="BM409" s="247" t="e">
        <f>P409*#REF!</f>
        <v>#REF!</v>
      </c>
    </row>
    <row r="410" spans="1:65" s="18" customFormat="1" ht="35.1" customHeight="1" x14ac:dyDescent="0.25">
      <c r="A410" s="82" t="str">
        <f t="shared" si="222"/>
        <v>LK20DT+1</v>
      </c>
      <c r="B410" s="82" t="str">
        <f t="shared" si="223"/>
        <v>LK20DT+2</v>
      </c>
      <c r="C410" s="82" t="str">
        <f t="shared" si="224"/>
        <v>LK20DT+3</v>
      </c>
      <c r="D410" s="82" t="str">
        <f t="shared" si="225"/>
        <v>LK20DT+4</v>
      </c>
      <c r="E410" s="18" t="s">
        <v>3</v>
      </c>
      <c r="F410" s="84">
        <v>20</v>
      </c>
      <c r="G410" s="84"/>
      <c r="H410" s="92" t="s">
        <v>5313</v>
      </c>
      <c r="I410" s="83" t="s">
        <v>5158</v>
      </c>
      <c r="J410" s="83" t="s">
        <v>217</v>
      </c>
      <c r="K410" s="83"/>
      <c r="L410" s="83" t="s">
        <v>5314</v>
      </c>
      <c r="M410" s="294"/>
      <c r="N410" s="294"/>
      <c r="O410" s="294"/>
      <c r="P410" s="294"/>
      <c r="Q410" s="94"/>
      <c r="R410" s="94"/>
      <c r="S410" s="94"/>
      <c r="T410" s="94"/>
      <c r="U410" s="249"/>
      <c r="V410" s="249" t="e">
        <f>VLOOKUP(B410,#REF!,32,0)</f>
        <v>#REF!</v>
      </c>
      <c r="W410" s="249"/>
      <c r="X410" s="249"/>
      <c r="Y410" s="250"/>
      <c r="Z410" s="250" t="e">
        <f>V410/N410</f>
        <v>#REF!</v>
      </c>
      <c r="AA410" s="250"/>
      <c r="AB410" s="250"/>
      <c r="AC410" s="249"/>
      <c r="AD410" s="249"/>
      <c r="AE410" s="249"/>
      <c r="AF410" s="249"/>
      <c r="AG410" s="250"/>
      <c r="AH410" s="250"/>
      <c r="AI410" s="250"/>
      <c r="AJ410" s="250"/>
      <c r="AK410" s="85"/>
      <c r="AL410" s="85"/>
      <c r="AM410" s="251"/>
      <c r="AN410" s="251"/>
      <c r="AO410" s="97"/>
      <c r="AP410" s="97"/>
      <c r="AQ410" s="97"/>
      <c r="AR410" s="97"/>
      <c r="AS410" s="97"/>
      <c r="AT410" s="97"/>
      <c r="AU410" s="97"/>
      <c r="AV410" s="97"/>
      <c r="AW410" s="59"/>
      <c r="AX410" s="252" t="s">
        <v>3</v>
      </c>
      <c r="AY410" s="100">
        <v>2310</v>
      </c>
      <c r="AZ410" s="101">
        <v>1120</v>
      </c>
      <c r="BA410" s="101">
        <v>910</v>
      </c>
      <c r="BB410" s="101">
        <v>670</v>
      </c>
      <c r="BC410" s="96">
        <v>1980</v>
      </c>
      <c r="BD410" s="96">
        <v>960</v>
      </c>
      <c r="BE410" s="96">
        <v>780</v>
      </c>
      <c r="BF410" s="96">
        <v>570</v>
      </c>
      <c r="BJ410" s="247" t="e">
        <f>M410*#REF!</f>
        <v>#REF!</v>
      </c>
      <c r="BK410" s="247" t="e">
        <f>N410*#REF!</f>
        <v>#REF!</v>
      </c>
      <c r="BL410" s="247" t="e">
        <f>O410*#REF!</f>
        <v>#REF!</v>
      </c>
      <c r="BM410" s="247" t="e">
        <f>P410*#REF!</f>
        <v>#REF!</v>
      </c>
    </row>
    <row r="411" spans="1:65" s="18" customFormat="1" ht="35.1" customHeight="1" x14ac:dyDescent="0.25">
      <c r="A411" s="82" t="str">
        <f t="shared" si="222"/>
        <v>LK20DT_D1+1</v>
      </c>
      <c r="B411" s="82" t="str">
        <f t="shared" si="223"/>
        <v>LK20DT_D1+2</v>
      </c>
      <c r="C411" s="82" t="str">
        <f t="shared" si="224"/>
        <v>LK20DT_D1+3</v>
      </c>
      <c r="D411" s="82" t="str">
        <f t="shared" si="225"/>
        <v>LK20DT_D1+4</v>
      </c>
      <c r="E411" s="18" t="s">
        <v>3</v>
      </c>
      <c r="F411" s="84"/>
      <c r="G411" s="84"/>
      <c r="H411" s="92" t="s">
        <v>5315</v>
      </c>
      <c r="I411" s="83" t="s">
        <v>5316</v>
      </c>
      <c r="J411" s="83" t="s">
        <v>217</v>
      </c>
      <c r="K411" s="83" t="str">
        <f t="shared" si="242"/>
        <v>LK20DT_D1</v>
      </c>
      <c r="L411" s="83" t="s">
        <v>4304</v>
      </c>
      <c r="M411" s="260">
        <v>5000</v>
      </c>
      <c r="N411" s="260">
        <v>2400</v>
      </c>
      <c r="O411" s="260">
        <v>2000</v>
      </c>
      <c r="P411" s="260">
        <v>1000</v>
      </c>
      <c r="Q411" s="94" t="e">
        <f>VLOOKUP(H411&amp;"Vị trí 1",#REF!,9,0)</f>
        <v>#REF!</v>
      </c>
      <c r="R411" s="94" t="e">
        <f>VLOOKUP(H411&amp;"Vị trí 2",#REF!,9,0)</f>
        <v>#REF!</v>
      </c>
      <c r="S411" s="94" t="e">
        <f>VLOOKUP(H411&amp;"Vị trí 3",#REF!,9,0)</f>
        <v>#REF!</v>
      </c>
      <c r="T411" s="94" t="e">
        <f>VLOOKUP(H411&amp;"Vị trí 4",#REF!,9,0)</f>
        <v>#REF!</v>
      </c>
      <c r="U411" s="249"/>
      <c r="V411" s="249"/>
      <c r="W411" s="249"/>
      <c r="X411" s="249"/>
      <c r="Y411" s="250"/>
      <c r="Z411" s="250"/>
      <c r="AA411" s="250"/>
      <c r="AB411" s="250"/>
      <c r="AC411" s="249"/>
      <c r="AD411" s="249"/>
      <c r="AE411" s="249"/>
      <c r="AF411" s="249"/>
      <c r="AG411" s="250"/>
      <c r="AH411" s="250"/>
      <c r="AI411" s="250"/>
      <c r="AJ411" s="250"/>
      <c r="AK411" s="85">
        <v>12.94</v>
      </c>
      <c r="AL411" s="85"/>
      <c r="AM411" s="251"/>
      <c r="AN411" s="251">
        <f>ROUNDDOWN(AK411*$AN$10/$AK$10,1)</f>
        <v>7.6</v>
      </c>
      <c r="AO411" s="97">
        <f t="shared" ref="AO411:AR414" si="245">M411*$AN411</f>
        <v>38000</v>
      </c>
      <c r="AP411" s="97">
        <f t="shared" si="245"/>
        <v>18240</v>
      </c>
      <c r="AQ411" s="97">
        <f t="shared" si="245"/>
        <v>15200</v>
      </c>
      <c r="AR411" s="97">
        <f t="shared" si="245"/>
        <v>7600</v>
      </c>
      <c r="AS411" s="98">
        <f t="shared" ref="AS411:AV414" si="246">IF(AO411&lt;1000,ROUND(AO411,-1),ROUND(AO411,-2))</f>
        <v>38000</v>
      </c>
      <c r="AT411" s="98">
        <f t="shared" si="246"/>
        <v>18200</v>
      </c>
      <c r="AU411" s="98">
        <f t="shared" si="246"/>
        <v>15200</v>
      </c>
      <c r="AV411" s="98">
        <f t="shared" si="246"/>
        <v>7600</v>
      </c>
      <c r="AW411" s="99">
        <f>AO411*0.15</f>
        <v>5700</v>
      </c>
      <c r="AX411" s="252" t="s">
        <v>3</v>
      </c>
      <c r="AY411" s="100"/>
      <c r="AZ411" s="101"/>
      <c r="BA411" s="101"/>
      <c r="BB411" s="101"/>
      <c r="BC411" s="96"/>
      <c r="BD411" s="96"/>
      <c r="BE411" s="96"/>
      <c r="BF411" s="96"/>
      <c r="BG411" s="102">
        <f>AV411-AW411</f>
        <v>1900</v>
      </c>
    </row>
    <row r="412" spans="1:65" s="18" customFormat="1" ht="35.1" customHeight="1" x14ac:dyDescent="0.25">
      <c r="A412" s="82" t="str">
        <f t="shared" si="222"/>
        <v>LK20DT_D2+1</v>
      </c>
      <c r="B412" s="82" t="str">
        <f t="shared" si="223"/>
        <v>LK20DT_D2+2</v>
      </c>
      <c r="C412" s="82" t="str">
        <f t="shared" si="224"/>
        <v>LK20DT_D2+3</v>
      </c>
      <c r="D412" s="82" t="str">
        <f t="shared" si="225"/>
        <v>LK20DT_D2+4</v>
      </c>
      <c r="E412" s="18" t="s">
        <v>3</v>
      </c>
      <c r="F412" s="84"/>
      <c r="G412" s="84"/>
      <c r="H412" s="92" t="s">
        <v>5317</v>
      </c>
      <c r="I412" s="83" t="s">
        <v>5318</v>
      </c>
      <c r="J412" s="83" t="s">
        <v>4304</v>
      </c>
      <c r="K412" s="83" t="str">
        <f t="shared" si="242"/>
        <v>LK20DT_D2</v>
      </c>
      <c r="L412" s="83" t="s">
        <v>5314</v>
      </c>
      <c r="M412" s="260">
        <v>3000</v>
      </c>
      <c r="N412" s="260">
        <v>1500</v>
      </c>
      <c r="O412" s="260">
        <v>1200</v>
      </c>
      <c r="P412" s="294">
        <v>950</v>
      </c>
      <c r="Q412" s="94" t="e">
        <f>VLOOKUP(H412&amp;"Vị trí 1",#REF!,9,0)</f>
        <v>#REF!</v>
      </c>
      <c r="R412" s="94" t="e">
        <f>VLOOKUP(H412&amp;"Vị trí 2",#REF!,9,0)</f>
        <v>#REF!</v>
      </c>
      <c r="S412" s="94" t="e">
        <f>VLOOKUP(H412&amp;"Vị trí 3",#REF!,9,0)</f>
        <v>#REF!</v>
      </c>
      <c r="T412" s="94" t="e">
        <f>VLOOKUP(H412&amp;"Vị trí 4",#REF!,9,0)</f>
        <v>#REF!</v>
      </c>
      <c r="U412" s="249"/>
      <c r="V412" s="249" t="e">
        <f>VLOOKUP(B412,#REF!,32,0)</f>
        <v>#REF!</v>
      </c>
      <c r="W412" s="249"/>
      <c r="X412" s="249" t="e">
        <f>VLOOKUP(D412,#REF!,32,0)</f>
        <v>#REF!</v>
      </c>
      <c r="Y412" s="250"/>
      <c r="Z412" s="250" t="e">
        <f>V412/N412</f>
        <v>#REF!</v>
      </c>
      <c r="AA412" s="250"/>
      <c r="AB412" s="250" t="e">
        <f>X412/P412</f>
        <v>#REF!</v>
      </c>
      <c r="AC412" s="249"/>
      <c r="AD412" s="249"/>
      <c r="AE412" s="249"/>
      <c r="AF412" s="249"/>
      <c r="AG412" s="250"/>
      <c r="AH412" s="250"/>
      <c r="AI412" s="250"/>
      <c r="AJ412" s="250"/>
      <c r="AK412" s="85">
        <v>12.94</v>
      </c>
      <c r="AL412" s="85"/>
      <c r="AM412" s="251"/>
      <c r="AN412" s="251">
        <f>ROUNDDOWN(AK412*$AN$10/$AK$10,1)</f>
        <v>7.6</v>
      </c>
      <c r="AO412" s="97">
        <f t="shared" si="245"/>
        <v>22800</v>
      </c>
      <c r="AP412" s="97">
        <f t="shared" si="245"/>
        <v>11400</v>
      </c>
      <c r="AQ412" s="97">
        <f t="shared" si="245"/>
        <v>9120</v>
      </c>
      <c r="AR412" s="97">
        <f t="shared" si="245"/>
        <v>7220</v>
      </c>
      <c r="AS412" s="98">
        <f t="shared" si="246"/>
        <v>22800</v>
      </c>
      <c r="AT412" s="98">
        <f t="shared" si="246"/>
        <v>11400</v>
      </c>
      <c r="AU412" s="98">
        <f t="shared" si="246"/>
        <v>9100</v>
      </c>
      <c r="AV412" s="98">
        <f t="shared" si="246"/>
        <v>7200</v>
      </c>
      <c r="AW412" s="99">
        <f>AO412*0.15</f>
        <v>3420</v>
      </c>
      <c r="AX412" s="252" t="s">
        <v>3</v>
      </c>
      <c r="AY412" s="100">
        <v>2940</v>
      </c>
      <c r="AZ412" s="101">
        <v>910</v>
      </c>
      <c r="BA412" s="101">
        <v>600</v>
      </c>
      <c r="BB412" s="101">
        <v>490</v>
      </c>
      <c r="BC412" s="96">
        <v>2520</v>
      </c>
      <c r="BD412" s="96">
        <v>780</v>
      </c>
      <c r="BE412" s="96">
        <v>510</v>
      </c>
      <c r="BF412" s="96">
        <v>420</v>
      </c>
      <c r="BG412" s="102">
        <f>AV412-AW412</f>
        <v>3780</v>
      </c>
      <c r="BJ412" s="247" t="e">
        <f>M412*#REF!</f>
        <v>#REF!</v>
      </c>
      <c r="BK412" s="247" t="e">
        <f>N412*#REF!</f>
        <v>#REF!</v>
      </c>
      <c r="BL412" s="247" t="e">
        <f>O412*#REF!</f>
        <v>#REF!</v>
      </c>
      <c r="BM412" s="247" t="e">
        <f>P412*#REF!</f>
        <v>#REF!</v>
      </c>
    </row>
    <row r="413" spans="1:65" s="18" customFormat="1" ht="35.1" customHeight="1" x14ac:dyDescent="0.25">
      <c r="A413" s="82" t="str">
        <f t="shared" si="222"/>
        <v>LK21DT+1</v>
      </c>
      <c r="B413" s="82" t="str">
        <f t="shared" si="223"/>
        <v>LK21DT+2</v>
      </c>
      <c r="C413" s="82" t="str">
        <f t="shared" si="224"/>
        <v>LK21DT+3</v>
      </c>
      <c r="D413" s="82" t="str">
        <f t="shared" si="225"/>
        <v>LK21DT+4</v>
      </c>
      <c r="E413" s="18" t="s">
        <v>3</v>
      </c>
      <c r="F413" s="84">
        <v>21</v>
      </c>
      <c r="G413" s="84"/>
      <c r="H413" s="92" t="s">
        <v>5319</v>
      </c>
      <c r="I413" s="83" t="s">
        <v>299</v>
      </c>
      <c r="J413" s="83" t="s">
        <v>244</v>
      </c>
      <c r="K413" s="83" t="str">
        <f t="shared" si="242"/>
        <v>LK21DT</v>
      </c>
      <c r="L413" s="83" t="s">
        <v>863</v>
      </c>
      <c r="M413" s="260">
        <v>2800</v>
      </c>
      <c r="N413" s="260">
        <v>1400</v>
      </c>
      <c r="O413" s="260">
        <v>1100</v>
      </c>
      <c r="P413" s="294">
        <v>950</v>
      </c>
      <c r="Q413" s="94" t="e">
        <f>VLOOKUP(H413&amp;"Vị trí 1",#REF!,9,0)</f>
        <v>#REF!</v>
      </c>
      <c r="R413" s="94" t="e">
        <f>VLOOKUP(H413&amp;"Vị trí 2",#REF!,9,0)</f>
        <v>#REF!</v>
      </c>
      <c r="S413" s="94" t="e">
        <f>VLOOKUP(H413&amp;"Vị trí 3",#REF!,9,0)</f>
        <v>#REF!</v>
      </c>
      <c r="T413" s="94" t="e">
        <f>VLOOKUP(H413&amp;"Vị trí 4",#REF!,9,0)</f>
        <v>#REF!</v>
      </c>
      <c r="U413" s="249" t="e">
        <f>VLOOKUP(A413,#REF!,32,0)</f>
        <v>#REF!</v>
      </c>
      <c r="V413" s="249" t="e">
        <f>VLOOKUP(B413,#REF!,32,0)</f>
        <v>#REF!</v>
      </c>
      <c r="W413" s="249"/>
      <c r="X413" s="249"/>
      <c r="Y413" s="250" t="e">
        <f>U413/M413</f>
        <v>#REF!</v>
      </c>
      <c r="Z413" s="250" t="e">
        <f>V413/N413</f>
        <v>#REF!</v>
      </c>
      <c r="AA413" s="250"/>
      <c r="AB413" s="250"/>
      <c r="AC413" s="249"/>
      <c r="AD413" s="249"/>
      <c r="AE413" s="249"/>
      <c r="AF413" s="249"/>
      <c r="AG413" s="250"/>
      <c r="AH413" s="250"/>
      <c r="AI413" s="250"/>
      <c r="AJ413" s="250"/>
      <c r="AK413" s="85">
        <v>12.94</v>
      </c>
      <c r="AL413" s="85"/>
      <c r="AM413" s="251"/>
      <c r="AN413" s="251">
        <f>ROUNDDOWN(AK413*$AN$10/$AK$10,1)</f>
        <v>7.6</v>
      </c>
      <c r="AO413" s="97">
        <f t="shared" si="245"/>
        <v>21280</v>
      </c>
      <c r="AP413" s="97">
        <f t="shared" si="245"/>
        <v>10640</v>
      </c>
      <c r="AQ413" s="97">
        <f t="shared" si="245"/>
        <v>8360</v>
      </c>
      <c r="AR413" s="97">
        <f t="shared" si="245"/>
        <v>7220</v>
      </c>
      <c r="AS413" s="98">
        <f t="shared" si="246"/>
        <v>21300</v>
      </c>
      <c r="AT413" s="98">
        <f t="shared" si="246"/>
        <v>10600</v>
      </c>
      <c r="AU413" s="98">
        <f t="shared" si="246"/>
        <v>8400</v>
      </c>
      <c r="AV413" s="98">
        <f t="shared" si="246"/>
        <v>7200</v>
      </c>
      <c r="AW413" s="99">
        <f>AO413*0.15</f>
        <v>3192</v>
      </c>
      <c r="AX413" s="252" t="s">
        <v>3</v>
      </c>
      <c r="AY413" s="100">
        <v>3850</v>
      </c>
      <c r="AZ413" s="101">
        <v>1400</v>
      </c>
      <c r="BA413" s="101">
        <v>1050</v>
      </c>
      <c r="BB413" s="101">
        <v>700</v>
      </c>
      <c r="BC413" s="96">
        <v>3300</v>
      </c>
      <c r="BD413" s="96">
        <v>1200</v>
      </c>
      <c r="BE413" s="96">
        <v>900</v>
      </c>
      <c r="BF413" s="96">
        <v>600</v>
      </c>
      <c r="BG413" s="102">
        <f>AV413-AW413</f>
        <v>4008</v>
      </c>
      <c r="BJ413" s="247" t="e">
        <f>M413*#REF!</f>
        <v>#REF!</v>
      </c>
      <c r="BK413" s="247" t="e">
        <f>N413*#REF!</f>
        <v>#REF!</v>
      </c>
      <c r="BL413" s="247" t="e">
        <f>O413*#REF!</f>
        <v>#REF!</v>
      </c>
      <c r="BM413" s="247" t="e">
        <f>P413*#REF!</f>
        <v>#REF!</v>
      </c>
    </row>
    <row r="414" spans="1:65" s="18" customFormat="1" ht="37.5" customHeight="1" x14ac:dyDescent="0.25">
      <c r="A414" s="82" t="str">
        <f t="shared" si="222"/>
        <v>LK22DT+1</v>
      </c>
      <c r="B414" s="82" t="str">
        <f t="shared" si="223"/>
        <v>LK22DT+2</v>
      </c>
      <c r="C414" s="82" t="str">
        <f t="shared" si="224"/>
        <v>LK22DT+3</v>
      </c>
      <c r="D414" s="82" t="str">
        <f t="shared" si="225"/>
        <v>LK22DT+4</v>
      </c>
      <c r="E414" s="18" t="s">
        <v>3</v>
      </c>
      <c r="F414" s="84">
        <v>22</v>
      </c>
      <c r="G414" s="84"/>
      <c r="H414" s="92" t="s">
        <v>5320</v>
      </c>
      <c r="I414" s="83" t="s">
        <v>5321</v>
      </c>
      <c r="J414" s="83" t="s">
        <v>5158</v>
      </c>
      <c r="K414" s="83" t="str">
        <f t="shared" si="242"/>
        <v>LK22DT</v>
      </c>
      <c r="L414" s="83" t="s">
        <v>5322</v>
      </c>
      <c r="M414" s="260">
        <v>3000</v>
      </c>
      <c r="N414" s="260">
        <v>1500</v>
      </c>
      <c r="O414" s="260">
        <v>1100</v>
      </c>
      <c r="P414" s="294">
        <v>950</v>
      </c>
      <c r="Q414" s="94" t="e">
        <f>VLOOKUP(H414&amp;"Vị trí 1",#REF!,9,0)</f>
        <v>#REF!</v>
      </c>
      <c r="R414" s="94" t="e">
        <f>VLOOKUP(H414&amp;"Vị trí 2",#REF!,9,0)</f>
        <v>#REF!</v>
      </c>
      <c r="S414" s="94" t="e">
        <f>VLOOKUP(H414&amp;"Vị trí 3",#REF!,9,0)</f>
        <v>#REF!</v>
      </c>
      <c r="T414" s="94" t="e">
        <f>VLOOKUP(H414&amp;"Vị trí 4",#REF!,9,0)</f>
        <v>#REF!</v>
      </c>
      <c r="U414" s="249"/>
      <c r="V414" s="249"/>
      <c r="W414" s="249"/>
      <c r="X414" s="249"/>
      <c r="Y414" s="250"/>
      <c r="Z414" s="250"/>
      <c r="AA414" s="250"/>
      <c r="AB414" s="250"/>
      <c r="AC414" s="249"/>
      <c r="AD414" s="249"/>
      <c r="AE414" s="249"/>
      <c r="AF414" s="249"/>
      <c r="AG414" s="250"/>
      <c r="AH414" s="250"/>
      <c r="AI414" s="250"/>
      <c r="AJ414" s="250"/>
      <c r="AK414" s="85">
        <v>26.666666666666668</v>
      </c>
      <c r="AL414" s="85"/>
      <c r="AM414" s="251"/>
      <c r="AN414" s="251">
        <f>ROUNDDOWN(AK414*$AN$10/$AK$10,1)</f>
        <v>15.7</v>
      </c>
      <c r="AO414" s="97">
        <f t="shared" si="245"/>
        <v>47100</v>
      </c>
      <c r="AP414" s="97">
        <f t="shared" si="245"/>
        <v>23550</v>
      </c>
      <c r="AQ414" s="97">
        <f t="shared" si="245"/>
        <v>17270</v>
      </c>
      <c r="AR414" s="97">
        <f t="shared" si="245"/>
        <v>14915</v>
      </c>
      <c r="AS414" s="98">
        <f t="shared" si="246"/>
        <v>47100</v>
      </c>
      <c r="AT414" s="98">
        <f t="shared" si="246"/>
        <v>23600</v>
      </c>
      <c r="AU414" s="98">
        <f t="shared" si="246"/>
        <v>17300</v>
      </c>
      <c r="AV414" s="98">
        <f t="shared" si="246"/>
        <v>14900</v>
      </c>
      <c r="AW414" s="99">
        <f>AO414*0.15</f>
        <v>7065</v>
      </c>
      <c r="AX414" s="252" t="s">
        <v>3</v>
      </c>
      <c r="AY414" s="100">
        <v>4690</v>
      </c>
      <c r="AZ414" s="101">
        <v>1960</v>
      </c>
      <c r="BA414" s="101">
        <v>1400</v>
      </c>
      <c r="BB414" s="101">
        <v>980</v>
      </c>
      <c r="BC414" s="96">
        <v>4020</v>
      </c>
      <c r="BD414" s="96">
        <v>1680</v>
      </c>
      <c r="BE414" s="96">
        <v>1200</v>
      </c>
      <c r="BF414" s="96">
        <v>840</v>
      </c>
      <c r="BG414" s="102">
        <f>AV414-AW414</f>
        <v>7835</v>
      </c>
      <c r="BJ414" s="247" t="e">
        <f>M414*#REF!</f>
        <v>#REF!</v>
      </c>
      <c r="BK414" s="247" t="e">
        <f>N414*#REF!</f>
        <v>#REF!</v>
      </c>
      <c r="BL414" s="247" t="e">
        <f>O414*#REF!</f>
        <v>#REF!</v>
      </c>
      <c r="BM414" s="247" t="e">
        <f>P414*#REF!</f>
        <v>#REF!</v>
      </c>
    </row>
    <row r="415" spans="1:65" ht="35.1" customHeight="1" x14ac:dyDescent="0.25">
      <c r="A415" s="82" t="str">
        <f t="shared" si="222"/>
        <v>LK23DT+1</v>
      </c>
      <c r="B415" s="82" t="str">
        <f t="shared" si="223"/>
        <v>LK23DT+2</v>
      </c>
      <c r="C415" s="82" t="str">
        <f t="shared" si="224"/>
        <v>LK23DT+3</v>
      </c>
      <c r="D415" s="82" t="str">
        <f t="shared" si="225"/>
        <v>LK23DT+4</v>
      </c>
      <c r="E415" s="18" t="s">
        <v>3</v>
      </c>
      <c r="F415" s="84">
        <v>23</v>
      </c>
      <c r="G415" s="84"/>
      <c r="H415" s="92" t="s">
        <v>5323</v>
      </c>
      <c r="I415" s="83" t="s">
        <v>4304</v>
      </c>
      <c r="J415" s="83" t="s">
        <v>215</v>
      </c>
      <c r="K415" s="83"/>
      <c r="L415" s="83" t="s">
        <v>251</v>
      </c>
      <c r="M415" s="294"/>
      <c r="N415" s="294"/>
      <c r="O415" s="294"/>
      <c r="P415" s="294"/>
      <c r="Q415" s="94"/>
      <c r="R415" s="94"/>
      <c r="S415" s="94"/>
      <c r="T415" s="94"/>
      <c r="U415" s="249"/>
      <c r="V415" s="249" t="e">
        <f>VLOOKUP(B415,#REF!,32,0)</f>
        <v>#REF!</v>
      </c>
      <c r="W415" s="249"/>
      <c r="X415" s="249"/>
      <c r="Y415" s="250"/>
      <c r="Z415" s="250" t="e">
        <f>V415/N415</f>
        <v>#REF!</v>
      </c>
      <c r="AA415" s="250"/>
      <c r="AB415" s="250"/>
      <c r="AC415" s="249" t="e">
        <f>VLOOKUP(H415,#REF!,5,0)</f>
        <v>#REF!</v>
      </c>
      <c r="AD415" s="249"/>
      <c r="AE415" s="249"/>
      <c r="AF415" s="249"/>
      <c r="AG415" s="250" t="e">
        <f>AC415/M415</f>
        <v>#REF!</v>
      </c>
      <c r="AH415" s="250"/>
      <c r="AI415" s="250"/>
      <c r="AJ415" s="250"/>
      <c r="AK415" s="85"/>
      <c r="AL415" s="85"/>
      <c r="AM415" s="251" t="e">
        <f>AVERAGE(AG415:AJ415)</f>
        <v>#REF!</v>
      </c>
      <c r="AN415" s="251"/>
      <c r="AO415" s="97"/>
      <c r="AP415" s="97"/>
      <c r="AQ415" s="97"/>
      <c r="AR415" s="97"/>
      <c r="AS415" s="97"/>
      <c r="AT415" s="97"/>
      <c r="AU415" s="97"/>
      <c r="AV415" s="97"/>
      <c r="AW415" s="99" t="e">
        <f>VLOOKUP($H415,#REF!,3,0)</f>
        <v>#REF!</v>
      </c>
      <c r="AX415" s="256" t="s">
        <v>3</v>
      </c>
      <c r="AY415" s="100">
        <v>4340</v>
      </c>
      <c r="AZ415" s="101">
        <v>1680</v>
      </c>
      <c r="BA415" s="101">
        <v>1260</v>
      </c>
      <c r="BB415" s="101">
        <v>980</v>
      </c>
      <c r="BC415" s="96">
        <v>3720</v>
      </c>
      <c r="BD415" s="96">
        <v>1440</v>
      </c>
      <c r="BE415" s="96">
        <v>1080</v>
      </c>
      <c r="BF415" s="96">
        <v>840</v>
      </c>
      <c r="BG415" s="18"/>
      <c r="BJ415" s="247" t="e">
        <f>M415*#REF!</f>
        <v>#REF!</v>
      </c>
      <c r="BK415" s="247" t="e">
        <f>N415*#REF!</f>
        <v>#REF!</v>
      </c>
      <c r="BL415" s="247" t="e">
        <f>O415*#REF!</f>
        <v>#REF!</v>
      </c>
      <c r="BM415" s="247" t="e">
        <f>P415*#REF!</f>
        <v>#REF!</v>
      </c>
    </row>
    <row r="416" spans="1:65" s="18" customFormat="1" ht="35.1" customHeight="1" x14ac:dyDescent="0.25">
      <c r="A416" s="82" t="str">
        <f t="shared" si="222"/>
        <v>LK23DT_D1+1</v>
      </c>
      <c r="B416" s="82" t="str">
        <f t="shared" si="223"/>
        <v>LK23DT_D1+2</v>
      </c>
      <c r="C416" s="82" t="str">
        <f t="shared" si="224"/>
        <v>LK23DT_D1+3</v>
      </c>
      <c r="D416" s="82" t="str">
        <f t="shared" si="225"/>
        <v>LK23DT_D1+4</v>
      </c>
      <c r="E416" s="18" t="s">
        <v>3</v>
      </c>
      <c r="F416" s="84"/>
      <c r="G416" s="84"/>
      <c r="H416" s="92" t="s">
        <v>5324</v>
      </c>
      <c r="I416" s="83" t="s">
        <v>5325</v>
      </c>
      <c r="J416" s="83" t="s">
        <v>215</v>
      </c>
      <c r="K416" s="83" t="str">
        <f t="shared" si="242"/>
        <v>LK23DT_D1</v>
      </c>
      <c r="L416" s="83" t="s">
        <v>5326</v>
      </c>
      <c r="M416" s="260">
        <v>5000</v>
      </c>
      <c r="N416" s="260">
        <v>2400</v>
      </c>
      <c r="O416" s="260">
        <v>2000</v>
      </c>
      <c r="P416" s="260">
        <v>1000</v>
      </c>
      <c r="Q416" s="94" t="e">
        <f>VLOOKUP(H416&amp;"Vị trí 1",#REF!,9,0)</f>
        <v>#REF!</v>
      </c>
      <c r="R416" s="94" t="e">
        <f>VLOOKUP(H416&amp;"Vị trí 2",#REF!,9,0)</f>
        <v>#REF!</v>
      </c>
      <c r="S416" s="94" t="e">
        <f>VLOOKUP(H416&amp;"Vị trí 3",#REF!,9,0)</f>
        <v>#REF!</v>
      </c>
      <c r="T416" s="94" t="e">
        <f>VLOOKUP(H416&amp;"Vị trí 4",#REF!,9,0)</f>
        <v>#REF!</v>
      </c>
      <c r="U416" s="249"/>
      <c r="V416" s="249"/>
      <c r="W416" s="249"/>
      <c r="X416" s="249"/>
      <c r="Y416" s="250"/>
      <c r="Z416" s="250"/>
      <c r="AA416" s="250"/>
      <c r="AB416" s="250"/>
      <c r="AC416" s="249"/>
      <c r="AD416" s="249"/>
      <c r="AE416" s="249"/>
      <c r="AF416" s="249"/>
      <c r="AG416" s="250"/>
      <c r="AH416" s="250"/>
      <c r="AI416" s="250"/>
      <c r="AJ416" s="250"/>
      <c r="AK416" s="85">
        <v>7.4</v>
      </c>
      <c r="AL416" s="85"/>
      <c r="AM416" s="251"/>
      <c r="AN416" s="251">
        <f>ROUNDDOWN(AK416*$AN$10/$AK$10,1)</f>
        <v>4.3</v>
      </c>
      <c r="AO416" s="97">
        <f t="shared" ref="AO416:AR417" si="247">M416*$AN416</f>
        <v>21500</v>
      </c>
      <c r="AP416" s="97">
        <f t="shared" si="247"/>
        <v>10320</v>
      </c>
      <c r="AQ416" s="97">
        <f t="shared" si="247"/>
        <v>8600</v>
      </c>
      <c r="AR416" s="97">
        <f t="shared" si="247"/>
        <v>4300</v>
      </c>
      <c r="AS416" s="98">
        <f t="shared" ref="AS416:AV417" si="248">IF(AO416&lt;1000,ROUND(AO416,-1),ROUND(AO416,-2))</f>
        <v>21500</v>
      </c>
      <c r="AT416" s="98">
        <f t="shared" si="248"/>
        <v>10300</v>
      </c>
      <c r="AU416" s="98">
        <f t="shared" si="248"/>
        <v>8600</v>
      </c>
      <c r="AV416" s="98">
        <f t="shared" si="248"/>
        <v>4300</v>
      </c>
      <c r="AW416" s="99">
        <f>AO416*0.15</f>
        <v>3225</v>
      </c>
      <c r="AX416" s="252" t="s">
        <v>3</v>
      </c>
      <c r="AY416" s="100">
        <v>4480</v>
      </c>
      <c r="AZ416" s="101">
        <v>1890</v>
      </c>
      <c r="BA416" s="101">
        <v>1400</v>
      </c>
      <c r="BB416" s="101">
        <v>1050</v>
      </c>
      <c r="BC416" s="96">
        <v>3840</v>
      </c>
      <c r="BD416" s="96">
        <v>1620</v>
      </c>
      <c r="BE416" s="96">
        <v>1200</v>
      </c>
      <c r="BF416" s="96">
        <v>900</v>
      </c>
      <c r="BG416" s="102">
        <f>AV416-AW416</f>
        <v>1075</v>
      </c>
      <c r="BJ416" s="247" t="e">
        <f>M416*#REF!</f>
        <v>#REF!</v>
      </c>
      <c r="BK416" s="247" t="e">
        <f>N416*#REF!</f>
        <v>#REF!</v>
      </c>
      <c r="BL416" s="247" t="e">
        <f>O416*#REF!</f>
        <v>#REF!</v>
      </c>
      <c r="BM416" s="247" t="e">
        <f>P416*#REF!</f>
        <v>#REF!</v>
      </c>
    </row>
    <row r="417" spans="1:65" s="18" customFormat="1" ht="35.1" customHeight="1" x14ac:dyDescent="0.25">
      <c r="A417" s="82" t="str">
        <f t="shared" si="222"/>
        <v>LK23DT_D2+1</v>
      </c>
      <c r="B417" s="82" t="str">
        <f t="shared" si="223"/>
        <v>LK23DT_D2+2</v>
      </c>
      <c r="C417" s="82" t="str">
        <f t="shared" si="224"/>
        <v>LK23DT_D2+3</v>
      </c>
      <c r="D417" s="82" t="str">
        <f t="shared" si="225"/>
        <v>LK23DT_D2+4</v>
      </c>
      <c r="E417" s="18" t="s">
        <v>3</v>
      </c>
      <c r="F417" s="84"/>
      <c r="G417" s="84"/>
      <c r="H417" s="92" t="s">
        <v>5327</v>
      </c>
      <c r="I417" s="83" t="s">
        <v>5328</v>
      </c>
      <c r="J417" s="83" t="s">
        <v>5326</v>
      </c>
      <c r="K417" s="83" t="str">
        <f t="shared" si="242"/>
        <v>LK23DT_D2</v>
      </c>
      <c r="L417" s="83" t="s">
        <v>251</v>
      </c>
      <c r="M417" s="260">
        <v>3300</v>
      </c>
      <c r="N417" s="260">
        <v>1600</v>
      </c>
      <c r="O417" s="260">
        <v>1300</v>
      </c>
      <c r="P417" s="294">
        <v>950</v>
      </c>
      <c r="Q417" s="94" t="e">
        <f>VLOOKUP(H417&amp;"Vị trí 1",#REF!,9,0)</f>
        <v>#REF!</v>
      </c>
      <c r="R417" s="94" t="e">
        <f>VLOOKUP(H417&amp;"Vị trí 2",#REF!,9,0)</f>
        <v>#REF!</v>
      </c>
      <c r="S417" s="94" t="e">
        <f>VLOOKUP(H417&amp;"Vị trí 3",#REF!,9,0)</f>
        <v>#REF!</v>
      </c>
      <c r="T417" s="94" t="e">
        <f>VLOOKUP(H417&amp;"Vị trí 4",#REF!,9,0)</f>
        <v>#REF!</v>
      </c>
      <c r="U417" s="249" t="e">
        <f>VLOOKUP(A417,#REF!,32,0)</f>
        <v>#REF!</v>
      </c>
      <c r="V417" s="249" t="e">
        <f>VLOOKUP(B417,#REF!,32,0)</f>
        <v>#REF!</v>
      </c>
      <c r="W417" s="249"/>
      <c r="X417" s="249"/>
      <c r="Y417" s="250" t="e">
        <f>U417/M417</f>
        <v>#REF!</v>
      </c>
      <c r="Z417" s="250" t="e">
        <f>V417/N417</f>
        <v>#REF!</v>
      </c>
      <c r="AA417" s="250"/>
      <c r="AB417" s="250"/>
      <c r="AC417" s="249"/>
      <c r="AD417" s="249"/>
      <c r="AE417" s="249"/>
      <c r="AF417" s="249"/>
      <c r="AG417" s="250"/>
      <c r="AH417" s="250"/>
      <c r="AI417" s="250"/>
      <c r="AJ417" s="250"/>
      <c r="AK417" s="85">
        <v>11.875</v>
      </c>
      <c r="AL417" s="85"/>
      <c r="AM417" s="251"/>
      <c r="AN417" s="251">
        <f>ROUNDDOWN(AK417*$AN$10/$AK$10,1)</f>
        <v>7</v>
      </c>
      <c r="AO417" s="97">
        <f t="shared" si="247"/>
        <v>23100</v>
      </c>
      <c r="AP417" s="97">
        <f t="shared" si="247"/>
        <v>11200</v>
      </c>
      <c r="AQ417" s="97">
        <f t="shared" si="247"/>
        <v>9100</v>
      </c>
      <c r="AR417" s="97">
        <f t="shared" si="247"/>
        <v>6650</v>
      </c>
      <c r="AS417" s="98">
        <f t="shared" si="248"/>
        <v>23100</v>
      </c>
      <c r="AT417" s="98">
        <f t="shared" si="248"/>
        <v>11200</v>
      </c>
      <c r="AU417" s="98">
        <f t="shared" si="248"/>
        <v>9100</v>
      </c>
      <c r="AV417" s="98">
        <f t="shared" si="248"/>
        <v>6700</v>
      </c>
      <c r="AW417" s="99">
        <f>AO417*0.15</f>
        <v>3465</v>
      </c>
      <c r="AX417" s="252" t="s">
        <v>3</v>
      </c>
      <c r="AY417" s="100">
        <v>3850</v>
      </c>
      <c r="AZ417" s="101">
        <v>1610</v>
      </c>
      <c r="BA417" s="101">
        <v>1190</v>
      </c>
      <c r="BB417" s="101">
        <v>690</v>
      </c>
      <c r="BC417" s="96">
        <v>3300</v>
      </c>
      <c r="BD417" s="96">
        <v>1380</v>
      </c>
      <c r="BE417" s="96">
        <v>1020</v>
      </c>
      <c r="BF417" s="96">
        <v>590</v>
      </c>
      <c r="BG417" s="102">
        <f>AV417-AW417</f>
        <v>3235</v>
      </c>
      <c r="BJ417" s="247" t="e">
        <f>M417*#REF!</f>
        <v>#REF!</v>
      </c>
      <c r="BK417" s="247" t="e">
        <f>N417*#REF!</f>
        <v>#REF!</v>
      </c>
      <c r="BL417" s="247" t="e">
        <f>O417*#REF!</f>
        <v>#REF!</v>
      </c>
      <c r="BM417" s="247" t="e">
        <f>P417*#REF!</f>
        <v>#REF!</v>
      </c>
    </row>
    <row r="418" spans="1:65" s="18" customFormat="1" ht="35.1" customHeight="1" x14ac:dyDescent="0.25">
      <c r="A418" s="82" t="str">
        <f t="shared" si="222"/>
        <v>LK24DT+1</v>
      </c>
      <c r="B418" s="82" t="str">
        <f t="shared" si="223"/>
        <v>LK24DT+2</v>
      </c>
      <c r="C418" s="82" t="str">
        <f t="shared" si="224"/>
        <v>LK24DT+3</v>
      </c>
      <c r="D418" s="82" t="str">
        <f t="shared" si="225"/>
        <v>LK24DT+4</v>
      </c>
      <c r="E418" s="18" t="s">
        <v>3</v>
      </c>
      <c r="F418" s="84">
        <v>24</v>
      </c>
      <c r="G418" s="84"/>
      <c r="H418" s="92" t="s">
        <v>5329</v>
      </c>
      <c r="I418" s="83" t="s">
        <v>5330</v>
      </c>
      <c r="J418" s="83" t="s">
        <v>5331</v>
      </c>
      <c r="K418" s="83"/>
      <c r="L418" s="83" t="s">
        <v>5332</v>
      </c>
      <c r="M418" s="294"/>
      <c r="N418" s="294"/>
      <c r="O418" s="294"/>
      <c r="P418" s="294"/>
      <c r="Q418" s="94"/>
      <c r="R418" s="94"/>
      <c r="S418" s="94"/>
      <c r="T418" s="94"/>
      <c r="U418" s="249"/>
      <c r="V418" s="249" t="e">
        <f>VLOOKUP(B418,#REF!,32,0)</f>
        <v>#REF!</v>
      </c>
      <c r="W418" s="249"/>
      <c r="X418" s="249" t="e">
        <f>VLOOKUP(D418,#REF!,32,0)</f>
        <v>#REF!</v>
      </c>
      <c r="Y418" s="250"/>
      <c r="Z418" s="250" t="e">
        <f>V418/N418</f>
        <v>#REF!</v>
      </c>
      <c r="AA418" s="250"/>
      <c r="AB418" s="250" t="e">
        <f>X418/P418</f>
        <v>#REF!</v>
      </c>
      <c r="AC418" s="249"/>
      <c r="AD418" s="249"/>
      <c r="AE418" s="249"/>
      <c r="AF418" s="249"/>
      <c r="AG418" s="250"/>
      <c r="AH418" s="250"/>
      <c r="AI418" s="250"/>
      <c r="AJ418" s="250"/>
      <c r="AK418" s="85"/>
      <c r="AL418" s="85"/>
      <c r="AM418" s="251"/>
      <c r="AN418" s="251"/>
      <c r="AO418" s="97"/>
      <c r="AP418" s="97"/>
      <c r="AQ418" s="97"/>
      <c r="AR418" s="97"/>
      <c r="AS418" s="97"/>
      <c r="AT418" s="97"/>
      <c r="AU418" s="97"/>
      <c r="AV418" s="97"/>
      <c r="AW418" s="59"/>
      <c r="AX418" s="252" t="s">
        <v>3</v>
      </c>
      <c r="AY418" s="100">
        <v>2940</v>
      </c>
      <c r="AZ418" s="101">
        <v>910</v>
      </c>
      <c r="BA418" s="101">
        <v>600</v>
      </c>
      <c r="BB418" s="101">
        <v>490</v>
      </c>
      <c r="BC418" s="96">
        <v>2520</v>
      </c>
      <c r="BD418" s="96">
        <v>780</v>
      </c>
      <c r="BE418" s="96">
        <v>510</v>
      </c>
      <c r="BF418" s="96">
        <v>420</v>
      </c>
      <c r="BJ418" s="247" t="e">
        <f>M418*#REF!</f>
        <v>#REF!</v>
      </c>
      <c r="BK418" s="247" t="e">
        <f>N418*#REF!</f>
        <v>#REF!</v>
      </c>
      <c r="BL418" s="247" t="e">
        <f>O418*#REF!</f>
        <v>#REF!</v>
      </c>
      <c r="BM418" s="247" t="e">
        <f>P418*#REF!</f>
        <v>#REF!</v>
      </c>
    </row>
    <row r="419" spans="1:65" s="18" customFormat="1" ht="35.1" customHeight="1" x14ac:dyDescent="0.25">
      <c r="A419" s="82" t="str">
        <f t="shared" si="222"/>
        <v>LK24DT_D1+1</v>
      </c>
      <c r="B419" s="82" t="str">
        <f t="shared" si="223"/>
        <v>LK24DT_D1+2</v>
      </c>
      <c r="C419" s="82" t="str">
        <f t="shared" si="224"/>
        <v>LK24DT_D1+3</v>
      </c>
      <c r="D419" s="82" t="str">
        <f t="shared" si="225"/>
        <v>LK24DT_D1+4</v>
      </c>
      <c r="E419" s="18" t="s">
        <v>3</v>
      </c>
      <c r="F419" s="84"/>
      <c r="G419" s="84"/>
      <c r="H419" s="92" t="s">
        <v>5333</v>
      </c>
      <c r="I419" s="83" t="s">
        <v>5334</v>
      </c>
      <c r="J419" s="83" t="s">
        <v>5331</v>
      </c>
      <c r="K419" s="83" t="str">
        <f t="shared" si="242"/>
        <v>LK24DT_D1</v>
      </c>
      <c r="L419" s="83" t="s">
        <v>5335</v>
      </c>
      <c r="M419" s="260">
        <v>4200</v>
      </c>
      <c r="N419" s="260">
        <v>1300</v>
      </c>
      <c r="O419" s="294">
        <v>850</v>
      </c>
      <c r="P419" s="294">
        <v>700</v>
      </c>
      <c r="Q419" s="94" t="e">
        <f>VLOOKUP(H419&amp;"Vị trí 1",#REF!,9,0)</f>
        <v>#REF!</v>
      </c>
      <c r="R419" s="94" t="e">
        <f>VLOOKUP(H419&amp;"Vị trí 2",#REF!,9,0)</f>
        <v>#REF!</v>
      </c>
      <c r="S419" s="94" t="e">
        <f>VLOOKUP(H419&amp;"Vị trí 3",#REF!,9,0)</f>
        <v>#REF!</v>
      </c>
      <c r="T419" s="94" t="e">
        <f>VLOOKUP(H419&amp;"Vị trí 4",#REF!,9,0)</f>
        <v>#REF!</v>
      </c>
      <c r="U419" s="249" t="e">
        <f>VLOOKUP(A419,#REF!,32,0)</f>
        <v>#REF!</v>
      </c>
      <c r="V419" s="249" t="e">
        <f>VLOOKUP(B419,#REF!,32,0)</f>
        <v>#REF!</v>
      </c>
      <c r="W419" s="249"/>
      <c r="X419" s="249"/>
      <c r="Y419" s="250" t="e">
        <f>U419/M419</f>
        <v>#REF!</v>
      </c>
      <c r="Z419" s="250" t="e">
        <f>V419/N419</f>
        <v>#REF!</v>
      </c>
      <c r="AA419" s="250"/>
      <c r="AB419" s="250"/>
      <c r="AC419" s="249"/>
      <c r="AD419" s="249"/>
      <c r="AE419" s="249"/>
      <c r="AF419" s="249"/>
      <c r="AG419" s="250"/>
      <c r="AH419" s="250"/>
      <c r="AI419" s="250"/>
      <c r="AJ419" s="250"/>
      <c r="AK419" s="85">
        <v>11.208791208791208</v>
      </c>
      <c r="AL419" s="85"/>
      <c r="AM419" s="251"/>
      <c r="AN419" s="251">
        <f t="shared" ref="AN419:AN426" si="249">ROUNDDOWN(AK419*$AN$10/$AK$10,1)</f>
        <v>6.6</v>
      </c>
      <c r="AO419" s="97">
        <f t="shared" ref="AO419:AR426" si="250">M419*$AN419</f>
        <v>27720</v>
      </c>
      <c r="AP419" s="97">
        <f t="shared" si="250"/>
        <v>8580</v>
      </c>
      <c r="AQ419" s="97">
        <f t="shared" si="250"/>
        <v>5610</v>
      </c>
      <c r="AR419" s="97">
        <f t="shared" si="250"/>
        <v>4620</v>
      </c>
      <c r="AS419" s="98">
        <f t="shared" ref="AS419:AV426" si="251">IF(AO419&lt;1000,ROUND(AO419,-1),ROUND(AO419,-2))</f>
        <v>27700</v>
      </c>
      <c r="AT419" s="98">
        <f t="shared" si="251"/>
        <v>8600</v>
      </c>
      <c r="AU419" s="98">
        <f t="shared" si="251"/>
        <v>5600</v>
      </c>
      <c r="AV419" s="98">
        <f t="shared" si="251"/>
        <v>4600</v>
      </c>
      <c r="AW419" s="99">
        <f t="shared" ref="AW419:AW426" si="252">AO419*0.15</f>
        <v>4158</v>
      </c>
      <c r="AX419" s="252" t="s">
        <v>3</v>
      </c>
      <c r="AY419" s="100">
        <v>2800</v>
      </c>
      <c r="AZ419" s="101">
        <v>1400</v>
      </c>
      <c r="BA419" s="101">
        <v>1050</v>
      </c>
      <c r="BB419" s="101">
        <v>700</v>
      </c>
      <c r="BC419" s="96">
        <v>2400</v>
      </c>
      <c r="BD419" s="96">
        <v>1200</v>
      </c>
      <c r="BE419" s="96">
        <v>900</v>
      </c>
      <c r="BF419" s="96">
        <v>600</v>
      </c>
      <c r="BG419" s="102">
        <f t="shared" ref="BG419:BG426" si="253">AV419-AW419</f>
        <v>442</v>
      </c>
      <c r="BJ419" s="247" t="e">
        <f>M419*#REF!</f>
        <v>#REF!</v>
      </c>
      <c r="BK419" s="247" t="e">
        <f>N419*#REF!</f>
        <v>#REF!</v>
      </c>
      <c r="BL419" s="247" t="e">
        <f>O419*#REF!</f>
        <v>#REF!</v>
      </c>
      <c r="BM419" s="247" t="e">
        <f>P419*#REF!</f>
        <v>#REF!</v>
      </c>
    </row>
    <row r="420" spans="1:65" s="18" customFormat="1" ht="35.1" customHeight="1" x14ac:dyDescent="0.25">
      <c r="A420" s="82" t="str">
        <f t="shared" si="222"/>
        <v>LK24DT_D2+1</v>
      </c>
      <c r="B420" s="82" t="str">
        <f t="shared" si="223"/>
        <v>LK24DT_D2+2</v>
      </c>
      <c r="C420" s="82" t="str">
        <f t="shared" si="224"/>
        <v>LK24DT_D2+3</v>
      </c>
      <c r="D420" s="82" t="str">
        <f t="shared" si="225"/>
        <v>LK24DT_D2+4</v>
      </c>
      <c r="E420" s="18" t="s">
        <v>3</v>
      </c>
      <c r="F420" s="84"/>
      <c r="G420" s="84"/>
      <c r="H420" s="92" t="s">
        <v>5336</v>
      </c>
      <c r="I420" s="83" t="s">
        <v>5337</v>
      </c>
      <c r="J420" s="83" t="s">
        <v>5335</v>
      </c>
      <c r="K420" s="83" t="str">
        <f t="shared" si="242"/>
        <v>LK24DT_D2</v>
      </c>
      <c r="L420" s="83" t="s">
        <v>5338</v>
      </c>
      <c r="M420" s="260">
        <v>5500</v>
      </c>
      <c r="N420" s="260">
        <v>2000</v>
      </c>
      <c r="O420" s="260">
        <v>1500</v>
      </c>
      <c r="P420" s="260">
        <v>1000</v>
      </c>
      <c r="Q420" s="94" t="e">
        <f>VLOOKUP(H420&amp;"Vị trí 1",#REF!,9,0)</f>
        <v>#REF!</v>
      </c>
      <c r="R420" s="94" t="e">
        <f>VLOOKUP(H420&amp;"Vị trí 2",#REF!,9,0)</f>
        <v>#REF!</v>
      </c>
      <c r="S420" s="94" t="e">
        <f>VLOOKUP(H420&amp;"Vị trí 3",#REF!,9,0)</f>
        <v>#REF!</v>
      </c>
      <c r="T420" s="94" t="e">
        <f>VLOOKUP(H420&amp;"Vị trí 4",#REF!,9,0)</f>
        <v>#REF!</v>
      </c>
      <c r="U420" s="249"/>
      <c r="V420" s="249"/>
      <c r="W420" s="249"/>
      <c r="X420" s="249"/>
      <c r="Y420" s="250"/>
      <c r="Z420" s="250"/>
      <c r="AA420" s="250"/>
      <c r="AB420" s="250"/>
      <c r="AC420" s="249"/>
      <c r="AD420" s="249"/>
      <c r="AE420" s="249"/>
      <c r="AF420" s="249"/>
      <c r="AG420" s="250"/>
      <c r="AH420" s="250"/>
      <c r="AI420" s="250"/>
      <c r="AJ420" s="250"/>
      <c r="AK420" s="85">
        <v>8.3784090909090914</v>
      </c>
      <c r="AL420" s="85"/>
      <c r="AM420" s="251"/>
      <c r="AN420" s="251">
        <f t="shared" si="249"/>
        <v>4.9000000000000004</v>
      </c>
      <c r="AO420" s="97">
        <f t="shared" si="250"/>
        <v>26950.000000000004</v>
      </c>
      <c r="AP420" s="97">
        <f t="shared" si="250"/>
        <v>9800</v>
      </c>
      <c r="AQ420" s="97">
        <f t="shared" si="250"/>
        <v>7350.0000000000009</v>
      </c>
      <c r="AR420" s="97">
        <f t="shared" si="250"/>
        <v>4900</v>
      </c>
      <c r="AS420" s="98">
        <f t="shared" si="251"/>
        <v>27000</v>
      </c>
      <c r="AT420" s="98">
        <f t="shared" si="251"/>
        <v>9800</v>
      </c>
      <c r="AU420" s="98">
        <f t="shared" si="251"/>
        <v>7400</v>
      </c>
      <c r="AV420" s="98">
        <f t="shared" si="251"/>
        <v>4900</v>
      </c>
      <c r="AW420" s="99">
        <f t="shared" si="252"/>
        <v>4042.5000000000005</v>
      </c>
      <c r="AX420" s="252" t="s">
        <v>3</v>
      </c>
      <c r="AY420" s="100"/>
      <c r="AZ420" s="101"/>
      <c r="BA420" s="101"/>
      <c r="BB420" s="101"/>
      <c r="BC420" s="96"/>
      <c r="BD420" s="96"/>
      <c r="BE420" s="96"/>
      <c r="BF420" s="96"/>
      <c r="BG420" s="102">
        <f t="shared" si="253"/>
        <v>857.49999999999955</v>
      </c>
    </row>
    <row r="421" spans="1:65" s="18" customFormat="1" ht="35.1" customHeight="1" x14ac:dyDescent="0.25">
      <c r="A421" s="82" t="str">
        <f t="shared" si="222"/>
        <v>LK24DT_D3+1</v>
      </c>
      <c r="B421" s="82" t="str">
        <f t="shared" si="223"/>
        <v>LK24DT_D3+2</v>
      </c>
      <c r="C421" s="82" t="str">
        <f t="shared" si="224"/>
        <v>LK24DT_D3+3</v>
      </c>
      <c r="D421" s="82" t="str">
        <f t="shared" si="225"/>
        <v>LK24DT_D3+4</v>
      </c>
      <c r="E421" s="18" t="s">
        <v>3</v>
      </c>
      <c r="F421" s="84"/>
      <c r="G421" s="84"/>
      <c r="H421" s="92" t="s">
        <v>5339</v>
      </c>
      <c r="I421" s="83" t="s">
        <v>5340</v>
      </c>
      <c r="J421" s="83" t="s">
        <v>5338</v>
      </c>
      <c r="K421" s="83" t="str">
        <f t="shared" si="242"/>
        <v>LK24DT_D3</v>
      </c>
      <c r="L421" s="83" t="s">
        <v>5341</v>
      </c>
      <c r="M421" s="260">
        <v>6700</v>
      </c>
      <c r="N421" s="260">
        <v>2800</v>
      </c>
      <c r="O421" s="260">
        <v>2000</v>
      </c>
      <c r="P421" s="260">
        <v>1400</v>
      </c>
      <c r="Q421" s="94" t="e">
        <f>VLOOKUP(H421&amp;"Vị trí 1",#REF!,9,0)</f>
        <v>#REF!</v>
      </c>
      <c r="R421" s="94" t="e">
        <f>VLOOKUP(H421&amp;"Vị trí 2",#REF!,9,0)</f>
        <v>#REF!</v>
      </c>
      <c r="S421" s="94" t="e">
        <f>VLOOKUP(H421&amp;"Vị trí 3",#REF!,9,0)</f>
        <v>#REF!</v>
      </c>
      <c r="T421" s="94" t="e">
        <f>VLOOKUP(H421&amp;"Vị trí 4",#REF!,9,0)</f>
        <v>#REF!</v>
      </c>
      <c r="U421" s="249" t="e">
        <f>VLOOKUP(A421,#REF!,32,0)</f>
        <v>#REF!</v>
      </c>
      <c r="V421" s="249" t="e">
        <f>VLOOKUP(B421,#REF!,32,0)</f>
        <v>#REF!</v>
      </c>
      <c r="W421" s="249" t="e">
        <f>VLOOKUP(C421,#REF!,32,0)</f>
        <v>#REF!</v>
      </c>
      <c r="X421" s="249"/>
      <c r="Y421" s="250" t="e">
        <f>U421/M421</f>
        <v>#REF!</v>
      </c>
      <c r="Z421" s="250" t="e">
        <f>V421/N421</f>
        <v>#REF!</v>
      </c>
      <c r="AA421" s="250" t="e">
        <f>W421/O421</f>
        <v>#REF!</v>
      </c>
      <c r="AB421" s="250"/>
      <c r="AC421" s="249"/>
      <c r="AD421" s="249"/>
      <c r="AE421" s="249"/>
      <c r="AF421" s="249"/>
      <c r="AG421" s="250"/>
      <c r="AH421" s="250"/>
      <c r="AI421" s="250"/>
      <c r="AJ421" s="250"/>
      <c r="AK421" s="85">
        <v>12.94</v>
      </c>
      <c r="AL421" s="85"/>
      <c r="AM421" s="251"/>
      <c r="AN421" s="251">
        <f t="shared" si="249"/>
        <v>7.6</v>
      </c>
      <c r="AO421" s="97">
        <f t="shared" si="250"/>
        <v>50920</v>
      </c>
      <c r="AP421" s="97">
        <f t="shared" si="250"/>
        <v>21280</v>
      </c>
      <c r="AQ421" s="97">
        <f t="shared" si="250"/>
        <v>15200</v>
      </c>
      <c r="AR421" s="97">
        <f t="shared" si="250"/>
        <v>10640</v>
      </c>
      <c r="AS421" s="98">
        <f t="shared" si="251"/>
        <v>50900</v>
      </c>
      <c r="AT421" s="98">
        <f t="shared" si="251"/>
        <v>21300</v>
      </c>
      <c r="AU421" s="98">
        <f t="shared" si="251"/>
        <v>15200</v>
      </c>
      <c r="AV421" s="98">
        <f t="shared" si="251"/>
        <v>10600</v>
      </c>
      <c r="AW421" s="99">
        <f t="shared" si="252"/>
        <v>7638</v>
      </c>
      <c r="AX421" s="252" t="s">
        <v>3</v>
      </c>
      <c r="AY421" s="100">
        <v>5040</v>
      </c>
      <c r="AZ421" s="101">
        <v>2100</v>
      </c>
      <c r="BA421" s="101">
        <v>1750</v>
      </c>
      <c r="BB421" s="101">
        <v>1190</v>
      </c>
      <c r="BC421" s="96">
        <v>4320</v>
      </c>
      <c r="BD421" s="96">
        <v>1800</v>
      </c>
      <c r="BE421" s="96">
        <v>1500</v>
      </c>
      <c r="BF421" s="96">
        <v>1020</v>
      </c>
      <c r="BG421" s="102">
        <f t="shared" si="253"/>
        <v>2962</v>
      </c>
      <c r="BJ421" s="247" t="e">
        <f>M421*#REF!</f>
        <v>#REF!</v>
      </c>
      <c r="BK421" s="247" t="e">
        <f>N421*#REF!</f>
        <v>#REF!</v>
      </c>
      <c r="BL421" s="247" t="e">
        <f>O421*#REF!</f>
        <v>#REF!</v>
      </c>
      <c r="BM421" s="247" t="e">
        <f>P421*#REF!</f>
        <v>#REF!</v>
      </c>
    </row>
    <row r="422" spans="1:65" s="18" customFormat="1" ht="35.1" customHeight="1" x14ac:dyDescent="0.25">
      <c r="A422" s="82" t="str">
        <f t="shared" si="222"/>
        <v>LK24DT_D4+1</v>
      </c>
      <c r="B422" s="82" t="str">
        <f t="shared" si="223"/>
        <v>LK24DT_D4+2</v>
      </c>
      <c r="C422" s="82" t="str">
        <f t="shared" si="224"/>
        <v>LK24DT_D4+3</v>
      </c>
      <c r="D422" s="82" t="str">
        <f t="shared" si="225"/>
        <v>LK24DT_D4+4</v>
      </c>
      <c r="E422" s="18" t="s">
        <v>3</v>
      </c>
      <c r="F422" s="84"/>
      <c r="G422" s="84"/>
      <c r="H422" s="92" t="s">
        <v>5342</v>
      </c>
      <c r="I422" s="83" t="s">
        <v>5343</v>
      </c>
      <c r="J422" s="83" t="s">
        <v>5344</v>
      </c>
      <c r="K422" s="83" t="str">
        <f t="shared" si="242"/>
        <v>LK24DT_D4</v>
      </c>
      <c r="L422" s="83" t="s">
        <v>5345</v>
      </c>
      <c r="M422" s="260">
        <v>6200</v>
      </c>
      <c r="N422" s="260">
        <v>2400</v>
      </c>
      <c r="O422" s="260">
        <v>1800</v>
      </c>
      <c r="P422" s="260">
        <v>1400</v>
      </c>
      <c r="Q422" s="94" t="e">
        <f>VLOOKUP(H422&amp;"Vị trí 1",#REF!,9,0)</f>
        <v>#REF!</v>
      </c>
      <c r="R422" s="94" t="e">
        <f>VLOOKUP(H422&amp;"Vị trí 2",#REF!,9,0)</f>
        <v>#REF!</v>
      </c>
      <c r="S422" s="94" t="e">
        <f>VLOOKUP(H422&amp;"Vị trí 3",#REF!,9,0)</f>
        <v>#REF!</v>
      </c>
      <c r="T422" s="94" t="e">
        <f>VLOOKUP(H422&amp;"Vị trí 4",#REF!,9,0)</f>
        <v>#REF!</v>
      </c>
      <c r="U422" s="249"/>
      <c r="V422" s="249"/>
      <c r="W422" s="249" t="e">
        <f>VLOOKUP(C422,#REF!,32,0)</f>
        <v>#REF!</v>
      </c>
      <c r="X422" s="249"/>
      <c r="Y422" s="250"/>
      <c r="Z422" s="250"/>
      <c r="AA422" s="250" t="e">
        <f>W422/O422</f>
        <v>#REF!</v>
      </c>
      <c r="AB422" s="250"/>
      <c r="AC422" s="249"/>
      <c r="AD422" s="249"/>
      <c r="AE422" s="249"/>
      <c r="AF422" s="249"/>
      <c r="AG422" s="250"/>
      <c r="AH422" s="250"/>
      <c r="AI422" s="250"/>
      <c r="AJ422" s="250"/>
      <c r="AK422" s="85">
        <v>10.657083333333333</v>
      </c>
      <c r="AL422" s="85"/>
      <c r="AM422" s="251"/>
      <c r="AN422" s="251">
        <f t="shared" si="249"/>
        <v>6.2</v>
      </c>
      <c r="AO422" s="97">
        <f t="shared" si="250"/>
        <v>38440</v>
      </c>
      <c r="AP422" s="97">
        <f t="shared" si="250"/>
        <v>14880</v>
      </c>
      <c r="AQ422" s="97">
        <f t="shared" si="250"/>
        <v>11160</v>
      </c>
      <c r="AR422" s="97">
        <f t="shared" si="250"/>
        <v>8680</v>
      </c>
      <c r="AS422" s="98">
        <f t="shared" si="251"/>
        <v>38400</v>
      </c>
      <c r="AT422" s="98">
        <f t="shared" si="251"/>
        <v>14900</v>
      </c>
      <c r="AU422" s="98">
        <f t="shared" si="251"/>
        <v>11200</v>
      </c>
      <c r="AV422" s="98">
        <f t="shared" si="251"/>
        <v>8700</v>
      </c>
      <c r="AW422" s="99">
        <f t="shared" si="252"/>
        <v>5766</v>
      </c>
      <c r="AX422" s="252" t="s">
        <v>3</v>
      </c>
      <c r="AY422" s="100">
        <v>3150</v>
      </c>
      <c r="AZ422" s="101">
        <v>1120</v>
      </c>
      <c r="BA422" s="101">
        <v>910</v>
      </c>
      <c r="BB422" s="101">
        <v>670</v>
      </c>
      <c r="BC422" s="96">
        <v>2700</v>
      </c>
      <c r="BD422" s="96">
        <v>960</v>
      </c>
      <c r="BE422" s="96">
        <v>780</v>
      </c>
      <c r="BF422" s="96">
        <v>570</v>
      </c>
      <c r="BG422" s="102">
        <f t="shared" si="253"/>
        <v>2934</v>
      </c>
      <c r="BJ422" s="247" t="e">
        <f>M422*#REF!</f>
        <v>#REF!</v>
      </c>
      <c r="BK422" s="247" t="e">
        <f>N422*#REF!</f>
        <v>#REF!</v>
      </c>
      <c r="BL422" s="247" t="e">
        <f>O422*#REF!</f>
        <v>#REF!</v>
      </c>
      <c r="BM422" s="247" t="e">
        <f>P422*#REF!</f>
        <v>#REF!</v>
      </c>
    </row>
    <row r="423" spans="1:65" s="18" customFormat="1" ht="35.1" customHeight="1" x14ac:dyDescent="0.25">
      <c r="A423" s="82" t="str">
        <f t="shared" si="222"/>
        <v>LK24DT_D5+1</v>
      </c>
      <c r="B423" s="82" t="str">
        <f t="shared" si="223"/>
        <v>LK24DT_D5+2</v>
      </c>
      <c r="C423" s="82" t="str">
        <f t="shared" si="224"/>
        <v>LK24DT_D5+3</v>
      </c>
      <c r="D423" s="82" t="str">
        <f t="shared" si="225"/>
        <v>LK24DT_D5+4</v>
      </c>
      <c r="E423" s="18" t="s">
        <v>3</v>
      </c>
      <c r="F423" s="84"/>
      <c r="G423" s="84"/>
      <c r="H423" s="92" t="s">
        <v>5346</v>
      </c>
      <c r="I423" s="83" t="s">
        <v>5347</v>
      </c>
      <c r="J423" s="83" t="s">
        <v>5348</v>
      </c>
      <c r="K423" s="83" t="str">
        <f t="shared" si="242"/>
        <v>LK24DT_D5</v>
      </c>
      <c r="L423" s="83" t="s">
        <v>5349</v>
      </c>
      <c r="M423" s="260">
        <v>6400</v>
      </c>
      <c r="N423" s="260">
        <v>2700</v>
      </c>
      <c r="O423" s="260">
        <v>2000</v>
      </c>
      <c r="P423" s="260">
        <v>1500</v>
      </c>
      <c r="Q423" s="94" t="e">
        <f>VLOOKUP(H423&amp;"Vị trí 1",#REF!,9,0)</f>
        <v>#REF!</v>
      </c>
      <c r="R423" s="94" t="e">
        <f>VLOOKUP(H423&amp;"Vị trí 2",#REF!,9,0)</f>
        <v>#REF!</v>
      </c>
      <c r="S423" s="94" t="e">
        <f>VLOOKUP(H423&amp;"Vị trí 3",#REF!,9,0)</f>
        <v>#REF!</v>
      </c>
      <c r="T423" s="94" t="e">
        <f>VLOOKUP(H423&amp;"Vị trí 4",#REF!,9,0)</f>
        <v>#REF!</v>
      </c>
      <c r="U423" s="249" t="e">
        <f>VLOOKUP(A423,#REF!,32,0)</f>
        <v>#REF!</v>
      </c>
      <c r="V423" s="249"/>
      <c r="W423" s="249"/>
      <c r="X423" s="249"/>
      <c r="Y423" s="250" t="e">
        <f>U423/M423</f>
        <v>#REF!</v>
      </c>
      <c r="Z423" s="250"/>
      <c r="AA423" s="250"/>
      <c r="AB423" s="250"/>
      <c r="AC423" s="249"/>
      <c r="AD423" s="249"/>
      <c r="AE423" s="249"/>
      <c r="AF423" s="249"/>
      <c r="AG423" s="250"/>
      <c r="AH423" s="250"/>
      <c r="AI423" s="250"/>
      <c r="AJ423" s="250"/>
      <c r="AK423" s="85">
        <v>12.94</v>
      </c>
      <c r="AL423" s="85"/>
      <c r="AM423" s="251"/>
      <c r="AN423" s="251">
        <f t="shared" si="249"/>
        <v>7.6</v>
      </c>
      <c r="AO423" s="97">
        <f t="shared" si="250"/>
        <v>48640</v>
      </c>
      <c r="AP423" s="97">
        <f t="shared" si="250"/>
        <v>20520</v>
      </c>
      <c r="AQ423" s="97">
        <f t="shared" si="250"/>
        <v>15200</v>
      </c>
      <c r="AR423" s="97">
        <f t="shared" si="250"/>
        <v>11400</v>
      </c>
      <c r="AS423" s="98">
        <f t="shared" si="251"/>
        <v>48600</v>
      </c>
      <c r="AT423" s="98">
        <f t="shared" si="251"/>
        <v>20500</v>
      </c>
      <c r="AU423" s="98">
        <f t="shared" si="251"/>
        <v>15200</v>
      </c>
      <c r="AV423" s="98">
        <f t="shared" si="251"/>
        <v>11400</v>
      </c>
      <c r="AW423" s="99">
        <f t="shared" si="252"/>
        <v>7296</v>
      </c>
      <c r="AX423" s="252" t="s">
        <v>3</v>
      </c>
      <c r="AY423" s="100">
        <v>1820</v>
      </c>
      <c r="AZ423" s="101">
        <v>910</v>
      </c>
      <c r="BA423" s="101">
        <v>770</v>
      </c>
      <c r="BB423" s="101">
        <v>670</v>
      </c>
      <c r="BC423" s="96">
        <v>1560</v>
      </c>
      <c r="BD423" s="96">
        <v>780</v>
      </c>
      <c r="BE423" s="96">
        <v>660</v>
      </c>
      <c r="BF423" s="96">
        <v>570</v>
      </c>
      <c r="BG423" s="102">
        <f t="shared" si="253"/>
        <v>4104</v>
      </c>
      <c r="BJ423" s="247" t="e">
        <f>M423*#REF!</f>
        <v>#REF!</v>
      </c>
      <c r="BK423" s="247" t="e">
        <f>N423*#REF!</f>
        <v>#REF!</v>
      </c>
      <c r="BL423" s="247" t="e">
        <f>O423*#REF!</f>
        <v>#REF!</v>
      </c>
      <c r="BM423" s="247" t="e">
        <f>P423*#REF!</f>
        <v>#REF!</v>
      </c>
    </row>
    <row r="424" spans="1:65" s="18" customFormat="1" ht="35.1" customHeight="1" x14ac:dyDescent="0.25">
      <c r="A424" s="82" t="str">
        <f t="shared" si="222"/>
        <v>LK24DT_D6+1</v>
      </c>
      <c r="B424" s="82" t="str">
        <f t="shared" si="223"/>
        <v>LK24DT_D6+2</v>
      </c>
      <c r="C424" s="82" t="str">
        <f t="shared" si="224"/>
        <v>LK24DT_D6+3</v>
      </c>
      <c r="D424" s="82" t="str">
        <f t="shared" si="225"/>
        <v>LK24DT_D6+4</v>
      </c>
      <c r="E424" s="18" t="s">
        <v>3</v>
      </c>
      <c r="F424" s="84"/>
      <c r="G424" s="84"/>
      <c r="H424" s="92" t="s">
        <v>5350</v>
      </c>
      <c r="I424" s="83" t="s">
        <v>5351</v>
      </c>
      <c r="J424" s="83" t="s">
        <v>5352</v>
      </c>
      <c r="K424" s="83" t="str">
        <f t="shared" si="242"/>
        <v>LK24DT_D6</v>
      </c>
      <c r="L424" s="83" t="s">
        <v>5353</v>
      </c>
      <c r="M424" s="260">
        <v>5500</v>
      </c>
      <c r="N424" s="260">
        <v>2300</v>
      </c>
      <c r="O424" s="260">
        <v>1700</v>
      </c>
      <c r="P424" s="294">
        <v>980</v>
      </c>
      <c r="Q424" s="94" t="e">
        <f>VLOOKUP(H424&amp;"Vị trí 1",#REF!,9,0)</f>
        <v>#REF!</v>
      </c>
      <c r="R424" s="94" t="e">
        <f>VLOOKUP(H424&amp;"Vị trí 2",#REF!,9,0)</f>
        <v>#REF!</v>
      </c>
      <c r="S424" s="94" t="e">
        <f>VLOOKUP(H424&amp;"Vị trí 3",#REF!,9,0)</f>
        <v>#REF!</v>
      </c>
      <c r="T424" s="94" t="e">
        <f>VLOOKUP(H424&amp;"Vị trí 4",#REF!,9,0)</f>
        <v>#REF!</v>
      </c>
      <c r="U424" s="249"/>
      <c r="V424" s="249"/>
      <c r="W424" s="249"/>
      <c r="X424" s="249"/>
      <c r="Y424" s="250"/>
      <c r="Z424" s="250"/>
      <c r="AA424" s="250"/>
      <c r="AB424" s="250"/>
      <c r="AC424" s="249"/>
      <c r="AD424" s="249"/>
      <c r="AE424" s="249"/>
      <c r="AF424" s="249"/>
      <c r="AG424" s="250"/>
      <c r="AH424" s="250"/>
      <c r="AI424" s="250"/>
      <c r="AJ424" s="250"/>
      <c r="AK424" s="85">
        <v>9.0454545454545467</v>
      </c>
      <c r="AL424" s="85"/>
      <c r="AM424" s="251"/>
      <c r="AN424" s="251">
        <f t="shared" si="249"/>
        <v>5.3</v>
      </c>
      <c r="AO424" s="97">
        <f t="shared" si="250"/>
        <v>29150</v>
      </c>
      <c r="AP424" s="97">
        <f t="shared" si="250"/>
        <v>12190</v>
      </c>
      <c r="AQ424" s="97">
        <f t="shared" si="250"/>
        <v>9010</v>
      </c>
      <c r="AR424" s="97">
        <f t="shared" si="250"/>
        <v>5194</v>
      </c>
      <c r="AS424" s="98">
        <f t="shared" si="251"/>
        <v>29200</v>
      </c>
      <c r="AT424" s="98">
        <f t="shared" si="251"/>
        <v>12200</v>
      </c>
      <c r="AU424" s="98">
        <f t="shared" si="251"/>
        <v>9000</v>
      </c>
      <c r="AV424" s="98">
        <f t="shared" si="251"/>
        <v>5200</v>
      </c>
      <c r="AW424" s="99">
        <f t="shared" si="252"/>
        <v>4372.5</v>
      </c>
      <c r="AX424" s="252" t="s">
        <v>3</v>
      </c>
      <c r="AY424" s="100"/>
      <c r="AZ424" s="101"/>
      <c r="BA424" s="101"/>
      <c r="BB424" s="101"/>
      <c r="BC424" s="96"/>
      <c r="BD424" s="96"/>
      <c r="BE424" s="96"/>
      <c r="BF424" s="96"/>
      <c r="BG424" s="102">
        <f t="shared" si="253"/>
        <v>827.5</v>
      </c>
    </row>
    <row r="425" spans="1:65" s="18" customFormat="1" ht="35.1" customHeight="1" x14ac:dyDescent="0.25">
      <c r="A425" s="82" t="str">
        <f t="shared" si="222"/>
        <v>LK24DT_D7+1</v>
      </c>
      <c r="B425" s="82" t="str">
        <f t="shared" si="223"/>
        <v>LK24DT_D7+2</v>
      </c>
      <c r="C425" s="82" t="str">
        <f t="shared" si="224"/>
        <v>LK24DT_D7+3</v>
      </c>
      <c r="D425" s="82" t="str">
        <f t="shared" si="225"/>
        <v>LK24DT_D7+4</v>
      </c>
      <c r="E425" s="18" t="s">
        <v>3</v>
      </c>
      <c r="F425" s="84"/>
      <c r="G425" s="84"/>
      <c r="H425" s="92" t="s">
        <v>5354</v>
      </c>
      <c r="I425" s="83" t="s">
        <v>5355</v>
      </c>
      <c r="J425" s="83" t="s">
        <v>5356</v>
      </c>
      <c r="K425" s="83" t="str">
        <f t="shared" si="242"/>
        <v>LK24DT_D7</v>
      </c>
      <c r="L425" s="83" t="s">
        <v>5332</v>
      </c>
      <c r="M425" s="260">
        <v>4200</v>
      </c>
      <c r="N425" s="260">
        <v>1300</v>
      </c>
      <c r="O425" s="294">
        <v>850</v>
      </c>
      <c r="P425" s="294">
        <v>700</v>
      </c>
      <c r="Q425" s="94" t="e">
        <f>VLOOKUP(H425&amp;"Vị trí 1",#REF!,9,0)</f>
        <v>#REF!</v>
      </c>
      <c r="R425" s="94" t="e">
        <f>VLOOKUP(H425&amp;"Vị trí 2",#REF!,9,0)</f>
        <v>#REF!</v>
      </c>
      <c r="S425" s="94" t="e">
        <f>VLOOKUP(H425&amp;"Vị trí 3",#REF!,9,0)</f>
        <v>#REF!</v>
      </c>
      <c r="T425" s="94" t="e">
        <f>VLOOKUP(H425&amp;"Vị trí 4",#REF!,9,0)</f>
        <v>#REF!</v>
      </c>
      <c r="U425" s="249" t="e">
        <f>VLOOKUP(A425,#REF!,32,0)</f>
        <v>#REF!</v>
      </c>
      <c r="V425" s="249"/>
      <c r="W425" s="249"/>
      <c r="X425" s="249"/>
      <c r="Y425" s="250" t="e">
        <f>U425/M425</f>
        <v>#REF!</v>
      </c>
      <c r="Z425" s="250"/>
      <c r="AA425" s="250"/>
      <c r="AB425" s="250"/>
      <c r="AC425" s="249"/>
      <c r="AD425" s="249"/>
      <c r="AE425" s="249"/>
      <c r="AF425" s="249"/>
      <c r="AG425" s="250"/>
      <c r="AH425" s="250"/>
      <c r="AI425" s="250"/>
      <c r="AJ425" s="250"/>
      <c r="AK425" s="85">
        <v>11.763736263736263</v>
      </c>
      <c r="AL425" s="85"/>
      <c r="AM425" s="251"/>
      <c r="AN425" s="251">
        <f t="shared" si="249"/>
        <v>6.9</v>
      </c>
      <c r="AO425" s="97">
        <f t="shared" si="250"/>
        <v>28980</v>
      </c>
      <c r="AP425" s="97">
        <f t="shared" si="250"/>
        <v>8970</v>
      </c>
      <c r="AQ425" s="97">
        <f t="shared" si="250"/>
        <v>5865</v>
      </c>
      <c r="AR425" s="97">
        <f t="shared" si="250"/>
        <v>4830</v>
      </c>
      <c r="AS425" s="98">
        <f t="shared" si="251"/>
        <v>29000</v>
      </c>
      <c r="AT425" s="98">
        <f t="shared" si="251"/>
        <v>9000</v>
      </c>
      <c r="AU425" s="98">
        <f t="shared" si="251"/>
        <v>5900</v>
      </c>
      <c r="AV425" s="98">
        <f t="shared" si="251"/>
        <v>4800</v>
      </c>
      <c r="AW425" s="99">
        <f t="shared" si="252"/>
        <v>4347</v>
      </c>
      <c r="AX425" s="252" t="s">
        <v>3</v>
      </c>
      <c r="AY425" s="100">
        <v>3500</v>
      </c>
      <c r="AZ425" s="101">
        <v>1680</v>
      </c>
      <c r="BA425" s="101">
        <v>910</v>
      </c>
      <c r="BB425" s="101">
        <v>670</v>
      </c>
      <c r="BC425" s="96">
        <v>3000</v>
      </c>
      <c r="BD425" s="96">
        <v>1440</v>
      </c>
      <c r="BE425" s="96">
        <v>780</v>
      </c>
      <c r="BF425" s="96">
        <v>570</v>
      </c>
      <c r="BG425" s="102">
        <f t="shared" si="253"/>
        <v>453</v>
      </c>
      <c r="BJ425" s="247" t="e">
        <f>M425*#REF!</f>
        <v>#REF!</v>
      </c>
      <c r="BK425" s="247" t="e">
        <f>N425*#REF!</f>
        <v>#REF!</v>
      </c>
      <c r="BL425" s="247" t="e">
        <f>O425*#REF!</f>
        <v>#REF!</v>
      </c>
      <c r="BM425" s="247" t="e">
        <f>P425*#REF!</f>
        <v>#REF!</v>
      </c>
    </row>
    <row r="426" spans="1:65" s="18" customFormat="1" ht="35.1" customHeight="1" x14ac:dyDescent="0.25">
      <c r="A426" s="82" t="str">
        <f t="shared" si="222"/>
        <v>LK25DT+1</v>
      </c>
      <c r="B426" s="82" t="str">
        <f t="shared" si="223"/>
        <v>LK25DT+2</v>
      </c>
      <c r="C426" s="82" t="str">
        <f t="shared" si="224"/>
        <v>LK25DT+3</v>
      </c>
      <c r="D426" s="82" t="str">
        <f t="shared" si="225"/>
        <v>LK25DT+4</v>
      </c>
      <c r="E426" s="18" t="s">
        <v>3</v>
      </c>
      <c r="F426" s="84">
        <v>25</v>
      </c>
      <c r="G426" s="84"/>
      <c r="H426" s="92" t="s">
        <v>5357</v>
      </c>
      <c r="I426" s="83" t="s">
        <v>863</v>
      </c>
      <c r="J426" s="83" t="s">
        <v>215</v>
      </c>
      <c r="K426" s="83" t="str">
        <f t="shared" si="242"/>
        <v>LK25DT</v>
      </c>
      <c r="L426" s="83" t="s">
        <v>269</v>
      </c>
      <c r="M426" s="260">
        <v>4000</v>
      </c>
      <c r="N426" s="260">
        <v>2000</v>
      </c>
      <c r="O426" s="260">
        <v>1500</v>
      </c>
      <c r="P426" s="260">
        <v>1000</v>
      </c>
      <c r="Q426" s="94" t="e">
        <f>VLOOKUP(H426&amp;"Vị trí 1",#REF!,9,0)</f>
        <v>#REF!</v>
      </c>
      <c r="R426" s="94" t="e">
        <f>VLOOKUP(H426&amp;"Vị trí 2",#REF!,9,0)</f>
        <v>#REF!</v>
      </c>
      <c r="S426" s="94" t="e">
        <f>VLOOKUP(H426&amp;"Vị trí 3",#REF!,9,0)</f>
        <v>#REF!</v>
      </c>
      <c r="T426" s="94" t="e">
        <f>VLOOKUP(H426&amp;"Vị trí 4",#REF!,9,0)</f>
        <v>#REF!</v>
      </c>
      <c r="U426" s="249" t="e">
        <f>VLOOKUP(A426,#REF!,32,0)</f>
        <v>#REF!</v>
      </c>
      <c r="V426" s="249"/>
      <c r="W426" s="249"/>
      <c r="X426" s="249" t="e">
        <f>VLOOKUP(D426,#REF!,32,0)</f>
        <v>#REF!</v>
      </c>
      <c r="Y426" s="250" t="e">
        <f>U426/M426</f>
        <v>#REF!</v>
      </c>
      <c r="Z426" s="250"/>
      <c r="AA426" s="250"/>
      <c r="AB426" s="250" t="e">
        <f>X426/P426</f>
        <v>#REF!</v>
      </c>
      <c r="AC426" s="249"/>
      <c r="AD426" s="249"/>
      <c r="AE426" s="249"/>
      <c r="AF426" s="249"/>
      <c r="AG426" s="250"/>
      <c r="AH426" s="250"/>
      <c r="AI426" s="250"/>
      <c r="AJ426" s="250"/>
      <c r="AK426" s="85">
        <v>18.125</v>
      </c>
      <c r="AL426" s="85"/>
      <c r="AM426" s="251"/>
      <c r="AN426" s="251">
        <f t="shared" si="249"/>
        <v>10.6</v>
      </c>
      <c r="AO426" s="97">
        <f t="shared" si="250"/>
        <v>42400</v>
      </c>
      <c r="AP426" s="97">
        <f t="shared" si="250"/>
        <v>21200</v>
      </c>
      <c r="AQ426" s="97">
        <f t="shared" si="250"/>
        <v>15900</v>
      </c>
      <c r="AR426" s="97">
        <f t="shared" si="250"/>
        <v>10600</v>
      </c>
      <c r="AS426" s="98">
        <f t="shared" si="251"/>
        <v>42400</v>
      </c>
      <c r="AT426" s="98">
        <f t="shared" si="251"/>
        <v>21200</v>
      </c>
      <c r="AU426" s="98">
        <f t="shared" si="251"/>
        <v>15900</v>
      </c>
      <c r="AV426" s="98">
        <f t="shared" si="251"/>
        <v>10600</v>
      </c>
      <c r="AW426" s="99">
        <f t="shared" si="252"/>
        <v>6360</v>
      </c>
      <c r="AX426" s="252" t="s">
        <v>3</v>
      </c>
      <c r="AY426" s="100">
        <v>2310</v>
      </c>
      <c r="AZ426" s="101">
        <v>1120</v>
      </c>
      <c r="BA426" s="101">
        <v>910</v>
      </c>
      <c r="BB426" s="101">
        <v>670</v>
      </c>
      <c r="BC426" s="96">
        <v>1980</v>
      </c>
      <c r="BD426" s="96">
        <v>960</v>
      </c>
      <c r="BE426" s="96">
        <v>780</v>
      </c>
      <c r="BF426" s="96">
        <v>570</v>
      </c>
      <c r="BG426" s="102">
        <f t="shared" si="253"/>
        <v>4240</v>
      </c>
      <c r="BJ426" s="247" t="e">
        <f>M426*#REF!</f>
        <v>#REF!</v>
      </c>
      <c r="BK426" s="247" t="e">
        <f>N426*#REF!</f>
        <v>#REF!</v>
      </c>
      <c r="BL426" s="247" t="e">
        <f>O426*#REF!</f>
        <v>#REF!</v>
      </c>
      <c r="BM426" s="247" t="e">
        <f>P426*#REF!</f>
        <v>#REF!</v>
      </c>
    </row>
    <row r="427" spans="1:65" s="18" customFormat="1" ht="35.1" customHeight="1" x14ac:dyDescent="0.25">
      <c r="A427" s="82" t="str">
        <f t="shared" si="222"/>
        <v>LK26DT+1</v>
      </c>
      <c r="B427" s="82" t="str">
        <f t="shared" si="223"/>
        <v>LK26DT+2</v>
      </c>
      <c r="C427" s="82" t="str">
        <f t="shared" si="224"/>
        <v>LK26DT+3</v>
      </c>
      <c r="D427" s="82" t="str">
        <f t="shared" si="225"/>
        <v>LK26DT+4</v>
      </c>
      <c r="E427" s="18" t="s">
        <v>3</v>
      </c>
      <c r="F427" s="84">
        <v>26</v>
      </c>
      <c r="G427" s="84"/>
      <c r="H427" s="92" t="s">
        <v>5358</v>
      </c>
      <c r="I427" s="83" t="s">
        <v>217</v>
      </c>
      <c r="J427" s="83" t="s">
        <v>215</v>
      </c>
      <c r="K427" s="83"/>
      <c r="L427" s="83" t="s">
        <v>5359</v>
      </c>
      <c r="M427" s="294"/>
      <c r="N427" s="294"/>
      <c r="O427" s="294"/>
      <c r="P427" s="294"/>
      <c r="Q427" s="94"/>
      <c r="R427" s="94"/>
      <c r="S427" s="94"/>
      <c r="T427" s="94"/>
      <c r="U427" s="249"/>
      <c r="V427" s="249"/>
      <c r="W427" s="249"/>
      <c r="X427" s="249"/>
      <c r="Y427" s="250"/>
      <c r="Z427" s="250"/>
      <c r="AA427" s="250"/>
      <c r="AB427" s="250"/>
      <c r="AC427" s="249"/>
      <c r="AD427" s="249"/>
      <c r="AE427" s="249"/>
      <c r="AF427" s="249"/>
      <c r="AG427" s="250"/>
      <c r="AH427" s="250"/>
      <c r="AI427" s="250"/>
      <c r="AJ427" s="250"/>
      <c r="AK427" s="85"/>
      <c r="AL427" s="85"/>
      <c r="AM427" s="251"/>
      <c r="AN427" s="251"/>
      <c r="AO427" s="97"/>
      <c r="AP427" s="97"/>
      <c r="AQ427" s="97"/>
      <c r="AR427" s="97"/>
      <c r="AS427" s="97"/>
      <c r="AT427" s="97"/>
      <c r="AU427" s="97"/>
      <c r="AV427" s="97"/>
      <c r="AW427" s="59"/>
      <c r="AX427" s="252" t="s">
        <v>3</v>
      </c>
      <c r="AY427" s="100"/>
      <c r="AZ427" s="101"/>
      <c r="BA427" s="101"/>
      <c r="BB427" s="101"/>
      <c r="BC427" s="96"/>
      <c r="BD427" s="96"/>
      <c r="BE427" s="96"/>
      <c r="BF427" s="96"/>
    </row>
    <row r="428" spans="1:65" s="18" customFormat="1" ht="35.1" customHeight="1" x14ac:dyDescent="0.25">
      <c r="A428" s="82" t="str">
        <f t="shared" si="222"/>
        <v>LK26DT_D1+1</v>
      </c>
      <c r="B428" s="82" t="str">
        <f t="shared" si="223"/>
        <v>LK26DT_D1+2</v>
      </c>
      <c r="C428" s="82" t="str">
        <f t="shared" si="224"/>
        <v>LK26DT_D1+3</v>
      </c>
      <c r="D428" s="82" t="str">
        <f t="shared" si="225"/>
        <v>LK26DT_D1+4</v>
      </c>
      <c r="E428" s="18" t="s">
        <v>3</v>
      </c>
      <c r="F428" s="84"/>
      <c r="G428" s="84"/>
      <c r="H428" s="92" t="s">
        <v>5360</v>
      </c>
      <c r="I428" s="83" t="s">
        <v>5361</v>
      </c>
      <c r="J428" s="83" t="s">
        <v>215</v>
      </c>
      <c r="K428" s="83" t="str">
        <f t="shared" si="242"/>
        <v>LK26DT_D1</v>
      </c>
      <c r="L428" s="83" t="s">
        <v>269</v>
      </c>
      <c r="M428" s="260">
        <v>7200</v>
      </c>
      <c r="N428" s="260">
        <v>3000</v>
      </c>
      <c r="O428" s="260">
        <v>2500</v>
      </c>
      <c r="P428" s="260">
        <v>1700</v>
      </c>
      <c r="Q428" s="94" t="e">
        <f>VLOOKUP(H428&amp;"Vị trí 1",#REF!,9,0)</f>
        <v>#REF!</v>
      </c>
      <c r="R428" s="94" t="e">
        <f>VLOOKUP(H428&amp;"Vị trí 2",#REF!,9,0)</f>
        <v>#REF!</v>
      </c>
      <c r="S428" s="94" t="e">
        <f>VLOOKUP(H428&amp;"Vị trí 3",#REF!,9,0)</f>
        <v>#REF!</v>
      </c>
      <c r="T428" s="94" t="e">
        <f>VLOOKUP(H428&amp;"Vị trí 4",#REF!,9,0)</f>
        <v>#REF!</v>
      </c>
      <c r="U428" s="249" t="e">
        <f>VLOOKUP(A428,#REF!,32,0)</f>
        <v>#REF!</v>
      </c>
      <c r="V428" s="249"/>
      <c r="W428" s="249"/>
      <c r="X428" s="249"/>
      <c r="Y428" s="250" t="e">
        <f>U428/M428</f>
        <v>#REF!</v>
      </c>
      <c r="Z428" s="250"/>
      <c r="AA428" s="250"/>
      <c r="AB428" s="250"/>
      <c r="AC428" s="249"/>
      <c r="AD428" s="249"/>
      <c r="AE428" s="249"/>
      <c r="AF428" s="249"/>
      <c r="AG428" s="250"/>
      <c r="AH428" s="250"/>
      <c r="AI428" s="250"/>
      <c r="AJ428" s="250"/>
      <c r="AK428" s="85">
        <v>12.244444444444445</v>
      </c>
      <c r="AL428" s="85"/>
      <c r="AM428" s="251"/>
      <c r="AN428" s="251">
        <f>ROUNDDOWN(AK428*$AN$10/$AK$10,1)</f>
        <v>7.2</v>
      </c>
      <c r="AO428" s="97">
        <f t="shared" ref="AO428:AR430" si="254">M428*$AN428</f>
        <v>51840</v>
      </c>
      <c r="AP428" s="97">
        <f t="shared" si="254"/>
        <v>21600</v>
      </c>
      <c r="AQ428" s="97">
        <f t="shared" si="254"/>
        <v>18000</v>
      </c>
      <c r="AR428" s="97">
        <f t="shared" si="254"/>
        <v>12240</v>
      </c>
      <c r="AS428" s="98">
        <f t="shared" ref="AS428:AV430" si="255">IF(AO428&lt;1000,ROUND(AO428,-1),ROUND(AO428,-2))</f>
        <v>51800</v>
      </c>
      <c r="AT428" s="98">
        <f t="shared" si="255"/>
        <v>21600</v>
      </c>
      <c r="AU428" s="98">
        <f t="shared" si="255"/>
        <v>18000</v>
      </c>
      <c r="AV428" s="98">
        <f t="shared" si="255"/>
        <v>12200</v>
      </c>
      <c r="AW428" s="99">
        <f>AO428*0.15</f>
        <v>7776</v>
      </c>
      <c r="AX428" s="252" t="s">
        <v>3</v>
      </c>
      <c r="AY428" s="100">
        <v>1120</v>
      </c>
      <c r="AZ428" s="101">
        <v>640</v>
      </c>
      <c r="BA428" s="101">
        <v>460</v>
      </c>
      <c r="BB428" s="101">
        <v>390</v>
      </c>
      <c r="BC428" s="96">
        <v>960</v>
      </c>
      <c r="BD428" s="96">
        <v>550</v>
      </c>
      <c r="BE428" s="96">
        <v>390</v>
      </c>
      <c r="BF428" s="96">
        <v>330</v>
      </c>
      <c r="BG428" s="102">
        <f>AV428-AW428</f>
        <v>4424</v>
      </c>
      <c r="BJ428" s="247" t="e">
        <f>M428*#REF!</f>
        <v>#REF!</v>
      </c>
      <c r="BK428" s="247" t="e">
        <f>N428*#REF!</f>
        <v>#REF!</v>
      </c>
      <c r="BL428" s="247" t="e">
        <f>O428*#REF!</f>
        <v>#REF!</v>
      </c>
      <c r="BM428" s="247" t="e">
        <f>P428*#REF!</f>
        <v>#REF!</v>
      </c>
    </row>
    <row r="429" spans="1:65" s="18" customFormat="1" ht="35.1" customHeight="1" x14ac:dyDescent="0.25">
      <c r="A429" s="82" t="str">
        <f t="shared" si="222"/>
        <v>LK26DT_D2+1</v>
      </c>
      <c r="B429" s="82" t="str">
        <f t="shared" si="223"/>
        <v>LK26DT_D2+2</v>
      </c>
      <c r="C429" s="82" t="str">
        <f t="shared" si="224"/>
        <v>LK26DT_D2+3</v>
      </c>
      <c r="D429" s="82" t="str">
        <f t="shared" si="225"/>
        <v>LK26DT_D2+4</v>
      </c>
      <c r="E429" s="18" t="s">
        <v>3</v>
      </c>
      <c r="F429" s="84"/>
      <c r="G429" s="84"/>
      <c r="H429" s="92" t="s">
        <v>5362</v>
      </c>
      <c r="I429" s="83" t="s">
        <v>5363</v>
      </c>
      <c r="J429" s="83" t="s">
        <v>269</v>
      </c>
      <c r="K429" s="83" t="str">
        <f t="shared" si="242"/>
        <v>LK26DT_D2</v>
      </c>
      <c r="L429" s="83" t="s">
        <v>5364</v>
      </c>
      <c r="M429" s="260">
        <v>4500</v>
      </c>
      <c r="N429" s="260">
        <v>1600</v>
      </c>
      <c r="O429" s="260">
        <v>1300</v>
      </c>
      <c r="P429" s="294">
        <v>950</v>
      </c>
      <c r="Q429" s="94" t="e">
        <f>VLOOKUP(H429&amp;"Vị trí 1",#REF!,9,0)</f>
        <v>#REF!</v>
      </c>
      <c r="R429" s="94" t="e">
        <f>VLOOKUP(H429&amp;"Vị trí 2",#REF!,9,0)</f>
        <v>#REF!</v>
      </c>
      <c r="S429" s="94" t="e">
        <f>VLOOKUP(H429&amp;"Vị trí 3",#REF!,9,0)</f>
        <v>#REF!</v>
      </c>
      <c r="T429" s="94" t="e">
        <f>VLOOKUP(H429&amp;"Vị trí 4",#REF!,9,0)</f>
        <v>#REF!</v>
      </c>
      <c r="U429" s="249"/>
      <c r="V429" s="249"/>
      <c r="W429" s="249"/>
      <c r="X429" s="249"/>
      <c r="Y429" s="250"/>
      <c r="Z429" s="250"/>
      <c r="AA429" s="250"/>
      <c r="AB429" s="250"/>
      <c r="AC429" s="249"/>
      <c r="AD429" s="249"/>
      <c r="AE429" s="249"/>
      <c r="AF429" s="249"/>
      <c r="AG429" s="250"/>
      <c r="AH429" s="250"/>
      <c r="AI429" s="250"/>
      <c r="AJ429" s="250"/>
      <c r="AK429" s="85">
        <v>5</v>
      </c>
      <c r="AL429" s="85"/>
      <c r="AM429" s="251"/>
      <c r="AN429" s="251">
        <f>ROUNDDOWN(AK429*$AN$10/$AK$10,1)</f>
        <v>2.9</v>
      </c>
      <c r="AO429" s="97">
        <f t="shared" si="254"/>
        <v>13050</v>
      </c>
      <c r="AP429" s="97">
        <f t="shared" si="254"/>
        <v>4640</v>
      </c>
      <c r="AQ429" s="97">
        <f t="shared" si="254"/>
        <v>3770</v>
      </c>
      <c r="AR429" s="97">
        <f t="shared" si="254"/>
        <v>2755</v>
      </c>
      <c r="AS429" s="98">
        <f t="shared" si="255"/>
        <v>13100</v>
      </c>
      <c r="AT429" s="98">
        <f t="shared" si="255"/>
        <v>4600</v>
      </c>
      <c r="AU429" s="98">
        <f t="shared" si="255"/>
        <v>3800</v>
      </c>
      <c r="AV429" s="98">
        <f t="shared" si="255"/>
        <v>2800</v>
      </c>
      <c r="AW429" s="99">
        <f>AO429*0.15</f>
        <v>1957.5</v>
      </c>
      <c r="AX429" s="252" t="s">
        <v>3</v>
      </c>
      <c r="AY429" s="100">
        <v>1680</v>
      </c>
      <c r="AZ429" s="101">
        <v>840</v>
      </c>
      <c r="BA429" s="101">
        <v>630</v>
      </c>
      <c r="BB429" s="101">
        <v>490</v>
      </c>
      <c r="BC429" s="96">
        <v>1440</v>
      </c>
      <c r="BD429" s="96">
        <v>720</v>
      </c>
      <c r="BE429" s="96">
        <v>540</v>
      </c>
      <c r="BF429" s="96">
        <v>420</v>
      </c>
      <c r="BG429" s="102">
        <f>AV429-AW429</f>
        <v>842.5</v>
      </c>
      <c r="BJ429" s="247" t="e">
        <f>M429*#REF!</f>
        <v>#REF!</v>
      </c>
      <c r="BK429" s="247" t="e">
        <f>N429*#REF!</f>
        <v>#REF!</v>
      </c>
      <c r="BL429" s="247" t="e">
        <f>O429*#REF!</f>
        <v>#REF!</v>
      </c>
      <c r="BM429" s="247" t="e">
        <f>P429*#REF!</f>
        <v>#REF!</v>
      </c>
    </row>
    <row r="430" spans="1:65" s="18" customFormat="1" ht="35.1" customHeight="1" x14ac:dyDescent="0.25">
      <c r="A430" s="82" t="str">
        <f t="shared" si="222"/>
        <v>LK26DT_D3+1</v>
      </c>
      <c r="B430" s="82" t="str">
        <f t="shared" si="223"/>
        <v>LK26DT_D3+2</v>
      </c>
      <c r="C430" s="82" t="str">
        <f t="shared" si="224"/>
        <v>LK26DT_D3+3</v>
      </c>
      <c r="D430" s="82" t="str">
        <f t="shared" si="225"/>
        <v>LK26DT_D3+4</v>
      </c>
      <c r="E430" s="18" t="s">
        <v>3</v>
      </c>
      <c r="F430" s="84"/>
      <c r="G430" s="84"/>
      <c r="H430" s="92" t="s">
        <v>5365</v>
      </c>
      <c r="I430" s="83" t="s">
        <v>5366</v>
      </c>
      <c r="J430" s="83" t="s">
        <v>5364</v>
      </c>
      <c r="K430" s="83" t="str">
        <f t="shared" si="242"/>
        <v>LK26DT_D3</v>
      </c>
      <c r="L430" s="83" t="s">
        <v>5359</v>
      </c>
      <c r="M430" s="260">
        <v>2600</v>
      </c>
      <c r="N430" s="260">
        <v>1300</v>
      </c>
      <c r="O430" s="260">
        <v>1100</v>
      </c>
      <c r="P430" s="294">
        <v>950</v>
      </c>
      <c r="Q430" s="94" t="e">
        <f>VLOOKUP(H430&amp;"Vị trí 1",#REF!,9,0)</f>
        <v>#REF!</v>
      </c>
      <c r="R430" s="94" t="e">
        <f>VLOOKUP(H430&amp;"Vị trí 2",#REF!,9,0)</f>
        <v>#REF!</v>
      </c>
      <c r="S430" s="94" t="e">
        <f>VLOOKUP(H430&amp;"Vị trí 3",#REF!,9,0)</f>
        <v>#REF!</v>
      </c>
      <c r="T430" s="94" t="e">
        <f>VLOOKUP(H430&amp;"Vị trí 4",#REF!,9,0)</f>
        <v>#REF!</v>
      </c>
      <c r="U430" s="249" t="e">
        <f>VLOOKUP(A430,#REF!,32,0)</f>
        <v>#REF!</v>
      </c>
      <c r="V430" s="249"/>
      <c r="W430" s="249"/>
      <c r="X430" s="249"/>
      <c r="Y430" s="250" t="e">
        <f>U430/M430</f>
        <v>#REF!</v>
      </c>
      <c r="Z430" s="250"/>
      <c r="AA430" s="250"/>
      <c r="AB430" s="250"/>
      <c r="AC430" s="249"/>
      <c r="AD430" s="249"/>
      <c r="AE430" s="249"/>
      <c r="AF430" s="249"/>
      <c r="AG430" s="250"/>
      <c r="AH430" s="250"/>
      <c r="AI430" s="250"/>
      <c r="AJ430" s="250"/>
      <c r="AK430" s="85">
        <v>9.4230769230769234</v>
      </c>
      <c r="AL430" s="85"/>
      <c r="AM430" s="251"/>
      <c r="AN430" s="251">
        <f>ROUNDDOWN(AK430*$AN$10/$AK$10,1)</f>
        <v>5.5</v>
      </c>
      <c r="AO430" s="97">
        <f t="shared" si="254"/>
        <v>14300</v>
      </c>
      <c r="AP430" s="97">
        <f t="shared" si="254"/>
        <v>7150</v>
      </c>
      <c r="AQ430" s="97">
        <f t="shared" si="254"/>
        <v>6050</v>
      </c>
      <c r="AR430" s="97">
        <f t="shared" si="254"/>
        <v>5225</v>
      </c>
      <c r="AS430" s="98">
        <f t="shared" si="255"/>
        <v>14300</v>
      </c>
      <c r="AT430" s="98">
        <f t="shared" si="255"/>
        <v>7200</v>
      </c>
      <c r="AU430" s="98">
        <f t="shared" si="255"/>
        <v>6100</v>
      </c>
      <c r="AV430" s="98">
        <f t="shared" si="255"/>
        <v>5200</v>
      </c>
      <c r="AW430" s="99">
        <f>AO430*0.15</f>
        <v>2145</v>
      </c>
      <c r="AX430" s="252" t="s">
        <v>3</v>
      </c>
      <c r="AY430" s="100">
        <v>1540</v>
      </c>
      <c r="AZ430" s="101">
        <v>840</v>
      </c>
      <c r="BA430" s="101">
        <v>690</v>
      </c>
      <c r="BB430" s="101">
        <v>490</v>
      </c>
      <c r="BC430" s="96">
        <v>1320</v>
      </c>
      <c r="BD430" s="96">
        <v>720</v>
      </c>
      <c r="BE430" s="96">
        <v>590</v>
      </c>
      <c r="BF430" s="96">
        <v>420</v>
      </c>
      <c r="BG430" s="102">
        <f>AV430-AW430</f>
        <v>3055</v>
      </c>
      <c r="BJ430" s="247" t="e">
        <f>M430*#REF!</f>
        <v>#REF!</v>
      </c>
      <c r="BK430" s="247" t="e">
        <f>N430*#REF!</f>
        <v>#REF!</v>
      </c>
      <c r="BL430" s="247" t="e">
        <f>O430*#REF!</f>
        <v>#REF!</v>
      </c>
      <c r="BM430" s="247" t="e">
        <f>P430*#REF!</f>
        <v>#REF!</v>
      </c>
    </row>
    <row r="431" spans="1:65" s="18" customFormat="1" ht="35.1" customHeight="1" x14ac:dyDescent="0.25">
      <c r="A431" s="82" t="str">
        <f t="shared" si="222"/>
        <v>LK27DT+1</v>
      </c>
      <c r="B431" s="82" t="str">
        <f t="shared" si="223"/>
        <v>LK27DT+2</v>
      </c>
      <c r="C431" s="82" t="str">
        <f t="shared" si="224"/>
        <v>LK27DT+3</v>
      </c>
      <c r="D431" s="82" t="str">
        <f t="shared" si="225"/>
        <v>LK27DT+4</v>
      </c>
      <c r="E431" s="18" t="s">
        <v>3</v>
      </c>
      <c r="F431" s="84">
        <v>27</v>
      </c>
      <c r="G431" s="84"/>
      <c r="H431" s="92" t="s">
        <v>5367</v>
      </c>
      <c r="I431" s="83" t="s">
        <v>5368</v>
      </c>
      <c r="J431" s="83" t="s">
        <v>5369</v>
      </c>
      <c r="K431" s="83"/>
      <c r="L431" s="83" t="s">
        <v>269</v>
      </c>
      <c r="M431" s="294"/>
      <c r="N431" s="294"/>
      <c r="O431" s="294"/>
      <c r="P431" s="294"/>
      <c r="Q431" s="94"/>
      <c r="R431" s="94"/>
      <c r="S431" s="94"/>
      <c r="T431" s="94"/>
      <c r="U431" s="249"/>
      <c r="V431" s="249" t="e">
        <f>VLOOKUP(B431,#REF!,32,0)</f>
        <v>#REF!</v>
      </c>
      <c r="W431" s="249"/>
      <c r="X431" s="249"/>
      <c r="Y431" s="250"/>
      <c r="Z431" s="250" t="e">
        <f>V431/N431</f>
        <v>#REF!</v>
      </c>
      <c r="AA431" s="250"/>
      <c r="AB431" s="250"/>
      <c r="AC431" s="249"/>
      <c r="AD431" s="249"/>
      <c r="AE431" s="249"/>
      <c r="AF431" s="249"/>
      <c r="AG431" s="250"/>
      <c r="AH431" s="250"/>
      <c r="AI431" s="250"/>
      <c r="AJ431" s="250"/>
      <c r="AK431" s="85"/>
      <c r="AL431" s="85"/>
      <c r="AM431" s="251"/>
      <c r="AN431" s="251"/>
      <c r="AO431" s="97"/>
      <c r="AP431" s="97"/>
      <c r="AQ431" s="97"/>
      <c r="AR431" s="97"/>
      <c r="AS431" s="97"/>
      <c r="AT431" s="97"/>
      <c r="AU431" s="97"/>
      <c r="AV431" s="97"/>
      <c r="AW431" s="59"/>
      <c r="AX431" s="252" t="s">
        <v>3</v>
      </c>
      <c r="AY431" s="100">
        <v>2100</v>
      </c>
      <c r="AZ431" s="101">
        <v>1050</v>
      </c>
      <c r="BA431" s="101">
        <v>630</v>
      </c>
      <c r="BB431" s="101">
        <v>490</v>
      </c>
      <c r="BC431" s="96">
        <v>1800</v>
      </c>
      <c r="BD431" s="96">
        <v>900</v>
      </c>
      <c r="BE431" s="96">
        <v>540</v>
      </c>
      <c r="BF431" s="96">
        <v>420</v>
      </c>
      <c r="BJ431" s="247" t="e">
        <f>M431*#REF!</f>
        <v>#REF!</v>
      </c>
      <c r="BK431" s="247" t="e">
        <f>N431*#REF!</f>
        <v>#REF!</v>
      </c>
      <c r="BL431" s="247" t="e">
        <f>O431*#REF!</f>
        <v>#REF!</v>
      </c>
      <c r="BM431" s="247" t="e">
        <f>P431*#REF!</f>
        <v>#REF!</v>
      </c>
    </row>
    <row r="432" spans="1:65" s="18" customFormat="1" ht="35.1" customHeight="1" x14ac:dyDescent="0.25">
      <c r="A432" s="82" t="str">
        <f t="shared" si="222"/>
        <v>LK27DT_D1+1</v>
      </c>
      <c r="B432" s="82" t="str">
        <f t="shared" si="223"/>
        <v>LK27DT_D1+2</v>
      </c>
      <c r="C432" s="82" t="str">
        <f t="shared" si="224"/>
        <v>LK27DT_D1+3</v>
      </c>
      <c r="D432" s="82" t="str">
        <f t="shared" si="225"/>
        <v>LK27DT_D1+4</v>
      </c>
      <c r="E432" s="18" t="s">
        <v>3</v>
      </c>
      <c r="F432" s="84"/>
      <c r="G432" s="84"/>
      <c r="H432" s="92" t="s">
        <v>5370</v>
      </c>
      <c r="I432" s="83" t="s">
        <v>5371</v>
      </c>
      <c r="J432" s="83" t="s">
        <v>5369</v>
      </c>
      <c r="K432" s="83" t="str">
        <f t="shared" si="242"/>
        <v>LK27DT_D1</v>
      </c>
      <c r="L432" s="83" t="s">
        <v>251</v>
      </c>
      <c r="M432" s="260">
        <v>5000</v>
      </c>
      <c r="N432" s="260">
        <v>2400</v>
      </c>
      <c r="O432" s="260">
        <v>1300</v>
      </c>
      <c r="P432" s="294">
        <v>950</v>
      </c>
      <c r="Q432" s="94" t="e">
        <f>VLOOKUP(H432&amp;"Vị trí 1",#REF!,9,0)</f>
        <v>#REF!</v>
      </c>
      <c r="R432" s="94" t="e">
        <f>VLOOKUP(H432&amp;"Vị trí 2",#REF!,9,0)</f>
        <v>#REF!</v>
      </c>
      <c r="S432" s="94" t="e">
        <f>VLOOKUP(H432&amp;"Vị trí 3",#REF!,9,0)</f>
        <v>#REF!</v>
      </c>
      <c r="T432" s="94" t="e">
        <f>VLOOKUP(H432&amp;"Vị trí 4",#REF!,9,0)</f>
        <v>#REF!</v>
      </c>
      <c r="U432" s="249"/>
      <c r="V432" s="249"/>
      <c r="W432" s="249"/>
      <c r="X432" s="249"/>
      <c r="Y432" s="250"/>
      <c r="Z432" s="250"/>
      <c r="AA432" s="250"/>
      <c r="AB432" s="250"/>
      <c r="AC432" s="249"/>
      <c r="AD432" s="249"/>
      <c r="AE432" s="249"/>
      <c r="AF432" s="249"/>
      <c r="AG432" s="250"/>
      <c r="AH432" s="250"/>
      <c r="AI432" s="250"/>
      <c r="AJ432" s="250"/>
      <c r="AK432" s="85">
        <v>7.2</v>
      </c>
      <c r="AL432" s="85"/>
      <c r="AM432" s="251"/>
      <c r="AN432" s="251">
        <f>ROUNDDOWN(AK432*$AN$10/$AK$10,1)</f>
        <v>4.2</v>
      </c>
      <c r="AO432" s="97">
        <f t="shared" ref="AO432:AR433" si="256">M432*$AN432</f>
        <v>21000</v>
      </c>
      <c r="AP432" s="97">
        <f t="shared" si="256"/>
        <v>10080</v>
      </c>
      <c r="AQ432" s="97">
        <f t="shared" si="256"/>
        <v>5460</v>
      </c>
      <c r="AR432" s="97">
        <f t="shared" si="256"/>
        <v>3990</v>
      </c>
      <c r="AS432" s="98">
        <f t="shared" ref="AS432:AV433" si="257">IF(AO432&lt;1000,ROUND(AO432,-1),ROUND(AO432,-2))</f>
        <v>21000</v>
      </c>
      <c r="AT432" s="98">
        <f t="shared" si="257"/>
        <v>10100</v>
      </c>
      <c r="AU432" s="98">
        <f t="shared" si="257"/>
        <v>5500</v>
      </c>
      <c r="AV432" s="98">
        <f t="shared" si="257"/>
        <v>4000</v>
      </c>
      <c r="AW432" s="99">
        <f>AO432*0.15</f>
        <v>3150</v>
      </c>
      <c r="AX432" s="252" t="s">
        <v>3</v>
      </c>
      <c r="AY432" s="100">
        <v>1750</v>
      </c>
      <c r="AZ432" s="101">
        <v>840</v>
      </c>
      <c r="BA432" s="101">
        <v>700</v>
      </c>
      <c r="BB432" s="101">
        <v>630</v>
      </c>
      <c r="BC432" s="96">
        <v>1500</v>
      </c>
      <c r="BD432" s="96">
        <v>720</v>
      </c>
      <c r="BE432" s="96">
        <v>600</v>
      </c>
      <c r="BF432" s="96">
        <v>540</v>
      </c>
      <c r="BG432" s="102">
        <f>AV432-AW432</f>
        <v>850</v>
      </c>
      <c r="BJ432" s="247" t="e">
        <f>M432*#REF!</f>
        <v>#REF!</v>
      </c>
      <c r="BK432" s="247" t="e">
        <f>N432*#REF!</f>
        <v>#REF!</v>
      </c>
      <c r="BL432" s="247" t="e">
        <f>O432*#REF!</f>
        <v>#REF!</v>
      </c>
      <c r="BM432" s="247" t="e">
        <f>P432*#REF!</f>
        <v>#REF!</v>
      </c>
    </row>
    <row r="433" spans="1:65" s="18" customFormat="1" ht="35.1" customHeight="1" x14ac:dyDescent="0.25">
      <c r="A433" s="82" t="str">
        <f t="shared" si="222"/>
        <v>LK27DT_D2+1</v>
      </c>
      <c r="B433" s="82" t="str">
        <f t="shared" si="223"/>
        <v>LK27DT_D2+2</v>
      </c>
      <c r="C433" s="82" t="str">
        <f t="shared" si="224"/>
        <v>LK27DT_D2+3</v>
      </c>
      <c r="D433" s="82" t="str">
        <f t="shared" si="225"/>
        <v>LK27DT_D2+4</v>
      </c>
      <c r="E433" s="18" t="s">
        <v>3</v>
      </c>
      <c r="F433" s="84"/>
      <c r="G433" s="84"/>
      <c r="H433" s="92" t="s">
        <v>5372</v>
      </c>
      <c r="I433" s="83" t="s">
        <v>5373</v>
      </c>
      <c r="J433" s="83" t="s">
        <v>251</v>
      </c>
      <c r="K433" s="83" t="str">
        <f t="shared" si="242"/>
        <v>LK27DT_D2</v>
      </c>
      <c r="L433" s="83" t="s">
        <v>269</v>
      </c>
      <c r="M433" s="260">
        <v>3300</v>
      </c>
      <c r="N433" s="260">
        <v>1600</v>
      </c>
      <c r="O433" s="260">
        <v>1300</v>
      </c>
      <c r="P433" s="294">
        <v>950</v>
      </c>
      <c r="Q433" s="94" t="e">
        <f>VLOOKUP(H433&amp;"Vị trí 1",#REF!,9,0)</f>
        <v>#REF!</v>
      </c>
      <c r="R433" s="94" t="e">
        <f>VLOOKUP(H433&amp;"Vị trí 2",#REF!,9,0)</f>
        <v>#REF!</v>
      </c>
      <c r="S433" s="94" t="e">
        <f>VLOOKUP(H433&amp;"Vị trí 3",#REF!,9,0)</f>
        <v>#REF!</v>
      </c>
      <c r="T433" s="94" t="e">
        <f>VLOOKUP(H433&amp;"Vị trí 4",#REF!,9,0)</f>
        <v>#REF!</v>
      </c>
      <c r="U433" s="249" t="e">
        <f>VLOOKUP(A433,#REF!,32,0)</f>
        <v>#REF!</v>
      </c>
      <c r="V433" s="249"/>
      <c r="W433" s="249"/>
      <c r="X433" s="249"/>
      <c r="Y433" s="250" t="e">
        <f>U433/M433</f>
        <v>#REF!</v>
      </c>
      <c r="Z433" s="250"/>
      <c r="AA433" s="250"/>
      <c r="AB433" s="250"/>
      <c r="AC433" s="249"/>
      <c r="AD433" s="249"/>
      <c r="AE433" s="249"/>
      <c r="AF433" s="249"/>
      <c r="AG433" s="250"/>
      <c r="AH433" s="250"/>
      <c r="AI433" s="250"/>
      <c r="AJ433" s="250"/>
      <c r="AK433" s="85">
        <v>8.0701754385964914</v>
      </c>
      <c r="AL433" s="85"/>
      <c r="AM433" s="251"/>
      <c r="AN433" s="251">
        <f>ROUNDDOWN(AK433*$AN$10/$AK$10,1)</f>
        <v>4.7</v>
      </c>
      <c r="AO433" s="97">
        <f t="shared" si="256"/>
        <v>15510</v>
      </c>
      <c r="AP433" s="97">
        <f t="shared" si="256"/>
        <v>7520</v>
      </c>
      <c r="AQ433" s="97">
        <f t="shared" si="256"/>
        <v>6110</v>
      </c>
      <c r="AR433" s="97">
        <f t="shared" si="256"/>
        <v>4465</v>
      </c>
      <c r="AS433" s="98">
        <f t="shared" si="257"/>
        <v>15500</v>
      </c>
      <c r="AT433" s="98">
        <f t="shared" si="257"/>
        <v>7500</v>
      </c>
      <c r="AU433" s="98">
        <f t="shared" si="257"/>
        <v>6100</v>
      </c>
      <c r="AV433" s="98">
        <f t="shared" si="257"/>
        <v>4500</v>
      </c>
      <c r="AW433" s="99">
        <f>AO433*0.15</f>
        <v>2326.5</v>
      </c>
      <c r="AX433" s="252" t="s">
        <v>3</v>
      </c>
      <c r="AY433" s="100">
        <v>1470</v>
      </c>
      <c r="AZ433" s="101">
        <v>840</v>
      </c>
      <c r="BA433" s="101">
        <v>630</v>
      </c>
      <c r="BB433" s="101">
        <v>490</v>
      </c>
      <c r="BC433" s="96">
        <v>1260</v>
      </c>
      <c r="BD433" s="96">
        <v>720</v>
      </c>
      <c r="BE433" s="96">
        <v>540</v>
      </c>
      <c r="BF433" s="96">
        <v>420</v>
      </c>
      <c r="BG433" s="102">
        <f>AV433-AW433</f>
        <v>2173.5</v>
      </c>
      <c r="BJ433" s="247" t="e">
        <f>M433*#REF!</f>
        <v>#REF!</v>
      </c>
      <c r="BK433" s="247" t="e">
        <f>N433*#REF!</f>
        <v>#REF!</v>
      </c>
      <c r="BL433" s="247" t="e">
        <f>O433*#REF!</f>
        <v>#REF!</v>
      </c>
      <c r="BM433" s="247" t="e">
        <f>P433*#REF!</f>
        <v>#REF!</v>
      </c>
    </row>
    <row r="434" spans="1:65" s="18" customFormat="1" ht="35.1" customHeight="1" x14ac:dyDescent="0.25">
      <c r="A434" s="82" t="str">
        <f t="shared" si="222"/>
        <v>LK28DT+1</v>
      </c>
      <c r="B434" s="82" t="str">
        <f t="shared" si="223"/>
        <v>LK28DT+2</v>
      </c>
      <c r="C434" s="82" t="str">
        <f t="shared" si="224"/>
        <v>LK28DT+3</v>
      </c>
      <c r="D434" s="82" t="str">
        <f t="shared" si="225"/>
        <v>LK28DT+4</v>
      </c>
      <c r="E434" s="18" t="s">
        <v>3</v>
      </c>
      <c r="F434" s="84">
        <v>28</v>
      </c>
      <c r="G434" s="84"/>
      <c r="H434" s="92" t="s">
        <v>5374</v>
      </c>
      <c r="I434" s="83" t="s">
        <v>5375</v>
      </c>
      <c r="J434" s="83" t="s">
        <v>5376</v>
      </c>
      <c r="K434" s="83"/>
      <c r="L434" s="83" t="s">
        <v>1129</v>
      </c>
      <c r="M434" s="294"/>
      <c r="N434" s="294"/>
      <c r="O434" s="294"/>
      <c r="P434" s="294"/>
      <c r="Q434" s="94"/>
      <c r="R434" s="94"/>
      <c r="S434" s="94"/>
      <c r="T434" s="94"/>
      <c r="U434" s="249"/>
      <c r="V434" s="249"/>
      <c r="W434" s="249"/>
      <c r="X434" s="249"/>
      <c r="Y434" s="250"/>
      <c r="Z434" s="250"/>
      <c r="AA434" s="250"/>
      <c r="AB434" s="250"/>
      <c r="AC434" s="249"/>
      <c r="AD434" s="249"/>
      <c r="AE434" s="249"/>
      <c r="AF434" s="249"/>
      <c r="AG434" s="250"/>
      <c r="AH434" s="250"/>
      <c r="AI434" s="250"/>
      <c r="AJ434" s="250"/>
      <c r="AK434" s="85"/>
      <c r="AL434" s="85"/>
      <c r="AM434" s="251"/>
      <c r="AN434" s="251"/>
      <c r="AO434" s="97"/>
      <c r="AP434" s="97"/>
      <c r="AQ434" s="97"/>
      <c r="AR434" s="97"/>
      <c r="AS434" s="97"/>
      <c r="AT434" s="97"/>
      <c r="AU434" s="97"/>
      <c r="AV434" s="97"/>
      <c r="AW434" s="59"/>
      <c r="AX434" s="252" t="s">
        <v>3</v>
      </c>
      <c r="AY434" s="100"/>
      <c r="AZ434" s="101"/>
      <c r="BA434" s="101"/>
      <c r="BB434" s="101"/>
      <c r="BC434" s="96"/>
      <c r="BD434" s="96"/>
      <c r="BE434" s="96"/>
      <c r="BF434" s="96"/>
    </row>
    <row r="435" spans="1:65" s="18" customFormat="1" ht="35.1" customHeight="1" x14ac:dyDescent="0.25">
      <c r="A435" s="82" t="str">
        <f t="shared" si="222"/>
        <v>LK28DT_D1+1</v>
      </c>
      <c r="B435" s="82" t="str">
        <f t="shared" si="223"/>
        <v>LK28DT_D1+2</v>
      </c>
      <c r="C435" s="82" t="str">
        <f t="shared" si="224"/>
        <v>LK28DT_D1+3</v>
      </c>
      <c r="D435" s="82" t="str">
        <f t="shared" si="225"/>
        <v>LK28DT_D1+4</v>
      </c>
      <c r="E435" s="18" t="s">
        <v>3</v>
      </c>
      <c r="F435" s="84"/>
      <c r="G435" s="84"/>
      <c r="H435" s="92" t="s">
        <v>5377</v>
      </c>
      <c r="I435" s="83" t="s">
        <v>5378</v>
      </c>
      <c r="J435" s="83" t="s">
        <v>5376</v>
      </c>
      <c r="K435" s="83" t="str">
        <f t="shared" si="242"/>
        <v>LK28DT_D1</v>
      </c>
      <c r="L435" s="83" t="s">
        <v>5379</v>
      </c>
      <c r="M435" s="260">
        <v>1600</v>
      </c>
      <c r="N435" s="294">
        <v>920</v>
      </c>
      <c r="O435" s="294">
        <v>650</v>
      </c>
      <c r="P435" s="294">
        <v>550</v>
      </c>
      <c r="Q435" s="94" t="e">
        <f>VLOOKUP(H435&amp;"Vị trí 1",#REF!,9,0)</f>
        <v>#REF!</v>
      </c>
      <c r="R435" s="94" t="e">
        <f>VLOOKUP(H435&amp;"Vị trí 2",#REF!,9,0)</f>
        <v>#REF!</v>
      </c>
      <c r="S435" s="94" t="e">
        <f>VLOOKUP(H435&amp;"Vị trí 3",#REF!,9,0)</f>
        <v>#REF!</v>
      </c>
      <c r="T435" s="94" t="e">
        <f>VLOOKUP(H435&amp;"Vị trí 4",#REF!,9,0)</f>
        <v>#REF!</v>
      </c>
      <c r="U435" s="249"/>
      <c r="V435" s="249"/>
      <c r="W435" s="249"/>
      <c r="X435" s="249"/>
      <c r="Y435" s="250"/>
      <c r="Z435" s="250"/>
      <c r="AA435" s="250"/>
      <c r="AB435" s="250"/>
      <c r="AC435" s="249"/>
      <c r="AD435" s="249"/>
      <c r="AE435" s="249"/>
      <c r="AF435" s="249"/>
      <c r="AG435" s="250"/>
      <c r="AH435" s="250"/>
      <c r="AI435" s="250"/>
      <c r="AJ435" s="250"/>
      <c r="AK435" s="85">
        <v>15.625</v>
      </c>
      <c r="AL435" s="85"/>
      <c r="AM435" s="251"/>
      <c r="AN435" s="251">
        <f t="shared" ref="AN435:AN440" si="258">ROUNDDOWN(AK435*$AN$10/$AK$10,1)</f>
        <v>9.1999999999999993</v>
      </c>
      <c r="AO435" s="97">
        <f t="shared" ref="AO435:AR440" si="259">M435*$AN435</f>
        <v>14719.999999999998</v>
      </c>
      <c r="AP435" s="97">
        <f t="shared" si="259"/>
        <v>8464</v>
      </c>
      <c r="AQ435" s="97">
        <f t="shared" si="259"/>
        <v>5979.9999999999991</v>
      </c>
      <c r="AR435" s="97">
        <f t="shared" si="259"/>
        <v>5060</v>
      </c>
      <c r="AS435" s="98">
        <f t="shared" ref="AS435:AV440" si="260">IF(AO435&lt;1000,ROUND(AO435,-1),ROUND(AO435,-2))</f>
        <v>14700</v>
      </c>
      <c r="AT435" s="98">
        <f t="shared" si="260"/>
        <v>8500</v>
      </c>
      <c r="AU435" s="98">
        <f t="shared" si="260"/>
        <v>6000</v>
      </c>
      <c r="AV435" s="98">
        <f t="shared" si="260"/>
        <v>5100</v>
      </c>
      <c r="AW435" s="99">
        <f t="shared" ref="AW435:AW440" si="261">AO435*0.15</f>
        <v>2207.9999999999995</v>
      </c>
      <c r="AX435" s="252" t="s">
        <v>3</v>
      </c>
      <c r="AY435" s="100">
        <v>3500</v>
      </c>
      <c r="AZ435" s="101">
        <v>1750</v>
      </c>
      <c r="BA435" s="101">
        <v>1400</v>
      </c>
      <c r="BB435" s="101">
        <v>670</v>
      </c>
      <c r="BC435" s="96">
        <v>3000</v>
      </c>
      <c r="BD435" s="96">
        <v>1500</v>
      </c>
      <c r="BE435" s="96">
        <v>1200</v>
      </c>
      <c r="BF435" s="96">
        <v>570</v>
      </c>
      <c r="BG435" s="102">
        <f t="shared" ref="BG435:BG440" si="262">AV435-AW435</f>
        <v>2892.0000000000005</v>
      </c>
      <c r="BJ435" s="247" t="e">
        <f>M435*#REF!</f>
        <v>#REF!</v>
      </c>
      <c r="BK435" s="247" t="e">
        <f>N435*#REF!</f>
        <v>#REF!</v>
      </c>
      <c r="BL435" s="247" t="e">
        <f>O435*#REF!</f>
        <v>#REF!</v>
      </c>
      <c r="BM435" s="247" t="e">
        <f>P435*#REF!</f>
        <v>#REF!</v>
      </c>
    </row>
    <row r="436" spans="1:65" s="18" customFormat="1" ht="35.1" customHeight="1" x14ac:dyDescent="0.25">
      <c r="A436" s="82" t="str">
        <f t="shared" ref="A436:A499" si="263">$H436&amp;"+1"</f>
        <v>LK28DT_D2+1</v>
      </c>
      <c r="B436" s="82" t="str">
        <f t="shared" ref="B436:B499" si="264">$H436&amp;"+2"</f>
        <v>LK28DT_D2+2</v>
      </c>
      <c r="C436" s="82" t="str">
        <f t="shared" ref="C436:C499" si="265">$H436&amp;"+3"</f>
        <v>LK28DT_D2+3</v>
      </c>
      <c r="D436" s="82" t="str">
        <f t="shared" ref="D436:D499" si="266">$H436&amp;"+4"</f>
        <v>LK28DT_D2+4</v>
      </c>
      <c r="E436" s="18" t="s">
        <v>3</v>
      </c>
      <c r="F436" s="84"/>
      <c r="G436" s="84"/>
      <c r="H436" s="92" t="s">
        <v>5380</v>
      </c>
      <c r="I436" s="83" t="s">
        <v>5381</v>
      </c>
      <c r="J436" s="83" t="s">
        <v>5379</v>
      </c>
      <c r="K436" s="83" t="str">
        <f t="shared" si="242"/>
        <v>LK28DT_D2</v>
      </c>
      <c r="L436" s="83" t="s">
        <v>5382</v>
      </c>
      <c r="M436" s="260">
        <v>2400</v>
      </c>
      <c r="N436" s="260">
        <v>1200</v>
      </c>
      <c r="O436" s="294">
        <v>900</v>
      </c>
      <c r="P436" s="294">
        <v>700</v>
      </c>
      <c r="Q436" s="94" t="e">
        <f>VLOOKUP(H436&amp;"Vị trí 1",#REF!,9,0)</f>
        <v>#REF!</v>
      </c>
      <c r="R436" s="94" t="e">
        <f>VLOOKUP(H436&amp;"Vị trí 2",#REF!,9,0)</f>
        <v>#REF!</v>
      </c>
      <c r="S436" s="94" t="e">
        <f>VLOOKUP(H436&amp;"Vị trí 3",#REF!,9,0)</f>
        <v>#REF!</v>
      </c>
      <c r="T436" s="94" t="e">
        <f>VLOOKUP(H436&amp;"Vị trí 4",#REF!,9,0)</f>
        <v>#REF!</v>
      </c>
      <c r="U436" s="249"/>
      <c r="V436" s="249"/>
      <c r="W436" s="249"/>
      <c r="X436" s="249"/>
      <c r="Y436" s="250"/>
      <c r="Z436" s="250"/>
      <c r="AA436" s="250"/>
      <c r="AB436" s="250"/>
      <c r="AC436" s="249"/>
      <c r="AD436" s="249"/>
      <c r="AE436" s="249"/>
      <c r="AF436" s="249"/>
      <c r="AG436" s="250"/>
      <c r="AH436" s="250"/>
      <c r="AI436" s="250"/>
      <c r="AJ436" s="250"/>
      <c r="AK436" s="85">
        <v>12.94</v>
      </c>
      <c r="AL436" s="85"/>
      <c r="AM436" s="251"/>
      <c r="AN436" s="251">
        <f t="shared" si="258"/>
        <v>7.6</v>
      </c>
      <c r="AO436" s="97">
        <f t="shared" si="259"/>
        <v>18240</v>
      </c>
      <c r="AP436" s="97">
        <f t="shared" si="259"/>
        <v>9120</v>
      </c>
      <c r="AQ436" s="97">
        <f t="shared" si="259"/>
        <v>6840</v>
      </c>
      <c r="AR436" s="97">
        <f t="shared" si="259"/>
        <v>5320</v>
      </c>
      <c r="AS436" s="98">
        <f t="shared" si="260"/>
        <v>18200</v>
      </c>
      <c r="AT436" s="98">
        <f t="shared" si="260"/>
        <v>9100</v>
      </c>
      <c r="AU436" s="98">
        <f t="shared" si="260"/>
        <v>6800</v>
      </c>
      <c r="AV436" s="98">
        <f t="shared" si="260"/>
        <v>5300</v>
      </c>
      <c r="AW436" s="99">
        <f t="shared" si="261"/>
        <v>2736</v>
      </c>
      <c r="AX436" s="252" t="s">
        <v>3</v>
      </c>
      <c r="AY436" s="100">
        <v>1750</v>
      </c>
      <c r="AZ436" s="101">
        <v>770</v>
      </c>
      <c r="BA436" s="101">
        <v>630</v>
      </c>
      <c r="BB436" s="101">
        <v>490</v>
      </c>
      <c r="BC436" s="96">
        <v>1500</v>
      </c>
      <c r="BD436" s="96">
        <v>660</v>
      </c>
      <c r="BE436" s="96">
        <v>540</v>
      </c>
      <c r="BF436" s="96">
        <v>420</v>
      </c>
      <c r="BG436" s="102">
        <f t="shared" si="262"/>
        <v>2564</v>
      </c>
      <c r="BJ436" s="247" t="e">
        <f>M436*#REF!</f>
        <v>#REF!</v>
      </c>
      <c r="BK436" s="247" t="e">
        <f>N436*#REF!</f>
        <v>#REF!</v>
      </c>
      <c r="BL436" s="247" t="e">
        <f>O436*#REF!</f>
        <v>#REF!</v>
      </c>
      <c r="BM436" s="247" t="e">
        <f>P436*#REF!</f>
        <v>#REF!</v>
      </c>
    </row>
    <row r="437" spans="1:65" s="18" customFormat="1" ht="35.1" customHeight="1" x14ac:dyDescent="0.25">
      <c r="A437" s="82" t="str">
        <f t="shared" si="263"/>
        <v>LK28DT_D3+1</v>
      </c>
      <c r="B437" s="82" t="str">
        <f t="shared" si="264"/>
        <v>LK28DT_D3+2</v>
      </c>
      <c r="C437" s="82" t="str">
        <f t="shared" si="265"/>
        <v>LK28DT_D3+3</v>
      </c>
      <c r="D437" s="82" t="str">
        <f t="shared" si="266"/>
        <v>LK28DT_D3+4</v>
      </c>
      <c r="E437" s="18" t="s">
        <v>3</v>
      </c>
      <c r="F437" s="84"/>
      <c r="G437" s="84"/>
      <c r="H437" s="92" t="s">
        <v>5383</v>
      </c>
      <c r="I437" s="83" t="s">
        <v>5384</v>
      </c>
      <c r="J437" s="83" t="s">
        <v>5382</v>
      </c>
      <c r="K437" s="83" t="str">
        <f t="shared" si="242"/>
        <v>LK28DT_D3</v>
      </c>
      <c r="L437" s="83" t="s">
        <v>5385</v>
      </c>
      <c r="M437" s="260">
        <v>2200</v>
      </c>
      <c r="N437" s="260">
        <v>1200</v>
      </c>
      <c r="O437" s="294">
        <v>980</v>
      </c>
      <c r="P437" s="294">
        <v>700</v>
      </c>
      <c r="Q437" s="94" t="e">
        <f>VLOOKUP(H437&amp;"Vị trí 1",#REF!,9,0)</f>
        <v>#REF!</v>
      </c>
      <c r="R437" s="94" t="e">
        <f>VLOOKUP(H437&amp;"Vị trí 2",#REF!,9,0)</f>
        <v>#REF!</v>
      </c>
      <c r="S437" s="94" t="e">
        <f>VLOOKUP(H437&amp;"Vị trí 3",#REF!,9,0)</f>
        <v>#REF!</v>
      </c>
      <c r="T437" s="94" t="e">
        <f>VLOOKUP(H437&amp;"Vị trí 4",#REF!,9,0)</f>
        <v>#REF!</v>
      </c>
      <c r="U437" s="249"/>
      <c r="V437" s="249"/>
      <c r="W437" s="249"/>
      <c r="X437" s="249"/>
      <c r="Y437" s="250"/>
      <c r="Z437" s="250"/>
      <c r="AA437" s="250"/>
      <c r="AB437" s="250"/>
      <c r="AC437" s="249"/>
      <c r="AD437" s="249"/>
      <c r="AE437" s="249"/>
      <c r="AF437" s="249"/>
      <c r="AG437" s="250"/>
      <c r="AH437" s="250"/>
      <c r="AI437" s="250"/>
      <c r="AJ437" s="250"/>
      <c r="AK437" s="85">
        <v>10.227272727272727</v>
      </c>
      <c r="AL437" s="85"/>
      <c r="AM437" s="251"/>
      <c r="AN437" s="251">
        <f t="shared" si="258"/>
        <v>6</v>
      </c>
      <c r="AO437" s="97">
        <f t="shared" si="259"/>
        <v>13200</v>
      </c>
      <c r="AP437" s="97">
        <f t="shared" si="259"/>
        <v>7200</v>
      </c>
      <c r="AQ437" s="97">
        <f t="shared" si="259"/>
        <v>5880</v>
      </c>
      <c r="AR437" s="97">
        <f t="shared" si="259"/>
        <v>4200</v>
      </c>
      <c r="AS437" s="98">
        <f t="shared" si="260"/>
        <v>13200</v>
      </c>
      <c r="AT437" s="98">
        <f t="shared" si="260"/>
        <v>7200</v>
      </c>
      <c r="AU437" s="98">
        <f t="shared" si="260"/>
        <v>5900</v>
      </c>
      <c r="AV437" s="98">
        <f t="shared" si="260"/>
        <v>4200</v>
      </c>
      <c r="AW437" s="99">
        <f t="shared" si="261"/>
        <v>1980</v>
      </c>
      <c r="AX437" s="252" t="s">
        <v>3</v>
      </c>
      <c r="AY437" s="100">
        <v>2100</v>
      </c>
      <c r="AZ437" s="101">
        <v>1050</v>
      </c>
      <c r="BA437" s="101">
        <v>630</v>
      </c>
      <c r="BB437" s="101">
        <v>490</v>
      </c>
      <c r="BC437" s="96">
        <v>1800</v>
      </c>
      <c r="BD437" s="96">
        <v>900</v>
      </c>
      <c r="BE437" s="96">
        <v>540</v>
      </c>
      <c r="BF437" s="96">
        <v>420</v>
      </c>
      <c r="BG437" s="102">
        <f t="shared" si="262"/>
        <v>2220</v>
      </c>
      <c r="BJ437" s="247" t="e">
        <f>M437*#REF!</f>
        <v>#REF!</v>
      </c>
      <c r="BK437" s="247" t="e">
        <f>N437*#REF!</f>
        <v>#REF!</v>
      </c>
      <c r="BL437" s="247" t="e">
        <f>O437*#REF!</f>
        <v>#REF!</v>
      </c>
      <c r="BM437" s="247" t="e">
        <f>P437*#REF!</f>
        <v>#REF!</v>
      </c>
    </row>
    <row r="438" spans="1:65" s="18" customFormat="1" ht="35.1" customHeight="1" x14ac:dyDescent="0.25">
      <c r="A438" s="82" t="str">
        <f t="shared" si="263"/>
        <v>LK28DT_D4+1</v>
      </c>
      <c r="B438" s="82" t="str">
        <f t="shared" si="264"/>
        <v>LK28DT_D4+2</v>
      </c>
      <c r="C438" s="82" t="str">
        <f t="shared" si="265"/>
        <v>LK28DT_D4+3</v>
      </c>
      <c r="D438" s="82" t="str">
        <f t="shared" si="266"/>
        <v>LK28DT_D4+4</v>
      </c>
      <c r="E438" s="18" t="s">
        <v>3</v>
      </c>
      <c r="F438" s="84"/>
      <c r="G438" s="84"/>
      <c r="H438" s="92" t="s">
        <v>5386</v>
      </c>
      <c r="I438" s="83" t="s">
        <v>5387</v>
      </c>
      <c r="J438" s="83" t="s">
        <v>5385</v>
      </c>
      <c r="K438" s="83" t="str">
        <f t="shared" si="242"/>
        <v>LK28DT_D4</v>
      </c>
      <c r="L438" s="83" t="s">
        <v>1129</v>
      </c>
      <c r="M438" s="260">
        <v>3000</v>
      </c>
      <c r="N438" s="260">
        <v>1500</v>
      </c>
      <c r="O438" s="294">
        <v>900</v>
      </c>
      <c r="P438" s="294">
        <v>700</v>
      </c>
      <c r="Q438" s="94" t="e">
        <f>VLOOKUP(H438&amp;"Vị trí 1",#REF!,9,0)</f>
        <v>#REF!</v>
      </c>
      <c r="R438" s="94" t="e">
        <f>VLOOKUP(H438&amp;"Vị trí 2",#REF!,9,0)</f>
        <v>#REF!</v>
      </c>
      <c r="S438" s="94" t="e">
        <f>VLOOKUP(H438&amp;"Vị trí 3",#REF!,9,0)</f>
        <v>#REF!</v>
      </c>
      <c r="T438" s="94" t="e">
        <f>VLOOKUP(H438&amp;"Vị trí 4",#REF!,9,0)</f>
        <v>#REF!</v>
      </c>
      <c r="U438" s="249" t="e">
        <f>VLOOKUP(A438,#REF!,32,0)</f>
        <v>#REF!</v>
      </c>
      <c r="V438" s="249"/>
      <c r="W438" s="249"/>
      <c r="X438" s="249"/>
      <c r="Y438" s="250" t="e">
        <f>U438/M438</f>
        <v>#REF!</v>
      </c>
      <c r="Z438" s="250"/>
      <c r="AA438" s="250"/>
      <c r="AB438" s="250"/>
      <c r="AC438" s="249"/>
      <c r="AD438" s="249"/>
      <c r="AE438" s="249"/>
      <c r="AF438" s="249"/>
      <c r="AG438" s="250"/>
      <c r="AH438" s="250"/>
      <c r="AI438" s="250"/>
      <c r="AJ438" s="250"/>
      <c r="AK438" s="85">
        <v>9</v>
      </c>
      <c r="AL438" s="85"/>
      <c r="AM438" s="251"/>
      <c r="AN438" s="251">
        <f t="shared" si="258"/>
        <v>5.3</v>
      </c>
      <c r="AO438" s="97">
        <f t="shared" si="259"/>
        <v>15900</v>
      </c>
      <c r="AP438" s="97">
        <f t="shared" si="259"/>
        <v>7950</v>
      </c>
      <c r="AQ438" s="97">
        <f t="shared" si="259"/>
        <v>4770</v>
      </c>
      <c r="AR438" s="97">
        <f t="shared" si="259"/>
        <v>3710</v>
      </c>
      <c r="AS438" s="98">
        <f t="shared" si="260"/>
        <v>15900</v>
      </c>
      <c r="AT438" s="98">
        <f t="shared" si="260"/>
        <v>8000</v>
      </c>
      <c r="AU438" s="98">
        <f t="shared" si="260"/>
        <v>4800</v>
      </c>
      <c r="AV438" s="98">
        <f t="shared" si="260"/>
        <v>3700</v>
      </c>
      <c r="AW438" s="99">
        <f t="shared" si="261"/>
        <v>2385</v>
      </c>
      <c r="AX438" s="252" t="s">
        <v>3</v>
      </c>
      <c r="AY438" s="100">
        <v>1540</v>
      </c>
      <c r="AZ438" s="101">
        <v>770</v>
      </c>
      <c r="BA438" s="101">
        <v>630</v>
      </c>
      <c r="BB438" s="101">
        <v>490</v>
      </c>
      <c r="BC438" s="96">
        <v>1320</v>
      </c>
      <c r="BD438" s="96">
        <v>660</v>
      </c>
      <c r="BE438" s="96">
        <v>540</v>
      </c>
      <c r="BF438" s="96">
        <v>420</v>
      </c>
      <c r="BG438" s="102">
        <f t="shared" si="262"/>
        <v>1315</v>
      </c>
      <c r="BJ438" s="247" t="e">
        <f>M438*#REF!</f>
        <v>#REF!</v>
      </c>
      <c r="BK438" s="247" t="e">
        <f>N438*#REF!</f>
        <v>#REF!</v>
      </c>
      <c r="BL438" s="247" t="e">
        <f>O438*#REF!</f>
        <v>#REF!</v>
      </c>
      <c r="BM438" s="247" t="e">
        <f>P438*#REF!</f>
        <v>#REF!</v>
      </c>
    </row>
    <row r="439" spans="1:65" s="18" customFormat="1" ht="35.1" customHeight="1" x14ac:dyDescent="0.25">
      <c r="A439" s="82" t="str">
        <f t="shared" si="263"/>
        <v>LK29DT+1</v>
      </c>
      <c r="B439" s="82" t="str">
        <f t="shared" si="264"/>
        <v>LK29DT+2</v>
      </c>
      <c r="C439" s="82" t="str">
        <f t="shared" si="265"/>
        <v>LK29DT+3</v>
      </c>
      <c r="D439" s="82" t="str">
        <f t="shared" si="266"/>
        <v>LK29DT+4</v>
      </c>
      <c r="E439" s="18" t="s">
        <v>3</v>
      </c>
      <c r="F439" s="84">
        <v>29</v>
      </c>
      <c r="G439" s="84"/>
      <c r="H439" s="92" t="s">
        <v>5388</v>
      </c>
      <c r="I439" s="83" t="s">
        <v>5385</v>
      </c>
      <c r="J439" s="83" t="s">
        <v>269</v>
      </c>
      <c r="K439" s="83" t="str">
        <f t="shared" si="242"/>
        <v>LK29DT</v>
      </c>
      <c r="L439" s="83" t="s">
        <v>1104</v>
      </c>
      <c r="M439" s="260">
        <v>2500</v>
      </c>
      <c r="N439" s="260">
        <v>1200</v>
      </c>
      <c r="O439" s="260">
        <v>1000</v>
      </c>
      <c r="P439" s="294">
        <v>900</v>
      </c>
      <c r="Q439" s="94" t="e">
        <f>VLOOKUP(H439&amp;"Vị trí 1",#REF!,9,0)</f>
        <v>#REF!</v>
      </c>
      <c r="R439" s="94" t="e">
        <f>VLOOKUP(H439&amp;"Vị trí 2",#REF!,9,0)</f>
        <v>#REF!</v>
      </c>
      <c r="S439" s="94" t="e">
        <f>VLOOKUP(H439&amp;"Vị trí 3",#REF!,9,0)</f>
        <v>#REF!</v>
      </c>
      <c r="T439" s="94" t="e">
        <f>VLOOKUP(H439&amp;"Vị trí 4",#REF!,9,0)</f>
        <v>#REF!</v>
      </c>
      <c r="U439" s="249"/>
      <c r="V439" s="249"/>
      <c r="W439" s="249"/>
      <c r="X439" s="249"/>
      <c r="Y439" s="250"/>
      <c r="Z439" s="250"/>
      <c r="AA439" s="250"/>
      <c r="AB439" s="250"/>
      <c r="AC439" s="249"/>
      <c r="AD439" s="249"/>
      <c r="AE439" s="249"/>
      <c r="AF439" s="249"/>
      <c r="AG439" s="250"/>
      <c r="AH439" s="250"/>
      <c r="AI439" s="250"/>
      <c r="AJ439" s="250"/>
      <c r="AK439" s="85">
        <v>12.94</v>
      </c>
      <c r="AL439" s="85"/>
      <c r="AM439" s="251"/>
      <c r="AN439" s="251">
        <f t="shared" si="258"/>
        <v>7.6</v>
      </c>
      <c r="AO439" s="97">
        <f t="shared" si="259"/>
        <v>19000</v>
      </c>
      <c r="AP439" s="97">
        <f t="shared" si="259"/>
        <v>9120</v>
      </c>
      <c r="AQ439" s="97">
        <f t="shared" si="259"/>
        <v>7600</v>
      </c>
      <c r="AR439" s="97">
        <f t="shared" si="259"/>
        <v>6840</v>
      </c>
      <c r="AS439" s="98">
        <f t="shared" si="260"/>
        <v>19000</v>
      </c>
      <c r="AT439" s="98">
        <f t="shared" si="260"/>
        <v>9100</v>
      </c>
      <c r="AU439" s="98">
        <f t="shared" si="260"/>
        <v>7600</v>
      </c>
      <c r="AV439" s="98">
        <f t="shared" si="260"/>
        <v>6800</v>
      </c>
      <c r="AW439" s="99">
        <f t="shared" si="261"/>
        <v>2850</v>
      </c>
      <c r="AX439" s="252" t="s">
        <v>3</v>
      </c>
      <c r="AY439" s="100">
        <v>1540</v>
      </c>
      <c r="AZ439" s="101">
        <v>770</v>
      </c>
      <c r="BA439" s="101">
        <v>630</v>
      </c>
      <c r="BB439" s="101">
        <v>490</v>
      </c>
      <c r="BC439" s="96">
        <v>1320</v>
      </c>
      <c r="BD439" s="96">
        <v>660</v>
      </c>
      <c r="BE439" s="96">
        <v>540</v>
      </c>
      <c r="BF439" s="96">
        <v>420</v>
      </c>
      <c r="BG439" s="102">
        <f t="shared" si="262"/>
        <v>3950</v>
      </c>
      <c r="BJ439" s="247" t="e">
        <f>M439*#REF!</f>
        <v>#REF!</v>
      </c>
      <c r="BK439" s="247" t="e">
        <f>N439*#REF!</f>
        <v>#REF!</v>
      </c>
      <c r="BL439" s="247" t="e">
        <f>O439*#REF!</f>
        <v>#REF!</v>
      </c>
      <c r="BM439" s="247" t="e">
        <f>P439*#REF!</f>
        <v>#REF!</v>
      </c>
    </row>
    <row r="440" spans="1:65" s="18" customFormat="1" ht="35.1" customHeight="1" x14ac:dyDescent="0.25">
      <c r="A440" s="82" t="str">
        <f t="shared" si="263"/>
        <v>LK30DT+1</v>
      </c>
      <c r="B440" s="82" t="str">
        <f t="shared" si="264"/>
        <v>LK30DT+2</v>
      </c>
      <c r="C440" s="82" t="str">
        <f t="shared" si="265"/>
        <v>LK30DT+3</v>
      </c>
      <c r="D440" s="82" t="str">
        <f t="shared" si="266"/>
        <v>LK30DT+4</v>
      </c>
      <c r="E440" s="18" t="s">
        <v>3</v>
      </c>
      <c r="F440" s="84">
        <v>30</v>
      </c>
      <c r="G440" s="84"/>
      <c r="H440" s="92" t="s">
        <v>5389</v>
      </c>
      <c r="I440" s="83" t="s">
        <v>5390</v>
      </c>
      <c r="J440" s="83" t="s">
        <v>5385</v>
      </c>
      <c r="K440" s="83" t="str">
        <f t="shared" si="242"/>
        <v>LK30DT</v>
      </c>
      <c r="L440" s="83" t="s">
        <v>5046</v>
      </c>
      <c r="M440" s="260">
        <v>2100</v>
      </c>
      <c r="N440" s="260">
        <v>1200</v>
      </c>
      <c r="O440" s="294">
        <v>900</v>
      </c>
      <c r="P440" s="294">
        <v>700</v>
      </c>
      <c r="Q440" s="94" t="e">
        <f>VLOOKUP(H440&amp;"Vị trí 1",#REF!,9,0)</f>
        <v>#REF!</v>
      </c>
      <c r="R440" s="94" t="e">
        <f>VLOOKUP(H440&amp;"Vị trí 2",#REF!,9,0)</f>
        <v>#REF!</v>
      </c>
      <c r="S440" s="94" t="e">
        <f>VLOOKUP(H440&amp;"Vị trí 3",#REF!,9,0)</f>
        <v>#REF!</v>
      </c>
      <c r="T440" s="94" t="e">
        <f>VLOOKUP(H440&amp;"Vị trí 4",#REF!,9,0)</f>
        <v>#REF!</v>
      </c>
      <c r="U440" s="249"/>
      <c r="V440" s="249"/>
      <c r="W440" s="249"/>
      <c r="X440" s="249"/>
      <c r="Y440" s="250"/>
      <c r="Z440" s="250"/>
      <c r="AA440" s="250"/>
      <c r="AB440" s="250"/>
      <c r="AC440" s="249"/>
      <c r="AD440" s="249"/>
      <c r="AE440" s="249"/>
      <c r="AF440" s="249"/>
      <c r="AG440" s="250"/>
      <c r="AH440" s="250"/>
      <c r="AI440" s="250"/>
      <c r="AJ440" s="250"/>
      <c r="AK440" s="85">
        <v>15.238095238095237</v>
      </c>
      <c r="AL440" s="85"/>
      <c r="AM440" s="251"/>
      <c r="AN440" s="251">
        <f t="shared" si="258"/>
        <v>8.9</v>
      </c>
      <c r="AO440" s="97">
        <f t="shared" si="259"/>
        <v>18690</v>
      </c>
      <c r="AP440" s="97">
        <f t="shared" si="259"/>
        <v>10680</v>
      </c>
      <c r="AQ440" s="97">
        <f t="shared" si="259"/>
        <v>8010</v>
      </c>
      <c r="AR440" s="97">
        <f t="shared" si="259"/>
        <v>6230</v>
      </c>
      <c r="AS440" s="98">
        <f t="shared" si="260"/>
        <v>18700</v>
      </c>
      <c r="AT440" s="98">
        <f t="shared" si="260"/>
        <v>10700</v>
      </c>
      <c r="AU440" s="98">
        <f t="shared" si="260"/>
        <v>8000</v>
      </c>
      <c r="AV440" s="98">
        <f t="shared" si="260"/>
        <v>6200</v>
      </c>
      <c r="AW440" s="99">
        <f t="shared" si="261"/>
        <v>2803.5</v>
      </c>
      <c r="AX440" s="252" t="s">
        <v>3</v>
      </c>
      <c r="AY440" s="100">
        <v>1540</v>
      </c>
      <c r="AZ440" s="101">
        <v>770</v>
      </c>
      <c r="BA440" s="101">
        <v>630</v>
      </c>
      <c r="BB440" s="101">
        <v>490</v>
      </c>
      <c r="BC440" s="96">
        <v>1320</v>
      </c>
      <c r="BD440" s="96">
        <v>660</v>
      </c>
      <c r="BE440" s="96">
        <v>540</v>
      </c>
      <c r="BF440" s="96">
        <v>420</v>
      </c>
      <c r="BG440" s="102">
        <f t="shared" si="262"/>
        <v>3396.5</v>
      </c>
      <c r="BJ440" s="247" t="e">
        <f>M440*#REF!</f>
        <v>#REF!</v>
      </c>
      <c r="BK440" s="247" t="e">
        <f>N440*#REF!</f>
        <v>#REF!</v>
      </c>
      <c r="BL440" s="247" t="e">
        <f>O440*#REF!</f>
        <v>#REF!</v>
      </c>
      <c r="BM440" s="247" t="e">
        <f>P440*#REF!</f>
        <v>#REF!</v>
      </c>
    </row>
    <row r="441" spans="1:65" s="18" customFormat="1" ht="35.1" customHeight="1" x14ac:dyDescent="0.25">
      <c r="A441" s="82" t="str">
        <f t="shared" si="263"/>
        <v>LK31DT+1</v>
      </c>
      <c r="B441" s="82" t="str">
        <f t="shared" si="264"/>
        <v>LK31DT+2</v>
      </c>
      <c r="C441" s="82" t="str">
        <f t="shared" si="265"/>
        <v>LK31DT+3</v>
      </c>
      <c r="D441" s="82" t="str">
        <f t="shared" si="266"/>
        <v>LK31DT+4</v>
      </c>
      <c r="E441" s="18" t="s">
        <v>3</v>
      </c>
      <c r="F441" s="84">
        <v>31</v>
      </c>
      <c r="G441" s="84"/>
      <c r="H441" s="92" t="s">
        <v>5391</v>
      </c>
      <c r="I441" s="83" t="s">
        <v>5392</v>
      </c>
      <c r="J441" s="83" t="s">
        <v>251</v>
      </c>
      <c r="K441" s="83"/>
      <c r="L441" s="83" t="s">
        <v>5390</v>
      </c>
      <c r="M441" s="294"/>
      <c r="N441" s="294"/>
      <c r="O441" s="294"/>
      <c r="P441" s="294"/>
      <c r="Q441" s="94"/>
      <c r="R441" s="94"/>
      <c r="S441" s="94"/>
      <c r="T441" s="94"/>
      <c r="U441" s="249" t="e">
        <f>VLOOKUP(A441,#REF!,32,0)</f>
        <v>#REF!</v>
      </c>
      <c r="V441" s="249"/>
      <c r="W441" s="249"/>
      <c r="X441" s="249"/>
      <c r="Y441" s="250" t="e">
        <f>U441/M441</f>
        <v>#REF!</v>
      </c>
      <c r="Z441" s="250"/>
      <c r="AA441" s="250"/>
      <c r="AB441" s="250"/>
      <c r="AC441" s="249"/>
      <c r="AD441" s="249"/>
      <c r="AE441" s="249"/>
      <c r="AF441" s="249"/>
      <c r="AG441" s="250"/>
      <c r="AH441" s="250"/>
      <c r="AI441" s="250"/>
      <c r="AJ441" s="250"/>
      <c r="AK441" s="85"/>
      <c r="AL441" s="85"/>
      <c r="AM441" s="251"/>
      <c r="AN441" s="251"/>
      <c r="AO441" s="97"/>
      <c r="AP441" s="97"/>
      <c r="AQ441" s="97"/>
      <c r="AR441" s="97"/>
      <c r="AS441" s="97"/>
      <c r="AT441" s="97"/>
      <c r="AU441" s="97"/>
      <c r="AV441" s="97"/>
      <c r="AW441" s="59"/>
      <c r="AX441" s="252" t="s">
        <v>3</v>
      </c>
      <c r="AY441" s="100">
        <v>1540</v>
      </c>
      <c r="AZ441" s="101">
        <v>770</v>
      </c>
      <c r="BA441" s="101">
        <v>630</v>
      </c>
      <c r="BB441" s="101">
        <v>490</v>
      </c>
      <c r="BC441" s="96">
        <v>1320</v>
      </c>
      <c r="BD441" s="96">
        <v>660</v>
      </c>
      <c r="BE441" s="96">
        <v>540</v>
      </c>
      <c r="BF441" s="96">
        <v>420</v>
      </c>
      <c r="BJ441" s="247" t="e">
        <f>M441*#REF!</f>
        <v>#REF!</v>
      </c>
      <c r="BK441" s="247" t="e">
        <f>N441*#REF!</f>
        <v>#REF!</v>
      </c>
      <c r="BL441" s="247" t="e">
        <f>O441*#REF!</f>
        <v>#REF!</v>
      </c>
      <c r="BM441" s="247" t="e">
        <f>P441*#REF!</f>
        <v>#REF!</v>
      </c>
    </row>
    <row r="442" spans="1:65" s="18" customFormat="1" ht="35.1" customHeight="1" x14ac:dyDescent="0.25">
      <c r="A442" s="82" t="str">
        <f t="shared" si="263"/>
        <v>LK31DT_D1+1</v>
      </c>
      <c r="B442" s="82" t="str">
        <f t="shared" si="264"/>
        <v>LK31DT_D1+2</v>
      </c>
      <c r="C442" s="82" t="str">
        <f t="shared" si="265"/>
        <v>LK31DT_D1+3</v>
      </c>
      <c r="D442" s="82" t="str">
        <f t="shared" si="266"/>
        <v>LK31DT_D1+4</v>
      </c>
      <c r="E442" s="18" t="s">
        <v>3</v>
      </c>
      <c r="F442" s="84"/>
      <c r="G442" s="84"/>
      <c r="H442" s="92" t="s">
        <v>5393</v>
      </c>
      <c r="I442" s="83" t="s">
        <v>5394</v>
      </c>
      <c r="J442" s="83" t="s">
        <v>251</v>
      </c>
      <c r="K442" s="83" t="str">
        <f t="shared" si="242"/>
        <v>LK31DT_D1</v>
      </c>
      <c r="L442" s="83" t="s">
        <v>269</v>
      </c>
      <c r="M442" s="260">
        <v>5000</v>
      </c>
      <c r="N442" s="260">
        <v>2500</v>
      </c>
      <c r="O442" s="260">
        <v>2000</v>
      </c>
      <c r="P442" s="294">
        <v>950</v>
      </c>
      <c r="Q442" s="94" t="e">
        <f>VLOOKUP(H442&amp;"Vị trí 1",#REF!,9,0)</f>
        <v>#REF!</v>
      </c>
      <c r="R442" s="94" t="e">
        <f>VLOOKUP(H442&amp;"Vị trí 2",#REF!,9,0)</f>
        <v>#REF!</v>
      </c>
      <c r="S442" s="94" t="e">
        <f>VLOOKUP(H442&amp;"Vị trí 3",#REF!,9,0)</f>
        <v>#REF!</v>
      </c>
      <c r="T442" s="94" t="e">
        <f>VLOOKUP(H442&amp;"Vị trí 4",#REF!,9,0)</f>
        <v>#REF!</v>
      </c>
      <c r="U442" s="249" t="e">
        <f>VLOOKUP(A442,#REF!,32,0)</f>
        <v>#REF!</v>
      </c>
      <c r="V442" s="249"/>
      <c r="W442" s="249"/>
      <c r="X442" s="249"/>
      <c r="Y442" s="250" t="e">
        <f>U442/M442</f>
        <v>#REF!</v>
      </c>
      <c r="Z442" s="250"/>
      <c r="AA442" s="250"/>
      <c r="AB442" s="250"/>
      <c r="AC442" s="249"/>
      <c r="AD442" s="249"/>
      <c r="AE442" s="249"/>
      <c r="AF442" s="249"/>
      <c r="AG442" s="250"/>
      <c r="AH442" s="250"/>
      <c r="AI442" s="250"/>
      <c r="AJ442" s="250"/>
      <c r="AK442" s="85">
        <v>12.94</v>
      </c>
      <c r="AL442" s="85"/>
      <c r="AM442" s="251"/>
      <c r="AN442" s="251">
        <f t="shared" ref="AN442:AN459" si="267">ROUNDDOWN(AK442*$AN$10/$AK$10,1)</f>
        <v>7.6</v>
      </c>
      <c r="AO442" s="97">
        <f t="shared" ref="AO442:AO459" si="268">M442*$AN442</f>
        <v>38000</v>
      </c>
      <c r="AP442" s="97">
        <f t="shared" ref="AP442:AP459" si="269">N442*$AN442</f>
        <v>19000</v>
      </c>
      <c r="AQ442" s="97">
        <f t="shared" ref="AQ442:AQ459" si="270">O442*$AN442</f>
        <v>15200</v>
      </c>
      <c r="AR442" s="97">
        <f t="shared" ref="AR442:AR459" si="271">P442*$AN442</f>
        <v>7220</v>
      </c>
      <c r="AS442" s="98">
        <f t="shared" ref="AS442:AV459" si="272">IF(AO442&lt;1000,ROUND(AO442,-1),ROUND(AO442,-2))</f>
        <v>38000</v>
      </c>
      <c r="AT442" s="98">
        <f t="shared" si="272"/>
        <v>19000</v>
      </c>
      <c r="AU442" s="98">
        <f t="shared" si="272"/>
        <v>15200</v>
      </c>
      <c r="AV442" s="98">
        <f t="shared" si="272"/>
        <v>7200</v>
      </c>
      <c r="AW442" s="99">
        <f t="shared" ref="AW442:AW459" si="273">AO442*0.15</f>
        <v>5700</v>
      </c>
      <c r="AX442" s="252" t="s">
        <v>3</v>
      </c>
      <c r="AY442" s="100">
        <v>1540</v>
      </c>
      <c r="AZ442" s="101">
        <v>770</v>
      </c>
      <c r="BA442" s="101">
        <v>630</v>
      </c>
      <c r="BB442" s="101">
        <v>490</v>
      </c>
      <c r="BC442" s="96">
        <v>1320</v>
      </c>
      <c r="BD442" s="96">
        <v>660</v>
      </c>
      <c r="BE442" s="96">
        <v>540</v>
      </c>
      <c r="BF442" s="96">
        <v>420</v>
      </c>
      <c r="BG442" s="102">
        <f t="shared" ref="BG442:BG459" si="274">AV442-AW442</f>
        <v>1500</v>
      </c>
      <c r="BJ442" s="247" t="e">
        <f>M442*#REF!</f>
        <v>#REF!</v>
      </c>
      <c r="BK442" s="247" t="e">
        <f>N442*#REF!</f>
        <v>#REF!</v>
      </c>
      <c r="BL442" s="247" t="e">
        <f>O442*#REF!</f>
        <v>#REF!</v>
      </c>
      <c r="BM442" s="247" t="e">
        <f>P442*#REF!</f>
        <v>#REF!</v>
      </c>
    </row>
    <row r="443" spans="1:65" s="18" customFormat="1" ht="35.1" customHeight="1" x14ac:dyDescent="0.25">
      <c r="A443" s="82" t="str">
        <f t="shared" si="263"/>
        <v>LK31DT_D2+1</v>
      </c>
      <c r="B443" s="82" t="str">
        <f t="shared" si="264"/>
        <v>LK31DT_D2+2</v>
      </c>
      <c r="C443" s="82" t="str">
        <f t="shared" si="265"/>
        <v>LK31DT_D2+3</v>
      </c>
      <c r="D443" s="82" t="str">
        <f t="shared" si="266"/>
        <v>LK31DT_D2+4</v>
      </c>
      <c r="E443" s="18" t="s">
        <v>3</v>
      </c>
      <c r="F443" s="84"/>
      <c r="G443" s="84"/>
      <c r="H443" s="92" t="s">
        <v>5395</v>
      </c>
      <c r="I443" s="83" t="s">
        <v>5396</v>
      </c>
      <c r="J443" s="83" t="s">
        <v>269</v>
      </c>
      <c r="K443" s="83" t="str">
        <f t="shared" si="242"/>
        <v>LK31DT_D2</v>
      </c>
      <c r="L443" s="83" t="s">
        <v>5390</v>
      </c>
      <c r="M443" s="260">
        <v>2500</v>
      </c>
      <c r="N443" s="260">
        <v>1100</v>
      </c>
      <c r="O443" s="294">
        <v>900</v>
      </c>
      <c r="P443" s="294">
        <v>700</v>
      </c>
      <c r="Q443" s="94" t="e">
        <f>VLOOKUP(H443&amp;"Vị trí 1",#REF!,9,0)</f>
        <v>#REF!</v>
      </c>
      <c r="R443" s="94" t="e">
        <f>VLOOKUP(H443&amp;"Vị trí 2",#REF!,9,0)</f>
        <v>#REF!</v>
      </c>
      <c r="S443" s="94" t="e">
        <f>VLOOKUP(H443&amp;"Vị trí 3",#REF!,9,0)</f>
        <v>#REF!</v>
      </c>
      <c r="T443" s="94" t="e">
        <f>VLOOKUP(H443&amp;"Vị trí 4",#REF!,9,0)</f>
        <v>#REF!</v>
      </c>
      <c r="U443" s="249" t="e">
        <f>VLOOKUP(A443,#REF!,32,0)</f>
        <v>#REF!</v>
      </c>
      <c r="V443" s="249" t="e">
        <f>VLOOKUP(B443,#REF!,32,0)</f>
        <v>#REF!</v>
      </c>
      <c r="W443" s="249" t="e">
        <f>VLOOKUP(C443,#REF!,32,0)</f>
        <v>#REF!</v>
      </c>
      <c r="X443" s="249" t="e">
        <f>VLOOKUP(D443,#REF!,32,0)</f>
        <v>#REF!</v>
      </c>
      <c r="Y443" s="250" t="e">
        <f>U443/M443</f>
        <v>#REF!</v>
      </c>
      <c r="Z443" s="250" t="e">
        <f>V443/N443</f>
        <v>#REF!</v>
      </c>
      <c r="AA443" s="250" t="e">
        <f>W443/O443</f>
        <v>#REF!</v>
      </c>
      <c r="AB443" s="250" t="e">
        <f>X443/P443</f>
        <v>#REF!</v>
      </c>
      <c r="AC443" s="249"/>
      <c r="AD443" s="249"/>
      <c r="AE443" s="249"/>
      <c r="AF443" s="249"/>
      <c r="AG443" s="250"/>
      <c r="AH443" s="250"/>
      <c r="AI443" s="250"/>
      <c r="AJ443" s="250"/>
      <c r="AK443" s="85">
        <v>12.94</v>
      </c>
      <c r="AL443" s="85"/>
      <c r="AM443" s="251"/>
      <c r="AN443" s="251">
        <f t="shared" si="267"/>
        <v>7.6</v>
      </c>
      <c r="AO443" s="97">
        <f t="shared" si="268"/>
        <v>19000</v>
      </c>
      <c r="AP443" s="97">
        <f t="shared" si="269"/>
        <v>8360</v>
      </c>
      <c r="AQ443" s="97">
        <f t="shared" si="270"/>
        <v>6840</v>
      </c>
      <c r="AR443" s="97">
        <f t="shared" si="271"/>
        <v>5320</v>
      </c>
      <c r="AS443" s="98">
        <f t="shared" si="272"/>
        <v>19000</v>
      </c>
      <c r="AT443" s="98">
        <f t="shared" si="272"/>
        <v>8400</v>
      </c>
      <c r="AU443" s="98">
        <f t="shared" si="272"/>
        <v>6800</v>
      </c>
      <c r="AV443" s="98">
        <f t="shared" si="272"/>
        <v>5300</v>
      </c>
      <c r="AW443" s="99">
        <f t="shared" si="273"/>
        <v>2850</v>
      </c>
      <c r="AX443" s="252" t="s">
        <v>3</v>
      </c>
      <c r="AY443" s="100">
        <v>2100</v>
      </c>
      <c r="AZ443" s="101">
        <v>1050</v>
      </c>
      <c r="BA443" s="101">
        <v>700</v>
      </c>
      <c r="BB443" s="101">
        <v>560</v>
      </c>
      <c r="BC443" s="96">
        <v>1800</v>
      </c>
      <c r="BD443" s="96">
        <v>900</v>
      </c>
      <c r="BE443" s="96">
        <v>600</v>
      </c>
      <c r="BF443" s="96">
        <v>480</v>
      </c>
      <c r="BG443" s="102">
        <f t="shared" si="274"/>
        <v>2450</v>
      </c>
      <c r="BJ443" s="247" t="e">
        <f>M443*#REF!</f>
        <v>#REF!</v>
      </c>
      <c r="BK443" s="247" t="e">
        <f>N443*#REF!</f>
        <v>#REF!</v>
      </c>
      <c r="BL443" s="247" t="e">
        <f>O443*#REF!</f>
        <v>#REF!</v>
      </c>
      <c r="BM443" s="247" t="e">
        <f>P443*#REF!</f>
        <v>#REF!</v>
      </c>
    </row>
    <row r="444" spans="1:65" s="18" customFormat="1" ht="35.1" customHeight="1" x14ac:dyDescent="0.25">
      <c r="A444" s="82" t="str">
        <f t="shared" si="263"/>
        <v>LK32DT+1</v>
      </c>
      <c r="B444" s="82" t="str">
        <f t="shared" si="264"/>
        <v>LK32DT+2</v>
      </c>
      <c r="C444" s="82" t="str">
        <f t="shared" si="265"/>
        <v>LK32DT+3</v>
      </c>
      <c r="D444" s="82" t="str">
        <f t="shared" si="266"/>
        <v>LK32DT+4</v>
      </c>
      <c r="E444" s="18" t="s">
        <v>3</v>
      </c>
      <c r="F444" s="84">
        <v>32</v>
      </c>
      <c r="G444" s="84"/>
      <c r="H444" s="92" t="s">
        <v>5397</v>
      </c>
      <c r="I444" s="83" t="s">
        <v>870</v>
      </c>
      <c r="J444" s="83" t="s">
        <v>269</v>
      </c>
      <c r="K444" s="83" t="str">
        <f t="shared" si="242"/>
        <v>LK32DT</v>
      </c>
      <c r="L444" s="83" t="s">
        <v>1104</v>
      </c>
      <c r="M444" s="260">
        <v>3000</v>
      </c>
      <c r="N444" s="260">
        <v>1500</v>
      </c>
      <c r="O444" s="294">
        <v>900</v>
      </c>
      <c r="P444" s="294">
        <v>700</v>
      </c>
      <c r="Q444" s="94" t="e">
        <f>VLOOKUP(H444&amp;"Vị trí 1",#REF!,9,0)</f>
        <v>#REF!</v>
      </c>
      <c r="R444" s="94" t="e">
        <f>VLOOKUP(H444&amp;"Vị trí 2",#REF!,9,0)</f>
        <v>#REF!</v>
      </c>
      <c r="S444" s="94" t="e">
        <f>VLOOKUP(H444&amp;"Vị trí 3",#REF!,9,0)</f>
        <v>#REF!</v>
      </c>
      <c r="T444" s="94" t="e">
        <f>VLOOKUP(H444&amp;"Vị trí 4",#REF!,9,0)</f>
        <v>#REF!</v>
      </c>
      <c r="U444" s="249" t="e">
        <f>VLOOKUP(A444,#REF!,32,0)</f>
        <v>#REF!</v>
      </c>
      <c r="V444" s="249" t="e">
        <f>VLOOKUP(B444,#REF!,32,0)</f>
        <v>#REF!</v>
      </c>
      <c r="W444" s="249" t="e">
        <f>VLOOKUP(C444,#REF!,32,0)</f>
        <v>#REF!</v>
      </c>
      <c r="X444" s="249"/>
      <c r="Y444" s="250" t="e">
        <f>U444/M444</f>
        <v>#REF!</v>
      </c>
      <c r="Z444" s="250" t="e">
        <f>V444/N444</f>
        <v>#REF!</v>
      </c>
      <c r="AA444" s="250" t="e">
        <f>W444/O444</f>
        <v>#REF!</v>
      </c>
      <c r="AB444" s="250"/>
      <c r="AC444" s="249"/>
      <c r="AD444" s="249"/>
      <c r="AE444" s="249"/>
      <c r="AF444" s="249"/>
      <c r="AG444" s="250"/>
      <c r="AH444" s="250"/>
      <c r="AI444" s="250"/>
      <c r="AJ444" s="250"/>
      <c r="AK444" s="85">
        <v>12.94</v>
      </c>
      <c r="AL444" s="85"/>
      <c r="AM444" s="251"/>
      <c r="AN444" s="251">
        <f t="shared" si="267"/>
        <v>7.6</v>
      </c>
      <c r="AO444" s="97">
        <f t="shared" si="268"/>
        <v>22800</v>
      </c>
      <c r="AP444" s="97">
        <f t="shared" si="269"/>
        <v>11400</v>
      </c>
      <c r="AQ444" s="97">
        <f t="shared" si="270"/>
        <v>6840</v>
      </c>
      <c r="AR444" s="97">
        <f t="shared" si="271"/>
        <v>5320</v>
      </c>
      <c r="AS444" s="98">
        <f t="shared" si="272"/>
        <v>22800</v>
      </c>
      <c r="AT444" s="98">
        <f t="shared" si="272"/>
        <v>11400</v>
      </c>
      <c r="AU444" s="98">
        <f t="shared" si="272"/>
        <v>6800</v>
      </c>
      <c r="AV444" s="98">
        <f t="shared" si="272"/>
        <v>5300</v>
      </c>
      <c r="AW444" s="99">
        <f t="shared" si="273"/>
        <v>3420</v>
      </c>
      <c r="AX444" s="252" t="s">
        <v>3</v>
      </c>
      <c r="AY444" s="100">
        <v>1540</v>
      </c>
      <c r="AZ444" s="101">
        <v>840</v>
      </c>
      <c r="BA444" s="101">
        <v>700</v>
      </c>
      <c r="BB444" s="101">
        <v>490</v>
      </c>
      <c r="BC444" s="96">
        <v>1320</v>
      </c>
      <c r="BD444" s="96">
        <v>720</v>
      </c>
      <c r="BE444" s="96">
        <v>600</v>
      </c>
      <c r="BF444" s="96">
        <v>420</v>
      </c>
      <c r="BG444" s="102">
        <f t="shared" si="274"/>
        <v>1880</v>
      </c>
      <c r="BJ444" s="247" t="e">
        <f>M444*#REF!</f>
        <v>#REF!</v>
      </c>
      <c r="BK444" s="247" t="e">
        <f>N444*#REF!</f>
        <v>#REF!</v>
      </c>
      <c r="BL444" s="247" t="e">
        <f>O444*#REF!</f>
        <v>#REF!</v>
      </c>
      <c r="BM444" s="247" t="e">
        <f>P444*#REF!</f>
        <v>#REF!</v>
      </c>
    </row>
    <row r="445" spans="1:65" s="18" customFormat="1" ht="35.1" customHeight="1" x14ac:dyDescent="0.25">
      <c r="A445" s="82" t="str">
        <f t="shared" si="263"/>
        <v>LK33DT+1</v>
      </c>
      <c r="B445" s="82" t="str">
        <f t="shared" si="264"/>
        <v>LK33DT+2</v>
      </c>
      <c r="C445" s="82" t="str">
        <f t="shared" si="265"/>
        <v>LK33DT+3</v>
      </c>
      <c r="D445" s="82" t="str">
        <f t="shared" si="266"/>
        <v>LK33DT+4</v>
      </c>
      <c r="E445" s="18" t="s">
        <v>3</v>
      </c>
      <c r="F445" s="84">
        <v>33</v>
      </c>
      <c r="G445" s="84"/>
      <c r="H445" s="92" t="s">
        <v>5398</v>
      </c>
      <c r="I445" s="83" t="s">
        <v>277</v>
      </c>
      <c r="J445" s="83" t="s">
        <v>269</v>
      </c>
      <c r="K445" s="83" t="str">
        <f t="shared" si="242"/>
        <v>LK33DT</v>
      </c>
      <c r="L445" s="83" t="s">
        <v>1104</v>
      </c>
      <c r="M445" s="260">
        <v>2200</v>
      </c>
      <c r="N445" s="260">
        <v>1100</v>
      </c>
      <c r="O445" s="294">
        <v>900</v>
      </c>
      <c r="P445" s="294">
        <v>700</v>
      </c>
      <c r="Q445" s="94" t="e">
        <f>VLOOKUP(H445&amp;"Vị trí 1",#REF!,9,0)</f>
        <v>#REF!</v>
      </c>
      <c r="R445" s="94" t="e">
        <f>VLOOKUP(H445&amp;"Vị trí 2",#REF!,9,0)</f>
        <v>#REF!</v>
      </c>
      <c r="S445" s="94" t="e">
        <f>VLOOKUP(H445&amp;"Vị trí 3",#REF!,9,0)</f>
        <v>#REF!</v>
      </c>
      <c r="T445" s="94" t="e">
        <f>VLOOKUP(H445&amp;"Vị trí 4",#REF!,9,0)</f>
        <v>#REF!</v>
      </c>
      <c r="U445" s="249" t="e">
        <f>VLOOKUP(A445,#REF!,32,0)</f>
        <v>#REF!</v>
      </c>
      <c r="V445" s="249" t="e">
        <f>VLOOKUP(B445,#REF!,32,0)</f>
        <v>#REF!</v>
      </c>
      <c r="W445" s="249"/>
      <c r="X445" s="249"/>
      <c r="Y445" s="250" t="e">
        <f>U445/M445</f>
        <v>#REF!</v>
      </c>
      <c r="Z445" s="250" t="e">
        <f>V445/N445</f>
        <v>#REF!</v>
      </c>
      <c r="AA445" s="250"/>
      <c r="AB445" s="250"/>
      <c r="AC445" s="249"/>
      <c r="AD445" s="249"/>
      <c r="AE445" s="249"/>
      <c r="AF445" s="249"/>
      <c r="AG445" s="250"/>
      <c r="AH445" s="250"/>
      <c r="AI445" s="250"/>
      <c r="AJ445" s="250"/>
      <c r="AK445" s="85">
        <v>10.454545454545455</v>
      </c>
      <c r="AL445" s="85"/>
      <c r="AM445" s="251"/>
      <c r="AN445" s="251">
        <f t="shared" si="267"/>
        <v>6.1</v>
      </c>
      <c r="AO445" s="97">
        <f t="shared" si="268"/>
        <v>13420</v>
      </c>
      <c r="AP445" s="97">
        <f t="shared" si="269"/>
        <v>6710</v>
      </c>
      <c r="AQ445" s="97">
        <f t="shared" si="270"/>
        <v>5490</v>
      </c>
      <c r="AR445" s="97">
        <f t="shared" si="271"/>
        <v>4270</v>
      </c>
      <c r="AS445" s="98">
        <f t="shared" si="272"/>
        <v>13400</v>
      </c>
      <c r="AT445" s="98">
        <f t="shared" si="272"/>
        <v>6700</v>
      </c>
      <c r="AU445" s="98">
        <f t="shared" si="272"/>
        <v>5500</v>
      </c>
      <c r="AV445" s="98">
        <f t="shared" si="272"/>
        <v>4300</v>
      </c>
      <c r="AW445" s="99">
        <f t="shared" si="273"/>
        <v>2013</v>
      </c>
      <c r="AX445" s="252" t="s">
        <v>3</v>
      </c>
      <c r="AY445" s="100">
        <v>1540</v>
      </c>
      <c r="AZ445" s="101">
        <v>840</v>
      </c>
      <c r="BA445" s="101">
        <v>700</v>
      </c>
      <c r="BB445" s="101">
        <v>490</v>
      </c>
      <c r="BC445" s="96">
        <v>1320</v>
      </c>
      <c r="BD445" s="96">
        <v>720</v>
      </c>
      <c r="BE445" s="96">
        <v>600</v>
      </c>
      <c r="BF445" s="96">
        <v>420</v>
      </c>
      <c r="BG445" s="102">
        <f t="shared" si="274"/>
        <v>2287</v>
      </c>
      <c r="BJ445" s="247" t="e">
        <f>M445*#REF!</f>
        <v>#REF!</v>
      </c>
      <c r="BK445" s="247" t="e">
        <f>N445*#REF!</f>
        <v>#REF!</v>
      </c>
      <c r="BL445" s="247" t="e">
        <f>O445*#REF!</f>
        <v>#REF!</v>
      </c>
      <c r="BM445" s="247" t="e">
        <f>P445*#REF!</f>
        <v>#REF!</v>
      </c>
    </row>
    <row r="446" spans="1:65" s="18" customFormat="1" ht="35.1" customHeight="1" x14ac:dyDescent="0.25">
      <c r="A446" s="82" t="str">
        <f t="shared" si="263"/>
        <v>LK34DT+1</v>
      </c>
      <c r="B446" s="82" t="str">
        <f t="shared" si="264"/>
        <v>LK34DT+2</v>
      </c>
      <c r="C446" s="82" t="str">
        <f t="shared" si="265"/>
        <v>LK34DT+3</v>
      </c>
      <c r="D446" s="82" t="str">
        <f t="shared" si="266"/>
        <v>LK34DT+4</v>
      </c>
      <c r="E446" s="18" t="s">
        <v>3</v>
      </c>
      <c r="F446" s="84">
        <v>34</v>
      </c>
      <c r="G446" s="84"/>
      <c r="H446" s="92" t="s">
        <v>5399</v>
      </c>
      <c r="I446" s="83" t="s">
        <v>5400</v>
      </c>
      <c r="J446" s="83" t="s">
        <v>269</v>
      </c>
      <c r="K446" s="83" t="str">
        <f t="shared" si="242"/>
        <v>LK34DT</v>
      </c>
      <c r="L446" s="83" t="s">
        <v>1104</v>
      </c>
      <c r="M446" s="260">
        <v>2200</v>
      </c>
      <c r="N446" s="260">
        <v>1100</v>
      </c>
      <c r="O446" s="294">
        <v>900</v>
      </c>
      <c r="P446" s="294">
        <v>700</v>
      </c>
      <c r="Q446" s="94" t="e">
        <f>VLOOKUP(H446&amp;"Vị trí 1",#REF!,9,0)</f>
        <v>#REF!</v>
      </c>
      <c r="R446" s="94" t="e">
        <f>VLOOKUP(H446&amp;"Vị trí 2",#REF!,9,0)</f>
        <v>#REF!</v>
      </c>
      <c r="S446" s="94" t="e">
        <f>VLOOKUP(H446&amp;"Vị trí 3",#REF!,9,0)</f>
        <v>#REF!</v>
      </c>
      <c r="T446" s="94" t="e">
        <f>VLOOKUP(H446&amp;"Vị trí 4",#REF!,9,0)</f>
        <v>#REF!</v>
      </c>
      <c r="U446" s="249"/>
      <c r="V446" s="249"/>
      <c r="W446" s="249"/>
      <c r="X446" s="249"/>
      <c r="Y446" s="250"/>
      <c r="Z446" s="250"/>
      <c r="AA446" s="250"/>
      <c r="AB446" s="250"/>
      <c r="AC446" s="249"/>
      <c r="AD446" s="249"/>
      <c r="AE446" s="249"/>
      <c r="AF446" s="249"/>
      <c r="AG446" s="250"/>
      <c r="AH446" s="250"/>
      <c r="AI446" s="250"/>
      <c r="AJ446" s="250"/>
      <c r="AK446" s="85">
        <v>12.94</v>
      </c>
      <c r="AL446" s="85"/>
      <c r="AM446" s="251"/>
      <c r="AN446" s="251">
        <f t="shared" si="267"/>
        <v>7.6</v>
      </c>
      <c r="AO446" s="97">
        <f t="shared" si="268"/>
        <v>16720</v>
      </c>
      <c r="AP446" s="97">
        <f t="shared" si="269"/>
        <v>8360</v>
      </c>
      <c r="AQ446" s="97">
        <f t="shared" si="270"/>
        <v>6840</v>
      </c>
      <c r="AR446" s="97">
        <f t="shared" si="271"/>
        <v>5320</v>
      </c>
      <c r="AS446" s="98">
        <f t="shared" si="272"/>
        <v>16700</v>
      </c>
      <c r="AT446" s="98">
        <f t="shared" si="272"/>
        <v>8400</v>
      </c>
      <c r="AU446" s="98">
        <f t="shared" si="272"/>
        <v>6800</v>
      </c>
      <c r="AV446" s="98">
        <f t="shared" si="272"/>
        <v>5300</v>
      </c>
      <c r="AW446" s="99">
        <f t="shared" si="273"/>
        <v>2508</v>
      </c>
      <c r="AX446" s="252" t="s">
        <v>3</v>
      </c>
      <c r="AY446" s="100">
        <v>1540</v>
      </c>
      <c r="AZ446" s="101">
        <v>840</v>
      </c>
      <c r="BA446" s="101">
        <v>700</v>
      </c>
      <c r="BB446" s="101">
        <v>490</v>
      </c>
      <c r="BC446" s="96">
        <v>1320</v>
      </c>
      <c r="BD446" s="96">
        <v>720</v>
      </c>
      <c r="BE446" s="96">
        <v>600</v>
      </c>
      <c r="BF446" s="96">
        <v>420</v>
      </c>
      <c r="BG446" s="102">
        <f t="shared" si="274"/>
        <v>2792</v>
      </c>
      <c r="BJ446" s="247" t="e">
        <f>M446*#REF!</f>
        <v>#REF!</v>
      </c>
      <c r="BK446" s="247" t="e">
        <f>N446*#REF!</f>
        <v>#REF!</v>
      </c>
      <c r="BL446" s="247" t="e">
        <f>O446*#REF!</f>
        <v>#REF!</v>
      </c>
      <c r="BM446" s="247" t="e">
        <f>P446*#REF!</f>
        <v>#REF!</v>
      </c>
    </row>
    <row r="447" spans="1:65" s="18" customFormat="1" ht="35.1" customHeight="1" x14ac:dyDescent="0.25">
      <c r="A447" s="82" t="str">
        <f t="shared" si="263"/>
        <v>LK35DT+1</v>
      </c>
      <c r="B447" s="82" t="str">
        <f t="shared" si="264"/>
        <v>LK35DT+2</v>
      </c>
      <c r="C447" s="82" t="str">
        <f t="shared" si="265"/>
        <v>LK35DT+3</v>
      </c>
      <c r="D447" s="82" t="str">
        <f t="shared" si="266"/>
        <v>LK35DT+4</v>
      </c>
      <c r="E447" s="18" t="s">
        <v>3</v>
      </c>
      <c r="F447" s="84">
        <v>35</v>
      </c>
      <c r="G447" s="84"/>
      <c r="H447" s="92" t="s">
        <v>5401</v>
      </c>
      <c r="I447" s="83" t="s">
        <v>853</v>
      </c>
      <c r="J447" s="83" t="s">
        <v>269</v>
      </c>
      <c r="K447" s="83" t="str">
        <f t="shared" si="242"/>
        <v>LK35DT</v>
      </c>
      <c r="L447" s="83" t="s">
        <v>1104</v>
      </c>
      <c r="M447" s="260">
        <v>2200</v>
      </c>
      <c r="N447" s="260">
        <v>1100</v>
      </c>
      <c r="O447" s="294">
        <v>900</v>
      </c>
      <c r="P447" s="294">
        <v>700</v>
      </c>
      <c r="Q447" s="94" t="e">
        <f>VLOOKUP(H447&amp;"Vị trí 1",#REF!,9,0)</f>
        <v>#REF!</v>
      </c>
      <c r="R447" s="94" t="e">
        <f>VLOOKUP(H447&amp;"Vị trí 2",#REF!,9,0)</f>
        <v>#REF!</v>
      </c>
      <c r="S447" s="94" t="e">
        <f>VLOOKUP(H447&amp;"Vị trí 3",#REF!,9,0)</f>
        <v>#REF!</v>
      </c>
      <c r="T447" s="94" t="e">
        <f>VLOOKUP(H447&amp;"Vị trí 4",#REF!,9,0)</f>
        <v>#REF!</v>
      </c>
      <c r="U447" s="249" t="e">
        <f>VLOOKUP(A447,#REF!,32,0)</f>
        <v>#REF!</v>
      </c>
      <c r="V447" s="249"/>
      <c r="W447" s="249"/>
      <c r="X447" s="249"/>
      <c r="Y447" s="250" t="e">
        <f>U447/M447</f>
        <v>#REF!</v>
      </c>
      <c r="Z447" s="250"/>
      <c r="AA447" s="250"/>
      <c r="AB447" s="250"/>
      <c r="AC447" s="249"/>
      <c r="AD447" s="249"/>
      <c r="AE447" s="249"/>
      <c r="AF447" s="249"/>
      <c r="AG447" s="250"/>
      <c r="AH447" s="250"/>
      <c r="AI447" s="250"/>
      <c r="AJ447" s="250"/>
      <c r="AK447" s="85">
        <v>12.94</v>
      </c>
      <c r="AL447" s="85"/>
      <c r="AM447" s="251"/>
      <c r="AN447" s="251">
        <f t="shared" si="267"/>
        <v>7.6</v>
      </c>
      <c r="AO447" s="97">
        <f t="shared" si="268"/>
        <v>16720</v>
      </c>
      <c r="AP447" s="97">
        <f t="shared" si="269"/>
        <v>8360</v>
      </c>
      <c r="AQ447" s="97">
        <f t="shared" si="270"/>
        <v>6840</v>
      </c>
      <c r="AR447" s="97">
        <f t="shared" si="271"/>
        <v>5320</v>
      </c>
      <c r="AS447" s="98">
        <f t="shared" si="272"/>
        <v>16700</v>
      </c>
      <c r="AT447" s="98">
        <f t="shared" si="272"/>
        <v>8400</v>
      </c>
      <c r="AU447" s="98">
        <f t="shared" si="272"/>
        <v>6800</v>
      </c>
      <c r="AV447" s="98">
        <f t="shared" si="272"/>
        <v>5300</v>
      </c>
      <c r="AW447" s="99">
        <f t="shared" si="273"/>
        <v>2508</v>
      </c>
      <c r="AX447" s="252" t="s">
        <v>3</v>
      </c>
      <c r="AY447" s="100">
        <v>2870</v>
      </c>
      <c r="AZ447" s="101">
        <v>1680</v>
      </c>
      <c r="BA447" s="101">
        <v>1190</v>
      </c>
      <c r="BB447" s="101">
        <v>840</v>
      </c>
      <c r="BC447" s="96">
        <v>2460</v>
      </c>
      <c r="BD447" s="96">
        <v>1440</v>
      </c>
      <c r="BE447" s="96">
        <v>1020</v>
      </c>
      <c r="BF447" s="96">
        <v>720</v>
      </c>
      <c r="BG447" s="102">
        <f t="shared" si="274"/>
        <v>2792</v>
      </c>
      <c r="BJ447" s="247" t="e">
        <f>M447*#REF!</f>
        <v>#REF!</v>
      </c>
      <c r="BK447" s="247" t="e">
        <f>N447*#REF!</f>
        <v>#REF!</v>
      </c>
      <c r="BL447" s="247" t="e">
        <f>O447*#REF!</f>
        <v>#REF!</v>
      </c>
      <c r="BM447" s="247" t="e">
        <f>P447*#REF!</f>
        <v>#REF!</v>
      </c>
    </row>
    <row r="448" spans="1:65" s="18" customFormat="1" ht="35.1" customHeight="1" x14ac:dyDescent="0.25">
      <c r="A448" s="82" t="str">
        <f t="shared" si="263"/>
        <v>LK36DT+1</v>
      </c>
      <c r="B448" s="82" t="str">
        <f t="shared" si="264"/>
        <v>LK36DT+2</v>
      </c>
      <c r="C448" s="82" t="str">
        <f t="shared" si="265"/>
        <v>LK36DT+3</v>
      </c>
      <c r="D448" s="82" t="str">
        <f t="shared" si="266"/>
        <v>LK36DT+4</v>
      </c>
      <c r="E448" s="18" t="s">
        <v>3</v>
      </c>
      <c r="F448" s="84">
        <v>36</v>
      </c>
      <c r="G448" s="84"/>
      <c r="H448" s="92" t="s">
        <v>5402</v>
      </c>
      <c r="I448" s="83" t="s">
        <v>4372</v>
      </c>
      <c r="J448" s="83" t="s">
        <v>269</v>
      </c>
      <c r="K448" s="83" t="str">
        <f t="shared" si="242"/>
        <v>LK36DT</v>
      </c>
      <c r="L448" s="83" t="s">
        <v>1104</v>
      </c>
      <c r="M448" s="260">
        <v>2200</v>
      </c>
      <c r="N448" s="260">
        <v>1100</v>
      </c>
      <c r="O448" s="294">
        <v>900</v>
      </c>
      <c r="P448" s="294">
        <v>700</v>
      </c>
      <c r="Q448" s="94" t="e">
        <f>VLOOKUP(H448&amp;"Vị trí 1",#REF!,9,0)</f>
        <v>#REF!</v>
      </c>
      <c r="R448" s="94" t="e">
        <f>VLOOKUP(H448&amp;"Vị trí 2",#REF!,9,0)</f>
        <v>#REF!</v>
      </c>
      <c r="S448" s="94" t="e">
        <f>VLOOKUP(H448&amp;"Vị trí 3",#REF!,9,0)</f>
        <v>#REF!</v>
      </c>
      <c r="T448" s="94" t="e">
        <f>VLOOKUP(H448&amp;"Vị trí 4",#REF!,9,0)</f>
        <v>#REF!</v>
      </c>
      <c r="U448" s="249"/>
      <c r="V448" s="249"/>
      <c r="W448" s="249"/>
      <c r="X448" s="249"/>
      <c r="Y448" s="250"/>
      <c r="Z448" s="250"/>
      <c r="AA448" s="250"/>
      <c r="AB448" s="250"/>
      <c r="AC448" s="249"/>
      <c r="AD448" s="249"/>
      <c r="AE448" s="249"/>
      <c r="AF448" s="249"/>
      <c r="AG448" s="250"/>
      <c r="AH448" s="250"/>
      <c r="AI448" s="250"/>
      <c r="AJ448" s="250"/>
      <c r="AK448" s="85">
        <v>10.772727272727273</v>
      </c>
      <c r="AL448" s="85"/>
      <c r="AM448" s="251"/>
      <c r="AN448" s="251">
        <f t="shared" si="267"/>
        <v>6.3</v>
      </c>
      <c r="AO448" s="97">
        <f t="shared" si="268"/>
        <v>13860</v>
      </c>
      <c r="AP448" s="97">
        <f t="shared" si="269"/>
        <v>6930</v>
      </c>
      <c r="AQ448" s="97">
        <f t="shared" si="270"/>
        <v>5670</v>
      </c>
      <c r="AR448" s="97">
        <f t="shared" si="271"/>
        <v>4410</v>
      </c>
      <c r="AS448" s="98">
        <f t="shared" si="272"/>
        <v>13900</v>
      </c>
      <c r="AT448" s="98">
        <f t="shared" si="272"/>
        <v>6900</v>
      </c>
      <c r="AU448" s="98">
        <f t="shared" si="272"/>
        <v>5700</v>
      </c>
      <c r="AV448" s="98">
        <f t="shared" si="272"/>
        <v>4400</v>
      </c>
      <c r="AW448" s="99">
        <f t="shared" si="273"/>
        <v>2079</v>
      </c>
      <c r="AX448" s="252" t="s">
        <v>3</v>
      </c>
      <c r="AY448" s="100">
        <v>3150</v>
      </c>
      <c r="AZ448" s="101">
        <v>1820</v>
      </c>
      <c r="BA448" s="101">
        <v>1190</v>
      </c>
      <c r="BB448" s="101">
        <v>840</v>
      </c>
      <c r="BC448" s="96">
        <v>2700</v>
      </c>
      <c r="BD448" s="96">
        <v>1560</v>
      </c>
      <c r="BE448" s="96">
        <v>1020</v>
      </c>
      <c r="BF448" s="96">
        <v>720</v>
      </c>
      <c r="BG448" s="102">
        <f t="shared" si="274"/>
        <v>2321</v>
      </c>
      <c r="BJ448" s="247" t="e">
        <f>M448*#REF!</f>
        <v>#REF!</v>
      </c>
      <c r="BK448" s="247" t="e">
        <f>N448*#REF!</f>
        <v>#REF!</v>
      </c>
      <c r="BL448" s="247" t="e">
        <f>O448*#REF!</f>
        <v>#REF!</v>
      </c>
      <c r="BM448" s="247" t="e">
        <f>P448*#REF!</f>
        <v>#REF!</v>
      </c>
    </row>
    <row r="449" spans="1:65" s="18" customFormat="1" ht="35.1" customHeight="1" x14ac:dyDescent="0.25">
      <c r="A449" s="82" t="str">
        <f t="shared" si="263"/>
        <v>LK37DT+1</v>
      </c>
      <c r="B449" s="82" t="str">
        <f t="shared" si="264"/>
        <v>LK37DT+2</v>
      </c>
      <c r="C449" s="82" t="str">
        <f t="shared" si="265"/>
        <v>LK37DT+3</v>
      </c>
      <c r="D449" s="82" t="str">
        <f t="shared" si="266"/>
        <v>LK37DT+4</v>
      </c>
      <c r="E449" s="18" t="s">
        <v>3</v>
      </c>
      <c r="F449" s="84">
        <v>37</v>
      </c>
      <c r="G449" s="84"/>
      <c r="H449" s="92" t="s">
        <v>5403</v>
      </c>
      <c r="I449" s="83" t="s">
        <v>5046</v>
      </c>
      <c r="J449" s="83" t="s">
        <v>269</v>
      </c>
      <c r="K449" s="83" t="str">
        <f t="shared" si="242"/>
        <v>LK37DT</v>
      </c>
      <c r="L449" s="83" t="s">
        <v>1104</v>
      </c>
      <c r="M449" s="260">
        <v>2200</v>
      </c>
      <c r="N449" s="260">
        <v>1100</v>
      </c>
      <c r="O449" s="294">
        <v>900</v>
      </c>
      <c r="P449" s="294">
        <v>700</v>
      </c>
      <c r="Q449" s="94" t="e">
        <f>VLOOKUP(H449&amp;"Vị trí 1",#REF!,9,0)</f>
        <v>#REF!</v>
      </c>
      <c r="R449" s="94" t="e">
        <f>VLOOKUP(H449&amp;"Vị trí 2",#REF!,9,0)</f>
        <v>#REF!</v>
      </c>
      <c r="S449" s="94" t="e">
        <f>VLOOKUP(H449&amp;"Vị trí 3",#REF!,9,0)</f>
        <v>#REF!</v>
      </c>
      <c r="T449" s="94" t="e">
        <f>VLOOKUP(H449&amp;"Vị trí 4",#REF!,9,0)</f>
        <v>#REF!</v>
      </c>
      <c r="U449" s="249"/>
      <c r="V449" s="249"/>
      <c r="W449" s="249"/>
      <c r="X449" s="249"/>
      <c r="Y449" s="250"/>
      <c r="Z449" s="250"/>
      <c r="AA449" s="250"/>
      <c r="AB449" s="250"/>
      <c r="AC449" s="249"/>
      <c r="AD449" s="249"/>
      <c r="AE449" s="249"/>
      <c r="AF449" s="249"/>
      <c r="AG449" s="250"/>
      <c r="AH449" s="250"/>
      <c r="AI449" s="250"/>
      <c r="AJ449" s="250"/>
      <c r="AK449" s="85">
        <v>10.227272727272727</v>
      </c>
      <c r="AL449" s="85"/>
      <c r="AM449" s="251"/>
      <c r="AN449" s="251">
        <f t="shared" si="267"/>
        <v>6</v>
      </c>
      <c r="AO449" s="97">
        <f t="shared" si="268"/>
        <v>13200</v>
      </c>
      <c r="AP449" s="97">
        <f t="shared" si="269"/>
        <v>6600</v>
      </c>
      <c r="AQ449" s="97">
        <f t="shared" si="270"/>
        <v>5400</v>
      </c>
      <c r="AR449" s="97">
        <f t="shared" si="271"/>
        <v>4200</v>
      </c>
      <c r="AS449" s="98">
        <f t="shared" si="272"/>
        <v>13200</v>
      </c>
      <c r="AT449" s="98">
        <f t="shared" si="272"/>
        <v>6600</v>
      </c>
      <c r="AU449" s="98">
        <f t="shared" si="272"/>
        <v>5400</v>
      </c>
      <c r="AV449" s="98">
        <f t="shared" si="272"/>
        <v>4200</v>
      </c>
      <c r="AW449" s="99">
        <f t="shared" si="273"/>
        <v>1980</v>
      </c>
      <c r="AX449" s="252" t="s">
        <v>3</v>
      </c>
      <c r="AY449" s="100">
        <v>2800</v>
      </c>
      <c r="AZ449" s="101">
        <v>1400</v>
      </c>
      <c r="BA449" s="101">
        <v>1050</v>
      </c>
      <c r="BB449" s="101">
        <v>700</v>
      </c>
      <c r="BC449" s="96">
        <v>2400</v>
      </c>
      <c r="BD449" s="96">
        <v>1200</v>
      </c>
      <c r="BE449" s="96">
        <v>900</v>
      </c>
      <c r="BF449" s="96">
        <v>600</v>
      </c>
      <c r="BG449" s="102">
        <f t="shared" si="274"/>
        <v>2220</v>
      </c>
      <c r="BJ449" s="247" t="e">
        <f>M449*#REF!</f>
        <v>#REF!</v>
      </c>
      <c r="BK449" s="247" t="e">
        <f>N449*#REF!</f>
        <v>#REF!</v>
      </c>
      <c r="BL449" s="247" t="e">
        <f>O449*#REF!</f>
        <v>#REF!</v>
      </c>
      <c r="BM449" s="247" t="e">
        <f>P449*#REF!</f>
        <v>#REF!</v>
      </c>
    </row>
    <row r="450" spans="1:65" s="18" customFormat="1" ht="35.1" customHeight="1" x14ac:dyDescent="0.25">
      <c r="A450" s="82" t="str">
        <f t="shared" si="263"/>
        <v>LK38DT+1</v>
      </c>
      <c r="B450" s="82" t="str">
        <f t="shared" si="264"/>
        <v>LK38DT+2</v>
      </c>
      <c r="C450" s="82" t="str">
        <f t="shared" si="265"/>
        <v>LK38DT+3</v>
      </c>
      <c r="D450" s="82" t="str">
        <f t="shared" si="266"/>
        <v>LK38DT+4</v>
      </c>
      <c r="E450" s="18" t="s">
        <v>3</v>
      </c>
      <c r="F450" s="84">
        <v>38</v>
      </c>
      <c r="G450" s="84"/>
      <c r="H450" s="92" t="s">
        <v>5404</v>
      </c>
      <c r="I450" s="83" t="s">
        <v>263</v>
      </c>
      <c r="J450" s="83" t="s">
        <v>269</v>
      </c>
      <c r="K450" s="83" t="str">
        <f t="shared" si="242"/>
        <v>LK38DT</v>
      </c>
      <c r="L450" s="83" t="s">
        <v>1104</v>
      </c>
      <c r="M450" s="260">
        <v>3000</v>
      </c>
      <c r="N450" s="260">
        <v>1500</v>
      </c>
      <c r="O450" s="260">
        <v>1000</v>
      </c>
      <c r="P450" s="294">
        <v>800</v>
      </c>
      <c r="Q450" s="94" t="e">
        <f>VLOOKUP(H450&amp;"Vị trí 1",#REF!,9,0)</f>
        <v>#REF!</v>
      </c>
      <c r="R450" s="94" t="e">
        <f>VLOOKUP(H450&amp;"Vị trí 2",#REF!,9,0)</f>
        <v>#REF!</v>
      </c>
      <c r="S450" s="94" t="e">
        <f>VLOOKUP(H450&amp;"Vị trí 3",#REF!,9,0)</f>
        <v>#REF!</v>
      </c>
      <c r="T450" s="94" t="e">
        <f>VLOOKUP(H450&amp;"Vị trí 4",#REF!,9,0)</f>
        <v>#REF!</v>
      </c>
      <c r="U450" s="249"/>
      <c r="V450" s="249"/>
      <c r="W450" s="249"/>
      <c r="X450" s="249"/>
      <c r="Y450" s="250"/>
      <c r="Z450" s="250"/>
      <c r="AA450" s="250"/>
      <c r="AB450" s="250"/>
      <c r="AC450" s="249"/>
      <c r="AD450" s="249"/>
      <c r="AE450" s="249"/>
      <c r="AF450" s="249"/>
      <c r="AG450" s="250"/>
      <c r="AH450" s="250"/>
      <c r="AI450" s="250"/>
      <c r="AJ450" s="250"/>
      <c r="AK450" s="85">
        <v>6.8041666666666663</v>
      </c>
      <c r="AL450" s="85"/>
      <c r="AM450" s="251"/>
      <c r="AN450" s="251">
        <f t="shared" si="267"/>
        <v>4</v>
      </c>
      <c r="AO450" s="97">
        <f t="shared" si="268"/>
        <v>12000</v>
      </c>
      <c r="AP450" s="97">
        <f t="shared" si="269"/>
        <v>6000</v>
      </c>
      <c r="AQ450" s="97">
        <f t="shared" si="270"/>
        <v>4000</v>
      </c>
      <c r="AR450" s="97">
        <f t="shared" si="271"/>
        <v>3200</v>
      </c>
      <c r="AS450" s="98">
        <f t="shared" si="272"/>
        <v>12000</v>
      </c>
      <c r="AT450" s="98">
        <f t="shared" si="272"/>
        <v>6000</v>
      </c>
      <c r="AU450" s="98">
        <f t="shared" si="272"/>
        <v>4000</v>
      </c>
      <c r="AV450" s="98">
        <f t="shared" si="272"/>
        <v>3200</v>
      </c>
      <c r="AW450" s="99">
        <f t="shared" si="273"/>
        <v>1800</v>
      </c>
      <c r="AX450" s="252" t="s">
        <v>3</v>
      </c>
      <c r="AY450" s="100">
        <v>2940</v>
      </c>
      <c r="AZ450" s="101">
        <v>1820</v>
      </c>
      <c r="BA450" s="101">
        <v>1190</v>
      </c>
      <c r="BB450" s="101">
        <v>840</v>
      </c>
      <c r="BC450" s="96">
        <v>2520</v>
      </c>
      <c r="BD450" s="96">
        <v>1560</v>
      </c>
      <c r="BE450" s="96">
        <v>1020</v>
      </c>
      <c r="BF450" s="96">
        <v>720</v>
      </c>
      <c r="BG450" s="102">
        <f t="shared" si="274"/>
        <v>1400</v>
      </c>
      <c r="BJ450" s="247" t="e">
        <f>M450*#REF!</f>
        <v>#REF!</v>
      </c>
      <c r="BK450" s="247" t="e">
        <f>N450*#REF!</f>
        <v>#REF!</v>
      </c>
      <c r="BL450" s="247" t="e">
        <f>O450*#REF!</f>
        <v>#REF!</v>
      </c>
      <c r="BM450" s="247" t="e">
        <f>P450*#REF!</f>
        <v>#REF!</v>
      </c>
    </row>
    <row r="451" spans="1:65" s="18" customFormat="1" ht="35.1" customHeight="1" x14ac:dyDescent="0.25">
      <c r="A451" s="82" t="str">
        <f t="shared" si="263"/>
        <v>LK39DT+1</v>
      </c>
      <c r="B451" s="82" t="str">
        <f t="shared" si="264"/>
        <v>LK39DT+2</v>
      </c>
      <c r="C451" s="82" t="str">
        <f t="shared" si="265"/>
        <v>LK39DT+3</v>
      </c>
      <c r="D451" s="82" t="str">
        <f t="shared" si="266"/>
        <v>LK39DT+4</v>
      </c>
      <c r="E451" s="18" t="s">
        <v>3</v>
      </c>
      <c r="F451" s="84">
        <v>39</v>
      </c>
      <c r="G451" s="84"/>
      <c r="H451" s="92" t="s">
        <v>5405</v>
      </c>
      <c r="I451" s="83" t="s">
        <v>5406</v>
      </c>
      <c r="J451" s="83" t="s">
        <v>273</v>
      </c>
      <c r="K451" s="83" t="str">
        <f t="shared" si="242"/>
        <v>LK39DT</v>
      </c>
      <c r="L451" s="83" t="s">
        <v>263</v>
      </c>
      <c r="M451" s="260">
        <v>2200</v>
      </c>
      <c r="N451" s="260">
        <v>1200</v>
      </c>
      <c r="O451" s="260">
        <v>1000</v>
      </c>
      <c r="P451" s="294">
        <v>700</v>
      </c>
      <c r="Q451" s="94" t="e">
        <f>VLOOKUP(H451&amp;"Vị trí 1",#REF!,9,0)</f>
        <v>#REF!</v>
      </c>
      <c r="R451" s="94" t="e">
        <f>VLOOKUP(H451&amp;"Vị trí 2",#REF!,9,0)</f>
        <v>#REF!</v>
      </c>
      <c r="S451" s="94" t="e">
        <f>VLOOKUP(H451&amp;"Vị trí 3",#REF!,9,0)</f>
        <v>#REF!</v>
      </c>
      <c r="T451" s="94" t="e">
        <f>VLOOKUP(H451&amp;"Vị trí 4",#REF!,9,0)</f>
        <v>#REF!</v>
      </c>
      <c r="U451" s="249"/>
      <c r="V451" s="249"/>
      <c r="W451" s="249"/>
      <c r="X451" s="249"/>
      <c r="Y451" s="250"/>
      <c r="Z451" s="250"/>
      <c r="AA451" s="250"/>
      <c r="AB451" s="250"/>
      <c r="AC451" s="249"/>
      <c r="AD451" s="249"/>
      <c r="AE451" s="249"/>
      <c r="AF451" s="249"/>
      <c r="AG451" s="250"/>
      <c r="AH451" s="250"/>
      <c r="AI451" s="250"/>
      <c r="AJ451" s="250"/>
      <c r="AK451" s="85">
        <v>8.8914141414141419</v>
      </c>
      <c r="AL451" s="85"/>
      <c r="AM451" s="251"/>
      <c r="AN451" s="251">
        <f t="shared" si="267"/>
        <v>5.2</v>
      </c>
      <c r="AO451" s="97">
        <f t="shared" si="268"/>
        <v>11440</v>
      </c>
      <c r="AP451" s="97">
        <f t="shared" si="269"/>
        <v>6240</v>
      </c>
      <c r="AQ451" s="97">
        <f t="shared" si="270"/>
        <v>5200</v>
      </c>
      <c r="AR451" s="97">
        <f t="shared" si="271"/>
        <v>3640</v>
      </c>
      <c r="AS451" s="98">
        <f t="shared" si="272"/>
        <v>11400</v>
      </c>
      <c r="AT451" s="98">
        <f t="shared" si="272"/>
        <v>6200</v>
      </c>
      <c r="AU451" s="98">
        <f t="shared" si="272"/>
        <v>5200</v>
      </c>
      <c r="AV451" s="98">
        <f t="shared" si="272"/>
        <v>3600</v>
      </c>
      <c r="AW451" s="99">
        <f t="shared" si="273"/>
        <v>1716</v>
      </c>
      <c r="AX451" s="252" t="s">
        <v>3</v>
      </c>
      <c r="AY451" s="100">
        <v>4200</v>
      </c>
      <c r="AZ451" s="101">
        <v>2100</v>
      </c>
      <c r="BA451" s="101">
        <v>1400</v>
      </c>
      <c r="BB451" s="101">
        <v>840</v>
      </c>
      <c r="BC451" s="96">
        <v>3600</v>
      </c>
      <c r="BD451" s="96">
        <v>1800</v>
      </c>
      <c r="BE451" s="96">
        <v>1200</v>
      </c>
      <c r="BF451" s="96">
        <v>720</v>
      </c>
      <c r="BG451" s="102">
        <f t="shared" si="274"/>
        <v>1884</v>
      </c>
      <c r="BJ451" s="247" t="e">
        <f>M451*#REF!</f>
        <v>#REF!</v>
      </c>
      <c r="BK451" s="247" t="e">
        <f>N451*#REF!</f>
        <v>#REF!</v>
      </c>
      <c r="BL451" s="247" t="e">
        <f>O451*#REF!</f>
        <v>#REF!</v>
      </c>
      <c r="BM451" s="247" t="e">
        <f>P451*#REF!</f>
        <v>#REF!</v>
      </c>
    </row>
    <row r="452" spans="1:65" s="18" customFormat="1" ht="35.1" customHeight="1" x14ac:dyDescent="0.25">
      <c r="A452" s="82" t="str">
        <f t="shared" si="263"/>
        <v>LK40DT+1</v>
      </c>
      <c r="B452" s="82" t="str">
        <f t="shared" si="264"/>
        <v>LK40DT+2</v>
      </c>
      <c r="C452" s="82" t="str">
        <f t="shared" si="265"/>
        <v>LK40DT+3</v>
      </c>
      <c r="D452" s="82" t="str">
        <f t="shared" si="266"/>
        <v>LK40DT+4</v>
      </c>
      <c r="E452" s="18" t="s">
        <v>3</v>
      </c>
      <c r="F452" s="84">
        <v>40</v>
      </c>
      <c r="G452" s="84"/>
      <c r="H452" s="92" t="s">
        <v>5407</v>
      </c>
      <c r="I452" s="83" t="s">
        <v>258</v>
      </c>
      <c r="J452" s="83" t="s">
        <v>273</v>
      </c>
      <c r="K452" s="83" t="str">
        <f t="shared" si="242"/>
        <v>LK40DT</v>
      </c>
      <c r="L452" s="83" t="s">
        <v>263</v>
      </c>
      <c r="M452" s="260">
        <v>2200</v>
      </c>
      <c r="N452" s="260">
        <v>1200</v>
      </c>
      <c r="O452" s="260">
        <v>1000</v>
      </c>
      <c r="P452" s="294">
        <v>700</v>
      </c>
      <c r="Q452" s="94" t="e">
        <f>VLOOKUP(H452&amp;"Vị trí 1",#REF!,9,0)</f>
        <v>#REF!</v>
      </c>
      <c r="R452" s="94" t="e">
        <f>VLOOKUP(H452&amp;"Vị trí 2",#REF!,9,0)</f>
        <v>#REF!</v>
      </c>
      <c r="S452" s="94" t="e">
        <f>VLOOKUP(H452&amp;"Vị trí 3",#REF!,9,0)</f>
        <v>#REF!</v>
      </c>
      <c r="T452" s="94" t="e">
        <f>VLOOKUP(H452&amp;"Vị trí 4",#REF!,9,0)</f>
        <v>#REF!</v>
      </c>
      <c r="U452" s="249"/>
      <c r="V452" s="249" t="e">
        <f>VLOOKUP(B452,#REF!,32,0)</f>
        <v>#REF!</v>
      </c>
      <c r="W452" s="249"/>
      <c r="X452" s="249"/>
      <c r="Y452" s="250"/>
      <c r="Z452" s="250" t="e">
        <f>V452/N452</f>
        <v>#REF!</v>
      </c>
      <c r="AA452" s="250"/>
      <c r="AB452" s="250"/>
      <c r="AC452" s="249"/>
      <c r="AD452" s="249"/>
      <c r="AE452" s="249"/>
      <c r="AF452" s="249"/>
      <c r="AG452" s="250"/>
      <c r="AH452" s="250"/>
      <c r="AI452" s="250"/>
      <c r="AJ452" s="250"/>
      <c r="AK452" s="85">
        <v>10.132575757575758</v>
      </c>
      <c r="AL452" s="85"/>
      <c r="AM452" s="251"/>
      <c r="AN452" s="251">
        <f t="shared" si="267"/>
        <v>5.9</v>
      </c>
      <c r="AO452" s="97">
        <f t="shared" si="268"/>
        <v>12980</v>
      </c>
      <c r="AP452" s="97">
        <f t="shared" si="269"/>
        <v>7080</v>
      </c>
      <c r="AQ452" s="97">
        <f t="shared" si="270"/>
        <v>5900</v>
      </c>
      <c r="AR452" s="97">
        <f t="shared" si="271"/>
        <v>4130</v>
      </c>
      <c r="AS452" s="98">
        <f t="shared" si="272"/>
        <v>13000</v>
      </c>
      <c r="AT452" s="98">
        <f t="shared" si="272"/>
        <v>7100</v>
      </c>
      <c r="AU452" s="98">
        <f t="shared" si="272"/>
        <v>5900</v>
      </c>
      <c r="AV452" s="98">
        <f t="shared" si="272"/>
        <v>4100</v>
      </c>
      <c r="AW452" s="99">
        <f t="shared" si="273"/>
        <v>1947</v>
      </c>
      <c r="AX452" s="252" t="s">
        <v>3</v>
      </c>
      <c r="AY452" s="100">
        <v>3500</v>
      </c>
      <c r="AZ452" s="101">
        <v>1750</v>
      </c>
      <c r="BA452" s="101">
        <v>1050</v>
      </c>
      <c r="BB452" s="101">
        <v>700</v>
      </c>
      <c r="BC452" s="96">
        <v>3000</v>
      </c>
      <c r="BD452" s="96">
        <v>1500</v>
      </c>
      <c r="BE452" s="96">
        <v>900</v>
      </c>
      <c r="BF452" s="96">
        <v>600</v>
      </c>
      <c r="BG452" s="102">
        <f t="shared" si="274"/>
        <v>2153</v>
      </c>
      <c r="BJ452" s="247" t="e">
        <f>M452*#REF!</f>
        <v>#REF!</v>
      </c>
      <c r="BK452" s="247" t="e">
        <f>N452*#REF!</f>
        <v>#REF!</v>
      </c>
      <c r="BL452" s="247" t="e">
        <f>O452*#REF!</f>
        <v>#REF!</v>
      </c>
      <c r="BM452" s="247" t="e">
        <f>P452*#REF!</f>
        <v>#REF!</v>
      </c>
    </row>
    <row r="453" spans="1:65" s="18" customFormat="1" ht="35.1" customHeight="1" x14ac:dyDescent="0.25">
      <c r="A453" s="82" t="str">
        <f t="shared" si="263"/>
        <v>LK41DT+1</v>
      </c>
      <c r="B453" s="82" t="str">
        <f t="shared" si="264"/>
        <v>LK41DT+2</v>
      </c>
      <c r="C453" s="82" t="str">
        <f t="shared" si="265"/>
        <v>LK41DT+3</v>
      </c>
      <c r="D453" s="82" t="str">
        <f t="shared" si="266"/>
        <v>LK41DT+4</v>
      </c>
      <c r="E453" s="18" t="s">
        <v>3</v>
      </c>
      <c r="F453" s="84">
        <v>41</v>
      </c>
      <c r="G453" s="84"/>
      <c r="H453" s="92" t="s">
        <v>5408</v>
      </c>
      <c r="I453" s="83" t="s">
        <v>5409</v>
      </c>
      <c r="J453" s="83" t="s">
        <v>273</v>
      </c>
      <c r="K453" s="83" t="str">
        <f t="shared" si="242"/>
        <v>LK41DT</v>
      </c>
      <c r="L453" s="83" t="s">
        <v>263</v>
      </c>
      <c r="M453" s="260">
        <v>2200</v>
      </c>
      <c r="N453" s="260">
        <v>1200</v>
      </c>
      <c r="O453" s="260">
        <v>1000</v>
      </c>
      <c r="P453" s="294">
        <v>700</v>
      </c>
      <c r="Q453" s="94" t="e">
        <f>VLOOKUP(H453&amp;"Vị trí 1",#REF!,9,0)</f>
        <v>#REF!</v>
      </c>
      <c r="R453" s="94" t="e">
        <f>VLOOKUP(H453&amp;"Vị trí 2",#REF!,9,0)</f>
        <v>#REF!</v>
      </c>
      <c r="S453" s="94" t="e">
        <f>VLOOKUP(H453&amp;"Vị trí 3",#REF!,9,0)</f>
        <v>#REF!</v>
      </c>
      <c r="T453" s="94" t="e">
        <f>VLOOKUP(H453&amp;"Vị trí 4",#REF!,9,0)</f>
        <v>#REF!</v>
      </c>
      <c r="U453" s="249"/>
      <c r="V453" s="249"/>
      <c r="W453" s="249"/>
      <c r="X453" s="249"/>
      <c r="Y453" s="250"/>
      <c r="Z453" s="250"/>
      <c r="AA453" s="250"/>
      <c r="AB453" s="250"/>
      <c r="AC453" s="249"/>
      <c r="AD453" s="249"/>
      <c r="AE453" s="249"/>
      <c r="AF453" s="249"/>
      <c r="AG453" s="250"/>
      <c r="AH453" s="250"/>
      <c r="AI453" s="250"/>
      <c r="AJ453" s="250"/>
      <c r="AK453" s="85">
        <v>12.94</v>
      </c>
      <c r="AL453" s="85"/>
      <c r="AM453" s="251"/>
      <c r="AN453" s="251">
        <f t="shared" si="267"/>
        <v>7.6</v>
      </c>
      <c r="AO453" s="97">
        <f t="shared" si="268"/>
        <v>16720</v>
      </c>
      <c r="AP453" s="97">
        <f t="shared" si="269"/>
        <v>9120</v>
      </c>
      <c r="AQ453" s="97">
        <f t="shared" si="270"/>
        <v>7600</v>
      </c>
      <c r="AR453" s="97">
        <f t="shared" si="271"/>
        <v>5320</v>
      </c>
      <c r="AS453" s="98">
        <f t="shared" si="272"/>
        <v>16700</v>
      </c>
      <c r="AT453" s="98">
        <f t="shared" si="272"/>
        <v>9100</v>
      </c>
      <c r="AU453" s="98">
        <f t="shared" si="272"/>
        <v>7600</v>
      </c>
      <c r="AV453" s="98">
        <f t="shared" si="272"/>
        <v>5300</v>
      </c>
      <c r="AW453" s="99">
        <f t="shared" si="273"/>
        <v>2508</v>
      </c>
      <c r="AX453" s="252" t="s">
        <v>3</v>
      </c>
      <c r="AY453" s="100"/>
      <c r="AZ453" s="101"/>
      <c r="BA453" s="101"/>
      <c r="BB453" s="101"/>
      <c r="BC453" s="96"/>
      <c r="BD453" s="96"/>
      <c r="BE453" s="96"/>
      <c r="BF453" s="96"/>
      <c r="BG453" s="102">
        <f t="shared" si="274"/>
        <v>2792</v>
      </c>
    </row>
    <row r="454" spans="1:65" s="18" customFormat="1" ht="35.1" customHeight="1" x14ac:dyDescent="0.25">
      <c r="A454" s="82" t="str">
        <f t="shared" si="263"/>
        <v>LK42DT+1</v>
      </c>
      <c r="B454" s="82" t="str">
        <f t="shared" si="264"/>
        <v>LK42DT+2</v>
      </c>
      <c r="C454" s="82" t="str">
        <f t="shared" si="265"/>
        <v>LK42DT+3</v>
      </c>
      <c r="D454" s="82" t="str">
        <f t="shared" si="266"/>
        <v>LK42DT+4</v>
      </c>
      <c r="E454" s="18" t="s">
        <v>3</v>
      </c>
      <c r="F454" s="84">
        <v>42</v>
      </c>
      <c r="G454" s="84"/>
      <c r="H454" s="92" t="s">
        <v>5410</v>
      </c>
      <c r="I454" s="83" t="s">
        <v>213</v>
      </c>
      <c r="J454" s="83" t="s">
        <v>215</v>
      </c>
      <c r="K454" s="83" t="str">
        <f t="shared" si="242"/>
        <v>LK42DT</v>
      </c>
      <c r="L454" s="83" t="s">
        <v>4734</v>
      </c>
      <c r="M454" s="260">
        <v>4100</v>
      </c>
      <c r="N454" s="260">
        <v>2400</v>
      </c>
      <c r="O454" s="260">
        <v>1700</v>
      </c>
      <c r="P454" s="260">
        <v>1200</v>
      </c>
      <c r="Q454" s="94" t="e">
        <f>VLOOKUP(H454&amp;"Vị trí 1",#REF!,9,0)</f>
        <v>#REF!</v>
      </c>
      <c r="R454" s="94" t="e">
        <f>VLOOKUP(H454&amp;"Vị trí 2",#REF!,9,0)</f>
        <v>#REF!</v>
      </c>
      <c r="S454" s="94" t="e">
        <f>VLOOKUP(H454&amp;"Vị trí 3",#REF!,9,0)</f>
        <v>#REF!</v>
      </c>
      <c r="T454" s="94" t="e">
        <f>VLOOKUP(H454&amp;"Vị trí 4",#REF!,9,0)</f>
        <v>#REF!</v>
      </c>
      <c r="U454" s="249"/>
      <c r="V454" s="249" t="e">
        <f>VLOOKUP(B454,#REF!,32,0)</f>
        <v>#REF!</v>
      </c>
      <c r="W454" s="249"/>
      <c r="X454" s="249"/>
      <c r="Y454" s="250"/>
      <c r="Z454" s="250" t="e">
        <f>V454/N454</f>
        <v>#REF!</v>
      </c>
      <c r="AA454" s="250"/>
      <c r="AB454" s="250"/>
      <c r="AC454" s="249"/>
      <c r="AD454" s="249"/>
      <c r="AE454" s="249"/>
      <c r="AF454" s="249"/>
      <c r="AG454" s="250"/>
      <c r="AH454" s="250"/>
      <c r="AI454" s="250"/>
      <c r="AJ454" s="250"/>
      <c r="AK454" s="85">
        <v>10.24390243902439</v>
      </c>
      <c r="AL454" s="85"/>
      <c r="AM454" s="251"/>
      <c r="AN454" s="251">
        <f t="shared" si="267"/>
        <v>6</v>
      </c>
      <c r="AO454" s="97">
        <f t="shared" si="268"/>
        <v>24600</v>
      </c>
      <c r="AP454" s="97">
        <f t="shared" si="269"/>
        <v>14400</v>
      </c>
      <c r="AQ454" s="97">
        <f t="shared" si="270"/>
        <v>10200</v>
      </c>
      <c r="AR454" s="97">
        <f t="shared" si="271"/>
        <v>7200</v>
      </c>
      <c r="AS454" s="98">
        <f t="shared" si="272"/>
        <v>24600</v>
      </c>
      <c r="AT454" s="98">
        <f t="shared" si="272"/>
        <v>14400</v>
      </c>
      <c r="AU454" s="98">
        <f t="shared" si="272"/>
        <v>10200</v>
      </c>
      <c r="AV454" s="98">
        <f t="shared" si="272"/>
        <v>7200</v>
      </c>
      <c r="AW454" s="99">
        <f t="shared" si="273"/>
        <v>3690</v>
      </c>
      <c r="AX454" s="252" t="s">
        <v>3</v>
      </c>
      <c r="AY454" s="100">
        <v>2800</v>
      </c>
      <c r="AZ454" s="101">
        <v>1400</v>
      </c>
      <c r="BA454" s="101">
        <v>1050</v>
      </c>
      <c r="BB454" s="101">
        <v>630</v>
      </c>
      <c r="BC454" s="96">
        <v>2400</v>
      </c>
      <c r="BD454" s="96">
        <v>1200</v>
      </c>
      <c r="BE454" s="96">
        <v>900</v>
      </c>
      <c r="BF454" s="96">
        <v>540</v>
      </c>
      <c r="BG454" s="102">
        <f t="shared" si="274"/>
        <v>3510</v>
      </c>
      <c r="BJ454" s="247" t="e">
        <f>M454*#REF!</f>
        <v>#REF!</v>
      </c>
      <c r="BK454" s="247" t="e">
        <f>N454*#REF!</f>
        <v>#REF!</v>
      </c>
      <c r="BL454" s="247" t="e">
        <f>O454*#REF!</f>
        <v>#REF!</v>
      </c>
      <c r="BM454" s="247" t="e">
        <f>P454*#REF!</f>
        <v>#REF!</v>
      </c>
    </row>
    <row r="455" spans="1:65" s="18" customFormat="1" ht="35.1" customHeight="1" x14ac:dyDescent="0.25">
      <c r="A455" s="82" t="str">
        <f t="shared" si="263"/>
        <v>LK43DT+1</v>
      </c>
      <c r="B455" s="82" t="str">
        <f t="shared" si="264"/>
        <v>LK43DT+2</v>
      </c>
      <c r="C455" s="82" t="str">
        <f t="shared" si="265"/>
        <v>LK43DT+3</v>
      </c>
      <c r="D455" s="82" t="str">
        <f t="shared" si="266"/>
        <v>LK43DT+4</v>
      </c>
      <c r="E455" s="18" t="s">
        <v>3</v>
      </c>
      <c r="F455" s="84">
        <v>43</v>
      </c>
      <c r="G455" s="84"/>
      <c r="H455" s="92" t="s">
        <v>5411</v>
      </c>
      <c r="I455" s="83" t="s">
        <v>5412</v>
      </c>
      <c r="J455" s="83" t="s">
        <v>213</v>
      </c>
      <c r="K455" s="83" t="str">
        <f t="shared" si="242"/>
        <v>LK43DT</v>
      </c>
      <c r="L455" s="83" t="s">
        <v>5413</v>
      </c>
      <c r="M455" s="260">
        <v>4500</v>
      </c>
      <c r="N455" s="260">
        <v>2600</v>
      </c>
      <c r="O455" s="260">
        <v>1700</v>
      </c>
      <c r="P455" s="260">
        <v>1200</v>
      </c>
      <c r="Q455" s="94" t="e">
        <f>VLOOKUP(H455&amp;"Vị trí 1",#REF!,9,0)</f>
        <v>#REF!</v>
      </c>
      <c r="R455" s="94" t="e">
        <f>VLOOKUP(H455&amp;"Vị trí 2",#REF!,9,0)</f>
        <v>#REF!</v>
      </c>
      <c r="S455" s="94" t="e">
        <f>VLOOKUP(H455&amp;"Vị trí 3",#REF!,9,0)</f>
        <v>#REF!</v>
      </c>
      <c r="T455" s="94" t="e">
        <f>VLOOKUP(H455&amp;"Vị trí 4",#REF!,9,0)</f>
        <v>#REF!</v>
      </c>
      <c r="U455" s="249" t="e">
        <f>VLOOKUP(A455,#REF!,32,0)</f>
        <v>#REF!</v>
      </c>
      <c r="V455" s="249"/>
      <c r="W455" s="249"/>
      <c r="X455" s="249"/>
      <c r="Y455" s="250" t="e">
        <f>U455/M455</f>
        <v>#REF!</v>
      </c>
      <c r="Z455" s="250"/>
      <c r="AA455" s="250"/>
      <c r="AB455" s="250"/>
      <c r="AC455" s="249"/>
      <c r="AD455" s="249"/>
      <c r="AE455" s="249"/>
      <c r="AF455" s="249"/>
      <c r="AG455" s="250"/>
      <c r="AH455" s="250"/>
      <c r="AI455" s="250"/>
      <c r="AJ455" s="250"/>
      <c r="AK455" s="85">
        <v>12.94</v>
      </c>
      <c r="AL455" s="85"/>
      <c r="AM455" s="251"/>
      <c r="AN455" s="251">
        <f t="shared" si="267"/>
        <v>7.6</v>
      </c>
      <c r="AO455" s="97">
        <f t="shared" si="268"/>
        <v>34200</v>
      </c>
      <c r="AP455" s="97">
        <f t="shared" si="269"/>
        <v>19760</v>
      </c>
      <c r="AQ455" s="97">
        <f t="shared" si="270"/>
        <v>12920</v>
      </c>
      <c r="AR455" s="97">
        <f t="shared" si="271"/>
        <v>9120</v>
      </c>
      <c r="AS455" s="98">
        <f t="shared" si="272"/>
        <v>34200</v>
      </c>
      <c r="AT455" s="98">
        <f t="shared" si="272"/>
        <v>19800</v>
      </c>
      <c r="AU455" s="98">
        <f t="shared" si="272"/>
        <v>12900</v>
      </c>
      <c r="AV455" s="98">
        <f t="shared" si="272"/>
        <v>9100</v>
      </c>
      <c r="AW455" s="99">
        <f t="shared" si="273"/>
        <v>5130</v>
      </c>
      <c r="AX455" s="252" t="s">
        <v>3</v>
      </c>
      <c r="AY455" s="100">
        <v>3080</v>
      </c>
      <c r="AZ455" s="101">
        <v>1540</v>
      </c>
      <c r="BA455" s="101">
        <v>1120</v>
      </c>
      <c r="BB455" s="101">
        <v>630</v>
      </c>
      <c r="BC455" s="96">
        <v>2640</v>
      </c>
      <c r="BD455" s="96">
        <v>1320</v>
      </c>
      <c r="BE455" s="96">
        <v>960</v>
      </c>
      <c r="BF455" s="96">
        <v>540</v>
      </c>
      <c r="BG455" s="102">
        <f t="shared" si="274"/>
        <v>3970</v>
      </c>
      <c r="BJ455" s="247" t="e">
        <f>M455*#REF!</f>
        <v>#REF!</v>
      </c>
      <c r="BK455" s="247" t="e">
        <f>N455*#REF!</f>
        <v>#REF!</v>
      </c>
      <c r="BL455" s="247" t="e">
        <f>O455*#REF!</f>
        <v>#REF!</v>
      </c>
      <c r="BM455" s="247" t="e">
        <f>P455*#REF!</f>
        <v>#REF!</v>
      </c>
    </row>
    <row r="456" spans="1:65" s="18" customFormat="1" ht="35.1" customHeight="1" x14ac:dyDescent="0.25">
      <c r="A456" s="82" t="str">
        <f t="shared" si="263"/>
        <v>LK44DT+1</v>
      </c>
      <c r="B456" s="82" t="str">
        <f t="shared" si="264"/>
        <v>LK44DT+2</v>
      </c>
      <c r="C456" s="82" t="str">
        <f t="shared" si="265"/>
        <v>LK44DT+3</v>
      </c>
      <c r="D456" s="82" t="str">
        <f t="shared" si="266"/>
        <v>LK44DT+4</v>
      </c>
      <c r="E456" s="18" t="s">
        <v>3</v>
      </c>
      <c r="F456" s="84">
        <v>44</v>
      </c>
      <c r="G456" s="84"/>
      <c r="H456" s="92" t="s">
        <v>5414</v>
      </c>
      <c r="I456" s="83" t="s">
        <v>181</v>
      </c>
      <c r="J456" s="83" t="s">
        <v>5415</v>
      </c>
      <c r="K456" s="83" t="str">
        <f t="shared" si="242"/>
        <v>LK44DT</v>
      </c>
      <c r="L456" s="83" t="s">
        <v>5413</v>
      </c>
      <c r="M456" s="260">
        <v>4000</v>
      </c>
      <c r="N456" s="260">
        <v>2000</v>
      </c>
      <c r="O456" s="260">
        <v>1500</v>
      </c>
      <c r="P456" s="260">
        <v>1000</v>
      </c>
      <c r="Q456" s="94" t="e">
        <f>VLOOKUP(H456&amp;"Vị trí 1",#REF!,9,0)</f>
        <v>#REF!</v>
      </c>
      <c r="R456" s="94" t="e">
        <f>VLOOKUP(H456&amp;"Vị trí 2",#REF!,9,0)</f>
        <v>#REF!</v>
      </c>
      <c r="S456" s="94" t="e">
        <f>VLOOKUP(H456&amp;"Vị trí 3",#REF!,9,0)</f>
        <v>#REF!</v>
      </c>
      <c r="T456" s="94" t="e">
        <f>VLOOKUP(H456&amp;"Vị trí 4",#REF!,9,0)</f>
        <v>#REF!</v>
      </c>
      <c r="U456" s="249"/>
      <c r="V456" s="249"/>
      <c r="W456" s="249"/>
      <c r="X456" s="249"/>
      <c r="Y456" s="250"/>
      <c r="Z456" s="250"/>
      <c r="AA456" s="250"/>
      <c r="AB456" s="250"/>
      <c r="AC456" s="249"/>
      <c r="AD456" s="249"/>
      <c r="AE456" s="249"/>
      <c r="AF456" s="249"/>
      <c r="AG456" s="250"/>
      <c r="AH456" s="250"/>
      <c r="AI456" s="250"/>
      <c r="AJ456" s="250"/>
      <c r="AK456" s="85">
        <v>12.94</v>
      </c>
      <c r="AL456" s="85"/>
      <c r="AM456" s="251"/>
      <c r="AN456" s="251">
        <f t="shared" si="267"/>
        <v>7.6</v>
      </c>
      <c r="AO456" s="97">
        <f t="shared" si="268"/>
        <v>30400</v>
      </c>
      <c r="AP456" s="97">
        <f t="shared" si="269"/>
        <v>15200</v>
      </c>
      <c r="AQ456" s="97">
        <f t="shared" si="270"/>
        <v>11400</v>
      </c>
      <c r="AR456" s="97">
        <f t="shared" si="271"/>
        <v>7600</v>
      </c>
      <c r="AS456" s="98">
        <f t="shared" si="272"/>
        <v>30400</v>
      </c>
      <c r="AT456" s="98">
        <f t="shared" si="272"/>
        <v>15200</v>
      </c>
      <c r="AU456" s="98">
        <f t="shared" si="272"/>
        <v>11400</v>
      </c>
      <c r="AV456" s="98">
        <f t="shared" si="272"/>
        <v>7600</v>
      </c>
      <c r="AW456" s="99">
        <f t="shared" si="273"/>
        <v>4560</v>
      </c>
      <c r="AX456" s="252" t="s">
        <v>3</v>
      </c>
      <c r="AY456" s="100">
        <v>4200</v>
      </c>
      <c r="AZ456" s="101">
        <v>2100</v>
      </c>
      <c r="BA456" s="101">
        <v>1400</v>
      </c>
      <c r="BB456" s="101">
        <v>840</v>
      </c>
      <c r="BC456" s="96">
        <v>3600</v>
      </c>
      <c r="BD456" s="96">
        <v>1800</v>
      </c>
      <c r="BE456" s="96">
        <v>1200</v>
      </c>
      <c r="BF456" s="96">
        <v>720</v>
      </c>
      <c r="BG456" s="102">
        <f t="shared" si="274"/>
        <v>3040</v>
      </c>
      <c r="BJ456" s="247" t="e">
        <f>M456*#REF!</f>
        <v>#REF!</v>
      </c>
      <c r="BK456" s="247" t="e">
        <f>N456*#REF!</f>
        <v>#REF!</v>
      </c>
      <c r="BL456" s="247" t="e">
        <f>O456*#REF!</f>
        <v>#REF!</v>
      </c>
      <c r="BM456" s="247" t="e">
        <f>P456*#REF!</f>
        <v>#REF!</v>
      </c>
    </row>
    <row r="457" spans="1:65" s="18" customFormat="1" ht="35.1" customHeight="1" x14ac:dyDescent="0.25">
      <c r="A457" s="82" t="str">
        <f t="shared" si="263"/>
        <v>LK45DT+1</v>
      </c>
      <c r="B457" s="82" t="str">
        <f t="shared" si="264"/>
        <v>LK45DT+2</v>
      </c>
      <c r="C457" s="82" t="str">
        <f t="shared" si="265"/>
        <v>LK45DT+3</v>
      </c>
      <c r="D457" s="82" t="str">
        <f t="shared" si="266"/>
        <v>LK45DT+4</v>
      </c>
      <c r="E457" s="18" t="s">
        <v>3</v>
      </c>
      <c r="F457" s="84">
        <v>45</v>
      </c>
      <c r="G457" s="84"/>
      <c r="H457" s="92" t="s">
        <v>5416</v>
      </c>
      <c r="I457" s="83" t="s">
        <v>5073</v>
      </c>
      <c r="J457" s="83" t="s">
        <v>215</v>
      </c>
      <c r="K457" s="83" t="str">
        <f t="shared" si="242"/>
        <v>LK45DT</v>
      </c>
      <c r="L457" s="83" t="s">
        <v>269</v>
      </c>
      <c r="M457" s="260">
        <v>4200</v>
      </c>
      <c r="N457" s="260">
        <v>2600</v>
      </c>
      <c r="O457" s="260">
        <v>1700</v>
      </c>
      <c r="P457" s="260">
        <v>1200</v>
      </c>
      <c r="Q457" s="94" t="e">
        <f>VLOOKUP(H457&amp;"Vị trí 1",#REF!,9,0)</f>
        <v>#REF!</v>
      </c>
      <c r="R457" s="94" t="e">
        <f>VLOOKUP(H457&amp;"Vị trí 2",#REF!,9,0)</f>
        <v>#REF!</v>
      </c>
      <c r="S457" s="94" t="e">
        <f>VLOOKUP(H457&amp;"Vị trí 3",#REF!,9,0)</f>
        <v>#REF!</v>
      </c>
      <c r="T457" s="94" t="e">
        <f>VLOOKUP(H457&amp;"Vị trí 4",#REF!,9,0)</f>
        <v>#REF!</v>
      </c>
      <c r="U457" s="249"/>
      <c r="V457" s="249"/>
      <c r="W457" s="249"/>
      <c r="X457" s="249"/>
      <c r="Y457" s="250"/>
      <c r="Z457" s="250"/>
      <c r="AA457" s="250"/>
      <c r="AB457" s="250"/>
      <c r="AC457" s="249"/>
      <c r="AD457" s="249"/>
      <c r="AE457" s="249"/>
      <c r="AF457" s="249"/>
      <c r="AG457" s="250"/>
      <c r="AH457" s="250"/>
      <c r="AI457" s="250"/>
      <c r="AJ457" s="250"/>
      <c r="AK457" s="85">
        <v>12.94</v>
      </c>
      <c r="AL457" s="85"/>
      <c r="AM457" s="251"/>
      <c r="AN457" s="251">
        <f t="shared" si="267"/>
        <v>7.6</v>
      </c>
      <c r="AO457" s="97">
        <f t="shared" si="268"/>
        <v>31920</v>
      </c>
      <c r="AP457" s="97">
        <f t="shared" si="269"/>
        <v>19760</v>
      </c>
      <c r="AQ457" s="97">
        <f t="shared" si="270"/>
        <v>12920</v>
      </c>
      <c r="AR457" s="97">
        <f t="shared" si="271"/>
        <v>9120</v>
      </c>
      <c r="AS457" s="98">
        <f t="shared" si="272"/>
        <v>31900</v>
      </c>
      <c r="AT457" s="98">
        <f t="shared" si="272"/>
        <v>19800</v>
      </c>
      <c r="AU457" s="98">
        <f t="shared" si="272"/>
        <v>12900</v>
      </c>
      <c r="AV457" s="98">
        <f t="shared" si="272"/>
        <v>9100</v>
      </c>
      <c r="AW457" s="99">
        <f t="shared" si="273"/>
        <v>4788</v>
      </c>
      <c r="AX457" s="252" t="s">
        <v>3</v>
      </c>
      <c r="AY457" s="100"/>
      <c r="AZ457" s="101"/>
      <c r="BA457" s="101"/>
      <c r="BB457" s="101"/>
      <c r="BC457" s="96"/>
      <c r="BD457" s="96"/>
      <c r="BE457" s="96"/>
      <c r="BF457" s="96"/>
      <c r="BG457" s="102">
        <f t="shared" si="274"/>
        <v>4312</v>
      </c>
    </row>
    <row r="458" spans="1:65" s="18" customFormat="1" ht="35.1" customHeight="1" x14ac:dyDescent="0.25">
      <c r="A458" s="82" t="str">
        <f t="shared" si="263"/>
        <v>LK46DT+1</v>
      </c>
      <c r="B458" s="82" t="str">
        <f t="shared" si="264"/>
        <v>LK46DT+2</v>
      </c>
      <c r="C458" s="82" t="str">
        <f t="shared" si="265"/>
        <v>LK46DT+3</v>
      </c>
      <c r="D458" s="82" t="str">
        <f t="shared" si="266"/>
        <v>LK46DT+4</v>
      </c>
      <c r="E458" s="18" t="s">
        <v>3</v>
      </c>
      <c r="F458" s="84">
        <v>46</v>
      </c>
      <c r="G458" s="84"/>
      <c r="H458" s="92" t="s">
        <v>5417</v>
      </c>
      <c r="I458" s="83" t="s">
        <v>5413</v>
      </c>
      <c r="J458" s="83" t="s">
        <v>215</v>
      </c>
      <c r="K458" s="83" t="str">
        <f t="shared" si="242"/>
        <v>LK46DT</v>
      </c>
      <c r="L458" s="83" t="s">
        <v>269</v>
      </c>
      <c r="M458" s="260">
        <v>6000</v>
      </c>
      <c r="N458" s="260">
        <v>3000</v>
      </c>
      <c r="O458" s="260">
        <v>2000</v>
      </c>
      <c r="P458" s="260">
        <v>1200</v>
      </c>
      <c r="Q458" s="94" t="e">
        <f>VLOOKUP(H458&amp;"Vị trí 1",#REF!,9,0)</f>
        <v>#REF!</v>
      </c>
      <c r="R458" s="94" t="e">
        <f>VLOOKUP(H458&amp;"Vị trí 2",#REF!,9,0)</f>
        <v>#REF!</v>
      </c>
      <c r="S458" s="94" t="e">
        <f>VLOOKUP(H458&amp;"Vị trí 3",#REF!,9,0)</f>
        <v>#REF!</v>
      </c>
      <c r="T458" s="94" t="e">
        <f>VLOOKUP(H458&amp;"Vị trí 4",#REF!,9,0)</f>
        <v>#REF!</v>
      </c>
      <c r="U458" s="249"/>
      <c r="V458" s="249"/>
      <c r="W458" s="249"/>
      <c r="X458" s="249"/>
      <c r="Y458" s="250"/>
      <c r="Z458" s="250"/>
      <c r="AA458" s="250"/>
      <c r="AB458" s="250"/>
      <c r="AC458" s="249"/>
      <c r="AD458" s="249"/>
      <c r="AE458" s="249"/>
      <c r="AF458" s="249"/>
      <c r="AG458" s="250"/>
      <c r="AH458" s="250"/>
      <c r="AI458" s="250"/>
      <c r="AJ458" s="250"/>
      <c r="AK458" s="85">
        <v>12.94</v>
      </c>
      <c r="AL458" s="85"/>
      <c r="AM458" s="251"/>
      <c r="AN458" s="251">
        <f t="shared" si="267"/>
        <v>7.6</v>
      </c>
      <c r="AO458" s="97">
        <f t="shared" si="268"/>
        <v>45600</v>
      </c>
      <c r="AP458" s="97">
        <f t="shared" si="269"/>
        <v>22800</v>
      </c>
      <c r="AQ458" s="97">
        <f t="shared" si="270"/>
        <v>15200</v>
      </c>
      <c r="AR458" s="97">
        <f t="shared" si="271"/>
        <v>9120</v>
      </c>
      <c r="AS458" s="98">
        <f t="shared" si="272"/>
        <v>45600</v>
      </c>
      <c r="AT458" s="98">
        <f t="shared" si="272"/>
        <v>22800</v>
      </c>
      <c r="AU458" s="98">
        <f t="shared" si="272"/>
        <v>15200</v>
      </c>
      <c r="AV458" s="98">
        <f t="shared" si="272"/>
        <v>9100</v>
      </c>
      <c r="AW458" s="99">
        <f t="shared" si="273"/>
        <v>6840</v>
      </c>
      <c r="AX458" s="252" t="s">
        <v>3</v>
      </c>
      <c r="AY458" s="100">
        <v>2800</v>
      </c>
      <c r="AZ458" s="101">
        <v>1400</v>
      </c>
      <c r="BA458" s="101">
        <v>980</v>
      </c>
      <c r="BB458" s="101">
        <v>630</v>
      </c>
      <c r="BC458" s="96">
        <v>2400</v>
      </c>
      <c r="BD458" s="96">
        <v>1200</v>
      </c>
      <c r="BE458" s="96">
        <v>840</v>
      </c>
      <c r="BF458" s="96">
        <v>540</v>
      </c>
      <c r="BG458" s="102">
        <f t="shared" si="274"/>
        <v>2260</v>
      </c>
      <c r="BJ458" s="247" t="e">
        <f>M458*#REF!</f>
        <v>#REF!</v>
      </c>
      <c r="BK458" s="247" t="e">
        <f>N458*#REF!</f>
        <v>#REF!</v>
      </c>
      <c r="BL458" s="247" t="e">
        <f>O458*#REF!</f>
        <v>#REF!</v>
      </c>
      <c r="BM458" s="247" t="e">
        <f>P458*#REF!</f>
        <v>#REF!</v>
      </c>
    </row>
    <row r="459" spans="1:65" s="18" customFormat="1" ht="35.1" customHeight="1" x14ac:dyDescent="0.25">
      <c r="A459" s="82" t="str">
        <f t="shared" si="263"/>
        <v>LK47DT+1</v>
      </c>
      <c r="B459" s="82" t="str">
        <f t="shared" si="264"/>
        <v>LK47DT+2</v>
      </c>
      <c r="C459" s="82" t="str">
        <f t="shared" si="265"/>
        <v>LK47DT+3</v>
      </c>
      <c r="D459" s="82" t="str">
        <f t="shared" si="266"/>
        <v>LK47DT+4</v>
      </c>
      <c r="E459" s="18" t="s">
        <v>3</v>
      </c>
      <c r="F459" s="84">
        <v>47</v>
      </c>
      <c r="G459" s="84"/>
      <c r="H459" s="92" t="s">
        <v>5418</v>
      </c>
      <c r="I459" s="83" t="s">
        <v>5124</v>
      </c>
      <c r="J459" s="83" t="s">
        <v>5275</v>
      </c>
      <c r="K459" s="83" t="str">
        <f t="shared" si="242"/>
        <v>LK47DT</v>
      </c>
      <c r="L459" s="83" t="s">
        <v>4734</v>
      </c>
      <c r="M459" s="260">
        <v>5000</v>
      </c>
      <c r="N459" s="260">
        <v>2500</v>
      </c>
      <c r="O459" s="260">
        <v>1500</v>
      </c>
      <c r="P459" s="260">
        <v>1000</v>
      </c>
      <c r="Q459" s="94" t="e">
        <f>VLOOKUP(H459&amp;"Vị trí 1",#REF!,9,0)</f>
        <v>#REF!</v>
      </c>
      <c r="R459" s="94" t="e">
        <f>VLOOKUP(H459&amp;"Vị trí 2",#REF!,9,0)</f>
        <v>#REF!</v>
      </c>
      <c r="S459" s="94" t="e">
        <f>VLOOKUP(H459&amp;"Vị trí 3",#REF!,9,0)</f>
        <v>#REF!</v>
      </c>
      <c r="T459" s="94" t="e">
        <f>VLOOKUP(H459&amp;"Vị trí 4",#REF!,9,0)</f>
        <v>#REF!</v>
      </c>
      <c r="U459" s="249" t="e">
        <f>VLOOKUP(A459,#REF!,32,0)</f>
        <v>#REF!</v>
      </c>
      <c r="V459" s="249"/>
      <c r="W459" s="249"/>
      <c r="X459" s="249"/>
      <c r="Y459" s="250" t="e">
        <f>U459/M459</f>
        <v>#REF!</v>
      </c>
      <c r="Z459" s="250"/>
      <c r="AA459" s="250"/>
      <c r="AB459" s="250"/>
      <c r="AC459" s="249"/>
      <c r="AD459" s="249"/>
      <c r="AE459" s="249"/>
      <c r="AF459" s="249"/>
      <c r="AG459" s="250"/>
      <c r="AH459" s="250"/>
      <c r="AI459" s="250"/>
      <c r="AJ459" s="250"/>
      <c r="AK459" s="85">
        <v>11.6</v>
      </c>
      <c r="AL459" s="85"/>
      <c r="AM459" s="251"/>
      <c r="AN459" s="251">
        <f t="shared" si="267"/>
        <v>6.8</v>
      </c>
      <c r="AO459" s="97">
        <f t="shared" si="268"/>
        <v>34000</v>
      </c>
      <c r="AP459" s="97">
        <f t="shared" si="269"/>
        <v>17000</v>
      </c>
      <c r="AQ459" s="97">
        <f t="shared" si="270"/>
        <v>10200</v>
      </c>
      <c r="AR459" s="97">
        <f t="shared" si="271"/>
        <v>6800</v>
      </c>
      <c r="AS459" s="98">
        <f t="shared" si="272"/>
        <v>34000</v>
      </c>
      <c r="AT459" s="98">
        <f t="shared" si="272"/>
        <v>17000</v>
      </c>
      <c r="AU459" s="98">
        <f t="shared" si="272"/>
        <v>10200</v>
      </c>
      <c r="AV459" s="98">
        <f t="shared" si="272"/>
        <v>6800</v>
      </c>
      <c r="AW459" s="99">
        <f t="shared" si="273"/>
        <v>5100</v>
      </c>
      <c r="AX459" s="252" t="s">
        <v>3</v>
      </c>
      <c r="AY459" s="100">
        <v>2800</v>
      </c>
      <c r="AZ459" s="101">
        <v>1400</v>
      </c>
      <c r="BA459" s="101">
        <v>1050</v>
      </c>
      <c r="BB459" s="101">
        <v>560</v>
      </c>
      <c r="BC459" s="96">
        <v>2400</v>
      </c>
      <c r="BD459" s="96">
        <v>1200</v>
      </c>
      <c r="BE459" s="96">
        <v>900</v>
      </c>
      <c r="BF459" s="96">
        <v>480</v>
      </c>
      <c r="BG459" s="102">
        <f t="shared" si="274"/>
        <v>1700</v>
      </c>
      <c r="BJ459" s="247" t="e">
        <f>M459*#REF!</f>
        <v>#REF!</v>
      </c>
      <c r="BK459" s="247" t="e">
        <f>N459*#REF!</f>
        <v>#REF!</v>
      </c>
      <c r="BL459" s="247" t="e">
        <f>O459*#REF!</f>
        <v>#REF!</v>
      </c>
      <c r="BM459" s="247" t="e">
        <f>P459*#REF!</f>
        <v>#REF!</v>
      </c>
    </row>
    <row r="460" spans="1:65" s="18" customFormat="1" ht="35.1" customHeight="1" x14ac:dyDescent="0.25">
      <c r="A460" s="82" t="str">
        <f t="shared" si="263"/>
        <v>LK48DT+1</v>
      </c>
      <c r="B460" s="82" t="str">
        <f t="shared" si="264"/>
        <v>LK48DT+2</v>
      </c>
      <c r="C460" s="82" t="str">
        <f t="shared" si="265"/>
        <v>LK48DT+3</v>
      </c>
      <c r="D460" s="82" t="str">
        <f t="shared" si="266"/>
        <v>LK48DT+4</v>
      </c>
      <c r="E460" s="18" t="s">
        <v>3</v>
      </c>
      <c r="F460" s="84">
        <v>48</v>
      </c>
      <c r="G460" s="84"/>
      <c r="H460" s="92" t="s">
        <v>5419</v>
      </c>
      <c r="I460" s="83" t="s">
        <v>266</v>
      </c>
      <c r="J460" s="83" t="s">
        <v>5338</v>
      </c>
      <c r="K460" s="83"/>
      <c r="L460" s="83" t="s">
        <v>5124</v>
      </c>
      <c r="M460" s="294"/>
      <c r="N460" s="294"/>
      <c r="O460" s="294"/>
      <c r="P460" s="294"/>
      <c r="Q460" s="94"/>
      <c r="R460" s="94"/>
      <c r="S460" s="94"/>
      <c r="T460" s="94"/>
      <c r="U460" s="249" t="e">
        <f>VLOOKUP(A460,#REF!,32,0)</f>
        <v>#REF!</v>
      </c>
      <c r="V460" s="249"/>
      <c r="W460" s="249"/>
      <c r="X460" s="249"/>
      <c r="Y460" s="250" t="e">
        <f>U460/M460</f>
        <v>#REF!</v>
      </c>
      <c r="Z460" s="250"/>
      <c r="AA460" s="250"/>
      <c r="AB460" s="250"/>
      <c r="AC460" s="249"/>
      <c r="AD460" s="249"/>
      <c r="AE460" s="249"/>
      <c r="AF460" s="249"/>
      <c r="AG460" s="250"/>
      <c r="AH460" s="250"/>
      <c r="AI460" s="250"/>
      <c r="AJ460" s="250"/>
      <c r="AK460" s="85"/>
      <c r="AL460" s="85"/>
      <c r="AM460" s="251"/>
      <c r="AN460" s="251"/>
      <c r="AO460" s="97"/>
      <c r="AP460" s="97"/>
      <c r="AQ460" s="97"/>
      <c r="AR460" s="97"/>
      <c r="AS460" s="97"/>
      <c r="AT460" s="97"/>
      <c r="AU460" s="97"/>
      <c r="AV460" s="97"/>
      <c r="AW460" s="59"/>
      <c r="AX460" s="252" t="s">
        <v>3</v>
      </c>
      <c r="AY460" s="100">
        <v>4200</v>
      </c>
      <c r="AZ460" s="101">
        <v>2100</v>
      </c>
      <c r="BA460" s="101">
        <v>1400</v>
      </c>
      <c r="BB460" s="101">
        <v>840</v>
      </c>
      <c r="BC460" s="96">
        <v>3600</v>
      </c>
      <c r="BD460" s="96">
        <v>1800</v>
      </c>
      <c r="BE460" s="96">
        <v>1200</v>
      </c>
      <c r="BF460" s="96">
        <v>720</v>
      </c>
      <c r="BJ460" s="247" t="e">
        <f>M460*#REF!</f>
        <v>#REF!</v>
      </c>
      <c r="BK460" s="247" t="e">
        <f>N460*#REF!</f>
        <v>#REF!</v>
      </c>
      <c r="BL460" s="247" t="e">
        <f>O460*#REF!</f>
        <v>#REF!</v>
      </c>
      <c r="BM460" s="247" t="e">
        <f>P460*#REF!</f>
        <v>#REF!</v>
      </c>
    </row>
    <row r="461" spans="1:65" s="18" customFormat="1" ht="35.1" customHeight="1" x14ac:dyDescent="0.25">
      <c r="A461" s="82" t="str">
        <f t="shared" si="263"/>
        <v>LK48DT_D1+1</v>
      </c>
      <c r="B461" s="82" t="str">
        <f t="shared" si="264"/>
        <v>LK48DT_D1+2</v>
      </c>
      <c r="C461" s="82" t="str">
        <f t="shared" si="265"/>
        <v>LK48DT_D1+3</v>
      </c>
      <c r="D461" s="82" t="str">
        <f t="shared" si="266"/>
        <v>LK48DT_D1+4</v>
      </c>
      <c r="E461" s="18" t="s">
        <v>3</v>
      </c>
      <c r="F461" s="84"/>
      <c r="G461" s="84"/>
      <c r="H461" s="92" t="s">
        <v>5420</v>
      </c>
      <c r="I461" s="83" t="s">
        <v>5421</v>
      </c>
      <c r="J461" s="83" t="s">
        <v>5338</v>
      </c>
      <c r="K461" s="83" t="str">
        <f t="shared" ref="K461:K523" si="275">H461</f>
        <v>LK48DT_D1</v>
      </c>
      <c r="L461" s="83" t="s">
        <v>5257</v>
      </c>
      <c r="M461" s="260">
        <v>4000</v>
      </c>
      <c r="N461" s="260">
        <v>2000</v>
      </c>
      <c r="O461" s="260">
        <v>1500</v>
      </c>
      <c r="P461" s="294">
        <v>900</v>
      </c>
      <c r="Q461" s="94" t="e">
        <f>VLOOKUP(H461&amp;"Vị trí 1",#REF!,9,0)</f>
        <v>#REF!</v>
      </c>
      <c r="R461" s="94" t="e">
        <f>VLOOKUP(H461&amp;"Vị trí 2",#REF!,9,0)</f>
        <v>#REF!</v>
      </c>
      <c r="S461" s="94" t="e">
        <f>VLOOKUP(H461&amp;"Vị trí 3",#REF!,9,0)</f>
        <v>#REF!</v>
      </c>
      <c r="T461" s="94" t="e">
        <f>VLOOKUP(H461&amp;"Vị trí 4",#REF!,9,0)</f>
        <v>#REF!</v>
      </c>
      <c r="U461" s="249"/>
      <c r="V461" s="249"/>
      <c r="W461" s="249"/>
      <c r="X461" s="249"/>
      <c r="Y461" s="250"/>
      <c r="Z461" s="250"/>
      <c r="AA461" s="250"/>
      <c r="AB461" s="250"/>
      <c r="AC461" s="249"/>
      <c r="AD461" s="249"/>
      <c r="AE461" s="249"/>
      <c r="AF461" s="249"/>
      <c r="AG461" s="250"/>
      <c r="AH461" s="250"/>
      <c r="AI461" s="250"/>
      <c r="AJ461" s="250"/>
      <c r="AK461" s="85">
        <v>9.2949999999999999</v>
      </c>
      <c r="AL461" s="85"/>
      <c r="AM461" s="251"/>
      <c r="AN461" s="251">
        <f>ROUNDDOWN(AK461*$AN$10/$AK$10,1)</f>
        <v>5.4</v>
      </c>
      <c r="AO461" s="97">
        <f t="shared" ref="AO461:AR463" si="276">M461*$AN461</f>
        <v>21600</v>
      </c>
      <c r="AP461" s="97">
        <f t="shared" si="276"/>
        <v>10800</v>
      </c>
      <c r="AQ461" s="97">
        <f t="shared" si="276"/>
        <v>8100.0000000000009</v>
      </c>
      <c r="AR461" s="97">
        <f t="shared" si="276"/>
        <v>4860</v>
      </c>
      <c r="AS461" s="98">
        <f t="shared" ref="AS461:AV463" si="277">IF(AO461&lt;1000,ROUND(AO461,-1),ROUND(AO461,-2))</f>
        <v>21600</v>
      </c>
      <c r="AT461" s="98">
        <f t="shared" si="277"/>
        <v>10800</v>
      </c>
      <c r="AU461" s="98">
        <f t="shared" si="277"/>
        <v>8100</v>
      </c>
      <c r="AV461" s="98">
        <f t="shared" si="277"/>
        <v>4900</v>
      </c>
      <c r="AW461" s="99">
        <f>AO461*0.15</f>
        <v>3240</v>
      </c>
      <c r="AX461" s="252" t="s">
        <v>3</v>
      </c>
      <c r="AY461" s="100"/>
      <c r="AZ461" s="101"/>
      <c r="BA461" s="101"/>
      <c r="BB461" s="101"/>
      <c r="BC461" s="96"/>
      <c r="BD461" s="96"/>
      <c r="BE461" s="96"/>
      <c r="BF461" s="96"/>
      <c r="BG461" s="102">
        <f>AV461-AW461</f>
        <v>1660</v>
      </c>
    </row>
    <row r="462" spans="1:65" s="18" customFormat="1" ht="35.1" customHeight="1" x14ac:dyDescent="0.25">
      <c r="A462" s="82" t="str">
        <f t="shared" si="263"/>
        <v>LK48DT_D2+1</v>
      </c>
      <c r="B462" s="82" t="str">
        <f t="shared" si="264"/>
        <v>LK48DT_D2+2</v>
      </c>
      <c r="C462" s="82" t="str">
        <f t="shared" si="265"/>
        <v>LK48DT_D2+3</v>
      </c>
      <c r="D462" s="82" t="str">
        <f t="shared" si="266"/>
        <v>LK48DT_D2+4</v>
      </c>
      <c r="E462" s="18" t="s">
        <v>3</v>
      </c>
      <c r="F462" s="84"/>
      <c r="G462" s="84"/>
      <c r="H462" s="92" t="s">
        <v>5422</v>
      </c>
      <c r="I462" s="83" t="s">
        <v>5423</v>
      </c>
      <c r="J462" s="83" t="s">
        <v>5257</v>
      </c>
      <c r="K462" s="83" t="str">
        <f t="shared" si="275"/>
        <v>LK48DT_D2</v>
      </c>
      <c r="L462" s="83" t="s">
        <v>5124</v>
      </c>
      <c r="M462" s="260">
        <v>4400</v>
      </c>
      <c r="N462" s="260">
        <v>2200</v>
      </c>
      <c r="O462" s="260">
        <v>1600</v>
      </c>
      <c r="P462" s="294">
        <v>900</v>
      </c>
      <c r="Q462" s="94" t="e">
        <f>VLOOKUP(H462&amp;"Vị trí 1",#REF!,9,0)</f>
        <v>#REF!</v>
      </c>
      <c r="R462" s="94" t="e">
        <f>VLOOKUP(H462&amp;"Vị trí 2",#REF!,9,0)</f>
        <v>#REF!</v>
      </c>
      <c r="S462" s="94" t="e">
        <f>VLOOKUP(H462&amp;"Vị trí 3",#REF!,9,0)</f>
        <v>#REF!</v>
      </c>
      <c r="T462" s="94" t="e">
        <f>VLOOKUP(H462&amp;"Vị trí 4",#REF!,9,0)</f>
        <v>#REF!</v>
      </c>
      <c r="U462" s="249" t="e">
        <f>VLOOKUP(A462,#REF!,32,0)</f>
        <v>#REF!</v>
      </c>
      <c r="V462" s="249"/>
      <c r="W462" s="249"/>
      <c r="X462" s="249"/>
      <c r="Y462" s="250" t="e">
        <f>U462/M462</f>
        <v>#REF!</v>
      </c>
      <c r="Z462" s="250"/>
      <c r="AA462" s="250"/>
      <c r="AB462" s="250"/>
      <c r="AC462" s="249"/>
      <c r="AD462" s="249"/>
      <c r="AE462" s="249"/>
      <c r="AF462" s="249"/>
      <c r="AG462" s="250"/>
      <c r="AH462" s="250"/>
      <c r="AI462" s="250"/>
      <c r="AJ462" s="250"/>
      <c r="AK462" s="85">
        <v>8.3270454545454538</v>
      </c>
      <c r="AL462" s="85"/>
      <c r="AM462" s="251"/>
      <c r="AN462" s="251">
        <f>ROUNDDOWN(AK462*$AN$10/$AK$10,1)</f>
        <v>4.9000000000000004</v>
      </c>
      <c r="AO462" s="97">
        <f t="shared" si="276"/>
        <v>21560</v>
      </c>
      <c r="AP462" s="97">
        <f t="shared" si="276"/>
        <v>10780</v>
      </c>
      <c r="AQ462" s="97">
        <f t="shared" si="276"/>
        <v>7840.0000000000009</v>
      </c>
      <c r="AR462" s="97">
        <f t="shared" si="276"/>
        <v>4410</v>
      </c>
      <c r="AS462" s="98">
        <f t="shared" si="277"/>
        <v>21600</v>
      </c>
      <c r="AT462" s="98">
        <f t="shared" si="277"/>
        <v>10800</v>
      </c>
      <c r="AU462" s="98">
        <f t="shared" si="277"/>
        <v>7800</v>
      </c>
      <c r="AV462" s="98">
        <f t="shared" si="277"/>
        <v>4400</v>
      </c>
      <c r="AW462" s="99">
        <f>AO462*0.15</f>
        <v>3234</v>
      </c>
      <c r="AX462" s="252" t="s">
        <v>3</v>
      </c>
      <c r="AY462" s="100">
        <v>3850</v>
      </c>
      <c r="AZ462" s="101">
        <v>1890</v>
      </c>
      <c r="BA462" s="101">
        <v>1260</v>
      </c>
      <c r="BB462" s="101">
        <v>630</v>
      </c>
      <c r="BC462" s="96">
        <v>3300</v>
      </c>
      <c r="BD462" s="96">
        <v>1620</v>
      </c>
      <c r="BE462" s="96">
        <v>1080</v>
      </c>
      <c r="BF462" s="96">
        <v>540</v>
      </c>
      <c r="BG462" s="102">
        <f>AV462-AW462</f>
        <v>1166</v>
      </c>
      <c r="BJ462" s="247" t="e">
        <f>M462*#REF!</f>
        <v>#REF!</v>
      </c>
      <c r="BK462" s="247" t="e">
        <f>N462*#REF!</f>
        <v>#REF!</v>
      </c>
      <c r="BL462" s="247" t="e">
        <f>O462*#REF!</f>
        <v>#REF!</v>
      </c>
      <c r="BM462" s="247" t="e">
        <f>P462*#REF!</f>
        <v>#REF!</v>
      </c>
    </row>
    <row r="463" spans="1:65" s="18" customFormat="1" ht="35.1" customHeight="1" x14ac:dyDescent="0.25">
      <c r="A463" s="82" t="str">
        <f t="shared" si="263"/>
        <v>LK49DT+1</v>
      </c>
      <c r="B463" s="82" t="str">
        <f t="shared" si="264"/>
        <v>LK49DT+2</v>
      </c>
      <c r="C463" s="82" t="str">
        <f t="shared" si="265"/>
        <v>LK49DT+3</v>
      </c>
      <c r="D463" s="82" t="str">
        <f t="shared" si="266"/>
        <v>LK49DT+4</v>
      </c>
      <c r="E463" s="18" t="s">
        <v>3</v>
      </c>
      <c r="F463" s="84">
        <v>49</v>
      </c>
      <c r="G463" s="84"/>
      <c r="H463" s="92" t="s">
        <v>5424</v>
      </c>
      <c r="I463" s="83" t="s">
        <v>311</v>
      </c>
      <c r="J463" s="83" t="s">
        <v>215</v>
      </c>
      <c r="K463" s="83" t="str">
        <f t="shared" si="275"/>
        <v>LK49DT</v>
      </c>
      <c r="L463" s="83" t="s">
        <v>5256</v>
      </c>
      <c r="M463" s="260">
        <v>6000</v>
      </c>
      <c r="N463" s="260">
        <v>3000</v>
      </c>
      <c r="O463" s="260">
        <v>2000</v>
      </c>
      <c r="P463" s="260">
        <v>1200</v>
      </c>
      <c r="Q463" s="94" t="e">
        <f>VLOOKUP(H463&amp;"Vị trí 1",#REF!,9,0)</f>
        <v>#REF!</v>
      </c>
      <c r="R463" s="94" t="e">
        <f>VLOOKUP(H463&amp;"Vị trí 2",#REF!,9,0)</f>
        <v>#REF!</v>
      </c>
      <c r="S463" s="94" t="e">
        <f>VLOOKUP(H463&amp;"Vị trí 3",#REF!,9,0)</f>
        <v>#REF!</v>
      </c>
      <c r="T463" s="94" t="e">
        <f>VLOOKUP(H463&amp;"Vị trí 4",#REF!,9,0)</f>
        <v>#REF!</v>
      </c>
      <c r="U463" s="249"/>
      <c r="V463" s="249"/>
      <c r="W463" s="249"/>
      <c r="X463" s="249"/>
      <c r="Y463" s="250"/>
      <c r="Z463" s="250"/>
      <c r="AA463" s="250"/>
      <c r="AB463" s="250"/>
      <c r="AC463" s="249"/>
      <c r="AD463" s="249"/>
      <c r="AE463" s="249"/>
      <c r="AF463" s="249"/>
      <c r="AG463" s="250"/>
      <c r="AH463" s="250"/>
      <c r="AI463" s="250"/>
      <c r="AJ463" s="250"/>
      <c r="AK463" s="85">
        <v>12.94</v>
      </c>
      <c r="AL463" s="85"/>
      <c r="AM463" s="251"/>
      <c r="AN463" s="251">
        <f>ROUNDDOWN(AK463*$AN$10/$AK$10,1)</f>
        <v>7.6</v>
      </c>
      <c r="AO463" s="97">
        <f t="shared" si="276"/>
        <v>45600</v>
      </c>
      <c r="AP463" s="97">
        <f t="shared" si="276"/>
        <v>22800</v>
      </c>
      <c r="AQ463" s="97">
        <f t="shared" si="276"/>
        <v>15200</v>
      </c>
      <c r="AR463" s="97">
        <f t="shared" si="276"/>
        <v>9120</v>
      </c>
      <c r="AS463" s="98">
        <f t="shared" si="277"/>
        <v>45600</v>
      </c>
      <c r="AT463" s="98">
        <f t="shared" si="277"/>
        <v>22800</v>
      </c>
      <c r="AU463" s="98">
        <f t="shared" si="277"/>
        <v>15200</v>
      </c>
      <c r="AV463" s="98">
        <f t="shared" si="277"/>
        <v>9100</v>
      </c>
      <c r="AW463" s="99">
        <f>AO463*0.15</f>
        <v>6840</v>
      </c>
      <c r="AX463" s="252" t="s">
        <v>3</v>
      </c>
      <c r="AY463" s="100">
        <v>3080</v>
      </c>
      <c r="AZ463" s="101">
        <v>1540</v>
      </c>
      <c r="BA463" s="101">
        <v>1260</v>
      </c>
      <c r="BB463" s="101">
        <v>700</v>
      </c>
      <c r="BC463" s="96">
        <v>2640</v>
      </c>
      <c r="BD463" s="96">
        <v>1320</v>
      </c>
      <c r="BE463" s="96">
        <v>1080</v>
      </c>
      <c r="BF463" s="96">
        <v>600</v>
      </c>
      <c r="BG463" s="102">
        <f>AV463-AW463</f>
        <v>2260</v>
      </c>
      <c r="BJ463" s="247" t="e">
        <f>M463*#REF!</f>
        <v>#REF!</v>
      </c>
      <c r="BK463" s="247" t="e">
        <f>N463*#REF!</f>
        <v>#REF!</v>
      </c>
      <c r="BL463" s="247" t="e">
        <f>O463*#REF!</f>
        <v>#REF!</v>
      </c>
      <c r="BM463" s="247" t="e">
        <f>P463*#REF!</f>
        <v>#REF!</v>
      </c>
    </row>
    <row r="464" spans="1:65" s="18" customFormat="1" ht="35.1" customHeight="1" x14ac:dyDescent="0.25">
      <c r="A464" s="82" t="str">
        <f t="shared" si="263"/>
        <v>LK50DT+1</v>
      </c>
      <c r="B464" s="82" t="str">
        <f t="shared" si="264"/>
        <v>LK50DT+2</v>
      </c>
      <c r="C464" s="82" t="str">
        <f t="shared" si="265"/>
        <v>LK50DT+3</v>
      </c>
      <c r="D464" s="82" t="str">
        <f t="shared" si="266"/>
        <v>LK50DT+4</v>
      </c>
      <c r="E464" s="18" t="s">
        <v>3</v>
      </c>
      <c r="F464" s="84">
        <v>50</v>
      </c>
      <c r="G464" s="84"/>
      <c r="H464" s="92" t="s">
        <v>5425</v>
      </c>
      <c r="I464" s="83" t="s">
        <v>5426</v>
      </c>
      <c r="J464" s="83" t="s">
        <v>311</v>
      </c>
      <c r="K464" s="83"/>
      <c r="L464" s="83" t="s">
        <v>5427</v>
      </c>
      <c r="M464" s="294"/>
      <c r="N464" s="294"/>
      <c r="O464" s="294"/>
      <c r="P464" s="294"/>
      <c r="Q464" s="94"/>
      <c r="R464" s="94"/>
      <c r="S464" s="94"/>
      <c r="T464" s="94"/>
      <c r="U464" s="249"/>
      <c r="V464" s="249"/>
      <c r="W464" s="249"/>
      <c r="X464" s="249"/>
      <c r="Y464" s="250"/>
      <c r="Z464" s="250"/>
      <c r="AA464" s="250"/>
      <c r="AB464" s="250"/>
      <c r="AC464" s="249"/>
      <c r="AD464" s="249"/>
      <c r="AE464" s="249"/>
      <c r="AF464" s="249"/>
      <c r="AG464" s="250"/>
      <c r="AH464" s="250"/>
      <c r="AI464" s="250"/>
      <c r="AJ464" s="250"/>
      <c r="AK464" s="85"/>
      <c r="AL464" s="85"/>
      <c r="AM464" s="251"/>
      <c r="AN464" s="251"/>
      <c r="AO464" s="97"/>
      <c r="AP464" s="97"/>
      <c r="AQ464" s="97"/>
      <c r="AR464" s="97"/>
      <c r="AS464" s="97"/>
      <c r="AT464" s="97"/>
      <c r="AU464" s="97"/>
      <c r="AV464" s="97"/>
      <c r="AW464" s="59"/>
      <c r="AX464" s="252" t="s">
        <v>3</v>
      </c>
      <c r="AY464" s="100">
        <v>2800</v>
      </c>
      <c r="AZ464" s="101">
        <v>1400</v>
      </c>
      <c r="BA464" s="101">
        <v>1050</v>
      </c>
      <c r="BB464" s="101">
        <v>630</v>
      </c>
      <c r="BC464" s="96">
        <v>2400</v>
      </c>
      <c r="BD464" s="96">
        <v>1200</v>
      </c>
      <c r="BE464" s="96">
        <v>900</v>
      </c>
      <c r="BF464" s="96">
        <v>540</v>
      </c>
      <c r="BJ464" s="247" t="e">
        <f>M464*#REF!</f>
        <v>#REF!</v>
      </c>
      <c r="BK464" s="247" t="e">
        <f>N464*#REF!</f>
        <v>#REF!</v>
      </c>
      <c r="BL464" s="247" t="e">
        <f>O464*#REF!</f>
        <v>#REF!</v>
      </c>
      <c r="BM464" s="247" t="e">
        <f>P464*#REF!</f>
        <v>#REF!</v>
      </c>
    </row>
    <row r="465" spans="1:65" s="18" customFormat="1" ht="35.1" customHeight="1" x14ac:dyDescent="0.25">
      <c r="A465" s="82" t="str">
        <f t="shared" si="263"/>
        <v>LK50DT_D1+1</v>
      </c>
      <c r="B465" s="82" t="str">
        <f t="shared" si="264"/>
        <v>LK50DT_D1+2</v>
      </c>
      <c r="C465" s="82" t="str">
        <f t="shared" si="265"/>
        <v>LK50DT_D1+3</v>
      </c>
      <c r="D465" s="82" t="str">
        <f t="shared" si="266"/>
        <v>LK50DT_D1+4</v>
      </c>
      <c r="E465" s="18" t="s">
        <v>3</v>
      </c>
      <c r="F465" s="84"/>
      <c r="G465" s="84"/>
      <c r="H465" s="92" t="s">
        <v>5428</v>
      </c>
      <c r="I465" s="83" t="s">
        <v>5429</v>
      </c>
      <c r="J465" s="83" t="s">
        <v>311</v>
      </c>
      <c r="K465" s="83" t="str">
        <f t="shared" si="275"/>
        <v>LK50DT_D1</v>
      </c>
      <c r="L465" s="83" t="s">
        <v>5257</v>
      </c>
      <c r="M465" s="260">
        <v>4000</v>
      </c>
      <c r="N465" s="260">
        <v>2000</v>
      </c>
      <c r="O465" s="260">
        <v>1400</v>
      </c>
      <c r="P465" s="294">
        <v>900</v>
      </c>
      <c r="Q465" s="94" t="e">
        <f>VLOOKUP(H465&amp;"Vị trí 1",#REF!,9,0)</f>
        <v>#REF!</v>
      </c>
      <c r="R465" s="94" t="e">
        <f>VLOOKUP(H465&amp;"Vị trí 2",#REF!,9,0)</f>
        <v>#REF!</v>
      </c>
      <c r="S465" s="94" t="e">
        <f>VLOOKUP(H465&amp;"Vị trí 3",#REF!,9,0)</f>
        <v>#REF!</v>
      </c>
      <c r="T465" s="94" t="e">
        <f>VLOOKUP(H465&amp;"Vị trí 4",#REF!,9,0)</f>
        <v>#REF!</v>
      </c>
      <c r="U465" s="249"/>
      <c r="V465" s="249"/>
      <c r="W465" s="249"/>
      <c r="X465" s="249"/>
      <c r="Y465" s="250"/>
      <c r="Z465" s="250"/>
      <c r="AA465" s="250"/>
      <c r="AB465" s="250"/>
      <c r="AC465" s="249"/>
      <c r="AD465" s="249"/>
      <c r="AE465" s="249"/>
      <c r="AF465" s="249"/>
      <c r="AG465" s="250"/>
      <c r="AH465" s="250"/>
      <c r="AI465" s="250"/>
      <c r="AJ465" s="250"/>
      <c r="AK465" s="85">
        <v>12.94</v>
      </c>
      <c r="AL465" s="85"/>
      <c r="AM465" s="251"/>
      <c r="AN465" s="251">
        <f>ROUNDDOWN(AK465*$AN$10/$AK$10,1)</f>
        <v>7.6</v>
      </c>
      <c r="AO465" s="97">
        <f t="shared" ref="AO465:AR467" si="278">M465*$AN465</f>
        <v>30400</v>
      </c>
      <c r="AP465" s="97">
        <f t="shared" si="278"/>
        <v>15200</v>
      </c>
      <c r="AQ465" s="97">
        <f t="shared" si="278"/>
        <v>10640</v>
      </c>
      <c r="AR465" s="97">
        <f t="shared" si="278"/>
        <v>6840</v>
      </c>
      <c r="AS465" s="98">
        <f t="shared" ref="AS465:AV467" si="279">IF(AO465&lt;1000,ROUND(AO465,-1),ROUND(AO465,-2))</f>
        <v>30400</v>
      </c>
      <c r="AT465" s="98">
        <f t="shared" si="279"/>
        <v>15200</v>
      </c>
      <c r="AU465" s="98">
        <f t="shared" si="279"/>
        <v>10600</v>
      </c>
      <c r="AV465" s="98">
        <f t="shared" si="279"/>
        <v>6800</v>
      </c>
      <c r="AW465" s="99">
        <f>AO465*0.15</f>
        <v>4560</v>
      </c>
      <c r="AX465" s="252" t="s">
        <v>3</v>
      </c>
      <c r="AY465" s="100">
        <v>2940</v>
      </c>
      <c r="AZ465" s="101">
        <v>1470</v>
      </c>
      <c r="BA465" s="101">
        <v>1050</v>
      </c>
      <c r="BB465" s="101">
        <v>630</v>
      </c>
      <c r="BC465" s="96">
        <v>2520</v>
      </c>
      <c r="BD465" s="96">
        <v>1260</v>
      </c>
      <c r="BE465" s="96">
        <v>900</v>
      </c>
      <c r="BF465" s="96">
        <v>540</v>
      </c>
      <c r="BG465" s="102">
        <f>AV465-AW465</f>
        <v>2240</v>
      </c>
      <c r="BJ465" s="247" t="e">
        <f>M465*#REF!</f>
        <v>#REF!</v>
      </c>
      <c r="BK465" s="247" t="e">
        <f>N465*#REF!</f>
        <v>#REF!</v>
      </c>
      <c r="BL465" s="247" t="e">
        <f>O465*#REF!</f>
        <v>#REF!</v>
      </c>
      <c r="BM465" s="247" t="e">
        <f>P465*#REF!</f>
        <v>#REF!</v>
      </c>
    </row>
    <row r="466" spans="1:65" s="18" customFormat="1" ht="63" x14ac:dyDescent="0.25">
      <c r="A466" s="82" t="str">
        <f t="shared" si="263"/>
        <v>LK50DT_D2+1</v>
      </c>
      <c r="B466" s="82" t="str">
        <f t="shared" si="264"/>
        <v>LK50DT_D2+2</v>
      </c>
      <c r="C466" s="82" t="str">
        <f t="shared" si="265"/>
        <v>LK50DT_D2+3</v>
      </c>
      <c r="D466" s="82" t="str">
        <f t="shared" si="266"/>
        <v>LK50DT_D2+4</v>
      </c>
      <c r="E466" s="18" t="s">
        <v>3</v>
      </c>
      <c r="F466" s="84"/>
      <c r="G466" s="84"/>
      <c r="H466" s="92" t="s">
        <v>5430</v>
      </c>
      <c r="I466" s="83" t="s">
        <v>5431</v>
      </c>
      <c r="J466" s="83" t="s">
        <v>5257</v>
      </c>
      <c r="K466" s="83" t="str">
        <f t="shared" si="275"/>
        <v>LK50DT_D2</v>
      </c>
      <c r="L466" s="83" t="s">
        <v>5427</v>
      </c>
      <c r="M466" s="260">
        <v>4000</v>
      </c>
      <c r="N466" s="260">
        <v>2000</v>
      </c>
      <c r="O466" s="260">
        <v>1500</v>
      </c>
      <c r="P466" s="294">
        <v>800</v>
      </c>
      <c r="Q466" s="94" t="e">
        <f>VLOOKUP(H466&amp;"Vị trí 1",#REF!,9,0)</f>
        <v>#REF!</v>
      </c>
      <c r="R466" s="94" t="e">
        <f>VLOOKUP(H466&amp;"Vị trí 2",#REF!,9,0)</f>
        <v>#REF!</v>
      </c>
      <c r="S466" s="94" t="e">
        <f>VLOOKUP(H466&amp;"Vị trí 3",#REF!,9,0)</f>
        <v>#REF!</v>
      </c>
      <c r="T466" s="94" t="e">
        <f>VLOOKUP(H466&amp;"Vị trí 4",#REF!,9,0)</f>
        <v>#REF!</v>
      </c>
      <c r="U466" s="249"/>
      <c r="V466" s="249"/>
      <c r="W466" s="249"/>
      <c r="X466" s="249"/>
      <c r="Y466" s="250"/>
      <c r="Z466" s="250"/>
      <c r="AA466" s="250"/>
      <c r="AB466" s="250"/>
      <c r="AC466" s="249"/>
      <c r="AD466" s="249"/>
      <c r="AE466" s="249"/>
      <c r="AF466" s="249"/>
      <c r="AG466" s="250"/>
      <c r="AH466" s="250"/>
      <c r="AI466" s="250"/>
      <c r="AJ466" s="250"/>
      <c r="AK466" s="85">
        <v>10.265000000000001</v>
      </c>
      <c r="AL466" s="85"/>
      <c r="AM466" s="251"/>
      <c r="AN466" s="251">
        <f>ROUNDDOWN(AK466*$AN$10/$AK$10,1)</f>
        <v>6</v>
      </c>
      <c r="AO466" s="97">
        <f t="shared" si="278"/>
        <v>24000</v>
      </c>
      <c r="AP466" s="97">
        <f t="shared" si="278"/>
        <v>12000</v>
      </c>
      <c r="AQ466" s="97">
        <f t="shared" si="278"/>
        <v>9000</v>
      </c>
      <c r="AR466" s="97">
        <f t="shared" si="278"/>
        <v>4800</v>
      </c>
      <c r="AS466" s="98">
        <f t="shared" si="279"/>
        <v>24000</v>
      </c>
      <c r="AT466" s="98">
        <f t="shared" si="279"/>
        <v>12000</v>
      </c>
      <c r="AU466" s="98">
        <f t="shared" si="279"/>
        <v>9000</v>
      </c>
      <c r="AV466" s="98">
        <f t="shared" si="279"/>
        <v>4800</v>
      </c>
      <c r="AW466" s="99">
        <f>AO466*0.15</f>
        <v>3600</v>
      </c>
      <c r="AX466" s="252" t="s">
        <v>3</v>
      </c>
      <c r="AY466" s="100">
        <v>2940</v>
      </c>
      <c r="AZ466" s="101">
        <v>1470</v>
      </c>
      <c r="BA466" s="101">
        <v>1050</v>
      </c>
      <c r="BB466" s="101">
        <v>630</v>
      </c>
      <c r="BC466" s="96">
        <v>2520</v>
      </c>
      <c r="BD466" s="96">
        <v>1260</v>
      </c>
      <c r="BE466" s="96">
        <v>900</v>
      </c>
      <c r="BF466" s="96">
        <v>540</v>
      </c>
      <c r="BG466" s="102">
        <f>AV466-AW466</f>
        <v>1200</v>
      </c>
      <c r="BJ466" s="247" t="e">
        <f>M466*#REF!</f>
        <v>#REF!</v>
      </c>
      <c r="BK466" s="247" t="e">
        <f>N466*#REF!</f>
        <v>#REF!</v>
      </c>
      <c r="BL466" s="247" t="e">
        <f>O466*#REF!</f>
        <v>#REF!</v>
      </c>
      <c r="BM466" s="247" t="e">
        <f>P466*#REF!</f>
        <v>#REF!</v>
      </c>
    </row>
    <row r="467" spans="1:65" s="18" customFormat="1" ht="35.1" customHeight="1" x14ac:dyDescent="0.25">
      <c r="A467" s="82" t="str">
        <f t="shared" si="263"/>
        <v>LK51DT+1</v>
      </c>
      <c r="B467" s="82" t="str">
        <f t="shared" si="264"/>
        <v>LK51DT+2</v>
      </c>
      <c r="C467" s="82" t="str">
        <f t="shared" si="265"/>
        <v>LK51DT+3</v>
      </c>
      <c r="D467" s="82" t="str">
        <f t="shared" si="266"/>
        <v>LK51DT+4</v>
      </c>
      <c r="E467" s="18" t="s">
        <v>3</v>
      </c>
      <c r="F467" s="84">
        <v>51</v>
      </c>
      <c r="G467" s="84"/>
      <c r="H467" s="92" t="s">
        <v>5432</v>
      </c>
      <c r="I467" s="83" t="s">
        <v>5433</v>
      </c>
      <c r="J467" s="83" t="s">
        <v>5257</v>
      </c>
      <c r="K467" s="83" t="str">
        <f t="shared" si="275"/>
        <v>LK51DT</v>
      </c>
      <c r="L467" s="83" t="s">
        <v>215</v>
      </c>
      <c r="M467" s="260">
        <v>6000</v>
      </c>
      <c r="N467" s="260">
        <v>3000</v>
      </c>
      <c r="O467" s="260">
        <v>2000</v>
      </c>
      <c r="P467" s="260">
        <v>1200</v>
      </c>
      <c r="Q467" s="94" t="e">
        <f>VLOOKUP(H467&amp;"Vị trí 1",#REF!,9,0)</f>
        <v>#REF!</v>
      </c>
      <c r="R467" s="94" t="e">
        <f>VLOOKUP(H467&amp;"Vị trí 2",#REF!,9,0)</f>
        <v>#REF!</v>
      </c>
      <c r="S467" s="94" t="e">
        <f>VLOOKUP(H467&amp;"Vị trí 3",#REF!,9,0)</f>
        <v>#REF!</v>
      </c>
      <c r="T467" s="94" t="e">
        <f>VLOOKUP(H467&amp;"Vị trí 4",#REF!,9,0)</f>
        <v>#REF!</v>
      </c>
      <c r="U467" s="249" t="e">
        <f>VLOOKUP(A467,#REF!,32,0)</f>
        <v>#REF!</v>
      </c>
      <c r="V467" s="249"/>
      <c r="W467" s="249"/>
      <c r="X467" s="249"/>
      <c r="Y467" s="250" t="e">
        <f>U467/M467</f>
        <v>#REF!</v>
      </c>
      <c r="Z467" s="250"/>
      <c r="AA467" s="250"/>
      <c r="AB467" s="250"/>
      <c r="AC467" s="249"/>
      <c r="AD467" s="249"/>
      <c r="AE467" s="249"/>
      <c r="AF467" s="249"/>
      <c r="AG467" s="250"/>
      <c r="AH467" s="250"/>
      <c r="AI467" s="250"/>
      <c r="AJ467" s="250"/>
      <c r="AK467" s="85">
        <v>8.25</v>
      </c>
      <c r="AL467" s="85"/>
      <c r="AM467" s="251"/>
      <c r="AN467" s="251">
        <f>ROUNDDOWN(AK467*$AN$10/$AK$10,1)</f>
        <v>4.8</v>
      </c>
      <c r="AO467" s="97">
        <f t="shared" si="278"/>
        <v>28800</v>
      </c>
      <c r="AP467" s="97">
        <f t="shared" si="278"/>
        <v>14400</v>
      </c>
      <c r="AQ467" s="97">
        <f t="shared" si="278"/>
        <v>9600</v>
      </c>
      <c r="AR467" s="97">
        <f t="shared" si="278"/>
        <v>5760</v>
      </c>
      <c r="AS467" s="98">
        <f t="shared" si="279"/>
        <v>28800</v>
      </c>
      <c r="AT467" s="98">
        <f t="shared" si="279"/>
        <v>14400</v>
      </c>
      <c r="AU467" s="98">
        <f t="shared" si="279"/>
        <v>9600</v>
      </c>
      <c r="AV467" s="98">
        <f t="shared" si="279"/>
        <v>5800</v>
      </c>
      <c r="AW467" s="99">
        <f>AO467*0.15</f>
        <v>4320</v>
      </c>
      <c r="AX467" s="252" t="s">
        <v>3</v>
      </c>
      <c r="AY467" s="100">
        <v>1890</v>
      </c>
      <c r="AZ467" s="101">
        <v>950</v>
      </c>
      <c r="BA467" s="101">
        <v>700</v>
      </c>
      <c r="BB467" s="101">
        <v>560</v>
      </c>
      <c r="BC467" s="96">
        <v>1620</v>
      </c>
      <c r="BD467" s="96">
        <v>810</v>
      </c>
      <c r="BE467" s="96">
        <v>600</v>
      </c>
      <c r="BF467" s="96">
        <v>480</v>
      </c>
      <c r="BG467" s="102">
        <f>AV467-AW467</f>
        <v>1480</v>
      </c>
      <c r="BJ467" s="247" t="e">
        <f>M467*#REF!</f>
        <v>#REF!</v>
      </c>
      <c r="BK467" s="247" t="e">
        <f>N467*#REF!</f>
        <v>#REF!</v>
      </c>
      <c r="BL467" s="247" t="e">
        <f>O467*#REF!</f>
        <v>#REF!</v>
      </c>
      <c r="BM467" s="247" t="e">
        <f>P467*#REF!</f>
        <v>#REF!</v>
      </c>
    </row>
    <row r="468" spans="1:65" s="18" customFormat="1" ht="47.25" x14ac:dyDescent="0.25">
      <c r="A468" s="82" t="str">
        <f t="shared" si="263"/>
        <v>LK52DT+1</v>
      </c>
      <c r="B468" s="82" t="str">
        <f t="shared" si="264"/>
        <v>LK52DT+2</v>
      </c>
      <c r="C468" s="82" t="str">
        <f t="shared" si="265"/>
        <v>LK52DT+3</v>
      </c>
      <c r="D468" s="82" t="str">
        <f t="shared" si="266"/>
        <v>LK52DT+4</v>
      </c>
      <c r="E468" s="18" t="s">
        <v>3</v>
      </c>
      <c r="F468" s="84">
        <v>52</v>
      </c>
      <c r="G468" s="84"/>
      <c r="H468" s="92" t="s">
        <v>5434</v>
      </c>
      <c r="I468" s="83" t="s">
        <v>5314</v>
      </c>
      <c r="J468" s="83" t="s">
        <v>5257</v>
      </c>
      <c r="K468" s="83"/>
      <c r="L468" s="83" t="s">
        <v>5109</v>
      </c>
      <c r="M468" s="294"/>
      <c r="N468" s="294"/>
      <c r="O468" s="294"/>
      <c r="P468" s="294"/>
      <c r="Q468" s="94"/>
      <c r="R468" s="94"/>
      <c r="S468" s="94"/>
      <c r="T468" s="94"/>
      <c r="U468" s="249"/>
      <c r="V468" s="249" t="e">
        <f>VLOOKUP(B468,#REF!,32,0)</f>
        <v>#REF!</v>
      </c>
      <c r="W468" s="249"/>
      <c r="X468" s="249"/>
      <c r="Y468" s="250"/>
      <c r="Z468" s="250" t="e">
        <f>V468/N468</f>
        <v>#REF!</v>
      </c>
      <c r="AA468" s="250"/>
      <c r="AB468" s="250"/>
      <c r="AC468" s="249"/>
      <c r="AD468" s="249"/>
      <c r="AE468" s="249"/>
      <c r="AF468" s="249"/>
      <c r="AG468" s="250"/>
      <c r="AH468" s="250"/>
      <c r="AI468" s="250"/>
      <c r="AJ468" s="250"/>
      <c r="AK468" s="85"/>
      <c r="AL468" s="85"/>
      <c r="AM468" s="251"/>
      <c r="AN468" s="251"/>
      <c r="AO468" s="97"/>
      <c r="AP468" s="97"/>
      <c r="AQ468" s="97"/>
      <c r="AR468" s="97"/>
      <c r="AS468" s="97"/>
      <c r="AT468" s="97"/>
      <c r="AU468" s="97"/>
      <c r="AV468" s="97"/>
      <c r="AW468" s="59"/>
      <c r="AX468" s="252" t="s">
        <v>3</v>
      </c>
      <c r="AY468" s="100">
        <v>1960</v>
      </c>
      <c r="AZ468" s="101">
        <v>980</v>
      </c>
      <c r="BA468" s="101">
        <v>700</v>
      </c>
      <c r="BB468" s="101">
        <v>560</v>
      </c>
      <c r="BC468" s="96">
        <v>1680</v>
      </c>
      <c r="BD468" s="96">
        <v>840</v>
      </c>
      <c r="BE468" s="96">
        <v>600</v>
      </c>
      <c r="BF468" s="96">
        <v>480</v>
      </c>
      <c r="BJ468" s="247" t="e">
        <f>M468*#REF!</f>
        <v>#REF!</v>
      </c>
      <c r="BK468" s="247" t="e">
        <f>N468*#REF!</f>
        <v>#REF!</v>
      </c>
      <c r="BL468" s="247" t="e">
        <f>O468*#REF!</f>
        <v>#REF!</v>
      </c>
      <c r="BM468" s="247" t="e">
        <f>P468*#REF!</f>
        <v>#REF!</v>
      </c>
    </row>
    <row r="469" spans="1:65" s="18" customFormat="1" ht="35.1" customHeight="1" x14ac:dyDescent="0.25">
      <c r="A469" s="82" t="str">
        <f t="shared" si="263"/>
        <v>LK52DT_D1+1</v>
      </c>
      <c r="B469" s="82" t="str">
        <f t="shared" si="264"/>
        <v>LK52DT_D1+2</v>
      </c>
      <c r="C469" s="82" t="str">
        <f t="shared" si="265"/>
        <v>LK52DT_D1+3</v>
      </c>
      <c r="D469" s="82" t="str">
        <f t="shared" si="266"/>
        <v>LK52DT_D1+4</v>
      </c>
      <c r="E469" s="18" t="s">
        <v>3</v>
      </c>
      <c r="F469" s="84"/>
      <c r="G469" s="84"/>
      <c r="H469" s="92" t="s">
        <v>5435</v>
      </c>
      <c r="I469" s="83" t="s">
        <v>5436</v>
      </c>
      <c r="J469" s="83" t="s">
        <v>5257</v>
      </c>
      <c r="K469" s="83" t="str">
        <f t="shared" si="275"/>
        <v>LK52DT_D1</v>
      </c>
      <c r="L469" s="83" t="s">
        <v>5158</v>
      </c>
      <c r="M469" s="260">
        <v>5500</v>
      </c>
      <c r="N469" s="260">
        <v>2700</v>
      </c>
      <c r="O469" s="260">
        <v>1800</v>
      </c>
      <c r="P469" s="294">
        <v>900</v>
      </c>
      <c r="Q469" s="94" t="e">
        <f>VLOOKUP(H469&amp;"Vị trí 1",#REF!,9,0)</f>
        <v>#REF!</v>
      </c>
      <c r="R469" s="94" t="e">
        <f>VLOOKUP(H469&amp;"Vị trí 2",#REF!,9,0)</f>
        <v>#REF!</v>
      </c>
      <c r="S469" s="94" t="e">
        <f>VLOOKUP(H469&amp;"Vị trí 3",#REF!,9,0)</f>
        <v>#REF!</v>
      </c>
      <c r="T469" s="94" t="e">
        <f>VLOOKUP(H469&amp;"Vị trí 4",#REF!,9,0)</f>
        <v>#REF!</v>
      </c>
      <c r="U469" s="249"/>
      <c r="V469" s="249"/>
      <c r="W469" s="249"/>
      <c r="X469" s="249"/>
      <c r="Y469" s="250"/>
      <c r="Z469" s="250"/>
      <c r="AA469" s="250"/>
      <c r="AB469" s="250"/>
      <c r="AC469" s="249"/>
      <c r="AD469" s="249"/>
      <c r="AE469" s="249"/>
      <c r="AF469" s="249"/>
      <c r="AG469" s="250"/>
      <c r="AH469" s="250"/>
      <c r="AI469" s="250"/>
      <c r="AJ469" s="250"/>
      <c r="AK469" s="85">
        <v>7.3536363636363635</v>
      </c>
      <c r="AL469" s="85"/>
      <c r="AM469" s="251"/>
      <c r="AN469" s="251">
        <f t="shared" ref="AN469:AN477" si="280">ROUNDDOWN(AK469*$AN$10/$AK$10,1)</f>
        <v>4.3</v>
      </c>
      <c r="AO469" s="97">
        <f t="shared" ref="AO469:AO477" si="281">M469*$AN469</f>
        <v>23650</v>
      </c>
      <c r="AP469" s="97">
        <f t="shared" ref="AP469:AP477" si="282">N469*$AN469</f>
        <v>11610</v>
      </c>
      <c r="AQ469" s="97">
        <f t="shared" ref="AQ469:AQ477" si="283">O469*$AN469</f>
        <v>7740</v>
      </c>
      <c r="AR469" s="97">
        <f t="shared" ref="AR469:AR477" si="284">P469*$AN469</f>
        <v>3870</v>
      </c>
      <c r="AS469" s="98">
        <f t="shared" ref="AS469:AV477" si="285">IF(AO469&lt;1000,ROUND(AO469,-1),ROUND(AO469,-2))</f>
        <v>23700</v>
      </c>
      <c r="AT469" s="98">
        <f t="shared" si="285"/>
        <v>11600</v>
      </c>
      <c r="AU469" s="98">
        <f t="shared" si="285"/>
        <v>7700</v>
      </c>
      <c r="AV469" s="98">
        <f t="shared" si="285"/>
        <v>3900</v>
      </c>
      <c r="AW469" s="99">
        <f t="shared" ref="AW469:AW477" si="286">AO469*0.15</f>
        <v>3547.5</v>
      </c>
      <c r="AX469" s="252" t="s">
        <v>3</v>
      </c>
      <c r="AY469" s="100">
        <v>1960</v>
      </c>
      <c r="AZ469" s="101">
        <v>980</v>
      </c>
      <c r="BA469" s="101">
        <v>700</v>
      </c>
      <c r="BB469" s="101">
        <v>560</v>
      </c>
      <c r="BC469" s="96">
        <v>1680</v>
      </c>
      <c r="BD469" s="96">
        <v>840</v>
      </c>
      <c r="BE469" s="96">
        <v>600</v>
      </c>
      <c r="BF469" s="96">
        <v>480</v>
      </c>
      <c r="BG469" s="102">
        <f t="shared" ref="BG469:BG477" si="287">AV469-AW469</f>
        <v>352.5</v>
      </c>
      <c r="BJ469" s="247" t="e">
        <f>M469*#REF!</f>
        <v>#REF!</v>
      </c>
      <c r="BK469" s="247" t="e">
        <f>N469*#REF!</f>
        <v>#REF!</v>
      </c>
      <c r="BL469" s="247" t="e">
        <f>O469*#REF!</f>
        <v>#REF!</v>
      </c>
      <c r="BM469" s="247" t="e">
        <f>P469*#REF!</f>
        <v>#REF!</v>
      </c>
    </row>
    <row r="470" spans="1:65" s="18" customFormat="1" ht="63" x14ac:dyDescent="0.25">
      <c r="A470" s="82" t="str">
        <f t="shared" si="263"/>
        <v>LK52DT_D2+1</v>
      </c>
      <c r="B470" s="82" t="str">
        <f t="shared" si="264"/>
        <v>LK52DT_D2+2</v>
      </c>
      <c r="C470" s="82" t="str">
        <f t="shared" si="265"/>
        <v>LK52DT_D2+3</v>
      </c>
      <c r="D470" s="82" t="str">
        <f t="shared" si="266"/>
        <v>LK52DT_D2+4</v>
      </c>
      <c r="E470" s="18" t="s">
        <v>3</v>
      </c>
      <c r="F470" s="84"/>
      <c r="G470" s="84"/>
      <c r="H470" s="92" t="s">
        <v>5437</v>
      </c>
      <c r="I470" s="83" t="s">
        <v>5438</v>
      </c>
      <c r="J470" s="83" t="s">
        <v>5158</v>
      </c>
      <c r="K470" s="83" t="str">
        <f t="shared" si="275"/>
        <v>LK52DT_D2</v>
      </c>
      <c r="L470" s="83" t="s">
        <v>5109</v>
      </c>
      <c r="M470" s="260">
        <v>4400</v>
      </c>
      <c r="N470" s="260">
        <v>2200</v>
      </c>
      <c r="O470" s="260">
        <v>1800</v>
      </c>
      <c r="P470" s="260">
        <v>1000</v>
      </c>
      <c r="Q470" s="94" t="e">
        <f>VLOOKUP(H470&amp;"Vị trí 1",#REF!,9,0)</f>
        <v>#REF!</v>
      </c>
      <c r="R470" s="94" t="e">
        <f>VLOOKUP(H470&amp;"Vị trí 2",#REF!,9,0)</f>
        <v>#REF!</v>
      </c>
      <c r="S470" s="94" t="e">
        <f>VLOOKUP(H470&amp;"Vị trí 3",#REF!,9,0)</f>
        <v>#REF!</v>
      </c>
      <c r="T470" s="94" t="e">
        <f>VLOOKUP(H470&amp;"Vị trí 4",#REF!,9,0)</f>
        <v>#REF!</v>
      </c>
      <c r="U470" s="249"/>
      <c r="V470" s="249"/>
      <c r="W470" s="249"/>
      <c r="X470" s="249"/>
      <c r="Y470" s="250"/>
      <c r="Z470" s="250"/>
      <c r="AA470" s="250"/>
      <c r="AB470" s="250"/>
      <c r="AC470" s="249"/>
      <c r="AD470" s="249"/>
      <c r="AE470" s="249"/>
      <c r="AF470" s="249"/>
      <c r="AG470" s="250"/>
      <c r="AH470" s="250"/>
      <c r="AI470" s="250"/>
      <c r="AJ470" s="250"/>
      <c r="AK470" s="85">
        <v>12.94</v>
      </c>
      <c r="AL470" s="85"/>
      <c r="AM470" s="251"/>
      <c r="AN470" s="251">
        <f t="shared" si="280"/>
        <v>7.6</v>
      </c>
      <c r="AO470" s="97">
        <f t="shared" si="281"/>
        <v>33440</v>
      </c>
      <c r="AP470" s="97">
        <f t="shared" si="282"/>
        <v>16720</v>
      </c>
      <c r="AQ470" s="97">
        <f t="shared" si="283"/>
        <v>13680</v>
      </c>
      <c r="AR470" s="97">
        <f t="shared" si="284"/>
        <v>7600</v>
      </c>
      <c r="AS470" s="98">
        <f t="shared" si="285"/>
        <v>33400</v>
      </c>
      <c r="AT470" s="98">
        <f t="shared" si="285"/>
        <v>16700</v>
      </c>
      <c r="AU470" s="98">
        <f t="shared" si="285"/>
        <v>13700</v>
      </c>
      <c r="AV470" s="98">
        <f t="shared" si="285"/>
        <v>7600</v>
      </c>
      <c r="AW470" s="99">
        <f t="shared" si="286"/>
        <v>5016</v>
      </c>
      <c r="AX470" s="252" t="s">
        <v>3</v>
      </c>
      <c r="AY470" s="100">
        <v>1960</v>
      </c>
      <c r="AZ470" s="101">
        <v>980</v>
      </c>
      <c r="BA470" s="101">
        <v>700</v>
      </c>
      <c r="BB470" s="101">
        <v>560</v>
      </c>
      <c r="BC470" s="96">
        <v>1680</v>
      </c>
      <c r="BD470" s="96">
        <v>840</v>
      </c>
      <c r="BE470" s="96">
        <v>600</v>
      </c>
      <c r="BF470" s="96">
        <v>480</v>
      </c>
      <c r="BG470" s="102">
        <f t="shared" si="287"/>
        <v>2584</v>
      </c>
      <c r="BJ470" s="247" t="e">
        <f>M470*#REF!</f>
        <v>#REF!</v>
      </c>
      <c r="BK470" s="247" t="e">
        <f>N470*#REF!</f>
        <v>#REF!</v>
      </c>
      <c r="BL470" s="247" t="e">
        <f>O470*#REF!</f>
        <v>#REF!</v>
      </c>
      <c r="BM470" s="247" t="e">
        <f>P470*#REF!</f>
        <v>#REF!</v>
      </c>
    </row>
    <row r="471" spans="1:65" s="18" customFormat="1" ht="35.1" customHeight="1" x14ac:dyDescent="0.25">
      <c r="A471" s="82" t="str">
        <f t="shared" si="263"/>
        <v>LK53DT+1</v>
      </c>
      <c r="B471" s="82" t="str">
        <f t="shared" si="264"/>
        <v>LK53DT+2</v>
      </c>
      <c r="C471" s="82" t="str">
        <f t="shared" si="265"/>
        <v>LK53DT+3</v>
      </c>
      <c r="D471" s="82" t="str">
        <f t="shared" si="266"/>
        <v>LK53DT+4</v>
      </c>
      <c r="E471" s="18" t="s">
        <v>3</v>
      </c>
      <c r="F471" s="84">
        <v>53</v>
      </c>
      <c r="G471" s="84"/>
      <c r="H471" s="92" t="s">
        <v>5439</v>
      </c>
      <c r="I471" s="83" t="s">
        <v>5440</v>
      </c>
      <c r="J471" s="83" t="s">
        <v>5441</v>
      </c>
      <c r="K471" s="83" t="str">
        <f t="shared" si="275"/>
        <v>LK53DT</v>
      </c>
      <c r="L471" s="83" t="s">
        <v>5257</v>
      </c>
      <c r="M471" s="260">
        <v>4000</v>
      </c>
      <c r="N471" s="260">
        <v>2000</v>
      </c>
      <c r="O471" s="260">
        <v>1500</v>
      </c>
      <c r="P471" s="294">
        <v>900</v>
      </c>
      <c r="Q471" s="94" t="e">
        <f>VLOOKUP(H471&amp;"Vị trí 1",#REF!,9,0)</f>
        <v>#REF!</v>
      </c>
      <c r="R471" s="94" t="e">
        <f>VLOOKUP(H471&amp;"Vị trí 2",#REF!,9,0)</f>
        <v>#REF!</v>
      </c>
      <c r="S471" s="94" t="e">
        <f>VLOOKUP(H471&amp;"Vị trí 3",#REF!,9,0)</f>
        <v>#REF!</v>
      </c>
      <c r="T471" s="94" t="e">
        <f>VLOOKUP(H471&amp;"Vị trí 4",#REF!,9,0)</f>
        <v>#REF!</v>
      </c>
      <c r="U471" s="249"/>
      <c r="V471" s="249"/>
      <c r="W471" s="249"/>
      <c r="X471" s="249"/>
      <c r="Y471" s="250"/>
      <c r="Z471" s="250"/>
      <c r="AA471" s="250"/>
      <c r="AB471" s="250"/>
      <c r="AC471" s="249"/>
      <c r="AD471" s="249"/>
      <c r="AE471" s="249"/>
      <c r="AF471" s="249"/>
      <c r="AG471" s="250"/>
      <c r="AH471" s="250"/>
      <c r="AI471" s="250"/>
      <c r="AJ471" s="250"/>
      <c r="AK471" s="85">
        <v>12.94</v>
      </c>
      <c r="AL471" s="85"/>
      <c r="AM471" s="251"/>
      <c r="AN471" s="251">
        <f t="shared" si="280"/>
        <v>7.6</v>
      </c>
      <c r="AO471" s="97">
        <f t="shared" si="281"/>
        <v>30400</v>
      </c>
      <c r="AP471" s="97">
        <f t="shared" si="282"/>
        <v>15200</v>
      </c>
      <c r="AQ471" s="97">
        <f t="shared" si="283"/>
        <v>11400</v>
      </c>
      <c r="AR471" s="97">
        <f t="shared" si="284"/>
        <v>6840</v>
      </c>
      <c r="AS471" s="98">
        <f t="shared" si="285"/>
        <v>30400</v>
      </c>
      <c r="AT471" s="98">
        <f t="shared" si="285"/>
        <v>15200</v>
      </c>
      <c r="AU471" s="98">
        <f t="shared" si="285"/>
        <v>11400</v>
      </c>
      <c r="AV471" s="98">
        <f t="shared" si="285"/>
        <v>6800</v>
      </c>
      <c r="AW471" s="99">
        <f t="shared" si="286"/>
        <v>4560</v>
      </c>
      <c r="AX471" s="252" t="s">
        <v>3</v>
      </c>
      <c r="AY471" s="100"/>
      <c r="AZ471" s="101"/>
      <c r="BA471" s="101"/>
      <c r="BB471" s="101"/>
      <c r="BC471" s="96"/>
      <c r="BD471" s="96"/>
      <c r="BE471" s="96"/>
      <c r="BF471" s="96"/>
      <c r="BG471" s="102">
        <f t="shared" si="287"/>
        <v>2240</v>
      </c>
    </row>
    <row r="472" spans="1:65" s="18" customFormat="1" ht="35.1" customHeight="1" x14ac:dyDescent="0.25">
      <c r="A472" s="82" t="str">
        <f t="shared" si="263"/>
        <v>LK54DT+1</v>
      </c>
      <c r="B472" s="82" t="str">
        <f t="shared" si="264"/>
        <v>LK54DT+2</v>
      </c>
      <c r="C472" s="82" t="str">
        <f t="shared" si="265"/>
        <v>LK54DT+3</v>
      </c>
      <c r="D472" s="82" t="str">
        <f t="shared" si="266"/>
        <v>LK54DT+4</v>
      </c>
      <c r="E472" s="18" t="s">
        <v>3</v>
      </c>
      <c r="F472" s="84">
        <v>54</v>
      </c>
      <c r="G472" s="84"/>
      <c r="H472" s="92" t="s">
        <v>5442</v>
      </c>
      <c r="I472" s="83" t="s">
        <v>5326</v>
      </c>
      <c r="J472" s="83" t="s">
        <v>5260</v>
      </c>
      <c r="K472" s="83" t="str">
        <f t="shared" si="275"/>
        <v>LK54DT</v>
      </c>
      <c r="L472" s="83" t="s">
        <v>4304</v>
      </c>
      <c r="M472" s="260">
        <v>4200</v>
      </c>
      <c r="N472" s="260">
        <v>2100</v>
      </c>
      <c r="O472" s="260">
        <v>1500</v>
      </c>
      <c r="P472" s="294">
        <v>900</v>
      </c>
      <c r="Q472" s="94" t="e">
        <f>VLOOKUP(H472&amp;"Vị trí 1",#REF!,9,0)</f>
        <v>#REF!</v>
      </c>
      <c r="R472" s="94" t="e">
        <f>VLOOKUP(H472&amp;"Vị trí 2",#REF!,9,0)</f>
        <v>#REF!</v>
      </c>
      <c r="S472" s="94" t="e">
        <f>VLOOKUP(H472&amp;"Vị trí 3",#REF!,9,0)</f>
        <v>#REF!</v>
      </c>
      <c r="T472" s="94" t="e">
        <f>VLOOKUP(H472&amp;"Vị trí 4",#REF!,9,0)</f>
        <v>#REF!</v>
      </c>
      <c r="U472" s="249"/>
      <c r="V472" s="249"/>
      <c r="W472" s="249"/>
      <c r="X472" s="249"/>
      <c r="Y472" s="250"/>
      <c r="Z472" s="250"/>
      <c r="AA472" s="250"/>
      <c r="AB472" s="250"/>
      <c r="AC472" s="249"/>
      <c r="AD472" s="249"/>
      <c r="AE472" s="249"/>
      <c r="AF472" s="249"/>
      <c r="AG472" s="250"/>
      <c r="AH472" s="250"/>
      <c r="AI472" s="250"/>
      <c r="AJ472" s="250"/>
      <c r="AK472" s="85">
        <v>12.94</v>
      </c>
      <c r="AL472" s="85"/>
      <c r="AM472" s="251"/>
      <c r="AN472" s="251">
        <f t="shared" si="280"/>
        <v>7.6</v>
      </c>
      <c r="AO472" s="97">
        <f t="shared" si="281"/>
        <v>31920</v>
      </c>
      <c r="AP472" s="97">
        <f t="shared" si="282"/>
        <v>15960</v>
      </c>
      <c r="AQ472" s="97">
        <f t="shared" si="283"/>
        <v>11400</v>
      </c>
      <c r="AR472" s="97">
        <f t="shared" si="284"/>
        <v>6840</v>
      </c>
      <c r="AS472" s="98">
        <f t="shared" si="285"/>
        <v>31900</v>
      </c>
      <c r="AT472" s="98">
        <f t="shared" si="285"/>
        <v>16000</v>
      </c>
      <c r="AU472" s="98">
        <f t="shared" si="285"/>
        <v>11400</v>
      </c>
      <c r="AV472" s="98">
        <f t="shared" si="285"/>
        <v>6800</v>
      </c>
      <c r="AW472" s="99">
        <f t="shared" si="286"/>
        <v>4788</v>
      </c>
      <c r="AX472" s="252" t="s">
        <v>3</v>
      </c>
      <c r="AY472" s="100">
        <v>2800</v>
      </c>
      <c r="AZ472" s="101">
        <v>1400</v>
      </c>
      <c r="BA472" s="101">
        <v>1050</v>
      </c>
      <c r="BB472" s="101">
        <v>630</v>
      </c>
      <c r="BC472" s="96">
        <v>2400</v>
      </c>
      <c r="BD472" s="96">
        <v>1200</v>
      </c>
      <c r="BE472" s="96">
        <v>900</v>
      </c>
      <c r="BF472" s="96">
        <v>540</v>
      </c>
      <c r="BG472" s="102">
        <f t="shared" si="287"/>
        <v>2012</v>
      </c>
      <c r="BJ472" s="247" t="e">
        <f>M472*#REF!</f>
        <v>#REF!</v>
      </c>
      <c r="BK472" s="247" t="e">
        <f>N472*#REF!</f>
        <v>#REF!</v>
      </c>
      <c r="BL472" s="247" t="e">
        <f>O472*#REF!</f>
        <v>#REF!</v>
      </c>
      <c r="BM472" s="247" t="e">
        <f>P472*#REF!</f>
        <v>#REF!</v>
      </c>
    </row>
    <row r="473" spans="1:65" s="18" customFormat="1" ht="35.1" customHeight="1" x14ac:dyDescent="0.25">
      <c r="A473" s="82" t="str">
        <f t="shared" si="263"/>
        <v>LK55DT+1</v>
      </c>
      <c r="B473" s="82" t="str">
        <f t="shared" si="264"/>
        <v>LK55DT+2</v>
      </c>
      <c r="C473" s="82" t="str">
        <f t="shared" si="265"/>
        <v>LK55DT+3</v>
      </c>
      <c r="D473" s="82" t="str">
        <f t="shared" si="266"/>
        <v>LK55DT+4</v>
      </c>
      <c r="E473" s="18" t="s">
        <v>3</v>
      </c>
      <c r="F473" s="84">
        <v>55</v>
      </c>
      <c r="G473" s="84"/>
      <c r="H473" s="92" t="s">
        <v>5443</v>
      </c>
      <c r="I473" s="83" t="s">
        <v>5444</v>
      </c>
      <c r="J473" s="83" t="s">
        <v>5257</v>
      </c>
      <c r="K473" s="83" t="str">
        <f t="shared" si="275"/>
        <v>LK55DT</v>
      </c>
      <c r="L473" s="83" t="s">
        <v>5445</v>
      </c>
      <c r="M473" s="260">
        <v>4200</v>
      </c>
      <c r="N473" s="260">
        <v>2100</v>
      </c>
      <c r="O473" s="260">
        <v>1500</v>
      </c>
      <c r="P473" s="294">
        <v>900</v>
      </c>
      <c r="Q473" s="94" t="e">
        <f>VLOOKUP(H473&amp;"Vị trí 1",#REF!,9,0)</f>
        <v>#REF!</v>
      </c>
      <c r="R473" s="94" t="e">
        <f>VLOOKUP(H473&amp;"Vị trí 2",#REF!,9,0)</f>
        <v>#REF!</v>
      </c>
      <c r="S473" s="94" t="e">
        <f>VLOOKUP(H473&amp;"Vị trí 3",#REF!,9,0)</f>
        <v>#REF!</v>
      </c>
      <c r="T473" s="94" t="e">
        <f>VLOOKUP(H473&amp;"Vị trí 4",#REF!,9,0)</f>
        <v>#REF!</v>
      </c>
      <c r="U473" s="249"/>
      <c r="V473" s="249" t="e">
        <f>VLOOKUP(B473,#REF!,32,0)</f>
        <v>#REF!</v>
      </c>
      <c r="W473" s="249"/>
      <c r="X473" s="249"/>
      <c r="Y473" s="250"/>
      <c r="Z473" s="250" t="e">
        <f>V473/N473</f>
        <v>#REF!</v>
      </c>
      <c r="AA473" s="250"/>
      <c r="AB473" s="250"/>
      <c r="AC473" s="249"/>
      <c r="AD473" s="249"/>
      <c r="AE473" s="249"/>
      <c r="AF473" s="249"/>
      <c r="AG473" s="250"/>
      <c r="AH473" s="250"/>
      <c r="AI473" s="250"/>
      <c r="AJ473" s="250"/>
      <c r="AK473" s="85">
        <v>12.94</v>
      </c>
      <c r="AL473" s="85"/>
      <c r="AM473" s="251"/>
      <c r="AN473" s="251">
        <f t="shared" si="280"/>
        <v>7.6</v>
      </c>
      <c r="AO473" s="97">
        <f t="shared" si="281"/>
        <v>31920</v>
      </c>
      <c r="AP473" s="97">
        <f t="shared" si="282"/>
        <v>15960</v>
      </c>
      <c r="AQ473" s="97">
        <f t="shared" si="283"/>
        <v>11400</v>
      </c>
      <c r="AR473" s="97">
        <f t="shared" si="284"/>
        <v>6840</v>
      </c>
      <c r="AS473" s="98">
        <f t="shared" si="285"/>
        <v>31900</v>
      </c>
      <c r="AT473" s="98">
        <f t="shared" si="285"/>
        <v>16000</v>
      </c>
      <c r="AU473" s="98">
        <f t="shared" si="285"/>
        <v>11400</v>
      </c>
      <c r="AV473" s="98">
        <f t="shared" si="285"/>
        <v>6800</v>
      </c>
      <c r="AW473" s="99">
        <f t="shared" si="286"/>
        <v>4788</v>
      </c>
      <c r="AX473" s="252" t="s">
        <v>3</v>
      </c>
      <c r="AY473" s="100">
        <v>2100</v>
      </c>
      <c r="AZ473" s="101">
        <v>1330</v>
      </c>
      <c r="BA473" s="101">
        <v>979.99999999999989</v>
      </c>
      <c r="BB473" s="101">
        <v>595</v>
      </c>
      <c r="BC473" s="96">
        <v>1800</v>
      </c>
      <c r="BD473" s="96">
        <v>1140</v>
      </c>
      <c r="BE473" s="96">
        <v>840</v>
      </c>
      <c r="BF473" s="96">
        <v>510</v>
      </c>
      <c r="BG473" s="102">
        <f t="shared" si="287"/>
        <v>2012</v>
      </c>
      <c r="BJ473" s="247" t="e">
        <f>M473*#REF!</f>
        <v>#REF!</v>
      </c>
      <c r="BK473" s="247" t="e">
        <f>N473*#REF!</f>
        <v>#REF!</v>
      </c>
      <c r="BL473" s="247" t="e">
        <f>O473*#REF!</f>
        <v>#REF!</v>
      </c>
      <c r="BM473" s="247" t="e">
        <f>P473*#REF!</f>
        <v>#REF!</v>
      </c>
    </row>
    <row r="474" spans="1:65" s="18" customFormat="1" ht="35.1" customHeight="1" x14ac:dyDescent="0.25">
      <c r="A474" s="82" t="str">
        <f t="shared" si="263"/>
        <v>LK56DT+1</v>
      </c>
      <c r="B474" s="82" t="str">
        <f t="shared" si="264"/>
        <v>LK56DT+2</v>
      </c>
      <c r="C474" s="82" t="str">
        <f t="shared" si="265"/>
        <v>LK56DT+3</v>
      </c>
      <c r="D474" s="82" t="str">
        <f t="shared" si="266"/>
        <v>LK56DT+4</v>
      </c>
      <c r="E474" s="18" t="s">
        <v>3</v>
      </c>
      <c r="F474" s="84">
        <v>56</v>
      </c>
      <c r="G474" s="84"/>
      <c r="H474" s="92" t="s">
        <v>5446</v>
      </c>
      <c r="I474" s="83" t="s">
        <v>5447</v>
      </c>
      <c r="J474" s="83" t="s">
        <v>5257</v>
      </c>
      <c r="K474" s="83" t="str">
        <f t="shared" si="275"/>
        <v>LK56DT</v>
      </c>
      <c r="L474" s="83" t="s">
        <v>5448</v>
      </c>
      <c r="M474" s="260">
        <v>2700</v>
      </c>
      <c r="N474" s="260">
        <v>1350</v>
      </c>
      <c r="O474" s="260">
        <v>1000</v>
      </c>
      <c r="P474" s="294">
        <v>800</v>
      </c>
      <c r="Q474" s="94" t="e">
        <f>VLOOKUP(H474&amp;"Vị trí 1",#REF!,9,0)</f>
        <v>#REF!</v>
      </c>
      <c r="R474" s="94" t="e">
        <f>VLOOKUP(H474&amp;"Vị trí 2",#REF!,9,0)</f>
        <v>#REF!</v>
      </c>
      <c r="S474" s="94" t="e">
        <f>VLOOKUP(H474&amp;"Vị trí 3",#REF!,9,0)</f>
        <v>#REF!</v>
      </c>
      <c r="T474" s="94" t="e">
        <f>VLOOKUP(H474&amp;"Vị trí 4",#REF!,9,0)</f>
        <v>#REF!</v>
      </c>
      <c r="U474" s="249"/>
      <c r="V474" s="249"/>
      <c r="W474" s="249"/>
      <c r="X474" s="249"/>
      <c r="Y474" s="250"/>
      <c r="Z474" s="250"/>
      <c r="AA474" s="250"/>
      <c r="AB474" s="250"/>
      <c r="AC474" s="249"/>
      <c r="AD474" s="249"/>
      <c r="AE474" s="249"/>
      <c r="AF474" s="249"/>
      <c r="AG474" s="250"/>
      <c r="AH474" s="250"/>
      <c r="AI474" s="250"/>
      <c r="AJ474" s="250"/>
      <c r="AK474" s="85">
        <v>7.2222222222222223</v>
      </c>
      <c r="AL474" s="85"/>
      <c r="AM474" s="251"/>
      <c r="AN474" s="251">
        <f t="shared" si="280"/>
        <v>4.2</v>
      </c>
      <c r="AO474" s="97">
        <f t="shared" si="281"/>
        <v>11340</v>
      </c>
      <c r="AP474" s="97">
        <f t="shared" si="282"/>
        <v>5670</v>
      </c>
      <c r="AQ474" s="97">
        <f t="shared" si="283"/>
        <v>4200</v>
      </c>
      <c r="AR474" s="97">
        <f t="shared" si="284"/>
        <v>3360</v>
      </c>
      <c r="AS474" s="98">
        <f t="shared" si="285"/>
        <v>11300</v>
      </c>
      <c r="AT474" s="98">
        <f t="shared" si="285"/>
        <v>5700</v>
      </c>
      <c r="AU474" s="98">
        <f t="shared" si="285"/>
        <v>4200</v>
      </c>
      <c r="AV474" s="98">
        <f t="shared" si="285"/>
        <v>3400</v>
      </c>
      <c r="AW474" s="99">
        <f t="shared" si="286"/>
        <v>1701</v>
      </c>
      <c r="AX474" s="252" t="s">
        <v>3</v>
      </c>
      <c r="AY474" s="100">
        <v>1470</v>
      </c>
      <c r="AZ474" s="101">
        <v>840</v>
      </c>
      <c r="BA474" s="101">
        <v>630</v>
      </c>
      <c r="BB474" s="101">
        <v>420</v>
      </c>
      <c r="BC474" s="96">
        <v>1260</v>
      </c>
      <c r="BD474" s="96">
        <v>720</v>
      </c>
      <c r="BE474" s="96">
        <v>540</v>
      </c>
      <c r="BF474" s="96">
        <v>360</v>
      </c>
      <c r="BG474" s="102">
        <f t="shared" si="287"/>
        <v>1699</v>
      </c>
      <c r="BJ474" s="247" t="e">
        <f>M474*#REF!</f>
        <v>#REF!</v>
      </c>
      <c r="BK474" s="247" t="e">
        <f>N474*#REF!</f>
        <v>#REF!</v>
      </c>
      <c r="BL474" s="247" t="e">
        <f>O474*#REF!</f>
        <v>#REF!</v>
      </c>
      <c r="BM474" s="247" t="e">
        <f>P474*#REF!</f>
        <v>#REF!</v>
      </c>
    </row>
    <row r="475" spans="1:65" s="18" customFormat="1" ht="56.25" customHeight="1" x14ac:dyDescent="0.25">
      <c r="A475" s="82" t="str">
        <f t="shared" si="263"/>
        <v>LK57DT+1</v>
      </c>
      <c r="B475" s="82" t="str">
        <f t="shared" si="264"/>
        <v>LK57DT+2</v>
      </c>
      <c r="C475" s="82" t="str">
        <f t="shared" si="265"/>
        <v>LK57DT+3</v>
      </c>
      <c r="D475" s="82" t="str">
        <f t="shared" si="266"/>
        <v>LK57DT+4</v>
      </c>
      <c r="E475" s="18" t="s">
        <v>3</v>
      </c>
      <c r="F475" s="84">
        <v>57</v>
      </c>
      <c r="G475" s="84"/>
      <c r="H475" s="92" t="s">
        <v>5449</v>
      </c>
      <c r="I475" s="83" t="s">
        <v>5450</v>
      </c>
      <c r="J475" s="83" t="s">
        <v>5257</v>
      </c>
      <c r="K475" s="83" t="str">
        <f t="shared" si="275"/>
        <v>LK57DT</v>
      </c>
      <c r="L475" s="83" t="s">
        <v>5451</v>
      </c>
      <c r="M475" s="260">
        <v>2800</v>
      </c>
      <c r="N475" s="260">
        <v>1400</v>
      </c>
      <c r="O475" s="260">
        <v>1000</v>
      </c>
      <c r="P475" s="294">
        <v>800</v>
      </c>
      <c r="Q475" s="94" t="e">
        <f>VLOOKUP(H475&amp;"Vị trí 1",#REF!,9,0)</f>
        <v>#REF!</v>
      </c>
      <c r="R475" s="94" t="e">
        <f>VLOOKUP(H475&amp;"Vị trí 2",#REF!,9,0)</f>
        <v>#REF!</v>
      </c>
      <c r="S475" s="94" t="e">
        <f>VLOOKUP(H475&amp;"Vị trí 3",#REF!,9,0)</f>
        <v>#REF!</v>
      </c>
      <c r="T475" s="94" t="e">
        <f>VLOOKUP(H475&amp;"Vị trí 4",#REF!,9,0)</f>
        <v>#REF!</v>
      </c>
      <c r="U475" s="249"/>
      <c r="V475" s="249"/>
      <c r="W475" s="249"/>
      <c r="X475" s="249"/>
      <c r="Y475" s="250"/>
      <c r="Z475" s="250"/>
      <c r="AA475" s="250"/>
      <c r="AB475" s="250"/>
      <c r="AC475" s="249"/>
      <c r="AD475" s="249"/>
      <c r="AE475" s="249"/>
      <c r="AF475" s="249"/>
      <c r="AG475" s="250"/>
      <c r="AH475" s="250"/>
      <c r="AI475" s="250"/>
      <c r="AJ475" s="250"/>
      <c r="AK475" s="85">
        <v>11.214285714285714</v>
      </c>
      <c r="AL475" s="85"/>
      <c r="AM475" s="251"/>
      <c r="AN475" s="251">
        <f t="shared" si="280"/>
        <v>6.6</v>
      </c>
      <c r="AO475" s="97">
        <f t="shared" si="281"/>
        <v>18480</v>
      </c>
      <c r="AP475" s="97">
        <f t="shared" si="282"/>
        <v>9240</v>
      </c>
      <c r="AQ475" s="97">
        <f t="shared" si="283"/>
        <v>6600</v>
      </c>
      <c r="AR475" s="97">
        <f t="shared" si="284"/>
        <v>5280</v>
      </c>
      <c r="AS475" s="98">
        <f t="shared" si="285"/>
        <v>18500</v>
      </c>
      <c r="AT475" s="98">
        <f t="shared" si="285"/>
        <v>9200</v>
      </c>
      <c r="AU475" s="98">
        <f t="shared" si="285"/>
        <v>6600</v>
      </c>
      <c r="AV475" s="98">
        <f t="shared" si="285"/>
        <v>5300</v>
      </c>
      <c r="AW475" s="99">
        <f t="shared" si="286"/>
        <v>2772</v>
      </c>
      <c r="AX475" s="252" t="s">
        <v>3</v>
      </c>
      <c r="AY475" s="100">
        <v>2800</v>
      </c>
      <c r="AZ475" s="101">
        <v>1400</v>
      </c>
      <c r="BA475" s="101">
        <v>1050</v>
      </c>
      <c r="BB475" s="101">
        <v>630</v>
      </c>
      <c r="BC475" s="96">
        <v>2400</v>
      </c>
      <c r="BD475" s="96">
        <v>1200</v>
      </c>
      <c r="BE475" s="96">
        <v>900</v>
      </c>
      <c r="BF475" s="96">
        <v>540</v>
      </c>
      <c r="BG475" s="102">
        <f t="shared" si="287"/>
        <v>2528</v>
      </c>
      <c r="BJ475" s="247" t="e">
        <f>M475*#REF!</f>
        <v>#REF!</v>
      </c>
      <c r="BK475" s="247" t="e">
        <f>N475*#REF!</f>
        <v>#REF!</v>
      </c>
      <c r="BL475" s="247" t="e">
        <f>O475*#REF!</f>
        <v>#REF!</v>
      </c>
      <c r="BM475" s="247" t="e">
        <f>P475*#REF!</f>
        <v>#REF!</v>
      </c>
    </row>
    <row r="476" spans="1:65" s="18" customFormat="1" ht="35.1" customHeight="1" x14ac:dyDescent="0.25">
      <c r="A476" s="82" t="str">
        <f t="shared" si="263"/>
        <v>LK58DT+1</v>
      </c>
      <c r="B476" s="82" t="str">
        <f t="shared" si="264"/>
        <v>LK58DT+2</v>
      </c>
      <c r="C476" s="82" t="str">
        <f t="shared" si="265"/>
        <v>LK58DT+3</v>
      </c>
      <c r="D476" s="82" t="str">
        <f t="shared" si="266"/>
        <v>LK58DT+4</v>
      </c>
      <c r="E476" s="18" t="s">
        <v>3</v>
      </c>
      <c r="F476" s="84">
        <v>58</v>
      </c>
      <c r="G476" s="84"/>
      <c r="H476" s="92" t="s">
        <v>5452</v>
      </c>
      <c r="I476" s="83" t="s">
        <v>5453</v>
      </c>
      <c r="J476" s="83" t="s">
        <v>5257</v>
      </c>
      <c r="K476" s="83" t="str">
        <f t="shared" si="275"/>
        <v>LK58DT</v>
      </c>
      <c r="L476" s="83" t="s">
        <v>5454</v>
      </c>
      <c r="M476" s="260">
        <v>2800</v>
      </c>
      <c r="N476" s="260">
        <v>1400</v>
      </c>
      <c r="O476" s="260">
        <v>1000</v>
      </c>
      <c r="P476" s="294">
        <v>800</v>
      </c>
      <c r="Q476" s="94" t="e">
        <f>VLOOKUP(H476&amp;"Vị trí 1",#REF!,9,0)</f>
        <v>#REF!</v>
      </c>
      <c r="R476" s="94" t="e">
        <f>VLOOKUP(H476&amp;"Vị trí 2",#REF!,9,0)</f>
        <v>#REF!</v>
      </c>
      <c r="S476" s="94" t="e">
        <f>VLOOKUP(H476&amp;"Vị trí 3",#REF!,9,0)</f>
        <v>#REF!</v>
      </c>
      <c r="T476" s="94" t="e">
        <f>VLOOKUP(H476&amp;"Vị trí 4",#REF!,9,0)</f>
        <v>#REF!</v>
      </c>
      <c r="U476" s="249"/>
      <c r="V476" s="249"/>
      <c r="W476" s="249"/>
      <c r="X476" s="249"/>
      <c r="Y476" s="250"/>
      <c r="Z476" s="250"/>
      <c r="AA476" s="250"/>
      <c r="AB476" s="250"/>
      <c r="AC476" s="249"/>
      <c r="AD476" s="249"/>
      <c r="AE476" s="249"/>
      <c r="AF476" s="249"/>
      <c r="AG476" s="250"/>
      <c r="AH476" s="250"/>
      <c r="AI476" s="250"/>
      <c r="AJ476" s="250"/>
      <c r="AK476" s="85">
        <v>12.94</v>
      </c>
      <c r="AL476" s="85"/>
      <c r="AM476" s="251"/>
      <c r="AN476" s="251">
        <f t="shared" si="280"/>
        <v>7.6</v>
      </c>
      <c r="AO476" s="97">
        <f t="shared" si="281"/>
        <v>21280</v>
      </c>
      <c r="AP476" s="97">
        <f t="shared" si="282"/>
        <v>10640</v>
      </c>
      <c r="AQ476" s="97">
        <f t="shared" si="283"/>
        <v>7600</v>
      </c>
      <c r="AR476" s="97">
        <f t="shared" si="284"/>
        <v>6080</v>
      </c>
      <c r="AS476" s="98">
        <f t="shared" si="285"/>
        <v>21300</v>
      </c>
      <c r="AT476" s="98">
        <f t="shared" si="285"/>
        <v>10600</v>
      </c>
      <c r="AU476" s="98">
        <f t="shared" si="285"/>
        <v>7600</v>
      </c>
      <c r="AV476" s="98">
        <f t="shared" si="285"/>
        <v>6100</v>
      </c>
      <c r="AW476" s="99">
        <f t="shared" si="286"/>
        <v>3192</v>
      </c>
      <c r="AX476" s="252" t="s">
        <v>3</v>
      </c>
      <c r="AY476" s="100">
        <v>2800</v>
      </c>
      <c r="AZ476" s="101">
        <v>1400</v>
      </c>
      <c r="BA476" s="101">
        <v>1050</v>
      </c>
      <c r="BB476" s="101">
        <v>630</v>
      </c>
      <c r="BC476" s="96">
        <v>2400</v>
      </c>
      <c r="BD476" s="96">
        <v>1200</v>
      </c>
      <c r="BE476" s="96">
        <v>900</v>
      </c>
      <c r="BF476" s="96">
        <v>540</v>
      </c>
      <c r="BG476" s="102">
        <f t="shared" si="287"/>
        <v>2908</v>
      </c>
      <c r="BJ476" s="247" t="e">
        <f>M476*#REF!</f>
        <v>#REF!</v>
      </c>
      <c r="BK476" s="247" t="e">
        <f>N476*#REF!</f>
        <v>#REF!</v>
      </c>
      <c r="BL476" s="247" t="e">
        <f>O476*#REF!</f>
        <v>#REF!</v>
      </c>
      <c r="BM476" s="247" t="e">
        <f>P476*#REF!</f>
        <v>#REF!</v>
      </c>
    </row>
    <row r="477" spans="1:65" s="18" customFormat="1" ht="35.1" customHeight="1" x14ac:dyDescent="0.25">
      <c r="A477" s="82" t="str">
        <f t="shared" si="263"/>
        <v>LK59DT+1</v>
      </c>
      <c r="B477" s="82" t="str">
        <f t="shared" si="264"/>
        <v>LK59DT+2</v>
      </c>
      <c r="C477" s="82" t="str">
        <f t="shared" si="265"/>
        <v>LK59DT+3</v>
      </c>
      <c r="D477" s="82" t="str">
        <f t="shared" si="266"/>
        <v>LK59DT+4</v>
      </c>
      <c r="E477" s="18" t="s">
        <v>3</v>
      </c>
      <c r="F477" s="84">
        <v>59</v>
      </c>
      <c r="G477" s="84"/>
      <c r="H477" s="92" t="s">
        <v>5455</v>
      </c>
      <c r="I477" s="83" t="s">
        <v>5456</v>
      </c>
      <c r="J477" s="83" t="s">
        <v>5257</v>
      </c>
      <c r="K477" s="83" t="str">
        <f t="shared" si="275"/>
        <v>LK59DT</v>
      </c>
      <c r="L477" s="83" t="s">
        <v>5457</v>
      </c>
      <c r="M477" s="260">
        <v>2800</v>
      </c>
      <c r="N477" s="260">
        <v>1400</v>
      </c>
      <c r="O477" s="260">
        <v>1000</v>
      </c>
      <c r="P477" s="294">
        <v>800</v>
      </c>
      <c r="Q477" s="94" t="e">
        <f>VLOOKUP(H477&amp;"Vị trí 1",#REF!,9,0)</f>
        <v>#REF!</v>
      </c>
      <c r="R477" s="94" t="e">
        <f>VLOOKUP(H477&amp;"Vị trí 2",#REF!,9,0)</f>
        <v>#REF!</v>
      </c>
      <c r="S477" s="94" t="e">
        <f>VLOOKUP(H477&amp;"Vị trí 3",#REF!,9,0)</f>
        <v>#REF!</v>
      </c>
      <c r="T477" s="94" t="e">
        <f>VLOOKUP(H477&amp;"Vị trí 4",#REF!,9,0)</f>
        <v>#REF!</v>
      </c>
      <c r="U477" s="249"/>
      <c r="V477" s="249"/>
      <c r="W477" s="249"/>
      <c r="X477" s="249"/>
      <c r="Y477" s="250"/>
      <c r="Z477" s="250"/>
      <c r="AA477" s="250"/>
      <c r="AB477" s="250"/>
      <c r="AC477" s="249"/>
      <c r="AD477" s="249"/>
      <c r="AE477" s="249"/>
      <c r="AF477" s="249"/>
      <c r="AG477" s="250"/>
      <c r="AH477" s="250"/>
      <c r="AI477" s="250"/>
      <c r="AJ477" s="250"/>
      <c r="AK477" s="85">
        <v>12.94</v>
      </c>
      <c r="AL477" s="85"/>
      <c r="AM477" s="251"/>
      <c r="AN477" s="251">
        <f t="shared" si="280"/>
        <v>7.6</v>
      </c>
      <c r="AO477" s="97">
        <f t="shared" si="281"/>
        <v>21280</v>
      </c>
      <c r="AP477" s="97">
        <f t="shared" si="282"/>
        <v>10640</v>
      </c>
      <c r="AQ477" s="97">
        <f t="shared" si="283"/>
        <v>7600</v>
      </c>
      <c r="AR477" s="97">
        <f t="shared" si="284"/>
        <v>6080</v>
      </c>
      <c r="AS477" s="98">
        <f t="shared" si="285"/>
        <v>21300</v>
      </c>
      <c r="AT477" s="98">
        <f t="shared" si="285"/>
        <v>10600</v>
      </c>
      <c r="AU477" s="98">
        <f t="shared" si="285"/>
        <v>7600</v>
      </c>
      <c r="AV477" s="98">
        <f t="shared" si="285"/>
        <v>6100</v>
      </c>
      <c r="AW477" s="99">
        <f t="shared" si="286"/>
        <v>3192</v>
      </c>
      <c r="AX477" s="252" t="s">
        <v>3</v>
      </c>
      <c r="AY477" s="100"/>
      <c r="AZ477" s="101"/>
      <c r="BA477" s="101"/>
      <c r="BB477" s="101"/>
      <c r="BC477" s="96"/>
      <c r="BD477" s="96"/>
      <c r="BE477" s="96"/>
      <c r="BF477" s="96"/>
      <c r="BG477" s="102">
        <f t="shared" si="287"/>
        <v>2908</v>
      </c>
    </row>
    <row r="478" spans="1:65" s="18" customFormat="1" ht="35.1" customHeight="1" x14ac:dyDescent="0.25">
      <c r="A478" s="82" t="str">
        <f t="shared" si="263"/>
        <v>LK60DT+1</v>
      </c>
      <c r="B478" s="82" t="str">
        <f t="shared" si="264"/>
        <v>LK60DT+2</v>
      </c>
      <c r="C478" s="82" t="str">
        <f t="shared" si="265"/>
        <v>LK60DT+3</v>
      </c>
      <c r="D478" s="82" t="str">
        <f t="shared" si="266"/>
        <v>LK60DT+4</v>
      </c>
      <c r="E478" s="18" t="s">
        <v>3</v>
      </c>
      <c r="F478" s="84">
        <v>60</v>
      </c>
      <c r="G478" s="84"/>
      <c r="H478" s="92" t="s">
        <v>5458</v>
      </c>
      <c r="I478" s="83" t="s">
        <v>295</v>
      </c>
      <c r="J478" s="83" t="s">
        <v>5257</v>
      </c>
      <c r="K478" s="83"/>
      <c r="L478" s="83" t="s">
        <v>5459</v>
      </c>
      <c r="M478" s="294"/>
      <c r="N478" s="294"/>
      <c r="O478" s="294"/>
      <c r="P478" s="294"/>
      <c r="Q478" s="94"/>
      <c r="R478" s="94"/>
      <c r="S478" s="94"/>
      <c r="T478" s="94"/>
      <c r="U478" s="249"/>
      <c r="V478" s="249" t="e">
        <f>VLOOKUP(B478,#REF!,32,0)</f>
        <v>#REF!</v>
      </c>
      <c r="W478" s="249"/>
      <c r="X478" s="249"/>
      <c r="Y478" s="250"/>
      <c r="Z478" s="250" t="e">
        <f>V478/N478</f>
        <v>#REF!</v>
      </c>
      <c r="AA478" s="250"/>
      <c r="AB478" s="250"/>
      <c r="AC478" s="249"/>
      <c r="AD478" s="249"/>
      <c r="AE478" s="249"/>
      <c r="AF478" s="249"/>
      <c r="AG478" s="250"/>
      <c r="AH478" s="250"/>
      <c r="AI478" s="250"/>
      <c r="AJ478" s="250"/>
      <c r="AK478" s="85"/>
      <c r="AL478" s="85"/>
      <c r="AM478" s="251"/>
      <c r="AN478" s="251"/>
      <c r="AO478" s="97"/>
      <c r="AP478" s="97"/>
      <c r="AQ478" s="97"/>
      <c r="AR478" s="97"/>
      <c r="AS478" s="97"/>
      <c r="AT478" s="97"/>
      <c r="AU478" s="97"/>
      <c r="AV478" s="97"/>
      <c r="AW478" s="59"/>
      <c r="AX478" s="252" t="s">
        <v>3</v>
      </c>
      <c r="AY478" s="100">
        <v>2800</v>
      </c>
      <c r="AZ478" s="101">
        <v>1400</v>
      </c>
      <c r="BA478" s="101">
        <v>1050</v>
      </c>
      <c r="BB478" s="101">
        <v>630</v>
      </c>
      <c r="BC478" s="96">
        <v>2400</v>
      </c>
      <c r="BD478" s="96">
        <v>1200</v>
      </c>
      <c r="BE478" s="96">
        <v>900</v>
      </c>
      <c r="BF478" s="96">
        <v>540</v>
      </c>
      <c r="BJ478" s="247" t="e">
        <f>M478*#REF!</f>
        <v>#REF!</v>
      </c>
      <c r="BK478" s="247" t="e">
        <f>N478*#REF!</f>
        <v>#REF!</v>
      </c>
      <c r="BL478" s="247" t="e">
        <f>O478*#REF!</f>
        <v>#REF!</v>
      </c>
      <c r="BM478" s="247" t="e">
        <f>P478*#REF!</f>
        <v>#REF!</v>
      </c>
    </row>
    <row r="479" spans="1:65" s="18" customFormat="1" ht="35.1" customHeight="1" x14ac:dyDescent="0.25">
      <c r="A479" s="82" t="str">
        <f t="shared" si="263"/>
        <v>LK60DT_D1+1</v>
      </c>
      <c r="B479" s="82" t="str">
        <f t="shared" si="264"/>
        <v>LK60DT_D1+2</v>
      </c>
      <c r="C479" s="82" t="str">
        <f t="shared" si="265"/>
        <v>LK60DT_D1+3</v>
      </c>
      <c r="D479" s="82" t="str">
        <f t="shared" si="266"/>
        <v>LK60DT_D1+4</v>
      </c>
      <c r="E479" s="18" t="s">
        <v>3</v>
      </c>
      <c r="F479" s="84"/>
      <c r="G479" s="84"/>
      <c r="H479" s="92" t="s">
        <v>5460</v>
      </c>
      <c r="I479" s="83" t="s">
        <v>5461</v>
      </c>
      <c r="J479" s="83" t="s">
        <v>5257</v>
      </c>
      <c r="K479" s="83" t="str">
        <f t="shared" si="275"/>
        <v>LK60DT_D1</v>
      </c>
      <c r="L479" s="83" t="s">
        <v>5462</v>
      </c>
      <c r="M479" s="260">
        <v>4000</v>
      </c>
      <c r="N479" s="260">
        <v>2000</v>
      </c>
      <c r="O479" s="260">
        <v>1500</v>
      </c>
      <c r="P479" s="294">
        <v>900</v>
      </c>
      <c r="Q479" s="94" t="e">
        <f>VLOOKUP(H479&amp;"Vị trí 1",#REF!,9,0)</f>
        <v>#REF!</v>
      </c>
      <c r="R479" s="94" t="e">
        <f>VLOOKUP(H479&amp;"Vị trí 2",#REF!,9,0)</f>
        <v>#REF!</v>
      </c>
      <c r="S479" s="94" t="e">
        <f>VLOOKUP(H479&amp;"Vị trí 3",#REF!,9,0)</f>
        <v>#REF!</v>
      </c>
      <c r="T479" s="94" t="e">
        <f>VLOOKUP(H479&amp;"Vị trí 4",#REF!,9,0)</f>
        <v>#REF!</v>
      </c>
      <c r="U479" s="249"/>
      <c r="V479" s="249" t="e">
        <f>VLOOKUP(B479,#REF!,32,0)</f>
        <v>#REF!</v>
      </c>
      <c r="W479" s="249"/>
      <c r="X479" s="249"/>
      <c r="Y479" s="250"/>
      <c r="Z479" s="250" t="e">
        <f>V479/N479</f>
        <v>#REF!</v>
      </c>
      <c r="AA479" s="250"/>
      <c r="AB479" s="250"/>
      <c r="AC479" s="249"/>
      <c r="AD479" s="249"/>
      <c r="AE479" s="249"/>
      <c r="AF479" s="249"/>
      <c r="AG479" s="250"/>
      <c r="AH479" s="250"/>
      <c r="AI479" s="250"/>
      <c r="AJ479" s="250"/>
      <c r="AK479" s="85">
        <v>12.94</v>
      </c>
      <c r="AL479" s="85"/>
      <c r="AM479" s="251"/>
      <c r="AN479" s="251">
        <f>ROUNDDOWN(AK479*$AN$10/$AK$10,1)</f>
        <v>7.6</v>
      </c>
      <c r="AO479" s="97">
        <f t="shared" ref="AO479:AR483" si="288">M479*$AN479</f>
        <v>30400</v>
      </c>
      <c r="AP479" s="97">
        <f t="shared" si="288"/>
        <v>15200</v>
      </c>
      <c r="AQ479" s="97">
        <f t="shared" si="288"/>
        <v>11400</v>
      </c>
      <c r="AR479" s="97">
        <f t="shared" si="288"/>
        <v>6840</v>
      </c>
      <c r="AS479" s="98">
        <f t="shared" ref="AS479:AV483" si="289">IF(AO479&lt;1000,ROUND(AO479,-1),ROUND(AO479,-2))</f>
        <v>30400</v>
      </c>
      <c r="AT479" s="98">
        <f t="shared" si="289"/>
        <v>15200</v>
      </c>
      <c r="AU479" s="98">
        <f t="shared" si="289"/>
        <v>11400</v>
      </c>
      <c r="AV479" s="98">
        <f t="shared" si="289"/>
        <v>6800</v>
      </c>
      <c r="AW479" s="99">
        <f>AO479*0.15</f>
        <v>4560</v>
      </c>
      <c r="AX479" s="252" t="s">
        <v>3</v>
      </c>
      <c r="AY479" s="100">
        <v>2100</v>
      </c>
      <c r="AZ479" s="101">
        <v>1050</v>
      </c>
      <c r="BA479" s="101">
        <v>700</v>
      </c>
      <c r="BB479" s="101">
        <v>560</v>
      </c>
      <c r="BC479" s="96">
        <v>1800</v>
      </c>
      <c r="BD479" s="96">
        <v>900</v>
      </c>
      <c r="BE479" s="96">
        <v>600</v>
      </c>
      <c r="BF479" s="96">
        <v>480</v>
      </c>
      <c r="BG479" s="102">
        <f>AV479-AW479</f>
        <v>2240</v>
      </c>
      <c r="BJ479" s="247" t="e">
        <f>M479*#REF!</f>
        <v>#REF!</v>
      </c>
      <c r="BK479" s="247" t="e">
        <f>N479*#REF!</f>
        <v>#REF!</v>
      </c>
      <c r="BL479" s="247" t="e">
        <f>O479*#REF!</f>
        <v>#REF!</v>
      </c>
      <c r="BM479" s="247" t="e">
        <f>P479*#REF!</f>
        <v>#REF!</v>
      </c>
    </row>
    <row r="480" spans="1:65" s="18" customFormat="1" ht="35.1" customHeight="1" x14ac:dyDescent="0.25">
      <c r="A480" s="82" t="str">
        <f t="shared" si="263"/>
        <v>LK60DT_D2+1</v>
      </c>
      <c r="B480" s="82" t="str">
        <f t="shared" si="264"/>
        <v>LK60DT_D2+2</v>
      </c>
      <c r="C480" s="82" t="str">
        <f t="shared" si="265"/>
        <v>LK60DT_D2+3</v>
      </c>
      <c r="D480" s="82" t="str">
        <f t="shared" si="266"/>
        <v>LK60DT_D2+4</v>
      </c>
      <c r="E480" s="18" t="s">
        <v>3</v>
      </c>
      <c r="F480" s="84"/>
      <c r="G480" s="84"/>
      <c r="H480" s="92" t="s">
        <v>5463</v>
      </c>
      <c r="I480" s="83" t="s">
        <v>5464</v>
      </c>
      <c r="J480" s="83" t="s">
        <v>5462</v>
      </c>
      <c r="K480" s="83" t="str">
        <f t="shared" si="275"/>
        <v>LK60DT_D2</v>
      </c>
      <c r="L480" s="83" t="s">
        <v>5465</v>
      </c>
      <c r="M480" s="260">
        <v>2500</v>
      </c>
      <c r="N480" s="260">
        <v>1300</v>
      </c>
      <c r="O480" s="260">
        <v>1000</v>
      </c>
      <c r="P480" s="294">
        <v>500</v>
      </c>
      <c r="Q480" s="94" t="e">
        <f>VLOOKUP(H480&amp;"Vị trí 1",#REF!,9,0)</f>
        <v>#REF!</v>
      </c>
      <c r="R480" s="94" t="e">
        <f>VLOOKUP(H480&amp;"Vị trí 2",#REF!,9,0)</f>
        <v>#REF!</v>
      </c>
      <c r="S480" s="94" t="e">
        <f>VLOOKUP(H480&amp;"Vị trí 3",#REF!,9,0)</f>
        <v>#REF!</v>
      </c>
      <c r="T480" s="94" t="e">
        <f>VLOOKUP(H480&amp;"Vị trí 4",#REF!,9,0)</f>
        <v>#REF!</v>
      </c>
      <c r="U480" s="249" t="e">
        <f>VLOOKUP(A480,#REF!,32,0)</f>
        <v>#REF!</v>
      </c>
      <c r="V480" s="249" t="e">
        <f>VLOOKUP(B480,#REF!,32,0)</f>
        <v>#REF!</v>
      </c>
      <c r="W480" s="249"/>
      <c r="X480" s="249"/>
      <c r="Y480" s="250" t="e">
        <f>U480/M480</f>
        <v>#REF!</v>
      </c>
      <c r="Z480" s="250" t="e">
        <f>V480/N480</f>
        <v>#REF!</v>
      </c>
      <c r="AA480" s="250"/>
      <c r="AB480" s="250"/>
      <c r="AC480" s="249"/>
      <c r="AD480" s="249"/>
      <c r="AE480" s="249"/>
      <c r="AF480" s="249"/>
      <c r="AG480" s="250"/>
      <c r="AH480" s="250"/>
      <c r="AI480" s="250"/>
      <c r="AJ480" s="250"/>
      <c r="AK480" s="85">
        <v>7.9615384615384617</v>
      </c>
      <c r="AL480" s="85"/>
      <c r="AM480" s="251"/>
      <c r="AN480" s="251">
        <f>ROUNDDOWN(AK480*$AN$10/$AK$10,1)</f>
        <v>4.5999999999999996</v>
      </c>
      <c r="AO480" s="97">
        <f t="shared" si="288"/>
        <v>11500</v>
      </c>
      <c r="AP480" s="97">
        <f t="shared" si="288"/>
        <v>5979.9999999999991</v>
      </c>
      <c r="AQ480" s="97">
        <f t="shared" si="288"/>
        <v>4600</v>
      </c>
      <c r="AR480" s="97">
        <f t="shared" si="288"/>
        <v>2300</v>
      </c>
      <c r="AS480" s="98">
        <f t="shared" si="289"/>
        <v>11500</v>
      </c>
      <c r="AT480" s="98">
        <f t="shared" si="289"/>
        <v>6000</v>
      </c>
      <c r="AU480" s="98">
        <f t="shared" si="289"/>
        <v>4600</v>
      </c>
      <c r="AV480" s="98">
        <f t="shared" si="289"/>
        <v>2300</v>
      </c>
      <c r="AW480" s="99">
        <f>AO480*0.15</f>
        <v>1725</v>
      </c>
      <c r="AX480" s="252" t="s">
        <v>3</v>
      </c>
      <c r="AY480" s="100">
        <v>2100</v>
      </c>
      <c r="AZ480" s="101">
        <v>1050</v>
      </c>
      <c r="BA480" s="101">
        <v>700</v>
      </c>
      <c r="BB480" s="101">
        <v>560</v>
      </c>
      <c r="BC480" s="96">
        <v>1800</v>
      </c>
      <c r="BD480" s="96">
        <v>900</v>
      </c>
      <c r="BE480" s="96">
        <v>600</v>
      </c>
      <c r="BF480" s="96">
        <v>480</v>
      </c>
      <c r="BG480" s="102">
        <f>AV480-AW480</f>
        <v>575</v>
      </c>
      <c r="BJ480" s="247" t="e">
        <f>M480*#REF!</f>
        <v>#REF!</v>
      </c>
      <c r="BK480" s="247" t="e">
        <f>N480*#REF!</f>
        <v>#REF!</v>
      </c>
      <c r="BL480" s="247" t="e">
        <f>O480*#REF!</f>
        <v>#REF!</v>
      </c>
      <c r="BM480" s="247" t="e">
        <f>P480*#REF!</f>
        <v>#REF!</v>
      </c>
    </row>
    <row r="481" spans="1:65" s="18" customFormat="1" ht="35.1" customHeight="1" x14ac:dyDescent="0.25">
      <c r="A481" s="82" t="str">
        <f t="shared" si="263"/>
        <v>LK60DT_D3+1</v>
      </c>
      <c r="B481" s="82" t="str">
        <f t="shared" si="264"/>
        <v>LK60DT_D3+2</v>
      </c>
      <c r="C481" s="82" t="str">
        <f t="shared" si="265"/>
        <v>LK60DT_D3+3</v>
      </c>
      <c r="D481" s="82" t="str">
        <f t="shared" si="266"/>
        <v>LK60DT_D3+4</v>
      </c>
      <c r="E481" s="18" t="s">
        <v>3</v>
      </c>
      <c r="F481" s="84"/>
      <c r="G481" s="84"/>
      <c r="H481" s="92" t="s">
        <v>5466</v>
      </c>
      <c r="I481" s="83" t="s">
        <v>5467</v>
      </c>
      <c r="J481" s="83" t="s">
        <v>5465</v>
      </c>
      <c r="K481" s="83" t="str">
        <f t="shared" si="275"/>
        <v>LK60DT_D3</v>
      </c>
      <c r="L481" s="83" t="s">
        <v>5459</v>
      </c>
      <c r="M481" s="260">
        <v>1600</v>
      </c>
      <c r="N481" s="294">
        <v>800</v>
      </c>
      <c r="O481" s="294">
        <v>600</v>
      </c>
      <c r="P481" s="294">
        <v>450</v>
      </c>
      <c r="Q481" s="94" t="e">
        <f>VLOOKUP(H481&amp;"Vị trí 1",#REF!,9,0)</f>
        <v>#REF!</v>
      </c>
      <c r="R481" s="94" t="e">
        <f>VLOOKUP(H481&amp;"Vị trí 2",#REF!,9,0)</f>
        <v>#REF!</v>
      </c>
      <c r="S481" s="94" t="e">
        <f>VLOOKUP(H481&amp;"Vị trí 3",#REF!,9,0)</f>
        <v>#REF!</v>
      </c>
      <c r="T481" s="94" t="e">
        <f>VLOOKUP(H481&amp;"Vị trí 4",#REF!,9,0)</f>
        <v>#REF!</v>
      </c>
      <c r="U481" s="249"/>
      <c r="V481" s="249"/>
      <c r="W481" s="249"/>
      <c r="X481" s="249"/>
      <c r="Y481" s="250"/>
      <c r="Z481" s="250"/>
      <c r="AA481" s="250"/>
      <c r="AB481" s="250"/>
      <c r="AC481" s="249"/>
      <c r="AD481" s="249"/>
      <c r="AE481" s="249"/>
      <c r="AF481" s="249"/>
      <c r="AG481" s="250"/>
      <c r="AH481" s="250"/>
      <c r="AI481" s="250"/>
      <c r="AJ481" s="250"/>
      <c r="AK481" s="85">
        <v>12.94</v>
      </c>
      <c r="AL481" s="85"/>
      <c r="AM481" s="251"/>
      <c r="AN481" s="251">
        <f>ROUNDDOWN(AK481*$AN$10/$AK$10,1)</f>
        <v>7.6</v>
      </c>
      <c r="AO481" s="97">
        <f t="shared" si="288"/>
        <v>12160</v>
      </c>
      <c r="AP481" s="97">
        <f t="shared" si="288"/>
        <v>6080</v>
      </c>
      <c r="AQ481" s="97">
        <f t="shared" si="288"/>
        <v>4560</v>
      </c>
      <c r="AR481" s="97">
        <f t="shared" si="288"/>
        <v>3420</v>
      </c>
      <c r="AS481" s="98">
        <f t="shared" si="289"/>
        <v>12200</v>
      </c>
      <c r="AT481" s="98">
        <f t="shared" si="289"/>
        <v>6100</v>
      </c>
      <c r="AU481" s="98">
        <f t="shared" si="289"/>
        <v>4600</v>
      </c>
      <c r="AV481" s="98">
        <f t="shared" si="289"/>
        <v>3400</v>
      </c>
      <c r="AW481" s="99">
        <f>AO481*0.15</f>
        <v>1824</v>
      </c>
      <c r="AX481" s="252" t="s">
        <v>3</v>
      </c>
      <c r="AY481" s="100">
        <v>2940</v>
      </c>
      <c r="AZ481" s="101">
        <v>1470</v>
      </c>
      <c r="BA481" s="101">
        <v>1190</v>
      </c>
      <c r="BB481" s="101">
        <v>840</v>
      </c>
      <c r="BC481" s="96">
        <v>2520</v>
      </c>
      <c r="BD481" s="96">
        <v>1260</v>
      </c>
      <c r="BE481" s="96">
        <v>1020</v>
      </c>
      <c r="BF481" s="96">
        <v>720</v>
      </c>
      <c r="BG481" s="102">
        <f>AV481-AW481</f>
        <v>1576</v>
      </c>
      <c r="BJ481" s="247" t="e">
        <f>M481*#REF!</f>
        <v>#REF!</v>
      </c>
      <c r="BK481" s="247" t="e">
        <f>N481*#REF!</f>
        <v>#REF!</v>
      </c>
      <c r="BL481" s="247" t="e">
        <f>O481*#REF!</f>
        <v>#REF!</v>
      </c>
      <c r="BM481" s="247" t="e">
        <f>P481*#REF!</f>
        <v>#REF!</v>
      </c>
    </row>
    <row r="482" spans="1:65" s="18" customFormat="1" ht="35.1" customHeight="1" x14ac:dyDescent="0.25">
      <c r="A482" s="82" t="str">
        <f t="shared" si="263"/>
        <v>LK61DT+1</v>
      </c>
      <c r="B482" s="82" t="str">
        <f t="shared" si="264"/>
        <v>LK61DT+2</v>
      </c>
      <c r="C482" s="82" t="str">
        <f t="shared" si="265"/>
        <v>LK61DT+3</v>
      </c>
      <c r="D482" s="82" t="str">
        <f t="shared" si="266"/>
        <v>LK61DT+4</v>
      </c>
      <c r="E482" s="18" t="s">
        <v>3</v>
      </c>
      <c r="F482" s="84">
        <v>61</v>
      </c>
      <c r="G482" s="84"/>
      <c r="H482" s="92" t="s">
        <v>5468</v>
      </c>
      <c r="I482" s="83" t="s">
        <v>5338</v>
      </c>
      <c r="J482" s="83" t="s">
        <v>5275</v>
      </c>
      <c r="K482" s="83" t="str">
        <f t="shared" si="275"/>
        <v>LK61DT</v>
      </c>
      <c r="L482" s="83" t="s">
        <v>5257</v>
      </c>
      <c r="M482" s="260">
        <v>4000</v>
      </c>
      <c r="N482" s="260">
        <v>2000</v>
      </c>
      <c r="O482" s="260">
        <v>1500</v>
      </c>
      <c r="P482" s="294">
        <v>900</v>
      </c>
      <c r="Q482" s="94" t="e">
        <f>VLOOKUP(H482&amp;"Vị trí 1",#REF!,9,0)</f>
        <v>#REF!</v>
      </c>
      <c r="R482" s="94" t="e">
        <f>VLOOKUP(H482&amp;"Vị trí 2",#REF!,9,0)</f>
        <v>#REF!</v>
      </c>
      <c r="S482" s="94" t="e">
        <f>VLOOKUP(H482&amp;"Vị trí 3",#REF!,9,0)</f>
        <v>#REF!</v>
      </c>
      <c r="T482" s="94" t="e">
        <f>VLOOKUP(H482&amp;"Vị trí 4",#REF!,9,0)</f>
        <v>#REF!</v>
      </c>
      <c r="U482" s="249"/>
      <c r="V482" s="249"/>
      <c r="W482" s="249"/>
      <c r="X482" s="249"/>
      <c r="Y482" s="250"/>
      <c r="Z482" s="250"/>
      <c r="AA482" s="250"/>
      <c r="AB482" s="250"/>
      <c r="AC482" s="249"/>
      <c r="AD482" s="249"/>
      <c r="AE482" s="249"/>
      <c r="AF482" s="249"/>
      <c r="AG482" s="250"/>
      <c r="AH482" s="250"/>
      <c r="AI482" s="250"/>
      <c r="AJ482" s="250"/>
      <c r="AK482" s="85">
        <v>12.94</v>
      </c>
      <c r="AL482" s="85"/>
      <c r="AM482" s="251"/>
      <c r="AN482" s="251">
        <f>ROUNDDOWN(AK482*$AN$10/$AK$10,1)</f>
        <v>7.6</v>
      </c>
      <c r="AO482" s="97">
        <f t="shared" si="288"/>
        <v>30400</v>
      </c>
      <c r="AP482" s="97">
        <f t="shared" si="288"/>
        <v>15200</v>
      </c>
      <c r="AQ482" s="97">
        <f t="shared" si="288"/>
        <v>11400</v>
      </c>
      <c r="AR482" s="97">
        <f t="shared" si="288"/>
        <v>6840</v>
      </c>
      <c r="AS482" s="98">
        <f t="shared" si="289"/>
        <v>30400</v>
      </c>
      <c r="AT482" s="98">
        <f t="shared" si="289"/>
        <v>15200</v>
      </c>
      <c r="AU482" s="98">
        <f t="shared" si="289"/>
        <v>11400</v>
      </c>
      <c r="AV482" s="98">
        <f t="shared" si="289"/>
        <v>6800</v>
      </c>
      <c r="AW482" s="99">
        <f>AO482*0.15</f>
        <v>4560</v>
      </c>
      <c r="AX482" s="252" t="s">
        <v>3</v>
      </c>
      <c r="AY482" s="100"/>
      <c r="AZ482" s="101"/>
      <c r="BA482" s="101"/>
      <c r="BB482" s="101"/>
      <c r="BC482" s="96"/>
      <c r="BD482" s="96"/>
      <c r="BE482" s="96"/>
      <c r="BF482" s="96"/>
      <c r="BG482" s="102">
        <f>AV482-AW482</f>
        <v>2240</v>
      </c>
    </row>
    <row r="483" spans="1:65" s="18" customFormat="1" ht="35.1" customHeight="1" x14ac:dyDescent="0.25">
      <c r="A483" s="82" t="str">
        <f t="shared" si="263"/>
        <v>LK62DT+1</v>
      </c>
      <c r="B483" s="82" t="str">
        <f t="shared" si="264"/>
        <v>LK62DT+2</v>
      </c>
      <c r="C483" s="82" t="str">
        <f t="shared" si="265"/>
        <v>LK62DT+3</v>
      </c>
      <c r="D483" s="82" t="str">
        <f t="shared" si="266"/>
        <v>LK62DT+4</v>
      </c>
      <c r="E483" s="18" t="s">
        <v>3</v>
      </c>
      <c r="F483" s="84">
        <v>62</v>
      </c>
      <c r="G483" s="84"/>
      <c r="H483" s="92" t="s">
        <v>5469</v>
      </c>
      <c r="I483" s="83" t="s">
        <v>5427</v>
      </c>
      <c r="J483" s="83" t="s">
        <v>5275</v>
      </c>
      <c r="K483" s="83" t="str">
        <f t="shared" si="275"/>
        <v>LK62DT</v>
      </c>
      <c r="L483" s="83" t="s">
        <v>5470</v>
      </c>
      <c r="M483" s="260">
        <v>4000</v>
      </c>
      <c r="N483" s="260">
        <v>2000</v>
      </c>
      <c r="O483" s="260">
        <v>1500</v>
      </c>
      <c r="P483" s="294">
        <v>900</v>
      </c>
      <c r="Q483" s="94" t="e">
        <f>VLOOKUP(H483&amp;"Vị trí 1",#REF!,9,0)</f>
        <v>#REF!</v>
      </c>
      <c r="R483" s="94" t="e">
        <f>VLOOKUP(H483&amp;"Vị trí 2",#REF!,9,0)</f>
        <v>#REF!</v>
      </c>
      <c r="S483" s="94" t="e">
        <f>VLOOKUP(H483&amp;"Vị trí 3",#REF!,9,0)</f>
        <v>#REF!</v>
      </c>
      <c r="T483" s="94" t="e">
        <f>VLOOKUP(H483&amp;"Vị trí 4",#REF!,9,0)</f>
        <v>#REF!</v>
      </c>
      <c r="U483" s="249"/>
      <c r="V483" s="249"/>
      <c r="W483" s="249"/>
      <c r="X483" s="249"/>
      <c r="Y483" s="250"/>
      <c r="Z483" s="250"/>
      <c r="AA483" s="250"/>
      <c r="AB483" s="250"/>
      <c r="AC483" s="249"/>
      <c r="AD483" s="249"/>
      <c r="AE483" s="249"/>
      <c r="AF483" s="249"/>
      <c r="AG483" s="250"/>
      <c r="AH483" s="250"/>
      <c r="AI483" s="250"/>
      <c r="AJ483" s="250"/>
      <c r="AK483" s="85">
        <v>12.94</v>
      </c>
      <c r="AL483" s="85"/>
      <c r="AM483" s="251"/>
      <c r="AN483" s="251">
        <f>ROUNDDOWN(AK483*$AN$10/$AK$10,1)</f>
        <v>7.6</v>
      </c>
      <c r="AO483" s="97">
        <f t="shared" si="288"/>
        <v>30400</v>
      </c>
      <c r="AP483" s="97">
        <f t="shared" si="288"/>
        <v>15200</v>
      </c>
      <c r="AQ483" s="97">
        <f t="shared" si="288"/>
        <v>11400</v>
      </c>
      <c r="AR483" s="97">
        <f t="shared" si="288"/>
        <v>6840</v>
      </c>
      <c r="AS483" s="98">
        <f t="shared" si="289"/>
        <v>30400</v>
      </c>
      <c r="AT483" s="98">
        <f t="shared" si="289"/>
        <v>15200</v>
      </c>
      <c r="AU483" s="98">
        <f t="shared" si="289"/>
        <v>11400</v>
      </c>
      <c r="AV483" s="98">
        <f t="shared" si="289"/>
        <v>6800</v>
      </c>
      <c r="AW483" s="99">
        <f>AO483*0.15</f>
        <v>4560</v>
      </c>
      <c r="AX483" s="252" t="s">
        <v>3</v>
      </c>
      <c r="AY483" s="100">
        <v>2660</v>
      </c>
      <c r="AZ483" s="101">
        <v>910</v>
      </c>
      <c r="BA483" s="101">
        <v>600</v>
      </c>
      <c r="BB483" s="101">
        <v>420</v>
      </c>
      <c r="BC483" s="96">
        <v>2280</v>
      </c>
      <c r="BD483" s="96">
        <v>780</v>
      </c>
      <c r="BE483" s="96">
        <v>510</v>
      </c>
      <c r="BF483" s="96">
        <v>360</v>
      </c>
      <c r="BG483" s="102">
        <f>AV483-AW483</f>
        <v>2240</v>
      </c>
      <c r="BJ483" s="247" t="e">
        <f>M483*#REF!</f>
        <v>#REF!</v>
      </c>
      <c r="BK483" s="247" t="e">
        <f>N483*#REF!</f>
        <v>#REF!</v>
      </c>
      <c r="BL483" s="247" t="e">
        <f>O483*#REF!</f>
        <v>#REF!</v>
      </c>
      <c r="BM483" s="247" t="e">
        <f>P483*#REF!</f>
        <v>#REF!</v>
      </c>
    </row>
    <row r="484" spans="1:65" s="18" customFormat="1" ht="35.1" customHeight="1" x14ac:dyDescent="0.25">
      <c r="A484" s="82" t="str">
        <f t="shared" si="263"/>
        <v>LK63DT+1</v>
      </c>
      <c r="B484" s="82" t="str">
        <f t="shared" si="264"/>
        <v>LK63DT+2</v>
      </c>
      <c r="C484" s="82" t="str">
        <f t="shared" si="265"/>
        <v>LK63DT+3</v>
      </c>
      <c r="D484" s="82" t="str">
        <f t="shared" si="266"/>
        <v>LK63DT+4</v>
      </c>
      <c r="E484" s="18" t="s">
        <v>3</v>
      </c>
      <c r="F484" s="84">
        <v>63</v>
      </c>
      <c r="G484" s="84"/>
      <c r="H484" s="92" t="s">
        <v>5471</v>
      </c>
      <c r="I484" s="83" t="s">
        <v>5415</v>
      </c>
      <c r="J484" s="83" t="s">
        <v>5472</v>
      </c>
      <c r="K484" s="83"/>
      <c r="L484" s="83" t="s">
        <v>5473</v>
      </c>
      <c r="M484" s="294"/>
      <c r="N484" s="294"/>
      <c r="O484" s="294"/>
      <c r="P484" s="294"/>
      <c r="Q484" s="94"/>
      <c r="R484" s="94"/>
      <c r="S484" s="94"/>
      <c r="T484" s="94"/>
      <c r="U484" s="249"/>
      <c r="V484" s="249"/>
      <c r="W484" s="249"/>
      <c r="X484" s="249"/>
      <c r="Y484" s="250"/>
      <c r="Z484" s="250"/>
      <c r="AA484" s="250"/>
      <c r="AB484" s="250"/>
      <c r="AC484" s="249"/>
      <c r="AD484" s="249"/>
      <c r="AE484" s="249"/>
      <c r="AF484" s="249"/>
      <c r="AG484" s="250"/>
      <c r="AH484" s="250"/>
      <c r="AI484" s="250"/>
      <c r="AJ484" s="250"/>
      <c r="AK484" s="85"/>
      <c r="AL484" s="85"/>
      <c r="AM484" s="251"/>
      <c r="AN484" s="251"/>
      <c r="AO484" s="97"/>
      <c r="AP484" s="97"/>
      <c r="AQ484" s="97"/>
      <c r="AR484" s="97"/>
      <c r="AS484" s="97"/>
      <c r="AT484" s="97"/>
      <c r="AU484" s="97"/>
      <c r="AV484" s="97"/>
      <c r="AW484" s="59"/>
      <c r="AX484" s="252" t="s">
        <v>3</v>
      </c>
      <c r="AY484" s="100">
        <v>2660</v>
      </c>
      <c r="AZ484" s="101">
        <v>840</v>
      </c>
      <c r="BA484" s="101">
        <v>600</v>
      </c>
      <c r="BB484" s="101">
        <v>420</v>
      </c>
      <c r="BC484" s="96">
        <v>2280</v>
      </c>
      <c r="BD484" s="96">
        <v>720</v>
      </c>
      <c r="BE484" s="96">
        <v>510</v>
      </c>
      <c r="BF484" s="96">
        <v>360</v>
      </c>
      <c r="BJ484" s="247" t="e">
        <f>M484*#REF!</f>
        <v>#REF!</v>
      </c>
      <c r="BK484" s="247" t="e">
        <f>N484*#REF!</f>
        <v>#REF!</v>
      </c>
      <c r="BL484" s="247" t="e">
        <f>O484*#REF!</f>
        <v>#REF!</v>
      </c>
      <c r="BM484" s="247" t="e">
        <f>P484*#REF!</f>
        <v>#REF!</v>
      </c>
    </row>
    <row r="485" spans="1:65" s="18" customFormat="1" ht="35.1" customHeight="1" x14ac:dyDescent="0.25">
      <c r="A485" s="82" t="str">
        <f t="shared" si="263"/>
        <v>LK63DT_D1+1</v>
      </c>
      <c r="B485" s="82" t="str">
        <f t="shared" si="264"/>
        <v>LK63DT_D1+2</v>
      </c>
      <c r="C485" s="82" t="str">
        <f t="shared" si="265"/>
        <v>LK63DT_D1+3</v>
      </c>
      <c r="D485" s="82" t="str">
        <f t="shared" si="266"/>
        <v>LK63DT_D1+4</v>
      </c>
      <c r="E485" s="18" t="s">
        <v>3</v>
      </c>
      <c r="F485" s="84"/>
      <c r="G485" s="84"/>
      <c r="H485" s="92" t="s">
        <v>5474</v>
      </c>
      <c r="I485" s="83" t="s">
        <v>5475</v>
      </c>
      <c r="J485" s="83" t="s">
        <v>5472</v>
      </c>
      <c r="K485" s="83" t="str">
        <f t="shared" si="275"/>
        <v>LK63DT_D1</v>
      </c>
      <c r="L485" s="83" t="s">
        <v>269</v>
      </c>
      <c r="M485" s="260">
        <v>4000</v>
      </c>
      <c r="N485" s="260">
        <v>2000</v>
      </c>
      <c r="O485" s="260">
        <v>1500</v>
      </c>
      <c r="P485" s="294">
        <v>900</v>
      </c>
      <c r="Q485" s="94" t="e">
        <f>VLOOKUP(H485&amp;"Vị trí 1",#REF!,9,0)</f>
        <v>#REF!</v>
      </c>
      <c r="R485" s="94" t="e">
        <f>VLOOKUP(H485&amp;"Vị trí 2",#REF!,9,0)</f>
        <v>#REF!</v>
      </c>
      <c r="S485" s="94" t="e">
        <f>VLOOKUP(H485&amp;"Vị trí 3",#REF!,9,0)</f>
        <v>#REF!</v>
      </c>
      <c r="T485" s="94" t="e">
        <f>VLOOKUP(H485&amp;"Vị trí 4",#REF!,9,0)</f>
        <v>#REF!</v>
      </c>
      <c r="U485" s="249"/>
      <c r="V485" s="249"/>
      <c r="W485" s="249"/>
      <c r="X485" s="249"/>
      <c r="Y485" s="250"/>
      <c r="Z485" s="250"/>
      <c r="AA485" s="250"/>
      <c r="AB485" s="250"/>
      <c r="AC485" s="249"/>
      <c r="AD485" s="249"/>
      <c r="AE485" s="249"/>
      <c r="AF485" s="249"/>
      <c r="AG485" s="250"/>
      <c r="AH485" s="250"/>
      <c r="AI485" s="250"/>
      <c r="AJ485" s="250"/>
      <c r="AK485" s="85">
        <v>12.6</v>
      </c>
      <c r="AL485" s="85"/>
      <c r="AM485" s="251"/>
      <c r="AN485" s="251">
        <f>ROUNDDOWN(AK485*$AN$10/$AK$10,1)</f>
        <v>7.4</v>
      </c>
      <c r="AO485" s="97">
        <f t="shared" ref="AO485:AR488" si="290">M485*$AN485</f>
        <v>29600</v>
      </c>
      <c r="AP485" s="97">
        <f t="shared" si="290"/>
        <v>14800</v>
      </c>
      <c r="AQ485" s="97">
        <f t="shared" si="290"/>
        <v>11100</v>
      </c>
      <c r="AR485" s="97">
        <f t="shared" si="290"/>
        <v>6660</v>
      </c>
      <c r="AS485" s="98">
        <f t="shared" ref="AS485:AV488" si="291">IF(AO485&lt;1000,ROUND(AO485,-1),ROUND(AO485,-2))</f>
        <v>29600</v>
      </c>
      <c r="AT485" s="98">
        <f t="shared" si="291"/>
        <v>14800</v>
      </c>
      <c r="AU485" s="98">
        <f t="shared" si="291"/>
        <v>11100</v>
      </c>
      <c r="AV485" s="98">
        <f t="shared" si="291"/>
        <v>6700</v>
      </c>
      <c r="AW485" s="99">
        <f>AO485*0.15</f>
        <v>4440</v>
      </c>
      <c r="AX485" s="252" t="s">
        <v>3</v>
      </c>
      <c r="AY485" s="100">
        <v>1890</v>
      </c>
      <c r="AZ485" s="101">
        <v>840</v>
      </c>
      <c r="BA485" s="101">
        <v>600</v>
      </c>
      <c r="BB485" s="101">
        <v>390</v>
      </c>
      <c r="BC485" s="96">
        <v>1620</v>
      </c>
      <c r="BD485" s="96">
        <v>720</v>
      </c>
      <c r="BE485" s="96">
        <v>510</v>
      </c>
      <c r="BF485" s="96">
        <v>340</v>
      </c>
      <c r="BG485" s="102">
        <f>AV485-AW485</f>
        <v>2260</v>
      </c>
      <c r="BJ485" s="247" t="e">
        <f>M485*#REF!</f>
        <v>#REF!</v>
      </c>
      <c r="BK485" s="247" t="e">
        <f>N485*#REF!</f>
        <v>#REF!</v>
      </c>
      <c r="BL485" s="247" t="e">
        <f>O485*#REF!</f>
        <v>#REF!</v>
      </c>
      <c r="BM485" s="247" t="e">
        <f>P485*#REF!</f>
        <v>#REF!</v>
      </c>
    </row>
    <row r="486" spans="1:65" s="18" customFormat="1" ht="35.1" customHeight="1" x14ac:dyDescent="0.25">
      <c r="A486" s="82" t="str">
        <f t="shared" si="263"/>
        <v>LK63DT_D2+1</v>
      </c>
      <c r="B486" s="82" t="str">
        <f t="shared" si="264"/>
        <v>LK63DT_D2+2</v>
      </c>
      <c r="C486" s="82" t="str">
        <f t="shared" si="265"/>
        <v>LK63DT_D2+3</v>
      </c>
      <c r="D486" s="82" t="str">
        <f t="shared" si="266"/>
        <v>LK63DT_D2+4</v>
      </c>
      <c r="E486" s="18" t="s">
        <v>3</v>
      </c>
      <c r="F486" s="84"/>
      <c r="G486" s="84"/>
      <c r="H486" s="92" t="s">
        <v>5476</v>
      </c>
      <c r="I486" s="83" t="s">
        <v>5477</v>
      </c>
      <c r="J486" s="83" t="s">
        <v>269</v>
      </c>
      <c r="K486" s="83" t="str">
        <f t="shared" si="275"/>
        <v>LK63DT_D2</v>
      </c>
      <c r="L486" s="83" t="s">
        <v>5478</v>
      </c>
      <c r="M486" s="260">
        <v>3000</v>
      </c>
      <c r="N486" s="260">
        <v>1500</v>
      </c>
      <c r="O486" s="260">
        <v>1000</v>
      </c>
      <c r="P486" s="294">
        <v>800</v>
      </c>
      <c r="Q486" s="94" t="e">
        <f>VLOOKUP(H486&amp;"Vị trí 1",#REF!,9,0)</f>
        <v>#REF!</v>
      </c>
      <c r="R486" s="94" t="e">
        <f>VLOOKUP(H486&amp;"Vị trí 2",#REF!,9,0)</f>
        <v>#REF!</v>
      </c>
      <c r="S486" s="94" t="e">
        <f>VLOOKUP(H486&amp;"Vị trí 3",#REF!,9,0)</f>
        <v>#REF!</v>
      </c>
      <c r="T486" s="94" t="e">
        <f>VLOOKUP(H486&amp;"Vị trí 4",#REF!,9,0)</f>
        <v>#REF!</v>
      </c>
      <c r="U486" s="249"/>
      <c r="V486" s="249" t="e">
        <f>VLOOKUP(B486,#REF!,32,0)</f>
        <v>#REF!</v>
      </c>
      <c r="W486" s="249"/>
      <c r="X486" s="249"/>
      <c r="Y486" s="250"/>
      <c r="Z486" s="250" t="e">
        <f>V486/N486</f>
        <v>#REF!</v>
      </c>
      <c r="AA486" s="250"/>
      <c r="AB486" s="250"/>
      <c r="AC486" s="249"/>
      <c r="AD486" s="249"/>
      <c r="AE486" s="249"/>
      <c r="AF486" s="249"/>
      <c r="AG486" s="250"/>
      <c r="AH486" s="250"/>
      <c r="AI486" s="250"/>
      <c r="AJ486" s="250"/>
      <c r="AK486" s="85">
        <v>14.333333333333334</v>
      </c>
      <c r="AL486" s="85"/>
      <c r="AM486" s="251"/>
      <c r="AN486" s="251">
        <f>ROUNDDOWN(AK486*$AN$10/$AK$10,1)</f>
        <v>8.4</v>
      </c>
      <c r="AO486" s="97">
        <f t="shared" si="290"/>
        <v>25200</v>
      </c>
      <c r="AP486" s="97">
        <f t="shared" si="290"/>
        <v>12600</v>
      </c>
      <c r="AQ486" s="97">
        <f t="shared" si="290"/>
        <v>8400</v>
      </c>
      <c r="AR486" s="97">
        <f t="shared" si="290"/>
        <v>6720</v>
      </c>
      <c r="AS486" s="98">
        <f t="shared" si="291"/>
        <v>25200</v>
      </c>
      <c r="AT486" s="98">
        <f t="shared" si="291"/>
        <v>12600</v>
      </c>
      <c r="AU486" s="98">
        <f t="shared" si="291"/>
        <v>8400</v>
      </c>
      <c r="AV486" s="98">
        <f t="shared" si="291"/>
        <v>6700</v>
      </c>
      <c r="AW486" s="99">
        <f>AO486*0.15</f>
        <v>3780</v>
      </c>
      <c r="AX486" s="252" t="s">
        <v>3</v>
      </c>
      <c r="AY486" s="100">
        <v>2660</v>
      </c>
      <c r="AZ486" s="101">
        <v>840</v>
      </c>
      <c r="BA486" s="101">
        <v>600</v>
      </c>
      <c r="BB486" s="101">
        <v>420</v>
      </c>
      <c r="BC486" s="96">
        <v>2280</v>
      </c>
      <c r="BD486" s="96">
        <v>720</v>
      </c>
      <c r="BE486" s="96">
        <v>510</v>
      </c>
      <c r="BF486" s="96">
        <v>360</v>
      </c>
      <c r="BG486" s="102">
        <f>AV486-AW486</f>
        <v>2920</v>
      </c>
      <c r="BJ486" s="247" t="e">
        <f>M486*#REF!</f>
        <v>#REF!</v>
      </c>
      <c r="BK486" s="247" t="e">
        <f>N486*#REF!</f>
        <v>#REF!</v>
      </c>
      <c r="BL486" s="247" t="e">
        <f>O486*#REF!</f>
        <v>#REF!</v>
      </c>
      <c r="BM486" s="247" t="e">
        <f>P486*#REF!</f>
        <v>#REF!</v>
      </c>
    </row>
    <row r="487" spans="1:65" s="18" customFormat="1" ht="35.1" customHeight="1" x14ac:dyDescent="0.25">
      <c r="A487" s="82" t="str">
        <f t="shared" si="263"/>
        <v>LK63DT_D3+1</v>
      </c>
      <c r="B487" s="82" t="str">
        <f t="shared" si="264"/>
        <v>LK63DT_D3+2</v>
      </c>
      <c r="C487" s="82" t="str">
        <f t="shared" si="265"/>
        <v>LK63DT_D3+3</v>
      </c>
      <c r="D487" s="82" t="str">
        <f t="shared" si="266"/>
        <v>LK63DT_D3+4</v>
      </c>
      <c r="E487" s="18" t="s">
        <v>3</v>
      </c>
      <c r="F487" s="84"/>
      <c r="G487" s="84"/>
      <c r="H487" s="92" t="s">
        <v>5479</v>
      </c>
      <c r="I487" s="83" t="s">
        <v>5480</v>
      </c>
      <c r="J487" s="83" t="s">
        <v>5481</v>
      </c>
      <c r="K487" s="83" t="str">
        <f t="shared" si="275"/>
        <v>LK63DT_D3</v>
      </c>
      <c r="L487" s="83" t="s">
        <v>5473</v>
      </c>
      <c r="M487" s="260">
        <v>3000</v>
      </c>
      <c r="N487" s="260">
        <v>1500</v>
      </c>
      <c r="O487" s="260">
        <v>1000</v>
      </c>
      <c r="P487" s="294">
        <v>800</v>
      </c>
      <c r="Q487" s="94" t="e">
        <f>VLOOKUP(H487&amp;"Vị trí 1",#REF!,9,0)</f>
        <v>#REF!</v>
      </c>
      <c r="R487" s="94" t="e">
        <f>VLOOKUP(H487&amp;"Vị trí 2",#REF!,9,0)</f>
        <v>#REF!</v>
      </c>
      <c r="S487" s="94" t="e">
        <f>VLOOKUP(H487&amp;"Vị trí 3",#REF!,9,0)</f>
        <v>#REF!</v>
      </c>
      <c r="T487" s="94" t="e">
        <f>VLOOKUP(H487&amp;"Vị trí 4",#REF!,9,0)</f>
        <v>#REF!</v>
      </c>
      <c r="U487" s="249" t="e">
        <f>VLOOKUP(A487,#REF!,32,0)</f>
        <v>#REF!</v>
      </c>
      <c r="V487" s="249"/>
      <c r="W487" s="249"/>
      <c r="X487" s="249"/>
      <c r="Y487" s="250" t="e">
        <f>U487/M487</f>
        <v>#REF!</v>
      </c>
      <c r="Z487" s="250"/>
      <c r="AA487" s="250"/>
      <c r="AB487" s="250"/>
      <c r="AC487" s="249"/>
      <c r="AD487" s="249"/>
      <c r="AE487" s="249"/>
      <c r="AF487" s="249"/>
      <c r="AG487" s="250"/>
      <c r="AH487" s="250"/>
      <c r="AI487" s="250"/>
      <c r="AJ487" s="250"/>
      <c r="AK487" s="85">
        <v>16.166666666666668</v>
      </c>
      <c r="AL487" s="85"/>
      <c r="AM487" s="251"/>
      <c r="AN487" s="251">
        <f>ROUNDDOWN(AK487*$AN$10/$AK$10,1)</f>
        <v>9.5</v>
      </c>
      <c r="AO487" s="97">
        <f t="shared" si="290"/>
        <v>28500</v>
      </c>
      <c r="AP487" s="97">
        <f t="shared" si="290"/>
        <v>14250</v>
      </c>
      <c r="AQ487" s="97">
        <f t="shared" si="290"/>
        <v>9500</v>
      </c>
      <c r="AR487" s="97">
        <f t="shared" si="290"/>
        <v>7600</v>
      </c>
      <c r="AS487" s="98">
        <f t="shared" si="291"/>
        <v>28500</v>
      </c>
      <c r="AT487" s="98">
        <f t="shared" si="291"/>
        <v>14300</v>
      </c>
      <c r="AU487" s="98">
        <f t="shared" si="291"/>
        <v>9500</v>
      </c>
      <c r="AV487" s="98">
        <f t="shared" si="291"/>
        <v>7600</v>
      </c>
      <c r="AW487" s="99">
        <f>AO487*0.15</f>
        <v>4275</v>
      </c>
      <c r="AX487" s="252" t="s">
        <v>3</v>
      </c>
      <c r="AY487" s="100">
        <v>1400</v>
      </c>
      <c r="AZ487" s="101">
        <v>630</v>
      </c>
      <c r="BA487" s="101">
        <v>420</v>
      </c>
      <c r="BB487" s="101">
        <v>290</v>
      </c>
      <c r="BC487" s="96">
        <v>1200</v>
      </c>
      <c r="BD487" s="96">
        <v>540</v>
      </c>
      <c r="BE487" s="96">
        <v>360</v>
      </c>
      <c r="BF487" s="96">
        <v>250</v>
      </c>
      <c r="BG487" s="102">
        <f>AV487-AW487</f>
        <v>3325</v>
      </c>
      <c r="BJ487" s="247" t="e">
        <f>M487*#REF!</f>
        <v>#REF!</v>
      </c>
      <c r="BK487" s="247" t="e">
        <f>N487*#REF!</f>
        <v>#REF!</v>
      </c>
      <c r="BL487" s="247" t="e">
        <f>O487*#REF!</f>
        <v>#REF!</v>
      </c>
      <c r="BM487" s="247" t="e">
        <f>P487*#REF!</f>
        <v>#REF!</v>
      </c>
    </row>
    <row r="488" spans="1:65" s="18" customFormat="1" ht="47.25" x14ac:dyDescent="0.25">
      <c r="A488" s="82" t="str">
        <f t="shared" si="263"/>
        <v>LK64DT+1</v>
      </c>
      <c r="B488" s="82" t="str">
        <f t="shared" si="264"/>
        <v>LK64DT+2</v>
      </c>
      <c r="C488" s="82" t="str">
        <f t="shared" si="265"/>
        <v>LK64DT+3</v>
      </c>
      <c r="D488" s="82" t="str">
        <f t="shared" si="266"/>
        <v>LK64DT+4</v>
      </c>
      <c r="E488" s="18" t="s">
        <v>3</v>
      </c>
      <c r="F488" s="84">
        <v>64</v>
      </c>
      <c r="G488" s="84"/>
      <c r="H488" s="92" t="s">
        <v>5482</v>
      </c>
      <c r="I488" s="83" t="s">
        <v>4734</v>
      </c>
      <c r="J488" s="83" t="s">
        <v>5275</v>
      </c>
      <c r="K488" s="83" t="str">
        <f t="shared" si="275"/>
        <v>LK64DT</v>
      </c>
      <c r="L488" s="83" t="s">
        <v>269</v>
      </c>
      <c r="M488" s="260">
        <v>4200</v>
      </c>
      <c r="N488" s="260">
        <v>2100</v>
      </c>
      <c r="O488" s="260">
        <v>1700</v>
      </c>
      <c r="P488" s="260">
        <v>1200</v>
      </c>
      <c r="Q488" s="94" t="e">
        <f>VLOOKUP(H488&amp;"Vị trí 1",#REF!,9,0)</f>
        <v>#REF!</v>
      </c>
      <c r="R488" s="94" t="e">
        <f>VLOOKUP(H488&amp;"Vị trí 2",#REF!,9,0)</f>
        <v>#REF!</v>
      </c>
      <c r="S488" s="94" t="e">
        <f>VLOOKUP(H488&amp;"Vị trí 3",#REF!,9,0)</f>
        <v>#REF!</v>
      </c>
      <c r="T488" s="94" t="e">
        <f>VLOOKUP(H488&amp;"Vị trí 4",#REF!,9,0)</f>
        <v>#REF!</v>
      </c>
      <c r="U488" s="249"/>
      <c r="V488" s="249" t="e">
        <f>VLOOKUP(B488,#REF!,32,0)</f>
        <v>#REF!</v>
      </c>
      <c r="W488" s="249"/>
      <c r="X488" s="249"/>
      <c r="Y488" s="250"/>
      <c r="Z488" s="250" t="e">
        <f>V488/N488</f>
        <v>#REF!</v>
      </c>
      <c r="AA488" s="250"/>
      <c r="AB488" s="250"/>
      <c r="AC488" s="249"/>
      <c r="AD488" s="249"/>
      <c r="AE488" s="249"/>
      <c r="AF488" s="249"/>
      <c r="AG488" s="250"/>
      <c r="AH488" s="250"/>
      <c r="AI488" s="250"/>
      <c r="AJ488" s="250"/>
      <c r="AK488" s="85">
        <v>12.94</v>
      </c>
      <c r="AL488" s="85"/>
      <c r="AM488" s="251"/>
      <c r="AN488" s="251">
        <f>ROUNDDOWN(AK488*$AN$10/$AK$10,1)</f>
        <v>7.6</v>
      </c>
      <c r="AO488" s="97">
        <f t="shared" si="290"/>
        <v>31920</v>
      </c>
      <c r="AP488" s="97">
        <f t="shared" si="290"/>
        <v>15960</v>
      </c>
      <c r="AQ488" s="97">
        <f t="shared" si="290"/>
        <v>12920</v>
      </c>
      <c r="AR488" s="97">
        <f t="shared" si="290"/>
        <v>9120</v>
      </c>
      <c r="AS488" s="98">
        <f t="shared" si="291"/>
        <v>31900</v>
      </c>
      <c r="AT488" s="98">
        <f t="shared" si="291"/>
        <v>16000</v>
      </c>
      <c r="AU488" s="98">
        <f t="shared" si="291"/>
        <v>12900</v>
      </c>
      <c r="AV488" s="98">
        <f t="shared" si="291"/>
        <v>9100</v>
      </c>
      <c r="AW488" s="99">
        <f>AO488*0.15</f>
        <v>4788</v>
      </c>
      <c r="AX488" s="252" t="s">
        <v>3</v>
      </c>
      <c r="AY488" s="100">
        <v>980</v>
      </c>
      <c r="AZ488" s="101">
        <v>600</v>
      </c>
      <c r="BA488" s="101">
        <v>420</v>
      </c>
      <c r="BB488" s="101">
        <v>290</v>
      </c>
      <c r="BC488" s="96">
        <v>840</v>
      </c>
      <c r="BD488" s="96">
        <v>510</v>
      </c>
      <c r="BE488" s="96">
        <v>360</v>
      </c>
      <c r="BF488" s="96">
        <v>250</v>
      </c>
      <c r="BG488" s="102">
        <f>AV488-AW488</f>
        <v>4312</v>
      </c>
      <c r="BJ488" s="247" t="e">
        <f>M488*#REF!</f>
        <v>#REF!</v>
      </c>
      <c r="BK488" s="247" t="e">
        <f>N488*#REF!</f>
        <v>#REF!</v>
      </c>
      <c r="BL488" s="247" t="e">
        <f>O488*#REF!</f>
        <v>#REF!</v>
      </c>
      <c r="BM488" s="247" t="e">
        <f>P488*#REF!</f>
        <v>#REF!</v>
      </c>
    </row>
    <row r="489" spans="1:65" s="18" customFormat="1" ht="35.1" customHeight="1" x14ac:dyDescent="0.25">
      <c r="A489" s="82" t="str">
        <f t="shared" si="263"/>
        <v>LK65DT+1</v>
      </c>
      <c r="B489" s="82" t="str">
        <f t="shared" si="264"/>
        <v>LK65DT+2</v>
      </c>
      <c r="C489" s="82" t="str">
        <f t="shared" si="265"/>
        <v>LK65DT+3</v>
      </c>
      <c r="D489" s="82" t="str">
        <f t="shared" si="266"/>
        <v>LK65DT+4</v>
      </c>
      <c r="E489" s="18" t="s">
        <v>3</v>
      </c>
      <c r="F489" s="84">
        <v>65</v>
      </c>
      <c r="G489" s="84"/>
      <c r="H489" s="92" t="s">
        <v>5483</v>
      </c>
      <c r="I489" s="83" t="s">
        <v>5484</v>
      </c>
      <c r="J489" s="83" t="s">
        <v>5485</v>
      </c>
      <c r="K489" s="83"/>
      <c r="L489" s="83" t="s">
        <v>5486</v>
      </c>
      <c r="M489" s="294"/>
      <c r="N489" s="294"/>
      <c r="O489" s="294"/>
      <c r="P489" s="294"/>
      <c r="Q489" s="94"/>
      <c r="R489" s="94"/>
      <c r="S489" s="94"/>
      <c r="T489" s="94"/>
      <c r="U489" s="249"/>
      <c r="V489" s="249" t="e">
        <f>VLOOKUP(B489,#REF!,32,0)</f>
        <v>#REF!</v>
      </c>
      <c r="W489" s="249"/>
      <c r="X489" s="249"/>
      <c r="Y489" s="250"/>
      <c r="Z489" s="250" t="e">
        <f>V489/N489</f>
        <v>#REF!</v>
      </c>
      <c r="AA489" s="250"/>
      <c r="AB489" s="250"/>
      <c r="AC489" s="249"/>
      <c r="AD489" s="249"/>
      <c r="AE489" s="249"/>
      <c r="AF489" s="249"/>
      <c r="AG489" s="250"/>
      <c r="AH489" s="250"/>
      <c r="AI489" s="250"/>
      <c r="AJ489" s="250"/>
      <c r="AK489" s="85"/>
      <c r="AL489" s="85"/>
      <c r="AM489" s="251"/>
      <c r="AN489" s="251"/>
      <c r="AO489" s="97"/>
      <c r="AP489" s="97"/>
      <c r="AQ489" s="97"/>
      <c r="AR489" s="97"/>
      <c r="AS489" s="97"/>
      <c r="AT489" s="97"/>
      <c r="AU489" s="97"/>
      <c r="AV489" s="97"/>
      <c r="AW489" s="59"/>
      <c r="AX489" s="252" t="s">
        <v>3</v>
      </c>
      <c r="AY489" s="100">
        <v>2029.9999999999998</v>
      </c>
      <c r="AZ489" s="101">
        <v>1330</v>
      </c>
      <c r="BA489" s="101">
        <v>979.99999999999989</v>
      </c>
      <c r="BB489" s="101">
        <v>595</v>
      </c>
      <c r="BC489" s="96">
        <v>1740</v>
      </c>
      <c r="BD489" s="96">
        <v>1140</v>
      </c>
      <c r="BE489" s="96">
        <v>840</v>
      </c>
      <c r="BF489" s="96">
        <v>510</v>
      </c>
      <c r="BJ489" s="247" t="e">
        <f>M489*#REF!</f>
        <v>#REF!</v>
      </c>
      <c r="BK489" s="247" t="e">
        <f>N489*#REF!</f>
        <v>#REF!</v>
      </c>
      <c r="BL489" s="247" t="e">
        <f>O489*#REF!</f>
        <v>#REF!</v>
      </c>
      <c r="BM489" s="247" t="e">
        <f>P489*#REF!</f>
        <v>#REF!</v>
      </c>
    </row>
    <row r="490" spans="1:65" s="18" customFormat="1" ht="35.1" customHeight="1" x14ac:dyDescent="0.25">
      <c r="A490" s="82" t="str">
        <f t="shared" si="263"/>
        <v>LK65DT_D1+1</v>
      </c>
      <c r="B490" s="82" t="str">
        <f t="shared" si="264"/>
        <v>LK65DT_D1+2</v>
      </c>
      <c r="C490" s="82" t="str">
        <f t="shared" si="265"/>
        <v>LK65DT_D1+3</v>
      </c>
      <c r="D490" s="82" t="str">
        <f t="shared" si="266"/>
        <v>LK65DT_D1+4</v>
      </c>
      <c r="E490" s="18" t="s">
        <v>3</v>
      </c>
      <c r="F490" s="84"/>
      <c r="G490" s="84"/>
      <c r="H490" s="92" t="s">
        <v>5487</v>
      </c>
      <c r="I490" s="83" t="s">
        <v>5488</v>
      </c>
      <c r="J490" s="83" t="s">
        <v>5485</v>
      </c>
      <c r="K490" s="83" t="str">
        <f t="shared" si="275"/>
        <v>LK65DT_D1</v>
      </c>
      <c r="L490" s="83" t="s">
        <v>5331</v>
      </c>
      <c r="M490" s="260">
        <v>3800</v>
      </c>
      <c r="N490" s="260">
        <v>1300</v>
      </c>
      <c r="O490" s="294">
        <v>850</v>
      </c>
      <c r="P490" s="294">
        <v>600</v>
      </c>
      <c r="Q490" s="94" t="e">
        <f>VLOOKUP(H490&amp;"Vị trí 1",#REF!,9,0)</f>
        <v>#REF!</v>
      </c>
      <c r="R490" s="94" t="e">
        <f>VLOOKUP(H490&amp;"Vị trí 2",#REF!,9,0)</f>
        <v>#REF!</v>
      </c>
      <c r="S490" s="94" t="e">
        <f>VLOOKUP(H490&amp;"Vị trí 3",#REF!,9,0)</f>
        <v>#REF!</v>
      </c>
      <c r="T490" s="94" t="e">
        <f>VLOOKUP(H490&amp;"Vị trí 4",#REF!,9,0)</f>
        <v>#REF!</v>
      </c>
      <c r="U490" s="249" t="e">
        <f>VLOOKUP(A490,#REF!,32,0)</f>
        <v>#REF!</v>
      </c>
      <c r="V490" s="249"/>
      <c r="W490" s="249"/>
      <c r="X490" s="249"/>
      <c r="Y490" s="250" t="e">
        <f>U490/M490</f>
        <v>#REF!</v>
      </c>
      <c r="Z490" s="250"/>
      <c r="AA490" s="250"/>
      <c r="AB490" s="250"/>
      <c r="AC490" s="249"/>
      <c r="AD490" s="249"/>
      <c r="AE490" s="249"/>
      <c r="AF490" s="249"/>
      <c r="AG490" s="250"/>
      <c r="AH490" s="250"/>
      <c r="AI490" s="250"/>
      <c r="AJ490" s="250"/>
      <c r="AK490" s="85">
        <v>12.94</v>
      </c>
      <c r="AL490" s="85"/>
      <c r="AM490" s="251"/>
      <c r="AN490" s="251">
        <f t="shared" ref="AN490:AN499" si="292">ROUNDDOWN(AK490*$AN$10/$AK$10,1)</f>
        <v>7.6</v>
      </c>
      <c r="AO490" s="97">
        <f t="shared" ref="AO490:AO499" si="293">M490*$AN490</f>
        <v>28880</v>
      </c>
      <c r="AP490" s="97">
        <f t="shared" ref="AP490:AP499" si="294">N490*$AN490</f>
        <v>9880</v>
      </c>
      <c r="AQ490" s="97">
        <f t="shared" ref="AQ490:AQ499" si="295">O490*$AN490</f>
        <v>6460</v>
      </c>
      <c r="AR490" s="97">
        <f t="shared" ref="AR490:AR499" si="296">P490*$AN490</f>
        <v>4560</v>
      </c>
      <c r="AS490" s="98">
        <f t="shared" ref="AS490:AV499" si="297">IF(AO490&lt;1000,ROUND(AO490,-1),ROUND(AO490,-2))</f>
        <v>28900</v>
      </c>
      <c r="AT490" s="98">
        <f t="shared" si="297"/>
        <v>9900</v>
      </c>
      <c r="AU490" s="98">
        <f t="shared" si="297"/>
        <v>6500</v>
      </c>
      <c r="AV490" s="98">
        <f t="shared" si="297"/>
        <v>4600</v>
      </c>
      <c r="AW490" s="99">
        <f t="shared" ref="AW490:AW499" si="298">AO490*0.15</f>
        <v>4332</v>
      </c>
      <c r="AX490" s="252" t="s">
        <v>3</v>
      </c>
      <c r="AY490" s="100">
        <v>1050</v>
      </c>
      <c r="AZ490" s="101">
        <v>530</v>
      </c>
      <c r="BA490" s="101">
        <v>420</v>
      </c>
      <c r="BB490" s="101">
        <v>290</v>
      </c>
      <c r="BC490" s="96">
        <v>900</v>
      </c>
      <c r="BD490" s="96">
        <v>450</v>
      </c>
      <c r="BE490" s="96">
        <v>360</v>
      </c>
      <c r="BF490" s="96">
        <v>250</v>
      </c>
      <c r="BG490" s="102">
        <f t="shared" ref="BG490:BG499" si="299">AV490-AW490</f>
        <v>268</v>
      </c>
      <c r="BJ490" s="247" t="e">
        <f>M490*#REF!</f>
        <v>#REF!</v>
      </c>
      <c r="BK490" s="247" t="e">
        <f>N490*#REF!</f>
        <v>#REF!</v>
      </c>
      <c r="BL490" s="247" t="e">
        <f>O490*#REF!</f>
        <v>#REF!</v>
      </c>
      <c r="BM490" s="247" t="e">
        <f>P490*#REF!</f>
        <v>#REF!</v>
      </c>
    </row>
    <row r="491" spans="1:65" s="18" customFormat="1" ht="35.1" customHeight="1" x14ac:dyDescent="0.25">
      <c r="A491" s="82" t="str">
        <f t="shared" si="263"/>
        <v>LK65DT_D2+1</v>
      </c>
      <c r="B491" s="82" t="str">
        <f t="shared" si="264"/>
        <v>LK65DT_D2+2</v>
      </c>
      <c r="C491" s="82" t="str">
        <f t="shared" si="265"/>
        <v>LK65DT_D2+3</v>
      </c>
      <c r="D491" s="82" t="str">
        <f t="shared" si="266"/>
        <v>LK65DT_D2+4</v>
      </c>
      <c r="E491" s="18" t="s">
        <v>3</v>
      </c>
      <c r="F491" s="84"/>
      <c r="G491" s="84"/>
      <c r="H491" s="92" t="s">
        <v>5489</v>
      </c>
      <c r="I491" s="83" t="s">
        <v>5490</v>
      </c>
      <c r="J491" s="83" t="s">
        <v>5331</v>
      </c>
      <c r="K491" s="83" t="str">
        <f t="shared" si="275"/>
        <v>LK65DT_D2</v>
      </c>
      <c r="L491" s="83" t="s">
        <v>5491</v>
      </c>
      <c r="M491" s="260">
        <v>3800</v>
      </c>
      <c r="N491" s="260">
        <v>1200</v>
      </c>
      <c r="O491" s="294">
        <v>850</v>
      </c>
      <c r="P491" s="294">
        <v>600</v>
      </c>
      <c r="Q491" s="94" t="e">
        <f>VLOOKUP(H491&amp;"Vị trí 1",#REF!,9,0)</f>
        <v>#REF!</v>
      </c>
      <c r="R491" s="94" t="e">
        <f>VLOOKUP(H491&amp;"Vị trí 2",#REF!,9,0)</f>
        <v>#REF!</v>
      </c>
      <c r="S491" s="94" t="e">
        <f>VLOOKUP(H491&amp;"Vị trí 3",#REF!,9,0)</f>
        <v>#REF!</v>
      </c>
      <c r="T491" s="94" t="e">
        <f>VLOOKUP(H491&amp;"Vị trí 4",#REF!,9,0)</f>
        <v>#REF!</v>
      </c>
      <c r="U491" s="249"/>
      <c r="V491" s="249"/>
      <c r="W491" s="249"/>
      <c r="X491" s="249"/>
      <c r="Y491" s="250"/>
      <c r="Z491" s="250"/>
      <c r="AA491" s="250"/>
      <c r="AB491" s="250"/>
      <c r="AC491" s="249"/>
      <c r="AD491" s="249"/>
      <c r="AE491" s="249"/>
      <c r="AF491" s="249"/>
      <c r="AG491" s="250"/>
      <c r="AH491" s="250"/>
      <c r="AI491" s="250"/>
      <c r="AJ491" s="250"/>
      <c r="AK491" s="85">
        <v>12.94</v>
      </c>
      <c r="AL491" s="85"/>
      <c r="AM491" s="251"/>
      <c r="AN491" s="251">
        <f t="shared" si="292"/>
        <v>7.6</v>
      </c>
      <c r="AO491" s="97">
        <f t="shared" si="293"/>
        <v>28880</v>
      </c>
      <c r="AP491" s="97">
        <f t="shared" si="294"/>
        <v>9120</v>
      </c>
      <c r="AQ491" s="97">
        <f t="shared" si="295"/>
        <v>6460</v>
      </c>
      <c r="AR491" s="97">
        <f t="shared" si="296"/>
        <v>4560</v>
      </c>
      <c r="AS491" s="98">
        <f t="shared" si="297"/>
        <v>28900</v>
      </c>
      <c r="AT491" s="98">
        <f t="shared" si="297"/>
        <v>9100</v>
      </c>
      <c r="AU491" s="98">
        <f t="shared" si="297"/>
        <v>6500</v>
      </c>
      <c r="AV491" s="98">
        <f t="shared" si="297"/>
        <v>4600</v>
      </c>
      <c r="AW491" s="99">
        <f t="shared" si="298"/>
        <v>4332</v>
      </c>
      <c r="AX491" s="252" t="s">
        <v>3</v>
      </c>
      <c r="AY491" s="100">
        <v>840</v>
      </c>
      <c r="AZ491" s="101">
        <v>420</v>
      </c>
      <c r="BA491" s="101">
        <v>350</v>
      </c>
      <c r="BB491" s="101">
        <v>280</v>
      </c>
      <c r="BC491" s="96">
        <v>720</v>
      </c>
      <c r="BD491" s="96">
        <v>360</v>
      </c>
      <c r="BE491" s="96">
        <v>300</v>
      </c>
      <c r="BF491" s="96">
        <v>240</v>
      </c>
      <c r="BG491" s="102">
        <f t="shared" si="299"/>
        <v>268</v>
      </c>
      <c r="BJ491" s="247" t="e">
        <f>M491*#REF!</f>
        <v>#REF!</v>
      </c>
      <c r="BK491" s="247" t="e">
        <f>N491*#REF!</f>
        <v>#REF!</v>
      </c>
      <c r="BL491" s="247" t="e">
        <f>O491*#REF!</f>
        <v>#REF!</v>
      </c>
      <c r="BM491" s="247" t="e">
        <f>P491*#REF!</f>
        <v>#REF!</v>
      </c>
    </row>
    <row r="492" spans="1:65" s="18" customFormat="1" ht="35.1" customHeight="1" x14ac:dyDescent="0.25">
      <c r="A492" s="82" t="str">
        <f t="shared" si="263"/>
        <v>LK65DT_D3+1</v>
      </c>
      <c r="B492" s="82" t="str">
        <f t="shared" si="264"/>
        <v>LK65DT_D3+2</v>
      </c>
      <c r="C492" s="82" t="str">
        <f t="shared" si="265"/>
        <v>LK65DT_D3+3</v>
      </c>
      <c r="D492" s="82" t="str">
        <f t="shared" si="266"/>
        <v>LK65DT_D3+4</v>
      </c>
      <c r="E492" s="18" t="s">
        <v>3</v>
      </c>
      <c r="F492" s="84"/>
      <c r="G492" s="84"/>
      <c r="H492" s="92" t="s">
        <v>5492</v>
      </c>
      <c r="I492" s="83" t="s">
        <v>5493</v>
      </c>
      <c r="J492" s="83" t="s">
        <v>5494</v>
      </c>
      <c r="K492" s="83" t="str">
        <f t="shared" si="275"/>
        <v>LK65DT_D3</v>
      </c>
      <c r="L492" s="83" t="s">
        <v>5486</v>
      </c>
      <c r="M492" s="260">
        <v>2700</v>
      </c>
      <c r="N492" s="260">
        <v>1200</v>
      </c>
      <c r="O492" s="294">
        <v>850</v>
      </c>
      <c r="P492" s="294">
        <v>560</v>
      </c>
      <c r="Q492" s="94" t="e">
        <f>VLOOKUP(H492&amp;"Vị trí 1",#REF!,9,0)</f>
        <v>#REF!</v>
      </c>
      <c r="R492" s="94" t="e">
        <f>VLOOKUP(H492&amp;"Vị trí 2",#REF!,9,0)</f>
        <v>#REF!</v>
      </c>
      <c r="S492" s="94" t="e">
        <f>VLOOKUP(H492&amp;"Vị trí 3",#REF!,9,0)</f>
        <v>#REF!</v>
      </c>
      <c r="T492" s="94" t="e">
        <f>VLOOKUP(H492&amp;"Vị trí 4",#REF!,9,0)</f>
        <v>#REF!</v>
      </c>
      <c r="U492" s="249"/>
      <c r="V492" s="249" t="e">
        <f>VLOOKUP(B492,#REF!,32,0)</f>
        <v>#REF!</v>
      </c>
      <c r="W492" s="249"/>
      <c r="X492" s="249"/>
      <c r="Y492" s="250"/>
      <c r="Z492" s="250" t="e">
        <f>V492/N492</f>
        <v>#REF!</v>
      </c>
      <c r="AA492" s="250"/>
      <c r="AB492" s="250"/>
      <c r="AC492" s="249"/>
      <c r="AD492" s="249"/>
      <c r="AE492" s="249"/>
      <c r="AF492" s="249"/>
      <c r="AG492" s="250"/>
      <c r="AH492" s="250"/>
      <c r="AI492" s="250"/>
      <c r="AJ492" s="250"/>
      <c r="AK492" s="85">
        <v>12.94</v>
      </c>
      <c r="AL492" s="85"/>
      <c r="AM492" s="251"/>
      <c r="AN492" s="251">
        <f t="shared" si="292"/>
        <v>7.6</v>
      </c>
      <c r="AO492" s="97">
        <f t="shared" si="293"/>
        <v>20520</v>
      </c>
      <c r="AP492" s="97">
        <f t="shared" si="294"/>
        <v>9120</v>
      </c>
      <c r="AQ492" s="97">
        <f t="shared" si="295"/>
        <v>6460</v>
      </c>
      <c r="AR492" s="97">
        <f t="shared" si="296"/>
        <v>4256</v>
      </c>
      <c r="AS492" s="98">
        <f t="shared" si="297"/>
        <v>20500</v>
      </c>
      <c r="AT492" s="98">
        <f t="shared" si="297"/>
        <v>9100</v>
      </c>
      <c r="AU492" s="98">
        <f t="shared" si="297"/>
        <v>6500</v>
      </c>
      <c r="AV492" s="98">
        <f t="shared" si="297"/>
        <v>4300</v>
      </c>
      <c r="AW492" s="99">
        <f t="shared" si="298"/>
        <v>3078</v>
      </c>
      <c r="AX492" s="252" t="s">
        <v>3</v>
      </c>
      <c r="AY492" s="100">
        <v>1050</v>
      </c>
      <c r="AZ492" s="101">
        <v>530</v>
      </c>
      <c r="BA492" s="101">
        <v>420</v>
      </c>
      <c r="BB492" s="101">
        <v>290</v>
      </c>
      <c r="BC492" s="96">
        <v>900</v>
      </c>
      <c r="BD492" s="96">
        <v>450</v>
      </c>
      <c r="BE492" s="96">
        <v>360</v>
      </c>
      <c r="BF492" s="96">
        <v>250</v>
      </c>
      <c r="BG492" s="102">
        <f t="shared" si="299"/>
        <v>1222</v>
      </c>
      <c r="BJ492" s="247" t="e">
        <f>M492*#REF!</f>
        <v>#REF!</v>
      </c>
      <c r="BK492" s="247" t="e">
        <f>N492*#REF!</f>
        <v>#REF!</v>
      </c>
      <c r="BL492" s="247" t="e">
        <f>O492*#REF!</f>
        <v>#REF!</v>
      </c>
      <c r="BM492" s="247" t="e">
        <f>P492*#REF!</f>
        <v>#REF!</v>
      </c>
    </row>
    <row r="493" spans="1:65" s="18" customFormat="1" ht="47.25" x14ac:dyDescent="0.25">
      <c r="A493" s="82" t="str">
        <f t="shared" si="263"/>
        <v>LK66DT+1</v>
      </c>
      <c r="B493" s="82" t="str">
        <f t="shared" si="264"/>
        <v>LK66DT+2</v>
      </c>
      <c r="C493" s="82" t="str">
        <f t="shared" si="265"/>
        <v>LK66DT+3</v>
      </c>
      <c r="D493" s="82" t="str">
        <f t="shared" si="266"/>
        <v>LK66DT+4</v>
      </c>
      <c r="E493" s="18" t="s">
        <v>3</v>
      </c>
      <c r="F493" s="84">
        <v>66</v>
      </c>
      <c r="G493" s="84"/>
      <c r="H493" s="92" t="s">
        <v>5495</v>
      </c>
      <c r="I493" s="83" t="s">
        <v>5496</v>
      </c>
      <c r="J493" s="83" t="s">
        <v>5497</v>
      </c>
      <c r="K493" s="83" t="str">
        <f t="shared" si="275"/>
        <v>LK66DT</v>
      </c>
      <c r="L493" s="83" t="s">
        <v>5498</v>
      </c>
      <c r="M493" s="260">
        <v>3800</v>
      </c>
      <c r="N493" s="260">
        <v>1200</v>
      </c>
      <c r="O493" s="294">
        <v>850</v>
      </c>
      <c r="P493" s="294">
        <v>600</v>
      </c>
      <c r="Q493" s="94" t="e">
        <f>VLOOKUP(H493&amp;"Vị trí 1",#REF!,9,0)</f>
        <v>#REF!</v>
      </c>
      <c r="R493" s="94" t="e">
        <f>VLOOKUP(H493&amp;"Vị trí 2",#REF!,9,0)</f>
        <v>#REF!</v>
      </c>
      <c r="S493" s="94" t="e">
        <f>VLOOKUP(H493&amp;"Vị trí 3",#REF!,9,0)</f>
        <v>#REF!</v>
      </c>
      <c r="T493" s="94" t="e">
        <f>VLOOKUP(H493&amp;"Vị trí 4",#REF!,9,0)</f>
        <v>#REF!</v>
      </c>
      <c r="U493" s="249"/>
      <c r="V493" s="249"/>
      <c r="W493" s="249"/>
      <c r="X493" s="249"/>
      <c r="Y493" s="250"/>
      <c r="Z493" s="250"/>
      <c r="AA493" s="250"/>
      <c r="AB493" s="250"/>
      <c r="AC493" s="249"/>
      <c r="AD493" s="249"/>
      <c r="AE493" s="249"/>
      <c r="AF493" s="249"/>
      <c r="AG493" s="250"/>
      <c r="AH493" s="250"/>
      <c r="AI493" s="250"/>
      <c r="AJ493" s="250"/>
      <c r="AK493" s="85">
        <v>19.583333333333332</v>
      </c>
      <c r="AL493" s="85"/>
      <c r="AM493" s="251"/>
      <c r="AN493" s="251">
        <f t="shared" si="292"/>
        <v>11.5</v>
      </c>
      <c r="AO493" s="97">
        <f t="shared" si="293"/>
        <v>43700</v>
      </c>
      <c r="AP493" s="97">
        <f t="shared" si="294"/>
        <v>13800</v>
      </c>
      <c r="AQ493" s="97">
        <f t="shared" si="295"/>
        <v>9775</v>
      </c>
      <c r="AR493" s="97">
        <f t="shared" si="296"/>
        <v>6900</v>
      </c>
      <c r="AS493" s="98">
        <f t="shared" si="297"/>
        <v>43700</v>
      </c>
      <c r="AT493" s="98">
        <f t="shared" si="297"/>
        <v>13800</v>
      </c>
      <c r="AU493" s="98">
        <f t="shared" si="297"/>
        <v>9800</v>
      </c>
      <c r="AV493" s="98">
        <f t="shared" si="297"/>
        <v>6900</v>
      </c>
      <c r="AW493" s="99">
        <f t="shared" si="298"/>
        <v>6555</v>
      </c>
      <c r="AX493" s="252" t="s">
        <v>3</v>
      </c>
      <c r="AY493" s="100"/>
      <c r="AZ493" s="101"/>
      <c r="BA493" s="101"/>
      <c r="BB493" s="101"/>
      <c r="BC493" s="96"/>
      <c r="BD493" s="96"/>
      <c r="BE493" s="96"/>
      <c r="BF493" s="96"/>
      <c r="BG493" s="102">
        <f t="shared" si="299"/>
        <v>345</v>
      </c>
    </row>
    <row r="494" spans="1:65" ht="35.1" customHeight="1" x14ac:dyDescent="0.25">
      <c r="A494" s="82" t="str">
        <f t="shared" si="263"/>
        <v>LK67DT+1</v>
      </c>
      <c r="B494" s="82" t="str">
        <f t="shared" si="264"/>
        <v>LK67DT+2</v>
      </c>
      <c r="C494" s="82" t="str">
        <f t="shared" si="265"/>
        <v>LK67DT+3</v>
      </c>
      <c r="D494" s="82" t="str">
        <f t="shared" si="266"/>
        <v>LK67DT+4</v>
      </c>
      <c r="E494" s="18" t="s">
        <v>3</v>
      </c>
      <c r="F494" s="84">
        <v>67</v>
      </c>
      <c r="G494" s="84"/>
      <c r="H494" s="92" t="s">
        <v>5499</v>
      </c>
      <c r="I494" s="83" t="s">
        <v>5500</v>
      </c>
      <c r="J494" s="83" t="s">
        <v>5257</v>
      </c>
      <c r="K494" s="83" t="str">
        <f t="shared" si="275"/>
        <v>LK67DT</v>
      </c>
      <c r="L494" s="83" t="s">
        <v>1101</v>
      </c>
      <c r="M494" s="260">
        <v>2000</v>
      </c>
      <c r="N494" s="294">
        <v>900</v>
      </c>
      <c r="O494" s="294">
        <v>600</v>
      </c>
      <c r="P494" s="294">
        <v>420</v>
      </c>
      <c r="Q494" s="94" t="e">
        <f>VLOOKUP(H494&amp;"Vị trí 1",#REF!,9,0)</f>
        <v>#REF!</v>
      </c>
      <c r="R494" s="94" t="e">
        <f>VLOOKUP(H494&amp;"Vị trí 2",#REF!,9,0)</f>
        <v>#REF!</v>
      </c>
      <c r="S494" s="94" t="e">
        <f>VLOOKUP(H494&amp;"Vị trí 3",#REF!,9,0)</f>
        <v>#REF!</v>
      </c>
      <c r="T494" s="94" t="e">
        <f>VLOOKUP(H494&amp;"Vị trí 4",#REF!,9,0)</f>
        <v>#REF!</v>
      </c>
      <c r="U494" s="249"/>
      <c r="V494" s="249" t="e">
        <f>VLOOKUP(B494,#REF!,32,0)</f>
        <v>#REF!</v>
      </c>
      <c r="W494" s="249"/>
      <c r="X494" s="249"/>
      <c r="Y494" s="250"/>
      <c r="Z494" s="250" t="e">
        <f>V494/N494</f>
        <v>#REF!</v>
      </c>
      <c r="AA494" s="250"/>
      <c r="AB494" s="250"/>
      <c r="AC494" s="249" t="e">
        <f>VLOOKUP(H494,#REF!,5,0)</f>
        <v>#REF!</v>
      </c>
      <c r="AD494" s="249"/>
      <c r="AE494" s="249"/>
      <c r="AF494" s="249"/>
      <c r="AG494" s="250" t="e">
        <f>AC494/M494</f>
        <v>#REF!</v>
      </c>
      <c r="AH494" s="250"/>
      <c r="AI494" s="250"/>
      <c r="AJ494" s="250"/>
      <c r="AK494" s="85">
        <v>21.5</v>
      </c>
      <c r="AL494" s="85"/>
      <c r="AM494" s="251" t="e">
        <f>AVERAGE(AG494:AJ494)</f>
        <v>#REF!</v>
      </c>
      <c r="AN494" s="251">
        <f t="shared" si="292"/>
        <v>12.6</v>
      </c>
      <c r="AO494" s="97">
        <f t="shared" si="293"/>
        <v>25200</v>
      </c>
      <c r="AP494" s="97">
        <f t="shared" si="294"/>
        <v>11340</v>
      </c>
      <c r="AQ494" s="97">
        <f t="shared" si="295"/>
        <v>7560</v>
      </c>
      <c r="AR494" s="97">
        <f t="shared" si="296"/>
        <v>5292</v>
      </c>
      <c r="AS494" s="98">
        <f t="shared" si="297"/>
        <v>25200</v>
      </c>
      <c r="AT494" s="98">
        <f t="shared" si="297"/>
        <v>11300</v>
      </c>
      <c r="AU494" s="98">
        <f t="shared" si="297"/>
        <v>7600</v>
      </c>
      <c r="AV494" s="98">
        <f t="shared" si="297"/>
        <v>5300</v>
      </c>
      <c r="AW494" s="99">
        <f t="shared" si="298"/>
        <v>3780</v>
      </c>
      <c r="AX494" s="258" t="s">
        <v>3</v>
      </c>
      <c r="AY494" s="100">
        <v>1959.9999999999998</v>
      </c>
      <c r="AZ494" s="101">
        <v>1120</v>
      </c>
      <c r="BA494" s="101">
        <v>840</v>
      </c>
      <c r="BB494" s="101">
        <v>560</v>
      </c>
      <c r="BC494" s="96">
        <v>1680</v>
      </c>
      <c r="BD494" s="96">
        <v>960</v>
      </c>
      <c r="BE494" s="96">
        <v>720</v>
      </c>
      <c r="BF494" s="96">
        <v>480</v>
      </c>
      <c r="BG494" s="102">
        <f t="shared" si="299"/>
        <v>1520</v>
      </c>
      <c r="BJ494" s="247" t="e">
        <f>M494*#REF!</f>
        <v>#REF!</v>
      </c>
      <c r="BK494" s="247" t="e">
        <f>N494*#REF!</f>
        <v>#REF!</v>
      </c>
      <c r="BL494" s="247" t="e">
        <f>O494*#REF!</f>
        <v>#REF!</v>
      </c>
      <c r="BM494" s="247" t="e">
        <f>P494*#REF!</f>
        <v>#REF!</v>
      </c>
    </row>
    <row r="495" spans="1:65" ht="35.1" customHeight="1" x14ac:dyDescent="0.25">
      <c r="A495" s="82" t="str">
        <f t="shared" si="263"/>
        <v>LK68DT+1</v>
      </c>
      <c r="B495" s="82" t="str">
        <f t="shared" si="264"/>
        <v>LK68DT+2</v>
      </c>
      <c r="C495" s="82" t="str">
        <f t="shared" si="265"/>
        <v>LK68DT+3</v>
      </c>
      <c r="D495" s="82" t="str">
        <f t="shared" si="266"/>
        <v>LK68DT+4</v>
      </c>
      <c r="E495" s="18" t="s">
        <v>3</v>
      </c>
      <c r="F495" s="84">
        <v>68</v>
      </c>
      <c r="G495" s="84"/>
      <c r="H495" s="92" t="s">
        <v>5501</v>
      </c>
      <c r="I495" s="83" t="s">
        <v>5502</v>
      </c>
      <c r="J495" s="83" t="s">
        <v>5503</v>
      </c>
      <c r="K495" s="83" t="str">
        <f t="shared" si="275"/>
        <v>LK68DT</v>
      </c>
      <c r="L495" s="83" t="s">
        <v>4274</v>
      </c>
      <c r="M495" s="260">
        <v>1400</v>
      </c>
      <c r="N495" s="294">
        <v>850</v>
      </c>
      <c r="O495" s="294">
        <v>600</v>
      </c>
      <c r="P495" s="294">
        <v>420</v>
      </c>
      <c r="Q495" s="94" t="e">
        <f>VLOOKUP(H495&amp;"Vị trí 1",#REF!,9,0)</f>
        <v>#REF!</v>
      </c>
      <c r="R495" s="94" t="e">
        <f>VLOOKUP(H495&amp;"Vị trí 2",#REF!,9,0)</f>
        <v>#REF!</v>
      </c>
      <c r="S495" s="94" t="e">
        <f>VLOOKUP(H495&amp;"Vị trí 3",#REF!,9,0)</f>
        <v>#REF!</v>
      </c>
      <c r="T495" s="94" t="e">
        <f>VLOOKUP(H495&amp;"Vị trí 4",#REF!,9,0)</f>
        <v>#REF!</v>
      </c>
      <c r="U495" s="249" t="e">
        <f>VLOOKUP(A495,#REF!,32,0)</f>
        <v>#REF!</v>
      </c>
      <c r="V495" s="249"/>
      <c r="W495" s="249"/>
      <c r="X495" s="249"/>
      <c r="Y495" s="250" t="e">
        <f>U495/M495</f>
        <v>#REF!</v>
      </c>
      <c r="Z495" s="250"/>
      <c r="AA495" s="250"/>
      <c r="AB495" s="250"/>
      <c r="AC495" s="249" t="e">
        <f>VLOOKUP(H495,#REF!,5,0)</f>
        <v>#REF!</v>
      </c>
      <c r="AD495" s="249"/>
      <c r="AE495" s="249"/>
      <c r="AF495" s="249"/>
      <c r="AG495" s="250" t="e">
        <f>AC495/M495</f>
        <v>#REF!</v>
      </c>
      <c r="AH495" s="250"/>
      <c r="AI495" s="250"/>
      <c r="AJ495" s="250"/>
      <c r="AK495" s="85">
        <v>19.411764705882351</v>
      </c>
      <c r="AL495" s="85"/>
      <c r="AM495" s="251" t="e">
        <f>AVERAGE(AG495:AJ495)</f>
        <v>#REF!</v>
      </c>
      <c r="AN495" s="251">
        <f t="shared" si="292"/>
        <v>11.4</v>
      </c>
      <c r="AO495" s="97">
        <f t="shared" si="293"/>
        <v>15960</v>
      </c>
      <c r="AP495" s="97">
        <f t="shared" si="294"/>
        <v>9690</v>
      </c>
      <c r="AQ495" s="97">
        <f t="shared" si="295"/>
        <v>6840</v>
      </c>
      <c r="AR495" s="97">
        <f t="shared" si="296"/>
        <v>4788</v>
      </c>
      <c r="AS495" s="98">
        <f t="shared" si="297"/>
        <v>16000</v>
      </c>
      <c r="AT495" s="98">
        <f t="shared" si="297"/>
        <v>9700</v>
      </c>
      <c r="AU495" s="98">
        <f t="shared" si="297"/>
        <v>6800</v>
      </c>
      <c r="AV495" s="98">
        <f t="shared" si="297"/>
        <v>4800</v>
      </c>
      <c r="AW495" s="99">
        <f t="shared" si="298"/>
        <v>2394</v>
      </c>
      <c r="AX495" s="259" t="s">
        <v>3</v>
      </c>
      <c r="AY495" s="100">
        <v>1400</v>
      </c>
      <c r="AZ495" s="101">
        <v>979.99999999999989</v>
      </c>
      <c r="BA495" s="101">
        <v>770</v>
      </c>
      <c r="BB495" s="101">
        <v>525</v>
      </c>
      <c r="BC495" s="96">
        <v>1200</v>
      </c>
      <c r="BD495" s="96">
        <v>840</v>
      </c>
      <c r="BE495" s="96">
        <v>660</v>
      </c>
      <c r="BF495" s="96">
        <v>450</v>
      </c>
      <c r="BG495" s="102">
        <f t="shared" si="299"/>
        <v>2406</v>
      </c>
      <c r="BJ495" s="247" t="e">
        <f>M495*#REF!</f>
        <v>#REF!</v>
      </c>
      <c r="BK495" s="247" t="e">
        <f>N495*#REF!</f>
        <v>#REF!</v>
      </c>
      <c r="BL495" s="247" t="e">
        <f>O495*#REF!</f>
        <v>#REF!</v>
      </c>
      <c r="BM495" s="247" t="e">
        <f>P495*#REF!</f>
        <v>#REF!</v>
      </c>
    </row>
    <row r="496" spans="1:65" ht="35.1" customHeight="1" x14ac:dyDescent="0.25">
      <c r="A496" s="82" t="str">
        <f t="shared" si="263"/>
        <v>LK69DT+1</v>
      </c>
      <c r="B496" s="82" t="str">
        <f t="shared" si="264"/>
        <v>LK69DT+2</v>
      </c>
      <c r="C496" s="82" t="str">
        <f t="shared" si="265"/>
        <v>LK69DT+3</v>
      </c>
      <c r="D496" s="82" t="str">
        <f t="shared" si="266"/>
        <v>LK69DT+4</v>
      </c>
      <c r="E496" s="18" t="s">
        <v>3</v>
      </c>
      <c r="F496" s="84">
        <v>69</v>
      </c>
      <c r="G496" s="84"/>
      <c r="H496" s="92" t="s">
        <v>5504</v>
      </c>
      <c r="I496" s="83" t="s">
        <v>5505</v>
      </c>
      <c r="J496" s="83" t="s">
        <v>5506</v>
      </c>
      <c r="K496" s="83" t="str">
        <f t="shared" si="275"/>
        <v>LK69DT</v>
      </c>
      <c r="L496" s="83" t="s">
        <v>5507</v>
      </c>
      <c r="M496" s="260">
        <v>1200</v>
      </c>
      <c r="N496" s="294">
        <v>600</v>
      </c>
      <c r="O496" s="294">
        <v>500</v>
      </c>
      <c r="P496" s="294">
        <v>400</v>
      </c>
      <c r="Q496" s="94" t="e">
        <f>VLOOKUP(H496&amp;"Vị trí 1",#REF!,9,0)</f>
        <v>#REF!</v>
      </c>
      <c r="R496" s="94" t="e">
        <f>VLOOKUP(H496&amp;"Vị trí 2",#REF!,9,0)</f>
        <v>#REF!</v>
      </c>
      <c r="S496" s="94" t="e">
        <f>VLOOKUP(H496&amp;"Vị trí 3",#REF!,9,0)</f>
        <v>#REF!</v>
      </c>
      <c r="T496" s="94" t="e">
        <f>VLOOKUP(H496&amp;"Vị trí 4",#REF!,9,0)</f>
        <v>#REF!</v>
      </c>
      <c r="U496" s="249"/>
      <c r="V496" s="249" t="e">
        <f>VLOOKUP(B496,#REF!,32,0)</f>
        <v>#REF!</v>
      </c>
      <c r="W496" s="249"/>
      <c r="X496" s="249"/>
      <c r="Y496" s="250"/>
      <c r="Z496" s="250" t="e">
        <f>V496/N496</f>
        <v>#REF!</v>
      </c>
      <c r="AA496" s="250"/>
      <c r="AB496" s="250"/>
      <c r="AC496" s="249" t="e">
        <f>VLOOKUP(H496,#REF!,5,0)</f>
        <v>#REF!</v>
      </c>
      <c r="AD496" s="249"/>
      <c r="AE496" s="249"/>
      <c r="AF496" s="249"/>
      <c r="AG496" s="250" t="e">
        <f>AC496/M496</f>
        <v>#REF!</v>
      </c>
      <c r="AH496" s="250"/>
      <c r="AI496" s="250"/>
      <c r="AJ496" s="250"/>
      <c r="AK496" s="85">
        <v>23.333333333333332</v>
      </c>
      <c r="AL496" s="85"/>
      <c r="AM496" s="251" t="e">
        <f>AVERAGE(AG496:AJ496)</f>
        <v>#REF!</v>
      </c>
      <c r="AN496" s="251">
        <f t="shared" si="292"/>
        <v>13.7</v>
      </c>
      <c r="AO496" s="97">
        <f t="shared" si="293"/>
        <v>16440</v>
      </c>
      <c r="AP496" s="97">
        <f t="shared" si="294"/>
        <v>8220</v>
      </c>
      <c r="AQ496" s="97">
        <f t="shared" si="295"/>
        <v>6850</v>
      </c>
      <c r="AR496" s="97">
        <f t="shared" si="296"/>
        <v>5480</v>
      </c>
      <c r="AS496" s="98">
        <f t="shared" si="297"/>
        <v>16400</v>
      </c>
      <c r="AT496" s="98">
        <f t="shared" si="297"/>
        <v>8200</v>
      </c>
      <c r="AU496" s="98">
        <f t="shared" si="297"/>
        <v>6900</v>
      </c>
      <c r="AV496" s="98">
        <f t="shared" si="297"/>
        <v>5500</v>
      </c>
      <c r="AW496" s="99">
        <f t="shared" si="298"/>
        <v>2466</v>
      </c>
      <c r="AX496" s="242" t="s">
        <v>3</v>
      </c>
      <c r="AY496" s="100">
        <v>1260</v>
      </c>
      <c r="AZ496" s="101">
        <v>630</v>
      </c>
      <c r="BA496" s="101">
        <v>489.99999999999994</v>
      </c>
      <c r="BB496" s="101">
        <v>454.99999999999994</v>
      </c>
      <c r="BC496" s="96">
        <v>1080</v>
      </c>
      <c r="BD496" s="96">
        <v>540</v>
      </c>
      <c r="BE496" s="96">
        <v>420</v>
      </c>
      <c r="BF496" s="96">
        <v>390</v>
      </c>
      <c r="BG496" s="102">
        <f t="shared" si="299"/>
        <v>3034</v>
      </c>
      <c r="BJ496" s="247" t="e">
        <f>M496*#REF!</f>
        <v>#REF!</v>
      </c>
      <c r="BK496" s="247" t="e">
        <f>N496*#REF!</f>
        <v>#REF!</v>
      </c>
      <c r="BL496" s="247" t="e">
        <f>O496*#REF!</f>
        <v>#REF!</v>
      </c>
      <c r="BM496" s="247" t="e">
        <f>P496*#REF!</f>
        <v>#REF!</v>
      </c>
    </row>
    <row r="497" spans="1:65" s="18" customFormat="1" ht="35.1" customHeight="1" x14ac:dyDescent="0.25">
      <c r="A497" s="82" t="str">
        <f t="shared" si="263"/>
        <v>LK70DT+1</v>
      </c>
      <c r="B497" s="82" t="str">
        <f t="shared" si="264"/>
        <v>LK70DT+2</v>
      </c>
      <c r="C497" s="82" t="str">
        <f t="shared" si="265"/>
        <v>LK70DT+3</v>
      </c>
      <c r="D497" s="82" t="str">
        <f t="shared" si="266"/>
        <v>LK70DT+4</v>
      </c>
      <c r="E497" s="18" t="s">
        <v>3</v>
      </c>
      <c r="F497" s="84">
        <v>70</v>
      </c>
      <c r="G497" s="84"/>
      <c r="H497" s="92" t="s">
        <v>5508</v>
      </c>
      <c r="I497" s="83" t="s">
        <v>5509</v>
      </c>
      <c r="J497" s="83" t="s">
        <v>295</v>
      </c>
      <c r="K497" s="83" t="str">
        <f t="shared" si="275"/>
        <v>LK70DT</v>
      </c>
      <c r="L497" s="83" t="s">
        <v>5510</v>
      </c>
      <c r="M497" s="260">
        <v>1500</v>
      </c>
      <c r="N497" s="294">
        <v>750</v>
      </c>
      <c r="O497" s="294">
        <v>600</v>
      </c>
      <c r="P497" s="294">
        <v>420</v>
      </c>
      <c r="Q497" s="94" t="e">
        <f>VLOOKUP(H497&amp;"Vị trí 1",#REF!,9,0)</f>
        <v>#REF!</v>
      </c>
      <c r="R497" s="94" t="e">
        <f>VLOOKUP(H497&amp;"Vị trí 2",#REF!,9,0)</f>
        <v>#REF!</v>
      </c>
      <c r="S497" s="94" t="e">
        <f>VLOOKUP(H497&amp;"Vị trí 3",#REF!,9,0)</f>
        <v>#REF!</v>
      </c>
      <c r="T497" s="94" t="e">
        <f>VLOOKUP(H497&amp;"Vị trí 4",#REF!,9,0)</f>
        <v>#REF!</v>
      </c>
      <c r="U497" s="249" t="e">
        <f>VLOOKUP(A497,#REF!,32,0)</f>
        <v>#REF!</v>
      </c>
      <c r="V497" s="249"/>
      <c r="W497" s="249"/>
      <c r="X497" s="249"/>
      <c r="Y497" s="250" t="e">
        <f>U497/M497</f>
        <v>#REF!</v>
      </c>
      <c r="Z497" s="250"/>
      <c r="AA497" s="250"/>
      <c r="AB497" s="250"/>
      <c r="AC497" s="249"/>
      <c r="AD497" s="249"/>
      <c r="AE497" s="249"/>
      <c r="AF497" s="249"/>
      <c r="AG497" s="250"/>
      <c r="AH497" s="250"/>
      <c r="AI497" s="250"/>
      <c r="AJ497" s="250"/>
      <c r="AK497" s="85">
        <v>12.666666666666666</v>
      </c>
      <c r="AL497" s="85"/>
      <c r="AM497" s="251"/>
      <c r="AN497" s="251">
        <f t="shared" si="292"/>
        <v>7.4</v>
      </c>
      <c r="AO497" s="97">
        <f t="shared" si="293"/>
        <v>11100</v>
      </c>
      <c r="AP497" s="97">
        <f t="shared" si="294"/>
        <v>5550</v>
      </c>
      <c r="AQ497" s="97">
        <f t="shared" si="295"/>
        <v>4440</v>
      </c>
      <c r="AR497" s="97">
        <f t="shared" si="296"/>
        <v>3108</v>
      </c>
      <c r="AS497" s="98">
        <f t="shared" si="297"/>
        <v>11100</v>
      </c>
      <c r="AT497" s="98">
        <f t="shared" si="297"/>
        <v>5600</v>
      </c>
      <c r="AU497" s="98">
        <f t="shared" si="297"/>
        <v>4400</v>
      </c>
      <c r="AV497" s="98">
        <f t="shared" si="297"/>
        <v>3100</v>
      </c>
      <c r="AW497" s="99">
        <f t="shared" si="298"/>
        <v>1665</v>
      </c>
      <c r="AX497" s="252" t="s">
        <v>3</v>
      </c>
      <c r="AY497" s="100">
        <v>1400</v>
      </c>
      <c r="AZ497" s="101">
        <v>979.99999999999989</v>
      </c>
      <c r="BA497" s="101">
        <v>770</v>
      </c>
      <c r="BB497" s="101">
        <v>525</v>
      </c>
      <c r="BC497" s="96">
        <v>1200</v>
      </c>
      <c r="BD497" s="96">
        <v>840</v>
      </c>
      <c r="BE497" s="96">
        <v>660</v>
      </c>
      <c r="BF497" s="96">
        <v>450</v>
      </c>
      <c r="BG497" s="102">
        <f t="shared" si="299"/>
        <v>1435</v>
      </c>
      <c r="BJ497" s="247" t="e">
        <f>M497*#REF!</f>
        <v>#REF!</v>
      </c>
      <c r="BK497" s="247" t="e">
        <f>N497*#REF!</f>
        <v>#REF!</v>
      </c>
      <c r="BL497" s="247" t="e">
        <f>O497*#REF!</f>
        <v>#REF!</v>
      </c>
      <c r="BM497" s="247" t="e">
        <f>P497*#REF!</f>
        <v>#REF!</v>
      </c>
    </row>
    <row r="498" spans="1:65" s="18" customFormat="1" ht="35.1" customHeight="1" x14ac:dyDescent="0.25">
      <c r="A498" s="82" t="str">
        <f t="shared" si="263"/>
        <v>LK71DT+1</v>
      </c>
      <c r="B498" s="82" t="str">
        <f t="shared" si="264"/>
        <v>LK71DT+2</v>
      </c>
      <c r="C498" s="82" t="str">
        <f t="shared" si="265"/>
        <v>LK71DT+3</v>
      </c>
      <c r="D498" s="82" t="str">
        <f t="shared" si="266"/>
        <v>LK71DT+4</v>
      </c>
      <c r="E498" s="18" t="s">
        <v>3</v>
      </c>
      <c r="F498" s="84">
        <v>71</v>
      </c>
      <c r="G498" s="84"/>
      <c r="H498" s="92" t="s">
        <v>5511</v>
      </c>
      <c r="I498" s="83" t="s">
        <v>5512</v>
      </c>
      <c r="J498" s="83" t="s">
        <v>5459</v>
      </c>
      <c r="K498" s="83" t="str">
        <f t="shared" si="275"/>
        <v>LK71DT</v>
      </c>
      <c r="L498" s="83" t="s">
        <v>5513</v>
      </c>
      <c r="M498" s="260">
        <v>1200</v>
      </c>
      <c r="N498" s="294">
        <v>600</v>
      </c>
      <c r="O498" s="294">
        <v>500</v>
      </c>
      <c r="P498" s="294">
        <v>400</v>
      </c>
      <c r="Q498" s="94" t="e">
        <f>VLOOKUP(H498&amp;"Vị trí 1",#REF!,9,0)</f>
        <v>#REF!</v>
      </c>
      <c r="R498" s="94" t="e">
        <f>VLOOKUP(H498&amp;"Vị trí 2",#REF!,9,0)</f>
        <v>#REF!</v>
      </c>
      <c r="S498" s="94" t="e">
        <f>VLOOKUP(H498&amp;"Vị trí 3",#REF!,9,0)</f>
        <v>#REF!</v>
      </c>
      <c r="T498" s="94" t="e">
        <f>VLOOKUP(H498&amp;"Vị trí 4",#REF!,9,0)</f>
        <v>#REF!</v>
      </c>
      <c r="U498" s="249"/>
      <c r="V498" s="249" t="e">
        <f>VLOOKUP(B498,#REF!,32,0)</f>
        <v>#REF!</v>
      </c>
      <c r="W498" s="249" t="e">
        <f>VLOOKUP(C498,#REF!,32,0)</f>
        <v>#REF!</v>
      </c>
      <c r="X498" s="249" t="e">
        <f>VLOOKUP(D498,#REF!,32,0)</f>
        <v>#REF!</v>
      </c>
      <c r="Y498" s="250"/>
      <c r="Z498" s="250" t="e">
        <f>V498/N498</f>
        <v>#REF!</v>
      </c>
      <c r="AA498" s="250" t="e">
        <f>W498/O498</f>
        <v>#REF!</v>
      </c>
      <c r="AB498" s="250" t="e">
        <f>X498/P498</f>
        <v>#REF!</v>
      </c>
      <c r="AC498" s="249"/>
      <c r="AD498" s="249"/>
      <c r="AE498" s="249"/>
      <c r="AF498" s="249"/>
      <c r="AG498" s="250"/>
      <c r="AH498" s="250"/>
      <c r="AI498" s="250"/>
      <c r="AJ498" s="250"/>
      <c r="AK498" s="85">
        <v>12.94</v>
      </c>
      <c r="AL498" s="85"/>
      <c r="AM498" s="251"/>
      <c r="AN498" s="251">
        <f t="shared" si="292"/>
        <v>7.6</v>
      </c>
      <c r="AO498" s="97">
        <f t="shared" si="293"/>
        <v>9120</v>
      </c>
      <c r="AP498" s="97">
        <f t="shared" si="294"/>
        <v>4560</v>
      </c>
      <c r="AQ498" s="97">
        <f t="shared" si="295"/>
        <v>3800</v>
      </c>
      <c r="AR498" s="97">
        <f t="shared" si="296"/>
        <v>3040</v>
      </c>
      <c r="AS498" s="98">
        <f t="shared" si="297"/>
        <v>9100</v>
      </c>
      <c r="AT498" s="98">
        <f t="shared" si="297"/>
        <v>4600</v>
      </c>
      <c r="AU498" s="98">
        <f t="shared" si="297"/>
        <v>3800</v>
      </c>
      <c r="AV498" s="98">
        <f t="shared" si="297"/>
        <v>3000</v>
      </c>
      <c r="AW498" s="99">
        <f t="shared" si="298"/>
        <v>1368</v>
      </c>
      <c r="AX498" s="252" t="s">
        <v>3</v>
      </c>
      <c r="AY498" s="100">
        <v>2100</v>
      </c>
      <c r="AZ498" s="101">
        <v>1330</v>
      </c>
      <c r="BA498" s="101">
        <v>979.99999999999989</v>
      </c>
      <c r="BB498" s="101">
        <v>595</v>
      </c>
      <c r="BC498" s="96">
        <v>1800</v>
      </c>
      <c r="BD498" s="96">
        <v>1140</v>
      </c>
      <c r="BE498" s="96">
        <v>840</v>
      </c>
      <c r="BF498" s="96">
        <v>510</v>
      </c>
      <c r="BG498" s="102">
        <f t="shared" si="299"/>
        <v>1632</v>
      </c>
      <c r="BJ498" s="247" t="e">
        <f>M498*#REF!</f>
        <v>#REF!</v>
      </c>
      <c r="BK498" s="247" t="e">
        <f>N498*#REF!</f>
        <v>#REF!</v>
      </c>
      <c r="BL498" s="247" t="e">
        <f>O498*#REF!</f>
        <v>#REF!</v>
      </c>
      <c r="BM498" s="247" t="e">
        <f>P498*#REF!</f>
        <v>#REF!</v>
      </c>
    </row>
    <row r="499" spans="1:65" s="18" customFormat="1" ht="35.1" customHeight="1" x14ac:dyDescent="0.25">
      <c r="A499" s="82" t="str">
        <f t="shared" si="263"/>
        <v>LK72DT+1</v>
      </c>
      <c r="B499" s="82" t="str">
        <f t="shared" si="264"/>
        <v>LK72DT+2</v>
      </c>
      <c r="C499" s="82" t="str">
        <f t="shared" si="265"/>
        <v>LK72DT+3</v>
      </c>
      <c r="D499" s="82" t="str">
        <f t="shared" si="266"/>
        <v>LK72DT+4</v>
      </c>
      <c r="E499" s="18" t="s">
        <v>3</v>
      </c>
      <c r="F499" s="84">
        <v>72</v>
      </c>
      <c r="G499" s="84"/>
      <c r="H499" s="92" t="s">
        <v>5514</v>
      </c>
      <c r="I499" s="83" t="s">
        <v>5515</v>
      </c>
      <c r="J499" s="83" t="s">
        <v>5516</v>
      </c>
      <c r="K499" s="83" t="str">
        <f t="shared" si="275"/>
        <v>LK72DT</v>
      </c>
      <c r="L499" s="83" t="s">
        <v>1142</v>
      </c>
      <c r="M499" s="260">
        <v>1500</v>
      </c>
      <c r="N499" s="294">
        <v>750</v>
      </c>
      <c r="O499" s="294">
        <v>600</v>
      </c>
      <c r="P499" s="294">
        <v>420</v>
      </c>
      <c r="Q499" s="94" t="e">
        <f>VLOOKUP(H499&amp;"Vị trí 1",#REF!,9,0)</f>
        <v>#REF!</v>
      </c>
      <c r="R499" s="94" t="e">
        <f>VLOOKUP(H499&amp;"Vị trí 2",#REF!,9,0)</f>
        <v>#REF!</v>
      </c>
      <c r="S499" s="94" t="e">
        <f>VLOOKUP(H499&amp;"Vị trí 3",#REF!,9,0)</f>
        <v>#REF!</v>
      </c>
      <c r="T499" s="94" t="e">
        <f>VLOOKUP(H499&amp;"Vị trí 4",#REF!,9,0)</f>
        <v>#REF!</v>
      </c>
      <c r="U499" s="249"/>
      <c r="V499" s="249"/>
      <c r="W499" s="249"/>
      <c r="X499" s="249"/>
      <c r="Y499" s="250"/>
      <c r="Z499" s="250"/>
      <c r="AA499" s="250"/>
      <c r="AB499" s="250"/>
      <c r="AC499" s="249"/>
      <c r="AD499" s="249"/>
      <c r="AE499" s="249"/>
      <c r="AF499" s="249"/>
      <c r="AG499" s="250"/>
      <c r="AH499" s="250"/>
      <c r="AI499" s="250"/>
      <c r="AJ499" s="250"/>
      <c r="AK499" s="85">
        <v>23.733333333333334</v>
      </c>
      <c r="AL499" s="85"/>
      <c r="AM499" s="251"/>
      <c r="AN499" s="251">
        <f t="shared" si="292"/>
        <v>14</v>
      </c>
      <c r="AO499" s="97">
        <f t="shared" si="293"/>
        <v>21000</v>
      </c>
      <c r="AP499" s="97">
        <f t="shared" si="294"/>
        <v>10500</v>
      </c>
      <c r="AQ499" s="97">
        <f t="shared" si="295"/>
        <v>8400</v>
      </c>
      <c r="AR499" s="97">
        <f t="shared" si="296"/>
        <v>5880</v>
      </c>
      <c r="AS499" s="98">
        <f t="shared" si="297"/>
        <v>21000</v>
      </c>
      <c r="AT499" s="98">
        <f t="shared" si="297"/>
        <v>10500</v>
      </c>
      <c r="AU499" s="98">
        <f t="shared" si="297"/>
        <v>8400</v>
      </c>
      <c r="AV499" s="98">
        <f t="shared" si="297"/>
        <v>5900</v>
      </c>
      <c r="AW499" s="99">
        <f t="shared" si="298"/>
        <v>3150</v>
      </c>
      <c r="AX499" s="252" t="s">
        <v>3</v>
      </c>
      <c r="AY499" s="100"/>
      <c r="AZ499" s="101"/>
      <c r="BA499" s="101"/>
      <c r="BB499" s="101"/>
      <c r="BC499" s="96"/>
      <c r="BD499" s="96"/>
      <c r="BE499" s="96"/>
      <c r="BF499" s="96"/>
      <c r="BG499" s="102">
        <f t="shared" si="299"/>
        <v>2750</v>
      </c>
    </row>
    <row r="500" spans="1:65" s="18" customFormat="1" ht="35.1" customHeight="1" x14ac:dyDescent="0.25">
      <c r="A500" s="82" t="str">
        <f t="shared" ref="A500:A563" si="300">$H500&amp;"+1"</f>
        <v>LK73DT+1</v>
      </c>
      <c r="B500" s="82" t="str">
        <f t="shared" ref="B500:B563" si="301">$H500&amp;"+2"</f>
        <v>LK73DT+2</v>
      </c>
      <c r="C500" s="82" t="str">
        <f t="shared" ref="C500:C563" si="302">$H500&amp;"+3"</f>
        <v>LK73DT+3</v>
      </c>
      <c r="D500" s="82" t="str">
        <f t="shared" ref="D500:D563" si="303">$H500&amp;"+4"</f>
        <v>LK73DT+4</v>
      </c>
      <c r="E500" s="18" t="s">
        <v>3</v>
      </c>
      <c r="F500" s="84">
        <v>73</v>
      </c>
      <c r="G500" s="84"/>
      <c r="H500" s="92" t="s">
        <v>5517</v>
      </c>
      <c r="I500" s="83" t="s">
        <v>5518</v>
      </c>
      <c r="J500" s="83" t="s">
        <v>5338</v>
      </c>
      <c r="K500" s="83"/>
      <c r="L500" s="83" t="s">
        <v>5519</v>
      </c>
      <c r="M500" s="294"/>
      <c r="N500" s="294"/>
      <c r="O500" s="294"/>
      <c r="P500" s="294"/>
      <c r="Q500" s="94"/>
      <c r="R500" s="94"/>
      <c r="S500" s="94"/>
      <c r="T500" s="94"/>
      <c r="U500" s="249"/>
      <c r="V500" s="249" t="e">
        <f>VLOOKUP(B500,#REF!,32,0)</f>
        <v>#REF!</v>
      </c>
      <c r="W500" s="249" t="e">
        <f>VLOOKUP(C500,#REF!,32,0)</f>
        <v>#REF!</v>
      </c>
      <c r="X500" s="249"/>
      <c r="Y500" s="250"/>
      <c r="Z500" s="250" t="e">
        <f>V500/N500</f>
        <v>#REF!</v>
      </c>
      <c r="AA500" s="250" t="e">
        <f>W500/O500</f>
        <v>#REF!</v>
      </c>
      <c r="AB500" s="250"/>
      <c r="AC500" s="249"/>
      <c r="AD500" s="249"/>
      <c r="AE500" s="249"/>
      <c r="AF500" s="249"/>
      <c r="AG500" s="250"/>
      <c r="AH500" s="250"/>
      <c r="AI500" s="250"/>
      <c r="AJ500" s="250"/>
      <c r="AK500" s="85"/>
      <c r="AL500" s="85"/>
      <c r="AM500" s="251"/>
      <c r="AN500" s="251"/>
      <c r="AO500" s="97"/>
      <c r="AP500" s="97"/>
      <c r="AQ500" s="97"/>
      <c r="AR500" s="97"/>
      <c r="AS500" s="97"/>
      <c r="AT500" s="97"/>
      <c r="AU500" s="97"/>
      <c r="AV500" s="97"/>
      <c r="AW500" s="59"/>
      <c r="AX500" s="252" t="s">
        <v>3</v>
      </c>
      <c r="AY500" s="100">
        <v>1540</v>
      </c>
      <c r="AZ500" s="101">
        <v>640</v>
      </c>
      <c r="BA500" s="101">
        <v>460</v>
      </c>
      <c r="BB500" s="101">
        <v>390</v>
      </c>
      <c r="BC500" s="96">
        <v>1320</v>
      </c>
      <c r="BD500" s="96">
        <v>550</v>
      </c>
      <c r="BE500" s="96">
        <v>390</v>
      </c>
      <c r="BF500" s="96">
        <v>330</v>
      </c>
      <c r="BJ500" s="247" t="e">
        <f>M500*#REF!</f>
        <v>#REF!</v>
      </c>
      <c r="BK500" s="247" t="e">
        <f>N500*#REF!</f>
        <v>#REF!</v>
      </c>
      <c r="BL500" s="247" t="e">
        <f>O500*#REF!</f>
        <v>#REF!</v>
      </c>
      <c r="BM500" s="247" t="e">
        <f>P500*#REF!</f>
        <v>#REF!</v>
      </c>
    </row>
    <row r="501" spans="1:65" s="18" customFormat="1" ht="35.1" customHeight="1" x14ac:dyDescent="0.25">
      <c r="A501" s="82" t="str">
        <f t="shared" si="300"/>
        <v>LK73DT_D1+1</v>
      </c>
      <c r="B501" s="82" t="str">
        <f t="shared" si="301"/>
        <v>LK73DT_D1+2</v>
      </c>
      <c r="C501" s="82" t="str">
        <f t="shared" si="302"/>
        <v>LK73DT_D1+3</v>
      </c>
      <c r="D501" s="82" t="str">
        <f t="shared" si="303"/>
        <v>LK73DT_D1+4</v>
      </c>
      <c r="E501" s="18" t="s">
        <v>3</v>
      </c>
      <c r="F501" s="84"/>
      <c r="G501" s="84"/>
      <c r="H501" s="92" t="s">
        <v>5520</v>
      </c>
      <c r="I501" s="83" t="s">
        <v>5521</v>
      </c>
      <c r="J501" s="83" t="s">
        <v>5338</v>
      </c>
      <c r="K501" s="83" t="str">
        <f t="shared" si="275"/>
        <v>LK73DT_D1</v>
      </c>
      <c r="L501" s="83" t="s">
        <v>5505</v>
      </c>
      <c r="M501" s="260">
        <v>1600</v>
      </c>
      <c r="N501" s="294">
        <v>900</v>
      </c>
      <c r="O501" s="294">
        <v>650</v>
      </c>
      <c r="P501" s="294">
        <v>420</v>
      </c>
      <c r="Q501" s="94" t="e">
        <f>VLOOKUP(H501&amp;"Vị trí 1",#REF!,9,0)</f>
        <v>#REF!</v>
      </c>
      <c r="R501" s="94" t="e">
        <f>VLOOKUP(H501&amp;"Vị trí 2",#REF!,9,0)</f>
        <v>#REF!</v>
      </c>
      <c r="S501" s="94" t="e">
        <f>VLOOKUP(H501&amp;"Vị trí 3",#REF!,9,0)</f>
        <v>#REF!</v>
      </c>
      <c r="T501" s="94" t="e">
        <f>VLOOKUP(H501&amp;"Vị trí 4",#REF!,9,0)</f>
        <v>#REF!</v>
      </c>
      <c r="U501" s="249"/>
      <c r="V501" s="249"/>
      <c r="W501" s="249"/>
      <c r="X501" s="249"/>
      <c r="Y501" s="250"/>
      <c r="Z501" s="250"/>
      <c r="AA501" s="250"/>
      <c r="AB501" s="250"/>
      <c r="AC501" s="249"/>
      <c r="AD501" s="249"/>
      <c r="AE501" s="249"/>
      <c r="AF501" s="249"/>
      <c r="AG501" s="250"/>
      <c r="AH501" s="250"/>
      <c r="AI501" s="250"/>
      <c r="AJ501" s="250"/>
      <c r="AK501" s="85">
        <v>20</v>
      </c>
      <c r="AL501" s="85"/>
      <c r="AM501" s="251"/>
      <c r="AN501" s="251">
        <f>ROUNDDOWN(AK501*$AN$10/$AK$10,1)</f>
        <v>11.7</v>
      </c>
      <c r="AO501" s="97">
        <f t="shared" ref="AO501:AR505" si="304">M501*$AN501</f>
        <v>18720</v>
      </c>
      <c r="AP501" s="97">
        <f t="shared" si="304"/>
        <v>10530</v>
      </c>
      <c r="AQ501" s="97">
        <f t="shared" si="304"/>
        <v>7604.9999999999991</v>
      </c>
      <c r="AR501" s="97">
        <f t="shared" si="304"/>
        <v>4914</v>
      </c>
      <c r="AS501" s="98">
        <f t="shared" ref="AS501:AV505" si="305">IF(AO501&lt;1000,ROUND(AO501,-1),ROUND(AO501,-2))</f>
        <v>18700</v>
      </c>
      <c r="AT501" s="98">
        <f t="shared" si="305"/>
        <v>10500</v>
      </c>
      <c r="AU501" s="98">
        <f t="shared" si="305"/>
        <v>7600</v>
      </c>
      <c r="AV501" s="98">
        <f t="shared" si="305"/>
        <v>4900</v>
      </c>
      <c r="AW501" s="99">
        <f>AO501*0.15</f>
        <v>2808</v>
      </c>
      <c r="AX501" s="252" t="s">
        <v>3</v>
      </c>
      <c r="AY501" s="100">
        <v>980</v>
      </c>
      <c r="AZ501" s="101">
        <v>530</v>
      </c>
      <c r="BA501" s="101">
        <v>420</v>
      </c>
      <c r="BB501" s="101">
        <v>290</v>
      </c>
      <c r="BC501" s="96">
        <v>840</v>
      </c>
      <c r="BD501" s="96">
        <v>450</v>
      </c>
      <c r="BE501" s="96">
        <v>360</v>
      </c>
      <c r="BF501" s="96">
        <v>250</v>
      </c>
      <c r="BG501" s="102">
        <f>AV501-AW501</f>
        <v>2092</v>
      </c>
      <c r="BJ501" s="247" t="e">
        <f>M501*#REF!</f>
        <v>#REF!</v>
      </c>
      <c r="BK501" s="247" t="e">
        <f>N501*#REF!</f>
        <v>#REF!</v>
      </c>
      <c r="BL501" s="247" t="e">
        <f>O501*#REF!</f>
        <v>#REF!</v>
      </c>
      <c r="BM501" s="247" t="e">
        <f>P501*#REF!</f>
        <v>#REF!</v>
      </c>
    </row>
    <row r="502" spans="1:65" s="18" customFormat="1" ht="63" x14ac:dyDescent="0.25">
      <c r="A502" s="82" t="str">
        <f t="shared" si="300"/>
        <v>LK73DT_D2+1</v>
      </c>
      <c r="B502" s="82" t="str">
        <f t="shared" si="301"/>
        <v>LK73DT_D2+2</v>
      </c>
      <c r="C502" s="82" t="str">
        <f t="shared" si="302"/>
        <v>LK73DT_D2+3</v>
      </c>
      <c r="D502" s="82" t="str">
        <f t="shared" si="303"/>
        <v>LK73DT_D2+4</v>
      </c>
      <c r="E502" s="18" t="s">
        <v>3</v>
      </c>
      <c r="F502" s="84"/>
      <c r="G502" s="84"/>
      <c r="H502" s="92" t="s">
        <v>5522</v>
      </c>
      <c r="I502" s="83" t="s">
        <v>5523</v>
      </c>
      <c r="J502" s="83" t="s">
        <v>5505</v>
      </c>
      <c r="K502" s="83" t="str">
        <f t="shared" si="275"/>
        <v>LK73DT_D2</v>
      </c>
      <c r="L502" s="83" t="s">
        <v>5524</v>
      </c>
      <c r="M502" s="260">
        <v>1400</v>
      </c>
      <c r="N502" s="294">
        <v>900</v>
      </c>
      <c r="O502" s="294">
        <v>600</v>
      </c>
      <c r="P502" s="294">
        <v>420</v>
      </c>
      <c r="Q502" s="94" t="e">
        <f>VLOOKUP(H502&amp;"Vị trí 1",#REF!,9,0)</f>
        <v>#REF!</v>
      </c>
      <c r="R502" s="94" t="e">
        <f>VLOOKUP(H502&amp;"Vị trí 2",#REF!,9,0)</f>
        <v>#REF!</v>
      </c>
      <c r="S502" s="94" t="e">
        <f>VLOOKUP(H502&amp;"Vị trí 3",#REF!,9,0)</f>
        <v>#REF!</v>
      </c>
      <c r="T502" s="94" t="e">
        <f>VLOOKUP(H502&amp;"Vị trí 4",#REF!,9,0)</f>
        <v>#REF!</v>
      </c>
      <c r="U502" s="249"/>
      <c r="V502" s="249"/>
      <c r="W502" s="249"/>
      <c r="X502" s="249"/>
      <c r="Y502" s="250"/>
      <c r="Z502" s="250"/>
      <c r="AA502" s="250"/>
      <c r="AB502" s="250"/>
      <c r="AC502" s="249"/>
      <c r="AD502" s="249"/>
      <c r="AE502" s="249"/>
      <c r="AF502" s="249"/>
      <c r="AG502" s="250"/>
      <c r="AH502" s="250"/>
      <c r="AI502" s="250"/>
      <c r="AJ502" s="250"/>
      <c r="AK502" s="85">
        <v>14.285714285714286</v>
      </c>
      <c r="AL502" s="85"/>
      <c r="AM502" s="251"/>
      <c r="AN502" s="251">
        <f>ROUNDDOWN(AK502*$AN$10/$AK$10,1)</f>
        <v>8.4</v>
      </c>
      <c r="AO502" s="97">
        <f t="shared" si="304"/>
        <v>11760</v>
      </c>
      <c r="AP502" s="97">
        <f t="shared" si="304"/>
        <v>7560</v>
      </c>
      <c r="AQ502" s="97">
        <f t="shared" si="304"/>
        <v>5040</v>
      </c>
      <c r="AR502" s="97">
        <f t="shared" si="304"/>
        <v>3528</v>
      </c>
      <c r="AS502" s="98">
        <f t="shared" si="305"/>
        <v>11800</v>
      </c>
      <c r="AT502" s="98">
        <f t="shared" si="305"/>
        <v>7600</v>
      </c>
      <c r="AU502" s="98">
        <f t="shared" si="305"/>
        <v>5000</v>
      </c>
      <c r="AV502" s="98">
        <f t="shared" si="305"/>
        <v>3500</v>
      </c>
      <c r="AW502" s="99">
        <f>AO502*0.15</f>
        <v>1764</v>
      </c>
      <c r="AX502" s="252" t="s">
        <v>3</v>
      </c>
      <c r="AY502" s="100">
        <v>980</v>
      </c>
      <c r="AZ502" s="101">
        <v>560</v>
      </c>
      <c r="BA502" s="101">
        <v>420</v>
      </c>
      <c r="BB502" s="101">
        <v>350</v>
      </c>
      <c r="BC502" s="96">
        <v>840</v>
      </c>
      <c r="BD502" s="96">
        <v>480</v>
      </c>
      <c r="BE502" s="96">
        <v>360</v>
      </c>
      <c r="BF502" s="96">
        <v>300</v>
      </c>
      <c r="BG502" s="102">
        <f>AV502-AW502</f>
        <v>1736</v>
      </c>
      <c r="BJ502" s="247" t="e">
        <f>M502*#REF!</f>
        <v>#REF!</v>
      </c>
      <c r="BK502" s="247" t="e">
        <f>N502*#REF!</f>
        <v>#REF!</v>
      </c>
      <c r="BL502" s="247" t="e">
        <f>O502*#REF!</f>
        <v>#REF!</v>
      </c>
      <c r="BM502" s="247" t="e">
        <f>P502*#REF!</f>
        <v>#REF!</v>
      </c>
    </row>
    <row r="503" spans="1:65" s="18" customFormat="1" ht="35.1" customHeight="1" x14ac:dyDescent="0.25">
      <c r="A503" s="82" t="str">
        <f t="shared" si="300"/>
        <v>LK73DT_D3+1</v>
      </c>
      <c r="B503" s="82" t="str">
        <f t="shared" si="301"/>
        <v>LK73DT_D3+2</v>
      </c>
      <c r="C503" s="82" t="str">
        <f t="shared" si="302"/>
        <v>LK73DT_D3+3</v>
      </c>
      <c r="D503" s="82" t="str">
        <f t="shared" si="303"/>
        <v>LK73DT_D3+4</v>
      </c>
      <c r="E503" s="18" t="s">
        <v>3</v>
      </c>
      <c r="F503" s="84"/>
      <c r="G503" s="84"/>
      <c r="H503" s="92" t="s">
        <v>5525</v>
      </c>
      <c r="I503" s="83" t="s">
        <v>5526</v>
      </c>
      <c r="J503" s="83" t="s">
        <v>5524</v>
      </c>
      <c r="K503" s="83" t="str">
        <f t="shared" si="275"/>
        <v>LK73DT_D3</v>
      </c>
      <c r="L503" s="83" t="s">
        <v>5527</v>
      </c>
      <c r="M503" s="260">
        <v>1300</v>
      </c>
      <c r="N503" s="294">
        <v>650</v>
      </c>
      <c r="O503" s="294">
        <v>500</v>
      </c>
      <c r="P503" s="294">
        <v>420</v>
      </c>
      <c r="Q503" s="94" t="e">
        <f>VLOOKUP(H503&amp;"Vị trí 1",#REF!,9,0)</f>
        <v>#REF!</v>
      </c>
      <c r="R503" s="94" t="e">
        <f>VLOOKUP(H503&amp;"Vị trí 2",#REF!,9,0)</f>
        <v>#REF!</v>
      </c>
      <c r="S503" s="94" t="e">
        <f>VLOOKUP(H503&amp;"Vị trí 3",#REF!,9,0)</f>
        <v>#REF!</v>
      </c>
      <c r="T503" s="94" t="e">
        <f>VLOOKUP(H503&amp;"Vị trí 4",#REF!,9,0)</f>
        <v>#REF!</v>
      </c>
      <c r="U503" s="249" t="e">
        <f>VLOOKUP(A503,#REF!,32,0)</f>
        <v>#REF!</v>
      </c>
      <c r="V503" s="249" t="e">
        <f>VLOOKUP(B503,#REF!,32,0)</f>
        <v>#REF!</v>
      </c>
      <c r="W503" s="249"/>
      <c r="X503" s="249"/>
      <c r="Y503" s="250" t="e">
        <f>U503/M503</f>
        <v>#REF!</v>
      </c>
      <c r="Z503" s="250" t="e">
        <f>V503/N503</f>
        <v>#REF!</v>
      </c>
      <c r="AA503" s="250"/>
      <c r="AB503" s="250"/>
      <c r="AC503" s="249"/>
      <c r="AD503" s="249"/>
      <c r="AE503" s="249"/>
      <c r="AF503" s="249"/>
      <c r="AG503" s="250"/>
      <c r="AH503" s="250"/>
      <c r="AI503" s="250"/>
      <c r="AJ503" s="250"/>
      <c r="AK503" s="85">
        <v>17.692307692307693</v>
      </c>
      <c r="AL503" s="85"/>
      <c r="AM503" s="251"/>
      <c r="AN503" s="251">
        <f>ROUNDDOWN(AK503*$AN$10/$AK$10,1)</f>
        <v>10.4</v>
      </c>
      <c r="AO503" s="97">
        <f t="shared" si="304"/>
        <v>13520</v>
      </c>
      <c r="AP503" s="97">
        <f t="shared" si="304"/>
        <v>6760</v>
      </c>
      <c r="AQ503" s="97">
        <f t="shared" si="304"/>
        <v>5200</v>
      </c>
      <c r="AR503" s="97">
        <f t="shared" si="304"/>
        <v>4368</v>
      </c>
      <c r="AS503" s="98">
        <f t="shared" si="305"/>
        <v>13500</v>
      </c>
      <c r="AT503" s="98">
        <f t="shared" si="305"/>
        <v>6800</v>
      </c>
      <c r="AU503" s="98">
        <f t="shared" si="305"/>
        <v>5200</v>
      </c>
      <c r="AV503" s="98">
        <f t="shared" si="305"/>
        <v>4400</v>
      </c>
      <c r="AW503" s="99">
        <f>AO503*0.15</f>
        <v>2028</v>
      </c>
      <c r="AX503" s="252" t="s">
        <v>3</v>
      </c>
      <c r="AY503" s="100">
        <v>980</v>
      </c>
      <c r="AZ503" s="101">
        <v>560</v>
      </c>
      <c r="BA503" s="101">
        <v>420</v>
      </c>
      <c r="BB503" s="101">
        <v>350</v>
      </c>
      <c r="BC503" s="96">
        <v>840</v>
      </c>
      <c r="BD503" s="96">
        <v>480</v>
      </c>
      <c r="BE503" s="96">
        <v>360</v>
      </c>
      <c r="BF503" s="96">
        <v>300</v>
      </c>
      <c r="BG503" s="102">
        <f>AV503-AW503</f>
        <v>2372</v>
      </c>
      <c r="BJ503" s="247" t="e">
        <f>M503*#REF!</f>
        <v>#REF!</v>
      </c>
      <c r="BK503" s="247" t="e">
        <f>N503*#REF!</f>
        <v>#REF!</v>
      </c>
      <c r="BL503" s="247" t="e">
        <f>O503*#REF!</f>
        <v>#REF!</v>
      </c>
      <c r="BM503" s="247" t="e">
        <f>P503*#REF!</f>
        <v>#REF!</v>
      </c>
    </row>
    <row r="504" spans="1:65" s="18" customFormat="1" ht="35.1" customHeight="1" x14ac:dyDescent="0.25">
      <c r="A504" s="82" t="str">
        <f t="shared" si="300"/>
        <v>LK73DT_D4+1</v>
      </c>
      <c r="B504" s="82" t="str">
        <f t="shared" si="301"/>
        <v>LK73DT_D4+2</v>
      </c>
      <c r="C504" s="82" t="str">
        <f t="shared" si="302"/>
        <v>LK73DT_D4+3</v>
      </c>
      <c r="D504" s="82" t="str">
        <f t="shared" si="303"/>
        <v>LK73DT_D4+4</v>
      </c>
      <c r="E504" s="18" t="s">
        <v>3</v>
      </c>
      <c r="F504" s="84"/>
      <c r="G504" s="84"/>
      <c r="H504" s="92" t="s">
        <v>5528</v>
      </c>
      <c r="I504" s="83" t="s">
        <v>5529</v>
      </c>
      <c r="J504" s="83" t="s">
        <v>5527</v>
      </c>
      <c r="K504" s="83" t="str">
        <f t="shared" si="275"/>
        <v>LK73DT_D4</v>
      </c>
      <c r="L504" s="83" t="s">
        <v>5519</v>
      </c>
      <c r="M504" s="260">
        <v>1400</v>
      </c>
      <c r="N504" s="294">
        <v>900</v>
      </c>
      <c r="O504" s="294">
        <v>600</v>
      </c>
      <c r="P504" s="294">
        <v>420</v>
      </c>
      <c r="Q504" s="94" t="e">
        <f>VLOOKUP(H504&amp;"Vị trí 1",#REF!,9,0)</f>
        <v>#REF!</v>
      </c>
      <c r="R504" s="94" t="e">
        <f>VLOOKUP(H504&amp;"Vị trí 2",#REF!,9,0)</f>
        <v>#REF!</v>
      </c>
      <c r="S504" s="94" t="e">
        <f>VLOOKUP(H504&amp;"Vị trí 3",#REF!,9,0)</f>
        <v>#REF!</v>
      </c>
      <c r="T504" s="94" t="e">
        <f>VLOOKUP(H504&amp;"Vị trí 4",#REF!,9,0)</f>
        <v>#REF!</v>
      </c>
      <c r="U504" s="249"/>
      <c r="V504" s="249" t="e">
        <f>VLOOKUP(B504,#REF!,32,0)</f>
        <v>#REF!</v>
      </c>
      <c r="W504" s="249"/>
      <c r="X504" s="249"/>
      <c r="Y504" s="250"/>
      <c r="Z504" s="250" t="e">
        <f>V504/N504</f>
        <v>#REF!</v>
      </c>
      <c r="AA504" s="250"/>
      <c r="AB504" s="250"/>
      <c r="AC504" s="249"/>
      <c r="AD504" s="249"/>
      <c r="AE504" s="249"/>
      <c r="AF504" s="249"/>
      <c r="AG504" s="250"/>
      <c r="AH504" s="250"/>
      <c r="AI504" s="250"/>
      <c r="AJ504" s="250"/>
      <c r="AK504" s="85">
        <v>15.142857142857142</v>
      </c>
      <c r="AL504" s="85"/>
      <c r="AM504" s="251"/>
      <c r="AN504" s="251">
        <f>ROUNDDOWN(AK504*$AN$10/$AK$10,1)</f>
        <v>8.9</v>
      </c>
      <c r="AO504" s="97">
        <f t="shared" si="304"/>
        <v>12460</v>
      </c>
      <c r="AP504" s="97">
        <f t="shared" si="304"/>
        <v>8010</v>
      </c>
      <c r="AQ504" s="97">
        <f t="shared" si="304"/>
        <v>5340</v>
      </c>
      <c r="AR504" s="97">
        <f t="shared" si="304"/>
        <v>3738</v>
      </c>
      <c r="AS504" s="98">
        <f t="shared" si="305"/>
        <v>12500</v>
      </c>
      <c r="AT504" s="98">
        <f t="shared" si="305"/>
        <v>8000</v>
      </c>
      <c r="AU504" s="98">
        <f t="shared" si="305"/>
        <v>5300</v>
      </c>
      <c r="AV504" s="98">
        <f t="shared" si="305"/>
        <v>3700</v>
      </c>
      <c r="AW504" s="99">
        <f>AO504*0.15</f>
        <v>1869</v>
      </c>
      <c r="AX504" s="252" t="s">
        <v>3</v>
      </c>
      <c r="AY504" s="100">
        <v>980</v>
      </c>
      <c r="AZ504" s="101">
        <v>560</v>
      </c>
      <c r="BA504" s="101">
        <v>420</v>
      </c>
      <c r="BB504" s="101">
        <v>350</v>
      </c>
      <c r="BC504" s="96">
        <v>840</v>
      </c>
      <c r="BD504" s="96">
        <v>480</v>
      </c>
      <c r="BE504" s="96">
        <v>360</v>
      </c>
      <c r="BF504" s="96">
        <v>300</v>
      </c>
      <c r="BG504" s="102">
        <f>AV504-AW504</f>
        <v>1831</v>
      </c>
      <c r="BJ504" s="247" t="e">
        <f>M504*#REF!</f>
        <v>#REF!</v>
      </c>
      <c r="BK504" s="247" t="e">
        <f>N504*#REF!</f>
        <v>#REF!</v>
      </c>
      <c r="BL504" s="247" t="e">
        <f>O504*#REF!</f>
        <v>#REF!</v>
      </c>
      <c r="BM504" s="247" t="e">
        <f>P504*#REF!</f>
        <v>#REF!</v>
      </c>
    </row>
    <row r="505" spans="1:65" s="103" customFormat="1" ht="35.1" customHeight="1" x14ac:dyDescent="0.25">
      <c r="A505" s="82" t="str">
        <f t="shared" si="300"/>
        <v>LK74DT+1</v>
      </c>
      <c r="B505" s="82" t="str">
        <f t="shared" si="301"/>
        <v>LK74DT+2</v>
      </c>
      <c r="C505" s="82" t="str">
        <f t="shared" si="302"/>
        <v>LK74DT+3</v>
      </c>
      <c r="D505" s="82" t="str">
        <f t="shared" si="303"/>
        <v>LK74DT+4</v>
      </c>
      <c r="E505" s="18" t="s">
        <v>3</v>
      </c>
      <c r="F505" s="84">
        <v>74</v>
      </c>
      <c r="G505" s="84"/>
      <c r="H505" s="92" t="s">
        <v>5530</v>
      </c>
      <c r="I505" s="83" t="s">
        <v>5519</v>
      </c>
      <c r="J505" s="83" t="s">
        <v>149</v>
      </c>
      <c r="K505" s="83" t="str">
        <f t="shared" si="275"/>
        <v>LK74DT</v>
      </c>
      <c r="L505" s="83" t="s">
        <v>2566</v>
      </c>
      <c r="M505" s="260">
        <v>1800</v>
      </c>
      <c r="N505" s="294">
        <v>900</v>
      </c>
      <c r="O505" s="294">
        <v>650</v>
      </c>
      <c r="P505" s="294">
        <v>420</v>
      </c>
      <c r="Q505" s="94" t="e">
        <f>VLOOKUP(H505&amp;"Vị trí 1",#REF!,9,0)</f>
        <v>#REF!</v>
      </c>
      <c r="R505" s="94" t="e">
        <f>VLOOKUP(H505&amp;"Vị trí 2",#REF!,9,0)</f>
        <v>#REF!</v>
      </c>
      <c r="S505" s="94" t="e">
        <f>VLOOKUP(H505&amp;"Vị trí 3",#REF!,9,0)</f>
        <v>#REF!</v>
      </c>
      <c r="T505" s="94" t="e">
        <f>VLOOKUP(H505&amp;"Vị trí 4",#REF!,9,0)</f>
        <v>#REF!</v>
      </c>
      <c r="U505" s="249"/>
      <c r="V505" s="249"/>
      <c r="W505" s="249"/>
      <c r="X505" s="249"/>
      <c r="Y505" s="250"/>
      <c r="Z505" s="250"/>
      <c r="AA505" s="250"/>
      <c r="AB505" s="250"/>
      <c r="AC505" s="249"/>
      <c r="AD505" s="249"/>
      <c r="AE505" s="249"/>
      <c r="AF505" s="249"/>
      <c r="AG505" s="250"/>
      <c r="AH505" s="250"/>
      <c r="AI505" s="250"/>
      <c r="AJ505" s="250"/>
      <c r="AK505" s="85">
        <v>11.481481481481481</v>
      </c>
      <c r="AL505" s="85"/>
      <c r="AM505" s="251"/>
      <c r="AN505" s="251">
        <f>ROUNDDOWN(AK505*$AN$10/$AK$10,1)</f>
        <v>6.7</v>
      </c>
      <c r="AO505" s="97">
        <f t="shared" si="304"/>
        <v>12060</v>
      </c>
      <c r="AP505" s="97">
        <f t="shared" si="304"/>
        <v>6030</v>
      </c>
      <c r="AQ505" s="97">
        <f t="shared" si="304"/>
        <v>4355</v>
      </c>
      <c r="AR505" s="97">
        <f t="shared" si="304"/>
        <v>2814</v>
      </c>
      <c r="AS505" s="98">
        <f t="shared" si="305"/>
        <v>12100</v>
      </c>
      <c r="AT505" s="98">
        <f t="shared" si="305"/>
        <v>6000</v>
      </c>
      <c r="AU505" s="98">
        <f t="shared" si="305"/>
        <v>4400</v>
      </c>
      <c r="AV505" s="98">
        <f t="shared" si="305"/>
        <v>2800</v>
      </c>
      <c r="AW505" s="99">
        <f>AO505*0.15</f>
        <v>1809</v>
      </c>
      <c r="AX505" s="252" t="s">
        <v>3</v>
      </c>
      <c r="AY505" s="100"/>
      <c r="AZ505" s="101"/>
      <c r="BA505" s="101"/>
      <c r="BB505" s="101"/>
      <c r="BC505" s="96"/>
      <c r="BD505" s="96"/>
      <c r="BE505" s="96"/>
      <c r="BF505" s="96"/>
      <c r="BG505" s="102">
        <f>AV505-AW505</f>
        <v>991</v>
      </c>
    </row>
    <row r="506" spans="1:65" s="103" customFormat="1" ht="35.1" customHeight="1" x14ac:dyDescent="0.25">
      <c r="A506" s="82" t="str">
        <f t="shared" si="300"/>
        <v>LK75DT+1</v>
      </c>
      <c r="B506" s="82" t="str">
        <f t="shared" si="301"/>
        <v>LK75DT+2</v>
      </c>
      <c r="C506" s="82" t="str">
        <f t="shared" si="302"/>
        <v>LK75DT+3</v>
      </c>
      <c r="D506" s="82" t="str">
        <f t="shared" si="303"/>
        <v>LK75DT+4</v>
      </c>
      <c r="E506" s="18" t="s">
        <v>3</v>
      </c>
      <c r="F506" s="84">
        <v>75</v>
      </c>
      <c r="G506" s="84"/>
      <c r="H506" s="92" t="s">
        <v>5531</v>
      </c>
      <c r="I506" s="83" t="s">
        <v>5382</v>
      </c>
      <c r="J506" s="83" t="s">
        <v>1104</v>
      </c>
      <c r="K506" s="83"/>
      <c r="L506" s="83" t="s">
        <v>1101</v>
      </c>
      <c r="M506" s="294"/>
      <c r="N506" s="294"/>
      <c r="O506" s="294"/>
      <c r="P506" s="294"/>
      <c r="Q506" s="94"/>
      <c r="R506" s="94"/>
      <c r="S506" s="94"/>
      <c r="T506" s="94"/>
      <c r="U506" s="249" t="e">
        <f>VLOOKUP(A506,#REF!,32,0)</f>
        <v>#REF!</v>
      </c>
      <c r="V506" s="249" t="e">
        <f>VLOOKUP(B506,#REF!,32,0)</f>
        <v>#REF!</v>
      </c>
      <c r="W506" s="249" t="e">
        <f>VLOOKUP(C506,#REF!,32,0)</f>
        <v>#REF!</v>
      </c>
      <c r="X506" s="249"/>
      <c r="Y506" s="250" t="e">
        <f>U506/M506</f>
        <v>#REF!</v>
      </c>
      <c r="Z506" s="250" t="e">
        <f>V506/N506</f>
        <v>#REF!</v>
      </c>
      <c r="AA506" s="250" t="e">
        <f>W506/O506</f>
        <v>#REF!</v>
      </c>
      <c r="AB506" s="250"/>
      <c r="AC506" s="249"/>
      <c r="AD506" s="249"/>
      <c r="AE506" s="249"/>
      <c r="AF506" s="249"/>
      <c r="AG506" s="250"/>
      <c r="AH506" s="250"/>
      <c r="AI506" s="250"/>
      <c r="AJ506" s="250"/>
      <c r="AK506" s="85"/>
      <c r="AL506" s="85"/>
      <c r="AM506" s="251"/>
      <c r="AN506" s="251"/>
      <c r="AO506" s="97"/>
      <c r="AP506" s="97"/>
      <c r="AQ506" s="97"/>
      <c r="AR506" s="97"/>
      <c r="AS506" s="97"/>
      <c r="AT506" s="97"/>
      <c r="AU506" s="97"/>
      <c r="AV506" s="97"/>
      <c r="AW506" s="59"/>
      <c r="AX506" s="252" t="s">
        <v>3</v>
      </c>
      <c r="AY506" s="100">
        <v>1190</v>
      </c>
      <c r="AZ506" s="101">
        <v>500</v>
      </c>
      <c r="BA506" s="101">
        <v>420</v>
      </c>
      <c r="BB506" s="101">
        <v>290</v>
      </c>
      <c r="BC506" s="96">
        <v>1020</v>
      </c>
      <c r="BD506" s="96">
        <v>430</v>
      </c>
      <c r="BE506" s="96">
        <v>360</v>
      </c>
      <c r="BF506" s="96">
        <v>250</v>
      </c>
      <c r="BJ506" s="247" t="e">
        <f>M506*#REF!</f>
        <v>#REF!</v>
      </c>
      <c r="BK506" s="247" t="e">
        <f>N506*#REF!</f>
        <v>#REF!</v>
      </c>
      <c r="BL506" s="247" t="e">
        <f>O506*#REF!</f>
        <v>#REF!</v>
      </c>
      <c r="BM506" s="247" t="e">
        <f>P506*#REF!</f>
        <v>#REF!</v>
      </c>
    </row>
    <row r="507" spans="1:65" s="103" customFormat="1" ht="35.1" customHeight="1" x14ac:dyDescent="0.25">
      <c r="A507" s="82" t="str">
        <f t="shared" si="300"/>
        <v>LK75DT_D1+1</v>
      </c>
      <c r="B507" s="82" t="str">
        <f t="shared" si="301"/>
        <v>LK75DT_D1+2</v>
      </c>
      <c r="C507" s="82" t="str">
        <f t="shared" si="302"/>
        <v>LK75DT_D1+3</v>
      </c>
      <c r="D507" s="82" t="str">
        <f t="shared" si="303"/>
        <v>LK75DT_D1+4</v>
      </c>
      <c r="E507" s="18" t="s">
        <v>3</v>
      </c>
      <c r="F507" s="84"/>
      <c r="G507" s="84"/>
      <c r="H507" s="92" t="s">
        <v>5532</v>
      </c>
      <c r="I507" s="83" t="s">
        <v>5533</v>
      </c>
      <c r="J507" s="83" t="s">
        <v>1104</v>
      </c>
      <c r="K507" s="83" t="str">
        <f t="shared" si="275"/>
        <v>LK75DT_D1</v>
      </c>
      <c r="L507" s="83" t="s">
        <v>1097</v>
      </c>
      <c r="M507" s="260">
        <v>2200</v>
      </c>
      <c r="N507" s="294">
        <v>920</v>
      </c>
      <c r="O507" s="294">
        <v>650</v>
      </c>
      <c r="P507" s="294">
        <v>550</v>
      </c>
      <c r="Q507" s="94" t="e">
        <f>VLOOKUP(H507&amp;"Vị trí 1",#REF!,9,0)</f>
        <v>#REF!</v>
      </c>
      <c r="R507" s="94" t="e">
        <f>VLOOKUP(H507&amp;"Vị trí 2",#REF!,9,0)</f>
        <v>#REF!</v>
      </c>
      <c r="S507" s="94" t="e">
        <f>VLOOKUP(H507&amp;"Vị trí 3",#REF!,9,0)</f>
        <v>#REF!</v>
      </c>
      <c r="T507" s="94" t="e">
        <f>VLOOKUP(H507&amp;"Vị trí 4",#REF!,9,0)</f>
        <v>#REF!</v>
      </c>
      <c r="U507" s="249"/>
      <c r="V507" s="249"/>
      <c r="W507" s="249"/>
      <c r="X507" s="249"/>
      <c r="Y507" s="250"/>
      <c r="Z507" s="250"/>
      <c r="AA507" s="250"/>
      <c r="AB507" s="250"/>
      <c r="AC507" s="249"/>
      <c r="AD507" s="249"/>
      <c r="AE507" s="249"/>
      <c r="AF507" s="249"/>
      <c r="AG507" s="250"/>
      <c r="AH507" s="250"/>
      <c r="AI507" s="250"/>
      <c r="AJ507" s="250"/>
      <c r="AK507" s="85">
        <v>18.807692307692307</v>
      </c>
      <c r="AL507" s="85"/>
      <c r="AM507" s="251"/>
      <c r="AN507" s="251">
        <f>ROUNDDOWN(AK507*$AN$10/$AK$10,1)</f>
        <v>11</v>
      </c>
      <c r="AO507" s="97">
        <f t="shared" ref="AO507:AR511" si="306">M507*$AN507</f>
        <v>24200</v>
      </c>
      <c r="AP507" s="97">
        <f t="shared" si="306"/>
        <v>10120</v>
      </c>
      <c r="AQ507" s="97">
        <f t="shared" si="306"/>
        <v>7150</v>
      </c>
      <c r="AR507" s="97">
        <f t="shared" si="306"/>
        <v>6050</v>
      </c>
      <c r="AS507" s="98">
        <f t="shared" ref="AS507:AV511" si="307">IF(AO507&lt;1000,ROUND(AO507,-1),ROUND(AO507,-2))</f>
        <v>24200</v>
      </c>
      <c r="AT507" s="98">
        <f t="shared" si="307"/>
        <v>10100</v>
      </c>
      <c r="AU507" s="98">
        <f t="shared" si="307"/>
        <v>7200</v>
      </c>
      <c r="AV507" s="98">
        <f t="shared" si="307"/>
        <v>6100</v>
      </c>
      <c r="AW507" s="99">
        <f>AO507*0.15</f>
        <v>3630</v>
      </c>
      <c r="AX507" s="252" t="s">
        <v>3</v>
      </c>
      <c r="AY507" s="100">
        <v>1050</v>
      </c>
      <c r="AZ507" s="101">
        <v>500</v>
      </c>
      <c r="BA507" s="101">
        <v>420</v>
      </c>
      <c r="BB507" s="101">
        <v>290</v>
      </c>
      <c r="BC507" s="96">
        <v>900</v>
      </c>
      <c r="BD507" s="96">
        <v>430</v>
      </c>
      <c r="BE507" s="96">
        <v>360</v>
      </c>
      <c r="BF507" s="96">
        <v>250</v>
      </c>
      <c r="BG507" s="102">
        <f>AV507-AW507</f>
        <v>2470</v>
      </c>
      <c r="BJ507" s="247" t="e">
        <f>M507*#REF!</f>
        <v>#REF!</v>
      </c>
      <c r="BK507" s="247" t="e">
        <f>N507*#REF!</f>
        <v>#REF!</v>
      </c>
      <c r="BL507" s="247" t="e">
        <f>O507*#REF!</f>
        <v>#REF!</v>
      </c>
      <c r="BM507" s="247" t="e">
        <f>P507*#REF!</f>
        <v>#REF!</v>
      </c>
    </row>
    <row r="508" spans="1:65" s="103" customFormat="1" ht="35.1" customHeight="1" x14ac:dyDescent="0.25">
      <c r="A508" s="82" t="str">
        <f t="shared" si="300"/>
        <v>LK75DT_D2+1</v>
      </c>
      <c r="B508" s="82" t="str">
        <f t="shared" si="301"/>
        <v>LK75DT_D2+2</v>
      </c>
      <c r="C508" s="82" t="str">
        <f t="shared" si="302"/>
        <v>LK75DT_D2+3</v>
      </c>
      <c r="D508" s="82" t="str">
        <f t="shared" si="303"/>
        <v>LK75DT_D2+4</v>
      </c>
      <c r="E508" s="18" t="s">
        <v>3</v>
      </c>
      <c r="F508" s="84"/>
      <c r="G508" s="84"/>
      <c r="H508" s="92" t="s">
        <v>5534</v>
      </c>
      <c r="I508" s="83" t="s">
        <v>5535</v>
      </c>
      <c r="J508" s="83" t="s">
        <v>1097</v>
      </c>
      <c r="K508" s="83" t="str">
        <f t="shared" si="275"/>
        <v>LK75DT_D2</v>
      </c>
      <c r="L508" s="83" t="s">
        <v>1101</v>
      </c>
      <c r="M508" s="260">
        <v>1400</v>
      </c>
      <c r="N508" s="294">
        <v>750</v>
      </c>
      <c r="O508" s="294">
        <v>600</v>
      </c>
      <c r="P508" s="294">
        <v>420</v>
      </c>
      <c r="Q508" s="94" t="e">
        <f>VLOOKUP(H508&amp;"Vị trí 1",#REF!,9,0)</f>
        <v>#REF!</v>
      </c>
      <c r="R508" s="94" t="e">
        <f>VLOOKUP(H508&amp;"Vị trí 2",#REF!,9,0)</f>
        <v>#REF!</v>
      </c>
      <c r="S508" s="94" t="e">
        <f>VLOOKUP(H508&amp;"Vị trí 3",#REF!,9,0)</f>
        <v>#REF!</v>
      </c>
      <c r="T508" s="94" t="e">
        <f>VLOOKUP(H508&amp;"Vị trí 4",#REF!,9,0)</f>
        <v>#REF!</v>
      </c>
      <c r="U508" s="249"/>
      <c r="V508" s="249"/>
      <c r="W508" s="249"/>
      <c r="X508" s="249"/>
      <c r="Y508" s="250"/>
      <c r="Z508" s="250"/>
      <c r="AA508" s="250"/>
      <c r="AB508" s="250"/>
      <c r="AC508" s="249"/>
      <c r="AD508" s="249"/>
      <c r="AE508" s="249"/>
      <c r="AF508" s="249"/>
      <c r="AG508" s="250"/>
      <c r="AH508" s="250"/>
      <c r="AI508" s="250"/>
      <c r="AJ508" s="250"/>
      <c r="AK508" s="85">
        <v>12.94</v>
      </c>
      <c r="AL508" s="85"/>
      <c r="AM508" s="251"/>
      <c r="AN508" s="251">
        <f>ROUNDDOWN(AK508*$AN$10/$AK$10,1)</f>
        <v>7.6</v>
      </c>
      <c r="AO508" s="97">
        <f t="shared" si="306"/>
        <v>10640</v>
      </c>
      <c r="AP508" s="97">
        <f t="shared" si="306"/>
        <v>5700</v>
      </c>
      <c r="AQ508" s="97">
        <f t="shared" si="306"/>
        <v>4560</v>
      </c>
      <c r="AR508" s="97">
        <f t="shared" si="306"/>
        <v>3192</v>
      </c>
      <c r="AS508" s="98">
        <f t="shared" si="307"/>
        <v>10600</v>
      </c>
      <c r="AT508" s="98">
        <f t="shared" si="307"/>
        <v>5700</v>
      </c>
      <c r="AU508" s="98">
        <f t="shared" si="307"/>
        <v>4600</v>
      </c>
      <c r="AV508" s="98">
        <f t="shared" si="307"/>
        <v>3200</v>
      </c>
      <c r="AW508" s="99">
        <f>AO508*0.15</f>
        <v>1596</v>
      </c>
      <c r="AX508" s="252" t="s">
        <v>3</v>
      </c>
      <c r="AY508" s="100"/>
      <c r="AZ508" s="101"/>
      <c r="BA508" s="101"/>
      <c r="BB508" s="101"/>
      <c r="BC508" s="96"/>
      <c r="BD508" s="96"/>
      <c r="BE508" s="96"/>
      <c r="BF508" s="96"/>
      <c r="BG508" s="102">
        <f>AV508-AW508</f>
        <v>1604</v>
      </c>
    </row>
    <row r="509" spans="1:65" s="103" customFormat="1" ht="35.1" customHeight="1" x14ac:dyDescent="0.25">
      <c r="A509" s="82" t="str">
        <f t="shared" si="300"/>
        <v>LK76DT+1</v>
      </c>
      <c r="B509" s="82" t="str">
        <f t="shared" si="301"/>
        <v>LK76DT+2</v>
      </c>
      <c r="C509" s="82" t="str">
        <f t="shared" si="302"/>
        <v>LK76DT+3</v>
      </c>
      <c r="D509" s="82" t="str">
        <f t="shared" si="303"/>
        <v>LK76DT+4</v>
      </c>
      <c r="E509" s="18" t="s">
        <v>3</v>
      </c>
      <c r="F509" s="84">
        <v>76</v>
      </c>
      <c r="G509" s="84"/>
      <c r="H509" s="92" t="s">
        <v>5536</v>
      </c>
      <c r="I509" s="83" t="s">
        <v>5537</v>
      </c>
      <c r="J509" s="83" t="s">
        <v>1104</v>
      </c>
      <c r="K509" s="83" t="str">
        <f t="shared" si="275"/>
        <v>LK76DT</v>
      </c>
      <c r="L509" s="83" t="s">
        <v>4929</v>
      </c>
      <c r="M509" s="260">
        <v>1400</v>
      </c>
      <c r="N509" s="294">
        <v>800</v>
      </c>
      <c r="O509" s="294">
        <v>600</v>
      </c>
      <c r="P509" s="294">
        <v>500</v>
      </c>
      <c r="Q509" s="94" t="e">
        <f>VLOOKUP(H509&amp;"Vị trí 1",#REF!,9,0)</f>
        <v>#REF!</v>
      </c>
      <c r="R509" s="94" t="e">
        <f>VLOOKUP(H509&amp;"Vị trí 2",#REF!,9,0)</f>
        <v>#REF!</v>
      </c>
      <c r="S509" s="94" t="e">
        <f>VLOOKUP(H509&amp;"Vị trí 3",#REF!,9,0)</f>
        <v>#REF!</v>
      </c>
      <c r="T509" s="94" t="e">
        <f>VLOOKUP(H509&amp;"Vị trí 4",#REF!,9,0)</f>
        <v>#REF!</v>
      </c>
      <c r="U509" s="249"/>
      <c r="V509" s="249"/>
      <c r="W509" s="249"/>
      <c r="X509" s="249"/>
      <c r="Y509" s="250"/>
      <c r="Z509" s="250"/>
      <c r="AA509" s="250"/>
      <c r="AB509" s="250"/>
      <c r="AC509" s="249"/>
      <c r="AD509" s="249"/>
      <c r="AE509" s="249"/>
      <c r="AF509" s="249"/>
      <c r="AG509" s="250"/>
      <c r="AH509" s="250"/>
      <c r="AI509" s="250"/>
      <c r="AJ509" s="250"/>
      <c r="AK509" s="85">
        <v>12.94</v>
      </c>
      <c r="AL509" s="85"/>
      <c r="AM509" s="251"/>
      <c r="AN509" s="251">
        <f>ROUNDDOWN(AK509*$AN$10/$AK$10,1)</f>
        <v>7.6</v>
      </c>
      <c r="AO509" s="97">
        <f t="shared" si="306"/>
        <v>10640</v>
      </c>
      <c r="AP509" s="97">
        <f t="shared" si="306"/>
        <v>6080</v>
      </c>
      <c r="AQ509" s="97">
        <f t="shared" si="306"/>
        <v>4560</v>
      </c>
      <c r="AR509" s="97">
        <f t="shared" si="306"/>
        <v>3800</v>
      </c>
      <c r="AS509" s="98">
        <f t="shared" si="307"/>
        <v>10600</v>
      </c>
      <c r="AT509" s="98">
        <f t="shared" si="307"/>
        <v>6100</v>
      </c>
      <c r="AU509" s="98">
        <f t="shared" si="307"/>
        <v>4600</v>
      </c>
      <c r="AV509" s="98">
        <f t="shared" si="307"/>
        <v>3800</v>
      </c>
      <c r="AW509" s="99">
        <f>AO509*0.15</f>
        <v>1596</v>
      </c>
      <c r="AX509" s="252" t="s">
        <v>3</v>
      </c>
      <c r="AY509" s="100">
        <v>3150</v>
      </c>
      <c r="AZ509" s="101">
        <v>910</v>
      </c>
      <c r="BA509" s="101">
        <v>630</v>
      </c>
      <c r="BB509" s="101">
        <v>490</v>
      </c>
      <c r="BC509" s="96">
        <v>2700</v>
      </c>
      <c r="BD509" s="96">
        <v>780</v>
      </c>
      <c r="BE509" s="96">
        <v>540</v>
      </c>
      <c r="BF509" s="96">
        <v>420</v>
      </c>
      <c r="BG509" s="102">
        <f>AV509-AW509</f>
        <v>2204</v>
      </c>
      <c r="BJ509" s="247" t="e">
        <f>M509*#REF!</f>
        <v>#REF!</v>
      </c>
      <c r="BK509" s="247" t="e">
        <f>N509*#REF!</f>
        <v>#REF!</v>
      </c>
      <c r="BL509" s="247" t="e">
        <f>O509*#REF!</f>
        <v>#REF!</v>
      </c>
      <c r="BM509" s="247" t="e">
        <f>P509*#REF!</f>
        <v>#REF!</v>
      </c>
    </row>
    <row r="510" spans="1:65" s="103" customFormat="1" ht="35.1" customHeight="1" x14ac:dyDescent="0.25">
      <c r="A510" s="82" t="str">
        <f t="shared" si="300"/>
        <v>LK77DT+1</v>
      </c>
      <c r="B510" s="82" t="str">
        <f t="shared" si="301"/>
        <v>LK77DT+2</v>
      </c>
      <c r="C510" s="82" t="str">
        <f t="shared" si="302"/>
        <v>LK77DT+3</v>
      </c>
      <c r="D510" s="82" t="str">
        <f t="shared" si="303"/>
        <v>LK77DT+4</v>
      </c>
      <c r="E510" s="18" t="s">
        <v>3</v>
      </c>
      <c r="F510" s="54">
        <v>77</v>
      </c>
      <c r="G510" s="54"/>
      <c r="H510" s="55" t="s">
        <v>5538</v>
      </c>
      <c r="I510" s="86" t="s">
        <v>5539</v>
      </c>
      <c r="J510" s="86" t="s">
        <v>1104</v>
      </c>
      <c r="K510" s="83" t="str">
        <f t="shared" si="275"/>
        <v>LK77DT</v>
      </c>
      <c r="L510" s="86" t="s">
        <v>5540</v>
      </c>
      <c r="M510" s="296">
        <v>2100</v>
      </c>
      <c r="N510" s="297">
        <v>1500</v>
      </c>
      <c r="O510" s="297">
        <v>1000</v>
      </c>
      <c r="P510" s="297">
        <v>800</v>
      </c>
      <c r="Q510" s="94" t="e">
        <f>VLOOKUP(H510&amp;"Vị trí 1",#REF!,9,0)</f>
        <v>#REF!</v>
      </c>
      <c r="R510" s="94" t="e">
        <f>VLOOKUP(H510&amp;"Vị trí 2",#REF!,9,0)</f>
        <v>#REF!</v>
      </c>
      <c r="S510" s="94" t="e">
        <f>VLOOKUP(H510&amp;"Vị trí 3",#REF!,9,0)</f>
        <v>#REF!</v>
      </c>
      <c r="T510" s="94" t="e">
        <f>VLOOKUP(H510&amp;"Vị trí 4",#REF!,9,0)</f>
        <v>#REF!</v>
      </c>
      <c r="U510" s="249"/>
      <c r="V510" s="249"/>
      <c r="W510" s="249"/>
      <c r="X510" s="249"/>
      <c r="Y510" s="250"/>
      <c r="Z510" s="250"/>
      <c r="AA510" s="250"/>
      <c r="AB510" s="250"/>
      <c r="AC510" s="249"/>
      <c r="AD510" s="249"/>
      <c r="AE510" s="249"/>
      <c r="AF510" s="249"/>
      <c r="AG510" s="250"/>
      <c r="AH510" s="250"/>
      <c r="AI510" s="250"/>
      <c r="AJ510" s="250"/>
      <c r="AK510" s="85">
        <v>15.61904761904762</v>
      </c>
      <c r="AL510" s="85"/>
      <c r="AM510" s="251"/>
      <c r="AN510" s="251">
        <f>ROUNDDOWN(AK510*$AN$10/$AK$10,1)</f>
        <v>9.1999999999999993</v>
      </c>
      <c r="AO510" s="97">
        <f t="shared" si="306"/>
        <v>19320</v>
      </c>
      <c r="AP510" s="97">
        <f t="shared" si="306"/>
        <v>13799.999999999998</v>
      </c>
      <c r="AQ510" s="97">
        <f t="shared" si="306"/>
        <v>9200</v>
      </c>
      <c r="AR510" s="97">
        <f t="shared" si="306"/>
        <v>7359.9999999999991</v>
      </c>
      <c r="AS510" s="98">
        <f t="shared" si="307"/>
        <v>19300</v>
      </c>
      <c r="AT510" s="98">
        <f t="shared" si="307"/>
        <v>13800</v>
      </c>
      <c r="AU510" s="98">
        <f t="shared" si="307"/>
        <v>9200</v>
      </c>
      <c r="AV510" s="98">
        <f t="shared" si="307"/>
        <v>7400</v>
      </c>
      <c r="AW510" s="99">
        <f>AO510*0.15</f>
        <v>2898</v>
      </c>
      <c r="AX510" s="252" t="s">
        <v>3</v>
      </c>
      <c r="AY510" s="100">
        <v>2450</v>
      </c>
      <c r="AZ510" s="101">
        <v>700</v>
      </c>
      <c r="BA510" s="101">
        <v>490</v>
      </c>
      <c r="BB510" s="101">
        <v>420</v>
      </c>
      <c r="BC510" s="96">
        <v>2100</v>
      </c>
      <c r="BD510" s="96">
        <v>600</v>
      </c>
      <c r="BE510" s="96">
        <v>420</v>
      </c>
      <c r="BF510" s="96">
        <v>360</v>
      </c>
      <c r="BG510" s="102">
        <f>AV510-AW510</f>
        <v>4502</v>
      </c>
      <c r="BJ510" s="247" t="e">
        <f>M510*#REF!</f>
        <v>#REF!</v>
      </c>
      <c r="BK510" s="247" t="e">
        <f>N510*#REF!</f>
        <v>#REF!</v>
      </c>
      <c r="BL510" s="247" t="e">
        <f>O510*#REF!</f>
        <v>#REF!</v>
      </c>
      <c r="BM510" s="247" t="e">
        <f>P510*#REF!</f>
        <v>#REF!</v>
      </c>
    </row>
    <row r="511" spans="1:65" s="106" customFormat="1" ht="47.25" x14ac:dyDescent="0.25">
      <c r="A511" s="82" t="str">
        <f t="shared" si="300"/>
        <v>LK78DT+1</v>
      </c>
      <c r="B511" s="82" t="str">
        <f t="shared" si="301"/>
        <v>LK78DT+2</v>
      </c>
      <c r="C511" s="82" t="str">
        <f t="shared" si="302"/>
        <v>LK78DT+3</v>
      </c>
      <c r="D511" s="82" t="str">
        <f t="shared" si="303"/>
        <v>LK78DT+4</v>
      </c>
      <c r="E511" s="18" t="s">
        <v>3</v>
      </c>
      <c r="F511" s="84">
        <v>78</v>
      </c>
      <c r="G511" s="84"/>
      <c r="H511" s="92" t="s">
        <v>5541</v>
      </c>
      <c r="I511" s="83" t="s">
        <v>5542</v>
      </c>
      <c r="J511" s="83" t="s">
        <v>1104</v>
      </c>
      <c r="K511" s="83" t="str">
        <f t="shared" si="275"/>
        <v>LK78DT</v>
      </c>
      <c r="L511" s="83" t="s">
        <v>1097</v>
      </c>
      <c r="M511" s="94">
        <v>1400</v>
      </c>
      <c r="N511" s="95">
        <v>800</v>
      </c>
      <c r="O511" s="95">
        <v>600</v>
      </c>
      <c r="P511" s="95">
        <v>500</v>
      </c>
      <c r="Q511" s="94" t="e">
        <f>VLOOKUP(H511&amp;"Vị trí 1",#REF!,9,0)</f>
        <v>#REF!</v>
      </c>
      <c r="R511" s="94" t="e">
        <f>VLOOKUP(H511&amp;"Vị trí 2",#REF!,9,0)</f>
        <v>#REF!</v>
      </c>
      <c r="S511" s="94" t="e">
        <f>VLOOKUP(H511&amp;"Vị trí 3",#REF!,9,0)</f>
        <v>#REF!</v>
      </c>
      <c r="T511" s="94" t="e">
        <f>VLOOKUP(H511&amp;"Vị trí 4",#REF!,9,0)</f>
        <v>#REF!</v>
      </c>
      <c r="U511" s="249"/>
      <c r="V511" s="249"/>
      <c r="W511" s="249"/>
      <c r="X511" s="249"/>
      <c r="Y511" s="250"/>
      <c r="Z511" s="250"/>
      <c r="AA511" s="250"/>
      <c r="AB511" s="250"/>
      <c r="AC511" s="249"/>
      <c r="AD511" s="249"/>
      <c r="AE511" s="249"/>
      <c r="AF511" s="249"/>
      <c r="AG511" s="250"/>
      <c r="AH511" s="250"/>
      <c r="AI511" s="250"/>
      <c r="AJ511" s="250"/>
      <c r="AK511" s="85">
        <v>22.5</v>
      </c>
      <c r="AL511" s="85"/>
      <c r="AM511" s="251"/>
      <c r="AN511" s="251">
        <f>ROUNDDOWN(AK511*$AN$10/$AK$10,1)</f>
        <v>13.2</v>
      </c>
      <c r="AO511" s="97">
        <f t="shared" si="306"/>
        <v>18480</v>
      </c>
      <c r="AP511" s="97">
        <f t="shared" si="306"/>
        <v>10560</v>
      </c>
      <c r="AQ511" s="97">
        <f t="shared" si="306"/>
        <v>7920</v>
      </c>
      <c r="AR511" s="97">
        <f t="shared" si="306"/>
        <v>6600</v>
      </c>
      <c r="AS511" s="98">
        <f t="shared" si="307"/>
        <v>18500</v>
      </c>
      <c r="AT511" s="98">
        <f t="shared" si="307"/>
        <v>10600</v>
      </c>
      <c r="AU511" s="98">
        <f t="shared" si="307"/>
        <v>7900</v>
      </c>
      <c r="AV511" s="98">
        <f t="shared" si="307"/>
        <v>6600</v>
      </c>
      <c r="AW511" s="99">
        <f>AO511*0.15</f>
        <v>2772</v>
      </c>
      <c r="AX511" s="252" t="s">
        <v>3</v>
      </c>
      <c r="AY511" s="100">
        <v>840</v>
      </c>
      <c r="AZ511" s="101">
        <v>420</v>
      </c>
      <c r="BA511" s="101">
        <v>350</v>
      </c>
      <c r="BB511" s="101">
        <v>280</v>
      </c>
      <c r="BC511" s="96">
        <v>720</v>
      </c>
      <c r="BD511" s="96">
        <v>360</v>
      </c>
      <c r="BE511" s="96">
        <v>300</v>
      </c>
      <c r="BF511" s="96">
        <v>240</v>
      </c>
      <c r="BG511" s="102">
        <f>AV511-AW511</f>
        <v>3828</v>
      </c>
      <c r="BJ511" s="247" t="e">
        <f>M511*#REF!</f>
        <v>#REF!</v>
      </c>
      <c r="BK511" s="247" t="e">
        <f>N511*#REF!</f>
        <v>#REF!</v>
      </c>
      <c r="BL511" s="247" t="e">
        <f>O511*#REF!</f>
        <v>#REF!</v>
      </c>
      <c r="BM511" s="247" t="e">
        <f>P511*#REF!</f>
        <v>#REF!</v>
      </c>
    </row>
    <row r="512" spans="1:65" s="106" customFormat="1" ht="47.25" x14ac:dyDescent="0.25">
      <c r="A512" s="82" t="str">
        <f t="shared" si="300"/>
        <v>LK79DT+1</v>
      </c>
      <c r="B512" s="82" t="str">
        <f t="shared" si="301"/>
        <v>LK79DT+2</v>
      </c>
      <c r="C512" s="82" t="str">
        <f t="shared" si="302"/>
        <v>LK79DT+3</v>
      </c>
      <c r="D512" s="82" t="str">
        <f t="shared" si="303"/>
        <v>LK79DT+4</v>
      </c>
      <c r="E512" s="18" t="s">
        <v>3</v>
      </c>
      <c r="F512" s="84">
        <v>79</v>
      </c>
      <c r="G512" s="84"/>
      <c r="H512" s="92" t="s">
        <v>5543</v>
      </c>
      <c r="I512" s="83" t="s">
        <v>5544</v>
      </c>
      <c r="J512" s="83" t="s">
        <v>5382</v>
      </c>
      <c r="K512" s="83"/>
      <c r="L512" s="83" t="s">
        <v>5545</v>
      </c>
      <c r="M512" s="95"/>
      <c r="N512" s="95"/>
      <c r="O512" s="95"/>
      <c r="P512" s="95"/>
      <c r="Q512" s="94"/>
      <c r="R512" s="94"/>
      <c r="S512" s="94"/>
      <c r="T512" s="94"/>
      <c r="U512" s="249"/>
      <c r="V512" s="249"/>
      <c r="W512" s="249"/>
      <c r="X512" s="249"/>
      <c r="Y512" s="250"/>
      <c r="Z512" s="250"/>
      <c r="AA512" s="250"/>
      <c r="AB512" s="250"/>
      <c r="AC512" s="249"/>
      <c r="AD512" s="249"/>
      <c r="AE512" s="249"/>
      <c r="AF512" s="249"/>
      <c r="AG512" s="250"/>
      <c r="AH512" s="250"/>
      <c r="AI512" s="250"/>
      <c r="AJ512" s="250"/>
      <c r="AK512" s="85"/>
      <c r="AL512" s="85"/>
      <c r="AM512" s="251"/>
      <c r="AN512" s="251"/>
      <c r="AO512" s="97"/>
      <c r="AP512" s="97"/>
      <c r="AQ512" s="97"/>
      <c r="AR512" s="97"/>
      <c r="AS512" s="97"/>
      <c r="AT512" s="97"/>
      <c r="AU512" s="97"/>
      <c r="AV512" s="97"/>
      <c r="AW512" s="59"/>
      <c r="AX512" s="252" t="s">
        <v>3</v>
      </c>
      <c r="AY512" s="100">
        <v>840</v>
      </c>
      <c r="AZ512" s="101">
        <v>420</v>
      </c>
      <c r="BA512" s="101">
        <v>350</v>
      </c>
      <c r="BB512" s="101">
        <v>280</v>
      </c>
      <c r="BC512" s="96">
        <v>720</v>
      </c>
      <c r="BD512" s="96">
        <v>360</v>
      </c>
      <c r="BE512" s="96">
        <v>300</v>
      </c>
      <c r="BF512" s="96">
        <v>240</v>
      </c>
      <c r="BJ512" s="247" t="e">
        <f>M512*#REF!</f>
        <v>#REF!</v>
      </c>
      <c r="BK512" s="247" t="e">
        <f>N512*#REF!</f>
        <v>#REF!</v>
      </c>
      <c r="BL512" s="247" t="e">
        <f>O512*#REF!</f>
        <v>#REF!</v>
      </c>
      <c r="BM512" s="247" t="e">
        <f>P512*#REF!</f>
        <v>#REF!</v>
      </c>
    </row>
    <row r="513" spans="1:65" s="106" customFormat="1" ht="35.1" customHeight="1" x14ac:dyDescent="0.25">
      <c r="A513" s="82" t="str">
        <f t="shared" si="300"/>
        <v>LK79DT_D1+1</v>
      </c>
      <c r="B513" s="82" t="str">
        <f t="shared" si="301"/>
        <v>LK79DT_D1+2</v>
      </c>
      <c r="C513" s="82" t="str">
        <f t="shared" si="302"/>
        <v>LK79DT_D1+3</v>
      </c>
      <c r="D513" s="82" t="str">
        <f t="shared" si="303"/>
        <v>LK79DT_D1+4</v>
      </c>
      <c r="E513" s="18" t="s">
        <v>3</v>
      </c>
      <c r="F513" s="84"/>
      <c r="G513" s="84"/>
      <c r="H513" s="92" t="s">
        <v>5546</v>
      </c>
      <c r="I513" s="83" t="s">
        <v>5547</v>
      </c>
      <c r="J513" s="83" t="s">
        <v>5548</v>
      </c>
      <c r="K513" s="83" t="str">
        <f t="shared" si="275"/>
        <v>LK79DT_D1</v>
      </c>
      <c r="L513" s="83" t="s">
        <v>5549</v>
      </c>
      <c r="M513" s="94">
        <v>1700</v>
      </c>
      <c r="N513" s="95">
        <v>720</v>
      </c>
      <c r="O513" s="95">
        <v>600</v>
      </c>
      <c r="P513" s="95">
        <v>420</v>
      </c>
      <c r="Q513" s="94" t="e">
        <f>VLOOKUP(H513&amp;"Vị trí 1",#REF!,9,0)</f>
        <v>#REF!</v>
      </c>
      <c r="R513" s="94" t="e">
        <f>VLOOKUP(H513&amp;"Vị trí 2",#REF!,9,0)</f>
        <v>#REF!</v>
      </c>
      <c r="S513" s="94" t="e">
        <f>VLOOKUP(H513&amp;"Vị trí 3",#REF!,9,0)</f>
        <v>#REF!</v>
      </c>
      <c r="T513" s="94" t="e">
        <f>VLOOKUP(H513&amp;"Vị trí 4",#REF!,9,0)</f>
        <v>#REF!</v>
      </c>
      <c r="U513" s="249"/>
      <c r="V513" s="249"/>
      <c r="W513" s="249"/>
      <c r="X513" s="249"/>
      <c r="Y513" s="250"/>
      <c r="Z513" s="250"/>
      <c r="AA513" s="250"/>
      <c r="AB513" s="250"/>
      <c r="AC513" s="249"/>
      <c r="AD513" s="249"/>
      <c r="AE513" s="249"/>
      <c r="AF513" s="249"/>
      <c r="AG513" s="250"/>
      <c r="AH513" s="250"/>
      <c r="AI513" s="250"/>
      <c r="AJ513" s="250"/>
      <c r="AK513" s="85">
        <v>15.610021786492375</v>
      </c>
      <c r="AL513" s="85"/>
      <c r="AM513" s="251"/>
      <c r="AN513" s="251">
        <f>ROUNDDOWN(AK513*$AN$10/$AK$10,1)</f>
        <v>9.1999999999999993</v>
      </c>
      <c r="AO513" s="97">
        <f t="shared" ref="AO513:AR514" si="308">M513*$AN513</f>
        <v>15639.999999999998</v>
      </c>
      <c r="AP513" s="97">
        <f t="shared" si="308"/>
        <v>6623.9999999999991</v>
      </c>
      <c r="AQ513" s="97">
        <f t="shared" si="308"/>
        <v>5520</v>
      </c>
      <c r="AR513" s="97">
        <f t="shared" si="308"/>
        <v>3863.9999999999995</v>
      </c>
      <c r="AS513" s="98">
        <f t="shared" ref="AS513:AV514" si="309">IF(AO513&lt;1000,ROUND(AO513,-1),ROUND(AO513,-2))</f>
        <v>15600</v>
      </c>
      <c r="AT513" s="98">
        <f t="shared" si="309"/>
        <v>6600</v>
      </c>
      <c r="AU513" s="98">
        <f t="shared" si="309"/>
        <v>5500</v>
      </c>
      <c r="AV513" s="98">
        <f t="shared" si="309"/>
        <v>3900</v>
      </c>
      <c r="AW513" s="99">
        <f>AO513*0.15</f>
        <v>2345.9999999999995</v>
      </c>
      <c r="AX513" s="252" t="s">
        <v>3</v>
      </c>
      <c r="AY513" s="100"/>
      <c r="AZ513" s="101"/>
      <c r="BA513" s="101"/>
      <c r="BB513" s="101"/>
      <c r="BC513" s="96"/>
      <c r="BD513" s="96"/>
      <c r="BE513" s="96"/>
      <c r="BF513" s="96"/>
      <c r="BG513" s="102">
        <f>AV513-AW513</f>
        <v>1554.0000000000005</v>
      </c>
    </row>
    <row r="514" spans="1:65" s="106" customFormat="1" ht="35.1" customHeight="1" x14ac:dyDescent="0.25">
      <c r="A514" s="82" t="str">
        <f t="shared" si="300"/>
        <v>LK79DT_D2+1</v>
      </c>
      <c r="B514" s="82" t="str">
        <f t="shared" si="301"/>
        <v>LK79DT_D2+2</v>
      </c>
      <c r="C514" s="82" t="str">
        <f t="shared" si="302"/>
        <v>LK79DT_D2+3</v>
      </c>
      <c r="D514" s="82" t="str">
        <f t="shared" si="303"/>
        <v>LK79DT_D2+4</v>
      </c>
      <c r="E514" s="18" t="s">
        <v>3</v>
      </c>
      <c r="F514" s="84"/>
      <c r="G514" s="84"/>
      <c r="H514" s="92" t="s">
        <v>5550</v>
      </c>
      <c r="I514" s="83" t="s">
        <v>5551</v>
      </c>
      <c r="J514" s="83" t="s">
        <v>5552</v>
      </c>
      <c r="K514" s="83" t="str">
        <f t="shared" si="275"/>
        <v>LK79DT_D2</v>
      </c>
      <c r="L514" s="83" t="s">
        <v>5545</v>
      </c>
      <c r="M514" s="94">
        <v>1500</v>
      </c>
      <c r="N514" s="95">
        <v>720</v>
      </c>
      <c r="O514" s="95">
        <v>600</v>
      </c>
      <c r="P514" s="95">
        <v>420</v>
      </c>
      <c r="Q514" s="94" t="e">
        <f>VLOOKUP(H514&amp;"Vị trí 1",#REF!,9,0)</f>
        <v>#REF!</v>
      </c>
      <c r="R514" s="94" t="e">
        <f>VLOOKUP(H514&amp;"Vị trí 2",#REF!,9,0)</f>
        <v>#REF!</v>
      </c>
      <c r="S514" s="94" t="e">
        <f>VLOOKUP(H514&amp;"Vị trí 3",#REF!,9,0)</f>
        <v>#REF!</v>
      </c>
      <c r="T514" s="94" t="e">
        <f>VLOOKUP(H514&amp;"Vị trí 4",#REF!,9,0)</f>
        <v>#REF!</v>
      </c>
      <c r="U514" s="249"/>
      <c r="V514" s="249" t="e">
        <f>VLOOKUP(B514,#REF!,32,0)</f>
        <v>#REF!</v>
      </c>
      <c r="W514" s="249"/>
      <c r="X514" s="249"/>
      <c r="Y514" s="250"/>
      <c r="Z514" s="250" t="e">
        <f>V514/N514</f>
        <v>#REF!</v>
      </c>
      <c r="AA514" s="250"/>
      <c r="AB514" s="250"/>
      <c r="AC514" s="249"/>
      <c r="AD514" s="249"/>
      <c r="AE514" s="249"/>
      <c r="AF514" s="249"/>
      <c r="AG514" s="250"/>
      <c r="AH514" s="250"/>
      <c r="AI514" s="250"/>
      <c r="AJ514" s="250"/>
      <c r="AK514" s="85">
        <v>12.94</v>
      </c>
      <c r="AL514" s="85"/>
      <c r="AM514" s="251"/>
      <c r="AN514" s="251">
        <f>ROUNDDOWN(AK514*$AN$10/$AK$10,1)</f>
        <v>7.6</v>
      </c>
      <c r="AO514" s="97">
        <f t="shared" si="308"/>
        <v>11400</v>
      </c>
      <c r="AP514" s="97">
        <f t="shared" si="308"/>
        <v>5472</v>
      </c>
      <c r="AQ514" s="97">
        <f t="shared" si="308"/>
        <v>4560</v>
      </c>
      <c r="AR514" s="97">
        <f t="shared" si="308"/>
        <v>3192</v>
      </c>
      <c r="AS514" s="98">
        <f t="shared" si="309"/>
        <v>11400</v>
      </c>
      <c r="AT514" s="98">
        <f t="shared" si="309"/>
        <v>5500</v>
      </c>
      <c r="AU514" s="98">
        <f t="shared" si="309"/>
        <v>4600</v>
      </c>
      <c r="AV514" s="98">
        <f t="shared" si="309"/>
        <v>3200</v>
      </c>
      <c r="AW514" s="99">
        <f>AO514*0.15</f>
        <v>1710</v>
      </c>
      <c r="AX514" s="252" t="s">
        <v>3</v>
      </c>
      <c r="AY514" s="100">
        <v>1400</v>
      </c>
      <c r="AZ514" s="101">
        <v>979.99999999999989</v>
      </c>
      <c r="BA514" s="101">
        <v>770</v>
      </c>
      <c r="BB514" s="101">
        <v>525</v>
      </c>
      <c r="BC514" s="96">
        <v>1200</v>
      </c>
      <c r="BD514" s="96">
        <v>840</v>
      </c>
      <c r="BE514" s="96">
        <v>660</v>
      </c>
      <c r="BF514" s="96">
        <v>450</v>
      </c>
      <c r="BG514" s="102">
        <f>AV514-AW514</f>
        <v>1490</v>
      </c>
      <c r="BJ514" s="247" t="e">
        <f>M514*#REF!</f>
        <v>#REF!</v>
      </c>
      <c r="BK514" s="247" t="e">
        <f>N514*#REF!</f>
        <v>#REF!</v>
      </c>
      <c r="BL514" s="247" t="e">
        <f>O514*#REF!</f>
        <v>#REF!</v>
      </c>
      <c r="BM514" s="247" t="e">
        <f>P514*#REF!</f>
        <v>#REF!</v>
      </c>
    </row>
    <row r="515" spans="1:65" s="106" customFormat="1" ht="35.1" customHeight="1" x14ac:dyDescent="0.25">
      <c r="A515" s="82" t="str">
        <f t="shared" si="300"/>
        <v>LK80DT+1</v>
      </c>
      <c r="B515" s="82" t="str">
        <f t="shared" si="301"/>
        <v>LK80DT+2</v>
      </c>
      <c r="C515" s="82" t="str">
        <f t="shared" si="302"/>
        <v>LK80DT+3</v>
      </c>
      <c r="D515" s="82" t="str">
        <f t="shared" si="303"/>
        <v>LK80DT+4</v>
      </c>
      <c r="E515" s="18" t="s">
        <v>3</v>
      </c>
      <c r="F515" s="84">
        <v>80</v>
      </c>
      <c r="G515" s="84"/>
      <c r="H515" s="92" t="s">
        <v>5553</v>
      </c>
      <c r="I515" s="83" t="s">
        <v>282</v>
      </c>
      <c r="J515" s="83" t="s">
        <v>5257</v>
      </c>
      <c r="K515" s="83"/>
      <c r="L515" s="83" t="s">
        <v>1044</v>
      </c>
      <c r="M515" s="95"/>
      <c r="N515" s="95"/>
      <c r="O515" s="95"/>
      <c r="P515" s="95"/>
      <c r="Q515" s="94"/>
      <c r="R515" s="94"/>
      <c r="S515" s="94"/>
      <c r="T515" s="94"/>
      <c r="U515" s="249"/>
      <c r="V515" s="249"/>
      <c r="W515" s="249"/>
      <c r="X515" s="249"/>
      <c r="Y515" s="250"/>
      <c r="Z515" s="250"/>
      <c r="AA515" s="250"/>
      <c r="AB515" s="250"/>
      <c r="AC515" s="249"/>
      <c r="AD515" s="249"/>
      <c r="AE515" s="249"/>
      <c r="AF515" s="249"/>
      <c r="AG515" s="250"/>
      <c r="AH515" s="250"/>
      <c r="AI515" s="250"/>
      <c r="AJ515" s="250"/>
      <c r="AK515" s="85"/>
      <c r="AL515" s="85"/>
      <c r="AM515" s="251"/>
      <c r="AN515" s="251"/>
      <c r="AO515" s="97"/>
      <c r="AP515" s="97"/>
      <c r="AQ515" s="97"/>
      <c r="AR515" s="97"/>
      <c r="AS515" s="97"/>
      <c r="AT515" s="97"/>
      <c r="AU515" s="97"/>
      <c r="AV515" s="97"/>
      <c r="AW515" s="59"/>
      <c r="AX515" s="252" t="s">
        <v>3</v>
      </c>
      <c r="AY515" s="100">
        <v>979.99999999999989</v>
      </c>
      <c r="AZ515" s="101">
        <v>489.99999999999994</v>
      </c>
      <c r="BA515" s="101">
        <v>420</v>
      </c>
      <c r="BB515" s="101">
        <v>350</v>
      </c>
      <c r="BC515" s="96">
        <v>840</v>
      </c>
      <c r="BD515" s="96">
        <v>420</v>
      </c>
      <c r="BE515" s="96">
        <v>360</v>
      </c>
      <c r="BF515" s="96">
        <v>300</v>
      </c>
      <c r="BJ515" s="247" t="e">
        <f>M515*#REF!</f>
        <v>#REF!</v>
      </c>
      <c r="BK515" s="247" t="e">
        <f>N515*#REF!</f>
        <v>#REF!</v>
      </c>
      <c r="BL515" s="247" t="e">
        <f>O515*#REF!</f>
        <v>#REF!</v>
      </c>
      <c r="BM515" s="247" t="e">
        <f>P515*#REF!</f>
        <v>#REF!</v>
      </c>
    </row>
    <row r="516" spans="1:65" s="106" customFormat="1" ht="35.1" customHeight="1" x14ac:dyDescent="0.25">
      <c r="A516" s="82" t="str">
        <f t="shared" si="300"/>
        <v>LK80DT_D1+1</v>
      </c>
      <c r="B516" s="82" t="str">
        <f t="shared" si="301"/>
        <v>LK80DT_D1+2</v>
      </c>
      <c r="C516" s="82" t="str">
        <f t="shared" si="302"/>
        <v>LK80DT_D1+3</v>
      </c>
      <c r="D516" s="82" t="str">
        <f t="shared" si="303"/>
        <v>LK80DT_D1+4</v>
      </c>
      <c r="E516" s="18" t="s">
        <v>3</v>
      </c>
      <c r="F516" s="84"/>
      <c r="G516" s="84"/>
      <c r="H516" s="92" t="s">
        <v>5554</v>
      </c>
      <c r="I516" s="83" t="s">
        <v>5555</v>
      </c>
      <c r="J516" s="83" t="s">
        <v>5257</v>
      </c>
      <c r="K516" s="83" t="str">
        <f t="shared" si="275"/>
        <v>LK80DT_D1</v>
      </c>
      <c r="L516" s="83" t="s">
        <v>5556</v>
      </c>
      <c r="M516" s="94">
        <v>4500</v>
      </c>
      <c r="N516" s="94">
        <v>1300</v>
      </c>
      <c r="O516" s="95">
        <v>900</v>
      </c>
      <c r="P516" s="95">
        <v>700</v>
      </c>
      <c r="Q516" s="94" t="e">
        <f>VLOOKUP(H516&amp;"Vị trí 1",#REF!,9,0)</f>
        <v>#REF!</v>
      </c>
      <c r="R516" s="94" t="e">
        <f>VLOOKUP(H516&amp;"Vị trí 2",#REF!,9,0)</f>
        <v>#REF!</v>
      </c>
      <c r="S516" s="94" t="e">
        <f>VLOOKUP(H516&amp;"Vị trí 3",#REF!,9,0)</f>
        <v>#REF!</v>
      </c>
      <c r="T516" s="94" t="e">
        <f>VLOOKUP(H516&amp;"Vị trí 4",#REF!,9,0)</f>
        <v>#REF!</v>
      </c>
      <c r="U516" s="249"/>
      <c r="V516" s="249"/>
      <c r="W516" s="249"/>
      <c r="X516" s="249"/>
      <c r="Y516" s="250"/>
      <c r="Z516" s="250"/>
      <c r="AA516" s="250"/>
      <c r="AB516" s="250"/>
      <c r="AC516" s="249"/>
      <c r="AD516" s="249"/>
      <c r="AE516" s="249"/>
      <c r="AF516" s="249"/>
      <c r="AG516" s="250"/>
      <c r="AH516" s="250"/>
      <c r="AI516" s="250"/>
      <c r="AJ516" s="250"/>
      <c r="AK516" s="85">
        <v>12.94</v>
      </c>
      <c r="AL516" s="85"/>
      <c r="AM516" s="251"/>
      <c r="AN516" s="251">
        <f>ROUNDDOWN(AK516*$AN$10/$AK$10,1)</f>
        <v>7.6</v>
      </c>
      <c r="AO516" s="97">
        <f t="shared" ref="AO516:AR519" si="310">M516*$AN516</f>
        <v>34200</v>
      </c>
      <c r="AP516" s="97">
        <f t="shared" si="310"/>
        <v>9880</v>
      </c>
      <c r="AQ516" s="97">
        <f t="shared" si="310"/>
        <v>6840</v>
      </c>
      <c r="AR516" s="97">
        <f t="shared" si="310"/>
        <v>5320</v>
      </c>
      <c r="AS516" s="98">
        <f t="shared" ref="AS516:AV519" si="311">IF(AO516&lt;1000,ROUND(AO516,-1),ROUND(AO516,-2))</f>
        <v>34200</v>
      </c>
      <c r="AT516" s="98">
        <f t="shared" si="311"/>
        <v>9900</v>
      </c>
      <c r="AU516" s="98">
        <f t="shared" si="311"/>
        <v>6800</v>
      </c>
      <c r="AV516" s="98">
        <f t="shared" si="311"/>
        <v>5300</v>
      </c>
      <c r="AW516" s="99">
        <f>AO516*0.15</f>
        <v>5130</v>
      </c>
      <c r="AX516" s="252" t="s">
        <v>3</v>
      </c>
      <c r="AY516" s="100">
        <v>770</v>
      </c>
      <c r="AZ516" s="101">
        <v>390</v>
      </c>
      <c r="BA516" s="101">
        <v>350</v>
      </c>
      <c r="BB516" s="101">
        <v>280</v>
      </c>
      <c r="BC516" s="96">
        <v>660</v>
      </c>
      <c r="BD516" s="96">
        <v>330</v>
      </c>
      <c r="BE516" s="96">
        <v>300</v>
      </c>
      <c r="BF516" s="96">
        <v>240</v>
      </c>
      <c r="BG516" s="102">
        <f>AV516-AW516</f>
        <v>170</v>
      </c>
      <c r="BJ516" s="247" t="e">
        <f>M516*#REF!</f>
        <v>#REF!</v>
      </c>
      <c r="BK516" s="247" t="e">
        <f>N516*#REF!</f>
        <v>#REF!</v>
      </c>
      <c r="BL516" s="247" t="e">
        <f>O516*#REF!</f>
        <v>#REF!</v>
      </c>
      <c r="BM516" s="247" t="e">
        <f>P516*#REF!</f>
        <v>#REF!</v>
      </c>
    </row>
    <row r="517" spans="1:65" s="106" customFormat="1" ht="35.1" customHeight="1" x14ac:dyDescent="0.25">
      <c r="A517" s="82" t="str">
        <f t="shared" si="300"/>
        <v>LK80DT_D2+1</v>
      </c>
      <c r="B517" s="82" t="str">
        <f t="shared" si="301"/>
        <v>LK80DT_D2+2</v>
      </c>
      <c r="C517" s="82" t="str">
        <f t="shared" si="302"/>
        <v>LK80DT_D2+3</v>
      </c>
      <c r="D517" s="82" t="str">
        <f t="shared" si="303"/>
        <v>LK80DT_D2+4</v>
      </c>
      <c r="E517" s="18" t="s">
        <v>3</v>
      </c>
      <c r="F517" s="84"/>
      <c r="G517" s="84"/>
      <c r="H517" s="92" t="s">
        <v>5557</v>
      </c>
      <c r="I517" s="83" t="s">
        <v>5558</v>
      </c>
      <c r="J517" s="83" t="s">
        <v>5559</v>
      </c>
      <c r="K517" s="83" t="str">
        <f t="shared" si="275"/>
        <v>LK80DT_D2</v>
      </c>
      <c r="L517" s="83" t="s">
        <v>5560</v>
      </c>
      <c r="M517" s="94">
        <v>3500</v>
      </c>
      <c r="N517" s="94">
        <v>1000</v>
      </c>
      <c r="O517" s="95">
        <v>700</v>
      </c>
      <c r="P517" s="95">
        <v>600</v>
      </c>
      <c r="Q517" s="94" t="e">
        <f>VLOOKUP(H517&amp;"Vị trí 1",#REF!,9,0)</f>
        <v>#REF!</v>
      </c>
      <c r="R517" s="94" t="e">
        <f>VLOOKUP(H517&amp;"Vị trí 2",#REF!,9,0)</f>
        <v>#REF!</v>
      </c>
      <c r="S517" s="94" t="e">
        <f>VLOOKUP(H517&amp;"Vị trí 3",#REF!,9,0)</f>
        <v>#REF!</v>
      </c>
      <c r="T517" s="94" t="e">
        <f>VLOOKUP(H517&amp;"Vị trí 4",#REF!,9,0)</f>
        <v>#REF!</v>
      </c>
      <c r="U517" s="249"/>
      <c r="V517" s="249"/>
      <c r="W517" s="249"/>
      <c r="X517" s="249"/>
      <c r="Y517" s="250"/>
      <c r="Z517" s="250"/>
      <c r="AA517" s="250"/>
      <c r="AB517" s="250"/>
      <c r="AC517" s="249"/>
      <c r="AD517" s="249"/>
      <c r="AE517" s="249"/>
      <c r="AF517" s="249"/>
      <c r="AG517" s="250"/>
      <c r="AH517" s="250"/>
      <c r="AI517" s="250"/>
      <c r="AJ517" s="250"/>
      <c r="AK517" s="85">
        <v>12.94</v>
      </c>
      <c r="AL517" s="85"/>
      <c r="AM517" s="251"/>
      <c r="AN517" s="251">
        <f>ROUNDDOWN(AK517*$AN$10/$AK$10,1)</f>
        <v>7.6</v>
      </c>
      <c r="AO517" s="97">
        <f t="shared" si="310"/>
        <v>26600</v>
      </c>
      <c r="AP517" s="97">
        <f t="shared" si="310"/>
        <v>7600</v>
      </c>
      <c r="AQ517" s="97">
        <f t="shared" si="310"/>
        <v>5320</v>
      </c>
      <c r="AR517" s="97">
        <f t="shared" si="310"/>
        <v>4560</v>
      </c>
      <c r="AS517" s="98">
        <f t="shared" si="311"/>
        <v>26600</v>
      </c>
      <c r="AT517" s="98">
        <f t="shared" si="311"/>
        <v>7600</v>
      </c>
      <c r="AU517" s="98">
        <f t="shared" si="311"/>
        <v>5300</v>
      </c>
      <c r="AV517" s="98">
        <f t="shared" si="311"/>
        <v>4600</v>
      </c>
      <c r="AW517" s="99">
        <f>AO517*0.15</f>
        <v>3990</v>
      </c>
      <c r="AX517" s="252" t="s">
        <v>3</v>
      </c>
      <c r="AY517" s="100"/>
      <c r="AZ517" s="101"/>
      <c r="BA517" s="101"/>
      <c r="BB517" s="101"/>
      <c r="BC517" s="96"/>
      <c r="BD517" s="96"/>
      <c r="BE517" s="96"/>
      <c r="BF517" s="96"/>
      <c r="BG517" s="102">
        <f>AV517-AW517</f>
        <v>610</v>
      </c>
    </row>
    <row r="518" spans="1:65" s="106" customFormat="1" ht="35.1" customHeight="1" x14ac:dyDescent="0.25">
      <c r="A518" s="82" t="str">
        <f t="shared" si="300"/>
        <v>LK81DT+1</v>
      </c>
      <c r="B518" s="82" t="str">
        <f t="shared" si="301"/>
        <v>LK81DT+2</v>
      </c>
      <c r="C518" s="82" t="str">
        <f t="shared" si="302"/>
        <v>LK81DT+3</v>
      </c>
      <c r="D518" s="82" t="str">
        <f t="shared" si="303"/>
        <v>LK81DT+4</v>
      </c>
      <c r="E518" s="18" t="s">
        <v>3</v>
      </c>
      <c r="F518" s="84">
        <v>81</v>
      </c>
      <c r="G518" s="84"/>
      <c r="H518" s="92" t="s">
        <v>5561</v>
      </c>
      <c r="I518" s="83" t="s">
        <v>5562</v>
      </c>
      <c r="J518" s="83" t="s">
        <v>1097</v>
      </c>
      <c r="K518" s="83" t="str">
        <f t="shared" si="275"/>
        <v>LK81DT</v>
      </c>
      <c r="L518" s="83" t="s">
        <v>5563</v>
      </c>
      <c r="M518" s="94">
        <v>1200</v>
      </c>
      <c r="N518" s="95">
        <v>600</v>
      </c>
      <c r="O518" s="95">
        <v>500</v>
      </c>
      <c r="P518" s="95">
        <v>400</v>
      </c>
      <c r="Q518" s="94" t="e">
        <f>VLOOKUP(H518&amp;"Vị trí 1",#REF!,9,0)</f>
        <v>#REF!</v>
      </c>
      <c r="R518" s="94" t="e">
        <f>VLOOKUP(H518&amp;"Vị trí 2",#REF!,9,0)</f>
        <v>#REF!</v>
      </c>
      <c r="S518" s="94" t="e">
        <f>VLOOKUP(H518&amp;"Vị trí 3",#REF!,9,0)</f>
        <v>#REF!</v>
      </c>
      <c r="T518" s="94" t="e">
        <f>VLOOKUP(H518&amp;"Vị trí 4",#REF!,9,0)</f>
        <v>#REF!</v>
      </c>
      <c r="U518" s="249"/>
      <c r="V518" s="249" t="e">
        <f>VLOOKUP(B518,#REF!,32,0)</f>
        <v>#REF!</v>
      </c>
      <c r="W518" s="249"/>
      <c r="X518" s="249"/>
      <c r="Y518" s="250"/>
      <c r="Z518" s="250" t="e">
        <f>V518/N518</f>
        <v>#REF!</v>
      </c>
      <c r="AA518" s="250"/>
      <c r="AB518" s="250"/>
      <c r="AC518" s="249"/>
      <c r="AD518" s="249"/>
      <c r="AE518" s="249"/>
      <c r="AF518" s="249"/>
      <c r="AG518" s="250"/>
      <c r="AH518" s="250"/>
      <c r="AI518" s="250"/>
      <c r="AJ518" s="250"/>
      <c r="AK518" s="85">
        <v>12.94</v>
      </c>
      <c r="AL518" s="85"/>
      <c r="AM518" s="251"/>
      <c r="AN518" s="251">
        <f>ROUNDDOWN(AK518*$AN$10/$AK$10,1)</f>
        <v>7.6</v>
      </c>
      <c r="AO518" s="97">
        <f t="shared" si="310"/>
        <v>9120</v>
      </c>
      <c r="AP518" s="97">
        <f t="shared" si="310"/>
        <v>4560</v>
      </c>
      <c r="AQ518" s="97">
        <f t="shared" si="310"/>
        <v>3800</v>
      </c>
      <c r="AR518" s="97">
        <f t="shared" si="310"/>
        <v>3040</v>
      </c>
      <c r="AS518" s="98">
        <f t="shared" si="311"/>
        <v>9100</v>
      </c>
      <c r="AT518" s="98">
        <f t="shared" si="311"/>
        <v>4600</v>
      </c>
      <c r="AU518" s="98">
        <f t="shared" si="311"/>
        <v>3800</v>
      </c>
      <c r="AV518" s="98">
        <f t="shared" si="311"/>
        <v>3000</v>
      </c>
      <c r="AW518" s="99">
        <f>AO518*0.15</f>
        <v>1368</v>
      </c>
      <c r="AX518" s="252" t="s">
        <v>3</v>
      </c>
      <c r="AY518" s="100">
        <v>1190</v>
      </c>
      <c r="AZ518" s="101">
        <v>490</v>
      </c>
      <c r="BA518" s="101">
        <v>420</v>
      </c>
      <c r="BB518" s="101">
        <v>280</v>
      </c>
      <c r="BC518" s="96">
        <v>1020</v>
      </c>
      <c r="BD518" s="96">
        <v>420</v>
      </c>
      <c r="BE518" s="96">
        <v>360</v>
      </c>
      <c r="BF518" s="96">
        <v>240</v>
      </c>
      <c r="BG518" s="102">
        <f>AV518-AW518</f>
        <v>1632</v>
      </c>
      <c r="BJ518" s="247" t="e">
        <f>M518*#REF!</f>
        <v>#REF!</v>
      </c>
      <c r="BK518" s="247" t="e">
        <f>N518*#REF!</f>
        <v>#REF!</v>
      </c>
      <c r="BL518" s="247" t="e">
        <f>O518*#REF!</f>
        <v>#REF!</v>
      </c>
      <c r="BM518" s="247" t="e">
        <f>P518*#REF!</f>
        <v>#REF!</v>
      </c>
    </row>
    <row r="519" spans="1:65" s="106" customFormat="1" ht="63" customHeight="1" x14ac:dyDescent="0.25">
      <c r="A519" s="82" t="str">
        <f t="shared" si="300"/>
        <v>LK82DT+1</v>
      </c>
      <c r="B519" s="82" t="str">
        <f t="shared" si="301"/>
        <v>LK82DT+2</v>
      </c>
      <c r="C519" s="82" t="str">
        <f t="shared" si="302"/>
        <v>LK82DT+3</v>
      </c>
      <c r="D519" s="82" t="str">
        <f t="shared" si="303"/>
        <v>LK82DT+4</v>
      </c>
      <c r="E519" s="18" t="s">
        <v>3</v>
      </c>
      <c r="F519" s="84">
        <v>82</v>
      </c>
      <c r="G519" s="84"/>
      <c r="H519" s="92" t="s">
        <v>5564</v>
      </c>
      <c r="I519" s="83" t="s">
        <v>5565</v>
      </c>
      <c r="J519" s="83" t="s">
        <v>5566</v>
      </c>
      <c r="K519" s="83" t="str">
        <f t="shared" si="275"/>
        <v>LK82DT</v>
      </c>
      <c r="L519" s="83" t="s">
        <v>1101</v>
      </c>
      <c r="M519" s="94">
        <v>1200</v>
      </c>
      <c r="N519" s="95">
        <v>600</v>
      </c>
      <c r="O519" s="95">
        <v>500</v>
      </c>
      <c r="P519" s="95">
        <v>400</v>
      </c>
      <c r="Q519" s="94" t="e">
        <f>VLOOKUP(H519&amp;"Vị trí 1",#REF!,9,0)</f>
        <v>#REF!</v>
      </c>
      <c r="R519" s="94" t="e">
        <f>VLOOKUP(H519&amp;"Vị trí 2",#REF!,9,0)</f>
        <v>#REF!</v>
      </c>
      <c r="S519" s="94" t="e">
        <f>VLOOKUP(H519&amp;"Vị trí 3",#REF!,9,0)</f>
        <v>#REF!</v>
      </c>
      <c r="T519" s="94" t="e">
        <f>VLOOKUP(H519&amp;"Vị trí 4",#REF!,9,0)</f>
        <v>#REF!</v>
      </c>
      <c r="U519" s="249"/>
      <c r="V519" s="249"/>
      <c r="W519" s="249"/>
      <c r="X519" s="249"/>
      <c r="Y519" s="250"/>
      <c r="Z519" s="250"/>
      <c r="AA519" s="250"/>
      <c r="AB519" s="250"/>
      <c r="AC519" s="249"/>
      <c r="AD519" s="249"/>
      <c r="AE519" s="249"/>
      <c r="AF519" s="249"/>
      <c r="AG519" s="250"/>
      <c r="AH519" s="250"/>
      <c r="AI519" s="250"/>
      <c r="AJ519" s="250"/>
      <c r="AK519" s="85">
        <v>12.94</v>
      </c>
      <c r="AL519" s="85"/>
      <c r="AM519" s="251"/>
      <c r="AN519" s="251">
        <f>ROUNDDOWN(AK519*$AN$10/$AK$10,1)</f>
        <v>7.6</v>
      </c>
      <c r="AO519" s="97">
        <f t="shared" si="310"/>
        <v>9120</v>
      </c>
      <c r="AP519" s="97">
        <f t="shared" si="310"/>
        <v>4560</v>
      </c>
      <c r="AQ519" s="97">
        <f t="shared" si="310"/>
        <v>3800</v>
      </c>
      <c r="AR519" s="97">
        <f t="shared" si="310"/>
        <v>3040</v>
      </c>
      <c r="AS519" s="98">
        <f t="shared" si="311"/>
        <v>9100</v>
      </c>
      <c r="AT519" s="98">
        <f t="shared" si="311"/>
        <v>4600</v>
      </c>
      <c r="AU519" s="98">
        <f t="shared" si="311"/>
        <v>3800</v>
      </c>
      <c r="AV519" s="98">
        <f t="shared" si="311"/>
        <v>3000</v>
      </c>
      <c r="AW519" s="99">
        <f>AO519*0.15</f>
        <v>1368</v>
      </c>
      <c r="AX519" s="252" t="s">
        <v>3</v>
      </c>
      <c r="AY519" s="100">
        <v>1050</v>
      </c>
      <c r="AZ519" s="101">
        <v>630</v>
      </c>
      <c r="BA519" s="101">
        <v>410</v>
      </c>
      <c r="BB519" s="101">
        <v>290</v>
      </c>
      <c r="BC519" s="96">
        <v>900</v>
      </c>
      <c r="BD519" s="96">
        <v>540</v>
      </c>
      <c r="BE519" s="96">
        <v>350</v>
      </c>
      <c r="BF519" s="96">
        <v>250</v>
      </c>
      <c r="BG519" s="102">
        <f>AV519-AW519</f>
        <v>1632</v>
      </c>
      <c r="BJ519" s="247" t="e">
        <f>M519*#REF!</f>
        <v>#REF!</v>
      </c>
      <c r="BK519" s="247" t="e">
        <f>N519*#REF!</f>
        <v>#REF!</v>
      </c>
      <c r="BL519" s="247" t="e">
        <f>O519*#REF!</f>
        <v>#REF!</v>
      </c>
      <c r="BM519" s="247" t="e">
        <f>P519*#REF!</f>
        <v>#REF!</v>
      </c>
    </row>
    <row r="520" spans="1:65" s="106" customFormat="1" ht="35.1" customHeight="1" x14ac:dyDescent="0.25">
      <c r="A520" s="82" t="str">
        <f t="shared" si="300"/>
        <v>LK83DT+1</v>
      </c>
      <c r="B520" s="82" t="str">
        <f t="shared" si="301"/>
        <v>LK83DT+2</v>
      </c>
      <c r="C520" s="82" t="str">
        <f t="shared" si="302"/>
        <v>LK83DT+3</v>
      </c>
      <c r="D520" s="82" t="str">
        <f t="shared" si="303"/>
        <v>LK83DT+4</v>
      </c>
      <c r="E520" s="18" t="s">
        <v>3</v>
      </c>
      <c r="F520" s="84">
        <v>83</v>
      </c>
      <c r="G520" s="84"/>
      <c r="H520" s="92" t="s">
        <v>5567</v>
      </c>
      <c r="I520" s="83" t="s">
        <v>5568</v>
      </c>
      <c r="J520" s="83" t="s">
        <v>5569</v>
      </c>
      <c r="K520" s="83"/>
      <c r="L520" s="83" t="s">
        <v>5570</v>
      </c>
      <c r="M520" s="95"/>
      <c r="N520" s="95"/>
      <c r="O520" s="95"/>
      <c r="P520" s="95"/>
      <c r="Q520" s="94"/>
      <c r="R520" s="94"/>
      <c r="S520" s="94"/>
      <c r="T520" s="94"/>
      <c r="U520" s="249"/>
      <c r="V520" s="249"/>
      <c r="W520" s="249"/>
      <c r="X520" s="249"/>
      <c r="Y520" s="250"/>
      <c r="Z520" s="250"/>
      <c r="AA520" s="250"/>
      <c r="AB520" s="250"/>
      <c r="AC520" s="249"/>
      <c r="AD520" s="249"/>
      <c r="AE520" s="249"/>
      <c r="AF520" s="249"/>
      <c r="AG520" s="250"/>
      <c r="AH520" s="250"/>
      <c r="AI520" s="250"/>
      <c r="AJ520" s="250"/>
      <c r="AK520" s="85"/>
      <c r="AL520" s="85"/>
      <c r="AM520" s="251"/>
      <c r="AN520" s="251"/>
      <c r="AO520" s="97"/>
      <c r="AP520" s="97"/>
      <c r="AQ520" s="97"/>
      <c r="AR520" s="97"/>
      <c r="AS520" s="97"/>
      <c r="AT520" s="97"/>
      <c r="AU520" s="97"/>
      <c r="AV520" s="97"/>
      <c r="AW520" s="59"/>
      <c r="AX520" s="252" t="s">
        <v>3</v>
      </c>
      <c r="AY520" s="100"/>
      <c r="AZ520" s="101"/>
      <c r="BA520" s="101"/>
      <c r="BB520" s="101"/>
      <c r="BC520" s="96"/>
      <c r="BD520" s="96"/>
      <c r="BE520" s="96"/>
      <c r="BF520" s="96"/>
    </row>
    <row r="521" spans="1:65" s="106" customFormat="1" ht="35.1" customHeight="1" x14ac:dyDescent="0.25">
      <c r="A521" s="82" t="str">
        <f t="shared" si="300"/>
        <v>LK83DT_D1+1</v>
      </c>
      <c r="B521" s="82" t="str">
        <f t="shared" si="301"/>
        <v>LK83DT_D1+2</v>
      </c>
      <c r="C521" s="82" t="str">
        <f t="shared" si="302"/>
        <v>LK83DT_D1+3</v>
      </c>
      <c r="D521" s="82" t="str">
        <f t="shared" si="303"/>
        <v>LK83DT_D1+4</v>
      </c>
      <c r="E521" s="18" t="s">
        <v>3</v>
      </c>
      <c r="F521" s="84"/>
      <c r="G521" s="84"/>
      <c r="H521" s="92" t="s">
        <v>5571</v>
      </c>
      <c r="I521" s="83" t="s">
        <v>5572</v>
      </c>
      <c r="J521" s="83" t="s">
        <v>5569</v>
      </c>
      <c r="K521" s="83" t="str">
        <f t="shared" si="275"/>
        <v>LK83DT_D1</v>
      </c>
      <c r="L521" s="83" t="s">
        <v>5573</v>
      </c>
      <c r="M521" s="94">
        <v>1400</v>
      </c>
      <c r="N521" s="95">
        <v>900</v>
      </c>
      <c r="O521" s="95">
        <v>600</v>
      </c>
      <c r="P521" s="95">
        <v>420</v>
      </c>
      <c r="Q521" s="94" t="e">
        <f>VLOOKUP(H521&amp;"Vị trí 1",#REF!,9,0)</f>
        <v>#REF!</v>
      </c>
      <c r="R521" s="94" t="e">
        <f>VLOOKUP(H521&amp;"Vị trí 2",#REF!,9,0)</f>
        <v>#REF!</v>
      </c>
      <c r="S521" s="94" t="e">
        <f>VLOOKUP(H521&amp;"Vị trí 3",#REF!,9,0)</f>
        <v>#REF!</v>
      </c>
      <c r="T521" s="94" t="e">
        <f>VLOOKUP(H521&amp;"Vị trí 4",#REF!,9,0)</f>
        <v>#REF!</v>
      </c>
      <c r="U521" s="249"/>
      <c r="V521" s="249" t="e">
        <f>VLOOKUP(B521,#REF!,32,0)</f>
        <v>#REF!</v>
      </c>
      <c r="W521" s="249"/>
      <c r="X521" s="249"/>
      <c r="Y521" s="250"/>
      <c r="Z521" s="250" t="e">
        <f>V521/N521</f>
        <v>#REF!</v>
      </c>
      <c r="AA521" s="250"/>
      <c r="AB521" s="250"/>
      <c r="AC521" s="249"/>
      <c r="AD521" s="249"/>
      <c r="AE521" s="249"/>
      <c r="AF521" s="249"/>
      <c r="AG521" s="250"/>
      <c r="AH521" s="250"/>
      <c r="AI521" s="250"/>
      <c r="AJ521" s="250"/>
      <c r="AK521" s="85">
        <v>15</v>
      </c>
      <c r="AL521" s="85"/>
      <c r="AM521" s="251"/>
      <c r="AN521" s="251">
        <f>ROUNDDOWN(AK521*$AN$10/$AK$10,1)</f>
        <v>8.8000000000000007</v>
      </c>
      <c r="AO521" s="97">
        <f t="shared" ref="AO521:AR523" si="312">M521*$AN521</f>
        <v>12320.000000000002</v>
      </c>
      <c r="AP521" s="97">
        <f t="shared" si="312"/>
        <v>7920.0000000000009</v>
      </c>
      <c r="AQ521" s="97">
        <f t="shared" si="312"/>
        <v>5280</v>
      </c>
      <c r="AR521" s="97">
        <f t="shared" si="312"/>
        <v>3696.0000000000005</v>
      </c>
      <c r="AS521" s="98">
        <f t="shared" ref="AS521:AV523" si="313">IF(AO521&lt;1000,ROUND(AO521,-1),ROUND(AO521,-2))</f>
        <v>12300</v>
      </c>
      <c r="AT521" s="98">
        <f t="shared" si="313"/>
        <v>7900</v>
      </c>
      <c r="AU521" s="98">
        <f t="shared" si="313"/>
        <v>5300</v>
      </c>
      <c r="AV521" s="98">
        <f t="shared" si="313"/>
        <v>3700</v>
      </c>
      <c r="AW521" s="99">
        <f>AO521*0.15</f>
        <v>1848.0000000000002</v>
      </c>
      <c r="AX521" s="252" t="s">
        <v>3</v>
      </c>
      <c r="AY521" s="100">
        <v>1400</v>
      </c>
      <c r="AZ521" s="101">
        <v>630</v>
      </c>
      <c r="BA521" s="101">
        <v>420</v>
      </c>
      <c r="BB521" s="101">
        <v>290</v>
      </c>
      <c r="BC521" s="96">
        <v>1200</v>
      </c>
      <c r="BD521" s="96">
        <v>540</v>
      </c>
      <c r="BE521" s="96">
        <v>360</v>
      </c>
      <c r="BF521" s="96">
        <v>250</v>
      </c>
      <c r="BG521" s="102">
        <f>AV521-AW521</f>
        <v>1851.9999999999998</v>
      </c>
      <c r="BJ521" s="247" t="e">
        <f>M521*#REF!</f>
        <v>#REF!</v>
      </c>
      <c r="BK521" s="247" t="e">
        <f>N521*#REF!</f>
        <v>#REF!</v>
      </c>
      <c r="BL521" s="247" t="e">
        <f>O521*#REF!</f>
        <v>#REF!</v>
      </c>
      <c r="BM521" s="247" t="e">
        <f>P521*#REF!</f>
        <v>#REF!</v>
      </c>
    </row>
    <row r="522" spans="1:65" s="4" customFormat="1" ht="35.1" customHeight="1" x14ac:dyDescent="0.25">
      <c r="A522" s="82" t="str">
        <f t="shared" si="300"/>
        <v>LK83DT_D2+1</v>
      </c>
      <c r="B522" s="82" t="str">
        <f t="shared" si="301"/>
        <v>LK83DT_D2+2</v>
      </c>
      <c r="C522" s="82" t="str">
        <f t="shared" si="302"/>
        <v>LK83DT_D2+3</v>
      </c>
      <c r="D522" s="82" t="str">
        <f t="shared" si="303"/>
        <v>LK83DT_D2+4</v>
      </c>
      <c r="E522" s="18" t="s">
        <v>3</v>
      </c>
      <c r="F522" s="84"/>
      <c r="G522" s="84"/>
      <c r="H522" s="92" t="s">
        <v>5574</v>
      </c>
      <c r="I522" s="83" t="s">
        <v>5575</v>
      </c>
      <c r="J522" s="83" t="s">
        <v>5573</v>
      </c>
      <c r="K522" s="83" t="str">
        <f t="shared" si="275"/>
        <v>LK83DT_D2</v>
      </c>
      <c r="L522" s="83" t="s">
        <v>5576</v>
      </c>
      <c r="M522" s="94">
        <v>1200</v>
      </c>
      <c r="N522" s="95">
        <v>600</v>
      </c>
      <c r="O522" s="95">
        <v>500</v>
      </c>
      <c r="P522" s="95">
        <v>400</v>
      </c>
      <c r="Q522" s="94" t="e">
        <f>VLOOKUP(H522&amp;"Vị trí 1",#REF!,9,0)</f>
        <v>#REF!</v>
      </c>
      <c r="R522" s="94" t="e">
        <f>VLOOKUP(H522&amp;"Vị trí 2",#REF!,9,0)</f>
        <v>#REF!</v>
      </c>
      <c r="S522" s="94" t="e">
        <f>VLOOKUP(H522&amp;"Vị trí 3",#REF!,9,0)</f>
        <v>#REF!</v>
      </c>
      <c r="T522" s="94" t="e">
        <f>VLOOKUP(H522&amp;"Vị trí 4",#REF!,9,0)</f>
        <v>#REF!</v>
      </c>
      <c r="U522" s="249"/>
      <c r="V522" s="249"/>
      <c r="W522" s="249" t="e">
        <f>VLOOKUP(C522,#REF!,32,0)</f>
        <v>#REF!</v>
      </c>
      <c r="X522" s="249"/>
      <c r="Y522" s="250"/>
      <c r="Z522" s="250"/>
      <c r="AA522" s="250" t="e">
        <f>W522/O522</f>
        <v>#REF!</v>
      </c>
      <c r="AB522" s="250"/>
      <c r="AC522" s="249" t="e">
        <f>VLOOKUP(H522,#REF!,5,0)</f>
        <v>#REF!</v>
      </c>
      <c r="AD522" s="249"/>
      <c r="AE522" s="249"/>
      <c r="AF522" s="249"/>
      <c r="AG522" s="250" t="e">
        <f>AC522/M522</f>
        <v>#REF!</v>
      </c>
      <c r="AH522" s="250"/>
      <c r="AI522" s="250"/>
      <c r="AJ522" s="250"/>
      <c r="AK522" s="85">
        <v>12.94</v>
      </c>
      <c r="AL522" s="85"/>
      <c r="AM522" s="251" t="e">
        <f>AVERAGE(AG522:AJ522)</f>
        <v>#REF!</v>
      </c>
      <c r="AN522" s="251">
        <f>ROUNDDOWN(AK522*$AN$10/$AK$10,1)</f>
        <v>7.6</v>
      </c>
      <c r="AO522" s="97">
        <f t="shared" si="312"/>
        <v>9120</v>
      </c>
      <c r="AP522" s="97">
        <f t="shared" si="312"/>
        <v>4560</v>
      </c>
      <c r="AQ522" s="97">
        <f t="shared" si="312"/>
        <v>3800</v>
      </c>
      <c r="AR522" s="97">
        <f t="shared" si="312"/>
        <v>3040</v>
      </c>
      <c r="AS522" s="98">
        <f t="shared" si="313"/>
        <v>9100</v>
      </c>
      <c r="AT522" s="98">
        <f t="shared" si="313"/>
        <v>4600</v>
      </c>
      <c r="AU522" s="98">
        <f t="shared" si="313"/>
        <v>3800</v>
      </c>
      <c r="AV522" s="98">
        <f t="shared" si="313"/>
        <v>3000</v>
      </c>
      <c r="AW522" s="99">
        <f>AO522*0.15</f>
        <v>1368</v>
      </c>
      <c r="AX522" s="256" t="s">
        <v>3</v>
      </c>
      <c r="AY522" s="100">
        <v>1120</v>
      </c>
      <c r="AZ522" s="101">
        <v>560</v>
      </c>
      <c r="BA522" s="101">
        <v>420</v>
      </c>
      <c r="BB522" s="101">
        <v>290</v>
      </c>
      <c r="BC522" s="96">
        <v>960</v>
      </c>
      <c r="BD522" s="96">
        <v>480</v>
      </c>
      <c r="BE522" s="96">
        <v>360</v>
      </c>
      <c r="BF522" s="96">
        <v>250</v>
      </c>
      <c r="BG522" s="102">
        <f>AV522-AW522</f>
        <v>1632</v>
      </c>
      <c r="BJ522" s="247" t="e">
        <f>M522*#REF!</f>
        <v>#REF!</v>
      </c>
      <c r="BK522" s="247" t="e">
        <f>N522*#REF!</f>
        <v>#REF!</v>
      </c>
      <c r="BL522" s="247" t="e">
        <f>O522*#REF!</f>
        <v>#REF!</v>
      </c>
      <c r="BM522" s="247" t="e">
        <f>P522*#REF!</f>
        <v>#REF!</v>
      </c>
    </row>
    <row r="523" spans="1:65" s="106" customFormat="1" ht="35.1" customHeight="1" x14ac:dyDescent="0.25">
      <c r="A523" s="82" t="str">
        <f t="shared" si="300"/>
        <v>LK83DT_D3+1</v>
      </c>
      <c r="B523" s="82" t="str">
        <f t="shared" si="301"/>
        <v>LK83DT_D3+2</v>
      </c>
      <c r="C523" s="82" t="str">
        <f t="shared" si="302"/>
        <v>LK83DT_D3+3</v>
      </c>
      <c r="D523" s="82" t="str">
        <f t="shared" si="303"/>
        <v>LK83DT_D3+4</v>
      </c>
      <c r="E523" s="18" t="s">
        <v>3</v>
      </c>
      <c r="F523" s="84"/>
      <c r="G523" s="84"/>
      <c r="H523" s="92" t="s">
        <v>5577</v>
      </c>
      <c r="I523" s="83" t="s">
        <v>5578</v>
      </c>
      <c r="J523" s="83" t="s">
        <v>5576</v>
      </c>
      <c r="K523" s="83" t="str">
        <f t="shared" si="275"/>
        <v>LK83DT_D3</v>
      </c>
      <c r="L523" s="83" t="s">
        <v>5570</v>
      </c>
      <c r="M523" s="94">
        <v>1100</v>
      </c>
      <c r="N523" s="95">
        <v>550</v>
      </c>
      <c r="O523" s="95">
        <v>500</v>
      </c>
      <c r="P523" s="95">
        <v>400</v>
      </c>
      <c r="Q523" s="94" t="e">
        <f>VLOOKUP(H523&amp;"Vị trí 1",#REF!,9,0)</f>
        <v>#REF!</v>
      </c>
      <c r="R523" s="94" t="e">
        <f>VLOOKUP(H523&amp;"Vị trí 2",#REF!,9,0)</f>
        <v>#REF!</v>
      </c>
      <c r="S523" s="94" t="e">
        <f>VLOOKUP(H523&amp;"Vị trí 3",#REF!,9,0)</f>
        <v>#REF!</v>
      </c>
      <c r="T523" s="94" t="e">
        <f>VLOOKUP(H523&amp;"Vị trí 4",#REF!,9,0)</f>
        <v>#REF!</v>
      </c>
      <c r="U523" s="249"/>
      <c r="V523" s="249"/>
      <c r="W523" s="249"/>
      <c r="X523" s="249"/>
      <c r="Y523" s="250"/>
      <c r="Z523" s="250"/>
      <c r="AA523" s="250"/>
      <c r="AB523" s="250"/>
      <c r="AC523" s="249"/>
      <c r="AD523" s="249"/>
      <c r="AE523" s="249"/>
      <c r="AF523" s="249"/>
      <c r="AG523" s="250"/>
      <c r="AH523" s="250"/>
      <c r="AI523" s="250"/>
      <c r="AJ523" s="250"/>
      <c r="AK523" s="85">
        <v>12.94</v>
      </c>
      <c r="AL523" s="85"/>
      <c r="AM523" s="251"/>
      <c r="AN523" s="251">
        <f>ROUNDDOWN(AK523*$AN$10/$AK$10,1)</f>
        <v>7.6</v>
      </c>
      <c r="AO523" s="97">
        <f t="shared" si="312"/>
        <v>8360</v>
      </c>
      <c r="AP523" s="97">
        <f t="shared" si="312"/>
        <v>4180</v>
      </c>
      <c r="AQ523" s="97">
        <f t="shared" si="312"/>
        <v>3800</v>
      </c>
      <c r="AR523" s="97">
        <f t="shared" si="312"/>
        <v>3040</v>
      </c>
      <c r="AS523" s="98">
        <f t="shared" si="313"/>
        <v>8400</v>
      </c>
      <c r="AT523" s="98">
        <f t="shared" si="313"/>
        <v>4200</v>
      </c>
      <c r="AU523" s="98">
        <f t="shared" si="313"/>
        <v>3800</v>
      </c>
      <c r="AV523" s="98">
        <f t="shared" si="313"/>
        <v>3000</v>
      </c>
      <c r="AW523" s="99">
        <f>AO523*0.15</f>
        <v>1254</v>
      </c>
      <c r="AX523" s="252" t="s">
        <v>3</v>
      </c>
      <c r="AY523" s="100">
        <v>840</v>
      </c>
      <c r="AZ523" s="101">
        <v>420</v>
      </c>
      <c r="BA523" s="101">
        <v>350</v>
      </c>
      <c r="BB523" s="101">
        <v>280</v>
      </c>
      <c r="BC523" s="96">
        <v>720</v>
      </c>
      <c r="BD523" s="96">
        <v>360</v>
      </c>
      <c r="BE523" s="96">
        <v>300</v>
      </c>
      <c r="BF523" s="96">
        <v>240</v>
      </c>
      <c r="BG523" s="102">
        <f>AV523-AW523</f>
        <v>1746</v>
      </c>
      <c r="BJ523" s="247" t="e">
        <f>M523*#REF!</f>
        <v>#REF!</v>
      </c>
      <c r="BK523" s="247" t="e">
        <f>N523*#REF!</f>
        <v>#REF!</v>
      </c>
      <c r="BL523" s="247" t="e">
        <f>O523*#REF!</f>
        <v>#REF!</v>
      </c>
      <c r="BM523" s="247" t="e">
        <f>P523*#REF!</f>
        <v>#REF!</v>
      </c>
    </row>
    <row r="524" spans="1:65" s="106" customFormat="1" ht="47.25" x14ac:dyDescent="0.25">
      <c r="A524" s="82" t="str">
        <f t="shared" si="300"/>
        <v>LK84DT+1</v>
      </c>
      <c r="B524" s="82" t="str">
        <f t="shared" si="301"/>
        <v>LK84DT+2</v>
      </c>
      <c r="C524" s="82" t="str">
        <f t="shared" si="302"/>
        <v>LK84DT+3</v>
      </c>
      <c r="D524" s="82" t="str">
        <f t="shared" si="303"/>
        <v>LK84DT+4</v>
      </c>
      <c r="E524" s="18" t="s">
        <v>3</v>
      </c>
      <c r="F524" s="84">
        <v>84</v>
      </c>
      <c r="G524" s="84"/>
      <c r="H524" s="92" t="s">
        <v>5579</v>
      </c>
      <c r="I524" s="83" t="s">
        <v>2821</v>
      </c>
      <c r="J524" s="83" t="s">
        <v>149</v>
      </c>
      <c r="K524" s="83"/>
      <c r="L524" s="83" t="s">
        <v>5580</v>
      </c>
      <c r="M524" s="95"/>
      <c r="N524" s="95"/>
      <c r="O524" s="95"/>
      <c r="P524" s="95"/>
      <c r="Q524" s="94"/>
      <c r="R524" s="94"/>
      <c r="S524" s="94"/>
      <c r="T524" s="94"/>
      <c r="U524" s="249" t="e">
        <f>VLOOKUP(A524,#REF!,32,0)</f>
        <v>#REF!</v>
      </c>
      <c r="V524" s="249" t="e">
        <f>VLOOKUP(B524,#REF!,32,0)</f>
        <v>#REF!</v>
      </c>
      <c r="W524" s="249"/>
      <c r="X524" s="249"/>
      <c r="Y524" s="250" t="e">
        <f>U524/M524</f>
        <v>#REF!</v>
      </c>
      <c r="Z524" s="250" t="e">
        <f>V524/N524</f>
        <v>#REF!</v>
      </c>
      <c r="AA524" s="250"/>
      <c r="AB524" s="250"/>
      <c r="AC524" s="249"/>
      <c r="AD524" s="249"/>
      <c r="AE524" s="249"/>
      <c r="AF524" s="249"/>
      <c r="AG524" s="250"/>
      <c r="AH524" s="250"/>
      <c r="AI524" s="250"/>
      <c r="AJ524" s="250"/>
      <c r="AK524" s="85"/>
      <c r="AL524" s="85"/>
      <c r="AM524" s="251"/>
      <c r="AN524" s="251"/>
      <c r="AO524" s="97"/>
      <c r="AP524" s="97"/>
      <c r="AQ524" s="97"/>
      <c r="AR524" s="97"/>
      <c r="AS524" s="97"/>
      <c r="AT524" s="97"/>
      <c r="AU524" s="97"/>
      <c r="AV524" s="97"/>
      <c r="AW524" s="59"/>
      <c r="AX524" s="252" t="s">
        <v>3</v>
      </c>
      <c r="AY524" s="100">
        <v>910</v>
      </c>
      <c r="AZ524" s="101">
        <v>460</v>
      </c>
      <c r="BA524" s="101">
        <v>350</v>
      </c>
      <c r="BB524" s="101">
        <v>280</v>
      </c>
      <c r="BC524" s="96">
        <v>780</v>
      </c>
      <c r="BD524" s="96">
        <v>390</v>
      </c>
      <c r="BE524" s="96">
        <v>300</v>
      </c>
      <c r="BF524" s="96">
        <v>240</v>
      </c>
      <c r="BJ524" s="247" t="e">
        <f>M524*#REF!</f>
        <v>#REF!</v>
      </c>
      <c r="BK524" s="247" t="e">
        <f>N524*#REF!</f>
        <v>#REF!</v>
      </c>
      <c r="BL524" s="247" t="e">
        <f>O524*#REF!</f>
        <v>#REF!</v>
      </c>
      <c r="BM524" s="247" t="e">
        <f>P524*#REF!</f>
        <v>#REF!</v>
      </c>
    </row>
    <row r="525" spans="1:65" s="106" customFormat="1" ht="47.25" customHeight="1" x14ac:dyDescent="0.25">
      <c r="A525" s="82" t="str">
        <f t="shared" si="300"/>
        <v>LK84DT_D1+1</v>
      </c>
      <c r="B525" s="82" t="str">
        <f t="shared" si="301"/>
        <v>LK84DT_D1+2</v>
      </c>
      <c r="C525" s="82" t="str">
        <f t="shared" si="302"/>
        <v>LK84DT_D1+3</v>
      </c>
      <c r="D525" s="82" t="str">
        <f t="shared" si="303"/>
        <v>LK84DT_D1+4</v>
      </c>
      <c r="E525" s="18" t="s">
        <v>3</v>
      </c>
      <c r="F525" s="84"/>
      <c r="G525" s="84"/>
      <c r="H525" s="92" t="s">
        <v>5581</v>
      </c>
      <c r="I525" s="83" t="s">
        <v>5582</v>
      </c>
      <c r="J525" s="83" t="s">
        <v>149</v>
      </c>
      <c r="K525" s="83" t="str">
        <f t="shared" ref="K525:K586" si="314">H525</f>
        <v>LK84DT_D1</v>
      </c>
      <c r="L525" s="83" t="s">
        <v>5583</v>
      </c>
      <c r="M525" s="94">
        <v>1700</v>
      </c>
      <c r="N525" s="95">
        <v>700</v>
      </c>
      <c r="O525" s="95">
        <v>600</v>
      </c>
      <c r="P525" s="95">
        <v>400</v>
      </c>
      <c r="Q525" s="94" t="e">
        <f>VLOOKUP(H525&amp;"Vị trí 1",#REF!,9,0)</f>
        <v>#REF!</v>
      </c>
      <c r="R525" s="94" t="e">
        <f>VLOOKUP(H525&amp;"Vị trí 2",#REF!,9,0)</f>
        <v>#REF!</v>
      </c>
      <c r="S525" s="94" t="e">
        <f>VLOOKUP(H525&amp;"Vị trí 3",#REF!,9,0)</f>
        <v>#REF!</v>
      </c>
      <c r="T525" s="94" t="e">
        <f>VLOOKUP(H525&amp;"Vị trí 4",#REF!,9,0)</f>
        <v>#REF!</v>
      </c>
      <c r="U525" s="249" t="e">
        <f>VLOOKUP(A525,#REF!,32,0)</f>
        <v>#REF!</v>
      </c>
      <c r="V525" s="249"/>
      <c r="W525" s="249"/>
      <c r="X525" s="249"/>
      <c r="Y525" s="250" t="e">
        <f>U525/M525</f>
        <v>#REF!</v>
      </c>
      <c r="Z525" s="250"/>
      <c r="AA525" s="250"/>
      <c r="AB525" s="250"/>
      <c r="AC525" s="249"/>
      <c r="AD525" s="249"/>
      <c r="AE525" s="249"/>
      <c r="AF525" s="249"/>
      <c r="AG525" s="250"/>
      <c r="AH525" s="250"/>
      <c r="AI525" s="250"/>
      <c r="AJ525" s="250"/>
      <c r="AK525" s="85">
        <v>22.857142857142858</v>
      </c>
      <c r="AL525" s="85"/>
      <c r="AM525" s="251"/>
      <c r="AN525" s="251">
        <f>ROUNDDOWN(AK525*$AN$10/$AK$10,1)</f>
        <v>13.4</v>
      </c>
      <c r="AO525" s="97">
        <f t="shared" ref="AO525:AR526" si="315">M525*$AN525</f>
        <v>22780</v>
      </c>
      <c r="AP525" s="97">
        <f t="shared" si="315"/>
        <v>9380</v>
      </c>
      <c r="AQ525" s="97">
        <f t="shared" si="315"/>
        <v>8040</v>
      </c>
      <c r="AR525" s="97">
        <f t="shared" si="315"/>
        <v>5360</v>
      </c>
      <c r="AS525" s="98">
        <f t="shared" ref="AS525:AV526" si="316">IF(AO525&lt;1000,ROUND(AO525,-1),ROUND(AO525,-2))</f>
        <v>22800</v>
      </c>
      <c r="AT525" s="98">
        <f t="shared" si="316"/>
        <v>9400</v>
      </c>
      <c r="AU525" s="98">
        <f t="shared" si="316"/>
        <v>8000</v>
      </c>
      <c r="AV525" s="98">
        <f t="shared" si="316"/>
        <v>5400</v>
      </c>
      <c r="AW525" s="99">
        <f>AO525*0.15</f>
        <v>3417</v>
      </c>
      <c r="AX525" s="252" t="s">
        <v>3</v>
      </c>
      <c r="AY525" s="100">
        <v>840</v>
      </c>
      <c r="AZ525" s="101">
        <v>420</v>
      </c>
      <c r="BA525" s="101">
        <v>350</v>
      </c>
      <c r="BB525" s="101">
        <v>280</v>
      </c>
      <c r="BC525" s="96">
        <v>720</v>
      </c>
      <c r="BD525" s="96">
        <v>360</v>
      </c>
      <c r="BE525" s="96">
        <v>300</v>
      </c>
      <c r="BF525" s="96">
        <v>240</v>
      </c>
      <c r="BG525" s="102">
        <f>AV525-AW525</f>
        <v>1983</v>
      </c>
      <c r="BJ525" s="247" t="e">
        <f>M525*#REF!</f>
        <v>#REF!</v>
      </c>
      <c r="BK525" s="247" t="e">
        <f>N525*#REF!</f>
        <v>#REF!</v>
      </c>
      <c r="BL525" s="247" t="e">
        <f>O525*#REF!</f>
        <v>#REF!</v>
      </c>
      <c r="BM525" s="247" t="e">
        <f>P525*#REF!</f>
        <v>#REF!</v>
      </c>
    </row>
    <row r="526" spans="1:65" s="106" customFormat="1" ht="63" x14ac:dyDescent="0.25">
      <c r="A526" s="82" t="str">
        <f t="shared" si="300"/>
        <v>LK84DT_D2+1</v>
      </c>
      <c r="B526" s="82" t="str">
        <f t="shared" si="301"/>
        <v>LK84DT_D2+2</v>
      </c>
      <c r="C526" s="82" t="str">
        <f t="shared" si="302"/>
        <v>LK84DT_D2+3</v>
      </c>
      <c r="D526" s="82" t="str">
        <f t="shared" si="303"/>
        <v>LK84DT_D2+4</v>
      </c>
      <c r="E526" s="18" t="s">
        <v>3</v>
      </c>
      <c r="F526" s="84"/>
      <c r="G526" s="84"/>
      <c r="H526" s="92" t="s">
        <v>5584</v>
      </c>
      <c r="I526" s="83" t="s">
        <v>5585</v>
      </c>
      <c r="J526" s="83" t="s">
        <v>5583</v>
      </c>
      <c r="K526" s="83" t="str">
        <f t="shared" si="314"/>
        <v>LK84DT_D2</v>
      </c>
      <c r="L526" s="83" t="s">
        <v>5580</v>
      </c>
      <c r="M526" s="94">
        <v>1500</v>
      </c>
      <c r="N526" s="95">
        <v>900</v>
      </c>
      <c r="O526" s="95">
        <v>590</v>
      </c>
      <c r="P526" s="95">
        <v>420</v>
      </c>
      <c r="Q526" s="94" t="e">
        <f>VLOOKUP(H526&amp;"Vị trí 1",#REF!,9,0)</f>
        <v>#REF!</v>
      </c>
      <c r="R526" s="94" t="e">
        <f>VLOOKUP(H526&amp;"Vị trí 2",#REF!,9,0)</f>
        <v>#REF!</v>
      </c>
      <c r="S526" s="94" t="e">
        <f>VLOOKUP(H526&amp;"Vị trí 3",#REF!,9,0)</f>
        <v>#REF!</v>
      </c>
      <c r="T526" s="94" t="e">
        <f>VLOOKUP(H526&amp;"Vị trí 4",#REF!,9,0)</f>
        <v>#REF!</v>
      </c>
      <c r="U526" s="249"/>
      <c r="V526" s="249"/>
      <c r="W526" s="249"/>
      <c r="X526" s="249"/>
      <c r="Y526" s="250"/>
      <c r="Z526" s="250"/>
      <c r="AA526" s="250"/>
      <c r="AB526" s="250"/>
      <c r="AC526" s="249"/>
      <c r="AD526" s="249"/>
      <c r="AE526" s="249"/>
      <c r="AF526" s="249"/>
      <c r="AG526" s="250"/>
      <c r="AH526" s="250"/>
      <c r="AI526" s="250"/>
      <c r="AJ526" s="250"/>
      <c r="AK526" s="85">
        <v>12.94</v>
      </c>
      <c r="AL526" s="85"/>
      <c r="AM526" s="251"/>
      <c r="AN526" s="251">
        <f>ROUNDDOWN(AK526*$AN$10/$AK$10,1)</f>
        <v>7.6</v>
      </c>
      <c r="AO526" s="97">
        <f t="shared" si="315"/>
        <v>11400</v>
      </c>
      <c r="AP526" s="97">
        <f t="shared" si="315"/>
        <v>6840</v>
      </c>
      <c r="AQ526" s="97">
        <f t="shared" si="315"/>
        <v>4484</v>
      </c>
      <c r="AR526" s="97">
        <f t="shared" si="315"/>
        <v>3192</v>
      </c>
      <c r="AS526" s="98">
        <f t="shared" si="316"/>
        <v>11400</v>
      </c>
      <c r="AT526" s="98">
        <f t="shared" si="316"/>
        <v>6800</v>
      </c>
      <c r="AU526" s="98">
        <f t="shared" si="316"/>
        <v>4500</v>
      </c>
      <c r="AV526" s="98">
        <f t="shared" si="316"/>
        <v>3200</v>
      </c>
      <c r="AW526" s="99">
        <f>AO526*0.15</f>
        <v>1710</v>
      </c>
      <c r="AX526" s="252" t="s">
        <v>3</v>
      </c>
      <c r="AY526" s="100">
        <v>1889.9999999999998</v>
      </c>
      <c r="AZ526" s="101">
        <v>944.99999999999989</v>
      </c>
      <c r="BA526" s="101">
        <v>700</v>
      </c>
      <c r="BB526" s="101">
        <v>560</v>
      </c>
      <c r="BC526" s="96">
        <v>1620</v>
      </c>
      <c r="BD526" s="96">
        <v>810</v>
      </c>
      <c r="BE526" s="96">
        <v>600</v>
      </c>
      <c r="BF526" s="96">
        <v>480</v>
      </c>
      <c r="BG526" s="102">
        <f>AV526-AW526</f>
        <v>1490</v>
      </c>
      <c r="BJ526" s="247" t="e">
        <f>M526*#REF!</f>
        <v>#REF!</v>
      </c>
      <c r="BK526" s="247" t="e">
        <f>N526*#REF!</f>
        <v>#REF!</v>
      </c>
      <c r="BL526" s="247" t="e">
        <f>O526*#REF!</f>
        <v>#REF!</v>
      </c>
      <c r="BM526" s="247" t="e">
        <f>P526*#REF!</f>
        <v>#REF!</v>
      </c>
    </row>
    <row r="527" spans="1:65" s="106" customFormat="1" ht="25.5" customHeight="1" x14ac:dyDescent="0.25">
      <c r="A527" s="82" t="str">
        <f t="shared" si="300"/>
        <v>LK85DT+1</v>
      </c>
      <c r="B527" s="82" t="str">
        <f t="shared" si="301"/>
        <v>LK85DT+2</v>
      </c>
      <c r="C527" s="82" t="str">
        <f t="shared" si="302"/>
        <v>LK85DT+3</v>
      </c>
      <c r="D527" s="82" t="str">
        <f t="shared" si="303"/>
        <v>LK85DT+4</v>
      </c>
      <c r="E527" s="18" t="s">
        <v>3</v>
      </c>
      <c r="F527" s="84">
        <v>85</v>
      </c>
      <c r="G527" s="84"/>
      <c r="H527" s="92" t="s">
        <v>5586</v>
      </c>
      <c r="I527" s="83" t="s">
        <v>5587</v>
      </c>
      <c r="J527" s="83" t="s">
        <v>5415</v>
      </c>
      <c r="K527" s="83"/>
      <c r="L527" s="83" t="s">
        <v>5545</v>
      </c>
      <c r="M527" s="95"/>
      <c r="N527" s="95"/>
      <c r="O527" s="95"/>
      <c r="P527" s="95"/>
      <c r="Q527" s="94"/>
      <c r="R527" s="94"/>
      <c r="S527" s="94"/>
      <c r="T527" s="94"/>
      <c r="U527" s="249"/>
      <c r="V527" s="249"/>
      <c r="W527" s="249"/>
      <c r="X527" s="249"/>
      <c r="Y527" s="250"/>
      <c r="Z527" s="250"/>
      <c r="AA527" s="250"/>
      <c r="AB527" s="250"/>
      <c r="AC527" s="249"/>
      <c r="AD527" s="249"/>
      <c r="AE527" s="249"/>
      <c r="AF527" s="249"/>
      <c r="AG527" s="250"/>
      <c r="AH527" s="250"/>
      <c r="AI527" s="250"/>
      <c r="AJ527" s="250"/>
      <c r="AK527" s="85"/>
      <c r="AL527" s="85"/>
      <c r="AM527" s="251"/>
      <c r="AN527" s="251"/>
      <c r="AO527" s="97"/>
      <c r="AP527" s="97"/>
      <c r="AQ527" s="97"/>
      <c r="AR527" s="97"/>
      <c r="AS527" s="97"/>
      <c r="AT527" s="97"/>
      <c r="AU527" s="97"/>
      <c r="AV527" s="97"/>
      <c r="AW527" s="59"/>
      <c r="AX527" s="252" t="s">
        <v>3</v>
      </c>
      <c r="AY527" s="100"/>
      <c r="AZ527" s="101"/>
      <c r="BA527" s="101"/>
      <c r="BB527" s="101"/>
      <c r="BC527" s="96"/>
      <c r="BD527" s="96"/>
      <c r="BE527" s="96"/>
      <c r="BF527" s="96"/>
    </row>
    <row r="528" spans="1:65" s="106" customFormat="1" ht="24" customHeight="1" x14ac:dyDescent="0.25">
      <c r="A528" s="82" t="str">
        <f t="shared" si="300"/>
        <v>LK85DT_D1+1</v>
      </c>
      <c r="B528" s="82" t="str">
        <f t="shared" si="301"/>
        <v>LK85DT_D1+2</v>
      </c>
      <c r="C528" s="82" t="str">
        <f t="shared" si="302"/>
        <v>LK85DT_D1+3</v>
      </c>
      <c r="D528" s="82" t="str">
        <f t="shared" si="303"/>
        <v>LK85DT_D1+4</v>
      </c>
      <c r="E528" s="18" t="s">
        <v>3</v>
      </c>
      <c r="F528" s="84"/>
      <c r="G528" s="84"/>
      <c r="H528" s="92" t="s">
        <v>5588</v>
      </c>
      <c r="I528" s="83" t="s">
        <v>5589</v>
      </c>
      <c r="J528" s="83" t="s">
        <v>5415</v>
      </c>
      <c r="K528" s="83" t="str">
        <f t="shared" si="314"/>
        <v>LK85DT_D1</v>
      </c>
      <c r="L528" s="83" t="s">
        <v>5590</v>
      </c>
      <c r="M528" s="94">
        <v>2000</v>
      </c>
      <c r="N528" s="95">
        <v>900</v>
      </c>
      <c r="O528" s="95">
        <v>600</v>
      </c>
      <c r="P528" s="95">
        <v>420</v>
      </c>
      <c r="Q528" s="94" t="e">
        <f>VLOOKUP(H528&amp;"Vị trí 1",#REF!,9,0)</f>
        <v>#REF!</v>
      </c>
      <c r="R528" s="94" t="e">
        <f>VLOOKUP(H528&amp;"Vị trí 2",#REF!,9,0)</f>
        <v>#REF!</v>
      </c>
      <c r="S528" s="94" t="e">
        <f>VLOOKUP(H528&amp;"Vị trí 3",#REF!,9,0)</f>
        <v>#REF!</v>
      </c>
      <c r="T528" s="94" t="e">
        <f>VLOOKUP(H528&amp;"Vị trí 4",#REF!,9,0)</f>
        <v>#REF!</v>
      </c>
      <c r="U528" s="249"/>
      <c r="V528" s="249"/>
      <c r="W528" s="249"/>
      <c r="X528" s="249"/>
      <c r="Y528" s="250"/>
      <c r="Z528" s="250"/>
      <c r="AA528" s="250"/>
      <c r="AB528" s="250"/>
      <c r="AC528" s="249"/>
      <c r="AD528" s="249"/>
      <c r="AE528" s="249"/>
      <c r="AF528" s="249"/>
      <c r="AG528" s="250"/>
      <c r="AH528" s="250"/>
      <c r="AI528" s="250"/>
      <c r="AJ528" s="250"/>
      <c r="AK528" s="85">
        <v>23.888888888888889</v>
      </c>
      <c r="AL528" s="85"/>
      <c r="AM528" s="251"/>
      <c r="AN528" s="251">
        <f t="shared" ref="AN528:AN533" si="317">ROUNDDOWN(AK528*$AN$10/$AK$10,1)</f>
        <v>14</v>
      </c>
      <c r="AO528" s="97">
        <f t="shared" ref="AO528:AR533" si="318">M528*$AN528</f>
        <v>28000</v>
      </c>
      <c r="AP528" s="97">
        <f t="shared" si="318"/>
        <v>12600</v>
      </c>
      <c r="AQ528" s="97">
        <f t="shared" si="318"/>
        <v>8400</v>
      </c>
      <c r="AR528" s="97">
        <f t="shared" si="318"/>
        <v>5880</v>
      </c>
      <c r="AS528" s="98">
        <f t="shared" ref="AS528:AV533" si="319">IF(AO528&lt;1000,ROUND(AO528,-1),ROUND(AO528,-2))</f>
        <v>28000</v>
      </c>
      <c r="AT528" s="98">
        <f t="shared" si="319"/>
        <v>12600</v>
      </c>
      <c r="AU528" s="98">
        <f t="shared" si="319"/>
        <v>8400</v>
      </c>
      <c r="AV528" s="98">
        <f t="shared" si="319"/>
        <v>5900</v>
      </c>
      <c r="AW528" s="99">
        <f t="shared" ref="AW528:AW533" si="320">AO528*0.15</f>
        <v>4200</v>
      </c>
      <c r="AX528" s="252" t="s">
        <v>3</v>
      </c>
      <c r="AY528" s="100">
        <v>1400</v>
      </c>
      <c r="AZ528" s="101">
        <v>979.99999999999989</v>
      </c>
      <c r="BA528" s="101">
        <v>770</v>
      </c>
      <c r="BB528" s="101">
        <v>525</v>
      </c>
      <c r="BC528" s="96">
        <v>1200</v>
      </c>
      <c r="BD528" s="96">
        <v>840</v>
      </c>
      <c r="BE528" s="96">
        <v>660</v>
      </c>
      <c r="BF528" s="96">
        <v>450</v>
      </c>
      <c r="BG528" s="102">
        <f t="shared" ref="BG528:BG533" si="321">AV528-AW528</f>
        <v>1700</v>
      </c>
      <c r="BJ528" s="247" t="e">
        <f>M528*#REF!</f>
        <v>#REF!</v>
      </c>
      <c r="BK528" s="247" t="e">
        <f>N528*#REF!</f>
        <v>#REF!</v>
      </c>
      <c r="BL528" s="247" t="e">
        <f>O528*#REF!</f>
        <v>#REF!</v>
      </c>
      <c r="BM528" s="247" t="e">
        <f>P528*#REF!</f>
        <v>#REF!</v>
      </c>
    </row>
    <row r="529" spans="1:65" s="106" customFormat="1" ht="63" x14ac:dyDescent="0.25">
      <c r="A529" s="82" t="str">
        <f t="shared" si="300"/>
        <v>LK85DT_D2+1</v>
      </c>
      <c r="B529" s="82" t="str">
        <f t="shared" si="301"/>
        <v>LK85DT_D2+2</v>
      </c>
      <c r="C529" s="82" t="str">
        <f t="shared" si="302"/>
        <v>LK85DT_D2+3</v>
      </c>
      <c r="D529" s="82" t="str">
        <f t="shared" si="303"/>
        <v>LK85DT_D2+4</v>
      </c>
      <c r="E529" s="18" t="s">
        <v>3</v>
      </c>
      <c r="F529" s="84"/>
      <c r="G529" s="84"/>
      <c r="H529" s="92" t="s">
        <v>5591</v>
      </c>
      <c r="I529" s="83" t="s">
        <v>5592</v>
      </c>
      <c r="J529" s="83" t="s">
        <v>5590</v>
      </c>
      <c r="K529" s="83" t="str">
        <f t="shared" si="314"/>
        <v>LK85DT_D2</v>
      </c>
      <c r="L529" s="83" t="s">
        <v>5545</v>
      </c>
      <c r="M529" s="94">
        <v>1600</v>
      </c>
      <c r="N529" s="95">
        <v>800</v>
      </c>
      <c r="O529" s="95">
        <v>600</v>
      </c>
      <c r="P529" s="95">
        <v>420</v>
      </c>
      <c r="Q529" s="94" t="e">
        <f>VLOOKUP(H529&amp;"Vị trí 1",#REF!,9,0)</f>
        <v>#REF!</v>
      </c>
      <c r="R529" s="94" t="e">
        <f>VLOOKUP(H529&amp;"Vị trí 2",#REF!,9,0)</f>
        <v>#REF!</v>
      </c>
      <c r="S529" s="94" t="e">
        <f>VLOOKUP(H529&amp;"Vị trí 3",#REF!,9,0)</f>
        <v>#REF!</v>
      </c>
      <c r="T529" s="94" t="e">
        <f>VLOOKUP(H529&amp;"Vị trí 4",#REF!,9,0)</f>
        <v>#REF!</v>
      </c>
      <c r="U529" s="249" t="e">
        <f>VLOOKUP(A529,#REF!,32,0)</f>
        <v>#REF!</v>
      </c>
      <c r="V529" s="249"/>
      <c r="W529" s="249"/>
      <c r="X529" s="249"/>
      <c r="Y529" s="250" t="e">
        <f>U529/M529</f>
        <v>#REF!</v>
      </c>
      <c r="Z529" s="250"/>
      <c r="AA529" s="250"/>
      <c r="AB529" s="250"/>
      <c r="AC529" s="249"/>
      <c r="AD529" s="249"/>
      <c r="AE529" s="249"/>
      <c r="AF529" s="249"/>
      <c r="AG529" s="250"/>
      <c r="AH529" s="250"/>
      <c r="AI529" s="250"/>
      <c r="AJ529" s="250"/>
      <c r="AK529" s="85">
        <v>8.6666666666666661</v>
      </c>
      <c r="AL529" s="85"/>
      <c r="AM529" s="251"/>
      <c r="AN529" s="251">
        <f t="shared" si="317"/>
        <v>5.0999999999999996</v>
      </c>
      <c r="AO529" s="97">
        <f t="shared" si="318"/>
        <v>8159.9999999999991</v>
      </c>
      <c r="AP529" s="97">
        <f t="shared" si="318"/>
        <v>4079.9999999999995</v>
      </c>
      <c r="AQ529" s="97">
        <f t="shared" si="318"/>
        <v>3060</v>
      </c>
      <c r="AR529" s="97">
        <f t="shared" si="318"/>
        <v>2142</v>
      </c>
      <c r="AS529" s="98">
        <f t="shared" si="319"/>
        <v>8200</v>
      </c>
      <c r="AT529" s="98">
        <f t="shared" si="319"/>
        <v>4100</v>
      </c>
      <c r="AU529" s="98">
        <f t="shared" si="319"/>
        <v>3100</v>
      </c>
      <c r="AV529" s="98">
        <f t="shared" si="319"/>
        <v>2100</v>
      </c>
      <c r="AW529" s="99">
        <f t="shared" si="320"/>
        <v>1223.9999999999998</v>
      </c>
      <c r="AX529" s="252" t="s">
        <v>3</v>
      </c>
      <c r="AY529" s="100">
        <v>979.99999999999989</v>
      </c>
      <c r="AZ529" s="101">
        <v>489.99999999999994</v>
      </c>
      <c r="BA529" s="101">
        <v>420</v>
      </c>
      <c r="BB529" s="101">
        <v>350</v>
      </c>
      <c r="BC529" s="96">
        <v>840</v>
      </c>
      <c r="BD529" s="96">
        <v>420</v>
      </c>
      <c r="BE529" s="96">
        <v>360</v>
      </c>
      <c r="BF529" s="96">
        <v>300</v>
      </c>
      <c r="BG529" s="102">
        <f t="shared" si="321"/>
        <v>876.00000000000023</v>
      </c>
      <c r="BJ529" s="247" t="e">
        <f>M529*#REF!</f>
        <v>#REF!</v>
      </c>
      <c r="BK529" s="247" t="e">
        <f>N529*#REF!</f>
        <v>#REF!</v>
      </c>
      <c r="BL529" s="247" t="e">
        <f>O529*#REF!</f>
        <v>#REF!</v>
      </c>
      <c r="BM529" s="247" t="e">
        <f>P529*#REF!</f>
        <v>#REF!</v>
      </c>
    </row>
    <row r="530" spans="1:65" s="298" customFormat="1" ht="35.1" customHeight="1" x14ac:dyDescent="0.25">
      <c r="A530" s="226" t="str">
        <f t="shared" si="300"/>
        <v>LK86DT+1</v>
      </c>
      <c r="B530" s="226" t="str">
        <f t="shared" si="301"/>
        <v>LK86DT+2</v>
      </c>
      <c r="C530" s="226" t="str">
        <f t="shared" si="302"/>
        <v>LK86DT+3</v>
      </c>
      <c r="D530" s="226" t="str">
        <f t="shared" si="303"/>
        <v>LK86DT+4</v>
      </c>
      <c r="E530" s="18" t="s">
        <v>3</v>
      </c>
      <c r="F530" s="84">
        <v>86</v>
      </c>
      <c r="G530" s="84"/>
      <c r="H530" s="92" t="s">
        <v>5593</v>
      </c>
      <c r="I530" s="83" t="s">
        <v>5594</v>
      </c>
      <c r="J530" s="83" t="s">
        <v>1104</v>
      </c>
      <c r="K530" s="83" t="str">
        <f t="shared" si="314"/>
        <v>LK86DT</v>
      </c>
      <c r="L530" s="83" t="s">
        <v>5595</v>
      </c>
      <c r="M530" s="94">
        <v>1200</v>
      </c>
      <c r="N530" s="95">
        <v>600</v>
      </c>
      <c r="O530" s="95">
        <v>500</v>
      </c>
      <c r="P530" s="95">
        <v>400</v>
      </c>
      <c r="Q530" s="94" t="e">
        <f>VLOOKUP(H530&amp;"Vị trí 1",#REF!,9,0)</f>
        <v>#REF!</v>
      </c>
      <c r="R530" s="94" t="e">
        <f>VLOOKUP(H530&amp;"Vị trí 2",#REF!,9,0)</f>
        <v>#REF!</v>
      </c>
      <c r="S530" s="94" t="e">
        <f>VLOOKUP(H530&amp;"Vị trí 3",#REF!,9,0)</f>
        <v>#REF!</v>
      </c>
      <c r="T530" s="94" t="e">
        <f>VLOOKUP(H530&amp;"Vị trí 4",#REF!,9,0)</f>
        <v>#REF!</v>
      </c>
      <c r="U530" s="262"/>
      <c r="V530" s="262"/>
      <c r="W530" s="262"/>
      <c r="X530" s="262"/>
      <c r="Y530" s="263"/>
      <c r="Z530" s="263"/>
      <c r="AA530" s="263"/>
      <c r="AB530" s="263"/>
      <c r="AC530" s="262"/>
      <c r="AD530" s="262"/>
      <c r="AE530" s="262"/>
      <c r="AF530" s="262"/>
      <c r="AG530" s="263"/>
      <c r="AH530" s="263"/>
      <c r="AI530" s="263">
        <f>MIN(AK531:AK646)</f>
        <v>4.583333333333333</v>
      </c>
      <c r="AJ530" s="263">
        <f>MAX(AK531:AK646)</f>
        <v>22.5</v>
      </c>
      <c r="AK530" s="85">
        <v>12.94</v>
      </c>
      <c r="AL530" s="85"/>
      <c r="AM530" s="264"/>
      <c r="AN530" s="251">
        <f t="shared" si="317"/>
        <v>7.6</v>
      </c>
      <c r="AO530" s="97">
        <f t="shared" si="318"/>
        <v>9120</v>
      </c>
      <c r="AP530" s="97">
        <f t="shared" si="318"/>
        <v>4560</v>
      </c>
      <c r="AQ530" s="97">
        <f t="shared" si="318"/>
        <v>3800</v>
      </c>
      <c r="AR530" s="97">
        <f t="shared" si="318"/>
        <v>3040</v>
      </c>
      <c r="AS530" s="98">
        <f t="shared" si="319"/>
        <v>9100</v>
      </c>
      <c r="AT530" s="98">
        <f t="shared" si="319"/>
        <v>4600</v>
      </c>
      <c r="AU530" s="98">
        <f t="shared" si="319"/>
        <v>3800</v>
      </c>
      <c r="AV530" s="98">
        <f t="shared" si="319"/>
        <v>3000</v>
      </c>
      <c r="AW530" s="99">
        <f t="shared" si="320"/>
        <v>1368</v>
      </c>
      <c r="AX530" s="265" t="s">
        <v>99</v>
      </c>
      <c r="AY530" s="288"/>
      <c r="AZ530" s="289"/>
      <c r="BA530" s="289"/>
      <c r="BB530" s="289"/>
      <c r="BC530" s="262"/>
      <c r="BD530" s="262"/>
      <c r="BE530" s="262"/>
      <c r="BF530" s="262"/>
      <c r="BG530" s="102">
        <f t="shared" si="321"/>
        <v>1632</v>
      </c>
    </row>
    <row r="531" spans="1:65" s="106" customFormat="1" ht="35.1" customHeight="1" x14ac:dyDescent="0.25">
      <c r="A531" s="82" t="str">
        <f t="shared" si="300"/>
        <v>LK87DT+1</v>
      </c>
      <c r="B531" s="82" t="str">
        <f t="shared" si="301"/>
        <v>LK87DT+2</v>
      </c>
      <c r="C531" s="82" t="str">
        <f t="shared" si="302"/>
        <v>LK87DT+3</v>
      </c>
      <c r="D531" s="82" t="str">
        <f t="shared" si="303"/>
        <v>LK87DT+4</v>
      </c>
      <c r="E531" s="18" t="s">
        <v>3</v>
      </c>
      <c r="F531" s="84">
        <v>87</v>
      </c>
      <c r="G531" s="84"/>
      <c r="H531" s="92" t="s">
        <v>5596</v>
      </c>
      <c r="I531" s="83" t="s">
        <v>5597</v>
      </c>
      <c r="J531" s="86" t="s">
        <v>5382</v>
      </c>
      <c r="K531" s="83" t="str">
        <f t="shared" si="314"/>
        <v>LK87DT</v>
      </c>
      <c r="L531" s="83" t="s">
        <v>5537</v>
      </c>
      <c r="M531" s="94">
        <v>1300</v>
      </c>
      <c r="N531" s="95">
        <v>650</v>
      </c>
      <c r="O531" s="95">
        <v>500</v>
      </c>
      <c r="P531" s="95">
        <v>400</v>
      </c>
      <c r="Q531" s="94" t="e">
        <f>VLOOKUP(H531&amp;"Vị trí 1",#REF!,9,0)</f>
        <v>#REF!</v>
      </c>
      <c r="R531" s="94" t="e">
        <f>VLOOKUP(H531&amp;"Vị trí 2",#REF!,9,0)</f>
        <v>#REF!</v>
      </c>
      <c r="S531" s="94" t="e">
        <f>VLOOKUP(H531&amp;"Vị trí 3",#REF!,9,0)</f>
        <v>#REF!</v>
      </c>
      <c r="T531" s="94" t="e">
        <f>VLOOKUP(H531&amp;"Vị trí 4",#REF!,9,0)</f>
        <v>#REF!</v>
      </c>
      <c r="U531" s="249"/>
      <c r="V531" s="249"/>
      <c r="W531" s="249"/>
      <c r="X531" s="249"/>
      <c r="Y531" s="250"/>
      <c r="Z531" s="250"/>
      <c r="AA531" s="250"/>
      <c r="AB531" s="250"/>
      <c r="AC531" s="249"/>
      <c r="AD531" s="249"/>
      <c r="AE531" s="249"/>
      <c r="AF531" s="249"/>
      <c r="AG531" s="250"/>
      <c r="AH531" s="250"/>
      <c r="AI531" s="250"/>
      <c r="AJ531" s="250"/>
      <c r="AK531" s="85">
        <v>18.53846153846154</v>
      </c>
      <c r="AL531" s="85"/>
      <c r="AM531" s="251"/>
      <c r="AN531" s="251">
        <f t="shared" si="317"/>
        <v>10.9</v>
      </c>
      <c r="AO531" s="97">
        <f t="shared" si="318"/>
        <v>14170</v>
      </c>
      <c r="AP531" s="97">
        <f t="shared" si="318"/>
        <v>7085</v>
      </c>
      <c r="AQ531" s="97">
        <f t="shared" si="318"/>
        <v>5450</v>
      </c>
      <c r="AR531" s="97">
        <f t="shared" si="318"/>
        <v>4360</v>
      </c>
      <c r="AS531" s="98">
        <f t="shared" si="319"/>
        <v>14200</v>
      </c>
      <c r="AT531" s="98">
        <f t="shared" si="319"/>
        <v>7100</v>
      </c>
      <c r="AU531" s="98">
        <f t="shared" si="319"/>
        <v>5500</v>
      </c>
      <c r="AV531" s="98">
        <f t="shared" si="319"/>
        <v>4400</v>
      </c>
      <c r="AW531" s="99">
        <f t="shared" si="320"/>
        <v>2125.5</v>
      </c>
      <c r="AX531" s="252" t="s">
        <v>99</v>
      </c>
      <c r="AY531" s="100"/>
      <c r="AZ531" s="101"/>
      <c r="BA531" s="101"/>
      <c r="BB531" s="101"/>
      <c r="BC531" s="249"/>
      <c r="BD531" s="249"/>
      <c r="BE531" s="249"/>
      <c r="BF531" s="249"/>
      <c r="BG531" s="102">
        <f t="shared" si="321"/>
        <v>2274.5</v>
      </c>
    </row>
    <row r="532" spans="1:65" s="106" customFormat="1" ht="35.1" customHeight="1" x14ac:dyDescent="0.25">
      <c r="A532" s="82" t="str">
        <f t="shared" si="300"/>
        <v>LK88DT+1</v>
      </c>
      <c r="B532" s="82" t="str">
        <f t="shared" si="301"/>
        <v>LK88DT+2</v>
      </c>
      <c r="C532" s="82" t="str">
        <f t="shared" si="302"/>
        <v>LK88DT+3</v>
      </c>
      <c r="D532" s="82" t="str">
        <f t="shared" si="303"/>
        <v>LK88DT+4</v>
      </c>
      <c r="E532" s="18" t="s">
        <v>3</v>
      </c>
      <c r="F532" s="84">
        <v>88</v>
      </c>
      <c r="G532" s="84"/>
      <c r="H532" s="92" t="s">
        <v>5598</v>
      </c>
      <c r="I532" s="83" t="s">
        <v>5599</v>
      </c>
      <c r="J532" s="83" t="s">
        <v>1097</v>
      </c>
      <c r="K532" s="83" t="str">
        <f t="shared" si="314"/>
        <v>LK88DT</v>
      </c>
      <c r="L532" s="83" t="s">
        <v>5565</v>
      </c>
      <c r="M532" s="94">
        <v>1200</v>
      </c>
      <c r="N532" s="95">
        <v>600</v>
      </c>
      <c r="O532" s="95">
        <v>500</v>
      </c>
      <c r="P532" s="95">
        <v>400</v>
      </c>
      <c r="Q532" s="94" t="e">
        <f>VLOOKUP(H532&amp;"Vị trí 1",#REF!,9,0)</f>
        <v>#REF!</v>
      </c>
      <c r="R532" s="94" t="e">
        <f>VLOOKUP(H532&amp;"Vị trí 2",#REF!,9,0)</f>
        <v>#REF!</v>
      </c>
      <c r="S532" s="94" t="e">
        <f>VLOOKUP(H532&amp;"Vị trí 3",#REF!,9,0)</f>
        <v>#REF!</v>
      </c>
      <c r="T532" s="94" t="e">
        <f>VLOOKUP(H532&amp;"Vị trí 4",#REF!,9,0)</f>
        <v>#REF!</v>
      </c>
      <c r="U532" s="249"/>
      <c r="V532" s="249"/>
      <c r="W532" s="249"/>
      <c r="X532" s="249"/>
      <c r="Y532" s="250"/>
      <c r="Z532" s="250"/>
      <c r="AA532" s="250"/>
      <c r="AB532" s="250"/>
      <c r="AC532" s="249"/>
      <c r="AD532" s="249"/>
      <c r="AE532" s="249"/>
      <c r="AF532" s="249"/>
      <c r="AG532" s="250"/>
      <c r="AH532" s="250"/>
      <c r="AI532" s="250"/>
      <c r="AJ532" s="250"/>
      <c r="AK532" s="85">
        <v>22.5</v>
      </c>
      <c r="AL532" s="85"/>
      <c r="AM532" s="251"/>
      <c r="AN532" s="251">
        <f t="shared" si="317"/>
        <v>13.2</v>
      </c>
      <c r="AO532" s="97">
        <f t="shared" si="318"/>
        <v>15840</v>
      </c>
      <c r="AP532" s="97">
        <f t="shared" si="318"/>
        <v>7920</v>
      </c>
      <c r="AQ532" s="97">
        <f t="shared" si="318"/>
        <v>6600</v>
      </c>
      <c r="AR532" s="97">
        <f t="shared" si="318"/>
        <v>5280</v>
      </c>
      <c r="AS532" s="98">
        <f t="shared" si="319"/>
        <v>15800</v>
      </c>
      <c r="AT532" s="98">
        <f t="shared" si="319"/>
        <v>7900</v>
      </c>
      <c r="AU532" s="98">
        <f t="shared" si="319"/>
        <v>6600</v>
      </c>
      <c r="AV532" s="98">
        <f t="shared" si="319"/>
        <v>5300</v>
      </c>
      <c r="AW532" s="99">
        <f t="shared" si="320"/>
        <v>2376</v>
      </c>
      <c r="AX532" s="252" t="s">
        <v>99</v>
      </c>
      <c r="AY532" s="100">
        <v>2660</v>
      </c>
      <c r="AZ532" s="101">
        <v>1050</v>
      </c>
      <c r="BA532" s="101">
        <v>600</v>
      </c>
      <c r="BB532" s="101">
        <v>490</v>
      </c>
      <c r="BC532" s="249">
        <v>2280</v>
      </c>
      <c r="BD532" s="249">
        <v>900</v>
      </c>
      <c r="BE532" s="249">
        <v>510</v>
      </c>
      <c r="BF532" s="249">
        <v>420</v>
      </c>
      <c r="BG532" s="102">
        <f t="shared" si="321"/>
        <v>2924</v>
      </c>
      <c r="BJ532" s="247" t="e">
        <f>M532*#REF!</f>
        <v>#REF!</v>
      </c>
      <c r="BK532" s="247" t="e">
        <f>N532*#REF!</f>
        <v>#REF!</v>
      </c>
      <c r="BL532" s="247" t="e">
        <f>O532*#REF!</f>
        <v>#REF!</v>
      </c>
      <c r="BM532" s="247" t="e">
        <f>P532*#REF!</f>
        <v>#REF!</v>
      </c>
    </row>
    <row r="533" spans="1:65" s="106" customFormat="1" ht="35.1" customHeight="1" x14ac:dyDescent="0.25">
      <c r="A533" s="82" t="str">
        <f t="shared" si="300"/>
        <v>LK89DT+1</v>
      </c>
      <c r="B533" s="82" t="str">
        <f t="shared" si="301"/>
        <v>LK89DT+2</v>
      </c>
      <c r="C533" s="82" t="str">
        <f t="shared" si="302"/>
        <v>LK89DT+3</v>
      </c>
      <c r="D533" s="82" t="str">
        <f t="shared" si="303"/>
        <v>LK89DT+4</v>
      </c>
      <c r="E533" s="18" t="s">
        <v>3</v>
      </c>
      <c r="F533" s="83">
        <v>89</v>
      </c>
      <c r="G533" s="83"/>
      <c r="H533" s="92" t="s">
        <v>5600</v>
      </c>
      <c r="I533" s="83" t="s">
        <v>5601</v>
      </c>
      <c r="J533" s="83" t="s">
        <v>4274</v>
      </c>
      <c r="K533" s="83" t="str">
        <f t="shared" si="314"/>
        <v>LK89DT</v>
      </c>
      <c r="L533" s="83" t="s">
        <v>5602</v>
      </c>
      <c r="M533" s="94">
        <v>2700</v>
      </c>
      <c r="N533" s="94">
        <v>1350</v>
      </c>
      <c r="O533" s="94">
        <v>1000</v>
      </c>
      <c r="P533" s="95">
        <v>800</v>
      </c>
      <c r="Q533" s="94" t="e">
        <f>VLOOKUP(H533&amp;"Vị trí 1",#REF!,9,0)</f>
        <v>#REF!</v>
      </c>
      <c r="R533" s="94" t="e">
        <f>VLOOKUP(H533&amp;"Vị trí 2",#REF!,9,0)</f>
        <v>#REF!</v>
      </c>
      <c r="S533" s="94" t="e">
        <f>VLOOKUP(H533&amp;"Vị trí 3",#REF!,9,0)</f>
        <v>#REF!</v>
      </c>
      <c r="T533" s="94" t="e">
        <f>VLOOKUP(H533&amp;"Vị trí 4",#REF!,9,0)</f>
        <v>#REF!</v>
      </c>
      <c r="U533" s="249"/>
      <c r="V533" s="249"/>
      <c r="W533" s="249"/>
      <c r="X533" s="249"/>
      <c r="Y533" s="250"/>
      <c r="Z533" s="250"/>
      <c r="AA533" s="250"/>
      <c r="AB533" s="250"/>
      <c r="AC533" s="249"/>
      <c r="AD533" s="249"/>
      <c r="AE533" s="249"/>
      <c r="AF533" s="249"/>
      <c r="AG533" s="250"/>
      <c r="AH533" s="250"/>
      <c r="AI533" s="250"/>
      <c r="AJ533" s="250"/>
      <c r="AK533" s="85">
        <v>12.94</v>
      </c>
      <c r="AL533" s="85"/>
      <c r="AM533" s="251"/>
      <c r="AN533" s="251">
        <f t="shared" si="317"/>
        <v>7.6</v>
      </c>
      <c r="AO533" s="97">
        <f t="shared" si="318"/>
        <v>20520</v>
      </c>
      <c r="AP533" s="97">
        <f t="shared" si="318"/>
        <v>10260</v>
      </c>
      <c r="AQ533" s="97">
        <f t="shared" si="318"/>
        <v>7600</v>
      </c>
      <c r="AR533" s="97">
        <f t="shared" si="318"/>
        <v>6080</v>
      </c>
      <c r="AS533" s="98">
        <f t="shared" si="319"/>
        <v>20500</v>
      </c>
      <c r="AT533" s="98">
        <f t="shared" si="319"/>
        <v>10300</v>
      </c>
      <c r="AU533" s="98">
        <f t="shared" si="319"/>
        <v>7600</v>
      </c>
      <c r="AV533" s="98">
        <f t="shared" si="319"/>
        <v>6100</v>
      </c>
      <c r="AW533" s="99">
        <f t="shared" si="320"/>
        <v>3078</v>
      </c>
      <c r="AX533" s="252" t="s">
        <v>99</v>
      </c>
      <c r="AY533" s="100">
        <v>2800</v>
      </c>
      <c r="AZ533" s="101">
        <v>1050</v>
      </c>
      <c r="BA533" s="101">
        <v>600</v>
      </c>
      <c r="BB533" s="101">
        <v>490</v>
      </c>
      <c r="BC533" s="249">
        <v>2400</v>
      </c>
      <c r="BD533" s="249">
        <v>900</v>
      </c>
      <c r="BE533" s="249">
        <v>510</v>
      </c>
      <c r="BF533" s="249">
        <v>420</v>
      </c>
      <c r="BG533" s="102">
        <f t="shared" si="321"/>
        <v>3022</v>
      </c>
      <c r="BJ533" s="247" t="e">
        <f>M533*#REF!</f>
        <v>#REF!</v>
      </c>
      <c r="BK533" s="247" t="e">
        <f>N533*#REF!</f>
        <v>#REF!</v>
      </c>
      <c r="BL533" s="247" t="e">
        <f>O533*#REF!</f>
        <v>#REF!</v>
      </c>
      <c r="BM533" s="247" t="e">
        <f>P533*#REF!</f>
        <v>#REF!</v>
      </c>
    </row>
    <row r="534" spans="1:65" s="106" customFormat="1" ht="35.1" customHeight="1" x14ac:dyDescent="0.25">
      <c r="A534" s="82" t="str">
        <f t="shared" si="300"/>
        <v>LK90DT+1</v>
      </c>
      <c r="B534" s="82" t="str">
        <f t="shared" si="301"/>
        <v>LK90DT+2</v>
      </c>
      <c r="C534" s="82" t="str">
        <f t="shared" si="302"/>
        <v>LK90DT+3</v>
      </c>
      <c r="D534" s="82" t="str">
        <f t="shared" si="303"/>
        <v>LK90DT+4</v>
      </c>
      <c r="E534" s="18" t="s">
        <v>3</v>
      </c>
      <c r="F534" s="54">
        <v>90</v>
      </c>
      <c r="G534" s="54"/>
      <c r="H534" s="83" t="s">
        <v>5603</v>
      </c>
      <c r="I534" s="83" t="s">
        <v>5604</v>
      </c>
      <c r="J534" s="83" t="s">
        <v>319</v>
      </c>
      <c r="K534" s="83"/>
      <c r="L534" s="83" t="s">
        <v>5605</v>
      </c>
      <c r="M534" s="95"/>
      <c r="N534" s="95"/>
      <c r="O534" s="95"/>
      <c r="P534" s="95"/>
      <c r="Q534" s="94"/>
      <c r="R534" s="94"/>
      <c r="S534" s="94"/>
      <c r="T534" s="94"/>
      <c r="U534" s="249"/>
      <c r="V534" s="249"/>
      <c r="W534" s="249"/>
      <c r="X534" s="249"/>
      <c r="Y534" s="250"/>
      <c r="Z534" s="250"/>
      <c r="AA534" s="250"/>
      <c r="AB534" s="250"/>
      <c r="AC534" s="249"/>
      <c r="AD534" s="249"/>
      <c r="AE534" s="249"/>
      <c r="AF534" s="249"/>
      <c r="AG534" s="250"/>
      <c r="AH534" s="250"/>
      <c r="AI534" s="250"/>
      <c r="AJ534" s="250"/>
      <c r="AK534" s="85"/>
      <c r="AL534" s="85"/>
      <c r="AM534" s="251"/>
      <c r="AN534" s="251"/>
      <c r="AO534" s="97"/>
      <c r="AP534" s="97"/>
      <c r="AQ534" s="97"/>
      <c r="AR534" s="97"/>
      <c r="AS534" s="97"/>
      <c r="AT534" s="97"/>
      <c r="AU534" s="97"/>
      <c r="AV534" s="97"/>
      <c r="AW534" s="59"/>
      <c r="AX534" s="252" t="s">
        <v>99</v>
      </c>
      <c r="AY534" s="100">
        <v>2520</v>
      </c>
      <c r="AZ534" s="101">
        <v>1050</v>
      </c>
      <c r="BA534" s="101">
        <v>600</v>
      </c>
      <c r="BB534" s="101">
        <v>490</v>
      </c>
      <c r="BC534" s="249">
        <v>2160</v>
      </c>
      <c r="BD534" s="249">
        <v>900</v>
      </c>
      <c r="BE534" s="249">
        <v>510</v>
      </c>
      <c r="BF534" s="249">
        <v>420</v>
      </c>
      <c r="BJ534" s="247" t="e">
        <f>M534*#REF!</f>
        <v>#REF!</v>
      </c>
      <c r="BK534" s="247" t="e">
        <f>N534*#REF!</f>
        <v>#REF!</v>
      </c>
      <c r="BL534" s="247" t="e">
        <f>O534*#REF!</f>
        <v>#REF!</v>
      </c>
      <c r="BM534" s="247" t="e">
        <f>P534*#REF!</f>
        <v>#REF!</v>
      </c>
    </row>
    <row r="535" spans="1:65" s="106" customFormat="1" ht="35.1" customHeight="1" x14ac:dyDescent="0.25">
      <c r="A535" s="82" t="str">
        <f t="shared" si="300"/>
        <v>LK90DT_D1+1</v>
      </c>
      <c r="B535" s="82" t="str">
        <f t="shared" si="301"/>
        <v>LK90DT_D1+2</v>
      </c>
      <c r="C535" s="82" t="str">
        <f t="shared" si="302"/>
        <v>LK90DT_D1+3</v>
      </c>
      <c r="D535" s="82" t="str">
        <f t="shared" si="303"/>
        <v>LK90DT_D1+4</v>
      </c>
      <c r="E535" s="18" t="s">
        <v>3</v>
      </c>
      <c r="F535" s="54"/>
      <c r="G535" s="54"/>
      <c r="H535" s="83" t="s">
        <v>5606</v>
      </c>
      <c r="I535" s="83" t="s">
        <v>5607</v>
      </c>
      <c r="J535" s="83" t="s">
        <v>319</v>
      </c>
      <c r="K535" s="83" t="str">
        <f t="shared" si="314"/>
        <v>LK90DT_D1</v>
      </c>
      <c r="L535" s="83" t="s">
        <v>1128</v>
      </c>
      <c r="M535" s="94">
        <v>2000</v>
      </c>
      <c r="N535" s="94">
        <v>1400</v>
      </c>
      <c r="O535" s="94">
        <v>1100</v>
      </c>
      <c r="P535" s="95">
        <v>750</v>
      </c>
      <c r="Q535" s="94" t="e">
        <f>VLOOKUP(H535&amp;"Vị trí 1",#REF!,9,0)</f>
        <v>#REF!</v>
      </c>
      <c r="R535" s="94" t="e">
        <f>VLOOKUP(H535&amp;"Vị trí 2",#REF!,9,0)</f>
        <v>#REF!</v>
      </c>
      <c r="S535" s="94" t="e">
        <f>VLOOKUP(H535&amp;"Vị trí 3",#REF!,9,0)</f>
        <v>#REF!</v>
      </c>
      <c r="T535" s="94" t="e">
        <f>VLOOKUP(H535&amp;"Vị trí 4",#REF!,9,0)</f>
        <v>#REF!</v>
      </c>
      <c r="U535" s="249" t="e">
        <f>VLOOKUP(A535,#REF!,32,0)</f>
        <v>#REF!</v>
      </c>
      <c r="V535" s="249"/>
      <c r="W535" s="249"/>
      <c r="X535" s="249"/>
      <c r="Y535" s="250" t="e">
        <f>U535/M535</f>
        <v>#REF!</v>
      </c>
      <c r="Z535" s="250"/>
      <c r="AA535" s="250"/>
      <c r="AB535" s="250"/>
      <c r="AC535" s="249"/>
      <c r="AD535" s="249"/>
      <c r="AE535" s="249"/>
      <c r="AF535" s="249"/>
      <c r="AG535" s="250"/>
      <c r="AH535" s="250"/>
      <c r="AI535" s="250"/>
      <c r="AJ535" s="250"/>
      <c r="AK535" s="85">
        <v>12.94</v>
      </c>
      <c r="AL535" s="85"/>
      <c r="AM535" s="251"/>
      <c r="AN535" s="251">
        <f>ROUNDDOWN(AK535*$AN$10/$AK$10,1)</f>
        <v>7.6</v>
      </c>
      <c r="AO535" s="97">
        <f t="shared" ref="AO535:AR536" si="322">M535*$AN535</f>
        <v>15200</v>
      </c>
      <c r="AP535" s="97">
        <f t="shared" si="322"/>
        <v>10640</v>
      </c>
      <c r="AQ535" s="97">
        <f t="shared" si="322"/>
        <v>8360</v>
      </c>
      <c r="AR535" s="97">
        <f t="shared" si="322"/>
        <v>5700</v>
      </c>
      <c r="AS535" s="98">
        <f t="shared" ref="AS535:AV536" si="323">IF(AO535&lt;1000,ROUND(AO535,-1),ROUND(AO535,-2))</f>
        <v>15200</v>
      </c>
      <c r="AT535" s="98">
        <f t="shared" si="323"/>
        <v>10600</v>
      </c>
      <c r="AU535" s="98">
        <f t="shared" si="323"/>
        <v>8400</v>
      </c>
      <c r="AV535" s="98">
        <f t="shared" si="323"/>
        <v>5700</v>
      </c>
      <c r="AW535" s="99">
        <f>AO535*0.15</f>
        <v>2280</v>
      </c>
      <c r="AX535" s="252" t="s">
        <v>99</v>
      </c>
      <c r="AY535" s="100">
        <v>2100</v>
      </c>
      <c r="AZ535" s="101">
        <v>980</v>
      </c>
      <c r="BA535" s="101">
        <v>600</v>
      </c>
      <c r="BB535" s="101">
        <v>490</v>
      </c>
      <c r="BC535" s="249">
        <v>1800</v>
      </c>
      <c r="BD535" s="249">
        <v>840</v>
      </c>
      <c r="BE535" s="249">
        <v>510</v>
      </c>
      <c r="BF535" s="249">
        <v>420</v>
      </c>
      <c r="BG535" s="102">
        <f>AV535-AW535</f>
        <v>3420</v>
      </c>
      <c r="BJ535" s="247" t="e">
        <f>M535*#REF!</f>
        <v>#REF!</v>
      </c>
      <c r="BK535" s="247" t="e">
        <f>N535*#REF!</f>
        <v>#REF!</v>
      </c>
      <c r="BL535" s="247" t="e">
        <f>O535*#REF!</f>
        <v>#REF!</v>
      </c>
      <c r="BM535" s="247" t="e">
        <f>P535*#REF!</f>
        <v>#REF!</v>
      </c>
    </row>
    <row r="536" spans="1:65" s="106" customFormat="1" ht="35.1" customHeight="1" x14ac:dyDescent="0.25">
      <c r="A536" s="82" t="str">
        <f t="shared" si="300"/>
        <v>LK90DT_D2+1</v>
      </c>
      <c r="B536" s="82" t="str">
        <f t="shared" si="301"/>
        <v>LK90DT_D2+2</v>
      </c>
      <c r="C536" s="82" t="str">
        <f t="shared" si="302"/>
        <v>LK90DT_D2+3</v>
      </c>
      <c r="D536" s="82" t="str">
        <f t="shared" si="303"/>
        <v>LK90DT_D2+4</v>
      </c>
      <c r="E536" s="18" t="s">
        <v>3</v>
      </c>
      <c r="F536" s="54"/>
      <c r="G536" s="54"/>
      <c r="H536" s="83" t="s">
        <v>5608</v>
      </c>
      <c r="I536" s="83" t="s">
        <v>5609</v>
      </c>
      <c r="J536" s="83" t="s">
        <v>1128</v>
      </c>
      <c r="K536" s="83" t="str">
        <f t="shared" si="314"/>
        <v>LK90DT_D2</v>
      </c>
      <c r="L536" s="83" t="s">
        <v>5610</v>
      </c>
      <c r="M536" s="94">
        <v>1400</v>
      </c>
      <c r="N536" s="95">
        <v>700</v>
      </c>
      <c r="O536" s="95">
        <v>600</v>
      </c>
      <c r="P536" s="95">
        <v>500</v>
      </c>
      <c r="Q536" s="94" t="e">
        <f>VLOOKUP(H536&amp;"Vị trí 1",#REF!,9,0)</f>
        <v>#REF!</v>
      </c>
      <c r="R536" s="94" t="e">
        <f>VLOOKUP(H536&amp;"Vị trí 2",#REF!,9,0)</f>
        <v>#REF!</v>
      </c>
      <c r="S536" s="94" t="e">
        <f>VLOOKUP(H536&amp;"Vị trí 3",#REF!,9,0)</f>
        <v>#REF!</v>
      </c>
      <c r="T536" s="94" t="e">
        <f>VLOOKUP(H536&amp;"Vị trí 4",#REF!,9,0)</f>
        <v>#REF!</v>
      </c>
      <c r="U536" s="249"/>
      <c r="V536" s="249"/>
      <c r="W536" s="249"/>
      <c r="X536" s="249"/>
      <c r="Y536" s="250"/>
      <c r="Z536" s="250"/>
      <c r="AA536" s="250"/>
      <c r="AB536" s="250"/>
      <c r="AC536" s="249"/>
      <c r="AD536" s="249"/>
      <c r="AE536" s="249"/>
      <c r="AF536" s="249"/>
      <c r="AG536" s="250"/>
      <c r="AH536" s="250"/>
      <c r="AI536" s="250"/>
      <c r="AJ536" s="250"/>
      <c r="AK536" s="85">
        <v>11.785714285714286</v>
      </c>
      <c r="AL536" s="85"/>
      <c r="AM536" s="251"/>
      <c r="AN536" s="251">
        <f>ROUNDDOWN(AK536*$AN$10/$AK$10,1)</f>
        <v>6.9</v>
      </c>
      <c r="AO536" s="97">
        <f t="shared" si="322"/>
        <v>9660</v>
      </c>
      <c r="AP536" s="97">
        <f t="shared" si="322"/>
        <v>4830</v>
      </c>
      <c r="AQ536" s="97">
        <f t="shared" si="322"/>
        <v>4140</v>
      </c>
      <c r="AR536" s="97">
        <f t="shared" si="322"/>
        <v>3450</v>
      </c>
      <c r="AS536" s="98">
        <f t="shared" si="323"/>
        <v>9700</v>
      </c>
      <c r="AT536" s="98">
        <f t="shared" si="323"/>
        <v>4800</v>
      </c>
      <c r="AU536" s="98">
        <f t="shared" si="323"/>
        <v>4100</v>
      </c>
      <c r="AV536" s="98">
        <f t="shared" si="323"/>
        <v>3500</v>
      </c>
      <c r="AW536" s="99">
        <f>AO536*0.15</f>
        <v>1449</v>
      </c>
      <c r="AX536" s="252" t="s">
        <v>99</v>
      </c>
      <c r="AY536" s="100">
        <v>1960</v>
      </c>
      <c r="AZ536" s="101">
        <v>980</v>
      </c>
      <c r="BA536" s="101">
        <v>600</v>
      </c>
      <c r="BB536" s="101">
        <v>490</v>
      </c>
      <c r="BC536" s="249">
        <v>1680</v>
      </c>
      <c r="BD536" s="249">
        <v>840</v>
      </c>
      <c r="BE536" s="249">
        <v>510</v>
      </c>
      <c r="BF536" s="249">
        <v>420</v>
      </c>
      <c r="BG536" s="102">
        <f>AV536-AW536</f>
        <v>2051</v>
      </c>
      <c r="BJ536" s="247" t="e">
        <f>M536*#REF!</f>
        <v>#REF!</v>
      </c>
      <c r="BK536" s="247" t="e">
        <f>N536*#REF!</f>
        <v>#REF!</v>
      </c>
      <c r="BL536" s="247" t="e">
        <f>O536*#REF!</f>
        <v>#REF!</v>
      </c>
      <c r="BM536" s="247" t="e">
        <f>P536*#REF!</f>
        <v>#REF!</v>
      </c>
    </row>
    <row r="537" spans="1:65" s="300" customFormat="1" ht="35.1" customHeight="1" x14ac:dyDescent="0.25">
      <c r="A537" s="268" t="str">
        <f t="shared" si="300"/>
        <v>XL+1</v>
      </c>
      <c r="B537" s="268" t="str">
        <f t="shared" si="301"/>
        <v>XL+2</v>
      </c>
      <c r="C537" s="268" t="str">
        <f t="shared" si="302"/>
        <v>XL+3</v>
      </c>
      <c r="D537" s="268" t="str">
        <f t="shared" si="303"/>
        <v>XL+4</v>
      </c>
      <c r="E537" s="299" t="s">
        <v>99</v>
      </c>
      <c r="F537" s="196" t="s">
        <v>1159</v>
      </c>
      <c r="G537" s="196"/>
      <c r="H537" s="197" t="s">
        <v>99</v>
      </c>
      <c r="I537" s="270" t="s">
        <v>5611</v>
      </c>
      <c r="J537" s="270"/>
      <c r="K537" s="270"/>
      <c r="L537" s="270"/>
      <c r="M537" s="272"/>
      <c r="N537" s="272"/>
      <c r="O537" s="272"/>
      <c r="P537" s="272"/>
      <c r="Q537" s="273"/>
      <c r="R537" s="273"/>
      <c r="S537" s="273"/>
      <c r="T537" s="273"/>
      <c r="U537" s="271"/>
      <c r="V537" s="271"/>
      <c r="W537" s="271"/>
      <c r="X537" s="271"/>
      <c r="Y537" s="274"/>
      <c r="Z537" s="274"/>
      <c r="AA537" s="274"/>
      <c r="AB537" s="274"/>
      <c r="AC537" s="271"/>
      <c r="AD537" s="271"/>
      <c r="AE537" s="271"/>
      <c r="AF537" s="271"/>
      <c r="AG537" s="274"/>
      <c r="AH537" s="274"/>
      <c r="AI537" s="274"/>
      <c r="AJ537" s="274"/>
      <c r="AK537" s="275">
        <f>AVERAGE(AK539:AK652)</f>
        <v>7.989679425837326</v>
      </c>
      <c r="AL537" s="275"/>
      <c r="AM537" s="276"/>
      <c r="AN537" s="277">
        <f>ROUNDDOWN(AK537*$AN$10/$AK$10,1)</f>
        <v>4.7</v>
      </c>
      <c r="AO537" s="278"/>
      <c r="AP537" s="278"/>
      <c r="AQ537" s="278"/>
      <c r="AR537" s="278"/>
      <c r="AS537" s="278"/>
      <c r="AT537" s="278"/>
      <c r="AU537" s="278"/>
      <c r="AV537" s="278"/>
      <c r="AW537" s="201"/>
      <c r="AX537" s="279" t="s">
        <v>99</v>
      </c>
      <c r="AY537" s="280"/>
      <c r="AZ537" s="281"/>
      <c r="BA537" s="281"/>
      <c r="BB537" s="281"/>
      <c r="BC537" s="282"/>
      <c r="BD537" s="282"/>
      <c r="BE537" s="282"/>
      <c r="BF537" s="282"/>
    </row>
    <row r="538" spans="1:65" s="106" customFormat="1" ht="35.1" customHeight="1" x14ac:dyDescent="0.25">
      <c r="A538" s="82" t="str">
        <f t="shared" si="300"/>
        <v>XL1DT+1</v>
      </c>
      <c r="B538" s="82" t="str">
        <f t="shared" si="301"/>
        <v>XL1DT+2</v>
      </c>
      <c r="C538" s="82" t="str">
        <f t="shared" si="302"/>
        <v>XL1DT+3</v>
      </c>
      <c r="D538" s="82" t="str">
        <f t="shared" si="303"/>
        <v>XL1DT+4</v>
      </c>
      <c r="E538" s="32" t="s">
        <v>99</v>
      </c>
      <c r="F538" s="84">
        <v>1</v>
      </c>
      <c r="G538" s="84"/>
      <c r="H538" s="92" t="s">
        <v>5612</v>
      </c>
      <c r="I538" s="83" t="s">
        <v>200</v>
      </c>
      <c r="J538" s="93" t="s">
        <v>152</v>
      </c>
      <c r="K538" s="83"/>
      <c r="L538" s="93" t="s">
        <v>5613</v>
      </c>
      <c r="M538" s="95"/>
      <c r="N538" s="95"/>
      <c r="O538" s="95"/>
      <c r="P538" s="95"/>
      <c r="Q538" s="94"/>
      <c r="R538" s="94"/>
      <c r="S538" s="94"/>
      <c r="T538" s="94"/>
      <c r="U538" s="249"/>
      <c r="V538" s="249"/>
      <c r="W538" s="249"/>
      <c r="X538" s="249"/>
      <c r="Y538" s="250"/>
      <c r="Z538" s="250"/>
      <c r="AA538" s="250"/>
      <c r="AB538" s="250"/>
      <c r="AC538" s="249"/>
      <c r="AD538" s="249"/>
      <c r="AE538" s="249"/>
      <c r="AF538" s="249"/>
      <c r="AG538" s="250"/>
      <c r="AH538" s="250"/>
      <c r="AI538" s="250"/>
      <c r="AJ538" s="250"/>
      <c r="AK538" s="85"/>
      <c r="AL538" s="85"/>
      <c r="AM538" s="251"/>
      <c r="AN538" s="251"/>
      <c r="AO538" s="97"/>
      <c r="AP538" s="97"/>
      <c r="AQ538" s="97"/>
      <c r="AR538" s="97"/>
      <c r="AS538" s="97"/>
      <c r="AT538" s="97"/>
      <c r="AU538" s="97"/>
      <c r="AV538" s="97"/>
      <c r="AW538" s="59"/>
      <c r="AX538" s="252" t="s">
        <v>99</v>
      </c>
      <c r="AY538" s="100">
        <v>2380</v>
      </c>
      <c r="AZ538" s="101">
        <v>1050</v>
      </c>
      <c r="BA538" s="101">
        <v>600</v>
      </c>
      <c r="BB538" s="101">
        <v>490</v>
      </c>
      <c r="BC538" s="249">
        <v>2040</v>
      </c>
      <c r="BD538" s="249">
        <v>900</v>
      </c>
      <c r="BE538" s="249">
        <v>510</v>
      </c>
      <c r="BF538" s="249">
        <v>420</v>
      </c>
      <c r="BJ538" s="247" t="e">
        <f>M538*#REF!</f>
        <v>#REF!</v>
      </c>
      <c r="BK538" s="247" t="e">
        <f>N538*#REF!</f>
        <v>#REF!</v>
      </c>
      <c r="BL538" s="247" t="e">
        <f>O538*#REF!</f>
        <v>#REF!</v>
      </c>
      <c r="BM538" s="247" t="e">
        <f>P538*#REF!</f>
        <v>#REF!</v>
      </c>
    </row>
    <row r="539" spans="1:65" s="106" customFormat="1" ht="35.1" customHeight="1" x14ac:dyDescent="0.25">
      <c r="A539" s="82" t="str">
        <f t="shared" si="300"/>
        <v>XL1DT_D1+1</v>
      </c>
      <c r="B539" s="82" t="str">
        <f t="shared" si="301"/>
        <v>XL1DT_D1+2</v>
      </c>
      <c r="C539" s="82" t="str">
        <f t="shared" si="302"/>
        <v>XL1DT_D1+3</v>
      </c>
      <c r="D539" s="82" t="str">
        <f t="shared" si="303"/>
        <v>XL1DT_D1+4</v>
      </c>
      <c r="E539" s="32" t="s">
        <v>99</v>
      </c>
      <c r="F539" s="84"/>
      <c r="G539" s="84"/>
      <c r="H539" s="92" t="s">
        <v>201</v>
      </c>
      <c r="I539" s="83" t="s">
        <v>5614</v>
      </c>
      <c r="J539" s="93" t="s">
        <v>152</v>
      </c>
      <c r="K539" s="83" t="str">
        <f t="shared" si="314"/>
        <v>XL1DT_D1</v>
      </c>
      <c r="L539" s="93" t="s">
        <v>5615</v>
      </c>
      <c r="M539" s="94">
        <v>3800</v>
      </c>
      <c r="N539" s="94">
        <v>1500</v>
      </c>
      <c r="O539" s="95">
        <v>850</v>
      </c>
      <c r="P539" s="95">
        <v>700</v>
      </c>
      <c r="Q539" s="94" t="e">
        <f>VLOOKUP(H539&amp;"Vị trí 1",#REF!,9,0)</f>
        <v>#REF!</v>
      </c>
      <c r="R539" s="94" t="e">
        <f>VLOOKUP(H539&amp;"Vị trí 2",#REF!,9,0)</f>
        <v>#REF!</v>
      </c>
      <c r="S539" s="94" t="e">
        <f>VLOOKUP(H539&amp;"Vị trí 3",#REF!,9,0)</f>
        <v>#REF!</v>
      </c>
      <c r="T539" s="94" t="e">
        <f>VLOOKUP(H539&amp;"Vị trí 4",#REF!,9,0)</f>
        <v>#REF!</v>
      </c>
      <c r="U539" s="249"/>
      <c r="V539" s="249"/>
      <c r="W539" s="249"/>
      <c r="X539" s="249"/>
      <c r="Y539" s="250"/>
      <c r="Z539" s="250"/>
      <c r="AA539" s="250"/>
      <c r="AB539" s="250"/>
      <c r="AC539" s="249"/>
      <c r="AD539" s="249"/>
      <c r="AE539" s="249"/>
      <c r="AF539" s="249"/>
      <c r="AG539" s="250"/>
      <c r="AH539" s="250"/>
      <c r="AI539" s="250"/>
      <c r="AJ539" s="250"/>
      <c r="AK539" s="85">
        <v>7.99</v>
      </c>
      <c r="AL539" s="85"/>
      <c r="AM539" s="251"/>
      <c r="AN539" s="251">
        <f>ROUNDDOWN(AK539*$AN$10/$AK$10,1)</f>
        <v>4.7</v>
      </c>
      <c r="AO539" s="97">
        <f t="shared" ref="AO539:AR543" si="324">M539*$AN539</f>
        <v>17860</v>
      </c>
      <c r="AP539" s="97">
        <f t="shared" si="324"/>
        <v>7050</v>
      </c>
      <c r="AQ539" s="97">
        <f t="shared" si="324"/>
        <v>3995</v>
      </c>
      <c r="AR539" s="97">
        <f t="shared" si="324"/>
        <v>3290</v>
      </c>
      <c r="AS539" s="98">
        <f t="shared" ref="AS539:AV543" si="325">IF(AO539&lt;1000,ROUND(AO539,-1),ROUND(AO539,-2))</f>
        <v>17900</v>
      </c>
      <c r="AT539" s="98">
        <f t="shared" si="325"/>
        <v>7100</v>
      </c>
      <c r="AU539" s="98">
        <f t="shared" si="325"/>
        <v>4000</v>
      </c>
      <c r="AV539" s="98">
        <f t="shared" si="325"/>
        <v>3300</v>
      </c>
      <c r="AW539" s="99">
        <f>AO539*0.15</f>
        <v>2679</v>
      </c>
      <c r="AX539" s="252" t="s">
        <v>99</v>
      </c>
      <c r="AY539" s="100">
        <v>2520</v>
      </c>
      <c r="AZ539" s="101">
        <v>1120</v>
      </c>
      <c r="BA539" s="101">
        <v>600</v>
      </c>
      <c r="BB539" s="101">
        <v>490</v>
      </c>
      <c r="BC539" s="249">
        <v>2160</v>
      </c>
      <c r="BD539" s="249">
        <v>960</v>
      </c>
      <c r="BE539" s="249">
        <v>510</v>
      </c>
      <c r="BF539" s="249">
        <v>420</v>
      </c>
      <c r="BG539" s="102">
        <f>AV539-AW539</f>
        <v>621</v>
      </c>
      <c r="BJ539" s="247" t="e">
        <f>M539*#REF!</f>
        <v>#REF!</v>
      </c>
      <c r="BK539" s="247" t="e">
        <f>N539*#REF!</f>
        <v>#REF!</v>
      </c>
      <c r="BL539" s="247" t="e">
        <f>O539*#REF!</f>
        <v>#REF!</v>
      </c>
      <c r="BM539" s="247" t="e">
        <f>P539*#REF!</f>
        <v>#REF!</v>
      </c>
    </row>
    <row r="540" spans="1:65" s="106" customFormat="1" ht="35.1" customHeight="1" x14ac:dyDescent="0.25">
      <c r="A540" s="82" t="str">
        <f t="shared" si="300"/>
        <v>XL1DT_D2+1</v>
      </c>
      <c r="B540" s="82" t="str">
        <f t="shared" si="301"/>
        <v>XL1DT_D2+2</v>
      </c>
      <c r="C540" s="82" t="str">
        <f t="shared" si="302"/>
        <v>XL1DT_D2+3</v>
      </c>
      <c r="D540" s="82" t="str">
        <f t="shared" si="303"/>
        <v>XL1DT_D2+4</v>
      </c>
      <c r="E540" s="32" t="s">
        <v>99</v>
      </c>
      <c r="F540" s="84"/>
      <c r="G540" s="84"/>
      <c r="H540" s="92" t="s">
        <v>202</v>
      </c>
      <c r="I540" s="83" t="s">
        <v>5616</v>
      </c>
      <c r="J540" s="93" t="s">
        <v>5617</v>
      </c>
      <c r="K540" s="83" t="str">
        <f t="shared" si="314"/>
        <v>XL1DT_D2</v>
      </c>
      <c r="L540" s="93" t="s">
        <v>5618</v>
      </c>
      <c r="M540" s="94">
        <v>4000</v>
      </c>
      <c r="N540" s="94">
        <v>1500</v>
      </c>
      <c r="O540" s="95">
        <v>850</v>
      </c>
      <c r="P540" s="95">
        <v>700</v>
      </c>
      <c r="Q540" s="94" t="e">
        <f>VLOOKUP(H540&amp;"Vị trí 1",#REF!,9,0)</f>
        <v>#REF!</v>
      </c>
      <c r="R540" s="94" t="e">
        <f>VLOOKUP(H540&amp;"Vị trí 2",#REF!,9,0)</f>
        <v>#REF!</v>
      </c>
      <c r="S540" s="94" t="e">
        <f>VLOOKUP(H540&amp;"Vị trí 3",#REF!,9,0)</f>
        <v>#REF!</v>
      </c>
      <c r="T540" s="94" t="e">
        <f>VLOOKUP(H540&amp;"Vị trí 4",#REF!,9,0)</f>
        <v>#REF!</v>
      </c>
      <c r="U540" s="249"/>
      <c r="V540" s="249"/>
      <c r="W540" s="249"/>
      <c r="X540" s="249"/>
      <c r="Y540" s="250"/>
      <c r="Z540" s="250"/>
      <c r="AA540" s="250"/>
      <c r="AB540" s="250"/>
      <c r="AC540" s="249"/>
      <c r="AD540" s="249"/>
      <c r="AE540" s="249"/>
      <c r="AF540" s="249"/>
      <c r="AG540" s="250"/>
      <c r="AH540" s="250"/>
      <c r="AI540" s="250"/>
      <c r="AJ540" s="250"/>
      <c r="AK540" s="85">
        <v>7.99</v>
      </c>
      <c r="AL540" s="85"/>
      <c r="AM540" s="251"/>
      <c r="AN540" s="251">
        <f>ROUNDDOWN(AK540*$AN$10/$AK$10,1)</f>
        <v>4.7</v>
      </c>
      <c r="AO540" s="97">
        <f t="shared" si="324"/>
        <v>18800</v>
      </c>
      <c r="AP540" s="97">
        <f t="shared" si="324"/>
        <v>7050</v>
      </c>
      <c r="AQ540" s="97">
        <f t="shared" si="324"/>
        <v>3995</v>
      </c>
      <c r="AR540" s="97">
        <f t="shared" si="324"/>
        <v>3290</v>
      </c>
      <c r="AS540" s="98">
        <f t="shared" si="325"/>
        <v>18800</v>
      </c>
      <c r="AT540" s="98">
        <f t="shared" si="325"/>
        <v>7100</v>
      </c>
      <c r="AU540" s="98">
        <f t="shared" si="325"/>
        <v>4000</v>
      </c>
      <c r="AV540" s="98">
        <f t="shared" si="325"/>
        <v>3300</v>
      </c>
      <c r="AW540" s="99">
        <f>AO540*0.15</f>
        <v>2820</v>
      </c>
      <c r="AX540" s="252" t="s">
        <v>99</v>
      </c>
      <c r="AY540" s="100">
        <v>2100</v>
      </c>
      <c r="AZ540" s="101">
        <v>980</v>
      </c>
      <c r="BA540" s="101">
        <v>600</v>
      </c>
      <c r="BB540" s="101">
        <v>490</v>
      </c>
      <c r="BC540" s="249">
        <v>1800</v>
      </c>
      <c r="BD540" s="249">
        <v>840</v>
      </c>
      <c r="BE540" s="249">
        <v>510</v>
      </c>
      <c r="BF540" s="249">
        <v>420</v>
      </c>
      <c r="BG540" s="102">
        <f>AV540-AW540</f>
        <v>480</v>
      </c>
      <c r="BJ540" s="247" t="e">
        <f>M540*#REF!</f>
        <v>#REF!</v>
      </c>
      <c r="BK540" s="247" t="e">
        <f>N540*#REF!</f>
        <v>#REF!</v>
      </c>
      <c r="BL540" s="247" t="e">
        <f>O540*#REF!</f>
        <v>#REF!</v>
      </c>
      <c r="BM540" s="247" t="e">
        <f>P540*#REF!</f>
        <v>#REF!</v>
      </c>
    </row>
    <row r="541" spans="1:65" s="106" customFormat="1" ht="35.1" customHeight="1" x14ac:dyDescent="0.25">
      <c r="A541" s="82" t="str">
        <f t="shared" si="300"/>
        <v>XL1DT_D3+1</v>
      </c>
      <c r="B541" s="82" t="str">
        <f t="shared" si="301"/>
        <v>XL1DT_D3+2</v>
      </c>
      <c r="C541" s="82" t="str">
        <f t="shared" si="302"/>
        <v>XL1DT_D3+3</v>
      </c>
      <c r="D541" s="82" t="str">
        <f t="shared" si="303"/>
        <v>XL1DT_D3+4</v>
      </c>
      <c r="E541" s="32" t="s">
        <v>99</v>
      </c>
      <c r="F541" s="84"/>
      <c r="G541" s="84"/>
      <c r="H541" s="92" t="s">
        <v>203</v>
      </c>
      <c r="I541" s="83" t="s">
        <v>5619</v>
      </c>
      <c r="J541" s="93" t="s">
        <v>5620</v>
      </c>
      <c r="K541" s="83" t="str">
        <f t="shared" si="314"/>
        <v>XL1DT_D3</v>
      </c>
      <c r="L541" s="93" t="s">
        <v>5621</v>
      </c>
      <c r="M541" s="94">
        <v>3600</v>
      </c>
      <c r="N541" s="94">
        <v>1500</v>
      </c>
      <c r="O541" s="95">
        <v>850</v>
      </c>
      <c r="P541" s="95">
        <v>700</v>
      </c>
      <c r="Q541" s="94" t="e">
        <f>VLOOKUP(H541&amp;"Vị trí 1",#REF!,9,0)</f>
        <v>#REF!</v>
      </c>
      <c r="R541" s="94" t="e">
        <f>VLOOKUP(H541&amp;"Vị trí 2",#REF!,9,0)</f>
        <v>#REF!</v>
      </c>
      <c r="S541" s="94" t="e">
        <f>VLOOKUP(H541&amp;"Vị trí 3",#REF!,9,0)</f>
        <v>#REF!</v>
      </c>
      <c r="T541" s="94" t="e">
        <f>VLOOKUP(H541&amp;"Vị trí 4",#REF!,9,0)</f>
        <v>#REF!</v>
      </c>
      <c r="U541" s="249"/>
      <c r="V541" s="249"/>
      <c r="W541" s="249"/>
      <c r="X541" s="249"/>
      <c r="Y541" s="250"/>
      <c r="Z541" s="250"/>
      <c r="AA541" s="250"/>
      <c r="AB541" s="250"/>
      <c r="AC541" s="249"/>
      <c r="AD541" s="249"/>
      <c r="AE541" s="249"/>
      <c r="AF541" s="249"/>
      <c r="AG541" s="250"/>
      <c r="AH541" s="250"/>
      <c r="AI541" s="250"/>
      <c r="AJ541" s="250"/>
      <c r="AK541" s="85">
        <v>7.99</v>
      </c>
      <c r="AL541" s="85"/>
      <c r="AM541" s="251"/>
      <c r="AN541" s="251">
        <f>ROUNDDOWN(AK541*$AN$10/$AK$10,1)</f>
        <v>4.7</v>
      </c>
      <c r="AO541" s="97">
        <f t="shared" si="324"/>
        <v>16920</v>
      </c>
      <c r="AP541" s="97">
        <f t="shared" si="324"/>
        <v>7050</v>
      </c>
      <c r="AQ541" s="97">
        <f t="shared" si="324"/>
        <v>3995</v>
      </c>
      <c r="AR541" s="97">
        <f t="shared" si="324"/>
        <v>3290</v>
      </c>
      <c r="AS541" s="98">
        <f t="shared" si="325"/>
        <v>16900</v>
      </c>
      <c r="AT541" s="98">
        <f t="shared" si="325"/>
        <v>7100</v>
      </c>
      <c r="AU541" s="98">
        <f t="shared" si="325"/>
        <v>4000</v>
      </c>
      <c r="AV541" s="98">
        <f t="shared" si="325"/>
        <v>3300</v>
      </c>
      <c r="AW541" s="99">
        <f>AO541*0.15</f>
        <v>2538</v>
      </c>
      <c r="AX541" s="252" t="s">
        <v>99</v>
      </c>
      <c r="AY541" s="100">
        <v>1960</v>
      </c>
      <c r="AZ541" s="101">
        <v>980</v>
      </c>
      <c r="BA541" s="101">
        <v>600</v>
      </c>
      <c r="BB541" s="101">
        <v>490</v>
      </c>
      <c r="BC541" s="249">
        <v>1680</v>
      </c>
      <c r="BD541" s="249">
        <v>840</v>
      </c>
      <c r="BE541" s="249">
        <v>510</v>
      </c>
      <c r="BF541" s="249">
        <v>420</v>
      </c>
      <c r="BG541" s="102">
        <f>AV541-AW541</f>
        <v>762</v>
      </c>
      <c r="BJ541" s="247" t="e">
        <f>M541*#REF!</f>
        <v>#REF!</v>
      </c>
      <c r="BK541" s="247" t="e">
        <f>N541*#REF!</f>
        <v>#REF!</v>
      </c>
      <c r="BL541" s="247" t="e">
        <f>O541*#REF!</f>
        <v>#REF!</v>
      </c>
      <c r="BM541" s="247" t="e">
        <f>P541*#REF!</f>
        <v>#REF!</v>
      </c>
    </row>
    <row r="542" spans="1:65" s="106" customFormat="1" ht="35.1" customHeight="1" x14ac:dyDescent="0.25">
      <c r="A542" s="82" t="str">
        <f t="shared" si="300"/>
        <v>XL1DT_D4+1</v>
      </c>
      <c r="B542" s="82" t="str">
        <f t="shared" si="301"/>
        <v>XL1DT_D4+2</v>
      </c>
      <c r="C542" s="82" t="str">
        <f t="shared" si="302"/>
        <v>XL1DT_D4+3</v>
      </c>
      <c r="D542" s="82" t="str">
        <f t="shared" si="303"/>
        <v>XL1DT_D4+4</v>
      </c>
      <c r="E542" s="32" t="s">
        <v>99</v>
      </c>
      <c r="F542" s="84"/>
      <c r="G542" s="84"/>
      <c r="H542" s="92" t="s">
        <v>204</v>
      </c>
      <c r="I542" s="83" t="s">
        <v>5622</v>
      </c>
      <c r="J542" s="93" t="s">
        <v>5623</v>
      </c>
      <c r="K542" s="83" t="str">
        <f t="shared" si="314"/>
        <v>XL1DT_D4</v>
      </c>
      <c r="L542" s="93" t="s">
        <v>5624</v>
      </c>
      <c r="M542" s="94">
        <v>3000</v>
      </c>
      <c r="N542" s="94">
        <v>1400</v>
      </c>
      <c r="O542" s="95">
        <v>850</v>
      </c>
      <c r="P542" s="95">
        <v>700</v>
      </c>
      <c r="Q542" s="94" t="e">
        <f>VLOOKUP(H542&amp;"Vị trí 1",#REF!,9,0)</f>
        <v>#REF!</v>
      </c>
      <c r="R542" s="94" t="e">
        <f>VLOOKUP(H542&amp;"Vị trí 2",#REF!,9,0)</f>
        <v>#REF!</v>
      </c>
      <c r="S542" s="94" t="e">
        <f>VLOOKUP(H542&amp;"Vị trí 3",#REF!,9,0)</f>
        <v>#REF!</v>
      </c>
      <c r="T542" s="94" t="e">
        <f>VLOOKUP(H542&amp;"Vị trí 4",#REF!,9,0)</f>
        <v>#REF!</v>
      </c>
      <c r="U542" s="249"/>
      <c r="V542" s="249"/>
      <c r="W542" s="249"/>
      <c r="X542" s="249"/>
      <c r="Y542" s="250"/>
      <c r="Z542" s="250"/>
      <c r="AA542" s="250"/>
      <c r="AB542" s="250"/>
      <c r="AC542" s="249"/>
      <c r="AD542" s="249"/>
      <c r="AE542" s="249"/>
      <c r="AF542" s="249"/>
      <c r="AG542" s="250"/>
      <c r="AH542" s="250"/>
      <c r="AI542" s="250"/>
      <c r="AJ542" s="250"/>
      <c r="AK542" s="85">
        <v>13.05</v>
      </c>
      <c r="AL542" s="85"/>
      <c r="AM542" s="251"/>
      <c r="AN542" s="251">
        <f>ROUNDDOWN(AK542*$AN$10/$AK$10,1)</f>
        <v>7.6</v>
      </c>
      <c r="AO542" s="97">
        <f t="shared" si="324"/>
        <v>22800</v>
      </c>
      <c r="AP542" s="97">
        <f t="shared" si="324"/>
        <v>10640</v>
      </c>
      <c r="AQ542" s="97">
        <f t="shared" si="324"/>
        <v>6460</v>
      </c>
      <c r="AR542" s="97">
        <f t="shared" si="324"/>
        <v>5320</v>
      </c>
      <c r="AS542" s="98">
        <f t="shared" si="325"/>
        <v>22800</v>
      </c>
      <c r="AT542" s="98">
        <f t="shared" si="325"/>
        <v>10600</v>
      </c>
      <c r="AU542" s="98">
        <f t="shared" si="325"/>
        <v>6500</v>
      </c>
      <c r="AV542" s="98">
        <f t="shared" si="325"/>
        <v>5300</v>
      </c>
      <c r="AW542" s="99">
        <f>AO542*0.15</f>
        <v>3420</v>
      </c>
      <c r="AX542" s="252" t="s">
        <v>99</v>
      </c>
      <c r="AY542" s="100">
        <v>1820</v>
      </c>
      <c r="AZ542" s="101">
        <v>980</v>
      </c>
      <c r="BA542" s="101">
        <v>600</v>
      </c>
      <c r="BB542" s="101">
        <v>490</v>
      </c>
      <c r="BC542" s="249">
        <v>1560</v>
      </c>
      <c r="BD542" s="249">
        <v>840</v>
      </c>
      <c r="BE542" s="249">
        <v>510</v>
      </c>
      <c r="BF542" s="249">
        <v>420</v>
      </c>
      <c r="BG542" s="102">
        <f>AV542-AW542</f>
        <v>1880</v>
      </c>
      <c r="BJ542" s="247" t="e">
        <f>M542*#REF!</f>
        <v>#REF!</v>
      </c>
      <c r="BK542" s="247" t="e">
        <f>N542*#REF!</f>
        <v>#REF!</v>
      </c>
      <c r="BL542" s="247" t="e">
        <f>O542*#REF!</f>
        <v>#REF!</v>
      </c>
      <c r="BM542" s="247" t="e">
        <f>P542*#REF!</f>
        <v>#REF!</v>
      </c>
    </row>
    <row r="543" spans="1:65" s="106" customFormat="1" ht="35.1" customHeight="1" x14ac:dyDescent="0.25">
      <c r="A543" s="82" t="str">
        <f t="shared" si="300"/>
        <v>XL1DT_D5+1</v>
      </c>
      <c r="B543" s="82" t="str">
        <f t="shared" si="301"/>
        <v>XL1DT_D5+2</v>
      </c>
      <c r="C543" s="82" t="str">
        <f t="shared" si="302"/>
        <v>XL1DT_D5+3</v>
      </c>
      <c r="D543" s="82" t="str">
        <f t="shared" si="303"/>
        <v>XL1DT_D5+4</v>
      </c>
      <c r="E543" s="32" t="s">
        <v>99</v>
      </c>
      <c r="F543" s="84"/>
      <c r="G543" s="84"/>
      <c r="H543" s="92" t="s">
        <v>205</v>
      </c>
      <c r="I543" s="83" t="s">
        <v>5625</v>
      </c>
      <c r="J543" s="93" t="s">
        <v>5626</v>
      </c>
      <c r="K543" s="83" t="str">
        <f t="shared" si="314"/>
        <v>XL1DT_D5</v>
      </c>
      <c r="L543" s="93" t="s">
        <v>5613</v>
      </c>
      <c r="M543" s="94">
        <v>2800</v>
      </c>
      <c r="N543" s="94">
        <v>1400</v>
      </c>
      <c r="O543" s="95">
        <v>850</v>
      </c>
      <c r="P543" s="95">
        <v>700</v>
      </c>
      <c r="Q543" s="94" t="e">
        <f>VLOOKUP(H543&amp;"Vị trí 1",#REF!,9,0)</f>
        <v>#REF!</v>
      </c>
      <c r="R543" s="94" t="e">
        <f>VLOOKUP(H543&amp;"Vị trí 2",#REF!,9,0)</f>
        <v>#REF!</v>
      </c>
      <c r="S543" s="94" t="e">
        <f>VLOOKUP(H543&amp;"Vị trí 3",#REF!,9,0)</f>
        <v>#REF!</v>
      </c>
      <c r="T543" s="94" t="e">
        <f>VLOOKUP(H543&amp;"Vị trí 4",#REF!,9,0)</f>
        <v>#REF!</v>
      </c>
      <c r="U543" s="249"/>
      <c r="V543" s="249"/>
      <c r="W543" s="249"/>
      <c r="X543" s="249"/>
      <c r="Y543" s="250"/>
      <c r="Z543" s="250"/>
      <c r="AA543" s="250"/>
      <c r="AB543" s="250"/>
      <c r="AC543" s="249"/>
      <c r="AD543" s="249"/>
      <c r="AE543" s="249"/>
      <c r="AF543" s="249"/>
      <c r="AG543" s="250"/>
      <c r="AH543" s="250"/>
      <c r="AI543" s="250"/>
      <c r="AJ543" s="250"/>
      <c r="AK543" s="85">
        <v>7.99</v>
      </c>
      <c r="AL543" s="85"/>
      <c r="AM543" s="251"/>
      <c r="AN543" s="251">
        <f>ROUNDDOWN(AK543*$AN$10/$AK$10,1)</f>
        <v>4.7</v>
      </c>
      <c r="AO543" s="97">
        <f t="shared" si="324"/>
        <v>13160</v>
      </c>
      <c r="AP543" s="97">
        <f t="shared" si="324"/>
        <v>6580</v>
      </c>
      <c r="AQ543" s="97">
        <f t="shared" si="324"/>
        <v>3995</v>
      </c>
      <c r="AR543" s="97">
        <f t="shared" si="324"/>
        <v>3290</v>
      </c>
      <c r="AS543" s="98">
        <f t="shared" si="325"/>
        <v>13200</v>
      </c>
      <c r="AT543" s="98">
        <f t="shared" si="325"/>
        <v>6600</v>
      </c>
      <c r="AU543" s="98">
        <f t="shared" si="325"/>
        <v>4000</v>
      </c>
      <c r="AV543" s="98">
        <f t="shared" si="325"/>
        <v>3300</v>
      </c>
      <c r="AW543" s="99">
        <f>AO543*0.15</f>
        <v>1974</v>
      </c>
      <c r="AX543" s="252" t="s">
        <v>99</v>
      </c>
      <c r="AY543" s="100"/>
      <c r="AZ543" s="101"/>
      <c r="BA543" s="101"/>
      <c r="BB543" s="101"/>
      <c r="BC543" s="249"/>
      <c r="BD543" s="249"/>
      <c r="BE543" s="249"/>
      <c r="BF543" s="249"/>
      <c r="BG543" s="102">
        <f>AV543-AW543</f>
        <v>1326</v>
      </c>
    </row>
    <row r="544" spans="1:65" s="106" customFormat="1" ht="35.1" customHeight="1" x14ac:dyDescent="0.25">
      <c r="A544" s="82" t="str">
        <f t="shared" si="300"/>
        <v>XL2DT+1</v>
      </c>
      <c r="B544" s="82" t="str">
        <f t="shared" si="301"/>
        <v>XL2DT+2</v>
      </c>
      <c r="C544" s="82" t="str">
        <f t="shared" si="302"/>
        <v>XL2DT+3</v>
      </c>
      <c r="D544" s="82" t="str">
        <f t="shared" si="303"/>
        <v>XL2DT+4</v>
      </c>
      <c r="E544" s="32" t="s">
        <v>99</v>
      </c>
      <c r="F544" s="84">
        <v>2</v>
      </c>
      <c r="G544" s="84"/>
      <c r="H544" s="92" t="s">
        <v>5627</v>
      </c>
      <c r="I544" s="83" t="s">
        <v>217</v>
      </c>
      <c r="J544" s="93" t="s">
        <v>1104</v>
      </c>
      <c r="K544" s="83"/>
      <c r="L544" s="93" t="s">
        <v>5628</v>
      </c>
      <c r="M544" s="95"/>
      <c r="N544" s="95"/>
      <c r="O544" s="95"/>
      <c r="P544" s="95"/>
      <c r="Q544" s="94"/>
      <c r="R544" s="94"/>
      <c r="S544" s="94"/>
      <c r="T544" s="94"/>
      <c r="U544" s="249"/>
      <c r="V544" s="249"/>
      <c r="W544" s="249"/>
      <c r="X544" s="249"/>
      <c r="Y544" s="250"/>
      <c r="Z544" s="250"/>
      <c r="AA544" s="250"/>
      <c r="AB544" s="250"/>
      <c r="AC544" s="249"/>
      <c r="AD544" s="249"/>
      <c r="AE544" s="249"/>
      <c r="AF544" s="249"/>
      <c r="AG544" s="250"/>
      <c r="AH544" s="250"/>
      <c r="AI544" s="250"/>
      <c r="AJ544" s="250"/>
      <c r="AK544" s="85"/>
      <c r="AL544" s="85"/>
      <c r="AM544" s="251"/>
      <c r="AN544" s="251"/>
      <c r="AO544" s="97"/>
      <c r="AP544" s="97"/>
      <c r="AQ544" s="97"/>
      <c r="AR544" s="97"/>
      <c r="AS544" s="97"/>
      <c r="AT544" s="97"/>
      <c r="AU544" s="97"/>
      <c r="AV544" s="97"/>
      <c r="AW544" s="59"/>
      <c r="AX544" s="252" t="s">
        <v>99</v>
      </c>
      <c r="AY544" s="100">
        <v>2380</v>
      </c>
      <c r="AZ544" s="101">
        <v>1050</v>
      </c>
      <c r="BA544" s="101">
        <v>600</v>
      </c>
      <c r="BB544" s="101">
        <v>490</v>
      </c>
      <c r="BC544" s="249">
        <v>2040</v>
      </c>
      <c r="BD544" s="249">
        <v>900</v>
      </c>
      <c r="BE544" s="249">
        <v>510</v>
      </c>
      <c r="BF544" s="249">
        <v>420</v>
      </c>
      <c r="BJ544" s="247" t="e">
        <f>M544*#REF!</f>
        <v>#REF!</v>
      </c>
      <c r="BK544" s="247" t="e">
        <f>N544*#REF!</f>
        <v>#REF!</v>
      </c>
      <c r="BL544" s="247" t="e">
        <f>O544*#REF!</f>
        <v>#REF!</v>
      </c>
      <c r="BM544" s="247" t="e">
        <f>P544*#REF!</f>
        <v>#REF!</v>
      </c>
    </row>
    <row r="545" spans="1:65" s="106" customFormat="1" ht="35.1" customHeight="1" x14ac:dyDescent="0.25">
      <c r="A545" s="82" t="str">
        <f t="shared" si="300"/>
        <v>XL2DT_D1+1</v>
      </c>
      <c r="B545" s="82" t="str">
        <f t="shared" si="301"/>
        <v>XL2DT_D1+2</v>
      </c>
      <c r="C545" s="82" t="str">
        <f t="shared" si="302"/>
        <v>XL2DT_D1+3</v>
      </c>
      <c r="D545" s="82" t="str">
        <f t="shared" si="303"/>
        <v>XL2DT_D1+4</v>
      </c>
      <c r="E545" s="32" t="s">
        <v>99</v>
      </c>
      <c r="F545" s="84"/>
      <c r="G545" s="84"/>
      <c r="H545" s="92" t="s">
        <v>216</v>
      </c>
      <c r="I545" s="83" t="s">
        <v>5629</v>
      </c>
      <c r="J545" s="93" t="s">
        <v>1104</v>
      </c>
      <c r="K545" s="83" t="str">
        <f t="shared" si="314"/>
        <v>XL2DT_D1</v>
      </c>
      <c r="L545" s="93" t="s">
        <v>215</v>
      </c>
      <c r="M545" s="94">
        <v>3400</v>
      </c>
      <c r="N545" s="94">
        <v>1500</v>
      </c>
      <c r="O545" s="95">
        <v>850</v>
      </c>
      <c r="P545" s="95">
        <v>700</v>
      </c>
      <c r="Q545" s="94" t="e">
        <f>VLOOKUP(H545&amp;"Vị trí 1",#REF!,9,0)</f>
        <v>#REF!</v>
      </c>
      <c r="R545" s="94" t="e">
        <f>VLOOKUP(H545&amp;"Vị trí 2",#REF!,9,0)</f>
        <v>#REF!</v>
      </c>
      <c r="S545" s="94" t="e">
        <f>VLOOKUP(H545&amp;"Vị trí 3",#REF!,9,0)</f>
        <v>#REF!</v>
      </c>
      <c r="T545" s="94" t="e">
        <f>VLOOKUP(H545&amp;"Vị trí 4",#REF!,9,0)</f>
        <v>#REF!</v>
      </c>
      <c r="U545" s="249"/>
      <c r="V545" s="249"/>
      <c r="W545" s="249"/>
      <c r="X545" s="249"/>
      <c r="Y545" s="250"/>
      <c r="Z545" s="250"/>
      <c r="AA545" s="250"/>
      <c r="AB545" s="250"/>
      <c r="AC545" s="249"/>
      <c r="AD545" s="249"/>
      <c r="AE545" s="249"/>
      <c r="AF545" s="249"/>
      <c r="AG545" s="250"/>
      <c r="AH545" s="250"/>
      <c r="AI545" s="250"/>
      <c r="AJ545" s="250"/>
      <c r="AK545" s="85">
        <v>7.99</v>
      </c>
      <c r="AL545" s="85"/>
      <c r="AM545" s="251"/>
      <c r="AN545" s="251">
        <f>ROUNDDOWN(AK545*$AN$10/$AK$10,1)</f>
        <v>4.7</v>
      </c>
      <c r="AO545" s="97">
        <f t="shared" ref="AO545:AR549" si="326">M545*$AN545</f>
        <v>15980</v>
      </c>
      <c r="AP545" s="97">
        <f t="shared" si="326"/>
        <v>7050</v>
      </c>
      <c r="AQ545" s="97">
        <f t="shared" si="326"/>
        <v>3995</v>
      </c>
      <c r="AR545" s="97">
        <f t="shared" si="326"/>
        <v>3290</v>
      </c>
      <c r="AS545" s="98">
        <f t="shared" ref="AS545:AV549" si="327">IF(AO545&lt;1000,ROUND(AO545,-1),ROUND(AO545,-2))</f>
        <v>16000</v>
      </c>
      <c r="AT545" s="98">
        <f t="shared" si="327"/>
        <v>7100</v>
      </c>
      <c r="AU545" s="98">
        <f t="shared" si="327"/>
        <v>4000</v>
      </c>
      <c r="AV545" s="98">
        <f t="shared" si="327"/>
        <v>3300</v>
      </c>
      <c r="AW545" s="99">
        <f>AO545*0.15</f>
        <v>2397</v>
      </c>
      <c r="AX545" s="252" t="s">
        <v>99</v>
      </c>
      <c r="AY545" s="100">
        <v>2240</v>
      </c>
      <c r="AZ545" s="101">
        <v>980</v>
      </c>
      <c r="BA545" s="101">
        <v>600</v>
      </c>
      <c r="BB545" s="101">
        <v>490</v>
      </c>
      <c r="BC545" s="249">
        <v>1920</v>
      </c>
      <c r="BD545" s="249">
        <v>840</v>
      </c>
      <c r="BE545" s="249">
        <v>510</v>
      </c>
      <c r="BF545" s="249">
        <v>420</v>
      </c>
      <c r="BG545" s="102">
        <f>AV545-AW545</f>
        <v>903</v>
      </c>
      <c r="BJ545" s="247" t="e">
        <f>M545*#REF!</f>
        <v>#REF!</v>
      </c>
      <c r="BK545" s="247" t="e">
        <f>N545*#REF!</f>
        <v>#REF!</v>
      </c>
      <c r="BL545" s="247" t="e">
        <f>O545*#REF!</f>
        <v>#REF!</v>
      </c>
      <c r="BM545" s="247" t="e">
        <f>P545*#REF!</f>
        <v>#REF!</v>
      </c>
    </row>
    <row r="546" spans="1:65" s="106" customFormat="1" ht="35.1" customHeight="1" x14ac:dyDescent="0.25">
      <c r="A546" s="82" t="str">
        <f t="shared" si="300"/>
        <v>XL2DT_D2+1</v>
      </c>
      <c r="B546" s="82" t="str">
        <f t="shared" si="301"/>
        <v>XL2DT_D2+2</v>
      </c>
      <c r="C546" s="82" t="str">
        <f t="shared" si="302"/>
        <v>XL2DT_D2+3</v>
      </c>
      <c r="D546" s="82" t="str">
        <f t="shared" si="303"/>
        <v>XL2DT_D2+4</v>
      </c>
      <c r="E546" s="32" t="s">
        <v>99</v>
      </c>
      <c r="F546" s="84"/>
      <c r="G546" s="84"/>
      <c r="H546" s="92" t="s">
        <v>218</v>
      </c>
      <c r="I546" s="83" t="s">
        <v>5630</v>
      </c>
      <c r="J546" s="93" t="s">
        <v>215</v>
      </c>
      <c r="K546" s="83" t="str">
        <f t="shared" si="314"/>
        <v>XL2DT_D2</v>
      </c>
      <c r="L546" s="93" t="s">
        <v>98</v>
      </c>
      <c r="M546" s="94">
        <v>3600</v>
      </c>
      <c r="N546" s="94">
        <v>1600</v>
      </c>
      <c r="O546" s="95">
        <v>850</v>
      </c>
      <c r="P546" s="95">
        <v>700</v>
      </c>
      <c r="Q546" s="94" t="e">
        <f>VLOOKUP(H546&amp;"Vị trí 1",#REF!,9,0)</f>
        <v>#REF!</v>
      </c>
      <c r="R546" s="94" t="e">
        <f>VLOOKUP(H546&amp;"Vị trí 2",#REF!,9,0)</f>
        <v>#REF!</v>
      </c>
      <c r="S546" s="94" t="e">
        <f>VLOOKUP(H546&amp;"Vị trí 3",#REF!,9,0)</f>
        <v>#REF!</v>
      </c>
      <c r="T546" s="94" t="e">
        <f>VLOOKUP(H546&amp;"Vị trí 4",#REF!,9,0)</f>
        <v>#REF!</v>
      </c>
      <c r="U546" s="249"/>
      <c r="V546" s="249"/>
      <c r="W546" s="249"/>
      <c r="X546" s="249"/>
      <c r="Y546" s="250"/>
      <c r="Z546" s="250"/>
      <c r="AA546" s="250"/>
      <c r="AB546" s="250"/>
      <c r="AC546" s="249"/>
      <c r="AD546" s="249"/>
      <c r="AE546" s="249"/>
      <c r="AF546" s="249"/>
      <c r="AG546" s="250"/>
      <c r="AH546" s="250"/>
      <c r="AI546" s="250"/>
      <c r="AJ546" s="250"/>
      <c r="AK546" s="85">
        <v>7.99</v>
      </c>
      <c r="AL546" s="85"/>
      <c r="AM546" s="251"/>
      <c r="AN546" s="251">
        <f>ROUNDDOWN(AK546*$AN$10/$AK$10,1)</f>
        <v>4.7</v>
      </c>
      <c r="AO546" s="97">
        <f t="shared" si="326"/>
        <v>16920</v>
      </c>
      <c r="AP546" s="97">
        <f t="shared" si="326"/>
        <v>7520</v>
      </c>
      <c r="AQ546" s="97">
        <f t="shared" si="326"/>
        <v>3995</v>
      </c>
      <c r="AR546" s="97">
        <f t="shared" si="326"/>
        <v>3290</v>
      </c>
      <c r="AS546" s="98">
        <f t="shared" si="327"/>
        <v>16900</v>
      </c>
      <c r="AT546" s="98">
        <f t="shared" si="327"/>
        <v>7500</v>
      </c>
      <c r="AU546" s="98">
        <f t="shared" si="327"/>
        <v>4000</v>
      </c>
      <c r="AV546" s="98">
        <f t="shared" si="327"/>
        <v>3300</v>
      </c>
      <c r="AW546" s="99">
        <f>AO546*0.15</f>
        <v>2538</v>
      </c>
      <c r="AX546" s="252" t="s">
        <v>99</v>
      </c>
      <c r="AY546" s="100">
        <v>1960</v>
      </c>
      <c r="AZ546" s="101">
        <v>980</v>
      </c>
      <c r="BA546" s="101">
        <v>600</v>
      </c>
      <c r="BB546" s="101">
        <v>490</v>
      </c>
      <c r="BC546" s="249">
        <v>1680</v>
      </c>
      <c r="BD546" s="249">
        <v>840</v>
      </c>
      <c r="BE546" s="249">
        <v>510</v>
      </c>
      <c r="BF546" s="249">
        <v>420</v>
      </c>
      <c r="BG546" s="102">
        <f>AV546-AW546</f>
        <v>762</v>
      </c>
      <c r="BJ546" s="247" t="e">
        <f>M546*#REF!</f>
        <v>#REF!</v>
      </c>
      <c r="BK546" s="247" t="e">
        <f>N546*#REF!</f>
        <v>#REF!</v>
      </c>
      <c r="BL546" s="247" t="e">
        <f>O546*#REF!</f>
        <v>#REF!</v>
      </c>
      <c r="BM546" s="247" t="e">
        <f>P546*#REF!</f>
        <v>#REF!</v>
      </c>
    </row>
    <row r="547" spans="1:65" s="106" customFormat="1" ht="35.1" customHeight="1" x14ac:dyDescent="0.25">
      <c r="A547" s="82" t="str">
        <f t="shared" si="300"/>
        <v>XL2DT_D3+1</v>
      </c>
      <c r="B547" s="82" t="str">
        <f t="shared" si="301"/>
        <v>XL2DT_D3+2</v>
      </c>
      <c r="C547" s="82" t="str">
        <f t="shared" si="302"/>
        <v>XL2DT_D3+3</v>
      </c>
      <c r="D547" s="82" t="str">
        <f t="shared" si="303"/>
        <v>XL2DT_D3+4</v>
      </c>
      <c r="E547" s="32" t="s">
        <v>99</v>
      </c>
      <c r="F547" s="84"/>
      <c r="G547" s="84"/>
      <c r="H547" s="92" t="s">
        <v>219</v>
      </c>
      <c r="I547" s="83" t="s">
        <v>5631</v>
      </c>
      <c r="J547" s="93" t="s">
        <v>98</v>
      </c>
      <c r="K547" s="83" t="str">
        <f t="shared" si="314"/>
        <v>XL2DT_D3</v>
      </c>
      <c r="L547" s="93" t="s">
        <v>5632</v>
      </c>
      <c r="M547" s="94">
        <v>3000</v>
      </c>
      <c r="N547" s="94">
        <v>1400</v>
      </c>
      <c r="O547" s="95">
        <v>850</v>
      </c>
      <c r="P547" s="95">
        <v>700</v>
      </c>
      <c r="Q547" s="94" t="e">
        <f>VLOOKUP(H547&amp;"Vị trí 1",#REF!,9,0)</f>
        <v>#REF!</v>
      </c>
      <c r="R547" s="94" t="e">
        <f>VLOOKUP(H547&amp;"Vị trí 2",#REF!,9,0)</f>
        <v>#REF!</v>
      </c>
      <c r="S547" s="94" t="e">
        <f>VLOOKUP(H547&amp;"Vị trí 3",#REF!,9,0)</f>
        <v>#REF!</v>
      </c>
      <c r="T547" s="94" t="e">
        <f>VLOOKUP(H547&amp;"Vị trí 4",#REF!,9,0)</f>
        <v>#REF!</v>
      </c>
      <c r="U547" s="249"/>
      <c r="V547" s="249"/>
      <c r="W547" s="249"/>
      <c r="X547" s="249"/>
      <c r="Y547" s="250"/>
      <c r="Z547" s="250"/>
      <c r="AA547" s="250"/>
      <c r="AB547" s="250"/>
      <c r="AC547" s="249"/>
      <c r="AD547" s="249"/>
      <c r="AE547" s="249"/>
      <c r="AF547" s="249"/>
      <c r="AG547" s="250"/>
      <c r="AH547" s="250"/>
      <c r="AI547" s="250"/>
      <c r="AJ547" s="250"/>
      <c r="AK547" s="85">
        <v>7.99</v>
      </c>
      <c r="AL547" s="85"/>
      <c r="AM547" s="251"/>
      <c r="AN547" s="251">
        <f>ROUNDDOWN(AK547*$AN$10/$AK$10,1)</f>
        <v>4.7</v>
      </c>
      <c r="AO547" s="97">
        <f t="shared" si="326"/>
        <v>14100</v>
      </c>
      <c r="AP547" s="97">
        <f t="shared" si="326"/>
        <v>6580</v>
      </c>
      <c r="AQ547" s="97">
        <f t="shared" si="326"/>
        <v>3995</v>
      </c>
      <c r="AR547" s="97">
        <f t="shared" si="326"/>
        <v>3290</v>
      </c>
      <c r="AS547" s="98">
        <f t="shared" si="327"/>
        <v>14100</v>
      </c>
      <c r="AT547" s="98">
        <f t="shared" si="327"/>
        <v>6600</v>
      </c>
      <c r="AU547" s="98">
        <f t="shared" si="327"/>
        <v>4000</v>
      </c>
      <c r="AV547" s="98">
        <f t="shared" si="327"/>
        <v>3300</v>
      </c>
      <c r="AW547" s="99">
        <f>AO547*0.15</f>
        <v>2115</v>
      </c>
      <c r="AX547" s="252" t="s">
        <v>99</v>
      </c>
      <c r="AY547" s="100"/>
      <c r="AZ547" s="101"/>
      <c r="BA547" s="101"/>
      <c r="BB547" s="101"/>
      <c r="BC547" s="249"/>
      <c r="BD547" s="249"/>
      <c r="BE547" s="249"/>
      <c r="BF547" s="249"/>
      <c r="BG547" s="102">
        <f>AV547-AW547</f>
        <v>1185</v>
      </c>
    </row>
    <row r="548" spans="1:65" s="106" customFormat="1" ht="35.1" customHeight="1" x14ac:dyDescent="0.25">
      <c r="A548" s="82" t="str">
        <f t="shared" si="300"/>
        <v>XL2DT_D4+1</v>
      </c>
      <c r="B548" s="82" t="str">
        <f t="shared" si="301"/>
        <v>XL2DT_D4+2</v>
      </c>
      <c r="C548" s="82" t="str">
        <f t="shared" si="302"/>
        <v>XL2DT_D4+3</v>
      </c>
      <c r="D548" s="82" t="str">
        <f t="shared" si="303"/>
        <v>XL2DT_D4+4</v>
      </c>
      <c r="E548" s="32" t="s">
        <v>99</v>
      </c>
      <c r="F548" s="84"/>
      <c r="G548" s="84"/>
      <c r="H548" s="92" t="s">
        <v>220</v>
      </c>
      <c r="I548" s="83" t="s">
        <v>5633</v>
      </c>
      <c r="J548" s="93" t="s">
        <v>5634</v>
      </c>
      <c r="K548" s="83" t="str">
        <f t="shared" si="314"/>
        <v>XL2DT_D4</v>
      </c>
      <c r="L548" s="93" t="s">
        <v>241</v>
      </c>
      <c r="M548" s="94">
        <v>2800</v>
      </c>
      <c r="N548" s="94">
        <v>1400</v>
      </c>
      <c r="O548" s="95">
        <v>850</v>
      </c>
      <c r="P548" s="95">
        <v>700</v>
      </c>
      <c r="Q548" s="94" t="e">
        <f>VLOOKUP(H548&amp;"Vị trí 1",#REF!,9,0)</f>
        <v>#REF!</v>
      </c>
      <c r="R548" s="94" t="e">
        <f>VLOOKUP(H548&amp;"Vị trí 2",#REF!,9,0)</f>
        <v>#REF!</v>
      </c>
      <c r="S548" s="94" t="e">
        <f>VLOOKUP(H548&amp;"Vị trí 3",#REF!,9,0)</f>
        <v>#REF!</v>
      </c>
      <c r="T548" s="94" t="e">
        <f>VLOOKUP(H548&amp;"Vị trí 4",#REF!,9,0)</f>
        <v>#REF!</v>
      </c>
      <c r="U548" s="249"/>
      <c r="V548" s="249"/>
      <c r="W548" s="249"/>
      <c r="X548" s="249"/>
      <c r="Y548" s="250"/>
      <c r="Z548" s="250"/>
      <c r="AA548" s="250"/>
      <c r="AB548" s="250"/>
      <c r="AC548" s="249"/>
      <c r="AD548" s="249"/>
      <c r="AE548" s="249"/>
      <c r="AF548" s="249"/>
      <c r="AG548" s="250"/>
      <c r="AH548" s="250"/>
      <c r="AI548" s="250"/>
      <c r="AJ548" s="250"/>
      <c r="AK548" s="85">
        <v>7.99</v>
      </c>
      <c r="AL548" s="85"/>
      <c r="AM548" s="251"/>
      <c r="AN548" s="251">
        <f>ROUNDDOWN(AK548*$AN$10/$AK$10,1)</f>
        <v>4.7</v>
      </c>
      <c r="AO548" s="97">
        <f t="shared" si="326"/>
        <v>13160</v>
      </c>
      <c r="AP548" s="97">
        <f t="shared" si="326"/>
        <v>6580</v>
      </c>
      <c r="AQ548" s="97">
        <f t="shared" si="326"/>
        <v>3995</v>
      </c>
      <c r="AR548" s="97">
        <f t="shared" si="326"/>
        <v>3290</v>
      </c>
      <c r="AS548" s="98">
        <f t="shared" si="327"/>
        <v>13200</v>
      </c>
      <c r="AT548" s="98">
        <f t="shared" si="327"/>
        <v>6600</v>
      </c>
      <c r="AU548" s="98">
        <f t="shared" si="327"/>
        <v>4000</v>
      </c>
      <c r="AV548" s="98">
        <f t="shared" si="327"/>
        <v>3300</v>
      </c>
      <c r="AW548" s="99">
        <f>AO548*0.15</f>
        <v>1974</v>
      </c>
      <c r="AX548" s="252" t="s">
        <v>99</v>
      </c>
      <c r="AY548" s="100">
        <v>1960</v>
      </c>
      <c r="AZ548" s="101">
        <v>980</v>
      </c>
      <c r="BA548" s="101">
        <v>600</v>
      </c>
      <c r="BB548" s="101">
        <v>490</v>
      </c>
      <c r="BC548" s="249">
        <v>1680</v>
      </c>
      <c r="BD548" s="249">
        <v>840</v>
      </c>
      <c r="BE548" s="249">
        <v>510</v>
      </c>
      <c r="BF548" s="249">
        <v>420</v>
      </c>
      <c r="BG548" s="102">
        <f>AV548-AW548</f>
        <v>1326</v>
      </c>
      <c r="BJ548" s="247" t="e">
        <f>M548*#REF!</f>
        <v>#REF!</v>
      </c>
      <c r="BK548" s="247" t="e">
        <f>N548*#REF!</f>
        <v>#REF!</v>
      </c>
      <c r="BL548" s="247" t="e">
        <f>O548*#REF!</f>
        <v>#REF!</v>
      </c>
      <c r="BM548" s="247" t="e">
        <f>P548*#REF!</f>
        <v>#REF!</v>
      </c>
    </row>
    <row r="549" spans="1:65" s="106" customFormat="1" ht="35.1" customHeight="1" x14ac:dyDescent="0.25">
      <c r="A549" s="82" t="str">
        <f t="shared" si="300"/>
        <v>XL2DT_D5+1</v>
      </c>
      <c r="B549" s="82" t="str">
        <f t="shared" si="301"/>
        <v>XL2DT_D5+2</v>
      </c>
      <c r="C549" s="82" t="str">
        <f t="shared" si="302"/>
        <v>XL2DT_D5+3</v>
      </c>
      <c r="D549" s="82" t="str">
        <f t="shared" si="303"/>
        <v>XL2DT_D5+4</v>
      </c>
      <c r="E549" s="32" t="s">
        <v>99</v>
      </c>
      <c r="F549" s="84"/>
      <c r="G549" s="84"/>
      <c r="H549" s="92" t="s">
        <v>221</v>
      </c>
      <c r="I549" s="83" t="s">
        <v>5635</v>
      </c>
      <c r="J549" s="93" t="s">
        <v>241</v>
      </c>
      <c r="K549" s="83" t="str">
        <f t="shared" si="314"/>
        <v>XL2DT_D5</v>
      </c>
      <c r="L549" s="93" t="s">
        <v>5628</v>
      </c>
      <c r="M549" s="94">
        <v>2600</v>
      </c>
      <c r="N549" s="94">
        <v>1400</v>
      </c>
      <c r="O549" s="95">
        <v>850</v>
      </c>
      <c r="P549" s="95">
        <v>700</v>
      </c>
      <c r="Q549" s="94" t="e">
        <f>VLOOKUP(H549&amp;"Vị trí 1",#REF!,9,0)</f>
        <v>#REF!</v>
      </c>
      <c r="R549" s="94" t="e">
        <f>VLOOKUP(H549&amp;"Vị trí 2",#REF!,9,0)</f>
        <v>#REF!</v>
      </c>
      <c r="S549" s="94" t="e">
        <f>VLOOKUP(H549&amp;"Vị trí 3",#REF!,9,0)</f>
        <v>#REF!</v>
      </c>
      <c r="T549" s="94" t="e">
        <f>VLOOKUP(H549&amp;"Vị trí 4",#REF!,9,0)</f>
        <v>#REF!</v>
      </c>
      <c r="U549" s="249"/>
      <c r="V549" s="249"/>
      <c r="W549" s="249"/>
      <c r="X549" s="249"/>
      <c r="Y549" s="250"/>
      <c r="Z549" s="250"/>
      <c r="AA549" s="250"/>
      <c r="AB549" s="250"/>
      <c r="AC549" s="249"/>
      <c r="AD549" s="249"/>
      <c r="AE549" s="249"/>
      <c r="AF549" s="249"/>
      <c r="AG549" s="250"/>
      <c r="AH549" s="250"/>
      <c r="AI549" s="250"/>
      <c r="AJ549" s="250"/>
      <c r="AK549" s="85">
        <v>7.99</v>
      </c>
      <c r="AL549" s="85"/>
      <c r="AM549" s="251"/>
      <c r="AN549" s="251">
        <f>ROUNDDOWN(AK549*$AN$10/$AK$10,1)</f>
        <v>4.7</v>
      </c>
      <c r="AO549" s="97">
        <f t="shared" si="326"/>
        <v>12220</v>
      </c>
      <c r="AP549" s="97">
        <f t="shared" si="326"/>
        <v>6580</v>
      </c>
      <c r="AQ549" s="97">
        <f t="shared" si="326"/>
        <v>3995</v>
      </c>
      <c r="AR549" s="97">
        <f t="shared" si="326"/>
        <v>3290</v>
      </c>
      <c r="AS549" s="98">
        <f t="shared" si="327"/>
        <v>12200</v>
      </c>
      <c r="AT549" s="98">
        <f t="shared" si="327"/>
        <v>6600</v>
      </c>
      <c r="AU549" s="98">
        <f t="shared" si="327"/>
        <v>4000</v>
      </c>
      <c r="AV549" s="98">
        <f t="shared" si="327"/>
        <v>3300</v>
      </c>
      <c r="AW549" s="99">
        <f>AO549*0.15</f>
        <v>1833</v>
      </c>
      <c r="AX549" s="252" t="s">
        <v>99</v>
      </c>
      <c r="AY549" s="100">
        <v>2240</v>
      </c>
      <c r="AZ549" s="101">
        <v>980</v>
      </c>
      <c r="BA549" s="101">
        <v>600</v>
      </c>
      <c r="BB549" s="101">
        <v>490</v>
      </c>
      <c r="BC549" s="249">
        <v>1920</v>
      </c>
      <c r="BD549" s="249">
        <v>840</v>
      </c>
      <c r="BE549" s="249">
        <v>510</v>
      </c>
      <c r="BF549" s="249">
        <v>420</v>
      </c>
      <c r="BG549" s="102">
        <f>AV549-AW549</f>
        <v>1467</v>
      </c>
      <c r="BJ549" s="247" t="e">
        <f>M549*#REF!</f>
        <v>#REF!</v>
      </c>
      <c r="BK549" s="247" t="e">
        <f>N549*#REF!</f>
        <v>#REF!</v>
      </c>
      <c r="BL549" s="247" t="e">
        <f>O549*#REF!</f>
        <v>#REF!</v>
      </c>
      <c r="BM549" s="247" t="e">
        <f>P549*#REF!</f>
        <v>#REF!</v>
      </c>
    </row>
    <row r="550" spans="1:65" s="106" customFormat="1" ht="35.1" customHeight="1" x14ac:dyDescent="0.25">
      <c r="A550" s="82" t="str">
        <f t="shared" si="300"/>
        <v>XL3DT+1</v>
      </c>
      <c r="B550" s="82" t="str">
        <f t="shared" si="301"/>
        <v>XL3DT+2</v>
      </c>
      <c r="C550" s="82" t="str">
        <f t="shared" si="302"/>
        <v>XL3DT+3</v>
      </c>
      <c r="D550" s="82" t="str">
        <f t="shared" si="303"/>
        <v>XL3DT+4</v>
      </c>
      <c r="E550" s="32" t="s">
        <v>99</v>
      </c>
      <c r="F550" s="84">
        <v>3</v>
      </c>
      <c r="G550" s="84"/>
      <c r="H550" s="92" t="s">
        <v>5636</v>
      </c>
      <c r="I550" s="83" t="s">
        <v>223</v>
      </c>
      <c r="J550" s="93" t="s">
        <v>5637</v>
      </c>
      <c r="K550" s="83"/>
      <c r="L550" s="93" t="s">
        <v>5628</v>
      </c>
      <c r="M550" s="95"/>
      <c r="N550" s="95"/>
      <c r="O550" s="95"/>
      <c r="P550" s="95"/>
      <c r="Q550" s="94"/>
      <c r="R550" s="94"/>
      <c r="S550" s="94"/>
      <c r="T550" s="94"/>
      <c r="U550" s="249"/>
      <c r="V550" s="249"/>
      <c r="W550" s="249"/>
      <c r="X550" s="249"/>
      <c r="Y550" s="250"/>
      <c r="Z550" s="250"/>
      <c r="AA550" s="250"/>
      <c r="AB550" s="250"/>
      <c r="AC550" s="249"/>
      <c r="AD550" s="249"/>
      <c r="AE550" s="249"/>
      <c r="AF550" s="249"/>
      <c r="AG550" s="250"/>
      <c r="AH550" s="250"/>
      <c r="AI550" s="250"/>
      <c r="AJ550" s="250"/>
      <c r="AK550" s="85"/>
      <c r="AL550" s="85"/>
      <c r="AM550" s="251"/>
      <c r="AN550" s="251"/>
      <c r="AO550" s="97"/>
      <c r="AP550" s="97"/>
      <c r="AQ550" s="97"/>
      <c r="AR550" s="97"/>
      <c r="AS550" s="97"/>
      <c r="AT550" s="97"/>
      <c r="AU550" s="97"/>
      <c r="AV550" s="97"/>
      <c r="AW550" s="59"/>
      <c r="AX550" s="252" t="s">
        <v>99</v>
      </c>
      <c r="AY550" s="100"/>
      <c r="AZ550" s="101"/>
      <c r="BA550" s="101"/>
      <c r="BB550" s="101"/>
      <c r="BC550" s="249"/>
      <c r="BD550" s="249"/>
      <c r="BE550" s="249"/>
      <c r="BF550" s="249"/>
    </row>
    <row r="551" spans="1:65" s="106" customFormat="1" ht="35.1" customHeight="1" x14ac:dyDescent="0.25">
      <c r="A551" s="82" t="str">
        <f t="shared" si="300"/>
        <v>XL3DT_D1+1</v>
      </c>
      <c r="B551" s="82" t="str">
        <f t="shared" si="301"/>
        <v>XL3DT_D1+2</v>
      </c>
      <c r="C551" s="82" t="str">
        <f t="shared" si="302"/>
        <v>XL3DT_D1+3</v>
      </c>
      <c r="D551" s="82" t="str">
        <f t="shared" si="303"/>
        <v>XL3DT_D1+4</v>
      </c>
      <c r="E551" s="32" t="s">
        <v>99</v>
      </c>
      <c r="F551" s="84"/>
      <c r="G551" s="84"/>
      <c r="H551" s="92" t="s">
        <v>222</v>
      </c>
      <c r="I551" s="83" t="s">
        <v>5638</v>
      </c>
      <c r="J551" s="93" t="s">
        <v>5637</v>
      </c>
      <c r="K551" s="83" t="str">
        <f t="shared" si="314"/>
        <v>XL3DT_D1</v>
      </c>
      <c r="L551" s="93" t="s">
        <v>251</v>
      </c>
      <c r="M551" s="94">
        <v>3400</v>
      </c>
      <c r="N551" s="94">
        <v>1500</v>
      </c>
      <c r="O551" s="95">
        <v>850</v>
      </c>
      <c r="P551" s="95">
        <v>700</v>
      </c>
      <c r="Q551" s="94" t="e">
        <f>VLOOKUP(H551&amp;"Vị trí 1",#REF!,9,0)</f>
        <v>#REF!</v>
      </c>
      <c r="R551" s="94" t="e">
        <f>VLOOKUP(H551&amp;"Vị trí 2",#REF!,9,0)</f>
        <v>#REF!</v>
      </c>
      <c r="S551" s="94" t="e">
        <f>VLOOKUP(H551&amp;"Vị trí 3",#REF!,9,0)</f>
        <v>#REF!</v>
      </c>
      <c r="T551" s="94" t="e">
        <f>VLOOKUP(H551&amp;"Vị trí 4",#REF!,9,0)</f>
        <v>#REF!</v>
      </c>
      <c r="U551" s="249"/>
      <c r="V551" s="249"/>
      <c r="W551" s="249"/>
      <c r="X551" s="249"/>
      <c r="Y551" s="250"/>
      <c r="Z551" s="250"/>
      <c r="AA551" s="250"/>
      <c r="AB551" s="250"/>
      <c r="AC551" s="249"/>
      <c r="AD551" s="249"/>
      <c r="AE551" s="249"/>
      <c r="AF551" s="249"/>
      <c r="AG551" s="250"/>
      <c r="AH551" s="250"/>
      <c r="AI551" s="250"/>
      <c r="AJ551" s="250"/>
      <c r="AK551" s="85">
        <v>7.99</v>
      </c>
      <c r="AL551" s="85"/>
      <c r="AM551" s="251"/>
      <c r="AN551" s="251">
        <f>ROUNDDOWN(AK551*$AN$10/$AK$10,1)</f>
        <v>4.7</v>
      </c>
      <c r="AO551" s="97">
        <f t="shared" ref="AO551:AR553" si="328">M551*$AN551</f>
        <v>15980</v>
      </c>
      <c r="AP551" s="97">
        <f t="shared" si="328"/>
        <v>7050</v>
      </c>
      <c r="AQ551" s="97">
        <f t="shared" si="328"/>
        <v>3995</v>
      </c>
      <c r="AR551" s="97">
        <f t="shared" si="328"/>
        <v>3290</v>
      </c>
      <c r="AS551" s="98">
        <f t="shared" ref="AS551:AV553" si="329">IF(AO551&lt;1000,ROUND(AO551,-1),ROUND(AO551,-2))</f>
        <v>16000</v>
      </c>
      <c r="AT551" s="98">
        <f t="shared" si="329"/>
        <v>7100</v>
      </c>
      <c r="AU551" s="98">
        <f t="shared" si="329"/>
        <v>4000</v>
      </c>
      <c r="AV551" s="98">
        <f t="shared" si="329"/>
        <v>3300</v>
      </c>
      <c r="AW551" s="99">
        <f>AO551*0.15</f>
        <v>2397</v>
      </c>
      <c r="AX551" s="252" t="s">
        <v>99</v>
      </c>
      <c r="AY551" s="100">
        <v>1820</v>
      </c>
      <c r="AZ551" s="101">
        <v>980</v>
      </c>
      <c r="BA551" s="101">
        <v>600</v>
      </c>
      <c r="BB551" s="101">
        <v>490</v>
      </c>
      <c r="BC551" s="249">
        <v>1560</v>
      </c>
      <c r="BD551" s="249">
        <v>840</v>
      </c>
      <c r="BE551" s="249">
        <v>510</v>
      </c>
      <c r="BF551" s="249">
        <v>420</v>
      </c>
      <c r="BG551" s="102">
        <f>AV551-AW551</f>
        <v>903</v>
      </c>
      <c r="BJ551" s="247" t="e">
        <f>M551*#REF!</f>
        <v>#REF!</v>
      </c>
      <c r="BK551" s="247" t="e">
        <f>N551*#REF!</f>
        <v>#REF!</v>
      </c>
      <c r="BL551" s="247" t="e">
        <f>O551*#REF!</f>
        <v>#REF!</v>
      </c>
      <c r="BM551" s="247" t="e">
        <f>P551*#REF!</f>
        <v>#REF!</v>
      </c>
    </row>
    <row r="552" spans="1:65" s="106" customFormat="1" ht="35.1" customHeight="1" x14ac:dyDescent="0.25">
      <c r="A552" s="82" t="str">
        <f t="shared" si="300"/>
        <v>XL3DT_D2+1</v>
      </c>
      <c r="B552" s="82" t="str">
        <f t="shared" si="301"/>
        <v>XL3DT_D2+2</v>
      </c>
      <c r="C552" s="82" t="str">
        <f t="shared" si="302"/>
        <v>XL3DT_D2+3</v>
      </c>
      <c r="D552" s="82" t="str">
        <f t="shared" si="303"/>
        <v>XL3DT_D2+4</v>
      </c>
      <c r="E552" s="32" t="s">
        <v>99</v>
      </c>
      <c r="F552" s="84"/>
      <c r="G552" s="84"/>
      <c r="H552" s="92" t="s">
        <v>224</v>
      </c>
      <c r="I552" s="83" t="s">
        <v>5639</v>
      </c>
      <c r="J552" s="93" t="s">
        <v>251</v>
      </c>
      <c r="K552" s="83" t="str">
        <f t="shared" si="314"/>
        <v>XL3DT_D2</v>
      </c>
      <c r="L552" s="93" t="s">
        <v>5628</v>
      </c>
      <c r="M552" s="94">
        <v>3200</v>
      </c>
      <c r="N552" s="94">
        <v>1400</v>
      </c>
      <c r="O552" s="95">
        <v>850</v>
      </c>
      <c r="P552" s="95">
        <v>700</v>
      </c>
      <c r="Q552" s="94" t="e">
        <f>VLOOKUP(H552&amp;"Vị trí 1",#REF!,9,0)</f>
        <v>#REF!</v>
      </c>
      <c r="R552" s="94" t="e">
        <f>VLOOKUP(H552&amp;"Vị trí 2",#REF!,9,0)</f>
        <v>#REF!</v>
      </c>
      <c r="S552" s="94" t="e">
        <f>VLOOKUP(H552&amp;"Vị trí 3",#REF!,9,0)</f>
        <v>#REF!</v>
      </c>
      <c r="T552" s="94" t="e">
        <f>VLOOKUP(H552&amp;"Vị trí 4",#REF!,9,0)</f>
        <v>#REF!</v>
      </c>
      <c r="U552" s="249"/>
      <c r="V552" s="249"/>
      <c r="W552" s="249"/>
      <c r="X552" s="249"/>
      <c r="Y552" s="250"/>
      <c r="Z552" s="250"/>
      <c r="AA552" s="250"/>
      <c r="AB552" s="250"/>
      <c r="AC552" s="249"/>
      <c r="AD552" s="249"/>
      <c r="AE552" s="249"/>
      <c r="AF552" s="249"/>
      <c r="AG552" s="250"/>
      <c r="AH552" s="250"/>
      <c r="AI552" s="250"/>
      <c r="AJ552" s="250"/>
      <c r="AK552" s="85">
        <v>7.99</v>
      </c>
      <c r="AL552" s="85"/>
      <c r="AM552" s="251"/>
      <c r="AN552" s="251">
        <f>ROUNDDOWN(AK552*$AN$10/$AK$10,1)</f>
        <v>4.7</v>
      </c>
      <c r="AO552" s="97">
        <f t="shared" si="328"/>
        <v>15040</v>
      </c>
      <c r="AP552" s="97">
        <f t="shared" si="328"/>
        <v>6580</v>
      </c>
      <c r="AQ552" s="97">
        <f t="shared" si="328"/>
        <v>3995</v>
      </c>
      <c r="AR552" s="97">
        <f t="shared" si="328"/>
        <v>3290</v>
      </c>
      <c r="AS552" s="98">
        <f t="shared" si="329"/>
        <v>15000</v>
      </c>
      <c r="AT552" s="98">
        <f t="shared" si="329"/>
        <v>6600</v>
      </c>
      <c r="AU552" s="98">
        <f t="shared" si="329"/>
        <v>4000</v>
      </c>
      <c r="AV552" s="98">
        <f t="shared" si="329"/>
        <v>3300</v>
      </c>
      <c r="AW552" s="99">
        <f>AO552*0.15</f>
        <v>2256</v>
      </c>
      <c r="AX552" s="252" t="s">
        <v>99</v>
      </c>
      <c r="AY552" s="100">
        <v>1960</v>
      </c>
      <c r="AZ552" s="101">
        <v>980</v>
      </c>
      <c r="BA552" s="101">
        <v>600</v>
      </c>
      <c r="BB552" s="101">
        <v>490</v>
      </c>
      <c r="BC552" s="249">
        <v>1680</v>
      </c>
      <c r="BD552" s="249">
        <v>840</v>
      </c>
      <c r="BE552" s="249">
        <v>510</v>
      </c>
      <c r="BF552" s="249">
        <v>420</v>
      </c>
      <c r="BG552" s="102">
        <f>AV552-AW552</f>
        <v>1044</v>
      </c>
      <c r="BJ552" s="247" t="e">
        <f>M552*#REF!</f>
        <v>#REF!</v>
      </c>
      <c r="BK552" s="247" t="e">
        <f>N552*#REF!</f>
        <v>#REF!</v>
      </c>
      <c r="BL552" s="247" t="e">
        <f>O552*#REF!</f>
        <v>#REF!</v>
      </c>
      <c r="BM552" s="247" t="e">
        <f>P552*#REF!</f>
        <v>#REF!</v>
      </c>
    </row>
    <row r="553" spans="1:65" s="106" customFormat="1" ht="35.1" customHeight="1" x14ac:dyDescent="0.25">
      <c r="A553" s="82" t="str">
        <f t="shared" si="300"/>
        <v>XL3DT_D3+1</v>
      </c>
      <c r="B553" s="82" t="str">
        <f t="shared" si="301"/>
        <v>XL3DT_D3+2</v>
      </c>
      <c r="C553" s="82" t="str">
        <f t="shared" si="302"/>
        <v>XL3DT_D3+3</v>
      </c>
      <c r="D553" s="82" t="str">
        <f t="shared" si="303"/>
        <v>XL3DT_D3+4</v>
      </c>
      <c r="E553" s="32" t="s">
        <v>99</v>
      </c>
      <c r="F553" s="84"/>
      <c r="G553" s="84"/>
      <c r="H553" s="92" t="s">
        <v>225</v>
      </c>
      <c r="I553" s="83" t="s">
        <v>5640</v>
      </c>
      <c r="J553" s="93" t="s">
        <v>5641</v>
      </c>
      <c r="K553" s="83" t="str">
        <f t="shared" si="314"/>
        <v>XL3DT_D3</v>
      </c>
      <c r="L553" s="93" t="s">
        <v>5642</v>
      </c>
      <c r="M553" s="94">
        <v>2800</v>
      </c>
      <c r="N553" s="94">
        <v>1400</v>
      </c>
      <c r="O553" s="95">
        <v>850</v>
      </c>
      <c r="P553" s="95">
        <v>700</v>
      </c>
      <c r="Q553" s="94" t="e">
        <f>VLOOKUP(H553&amp;"Vị trí 1",#REF!,9,0)</f>
        <v>#REF!</v>
      </c>
      <c r="R553" s="94" t="e">
        <f>VLOOKUP(H553&amp;"Vị trí 2",#REF!,9,0)</f>
        <v>#REF!</v>
      </c>
      <c r="S553" s="94" t="e">
        <f>VLOOKUP(H553&amp;"Vị trí 3",#REF!,9,0)</f>
        <v>#REF!</v>
      </c>
      <c r="T553" s="94" t="e">
        <f>VLOOKUP(H553&amp;"Vị trí 4",#REF!,9,0)</f>
        <v>#REF!</v>
      </c>
      <c r="U553" s="249"/>
      <c r="V553" s="249"/>
      <c r="W553" s="249"/>
      <c r="X553" s="249"/>
      <c r="Y553" s="250"/>
      <c r="Z553" s="250"/>
      <c r="AA553" s="250"/>
      <c r="AB553" s="250"/>
      <c r="AC553" s="249"/>
      <c r="AD553" s="249"/>
      <c r="AE553" s="249"/>
      <c r="AF553" s="249"/>
      <c r="AG553" s="250"/>
      <c r="AH553" s="250"/>
      <c r="AI553" s="250"/>
      <c r="AJ553" s="250"/>
      <c r="AK553" s="85">
        <v>7.99</v>
      </c>
      <c r="AL553" s="85"/>
      <c r="AM553" s="251"/>
      <c r="AN553" s="251">
        <f>ROUNDDOWN(AK553*$AN$10/$AK$10,1)</f>
        <v>4.7</v>
      </c>
      <c r="AO553" s="97">
        <f t="shared" si="328"/>
        <v>13160</v>
      </c>
      <c r="AP553" s="97">
        <f t="shared" si="328"/>
        <v>6580</v>
      </c>
      <c r="AQ553" s="97">
        <f t="shared" si="328"/>
        <v>3995</v>
      </c>
      <c r="AR553" s="97">
        <f t="shared" si="328"/>
        <v>3290</v>
      </c>
      <c r="AS553" s="98">
        <f t="shared" si="329"/>
        <v>13200</v>
      </c>
      <c r="AT553" s="98">
        <f t="shared" si="329"/>
        <v>6600</v>
      </c>
      <c r="AU553" s="98">
        <f t="shared" si="329"/>
        <v>4000</v>
      </c>
      <c r="AV553" s="98">
        <f t="shared" si="329"/>
        <v>3300</v>
      </c>
      <c r="AW553" s="99">
        <f>AO553*0.15</f>
        <v>1974</v>
      </c>
      <c r="AX553" s="252" t="s">
        <v>99</v>
      </c>
      <c r="AY553" s="100">
        <v>2240</v>
      </c>
      <c r="AZ553" s="101">
        <v>980</v>
      </c>
      <c r="BA553" s="101">
        <v>600</v>
      </c>
      <c r="BB553" s="101">
        <v>490</v>
      </c>
      <c r="BC553" s="249">
        <v>1920</v>
      </c>
      <c r="BD553" s="249">
        <v>840</v>
      </c>
      <c r="BE553" s="249">
        <v>510</v>
      </c>
      <c r="BF553" s="249">
        <v>420</v>
      </c>
      <c r="BG553" s="102">
        <f>AV553-AW553</f>
        <v>1326</v>
      </c>
      <c r="BJ553" s="247" t="e">
        <f>M553*#REF!</f>
        <v>#REF!</v>
      </c>
      <c r="BK553" s="247" t="e">
        <f>N553*#REF!</f>
        <v>#REF!</v>
      </c>
      <c r="BL553" s="247" t="e">
        <f>O553*#REF!</f>
        <v>#REF!</v>
      </c>
      <c r="BM553" s="247" t="e">
        <f>P553*#REF!</f>
        <v>#REF!</v>
      </c>
    </row>
    <row r="554" spans="1:65" s="106" customFormat="1" ht="35.1" customHeight="1" x14ac:dyDescent="0.25">
      <c r="A554" s="82" t="str">
        <f t="shared" si="300"/>
        <v>XL4DT+1</v>
      </c>
      <c r="B554" s="82" t="str">
        <f t="shared" si="301"/>
        <v>XL4DT+2</v>
      </c>
      <c r="C554" s="82" t="str">
        <f t="shared" si="302"/>
        <v>XL4DT+3</v>
      </c>
      <c r="D554" s="82" t="str">
        <f t="shared" si="303"/>
        <v>XL4DT+4</v>
      </c>
      <c r="E554" s="32" t="s">
        <v>99</v>
      </c>
      <c r="F554" s="84">
        <v>4</v>
      </c>
      <c r="G554" s="84"/>
      <c r="H554" s="92" t="s">
        <v>5643</v>
      </c>
      <c r="I554" s="83" t="s">
        <v>227</v>
      </c>
      <c r="J554" s="93" t="s">
        <v>251</v>
      </c>
      <c r="K554" s="83"/>
      <c r="L554" s="93" t="s">
        <v>5642</v>
      </c>
      <c r="M554" s="95"/>
      <c r="N554" s="95"/>
      <c r="O554" s="95"/>
      <c r="P554" s="95"/>
      <c r="Q554" s="94"/>
      <c r="R554" s="94"/>
      <c r="S554" s="94"/>
      <c r="T554" s="94"/>
      <c r="U554" s="249"/>
      <c r="V554" s="249"/>
      <c r="W554" s="249"/>
      <c r="X554" s="249"/>
      <c r="Y554" s="250"/>
      <c r="Z554" s="250"/>
      <c r="AA554" s="250"/>
      <c r="AB554" s="250"/>
      <c r="AC554" s="249"/>
      <c r="AD554" s="249"/>
      <c r="AE554" s="249"/>
      <c r="AF554" s="249"/>
      <c r="AG554" s="250"/>
      <c r="AH554" s="250"/>
      <c r="AI554" s="250"/>
      <c r="AJ554" s="250"/>
      <c r="AK554" s="85"/>
      <c r="AL554" s="85"/>
      <c r="AM554" s="251"/>
      <c r="AN554" s="251"/>
      <c r="AO554" s="97"/>
      <c r="AP554" s="97"/>
      <c r="AQ554" s="97"/>
      <c r="AR554" s="97"/>
      <c r="AS554" s="97"/>
      <c r="AT554" s="97"/>
      <c r="AU554" s="97"/>
      <c r="AV554" s="97"/>
      <c r="AW554" s="59"/>
      <c r="AX554" s="252" t="s">
        <v>99</v>
      </c>
      <c r="AY554" s="100"/>
      <c r="AZ554" s="101"/>
      <c r="BA554" s="101"/>
      <c r="BB554" s="101"/>
      <c r="BC554" s="249"/>
      <c r="BD554" s="249"/>
      <c r="BE554" s="249"/>
      <c r="BF554" s="249"/>
    </row>
    <row r="555" spans="1:65" s="106" customFormat="1" ht="35.1" customHeight="1" x14ac:dyDescent="0.25">
      <c r="A555" s="82" t="str">
        <f t="shared" si="300"/>
        <v>XL4DT_D1+1</v>
      </c>
      <c r="B555" s="82" t="str">
        <f t="shared" si="301"/>
        <v>XL4DT_D1+2</v>
      </c>
      <c r="C555" s="82" t="str">
        <f t="shared" si="302"/>
        <v>XL4DT_D1+3</v>
      </c>
      <c r="D555" s="82" t="str">
        <f t="shared" si="303"/>
        <v>XL4DT_D1+4</v>
      </c>
      <c r="E555" s="32" t="s">
        <v>99</v>
      </c>
      <c r="F555" s="84"/>
      <c r="G555" s="84"/>
      <c r="H555" s="92" t="s">
        <v>226</v>
      </c>
      <c r="I555" s="83" t="s">
        <v>5639</v>
      </c>
      <c r="J555" s="93" t="s">
        <v>251</v>
      </c>
      <c r="K555" s="83" t="str">
        <f t="shared" si="314"/>
        <v>XL4DT_D1</v>
      </c>
      <c r="L555" s="93" t="s">
        <v>5628</v>
      </c>
      <c r="M555" s="94">
        <v>2800</v>
      </c>
      <c r="N555" s="94">
        <v>1400</v>
      </c>
      <c r="O555" s="95">
        <v>850</v>
      </c>
      <c r="P555" s="95">
        <v>700</v>
      </c>
      <c r="Q555" s="94" t="e">
        <f>VLOOKUP(H555&amp;"Vị trí 1",#REF!,9,0)</f>
        <v>#REF!</v>
      </c>
      <c r="R555" s="94" t="e">
        <f>VLOOKUP(H555&amp;"Vị trí 2",#REF!,9,0)</f>
        <v>#REF!</v>
      </c>
      <c r="S555" s="94" t="e">
        <f>VLOOKUP(H555&amp;"Vị trí 3",#REF!,9,0)</f>
        <v>#REF!</v>
      </c>
      <c r="T555" s="94" t="e">
        <f>VLOOKUP(H555&amp;"Vị trí 4",#REF!,9,0)</f>
        <v>#REF!</v>
      </c>
      <c r="U555" s="249"/>
      <c r="V555" s="249"/>
      <c r="W555" s="249"/>
      <c r="X555" s="249"/>
      <c r="Y555" s="250"/>
      <c r="Z555" s="250"/>
      <c r="AA555" s="250"/>
      <c r="AB555" s="250"/>
      <c r="AC555" s="249"/>
      <c r="AD555" s="249"/>
      <c r="AE555" s="249"/>
      <c r="AF555" s="249"/>
      <c r="AG555" s="250"/>
      <c r="AH555" s="250"/>
      <c r="AI555" s="250"/>
      <c r="AJ555" s="250"/>
      <c r="AK555" s="85">
        <v>7.99</v>
      </c>
      <c r="AL555" s="85"/>
      <c r="AM555" s="251"/>
      <c r="AN555" s="251">
        <f>ROUNDDOWN(AK555*$AN$10/$AK$10,1)</f>
        <v>4.7</v>
      </c>
      <c r="AO555" s="97">
        <f t="shared" ref="AO555:AR556" si="330">M555*$AN555</f>
        <v>13160</v>
      </c>
      <c r="AP555" s="97">
        <f t="shared" si="330"/>
        <v>6580</v>
      </c>
      <c r="AQ555" s="97">
        <f t="shared" si="330"/>
        <v>3995</v>
      </c>
      <c r="AR555" s="97">
        <f t="shared" si="330"/>
        <v>3290</v>
      </c>
      <c r="AS555" s="98">
        <f t="shared" ref="AS555:AV556" si="331">IF(AO555&lt;1000,ROUND(AO555,-1),ROUND(AO555,-2))</f>
        <v>13200</v>
      </c>
      <c r="AT555" s="98">
        <f t="shared" si="331"/>
        <v>6600</v>
      </c>
      <c r="AU555" s="98">
        <f t="shared" si="331"/>
        <v>4000</v>
      </c>
      <c r="AV555" s="98">
        <f t="shared" si="331"/>
        <v>3300</v>
      </c>
      <c r="AW555" s="99">
        <f>AO555*0.15</f>
        <v>1974</v>
      </c>
      <c r="AX555" s="252" t="s">
        <v>99</v>
      </c>
      <c r="AY555" s="100">
        <v>1960</v>
      </c>
      <c r="AZ555" s="101">
        <v>980</v>
      </c>
      <c r="BA555" s="101">
        <v>600</v>
      </c>
      <c r="BB555" s="101">
        <v>490</v>
      </c>
      <c r="BC555" s="249">
        <v>1680</v>
      </c>
      <c r="BD555" s="249">
        <v>840</v>
      </c>
      <c r="BE555" s="249">
        <v>510</v>
      </c>
      <c r="BF555" s="249">
        <v>420</v>
      </c>
      <c r="BG555" s="102">
        <f>AV555-AW555</f>
        <v>1326</v>
      </c>
      <c r="BJ555" s="247" t="e">
        <f>M555*#REF!</f>
        <v>#REF!</v>
      </c>
      <c r="BK555" s="247" t="e">
        <f>N555*#REF!</f>
        <v>#REF!</v>
      </c>
      <c r="BL555" s="247" t="e">
        <f>O555*#REF!</f>
        <v>#REF!</v>
      </c>
      <c r="BM555" s="247" t="e">
        <f>P555*#REF!</f>
        <v>#REF!</v>
      </c>
    </row>
    <row r="556" spans="1:65" s="106" customFormat="1" ht="35.1" customHeight="1" x14ac:dyDescent="0.25">
      <c r="A556" s="82" t="str">
        <f t="shared" si="300"/>
        <v>XL4DT_D2+1</v>
      </c>
      <c r="B556" s="82" t="str">
        <f t="shared" si="301"/>
        <v>XL4DT_D2+2</v>
      </c>
      <c r="C556" s="82" t="str">
        <f t="shared" si="302"/>
        <v>XL4DT_D2+3</v>
      </c>
      <c r="D556" s="82" t="str">
        <f t="shared" si="303"/>
        <v>XL4DT_D2+4</v>
      </c>
      <c r="E556" s="32" t="s">
        <v>99</v>
      </c>
      <c r="F556" s="84"/>
      <c r="G556" s="84"/>
      <c r="H556" s="92" t="s">
        <v>228</v>
      </c>
      <c r="I556" s="83" t="s">
        <v>5640</v>
      </c>
      <c r="J556" s="93" t="s">
        <v>5644</v>
      </c>
      <c r="K556" s="83" t="str">
        <f t="shared" si="314"/>
        <v>XL4DT_D2</v>
      </c>
      <c r="L556" s="93" t="s">
        <v>5642</v>
      </c>
      <c r="M556" s="94">
        <v>3200</v>
      </c>
      <c r="N556" s="94">
        <v>1400</v>
      </c>
      <c r="O556" s="95">
        <v>850</v>
      </c>
      <c r="P556" s="95">
        <v>700</v>
      </c>
      <c r="Q556" s="94" t="e">
        <f>VLOOKUP(H556&amp;"Vị trí 1",#REF!,9,0)</f>
        <v>#REF!</v>
      </c>
      <c r="R556" s="94" t="e">
        <f>VLOOKUP(H556&amp;"Vị trí 2",#REF!,9,0)</f>
        <v>#REF!</v>
      </c>
      <c r="S556" s="94" t="e">
        <f>VLOOKUP(H556&amp;"Vị trí 3",#REF!,9,0)</f>
        <v>#REF!</v>
      </c>
      <c r="T556" s="94" t="e">
        <f>VLOOKUP(H556&amp;"Vị trí 4",#REF!,9,0)</f>
        <v>#REF!</v>
      </c>
      <c r="U556" s="249"/>
      <c r="V556" s="249"/>
      <c r="W556" s="249"/>
      <c r="X556" s="249"/>
      <c r="Y556" s="250"/>
      <c r="Z556" s="250"/>
      <c r="AA556" s="250"/>
      <c r="AB556" s="250"/>
      <c r="AC556" s="249"/>
      <c r="AD556" s="249"/>
      <c r="AE556" s="249"/>
      <c r="AF556" s="249"/>
      <c r="AG556" s="250"/>
      <c r="AH556" s="250"/>
      <c r="AI556" s="250"/>
      <c r="AJ556" s="250"/>
      <c r="AK556" s="85">
        <v>7.99</v>
      </c>
      <c r="AL556" s="85"/>
      <c r="AM556" s="251"/>
      <c r="AN556" s="251">
        <f>ROUNDDOWN(AK556*$AN$10/$AK$10,1)</f>
        <v>4.7</v>
      </c>
      <c r="AO556" s="97">
        <f t="shared" si="330"/>
        <v>15040</v>
      </c>
      <c r="AP556" s="97">
        <f t="shared" si="330"/>
        <v>6580</v>
      </c>
      <c r="AQ556" s="97">
        <f t="shared" si="330"/>
        <v>3995</v>
      </c>
      <c r="AR556" s="97">
        <f t="shared" si="330"/>
        <v>3290</v>
      </c>
      <c r="AS556" s="98">
        <f t="shared" si="331"/>
        <v>15000</v>
      </c>
      <c r="AT556" s="98">
        <f t="shared" si="331"/>
        <v>6600</v>
      </c>
      <c r="AU556" s="98">
        <f t="shared" si="331"/>
        <v>4000</v>
      </c>
      <c r="AV556" s="98">
        <f t="shared" si="331"/>
        <v>3300</v>
      </c>
      <c r="AW556" s="99">
        <f>AO556*0.15</f>
        <v>2256</v>
      </c>
      <c r="AX556" s="252" t="s">
        <v>99</v>
      </c>
      <c r="AY556" s="100">
        <v>1820</v>
      </c>
      <c r="AZ556" s="101">
        <v>980</v>
      </c>
      <c r="BA556" s="101">
        <v>600</v>
      </c>
      <c r="BB556" s="101">
        <v>490</v>
      </c>
      <c r="BC556" s="249">
        <v>1560</v>
      </c>
      <c r="BD556" s="249">
        <v>840</v>
      </c>
      <c r="BE556" s="249">
        <v>510</v>
      </c>
      <c r="BF556" s="249">
        <v>420</v>
      </c>
      <c r="BG556" s="102">
        <f>AV556-AW556</f>
        <v>1044</v>
      </c>
      <c r="BJ556" s="247" t="e">
        <f>M556*#REF!</f>
        <v>#REF!</v>
      </c>
      <c r="BK556" s="247" t="e">
        <f>N556*#REF!</f>
        <v>#REF!</v>
      </c>
      <c r="BL556" s="247" t="e">
        <f>O556*#REF!</f>
        <v>#REF!</v>
      </c>
      <c r="BM556" s="247" t="e">
        <f>P556*#REF!</f>
        <v>#REF!</v>
      </c>
    </row>
    <row r="557" spans="1:65" s="106" customFormat="1" ht="35.1" customHeight="1" x14ac:dyDescent="0.25">
      <c r="A557" s="82" t="str">
        <f t="shared" si="300"/>
        <v>XL5DT+1</v>
      </c>
      <c r="B557" s="82" t="str">
        <f t="shared" si="301"/>
        <v>XL5DT+2</v>
      </c>
      <c r="C557" s="82" t="str">
        <f t="shared" si="302"/>
        <v>XL5DT+3</v>
      </c>
      <c r="D557" s="82" t="str">
        <f t="shared" si="303"/>
        <v>XL5DT+4</v>
      </c>
      <c r="E557" s="32" t="s">
        <v>99</v>
      </c>
      <c r="F557" s="84">
        <v>5</v>
      </c>
      <c r="G557" s="84"/>
      <c r="H557" s="92" t="s">
        <v>5645</v>
      </c>
      <c r="I557" s="83" t="s">
        <v>5646</v>
      </c>
      <c r="J557" s="93" t="s">
        <v>258</v>
      </c>
      <c r="K557" s="83"/>
      <c r="L557" s="93" t="s">
        <v>215</v>
      </c>
      <c r="M557" s="95"/>
      <c r="N557" s="95"/>
      <c r="O557" s="95"/>
      <c r="P557" s="95"/>
      <c r="Q557" s="94"/>
      <c r="R557" s="94"/>
      <c r="S557" s="94"/>
      <c r="T557" s="94"/>
      <c r="U557" s="249"/>
      <c r="V557" s="249"/>
      <c r="W557" s="249"/>
      <c r="X557" s="249"/>
      <c r="Y557" s="250"/>
      <c r="Z557" s="250"/>
      <c r="AA557" s="250"/>
      <c r="AB557" s="250"/>
      <c r="AC557" s="249"/>
      <c r="AD557" s="249"/>
      <c r="AE557" s="249"/>
      <c r="AF557" s="249"/>
      <c r="AG557" s="250"/>
      <c r="AH557" s="250"/>
      <c r="AI557" s="250"/>
      <c r="AJ557" s="250"/>
      <c r="AK557" s="85"/>
      <c r="AL557" s="85"/>
      <c r="AM557" s="251"/>
      <c r="AN557" s="251"/>
      <c r="AO557" s="97"/>
      <c r="AP557" s="97"/>
      <c r="AQ557" s="97"/>
      <c r="AR557" s="97"/>
      <c r="AS557" s="97"/>
      <c r="AT557" s="97"/>
      <c r="AU557" s="97"/>
      <c r="AV557" s="97"/>
      <c r="AW557" s="59"/>
      <c r="AX557" s="252" t="s">
        <v>99</v>
      </c>
      <c r="AY557" s="100"/>
      <c r="AZ557" s="101"/>
      <c r="BA557" s="101"/>
      <c r="BB557" s="101"/>
      <c r="BC557" s="249"/>
      <c r="BD557" s="249"/>
      <c r="BE557" s="249"/>
      <c r="BF557" s="249"/>
    </row>
    <row r="558" spans="1:65" s="106" customFormat="1" ht="35.1" customHeight="1" x14ac:dyDescent="0.25">
      <c r="A558" s="82" t="str">
        <f t="shared" si="300"/>
        <v>XL5DT_D1+1</v>
      </c>
      <c r="B558" s="82" t="str">
        <f t="shared" si="301"/>
        <v>XL5DT_D1+2</v>
      </c>
      <c r="C558" s="82" t="str">
        <f t="shared" si="302"/>
        <v>XL5DT_D1+3</v>
      </c>
      <c r="D558" s="82" t="str">
        <f t="shared" si="303"/>
        <v>XL5DT_D1+4</v>
      </c>
      <c r="E558" s="32" t="s">
        <v>99</v>
      </c>
      <c r="F558" s="84"/>
      <c r="G558" s="84"/>
      <c r="H558" s="92" t="s">
        <v>229</v>
      </c>
      <c r="I558" s="83" t="s">
        <v>5647</v>
      </c>
      <c r="J558" s="93" t="s">
        <v>258</v>
      </c>
      <c r="K558" s="83" t="str">
        <f t="shared" si="314"/>
        <v>XL5DT_D1</v>
      </c>
      <c r="L558" s="93" t="s">
        <v>271</v>
      </c>
      <c r="M558" s="94">
        <v>2600</v>
      </c>
      <c r="N558" s="94">
        <v>1400</v>
      </c>
      <c r="O558" s="95">
        <v>850</v>
      </c>
      <c r="P558" s="95">
        <v>700</v>
      </c>
      <c r="Q558" s="94" t="e">
        <f>VLOOKUP(H558&amp;"Vị trí 1",#REF!,9,0)</f>
        <v>#REF!</v>
      </c>
      <c r="R558" s="94" t="e">
        <f>VLOOKUP(H558&amp;"Vị trí 2",#REF!,9,0)</f>
        <v>#REF!</v>
      </c>
      <c r="S558" s="94" t="e">
        <f>VLOOKUP(H558&amp;"Vị trí 3",#REF!,9,0)</f>
        <v>#REF!</v>
      </c>
      <c r="T558" s="94" t="e">
        <f>VLOOKUP(H558&amp;"Vị trí 4",#REF!,9,0)</f>
        <v>#REF!</v>
      </c>
      <c r="U558" s="249"/>
      <c r="V558" s="249"/>
      <c r="W558" s="249"/>
      <c r="X558" s="249"/>
      <c r="Y558" s="250"/>
      <c r="Z558" s="250"/>
      <c r="AA558" s="250"/>
      <c r="AB558" s="250"/>
      <c r="AC558" s="249"/>
      <c r="AD558" s="249"/>
      <c r="AE558" s="249"/>
      <c r="AF558" s="249"/>
      <c r="AG558" s="250"/>
      <c r="AH558" s="250"/>
      <c r="AI558" s="250"/>
      <c r="AJ558" s="250"/>
      <c r="AK558" s="85">
        <v>7.99</v>
      </c>
      <c r="AL558" s="85"/>
      <c r="AM558" s="251"/>
      <c r="AN558" s="251">
        <f>ROUNDDOWN(AK558*$AN$10/$AK$10,1)</f>
        <v>4.7</v>
      </c>
      <c r="AO558" s="97">
        <f t="shared" ref="AO558:AR560" si="332">M558*$AN558</f>
        <v>12220</v>
      </c>
      <c r="AP558" s="97">
        <f t="shared" si="332"/>
        <v>6580</v>
      </c>
      <c r="AQ558" s="97">
        <f t="shared" si="332"/>
        <v>3995</v>
      </c>
      <c r="AR558" s="97">
        <f t="shared" si="332"/>
        <v>3290</v>
      </c>
      <c r="AS558" s="98">
        <f t="shared" ref="AS558:AV560" si="333">IF(AO558&lt;1000,ROUND(AO558,-1),ROUND(AO558,-2))</f>
        <v>12200</v>
      </c>
      <c r="AT558" s="98">
        <f t="shared" si="333"/>
        <v>6600</v>
      </c>
      <c r="AU558" s="98">
        <f t="shared" si="333"/>
        <v>4000</v>
      </c>
      <c r="AV558" s="98">
        <f t="shared" si="333"/>
        <v>3300</v>
      </c>
      <c r="AW558" s="99">
        <f>AO558*0.15</f>
        <v>1833</v>
      </c>
      <c r="AX558" s="252" t="s">
        <v>99</v>
      </c>
      <c r="AY558" s="100">
        <v>1540</v>
      </c>
      <c r="AZ558" s="101">
        <v>840</v>
      </c>
      <c r="BA558" s="101">
        <v>600</v>
      </c>
      <c r="BB558" s="101">
        <v>490</v>
      </c>
      <c r="BC558" s="249">
        <v>1320</v>
      </c>
      <c r="BD558" s="249">
        <v>720</v>
      </c>
      <c r="BE558" s="249">
        <v>510</v>
      </c>
      <c r="BF558" s="249">
        <v>420</v>
      </c>
      <c r="BG558" s="102">
        <f>AV558-AW558</f>
        <v>1467</v>
      </c>
      <c r="BJ558" s="247" t="e">
        <f>M558*#REF!</f>
        <v>#REF!</v>
      </c>
      <c r="BK558" s="247" t="e">
        <f>N558*#REF!</f>
        <v>#REF!</v>
      </c>
      <c r="BL558" s="247" t="e">
        <f>O558*#REF!</f>
        <v>#REF!</v>
      </c>
      <c r="BM558" s="247" t="e">
        <f>P558*#REF!</f>
        <v>#REF!</v>
      </c>
    </row>
    <row r="559" spans="1:65" s="106" customFormat="1" ht="35.1" customHeight="1" x14ac:dyDescent="0.25">
      <c r="A559" s="82" t="str">
        <f t="shared" si="300"/>
        <v>XL5DT_D2+1</v>
      </c>
      <c r="B559" s="82" t="str">
        <f t="shared" si="301"/>
        <v>XL5DT_D2+2</v>
      </c>
      <c r="C559" s="82" t="str">
        <f t="shared" si="302"/>
        <v>XL5DT_D2+3</v>
      </c>
      <c r="D559" s="82" t="str">
        <f t="shared" si="303"/>
        <v>XL5DT_D2+4</v>
      </c>
      <c r="E559" s="32" t="s">
        <v>99</v>
      </c>
      <c r="F559" s="84"/>
      <c r="G559" s="84"/>
      <c r="H559" s="92" t="s">
        <v>230</v>
      </c>
      <c r="I559" s="83" t="s">
        <v>5648</v>
      </c>
      <c r="J559" s="93" t="s">
        <v>271</v>
      </c>
      <c r="K559" s="83" t="str">
        <f t="shared" si="314"/>
        <v>XL5DT_D2</v>
      </c>
      <c r="L559" s="93" t="s">
        <v>5649</v>
      </c>
      <c r="M559" s="94">
        <v>2800</v>
      </c>
      <c r="N559" s="94">
        <v>1400</v>
      </c>
      <c r="O559" s="95">
        <v>850</v>
      </c>
      <c r="P559" s="95">
        <v>700</v>
      </c>
      <c r="Q559" s="94" t="e">
        <f>VLOOKUP(H559&amp;"Vị trí 1",#REF!,9,0)</f>
        <v>#REF!</v>
      </c>
      <c r="R559" s="94" t="e">
        <f>VLOOKUP(H559&amp;"Vị trí 2",#REF!,9,0)</f>
        <v>#REF!</v>
      </c>
      <c r="S559" s="94" t="e">
        <f>VLOOKUP(H559&amp;"Vị trí 3",#REF!,9,0)</f>
        <v>#REF!</v>
      </c>
      <c r="T559" s="94" t="e">
        <f>VLOOKUP(H559&amp;"Vị trí 4",#REF!,9,0)</f>
        <v>#REF!</v>
      </c>
      <c r="U559" s="249"/>
      <c r="V559" s="249"/>
      <c r="W559" s="249"/>
      <c r="X559" s="249"/>
      <c r="Y559" s="250"/>
      <c r="Z559" s="250"/>
      <c r="AA559" s="250"/>
      <c r="AB559" s="250"/>
      <c r="AC559" s="249"/>
      <c r="AD559" s="249"/>
      <c r="AE559" s="249"/>
      <c r="AF559" s="249"/>
      <c r="AG559" s="250"/>
      <c r="AH559" s="250"/>
      <c r="AI559" s="250"/>
      <c r="AJ559" s="250"/>
      <c r="AK559" s="85">
        <v>7.99</v>
      </c>
      <c r="AL559" s="85"/>
      <c r="AM559" s="251"/>
      <c r="AN559" s="251">
        <f>ROUNDDOWN(AK559*$AN$10/$AK$10,1)</f>
        <v>4.7</v>
      </c>
      <c r="AO559" s="97">
        <f t="shared" si="332"/>
        <v>13160</v>
      </c>
      <c r="AP559" s="97">
        <f t="shared" si="332"/>
        <v>6580</v>
      </c>
      <c r="AQ559" s="97">
        <f t="shared" si="332"/>
        <v>3995</v>
      </c>
      <c r="AR559" s="97">
        <f t="shared" si="332"/>
        <v>3290</v>
      </c>
      <c r="AS559" s="98">
        <f t="shared" si="333"/>
        <v>13200</v>
      </c>
      <c r="AT559" s="98">
        <f t="shared" si="333"/>
        <v>6600</v>
      </c>
      <c r="AU559" s="98">
        <f t="shared" si="333"/>
        <v>4000</v>
      </c>
      <c r="AV559" s="98">
        <f t="shared" si="333"/>
        <v>3300</v>
      </c>
      <c r="AW559" s="99">
        <f>AO559*0.15</f>
        <v>1974</v>
      </c>
      <c r="AX559" s="252" t="s">
        <v>99</v>
      </c>
      <c r="AY559" s="100">
        <v>1260</v>
      </c>
      <c r="AZ559" s="101">
        <v>630</v>
      </c>
      <c r="BA559" s="101">
        <v>560</v>
      </c>
      <c r="BB559" s="101">
        <v>490</v>
      </c>
      <c r="BC559" s="249">
        <v>1080</v>
      </c>
      <c r="BD559" s="249">
        <v>540</v>
      </c>
      <c r="BE559" s="249">
        <v>480</v>
      </c>
      <c r="BF559" s="249">
        <v>420</v>
      </c>
      <c r="BG559" s="102">
        <f>AV559-AW559</f>
        <v>1326</v>
      </c>
      <c r="BJ559" s="247" t="e">
        <f>M559*#REF!</f>
        <v>#REF!</v>
      </c>
      <c r="BK559" s="247" t="e">
        <f>N559*#REF!</f>
        <v>#REF!</v>
      </c>
      <c r="BL559" s="247" t="e">
        <f>O559*#REF!</f>
        <v>#REF!</v>
      </c>
      <c r="BM559" s="247" t="e">
        <f>P559*#REF!</f>
        <v>#REF!</v>
      </c>
    </row>
    <row r="560" spans="1:65" s="106" customFormat="1" ht="35.1" customHeight="1" x14ac:dyDescent="0.25">
      <c r="A560" s="82" t="str">
        <f t="shared" si="300"/>
        <v>XL5DT_D3+1</v>
      </c>
      <c r="B560" s="82" t="str">
        <f t="shared" si="301"/>
        <v>XL5DT_D3+2</v>
      </c>
      <c r="C560" s="82" t="str">
        <f t="shared" si="302"/>
        <v>XL5DT_D3+3</v>
      </c>
      <c r="D560" s="82" t="str">
        <f t="shared" si="303"/>
        <v>XL5DT_D3+4</v>
      </c>
      <c r="E560" s="32" t="s">
        <v>99</v>
      </c>
      <c r="F560" s="84"/>
      <c r="G560" s="84"/>
      <c r="H560" s="92" t="s">
        <v>231</v>
      </c>
      <c r="I560" s="83" t="s">
        <v>5650</v>
      </c>
      <c r="J560" s="93" t="s">
        <v>5651</v>
      </c>
      <c r="K560" s="83" t="str">
        <f t="shared" si="314"/>
        <v>XL5DT_D3</v>
      </c>
      <c r="L560" s="93" t="s">
        <v>215</v>
      </c>
      <c r="M560" s="94">
        <v>3200</v>
      </c>
      <c r="N560" s="94">
        <v>1400</v>
      </c>
      <c r="O560" s="95">
        <v>850</v>
      </c>
      <c r="P560" s="95">
        <v>700</v>
      </c>
      <c r="Q560" s="94" t="e">
        <f>VLOOKUP(H560&amp;"Vị trí 1",#REF!,9,0)</f>
        <v>#REF!</v>
      </c>
      <c r="R560" s="94" t="e">
        <f>VLOOKUP(H560&amp;"Vị trí 2",#REF!,9,0)</f>
        <v>#REF!</v>
      </c>
      <c r="S560" s="94" t="e">
        <f>VLOOKUP(H560&amp;"Vị trí 3",#REF!,9,0)</f>
        <v>#REF!</v>
      </c>
      <c r="T560" s="94" t="e">
        <f>VLOOKUP(H560&amp;"Vị trí 4",#REF!,9,0)</f>
        <v>#REF!</v>
      </c>
      <c r="U560" s="249"/>
      <c r="V560" s="249"/>
      <c r="W560" s="249"/>
      <c r="X560" s="249"/>
      <c r="Y560" s="250"/>
      <c r="Z560" s="250"/>
      <c r="AA560" s="250"/>
      <c r="AB560" s="250"/>
      <c r="AC560" s="249"/>
      <c r="AD560" s="249"/>
      <c r="AE560" s="249"/>
      <c r="AF560" s="249"/>
      <c r="AG560" s="250"/>
      <c r="AH560" s="250"/>
      <c r="AI560" s="250"/>
      <c r="AJ560" s="250"/>
      <c r="AK560" s="85">
        <v>7.99</v>
      </c>
      <c r="AL560" s="85"/>
      <c r="AM560" s="251"/>
      <c r="AN560" s="251">
        <f>ROUNDDOWN(AK560*$AN$10/$AK$10,1)</f>
        <v>4.7</v>
      </c>
      <c r="AO560" s="97">
        <f t="shared" si="332"/>
        <v>15040</v>
      </c>
      <c r="AP560" s="97">
        <f t="shared" si="332"/>
        <v>6580</v>
      </c>
      <c r="AQ560" s="97">
        <f t="shared" si="332"/>
        <v>3995</v>
      </c>
      <c r="AR560" s="97">
        <f t="shared" si="332"/>
        <v>3290</v>
      </c>
      <c r="AS560" s="98">
        <f t="shared" si="333"/>
        <v>15000</v>
      </c>
      <c r="AT560" s="98">
        <f t="shared" si="333"/>
        <v>6600</v>
      </c>
      <c r="AU560" s="98">
        <f t="shared" si="333"/>
        <v>4000</v>
      </c>
      <c r="AV560" s="98">
        <f t="shared" si="333"/>
        <v>3300</v>
      </c>
      <c r="AW560" s="99">
        <f>AO560*0.15</f>
        <v>2256</v>
      </c>
      <c r="AX560" s="252" t="s">
        <v>99</v>
      </c>
      <c r="AY560" s="100"/>
      <c r="AZ560" s="101"/>
      <c r="BA560" s="101"/>
      <c r="BB560" s="101"/>
      <c r="BC560" s="249"/>
      <c r="BD560" s="249"/>
      <c r="BE560" s="249"/>
      <c r="BF560" s="249"/>
      <c r="BG560" s="102">
        <f>AV560-AW560</f>
        <v>1044</v>
      </c>
    </row>
    <row r="561" spans="1:65" s="106" customFormat="1" ht="35.1" customHeight="1" x14ac:dyDescent="0.25">
      <c r="A561" s="82" t="str">
        <f t="shared" si="300"/>
        <v>XL6DT+1</v>
      </c>
      <c r="B561" s="82" t="str">
        <f t="shared" si="301"/>
        <v>XL6DT+2</v>
      </c>
      <c r="C561" s="82" t="str">
        <f t="shared" si="302"/>
        <v>XL6DT+3</v>
      </c>
      <c r="D561" s="82" t="str">
        <f t="shared" si="303"/>
        <v>XL6DT+4</v>
      </c>
      <c r="E561" s="32" t="s">
        <v>99</v>
      </c>
      <c r="F561" s="84">
        <v>6</v>
      </c>
      <c r="G561" s="84"/>
      <c r="H561" s="92" t="s">
        <v>5652</v>
      </c>
      <c r="I561" s="83" t="s">
        <v>97</v>
      </c>
      <c r="J561" s="93" t="s">
        <v>215</v>
      </c>
      <c r="K561" s="83"/>
      <c r="L561" s="93" t="s">
        <v>217</v>
      </c>
      <c r="M561" s="95"/>
      <c r="N561" s="95"/>
      <c r="O561" s="95"/>
      <c r="P561" s="95"/>
      <c r="Q561" s="94"/>
      <c r="R561" s="94"/>
      <c r="S561" s="94"/>
      <c r="T561" s="94"/>
      <c r="U561" s="249"/>
      <c r="V561" s="249"/>
      <c r="W561" s="249"/>
      <c r="X561" s="249"/>
      <c r="Y561" s="250"/>
      <c r="Z561" s="250"/>
      <c r="AA561" s="250"/>
      <c r="AB561" s="250"/>
      <c r="AC561" s="249"/>
      <c r="AD561" s="249"/>
      <c r="AE561" s="249"/>
      <c r="AF561" s="249"/>
      <c r="AG561" s="250"/>
      <c r="AH561" s="250"/>
      <c r="AI561" s="250"/>
      <c r="AJ561" s="250"/>
      <c r="AK561" s="85"/>
      <c r="AL561" s="85"/>
      <c r="AM561" s="251"/>
      <c r="AN561" s="251"/>
      <c r="AO561" s="97"/>
      <c r="AP561" s="97"/>
      <c r="AQ561" s="97"/>
      <c r="AR561" s="97"/>
      <c r="AS561" s="97"/>
      <c r="AT561" s="97"/>
      <c r="AU561" s="97"/>
      <c r="AV561" s="97"/>
      <c r="AW561" s="59"/>
      <c r="AX561" s="252" t="s">
        <v>99</v>
      </c>
      <c r="AY561" s="100">
        <v>1540</v>
      </c>
      <c r="AZ561" s="101">
        <v>840</v>
      </c>
      <c r="BA561" s="101">
        <v>600</v>
      </c>
      <c r="BB561" s="101">
        <v>490</v>
      </c>
      <c r="BC561" s="249">
        <v>1320</v>
      </c>
      <c r="BD561" s="249">
        <v>720</v>
      </c>
      <c r="BE561" s="249">
        <v>510</v>
      </c>
      <c r="BF561" s="249">
        <v>420</v>
      </c>
      <c r="BJ561" s="247" t="e">
        <f>M561*#REF!</f>
        <v>#REF!</v>
      </c>
      <c r="BK561" s="247" t="e">
        <f>N561*#REF!</f>
        <v>#REF!</v>
      </c>
      <c r="BL561" s="247" t="e">
        <f>O561*#REF!</f>
        <v>#REF!</v>
      </c>
      <c r="BM561" s="247" t="e">
        <f>P561*#REF!</f>
        <v>#REF!</v>
      </c>
    </row>
    <row r="562" spans="1:65" s="106" customFormat="1" ht="35.1" customHeight="1" x14ac:dyDescent="0.25">
      <c r="A562" s="82" t="str">
        <f t="shared" si="300"/>
        <v>XL6DT_D1+1</v>
      </c>
      <c r="B562" s="82" t="str">
        <f t="shared" si="301"/>
        <v>XL6DT_D1+2</v>
      </c>
      <c r="C562" s="82" t="str">
        <f t="shared" si="302"/>
        <v>XL6DT_D1+3</v>
      </c>
      <c r="D562" s="82" t="str">
        <f t="shared" si="303"/>
        <v>XL6DT_D1+4</v>
      </c>
      <c r="E562" s="32" t="s">
        <v>99</v>
      </c>
      <c r="F562" s="84"/>
      <c r="G562" s="84"/>
      <c r="H562" s="92" t="s">
        <v>232</v>
      </c>
      <c r="I562" s="83" t="s">
        <v>5653</v>
      </c>
      <c r="J562" s="93" t="s">
        <v>215</v>
      </c>
      <c r="K562" s="83" t="str">
        <f t="shared" si="314"/>
        <v>XL6DT_D1</v>
      </c>
      <c r="L562" s="93" t="s">
        <v>287</v>
      </c>
      <c r="M562" s="94">
        <v>2800</v>
      </c>
      <c r="N562" s="94">
        <v>1400</v>
      </c>
      <c r="O562" s="95">
        <v>850</v>
      </c>
      <c r="P562" s="95">
        <v>700</v>
      </c>
      <c r="Q562" s="94" t="e">
        <f>VLOOKUP(H562&amp;"Vị trí 1",#REF!,9,0)</f>
        <v>#REF!</v>
      </c>
      <c r="R562" s="94" t="e">
        <f>VLOOKUP(H562&amp;"Vị trí 2",#REF!,9,0)</f>
        <v>#REF!</v>
      </c>
      <c r="S562" s="94" t="e">
        <f>VLOOKUP(H562&amp;"Vị trí 3",#REF!,9,0)</f>
        <v>#REF!</v>
      </c>
      <c r="T562" s="94" t="e">
        <f>VLOOKUP(H562&amp;"Vị trí 4",#REF!,9,0)</f>
        <v>#REF!</v>
      </c>
      <c r="U562" s="249"/>
      <c r="V562" s="249"/>
      <c r="W562" s="249"/>
      <c r="X562" s="249"/>
      <c r="Y562" s="250"/>
      <c r="Z562" s="250"/>
      <c r="AA562" s="250"/>
      <c r="AB562" s="250"/>
      <c r="AC562" s="249"/>
      <c r="AD562" s="249"/>
      <c r="AE562" s="249"/>
      <c r="AF562" s="249"/>
      <c r="AG562" s="250"/>
      <c r="AH562" s="250"/>
      <c r="AI562" s="250"/>
      <c r="AJ562" s="250"/>
      <c r="AK562" s="85">
        <v>7.99</v>
      </c>
      <c r="AL562" s="85"/>
      <c r="AM562" s="251"/>
      <c r="AN562" s="251">
        <f>ROUNDDOWN(AK562*$AN$10/$AK$10,1)</f>
        <v>4.7</v>
      </c>
      <c r="AO562" s="97">
        <f t="shared" ref="AO562:AR563" si="334">M562*$AN562</f>
        <v>13160</v>
      </c>
      <c r="AP562" s="97">
        <f t="shared" si="334"/>
        <v>6580</v>
      </c>
      <c r="AQ562" s="97">
        <f t="shared" si="334"/>
        <v>3995</v>
      </c>
      <c r="AR562" s="97">
        <f t="shared" si="334"/>
        <v>3290</v>
      </c>
      <c r="AS562" s="98">
        <f t="shared" ref="AS562:AV563" si="335">IF(AO562&lt;1000,ROUND(AO562,-1),ROUND(AO562,-2))</f>
        <v>13200</v>
      </c>
      <c r="AT562" s="98">
        <f t="shared" si="335"/>
        <v>6600</v>
      </c>
      <c r="AU562" s="98">
        <f t="shared" si="335"/>
        <v>4000</v>
      </c>
      <c r="AV562" s="98">
        <f t="shared" si="335"/>
        <v>3300</v>
      </c>
      <c r="AW562" s="99">
        <f>AO562*0.15</f>
        <v>1974</v>
      </c>
      <c r="AX562" s="252" t="s">
        <v>99</v>
      </c>
      <c r="AY562" s="100">
        <v>1120</v>
      </c>
      <c r="AZ562" s="101">
        <v>560</v>
      </c>
      <c r="BA562" s="101">
        <v>460</v>
      </c>
      <c r="BB562" s="101">
        <v>350</v>
      </c>
      <c r="BC562" s="249">
        <v>960</v>
      </c>
      <c r="BD562" s="249">
        <v>480</v>
      </c>
      <c r="BE562" s="249">
        <v>390</v>
      </c>
      <c r="BF562" s="249">
        <v>300</v>
      </c>
      <c r="BG562" s="102">
        <f>AV562-AW562</f>
        <v>1326</v>
      </c>
      <c r="BJ562" s="247" t="e">
        <f>M562*#REF!</f>
        <v>#REF!</v>
      </c>
      <c r="BK562" s="247" t="e">
        <f>N562*#REF!</f>
        <v>#REF!</v>
      </c>
      <c r="BL562" s="247" t="e">
        <f>O562*#REF!</f>
        <v>#REF!</v>
      </c>
      <c r="BM562" s="247" t="e">
        <f>P562*#REF!</f>
        <v>#REF!</v>
      </c>
    </row>
    <row r="563" spans="1:65" s="106" customFormat="1" ht="35.1" customHeight="1" x14ac:dyDescent="0.25">
      <c r="A563" s="82" t="str">
        <f t="shared" si="300"/>
        <v>XL6DT_D2+1</v>
      </c>
      <c r="B563" s="82" t="str">
        <f t="shared" si="301"/>
        <v>XL6DT_D2+2</v>
      </c>
      <c r="C563" s="82" t="str">
        <f t="shared" si="302"/>
        <v>XL6DT_D2+3</v>
      </c>
      <c r="D563" s="82" t="str">
        <f t="shared" si="303"/>
        <v>XL6DT_D2+4</v>
      </c>
      <c r="E563" s="32" t="s">
        <v>99</v>
      </c>
      <c r="F563" s="84"/>
      <c r="G563" s="84"/>
      <c r="H563" s="92" t="s">
        <v>233</v>
      </c>
      <c r="I563" s="83" t="s">
        <v>5654</v>
      </c>
      <c r="J563" s="93" t="s">
        <v>287</v>
      </c>
      <c r="K563" s="83" t="str">
        <f t="shared" si="314"/>
        <v>XL6DT_D2</v>
      </c>
      <c r="L563" s="93" t="s">
        <v>217</v>
      </c>
      <c r="M563" s="94">
        <v>2600</v>
      </c>
      <c r="N563" s="94">
        <v>1400</v>
      </c>
      <c r="O563" s="95">
        <v>850</v>
      </c>
      <c r="P563" s="95">
        <v>700</v>
      </c>
      <c r="Q563" s="94" t="e">
        <f>VLOOKUP(H563&amp;"Vị trí 1",#REF!,9,0)</f>
        <v>#REF!</v>
      </c>
      <c r="R563" s="94" t="e">
        <f>VLOOKUP(H563&amp;"Vị trí 2",#REF!,9,0)</f>
        <v>#REF!</v>
      </c>
      <c r="S563" s="94" t="e">
        <f>VLOOKUP(H563&amp;"Vị trí 3",#REF!,9,0)</f>
        <v>#REF!</v>
      </c>
      <c r="T563" s="94" t="e">
        <f>VLOOKUP(H563&amp;"Vị trí 4",#REF!,9,0)</f>
        <v>#REF!</v>
      </c>
      <c r="U563" s="249"/>
      <c r="V563" s="249"/>
      <c r="W563" s="249"/>
      <c r="X563" s="249"/>
      <c r="Y563" s="250"/>
      <c r="Z563" s="250"/>
      <c r="AA563" s="250"/>
      <c r="AB563" s="250"/>
      <c r="AC563" s="249"/>
      <c r="AD563" s="249"/>
      <c r="AE563" s="249"/>
      <c r="AF563" s="249"/>
      <c r="AG563" s="250"/>
      <c r="AH563" s="250"/>
      <c r="AI563" s="250"/>
      <c r="AJ563" s="250"/>
      <c r="AK563" s="85">
        <v>7.99</v>
      </c>
      <c r="AL563" s="85"/>
      <c r="AM563" s="251"/>
      <c r="AN563" s="251">
        <f>ROUNDDOWN(AK563*$AN$10/$AK$10,1)</f>
        <v>4.7</v>
      </c>
      <c r="AO563" s="97">
        <f t="shared" si="334"/>
        <v>12220</v>
      </c>
      <c r="AP563" s="97">
        <f t="shared" si="334"/>
        <v>6580</v>
      </c>
      <c r="AQ563" s="97">
        <f t="shared" si="334"/>
        <v>3995</v>
      </c>
      <c r="AR563" s="97">
        <f t="shared" si="334"/>
        <v>3290</v>
      </c>
      <c r="AS563" s="98">
        <f t="shared" si="335"/>
        <v>12200</v>
      </c>
      <c r="AT563" s="98">
        <f t="shared" si="335"/>
        <v>6600</v>
      </c>
      <c r="AU563" s="98">
        <f t="shared" si="335"/>
        <v>4000</v>
      </c>
      <c r="AV563" s="98">
        <f t="shared" si="335"/>
        <v>3300</v>
      </c>
      <c r="AW563" s="99">
        <f>AO563*0.15</f>
        <v>1833</v>
      </c>
      <c r="AX563" s="252" t="s">
        <v>99</v>
      </c>
      <c r="AY563" s="100"/>
      <c r="AZ563" s="101"/>
      <c r="BA563" s="101"/>
      <c r="BB563" s="101"/>
      <c r="BC563" s="249"/>
      <c r="BD563" s="249"/>
      <c r="BE563" s="249"/>
      <c r="BF563" s="249"/>
      <c r="BG563" s="102">
        <f>AV563-AW563</f>
        <v>1467</v>
      </c>
    </row>
    <row r="564" spans="1:65" s="106" customFormat="1" ht="35.1" customHeight="1" x14ac:dyDescent="0.25">
      <c r="A564" s="82" t="str">
        <f t="shared" ref="A564:A627" si="336">$H564&amp;"+1"</f>
        <v>XL7DT+1</v>
      </c>
      <c r="B564" s="82" t="str">
        <f t="shared" ref="B564:B627" si="337">$H564&amp;"+2"</f>
        <v>XL7DT+2</v>
      </c>
      <c r="C564" s="82" t="str">
        <f t="shared" ref="C564:C627" si="338">$H564&amp;"+3"</f>
        <v>XL7DT+3</v>
      </c>
      <c r="D564" s="82" t="str">
        <f t="shared" ref="D564:D627" si="339">$H564&amp;"+4"</f>
        <v>XL7DT+4</v>
      </c>
      <c r="E564" s="32" t="s">
        <v>99</v>
      </c>
      <c r="F564" s="84">
        <v>7</v>
      </c>
      <c r="G564" s="84"/>
      <c r="H564" s="92" t="s">
        <v>5655</v>
      </c>
      <c r="I564" s="83" t="s">
        <v>235</v>
      </c>
      <c r="J564" s="93" t="s">
        <v>215</v>
      </c>
      <c r="K564" s="83"/>
      <c r="L564" s="93" t="s">
        <v>217</v>
      </c>
      <c r="M564" s="95"/>
      <c r="N564" s="95"/>
      <c r="O564" s="95"/>
      <c r="P564" s="95"/>
      <c r="Q564" s="94"/>
      <c r="R564" s="94"/>
      <c r="S564" s="94"/>
      <c r="T564" s="94"/>
      <c r="U564" s="249"/>
      <c r="V564" s="249"/>
      <c r="W564" s="249"/>
      <c r="X564" s="249"/>
      <c r="Y564" s="250"/>
      <c r="Z564" s="250"/>
      <c r="AA564" s="250"/>
      <c r="AB564" s="250"/>
      <c r="AC564" s="249"/>
      <c r="AD564" s="249"/>
      <c r="AE564" s="249"/>
      <c r="AF564" s="249"/>
      <c r="AG564" s="250"/>
      <c r="AH564" s="250"/>
      <c r="AI564" s="250"/>
      <c r="AJ564" s="250"/>
      <c r="AK564" s="85"/>
      <c r="AL564" s="85"/>
      <c r="AM564" s="251"/>
      <c r="AN564" s="251"/>
      <c r="AO564" s="97"/>
      <c r="AP564" s="97"/>
      <c r="AQ564" s="97"/>
      <c r="AR564" s="97"/>
      <c r="AS564" s="97"/>
      <c r="AT564" s="97"/>
      <c r="AU564" s="97"/>
      <c r="AV564" s="97"/>
      <c r="AW564" s="59"/>
      <c r="AX564" s="252" t="s">
        <v>99</v>
      </c>
      <c r="AY564" s="100">
        <v>1260</v>
      </c>
      <c r="AZ564" s="101">
        <v>630</v>
      </c>
      <c r="BA564" s="101">
        <v>560</v>
      </c>
      <c r="BB564" s="101">
        <v>490</v>
      </c>
      <c r="BC564" s="249">
        <v>1080</v>
      </c>
      <c r="BD564" s="249">
        <v>540</v>
      </c>
      <c r="BE564" s="249">
        <v>480</v>
      </c>
      <c r="BF564" s="249">
        <v>420</v>
      </c>
      <c r="BJ564" s="247" t="e">
        <f>M564*#REF!</f>
        <v>#REF!</v>
      </c>
      <c r="BK564" s="247" t="e">
        <f>N564*#REF!</f>
        <v>#REF!</v>
      </c>
      <c r="BL564" s="247" t="e">
        <f>O564*#REF!</f>
        <v>#REF!</v>
      </c>
      <c r="BM564" s="247" t="e">
        <f>P564*#REF!</f>
        <v>#REF!</v>
      </c>
    </row>
    <row r="565" spans="1:65" s="106" customFormat="1" ht="35.1" customHeight="1" x14ac:dyDescent="0.25">
      <c r="A565" s="82" t="str">
        <f t="shared" si="336"/>
        <v>XL7DT_D1+1</v>
      </c>
      <c r="B565" s="82" t="str">
        <f t="shared" si="337"/>
        <v>XL7DT_D1+2</v>
      </c>
      <c r="C565" s="82" t="str">
        <f t="shared" si="338"/>
        <v>XL7DT_D1+3</v>
      </c>
      <c r="D565" s="82" t="str">
        <f t="shared" si="339"/>
        <v>XL7DT_D1+4</v>
      </c>
      <c r="E565" s="32" t="s">
        <v>99</v>
      </c>
      <c r="F565" s="84"/>
      <c r="G565" s="84"/>
      <c r="H565" s="92" t="s">
        <v>234</v>
      </c>
      <c r="I565" s="83" t="s">
        <v>5630</v>
      </c>
      <c r="J565" s="93" t="s">
        <v>215</v>
      </c>
      <c r="K565" s="83" t="str">
        <f t="shared" si="314"/>
        <v>XL7DT_D1</v>
      </c>
      <c r="L565" s="93" t="s">
        <v>98</v>
      </c>
      <c r="M565" s="94">
        <v>2200</v>
      </c>
      <c r="N565" s="94">
        <v>1200</v>
      </c>
      <c r="O565" s="95">
        <v>850</v>
      </c>
      <c r="P565" s="95">
        <v>700</v>
      </c>
      <c r="Q565" s="94" t="e">
        <f>VLOOKUP(H565&amp;"Vị trí 1",#REF!,9,0)</f>
        <v>#REF!</v>
      </c>
      <c r="R565" s="94" t="e">
        <f>VLOOKUP(H565&amp;"Vị trí 2",#REF!,9,0)</f>
        <v>#REF!</v>
      </c>
      <c r="S565" s="94" t="e">
        <f>VLOOKUP(H565&amp;"Vị trí 3",#REF!,9,0)</f>
        <v>#REF!</v>
      </c>
      <c r="T565" s="94" t="e">
        <f>VLOOKUP(H565&amp;"Vị trí 4",#REF!,9,0)</f>
        <v>#REF!</v>
      </c>
      <c r="U565" s="249"/>
      <c r="V565" s="249"/>
      <c r="W565" s="249"/>
      <c r="X565" s="249" t="e">
        <f>VLOOKUP(D565,#REF!,32,0)</f>
        <v>#REF!</v>
      </c>
      <c r="Y565" s="250"/>
      <c r="Z565" s="250"/>
      <c r="AA565" s="250"/>
      <c r="AB565" s="250" t="e">
        <f>X565/P565</f>
        <v>#REF!</v>
      </c>
      <c r="AC565" s="249"/>
      <c r="AD565" s="249"/>
      <c r="AE565" s="249"/>
      <c r="AF565" s="249"/>
      <c r="AG565" s="250"/>
      <c r="AH565" s="250"/>
      <c r="AI565" s="250"/>
      <c r="AJ565" s="250"/>
      <c r="AK565" s="85">
        <v>7.99</v>
      </c>
      <c r="AL565" s="85"/>
      <c r="AM565" s="251"/>
      <c r="AN565" s="251">
        <f>ROUNDDOWN(AK565*$AN$10/$AK$10,1)</f>
        <v>4.7</v>
      </c>
      <c r="AO565" s="97">
        <f t="shared" ref="AO565:AR566" si="340">M565*$AN565</f>
        <v>10340</v>
      </c>
      <c r="AP565" s="97">
        <f t="shared" si="340"/>
        <v>5640</v>
      </c>
      <c r="AQ565" s="97">
        <f t="shared" si="340"/>
        <v>3995</v>
      </c>
      <c r="AR565" s="97">
        <f t="shared" si="340"/>
        <v>3290</v>
      </c>
      <c r="AS565" s="98">
        <f t="shared" ref="AS565:AV566" si="341">IF(AO565&lt;1000,ROUND(AO565,-1),ROUND(AO565,-2))</f>
        <v>10300</v>
      </c>
      <c r="AT565" s="98">
        <f t="shared" si="341"/>
        <v>5600</v>
      </c>
      <c r="AU565" s="98">
        <f t="shared" si="341"/>
        <v>4000</v>
      </c>
      <c r="AV565" s="98">
        <f t="shared" si="341"/>
        <v>3300</v>
      </c>
      <c r="AW565" s="99">
        <f>AO565*0.15</f>
        <v>1551</v>
      </c>
      <c r="AX565" s="252" t="s">
        <v>99</v>
      </c>
      <c r="AY565" s="100">
        <v>1050</v>
      </c>
      <c r="AZ565" s="101">
        <v>490</v>
      </c>
      <c r="BA565" s="101">
        <v>420</v>
      </c>
      <c r="BB565" s="101">
        <v>350</v>
      </c>
      <c r="BC565" s="249">
        <v>900</v>
      </c>
      <c r="BD565" s="249">
        <v>420</v>
      </c>
      <c r="BE565" s="249">
        <v>360</v>
      </c>
      <c r="BF565" s="249">
        <v>300</v>
      </c>
      <c r="BG565" s="102">
        <f>AV565-AW565</f>
        <v>1749</v>
      </c>
      <c r="BJ565" s="247" t="e">
        <f>M565*#REF!</f>
        <v>#REF!</v>
      </c>
      <c r="BK565" s="247" t="e">
        <f>N565*#REF!</f>
        <v>#REF!</v>
      </c>
      <c r="BL565" s="247" t="e">
        <f>O565*#REF!</f>
        <v>#REF!</v>
      </c>
      <c r="BM565" s="247" t="e">
        <f>P565*#REF!</f>
        <v>#REF!</v>
      </c>
    </row>
    <row r="566" spans="1:65" s="106" customFormat="1" ht="35.1" customHeight="1" x14ac:dyDescent="0.25">
      <c r="A566" s="82" t="str">
        <f t="shared" si="336"/>
        <v>XL7DT_D2+1</v>
      </c>
      <c r="B566" s="82" t="str">
        <f t="shared" si="337"/>
        <v>XL7DT_D2+2</v>
      </c>
      <c r="C566" s="82" t="str">
        <f t="shared" si="338"/>
        <v>XL7DT_D2+3</v>
      </c>
      <c r="D566" s="82" t="str">
        <f t="shared" si="339"/>
        <v>XL7DT_D2+4</v>
      </c>
      <c r="E566" s="32" t="s">
        <v>99</v>
      </c>
      <c r="F566" s="84"/>
      <c r="G566" s="84"/>
      <c r="H566" s="92" t="s">
        <v>236</v>
      </c>
      <c r="I566" s="83" t="s">
        <v>5656</v>
      </c>
      <c r="J566" s="93" t="s">
        <v>98</v>
      </c>
      <c r="K566" s="83" t="str">
        <f t="shared" si="314"/>
        <v>XL7DT_D2</v>
      </c>
      <c r="L566" s="93" t="s">
        <v>217</v>
      </c>
      <c r="M566" s="94">
        <v>1800</v>
      </c>
      <c r="N566" s="95">
        <v>900</v>
      </c>
      <c r="O566" s="95">
        <v>800</v>
      </c>
      <c r="P566" s="95">
        <v>700</v>
      </c>
      <c r="Q566" s="94" t="e">
        <f>VLOOKUP(H566&amp;"Vị trí 1",#REF!,9,0)</f>
        <v>#REF!</v>
      </c>
      <c r="R566" s="94" t="e">
        <f>VLOOKUP(H566&amp;"Vị trí 2",#REF!,9,0)</f>
        <v>#REF!</v>
      </c>
      <c r="S566" s="94" t="e">
        <f>VLOOKUP(H566&amp;"Vị trí 3",#REF!,9,0)</f>
        <v>#REF!</v>
      </c>
      <c r="T566" s="94" t="e">
        <f>VLOOKUP(H566&amp;"Vị trí 4",#REF!,9,0)</f>
        <v>#REF!</v>
      </c>
      <c r="U566" s="249"/>
      <c r="V566" s="249"/>
      <c r="W566" s="249"/>
      <c r="X566" s="249"/>
      <c r="Y566" s="250"/>
      <c r="Z566" s="250"/>
      <c r="AA566" s="250"/>
      <c r="AB566" s="250"/>
      <c r="AC566" s="249"/>
      <c r="AD566" s="249"/>
      <c r="AE566" s="249"/>
      <c r="AF566" s="249"/>
      <c r="AG566" s="250"/>
      <c r="AH566" s="250"/>
      <c r="AI566" s="250"/>
      <c r="AJ566" s="250"/>
      <c r="AK566" s="85">
        <v>7.99</v>
      </c>
      <c r="AL566" s="85"/>
      <c r="AM566" s="251"/>
      <c r="AN566" s="251">
        <f>ROUNDDOWN(AK566*$AN$10/$AK$10,1)</f>
        <v>4.7</v>
      </c>
      <c r="AO566" s="97">
        <f t="shared" si="340"/>
        <v>8460</v>
      </c>
      <c r="AP566" s="97">
        <f t="shared" si="340"/>
        <v>4230</v>
      </c>
      <c r="AQ566" s="97">
        <f t="shared" si="340"/>
        <v>3760</v>
      </c>
      <c r="AR566" s="97">
        <f t="shared" si="340"/>
        <v>3290</v>
      </c>
      <c r="AS566" s="98">
        <f t="shared" si="341"/>
        <v>8500</v>
      </c>
      <c r="AT566" s="98">
        <f t="shared" si="341"/>
        <v>4200</v>
      </c>
      <c r="AU566" s="98">
        <f t="shared" si="341"/>
        <v>3800</v>
      </c>
      <c r="AV566" s="98">
        <f t="shared" si="341"/>
        <v>3300</v>
      </c>
      <c r="AW566" s="99">
        <f>AO566*0.15</f>
        <v>1269</v>
      </c>
      <c r="AX566" s="252" t="s">
        <v>99</v>
      </c>
      <c r="AY566" s="100">
        <v>1540</v>
      </c>
      <c r="AZ566" s="101">
        <v>840</v>
      </c>
      <c r="BA566" s="101">
        <v>600</v>
      </c>
      <c r="BB566" s="101">
        <v>490</v>
      </c>
      <c r="BC566" s="249">
        <v>1320</v>
      </c>
      <c r="BD566" s="249">
        <v>720</v>
      </c>
      <c r="BE566" s="249">
        <v>510</v>
      </c>
      <c r="BF566" s="249">
        <v>420</v>
      </c>
      <c r="BG566" s="102">
        <f>AV566-AW566</f>
        <v>2031</v>
      </c>
      <c r="BJ566" s="247" t="e">
        <f>M566*#REF!</f>
        <v>#REF!</v>
      </c>
      <c r="BK566" s="247" t="e">
        <f>N566*#REF!</f>
        <v>#REF!</v>
      </c>
      <c r="BL566" s="247" t="e">
        <f>O566*#REF!</f>
        <v>#REF!</v>
      </c>
      <c r="BM566" s="247" t="e">
        <f>P566*#REF!</f>
        <v>#REF!</v>
      </c>
    </row>
    <row r="567" spans="1:65" s="106" customFormat="1" ht="35.1" customHeight="1" x14ac:dyDescent="0.25">
      <c r="A567" s="82" t="str">
        <f t="shared" si="336"/>
        <v>XL8DT+1</v>
      </c>
      <c r="B567" s="82" t="str">
        <f t="shared" si="337"/>
        <v>XL8DT+2</v>
      </c>
      <c r="C567" s="82" t="str">
        <f t="shared" si="338"/>
        <v>XL8DT+3</v>
      </c>
      <c r="D567" s="82" t="str">
        <f t="shared" si="339"/>
        <v>XL8DT+4</v>
      </c>
      <c r="E567" s="32" t="s">
        <v>99</v>
      </c>
      <c r="F567" s="84">
        <v>8</v>
      </c>
      <c r="G567" s="84"/>
      <c r="H567" s="92" t="s">
        <v>5657</v>
      </c>
      <c r="I567" s="83" t="s">
        <v>238</v>
      </c>
      <c r="J567" s="93" t="s">
        <v>215</v>
      </c>
      <c r="K567" s="83"/>
      <c r="L567" s="93" t="s">
        <v>251</v>
      </c>
      <c r="M567" s="95"/>
      <c r="N567" s="95"/>
      <c r="O567" s="95"/>
      <c r="P567" s="95"/>
      <c r="Q567" s="94"/>
      <c r="R567" s="94"/>
      <c r="S567" s="94"/>
      <c r="T567" s="94"/>
      <c r="U567" s="249"/>
      <c r="V567" s="249"/>
      <c r="W567" s="249"/>
      <c r="X567" s="249"/>
      <c r="Y567" s="250"/>
      <c r="Z567" s="250"/>
      <c r="AA567" s="250"/>
      <c r="AB567" s="250"/>
      <c r="AC567" s="249"/>
      <c r="AD567" s="249"/>
      <c r="AE567" s="249"/>
      <c r="AF567" s="249"/>
      <c r="AG567" s="250"/>
      <c r="AH567" s="250"/>
      <c r="AI567" s="250"/>
      <c r="AJ567" s="250"/>
      <c r="AK567" s="85"/>
      <c r="AL567" s="85"/>
      <c r="AM567" s="251"/>
      <c r="AN567" s="251"/>
      <c r="AO567" s="97"/>
      <c r="AP567" s="97"/>
      <c r="AQ567" s="97"/>
      <c r="AR567" s="97"/>
      <c r="AS567" s="97"/>
      <c r="AT567" s="97"/>
      <c r="AU567" s="97"/>
      <c r="AV567" s="97"/>
      <c r="AW567" s="59"/>
      <c r="AX567" s="252" t="s">
        <v>99</v>
      </c>
      <c r="AY567" s="100"/>
      <c r="AZ567" s="101"/>
      <c r="BA567" s="101"/>
      <c r="BB567" s="101"/>
      <c r="BC567" s="249"/>
      <c r="BD567" s="249"/>
      <c r="BE567" s="249"/>
      <c r="BF567" s="249"/>
    </row>
    <row r="568" spans="1:65" s="106" customFormat="1" ht="35.1" customHeight="1" x14ac:dyDescent="0.25">
      <c r="A568" s="82" t="str">
        <f t="shared" si="336"/>
        <v>XL8DT_D1+1</v>
      </c>
      <c r="B568" s="82" t="str">
        <f t="shared" si="337"/>
        <v>XL8DT_D1+2</v>
      </c>
      <c r="C568" s="82" t="str">
        <f t="shared" si="338"/>
        <v>XL8DT_D1+3</v>
      </c>
      <c r="D568" s="82" t="str">
        <f t="shared" si="339"/>
        <v>XL8DT_D1+4</v>
      </c>
      <c r="E568" s="32" t="s">
        <v>99</v>
      </c>
      <c r="F568" s="84"/>
      <c r="G568" s="84"/>
      <c r="H568" s="92" t="s">
        <v>237</v>
      </c>
      <c r="I568" s="83" t="s">
        <v>5658</v>
      </c>
      <c r="J568" s="93" t="s">
        <v>215</v>
      </c>
      <c r="K568" s="83" t="str">
        <f t="shared" si="314"/>
        <v>XL8DT_D1</v>
      </c>
      <c r="L568" s="93" t="s">
        <v>5124</v>
      </c>
      <c r="M568" s="94">
        <v>2200</v>
      </c>
      <c r="N568" s="94">
        <v>1200</v>
      </c>
      <c r="O568" s="95">
        <v>850</v>
      </c>
      <c r="P568" s="95">
        <v>700</v>
      </c>
      <c r="Q568" s="94" t="e">
        <f>VLOOKUP(H568&amp;"Vị trí 1",#REF!,9,0)</f>
        <v>#REF!</v>
      </c>
      <c r="R568" s="94" t="e">
        <f>VLOOKUP(H568&amp;"Vị trí 2",#REF!,9,0)</f>
        <v>#REF!</v>
      </c>
      <c r="S568" s="94" t="e">
        <f>VLOOKUP(H568&amp;"Vị trí 3",#REF!,9,0)</f>
        <v>#REF!</v>
      </c>
      <c r="T568" s="94" t="e">
        <f>VLOOKUP(H568&amp;"Vị trí 4",#REF!,9,0)</f>
        <v>#REF!</v>
      </c>
      <c r="U568" s="249"/>
      <c r="V568" s="249" t="e">
        <f>VLOOKUP(B568,#REF!,32,0)</f>
        <v>#REF!</v>
      </c>
      <c r="W568" s="249"/>
      <c r="X568" s="249"/>
      <c r="Y568" s="250"/>
      <c r="Z568" s="250" t="e">
        <f>V568/N568</f>
        <v>#REF!</v>
      </c>
      <c r="AA568" s="250"/>
      <c r="AB568" s="250"/>
      <c r="AC568" s="249"/>
      <c r="AD568" s="249"/>
      <c r="AE568" s="249"/>
      <c r="AF568" s="249"/>
      <c r="AG568" s="250"/>
      <c r="AH568" s="250"/>
      <c r="AI568" s="250"/>
      <c r="AJ568" s="250"/>
      <c r="AK568" s="85">
        <v>7.99</v>
      </c>
      <c r="AL568" s="85"/>
      <c r="AM568" s="251"/>
      <c r="AN568" s="251">
        <f>ROUNDDOWN(AK568*$AN$10/$AK$10,1)</f>
        <v>4.7</v>
      </c>
      <c r="AO568" s="97">
        <f t="shared" ref="AO568:AR569" si="342">M568*$AN568</f>
        <v>10340</v>
      </c>
      <c r="AP568" s="97">
        <f t="shared" si="342"/>
        <v>5640</v>
      </c>
      <c r="AQ568" s="97">
        <f t="shared" si="342"/>
        <v>3995</v>
      </c>
      <c r="AR568" s="97">
        <f t="shared" si="342"/>
        <v>3290</v>
      </c>
      <c r="AS568" s="98">
        <f t="shared" ref="AS568:AV569" si="343">IF(AO568&lt;1000,ROUND(AO568,-1),ROUND(AO568,-2))</f>
        <v>10300</v>
      </c>
      <c r="AT568" s="98">
        <f t="shared" si="343"/>
        <v>5600</v>
      </c>
      <c r="AU568" s="98">
        <f t="shared" si="343"/>
        <v>4000</v>
      </c>
      <c r="AV568" s="98">
        <f t="shared" si="343"/>
        <v>3300</v>
      </c>
      <c r="AW568" s="99">
        <f>AO568*0.15</f>
        <v>1551</v>
      </c>
      <c r="AX568" s="252" t="s">
        <v>99</v>
      </c>
      <c r="AY568" s="100">
        <v>1540</v>
      </c>
      <c r="AZ568" s="101">
        <v>840</v>
      </c>
      <c r="BA568" s="101">
        <v>600</v>
      </c>
      <c r="BB568" s="101">
        <v>490</v>
      </c>
      <c r="BC568" s="249">
        <v>1320</v>
      </c>
      <c r="BD568" s="249">
        <v>720</v>
      </c>
      <c r="BE568" s="249">
        <v>510</v>
      </c>
      <c r="BF568" s="249">
        <v>420</v>
      </c>
      <c r="BG568" s="102">
        <f>AV568-AW568</f>
        <v>1749</v>
      </c>
      <c r="BJ568" s="247" t="e">
        <f>M568*#REF!</f>
        <v>#REF!</v>
      </c>
      <c r="BK568" s="247" t="e">
        <f>N568*#REF!</f>
        <v>#REF!</v>
      </c>
      <c r="BL568" s="247" t="e">
        <f>O568*#REF!</f>
        <v>#REF!</v>
      </c>
      <c r="BM568" s="247" t="e">
        <f>P568*#REF!</f>
        <v>#REF!</v>
      </c>
    </row>
    <row r="569" spans="1:65" s="106" customFormat="1" ht="35.1" customHeight="1" x14ac:dyDescent="0.25">
      <c r="A569" s="82" t="str">
        <f t="shared" si="336"/>
        <v>XL8DT_D2+1</v>
      </c>
      <c r="B569" s="82" t="str">
        <f t="shared" si="337"/>
        <v>XL8DT_D2+2</v>
      </c>
      <c r="C569" s="82" t="str">
        <f t="shared" si="338"/>
        <v>XL8DT_D2+3</v>
      </c>
      <c r="D569" s="82" t="str">
        <f t="shared" si="339"/>
        <v>XL8DT_D2+4</v>
      </c>
      <c r="E569" s="32" t="s">
        <v>99</v>
      </c>
      <c r="F569" s="84"/>
      <c r="G569" s="84"/>
      <c r="H569" s="92" t="s">
        <v>239</v>
      </c>
      <c r="I569" s="83" t="s">
        <v>5659</v>
      </c>
      <c r="J569" s="93" t="s">
        <v>5124</v>
      </c>
      <c r="K569" s="83" t="str">
        <f t="shared" si="314"/>
        <v>XL8DT_D2</v>
      </c>
      <c r="L569" s="93" t="s">
        <v>251</v>
      </c>
      <c r="M569" s="94">
        <v>1600</v>
      </c>
      <c r="N569" s="95">
        <v>800</v>
      </c>
      <c r="O569" s="95">
        <v>650</v>
      </c>
      <c r="P569" s="95">
        <v>500</v>
      </c>
      <c r="Q569" s="94" t="e">
        <f>VLOOKUP(H569&amp;"Vị trí 1",#REF!,9,0)</f>
        <v>#REF!</v>
      </c>
      <c r="R569" s="94" t="e">
        <f>VLOOKUP(H569&amp;"Vị trí 2",#REF!,9,0)</f>
        <v>#REF!</v>
      </c>
      <c r="S569" s="94" t="e">
        <f>VLOOKUP(H569&amp;"Vị trí 3",#REF!,9,0)</f>
        <v>#REF!</v>
      </c>
      <c r="T569" s="94" t="e">
        <f>VLOOKUP(H569&amp;"Vị trí 4",#REF!,9,0)</f>
        <v>#REF!</v>
      </c>
      <c r="U569" s="249"/>
      <c r="V569" s="249" t="e">
        <f>VLOOKUP(B569,#REF!,32,0)</f>
        <v>#REF!</v>
      </c>
      <c r="W569" s="249"/>
      <c r="X569" s="249"/>
      <c r="Y569" s="250"/>
      <c r="Z569" s="250" t="e">
        <f>V569/N569</f>
        <v>#REF!</v>
      </c>
      <c r="AA569" s="250"/>
      <c r="AB569" s="250"/>
      <c r="AC569" s="249"/>
      <c r="AD569" s="249"/>
      <c r="AE569" s="249"/>
      <c r="AF569" s="249"/>
      <c r="AG569" s="250"/>
      <c r="AH569" s="250"/>
      <c r="AI569" s="250"/>
      <c r="AJ569" s="250"/>
      <c r="AK569" s="85">
        <v>7.99</v>
      </c>
      <c r="AL569" s="85"/>
      <c r="AM569" s="251"/>
      <c r="AN569" s="251">
        <f>ROUNDDOWN(AK569*$AN$10/$AK$10,1)</f>
        <v>4.7</v>
      </c>
      <c r="AO569" s="97">
        <f t="shared" si="342"/>
        <v>7520</v>
      </c>
      <c r="AP569" s="97">
        <f t="shared" si="342"/>
        <v>3760</v>
      </c>
      <c r="AQ569" s="97">
        <f t="shared" si="342"/>
        <v>3055</v>
      </c>
      <c r="AR569" s="97">
        <f t="shared" si="342"/>
        <v>2350</v>
      </c>
      <c r="AS569" s="98">
        <f t="shared" si="343"/>
        <v>7500</v>
      </c>
      <c r="AT569" s="98">
        <f t="shared" si="343"/>
        <v>3800</v>
      </c>
      <c r="AU569" s="98">
        <f t="shared" si="343"/>
        <v>3100</v>
      </c>
      <c r="AV569" s="98">
        <f t="shared" si="343"/>
        <v>2400</v>
      </c>
      <c r="AW569" s="99">
        <f>AO569*0.15</f>
        <v>1128</v>
      </c>
      <c r="AX569" s="252" t="s">
        <v>99</v>
      </c>
      <c r="AY569" s="100">
        <v>1260</v>
      </c>
      <c r="AZ569" s="101">
        <v>630</v>
      </c>
      <c r="BA569" s="101">
        <v>560</v>
      </c>
      <c r="BB569" s="101">
        <v>490</v>
      </c>
      <c r="BC569" s="249">
        <v>1080</v>
      </c>
      <c r="BD569" s="249">
        <v>540</v>
      </c>
      <c r="BE569" s="249">
        <v>480</v>
      </c>
      <c r="BF569" s="249">
        <v>420</v>
      </c>
      <c r="BG569" s="102">
        <f>AV569-AW569</f>
        <v>1272</v>
      </c>
      <c r="BJ569" s="247" t="e">
        <f>M569*#REF!</f>
        <v>#REF!</v>
      </c>
      <c r="BK569" s="247" t="e">
        <f>N569*#REF!</f>
        <v>#REF!</v>
      </c>
      <c r="BL569" s="247" t="e">
        <f>O569*#REF!</f>
        <v>#REF!</v>
      </c>
      <c r="BM569" s="247" t="e">
        <f>P569*#REF!</f>
        <v>#REF!</v>
      </c>
    </row>
    <row r="570" spans="1:65" s="106" customFormat="1" ht="35.1" customHeight="1" x14ac:dyDescent="0.25">
      <c r="A570" s="82" t="str">
        <f t="shared" si="336"/>
        <v>XL9DT+1</v>
      </c>
      <c r="B570" s="82" t="str">
        <f t="shared" si="337"/>
        <v>XL9DT+2</v>
      </c>
      <c r="C570" s="82" t="str">
        <f t="shared" si="338"/>
        <v>XL9DT+3</v>
      </c>
      <c r="D570" s="82" t="str">
        <f t="shared" si="339"/>
        <v>XL9DT+4</v>
      </c>
      <c r="E570" s="32" t="s">
        <v>99</v>
      </c>
      <c r="F570" s="84">
        <v>9</v>
      </c>
      <c r="G570" s="84"/>
      <c r="H570" s="92" t="s">
        <v>5660</v>
      </c>
      <c r="I570" s="83" t="s">
        <v>241</v>
      </c>
      <c r="J570" s="93" t="s">
        <v>217</v>
      </c>
      <c r="K570" s="83"/>
      <c r="L570" s="93" t="s">
        <v>251</v>
      </c>
      <c r="M570" s="95"/>
      <c r="N570" s="95"/>
      <c r="O570" s="95"/>
      <c r="P570" s="95"/>
      <c r="Q570" s="94"/>
      <c r="R570" s="94"/>
      <c r="S570" s="94"/>
      <c r="T570" s="94"/>
      <c r="U570" s="249"/>
      <c r="V570" s="249"/>
      <c r="W570" s="249"/>
      <c r="X570" s="249"/>
      <c r="Y570" s="250"/>
      <c r="Z570" s="250"/>
      <c r="AA570" s="250"/>
      <c r="AB570" s="250"/>
      <c r="AC570" s="249"/>
      <c r="AD570" s="249"/>
      <c r="AE570" s="249"/>
      <c r="AF570" s="249"/>
      <c r="AG570" s="250"/>
      <c r="AH570" s="250"/>
      <c r="AI570" s="250"/>
      <c r="AJ570" s="250"/>
      <c r="AK570" s="85"/>
      <c r="AL570" s="85"/>
      <c r="AM570" s="251"/>
      <c r="AN570" s="251"/>
      <c r="AO570" s="97"/>
      <c r="AP570" s="97"/>
      <c r="AQ570" s="97"/>
      <c r="AR570" s="97"/>
      <c r="AS570" s="97"/>
      <c r="AT570" s="97"/>
      <c r="AU570" s="97"/>
      <c r="AV570" s="97"/>
      <c r="AW570" s="59"/>
      <c r="AX570" s="252" t="s">
        <v>99</v>
      </c>
      <c r="AY570" s="100">
        <v>1680</v>
      </c>
      <c r="AZ570" s="101">
        <v>840</v>
      </c>
      <c r="BA570" s="101">
        <v>600</v>
      </c>
      <c r="BB570" s="101">
        <v>490</v>
      </c>
      <c r="BC570" s="249">
        <v>1440</v>
      </c>
      <c r="BD570" s="249">
        <v>720</v>
      </c>
      <c r="BE570" s="249">
        <v>510</v>
      </c>
      <c r="BF570" s="249">
        <v>420</v>
      </c>
      <c r="BJ570" s="247" t="e">
        <f>M570*#REF!</f>
        <v>#REF!</v>
      </c>
      <c r="BK570" s="247" t="e">
        <f>N570*#REF!</f>
        <v>#REF!</v>
      </c>
      <c r="BL570" s="247" t="e">
        <f>O570*#REF!</f>
        <v>#REF!</v>
      </c>
      <c r="BM570" s="247" t="e">
        <f>P570*#REF!</f>
        <v>#REF!</v>
      </c>
    </row>
    <row r="571" spans="1:65" s="106" customFormat="1" ht="35.1" customHeight="1" x14ac:dyDescent="0.25">
      <c r="A571" s="82" t="str">
        <f t="shared" si="336"/>
        <v>XL9DT_D1+1</v>
      </c>
      <c r="B571" s="82" t="str">
        <f t="shared" si="337"/>
        <v>XL9DT_D1+2</v>
      </c>
      <c r="C571" s="82" t="str">
        <f t="shared" si="338"/>
        <v>XL9DT_D1+3</v>
      </c>
      <c r="D571" s="82" t="str">
        <f t="shared" si="339"/>
        <v>XL9DT_D1+4</v>
      </c>
      <c r="E571" s="32" t="s">
        <v>99</v>
      </c>
      <c r="F571" s="84"/>
      <c r="G571" s="84"/>
      <c r="H571" s="92" t="s">
        <v>240</v>
      </c>
      <c r="I571" s="83" t="s">
        <v>5661</v>
      </c>
      <c r="J571" s="93" t="s">
        <v>217</v>
      </c>
      <c r="K571" s="83" t="str">
        <f t="shared" si="314"/>
        <v>XL9DT_D1</v>
      </c>
      <c r="L571" s="93" t="s">
        <v>5124</v>
      </c>
      <c r="M571" s="94">
        <v>1800</v>
      </c>
      <c r="N571" s="95">
        <v>900</v>
      </c>
      <c r="O571" s="95">
        <v>800</v>
      </c>
      <c r="P571" s="95">
        <v>700</v>
      </c>
      <c r="Q571" s="94" t="e">
        <f>VLOOKUP(H571&amp;"Vị trí 1",#REF!,9,0)</f>
        <v>#REF!</v>
      </c>
      <c r="R571" s="94" t="e">
        <f>VLOOKUP(H571&amp;"Vị trí 2",#REF!,9,0)</f>
        <v>#REF!</v>
      </c>
      <c r="S571" s="94" t="e">
        <f>VLOOKUP(H571&amp;"Vị trí 3",#REF!,9,0)</f>
        <v>#REF!</v>
      </c>
      <c r="T571" s="94" t="e">
        <f>VLOOKUP(H571&amp;"Vị trí 4",#REF!,9,0)</f>
        <v>#REF!</v>
      </c>
      <c r="U571" s="249"/>
      <c r="V571" s="249"/>
      <c r="W571" s="249"/>
      <c r="X571" s="249"/>
      <c r="Y571" s="250"/>
      <c r="Z571" s="250"/>
      <c r="AA571" s="250"/>
      <c r="AB571" s="250"/>
      <c r="AC571" s="249"/>
      <c r="AD571" s="249"/>
      <c r="AE571" s="249"/>
      <c r="AF571" s="249"/>
      <c r="AG571" s="250"/>
      <c r="AH571" s="250"/>
      <c r="AI571" s="250"/>
      <c r="AJ571" s="250"/>
      <c r="AK571" s="85">
        <v>7.99</v>
      </c>
      <c r="AL571" s="85"/>
      <c r="AM571" s="251"/>
      <c r="AN571" s="251">
        <f>ROUNDDOWN(AK571*$AN$10/$AK$10,1)</f>
        <v>4.7</v>
      </c>
      <c r="AO571" s="97">
        <f t="shared" ref="AO571:AR573" si="344">M571*$AN571</f>
        <v>8460</v>
      </c>
      <c r="AP571" s="97">
        <f t="shared" si="344"/>
        <v>4230</v>
      </c>
      <c r="AQ571" s="97">
        <f t="shared" si="344"/>
        <v>3760</v>
      </c>
      <c r="AR571" s="97">
        <f t="shared" si="344"/>
        <v>3290</v>
      </c>
      <c r="AS571" s="98">
        <f t="shared" ref="AS571:AV573" si="345">IF(AO571&lt;1000,ROUND(AO571,-1),ROUND(AO571,-2))</f>
        <v>8500</v>
      </c>
      <c r="AT571" s="98">
        <f t="shared" si="345"/>
        <v>4200</v>
      </c>
      <c r="AU571" s="98">
        <f t="shared" si="345"/>
        <v>3800</v>
      </c>
      <c r="AV571" s="98">
        <f t="shared" si="345"/>
        <v>3300</v>
      </c>
      <c r="AW571" s="99">
        <f>AO571*0.15</f>
        <v>1269</v>
      </c>
      <c r="AX571" s="252" t="s">
        <v>99</v>
      </c>
      <c r="AY571" s="100">
        <v>1540</v>
      </c>
      <c r="AZ571" s="101">
        <v>840</v>
      </c>
      <c r="BA571" s="101">
        <v>600</v>
      </c>
      <c r="BB571" s="101">
        <v>490</v>
      </c>
      <c r="BC571" s="249">
        <v>1320</v>
      </c>
      <c r="BD571" s="249">
        <v>720</v>
      </c>
      <c r="BE571" s="249">
        <v>510</v>
      </c>
      <c r="BF571" s="249">
        <v>420</v>
      </c>
      <c r="BG571" s="102">
        <f>AV571-AW571</f>
        <v>2031</v>
      </c>
      <c r="BJ571" s="247" t="e">
        <f>M571*#REF!</f>
        <v>#REF!</v>
      </c>
      <c r="BK571" s="247" t="e">
        <f>N571*#REF!</f>
        <v>#REF!</v>
      </c>
      <c r="BL571" s="247" t="e">
        <f>O571*#REF!</f>
        <v>#REF!</v>
      </c>
      <c r="BM571" s="247" t="e">
        <f>P571*#REF!</f>
        <v>#REF!</v>
      </c>
    </row>
    <row r="572" spans="1:65" s="106" customFormat="1" ht="35.1" customHeight="1" x14ac:dyDescent="0.25">
      <c r="A572" s="82" t="str">
        <f t="shared" si="336"/>
        <v>XL9DT_D2+1</v>
      </c>
      <c r="B572" s="82" t="str">
        <f t="shared" si="337"/>
        <v>XL9DT_D2+2</v>
      </c>
      <c r="C572" s="82" t="str">
        <f t="shared" si="338"/>
        <v>XL9DT_D2+3</v>
      </c>
      <c r="D572" s="82" t="str">
        <f t="shared" si="339"/>
        <v>XL9DT_D2+4</v>
      </c>
      <c r="E572" s="32" t="s">
        <v>99</v>
      </c>
      <c r="F572" s="84"/>
      <c r="G572" s="84"/>
      <c r="H572" s="92" t="s">
        <v>242</v>
      </c>
      <c r="I572" s="83" t="s">
        <v>5659</v>
      </c>
      <c r="J572" s="93" t="s">
        <v>5124</v>
      </c>
      <c r="K572" s="83" t="str">
        <f t="shared" si="314"/>
        <v>XL9DT_D2</v>
      </c>
      <c r="L572" s="93" t="s">
        <v>251</v>
      </c>
      <c r="M572" s="94">
        <v>1500</v>
      </c>
      <c r="N572" s="95">
        <v>700</v>
      </c>
      <c r="O572" s="95">
        <v>600</v>
      </c>
      <c r="P572" s="95">
        <v>500</v>
      </c>
      <c r="Q572" s="94" t="e">
        <f>VLOOKUP(H572&amp;"Vị trí 1",#REF!,9,0)</f>
        <v>#REF!</v>
      </c>
      <c r="R572" s="94" t="e">
        <f>VLOOKUP(H572&amp;"Vị trí 2",#REF!,9,0)</f>
        <v>#REF!</v>
      </c>
      <c r="S572" s="94" t="e">
        <f>VLOOKUP(H572&amp;"Vị trí 3",#REF!,9,0)</f>
        <v>#REF!</v>
      </c>
      <c r="T572" s="94" t="e">
        <f>VLOOKUP(H572&amp;"Vị trí 4",#REF!,9,0)</f>
        <v>#REF!</v>
      </c>
      <c r="U572" s="249"/>
      <c r="V572" s="249"/>
      <c r="W572" s="249"/>
      <c r="X572" s="249"/>
      <c r="Y572" s="250"/>
      <c r="Z572" s="250"/>
      <c r="AA572" s="250"/>
      <c r="AB572" s="250"/>
      <c r="AC572" s="249"/>
      <c r="AD572" s="249"/>
      <c r="AE572" s="249"/>
      <c r="AF572" s="249"/>
      <c r="AG572" s="250"/>
      <c r="AH572" s="250"/>
      <c r="AI572" s="250"/>
      <c r="AJ572" s="250"/>
      <c r="AK572" s="85">
        <v>10.1</v>
      </c>
      <c r="AL572" s="85"/>
      <c r="AM572" s="251"/>
      <c r="AN572" s="251">
        <f>ROUNDDOWN(AK572*$AN$10/$AK$10,1)</f>
        <v>5.9</v>
      </c>
      <c r="AO572" s="97">
        <f t="shared" si="344"/>
        <v>8850</v>
      </c>
      <c r="AP572" s="97">
        <f t="shared" si="344"/>
        <v>4130</v>
      </c>
      <c r="AQ572" s="97">
        <f t="shared" si="344"/>
        <v>3540</v>
      </c>
      <c r="AR572" s="97">
        <f t="shared" si="344"/>
        <v>2950</v>
      </c>
      <c r="AS572" s="98">
        <f t="shared" si="345"/>
        <v>8900</v>
      </c>
      <c r="AT572" s="98">
        <f t="shared" si="345"/>
        <v>4100</v>
      </c>
      <c r="AU572" s="98">
        <f t="shared" si="345"/>
        <v>3500</v>
      </c>
      <c r="AV572" s="98">
        <f t="shared" si="345"/>
        <v>3000</v>
      </c>
      <c r="AW572" s="99">
        <f>AO572*0.15</f>
        <v>1327.5</v>
      </c>
      <c r="AX572" s="252" t="s">
        <v>99</v>
      </c>
      <c r="AY572" s="100"/>
      <c r="AZ572" s="101"/>
      <c r="BA572" s="101"/>
      <c r="BB572" s="101"/>
      <c r="BC572" s="96"/>
      <c r="BD572" s="96"/>
      <c r="BE572" s="96"/>
      <c r="BF572" s="96"/>
      <c r="BG572" s="102">
        <f>AV572-AW572</f>
        <v>1672.5</v>
      </c>
    </row>
    <row r="573" spans="1:65" s="106" customFormat="1" ht="35.1" customHeight="1" x14ac:dyDescent="0.25">
      <c r="A573" s="82" t="str">
        <f t="shared" si="336"/>
        <v>XL10DT+1</v>
      </c>
      <c r="B573" s="82" t="str">
        <f t="shared" si="337"/>
        <v>XL10DT+2</v>
      </c>
      <c r="C573" s="82" t="str">
        <f t="shared" si="338"/>
        <v>XL10DT+3</v>
      </c>
      <c r="D573" s="82" t="str">
        <f t="shared" si="339"/>
        <v>XL10DT+4</v>
      </c>
      <c r="E573" s="32" t="s">
        <v>99</v>
      </c>
      <c r="F573" s="84">
        <v>10</v>
      </c>
      <c r="G573" s="84"/>
      <c r="H573" s="92" t="s">
        <v>243</v>
      </c>
      <c r="I573" s="83" t="s">
        <v>244</v>
      </c>
      <c r="J573" s="93" t="s">
        <v>215</v>
      </c>
      <c r="K573" s="83" t="str">
        <f t="shared" si="314"/>
        <v>XL10DT</v>
      </c>
      <c r="L573" s="93" t="s">
        <v>1104</v>
      </c>
      <c r="M573" s="94">
        <v>2200</v>
      </c>
      <c r="N573" s="94">
        <v>1200</v>
      </c>
      <c r="O573" s="95">
        <v>850</v>
      </c>
      <c r="P573" s="95">
        <v>700</v>
      </c>
      <c r="Q573" s="94" t="e">
        <f>VLOOKUP(H573&amp;"Vị trí 1",#REF!,9,0)</f>
        <v>#REF!</v>
      </c>
      <c r="R573" s="94" t="e">
        <f>VLOOKUP(H573&amp;"Vị trí 2",#REF!,9,0)</f>
        <v>#REF!</v>
      </c>
      <c r="S573" s="94" t="e">
        <f>VLOOKUP(H573&amp;"Vị trí 3",#REF!,9,0)</f>
        <v>#REF!</v>
      </c>
      <c r="T573" s="94" t="e">
        <f>VLOOKUP(H573&amp;"Vị trí 4",#REF!,9,0)</f>
        <v>#REF!</v>
      </c>
      <c r="U573" s="249"/>
      <c r="V573" s="249"/>
      <c r="W573" s="249"/>
      <c r="X573" s="249"/>
      <c r="Y573" s="250"/>
      <c r="Z573" s="250"/>
      <c r="AA573" s="250"/>
      <c r="AB573" s="250"/>
      <c r="AC573" s="249"/>
      <c r="AD573" s="249"/>
      <c r="AE573" s="249"/>
      <c r="AF573" s="249"/>
      <c r="AG573" s="250"/>
      <c r="AH573" s="250"/>
      <c r="AI573" s="250"/>
      <c r="AJ573" s="250"/>
      <c r="AK573" s="85">
        <v>7.99</v>
      </c>
      <c r="AL573" s="85"/>
      <c r="AM573" s="251"/>
      <c r="AN573" s="251">
        <f>ROUNDDOWN(AK573*$AN$10/$AK$10,1)</f>
        <v>4.7</v>
      </c>
      <c r="AO573" s="97">
        <f t="shared" si="344"/>
        <v>10340</v>
      </c>
      <c r="AP573" s="97">
        <f t="shared" si="344"/>
        <v>5640</v>
      </c>
      <c r="AQ573" s="97">
        <f t="shared" si="344"/>
        <v>3995</v>
      </c>
      <c r="AR573" s="97">
        <f t="shared" si="344"/>
        <v>3290</v>
      </c>
      <c r="AS573" s="98">
        <f t="shared" si="345"/>
        <v>10300</v>
      </c>
      <c r="AT573" s="98">
        <f t="shared" si="345"/>
        <v>5600</v>
      </c>
      <c r="AU573" s="98">
        <f t="shared" si="345"/>
        <v>4000</v>
      </c>
      <c r="AV573" s="98">
        <f t="shared" si="345"/>
        <v>3300</v>
      </c>
      <c r="AW573" s="99">
        <f>AO573*0.15</f>
        <v>1551</v>
      </c>
      <c r="AX573" s="252" t="s">
        <v>99</v>
      </c>
      <c r="AY573" s="100">
        <v>1680</v>
      </c>
      <c r="AZ573" s="101">
        <v>840</v>
      </c>
      <c r="BA573" s="101">
        <v>600</v>
      </c>
      <c r="BB573" s="101">
        <v>490</v>
      </c>
      <c r="BC573" s="96">
        <v>1440</v>
      </c>
      <c r="BD573" s="96">
        <v>720</v>
      </c>
      <c r="BE573" s="96">
        <v>510</v>
      </c>
      <c r="BF573" s="96">
        <v>420</v>
      </c>
      <c r="BG573" s="102">
        <f>AV573-AW573</f>
        <v>1749</v>
      </c>
      <c r="BJ573" s="247" t="e">
        <f>M573*#REF!</f>
        <v>#REF!</v>
      </c>
      <c r="BK573" s="247" t="e">
        <f>N573*#REF!</f>
        <v>#REF!</v>
      </c>
      <c r="BL573" s="247" t="e">
        <f>O573*#REF!</f>
        <v>#REF!</v>
      </c>
      <c r="BM573" s="247" t="e">
        <f>P573*#REF!</f>
        <v>#REF!</v>
      </c>
    </row>
    <row r="574" spans="1:65" s="106" customFormat="1" ht="35.1" customHeight="1" x14ac:dyDescent="0.25">
      <c r="A574" s="82" t="str">
        <f t="shared" si="336"/>
        <v>XL11DT+1</v>
      </c>
      <c r="B574" s="82" t="str">
        <f t="shared" si="337"/>
        <v>XL11DT+2</v>
      </c>
      <c r="C574" s="82" t="str">
        <f t="shared" si="338"/>
        <v>XL11DT+3</v>
      </c>
      <c r="D574" s="82" t="str">
        <f t="shared" si="339"/>
        <v>XL11DT+4</v>
      </c>
      <c r="E574" s="32" t="s">
        <v>99</v>
      </c>
      <c r="F574" s="84">
        <v>11</v>
      </c>
      <c r="G574" s="84"/>
      <c r="H574" s="92" t="s">
        <v>5662</v>
      </c>
      <c r="I574" s="83" t="s">
        <v>213</v>
      </c>
      <c r="J574" s="93" t="s">
        <v>217</v>
      </c>
      <c r="K574" s="83"/>
      <c r="L574" s="93" t="s">
        <v>1701</v>
      </c>
      <c r="M574" s="95"/>
      <c r="N574" s="95"/>
      <c r="O574" s="95"/>
      <c r="P574" s="95"/>
      <c r="Q574" s="94"/>
      <c r="R574" s="94"/>
      <c r="S574" s="94"/>
      <c r="T574" s="94"/>
      <c r="U574" s="249"/>
      <c r="V574" s="249"/>
      <c r="W574" s="249"/>
      <c r="X574" s="249"/>
      <c r="Y574" s="250"/>
      <c r="Z574" s="250"/>
      <c r="AA574" s="250"/>
      <c r="AB574" s="250"/>
      <c r="AC574" s="249"/>
      <c r="AD574" s="249"/>
      <c r="AE574" s="249"/>
      <c r="AF574" s="249"/>
      <c r="AG574" s="250"/>
      <c r="AH574" s="250"/>
      <c r="AI574" s="250"/>
      <c r="AJ574" s="250"/>
      <c r="AK574" s="85"/>
      <c r="AL574" s="85"/>
      <c r="AM574" s="251"/>
      <c r="AN574" s="251"/>
      <c r="AO574" s="97"/>
      <c r="AP574" s="97"/>
      <c r="AQ574" s="97"/>
      <c r="AR574" s="97"/>
      <c r="AS574" s="97"/>
      <c r="AT574" s="97"/>
      <c r="AU574" s="97"/>
      <c r="AV574" s="97"/>
      <c r="AW574" s="59"/>
      <c r="AX574" s="252" t="s">
        <v>99</v>
      </c>
      <c r="AY574" s="100">
        <v>1820</v>
      </c>
      <c r="AZ574" s="101">
        <v>840</v>
      </c>
      <c r="BA574" s="101">
        <v>600</v>
      </c>
      <c r="BB574" s="101">
        <v>490</v>
      </c>
      <c r="BC574" s="96">
        <v>1560</v>
      </c>
      <c r="BD574" s="96">
        <v>720</v>
      </c>
      <c r="BE574" s="96">
        <v>510</v>
      </c>
      <c r="BF574" s="96">
        <v>420</v>
      </c>
      <c r="BJ574" s="247" t="e">
        <f>M574*#REF!</f>
        <v>#REF!</v>
      </c>
      <c r="BK574" s="247" t="e">
        <f>N574*#REF!</f>
        <v>#REF!</v>
      </c>
      <c r="BL574" s="247" t="e">
        <f>O574*#REF!</f>
        <v>#REF!</v>
      </c>
      <c r="BM574" s="247" t="e">
        <f>P574*#REF!</f>
        <v>#REF!</v>
      </c>
    </row>
    <row r="575" spans="1:65" s="106" customFormat="1" ht="35.1" customHeight="1" x14ac:dyDescent="0.25">
      <c r="A575" s="82" t="str">
        <f t="shared" si="336"/>
        <v>XL11DT_D1+1</v>
      </c>
      <c r="B575" s="82" t="str">
        <f t="shared" si="337"/>
        <v>XL11DT_D1+2</v>
      </c>
      <c r="C575" s="82" t="str">
        <f t="shared" si="338"/>
        <v>XL11DT_D1+3</v>
      </c>
      <c r="D575" s="82" t="str">
        <f t="shared" si="339"/>
        <v>XL11DT_D1+4</v>
      </c>
      <c r="E575" s="32" t="s">
        <v>99</v>
      </c>
      <c r="F575" s="84"/>
      <c r="G575" s="84"/>
      <c r="H575" s="92" t="s">
        <v>245</v>
      </c>
      <c r="I575" s="83" t="s">
        <v>5663</v>
      </c>
      <c r="J575" s="93" t="s">
        <v>217</v>
      </c>
      <c r="K575" s="83" t="str">
        <f t="shared" si="314"/>
        <v>XL11DT_D1</v>
      </c>
      <c r="L575" s="93" t="s">
        <v>5664</v>
      </c>
      <c r="M575" s="94">
        <v>2200</v>
      </c>
      <c r="N575" s="94">
        <v>1200</v>
      </c>
      <c r="O575" s="95">
        <v>850</v>
      </c>
      <c r="P575" s="95">
        <v>700</v>
      </c>
      <c r="Q575" s="94" t="e">
        <f>VLOOKUP(H575&amp;"Vị trí 1",#REF!,9,0)</f>
        <v>#REF!</v>
      </c>
      <c r="R575" s="94" t="e">
        <f>VLOOKUP(H575&amp;"Vị trí 2",#REF!,9,0)</f>
        <v>#REF!</v>
      </c>
      <c r="S575" s="94" t="e">
        <f>VLOOKUP(H575&amp;"Vị trí 3",#REF!,9,0)</f>
        <v>#REF!</v>
      </c>
      <c r="T575" s="94" t="e">
        <f>VLOOKUP(H575&amp;"Vị trí 4",#REF!,9,0)</f>
        <v>#REF!</v>
      </c>
      <c r="U575" s="249"/>
      <c r="V575" s="249"/>
      <c r="W575" s="249"/>
      <c r="X575" s="249"/>
      <c r="Y575" s="250"/>
      <c r="Z575" s="250"/>
      <c r="AA575" s="250"/>
      <c r="AB575" s="250"/>
      <c r="AC575" s="249"/>
      <c r="AD575" s="249"/>
      <c r="AE575" s="249"/>
      <c r="AF575" s="249"/>
      <c r="AG575" s="250"/>
      <c r="AH575" s="250"/>
      <c r="AI575" s="250"/>
      <c r="AJ575" s="250"/>
      <c r="AK575" s="85">
        <v>7</v>
      </c>
      <c r="AL575" s="85"/>
      <c r="AM575" s="251"/>
      <c r="AN575" s="251">
        <f>ROUNDDOWN(AK575*$AN$10/$AK$10,1)</f>
        <v>4.0999999999999996</v>
      </c>
      <c r="AO575" s="97">
        <f t="shared" ref="AO575:AR578" si="346">M575*$AN575</f>
        <v>9020</v>
      </c>
      <c r="AP575" s="97">
        <f t="shared" si="346"/>
        <v>4920</v>
      </c>
      <c r="AQ575" s="97">
        <f t="shared" si="346"/>
        <v>3484.9999999999995</v>
      </c>
      <c r="AR575" s="97">
        <f t="shared" si="346"/>
        <v>2869.9999999999995</v>
      </c>
      <c r="AS575" s="98">
        <f t="shared" ref="AS575:AV578" si="347">IF(AO575&lt;1000,ROUND(AO575,-1),ROUND(AO575,-2))</f>
        <v>9000</v>
      </c>
      <c r="AT575" s="98">
        <f t="shared" si="347"/>
        <v>4900</v>
      </c>
      <c r="AU575" s="98">
        <f t="shared" si="347"/>
        <v>3500</v>
      </c>
      <c r="AV575" s="98">
        <f t="shared" si="347"/>
        <v>2900</v>
      </c>
      <c r="AW575" s="99">
        <f>AO575*0.15</f>
        <v>1353</v>
      </c>
      <c r="AX575" s="252" t="s">
        <v>99</v>
      </c>
      <c r="AY575" s="100">
        <v>1540</v>
      </c>
      <c r="AZ575" s="101">
        <v>840</v>
      </c>
      <c r="BA575" s="101">
        <v>600</v>
      </c>
      <c r="BB575" s="101">
        <v>490</v>
      </c>
      <c r="BC575" s="96">
        <v>1320</v>
      </c>
      <c r="BD575" s="96">
        <v>720</v>
      </c>
      <c r="BE575" s="96">
        <v>510</v>
      </c>
      <c r="BF575" s="96">
        <v>420</v>
      </c>
      <c r="BG575" s="102">
        <f>AV575-AW575</f>
        <v>1547</v>
      </c>
      <c r="BJ575" s="247" t="e">
        <f>M575*#REF!</f>
        <v>#REF!</v>
      </c>
      <c r="BK575" s="247" t="e">
        <f>N575*#REF!</f>
        <v>#REF!</v>
      </c>
      <c r="BL575" s="247" t="e">
        <f>O575*#REF!</f>
        <v>#REF!</v>
      </c>
      <c r="BM575" s="247" t="e">
        <f>P575*#REF!</f>
        <v>#REF!</v>
      </c>
    </row>
    <row r="576" spans="1:65" s="106" customFormat="1" ht="35.1" customHeight="1" x14ac:dyDescent="0.25">
      <c r="A576" s="82" t="str">
        <f t="shared" si="336"/>
        <v>XL11DT_D2+1</v>
      </c>
      <c r="B576" s="82" t="str">
        <f t="shared" si="337"/>
        <v>XL11DT_D2+2</v>
      </c>
      <c r="C576" s="82" t="str">
        <f t="shared" si="338"/>
        <v>XL11DT_D2+3</v>
      </c>
      <c r="D576" s="82" t="str">
        <f t="shared" si="339"/>
        <v>XL11DT_D2+4</v>
      </c>
      <c r="E576" s="32" t="s">
        <v>99</v>
      </c>
      <c r="F576" s="84"/>
      <c r="G576" s="84"/>
      <c r="H576" s="92" t="s">
        <v>246</v>
      </c>
      <c r="I576" s="83" t="s">
        <v>5665</v>
      </c>
      <c r="J576" s="93" t="s">
        <v>5664</v>
      </c>
      <c r="K576" s="83" t="str">
        <f t="shared" si="314"/>
        <v>XL11DT_D2</v>
      </c>
      <c r="L576" s="93" t="s">
        <v>1701</v>
      </c>
      <c r="M576" s="94">
        <v>1800</v>
      </c>
      <c r="N576" s="95">
        <v>900</v>
      </c>
      <c r="O576" s="95">
        <v>800</v>
      </c>
      <c r="P576" s="95">
        <v>700</v>
      </c>
      <c r="Q576" s="94" t="e">
        <f>VLOOKUP(H576&amp;"Vị trí 1",#REF!,9,0)</f>
        <v>#REF!</v>
      </c>
      <c r="R576" s="94" t="e">
        <f>VLOOKUP(H576&amp;"Vị trí 2",#REF!,9,0)</f>
        <v>#REF!</v>
      </c>
      <c r="S576" s="94" t="e">
        <f>VLOOKUP(H576&amp;"Vị trí 3",#REF!,9,0)</f>
        <v>#REF!</v>
      </c>
      <c r="T576" s="94" t="e">
        <f>VLOOKUP(H576&amp;"Vị trí 4",#REF!,9,0)</f>
        <v>#REF!</v>
      </c>
      <c r="U576" s="249"/>
      <c r="V576" s="249"/>
      <c r="W576" s="249"/>
      <c r="X576" s="249"/>
      <c r="Y576" s="250"/>
      <c r="Z576" s="250"/>
      <c r="AA576" s="250"/>
      <c r="AB576" s="250"/>
      <c r="AC576" s="249"/>
      <c r="AD576" s="249"/>
      <c r="AE576" s="249"/>
      <c r="AF576" s="249"/>
      <c r="AG576" s="250"/>
      <c r="AH576" s="250"/>
      <c r="AI576" s="250"/>
      <c r="AJ576" s="250"/>
      <c r="AK576" s="85">
        <v>9.2888888888888896</v>
      </c>
      <c r="AL576" s="85"/>
      <c r="AM576" s="251"/>
      <c r="AN576" s="251">
        <f>ROUNDDOWN(AK576*$AN$10/$AK$10,1)</f>
        <v>5.4</v>
      </c>
      <c r="AO576" s="97">
        <f t="shared" si="346"/>
        <v>9720</v>
      </c>
      <c r="AP576" s="97">
        <f t="shared" si="346"/>
        <v>4860</v>
      </c>
      <c r="AQ576" s="97">
        <f t="shared" si="346"/>
        <v>4320</v>
      </c>
      <c r="AR576" s="97">
        <f t="shared" si="346"/>
        <v>3780.0000000000005</v>
      </c>
      <c r="AS576" s="98">
        <f t="shared" si="347"/>
        <v>9700</v>
      </c>
      <c r="AT576" s="98">
        <f t="shared" si="347"/>
        <v>4900</v>
      </c>
      <c r="AU576" s="98">
        <f t="shared" si="347"/>
        <v>4300</v>
      </c>
      <c r="AV576" s="98">
        <f t="shared" si="347"/>
        <v>3800</v>
      </c>
      <c r="AW576" s="99">
        <f>AO576*0.15</f>
        <v>1458</v>
      </c>
      <c r="AX576" s="252" t="s">
        <v>99</v>
      </c>
      <c r="AY576" s="100"/>
      <c r="AZ576" s="101"/>
      <c r="BA576" s="101"/>
      <c r="BB576" s="101"/>
      <c r="BC576" s="249"/>
      <c r="BD576" s="249"/>
      <c r="BE576" s="249"/>
      <c r="BF576" s="249"/>
      <c r="BG576" s="102">
        <f>AV576-AW576</f>
        <v>2342</v>
      </c>
    </row>
    <row r="577" spans="1:65" s="106" customFormat="1" ht="35.1" customHeight="1" x14ac:dyDescent="0.25">
      <c r="A577" s="82" t="str">
        <f t="shared" si="336"/>
        <v>XL12DT+1</v>
      </c>
      <c r="B577" s="82" t="str">
        <f t="shared" si="337"/>
        <v>XL12DT+2</v>
      </c>
      <c r="C577" s="82" t="str">
        <f t="shared" si="338"/>
        <v>XL12DT+3</v>
      </c>
      <c r="D577" s="82" t="str">
        <f t="shared" si="339"/>
        <v>XL12DT+4</v>
      </c>
      <c r="E577" s="32" t="s">
        <v>99</v>
      </c>
      <c r="F577" s="84">
        <v>12</v>
      </c>
      <c r="G577" s="84"/>
      <c r="H577" s="92" t="s">
        <v>247</v>
      </c>
      <c r="I577" s="83" t="s">
        <v>5666</v>
      </c>
      <c r="J577" s="93" t="s">
        <v>5124</v>
      </c>
      <c r="K577" s="83" t="str">
        <f t="shared" si="314"/>
        <v>XL12DT</v>
      </c>
      <c r="L577" s="93" t="s">
        <v>251</v>
      </c>
      <c r="M577" s="94">
        <v>2400</v>
      </c>
      <c r="N577" s="94">
        <v>1200</v>
      </c>
      <c r="O577" s="95">
        <v>850</v>
      </c>
      <c r="P577" s="95">
        <v>700</v>
      </c>
      <c r="Q577" s="94" t="e">
        <f>VLOOKUP(H577&amp;"Vị trí 1",#REF!,9,0)</f>
        <v>#REF!</v>
      </c>
      <c r="R577" s="94" t="e">
        <f>VLOOKUP(H577&amp;"Vị trí 2",#REF!,9,0)</f>
        <v>#REF!</v>
      </c>
      <c r="S577" s="94" t="e">
        <f>VLOOKUP(H577&amp;"Vị trí 3",#REF!,9,0)</f>
        <v>#REF!</v>
      </c>
      <c r="T577" s="94" t="e">
        <f>VLOOKUP(H577&amp;"Vị trí 4",#REF!,9,0)</f>
        <v>#REF!</v>
      </c>
      <c r="U577" s="249"/>
      <c r="V577" s="249"/>
      <c r="W577" s="249"/>
      <c r="X577" s="249"/>
      <c r="Y577" s="250"/>
      <c r="Z577" s="250"/>
      <c r="AA577" s="250"/>
      <c r="AB577" s="250"/>
      <c r="AC577" s="249"/>
      <c r="AD577" s="249"/>
      <c r="AE577" s="249"/>
      <c r="AF577" s="249"/>
      <c r="AG577" s="250"/>
      <c r="AH577" s="250"/>
      <c r="AI577" s="250"/>
      <c r="AJ577" s="250"/>
      <c r="AK577" s="85">
        <v>7.99</v>
      </c>
      <c r="AL577" s="85"/>
      <c r="AM577" s="251"/>
      <c r="AN577" s="251">
        <f>ROUNDDOWN(AK577*$AN$10/$AK$10,1)</f>
        <v>4.7</v>
      </c>
      <c r="AO577" s="97">
        <f t="shared" si="346"/>
        <v>11280</v>
      </c>
      <c r="AP577" s="97">
        <f t="shared" si="346"/>
        <v>5640</v>
      </c>
      <c r="AQ577" s="97">
        <f t="shared" si="346"/>
        <v>3995</v>
      </c>
      <c r="AR577" s="97">
        <f t="shared" si="346"/>
        <v>3290</v>
      </c>
      <c r="AS577" s="98">
        <f t="shared" si="347"/>
        <v>11300</v>
      </c>
      <c r="AT577" s="98">
        <f t="shared" si="347"/>
        <v>5600</v>
      </c>
      <c r="AU577" s="98">
        <f t="shared" si="347"/>
        <v>4000</v>
      </c>
      <c r="AV577" s="98">
        <f t="shared" si="347"/>
        <v>3300</v>
      </c>
      <c r="AW577" s="99">
        <f>AO577*0.15</f>
        <v>1692</v>
      </c>
      <c r="AX577" s="252" t="s">
        <v>99</v>
      </c>
      <c r="AY577" s="100">
        <v>1540</v>
      </c>
      <c r="AZ577" s="101">
        <v>840</v>
      </c>
      <c r="BA577" s="101">
        <v>600</v>
      </c>
      <c r="BB577" s="101">
        <v>490</v>
      </c>
      <c r="BC577" s="249">
        <v>1320</v>
      </c>
      <c r="BD577" s="249">
        <v>720</v>
      </c>
      <c r="BE577" s="249">
        <v>510</v>
      </c>
      <c r="BF577" s="249">
        <v>420</v>
      </c>
      <c r="BG577" s="102">
        <f>AV577-AW577</f>
        <v>1608</v>
      </c>
      <c r="BJ577" s="247" t="e">
        <f>M577*#REF!</f>
        <v>#REF!</v>
      </c>
      <c r="BK577" s="247" t="e">
        <f>N577*#REF!</f>
        <v>#REF!</v>
      </c>
      <c r="BL577" s="247" t="e">
        <f>O577*#REF!</f>
        <v>#REF!</v>
      </c>
      <c r="BM577" s="247" t="e">
        <f>P577*#REF!</f>
        <v>#REF!</v>
      </c>
    </row>
    <row r="578" spans="1:65" s="106" customFormat="1" ht="35.1" customHeight="1" x14ac:dyDescent="0.25">
      <c r="A578" s="82" t="str">
        <f t="shared" si="336"/>
        <v>XL13DT+1</v>
      </c>
      <c r="B578" s="82" t="str">
        <f t="shared" si="337"/>
        <v>XL13DT+2</v>
      </c>
      <c r="C578" s="82" t="str">
        <f t="shared" si="338"/>
        <v>XL13DT+3</v>
      </c>
      <c r="D578" s="82" t="str">
        <f t="shared" si="339"/>
        <v>XL13DT+4</v>
      </c>
      <c r="E578" s="32" t="s">
        <v>99</v>
      </c>
      <c r="F578" s="84">
        <v>13</v>
      </c>
      <c r="G578" s="84"/>
      <c r="H578" s="92" t="s">
        <v>248</v>
      </c>
      <c r="I578" s="83" t="s">
        <v>249</v>
      </c>
      <c r="J578" s="93" t="s">
        <v>5124</v>
      </c>
      <c r="K578" s="83" t="str">
        <f t="shared" si="314"/>
        <v>XL13DT</v>
      </c>
      <c r="L578" s="93" t="s">
        <v>251</v>
      </c>
      <c r="M578" s="94">
        <v>2200</v>
      </c>
      <c r="N578" s="94">
        <v>1200</v>
      </c>
      <c r="O578" s="95">
        <v>850</v>
      </c>
      <c r="P578" s="95">
        <v>700</v>
      </c>
      <c r="Q578" s="94" t="e">
        <f>VLOOKUP(H578&amp;"Vị trí 1",#REF!,9,0)</f>
        <v>#REF!</v>
      </c>
      <c r="R578" s="94" t="e">
        <f>VLOOKUP(H578&amp;"Vị trí 2",#REF!,9,0)</f>
        <v>#REF!</v>
      </c>
      <c r="S578" s="94" t="e">
        <f>VLOOKUP(H578&amp;"Vị trí 3",#REF!,9,0)</f>
        <v>#REF!</v>
      </c>
      <c r="T578" s="94" t="e">
        <f>VLOOKUP(H578&amp;"Vị trí 4",#REF!,9,0)</f>
        <v>#REF!</v>
      </c>
      <c r="U578" s="249"/>
      <c r="V578" s="249"/>
      <c r="W578" s="249"/>
      <c r="X578" s="249"/>
      <c r="Y578" s="250"/>
      <c r="Z578" s="250"/>
      <c r="AA578" s="250"/>
      <c r="AB578" s="250"/>
      <c r="AC578" s="249"/>
      <c r="AD578" s="249"/>
      <c r="AE578" s="249"/>
      <c r="AF578" s="249"/>
      <c r="AG578" s="250"/>
      <c r="AH578" s="250"/>
      <c r="AI578" s="250"/>
      <c r="AJ578" s="250"/>
      <c r="AK578" s="85">
        <v>7.99</v>
      </c>
      <c r="AL578" s="85"/>
      <c r="AM578" s="251"/>
      <c r="AN578" s="251">
        <f>ROUNDDOWN(AK578*$AN$10/$AK$10,1)</f>
        <v>4.7</v>
      </c>
      <c r="AO578" s="97">
        <f t="shared" si="346"/>
        <v>10340</v>
      </c>
      <c r="AP578" s="97">
        <f t="shared" si="346"/>
        <v>5640</v>
      </c>
      <c r="AQ578" s="97">
        <f t="shared" si="346"/>
        <v>3995</v>
      </c>
      <c r="AR578" s="97">
        <f t="shared" si="346"/>
        <v>3290</v>
      </c>
      <c r="AS578" s="98">
        <f t="shared" si="347"/>
        <v>10300</v>
      </c>
      <c r="AT578" s="98">
        <f t="shared" si="347"/>
        <v>5600</v>
      </c>
      <c r="AU578" s="98">
        <f t="shared" si="347"/>
        <v>4000</v>
      </c>
      <c r="AV578" s="98">
        <f t="shared" si="347"/>
        <v>3300</v>
      </c>
      <c r="AW578" s="99">
        <f>AO578*0.15</f>
        <v>1551</v>
      </c>
      <c r="AX578" s="252" t="s">
        <v>99</v>
      </c>
      <c r="AY578" s="100">
        <v>1260</v>
      </c>
      <c r="AZ578" s="101">
        <v>630</v>
      </c>
      <c r="BA578" s="101">
        <v>560</v>
      </c>
      <c r="BB578" s="101">
        <v>490</v>
      </c>
      <c r="BC578" s="249">
        <v>1080</v>
      </c>
      <c r="BD578" s="249">
        <v>540</v>
      </c>
      <c r="BE578" s="249">
        <v>480</v>
      </c>
      <c r="BF578" s="249">
        <v>420</v>
      </c>
      <c r="BG578" s="102">
        <f>AV578-AW578</f>
        <v>1749</v>
      </c>
      <c r="BJ578" s="247" t="e">
        <f>M578*#REF!</f>
        <v>#REF!</v>
      </c>
      <c r="BK578" s="247" t="e">
        <f>N578*#REF!</f>
        <v>#REF!</v>
      </c>
      <c r="BL578" s="247" t="e">
        <f>O578*#REF!</f>
        <v>#REF!</v>
      </c>
      <c r="BM578" s="247" t="e">
        <f>P578*#REF!</f>
        <v>#REF!</v>
      </c>
    </row>
    <row r="579" spans="1:65" s="106" customFormat="1" ht="35.1" customHeight="1" x14ac:dyDescent="0.25">
      <c r="A579" s="82" t="str">
        <f t="shared" si="336"/>
        <v>XL14DT+1</v>
      </c>
      <c r="B579" s="82" t="str">
        <f t="shared" si="337"/>
        <v>XL14DT+2</v>
      </c>
      <c r="C579" s="82" t="str">
        <f t="shared" si="338"/>
        <v>XL14DT+3</v>
      </c>
      <c r="D579" s="82" t="str">
        <f t="shared" si="339"/>
        <v>XL14DT+4</v>
      </c>
      <c r="E579" s="32" t="s">
        <v>99</v>
      </c>
      <c r="F579" s="84">
        <v>14</v>
      </c>
      <c r="G579" s="84"/>
      <c r="H579" s="92" t="s">
        <v>5667</v>
      </c>
      <c r="I579" s="83" t="s">
        <v>251</v>
      </c>
      <c r="J579" s="93" t="s">
        <v>215</v>
      </c>
      <c r="K579" s="83"/>
      <c r="L579" s="93" t="s">
        <v>149</v>
      </c>
      <c r="M579" s="95"/>
      <c r="N579" s="95"/>
      <c r="O579" s="95"/>
      <c r="P579" s="95"/>
      <c r="Q579" s="94"/>
      <c r="R579" s="94"/>
      <c r="S579" s="94"/>
      <c r="T579" s="94"/>
      <c r="U579" s="249"/>
      <c r="V579" s="249"/>
      <c r="W579" s="249"/>
      <c r="X579" s="249"/>
      <c r="Y579" s="250"/>
      <c r="Z579" s="250"/>
      <c r="AA579" s="250"/>
      <c r="AB579" s="250"/>
      <c r="AC579" s="249"/>
      <c r="AD579" s="249"/>
      <c r="AE579" s="249"/>
      <c r="AF579" s="249"/>
      <c r="AG579" s="250"/>
      <c r="AH579" s="250"/>
      <c r="AI579" s="250"/>
      <c r="AJ579" s="250"/>
      <c r="AK579" s="85"/>
      <c r="AL579" s="85"/>
      <c r="AM579" s="251"/>
      <c r="AN579" s="251"/>
      <c r="AO579" s="97"/>
      <c r="AP579" s="97"/>
      <c r="AQ579" s="97"/>
      <c r="AR579" s="97"/>
      <c r="AS579" s="97"/>
      <c r="AT579" s="97"/>
      <c r="AU579" s="97"/>
      <c r="AV579" s="97"/>
      <c r="AW579" s="59"/>
      <c r="AX579" s="252" t="s">
        <v>99</v>
      </c>
      <c r="AY579" s="100">
        <v>1120</v>
      </c>
      <c r="AZ579" s="101">
        <v>560</v>
      </c>
      <c r="BA579" s="101">
        <v>460</v>
      </c>
      <c r="BB579" s="101">
        <v>350</v>
      </c>
      <c r="BC579" s="249">
        <v>960</v>
      </c>
      <c r="BD579" s="249">
        <v>480</v>
      </c>
      <c r="BE579" s="249">
        <v>390</v>
      </c>
      <c r="BF579" s="249">
        <v>300</v>
      </c>
      <c r="BJ579" s="247" t="e">
        <f>M579*#REF!</f>
        <v>#REF!</v>
      </c>
      <c r="BK579" s="247" t="e">
        <f>N579*#REF!</f>
        <v>#REF!</v>
      </c>
      <c r="BL579" s="247" t="e">
        <f>O579*#REF!</f>
        <v>#REF!</v>
      </c>
      <c r="BM579" s="247" t="e">
        <f>P579*#REF!</f>
        <v>#REF!</v>
      </c>
    </row>
    <row r="580" spans="1:65" s="106" customFormat="1" ht="63" x14ac:dyDescent="0.25">
      <c r="A580" s="82" t="str">
        <f t="shared" si="336"/>
        <v>XL14DT_D1+1</v>
      </c>
      <c r="B580" s="82" t="str">
        <f t="shared" si="337"/>
        <v>XL14DT_D1+2</v>
      </c>
      <c r="C580" s="82" t="str">
        <f t="shared" si="338"/>
        <v>XL14DT_D1+3</v>
      </c>
      <c r="D580" s="82" t="str">
        <f t="shared" si="339"/>
        <v>XL14DT_D1+4</v>
      </c>
      <c r="E580" s="32" t="s">
        <v>99</v>
      </c>
      <c r="F580" s="84"/>
      <c r="G580" s="84"/>
      <c r="H580" s="92" t="s">
        <v>250</v>
      </c>
      <c r="I580" s="83" t="s">
        <v>5658</v>
      </c>
      <c r="J580" s="93" t="s">
        <v>215</v>
      </c>
      <c r="K580" s="83" t="str">
        <f t="shared" si="314"/>
        <v>XL14DT_D1</v>
      </c>
      <c r="L580" s="93" t="s">
        <v>5124</v>
      </c>
      <c r="M580" s="94">
        <v>2400</v>
      </c>
      <c r="N580" s="94">
        <v>1200</v>
      </c>
      <c r="O580" s="95">
        <v>850</v>
      </c>
      <c r="P580" s="95">
        <v>700</v>
      </c>
      <c r="Q580" s="94" t="e">
        <f>VLOOKUP(H580&amp;"Vị trí 1",#REF!,9,0)</f>
        <v>#REF!</v>
      </c>
      <c r="R580" s="94" t="e">
        <f>VLOOKUP(H580&amp;"Vị trí 2",#REF!,9,0)</f>
        <v>#REF!</v>
      </c>
      <c r="S580" s="94" t="e">
        <f>VLOOKUP(H580&amp;"Vị trí 3",#REF!,9,0)</f>
        <v>#REF!</v>
      </c>
      <c r="T580" s="94" t="e">
        <f>VLOOKUP(H580&amp;"Vị trí 4",#REF!,9,0)</f>
        <v>#REF!</v>
      </c>
      <c r="U580" s="249"/>
      <c r="V580" s="249"/>
      <c r="W580" s="249"/>
      <c r="X580" s="249"/>
      <c r="Y580" s="250"/>
      <c r="Z580" s="250"/>
      <c r="AA580" s="250"/>
      <c r="AB580" s="250"/>
      <c r="AC580" s="249"/>
      <c r="AD580" s="249"/>
      <c r="AE580" s="249"/>
      <c r="AF580" s="249"/>
      <c r="AG580" s="250"/>
      <c r="AH580" s="250"/>
      <c r="AI580" s="250"/>
      <c r="AJ580" s="250"/>
      <c r="AK580" s="85">
        <v>7.99</v>
      </c>
      <c r="AL580" s="85"/>
      <c r="AM580" s="251"/>
      <c r="AN580" s="251">
        <f>ROUNDDOWN(AK580*$AN$10/$AK$10,1)</f>
        <v>4.7</v>
      </c>
      <c r="AO580" s="97">
        <f t="shared" ref="AO580:AR581" si="348">M580*$AN580</f>
        <v>11280</v>
      </c>
      <c r="AP580" s="97">
        <f t="shared" si="348"/>
        <v>5640</v>
      </c>
      <c r="AQ580" s="97">
        <f t="shared" si="348"/>
        <v>3995</v>
      </c>
      <c r="AR580" s="97">
        <f t="shared" si="348"/>
        <v>3290</v>
      </c>
      <c r="AS580" s="98">
        <f t="shared" ref="AS580:AV581" si="349">IF(AO580&lt;1000,ROUND(AO580,-1),ROUND(AO580,-2))</f>
        <v>11300</v>
      </c>
      <c r="AT580" s="98">
        <f t="shared" si="349"/>
        <v>5600</v>
      </c>
      <c r="AU580" s="98">
        <f t="shared" si="349"/>
        <v>4000</v>
      </c>
      <c r="AV580" s="98">
        <f t="shared" si="349"/>
        <v>3300</v>
      </c>
      <c r="AW580" s="99">
        <f>AO580*0.15</f>
        <v>1692</v>
      </c>
      <c r="AX580" s="252" t="s">
        <v>99</v>
      </c>
      <c r="AY580" s="100">
        <v>1540</v>
      </c>
      <c r="AZ580" s="101">
        <v>840</v>
      </c>
      <c r="BA580" s="101">
        <v>600</v>
      </c>
      <c r="BB580" s="101">
        <v>490</v>
      </c>
      <c r="BC580" s="249">
        <v>1320</v>
      </c>
      <c r="BD580" s="249">
        <v>720</v>
      </c>
      <c r="BE580" s="249">
        <v>510</v>
      </c>
      <c r="BF580" s="249">
        <v>420</v>
      </c>
      <c r="BG580" s="102">
        <f>AV580-AW580</f>
        <v>1608</v>
      </c>
      <c r="BJ580" s="247" t="e">
        <f>M580*#REF!</f>
        <v>#REF!</v>
      </c>
      <c r="BK580" s="247" t="e">
        <f>N580*#REF!</f>
        <v>#REF!</v>
      </c>
      <c r="BL580" s="247" t="e">
        <f>O580*#REF!</f>
        <v>#REF!</v>
      </c>
      <c r="BM580" s="247" t="e">
        <f>P580*#REF!</f>
        <v>#REF!</v>
      </c>
    </row>
    <row r="581" spans="1:65" s="106" customFormat="1" ht="63" x14ac:dyDescent="0.25">
      <c r="A581" s="82" t="str">
        <f t="shared" si="336"/>
        <v>XL14DT_D2+1</v>
      </c>
      <c r="B581" s="82" t="str">
        <f t="shared" si="337"/>
        <v>XL14DT_D2+2</v>
      </c>
      <c r="C581" s="82" t="str">
        <f t="shared" si="338"/>
        <v>XL14DT_D2+3</v>
      </c>
      <c r="D581" s="82" t="str">
        <f t="shared" si="339"/>
        <v>XL14DT_D2+4</v>
      </c>
      <c r="E581" s="32" t="s">
        <v>99</v>
      </c>
      <c r="F581" s="54"/>
      <c r="G581" s="54"/>
      <c r="H581" s="55" t="s">
        <v>252</v>
      </c>
      <c r="I581" s="86" t="s">
        <v>5668</v>
      </c>
      <c r="J581" s="107" t="s">
        <v>5124</v>
      </c>
      <c r="K581" s="83" t="str">
        <f t="shared" si="314"/>
        <v>XL14DT_D2</v>
      </c>
      <c r="L581" s="107" t="s">
        <v>5669</v>
      </c>
      <c r="M581" s="108">
        <v>3000</v>
      </c>
      <c r="N581" s="108">
        <v>1400</v>
      </c>
      <c r="O581" s="109">
        <v>850</v>
      </c>
      <c r="P581" s="109">
        <v>700</v>
      </c>
      <c r="Q581" s="94" t="e">
        <f>VLOOKUP(H581&amp;"Vị trí 1",#REF!,9,0)</f>
        <v>#REF!</v>
      </c>
      <c r="R581" s="94" t="e">
        <f>VLOOKUP(H581&amp;"Vị trí 2",#REF!,9,0)</f>
        <v>#REF!</v>
      </c>
      <c r="S581" s="94" t="e">
        <f>VLOOKUP(H581&amp;"Vị trí 3",#REF!,9,0)</f>
        <v>#REF!</v>
      </c>
      <c r="T581" s="94" t="e">
        <f>VLOOKUP(H581&amp;"Vị trí 4",#REF!,9,0)</f>
        <v>#REF!</v>
      </c>
      <c r="U581" s="249"/>
      <c r="V581" s="249"/>
      <c r="W581" s="249"/>
      <c r="X581" s="249"/>
      <c r="Y581" s="250"/>
      <c r="Z581" s="250"/>
      <c r="AA581" s="250"/>
      <c r="AB581" s="250"/>
      <c r="AC581" s="249"/>
      <c r="AD581" s="249"/>
      <c r="AE581" s="249"/>
      <c r="AF581" s="249"/>
      <c r="AG581" s="250"/>
      <c r="AH581" s="250"/>
      <c r="AI581" s="250"/>
      <c r="AJ581" s="250"/>
      <c r="AK581" s="85">
        <v>7.99</v>
      </c>
      <c r="AL581" s="85"/>
      <c r="AM581" s="251"/>
      <c r="AN581" s="251">
        <f>ROUNDDOWN(AK581*$AN$10/$AK$10,1)</f>
        <v>4.7</v>
      </c>
      <c r="AO581" s="97">
        <f t="shared" si="348"/>
        <v>14100</v>
      </c>
      <c r="AP581" s="97">
        <f t="shared" si="348"/>
        <v>6580</v>
      </c>
      <c r="AQ581" s="97">
        <f t="shared" si="348"/>
        <v>3995</v>
      </c>
      <c r="AR581" s="97">
        <f t="shared" si="348"/>
        <v>3290</v>
      </c>
      <c r="AS581" s="98">
        <f t="shared" si="349"/>
        <v>14100</v>
      </c>
      <c r="AT581" s="98">
        <f t="shared" si="349"/>
        <v>6600</v>
      </c>
      <c r="AU581" s="98">
        <f t="shared" si="349"/>
        <v>4000</v>
      </c>
      <c r="AV581" s="98">
        <f t="shared" si="349"/>
        <v>3300</v>
      </c>
      <c r="AW581" s="99">
        <f>AO581*0.15</f>
        <v>2115</v>
      </c>
      <c r="AX581" s="252" t="s">
        <v>99</v>
      </c>
      <c r="AY581" s="100"/>
      <c r="AZ581" s="101"/>
      <c r="BA581" s="101"/>
      <c r="BB581" s="101"/>
      <c r="BC581" s="249"/>
      <c r="BD581" s="249"/>
      <c r="BE581" s="249"/>
      <c r="BF581" s="249"/>
      <c r="BG581" s="102">
        <f>AV581-AW581</f>
        <v>1185</v>
      </c>
    </row>
    <row r="582" spans="1:65" s="106" customFormat="1" ht="35.1" customHeight="1" x14ac:dyDescent="0.25">
      <c r="A582" s="82" t="str">
        <f t="shared" si="336"/>
        <v>XL15DT+1</v>
      </c>
      <c r="B582" s="82" t="str">
        <f t="shared" si="337"/>
        <v>XL15DT+2</v>
      </c>
      <c r="C582" s="82" t="str">
        <f t="shared" si="338"/>
        <v>XL15DT+3</v>
      </c>
      <c r="D582" s="82" t="str">
        <f t="shared" si="339"/>
        <v>XL15DT+4</v>
      </c>
      <c r="E582" s="32" t="s">
        <v>99</v>
      </c>
      <c r="F582" s="84">
        <v>15</v>
      </c>
      <c r="G582" s="84"/>
      <c r="H582" s="92" t="s">
        <v>5670</v>
      </c>
      <c r="I582" s="83" t="s">
        <v>207</v>
      </c>
      <c r="J582" s="93" t="s">
        <v>215</v>
      </c>
      <c r="K582" s="83"/>
      <c r="L582" s="93" t="s">
        <v>213</v>
      </c>
      <c r="M582" s="95"/>
      <c r="N582" s="95"/>
      <c r="O582" s="95"/>
      <c r="P582" s="95"/>
      <c r="Q582" s="94"/>
      <c r="R582" s="94"/>
      <c r="S582" s="94"/>
      <c r="T582" s="94"/>
      <c r="U582" s="249"/>
      <c r="V582" s="249"/>
      <c r="W582" s="249"/>
      <c r="X582" s="249"/>
      <c r="Y582" s="250"/>
      <c r="Z582" s="250"/>
      <c r="AA582" s="250"/>
      <c r="AB582" s="250"/>
      <c r="AC582" s="249"/>
      <c r="AD582" s="249"/>
      <c r="AE582" s="249"/>
      <c r="AF582" s="249"/>
      <c r="AG582" s="250"/>
      <c r="AH582" s="250"/>
      <c r="AI582" s="250"/>
      <c r="AJ582" s="250"/>
      <c r="AK582" s="85"/>
      <c r="AL582" s="85"/>
      <c r="AM582" s="251"/>
      <c r="AN582" s="251"/>
      <c r="AO582" s="97"/>
      <c r="AP582" s="97"/>
      <c r="AQ582" s="97"/>
      <c r="AR582" s="97"/>
      <c r="AS582" s="97"/>
      <c r="AT582" s="97"/>
      <c r="AU582" s="97"/>
      <c r="AV582" s="97"/>
      <c r="AW582" s="59"/>
      <c r="AX582" s="252" t="s">
        <v>99</v>
      </c>
      <c r="AY582" s="100">
        <v>1540</v>
      </c>
      <c r="AZ582" s="101">
        <v>840</v>
      </c>
      <c r="BA582" s="101">
        <v>600</v>
      </c>
      <c r="BB582" s="101">
        <v>490</v>
      </c>
      <c r="BC582" s="249">
        <v>1320</v>
      </c>
      <c r="BD582" s="249">
        <v>720</v>
      </c>
      <c r="BE582" s="249">
        <v>510</v>
      </c>
      <c r="BF582" s="249">
        <v>420</v>
      </c>
      <c r="BJ582" s="247" t="e">
        <f>M582*#REF!</f>
        <v>#REF!</v>
      </c>
      <c r="BK582" s="247" t="e">
        <f>N582*#REF!</f>
        <v>#REF!</v>
      </c>
      <c r="BL582" s="247" t="e">
        <f>O582*#REF!</f>
        <v>#REF!</v>
      </c>
      <c r="BM582" s="247" t="e">
        <f>P582*#REF!</f>
        <v>#REF!</v>
      </c>
    </row>
    <row r="583" spans="1:65" s="106" customFormat="1" ht="63" customHeight="1" x14ac:dyDescent="0.25">
      <c r="A583" s="82" t="str">
        <f t="shared" si="336"/>
        <v>XL15DT_D1+1</v>
      </c>
      <c r="B583" s="82" t="str">
        <f t="shared" si="337"/>
        <v>XL15DT_D1+2</v>
      </c>
      <c r="C583" s="82" t="str">
        <f t="shared" si="338"/>
        <v>XL15DT_D1+3</v>
      </c>
      <c r="D583" s="82" t="str">
        <f t="shared" si="339"/>
        <v>XL15DT_D1+4</v>
      </c>
      <c r="E583" s="32" t="s">
        <v>99</v>
      </c>
      <c r="F583" s="84"/>
      <c r="G583" s="84"/>
      <c r="H583" s="92" t="s">
        <v>206</v>
      </c>
      <c r="I583" s="83" t="s">
        <v>5671</v>
      </c>
      <c r="J583" s="93" t="s">
        <v>208</v>
      </c>
      <c r="K583" s="83" t="str">
        <f t="shared" si="314"/>
        <v>XL15DT_D1</v>
      </c>
      <c r="L583" s="93" t="s">
        <v>209</v>
      </c>
      <c r="M583" s="94">
        <v>2200</v>
      </c>
      <c r="N583" s="94">
        <v>1200</v>
      </c>
      <c r="O583" s="95">
        <v>850</v>
      </c>
      <c r="P583" s="95">
        <v>700</v>
      </c>
      <c r="Q583" s="94" t="e">
        <f>VLOOKUP(H583&amp;"Vị trí 1",#REF!,9,0)</f>
        <v>#REF!</v>
      </c>
      <c r="R583" s="94" t="e">
        <f>VLOOKUP(H583&amp;"Vị trí 2",#REF!,9,0)</f>
        <v>#REF!</v>
      </c>
      <c r="S583" s="94" t="e">
        <f>VLOOKUP(H583&amp;"Vị trí 3",#REF!,9,0)</f>
        <v>#REF!</v>
      </c>
      <c r="T583" s="94" t="e">
        <f>VLOOKUP(H583&amp;"Vị trí 4",#REF!,9,0)</f>
        <v>#REF!</v>
      </c>
      <c r="U583" s="249"/>
      <c r="V583" s="249"/>
      <c r="W583" s="249"/>
      <c r="X583" s="249"/>
      <c r="Y583" s="250"/>
      <c r="Z583" s="250"/>
      <c r="AA583" s="250"/>
      <c r="AB583" s="250"/>
      <c r="AC583" s="249"/>
      <c r="AD583" s="249"/>
      <c r="AE583" s="249"/>
      <c r="AF583" s="249"/>
      <c r="AG583" s="250"/>
      <c r="AH583" s="250"/>
      <c r="AI583" s="250"/>
      <c r="AJ583" s="250"/>
      <c r="AK583" s="85">
        <v>7.99</v>
      </c>
      <c r="AL583" s="85"/>
      <c r="AM583" s="251"/>
      <c r="AN583" s="251">
        <f>ROUNDDOWN(AK583*$AN$10/$AK$10,1)</f>
        <v>4.7</v>
      </c>
      <c r="AO583" s="97">
        <f t="shared" ref="AO583:AR586" si="350">M583*$AN583</f>
        <v>10340</v>
      </c>
      <c r="AP583" s="97">
        <f t="shared" si="350"/>
        <v>5640</v>
      </c>
      <c r="AQ583" s="97">
        <f t="shared" si="350"/>
        <v>3995</v>
      </c>
      <c r="AR583" s="97">
        <f t="shared" si="350"/>
        <v>3290</v>
      </c>
      <c r="AS583" s="98">
        <f t="shared" ref="AS583:AV586" si="351">IF(AO583&lt;1000,ROUND(AO583,-1),ROUND(AO583,-2))</f>
        <v>10300</v>
      </c>
      <c r="AT583" s="98">
        <f t="shared" si="351"/>
        <v>5600</v>
      </c>
      <c r="AU583" s="98">
        <f t="shared" si="351"/>
        <v>4000</v>
      </c>
      <c r="AV583" s="98">
        <f t="shared" si="351"/>
        <v>3300</v>
      </c>
      <c r="AW583" s="99">
        <f>AO583*0.15</f>
        <v>1551</v>
      </c>
      <c r="AX583" s="252" t="s">
        <v>99</v>
      </c>
      <c r="AY583" s="100">
        <v>1260</v>
      </c>
      <c r="AZ583" s="101">
        <v>630</v>
      </c>
      <c r="BA583" s="101">
        <v>560</v>
      </c>
      <c r="BB583" s="101">
        <v>490</v>
      </c>
      <c r="BC583" s="249">
        <v>1080</v>
      </c>
      <c r="BD583" s="249">
        <v>540</v>
      </c>
      <c r="BE583" s="249">
        <v>480</v>
      </c>
      <c r="BF583" s="249">
        <v>420</v>
      </c>
      <c r="BG583" s="102">
        <f>AV583-AW583</f>
        <v>1749</v>
      </c>
      <c r="BJ583" s="247" t="e">
        <f>M583*#REF!</f>
        <v>#REF!</v>
      </c>
      <c r="BK583" s="247" t="e">
        <f>N583*#REF!</f>
        <v>#REF!</v>
      </c>
      <c r="BL583" s="247" t="e">
        <f>O583*#REF!</f>
        <v>#REF!</v>
      </c>
      <c r="BM583" s="247" t="e">
        <f>P583*#REF!</f>
        <v>#REF!</v>
      </c>
    </row>
    <row r="584" spans="1:65" s="106" customFormat="1" ht="35.1" customHeight="1" x14ac:dyDescent="0.25">
      <c r="A584" s="82" t="str">
        <f t="shared" si="336"/>
        <v>XL15DT_D2+1</v>
      </c>
      <c r="B584" s="82" t="str">
        <f t="shared" si="337"/>
        <v>XL15DT_D2+2</v>
      </c>
      <c r="C584" s="82" t="str">
        <f t="shared" si="338"/>
        <v>XL15DT_D2+3</v>
      </c>
      <c r="D584" s="82" t="str">
        <f t="shared" si="339"/>
        <v>XL15DT_D2+4</v>
      </c>
      <c r="E584" s="32" t="s">
        <v>99</v>
      </c>
      <c r="F584" s="84"/>
      <c r="G584" s="84"/>
      <c r="H584" s="92" t="s">
        <v>210</v>
      </c>
      <c r="I584" s="83" t="s">
        <v>5672</v>
      </c>
      <c r="J584" s="93" t="s">
        <v>209</v>
      </c>
      <c r="K584" s="83" t="str">
        <f t="shared" si="314"/>
        <v>XL15DT_D2</v>
      </c>
      <c r="L584" s="93" t="s">
        <v>211</v>
      </c>
      <c r="M584" s="94">
        <v>1800</v>
      </c>
      <c r="N584" s="95">
        <v>900</v>
      </c>
      <c r="O584" s="95">
        <v>800</v>
      </c>
      <c r="P584" s="95">
        <v>700</v>
      </c>
      <c r="Q584" s="94" t="e">
        <f>VLOOKUP(H584&amp;"Vị trí 1",#REF!,9,0)</f>
        <v>#REF!</v>
      </c>
      <c r="R584" s="94" t="e">
        <f>VLOOKUP(H584&amp;"Vị trí 2",#REF!,9,0)</f>
        <v>#REF!</v>
      </c>
      <c r="S584" s="94" t="e">
        <f>VLOOKUP(H584&amp;"Vị trí 3",#REF!,9,0)</f>
        <v>#REF!</v>
      </c>
      <c r="T584" s="94" t="e">
        <f>VLOOKUP(H584&amp;"Vị trí 4",#REF!,9,0)</f>
        <v>#REF!</v>
      </c>
      <c r="U584" s="249" t="e">
        <f>VLOOKUP(A584,#REF!,32,0)</f>
        <v>#REF!</v>
      </c>
      <c r="V584" s="249"/>
      <c r="W584" s="249"/>
      <c r="X584" s="249"/>
      <c r="Y584" s="250" t="e">
        <f>U584/M584</f>
        <v>#REF!</v>
      </c>
      <c r="Z584" s="250"/>
      <c r="AA584" s="250"/>
      <c r="AB584" s="250"/>
      <c r="AC584" s="249"/>
      <c r="AD584" s="249"/>
      <c r="AE584" s="249"/>
      <c r="AF584" s="249"/>
      <c r="AG584" s="250"/>
      <c r="AH584" s="250"/>
      <c r="AI584" s="250"/>
      <c r="AJ584" s="250"/>
      <c r="AK584" s="85">
        <v>7.99</v>
      </c>
      <c r="AL584" s="85"/>
      <c r="AM584" s="251"/>
      <c r="AN584" s="251">
        <f>ROUNDDOWN(AK584*$AN$10/$AK$10,1)</f>
        <v>4.7</v>
      </c>
      <c r="AO584" s="97">
        <f t="shared" si="350"/>
        <v>8460</v>
      </c>
      <c r="AP584" s="97">
        <f t="shared" si="350"/>
        <v>4230</v>
      </c>
      <c r="AQ584" s="97">
        <f t="shared" si="350"/>
        <v>3760</v>
      </c>
      <c r="AR584" s="97">
        <f t="shared" si="350"/>
        <v>3290</v>
      </c>
      <c r="AS584" s="98">
        <f t="shared" si="351"/>
        <v>8500</v>
      </c>
      <c r="AT584" s="98">
        <f t="shared" si="351"/>
        <v>4200</v>
      </c>
      <c r="AU584" s="98">
        <f t="shared" si="351"/>
        <v>3800</v>
      </c>
      <c r="AV584" s="98">
        <f t="shared" si="351"/>
        <v>3300</v>
      </c>
      <c r="AW584" s="99">
        <f>AO584*0.15</f>
        <v>1269</v>
      </c>
      <c r="AX584" s="252" t="s">
        <v>99</v>
      </c>
      <c r="AY584" s="100">
        <v>1680</v>
      </c>
      <c r="AZ584" s="101">
        <v>840</v>
      </c>
      <c r="BA584" s="101">
        <v>600</v>
      </c>
      <c r="BB584" s="101">
        <v>490</v>
      </c>
      <c r="BC584" s="249">
        <v>1440</v>
      </c>
      <c r="BD584" s="249">
        <v>720</v>
      </c>
      <c r="BE584" s="249">
        <v>510</v>
      </c>
      <c r="BF584" s="249">
        <v>420</v>
      </c>
      <c r="BG584" s="102">
        <f>AV584-AW584</f>
        <v>2031</v>
      </c>
      <c r="BJ584" s="247" t="e">
        <f>M584*#REF!</f>
        <v>#REF!</v>
      </c>
      <c r="BK584" s="247" t="e">
        <f>N584*#REF!</f>
        <v>#REF!</v>
      </c>
      <c r="BL584" s="247" t="e">
        <f>O584*#REF!</f>
        <v>#REF!</v>
      </c>
      <c r="BM584" s="247" t="e">
        <f>P584*#REF!</f>
        <v>#REF!</v>
      </c>
    </row>
    <row r="585" spans="1:65" s="106" customFormat="1" ht="35.1" customHeight="1" x14ac:dyDescent="0.25">
      <c r="A585" s="82" t="str">
        <f t="shared" si="336"/>
        <v>XL15DT_D3+1</v>
      </c>
      <c r="B585" s="82" t="str">
        <f t="shared" si="337"/>
        <v>XL15DT_D3+2</v>
      </c>
      <c r="C585" s="82" t="str">
        <f t="shared" si="338"/>
        <v>XL15DT_D3+3</v>
      </c>
      <c r="D585" s="82" t="str">
        <f t="shared" si="339"/>
        <v>XL15DT_D3+4</v>
      </c>
      <c r="E585" s="32" t="s">
        <v>99</v>
      </c>
      <c r="F585" s="84"/>
      <c r="G585" s="84"/>
      <c r="H585" s="92" t="s">
        <v>212</v>
      </c>
      <c r="I585" s="83" t="s">
        <v>5673</v>
      </c>
      <c r="J585" s="93" t="s">
        <v>211</v>
      </c>
      <c r="K585" s="83" t="str">
        <f t="shared" si="314"/>
        <v>XL15DT_D3</v>
      </c>
      <c r="L585" s="93" t="s">
        <v>213</v>
      </c>
      <c r="M585" s="94">
        <v>1600</v>
      </c>
      <c r="N585" s="95">
        <v>800</v>
      </c>
      <c r="O585" s="95">
        <v>650</v>
      </c>
      <c r="P585" s="95">
        <v>500</v>
      </c>
      <c r="Q585" s="94" t="e">
        <f>VLOOKUP(H585&amp;"Vị trí 1",#REF!,9,0)</f>
        <v>#REF!</v>
      </c>
      <c r="R585" s="94" t="e">
        <f>VLOOKUP(H585&amp;"Vị trí 2",#REF!,9,0)</f>
        <v>#REF!</v>
      </c>
      <c r="S585" s="94" t="e">
        <f>VLOOKUP(H585&amp;"Vị trí 3",#REF!,9,0)</f>
        <v>#REF!</v>
      </c>
      <c r="T585" s="94" t="e">
        <f>VLOOKUP(H585&amp;"Vị trí 4",#REF!,9,0)</f>
        <v>#REF!</v>
      </c>
      <c r="U585" s="249"/>
      <c r="V585" s="249"/>
      <c r="W585" s="249"/>
      <c r="X585" s="249"/>
      <c r="Y585" s="250"/>
      <c r="Z585" s="250"/>
      <c r="AA585" s="250"/>
      <c r="AB585" s="250"/>
      <c r="AC585" s="249"/>
      <c r="AD585" s="249"/>
      <c r="AE585" s="249"/>
      <c r="AF585" s="249"/>
      <c r="AG585" s="250"/>
      <c r="AH585" s="250"/>
      <c r="AI585" s="250"/>
      <c r="AJ585" s="250"/>
      <c r="AK585" s="85">
        <v>7.99</v>
      </c>
      <c r="AL585" s="85"/>
      <c r="AM585" s="251"/>
      <c r="AN585" s="251">
        <f>ROUNDDOWN(AK585*$AN$10/$AK$10,1)</f>
        <v>4.7</v>
      </c>
      <c r="AO585" s="97">
        <f t="shared" si="350"/>
        <v>7520</v>
      </c>
      <c r="AP585" s="97">
        <f t="shared" si="350"/>
        <v>3760</v>
      </c>
      <c r="AQ585" s="97">
        <f t="shared" si="350"/>
        <v>3055</v>
      </c>
      <c r="AR585" s="97">
        <f t="shared" si="350"/>
        <v>2350</v>
      </c>
      <c r="AS585" s="98">
        <f t="shared" si="351"/>
        <v>7500</v>
      </c>
      <c r="AT585" s="98">
        <f t="shared" si="351"/>
        <v>3800</v>
      </c>
      <c r="AU585" s="98">
        <f t="shared" si="351"/>
        <v>3100</v>
      </c>
      <c r="AV585" s="98">
        <f t="shared" si="351"/>
        <v>2400</v>
      </c>
      <c r="AW585" s="99">
        <f>AO585*0.15</f>
        <v>1128</v>
      </c>
      <c r="AX585" s="252" t="s">
        <v>99</v>
      </c>
      <c r="AY585" s="100"/>
      <c r="AZ585" s="101"/>
      <c r="BA585" s="101"/>
      <c r="BB585" s="101"/>
      <c r="BC585" s="249"/>
      <c r="BD585" s="249"/>
      <c r="BE585" s="249"/>
      <c r="BF585" s="249"/>
      <c r="BG585" s="102">
        <f>AV585-AW585</f>
        <v>1272</v>
      </c>
    </row>
    <row r="586" spans="1:65" s="106" customFormat="1" ht="35.1" customHeight="1" x14ac:dyDescent="0.25">
      <c r="A586" s="82" t="str">
        <f t="shared" si="336"/>
        <v>XL16DT+1</v>
      </c>
      <c r="B586" s="82" t="str">
        <f t="shared" si="337"/>
        <v>XL16DT+2</v>
      </c>
      <c r="C586" s="82" t="str">
        <f t="shared" si="338"/>
        <v>XL16DT+3</v>
      </c>
      <c r="D586" s="82" t="str">
        <f t="shared" si="339"/>
        <v>XL16DT+4</v>
      </c>
      <c r="E586" s="32" t="s">
        <v>99</v>
      </c>
      <c r="F586" s="84">
        <v>16</v>
      </c>
      <c r="G586" s="84"/>
      <c r="H586" s="92" t="s">
        <v>253</v>
      </c>
      <c r="I586" s="83" t="s">
        <v>5674</v>
      </c>
      <c r="J586" s="93" t="s">
        <v>215</v>
      </c>
      <c r="K586" s="83" t="str">
        <f t="shared" si="314"/>
        <v>XL16DT</v>
      </c>
      <c r="L586" s="93" t="s">
        <v>5675</v>
      </c>
      <c r="M586" s="94">
        <v>2200</v>
      </c>
      <c r="N586" s="94">
        <v>1200</v>
      </c>
      <c r="O586" s="95">
        <v>850</v>
      </c>
      <c r="P586" s="95">
        <v>700</v>
      </c>
      <c r="Q586" s="94" t="e">
        <f>VLOOKUP(H586&amp;"Vị trí 1",#REF!,9,0)</f>
        <v>#REF!</v>
      </c>
      <c r="R586" s="94" t="e">
        <f>VLOOKUP(H586&amp;"Vị trí 2",#REF!,9,0)</f>
        <v>#REF!</v>
      </c>
      <c r="S586" s="94" t="e">
        <f>VLOOKUP(H586&amp;"Vị trí 3",#REF!,9,0)</f>
        <v>#REF!</v>
      </c>
      <c r="T586" s="94" t="e">
        <f>VLOOKUP(H586&amp;"Vị trí 4",#REF!,9,0)</f>
        <v>#REF!</v>
      </c>
      <c r="U586" s="249"/>
      <c r="V586" s="249"/>
      <c r="W586" s="249"/>
      <c r="X586" s="249"/>
      <c r="Y586" s="250"/>
      <c r="Z586" s="250"/>
      <c r="AA586" s="250"/>
      <c r="AB586" s="250"/>
      <c r="AC586" s="249"/>
      <c r="AD586" s="249"/>
      <c r="AE586" s="249"/>
      <c r="AF586" s="249"/>
      <c r="AG586" s="250"/>
      <c r="AH586" s="250"/>
      <c r="AI586" s="250"/>
      <c r="AJ586" s="250"/>
      <c r="AK586" s="85">
        <v>7.99</v>
      </c>
      <c r="AL586" s="85"/>
      <c r="AM586" s="251"/>
      <c r="AN586" s="251">
        <f>ROUNDDOWN(AK586*$AN$10/$AK$10,1)</f>
        <v>4.7</v>
      </c>
      <c r="AO586" s="97">
        <f t="shared" si="350"/>
        <v>10340</v>
      </c>
      <c r="AP586" s="97">
        <f t="shared" si="350"/>
        <v>5640</v>
      </c>
      <c r="AQ586" s="97">
        <f t="shared" si="350"/>
        <v>3995</v>
      </c>
      <c r="AR586" s="97">
        <f t="shared" si="350"/>
        <v>3290</v>
      </c>
      <c r="AS586" s="98">
        <f t="shared" si="351"/>
        <v>10300</v>
      </c>
      <c r="AT586" s="98">
        <f t="shared" si="351"/>
        <v>5600</v>
      </c>
      <c r="AU586" s="98">
        <f t="shared" si="351"/>
        <v>4000</v>
      </c>
      <c r="AV586" s="98">
        <f t="shared" si="351"/>
        <v>3300</v>
      </c>
      <c r="AW586" s="99">
        <f>AO586*0.15</f>
        <v>1551</v>
      </c>
      <c r="AX586" s="252" t="s">
        <v>99</v>
      </c>
      <c r="AY586" s="100">
        <v>1260</v>
      </c>
      <c r="AZ586" s="101">
        <v>630</v>
      </c>
      <c r="BA586" s="101">
        <v>560</v>
      </c>
      <c r="BB586" s="101">
        <v>490</v>
      </c>
      <c r="BC586" s="249">
        <v>1080</v>
      </c>
      <c r="BD586" s="249">
        <v>540</v>
      </c>
      <c r="BE586" s="249">
        <v>480</v>
      </c>
      <c r="BF586" s="249">
        <v>420</v>
      </c>
      <c r="BG586" s="102">
        <f>AV586-AW586</f>
        <v>1749</v>
      </c>
      <c r="BJ586" s="247" t="e">
        <f>M586*#REF!</f>
        <v>#REF!</v>
      </c>
      <c r="BK586" s="247" t="e">
        <f>N586*#REF!</f>
        <v>#REF!</v>
      </c>
      <c r="BL586" s="247" t="e">
        <f>O586*#REF!</f>
        <v>#REF!</v>
      </c>
      <c r="BM586" s="247" t="e">
        <f>P586*#REF!</f>
        <v>#REF!</v>
      </c>
    </row>
    <row r="587" spans="1:65" s="106" customFormat="1" ht="35.1" customHeight="1" x14ac:dyDescent="0.25">
      <c r="A587" s="82" t="str">
        <f t="shared" si="336"/>
        <v>XL17DT+1</v>
      </c>
      <c r="B587" s="82" t="str">
        <f t="shared" si="337"/>
        <v>XL17DT+2</v>
      </c>
      <c r="C587" s="82" t="str">
        <f t="shared" si="338"/>
        <v>XL17DT+3</v>
      </c>
      <c r="D587" s="82" t="str">
        <f t="shared" si="339"/>
        <v>XL17DT+4</v>
      </c>
      <c r="E587" s="32" t="s">
        <v>99</v>
      </c>
      <c r="F587" s="84">
        <v>17</v>
      </c>
      <c r="G587" s="84"/>
      <c r="H587" s="92" t="s">
        <v>5676</v>
      </c>
      <c r="I587" s="83" t="s">
        <v>5677</v>
      </c>
      <c r="J587" s="93" t="s">
        <v>215</v>
      </c>
      <c r="K587" s="83"/>
      <c r="L587" s="93" t="s">
        <v>5678</v>
      </c>
      <c r="M587" s="95"/>
      <c r="N587" s="95"/>
      <c r="O587" s="95"/>
      <c r="P587" s="95"/>
      <c r="Q587" s="94"/>
      <c r="R587" s="94"/>
      <c r="S587" s="94"/>
      <c r="T587" s="94"/>
      <c r="U587" s="249"/>
      <c r="V587" s="249"/>
      <c r="W587" s="249"/>
      <c r="X587" s="249"/>
      <c r="Y587" s="250"/>
      <c r="Z587" s="250"/>
      <c r="AA587" s="250"/>
      <c r="AB587" s="250"/>
      <c r="AC587" s="249"/>
      <c r="AD587" s="249"/>
      <c r="AE587" s="249"/>
      <c r="AF587" s="249"/>
      <c r="AG587" s="250"/>
      <c r="AH587" s="250"/>
      <c r="AI587" s="250"/>
      <c r="AJ587" s="250"/>
      <c r="AK587" s="85"/>
      <c r="AL587" s="85"/>
      <c r="AM587" s="251"/>
      <c r="AN587" s="251"/>
      <c r="AO587" s="97"/>
      <c r="AP587" s="97"/>
      <c r="AQ587" s="97"/>
      <c r="AR587" s="97"/>
      <c r="AS587" s="97"/>
      <c r="AT587" s="97"/>
      <c r="AU587" s="97"/>
      <c r="AV587" s="97"/>
      <c r="AW587" s="59"/>
      <c r="AX587" s="252" t="s">
        <v>99</v>
      </c>
      <c r="AY587" s="100">
        <v>1120</v>
      </c>
      <c r="AZ587" s="101">
        <v>560</v>
      </c>
      <c r="BA587" s="101">
        <v>460</v>
      </c>
      <c r="BB587" s="101">
        <v>350</v>
      </c>
      <c r="BC587" s="249">
        <v>960</v>
      </c>
      <c r="BD587" s="249">
        <v>480</v>
      </c>
      <c r="BE587" s="249">
        <v>390</v>
      </c>
      <c r="BF587" s="249">
        <v>300</v>
      </c>
      <c r="BJ587" s="247" t="e">
        <f>M587*#REF!</f>
        <v>#REF!</v>
      </c>
      <c r="BK587" s="247" t="e">
        <f>N587*#REF!</f>
        <v>#REF!</v>
      </c>
      <c r="BL587" s="247" t="e">
        <f>O587*#REF!</f>
        <v>#REF!</v>
      </c>
      <c r="BM587" s="247" t="e">
        <f>P587*#REF!</f>
        <v>#REF!</v>
      </c>
    </row>
    <row r="588" spans="1:65" s="106" customFormat="1" ht="35.1" customHeight="1" x14ac:dyDescent="0.25">
      <c r="A588" s="82" t="str">
        <f t="shared" si="336"/>
        <v>XL17DT_D1+1</v>
      </c>
      <c r="B588" s="82" t="str">
        <f t="shared" si="337"/>
        <v>XL17DT_D1+2</v>
      </c>
      <c r="C588" s="82" t="str">
        <f t="shared" si="338"/>
        <v>XL17DT_D1+3</v>
      </c>
      <c r="D588" s="82" t="str">
        <f t="shared" si="339"/>
        <v>XL17DT_D1+4</v>
      </c>
      <c r="E588" s="32" t="s">
        <v>99</v>
      </c>
      <c r="F588" s="84"/>
      <c r="G588" s="84"/>
      <c r="H588" s="92" t="s">
        <v>254</v>
      </c>
      <c r="I588" s="83" t="s">
        <v>5679</v>
      </c>
      <c r="J588" s="93" t="s">
        <v>215</v>
      </c>
      <c r="K588" s="83" t="str">
        <f t="shared" ref="K588:K651" si="352">H588</f>
        <v>XL17DT_D1</v>
      </c>
      <c r="L588" s="93" t="s">
        <v>1104</v>
      </c>
      <c r="M588" s="94">
        <v>2200</v>
      </c>
      <c r="N588" s="94">
        <v>1200</v>
      </c>
      <c r="O588" s="95">
        <v>850</v>
      </c>
      <c r="P588" s="95">
        <v>700</v>
      </c>
      <c r="Q588" s="94" t="e">
        <f>VLOOKUP(H588&amp;"Vị trí 1",#REF!,9,0)</f>
        <v>#REF!</v>
      </c>
      <c r="R588" s="94" t="e">
        <f>VLOOKUP(H588&amp;"Vị trí 2",#REF!,9,0)</f>
        <v>#REF!</v>
      </c>
      <c r="S588" s="94" t="e">
        <f>VLOOKUP(H588&amp;"Vị trí 3",#REF!,9,0)</f>
        <v>#REF!</v>
      </c>
      <c r="T588" s="94" t="e">
        <f>VLOOKUP(H588&amp;"Vị trí 4",#REF!,9,0)</f>
        <v>#REF!</v>
      </c>
      <c r="U588" s="249"/>
      <c r="V588" s="249"/>
      <c r="W588" s="249"/>
      <c r="X588" s="249"/>
      <c r="Y588" s="250"/>
      <c r="Z588" s="250"/>
      <c r="AA588" s="250"/>
      <c r="AB588" s="250"/>
      <c r="AC588" s="249"/>
      <c r="AD588" s="249"/>
      <c r="AE588" s="249"/>
      <c r="AF588" s="249"/>
      <c r="AG588" s="250"/>
      <c r="AH588" s="250"/>
      <c r="AI588" s="250"/>
      <c r="AJ588" s="250"/>
      <c r="AK588" s="85">
        <v>7.99</v>
      </c>
      <c r="AL588" s="85"/>
      <c r="AM588" s="251"/>
      <c r="AN588" s="251">
        <f>ROUNDDOWN(AK588*$AN$10/$AK$10,1)</f>
        <v>4.7</v>
      </c>
      <c r="AO588" s="97">
        <f t="shared" ref="AO588:AR590" si="353">M588*$AN588</f>
        <v>10340</v>
      </c>
      <c r="AP588" s="97">
        <f t="shared" si="353"/>
        <v>5640</v>
      </c>
      <c r="AQ588" s="97">
        <f t="shared" si="353"/>
        <v>3995</v>
      </c>
      <c r="AR588" s="97">
        <f t="shared" si="353"/>
        <v>3290</v>
      </c>
      <c r="AS588" s="98">
        <f t="shared" ref="AS588:AV590" si="354">IF(AO588&lt;1000,ROUND(AO588,-1),ROUND(AO588,-2))</f>
        <v>10300</v>
      </c>
      <c r="AT588" s="98">
        <f t="shared" si="354"/>
        <v>5600</v>
      </c>
      <c r="AU588" s="98">
        <f t="shared" si="354"/>
        <v>4000</v>
      </c>
      <c r="AV588" s="98">
        <f t="shared" si="354"/>
        <v>3300</v>
      </c>
      <c r="AW588" s="99">
        <f>AO588*0.15</f>
        <v>1551</v>
      </c>
      <c r="AX588" s="252" t="s">
        <v>99</v>
      </c>
      <c r="AY588" s="100">
        <v>1960</v>
      </c>
      <c r="AZ588" s="101">
        <v>980</v>
      </c>
      <c r="BA588" s="101">
        <v>600</v>
      </c>
      <c r="BB588" s="101">
        <v>490</v>
      </c>
      <c r="BC588" s="249">
        <v>1680</v>
      </c>
      <c r="BD588" s="249">
        <v>840</v>
      </c>
      <c r="BE588" s="249">
        <v>510</v>
      </c>
      <c r="BF588" s="249">
        <v>420</v>
      </c>
      <c r="BG588" s="102">
        <f>AV588-AW588</f>
        <v>1749</v>
      </c>
      <c r="BJ588" s="247" t="e">
        <f>M588*#REF!</f>
        <v>#REF!</v>
      </c>
      <c r="BK588" s="247" t="e">
        <f>N588*#REF!</f>
        <v>#REF!</v>
      </c>
      <c r="BL588" s="247" t="e">
        <f>O588*#REF!</f>
        <v>#REF!</v>
      </c>
      <c r="BM588" s="247" t="e">
        <f>P588*#REF!</f>
        <v>#REF!</v>
      </c>
    </row>
    <row r="589" spans="1:65" s="106" customFormat="1" ht="63" x14ac:dyDescent="0.25">
      <c r="A589" s="82" t="str">
        <f t="shared" si="336"/>
        <v>XL17DT_D2+1</v>
      </c>
      <c r="B589" s="82" t="str">
        <f t="shared" si="337"/>
        <v>XL17DT_D2+2</v>
      </c>
      <c r="C589" s="82" t="str">
        <f t="shared" si="338"/>
        <v>XL17DT_D2+3</v>
      </c>
      <c r="D589" s="82" t="str">
        <f t="shared" si="339"/>
        <v>XL17DT_D2+4</v>
      </c>
      <c r="E589" s="32" t="s">
        <v>99</v>
      </c>
      <c r="F589" s="84"/>
      <c r="G589" s="84"/>
      <c r="H589" s="92" t="s">
        <v>256</v>
      </c>
      <c r="I589" s="83" t="s">
        <v>5680</v>
      </c>
      <c r="J589" s="93" t="s">
        <v>1104</v>
      </c>
      <c r="K589" s="83" t="str">
        <f t="shared" si="352"/>
        <v>XL17DT_D2</v>
      </c>
      <c r="L589" s="93" t="s">
        <v>5678</v>
      </c>
      <c r="M589" s="94">
        <v>1800</v>
      </c>
      <c r="N589" s="95">
        <v>900</v>
      </c>
      <c r="O589" s="95">
        <v>800</v>
      </c>
      <c r="P589" s="95">
        <v>700</v>
      </c>
      <c r="Q589" s="94" t="e">
        <f>VLOOKUP(H589&amp;"Vị trí 1",#REF!,9,0)</f>
        <v>#REF!</v>
      </c>
      <c r="R589" s="94" t="e">
        <f>VLOOKUP(H589&amp;"Vị trí 2",#REF!,9,0)</f>
        <v>#REF!</v>
      </c>
      <c r="S589" s="94" t="e">
        <f>VLOOKUP(H589&amp;"Vị trí 3",#REF!,9,0)</f>
        <v>#REF!</v>
      </c>
      <c r="T589" s="94" t="e">
        <f>VLOOKUP(H589&amp;"Vị trí 4",#REF!,9,0)</f>
        <v>#REF!</v>
      </c>
      <c r="U589" s="249"/>
      <c r="V589" s="249"/>
      <c r="W589" s="249"/>
      <c r="X589" s="249"/>
      <c r="Y589" s="250"/>
      <c r="Z589" s="250"/>
      <c r="AA589" s="250"/>
      <c r="AB589" s="250"/>
      <c r="AC589" s="249"/>
      <c r="AD589" s="249"/>
      <c r="AE589" s="249"/>
      <c r="AF589" s="249"/>
      <c r="AG589" s="250"/>
      <c r="AH589" s="250"/>
      <c r="AI589" s="250"/>
      <c r="AJ589" s="250"/>
      <c r="AK589" s="85">
        <v>7.99</v>
      </c>
      <c r="AL589" s="85"/>
      <c r="AM589" s="251"/>
      <c r="AN589" s="251">
        <f>ROUNDDOWN(AK589*$AN$10/$AK$10,1)</f>
        <v>4.7</v>
      </c>
      <c r="AO589" s="97">
        <f t="shared" si="353"/>
        <v>8460</v>
      </c>
      <c r="AP589" s="97">
        <f t="shared" si="353"/>
        <v>4230</v>
      </c>
      <c r="AQ589" s="97">
        <f t="shared" si="353"/>
        <v>3760</v>
      </c>
      <c r="AR589" s="97">
        <f t="shared" si="353"/>
        <v>3290</v>
      </c>
      <c r="AS589" s="98">
        <f t="shared" si="354"/>
        <v>8500</v>
      </c>
      <c r="AT589" s="98">
        <f t="shared" si="354"/>
        <v>4200</v>
      </c>
      <c r="AU589" s="98">
        <f t="shared" si="354"/>
        <v>3800</v>
      </c>
      <c r="AV589" s="98">
        <f t="shared" si="354"/>
        <v>3300</v>
      </c>
      <c r="AW589" s="99">
        <f>AO589*0.15</f>
        <v>1269</v>
      </c>
      <c r="AX589" s="252" t="s">
        <v>99</v>
      </c>
      <c r="AY589" s="100">
        <v>1680</v>
      </c>
      <c r="AZ589" s="101">
        <v>840</v>
      </c>
      <c r="BA589" s="101">
        <v>600</v>
      </c>
      <c r="BB589" s="101">
        <v>490</v>
      </c>
      <c r="BC589" s="249">
        <v>1440</v>
      </c>
      <c r="BD589" s="249">
        <v>720</v>
      </c>
      <c r="BE589" s="249">
        <v>510</v>
      </c>
      <c r="BF589" s="249">
        <v>420</v>
      </c>
      <c r="BG589" s="102">
        <f>AV589-AW589</f>
        <v>2031</v>
      </c>
      <c r="BJ589" s="247" t="e">
        <f>M589*#REF!</f>
        <v>#REF!</v>
      </c>
      <c r="BK589" s="247" t="e">
        <f>N589*#REF!</f>
        <v>#REF!</v>
      </c>
      <c r="BL589" s="247" t="e">
        <f>O589*#REF!</f>
        <v>#REF!</v>
      </c>
      <c r="BM589" s="247" t="e">
        <f>P589*#REF!</f>
        <v>#REF!</v>
      </c>
    </row>
    <row r="590" spans="1:65" s="106" customFormat="1" ht="35.1" customHeight="1" x14ac:dyDescent="0.25">
      <c r="A590" s="82" t="str">
        <f t="shared" si="336"/>
        <v>XL18DT+1</v>
      </c>
      <c r="B590" s="82" t="str">
        <f t="shared" si="337"/>
        <v>XL18DT+2</v>
      </c>
      <c r="C590" s="82" t="str">
        <f t="shared" si="338"/>
        <v>XL18DT+3</v>
      </c>
      <c r="D590" s="82" t="str">
        <f t="shared" si="339"/>
        <v>XL18DT+4</v>
      </c>
      <c r="E590" s="32" t="s">
        <v>99</v>
      </c>
      <c r="F590" s="84">
        <v>18</v>
      </c>
      <c r="G590" s="84"/>
      <c r="H590" s="92" t="s">
        <v>257</v>
      </c>
      <c r="I590" s="83" t="s">
        <v>5681</v>
      </c>
      <c r="J590" s="93" t="s">
        <v>215</v>
      </c>
      <c r="K590" s="83" t="str">
        <f t="shared" si="352"/>
        <v>XL18DT</v>
      </c>
      <c r="L590" s="93" t="s">
        <v>1104</v>
      </c>
      <c r="M590" s="94">
        <v>2400</v>
      </c>
      <c r="N590" s="94">
        <v>1200</v>
      </c>
      <c r="O590" s="95">
        <v>850</v>
      </c>
      <c r="P590" s="95">
        <v>700</v>
      </c>
      <c r="Q590" s="94" t="e">
        <f>VLOOKUP(H590&amp;"Vị trí 1",#REF!,9,0)</f>
        <v>#REF!</v>
      </c>
      <c r="R590" s="94" t="e">
        <f>VLOOKUP(H590&amp;"Vị trí 2",#REF!,9,0)</f>
        <v>#REF!</v>
      </c>
      <c r="S590" s="94" t="e">
        <f>VLOOKUP(H590&amp;"Vị trí 3",#REF!,9,0)</f>
        <v>#REF!</v>
      </c>
      <c r="T590" s="94" t="e">
        <f>VLOOKUP(H590&amp;"Vị trí 4",#REF!,9,0)</f>
        <v>#REF!</v>
      </c>
      <c r="U590" s="249"/>
      <c r="V590" s="249"/>
      <c r="W590" s="249"/>
      <c r="X590" s="249"/>
      <c r="Y590" s="250"/>
      <c r="Z590" s="250"/>
      <c r="AA590" s="250"/>
      <c r="AB590" s="250"/>
      <c r="AC590" s="249"/>
      <c r="AD590" s="249"/>
      <c r="AE590" s="249"/>
      <c r="AF590" s="249"/>
      <c r="AG590" s="250"/>
      <c r="AH590" s="250"/>
      <c r="AI590" s="250"/>
      <c r="AJ590" s="250"/>
      <c r="AK590" s="85">
        <v>4.583333333333333</v>
      </c>
      <c r="AL590" s="85"/>
      <c r="AM590" s="251"/>
      <c r="AN590" s="251">
        <f>ROUNDDOWN(AK590*$AN$10/$AK$10,1)</f>
        <v>2.7</v>
      </c>
      <c r="AO590" s="97">
        <f t="shared" si="353"/>
        <v>6480</v>
      </c>
      <c r="AP590" s="97">
        <f t="shared" si="353"/>
        <v>3240</v>
      </c>
      <c r="AQ590" s="97">
        <f t="shared" si="353"/>
        <v>2295</v>
      </c>
      <c r="AR590" s="97">
        <f t="shared" si="353"/>
        <v>1890.0000000000002</v>
      </c>
      <c r="AS590" s="98">
        <f t="shared" si="354"/>
        <v>6500</v>
      </c>
      <c r="AT590" s="98">
        <f t="shared" si="354"/>
        <v>3200</v>
      </c>
      <c r="AU590" s="98">
        <f t="shared" si="354"/>
        <v>2300</v>
      </c>
      <c r="AV590" s="98">
        <f t="shared" si="354"/>
        <v>1900</v>
      </c>
      <c r="AW590" s="99">
        <f>AO590*0.15</f>
        <v>972</v>
      </c>
      <c r="AX590" s="252" t="s">
        <v>99</v>
      </c>
      <c r="AY590" s="100"/>
      <c r="AZ590" s="101"/>
      <c r="BA590" s="101"/>
      <c r="BB590" s="101"/>
      <c r="BC590" s="249"/>
      <c r="BD590" s="249"/>
      <c r="BE590" s="249"/>
      <c r="BF590" s="249"/>
      <c r="BG590" s="102">
        <f>AV590-AW590</f>
        <v>928</v>
      </c>
    </row>
    <row r="591" spans="1:65" s="106" customFormat="1" ht="35.1" customHeight="1" x14ac:dyDescent="0.25">
      <c r="A591" s="82" t="str">
        <f t="shared" si="336"/>
        <v>XL19DT+1</v>
      </c>
      <c r="B591" s="82" t="str">
        <f t="shared" si="337"/>
        <v>XL19DT+2</v>
      </c>
      <c r="C591" s="82" t="str">
        <f t="shared" si="338"/>
        <v>XL19DT+3</v>
      </c>
      <c r="D591" s="82" t="str">
        <f t="shared" si="339"/>
        <v>XL19DT+4</v>
      </c>
      <c r="E591" s="32" t="s">
        <v>99</v>
      </c>
      <c r="F591" s="84">
        <v>19</v>
      </c>
      <c r="G591" s="84"/>
      <c r="H591" s="92" t="s">
        <v>5682</v>
      </c>
      <c r="I591" s="83" t="s">
        <v>260</v>
      </c>
      <c r="J591" s="93" t="s">
        <v>5158</v>
      </c>
      <c r="K591" s="83"/>
      <c r="L591" s="93" t="s">
        <v>5683</v>
      </c>
      <c r="M591" s="95"/>
      <c r="N591" s="95"/>
      <c r="O591" s="95"/>
      <c r="P591" s="95"/>
      <c r="Q591" s="94"/>
      <c r="R591" s="94"/>
      <c r="S591" s="94"/>
      <c r="T591" s="94"/>
      <c r="U591" s="249"/>
      <c r="V591" s="249"/>
      <c r="W591" s="249"/>
      <c r="X591" s="249"/>
      <c r="Y591" s="250"/>
      <c r="Z591" s="250"/>
      <c r="AA591" s="250"/>
      <c r="AB591" s="250"/>
      <c r="AC591" s="249"/>
      <c r="AD591" s="249"/>
      <c r="AE591" s="249"/>
      <c r="AF591" s="249"/>
      <c r="AG591" s="250"/>
      <c r="AH591" s="250"/>
      <c r="AI591" s="250"/>
      <c r="AJ591" s="250"/>
      <c r="AK591" s="85"/>
      <c r="AL591" s="85"/>
      <c r="AM591" s="251"/>
      <c r="AN591" s="251"/>
      <c r="AO591" s="97"/>
      <c r="AP591" s="97"/>
      <c r="AQ591" s="97"/>
      <c r="AR591" s="97"/>
      <c r="AS591" s="97"/>
      <c r="AT591" s="97"/>
      <c r="AU591" s="97"/>
      <c r="AV591" s="97"/>
      <c r="AW591" s="59"/>
      <c r="AX591" s="252" t="s">
        <v>99</v>
      </c>
      <c r="AY591" s="100">
        <v>1540</v>
      </c>
      <c r="AZ591" s="101">
        <v>840</v>
      </c>
      <c r="BA591" s="101">
        <v>600</v>
      </c>
      <c r="BB591" s="101">
        <v>490</v>
      </c>
      <c r="BC591" s="249">
        <v>1320</v>
      </c>
      <c r="BD591" s="249">
        <v>720</v>
      </c>
      <c r="BE591" s="249">
        <v>510</v>
      </c>
      <c r="BF591" s="249">
        <v>420</v>
      </c>
      <c r="BJ591" s="247" t="e">
        <f>M591*#REF!</f>
        <v>#REF!</v>
      </c>
      <c r="BK591" s="247" t="e">
        <f>N591*#REF!</f>
        <v>#REF!</v>
      </c>
      <c r="BL591" s="247" t="e">
        <f>O591*#REF!</f>
        <v>#REF!</v>
      </c>
      <c r="BM591" s="247" t="e">
        <f>P591*#REF!</f>
        <v>#REF!</v>
      </c>
    </row>
    <row r="592" spans="1:65" s="106" customFormat="1" ht="35.1" customHeight="1" x14ac:dyDescent="0.25">
      <c r="A592" s="82" t="str">
        <f t="shared" si="336"/>
        <v>XL19DT_D1+1</v>
      </c>
      <c r="B592" s="82" t="str">
        <f t="shared" si="337"/>
        <v>XL19DT_D1+2</v>
      </c>
      <c r="C592" s="82" t="str">
        <f t="shared" si="338"/>
        <v>XL19DT_D1+3</v>
      </c>
      <c r="D592" s="82" t="str">
        <f t="shared" si="339"/>
        <v>XL19DT_D1+4</v>
      </c>
      <c r="E592" s="32" t="s">
        <v>99</v>
      </c>
      <c r="F592" s="84"/>
      <c r="G592" s="84"/>
      <c r="H592" s="92" t="s">
        <v>259</v>
      </c>
      <c r="I592" s="83" t="s">
        <v>5684</v>
      </c>
      <c r="J592" s="93" t="s">
        <v>5158</v>
      </c>
      <c r="K592" s="83" t="str">
        <f t="shared" si="352"/>
        <v>XL19DT_D1</v>
      </c>
      <c r="L592" s="93" t="s">
        <v>5685</v>
      </c>
      <c r="M592" s="94">
        <v>1800</v>
      </c>
      <c r="N592" s="95">
        <v>900</v>
      </c>
      <c r="O592" s="95">
        <v>800</v>
      </c>
      <c r="P592" s="95">
        <v>700</v>
      </c>
      <c r="Q592" s="94" t="e">
        <f>VLOOKUP(H592&amp;"Vị trí 1",#REF!,9,0)</f>
        <v>#REF!</v>
      </c>
      <c r="R592" s="94" t="e">
        <f>VLOOKUP(H592&amp;"Vị trí 2",#REF!,9,0)</f>
        <v>#REF!</v>
      </c>
      <c r="S592" s="94" t="e">
        <f>VLOOKUP(H592&amp;"Vị trí 3",#REF!,9,0)</f>
        <v>#REF!</v>
      </c>
      <c r="T592" s="94" t="e">
        <f>VLOOKUP(H592&amp;"Vị trí 4",#REF!,9,0)</f>
        <v>#REF!</v>
      </c>
      <c r="U592" s="249"/>
      <c r="V592" s="249"/>
      <c r="W592" s="249"/>
      <c r="X592" s="249"/>
      <c r="Y592" s="250"/>
      <c r="Z592" s="250"/>
      <c r="AA592" s="250"/>
      <c r="AB592" s="250"/>
      <c r="AC592" s="249"/>
      <c r="AD592" s="249"/>
      <c r="AE592" s="249"/>
      <c r="AF592" s="249"/>
      <c r="AG592" s="250"/>
      <c r="AH592" s="250"/>
      <c r="AI592" s="250"/>
      <c r="AJ592" s="250"/>
      <c r="AK592" s="85">
        <v>7.99</v>
      </c>
      <c r="AL592" s="85"/>
      <c r="AM592" s="251"/>
      <c r="AN592" s="251">
        <f>ROUNDDOWN(AK592*$AN$10/$AK$10,1)</f>
        <v>4.7</v>
      </c>
      <c r="AO592" s="97">
        <f t="shared" ref="AO592:AR595" si="355">M592*$AN592</f>
        <v>8460</v>
      </c>
      <c r="AP592" s="97">
        <f t="shared" si="355"/>
        <v>4230</v>
      </c>
      <c r="AQ592" s="97">
        <f t="shared" si="355"/>
        <v>3760</v>
      </c>
      <c r="AR592" s="97">
        <f t="shared" si="355"/>
        <v>3290</v>
      </c>
      <c r="AS592" s="98">
        <f t="shared" ref="AS592:AV595" si="356">IF(AO592&lt;1000,ROUND(AO592,-1),ROUND(AO592,-2))</f>
        <v>8500</v>
      </c>
      <c r="AT592" s="98">
        <f t="shared" si="356"/>
        <v>4200</v>
      </c>
      <c r="AU592" s="98">
        <f t="shared" si="356"/>
        <v>3800</v>
      </c>
      <c r="AV592" s="98">
        <f t="shared" si="356"/>
        <v>3300</v>
      </c>
      <c r="AW592" s="99">
        <f>AO592*0.15</f>
        <v>1269</v>
      </c>
      <c r="AX592" s="252" t="s">
        <v>99</v>
      </c>
      <c r="AY592" s="100">
        <v>1260</v>
      </c>
      <c r="AZ592" s="101">
        <v>630</v>
      </c>
      <c r="BA592" s="101">
        <v>560</v>
      </c>
      <c r="BB592" s="101">
        <v>490</v>
      </c>
      <c r="BC592" s="249">
        <v>1080</v>
      </c>
      <c r="BD592" s="249">
        <v>540</v>
      </c>
      <c r="BE592" s="249">
        <v>480</v>
      </c>
      <c r="BF592" s="249">
        <v>420</v>
      </c>
      <c r="BG592" s="102">
        <f>AV592-AW592</f>
        <v>2031</v>
      </c>
      <c r="BJ592" s="247" t="e">
        <f>M592*#REF!</f>
        <v>#REF!</v>
      </c>
      <c r="BK592" s="247" t="e">
        <f>N592*#REF!</f>
        <v>#REF!</v>
      </c>
      <c r="BL592" s="247" t="e">
        <f>O592*#REF!</f>
        <v>#REF!</v>
      </c>
      <c r="BM592" s="247" t="e">
        <f>P592*#REF!</f>
        <v>#REF!</v>
      </c>
    </row>
    <row r="593" spans="1:65" s="106" customFormat="1" ht="35.1" customHeight="1" x14ac:dyDescent="0.25">
      <c r="A593" s="82" t="str">
        <f t="shared" si="336"/>
        <v>XL19DT_D2+1</v>
      </c>
      <c r="B593" s="82" t="str">
        <f t="shared" si="337"/>
        <v>XL19DT_D2+2</v>
      </c>
      <c r="C593" s="82" t="str">
        <f t="shared" si="338"/>
        <v>XL19DT_D2+3</v>
      </c>
      <c r="D593" s="82" t="str">
        <f t="shared" si="339"/>
        <v>XL19DT_D2+4</v>
      </c>
      <c r="E593" s="32" t="s">
        <v>99</v>
      </c>
      <c r="F593" s="84"/>
      <c r="G593" s="84"/>
      <c r="H593" s="92" t="s">
        <v>261</v>
      </c>
      <c r="I593" s="83" t="s">
        <v>5686</v>
      </c>
      <c r="J593" s="93" t="s">
        <v>5685</v>
      </c>
      <c r="K593" s="83" t="str">
        <f t="shared" si="352"/>
        <v>XL19DT_D2</v>
      </c>
      <c r="L593" s="93" t="s">
        <v>5683</v>
      </c>
      <c r="M593" s="94">
        <v>1600</v>
      </c>
      <c r="N593" s="95">
        <v>800</v>
      </c>
      <c r="O593" s="95">
        <v>650</v>
      </c>
      <c r="P593" s="95">
        <v>500</v>
      </c>
      <c r="Q593" s="94" t="e">
        <f>VLOOKUP(H593&amp;"Vị trí 1",#REF!,9,0)</f>
        <v>#REF!</v>
      </c>
      <c r="R593" s="94" t="e">
        <f>VLOOKUP(H593&amp;"Vị trí 2",#REF!,9,0)</f>
        <v>#REF!</v>
      </c>
      <c r="S593" s="94" t="e">
        <f>VLOOKUP(H593&amp;"Vị trí 3",#REF!,9,0)</f>
        <v>#REF!</v>
      </c>
      <c r="T593" s="94" t="e">
        <f>VLOOKUP(H593&amp;"Vị trí 4",#REF!,9,0)</f>
        <v>#REF!</v>
      </c>
      <c r="U593" s="249"/>
      <c r="V593" s="249"/>
      <c r="W593" s="249"/>
      <c r="X593" s="249"/>
      <c r="Y593" s="250"/>
      <c r="Z593" s="250"/>
      <c r="AA593" s="250"/>
      <c r="AB593" s="250"/>
      <c r="AC593" s="249"/>
      <c r="AD593" s="249"/>
      <c r="AE593" s="249"/>
      <c r="AF593" s="249"/>
      <c r="AG593" s="250"/>
      <c r="AH593" s="250"/>
      <c r="AI593" s="250"/>
      <c r="AJ593" s="250"/>
      <c r="AK593" s="85">
        <v>7.99</v>
      </c>
      <c r="AL593" s="85"/>
      <c r="AM593" s="251"/>
      <c r="AN593" s="251">
        <f>ROUNDDOWN(AK593*$AN$10/$AK$10,1)</f>
        <v>4.7</v>
      </c>
      <c r="AO593" s="97">
        <f t="shared" si="355"/>
        <v>7520</v>
      </c>
      <c r="AP593" s="97">
        <f t="shared" si="355"/>
        <v>3760</v>
      </c>
      <c r="AQ593" s="97">
        <f t="shared" si="355"/>
        <v>3055</v>
      </c>
      <c r="AR593" s="97">
        <f t="shared" si="355"/>
        <v>2350</v>
      </c>
      <c r="AS593" s="98">
        <f t="shared" si="356"/>
        <v>7500</v>
      </c>
      <c r="AT593" s="98">
        <f t="shared" si="356"/>
        <v>3800</v>
      </c>
      <c r="AU593" s="98">
        <f t="shared" si="356"/>
        <v>3100</v>
      </c>
      <c r="AV593" s="98">
        <f t="shared" si="356"/>
        <v>2400</v>
      </c>
      <c r="AW593" s="99">
        <f>AO593*0.15</f>
        <v>1128</v>
      </c>
      <c r="AX593" s="252" t="s">
        <v>99</v>
      </c>
      <c r="AY593" s="100">
        <v>1540</v>
      </c>
      <c r="AZ593" s="101">
        <v>840</v>
      </c>
      <c r="BA593" s="101">
        <v>600</v>
      </c>
      <c r="BB593" s="101">
        <v>490</v>
      </c>
      <c r="BC593" s="249">
        <v>1320</v>
      </c>
      <c r="BD593" s="249">
        <v>720</v>
      </c>
      <c r="BE593" s="249">
        <v>510</v>
      </c>
      <c r="BF593" s="249">
        <v>420</v>
      </c>
      <c r="BG593" s="102">
        <f>AV593-AW593</f>
        <v>1272</v>
      </c>
      <c r="BJ593" s="247" t="e">
        <f>M593*#REF!</f>
        <v>#REF!</v>
      </c>
      <c r="BK593" s="247" t="e">
        <f>N593*#REF!</f>
        <v>#REF!</v>
      </c>
      <c r="BL593" s="247" t="e">
        <f>O593*#REF!</f>
        <v>#REF!</v>
      </c>
      <c r="BM593" s="247" t="e">
        <f>P593*#REF!</f>
        <v>#REF!</v>
      </c>
    </row>
    <row r="594" spans="1:65" s="106" customFormat="1" ht="47.25" x14ac:dyDescent="0.25">
      <c r="A594" s="82" t="str">
        <f t="shared" si="336"/>
        <v>XL20DT+1</v>
      </c>
      <c r="B594" s="82" t="str">
        <f t="shared" si="337"/>
        <v>XL20DT+2</v>
      </c>
      <c r="C594" s="82" t="str">
        <f t="shared" si="338"/>
        <v>XL20DT+3</v>
      </c>
      <c r="D594" s="82" t="str">
        <f t="shared" si="339"/>
        <v>XL20DT+4</v>
      </c>
      <c r="E594" s="32" t="s">
        <v>99</v>
      </c>
      <c r="F594" s="84">
        <v>20</v>
      </c>
      <c r="G594" s="84"/>
      <c r="H594" s="92" t="s">
        <v>262</v>
      </c>
      <c r="I594" s="83" t="s">
        <v>263</v>
      </c>
      <c r="J594" s="93" t="s">
        <v>277</v>
      </c>
      <c r="K594" s="83" t="str">
        <f t="shared" si="352"/>
        <v>XL20DT</v>
      </c>
      <c r="L594" s="93" t="s">
        <v>215</v>
      </c>
      <c r="M594" s="94">
        <v>2800</v>
      </c>
      <c r="N594" s="94">
        <v>1400</v>
      </c>
      <c r="O594" s="95">
        <v>850</v>
      </c>
      <c r="P594" s="95">
        <v>700</v>
      </c>
      <c r="Q594" s="94" t="e">
        <f>VLOOKUP(H594&amp;"Vị trí 1",#REF!,9,0)</f>
        <v>#REF!</v>
      </c>
      <c r="R594" s="94" t="e">
        <f>VLOOKUP(H594&amp;"Vị trí 2",#REF!,9,0)</f>
        <v>#REF!</v>
      </c>
      <c r="S594" s="94" t="e">
        <f>VLOOKUP(H594&amp;"Vị trí 3",#REF!,9,0)</f>
        <v>#REF!</v>
      </c>
      <c r="T594" s="94" t="e">
        <f>VLOOKUP(H594&amp;"Vị trí 4",#REF!,9,0)</f>
        <v>#REF!</v>
      </c>
      <c r="U594" s="249"/>
      <c r="V594" s="249"/>
      <c r="W594" s="249"/>
      <c r="X594" s="249"/>
      <c r="Y594" s="250"/>
      <c r="Z594" s="250"/>
      <c r="AA594" s="250"/>
      <c r="AB594" s="250"/>
      <c r="AC594" s="249"/>
      <c r="AD594" s="249"/>
      <c r="AE594" s="249"/>
      <c r="AF594" s="249"/>
      <c r="AG594" s="250"/>
      <c r="AH594" s="250"/>
      <c r="AI594" s="250"/>
      <c r="AJ594" s="250"/>
      <c r="AK594" s="85">
        <v>7.99</v>
      </c>
      <c r="AL594" s="85"/>
      <c r="AM594" s="251"/>
      <c r="AN594" s="251">
        <f>ROUNDDOWN(AK594*$AN$10/$AK$10,1)</f>
        <v>4.7</v>
      </c>
      <c r="AO594" s="97">
        <f t="shared" si="355"/>
        <v>13160</v>
      </c>
      <c r="AP594" s="97">
        <f t="shared" si="355"/>
        <v>6580</v>
      </c>
      <c r="AQ594" s="97">
        <f t="shared" si="355"/>
        <v>3995</v>
      </c>
      <c r="AR594" s="97">
        <f t="shared" si="355"/>
        <v>3290</v>
      </c>
      <c r="AS594" s="98">
        <f t="shared" si="356"/>
        <v>13200</v>
      </c>
      <c r="AT594" s="98">
        <f t="shared" si="356"/>
        <v>6600</v>
      </c>
      <c r="AU594" s="98">
        <f t="shared" si="356"/>
        <v>4000</v>
      </c>
      <c r="AV594" s="98">
        <f t="shared" si="356"/>
        <v>3300</v>
      </c>
      <c r="AW594" s="99">
        <f>AO594*0.15</f>
        <v>1974</v>
      </c>
      <c r="AX594" s="252" t="s">
        <v>99</v>
      </c>
      <c r="AY594" s="100">
        <v>1540</v>
      </c>
      <c r="AZ594" s="101">
        <v>840</v>
      </c>
      <c r="BA594" s="101">
        <v>600</v>
      </c>
      <c r="BB594" s="101">
        <v>490</v>
      </c>
      <c r="BC594" s="249">
        <v>1320</v>
      </c>
      <c r="BD594" s="249">
        <v>720</v>
      </c>
      <c r="BE594" s="249">
        <v>510</v>
      </c>
      <c r="BF594" s="249">
        <v>420</v>
      </c>
      <c r="BG594" s="102">
        <f>AV594-AW594</f>
        <v>1326</v>
      </c>
      <c r="BJ594" s="247" t="e">
        <f>M594*#REF!</f>
        <v>#REF!</v>
      </c>
      <c r="BK594" s="247" t="e">
        <f>N594*#REF!</f>
        <v>#REF!</v>
      </c>
      <c r="BL594" s="247" t="e">
        <f>O594*#REF!</f>
        <v>#REF!</v>
      </c>
      <c r="BM594" s="247" t="e">
        <f>P594*#REF!</f>
        <v>#REF!</v>
      </c>
    </row>
    <row r="595" spans="1:65" s="106" customFormat="1" ht="35.1" customHeight="1" x14ac:dyDescent="0.25">
      <c r="A595" s="82" t="str">
        <f t="shared" si="336"/>
        <v>XL21DT+1</v>
      </c>
      <c r="B595" s="82" t="str">
        <f t="shared" si="337"/>
        <v>XL21DT+2</v>
      </c>
      <c r="C595" s="82" t="str">
        <f t="shared" si="338"/>
        <v>XL21DT+3</v>
      </c>
      <c r="D595" s="82" t="str">
        <f t="shared" si="339"/>
        <v>XL21DT+4</v>
      </c>
      <c r="E595" s="32" t="s">
        <v>99</v>
      </c>
      <c r="F595" s="84">
        <v>21</v>
      </c>
      <c r="G595" s="84"/>
      <c r="H595" s="92" t="s">
        <v>264</v>
      </c>
      <c r="I595" s="83" t="s">
        <v>5687</v>
      </c>
      <c r="J595" s="93" t="s">
        <v>215</v>
      </c>
      <c r="K595" s="83" t="str">
        <f t="shared" si="352"/>
        <v>XL21DT</v>
      </c>
      <c r="L595" s="93" t="s">
        <v>5688</v>
      </c>
      <c r="M595" s="94">
        <v>2400</v>
      </c>
      <c r="N595" s="94">
        <v>1200</v>
      </c>
      <c r="O595" s="95">
        <v>850</v>
      </c>
      <c r="P595" s="95">
        <v>700</v>
      </c>
      <c r="Q595" s="94" t="e">
        <f>VLOOKUP(H595&amp;"Vị trí 1",#REF!,9,0)</f>
        <v>#REF!</v>
      </c>
      <c r="R595" s="94" t="e">
        <f>VLOOKUP(H595&amp;"Vị trí 2",#REF!,9,0)</f>
        <v>#REF!</v>
      </c>
      <c r="S595" s="94" t="e">
        <f>VLOOKUP(H595&amp;"Vị trí 3",#REF!,9,0)</f>
        <v>#REF!</v>
      </c>
      <c r="T595" s="94" t="e">
        <f>VLOOKUP(H595&amp;"Vị trí 4",#REF!,9,0)</f>
        <v>#REF!</v>
      </c>
      <c r="U595" s="249"/>
      <c r="V595" s="249"/>
      <c r="W595" s="249"/>
      <c r="X595" s="249"/>
      <c r="Y595" s="250"/>
      <c r="Z595" s="250"/>
      <c r="AA595" s="250"/>
      <c r="AB595" s="250"/>
      <c r="AC595" s="249"/>
      <c r="AD595" s="249"/>
      <c r="AE595" s="249"/>
      <c r="AF595" s="249"/>
      <c r="AG595" s="250"/>
      <c r="AH595" s="250"/>
      <c r="AI595" s="250"/>
      <c r="AJ595" s="250"/>
      <c r="AK595" s="85">
        <v>7.99</v>
      </c>
      <c r="AL595" s="85"/>
      <c r="AM595" s="251"/>
      <c r="AN595" s="251">
        <f>ROUNDDOWN(AK595*$AN$10/$AK$10,1)</f>
        <v>4.7</v>
      </c>
      <c r="AO595" s="97">
        <f t="shared" si="355"/>
        <v>11280</v>
      </c>
      <c r="AP595" s="97">
        <f t="shared" si="355"/>
        <v>5640</v>
      </c>
      <c r="AQ595" s="97">
        <f t="shared" si="355"/>
        <v>3995</v>
      </c>
      <c r="AR595" s="97">
        <f t="shared" si="355"/>
        <v>3290</v>
      </c>
      <c r="AS595" s="98">
        <f t="shared" si="356"/>
        <v>11300</v>
      </c>
      <c r="AT595" s="98">
        <f t="shared" si="356"/>
        <v>5600</v>
      </c>
      <c r="AU595" s="98">
        <f t="shared" si="356"/>
        <v>4000</v>
      </c>
      <c r="AV595" s="98">
        <f t="shared" si="356"/>
        <v>3300</v>
      </c>
      <c r="AW595" s="99">
        <f>AO595*0.15</f>
        <v>1692</v>
      </c>
      <c r="AX595" s="252" t="s">
        <v>99</v>
      </c>
      <c r="AY595" s="100">
        <v>1400</v>
      </c>
      <c r="AZ595" s="101">
        <v>840</v>
      </c>
      <c r="BA595" s="101">
        <v>600</v>
      </c>
      <c r="BB595" s="101">
        <v>490</v>
      </c>
      <c r="BC595" s="249">
        <v>1200</v>
      </c>
      <c r="BD595" s="249">
        <v>720</v>
      </c>
      <c r="BE595" s="249">
        <v>510</v>
      </c>
      <c r="BF595" s="249">
        <v>420</v>
      </c>
      <c r="BG595" s="102">
        <f>AV595-AW595</f>
        <v>1608</v>
      </c>
      <c r="BJ595" s="247" t="e">
        <f>M595*#REF!</f>
        <v>#REF!</v>
      </c>
      <c r="BK595" s="247" t="e">
        <f>N595*#REF!</f>
        <v>#REF!</v>
      </c>
      <c r="BL595" s="247" t="e">
        <f>O595*#REF!</f>
        <v>#REF!</v>
      </c>
      <c r="BM595" s="247" t="e">
        <f>P595*#REF!</f>
        <v>#REF!</v>
      </c>
    </row>
    <row r="596" spans="1:65" s="106" customFormat="1" ht="35.1" customHeight="1" x14ac:dyDescent="0.25">
      <c r="A596" s="82" t="str">
        <f t="shared" si="336"/>
        <v>XL22DT+1</v>
      </c>
      <c r="B596" s="82" t="str">
        <f t="shared" si="337"/>
        <v>XL22DT+2</v>
      </c>
      <c r="C596" s="82" t="str">
        <f t="shared" si="338"/>
        <v>XL22DT+3</v>
      </c>
      <c r="D596" s="82" t="str">
        <f t="shared" si="339"/>
        <v>XL22DT+4</v>
      </c>
      <c r="E596" s="32" t="s">
        <v>99</v>
      </c>
      <c r="F596" s="84">
        <v>22</v>
      </c>
      <c r="G596" s="84"/>
      <c r="H596" s="92" t="s">
        <v>5689</v>
      </c>
      <c r="I596" s="83" t="s">
        <v>266</v>
      </c>
      <c r="J596" s="93" t="s">
        <v>215</v>
      </c>
      <c r="K596" s="83"/>
      <c r="L596" s="93" t="s">
        <v>5685</v>
      </c>
      <c r="M596" s="95"/>
      <c r="N596" s="95"/>
      <c r="O596" s="95"/>
      <c r="P596" s="95"/>
      <c r="Q596" s="94"/>
      <c r="R596" s="94"/>
      <c r="S596" s="94"/>
      <c r="T596" s="94"/>
      <c r="U596" s="249"/>
      <c r="V596" s="249"/>
      <c r="W596" s="249"/>
      <c r="X596" s="249"/>
      <c r="Y596" s="250"/>
      <c r="Z596" s="250"/>
      <c r="AA596" s="250"/>
      <c r="AB596" s="250"/>
      <c r="AC596" s="249"/>
      <c r="AD596" s="249"/>
      <c r="AE596" s="249"/>
      <c r="AF596" s="249"/>
      <c r="AG596" s="250"/>
      <c r="AH596" s="250"/>
      <c r="AI596" s="250"/>
      <c r="AJ596" s="250"/>
      <c r="AK596" s="85"/>
      <c r="AL596" s="85"/>
      <c r="AM596" s="251"/>
      <c r="AN596" s="251"/>
      <c r="AO596" s="97"/>
      <c r="AP596" s="97"/>
      <c r="AQ596" s="97"/>
      <c r="AR596" s="97"/>
      <c r="AS596" s="97"/>
      <c r="AT596" s="97"/>
      <c r="AU596" s="97"/>
      <c r="AV596" s="97"/>
      <c r="AW596" s="59"/>
      <c r="AX596" s="252" t="s">
        <v>99</v>
      </c>
      <c r="AY596" s="100">
        <v>1540</v>
      </c>
      <c r="AZ596" s="101">
        <v>840</v>
      </c>
      <c r="BA596" s="101">
        <v>600</v>
      </c>
      <c r="BB596" s="101">
        <v>490</v>
      </c>
      <c r="BC596" s="249">
        <v>1320</v>
      </c>
      <c r="BD596" s="249">
        <v>720</v>
      </c>
      <c r="BE596" s="249">
        <v>510</v>
      </c>
      <c r="BF596" s="249">
        <v>420</v>
      </c>
      <c r="BJ596" s="247" t="e">
        <f>M596*#REF!</f>
        <v>#REF!</v>
      </c>
      <c r="BK596" s="247" t="e">
        <f>N596*#REF!</f>
        <v>#REF!</v>
      </c>
      <c r="BL596" s="247" t="e">
        <f>O596*#REF!</f>
        <v>#REF!</v>
      </c>
      <c r="BM596" s="247" t="e">
        <f>P596*#REF!</f>
        <v>#REF!</v>
      </c>
    </row>
    <row r="597" spans="1:65" s="106" customFormat="1" ht="35.1" customHeight="1" x14ac:dyDescent="0.25">
      <c r="A597" s="82" t="str">
        <f t="shared" si="336"/>
        <v>XL22DT_D1+1</v>
      </c>
      <c r="B597" s="82" t="str">
        <f t="shared" si="337"/>
        <v>XL22DT_D1+2</v>
      </c>
      <c r="C597" s="82" t="str">
        <f t="shared" si="338"/>
        <v>XL22DT_D1+3</v>
      </c>
      <c r="D597" s="82" t="str">
        <f t="shared" si="339"/>
        <v>XL22DT_D1+4</v>
      </c>
      <c r="E597" s="32" t="s">
        <v>99</v>
      </c>
      <c r="F597" s="84"/>
      <c r="G597" s="84"/>
      <c r="H597" s="92" t="s">
        <v>265</v>
      </c>
      <c r="I597" s="83" t="s">
        <v>5679</v>
      </c>
      <c r="J597" s="93" t="s">
        <v>215</v>
      </c>
      <c r="K597" s="83" t="str">
        <f t="shared" si="352"/>
        <v>XL22DT_D1</v>
      </c>
      <c r="L597" s="93" t="s">
        <v>1104</v>
      </c>
      <c r="M597" s="94">
        <v>2200</v>
      </c>
      <c r="N597" s="94">
        <v>1200</v>
      </c>
      <c r="O597" s="95">
        <v>850</v>
      </c>
      <c r="P597" s="95">
        <v>700</v>
      </c>
      <c r="Q597" s="94" t="e">
        <f>VLOOKUP(H597&amp;"Vị trí 1",#REF!,9,0)</f>
        <v>#REF!</v>
      </c>
      <c r="R597" s="94" t="e">
        <f>VLOOKUP(H597&amp;"Vị trí 2",#REF!,9,0)</f>
        <v>#REF!</v>
      </c>
      <c r="S597" s="94" t="e">
        <f>VLOOKUP(H597&amp;"Vị trí 3",#REF!,9,0)</f>
        <v>#REF!</v>
      </c>
      <c r="T597" s="94" t="e">
        <f>VLOOKUP(H597&amp;"Vị trí 4",#REF!,9,0)</f>
        <v>#REF!</v>
      </c>
      <c r="U597" s="249"/>
      <c r="V597" s="249"/>
      <c r="W597" s="249"/>
      <c r="X597" s="249"/>
      <c r="Y597" s="250"/>
      <c r="Z597" s="250"/>
      <c r="AA597" s="250"/>
      <c r="AB597" s="250"/>
      <c r="AC597" s="249"/>
      <c r="AD597" s="249"/>
      <c r="AE597" s="249"/>
      <c r="AF597" s="249"/>
      <c r="AG597" s="250"/>
      <c r="AH597" s="250"/>
      <c r="AI597" s="250"/>
      <c r="AJ597" s="250"/>
      <c r="AK597" s="85">
        <v>7.99</v>
      </c>
      <c r="AL597" s="85"/>
      <c r="AM597" s="251"/>
      <c r="AN597" s="251">
        <f t="shared" ref="AN597:AN603" si="357">ROUNDDOWN(AK597*$AN$10/$AK$10,1)</f>
        <v>4.7</v>
      </c>
      <c r="AO597" s="97">
        <f t="shared" ref="AO597:AR603" si="358">M597*$AN597</f>
        <v>10340</v>
      </c>
      <c r="AP597" s="97">
        <f t="shared" si="358"/>
        <v>5640</v>
      </c>
      <c r="AQ597" s="97">
        <f t="shared" si="358"/>
        <v>3995</v>
      </c>
      <c r="AR597" s="97">
        <f t="shared" si="358"/>
        <v>3290</v>
      </c>
      <c r="AS597" s="98">
        <f t="shared" ref="AS597:AV603" si="359">IF(AO597&lt;1000,ROUND(AO597,-1),ROUND(AO597,-2))</f>
        <v>10300</v>
      </c>
      <c r="AT597" s="98">
        <f t="shared" si="359"/>
        <v>5600</v>
      </c>
      <c r="AU597" s="98">
        <f t="shared" si="359"/>
        <v>4000</v>
      </c>
      <c r="AV597" s="98">
        <f t="shared" si="359"/>
        <v>3300</v>
      </c>
      <c r="AW597" s="99">
        <f t="shared" ref="AW597:AW603" si="360">AO597*0.15</f>
        <v>1551</v>
      </c>
      <c r="AX597" s="252" t="s">
        <v>99</v>
      </c>
      <c r="AY597" s="100">
        <v>1960</v>
      </c>
      <c r="AZ597" s="101">
        <v>980</v>
      </c>
      <c r="BA597" s="101">
        <v>600</v>
      </c>
      <c r="BB597" s="101">
        <v>490</v>
      </c>
      <c r="BC597" s="249">
        <v>1680</v>
      </c>
      <c r="BD597" s="249">
        <v>840</v>
      </c>
      <c r="BE597" s="249">
        <v>510</v>
      </c>
      <c r="BF597" s="249">
        <v>420</v>
      </c>
      <c r="BG597" s="102">
        <f t="shared" ref="BG597:BG603" si="361">AV597-AW597</f>
        <v>1749</v>
      </c>
      <c r="BJ597" s="247" t="e">
        <f>M597*#REF!</f>
        <v>#REF!</v>
      </c>
      <c r="BK597" s="247" t="e">
        <f>N597*#REF!</f>
        <v>#REF!</v>
      </c>
      <c r="BL597" s="247" t="e">
        <f>O597*#REF!</f>
        <v>#REF!</v>
      </c>
      <c r="BM597" s="247" t="e">
        <f>P597*#REF!</f>
        <v>#REF!</v>
      </c>
    </row>
    <row r="598" spans="1:65" s="106" customFormat="1" ht="35.1" customHeight="1" x14ac:dyDescent="0.25">
      <c r="A598" s="82" t="str">
        <f t="shared" si="336"/>
        <v>XL22DT_D2+1</v>
      </c>
      <c r="B598" s="82" t="str">
        <f t="shared" si="337"/>
        <v>XL22DT_D2+2</v>
      </c>
      <c r="C598" s="82" t="str">
        <f t="shared" si="338"/>
        <v>XL22DT_D2+3</v>
      </c>
      <c r="D598" s="82" t="str">
        <f t="shared" si="339"/>
        <v>XL22DT_D2+4</v>
      </c>
      <c r="E598" s="32" t="s">
        <v>99</v>
      </c>
      <c r="F598" s="84"/>
      <c r="G598" s="84"/>
      <c r="H598" s="92" t="s">
        <v>267</v>
      </c>
      <c r="I598" s="83" t="s">
        <v>5690</v>
      </c>
      <c r="J598" s="93" t="s">
        <v>1104</v>
      </c>
      <c r="K598" s="83" t="str">
        <f t="shared" si="352"/>
        <v>XL22DT_D2</v>
      </c>
      <c r="L598" s="93" t="s">
        <v>5685</v>
      </c>
      <c r="M598" s="94">
        <v>1800</v>
      </c>
      <c r="N598" s="95">
        <v>900</v>
      </c>
      <c r="O598" s="95">
        <v>800</v>
      </c>
      <c r="P598" s="95">
        <v>700</v>
      </c>
      <c r="Q598" s="94" t="e">
        <f>VLOOKUP(H598&amp;"Vị trí 1",#REF!,9,0)</f>
        <v>#REF!</v>
      </c>
      <c r="R598" s="94" t="e">
        <f>VLOOKUP(H598&amp;"Vị trí 2",#REF!,9,0)</f>
        <v>#REF!</v>
      </c>
      <c r="S598" s="94" t="e">
        <f>VLOOKUP(H598&amp;"Vị trí 3",#REF!,9,0)</f>
        <v>#REF!</v>
      </c>
      <c r="T598" s="94" t="e">
        <f>VLOOKUP(H598&amp;"Vị trí 4",#REF!,9,0)</f>
        <v>#REF!</v>
      </c>
      <c r="U598" s="249"/>
      <c r="V598" s="249"/>
      <c r="W598" s="249"/>
      <c r="X598" s="249"/>
      <c r="Y598" s="250"/>
      <c r="Z598" s="250"/>
      <c r="AA598" s="250"/>
      <c r="AB598" s="250"/>
      <c r="AC598" s="249"/>
      <c r="AD598" s="249"/>
      <c r="AE598" s="249"/>
      <c r="AF598" s="249"/>
      <c r="AG598" s="250"/>
      <c r="AH598" s="250"/>
      <c r="AI598" s="250"/>
      <c r="AJ598" s="250"/>
      <c r="AK598" s="85">
        <v>7.99</v>
      </c>
      <c r="AL598" s="85"/>
      <c r="AM598" s="251"/>
      <c r="AN598" s="251">
        <f t="shared" si="357"/>
        <v>4.7</v>
      </c>
      <c r="AO598" s="97">
        <f t="shared" si="358"/>
        <v>8460</v>
      </c>
      <c r="AP598" s="97">
        <f t="shared" si="358"/>
        <v>4230</v>
      </c>
      <c r="AQ598" s="97">
        <f t="shared" si="358"/>
        <v>3760</v>
      </c>
      <c r="AR598" s="97">
        <f t="shared" si="358"/>
        <v>3290</v>
      </c>
      <c r="AS598" s="98">
        <f t="shared" si="359"/>
        <v>8500</v>
      </c>
      <c r="AT598" s="98">
        <f t="shared" si="359"/>
        <v>4200</v>
      </c>
      <c r="AU598" s="98">
        <f t="shared" si="359"/>
        <v>3800</v>
      </c>
      <c r="AV598" s="98">
        <f t="shared" si="359"/>
        <v>3300</v>
      </c>
      <c r="AW598" s="99">
        <f t="shared" si="360"/>
        <v>1269</v>
      </c>
      <c r="AX598" s="252" t="s">
        <v>99</v>
      </c>
      <c r="AY598" s="100"/>
      <c r="AZ598" s="101"/>
      <c r="BA598" s="101"/>
      <c r="BB598" s="101"/>
      <c r="BC598" s="249"/>
      <c r="BD598" s="249"/>
      <c r="BE598" s="249"/>
      <c r="BF598" s="249"/>
      <c r="BG598" s="102">
        <f t="shared" si="361"/>
        <v>2031</v>
      </c>
    </row>
    <row r="599" spans="1:65" s="106" customFormat="1" ht="35.1" customHeight="1" x14ac:dyDescent="0.25">
      <c r="A599" s="82" t="str">
        <f t="shared" si="336"/>
        <v>XL23DT+1</v>
      </c>
      <c r="B599" s="82" t="str">
        <f t="shared" si="337"/>
        <v>XL23DT+2</v>
      </c>
      <c r="C599" s="82" t="str">
        <f t="shared" si="338"/>
        <v>XL23DT+3</v>
      </c>
      <c r="D599" s="82" t="str">
        <f t="shared" si="339"/>
        <v>XL23DT+4</v>
      </c>
      <c r="E599" s="32" t="s">
        <v>99</v>
      </c>
      <c r="F599" s="84">
        <v>23</v>
      </c>
      <c r="G599" s="84"/>
      <c r="H599" s="92" t="s">
        <v>268</v>
      </c>
      <c r="I599" s="83" t="s">
        <v>269</v>
      </c>
      <c r="J599" s="93" t="s">
        <v>217</v>
      </c>
      <c r="K599" s="83" t="str">
        <f t="shared" si="352"/>
        <v>XL23DT</v>
      </c>
      <c r="L599" s="93" t="s">
        <v>5691</v>
      </c>
      <c r="M599" s="94">
        <v>2200</v>
      </c>
      <c r="N599" s="94">
        <v>1200</v>
      </c>
      <c r="O599" s="95">
        <v>850</v>
      </c>
      <c r="P599" s="95">
        <v>700</v>
      </c>
      <c r="Q599" s="94" t="e">
        <f>VLOOKUP(H599&amp;"Vị trí 1",#REF!,9,0)</f>
        <v>#REF!</v>
      </c>
      <c r="R599" s="94" t="e">
        <f>VLOOKUP(H599&amp;"Vị trí 2",#REF!,9,0)</f>
        <v>#REF!</v>
      </c>
      <c r="S599" s="94" t="e">
        <f>VLOOKUP(H599&amp;"Vị trí 3",#REF!,9,0)</f>
        <v>#REF!</v>
      </c>
      <c r="T599" s="94" t="e">
        <f>VLOOKUP(H599&amp;"Vị trí 4",#REF!,9,0)</f>
        <v>#REF!</v>
      </c>
      <c r="U599" s="249"/>
      <c r="V599" s="249"/>
      <c r="W599" s="249"/>
      <c r="X599" s="249"/>
      <c r="Y599" s="250"/>
      <c r="Z599" s="250"/>
      <c r="AA599" s="250"/>
      <c r="AB599" s="250"/>
      <c r="AC599" s="249"/>
      <c r="AD599" s="249"/>
      <c r="AE599" s="249"/>
      <c r="AF599" s="249"/>
      <c r="AG599" s="250"/>
      <c r="AH599" s="250"/>
      <c r="AI599" s="250"/>
      <c r="AJ599" s="250"/>
      <c r="AK599" s="85">
        <v>7.99</v>
      </c>
      <c r="AL599" s="85"/>
      <c r="AM599" s="251"/>
      <c r="AN599" s="251">
        <f t="shared" si="357"/>
        <v>4.7</v>
      </c>
      <c r="AO599" s="97">
        <f t="shared" si="358"/>
        <v>10340</v>
      </c>
      <c r="AP599" s="97">
        <f t="shared" si="358"/>
        <v>5640</v>
      </c>
      <c r="AQ599" s="97">
        <f t="shared" si="358"/>
        <v>3995</v>
      </c>
      <c r="AR599" s="97">
        <f t="shared" si="358"/>
        <v>3290</v>
      </c>
      <c r="AS599" s="98">
        <f t="shared" si="359"/>
        <v>10300</v>
      </c>
      <c r="AT599" s="98">
        <f t="shared" si="359"/>
        <v>5600</v>
      </c>
      <c r="AU599" s="98">
        <f t="shared" si="359"/>
        <v>4000</v>
      </c>
      <c r="AV599" s="98">
        <f t="shared" si="359"/>
        <v>3300</v>
      </c>
      <c r="AW599" s="99">
        <f t="shared" si="360"/>
        <v>1551</v>
      </c>
      <c r="AX599" s="252" t="s">
        <v>99</v>
      </c>
      <c r="AY599" s="100">
        <v>1540</v>
      </c>
      <c r="AZ599" s="101">
        <v>840</v>
      </c>
      <c r="BA599" s="101">
        <v>600</v>
      </c>
      <c r="BB599" s="101">
        <v>490</v>
      </c>
      <c r="BC599" s="249">
        <v>1320</v>
      </c>
      <c r="BD599" s="249">
        <v>720</v>
      </c>
      <c r="BE599" s="249">
        <v>510</v>
      </c>
      <c r="BF599" s="249">
        <v>420</v>
      </c>
      <c r="BG599" s="102">
        <f t="shared" si="361"/>
        <v>1749</v>
      </c>
      <c r="BJ599" s="247" t="e">
        <f>M599*#REF!</f>
        <v>#REF!</v>
      </c>
      <c r="BK599" s="247" t="e">
        <f>N599*#REF!</f>
        <v>#REF!</v>
      </c>
      <c r="BL599" s="247" t="e">
        <f>O599*#REF!</f>
        <v>#REF!</v>
      </c>
      <c r="BM599" s="247" t="e">
        <f>P599*#REF!</f>
        <v>#REF!</v>
      </c>
    </row>
    <row r="600" spans="1:65" s="106" customFormat="1" ht="35.1" customHeight="1" x14ac:dyDescent="0.25">
      <c r="A600" s="82" t="str">
        <f t="shared" si="336"/>
        <v>XL24DT+1</v>
      </c>
      <c r="B600" s="82" t="str">
        <f t="shared" si="337"/>
        <v>XL24DT+2</v>
      </c>
      <c r="C600" s="82" t="str">
        <f t="shared" si="338"/>
        <v>XL24DT+3</v>
      </c>
      <c r="D600" s="82" t="str">
        <f t="shared" si="339"/>
        <v>XL24DT+4</v>
      </c>
      <c r="E600" s="32" t="s">
        <v>99</v>
      </c>
      <c r="F600" s="84">
        <v>24</v>
      </c>
      <c r="G600" s="84"/>
      <c r="H600" s="92" t="s">
        <v>270</v>
      </c>
      <c r="I600" s="83" t="s">
        <v>5692</v>
      </c>
      <c r="J600" s="93" t="s">
        <v>1104</v>
      </c>
      <c r="K600" s="83" t="str">
        <f t="shared" si="352"/>
        <v>XL24DT</v>
      </c>
      <c r="L600" s="93" t="s">
        <v>5693</v>
      </c>
      <c r="M600" s="94">
        <v>3000</v>
      </c>
      <c r="N600" s="94">
        <v>1400</v>
      </c>
      <c r="O600" s="95">
        <v>850</v>
      </c>
      <c r="P600" s="95">
        <v>700</v>
      </c>
      <c r="Q600" s="94" t="e">
        <f>VLOOKUP(H600&amp;"Vị trí 1",#REF!,9,0)</f>
        <v>#REF!</v>
      </c>
      <c r="R600" s="94" t="e">
        <f>VLOOKUP(H600&amp;"Vị trí 2",#REF!,9,0)</f>
        <v>#REF!</v>
      </c>
      <c r="S600" s="94" t="e">
        <f>VLOOKUP(H600&amp;"Vị trí 3",#REF!,9,0)</f>
        <v>#REF!</v>
      </c>
      <c r="T600" s="94" t="e">
        <f>VLOOKUP(H600&amp;"Vị trí 4",#REF!,9,0)</f>
        <v>#REF!</v>
      </c>
      <c r="U600" s="249"/>
      <c r="V600" s="249"/>
      <c r="W600" s="249"/>
      <c r="X600" s="249"/>
      <c r="Y600" s="250"/>
      <c r="Z600" s="250"/>
      <c r="AA600" s="250"/>
      <c r="AB600" s="250"/>
      <c r="AC600" s="249"/>
      <c r="AD600" s="249"/>
      <c r="AE600" s="249"/>
      <c r="AF600" s="249"/>
      <c r="AG600" s="250"/>
      <c r="AH600" s="250"/>
      <c r="AI600" s="250"/>
      <c r="AJ600" s="250"/>
      <c r="AK600" s="85">
        <v>7.99</v>
      </c>
      <c r="AL600" s="85"/>
      <c r="AM600" s="251"/>
      <c r="AN600" s="251">
        <f t="shared" si="357"/>
        <v>4.7</v>
      </c>
      <c r="AO600" s="97">
        <f t="shared" si="358"/>
        <v>14100</v>
      </c>
      <c r="AP600" s="97">
        <f t="shared" si="358"/>
        <v>6580</v>
      </c>
      <c r="AQ600" s="97">
        <f t="shared" si="358"/>
        <v>3995</v>
      </c>
      <c r="AR600" s="97">
        <f t="shared" si="358"/>
        <v>3290</v>
      </c>
      <c r="AS600" s="98">
        <f t="shared" si="359"/>
        <v>14100</v>
      </c>
      <c r="AT600" s="98">
        <f t="shared" si="359"/>
        <v>6600</v>
      </c>
      <c r="AU600" s="98">
        <f t="shared" si="359"/>
        <v>4000</v>
      </c>
      <c r="AV600" s="98">
        <f t="shared" si="359"/>
        <v>3300</v>
      </c>
      <c r="AW600" s="99">
        <f t="shared" si="360"/>
        <v>2115</v>
      </c>
      <c r="AX600" s="252" t="s">
        <v>99</v>
      </c>
      <c r="AY600" s="100">
        <v>1260</v>
      </c>
      <c r="AZ600" s="101">
        <v>630</v>
      </c>
      <c r="BA600" s="101">
        <v>560</v>
      </c>
      <c r="BB600" s="101">
        <v>490</v>
      </c>
      <c r="BC600" s="249">
        <v>1080</v>
      </c>
      <c r="BD600" s="249">
        <v>540</v>
      </c>
      <c r="BE600" s="249">
        <v>480</v>
      </c>
      <c r="BF600" s="249">
        <v>420</v>
      </c>
      <c r="BG600" s="102">
        <f t="shared" si="361"/>
        <v>1185</v>
      </c>
      <c r="BJ600" s="247" t="e">
        <f>M600*#REF!</f>
        <v>#REF!</v>
      </c>
      <c r="BK600" s="247" t="e">
        <f>N600*#REF!</f>
        <v>#REF!</v>
      </c>
      <c r="BL600" s="247" t="e">
        <f>O600*#REF!</f>
        <v>#REF!</v>
      </c>
      <c r="BM600" s="247" t="e">
        <f>P600*#REF!</f>
        <v>#REF!</v>
      </c>
    </row>
    <row r="601" spans="1:65" s="106" customFormat="1" ht="35.1" customHeight="1" x14ac:dyDescent="0.25">
      <c r="A601" s="82" t="str">
        <f t="shared" si="336"/>
        <v>XL25DT+1</v>
      </c>
      <c r="B601" s="82" t="str">
        <f t="shared" si="337"/>
        <v>XL25DT+2</v>
      </c>
      <c r="C601" s="82" t="str">
        <f t="shared" si="338"/>
        <v>XL25DT+3</v>
      </c>
      <c r="D601" s="82" t="str">
        <f t="shared" si="339"/>
        <v>XL25DT+4</v>
      </c>
      <c r="E601" s="32" t="s">
        <v>99</v>
      </c>
      <c r="F601" s="84">
        <v>25</v>
      </c>
      <c r="G601" s="84"/>
      <c r="H601" s="92" t="s">
        <v>272</v>
      </c>
      <c r="I601" s="83" t="s">
        <v>273</v>
      </c>
      <c r="J601" s="93" t="s">
        <v>215</v>
      </c>
      <c r="K601" s="83" t="str">
        <f t="shared" si="352"/>
        <v>XL25DT</v>
      </c>
      <c r="L601" s="93" t="s">
        <v>1104</v>
      </c>
      <c r="M601" s="94">
        <v>2000</v>
      </c>
      <c r="N601" s="94">
        <v>1200</v>
      </c>
      <c r="O601" s="95">
        <v>850</v>
      </c>
      <c r="P601" s="95">
        <v>700</v>
      </c>
      <c r="Q601" s="94" t="e">
        <f>VLOOKUP(H601&amp;"Vị trí 1",#REF!,9,0)</f>
        <v>#REF!</v>
      </c>
      <c r="R601" s="94" t="e">
        <f>VLOOKUP(H601&amp;"Vị trí 2",#REF!,9,0)</f>
        <v>#REF!</v>
      </c>
      <c r="S601" s="94" t="e">
        <f>VLOOKUP(H601&amp;"Vị trí 3",#REF!,9,0)</f>
        <v>#REF!</v>
      </c>
      <c r="T601" s="94" t="e">
        <f>VLOOKUP(H601&amp;"Vị trí 4",#REF!,9,0)</f>
        <v>#REF!</v>
      </c>
      <c r="U601" s="249"/>
      <c r="V601" s="249"/>
      <c r="W601" s="249"/>
      <c r="X601" s="249"/>
      <c r="Y601" s="250"/>
      <c r="Z601" s="250"/>
      <c r="AA601" s="250"/>
      <c r="AB601" s="250"/>
      <c r="AC601" s="249"/>
      <c r="AD601" s="249"/>
      <c r="AE601" s="249"/>
      <c r="AF601" s="249"/>
      <c r="AG601" s="250"/>
      <c r="AH601" s="250"/>
      <c r="AI601" s="250"/>
      <c r="AJ601" s="250"/>
      <c r="AK601" s="85">
        <v>7.99</v>
      </c>
      <c r="AL601" s="85"/>
      <c r="AM601" s="251"/>
      <c r="AN601" s="251">
        <f t="shared" si="357"/>
        <v>4.7</v>
      </c>
      <c r="AO601" s="97">
        <f t="shared" si="358"/>
        <v>9400</v>
      </c>
      <c r="AP601" s="97">
        <f t="shared" si="358"/>
        <v>5640</v>
      </c>
      <c r="AQ601" s="97">
        <f t="shared" si="358"/>
        <v>3995</v>
      </c>
      <c r="AR601" s="97">
        <f t="shared" si="358"/>
        <v>3290</v>
      </c>
      <c r="AS601" s="98">
        <f t="shared" si="359"/>
        <v>9400</v>
      </c>
      <c r="AT601" s="98">
        <f t="shared" si="359"/>
        <v>5600</v>
      </c>
      <c r="AU601" s="98">
        <f t="shared" si="359"/>
        <v>4000</v>
      </c>
      <c r="AV601" s="98">
        <f t="shared" si="359"/>
        <v>3300</v>
      </c>
      <c r="AW601" s="99">
        <f t="shared" si="360"/>
        <v>1410</v>
      </c>
      <c r="AX601" s="252" t="s">
        <v>99</v>
      </c>
      <c r="AY601" s="100">
        <v>1680</v>
      </c>
      <c r="AZ601" s="101">
        <v>840</v>
      </c>
      <c r="BA601" s="101">
        <v>600</v>
      </c>
      <c r="BB601" s="101">
        <v>490</v>
      </c>
      <c r="BC601" s="249">
        <v>1440</v>
      </c>
      <c r="BD601" s="249">
        <v>720</v>
      </c>
      <c r="BE601" s="249">
        <v>510</v>
      </c>
      <c r="BF601" s="249">
        <v>420</v>
      </c>
      <c r="BG601" s="102">
        <f t="shared" si="361"/>
        <v>1890</v>
      </c>
      <c r="BJ601" s="247" t="e">
        <f>M601*#REF!</f>
        <v>#REF!</v>
      </c>
      <c r="BK601" s="247" t="e">
        <f>N601*#REF!</f>
        <v>#REF!</v>
      </c>
      <c r="BL601" s="247" t="e">
        <f>O601*#REF!</f>
        <v>#REF!</v>
      </c>
      <c r="BM601" s="247" t="e">
        <f>P601*#REF!</f>
        <v>#REF!</v>
      </c>
    </row>
    <row r="602" spans="1:65" s="106" customFormat="1" ht="35.1" customHeight="1" x14ac:dyDescent="0.25">
      <c r="A602" s="82" t="str">
        <f t="shared" si="336"/>
        <v>XL26DT+1</v>
      </c>
      <c r="B602" s="82" t="str">
        <f t="shared" si="337"/>
        <v>XL26DT+2</v>
      </c>
      <c r="C602" s="82" t="str">
        <f t="shared" si="338"/>
        <v>XL26DT+3</v>
      </c>
      <c r="D602" s="82" t="str">
        <f t="shared" si="339"/>
        <v>XL26DT+4</v>
      </c>
      <c r="E602" s="32" t="s">
        <v>99</v>
      </c>
      <c r="F602" s="84">
        <v>26</v>
      </c>
      <c r="G602" s="84"/>
      <c r="H602" s="92" t="s">
        <v>274</v>
      </c>
      <c r="I602" s="83" t="s">
        <v>275</v>
      </c>
      <c r="J602" s="93" t="s">
        <v>215</v>
      </c>
      <c r="K602" s="83" t="str">
        <f t="shared" si="352"/>
        <v>XL26DT</v>
      </c>
      <c r="L602" s="93" t="s">
        <v>1104</v>
      </c>
      <c r="M602" s="94">
        <v>2200</v>
      </c>
      <c r="N602" s="94">
        <v>1200</v>
      </c>
      <c r="O602" s="95">
        <v>850</v>
      </c>
      <c r="P602" s="95">
        <v>700</v>
      </c>
      <c r="Q602" s="94" t="e">
        <f>VLOOKUP(H602&amp;"Vị trí 1",#REF!,9,0)</f>
        <v>#REF!</v>
      </c>
      <c r="R602" s="94" t="e">
        <f>VLOOKUP(H602&amp;"Vị trí 2",#REF!,9,0)</f>
        <v>#REF!</v>
      </c>
      <c r="S602" s="94" t="e">
        <f>VLOOKUP(H602&amp;"Vị trí 3",#REF!,9,0)</f>
        <v>#REF!</v>
      </c>
      <c r="T602" s="94" t="e">
        <f>VLOOKUP(H602&amp;"Vị trí 4",#REF!,9,0)</f>
        <v>#REF!</v>
      </c>
      <c r="U602" s="249"/>
      <c r="V602" s="249"/>
      <c r="W602" s="249"/>
      <c r="X602" s="249"/>
      <c r="Y602" s="250"/>
      <c r="Z602" s="250"/>
      <c r="AA602" s="250"/>
      <c r="AB602" s="250"/>
      <c r="AC602" s="249"/>
      <c r="AD602" s="249"/>
      <c r="AE602" s="249"/>
      <c r="AF602" s="249"/>
      <c r="AG602" s="250"/>
      <c r="AH602" s="250"/>
      <c r="AI602" s="250"/>
      <c r="AJ602" s="250"/>
      <c r="AK602" s="85">
        <v>7.99</v>
      </c>
      <c r="AL602" s="85"/>
      <c r="AM602" s="251"/>
      <c r="AN602" s="251">
        <f t="shared" si="357"/>
        <v>4.7</v>
      </c>
      <c r="AO602" s="97">
        <f t="shared" si="358"/>
        <v>10340</v>
      </c>
      <c r="AP602" s="97">
        <f t="shared" si="358"/>
        <v>5640</v>
      </c>
      <c r="AQ602" s="97">
        <f t="shared" si="358"/>
        <v>3995</v>
      </c>
      <c r="AR602" s="97">
        <f t="shared" si="358"/>
        <v>3290</v>
      </c>
      <c r="AS602" s="98">
        <f t="shared" si="359"/>
        <v>10300</v>
      </c>
      <c r="AT602" s="98">
        <f t="shared" si="359"/>
        <v>5600</v>
      </c>
      <c r="AU602" s="98">
        <f t="shared" si="359"/>
        <v>4000</v>
      </c>
      <c r="AV602" s="98">
        <f t="shared" si="359"/>
        <v>3300</v>
      </c>
      <c r="AW602" s="99">
        <f t="shared" si="360"/>
        <v>1551</v>
      </c>
      <c r="AX602" s="252" t="s">
        <v>99</v>
      </c>
      <c r="AY602" s="100">
        <v>1400</v>
      </c>
      <c r="AZ602" s="101">
        <v>840</v>
      </c>
      <c r="BA602" s="101">
        <v>600</v>
      </c>
      <c r="BB602" s="101">
        <v>490</v>
      </c>
      <c r="BC602" s="249">
        <v>1200</v>
      </c>
      <c r="BD602" s="249">
        <v>720</v>
      </c>
      <c r="BE602" s="249">
        <v>510</v>
      </c>
      <c r="BF602" s="249">
        <v>420</v>
      </c>
      <c r="BG602" s="102">
        <f t="shared" si="361"/>
        <v>1749</v>
      </c>
      <c r="BJ602" s="247" t="e">
        <f>M602*#REF!</f>
        <v>#REF!</v>
      </c>
      <c r="BK602" s="247" t="e">
        <f>N602*#REF!</f>
        <v>#REF!</v>
      </c>
      <c r="BL602" s="247" t="e">
        <f>O602*#REF!</f>
        <v>#REF!</v>
      </c>
      <c r="BM602" s="247" t="e">
        <f>P602*#REF!</f>
        <v>#REF!</v>
      </c>
    </row>
    <row r="603" spans="1:65" s="106" customFormat="1" ht="35.1" customHeight="1" x14ac:dyDescent="0.25">
      <c r="A603" s="82" t="str">
        <f t="shared" si="336"/>
        <v>XL27DT+1</v>
      </c>
      <c r="B603" s="82" t="str">
        <f t="shared" si="337"/>
        <v>XL27DT+2</v>
      </c>
      <c r="C603" s="82" t="str">
        <f t="shared" si="338"/>
        <v>XL27DT+3</v>
      </c>
      <c r="D603" s="82" t="str">
        <f t="shared" si="339"/>
        <v>XL27DT+4</v>
      </c>
      <c r="E603" s="32" t="s">
        <v>99</v>
      </c>
      <c r="F603" s="84">
        <v>27</v>
      </c>
      <c r="G603" s="84"/>
      <c r="H603" s="92" t="s">
        <v>276</v>
      </c>
      <c r="I603" s="83" t="s">
        <v>277</v>
      </c>
      <c r="J603" s="93" t="s">
        <v>299</v>
      </c>
      <c r="K603" s="83" t="str">
        <f t="shared" si="352"/>
        <v>XL27DT</v>
      </c>
      <c r="L603" s="93" t="s">
        <v>244</v>
      </c>
      <c r="M603" s="94">
        <v>2800</v>
      </c>
      <c r="N603" s="94">
        <v>1400</v>
      </c>
      <c r="O603" s="95">
        <v>850</v>
      </c>
      <c r="P603" s="95">
        <v>700</v>
      </c>
      <c r="Q603" s="94" t="e">
        <f>VLOOKUP(H603&amp;"Vị trí 1",#REF!,9,0)</f>
        <v>#REF!</v>
      </c>
      <c r="R603" s="94" t="e">
        <f>VLOOKUP(H603&amp;"Vị trí 2",#REF!,9,0)</f>
        <v>#REF!</v>
      </c>
      <c r="S603" s="94" t="e">
        <f>VLOOKUP(H603&amp;"Vị trí 3",#REF!,9,0)</f>
        <v>#REF!</v>
      </c>
      <c r="T603" s="94" t="e">
        <f>VLOOKUP(H603&amp;"Vị trí 4",#REF!,9,0)</f>
        <v>#REF!</v>
      </c>
      <c r="U603" s="249"/>
      <c r="V603" s="249"/>
      <c r="W603" s="249"/>
      <c r="X603" s="249"/>
      <c r="Y603" s="250"/>
      <c r="Z603" s="250"/>
      <c r="AA603" s="250"/>
      <c r="AB603" s="250"/>
      <c r="AC603" s="249"/>
      <c r="AD603" s="249"/>
      <c r="AE603" s="249"/>
      <c r="AF603" s="249"/>
      <c r="AG603" s="250"/>
      <c r="AH603" s="250"/>
      <c r="AI603" s="250"/>
      <c r="AJ603" s="250"/>
      <c r="AK603" s="85">
        <v>7.99</v>
      </c>
      <c r="AL603" s="85"/>
      <c r="AM603" s="251"/>
      <c r="AN603" s="251">
        <f t="shared" si="357"/>
        <v>4.7</v>
      </c>
      <c r="AO603" s="97">
        <f t="shared" si="358"/>
        <v>13160</v>
      </c>
      <c r="AP603" s="97">
        <f t="shared" si="358"/>
        <v>6580</v>
      </c>
      <c r="AQ603" s="97">
        <f t="shared" si="358"/>
        <v>3995</v>
      </c>
      <c r="AR603" s="97">
        <f t="shared" si="358"/>
        <v>3290</v>
      </c>
      <c r="AS603" s="98">
        <f t="shared" si="359"/>
        <v>13200</v>
      </c>
      <c r="AT603" s="98">
        <f t="shared" si="359"/>
        <v>6600</v>
      </c>
      <c r="AU603" s="98">
        <f t="shared" si="359"/>
        <v>4000</v>
      </c>
      <c r="AV603" s="98">
        <f t="shared" si="359"/>
        <v>3300</v>
      </c>
      <c r="AW603" s="99">
        <f t="shared" si="360"/>
        <v>1974</v>
      </c>
      <c r="AX603" s="252" t="s">
        <v>99</v>
      </c>
      <c r="AY603" s="100"/>
      <c r="AZ603" s="101"/>
      <c r="BA603" s="101"/>
      <c r="BB603" s="101"/>
      <c r="BC603" s="249"/>
      <c r="BD603" s="249"/>
      <c r="BE603" s="249"/>
      <c r="BF603" s="249"/>
      <c r="BG603" s="102">
        <f t="shared" si="361"/>
        <v>1326</v>
      </c>
    </row>
    <row r="604" spans="1:65" s="106" customFormat="1" ht="35.1" customHeight="1" x14ac:dyDescent="0.25">
      <c r="A604" s="82" t="str">
        <f t="shared" si="336"/>
        <v>XL28DT+1</v>
      </c>
      <c r="B604" s="82" t="str">
        <f t="shared" si="337"/>
        <v>XL28DT+2</v>
      </c>
      <c r="C604" s="82" t="str">
        <f t="shared" si="338"/>
        <v>XL28DT+3</v>
      </c>
      <c r="D604" s="82" t="str">
        <f t="shared" si="339"/>
        <v>XL28DT+4</v>
      </c>
      <c r="E604" s="32" t="s">
        <v>99</v>
      </c>
      <c r="F604" s="84">
        <v>28</v>
      </c>
      <c r="G604" s="84"/>
      <c r="H604" s="92" t="s">
        <v>5694</v>
      </c>
      <c r="I604" s="83" t="s">
        <v>279</v>
      </c>
      <c r="J604" s="93" t="s">
        <v>215</v>
      </c>
      <c r="K604" s="83"/>
      <c r="L604" s="93" t="s">
        <v>171</v>
      </c>
      <c r="M604" s="95"/>
      <c r="N604" s="95"/>
      <c r="O604" s="95"/>
      <c r="P604" s="95"/>
      <c r="Q604" s="94"/>
      <c r="R604" s="94"/>
      <c r="S604" s="94"/>
      <c r="T604" s="94"/>
      <c r="U604" s="249"/>
      <c r="V604" s="249"/>
      <c r="W604" s="249"/>
      <c r="X604" s="249"/>
      <c r="Y604" s="250"/>
      <c r="Z604" s="250"/>
      <c r="AA604" s="250"/>
      <c r="AB604" s="250"/>
      <c r="AC604" s="249"/>
      <c r="AD604" s="249"/>
      <c r="AE604" s="249"/>
      <c r="AF604" s="249"/>
      <c r="AG604" s="250"/>
      <c r="AH604" s="250"/>
      <c r="AI604" s="250"/>
      <c r="AJ604" s="250"/>
      <c r="AK604" s="85"/>
      <c r="AL604" s="85"/>
      <c r="AM604" s="251"/>
      <c r="AN604" s="251"/>
      <c r="AO604" s="97"/>
      <c r="AP604" s="97"/>
      <c r="AQ604" s="97"/>
      <c r="AR604" s="97"/>
      <c r="AS604" s="97"/>
      <c r="AT604" s="97"/>
      <c r="AU604" s="97"/>
      <c r="AV604" s="97"/>
      <c r="AW604" s="59"/>
      <c r="AX604" s="252" t="s">
        <v>99</v>
      </c>
      <c r="AY604" s="100">
        <v>1540</v>
      </c>
      <c r="AZ604" s="101">
        <v>840</v>
      </c>
      <c r="BA604" s="101">
        <v>600</v>
      </c>
      <c r="BB604" s="101">
        <v>490</v>
      </c>
      <c r="BC604" s="249">
        <v>1320</v>
      </c>
      <c r="BD604" s="249">
        <v>720</v>
      </c>
      <c r="BE604" s="249">
        <v>510</v>
      </c>
      <c r="BF604" s="249">
        <v>420</v>
      </c>
      <c r="BJ604" s="247" t="e">
        <f>M604*#REF!</f>
        <v>#REF!</v>
      </c>
      <c r="BK604" s="247" t="e">
        <f>N604*#REF!</f>
        <v>#REF!</v>
      </c>
      <c r="BL604" s="247" t="e">
        <f>O604*#REF!</f>
        <v>#REF!</v>
      </c>
      <c r="BM604" s="247" t="e">
        <f>P604*#REF!</f>
        <v>#REF!</v>
      </c>
    </row>
    <row r="605" spans="1:65" s="106" customFormat="1" ht="35.1" customHeight="1" x14ac:dyDescent="0.25">
      <c r="A605" s="82" t="str">
        <f t="shared" si="336"/>
        <v>XL28DT_D1+1</v>
      </c>
      <c r="B605" s="82" t="str">
        <f t="shared" si="337"/>
        <v>XL28DT_D1+2</v>
      </c>
      <c r="C605" s="82" t="str">
        <f t="shared" si="338"/>
        <v>XL28DT_D1+3</v>
      </c>
      <c r="D605" s="82" t="str">
        <f t="shared" si="339"/>
        <v>XL28DT_D1+4</v>
      </c>
      <c r="E605" s="32" t="s">
        <v>99</v>
      </c>
      <c r="F605" s="84"/>
      <c r="G605" s="84"/>
      <c r="H605" s="92" t="s">
        <v>278</v>
      </c>
      <c r="I605" s="83" t="s">
        <v>5679</v>
      </c>
      <c r="J605" s="93" t="s">
        <v>215</v>
      </c>
      <c r="K605" s="83" t="str">
        <f t="shared" si="352"/>
        <v>XL28DT_D1</v>
      </c>
      <c r="L605" s="93" t="s">
        <v>1104</v>
      </c>
      <c r="M605" s="94">
        <v>2200</v>
      </c>
      <c r="N605" s="94">
        <v>1200</v>
      </c>
      <c r="O605" s="95">
        <v>850</v>
      </c>
      <c r="P605" s="95">
        <v>700</v>
      </c>
      <c r="Q605" s="94" t="e">
        <f>VLOOKUP(H605&amp;"Vị trí 1",#REF!,9,0)</f>
        <v>#REF!</v>
      </c>
      <c r="R605" s="94" t="e">
        <f>VLOOKUP(H605&amp;"Vị trí 2",#REF!,9,0)</f>
        <v>#REF!</v>
      </c>
      <c r="S605" s="94" t="e">
        <f>VLOOKUP(H605&amp;"Vị trí 3",#REF!,9,0)</f>
        <v>#REF!</v>
      </c>
      <c r="T605" s="94" t="e">
        <f>VLOOKUP(H605&amp;"Vị trí 4",#REF!,9,0)</f>
        <v>#REF!</v>
      </c>
      <c r="U605" s="249"/>
      <c r="V605" s="249"/>
      <c r="W605" s="249"/>
      <c r="X605" s="249"/>
      <c r="Y605" s="250"/>
      <c r="Z605" s="250"/>
      <c r="AA605" s="250"/>
      <c r="AB605" s="250"/>
      <c r="AC605" s="249"/>
      <c r="AD605" s="249"/>
      <c r="AE605" s="249"/>
      <c r="AF605" s="249"/>
      <c r="AG605" s="250"/>
      <c r="AH605" s="250"/>
      <c r="AI605" s="250"/>
      <c r="AJ605" s="250"/>
      <c r="AK605" s="85">
        <v>7.99</v>
      </c>
      <c r="AL605" s="85"/>
      <c r="AM605" s="251"/>
      <c r="AN605" s="251">
        <f>ROUNDDOWN(AK605*$AN$10/$AK$10,1)</f>
        <v>4.7</v>
      </c>
      <c r="AO605" s="97">
        <f t="shared" ref="AO605:AR608" si="362">M605*$AN605</f>
        <v>10340</v>
      </c>
      <c r="AP605" s="97">
        <f t="shared" si="362"/>
        <v>5640</v>
      </c>
      <c r="AQ605" s="97">
        <f t="shared" si="362"/>
        <v>3995</v>
      </c>
      <c r="AR605" s="97">
        <f t="shared" si="362"/>
        <v>3290</v>
      </c>
      <c r="AS605" s="98">
        <f t="shared" ref="AS605:AV608" si="363">IF(AO605&lt;1000,ROUND(AO605,-1),ROUND(AO605,-2))</f>
        <v>10300</v>
      </c>
      <c r="AT605" s="98">
        <f t="shared" si="363"/>
        <v>5600</v>
      </c>
      <c r="AU605" s="98">
        <f t="shared" si="363"/>
        <v>4000</v>
      </c>
      <c r="AV605" s="98">
        <f t="shared" si="363"/>
        <v>3300</v>
      </c>
      <c r="AW605" s="99">
        <f>AO605*0.15</f>
        <v>1551</v>
      </c>
      <c r="AX605" s="252" t="s">
        <v>99</v>
      </c>
      <c r="AY605" s="100">
        <v>1260</v>
      </c>
      <c r="AZ605" s="101">
        <v>630</v>
      </c>
      <c r="BA605" s="101">
        <v>560</v>
      </c>
      <c r="BB605" s="101">
        <v>490</v>
      </c>
      <c r="BC605" s="249">
        <v>1080</v>
      </c>
      <c r="BD605" s="249">
        <v>540</v>
      </c>
      <c r="BE605" s="249">
        <v>480</v>
      </c>
      <c r="BF605" s="249">
        <v>420</v>
      </c>
      <c r="BG605" s="102">
        <f>AV605-AW605</f>
        <v>1749</v>
      </c>
      <c r="BJ605" s="247" t="e">
        <f>M605*#REF!</f>
        <v>#REF!</v>
      </c>
      <c r="BK605" s="247" t="e">
        <f>N605*#REF!</f>
        <v>#REF!</v>
      </c>
      <c r="BL605" s="247" t="e">
        <f>O605*#REF!</f>
        <v>#REF!</v>
      </c>
      <c r="BM605" s="247" t="e">
        <f>P605*#REF!</f>
        <v>#REF!</v>
      </c>
    </row>
    <row r="606" spans="1:65" s="106" customFormat="1" ht="35.1" customHeight="1" x14ac:dyDescent="0.25">
      <c r="A606" s="82" t="str">
        <f t="shared" si="336"/>
        <v>XL28DT_D2+1</v>
      </c>
      <c r="B606" s="82" t="str">
        <f t="shared" si="337"/>
        <v>XL28DT_D2+2</v>
      </c>
      <c r="C606" s="82" t="str">
        <f t="shared" si="338"/>
        <v>XL28DT_D2+3</v>
      </c>
      <c r="D606" s="82" t="str">
        <f t="shared" si="339"/>
        <v>XL28DT_D2+4</v>
      </c>
      <c r="E606" s="32" t="s">
        <v>99</v>
      </c>
      <c r="F606" s="84"/>
      <c r="G606" s="84"/>
      <c r="H606" s="92" t="s">
        <v>280</v>
      </c>
      <c r="I606" s="83" t="s">
        <v>5695</v>
      </c>
      <c r="J606" s="93" t="s">
        <v>1104</v>
      </c>
      <c r="K606" s="83" t="str">
        <f t="shared" si="352"/>
        <v>XL28DT_D2</v>
      </c>
      <c r="L606" s="93" t="s">
        <v>171</v>
      </c>
      <c r="M606" s="94">
        <v>1800</v>
      </c>
      <c r="N606" s="95">
        <v>900</v>
      </c>
      <c r="O606" s="95">
        <v>800</v>
      </c>
      <c r="P606" s="95">
        <v>700</v>
      </c>
      <c r="Q606" s="94" t="e">
        <f>VLOOKUP(H606&amp;"Vị trí 1",#REF!,9,0)</f>
        <v>#REF!</v>
      </c>
      <c r="R606" s="94" t="e">
        <f>VLOOKUP(H606&amp;"Vị trí 2",#REF!,9,0)</f>
        <v>#REF!</v>
      </c>
      <c r="S606" s="94" t="e">
        <f>VLOOKUP(H606&amp;"Vị trí 3",#REF!,9,0)</f>
        <v>#REF!</v>
      </c>
      <c r="T606" s="94" t="e">
        <f>VLOOKUP(H606&amp;"Vị trí 4",#REF!,9,0)</f>
        <v>#REF!</v>
      </c>
      <c r="U606" s="249"/>
      <c r="V606" s="249"/>
      <c r="W606" s="249"/>
      <c r="X606" s="249"/>
      <c r="Y606" s="250"/>
      <c r="Z606" s="250"/>
      <c r="AA606" s="250"/>
      <c r="AB606" s="250"/>
      <c r="AC606" s="249"/>
      <c r="AD606" s="249"/>
      <c r="AE606" s="249"/>
      <c r="AF606" s="249"/>
      <c r="AG606" s="250"/>
      <c r="AH606" s="250"/>
      <c r="AI606" s="250"/>
      <c r="AJ606" s="250"/>
      <c r="AK606" s="85">
        <v>7.99</v>
      </c>
      <c r="AL606" s="85"/>
      <c r="AM606" s="251"/>
      <c r="AN606" s="251">
        <f>ROUNDDOWN(AK606*$AN$10/$AK$10,1)</f>
        <v>4.7</v>
      </c>
      <c r="AO606" s="97">
        <f t="shared" si="362"/>
        <v>8460</v>
      </c>
      <c r="AP606" s="97">
        <f t="shared" si="362"/>
        <v>4230</v>
      </c>
      <c r="AQ606" s="97">
        <f t="shared" si="362"/>
        <v>3760</v>
      </c>
      <c r="AR606" s="97">
        <f t="shared" si="362"/>
        <v>3290</v>
      </c>
      <c r="AS606" s="98">
        <f t="shared" si="363"/>
        <v>8500</v>
      </c>
      <c r="AT606" s="98">
        <f t="shared" si="363"/>
        <v>4200</v>
      </c>
      <c r="AU606" s="98">
        <f t="shared" si="363"/>
        <v>3800</v>
      </c>
      <c r="AV606" s="98">
        <f t="shared" si="363"/>
        <v>3300</v>
      </c>
      <c r="AW606" s="99">
        <f>AO606*0.15</f>
        <v>1269</v>
      </c>
      <c r="AX606" s="252" t="s">
        <v>99</v>
      </c>
      <c r="AY606" s="100"/>
      <c r="AZ606" s="101"/>
      <c r="BA606" s="101"/>
      <c r="BB606" s="101"/>
      <c r="BC606" s="249"/>
      <c r="BD606" s="249"/>
      <c r="BE606" s="249"/>
      <c r="BF606" s="249"/>
      <c r="BG606" s="102">
        <f>AV606-AW606</f>
        <v>2031</v>
      </c>
    </row>
    <row r="607" spans="1:65" s="106" customFormat="1" ht="35.1" customHeight="1" x14ac:dyDescent="0.25">
      <c r="A607" s="82" t="str">
        <f t="shared" si="336"/>
        <v>XL29DT+1</v>
      </c>
      <c r="B607" s="82" t="str">
        <f t="shared" si="337"/>
        <v>XL29DT+2</v>
      </c>
      <c r="C607" s="82" t="str">
        <f t="shared" si="338"/>
        <v>XL29DT+3</v>
      </c>
      <c r="D607" s="82" t="str">
        <f t="shared" si="339"/>
        <v>XL29DT+4</v>
      </c>
      <c r="E607" s="32" t="s">
        <v>99</v>
      </c>
      <c r="F607" s="84">
        <v>29</v>
      </c>
      <c r="G607" s="84"/>
      <c r="H607" s="92" t="s">
        <v>281</v>
      </c>
      <c r="I607" s="83" t="s">
        <v>282</v>
      </c>
      <c r="J607" s="93" t="s">
        <v>217</v>
      </c>
      <c r="K607" s="83" t="str">
        <f t="shared" si="352"/>
        <v>XL29DT</v>
      </c>
      <c r="L607" s="93" t="s">
        <v>5158</v>
      </c>
      <c r="M607" s="94">
        <v>2400</v>
      </c>
      <c r="N607" s="94">
        <v>1200</v>
      </c>
      <c r="O607" s="95">
        <v>850</v>
      </c>
      <c r="P607" s="95">
        <v>700</v>
      </c>
      <c r="Q607" s="94" t="e">
        <f>VLOOKUP(H607&amp;"Vị trí 1",#REF!,9,0)</f>
        <v>#REF!</v>
      </c>
      <c r="R607" s="94" t="e">
        <f>VLOOKUP(H607&amp;"Vị trí 2",#REF!,9,0)</f>
        <v>#REF!</v>
      </c>
      <c r="S607" s="94" t="e">
        <f>VLOOKUP(H607&amp;"Vị trí 3",#REF!,9,0)</f>
        <v>#REF!</v>
      </c>
      <c r="T607" s="94" t="e">
        <f>VLOOKUP(H607&amp;"Vị trí 4",#REF!,9,0)</f>
        <v>#REF!</v>
      </c>
      <c r="U607" s="249" t="e">
        <f>VLOOKUP(A607,#REF!,32,0)</f>
        <v>#REF!</v>
      </c>
      <c r="V607" s="249"/>
      <c r="W607" s="249"/>
      <c r="X607" s="249"/>
      <c r="Y607" s="250" t="e">
        <f>U607/M607</f>
        <v>#REF!</v>
      </c>
      <c r="Z607" s="250"/>
      <c r="AA607" s="250"/>
      <c r="AB607" s="250"/>
      <c r="AC607" s="249"/>
      <c r="AD607" s="249"/>
      <c r="AE607" s="249"/>
      <c r="AF607" s="249"/>
      <c r="AG607" s="250"/>
      <c r="AH607" s="250"/>
      <c r="AI607" s="250"/>
      <c r="AJ607" s="250"/>
      <c r="AK607" s="85">
        <v>7.99</v>
      </c>
      <c r="AL607" s="85"/>
      <c r="AM607" s="251"/>
      <c r="AN607" s="251">
        <f>ROUNDDOWN(AK607*$AN$10/$AK$10,1)</f>
        <v>4.7</v>
      </c>
      <c r="AO607" s="97">
        <f t="shared" si="362"/>
        <v>11280</v>
      </c>
      <c r="AP607" s="97">
        <f t="shared" si="362"/>
        <v>5640</v>
      </c>
      <c r="AQ607" s="97">
        <f t="shared" si="362"/>
        <v>3995</v>
      </c>
      <c r="AR607" s="97">
        <f t="shared" si="362"/>
        <v>3290</v>
      </c>
      <c r="AS607" s="98">
        <f t="shared" si="363"/>
        <v>11300</v>
      </c>
      <c r="AT607" s="98">
        <f t="shared" si="363"/>
        <v>5600</v>
      </c>
      <c r="AU607" s="98">
        <f t="shared" si="363"/>
        <v>4000</v>
      </c>
      <c r="AV607" s="98">
        <f t="shared" si="363"/>
        <v>3300</v>
      </c>
      <c r="AW607" s="99">
        <f>AO607*0.15</f>
        <v>1692</v>
      </c>
      <c r="AX607" s="252" t="s">
        <v>99</v>
      </c>
      <c r="AY607" s="100">
        <v>1540</v>
      </c>
      <c r="AZ607" s="101">
        <v>840</v>
      </c>
      <c r="BA607" s="101">
        <v>600</v>
      </c>
      <c r="BB607" s="101">
        <v>490</v>
      </c>
      <c r="BC607" s="249">
        <v>1320</v>
      </c>
      <c r="BD607" s="249">
        <v>720</v>
      </c>
      <c r="BE607" s="249">
        <v>510</v>
      </c>
      <c r="BF607" s="249">
        <v>420</v>
      </c>
      <c r="BG607" s="102">
        <f>AV607-AW607</f>
        <v>1608</v>
      </c>
      <c r="BJ607" s="247" t="e">
        <f>M607*#REF!</f>
        <v>#REF!</v>
      </c>
      <c r="BK607" s="247" t="e">
        <f>N607*#REF!</f>
        <v>#REF!</v>
      </c>
      <c r="BL607" s="247" t="e">
        <f>O607*#REF!</f>
        <v>#REF!</v>
      </c>
      <c r="BM607" s="247" t="e">
        <f>P607*#REF!</f>
        <v>#REF!</v>
      </c>
    </row>
    <row r="608" spans="1:65" s="106" customFormat="1" ht="35.1" customHeight="1" x14ac:dyDescent="0.25">
      <c r="A608" s="82" t="str">
        <f t="shared" si="336"/>
        <v>XL30DT+1</v>
      </c>
      <c r="B608" s="82" t="str">
        <f t="shared" si="337"/>
        <v>XL30DT+2</v>
      </c>
      <c r="C608" s="82" t="str">
        <f t="shared" si="338"/>
        <v>XL30DT+3</v>
      </c>
      <c r="D608" s="82" t="str">
        <f t="shared" si="339"/>
        <v>XL30DT+4</v>
      </c>
      <c r="E608" s="32" t="s">
        <v>99</v>
      </c>
      <c r="F608" s="84">
        <v>30</v>
      </c>
      <c r="G608" s="84"/>
      <c r="H608" s="92" t="s">
        <v>214</v>
      </c>
      <c r="I608" s="83" t="s">
        <v>172</v>
      </c>
      <c r="J608" s="93" t="s">
        <v>215</v>
      </c>
      <c r="K608" s="83" t="str">
        <f t="shared" si="352"/>
        <v>XL30DT</v>
      </c>
      <c r="L608" s="93" t="s">
        <v>171</v>
      </c>
      <c r="M608" s="94">
        <v>2000</v>
      </c>
      <c r="N608" s="94">
        <v>1200</v>
      </c>
      <c r="O608" s="95">
        <v>850</v>
      </c>
      <c r="P608" s="95">
        <v>700</v>
      </c>
      <c r="Q608" s="94" t="e">
        <f>VLOOKUP(H608&amp;"Vị trí 1",#REF!,9,0)</f>
        <v>#REF!</v>
      </c>
      <c r="R608" s="94" t="e">
        <f>VLOOKUP(H608&amp;"Vị trí 2",#REF!,9,0)</f>
        <v>#REF!</v>
      </c>
      <c r="S608" s="94" t="e">
        <f>VLOOKUP(H608&amp;"Vị trí 3",#REF!,9,0)</f>
        <v>#REF!</v>
      </c>
      <c r="T608" s="94" t="e">
        <f>VLOOKUP(H608&amp;"Vị trí 4",#REF!,9,0)</f>
        <v>#REF!</v>
      </c>
      <c r="U608" s="249"/>
      <c r="V608" s="249"/>
      <c r="W608" s="249"/>
      <c r="X608" s="249"/>
      <c r="Y608" s="250"/>
      <c r="Z608" s="250"/>
      <c r="AA608" s="250"/>
      <c r="AB608" s="250"/>
      <c r="AC608" s="249"/>
      <c r="AD608" s="249"/>
      <c r="AE608" s="249"/>
      <c r="AF608" s="249"/>
      <c r="AG608" s="250"/>
      <c r="AH608" s="250"/>
      <c r="AI608" s="250"/>
      <c r="AJ608" s="250"/>
      <c r="AK608" s="85">
        <v>7.99</v>
      </c>
      <c r="AL608" s="85"/>
      <c r="AM608" s="251"/>
      <c r="AN608" s="251">
        <f>ROUNDDOWN(AK608*$AN$10/$AK$10,1)</f>
        <v>4.7</v>
      </c>
      <c r="AO608" s="97">
        <f t="shared" si="362"/>
        <v>9400</v>
      </c>
      <c r="AP608" s="97">
        <f t="shared" si="362"/>
        <v>5640</v>
      </c>
      <c r="AQ608" s="97">
        <f t="shared" si="362"/>
        <v>3995</v>
      </c>
      <c r="AR608" s="97">
        <f t="shared" si="362"/>
        <v>3290</v>
      </c>
      <c r="AS608" s="98">
        <f t="shared" si="363"/>
        <v>9400</v>
      </c>
      <c r="AT608" s="98">
        <f t="shared" si="363"/>
        <v>5600</v>
      </c>
      <c r="AU608" s="98">
        <f t="shared" si="363"/>
        <v>4000</v>
      </c>
      <c r="AV608" s="98">
        <f t="shared" si="363"/>
        <v>3300</v>
      </c>
      <c r="AW608" s="99">
        <f>AO608*0.15</f>
        <v>1410</v>
      </c>
      <c r="AX608" s="252" t="s">
        <v>99</v>
      </c>
      <c r="AY608" s="100">
        <v>1260</v>
      </c>
      <c r="AZ608" s="101">
        <v>630</v>
      </c>
      <c r="BA608" s="101">
        <v>560</v>
      </c>
      <c r="BB608" s="101">
        <v>490</v>
      </c>
      <c r="BC608" s="249">
        <v>1080</v>
      </c>
      <c r="BD608" s="249">
        <v>540</v>
      </c>
      <c r="BE608" s="249">
        <v>480</v>
      </c>
      <c r="BF608" s="249">
        <v>420</v>
      </c>
      <c r="BG608" s="102">
        <f>AV608-AW608</f>
        <v>1890</v>
      </c>
      <c r="BJ608" s="247" t="e">
        <f>M608*#REF!</f>
        <v>#REF!</v>
      </c>
      <c r="BK608" s="247" t="e">
        <f>N608*#REF!</f>
        <v>#REF!</v>
      </c>
      <c r="BL608" s="247" t="e">
        <f>O608*#REF!</f>
        <v>#REF!</v>
      </c>
      <c r="BM608" s="247" t="e">
        <f>P608*#REF!</f>
        <v>#REF!</v>
      </c>
    </row>
    <row r="609" spans="1:65" s="106" customFormat="1" ht="35.1" customHeight="1" x14ac:dyDescent="0.25">
      <c r="A609" s="82" t="str">
        <f t="shared" si="336"/>
        <v>XL31DT+1</v>
      </c>
      <c r="B609" s="82" t="str">
        <f t="shared" si="337"/>
        <v>XL31DT+2</v>
      </c>
      <c r="C609" s="82" t="str">
        <f t="shared" si="338"/>
        <v>XL31DT+3</v>
      </c>
      <c r="D609" s="82" t="str">
        <f t="shared" si="339"/>
        <v>XL31DT+4</v>
      </c>
      <c r="E609" s="32" t="s">
        <v>99</v>
      </c>
      <c r="F609" s="84">
        <v>31</v>
      </c>
      <c r="G609" s="84"/>
      <c r="H609" s="92" t="s">
        <v>5696</v>
      </c>
      <c r="I609" s="83" t="s">
        <v>284</v>
      </c>
      <c r="J609" s="93" t="s">
        <v>215</v>
      </c>
      <c r="K609" s="83"/>
      <c r="L609" s="93" t="s">
        <v>5685</v>
      </c>
      <c r="M609" s="95"/>
      <c r="N609" s="95"/>
      <c r="O609" s="95"/>
      <c r="P609" s="95"/>
      <c r="Q609" s="94"/>
      <c r="R609" s="94"/>
      <c r="S609" s="94"/>
      <c r="T609" s="94"/>
      <c r="U609" s="249"/>
      <c r="V609" s="249"/>
      <c r="W609" s="249"/>
      <c r="X609" s="249"/>
      <c r="Y609" s="250"/>
      <c r="Z609" s="250"/>
      <c r="AA609" s="250"/>
      <c r="AB609" s="250"/>
      <c r="AC609" s="249"/>
      <c r="AD609" s="249"/>
      <c r="AE609" s="249"/>
      <c r="AF609" s="249"/>
      <c r="AG609" s="250"/>
      <c r="AH609" s="250"/>
      <c r="AI609" s="250"/>
      <c r="AJ609" s="250"/>
      <c r="AK609" s="85"/>
      <c r="AL609" s="85"/>
      <c r="AM609" s="251"/>
      <c r="AN609" s="251"/>
      <c r="AO609" s="97"/>
      <c r="AP609" s="97"/>
      <c r="AQ609" s="97"/>
      <c r="AR609" s="97"/>
      <c r="AS609" s="97"/>
      <c r="AT609" s="97"/>
      <c r="AU609" s="97"/>
      <c r="AV609" s="97"/>
      <c r="AW609" s="59"/>
      <c r="AX609" s="252" t="s">
        <v>99</v>
      </c>
      <c r="AY609" s="100"/>
      <c r="AZ609" s="101"/>
      <c r="BA609" s="101"/>
      <c r="BB609" s="101"/>
      <c r="BC609" s="249"/>
      <c r="BD609" s="249"/>
      <c r="BE609" s="249"/>
      <c r="BF609" s="249"/>
    </row>
    <row r="610" spans="1:65" s="106" customFormat="1" ht="35.1" customHeight="1" x14ac:dyDescent="0.25">
      <c r="A610" s="82" t="str">
        <f t="shared" si="336"/>
        <v>XL31DT_D1+1</v>
      </c>
      <c r="B610" s="82" t="str">
        <f t="shared" si="337"/>
        <v>XL31DT_D1+2</v>
      </c>
      <c r="C610" s="82" t="str">
        <f t="shared" si="338"/>
        <v>XL31DT_D1+3</v>
      </c>
      <c r="D610" s="82" t="str">
        <f t="shared" si="339"/>
        <v>XL31DT_D1+4</v>
      </c>
      <c r="E610" s="32" t="s">
        <v>99</v>
      </c>
      <c r="F610" s="84"/>
      <c r="G610" s="84"/>
      <c r="H610" s="92" t="s">
        <v>283</v>
      </c>
      <c r="I610" s="83" t="s">
        <v>5679</v>
      </c>
      <c r="J610" s="93" t="s">
        <v>215</v>
      </c>
      <c r="K610" s="83" t="str">
        <f t="shared" si="352"/>
        <v>XL31DT_D1</v>
      </c>
      <c r="L610" s="93" t="s">
        <v>1104</v>
      </c>
      <c r="M610" s="94">
        <v>2200</v>
      </c>
      <c r="N610" s="94">
        <v>1200</v>
      </c>
      <c r="O610" s="95">
        <v>850</v>
      </c>
      <c r="P610" s="95">
        <v>700</v>
      </c>
      <c r="Q610" s="94" t="e">
        <f>VLOOKUP(H610&amp;"Vị trí 1",#REF!,9,0)</f>
        <v>#REF!</v>
      </c>
      <c r="R610" s="94" t="e">
        <f>VLOOKUP(H610&amp;"Vị trí 2",#REF!,9,0)</f>
        <v>#REF!</v>
      </c>
      <c r="S610" s="94" t="e">
        <f>VLOOKUP(H610&amp;"Vị trí 3",#REF!,9,0)</f>
        <v>#REF!</v>
      </c>
      <c r="T610" s="94" t="e">
        <f>VLOOKUP(H610&amp;"Vị trí 4",#REF!,9,0)</f>
        <v>#REF!</v>
      </c>
      <c r="U610" s="249"/>
      <c r="V610" s="249"/>
      <c r="W610" s="249"/>
      <c r="X610" s="249"/>
      <c r="Y610" s="250"/>
      <c r="Z610" s="250"/>
      <c r="AA610" s="250"/>
      <c r="AB610" s="250"/>
      <c r="AC610" s="249"/>
      <c r="AD610" s="249"/>
      <c r="AE610" s="249"/>
      <c r="AF610" s="249"/>
      <c r="AG610" s="250"/>
      <c r="AH610" s="250"/>
      <c r="AI610" s="250"/>
      <c r="AJ610" s="250"/>
      <c r="AK610" s="85">
        <v>7.99</v>
      </c>
      <c r="AL610" s="85"/>
      <c r="AM610" s="251"/>
      <c r="AN610" s="251">
        <f>ROUNDDOWN(AK610*$AN$10/$AK$10,1)</f>
        <v>4.7</v>
      </c>
      <c r="AO610" s="97">
        <f t="shared" ref="AO610:AR611" si="364">M610*$AN610</f>
        <v>10340</v>
      </c>
      <c r="AP610" s="97">
        <f t="shared" si="364"/>
        <v>5640</v>
      </c>
      <c r="AQ610" s="97">
        <f t="shared" si="364"/>
        <v>3995</v>
      </c>
      <c r="AR610" s="97">
        <f t="shared" si="364"/>
        <v>3290</v>
      </c>
      <c r="AS610" s="98">
        <f t="shared" ref="AS610:AV611" si="365">IF(AO610&lt;1000,ROUND(AO610,-1),ROUND(AO610,-2))</f>
        <v>10300</v>
      </c>
      <c r="AT610" s="98">
        <f t="shared" si="365"/>
        <v>5600</v>
      </c>
      <c r="AU610" s="98">
        <f t="shared" si="365"/>
        <v>4000</v>
      </c>
      <c r="AV610" s="98">
        <f t="shared" si="365"/>
        <v>3300</v>
      </c>
      <c r="AW610" s="99">
        <f>AO610*0.15</f>
        <v>1551</v>
      </c>
      <c r="AX610" s="252" t="s">
        <v>99</v>
      </c>
      <c r="AY610" s="100">
        <v>1540</v>
      </c>
      <c r="AZ610" s="101">
        <v>840</v>
      </c>
      <c r="BA610" s="101">
        <v>600</v>
      </c>
      <c r="BB610" s="101">
        <v>490</v>
      </c>
      <c r="BC610" s="249">
        <v>1320</v>
      </c>
      <c r="BD610" s="249">
        <v>720</v>
      </c>
      <c r="BE610" s="249">
        <v>510</v>
      </c>
      <c r="BF610" s="249">
        <v>420</v>
      </c>
      <c r="BG610" s="102">
        <f>AV610-AW610</f>
        <v>1749</v>
      </c>
      <c r="BJ610" s="247" t="e">
        <f>M610*#REF!</f>
        <v>#REF!</v>
      </c>
      <c r="BK610" s="247" t="e">
        <f>N610*#REF!</f>
        <v>#REF!</v>
      </c>
      <c r="BL610" s="247" t="e">
        <f>O610*#REF!</f>
        <v>#REF!</v>
      </c>
      <c r="BM610" s="247" t="e">
        <f>P610*#REF!</f>
        <v>#REF!</v>
      </c>
    </row>
    <row r="611" spans="1:65" s="106" customFormat="1" ht="35.1" customHeight="1" x14ac:dyDescent="0.25">
      <c r="A611" s="82" t="str">
        <f t="shared" si="336"/>
        <v>XL31DT_D2+1</v>
      </c>
      <c r="B611" s="82" t="str">
        <f t="shared" si="337"/>
        <v>XL31DT_D2+2</v>
      </c>
      <c r="C611" s="82" t="str">
        <f t="shared" si="338"/>
        <v>XL31DT_D2+3</v>
      </c>
      <c r="D611" s="82" t="str">
        <f t="shared" si="339"/>
        <v>XL31DT_D2+4</v>
      </c>
      <c r="E611" s="32" t="s">
        <v>99</v>
      </c>
      <c r="F611" s="84"/>
      <c r="G611" s="84"/>
      <c r="H611" s="92" t="s">
        <v>285</v>
      </c>
      <c r="I611" s="83" t="s">
        <v>5690</v>
      </c>
      <c r="J611" s="93" t="s">
        <v>1104</v>
      </c>
      <c r="K611" s="83" t="str">
        <f t="shared" si="352"/>
        <v>XL31DT_D2</v>
      </c>
      <c r="L611" s="93" t="s">
        <v>5685</v>
      </c>
      <c r="M611" s="94">
        <v>1800</v>
      </c>
      <c r="N611" s="95">
        <v>900</v>
      </c>
      <c r="O611" s="95">
        <v>800</v>
      </c>
      <c r="P611" s="95">
        <v>700</v>
      </c>
      <c r="Q611" s="94" t="e">
        <f>VLOOKUP(H611&amp;"Vị trí 1",#REF!,9,0)</f>
        <v>#REF!</v>
      </c>
      <c r="R611" s="94" t="e">
        <f>VLOOKUP(H611&amp;"Vị trí 2",#REF!,9,0)</f>
        <v>#REF!</v>
      </c>
      <c r="S611" s="94" t="e">
        <f>VLOOKUP(H611&amp;"Vị trí 3",#REF!,9,0)</f>
        <v>#REF!</v>
      </c>
      <c r="T611" s="94" t="e">
        <f>VLOOKUP(H611&amp;"Vị trí 4",#REF!,9,0)</f>
        <v>#REF!</v>
      </c>
      <c r="U611" s="249"/>
      <c r="V611" s="249"/>
      <c r="W611" s="249"/>
      <c r="X611" s="249"/>
      <c r="Y611" s="250"/>
      <c r="Z611" s="250"/>
      <c r="AA611" s="250"/>
      <c r="AB611" s="250"/>
      <c r="AC611" s="249"/>
      <c r="AD611" s="249"/>
      <c r="AE611" s="249"/>
      <c r="AF611" s="249"/>
      <c r="AG611" s="250"/>
      <c r="AH611" s="250"/>
      <c r="AI611" s="250"/>
      <c r="AJ611" s="250"/>
      <c r="AK611" s="85">
        <v>7.99</v>
      </c>
      <c r="AL611" s="85"/>
      <c r="AM611" s="251"/>
      <c r="AN611" s="251">
        <f>ROUNDDOWN(AK611*$AN$10/$AK$10,1)</f>
        <v>4.7</v>
      </c>
      <c r="AO611" s="97">
        <f t="shared" si="364"/>
        <v>8460</v>
      </c>
      <c r="AP611" s="97">
        <f t="shared" si="364"/>
        <v>4230</v>
      </c>
      <c r="AQ611" s="97">
        <f t="shared" si="364"/>
        <v>3760</v>
      </c>
      <c r="AR611" s="97">
        <f t="shared" si="364"/>
        <v>3290</v>
      </c>
      <c r="AS611" s="98">
        <f t="shared" si="365"/>
        <v>8500</v>
      </c>
      <c r="AT611" s="98">
        <f t="shared" si="365"/>
        <v>4200</v>
      </c>
      <c r="AU611" s="98">
        <f t="shared" si="365"/>
        <v>3800</v>
      </c>
      <c r="AV611" s="98">
        <f t="shared" si="365"/>
        <v>3300</v>
      </c>
      <c r="AW611" s="99">
        <f>AO611*0.15</f>
        <v>1269</v>
      </c>
      <c r="AX611" s="252" t="s">
        <v>99</v>
      </c>
      <c r="AY611" s="100">
        <v>1260</v>
      </c>
      <c r="AZ611" s="101">
        <v>630</v>
      </c>
      <c r="BA611" s="101">
        <v>560</v>
      </c>
      <c r="BB611" s="101">
        <v>490</v>
      </c>
      <c r="BC611" s="249">
        <v>1080</v>
      </c>
      <c r="BD611" s="249">
        <v>540</v>
      </c>
      <c r="BE611" s="249">
        <v>480</v>
      </c>
      <c r="BF611" s="249">
        <v>420</v>
      </c>
      <c r="BG611" s="102">
        <f>AV611-AW611</f>
        <v>2031</v>
      </c>
      <c r="BJ611" s="247" t="e">
        <f>M611*#REF!</f>
        <v>#REF!</v>
      </c>
      <c r="BK611" s="247" t="e">
        <f>N611*#REF!</f>
        <v>#REF!</v>
      </c>
      <c r="BL611" s="247" t="e">
        <f>O611*#REF!</f>
        <v>#REF!</v>
      </c>
      <c r="BM611" s="247" t="e">
        <f>P611*#REF!</f>
        <v>#REF!</v>
      </c>
    </row>
    <row r="612" spans="1:65" s="106" customFormat="1" ht="35.1" customHeight="1" x14ac:dyDescent="0.25">
      <c r="A612" s="82" t="str">
        <f t="shared" si="336"/>
        <v>XL32DT+1</v>
      </c>
      <c r="B612" s="82" t="str">
        <f t="shared" si="337"/>
        <v>XL32DT+2</v>
      </c>
      <c r="C612" s="82" t="str">
        <f t="shared" si="338"/>
        <v>XL32DT+3</v>
      </c>
      <c r="D612" s="82" t="str">
        <f t="shared" si="339"/>
        <v>XL32DT+4</v>
      </c>
      <c r="E612" s="32" t="s">
        <v>99</v>
      </c>
      <c r="F612" s="84">
        <v>32</v>
      </c>
      <c r="G612" s="84"/>
      <c r="H612" s="92" t="s">
        <v>5697</v>
      </c>
      <c r="I612" s="83" t="s">
        <v>287</v>
      </c>
      <c r="J612" s="93" t="s">
        <v>217</v>
      </c>
      <c r="K612" s="83"/>
      <c r="L612" s="93" t="s">
        <v>5698</v>
      </c>
      <c r="M612" s="95"/>
      <c r="N612" s="95"/>
      <c r="O612" s="95"/>
      <c r="P612" s="95"/>
      <c r="Q612" s="94"/>
      <c r="R612" s="94"/>
      <c r="S612" s="94"/>
      <c r="T612" s="94"/>
      <c r="U612" s="249"/>
      <c r="V612" s="249"/>
      <c r="W612" s="249"/>
      <c r="X612" s="249"/>
      <c r="Y612" s="250"/>
      <c r="Z612" s="250"/>
      <c r="AA612" s="250"/>
      <c r="AB612" s="250"/>
      <c r="AC612" s="249"/>
      <c r="AD612" s="249"/>
      <c r="AE612" s="249"/>
      <c r="AF612" s="249"/>
      <c r="AG612" s="250"/>
      <c r="AH612" s="250"/>
      <c r="AI612" s="250"/>
      <c r="AJ612" s="250"/>
      <c r="AK612" s="85"/>
      <c r="AL612" s="85"/>
      <c r="AM612" s="251"/>
      <c r="AN612" s="251"/>
      <c r="AO612" s="97"/>
      <c r="AP612" s="97"/>
      <c r="AQ612" s="97"/>
      <c r="AR612" s="97"/>
      <c r="AS612" s="97"/>
      <c r="AT612" s="97"/>
      <c r="AU612" s="97"/>
      <c r="AV612" s="97"/>
      <c r="AW612" s="59"/>
      <c r="AX612" s="252" t="s">
        <v>99</v>
      </c>
      <c r="AY612" s="100">
        <v>1680</v>
      </c>
      <c r="AZ612" s="101">
        <v>840</v>
      </c>
      <c r="BA612" s="101">
        <v>600</v>
      </c>
      <c r="BB612" s="101">
        <v>490</v>
      </c>
      <c r="BC612" s="249">
        <v>1440</v>
      </c>
      <c r="BD612" s="249">
        <v>720</v>
      </c>
      <c r="BE612" s="249">
        <v>510</v>
      </c>
      <c r="BF612" s="249">
        <v>420</v>
      </c>
      <c r="BJ612" s="247" t="e">
        <f>M612*#REF!</f>
        <v>#REF!</v>
      </c>
      <c r="BK612" s="247" t="e">
        <f>N612*#REF!</f>
        <v>#REF!</v>
      </c>
      <c r="BL612" s="247" t="e">
        <f>O612*#REF!</f>
        <v>#REF!</v>
      </c>
      <c r="BM612" s="247" t="e">
        <f>P612*#REF!</f>
        <v>#REF!</v>
      </c>
    </row>
    <row r="613" spans="1:65" s="106" customFormat="1" ht="35.1" customHeight="1" x14ac:dyDescent="0.25">
      <c r="A613" s="82" t="str">
        <f t="shared" si="336"/>
        <v>XL32DT_D1+1</v>
      </c>
      <c r="B613" s="82" t="str">
        <f t="shared" si="337"/>
        <v>XL32DT_D1+2</v>
      </c>
      <c r="C613" s="82" t="str">
        <f t="shared" si="338"/>
        <v>XL32DT_D1+3</v>
      </c>
      <c r="D613" s="82" t="str">
        <f t="shared" si="339"/>
        <v>XL32DT_D1+4</v>
      </c>
      <c r="E613" s="32" t="s">
        <v>99</v>
      </c>
      <c r="F613" s="84"/>
      <c r="G613" s="84"/>
      <c r="H613" s="92" t="s">
        <v>286</v>
      </c>
      <c r="I613" s="83" t="s">
        <v>5699</v>
      </c>
      <c r="J613" s="93" t="s">
        <v>217</v>
      </c>
      <c r="K613" s="83" t="str">
        <f t="shared" si="352"/>
        <v>XL32DT_D1</v>
      </c>
      <c r="L613" s="93" t="s">
        <v>97</v>
      </c>
      <c r="M613" s="94">
        <v>2200</v>
      </c>
      <c r="N613" s="94">
        <v>1200</v>
      </c>
      <c r="O613" s="95">
        <v>850</v>
      </c>
      <c r="P613" s="95">
        <v>700</v>
      </c>
      <c r="Q613" s="94" t="e">
        <f>VLOOKUP(H613&amp;"Vị trí 1",#REF!,9,0)</f>
        <v>#REF!</v>
      </c>
      <c r="R613" s="94" t="e">
        <f>VLOOKUP(H613&amp;"Vị trí 2",#REF!,9,0)</f>
        <v>#REF!</v>
      </c>
      <c r="S613" s="94" t="e">
        <f>VLOOKUP(H613&amp;"Vị trí 3",#REF!,9,0)</f>
        <v>#REF!</v>
      </c>
      <c r="T613" s="94" t="e">
        <f>VLOOKUP(H613&amp;"Vị trí 4",#REF!,9,0)</f>
        <v>#REF!</v>
      </c>
      <c r="U613" s="249"/>
      <c r="V613" s="249"/>
      <c r="W613" s="249"/>
      <c r="X613" s="249"/>
      <c r="Y613" s="250"/>
      <c r="Z613" s="250"/>
      <c r="AA613" s="250"/>
      <c r="AB613" s="250"/>
      <c r="AC613" s="249"/>
      <c r="AD613" s="249"/>
      <c r="AE613" s="249"/>
      <c r="AF613" s="249"/>
      <c r="AG613" s="250"/>
      <c r="AH613" s="250"/>
      <c r="AI613" s="250"/>
      <c r="AJ613" s="250"/>
      <c r="AK613" s="85">
        <v>5.4545454545454541</v>
      </c>
      <c r="AL613" s="85"/>
      <c r="AM613" s="251"/>
      <c r="AN613" s="251">
        <f>ROUNDDOWN(AK613*$AN$10/$AK$10,1)</f>
        <v>3.2</v>
      </c>
      <c r="AO613" s="97">
        <f t="shared" ref="AO613:AR614" si="366">M613*$AN613</f>
        <v>7040</v>
      </c>
      <c r="AP613" s="97">
        <f t="shared" si="366"/>
        <v>3840</v>
      </c>
      <c r="AQ613" s="97">
        <f t="shared" si="366"/>
        <v>2720</v>
      </c>
      <c r="AR613" s="97">
        <f t="shared" si="366"/>
        <v>2240</v>
      </c>
      <c r="AS613" s="98">
        <f t="shared" ref="AS613:AV614" si="367">IF(AO613&lt;1000,ROUND(AO613,-1),ROUND(AO613,-2))</f>
        <v>7000</v>
      </c>
      <c r="AT613" s="98">
        <f t="shared" si="367"/>
        <v>3800</v>
      </c>
      <c r="AU613" s="98">
        <f t="shared" si="367"/>
        <v>2700</v>
      </c>
      <c r="AV613" s="98">
        <f t="shared" si="367"/>
        <v>2200</v>
      </c>
      <c r="AW613" s="99">
        <f>AO613*0.15</f>
        <v>1056</v>
      </c>
      <c r="AX613" s="252" t="s">
        <v>99</v>
      </c>
      <c r="AY613" s="100">
        <v>1540</v>
      </c>
      <c r="AZ613" s="101">
        <v>840</v>
      </c>
      <c r="BA613" s="101">
        <v>600</v>
      </c>
      <c r="BB613" s="101">
        <v>490</v>
      </c>
      <c r="BC613" s="249">
        <v>1320</v>
      </c>
      <c r="BD613" s="249">
        <v>720</v>
      </c>
      <c r="BE613" s="249">
        <v>510</v>
      </c>
      <c r="BF613" s="249">
        <v>420</v>
      </c>
      <c r="BG613" s="102">
        <f>AV613-AW613</f>
        <v>1144</v>
      </c>
      <c r="BJ613" s="247" t="e">
        <f>M613*#REF!</f>
        <v>#REF!</v>
      </c>
      <c r="BK613" s="247" t="e">
        <f>N613*#REF!</f>
        <v>#REF!</v>
      </c>
      <c r="BL613" s="247" t="e">
        <f>O613*#REF!</f>
        <v>#REF!</v>
      </c>
      <c r="BM613" s="247" t="e">
        <f>P613*#REF!</f>
        <v>#REF!</v>
      </c>
    </row>
    <row r="614" spans="1:65" s="106" customFormat="1" ht="35.1" customHeight="1" x14ac:dyDescent="0.25">
      <c r="A614" s="82" t="str">
        <f t="shared" si="336"/>
        <v>XL32DT_D2+1</v>
      </c>
      <c r="B614" s="82" t="str">
        <f t="shared" si="337"/>
        <v>XL32DT_D2+2</v>
      </c>
      <c r="C614" s="82" t="str">
        <f t="shared" si="338"/>
        <v>XL32DT_D2+3</v>
      </c>
      <c r="D614" s="82" t="str">
        <f t="shared" si="339"/>
        <v>XL32DT_D2+4</v>
      </c>
      <c r="E614" s="32" t="s">
        <v>99</v>
      </c>
      <c r="F614" s="84"/>
      <c r="G614" s="84"/>
      <c r="H614" s="92" t="s">
        <v>288</v>
      </c>
      <c r="I614" s="83" t="s">
        <v>5700</v>
      </c>
      <c r="J614" s="93" t="s">
        <v>217</v>
      </c>
      <c r="K614" s="83" t="str">
        <f t="shared" si="352"/>
        <v>XL32DT_D2</v>
      </c>
      <c r="L614" s="93" t="s">
        <v>5698</v>
      </c>
      <c r="M614" s="94">
        <v>1800</v>
      </c>
      <c r="N614" s="95">
        <v>900</v>
      </c>
      <c r="O614" s="95">
        <v>800</v>
      </c>
      <c r="P614" s="95">
        <v>700</v>
      </c>
      <c r="Q614" s="94" t="e">
        <f>VLOOKUP(H614&amp;"Vị trí 1",#REF!,9,0)</f>
        <v>#REF!</v>
      </c>
      <c r="R614" s="94" t="e">
        <f>VLOOKUP(H614&amp;"Vị trí 2",#REF!,9,0)</f>
        <v>#REF!</v>
      </c>
      <c r="S614" s="94" t="e">
        <f>VLOOKUP(H614&amp;"Vị trí 3",#REF!,9,0)</f>
        <v>#REF!</v>
      </c>
      <c r="T614" s="94" t="e">
        <f>VLOOKUP(H614&amp;"Vị trí 4",#REF!,9,0)</f>
        <v>#REF!</v>
      </c>
      <c r="U614" s="249"/>
      <c r="V614" s="249"/>
      <c r="W614" s="249"/>
      <c r="X614" s="249"/>
      <c r="Y614" s="250"/>
      <c r="Z614" s="250"/>
      <c r="AA614" s="250"/>
      <c r="AB614" s="250"/>
      <c r="AC614" s="249"/>
      <c r="AD614" s="249"/>
      <c r="AE614" s="249"/>
      <c r="AF614" s="249"/>
      <c r="AG614" s="250"/>
      <c r="AH614" s="250"/>
      <c r="AI614" s="250"/>
      <c r="AJ614" s="250"/>
      <c r="AK614" s="85">
        <v>7.99</v>
      </c>
      <c r="AL614" s="85"/>
      <c r="AM614" s="251"/>
      <c r="AN614" s="251">
        <f>ROUNDDOWN(AK614*$AN$10/$AK$10,1)</f>
        <v>4.7</v>
      </c>
      <c r="AO614" s="97">
        <f t="shared" si="366"/>
        <v>8460</v>
      </c>
      <c r="AP614" s="97">
        <f t="shared" si="366"/>
        <v>4230</v>
      </c>
      <c r="AQ614" s="97">
        <f t="shared" si="366"/>
        <v>3760</v>
      </c>
      <c r="AR614" s="97">
        <f t="shared" si="366"/>
        <v>3290</v>
      </c>
      <c r="AS614" s="98">
        <f t="shared" si="367"/>
        <v>8500</v>
      </c>
      <c r="AT614" s="98">
        <f t="shared" si="367"/>
        <v>4200</v>
      </c>
      <c r="AU614" s="98">
        <f t="shared" si="367"/>
        <v>3800</v>
      </c>
      <c r="AV614" s="98">
        <f t="shared" si="367"/>
        <v>3300</v>
      </c>
      <c r="AW614" s="99">
        <f>AO614*0.15</f>
        <v>1269</v>
      </c>
      <c r="AX614" s="252" t="s">
        <v>99</v>
      </c>
      <c r="AY614" s="100">
        <v>1540</v>
      </c>
      <c r="AZ614" s="101">
        <v>840</v>
      </c>
      <c r="BA614" s="101">
        <v>600</v>
      </c>
      <c r="BB614" s="101">
        <v>490</v>
      </c>
      <c r="BC614" s="249">
        <v>1320</v>
      </c>
      <c r="BD614" s="249">
        <v>720</v>
      </c>
      <c r="BE614" s="249">
        <v>510</v>
      </c>
      <c r="BF614" s="249">
        <v>420</v>
      </c>
      <c r="BG614" s="102">
        <f>AV614-AW614</f>
        <v>2031</v>
      </c>
      <c r="BJ614" s="247" t="e">
        <f>M614*#REF!</f>
        <v>#REF!</v>
      </c>
      <c r="BK614" s="247" t="e">
        <f>N614*#REF!</f>
        <v>#REF!</v>
      </c>
      <c r="BL614" s="247" t="e">
        <f>O614*#REF!</f>
        <v>#REF!</v>
      </c>
      <c r="BM614" s="247" t="e">
        <f>P614*#REF!</f>
        <v>#REF!</v>
      </c>
    </row>
    <row r="615" spans="1:65" s="106" customFormat="1" ht="35.1" customHeight="1" x14ac:dyDescent="0.25">
      <c r="A615" s="82" t="str">
        <f t="shared" si="336"/>
        <v>XL33DT+1</v>
      </c>
      <c r="B615" s="82" t="str">
        <f t="shared" si="337"/>
        <v>XL33DT+2</v>
      </c>
      <c r="C615" s="82" t="str">
        <f t="shared" si="338"/>
        <v>XL33DT+3</v>
      </c>
      <c r="D615" s="82" t="str">
        <f t="shared" si="339"/>
        <v>XL33DT+4</v>
      </c>
      <c r="E615" s="32" t="s">
        <v>99</v>
      </c>
      <c r="F615" s="84">
        <v>33</v>
      </c>
      <c r="G615" s="84"/>
      <c r="H615" s="92" t="s">
        <v>5701</v>
      </c>
      <c r="I615" s="83" t="s">
        <v>290</v>
      </c>
      <c r="J615" s="93" t="s">
        <v>215</v>
      </c>
      <c r="K615" s="83"/>
      <c r="L615" s="93" t="s">
        <v>5685</v>
      </c>
      <c r="M615" s="95"/>
      <c r="N615" s="95"/>
      <c r="O615" s="95"/>
      <c r="P615" s="95"/>
      <c r="Q615" s="94"/>
      <c r="R615" s="94"/>
      <c r="S615" s="94"/>
      <c r="T615" s="94"/>
      <c r="U615" s="249"/>
      <c r="V615" s="249"/>
      <c r="W615" s="249"/>
      <c r="X615" s="249"/>
      <c r="Y615" s="250"/>
      <c r="Z615" s="250"/>
      <c r="AA615" s="250"/>
      <c r="AB615" s="250"/>
      <c r="AC615" s="249"/>
      <c r="AD615" s="249"/>
      <c r="AE615" s="249"/>
      <c r="AF615" s="249"/>
      <c r="AG615" s="250"/>
      <c r="AH615" s="250"/>
      <c r="AI615" s="250"/>
      <c r="AJ615" s="250"/>
      <c r="AK615" s="85"/>
      <c r="AL615" s="85"/>
      <c r="AM615" s="251"/>
      <c r="AN615" s="251"/>
      <c r="AO615" s="97"/>
      <c r="AP615" s="97"/>
      <c r="AQ615" s="97"/>
      <c r="AR615" s="97"/>
      <c r="AS615" s="97"/>
      <c r="AT615" s="97"/>
      <c r="AU615" s="97"/>
      <c r="AV615" s="97"/>
      <c r="AW615" s="59"/>
      <c r="AX615" s="252" t="s">
        <v>99</v>
      </c>
      <c r="AY615" s="100">
        <v>1960</v>
      </c>
      <c r="AZ615" s="101">
        <v>980</v>
      </c>
      <c r="BA615" s="101">
        <v>600</v>
      </c>
      <c r="BB615" s="101">
        <v>490</v>
      </c>
      <c r="BC615" s="249">
        <v>1680</v>
      </c>
      <c r="BD615" s="249">
        <v>840</v>
      </c>
      <c r="BE615" s="249">
        <v>510</v>
      </c>
      <c r="BF615" s="249">
        <v>420</v>
      </c>
      <c r="BJ615" s="247" t="e">
        <f>M615*#REF!</f>
        <v>#REF!</v>
      </c>
      <c r="BK615" s="247" t="e">
        <f>N615*#REF!</f>
        <v>#REF!</v>
      </c>
      <c r="BL615" s="247" t="e">
        <f>O615*#REF!</f>
        <v>#REF!</v>
      </c>
      <c r="BM615" s="247" t="e">
        <f>P615*#REF!</f>
        <v>#REF!</v>
      </c>
    </row>
    <row r="616" spans="1:65" s="106" customFormat="1" ht="35.1" customHeight="1" x14ac:dyDescent="0.25">
      <c r="A616" s="82" t="str">
        <f t="shared" si="336"/>
        <v>XL33DT_D1+1</v>
      </c>
      <c r="B616" s="82" t="str">
        <f t="shared" si="337"/>
        <v>XL33DT_D1+2</v>
      </c>
      <c r="C616" s="82" t="str">
        <f t="shared" si="338"/>
        <v>XL33DT_D1+3</v>
      </c>
      <c r="D616" s="82" t="str">
        <f t="shared" si="339"/>
        <v>XL33DT_D1+4</v>
      </c>
      <c r="E616" s="32" t="s">
        <v>99</v>
      </c>
      <c r="F616" s="84"/>
      <c r="G616" s="84"/>
      <c r="H616" s="92" t="s">
        <v>289</v>
      </c>
      <c r="I616" s="83" t="s">
        <v>5679</v>
      </c>
      <c r="J616" s="93" t="s">
        <v>215</v>
      </c>
      <c r="K616" s="83" t="str">
        <f t="shared" si="352"/>
        <v>XL33DT_D1</v>
      </c>
      <c r="L616" s="93" t="s">
        <v>1104</v>
      </c>
      <c r="M616" s="94">
        <v>2200</v>
      </c>
      <c r="N616" s="94">
        <v>1200</v>
      </c>
      <c r="O616" s="95">
        <v>850</v>
      </c>
      <c r="P616" s="95">
        <v>700</v>
      </c>
      <c r="Q616" s="94" t="e">
        <f>VLOOKUP(H616&amp;"Vị trí 1",#REF!,9,0)</f>
        <v>#REF!</v>
      </c>
      <c r="R616" s="94" t="e">
        <f>VLOOKUP(H616&amp;"Vị trí 2",#REF!,9,0)</f>
        <v>#REF!</v>
      </c>
      <c r="S616" s="94" t="e">
        <f>VLOOKUP(H616&amp;"Vị trí 3",#REF!,9,0)</f>
        <v>#REF!</v>
      </c>
      <c r="T616" s="94" t="e">
        <f>VLOOKUP(H616&amp;"Vị trí 4",#REF!,9,0)</f>
        <v>#REF!</v>
      </c>
      <c r="U616" s="249" t="e">
        <f>VLOOKUP(A616,#REF!,32,0)</f>
        <v>#REF!</v>
      </c>
      <c r="V616" s="249"/>
      <c r="W616" s="249"/>
      <c r="X616" s="249"/>
      <c r="Y616" s="250" t="e">
        <f>U616/M616</f>
        <v>#REF!</v>
      </c>
      <c r="Z616" s="250"/>
      <c r="AA616" s="250"/>
      <c r="AB616" s="250"/>
      <c r="AC616" s="249"/>
      <c r="AD616" s="249"/>
      <c r="AE616" s="249"/>
      <c r="AF616" s="249"/>
      <c r="AG616" s="250"/>
      <c r="AH616" s="250"/>
      <c r="AI616" s="250"/>
      <c r="AJ616" s="250"/>
      <c r="AK616" s="85">
        <v>7.99</v>
      </c>
      <c r="AL616" s="85"/>
      <c r="AM616" s="251"/>
      <c r="AN616" s="251">
        <f t="shared" ref="AN616:AN625" si="368">ROUNDDOWN(AK616*$AN$10/$AK$10,1)</f>
        <v>4.7</v>
      </c>
      <c r="AO616" s="97">
        <f t="shared" ref="AO616:AO625" si="369">M616*$AN616</f>
        <v>10340</v>
      </c>
      <c r="AP616" s="97">
        <f t="shared" ref="AP616:AP625" si="370">N616*$AN616</f>
        <v>5640</v>
      </c>
      <c r="AQ616" s="97">
        <f t="shared" ref="AQ616:AQ625" si="371">O616*$AN616</f>
        <v>3995</v>
      </c>
      <c r="AR616" s="97">
        <f t="shared" ref="AR616:AR625" si="372">P616*$AN616</f>
        <v>3290</v>
      </c>
      <c r="AS616" s="98">
        <f t="shared" ref="AS616:AV625" si="373">IF(AO616&lt;1000,ROUND(AO616,-1),ROUND(AO616,-2))</f>
        <v>10300</v>
      </c>
      <c r="AT616" s="98">
        <f t="shared" si="373"/>
        <v>5600</v>
      </c>
      <c r="AU616" s="98">
        <f t="shared" si="373"/>
        <v>4000</v>
      </c>
      <c r="AV616" s="98">
        <f t="shared" si="373"/>
        <v>3300</v>
      </c>
      <c r="AW616" s="99">
        <f t="shared" ref="AW616:AW625" si="374">AO616*0.15</f>
        <v>1551</v>
      </c>
      <c r="AX616" s="252" t="s">
        <v>99</v>
      </c>
      <c r="AY616" s="100">
        <v>1680</v>
      </c>
      <c r="AZ616" s="101">
        <v>840</v>
      </c>
      <c r="BA616" s="101">
        <v>600</v>
      </c>
      <c r="BB616" s="101">
        <v>490</v>
      </c>
      <c r="BC616" s="249">
        <v>1440</v>
      </c>
      <c r="BD616" s="249">
        <v>720</v>
      </c>
      <c r="BE616" s="249">
        <v>510</v>
      </c>
      <c r="BF616" s="249">
        <v>420</v>
      </c>
      <c r="BG616" s="102">
        <f t="shared" ref="BG616:BG625" si="375">AV616-AW616</f>
        <v>1749</v>
      </c>
      <c r="BJ616" s="247" t="e">
        <f>M616*#REF!</f>
        <v>#REF!</v>
      </c>
      <c r="BK616" s="247" t="e">
        <f>N616*#REF!</f>
        <v>#REF!</v>
      </c>
      <c r="BL616" s="247" t="e">
        <f>O616*#REF!</f>
        <v>#REF!</v>
      </c>
      <c r="BM616" s="247" t="e">
        <f>P616*#REF!</f>
        <v>#REF!</v>
      </c>
    </row>
    <row r="617" spans="1:65" s="106" customFormat="1" ht="35.1" customHeight="1" x14ac:dyDescent="0.25">
      <c r="A617" s="82" t="str">
        <f t="shared" si="336"/>
        <v>XL33DT_D2+1</v>
      </c>
      <c r="B617" s="82" t="str">
        <f t="shared" si="337"/>
        <v>XL33DT_D2+2</v>
      </c>
      <c r="C617" s="82" t="str">
        <f t="shared" si="338"/>
        <v>XL33DT_D2+3</v>
      </c>
      <c r="D617" s="82" t="str">
        <f t="shared" si="339"/>
        <v>XL33DT_D2+4</v>
      </c>
      <c r="E617" s="32" t="s">
        <v>99</v>
      </c>
      <c r="F617" s="84"/>
      <c r="G617" s="84"/>
      <c r="H617" s="92" t="s">
        <v>291</v>
      </c>
      <c r="I617" s="83" t="s">
        <v>5690</v>
      </c>
      <c r="J617" s="93" t="s">
        <v>1104</v>
      </c>
      <c r="K617" s="83" t="str">
        <f t="shared" si="352"/>
        <v>XL33DT_D2</v>
      </c>
      <c r="L617" s="93" t="s">
        <v>5685</v>
      </c>
      <c r="M617" s="94">
        <v>1800</v>
      </c>
      <c r="N617" s="95">
        <v>900</v>
      </c>
      <c r="O617" s="95">
        <v>800</v>
      </c>
      <c r="P617" s="95">
        <v>700</v>
      </c>
      <c r="Q617" s="94" t="e">
        <f>VLOOKUP(H617&amp;"Vị trí 1",#REF!,9,0)</f>
        <v>#REF!</v>
      </c>
      <c r="R617" s="94" t="e">
        <f>VLOOKUP(H617&amp;"Vị trí 2",#REF!,9,0)</f>
        <v>#REF!</v>
      </c>
      <c r="S617" s="94" t="e">
        <f>VLOOKUP(H617&amp;"Vị trí 3",#REF!,9,0)</f>
        <v>#REF!</v>
      </c>
      <c r="T617" s="94" t="e">
        <f>VLOOKUP(H617&amp;"Vị trí 4",#REF!,9,0)</f>
        <v>#REF!</v>
      </c>
      <c r="U617" s="249"/>
      <c r="V617" s="249"/>
      <c r="W617" s="249"/>
      <c r="X617" s="249"/>
      <c r="Y617" s="250"/>
      <c r="Z617" s="250"/>
      <c r="AA617" s="250"/>
      <c r="AB617" s="250"/>
      <c r="AC617" s="249"/>
      <c r="AD617" s="249"/>
      <c r="AE617" s="249"/>
      <c r="AF617" s="249"/>
      <c r="AG617" s="250"/>
      <c r="AH617" s="250"/>
      <c r="AI617" s="250"/>
      <c r="AJ617" s="250"/>
      <c r="AK617" s="85">
        <v>7.99</v>
      </c>
      <c r="AL617" s="85"/>
      <c r="AM617" s="251"/>
      <c r="AN617" s="251">
        <f t="shared" si="368"/>
        <v>4.7</v>
      </c>
      <c r="AO617" s="97">
        <f t="shared" si="369"/>
        <v>8460</v>
      </c>
      <c r="AP617" s="97">
        <f t="shared" si="370"/>
        <v>4230</v>
      </c>
      <c r="AQ617" s="97">
        <f t="shared" si="371"/>
        <v>3760</v>
      </c>
      <c r="AR617" s="97">
        <f t="shared" si="372"/>
        <v>3290</v>
      </c>
      <c r="AS617" s="98">
        <f t="shared" si="373"/>
        <v>8500</v>
      </c>
      <c r="AT617" s="98">
        <f t="shared" si="373"/>
        <v>4200</v>
      </c>
      <c r="AU617" s="98">
        <f t="shared" si="373"/>
        <v>3800</v>
      </c>
      <c r="AV617" s="98">
        <f t="shared" si="373"/>
        <v>3300</v>
      </c>
      <c r="AW617" s="99">
        <f t="shared" si="374"/>
        <v>1269</v>
      </c>
      <c r="AX617" s="252" t="s">
        <v>99</v>
      </c>
      <c r="AY617" s="100">
        <v>1540</v>
      </c>
      <c r="AZ617" s="101">
        <v>840</v>
      </c>
      <c r="BA617" s="101">
        <v>600</v>
      </c>
      <c r="BB617" s="101">
        <v>490</v>
      </c>
      <c r="BC617" s="249">
        <v>1320</v>
      </c>
      <c r="BD617" s="249">
        <v>720</v>
      </c>
      <c r="BE617" s="249">
        <v>510</v>
      </c>
      <c r="BF617" s="249">
        <v>420</v>
      </c>
      <c r="BG617" s="102">
        <f t="shared" si="375"/>
        <v>2031</v>
      </c>
      <c r="BJ617" s="247" t="e">
        <f>M617*#REF!</f>
        <v>#REF!</v>
      </c>
      <c r="BK617" s="247" t="e">
        <f>N617*#REF!</f>
        <v>#REF!</v>
      </c>
      <c r="BL617" s="247" t="e">
        <f>O617*#REF!</f>
        <v>#REF!</v>
      </c>
      <c r="BM617" s="247" t="e">
        <f>P617*#REF!</f>
        <v>#REF!</v>
      </c>
    </row>
    <row r="618" spans="1:65" s="106" customFormat="1" ht="35.1" customHeight="1" x14ac:dyDescent="0.25">
      <c r="A618" s="82" t="str">
        <f t="shared" si="336"/>
        <v>XL34DT+1</v>
      </c>
      <c r="B618" s="82" t="str">
        <f t="shared" si="337"/>
        <v>XL34DT+2</v>
      </c>
      <c r="C618" s="82" t="str">
        <f t="shared" si="338"/>
        <v>XL34DT+3</v>
      </c>
      <c r="D618" s="82" t="str">
        <f t="shared" si="339"/>
        <v>XL34DT+4</v>
      </c>
      <c r="E618" s="32" t="s">
        <v>99</v>
      </c>
      <c r="F618" s="84">
        <v>34</v>
      </c>
      <c r="G618" s="84"/>
      <c r="H618" s="92" t="s">
        <v>292</v>
      </c>
      <c r="I618" s="83" t="s">
        <v>293</v>
      </c>
      <c r="J618" s="93" t="s">
        <v>215</v>
      </c>
      <c r="K618" s="83" t="str">
        <f t="shared" si="352"/>
        <v>XL34DT</v>
      </c>
      <c r="L618" s="93" t="s">
        <v>5702</v>
      </c>
      <c r="M618" s="94">
        <v>2400</v>
      </c>
      <c r="N618" s="94">
        <v>1200</v>
      </c>
      <c r="O618" s="95">
        <v>850</v>
      </c>
      <c r="P618" s="95">
        <v>700</v>
      </c>
      <c r="Q618" s="94" t="e">
        <f>VLOOKUP(H618&amp;"Vị trí 1",#REF!,9,0)</f>
        <v>#REF!</v>
      </c>
      <c r="R618" s="94" t="e">
        <f>VLOOKUP(H618&amp;"Vị trí 2",#REF!,9,0)</f>
        <v>#REF!</v>
      </c>
      <c r="S618" s="94" t="e">
        <f>VLOOKUP(H618&amp;"Vị trí 3",#REF!,9,0)</f>
        <v>#REF!</v>
      </c>
      <c r="T618" s="94" t="e">
        <f>VLOOKUP(H618&amp;"Vị trí 4",#REF!,9,0)</f>
        <v>#REF!</v>
      </c>
      <c r="U618" s="249"/>
      <c r="V618" s="249"/>
      <c r="W618" s="249"/>
      <c r="X618" s="249"/>
      <c r="Y618" s="250"/>
      <c r="Z618" s="250"/>
      <c r="AA618" s="250"/>
      <c r="AB618" s="250"/>
      <c r="AC618" s="249"/>
      <c r="AD618" s="249"/>
      <c r="AE618" s="249"/>
      <c r="AF618" s="249"/>
      <c r="AG618" s="250"/>
      <c r="AH618" s="250"/>
      <c r="AI618" s="250"/>
      <c r="AJ618" s="250"/>
      <c r="AK618" s="85">
        <v>7.99</v>
      </c>
      <c r="AL618" s="85"/>
      <c r="AM618" s="251"/>
      <c r="AN618" s="251">
        <f t="shared" si="368"/>
        <v>4.7</v>
      </c>
      <c r="AO618" s="97">
        <f t="shared" si="369"/>
        <v>11280</v>
      </c>
      <c r="AP618" s="97">
        <f t="shared" si="370"/>
        <v>5640</v>
      </c>
      <c r="AQ618" s="97">
        <f t="shared" si="371"/>
        <v>3995</v>
      </c>
      <c r="AR618" s="97">
        <f t="shared" si="372"/>
        <v>3290</v>
      </c>
      <c r="AS618" s="98">
        <f t="shared" si="373"/>
        <v>11300</v>
      </c>
      <c r="AT618" s="98">
        <f t="shared" si="373"/>
        <v>5600</v>
      </c>
      <c r="AU618" s="98">
        <f t="shared" si="373"/>
        <v>4000</v>
      </c>
      <c r="AV618" s="98">
        <f t="shared" si="373"/>
        <v>3300</v>
      </c>
      <c r="AW618" s="99">
        <f t="shared" si="374"/>
        <v>1692</v>
      </c>
      <c r="AX618" s="252" t="s">
        <v>99</v>
      </c>
      <c r="AY618" s="100">
        <v>1680</v>
      </c>
      <c r="AZ618" s="101">
        <v>840</v>
      </c>
      <c r="BA618" s="101">
        <v>600</v>
      </c>
      <c r="BB618" s="101">
        <v>490</v>
      </c>
      <c r="BC618" s="249">
        <v>1440</v>
      </c>
      <c r="BD618" s="249">
        <v>720</v>
      </c>
      <c r="BE618" s="249">
        <v>510</v>
      </c>
      <c r="BF618" s="249">
        <v>420</v>
      </c>
      <c r="BG618" s="102">
        <f t="shared" si="375"/>
        <v>1608</v>
      </c>
      <c r="BJ618" s="247" t="e">
        <f>M618*#REF!</f>
        <v>#REF!</v>
      </c>
      <c r="BK618" s="247" t="e">
        <f>N618*#REF!</f>
        <v>#REF!</v>
      </c>
      <c r="BL618" s="247" t="e">
        <f>O618*#REF!</f>
        <v>#REF!</v>
      </c>
      <c r="BM618" s="247" t="e">
        <f>P618*#REF!</f>
        <v>#REF!</v>
      </c>
    </row>
    <row r="619" spans="1:65" s="106" customFormat="1" ht="47.25" x14ac:dyDescent="0.25">
      <c r="A619" s="82" t="str">
        <f t="shared" si="336"/>
        <v>XL35DT+1</v>
      </c>
      <c r="B619" s="82" t="str">
        <f t="shared" si="337"/>
        <v>XL35DT+2</v>
      </c>
      <c r="C619" s="82" t="str">
        <f t="shared" si="338"/>
        <v>XL35DT+3</v>
      </c>
      <c r="D619" s="82" t="str">
        <f t="shared" si="339"/>
        <v>XL35DT+4</v>
      </c>
      <c r="E619" s="32" t="s">
        <v>99</v>
      </c>
      <c r="F619" s="84">
        <v>35</v>
      </c>
      <c r="G619" s="84"/>
      <c r="H619" s="92" t="s">
        <v>294</v>
      </c>
      <c r="I619" s="83" t="s">
        <v>295</v>
      </c>
      <c r="J619" s="93" t="s">
        <v>217</v>
      </c>
      <c r="K619" s="83" t="str">
        <f t="shared" si="352"/>
        <v>XL35DT</v>
      </c>
      <c r="L619" s="93" t="s">
        <v>5703</v>
      </c>
      <c r="M619" s="94">
        <v>2200</v>
      </c>
      <c r="N619" s="94">
        <v>1200</v>
      </c>
      <c r="O619" s="95">
        <v>850</v>
      </c>
      <c r="P619" s="95">
        <v>700</v>
      </c>
      <c r="Q619" s="94" t="e">
        <f>VLOOKUP(H619&amp;"Vị trí 1",#REF!,9,0)</f>
        <v>#REF!</v>
      </c>
      <c r="R619" s="94" t="e">
        <f>VLOOKUP(H619&amp;"Vị trí 2",#REF!,9,0)</f>
        <v>#REF!</v>
      </c>
      <c r="S619" s="94" t="e">
        <f>VLOOKUP(H619&amp;"Vị trí 3",#REF!,9,0)</f>
        <v>#REF!</v>
      </c>
      <c r="T619" s="94" t="e">
        <f>VLOOKUP(H619&amp;"Vị trí 4",#REF!,9,0)</f>
        <v>#REF!</v>
      </c>
      <c r="U619" s="249"/>
      <c r="V619" s="249"/>
      <c r="W619" s="249"/>
      <c r="X619" s="249"/>
      <c r="Y619" s="250"/>
      <c r="Z619" s="250"/>
      <c r="AA619" s="250"/>
      <c r="AB619" s="250"/>
      <c r="AC619" s="249"/>
      <c r="AD619" s="249"/>
      <c r="AE619" s="249"/>
      <c r="AF619" s="249"/>
      <c r="AG619" s="250"/>
      <c r="AH619" s="250"/>
      <c r="AI619" s="250"/>
      <c r="AJ619" s="250"/>
      <c r="AK619" s="85">
        <v>7.99</v>
      </c>
      <c r="AL619" s="85"/>
      <c r="AM619" s="251"/>
      <c r="AN619" s="251">
        <f t="shared" si="368"/>
        <v>4.7</v>
      </c>
      <c r="AO619" s="97">
        <f t="shared" si="369"/>
        <v>10340</v>
      </c>
      <c r="AP619" s="97">
        <f t="shared" si="370"/>
        <v>5640</v>
      </c>
      <c r="AQ619" s="97">
        <f t="shared" si="371"/>
        <v>3995</v>
      </c>
      <c r="AR619" s="97">
        <f t="shared" si="372"/>
        <v>3290</v>
      </c>
      <c r="AS619" s="98">
        <f t="shared" si="373"/>
        <v>10300</v>
      </c>
      <c r="AT619" s="98">
        <f t="shared" si="373"/>
        <v>5600</v>
      </c>
      <c r="AU619" s="98">
        <f t="shared" si="373"/>
        <v>4000</v>
      </c>
      <c r="AV619" s="98">
        <f t="shared" si="373"/>
        <v>3300</v>
      </c>
      <c r="AW619" s="99">
        <f t="shared" si="374"/>
        <v>1551</v>
      </c>
      <c r="AX619" s="252" t="s">
        <v>99</v>
      </c>
      <c r="AY619" s="100">
        <v>1540</v>
      </c>
      <c r="AZ619" s="101">
        <v>840</v>
      </c>
      <c r="BA619" s="101">
        <v>600</v>
      </c>
      <c r="BB619" s="101">
        <v>490</v>
      </c>
      <c r="BC619" s="249">
        <v>1320</v>
      </c>
      <c r="BD619" s="249">
        <v>720</v>
      </c>
      <c r="BE619" s="249">
        <v>510</v>
      </c>
      <c r="BF619" s="249">
        <v>420</v>
      </c>
      <c r="BG619" s="102">
        <f t="shared" si="375"/>
        <v>1749</v>
      </c>
      <c r="BJ619" s="247" t="e">
        <f>M619*#REF!</f>
        <v>#REF!</v>
      </c>
      <c r="BK619" s="247" t="e">
        <f>N619*#REF!</f>
        <v>#REF!</v>
      </c>
      <c r="BL619" s="247" t="e">
        <f>O619*#REF!</f>
        <v>#REF!</v>
      </c>
      <c r="BM619" s="247" t="e">
        <f>P619*#REF!</f>
        <v>#REF!</v>
      </c>
    </row>
    <row r="620" spans="1:65" s="106" customFormat="1" ht="35.1" customHeight="1" x14ac:dyDescent="0.25">
      <c r="A620" s="82" t="str">
        <f t="shared" si="336"/>
        <v>XL36DT+1</v>
      </c>
      <c r="B620" s="82" t="str">
        <f t="shared" si="337"/>
        <v>XL36DT+2</v>
      </c>
      <c r="C620" s="82" t="str">
        <f t="shared" si="338"/>
        <v>XL36DT+3</v>
      </c>
      <c r="D620" s="82" t="str">
        <f t="shared" si="339"/>
        <v>XL36DT+4</v>
      </c>
      <c r="E620" s="32" t="s">
        <v>99</v>
      </c>
      <c r="F620" s="84">
        <v>36</v>
      </c>
      <c r="G620" s="84"/>
      <c r="H620" s="92" t="s">
        <v>296</v>
      </c>
      <c r="I620" s="83" t="s">
        <v>297</v>
      </c>
      <c r="J620" s="93" t="s">
        <v>217</v>
      </c>
      <c r="K620" s="83" t="str">
        <f t="shared" si="352"/>
        <v>XL36DT</v>
      </c>
      <c r="L620" s="93" t="s">
        <v>853</v>
      </c>
      <c r="M620" s="94">
        <v>2200</v>
      </c>
      <c r="N620" s="94">
        <v>1200</v>
      </c>
      <c r="O620" s="95">
        <v>850</v>
      </c>
      <c r="P620" s="95">
        <v>700</v>
      </c>
      <c r="Q620" s="94" t="e">
        <f>VLOOKUP(H620&amp;"Vị trí 1",#REF!,9,0)</f>
        <v>#REF!</v>
      </c>
      <c r="R620" s="94" t="e">
        <f>VLOOKUP(H620&amp;"Vị trí 2",#REF!,9,0)</f>
        <v>#REF!</v>
      </c>
      <c r="S620" s="94" t="e">
        <f>VLOOKUP(H620&amp;"Vị trí 3",#REF!,9,0)</f>
        <v>#REF!</v>
      </c>
      <c r="T620" s="94" t="e">
        <f>VLOOKUP(H620&amp;"Vị trí 4",#REF!,9,0)</f>
        <v>#REF!</v>
      </c>
      <c r="U620" s="249"/>
      <c r="V620" s="249"/>
      <c r="W620" s="249"/>
      <c r="X620" s="249"/>
      <c r="Y620" s="250"/>
      <c r="Z620" s="250"/>
      <c r="AA620" s="250"/>
      <c r="AB620" s="250"/>
      <c r="AC620" s="249"/>
      <c r="AD620" s="249"/>
      <c r="AE620" s="249"/>
      <c r="AF620" s="249"/>
      <c r="AG620" s="250"/>
      <c r="AH620" s="250"/>
      <c r="AI620" s="250"/>
      <c r="AJ620" s="250"/>
      <c r="AK620" s="85">
        <v>7.99</v>
      </c>
      <c r="AL620" s="85"/>
      <c r="AM620" s="251"/>
      <c r="AN620" s="251">
        <f t="shared" si="368"/>
        <v>4.7</v>
      </c>
      <c r="AO620" s="97">
        <f t="shared" si="369"/>
        <v>10340</v>
      </c>
      <c r="AP620" s="97">
        <f t="shared" si="370"/>
        <v>5640</v>
      </c>
      <c r="AQ620" s="97">
        <f t="shared" si="371"/>
        <v>3995</v>
      </c>
      <c r="AR620" s="97">
        <f t="shared" si="372"/>
        <v>3290</v>
      </c>
      <c r="AS620" s="98">
        <f t="shared" si="373"/>
        <v>10300</v>
      </c>
      <c r="AT620" s="98">
        <f t="shared" si="373"/>
        <v>5600</v>
      </c>
      <c r="AU620" s="98">
        <f t="shared" si="373"/>
        <v>4000</v>
      </c>
      <c r="AV620" s="98">
        <f t="shared" si="373"/>
        <v>3300</v>
      </c>
      <c r="AW620" s="99">
        <f t="shared" si="374"/>
        <v>1551</v>
      </c>
      <c r="AX620" s="252" t="s">
        <v>99</v>
      </c>
      <c r="AY620" s="100"/>
      <c r="AZ620" s="101"/>
      <c r="BA620" s="101"/>
      <c r="BB620" s="101"/>
      <c r="BC620" s="249"/>
      <c r="BD620" s="249"/>
      <c r="BE620" s="249"/>
      <c r="BF620" s="249"/>
      <c r="BG620" s="102">
        <f t="shared" si="375"/>
        <v>1749</v>
      </c>
    </row>
    <row r="621" spans="1:65" s="106" customFormat="1" ht="35.1" customHeight="1" x14ac:dyDescent="0.25">
      <c r="A621" s="82" t="str">
        <f t="shared" si="336"/>
        <v>XL37DT+1</v>
      </c>
      <c r="B621" s="82" t="str">
        <f t="shared" si="337"/>
        <v>XL37DT+2</v>
      </c>
      <c r="C621" s="82" t="str">
        <f t="shared" si="338"/>
        <v>XL37DT+3</v>
      </c>
      <c r="D621" s="82" t="str">
        <f t="shared" si="339"/>
        <v>XL37DT+4</v>
      </c>
      <c r="E621" s="32" t="s">
        <v>99</v>
      </c>
      <c r="F621" s="84">
        <v>37</v>
      </c>
      <c r="G621" s="84"/>
      <c r="H621" s="92" t="s">
        <v>298</v>
      </c>
      <c r="I621" s="83" t="s">
        <v>299</v>
      </c>
      <c r="J621" s="93" t="s">
        <v>215</v>
      </c>
      <c r="K621" s="83" t="str">
        <f t="shared" si="352"/>
        <v>XL37DT</v>
      </c>
      <c r="L621" s="93" t="s">
        <v>1104</v>
      </c>
      <c r="M621" s="94">
        <v>2800</v>
      </c>
      <c r="N621" s="94">
        <v>1400</v>
      </c>
      <c r="O621" s="95">
        <v>850</v>
      </c>
      <c r="P621" s="95">
        <v>700</v>
      </c>
      <c r="Q621" s="94" t="e">
        <f>VLOOKUP(H621&amp;"Vị trí 1",#REF!,9,0)</f>
        <v>#REF!</v>
      </c>
      <c r="R621" s="94" t="e">
        <f>VLOOKUP(H621&amp;"Vị trí 2",#REF!,9,0)</f>
        <v>#REF!</v>
      </c>
      <c r="S621" s="94" t="e">
        <f>VLOOKUP(H621&amp;"Vị trí 3",#REF!,9,0)</f>
        <v>#REF!</v>
      </c>
      <c r="T621" s="94" t="e">
        <f>VLOOKUP(H621&amp;"Vị trí 4",#REF!,9,0)</f>
        <v>#REF!</v>
      </c>
      <c r="U621" s="249"/>
      <c r="V621" s="249"/>
      <c r="W621" s="249"/>
      <c r="X621" s="249"/>
      <c r="Y621" s="250"/>
      <c r="Z621" s="250"/>
      <c r="AA621" s="250"/>
      <c r="AB621" s="250"/>
      <c r="AC621" s="249"/>
      <c r="AD621" s="249"/>
      <c r="AE621" s="249"/>
      <c r="AF621" s="249"/>
      <c r="AG621" s="250"/>
      <c r="AH621" s="250"/>
      <c r="AI621" s="250"/>
      <c r="AJ621" s="250"/>
      <c r="AK621" s="85">
        <v>7.99</v>
      </c>
      <c r="AL621" s="85"/>
      <c r="AM621" s="251"/>
      <c r="AN621" s="251">
        <f t="shared" si="368"/>
        <v>4.7</v>
      </c>
      <c r="AO621" s="97">
        <f t="shared" si="369"/>
        <v>13160</v>
      </c>
      <c r="AP621" s="97">
        <f t="shared" si="370"/>
        <v>6580</v>
      </c>
      <c r="AQ621" s="97">
        <f t="shared" si="371"/>
        <v>3995</v>
      </c>
      <c r="AR621" s="97">
        <f t="shared" si="372"/>
        <v>3290</v>
      </c>
      <c r="AS621" s="98">
        <f t="shared" si="373"/>
        <v>13200</v>
      </c>
      <c r="AT621" s="98">
        <f t="shared" si="373"/>
        <v>6600</v>
      </c>
      <c r="AU621" s="98">
        <f t="shared" si="373"/>
        <v>4000</v>
      </c>
      <c r="AV621" s="98">
        <f t="shared" si="373"/>
        <v>3300</v>
      </c>
      <c r="AW621" s="99">
        <f t="shared" si="374"/>
        <v>1974</v>
      </c>
      <c r="AX621" s="252" t="s">
        <v>99</v>
      </c>
      <c r="AY621" s="100">
        <v>1540</v>
      </c>
      <c r="AZ621" s="101">
        <v>840</v>
      </c>
      <c r="BA621" s="101">
        <v>600</v>
      </c>
      <c r="BB621" s="101">
        <v>490</v>
      </c>
      <c r="BC621" s="249">
        <v>1320</v>
      </c>
      <c r="BD621" s="249">
        <v>720</v>
      </c>
      <c r="BE621" s="249">
        <v>510</v>
      </c>
      <c r="BF621" s="249">
        <v>420</v>
      </c>
      <c r="BG621" s="102">
        <f t="shared" si="375"/>
        <v>1326</v>
      </c>
      <c r="BJ621" s="247" t="e">
        <f>M621*#REF!</f>
        <v>#REF!</v>
      </c>
      <c r="BK621" s="247" t="e">
        <f>N621*#REF!</f>
        <v>#REF!</v>
      </c>
      <c r="BL621" s="247" t="e">
        <f>O621*#REF!</f>
        <v>#REF!</v>
      </c>
      <c r="BM621" s="247" t="e">
        <f>P621*#REF!</f>
        <v>#REF!</v>
      </c>
    </row>
    <row r="622" spans="1:65" s="106" customFormat="1" ht="35.1" customHeight="1" x14ac:dyDescent="0.25">
      <c r="A622" s="82" t="str">
        <f t="shared" si="336"/>
        <v>XL38DT+1</v>
      </c>
      <c r="B622" s="82" t="str">
        <f t="shared" si="337"/>
        <v>XL38DT+2</v>
      </c>
      <c r="C622" s="82" t="str">
        <f t="shared" si="338"/>
        <v>XL38DT+3</v>
      </c>
      <c r="D622" s="82" t="str">
        <f t="shared" si="339"/>
        <v>XL38DT+4</v>
      </c>
      <c r="E622" s="32" t="s">
        <v>99</v>
      </c>
      <c r="F622" s="84">
        <v>38</v>
      </c>
      <c r="G622" s="84"/>
      <c r="H622" s="92" t="s">
        <v>300</v>
      </c>
      <c r="I622" s="83" t="s">
        <v>301</v>
      </c>
      <c r="J622" s="93" t="s">
        <v>215</v>
      </c>
      <c r="K622" s="83" t="str">
        <f t="shared" si="352"/>
        <v>XL38DT</v>
      </c>
      <c r="L622" s="93" t="s">
        <v>260</v>
      </c>
      <c r="M622" s="94">
        <v>2400</v>
      </c>
      <c r="N622" s="94">
        <v>1200</v>
      </c>
      <c r="O622" s="95">
        <v>850</v>
      </c>
      <c r="P622" s="95">
        <v>700</v>
      </c>
      <c r="Q622" s="94" t="e">
        <f>VLOOKUP(H622&amp;"Vị trí 1",#REF!,9,0)</f>
        <v>#REF!</v>
      </c>
      <c r="R622" s="94" t="e">
        <f>VLOOKUP(H622&amp;"Vị trí 2",#REF!,9,0)</f>
        <v>#REF!</v>
      </c>
      <c r="S622" s="94" t="e">
        <f>VLOOKUP(H622&amp;"Vị trí 3",#REF!,9,0)</f>
        <v>#REF!</v>
      </c>
      <c r="T622" s="94" t="e">
        <f>VLOOKUP(H622&amp;"Vị trí 4",#REF!,9,0)</f>
        <v>#REF!</v>
      </c>
      <c r="U622" s="249"/>
      <c r="V622" s="249"/>
      <c r="W622" s="249"/>
      <c r="X622" s="249"/>
      <c r="Y622" s="250"/>
      <c r="Z622" s="250"/>
      <c r="AA622" s="250"/>
      <c r="AB622" s="250"/>
      <c r="AC622" s="249"/>
      <c r="AD622" s="249"/>
      <c r="AE622" s="249"/>
      <c r="AF622" s="249"/>
      <c r="AG622" s="250"/>
      <c r="AH622" s="250"/>
      <c r="AI622" s="250"/>
      <c r="AJ622" s="250"/>
      <c r="AK622" s="85">
        <v>5.208333333333333</v>
      </c>
      <c r="AL622" s="85"/>
      <c r="AM622" s="251"/>
      <c r="AN622" s="251">
        <f t="shared" si="368"/>
        <v>3</v>
      </c>
      <c r="AO622" s="97">
        <f t="shared" si="369"/>
        <v>7200</v>
      </c>
      <c r="AP622" s="97">
        <f t="shared" si="370"/>
        <v>3600</v>
      </c>
      <c r="AQ622" s="97">
        <f t="shared" si="371"/>
        <v>2550</v>
      </c>
      <c r="AR622" s="97">
        <f t="shared" si="372"/>
        <v>2100</v>
      </c>
      <c r="AS622" s="98">
        <f t="shared" si="373"/>
        <v>7200</v>
      </c>
      <c r="AT622" s="98">
        <f t="shared" si="373"/>
        <v>3600</v>
      </c>
      <c r="AU622" s="98">
        <f t="shared" si="373"/>
        <v>2600</v>
      </c>
      <c r="AV622" s="98">
        <f t="shared" si="373"/>
        <v>2100</v>
      </c>
      <c r="AW622" s="99">
        <f t="shared" si="374"/>
        <v>1080</v>
      </c>
      <c r="AX622" s="252" t="s">
        <v>99</v>
      </c>
      <c r="AY622" s="100">
        <v>1260</v>
      </c>
      <c r="AZ622" s="101">
        <v>630</v>
      </c>
      <c r="BA622" s="101">
        <v>560</v>
      </c>
      <c r="BB622" s="101">
        <v>490</v>
      </c>
      <c r="BC622" s="249">
        <v>1080</v>
      </c>
      <c r="BD622" s="249">
        <v>540</v>
      </c>
      <c r="BE622" s="249">
        <v>480</v>
      </c>
      <c r="BF622" s="249">
        <v>420</v>
      </c>
      <c r="BG622" s="102">
        <f t="shared" si="375"/>
        <v>1020</v>
      </c>
      <c r="BJ622" s="247" t="e">
        <f>M622*#REF!</f>
        <v>#REF!</v>
      </c>
      <c r="BK622" s="247" t="e">
        <f>N622*#REF!</f>
        <v>#REF!</v>
      </c>
      <c r="BL622" s="247" t="e">
        <f>O622*#REF!</f>
        <v>#REF!</v>
      </c>
      <c r="BM622" s="247" t="e">
        <f>P622*#REF!</f>
        <v>#REF!</v>
      </c>
    </row>
    <row r="623" spans="1:65" s="18" customFormat="1" ht="35.1" customHeight="1" x14ac:dyDescent="0.25">
      <c r="A623" s="82" t="str">
        <f t="shared" si="336"/>
        <v>XL39DT+1</v>
      </c>
      <c r="B623" s="82" t="str">
        <f t="shared" si="337"/>
        <v>XL39DT+2</v>
      </c>
      <c r="C623" s="82" t="str">
        <f t="shared" si="338"/>
        <v>XL39DT+3</v>
      </c>
      <c r="D623" s="82" t="str">
        <f t="shared" si="339"/>
        <v>XL39DT+4</v>
      </c>
      <c r="E623" s="32" t="s">
        <v>99</v>
      </c>
      <c r="F623" s="84">
        <v>39</v>
      </c>
      <c r="G623" s="84"/>
      <c r="H623" s="92" t="s">
        <v>302</v>
      </c>
      <c r="I623" s="83" t="s">
        <v>211</v>
      </c>
      <c r="J623" s="93" t="s">
        <v>217</v>
      </c>
      <c r="K623" s="83" t="str">
        <f t="shared" si="352"/>
        <v>XL39DT</v>
      </c>
      <c r="L623" s="93" t="s">
        <v>5683</v>
      </c>
      <c r="M623" s="94">
        <v>2200</v>
      </c>
      <c r="N623" s="94">
        <v>1200</v>
      </c>
      <c r="O623" s="95">
        <v>850</v>
      </c>
      <c r="P623" s="95">
        <v>700</v>
      </c>
      <c r="Q623" s="94" t="e">
        <f>VLOOKUP(H623&amp;"Vị trí 1",#REF!,9,0)</f>
        <v>#REF!</v>
      </c>
      <c r="R623" s="94" t="e">
        <f>VLOOKUP(H623&amp;"Vị trí 2",#REF!,9,0)</f>
        <v>#REF!</v>
      </c>
      <c r="S623" s="94" t="e">
        <f>VLOOKUP(H623&amp;"Vị trí 3",#REF!,9,0)</f>
        <v>#REF!</v>
      </c>
      <c r="T623" s="94" t="e">
        <f>VLOOKUP(H623&amp;"Vị trí 4",#REF!,9,0)</f>
        <v>#REF!</v>
      </c>
      <c r="U623" s="249"/>
      <c r="V623" s="249"/>
      <c r="W623" s="249"/>
      <c r="X623" s="249"/>
      <c r="Y623" s="250"/>
      <c r="Z623" s="250"/>
      <c r="AA623" s="250"/>
      <c r="AB623" s="250"/>
      <c r="AC623" s="249"/>
      <c r="AD623" s="249"/>
      <c r="AE623" s="249"/>
      <c r="AF623" s="249"/>
      <c r="AG623" s="250"/>
      <c r="AH623" s="250"/>
      <c r="AI623" s="250"/>
      <c r="AJ623" s="250"/>
      <c r="AK623" s="85">
        <v>7.99</v>
      </c>
      <c r="AL623" s="85"/>
      <c r="AM623" s="251"/>
      <c r="AN623" s="251">
        <f t="shared" si="368"/>
        <v>4.7</v>
      </c>
      <c r="AO623" s="97">
        <f t="shared" si="369"/>
        <v>10340</v>
      </c>
      <c r="AP623" s="97">
        <f t="shared" si="370"/>
        <v>5640</v>
      </c>
      <c r="AQ623" s="97">
        <f t="shared" si="371"/>
        <v>3995</v>
      </c>
      <c r="AR623" s="97">
        <f t="shared" si="372"/>
        <v>3290</v>
      </c>
      <c r="AS623" s="98">
        <f t="shared" si="373"/>
        <v>10300</v>
      </c>
      <c r="AT623" s="98">
        <f t="shared" si="373"/>
        <v>5600</v>
      </c>
      <c r="AU623" s="98">
        <f t="shared" si="373"/>
        <v>4000</v>
      </c>
      <c r="AV623" s="98">
        <f t="shared" si="373"/>
        <v>3300</v>
      </c>
      <c r="AW623" s="99">
        <f t="shared" si="374"/>
        <v>1551</v>
      </c>
      <c r="AX623" s="252" t="s">
        <v>99</v>
      </c>
      <c r="AY623" s="100">
        <v>1120</v>
      </c>
      <c r="AZ623" s="101">
        <v>560</v>
      </c>
      <c r="BA623" s="101">
        <v>460</v>
      </c>
      <c r="BB623" s="101">
        <v>350</v>
      </c>
      <c r="BC623" s="249">
        <v>960</v>
      </c>
      <c r="BD623" s="249">
        <v>480</v>
      </c>
      <c r="BE623" s="249">
        <v>390</v>
      </c>
      <c r="BF623" s="249">
        <v>300</v>
      </c>
      <c r="BG623" s="102">
        <f t="shared" si="375"/>
        <v>1749</v>
      </c>
      <c r="BJ623" s="247" t="e">
        <f>M623*#REF!</f>
        <v>#REF!</v>
      </c>
      <c r="BK623" s="247" t="e">
        <f>N623*#REF!</f>
        <v>#REF!</v>
      </c>
      <c r="BL623" s="247" t="e">
        <f>O623*#REF!</f>
        <v>#REF!</v>
      </c>
      <c r="BM623" s="247" t="e">
        <f>P623*#REF!</f>
        <v>#REF!</v>
      </c>
    </row>
    <row r="624" spans="1:65" s="18" customFormat="1" ht="47.25" x14ac:dyDescent="0.25">
      <c r="A624" s="82" t="str">
        <f t="shared" si="336"/>
        <v>XL40DT+1</v>
      </c>
      <c r="B624" s="82" t="str">
        <f t="shared" si="337"/>
        <v>XL40DT+2</v>
      </c>
      <c r="C624" s="82" t="str">
        <f t="shared" si="338"/>
        <v>XL40DT+3</v>
      </c>
      <c r="D624" s="82" t="str">
        <f t="shared" si="339"/>
        <v>XL40DT+4</v>
      </c>
      <c r="E624" s="32" t="s">
        <v>99</v>
      </c>
      <c r="F624" s="84">
        <v>40</v>
      </c>
      <c r="G624" s="84"/>
      <c r="H624" s="92" t="s">
        <v>303</v>
      </c>
      <c r="I624" s="83" t="s">
        <v>304</v>
      </c>
      <c r="J624" s="93" t="s">
        <v>215</v>
      </c>
      <c r="K624" s="83" t="str">
        <f t="shared" si="352"/>
        <v>XL40DT</v>
      </c>
      <c r="L624" s="93" t="s">
        <v>5158</v>
      </c>
      <c r="M624" s="94">
        <v>2400</v>
      </c>
      <c r="N624" s="94">
        <v>1200</v>
      </c>
      <c r="O624" s="95">
        <v>850</v>
      </c>
      <c r="P624" s="95">
        <v>700</v>
      </c>
      <c r="Q624" s="94" t="e">
        <f>VLOOKUP(H624&amp;"Vị trí 1",#REF!,9,0)</f>
        <v>#REF!</v>
      </c>
      <c r="R624" s="94" t="e">
        <f>VLOOKUP(H624&amp;"Vị trí 2",#REF!,9,0)</f>
        <v>#REF!</v>
      </c>
      <c r="S624" s="94" t="e">
        <f>VLOOKUP(H624&amp;"Vị trí 3",#REF!,9,0)</f>
        <v>#REF!</v>
      </c>
      <c r="T624" s="94" t="e">
        <f>VLOOKUP(H624&amp;"Vị trí 4",#REF!,9,0)</f>
        <v>#REF!</v>
      </c>
      <c r="U624" s="249"/>
      <c r="V624" s="249"/>
      <c r="W624" s="249"/>
      <c r="X624" s="249"/>
      <c r="Y624" s="250"/>
      <c r="Z624" s="250"/>
      <c r="AA624" s="250"/>
      <c r="AB624" s="250"/>
      <c r="AC624" s="249"/>
      <c r="AD624" s="249"/>
      <c r="AE624" s="249"/>
      <c r="AF624" s="249"/>
      <c r="AG624" s="250"/>
      <c r="AH624" s="250"/>
      <c r="AI624" s="250"/>
      <c r="AJ624" s="250"/>
      <c r="AK624" s="85">
        <v>7.99</v>
      </c>
      <c r="AL624" s="85"/>
      <c r="AM624" s="251"/>
      <c r="AN624" s="251">
        <f t="shared" si="368"/>
        <v>4.7</v>
      </c>
      <c r="AO624" s="97">
        <f t="shared" si="369"/>
        <v>11280</v>
      </c>
      <c r="AP624" s="97">
        <f t="shared" si="370"/>
        <v>5640</v>
      </c>
      <c r="AQ624" s="97">
        <f t="shared" si="371"/>
        <v>3995</v>
      </c>
      <c r="AR624" s="97">
        <f t="shared" si="372"/>
        <v>3290</v>
      </c>
      <c r="AS624" s="98">
        <f t="shared" si="373"/>
        <v>11300</v>
      </c>
      <c r="AT624" s="98">
        <f t="shared" si="373"/>
        <v>5600</v>
      </c>
      <c r="AU624" s="98">
        <f t="shared" si="373"/>
        <v>4000</v>
      </c>
      <c r="AV624" s="98">
        <f t="shared" si="373"/>
        <v>3300</v>
      </c>
      <c r="AW624" s="99">
        <f t="shared" si="374"/>
        <v>1692</v>
      </c>
      <c r="AX624" s="252" t="s">
        <v>99</v>
      </c>
      <c r="AY624" s="100">
        <v>1540</v>
      </c>
      <c r="AZ624" s="101">
        <v>840</v>
      </c>
      <c r="BA624" s="101">
        <v>600</v>
      </c>
      <c r="BB624" s="101">
        <v>490</v>
      </c>
      <c r="BC624" s="249">
        <v>1320</v>
      </c>
      <c r="BD624" s="249">
        <v>720</v>
      </c>
      <c r="BE624" s="249">
        <v>510</v>
      </c>
      <c r="BF624" s="249">
        <v>420</v>
      </c>
      <c r="BG624" s="102">
        <f t="shared" si="375"/>
        <v>1608</v>
      </c>
      <c r="BJ624" s="247" t="e">
        <f>M624*#REF!</f>
        <v>#REF!</v>
      </c>
      <c r="BK624" s="247" t="e">
        <f>N624*#REF!</f>
        <v>#REF!</v>
      </c>
      <c r="BL624" s="247" t="e">
        <f>O624*#REF!</f>
        <v>#REF!</v>
      </c>
      <c r="BM624" s="247" t="e">
        <f>P624*#REF!</f>
        <v>#REF!</v>
      </c>
    </row>
    <row r="625" spans="1:65" s="18" customFormat="1" ht="35.1" customHeight="1" x14ac:dyDescent="0.25">
      <c r="A625" s="82" t="str">
        <f t="shared" si="336"/>
        <v>XL41DT+1</v>
      </c>
      <c r="B625" s="82" t="str">
        <f t="shared" si="337"/>
        <v>XL41DT+2</v>
      </c>
      <c r="C625" s="82" t="str">
        <f t="shared" si="338"/>
        <v>XL41DT+3</v>
      </c>
      <c r="D625" s="82" t="str">
        <f t="shared" si="339"/>
        <v>XL41DT+4</v>
      </c>
      <c r="E625" s="32" t="s">
        <v>99</v>
      </c>
      <c r="F625" s="84">
        <v>41</v>
      </c>
      <c r="G625" s="84"/>
      <c r="H625" s="92" t="s">
        <v>305</v>
      </c>
      <c r="I625" s="83" t="s">
        <v>5704</v>
      </c>
      <c r="J625" s="93" t="s">
        <v>211</v>
      </c>
      <c r="K625" s="83" t="str">
        <f t="shared" si="352"/>
        <v>XL41DT</v>
      </c>
      <c r="L625" s="93" t="s">
        <v>5705</v>
      </c>
      <c r="M625" s="94">
        <v>2200</v>
      </c>
      <c r="N625" s="94">
        <v>1200</v>
      </c>
      <c r="O625" s="95">
        <v>850</v>
      </c>
      <c r="P625" s="95">
        <v>700</v>
      </c>
      <c r="Q625" s="94" t="e">
        <f>VLOOKUP(H625&amp;"Vị trí 1",#REF!,9,0)</f>
        <v>#REF!</v>
      </c>
      <c r="R625" s="94" t="e">
        <f>VLOOKUP(H625&amp;"Vị trí 2",#REF!,9,0)</f>
        <v>#REF!</v>
      </c>
      <c r="S625" s="94" t="e">
        <f>VLOOKUP(H625&amp;"Vị trí 3",#REF!,9,0)</f>
        <v>#REF!</v>
      </c>
      <c r="T625" s="94" t="e">
        <f>VLOOKUP(H625&amp;"Vị trí 4",#REF!,9,0)</f>
        <v>#REF!</v>
      </c>
      <c r="U625" s="249"/>
      <c r="V625" s="249"/>
      <c r="W625" s="249"/>
      <c r="X625" s="249"/>
      <c r="Y625" s="250"/>
      <c r="Z625" s="250"/>
      <c r="AA625" s="250"/>
      <c r="AB625" s="250"/>
      <c r="AC625" s="249"/>
      <c r="AD625" s="249"/>
      <c r="AE625" s="249"/>
      <c r="AF625" s="249"/>
      <c r="AG625" s="250"/>
      <c r="AH625" s="250"/>
      <c r="AI625" s="250"/>
      <c r="AJ625" s="250"/>
      <c r="AK625" s="85">
        <v>7.99</v>
      </c>
      <c r="AL625" s="85"/>
      <c r="AM625" s="251"/>
      <c r="AN625" s="251">
        <f t="shared" si="368"/>
        <v>4.7</v>
      </c>
      <c r="AO625" s="97">
        <f t="shared" si="369"/>
        <v>10340</v>
      </c>
      <c r="AP625" s="97">
        <f t="shared" si="370"/>
        <v>5640</v>
      </c>
      <c r="AQ625" s="97">
        <f t="shared" si="371"/>
        <v>3995</v>
      </c>
      <c r="AR625" s="97">
        <f t="shared" si="372"/>
        <v>3290</v>
      </c>
      <c r="AS625" s="98">
        <f t="shared" si="373"/>
        <v>10300</v>
      </c>
      <c r="AT625" s="98">
        <f t="shared" si="373"/>
        <v>5600</v>
      </c>
      <c r="AU625" s="98">
        <f t="shared" si="373"/>
        <v>4000</v>
      </c>
      <c r="AV625" s="98">
        <f t="shared" si="373"/>
        <v>3300</v>
      </c>
      <c r="AW625" s="99">
        <f t="shared" si="374"/>
        <v>1551</v>
      </c>
      <c r="AX625" s="252" t="s">
        <v>99</v>
      </c>
      <c r="AY625" s="100">
        <v>1540</v>
      </c>
      <c r="AZ625" s="101">
        <v>840</v>
      </c>
      <c r="BA625" s="101">
        <v>600</v>
      </c>
      <c r="BB625" s="101">
        <v>490</v>
      </c>
      <c r="BC625" s="249">
        <v>1320</v>
      </c>
      <c r="BD625" s="249">
        <v>720</v>
      </c>
      <c r="BE625" s="249">
        <v>510</v>
      </c>
      <c r="BF625" s="249">
        <v>420</v>
      </c>
      <c r="BG625" s="102">
        <f t="shared" si="375"/>
        <v>1749</v>
      </c>
      <c r="BJ625" s="247" t="e">
        <f>M625*#REF!</f>
        <v>#REF!</v>
      </c>
      <c r="BK625" s="247" t="e">
        <f>N625*#REF!</f>
        <v>#REF!</v>
      </c>
      <c r="BL625" s="247" t="e">
        <f>O625*#REF!</f>
        <v>#REF!</v>
      </c>
      <c r="BM625" s="247" t="e">
        <f>P625*#REF!</f>
        <v>#REF!</v>
      </c>
    </row>
    <row r="626" spans="1:65" s="18" customFormat="1" ht="47.25" x14ac:dyDescent="0.25">
      <c r="A626" s="82" t="str">
        <f t="shared" si="336"/>
        <v>XL42DT+1</v>
      </c>
      <c r="B626" s="82" t="str">
        <f t="shared" si="337"/>
        <v>XL42DT+2</v>
      </c>
      <c r="C626" s="82" t="str">
        <f t="shared" si="338"/>
        <v>XL42DT+3</v>
      </c>
      <c r="D626" s="82" t="str">
        <f t="shared" si="339"/>
        <v>XL42DT+4</v>
      </c>
      <c r="E626" s="32" t="s">
        <v>99</v>
      </c>
      <c r="F626" s="84">
        <v>42</v>
      </c>
      <c r="G626" s="84"/>
      <c r="H626" s="92" t="s">
        <v>5706</v>
      </c>
      <c r="I626" s="83" t="s">
        <v>307</v>
      </c>
      <c r="J626" s="93" t="s">
        <v>217</v>
      </c>
      <c r="K626" s="83"/>
      <c r="L626" s="93" t="s">
        <v>5124</v>
      </c>
      <c r="M626" s="95"/>
      <c r="N626" s="95"/>
      <c r="O626" s="95"/>
      <c r="P626" s="95"/>
      <c r="Q626" s="94"/>
      <c r="R626" s="94"/>
      <c r="S626" s="94"/>
      <c r="T626" s="94"/>
      <c r="U626" s="249"/>
      <c r="V626" s="249"/>
      <c r="W626" s="249"/>
      <c r="X626" s="249"/>
      <c r="Y626" s="250"/>
      <c r="Z626" s="250"/>
      <c r="AA626" s="250"/>
      <c r="AB626" s="250"/>
      <c r="AC626" s="249"/>
      <c r="AD626" s="249"/>
      <c r="AE626" s="249"/>
      <c r="AF626" s="249"/>
      <c r="AG626" s="250"/>
      <c r="AH626" s="250"/>
      <c r="AI626" s="250"/>
      <c r="AJ626" s="250"/>
      <c r="AK626" s="85"/>
      <c r="AL626" s="85"/>
      <c r="AM626" s="251"/>
      <c r="AN626" s="251"/>
      <c r="AO626" s="97"/>
      <c r="AP626" s="97"/>
      <c r="AQ626" s="97"/>
      <c r="AR626" s="97"/>
      <c r="AS626" s="97"/>
      <c r="AT626" s="97"/>
      <c r="AU626" s="97"/>
      <c r="AV626" s="97"/>
      <c r="AW626" s="59"/>
      <c r="AX626" s="252" t="s">
        <v>99</v>
      </c>
      <c r="AY626" s="100">
        <v>1400</v>
      </c>
      <c r="AZ626" s="101">
        <v>840</v>
      </c>
      <c r="BA626" s="101">
        <v>600</v>
      </c>
      <c r="BB626" s="101">
        <v>490</v>
      </c>
      <c r="BC626" s="249">
        <v>1200</v>
      </c>
      <c r="BD626" s="249">
        <v>720</v>
      </c>
      <c r="BE626" s="249">
        <v>510</v>
      </c>
      <c r="BF626" s="249">
        <v>420</v>
      </c>
      <c r="BJ626" s="247" t="e">
        <f>M626*#REF!</f>
        <v>#REF!</v>
      </c>
      <c r="BK626" s="247" t="e">
        <f>N626*#REF!</f>
        <v>#REF!</v>
      </c>
      <c r="BL626" s="247" t="e">
        <f>O626*#REF!</f>
        <v>#REF!</v>
      </c>
      <c r="BM626" s="247" t="e">
        <f>P626*#REF!</f>
        <v>#REF!</v>
      </c>
    </row>
    <row r="627" spans="1:65" s="103" customFormat="1" ht="35.1" customHeight="1" x14ac:dyDescent="0.25">
      <c r="A627" s="82" t="str">
        <f t="shared" si="336"/>
        <v>XL42DT_D1+1</v>
      </c>
      <c r="B627" s="82" t="str">
        <f t="shared" si="337"/>
        <v>XL42DT_D1+2</v>
      </c>
      <c r="C627" s="82" t="str">
        <f t="shared" si="338"/>
        <v>XL42DT_D1+3</v>
      </c>
      <c r="D627" s="82" t="str">
        <f t="shared" si="339"/>
        <v>XL42DT_D1+4</v>
      </c>
      <c r="E627" s="32" t="s">
        <v>99</v>
      </c>
      <c r="F627" s="84"/>
      <c r="G627" s="84"/>
      <c r="H627" s="92" t="s">
        <v>306</v>
      </c>
      <c r="I627" s="83" t="s">
        <v>5707</v>
      </c>
      <c r="J627" s="93" t="s">
        <v>217</v>
      </c>
      <c r="K627" s="83" t="str">
        <f t="shared" si="352"/>
        <v>XL42DT_D1</v>
      </c>
      <c r="L627" s="93" t="s">
        <v>97</v>
      </c>
      <c r="M627" s="94">
        <v>2200</v>
      </c>
      <c r="N627" s="94">
        <v>1200</v>
      </c>
      <c r="O627" s="95">
        <v>850</v>
      </c>
      <c r="P627" s="95">
        <v>700</v>
      </c>
      <c r="Q627" s="94" t="e">
        <f>VLOOKUP(H627&amp;"Vị trí 1",#REF!,9,0)</f>
        <v>#REF!</v>
      </c>
      <c r="R627" s="94" t="e">
        <f>VLOOKUP(H627&amp;"Vị trí 2",#REF!,9,0)</f>
        <v>#REF!</v>
      </c>
      <c r="S627" s="94" t="e">
        <f>VLOOKUP(H627&amp;"Vị trí 3",#REF!,9,0)</f>
        <v>#REF!</v>
      </c>
      <c r="T627" s="94" t="e">
        <f>VLOOKUP(H627&amp;"Vị trí 4",#REF!,9,0)</f>
        <v>#REF!</v>
      </c>
      <c r="U627" s="249"/>
      <c r="V627" s="249"/>
      <c r="W627" s="249"/>
      <c r="X627" s="249"/>
      <c r="Y627" s="250"/>
      <c r="Z627" s="250"/>
      <c r="AA627" s="250"/>
      <c r="AB627" s="250"/>
      <c r="AC627" s="249"/>
      <c r="AD627" s="249"/>
      <c r="AE627" s="249"/>
      <c r="AF627" s="249"/>
      <c r="AG627" s="250"/>
      <c r="AH627" s="250"/>
      <c r="AI627" s="250"/>
      <c r="AJ627" s="250"/>
      <c r="AK627" s="85">
        <v>7.99</v>
      </c>
      <c r="AL627" s="85"/>
      <c r="AM627" s="251"/>
      <c r="AN627" s="251">
        <f t="shared" ref="AN627:AN652" si="376">ROUNDDOWN(AK627*$AN$10/$AK$10,1)</f>
        <v>4.7</v>
      </c>
      <c r="AO627" s="97">
        <f t="shared" ref="AO627:AO652" si="377">M627*$AN627</f>
        <v>10340</v>
      </c>
      <c r="AP627" s="97">
        <f t="shared" ref="AP627:AP652" si="378">N627*$AN627</f>
        <v>5640</v>
      </c>
      <c r="AQ627" s="97">
        <f t="shared" ref="AQ627:AQ652" si="379">O627*$AN627</f>
        <v>3995</v>
      </c>
      <c r="AR627" s="97">
        <f t="shared" ref="AR627:AR652" si="380">P627*$AN627</f>
        <v>3290</v>
      </c>
      <c r="AS627" s="98">
        <f t="shared" ref="AS627:AV652" si="381">IF(AO627&lt;1000,ROUND(AO627,-1),ROUND(AO627,-2))</f>
        <v>10300</v>
      </c>
      <c r="AT627" s="98">
        <f t="shared" si="381"/>
        <v>5600</v>
      </c>
      <c r="AU627" s="98">
        <f t="shared" si="381"/>
        <v>4000</v>
      </c>
      <c r="AV627" s="98">
        <f t="shared" si="381"/>
        <v>3300</v>
      </c>
      <c r="AW627" s="99">
        <f t="shared" ref="AW627:AW652" si="382">AO627*0.15</f>
        <v>1551</v>
      </c>
      <c r="AX627" s="252" t="s">
        <v>99</v>
      </c>
      <c r="AY627" s="100">
        <v>1540</v>
      </c>
      <c r="AZ627" s="101">
        <v>840</v>
      </c>
      <c r="BA627" s="101">
        <v>600</v>
      </c>
      <c r="BB627" s="101">
        <v>490</v>
      </c>
      <c r="BC627" s="249">
        <v>1320</v>
      </c>
      <c r="BD627" s="249">
        <v>720</v>
      </c>
      <c r="BE627" s="249">
        <v>510</v>
      </c>
      <c r="BF627" s="249">
        <v>420</v>
      </c>
      <c r="BG627" s="102">
        <f t="shared" ref="BG627:BG652" si="383">AV627-AW627</f>
        <v>1749</v>
      </c>
      <c r="BJ627" s="247" t="e">
        <f>M627*#REF!</f>
        <v>#REF!</v>
      </c>
      <c r="BK627" s="247" t="e">
        <f>N627*#REF!</f>
        <v>#REF!</v>
      </c>
      <c r="BL627" s="247" t="e">
        <f>O627*#REF!</f>
        <v>#REF!</v>
      </c>
      <c r="BM627" s="247" t="e">
        <f>P627*#REF!</f>
        <v>#REF!</v>
      </c>
    </row>
    <row r="628" spans="1:65" s="103" customFormat="1" ht="35.1" customHeight="1" x14ac:dyDescent="0.25">
      <c r="A628" s="82" t="str">
        <f t="shared" ref="A628:A691" si="384">$H628&amp;"+1"</f>
        <v>XL42DT_D2+1</v>
      </c>
      <c r="B628" s="82" t="str">
        <f t="shared" ref="B628:B691" si="385">$H628&amp;"+2"</f>
        <v>XL42DT_D2+2</v>
      </c>
      <c r="C628" s="82" t="str">
        <f t="shared" ref="C628:C691" si="386">$H628&amp;"+3"</f>
        <v>XL42DT_D2+3</v>
      </c>
      <c r="D628" s="82" t="str">
        <f t="shared" ref="D628:D691" si="387">$H628&amp;"+4"</f>
        <v>XL42DT_D2+4</v>
      </c>
      <c r="E628" s="32" t="s">
        <v>99</v>
      </c>
      <c r="F628" s="84"/>
      <c r="G628" s="84"/>
      <c r="H628" s="92" t="s">
        <v>308</v>
      </c>
      <c r="I628" s="83" t="s">
        <v>5700</v>
      </c>
      <c r="J628" s="93" t="s">
        <v>97</v>
      </c>
      <c r="K628" s="83" t="str">
        <f t="shared" si="352"/>
        <v>XL42DT_D2</v>
      </c>
      <c r="L628" s="93" t="s">
        <v>5698</v>
      </c>
      <c r="M628" s="94">
        <v>1800</v>
      </c>
      <c r="N628" s="95">
        <v>900</v>
      </c>
      <c r="O628" s="95">
        <v>800</v>
      </c>
      <c r="P628" s="95">
        <v>700</v>
      </c>
      <c r="Q628" s="94" t="e">
        <f>VLOOKUP(H628&amp;"Vị trí 1",#REF!,9,0)</f>
        <v>#REF!</v>
      </c>
      <c r="R628" s="94" t="e">
        <f>VLOOKUP(H628&amp;"Vị trí 2",#REF!,9,0)</f>
        <v>#REF!</v>
      </c>
      <c r="S628" s="94" t="e">
        <f>VLOOKUP(H628&amp;"Vị trí 3",#REF!,9,0)</f>
        <v>#REF!</v>
      </c>
      <c r="T628" s="94" t="e">
        <f>VLOOKUP(H628&amp;"Vị trí 4",#REF!,9,0)</f>
        <v>#REF!</v>
      </c>
      <c r="U628" s="249"/>
      <c r="V628" s="249"/>
      <c r="W628" s="249"/>
      <c r="X628" s="249"/>
      <c r="Y628" s="250"/>
      <c r="Z628" s="250"/>
      <c r="AA628" s="250"/>
      <c r="AB628" s="250"/>
      <c r="AC628" s="249"/>
      <c r="AD628" s="249"/>
      <c r="AE628" s="249"/>
      <c r="AF628" s="249"/>
      <c r="AG628" s="250"/>
      <c r="AH628" s="250"/>
      <c r="AI628" s="250"/>
      <c r="AJ628" s="250"/>
      <c r="AK628" s="85">
        <v>7.99</v>
      </c>
      <c r="AL628" s="85"/>
      <c r="AM628" s="251"/>
      <c r="AN628" s="251">
        <f t="shared" si="376"/>
        <v>4.7</v>
      </c>
      <c r="AO628" s="97">
        <f t="shared" si="377"/>
        <v>8460</v>
      </c>
      <c r="AP628" s="97">
        <f t="shared" si="378"/>
        <v>4230</v>
      </c>
      <c r="AQ628" s="97">
        <f t="shared" si="379"/>
        <v>3760</v>
      </c>
      <c r="AR628" s="97">
        <f t="shared" si="380"/>
        <v>3290</v>
      </c>
      <c r="AS628" s="98">
        <f t="shared" si="381"/>
        <v>8500</v>
      </c>
      <c r="AT628" s="98">
        <f t="shared" si="381"/>
        <v>4200</v>
      </c>
      <c r="AU628" s="98">
        <f t="shared" si="381"/>
        <v>3800</v>
      </c>
      <c r="AV628" s="98">
        <f t="shared" si="381"/>
        <v>3300</v>
      </c>
      <c r="AW628" s="99">
        <f t="shared" si="382"/>
        <v>1269</v>
      </c>
      <c r="AX628" s="252" t="s">
        <v>99</v>
      </c>
      <c r="AY628" s="100">
        <v>1400</v>
      </c>
      <c r="AZ628" s="101">
        <v>840</v>
      </c>
      <c r="BA628" s="101">
        <v>600</v>
      </c>
      <c r="BB628" s="101">
        <v>490</v>
      </c>
      <c r="BC628" s="249">
        <v>1200</v>
      </c>
      <c r="BD628" s="249">
        <v>720</v>
      </c>
      <c r="BE628" s="249">
        <v>510</v>
      </c>
      <c r="BF628" s="249">
        <v>420</v>
      </c>
      <c r="BG628" s="102">
        <f t="shared" si="383"/>
        <v>2031</v>
      </c>
      <c r="BJ628" s="247" t="e">
        <f>M628*#REF!</f>
        <v>#REF!</v>
      </c>
      <c r="BK628" s="247" t="e">
        <f>N628*#REF!</f>
        <v>#REF!</v>
      </c>
      <c r="BL628" s="247" t="e">
        <f>O628*#REF!</f>
        <v>#REF!</v>
      </c>
      <c r="BM628" s="247" t="e">
        <f>P628*#REF!</f>
        <v>#REF!</v>
      </c>
    </row>
    <row r="629" spans="1:65" s="103" customFormat="1" ht="63" x14ac:dyDescent="0.25">
      <c r="A629" s="82" t="str">
        <f t="shared" si="384"/>
        <v>XL42DT_D3+1</v>
      </c>
      <c r="B629" s="82" t="str">
        <f t="shared" si="385"/>
        <v>XL42DT_D3+2</v>
      </c>
      <c r="C629" s="82" t="str">
        <f t="shared" si="386"/>
        <v>XL42DT_D3+3</v>
      </c>
      <c r="D629" s="82" t="str">
        <f t="shared" si="387"/>
        <v>XL42DT_D3+4</v>
      </c>
      <c r="E629" s="32" t="s">
        <v>99</v>
      </c>
      <c r="F629" s="84"/>
      <c r="G629" s="84"/>
      <c r="H629" s="92" t="s">
        <v>309</v>
      </c>
      <c r="I629" s="83" t="s">
        <v>5708</v>
      </c>
      <c r="J629" s="93" t="s">
        <v>5698</v>
      </c>
      <c r="K629" s="83" t="str">
        <f t="shared" si="352"/>
        <v>XL42DT_D3</v>
      </c>
      <c r="L629" s="93" t="s">
        <v>5124</v>
      </c>
      <c r="M629" s="94">
        <v>1600</v>
      </c>
      <c r="N629" s="95">
        <v>800</v>
      </c>
      <c r="O629" s="95">
        <v>650</v>
      </c>
      <c r="P629" s="95">
        <v>500</v>
      </c>
      <c r="Q629" s="94" t="e">
        <f>VLOOKUP(H629&amp;"Vị trí 1",#REF!,9,0)</f>
        <v>#REF!</v>
      </c>
      <c r="R629" s="94" t="e">
        <f>VLOOKUP(H629&amp;"Vị trí 2",#REF!,9,0)</f>
        <v>#REF!</v>
      </c>
      <c r="S629" s="94" t="e">
        <f>VLOOKUP(H629&amp;"Vị trí 3",#REF!,9,0)</f>
        <v>#REF!</v>
      </c>
      <c r="T629" s="94" t="e">
        <f>VLOOKUP(H629&amp;"Vị trí 4",#REF!,9,0)</f>
        <v>#REF!</v>
      </c>
      <c r="U629" s="249"/>
      <c r="V629" s="249"/>
      <c r="W629" s="249"/>
      <c r="X629" s="249"/>
      <c r="Y629" s="250"/>
      <c r="Z629" s="250"/>
      <c r="AA629" s="250"/>
      <c r="AB629" s="250"/>
      <c r="AC629" s="249"/>
      <c r="AD629" s="249"/>
      <c r="AE629" s="249"/>
      <c r="AF629" s="249"/>
      <c r="AG629" s="250"/>
      <c r="AH629" s="250"/>
      <c r="AI629" s="250"/>
      <c r="AJ629" s="250"/>
      <c r="AK629" s="85">
        <v>7.99</v>
      </c>
      <c r="AL629" s="85"/>
      <c r="AM629" s="251"/>
      <c r="AN629" s="251">
        <f t="shared" si="376"/>
        <v>4.7</v>
      </c>
      <c r="AO629" s="97">
        <f t="shared" si="377"/>
        <v>7520</v>
      </c>
      <c r="AP629" s="97">
        <f t="shared" si="378"/>
        <v>3760</v>
      </c>
      <c r="AQ629" s="97">
        <f t="shared" si="379"/>
        <v>3055</v>
      </c>
      <c r="AR629" s="97">
        <f t="shared" si="380"/>
        <v>2350</v>
      </c>
      <c r="AS629" s="98">
        <f t="shared" si="381"/>
        <v>7500</v>
      </c>
      <c r="AT629" s="98">
        <f t="shared" si="381"/>
        <v>3800</v>
      </c>
      <c r="AU629" s="98">
        <f t="shared" si="381"/>
        <v>3100</v>
      </c>
      <c r="AV629" s="98">
        <f t="shared" si="381"/>
        <v>2400</v>
      </c>
      <c r="AW629" s="99">
        <f t="shared" si="382"/>
        <v>1128</v>
      </c>
      <c r="AX629" s="252" t="s">
        <v>99</v>
      </c>
      <c r="AY629" s="100">
        <v>1400</v>
      </c>
      <c r="AZ629" s="101">
        <v>840</v>
      </c>
      <c r="BA629" s="101">
        <v>600</v>
      </c>
      <c r="BB629" s="101">
        <v>490</v>
      </c>
      <c r="BC629" s="249">
        <v>1200</v>
      </c>
      <c r="BD629" s="249">
        <v>720</v>
      </c>
      <c r="BE629" s="249">
        <v>510</v>
      </c>
      <c r="BF629" s="249">
        <v>420</v>
      </c>
      <c r="BG629" s="102">
        <f t="shared" si="383"/>
        <v>1272</v>
      </c>
      <c r="BJ629" s="247" t="e">
        <f>M629*#REF!</f>
        <v>#REF!</v>
      </c>
      <c r="BK629" s="247" t="e">
        <f>N629*#REF!</f>
        <v>#REF!</v>
      </c>
      <c r="BL629" s="247" t="e">
        <f>O629*#REF!</f>
        <v>#REF!</v>
      </c>
      <c r="BM629" s="247" t="e">
        <f>P629*#REF!</f>
        <v>#REF!</v>
      </c>
    </row>
    <row r="630" spans="1:65" s="103" customFormat="1" ht="35.1" customHeight="1" x14ac:dyDescent="0.25">
      <c r="A630" s="82" t="str">
        <f t="shared" si="384"/>
        <v>XL43DT+1</v>
      </c>
      <c r="B630" s="82" t="str">
        <f t="shared" si="385"/>
        <v>XL43DT+2</v>
      </c>
      <c r="C630" s="82" t="str">
        <f t="shared" si="386"/>
        <v>XL43DT+3</v>
      </c>
      <c r="D630" s="82" t="str">
        <f t="shared" si="387"/>
        <v>XL43DT+4</v>
      </c>
      <c r="E630" s="32" t="s">
        <v>99</v>
      </c>
      <c r="F630" s="84">
        <v>43</v>
      </c>
      <c r="G630" s="84"/>
      <c r="H630" s="92" t="s">
        <v>310</v>
      </c>
      <c r="I630" s="83" t="s">
        <v>5709</v>
      </c>
      <c r="J630" s="93" t="s">
        <v>215</v>
      </c>
      <c r="K630" s="83" t="str">
        <f t="shared" si="352"/>
        <v>XL43DT</v>
      </c>
      <c r="L630" s="93" t="s">
        <v>5710</v>
      </c>
      <c r="M630" s="94">
        <v>2200</v>
      </c>
      <c r="N630" s="94">
        <v>1200</v>
      </c>
      <c r="O630" s="95">
        <v>850</v>
      </c>
      <c r="P630" s="95">
        <v>700</v>
      </c>
      <c r="Q630" s="94" t="e">
        <f>VLOOKUP(H630&amp;"Vị trí 1",#REF!,9,0)</f>
        <v>#REF!</v>
      </c>
      <c r="R630" s="94" t="e">
        <f>VLOOKUP(H630&amp;"Vị trí 2",#REF!,9,0)</f>
        <v>#REF!</v>
      </c>
      <c r="S630" s="94" t="e">
        <f>VLOOKUP(H630&amp;"Vị trí 3",#REF!,9,0)</f>
        <v>#REF!</v>
      </c>
      <c r="T630" s="94" t="e">
        <f>VLOOKUP(H630&amp;"Vị trí 4",#REF!,9,0)</f>
        <v>#REF!</v>
      </c>
      <c r="U630" s="249"/>
      <c r="V630" s="249"/>
      <c r="W630" s="249"/>
      <c r="X630" s="249"/>
      <c r="Y630" s="250"/>
      <c r="Z630" s="250"/>
      <c r="AA630" s="250"/>
      <c r="AB630" s="250"/>
      <c r="AC630" s="249"/>
      <c r="AD630" s="249"/>
      <c r="AE630" s="249"/>
      <c r="AF630" s="249"/>
      <c r="AG630" s="250"/>
      <c r="AH630" s="250"/>
      <c r="AI630" s="250"/>
      <c r="AJ630" s="250"/>
      <c r="AK630" s="85">
        <v>7.99</v>
      </c>
      <c r="AL630" s="85"/>
      <c r="AM630" s="251"/>
      <c r="AN630" s="251">
        <f t="shared" si="376"/>
        <v>4.7</v>
      </c>
      <c r="AO630" s="97">
        <f t="shared" si="377"/>
        <v>10340</v>
      </c>
      <c r="AP630" s="97">
        <f t="shared" si="378"/>
        <v>5640</v>
      </c>
      <c r="AQ630" s="97">
        <f t="shared" si="379"/>
        <v>3995</v>
      </c>
      <c r="AR630" s="97">
        <f t="shared" si="380"/>
        <v>3290</v>
      </c>
      <c r="AS630" s="98">
        <f t="shared" si="381"/>
        <v>10300</v>
      </c>
      <c r="AT630" s="98">
        <f t="shared" si="381"/>
        <v>5600</v>
      </c>
      <c r="AU630" s="98">
        <f t="shared" si="381"/>
        <v>4000</v>
      </c>
      <c r="AV630" s="98">
        <f t="shared" si="381"/>
        <v>3300</v>
      </c>
      <c r="AW630" s="99">
        <f t="shared" si="382"/>
        <v>1551</v>
      </c>
      <c r="AX630" s="252" t="s">
        <v>99</v>
      </c>
      <c r="AY630" s="100">
        <v>1540</v>
      </c>
      <c r="AZ630" s="101">
        <v>840</v>
      </c>
      <c r="BA630" s="101">
        <v>600</v>
      </c>
      <c r="BB630" s="101">
        <v>490</v>
      </c>
      <c r="BC630" s="249">
        <v>1320</v>
      </c>
      <c r="BD630" s="249">
        <v>720</v>
      </c>
      <c r="BE630" s="249">
        <v>510</v>
      </c>
      <c r="BF630" s="249">
        <v>420</v>
      </c>
      <c r="BG630" s="102">
        <f t="shared" si="383"/>
        <v>1749</v>
      </c>
      <c r="BJ630" s="247" t="e">
        <f>M630*#REF!</f>
        <v>#REF!</v>
      </c>
      <c r="BK630" s="247" t="e">
        <f>N630*#REF!</f>
        <v>#REF!</v>
      </c>
      <c r="BL630" s="247" t="e">
        <f>O630*#REF!</f>
        <v>#REF!</v>
      </c>
      <c r="BM630" s="247" t="e">
        <f>P630*#REF!</f>
        <v>#REF!</v>
      </c>
    </row>
    <row r="631" spans="1:65" s="103" customFormat="1" ht="47.25" x14ac:dyDescent="0.25">
      <c r="A631" s="82" t="str">
        <f t="shared" si="384"/>
        <v>XL44DT+1</v>
      </c>
      <c r="B631" s="82" t="str">
        <f t="shared" si="385"/>
        <v>XL44DT+2</v>
      </c>
      <c r="C631" s="82" t="str">
        <f t="shared" si="386"/>
        <v>XL44DT+3</v>
      </c>
      <c r="D631" s="82" t="str">
        <f t="shared" si="387"/>
        <v>XL44DT+4</v>
      </c>
      <c r="E631" s="32" t="s">
        <v>99</v>
      </c>
      <c r="F631" s="84">
        <v>44</v>
      </c>
      <c r="G631" s="84"/>
      <c r="H631" s="92" t="s">
        <v>312</v>
      </c>
      <c r="I631" s="83" t="s">
        <v>313</v>
      </c>
      <c r="J631" s="93" t="s">
        <v>215</v>
      </c>
      <c r="K631" s="83" t="str">
        <f t="shared" si="352"/>
        <v>XL44DT</v>
      </c>
      <c r="L631" s="93" t="s">
        <v>1104</v>
      </c>
      <c r="M631" s="94">
        <v>2200</v>
      </c>
      <c r="N631" s="94">
        <v>1200</v>
      </c>
      <c r="O631" s="95">
        <v>850</v>
      </c>
      <c r="P631" s="95">
        <v>700</v>
      </c>
      <c r="Q631" s="94" t="e">
        <f>VLOOKUP(H631&amp;"Vị trí 1",#REF!,9,0)</f>
        <v>#REF!</v>
      </c>
      <c r="R631" s="94" t="e">
        <f>VLOOKUP(H631&amp;"Vị trí 2",#REF!,9,0)</f>
        <v>#REF!</v>
      </c>
      <c r="S631" s="94" t="e">
        <f>VLOOKUP(H631&amp;"Vị trí 3",#REF!,9,0)</f>
        <v>#REF!</v>
      </c>
      <c r="T631" s="94" t="e">
        <f>VLOOKUP(H631&amp;"Vị trí 4",#REF!,9,0)</f>
        <v>#REF!</v>
      </c>
      <c r="U631" s="249"/>
      <c r="V631" s="249"/>
      <c r="W631" s="249"/>
      <c r="X631" s="249"/>
      <c r="Y631" s="250"/>
      <c r="Z631" s="250"/>
      <c r="AA631" s="250"/>
      <c r="AB631" s="250"/>
      <c r="AC631" s="249"/>
      <c r="AD631" s="249"/>
      <c r="AE631" s="249"/>
      <c r="AF631" s="249"/>
      <c r="AG631" s="250"/>
      <c r="AH631" s="250"/>
      <c r="AI631" s="250"/>
      <c r="AJ631" s="250"/>
      <c r="AK631" s="85">
        <v>7.99</v>
      </c>
      <c r="AL631" s="85"/>
      <c r="AM631" s="251"/>
      <c r="AN631" s="251">
        <f t="shared" si="376"/>
        <v>4.7</v>
      </c>
      <c r="AO631" s="97">
        <f t="shared" si="377"/>
        <v>10340</v>
      </c>
      <c r="AP631" s="97">
        <f t="shared" si="378"/>
        <v>5640</v>
      </c>
      <c r="AQ631" s="97">
        <f t="shared" si="379"/>
        <v>3995</v>
      </c>
      <c r="AR631" s="97">
        <f t="shared" si="380"/>
        <v>3290</v>
      </c>
      <c r="AS631" s="98">
        <f t="shared" si="381"/>
        <v>10300</v>
      </c>
      <c r="AT631" s="98">
        <f t="shared" si="381"/>
        <v>5600</v>
      </c>
      <c r="AU631" s="98">
        <f t="shared" si="381"/>
        <v>4000</v>
      </c>
      <c r="AV631" s="98">
        <f t="shared" si="381"/>
        <v>3300</v>
      </c>
      <c r="AW631" s="99">
        <f t="shared" si="382"/>
        <v>1551</v>
      </c>
      <c r="AX631" s="252" t="s">
        <v>99</v>
      </c>
      <c r="AY631" s="100">
        <v>1400</v>
      </c>
      <c r="AZ631" s="101">
        <v>840</v>
      </c>
      <c r="BA631" s="101">
        <v>600</v>
      </c>
      <c r="BB631" s="101">
        <v>490</v>
      </c>
      <c r="BC631" s="249">
        <v>1200</v>
      </c>
      <c r="BD631" s="249">
        <v>720</v>
      </c>
      <c r="BE631" s="249">
        <v>510</v>
      </c>
      <c r="BF631" s="249">
        <v>420</v>
      </c>
      <c r="BG631" s="102">
        <f t="shared" si="383"/>
        <v>1749</v>
      </c>
      <c r="BJ631" s="247" t="e">
        <f>M631*#REF!</f>
        <v>#REF!</v>
      </c>
      <c r="BK631" s="247" t="e">
        <f>N631*#REF!</f>
        <v>#REF!</v>
      </c>
      <c r="BL631" s="247" t="e">
        <f>O631*#REF!</f>
        <v>#REF!</v>
      </c>
      <c r="BM631" s="247" t="e">
        <f>P631*#REF!</f>
        <v>#REF!</v>
      </c>
    </row>
    <row r="632" spans="1:65" s="103" customFormat="1" ht="35.1" customHeight="1" x14ac:dyDescent="0.25">
      <c r="A632" s="82" t="str">
        <f t="shared" si="384"/>
        <v>XL45DT+1</v>
      </c>
      <c r="B632" s="82" t="str">
        <f t="shared" si="385"/>
        <v>XL45DT+2</v>
      </c>
      <c r="C632" s="82" t="str">
        <f t="shared" si="386"/>
        <v>XL45DT+3</v>
      </c>
      <c r="D632" s="82" t="str">
        <f t="shared" si="387"/>
        <v>XL45DT+4</v>
      </c>
      <c r="E632" s="32" t="s">
        <v>99</v>
      </c>
      <c r="F632" s="84">
        <v>45</v>
      </c>
      <c r="G632" s="84"/>
      <c r="H632" s="92" t="s">
        <v>314</v>
      </c>
      <c r="I632" s="83" t="s">
        <v>5711</v>
      </c>
      <c r="J632" s="93" t="s">
        <v>215</v>
      </c>
      <c r="K632" s="83" t="str">
        <f t="shared" si="352"/>
        <v>XL45DT</v>
      </c>
      <c r="L632" s="93" t="s">
        <v>5712</v>
      </c>
      <c r="M632" s="94">
        <v>2000</v>
      </c>
      <c r="N632" s="94">
        <v>1200</v>
      </c>
      <c r="O632" s="95">
        <v>850</v>
      </c>
      <c r="P632" s="95">
        <v>700</v>
      </c>
      <c r="Q632" s="94" t="e">
        <f>VLOOKUP(H632&amp;"Vị trí 1",#REF!,9,0)</f>
        <v>#REF!</v>
      </c>
      <c r="R632" s="94" t="e">
        <f>VLOOKUP(H632&amp;"Vị trí 2",#REF!,9,0)</f>
        <v>#REF!</v>
      </c>
      <c r="S632" s="94" t="e">
        <f>VLOOKUP(H632&amp;"Vị trí 3",#REF!,9,0)</f>
        <v>#REF!</v>
      </c>
      <c r="T632" s="94" t="e">
        <f>VLOOKUP(H632&amp;"Vị trí 4",#REF!,9,0)</f>
        <v>#REF!</v>
      </c>
      <c r="U632" s="249" t="e">
        <f>VLOOKUP(A632,#REF!,32,0)</f>
        <v>#REF!</v>
      </c>
      <c r="V632" s="249"/>
      <c r="W632" s="249"/>
      <c r="X632" s="249"/>
      <c r="Y632" s="250" t="e">
        <f>U632/M632</f>
        <v>#REF!</v>
      </c>
      <c r="Z632" s="250"/>
      <c r="AA632" s="250"/>
      <c r="AB632" s="250"/>
      <c r="AC632" s="249"/>
      <c r="AD632" s="249"/>
      <c r="AE632" s="249"/>
      <c r="AF632" s="249"/>
      <c r="AG632" s="250"/>
      <c r="AH632" s="250"/>
      <c r="AI632" s="250"/>
      <c r="AJ632" s="250"/>
      <c r="AK632" s="85">
        <v>7.99</v>
      </c>
      <c r="AL632" s="85"/>
      <c r="AM632" s="251"/>
      <c r="AN632" s="251">
        <f t="shared" si="376"/>
        <v>4.7</v>
      </c>
      <c r="AO632" s="97">
        <f t="shared" si="377"/>
        <v>9400</v>
      </c>
      <c r="AP632" s="97">
        <f t="shared" si="378"/>
        <v>5640</v>
      </c>
      <c r="AQ632" s="97">
        <f t="shared" si="379"/>
        <v>3995</v>
      </c>
      <c r="AR632" s="97">
        <f t="shared" si="380"/>
        <v>3290</v>
      </c>
      <c r="AS632" s="98">
        <f t="shared" si="381"/>
        <v>9400</v>
      </c>
      <c r="AT632" s="98">
        <f t="shared" si="381"/>
        <v>5600</v>
      </c>
      <c r="AU632" s="98">
        <f t="shared" si="381"/>
        <v>4000</v>
      </c>
      <c r="AV632" s="98">
        <f t="shared" si="381"/>
        <v>3300</v>
      </c>
      <c r="AW632" s="99">
        <f t="shared" si="382"/>
        <v>1410</v>
      </c>
      <c r="AX632" s="252" t="s">
        <v>99</v>
      </c>
      <c r="AY632" s="100">
        <v>1260</v>
      </c>
      <c r="AZ632" s="101">
        <v>630</v>
      </c>
      <c r="BA632" s="101">
        <v>560</v>
      </c>
      <c r="BB632" s="101">
        <v>490</v>
      </c>
      <c r="BC632" s="249">
        <v>1080</v>
      </c>
      <c r="BD632" s="249">
        <v>540</v>
      </c>
      <c r="BE632" s="249">
        <v>480</v>
      </c>
      <c r="BF632" s="249">
        <v>420</v>
      </c>
      <c r="BG632" s="102">
        <f t="shared" si="383"/>
        <v>1890</v>
      </c>
      <c r="BJ632" s="247" t="e">
        <f>M632*#REF!</f>
        <v>#REF!</v>
      </c>
      <c r="BK632" s="247" t="e">
        <f>N632*#REF!</f>
        <v>#REF!</v>
      </c>
      <c r="BL632" s="247" t="e">
        <f>O632*#REF!</f>
        <v>#REF!</v>
      </c>
      <c r="BM632" s="247" t="e">
        <f>P632*#REF!</f>
        <v>#REF!</v>
      </c>
    </row>
    <row r="633" spans="1:65" s="103" customFormat="1" ht="47.25" x14ac:dyDescent="0.25">
      <c r="A633" s="82" t="str">
        <f t="shared" si="384"/>
        <v>XL46DT+1</v>
      </c>
      <c r="B633" s="82" t="str">
        <f t="shared" si="385"/>
        <v>XL46DT+2</v>
      </c>
      <c r="C633" s="82" t="str">
        <f t="shared" si="386"/>
        <v>XL46DT+3</v>
      </c>
      <c r="D633" s="82" t="str">
        <f t="shared" si="387"/>
        <v>XL46DT+4</v>
      </c>
      <c r="E633" s="32" t="s">
        <v>99</v>
      </c>
      <c r="F633" s="84">
        <v>46</v>
      </c>
      <c r="G633" s="84"/>
      <c r="H633" s="92" t="s">
        <v>315</v>
      </c>
      <c r="I633" s="83" t="s">
        <v>98</v>
      </c>
      <c r="J633" s="93" t="s">
        <v>5158</v>
      </c>
      <c r="K633" s="83" t="str">
        <f t="shared" si="352"/>
        <v>XL46DT</v>
      </c>
      <c r="L633" s="93" t="s">
        <v>217</v>
      </c>
      <c r="M633" s="94">
        <v>2200</v>
      </c>
      <c r="N633" s="94">
        <v>1200</v>
      </c>
      <c r="O633" s="95">
        <v>850</v>
      </c>
      <c r="P633" s="95">
        <v>700</v>
      </c>
      <c r="Q633" s="94" t="e">
        <f>VLOOKUP(H633&amp;"Vị trí 1",#REF!,9,0)</f>
        <v>#REF!</v>
      </c>
      <c r="R633" s="94" t="e">
        <f>VLOOKUP(H633&amp;"Vị trí 2",#REF!,9,0)</f>
        <v>#REF!</v>
      </c>
      <c r="S633" s="94" t="e">
        <f>VLOOKUP(H633&amp;"Vị trí 3",#REF!,9,0)</f>
        <v>#REF!</v>
      </c>
      <c r="T633" s="94" t="e">
        <f>VLOOKUP(H633&amp;"Vị trí 4",#REF!,9,0)</f>
        <v>#REF!</v>
      </c>
      <c r="U633" s="249"/>
      <c r="V633" s="249" t="e">
        <f>VLOOKUP(B633,#REF!,32,0)</f>
        <v>#REF!</v>
      </c>
      <c r="W633" s="249"/>
      <c r="X633" s="249"/>
      <c r="Y633" s="250"/>
      <c r="Z633" s="250" t="e">
        <f>V633/N633</f>
        <v>#REF!</v>
      </c>
      <c r="AA633" s="250"/>
      <c r="AB633" s="250"/>
      <c r="AC633" s="249"/>
      <c r="AD633" s="249"/>
      <c r="AE633" s="249"/>
      <c r="AF633" s="249"/>
      <c r="AG633" s="250"/>
      <c r="AH633" s="250"/>
      <c r="AI633" s="250"/>
      <c r="AJ633" s="250"/>
      <c r="AK633" s="85">
        <v>7.99</v>
      </c>
      <c r="AL633" s="85"/>
      <c r="AM633" s="251"/>
      <c r="AN633" s="251">
        <f t="shared" si="376"/>
        <v>4.7</v>
      </c>
      <c r="AO633" s="97">
        <f t="shared" si="377"/>
        <v>10340</v>
      </c>
      <c r="AP633" s="97">
        <f t="shared" si="378"/>
        <v>5640</v>
      </c>
      <c r="AQ633" s="97">
        <f t="shared" si="379"/>
        <v>3995</v>
      </c>
      <c r="AR633" s="97">
        <f t="shared" si="380"/>
        <v>3290</v>
      </c>
      <c r="AS633" s="98">
        <f t="shared" si="381"/>
        <v>10300</v>
      </c>
      <c r="AT633" s="98">
        <f t="shared" si="381"/>
        <v>5600</v>
      </c>
      <c r="AU633" s="98">
        <f t="shared" si="381"/>
        <v>4000</v>
      </c>
      <c r="AV633" s="98">
        <f t="shared" si="381"/>
        <v>3300</v>
      </c>
      <c r="AW633" s="99">
        <f t="shared" si="382"/>
        <v>1551</v>
      </c>
      <c r="AX633" s="252" t="s">
        <v>99</v>
      </c>
      <c r="AY633" s="100">
        <v>1260</v>
      </c>
      <c r="AZ633" s="101">
        <v>630</v>
      </c>
      <c r="BA633" s="101">
        <v>560</v>
      </c>
      <c r="BB633" s="101">
        <v>490</v>
      </c>
      <c r="BC633" s="249">
        <v>1080</v>
      </c>
      <c r="BD633" s="249">
        <v>540</v>
      </c>
      <c r="BE633" s="249">
        <v>480</v>
      </c>
      <c r="BF633" s="249">
        <v>420</v>
      </c>
      <c r="BG633" s="102">
        <f t="shared" si="383"/>
        <v>1749</v>
      </c>
      <c r="BJ633" s="247" t="e">
        <f>M633*#REF!</f>
        <v>#REF!</v>
      </c>
      <c r="BK633" s="247" t="e">
        <f>N633*#REF!</f>
        <v>#REF!</v>
      </c>
      <c r="BL633" s="247" t="e">
        <f>O633*#REF!</f>
        <v>#REF!</v>
      </c>
      <c r="BM633" s="247" t="e">
        <f>P633*#REF!</f>
        <v>#REF!</v>
      </c>
    </row>
    <row r="634" spans="1:65" s="103" customFormat="1" ht="35.1" customHeight="1" x14ac:dyDescent="0.25">
      <c r="A634" s="82" t="str">
        <f t="shared" si="384"/>
        <v>XL47DT+1</v>
      </c>
      <c r="B634" s="82" t="str">
        <f t="shared" si="385"/>
        <v>XL47DT+2</v>
      </c>
      <c r="C634" s="82" t="str">
        <f t="shared" si="386"/>
        <v>XL47DT+3</v>
      </c>
      <c r="D634" s="82" t="str">
        <f t="shared" si="387"/>
        <v>XL47DT+4</v>
      </c>
      <c r="E634" s="32" t="s">
        <v>99</v>
      </c>
      <c r="F634" s="84">
        <v>47</v>
      </c>
      <c r="G634" s="84"/>
      <c r="H634" s="92" t="s">
        <v>316</v>
      </c>
      <c r="I634" s="83" t="s">
        <v>317</v>
      </c>
      <c r="J634" s="93" t="s">
        <v>217</v>
      </c>
      <c r="K634" s="83" t="str">
        <f t="shared" si="352"/>
        <v>XL47DT</v>
      </c>
      <c r="L634" s="93" t="s">
        <v>331</v>
      </c>
      <c r="M634" s="94">
        <v>2000</v>
      </c>
      <c r="N634" s="94">
        <v>1200</v>
      </c>
      <c r="O634" s="95">
        <v>850</v>
      </c>
      <c r="P634" s="95">
        <v>700</v>
      </c>
      <c r="Q634" s="94" t="e">
        <f>VLOOKUP(H634&amp;"Vị trí 1",#REF!,9,0)</f>
        <v>#REF!</v>
      </c>
      <c r="R634" s="94" t="e">
        <f>VLOOKUP(H634&amp;"Vị trí 2",#REF!,9,0)</f>
        <v>#REF!</v>
      </c>
      <c r="S634" s="94" t="e">
        <f>VLOOKUP(H634&amp;"Vị trí 3",#REF!,9,0)</f>
        <v>#REF!</v>
      </c>
      <c r="T634" s="94" t="e">
        <f>VLOOKUP(H634&amp;"Vị trí 4",#REF!,9,0)</f>
        <v>#REF!</v>
      </c>
      <c r="U634" s="249"/>
      <c r="V634" s="249"/>
      <c r="W634" s="249"/>
      <c r="X634" s="249"/>
      <c r="Y634" s="250"/>
      <c r="Z634" s="250"/>
      <c r="AA634" s="250"/>
      <c r="AB634" s="250"/>
      <c r="AC634" s="249"/>
      <c r="AD634" s="249"/>
      <c r="AE634" s="249"/>
      <c r="AF634" s="249"/>
      <c r="AG634" s="250"/>
      <c r="AH634" s="250"/>
      <c r="AI634" s="250"/>
      <c r="AJ634" s="250"/>
      <c r="AK634" s="85">
        <v>7.99</v>
      </c>
      <c r="AL634" s="85"/>
      <c r="AM634" s="251"/>
      <c r="AN634" s="251">
        <f t="shared" si="376"/>
        <v>4.7</v>
      </c>
      <c r="AO634" s="97">
        <f t="shared" si="377"/>
        <v>9400</v>
      </c>
      <c r="AP634" s="97">
        <f t="shared" si="378"/>
        <v>5640</v>
      </c>
      <c r="AQ634" s="97">
        <f t="shared" si="379"/>
        <v>3995</v>
      </c>
      <c r="AR634" s="97">
        <f t="shared" si="380"/>
        <v>3290</v>
      </c>
      <c r="AS634" s="98">
        <f t="shared" si="381"/>
        <v>9400</v>
      </c>
      <c r="AT634" s="98">
        <f t="shared" si="381"/>
        <v>5600</v>
      </c>
      <c r="AU634" s="98">
        <f t="shared" si="381"/>
        <v>4000</v>
      </c>
      <c r="AV634" s="98">
        <f t="shared" si="381"/>
        <v>3300</v>
      </c>
      <c r="AW634" s="99">
        <f t="shared" si="382"/>
        <v>1410</v>
      </c>
      <c r="AX634" s="252" t="s">
        <v>99</v>
      </c>
      <c r="AY634" s="100">
        <v>1260</v>
      </c>
      <c r="AZ634" s="101">
        <v>630</v>
      </c>
      <c r="BA634" s="101">
        <v>560</v>
      </c>
      <c r="BB634" s="101">
        <v>490</v>
      </c>
      <c r="BC634" s="249">
        <v>1080</v>
      </c>
      <c r="BD634" s="249">
        <v>540</v>
      </c>
      <c r="BE634" s="249">
        <v>480</v>
      </c>
      <c r="BF634" s="249">
        <v>420</v>
      </c>
      <c r="BG634" s="102">
        <f t="shared" si="383"/>
        <v>1890</v>
      </c>
      <c r="BJ634" s="247" t="e">
        <f>M634*#REF!</f>
        <v>#REF!</v>
      </c>
      <c r="BK634" s="247" t="e">
        <f>N634*#REF!</f>
        <v>#REF!</v>
      </c>
      <c r="BL634" s="247" t="e">
        <f>O634*#REF!</f>
        <v>#REF!</v>
      </c>
      <c r="BM634" s="247" t="e">
        <f>P634*#REF!</f>
        <v>#REF!</v>
      </c>
    </row>
    <row r="635" spans="1:65" s="103" customFormat="1" ht="35.1" customHeight="1" x14ac:dyDescent="0.25">
      <c r="A635" s="82" t="str">
        <f t="shared" si="384"/>
        <v>XL48DT+1</v>
      </c>
      <c r="B635" s="82" t="str">
        <f t="shared" si="385"/>
        <v>XL48DT+2</v>
      </c>
      <c r="C635" s="82" t="str">
        <f t="shared" si="386"/>
        <v>XL48DT+3</v>
      </c>
      <c r="D635" s="82" t="str">
        <f t="shared" si="387"/>
        <v>XL48DT+4</v>
      </c>
      <c r="E635" s="32" t="s">
        <v>99</v>
      </c>
      <c r="F635" s="84">
        <v>48</v>
      </c>
      <c r="G635" s="84"/>
      <c r="H635" s="92" t="s">
        <v>318</v>
      </c>
      <c r="I635" s="83" t="s">
        <v>5713</v>
      </c>
      <c r="J635" s="93" t="s">
        <v>215</v>
      </c>
      <c r="K635" s="83" t="str">
        <f t="shared" si="352"/>
        <v>XL48DT</v>
      </c>
      <c r="L635" s="93" t="s">
        <v>5714</v>
      </c>
      <c r="M635" s="94">
        <v>2000</v>
      </c>
      <c r="N635" s="94">
        <v>1200</v>
      </c>
      <c r="O635" s="95">
        <v>850</v>
      </c>
      <c r="P635" s="95">
        <v>700</v>
      </c>
      <c r="Q635" s="94" t="e">
        <f>VLOOKUP(H635&amp;"Vị trí 1",#REF!,9,0)</f>
        <v>#REF!</v>
      </c>
      <c r="R635" s="94" t="e">
        <f>VLOOKUP(H635&amp;"Vị trí 2",#REF!,9,0)</f>
        <v>#REF!</v>
      </c>
      <c r="S635" s="94" t="e">
        <f>VLOOKUP(H635&amp;"Vị trí 3",#REF!,9,0)</f>
        <v>#REF!</v>
      </c>
      <c r="T635" s="94" t="e">
        <f>VLOOKUP(H635&amp;"Vị trí 4",#REF!,9,0)</f>
        <v>#REF!</v>
      </c>
      <c r="U635" s="249"/>
      <c r="V635" s="249"/>
      <c r="W635" s="249"/>
      <c r="X635" s="249"/>
      <c r="Y635" s="250"/>
      <c r="Z635" s="250"/>
      <c r="AA635" s="250"/>
      <c r="AB635" s="250"/>
      <c r="AC635" s="249"/>
      <c r="AD635" s="249"/>
      <c r="AE635" s="249"/>
      <c r="AF635" s="249"/>
      <c r="AG635" s="250"/>
      <c r="AH635" s="250"/>
      <c r="AI635" s="250"/>
      <c r="AJ635" s="250"/>
      <c r="AK635" s="85">
        <v>7.99</v>
      </c>
      <c r="AL635" s="85"/>
      <c r="AM635" s="251"/>
      <c r="AN635" s="251">
        <f t="shared" si="376"/>
        <v>4.7</v>
      </c>
      <c r="AO635" s="97">
        <f t="shared" si="377"/>
        <v>9400</v>
      </c>
      <c r="AP635" s="97">
        <f t="shared" si="378"/>
        <v>5640</v>
      </c>
      <c r="AQ635" s="97">
        <f t="shared" si="379"/>
        <v>3995</v>
      </c>
      <c r="AR635" s="97">
        <f t="shared" si="380"/>
        <v>3290</v>
      </c>
      <c r="AS635" s="98">
        <f t="shared" si="381"/>
        <v>9400</v>
      </c>
      <c r="AT635" s="98">
        <f t="shared" si="381"/>
        <v>5600</v>
      </c>
      <c r="AU635" s="98">
        <f t="shared" si="381"/>
        <v>4000</v>
      </c>
      <c r="AV635" s="98">
        <f t="shared" si="381"/>
        <v>3300</v>
      </c>
      <c r="AW635" s="99">
        <f t="shared" si="382"/>
        <v>1410</v>
      </c>
      <c r="AX635" s="252" t="s">
        <v>99</v>
      </c>
      <c r="AY635" s="100">
        <v>1260</v>
      </c>
      <c r="AZ635" s="101">
        <v>630</v>
      </c>
      <c r="BA635" s="101">
        <v>560</v>
      </c>
      <c r="BB635" s="101">
        <v>490</v>
      </c>
      <c r="BC635" s="249">
        <v>1080</v>
      </c>
      <c r="BD635" s="249">
        <v>540</v>
      </c>
      <c r="BE635" s="249">
        <v>480</v>
      </c>
      <c r="BF635" s="249">
        <v>420</v>
      </c>
      <c r="BG635" s="102">
        <f t="shared" si="383"/>
        <v>1890</v>
      </c>
      <c r="BJ635" s="247" t="e">
        <f>M635*#REF!</f>
        <v>#REF!</v>
      </c>
      <c r="BK635" s="247" t="e">
        <f>N635*#REF!</f>
        <v>#REF!</v>
      </c>
      <c r="BL635" s="247" t="e">
        <f>O635*#REF!</f>
        <v>#REF!</v>
      </c>
      <c r="BM635" s="247" t="e">
        <f>P635*#REF!</f>
        <v>#REF!</v>
      </c>
    </row>
    <row r="636" spans="1:65" s="103" customFormat="1" ht="35.1" customHeight="1" x14ac:dyDescent="0.25">
      <c r="A636" s="82" t="str">
        <f t="shared" si="384"/>
        <v>XL49DT+1</v>
      </c>
      <c r="B636" s="82" t="str">
        <f t="shared" si="385"/>
        <v>XL49DT+2</v>
      </c>
      <c r="C636" s="82" t="str">
        <f t="shared" si="386"/>
        <v>XL49DT+3</v>
      </c>
      <c r="D636" s="82" t="str">
        <f t="shared" si="387"/>
        <v>XL49DT+4</v>
      </c>
      <c r="E636" s="32" t="s">
        <v>99</v>
      </c>
      <c r="F636" s="84">
        <v>49</v>
      </c>
      <c r="G636" s="84"/>
      <c r="H636" s="92" t="s">
        <v>320</v>
      </c>
      <c r="I636" s="83" t="s">
        <v>131</v>
      </c>
      <c r="J636" s="93" t="s">
        <v>217</v>
      </c>
      <c r="K636" s="83" t="str">
        <f t="shared" si="352"/>
        <v>XL49DT</v>
      </c>
      <c r="L636" s="93" t="s">
        <v>322</v>
      </c>
      <c r="M636" s="94">
        <v>2200</v>
      </c>
      <c r="N636" s="94">
        <v>1200</v>
      </c>
      <c r="O636" s="95">
        <v>850</v>
      </c>
      <c r="P636" s="95">
        <v>700</v>
      </c>
      <c r="Q636" s="94" t="e">
        <f>VLOOKUP(H636&amp;"Vị trí 1",#REF!,9,0)</f>
        <v>#REF!</v>
      </c>
      <c r="R636" s="94" t="e">
        <f>VLOOKUP(H636&amp;"Vị trí 2",#REF!,9,0)</f>
        <v>#REF!</v>
      </c>
      <c r="S636" s="94" t="e">
        <f>VLOOKUP(H636&amp;"Vị trí 3",#REF!,9,0)</f>
        <v>#REF!</v>
      </c>
      <c r="T636" s="94" t="e">
        <f>VLOOKUP(H636&amp;"Vị trí 4",#REF!,9,0)</f>
        <v>#REF!</v>
      </c>
      <c r="U636" s="249"/>
      <c r="V636" s="249"/>
      <c r="W636" s="249"/>
      <c r="X636" s="249"/>
      <c r="Y636" s="250"/>
      <c r="Z636" s="250"/>
      <c r="AA636" s="250"/>
      <c r="AB636" s="250"/>
      <c r="AC636" s="249"/>
      <c r="AD636" s="249"/>
      <c r="AE636" s="249"/>
      <c r="AF636" s="249"/>
      <c r="AG636" s="250"/>
      <c r="AH636" s="250"/>
      <c r="AI636" s="250"/>
      <c r="AJ636" s="250"/>
      <c r="AK636" s="85">
        <v>7.99</v>
      </c>
      <c r="AL636" s="85"/>
      <c r="AM636" s="251"/>
      <c r="AN636" s="251">
        <f t="shared" si="376"/>
        <v>4.7</v>
      </c>
      <c r="AO636" s="97">
        <f t="shared" si="377"/>
        <v>10340</v>
      </c>
      <c r="AP636" s="97">
        <f t="shared" si="378"/>
        <v>5640</v>
      </c>
      <c r="AQ636" s="97">
        <f t="shared" si="379"/>
        <v>3995</v>
      </c>
      <c r="AR636" s="97">
        <f t="shared" si="380"/>
        <v>3290</v>
      </c>
      <c r="AS636" s="98">
        <f t="shared" si="381"/>
        <v>10300</v>
      </c>
      <c r="AT636" s="98">
        <f t="shared" si="381"/>
        <v>5600</v>
      </c>
      <c r="AU636" s="98">
        <f t="shared" si="381"/>
        <v>4000</v>
      </c>
      <c r="AV636" s="98">
        <f t="shared" si="381"/>
        <v>3300</v>
      </c>
      <c r="AW636" s="99">
        <f t="shared" si="382"/>
        <v>1551</v>
      </c>
      <c r="AX636" s="252" t="s">
        <v>99</v>
      </c>
      <c r="AY636" s="100">
        <v>1260</v>
      </c>
      <c r="AZ636" s="101">
        <v>630</v>
      </c>
      <c r="BA636" s="101">
        <v>560</v>
      </c>
      <c r="BB636" s="101">
        <v>490</v>
      </c>
      <c r="BC636" s="249">
        <v>1080</v>
      </c>
      <c r="BD636" s="249">
        <v>540</v>
      </c>
      <c r="BE636" s="249">
        <v>480</v>
      </c>
      <c r="BF636" s="249">
        <v>420</v>
      </c>
      <c r="BG636" s="102">
        <f t="shared" si="383"/>
        <v>1749</v>
      </c>
      <c r="BJ636" s="247" t="e">
        <f>M636*#REF!</f>
        <v>#REF!</v>
      </c>
      <c r="BK636" s="247" t="e">
        <f>N636*#REF!</f>
        <v>#REF!</v>
      </c>
      <c r="BL636" s="247" t="e">
        <f>O636*#REF!</f>
        <v>#REF!</v>
      </c>
      <c r="BM636" s="247" t="e">
        <f>P636*#REF!</f>
        <v>#REF!</v>
      </c>
    </row>
    <row r="637" spans="1:65" s="103" customFormat="1" ht="35.1" customHeight="1" x14ac:dyDescent="0.25">
      <c r="A637" s="82" t="str">
        <f t="shared" si="384"/>
        <v>XL50DT+1</v>
      </c>
      <c r="B637" s="82" t="str">
        <f t="shared" si="385"/>
        <v>XL50DT+2</v>
      </c>
      <c r="C637" s="82" t="str">
        <f t="shared" si="386"/>
        <v>XL50DT+3</v>
      </c>
      <c r="D637" s="82" t="str">
        <f t="shared" si="387"/>
        <v>XL50DT+4</v>
      </c>
      <c r="E637" s="32" t="s">
        <v>99</v>
      </c>
      <c r="F637" s="84">
        <v>50</v>
      </c>
      <c r="G637" s="84"/>
      <c r="H637" s="92" t="s">
        <v>321</v>
      </c>
      <c r="I637" s="83" t="s">
        <v>5715</v>
      </c>
      <c r="J637" s="93" t="s">
        <v>215</v>
      </c>
      <c r="K637" s="83" t="str">
        <f t="shared" si="352"/>
        <v>XL50DT</v>
      </c>
      <c r="L637" s="93" t="s">
        <v>5716</v>
      </c>
      <c r="M637" s="94">
        <v>2000</v>
      </c>
      <c r="N637" s="94">
        <v>1200</v>
      </c>
      <c r="O637" s="95">
        <v>850</v>
      </c>
      <c r="P637" s="95">
        <v>700</v>
      </c>
      <c r="Q637" s="94" t="e">
        <f>VLOOKUP(H637&amp;"Vị trí 1",#REF!,9,0)</f>
        <v>#REF!</v>
      </c>
      <c r="R637" s="94" t="e">
        <f>VLOOKUP(H637&amp;"Vị trí 2",#REF!,9,0)</f>
        <v>#REF!</v>
      </c>
      <c r="S637" s="94" t="e">
        <f>VLOOKUP(H637&amp;"Vị trí 3",#REF!,9,0)</f>
        <v>#REF!</v>
      </c>
      <c r="T637" s="94" t="e">
        <f>VLOOKUP(H637&amp;"Vị trí 4",#REF!,9,0)</f>
        <v>#REF!</v>
      </c>
      <c r="U637" s="249"/>
      <c r="V637" s="249"/>
      <c r="W637" s="249"/>
      <c r="X637" s="249"/>
      <c r="Y637" s="250"/>
      <c r="Z637" s="250"/>
      <c r="AA637" s="250"/>
      <c r="AB637" s="250"/>
      <c r="AC637" s="249"/>
      <c r="AD637" s="249"/>
      <c r="AE637" s="249"/>
      <c r="AF637" s="249"/>
      <c r="AG637" s="250"/>
      <c r="AH637" s="250"/>
      <c r="AI637" s="250"/>
      <c r="AJ637" s="250"/>
      <c r="AK637" s="85">
        <v>7.99</v>
      </c>
      <c r="AL637" s="85"/>
      <c r="AM637" s="251"/>
      <c r="AN637" s="251">
        <f t="shared" si="376"/>
        <v>4.7</v>
      </c>
      <c r="AO637" s="97">
        <f t="shared" si="377"/>
        <v>9400</v>
      </c>
      <c r="AP637" s="97">
        <f t="shared" si="378"/>
        <v>5640</v>
      </c>
      <c r="AQ637" s="97">
        <f t="shared" si="379"/>
        <v>3995</v>
      </c>
      <c r="AR637" s="97">
        <f t="shared" si="380"/>
        <v>3290</v>
      </c>
      <c r="AS637" s="98">
        <f t="shared" si="381"/>
        <v>9400</v>
      </c>
      <c r="AT637" s="98">
        <f t="shared" si="381"/>
        <v>5600</v>
      </c>
      <c r="AU637" s="98">
        <f t="shared" si="381"/>
        <v>4000</v>
      </c>
      <c r="AV637" s="98">
        <f t="shared" si="381"/>
        <v>3300</v>
      </c>
      <c r="AW637" s="99">
        <f t="shared" si="382"/>
        <v>1410</v>
      </c>
      <c r="AX637" s="252" t="s">
        <v>99</v>
      </c>
      <c r="AY637" s="100">
        <v>1260</v>
      </c>
      <c r="AZ637" s="101">
        <v>630</v>
      </c>
      <c r="BA637" s="101">
        <v>560</v>
      </c>
      <c r="BB637" s="101">
        <v>490</v>
      </c>
      <c r="BC637" s="249">
        <v>1080</v>
      </c>
      <c r="BD637" s="249">
        <v>540</v>
      </c>
      <c r="BE637" s="249">
        <v>480</v>
      </c>
      <c r="BF637" s="249">
        <v>420</v>
      </c>
      <c r="BG637" s="102">
        <f t="shared" si="383"/>
        <v>1890</v>
      </c>
      <c r="BJ637" s="247" t="e">
        <f>M637*#REF!</f>
        <v>#REF!</v>
      </c>
      <c r="BK637" s="247" t="e">
        <f>N637*#REF!</f>
        <v>#REF!</v>
      </c>
      <c r="BL637" s="247" t="e">
        <f>O637*#REF!</f>
        <v>#REF!</v>
      </c>
      <c r="BM637" s="247" t="e">
        <f>P637*#REF!</f>
        <v>#REF!</v>
      </c>
    </row>
    <row r="638" spans="1:65" s="103" customFormat="1" ht="35.1" customHeight="1" x14ac:dyDescent="0.25">
      <c r="A638" s="82" t="str">
        <f t="shared" si="384"/>
        <v>XL51DT+1</v>
      </c>
      <c r="B638" s="82" t="str">
        <f t="shared" si="385"/>
        <v>XL51DT+2</v>
      </c>
      <c r="C638" s="82" t="str">
        <f t="shared" si="386"/>
        <v>XL51DT+3</v>
      </c>
      <c r="D638" s="82" t="str">
        <f t="shared" si="387"/>
        <v>XL51DT+4</v>
      </c>
      <c r="E638" s="32" t="s">
        <v>99</v>
      </c>
      <c r="F638" s="84">
        <v>51</v>
      </c>
      <c r="G638" s="84"/>
      <c r="H638" s="92" t="s">
        <v>323</v>
      </c>
      <c r="I638" s="83" t="s">
        <v>324</v>
      </c>
      <c r="J638" s="93" t="s">
        <v>215</v>
      </c>
      <c r="K638" s="83" t="str">
        <f t="shared" si="352"/>
        <v>XL51DT</v>
      </c>
      <c r="L638" s="93" t="s">
        <v>260</v>
      </c>
      <c r="M638" s="94">
        <v>1800</v>
      </c>
      <c r="N638" s="95">
        <v>900</v>
      </c>
      <c r="O638" s="95">
        <v>800</v>
      </c>
      <c r="P638" s="95">
        <v>700</v>
      </c>
      <c r="Q638" s="94" t="e">
        <f>VLOOKUP(H638&amp;"Vị trí 1",#REF!,9,0)</f>
        <v>#REF!</v>
      </c>
      <c r="R638" s="94" t="e">
        <f>VLOOKUP(H638&amp;"Vị trí 2",#REF!,9,0)</f>
        <v>#REF!</v>
      </c>
      <c r="S638" s="94" t="e">
        <f>VLOOKUP(H638&amp;"Vị trí 3",#REF!,9,0)</f>
        <v>#REF!</v>
      </c>
      <c r="T638" s="94" t="e">
        <f>VLOOKUP(H638&amp;"Vị trí 4",#REF!,9,0)</f>
        <v>#REF!</v>
      </c>
      <c r="U638" s="249"/>
      <c r="V638" s="249"/>
      <c r="W638" s="249"/>
      <c r="X638" s="249"/>
      <c r="Y638" s="250"/>
      <c r="Z638" s="250"/>
      <c r="AA638" s="250"/>
      <c r="AB638" s="250"/>
      <c r="AC638" s="249"/>
      <c r="AD638" s="249"/>
      <c r="AE638" s="249"/>
      <c r="AF638" s="249"/>
      <c r="AG638" s="250"/>
      <c r="AH638" s="250"/>
      <c r="AI638" s="250"/>
      <c r="AJ638" s="250"/>
      <c r="AK638" s="85">
        <v>8.3055555555555554</v>
      </c>
      <c r="AL638" s="85"/>
      <c r="AM638" s="251"/>
      <c r="AN638" s="251">
        <f t="shared" si="376"/>
        <v>4.8</v>
      </c>
      <c r="AO638" s="97">
        <f t="shared" si="377"/>
        <v>8640</v>
      </c>
      <c r="AP638" s="97">
        <f t="shared" si="378"/>
        <v>4320</v>
      </c>
      <c r="AQ638" s="97">
        <f t="shared" si="379"/>
        <v>3840</v>
      </c>
      <c r="AR638" s="97">
        <f t="shared" si="380"/>
        <v>3360</v>
      </c>
      <c r="AS638" s="98">
        <f t="shared" si="381"/>
        <v>8600</v>
      </c>
      <c r="AT638" s="98">
        <f t="shared" si="381"/>
        <v>4300</v>
      </c>
      <c r="AU638" s="98">
        <f t="shared" si="381"/>
        <v>3800</v>
      </c>
      <c r="AV638" s="98">
        <f t="shared" si="381"/>
        <v>3400</v>
      </c>
      <c r="AW638" s="99">
        <f t="shared" si="382"/>
        <v>1296</v>
      </c>
      <c r="AX638" s="252" t="s">
        <v>99</v>
      </c>
      <c r="AY638" s="100">
        <v>1260</v>
      </c>
      <c r="AZ638" s="101">
        <v>630</v>
      </c>
      <c r="BA638" s="101">
        <v>560</v>
      </c>
      <c r="BB638" s="101">
        <v>490</v>
      </c>
      <c r="BC638" s="249">
        <v>1080</v>
      </c>
      <c r="BD638" s="249">
        <v>540</v>
      </c>
      <c r="BE638" s="249">
        <v>480</v>
      </c>
      <c r="BF638" s="249">
        <v>420</v>
      </c>
      <c r="BG638" s="102">
        <f t="shared" si="383"/>
        <v>2104</v>
      </c>
      <c r="BJ638" s="247" t="e">
        <f>M638*#REF!</f>
        <v>#REF!</v>
      </c>
      <c r="BK638" s="247" t="e">
        <f>N638*#REF!</f>
        <v>#REF!</v>
      </c>
      <c r="BL638" s="247" t="e">
        <f>O638*#REF!</f>
        <v>#REF!</v>
      </c>
      <c r="BM638" s="247" t="e">
        <f>P638*#REF!</f>
        <v>#REF!</v>
      </c>
    </row>
    <row r="639" spans="1:65" s="103" customFormat="1" ht="35.1" customHeight="1" x14ac:dyDescent="0.25">
      <c r="A639" s="82" t="str">
        <f t="shared" si="384"/>
        <v>XL52DT+1</v>
      </c>
      <c r="B639" s="82" t="str">
        <f t="shared" si="385"/>
        <v>XL52DT+2</v>
      </c>
      <c r="C639" s="82" t="str">
        <f t="shared" si="386"/>
        <v>XL52DT+3</v>
      </c>
      <c r="D639" s="82" t="str">
        <f t="shared" si="387"/>
        <v>XL52DT+4</v>
      </c>
      <c r="E639" s="32" t="s">
        <v>99</v>
      </c>
      <c r="F639" s="84">
        <v>52</v>
      </c>
      <c r="G639" s="84"/>
      <c r="H639" s="92" t="s">
        <v>325</v>
      </c>
      <c r="I639" s="83" t="s">
        <v>5717</v>
      </c>
      <c r="J639" s="93" t="s">
        <v>1104</v>
      </c>
      <c r="K639" s="83" t="str">
        <f t="shared" si="352"/>
        <v>XL52DT</v>
      </c>
      <c r="L639" s="93" t="s">
        <v>5718</v>
      </c>
      <c r="M639" s="94">
        <v>1800</v>
      </c>
      <c r="N639" s="95">
        <v>900</v>
      </c>
      <c r="O639" s="95">
        <v>800</v>
      </c>
      <c r="P639" s="95">
        <v>700</v>
      </c>
      <c r="Q639" s="94" t="e">
        <f>VLOOKUP(H639&amp;"Vị trí 1",#REF!,9,0)</f>
        <v>#REF!</v>
      </c>
      <c r="R639" s="94" t="e">
        <f>VLOOKUP(H639&amp;"Vị trí 2",#REF!,9,0)</f>
        <v>#REF!</v>
      </c>
      <c r="S639" s="94" t="e">
        <f>VLOOKUP(H639&amp;"Vị trí 3",#REF!,9,0)</f>
        <v>#REF!</v>
      </c>
      <c r="T639" s="94" t="e">
        <f>VLOOKUP(H639&amp;"Vị trí 4",#REF!,9,0)</f>
        <v>#REF!</v>
      </c>
      <c r="U639" s="249"/>
      <c r="V639" s="249"/>
      <c r="W639" s="249"/>
      <c r="X639" s="249"/>
      <c r="Y639" s="250"/>
      <c r="Z639" s="250"/>
      <c r="AA639" s="250"/>
      <c r="AB639" s="250"/>
      <c r="AC639" s="249"/>
      <c r="AD639" s="249"/>
      <c r="AE639" s="249"/>
      <c r="AF639" s="249"/>
      <c r="AG639" s="250"/>
      <c r="AH639" s="250"/>
      <c r="AI639" s="250"/>
      <c r="AJ639" s="250"/>
      <c r="AK639" s="85">
        <v>8.8888888888888893</v>
      </c>
      <c r="AL639" s="85"/>
      <c r="AM639" s="251"/>
      <c r="AN639" s="251">
        <f t="shared" si="376"/>
        <v>5.2</v>
      </c>
      <c r="AO639" s="97">
        <f t="shared" si="377"/>
        <v>9360</v>
      </c>
      <c r="AP639" s="97">
        <f t="shared" si="378"/>
        <v>4680</v>
      </c>
      <c r="AQ639" s="97">
        <f t="shared" si="379"/>
        <v>4160</v>
      </c>
      <c r="AR639" s="97">
        <f t="shared" si="380"/>
        <v>3640</v>
      </c>
      <c r="AS639" s="98">
        <f t="shared" si="381"/>
        <v>9400</v>
      </c>
      <c r="AT639" s="98">
        <f t="shared" si="381"/>
        <v>4700</v>
      </c>
      <c r="AU639" s="98">
        <f t="shared" si="381"/>
        <v>4200</v>
      </c>
      <c r="AV639" s="98">
        <f t="shared" si="381"/>
        <v>3600</v>
      </c>
      <c r="AW639" s="99">
        <f t="shared" si="382"/>
        <v>1404</v>
      </c>
      <c r="AX639" s="252" t="s">
        <v>99</v>
      </c>
      <c r="AY639" s="100">
        <v>1260</v>
      </c>
      <c r="AZ639" s="101">
        <v>630</v>
      </c>
      <c r="BA639" s="101">
        <v>560</v>
      </c>
      <c r="BB639" s="101">
        <v>490</v>
      </c>
      <c r="BC639" s="249">
        <v>1080</v>
      </c>
      <c r="BD639" s="249">
        <v>540</v>
      </c>
      <c r="BE639" s="249">
        <v>480</v>
      </c>
      <c r="BF639" s="249">
        <v>420</v>
      </c>
      <c r="BG639" s="102">
        <f t="shared" si="383"/>
        <v>2196</v>
      </c>
      <c r="BJ639" s="247" t="e">
        <f>M639*#REF!</f>
        <v>#REF!</v>
      </c>
      <c r="BK639" s="247" t="e">
        <f>N639*#REF!</f>
        <v>#REF!</v>
      </c>
      <c r="BL639" s="247" t="e">
        <f>O639*#REF!</f>
        <v>#REF!</v>
      </c>
      <c r="BM639" s="247" t="e">
        <f>P639*#REF!</f>
        <v>#REF!</v>
      </c>
    </row>
    <row r="640" spans="1:65" s="103" customFormat="1" ht="35.1" customHeight="1" x14ac:dyDescent="0.25">
      <c r="A640" s="82" t="str">
        <f t="shared" si="384"/>
        <v>XL53DT+1</v>
      </c>
      <c r="B640" s="82" t="str">
        <f t="shared" si="385"/>
        <v>XL53DT+2</v>
      </c>
      <c r="C640" s="82" t="str">
        <f t="shared" si="386"/>
        <v>XL53DT+3</v>
      </c>
      <c r="D640" s="82" t="str">
        <f t="shared" si="387"/>
        <v>XL53DT+4</v>
      </c>
      <c r="E640" s="32" t="s">
        <v>99</v>
      </c>
      <c r="F640" s="84">
        <v>53</v>
      </c>
      <c r="G640" s="84"/>
      <c r="H640" s="92" t="s">
        <v>326</v>
      </c>
      <c r="I640" s="83" t="s">
        <v>5719</v>
      </c>
      <c r="J640" s="93" t="s">
        <v>1104</v>
      </c>
      <c r="K640" s="83" t="str">
        <f t="shared" si="352"/>
        <v>XL53DT</v>
      </c>
      <c r="L640" s="93" t="s">
        <v>5720</v>
      </c>
      <c r="M640" s="94">
        <v>1800</v>
      </c>
      <c r="N640" s="95">
        <v>900</v>
      </c>
      <c r="O640" s="95">
        <v>800</v>
      </c>
      <c r="P640" s="95">
        <v>700</v>
      </c>
      <c r="Q640" s="94" t="e">
        <f>VLOOKUP(H640&amp;"Vị trí 1",#REF!,9,0)</f>
        <v>#REF!</v>
      </c>
      <c r="R640" s="94" t="e">
        <f>VLOOKUP(H640&amp;"Vị trí 2",#REF!,9,0)</f>
        <v>#REF!</v>
      </c>
      <c r="S640" s="94" t="e">
        <f>VLOOKUP(H640&amp;"Vị trí 3",#REF!,9,0)</f>
        <v>#REF!</v>
      </c>
      <c r="T640" s="94" t="e">
        <f>VLOOKUP(H640&amp;"Vị trí 4",#REF!,9,0)</f>
        <v>#REF!</v>
      </c>
      <c r="U640" s="249"/>
      <c r="V640" s="249"/>
      <c r="W640" s="249"/>
      <c r="X640" s="249"/>
      <c r="Y640" s="250"/>
      <c r="Z640" s="250"/>
      <c r="AA640" s="250"/>
      <c r="AB640" s="250"/>
      <c r="AC640" s="249"/>
      <c r="AD640" s="249"/>
      <c r="AE640" s="249"/>
      <c r="AF640" s="249"/>
      <c r="AG640" s="250"/>
      <c r="AH640" s="250"/>
      <c r="AI640" s="250"/>
      <c r="AJ640" s="250"/>
      <c r="AK640" s="85">
        <v>7.99</v>
      </c>
      <c r="AL640" s="85"/>
      <c r="AM640" s="251"/>
      <c r="AN640" s="251">
        <f t="shared" si="376"/>
        <v>4.7</v>
      </c>
      <c r="AO640" s="97">
        <f t="shared" si="377"/>
        <v>8460</v>
      </c>
      <c r="AP640" s="97">
        <f t="shared" si="378"/>
        <v>4230</v>
      </c>
      <c r="AQ640" s="97">
        <f t="shared" si="379"/>
        <v>3760</v>
      </c>
      <c r="AR640" s="97">
        <f t="shared" si="380"/>
        <v>3290</v>
      </c>
      <c r="AS640" s="98">
        <f t="shared" si="381"/>
        <v>8500</v>
      </c>
      <c r="AT640" s="98">
        <f t="shared" si="381"/>
        <v>4200</v>
      </c>
      <c r="AU640" s="98">
        <f t="shared" si="381"/>
        <v>3800</v>
      </c>
      <c r="AV640" s="98">
        <f t="shared" si="381"/>
        <v>3300</v>
      </c>
      <c r="AW640" s="99">
        <f t="shared" si="382"/>
        <v>1269</v>
      </c>
      <c r="AX640" s="252" t="s">
        <v>99</v>
      </c>
      <c r="AY640" s="100">
        <v>1260</v>
      </c>
      <c r="AZ640" s="101">
        <v>630</v>
      </c>
      <c r="BA640" s="101">
        <v>560</v>
      </c>
      <c r="BB640" s="101">
        <v>490</v>
      </c>
      <c r="BC640" s="249">
        <v>1080</v>
      </c>
      <c r="BD640" s="249">
        <v>540</v>
      </c>
      <c r="BE640" s="249">
        <v>480</v>
      </c>
      <c r="BF640" s="249">
        <v>420</v>
      </c>
      <c r="BG640" s="102">
        <f t="shared" si="383"/>
        <v>2031</v>
      </c>
      <c r="BJ640" s="247" t="e">
        <f>M640*#REF!</f>
        <v>#REF!</v>
      </c>
      <c r="BK640" s="247" t="e">
        <f>N640*#REF!</f>
        <v>#REF!</v>
      </c>
      <c r="BL640" s="247" t="e">
        <f>O640*#REF!</f>
        <v>#REF!</v>
      </c>
      <c r="BM640" s="247" t="e">
        <f>P640*#REF!</f>
        <v>#REF!</v>
      </c>
    </row>
    <row r="641" spans="1:65" s="103" customFormat="1" ht="35.1" customHeight="1" x14ac:dyDescent="0.25">
      <c r="A641" s="82" t="str">
        <f t="shared" si="384"/>
        <v>XL54DT+1</v>
      </c>
      <c r="B641" s="82" t="str">
        <f t="shared" si="385"/>
        <v>XL54DT+2</v>
      </c>
      <c r="C641" s="82" t="str">
        <f t="shared" si="386"/>
        <v>XL54DT+3</v>
      </c>
      <c r="D641" s="82" t="str">
        <f t="shared" si="387"/>
        <v>XL54DT+4</v>
      </c>
      <c r="E641" s="32" t="s">
        <v>99</v>
      </c>
      <c r="F641" s="84">
        <v>54</v>
      </c>
      <c r="G641" s="84"/>
      <c r="H641" s="92" t="s">
        <v>327</v>
      </c>
      <c r="I641" s="83" t="s">
        <v>328</v>
      </c>
      <c r="J641" s="93" t="s">
        <v>1104</v>
      </c>
      <c r="K641" s="83" t="str">
        <f t="shared" si="352"/>
        <v>XL54DT</v>
      </c>
      <c r="L641" s="93" t="s">
        <v>5685</v>
      </c>
      <c r="M641" s="94">
        <v>1800</v>
      </c>
      <c r="N641" s="95">
        <v>900</v>
      </c>
      <c r="O641" s="95">
        <v>800</v>
      </c>
      <c r="P641" s="95">
        <v>700</v>
      </c>
      <c r="Q641" s="94" t="e">
        <f>VLOOKUP(H641&amp;"Vị trí 1",#REF!,9,0)</f>
        <v>#REF!</v>
      </c>
      <c r="R641" s="94" t="e">
        <f>VLOOKUP(H641&amp;"Vị trí 2",#REF!,9,0)</f>
        <v>#REF!</v>
      </c>
      <c r="S641" s="94" t="e">
        <f>VLOOKUP(H641&amp;"Vị trí 3",#REF!,9,0)</f>
        <v>#REF!</v>
      </c>
      <c r="T641" s="94" t="e">
        <f>VLOOKUP(H641&amp;"Vị trí 4",#REF!,9,0)</f>
        <v>#REF!</v>
      </c>
      <c r="U641" s="249"/>
      <c r="V641" s="249"/>
      <c r="W641" s="249"/>
      <c r="X641" s="249"/>
      <c r="Y641" s="250"/>
      <c r="Z641" s="250"/>
      <c r="AA641" s="250"/>
      <c r="AB641" s="250"/>
      <c r="AC641" s="249"/>
      <c r="AD641" s="249"/>
      <c r="AE641" s="249"/>
      <c r="AF641" s="249"/>
      <c r="AG641" s="250"/>
      <c r="AH641" s="250"/>
      <c r="AI641" s="250"/>
      <c r="AJ641" s="250"/>
      <c r="AK641" s="85">
        <v>7.99</v>
      </c>
      <c r="AL641" s="85"/>
      <c r="AM641" s="251"/>
      <c r="AN641" s="251">
        <f t="shared" si="376"/>
        <v>4.7</v>
      </c>
      <c r="AO641" s="97">
        <f t="shared" si="377"/>
        <v>8460</v>
      </c>
      <c r="AP641" s="97">
        <f t="shared" si="378"/>
        <v>4230</v>
      </c>
      <c r="AQ641" s="97">
        <f t="shared" si="379"/>
        <v>3760</v>
      </c>
      <c r="AR641" s="97">
        <f t="shared" si="380"/>
        <v>3290</v>
      </c>
      <c r="AS641" s="98">
        <f t="shared" si="381"/>
        <v>8500</v>
      </c>
      <c r="AT641" s="98">
        <f t="shared" si="381"/>
        <v>4200</v>
      </c>
      <c r="AU641" s="98">
        <f t="shared" si="381"/>
        <v>3800</v>
      </c>
      <c r="AV641" s="98">
        <f t="shared" si="381"/>
        <v>3300</v>
      </c>
      <c r="AW641" s="99">
        <f t="shared" si="382"/>
        <v>1269</v>
      </c>
      <c r="AX641" s="252" t="s">
        <v>99</v>
      </c>
      <c r="AY641" s="100">
        <v>1260</v>
      </c>
      <c r="AZ641" s="101">
        <v>630</v>
      </c>
      <c r="BA641" s="101">
        <v>560</v>
      </c>
      <c r="BB641" s="101">
        <v>490</v>
      </c>
      <c r="BC641" s="249">
        <v>1080</v>
      </c>
      <c r="BD641" s="249">
        <v>540</v>
      </c>
      <c r="BE641" s="249">
        <v>480</v>
      </c>
      <c r="BF641" s="249">
        <v>420</v>
      </c>
      <c r="BG641" s="102">
        <f t="shared" si="383"/>
        <v>2031</v>
      </c>
      <c r="BJ641" s="247" t="e">
        <f>M641*#REF!</f>
        <v>#REF!</v>
      </c>
      <c r="BK641" s="247" t="e">
        <f>N641*#REF!</f>
        <v>#REF!</v>
      </c>
      <c r="BL641" s="247" t="e">
        <f>O641*#REF!</f>
        <v>#REF!</v>
      </c>
      <c r="BM641" s="247" t="e">
        <f>P641*#REF!</f>
        <v>#REF!</v>
      </c>
    </row>
    <row r="642" spans="1:65" s="103" customFormat="1" ht="35.1" customHeight="1" x14ac:dyDescent="0.25">
      <c r="A642" s="82" t="str">
        <f t="shared" si="384"/>
        <v>XL55DT+1</v>
      </c>
      <c r="B642" s="82" t="str">
        <f t="shared" si="385"/>
        <v>XL55DT+2</v>
      </c>
      <c r="C642" s="82" t="str">
        <f t="shared" si="386"/>
        <v>XL55DT+3</v>
      </c>
      <c r="D642" s="82" t="str">
        <f t="shared" si="387"/>
        <v>XL55DT+4</v>
      </c>
      <c r="E642" s="32" t="s">
        <v>99</v>
      </c>
      <c r="F642" s="84">
        <v>55</v>
      </c>
      <c r="G642" s="84"/>
      <c r="H642" s="92" t="s">
        <v>329</v>
      </c>
      <c r="I642" s="83" t="s">
        <v>5721</v>
      </c>
      <c r="J642" s="93" t="s">
        <v>1104</v>
      </c>
      <c r="K642" s="83" t="str">
        <f t="shared" si="352"/>
        <v>XL55DT</v>
      </c>
      <c r="L642" s="93" t="s">
        <v>5722</v>
      </c>
      <c r="M642" s="94">
        <v>1800</v>
      </c>
      <c r="N642" s="95">
        <v>900</v>
      </c>
      <c r="O642" s="95">
        <v>800</v>
      </c>
      <c r="P642" s="95">
        <v>700</v>
      </c>
      <c r="Q642" s="94" t="e">
        <f>VLOOKUP(H642&amp;"Vị trí 1",#REF!,9,0)</f>
        <v>#REF!</v>
      </c>
      <c r="R642" s="94" t="e">
        <f>VLOOKUP(H642&amp;"Vị trí 2",#REF!,9,0)</f>
        <v>#REF!</v>
      </c>
      <c r="S642" s="94" t="e">
        <f>VLOOKUP(H642&amp;"Vị trí 3",#REF!,9,0)</f>
        <v>#REF!</v>
      </c>
      <c r="T642" s="94" t="e">
        <f>VLOOKUP(H642&amp;"Vị trí 4",#REF!,9,0)</f>
        <v>#REF!</v>
      </c>
      <c r="U642" s="249"/>
      <c r="V642" s="249"/>
      <c r="W642" s="249"/>
      <c r="X642" s="249"/>
      <c r="Y642" s="250"/>
      <c r="Z642" s="250"/>
      <c r="AA642" s="250"/>
      <c r="AB642" s="250"/>
      <c r="AC642" s="249"/>
      <c r="AD642" s="249"/>
      <c r="AE642" s="249"/>
      <c r="AF642" s="249"/>
      <c r="AG642" s="250"/>
      <c r="AH642" s="250"/>
      <c r="AI642" s="250"/>
      <c r="AJ642" s="250"/>
      <c r="AK642" s="85">
        <v>7.99</v>
      </c>
      <c r="AL642" s="85"/>
      <c r="AM642" s="251"/>
      <c r="AN642" s="251">
        <f t="shared" si="376"/>
        <v>4.7</v>
      </c>
      <c r="AO642" s="97">
        <f t="shared" si="377"/>
        <v>8460</v>
      </c>
      <c r="AP642" s="97">
        <f t="shared" si="378"/>
        <v>4230</v>
      </c>
      <c r="AQ642" s="97">
        <f t="shared" si="379"/>
        <v>3760</v>
      </c>
      <c r="AR642" s="97">
        <f t="shared" si="380"/>
        <v>3290</v>
      </c>
      <c r="AS642" s="98">
        <f t="shared" si="381"/>
        <v>8500</v>
      </c>
      <c r="AT642" s="98">
        <f t="shared" si="381"/>
        <v>4200</v>
      </c>
      <c r="AU642" s="98">
        <f t="shared" si="381"/>
        <v>3800</v>
      </c>
      <c r="AV642" s="98">
        <f t="shared" si="381"/>
        <v>3300</v>
      </c>
      <c r="AW642" s="99">
        <f t="shared" si="382"/>
        <v>1269</v>
      </c>
      <c r="AX642" s="252" t="s">
        <v>99</v>
      </c>
      <c r="AY642" s="100">
        <v>1260</v>
      </c>
      <c r="AZ642" s="101">
        <v>630</v>
      </c>
      <c r="BA642" s="101">
        <v>560</v>
      </c>
      <c r="BB642" s="101">
        <v>490</v>
      </c>
      <c r="BC642" s="249">
        <v>1080</v>
      </c>
      <c r="BD642" s="249">
        <v>540</v>
      </c>
      <c r="BE642" s="249">
        <v>480</v>
      </c>
      <c r="BF642" s="249">
        <v>420</v>
      </c>
      <c r="BG642" s="102">
        <f t="shared" si="383"/>
        <v>2031</v>
      </c>
      <c r="BJ642" s="247" t="e">
        <f>M642*#REF!</f>
        <v>#REF!</v>
      </c>
      <c r="BK642" s="247" t="e">
        <f>N642*#REF!</f>
        <v>#REF!</v>
      </c>
      <c r="BL642" s="247" t="e">
        <f>O642*#REF!</f>
        <v>#REF!</v>
      </c>
      <c r="BM642" s="247" t="e">
        <f>P642*#REF!</f>
        <v>#REF!</v>
      </c>
    </row>
    <row r="643" spans="1:65" s="103" customFormat="1" ht="47.25" x14ac:dyDescent="0.25">
      <c r="A643" s="82" t="str">
        <f t="shared" si="384"/>
        <v>XL56DT+1</v>
      </c>
      <c r="B643" s="82" t="str">
        <f t="shared" si="385"/>
        <v>XL56DT+2</v>
      </c>
      <c r="C643" s="82" t="str">
        <f t="shared" si="386"/>
        <v>XL56DT+3</v>
      </c>
      <c r="D643" s="82" t="str">
        <f t="shared" si="387"/>
        <v>XL56DT+4</v>
      </c>
      <c r="E643" s="32" t="s">
        <v>99</v>
      </c>
      <c r="F643" s="84">
        <v>56</v>
      </c>
      <c r="G643" s="84"/>
      <c r="H643" s="92" t="s">
        <v>330</v>
      </c>
      <c r="I643" s="83" t="s">
        <v>5723</v>
      </c>
      <c r="J643" s="93" t="s">
        <v>97</v>
      </c>
      <c r="K643" s="83" t="str">
        <f t="shared" si="352"/>
        <v>XL56DT</v>
      </c>
      <c r="L643" s="93" t="s">
        <v>5724</v>
      </c>
      <c r="M643" s="94">
        <v>1800</v>
      </c>
      <c r="N643" s="95">
        <v>900</v>
      </c>
      <c r="O643" s="95">
        <v>800</v>
      </c>
      <c r="P643" s="95">
        <v>700</v>
      </c>
      <c r="Q643" s="94" t="e">
        <f>VLOOKUP(H643&amp;"Vị trí 1",#REF!,9,0)</f>
        <v>#REF!</v>
      </c>
      <c r="R643" s="94" t="e">
        <f>VLOOKUP(H643&amp;"Vị trí 2",#REF!,9,0)</f>
        <v>#REF!</v>
      </c>
      <c r="S643" s="94" t="e">
        <f>VLOOKUP(H643&amp;"Vị trí 3",#REF!,9,0)</f>
        <v>#REF!</v>
      </c>
      <c r="T643" s="94" t="e">
        <f>VLOOKUP(H643&amp;"Vị trí 4",#REF!,9,0)</f>
        <v>#REF!</v>
      </c>
      <c r="U643" s="249"/>
      <c r="V643" s="249"/>
      <c r="W643" s="249"/>
      <c r="X643" s="249"/>
      <c r="Y643" s="250"/>
      <c r="Z643" s="250"/>
      <c r="AA643" s="250"/>
      <c r="AB643" s="250"/>
      <c r="AC643" s="249"/>
      <c r="AD643" s="249"/>
      <c r="AE643" s="249"/>
      <c r="AF643" s="249"/>
      <c r="AG643" s="250"/>
      <c r="AH643" s="250"/>
      <c r="AI643" s="250"/>
      <c r="AJ643" s="250"/>
      <c r="AK643" s="85">
        <v>7.99</v>
      </c>
      <c r="AL643" s="85"/>
      <c r="AM643" s="251"/>
      <c r="AN643" s="251">
        <f t="shared" si="376"/>
        <v>4.7</v>
      </c>
      <c r="AO643" s="97">
        <f t="shared" si="377"/>
        <v>8460</v>
      </c>
      <c r="AP643" s="97">
        <f t="shared" si="378"/>
        <v>4230</v>
      </c>
      <c r="AQ643" s="97">
        <f t="shared" si="379"/>
        <v>3760</v>
      </c>
      <c r="AR643" s="97">
        <f t="shared" si="380"/>
        <v>3290</v>
      </c>
      <c r="AS643" s="98">
        <f t="shared" si="381"/>
        <v>8500</v>
      </c>
      <c r="AT643" s="98">
        <f t="shared" si="381"/>
        <v>4200</v>
      </c>
      <c r="AU643" s="98">
        <f t="shared" si="381"/>
        <v>3800</v>
      </c>
      <c r="AV643" s="98">
        <f t="shared" si="381"/>
        <v>3300</v>
      </c>
      <c r="AW643" s="99">
        <f t="shared" si="382"/>
        <v>1269</v>
      </c>
      <c r="AX643" s="252" t="s">
        <v>99</v>
      </c>
      <c r="AY643" s="100">
        <v>2660</v>
      </c>
      <c r="AZ643" s="101">
        <v>980</v>
      </c>
      <c r="BA643" s="101">
        <v>600</v>
      </c>
      <c r="BB643" s="101">
        <v>490</v>
      </c>
      <c r="BC643" s="249">
        <v>2280</v>
      </c>
      <c r="BD643" s="249">
        <v>840</v>
      </c>
      <c r="BE643" s="249">
        <v>510</v>
      </c>
      <c r="BF643" s="249">
        <v>420</v>
      </c>
      <c r="BG643" s="102">
        <f t="shared" si="383"/>
        <v>2031</v>
      </c>
      <c r="BJ643" s="247" t="e">
        <f>M643*#REF!</f>
        <v>#REF!</v>
      </c>
      <c r="BK643" s="247" t="e">
        <f>N643*#REF!</f>
        <v>#REF!</v>
      </c>
      <c r="BL643" s="247" t="e">
        <f>O643*#REF!</f>
        <v>#REF!</v>
      </c>
      <c r="BM643" s="247" t="e">
        <f>P643*#REF!</f>
        <v>#REF!</v>
      </c>
    </row>
    <row r="644" spans="1:65" s="103" customFormat="1" ht="35.1" customHeight="1" x14ac:dyDescent="0.25">
      <c r="A644" s="82" t="str">
        <f t="shared" si="384"/>
        <v>XL57DT+1</v>
      </c>
      <c r="B644" s="82" t="str">
        <f t="shared" si="385"/>
        <v>XL57DT+2</v>
      </c>
      <c r="C644" s="82" t="str">
        <f t="shared" si="386"/>
        <v>XL57DT+3</v>
      </c>
      <c r="D644" s="82" t="str">
        <f t="shared" si="387"/>
        <v>XL57DT+4</v>
      </c>
      <c r="E644" s="32" t="s">
        <v>99</v>
      </c>
      <c r="F644" s="84">
        <v>57</v>
      </c>
      <c r="G644" s="84"/>
      <c r="H644" s="92" t="s">
        <v>332</v>
      </c>
      <c r="I644" s="83" t="s">
        <v>333</v>
      </c>
      <c r="J644" s="93" t="s">
        <v>97</v>
      </c>
      <c r="K644" s="83" t="str">
        <f t="shared" si="352"/>
        <v>XL57DT</v>
      </c>
      <c r="L644" s="93" t="s">
        <v>241</v>
      </c>
      <c r="M644" s="94">
        <v>1800</v>
      </c>
      <c r="N644" s="95">
        <v>900</v>
      </c>
      <c r="O644" s="95">
        <v>800</v>
      </c>
      <c r="P644" s="95">
        <v>700</v>
      </c>
      <c r="Q644" s="94" t="e">
        <f>VLOOKUP(H644&amp;"Vị trí 1",#REF!,9,0)</f>
        <v>#REF!</v>
      </c>
      <c r="R644" s="94" t="e">
        <f>VLOOKUP(H644&amp;"Vị trí 2",#REF!,9,0)</f>
        <v>#REF!</v>
      </c>
      <c r="S644" s="94" t="e">
        <f>VLOOKUP(H644&amp;"Vị trí 3",#REF!,9,0)</f>
        <v>#REF!</v>
      </c>
      <c r="T644" s="94" t="e">
        <f>VLOOKUP(H644&amp;"Vị trí 4",#REF!,9,0)</f>
        <v>#REF!</v>
      </c>
      <c r="U644" s="249"/>
      <c r="V644" s="249"/>
      <c r="W644" s="249"/>
      <c r="X644" s="249"/>
      <c r="Y644" s="250"/>
      <c r="Z644" s="250"/>
      <c r="AA644" s="250"/>
      <c r="AB644" s="250"/>
      <c r="AC644" s="249"/>
      <c r="AD644" s="249"/>
      <c r="AE644" s="249"/>
      <c r="AF644" s="249"/>
      <c r="AG644" s="250"/>
      <c r="AH644" s="250"/>
      <c r="AI644" s="250"/>
      <c r="AJ644" s="250"/>
      <c r="AK644" s="85">
        <v>7.99</v>
      </c>
      <c r="AL644" s="85"/>
      <c r="AM644" s="251"/>
      <c r="AN644" s="251">
        <f t="shared" si="376"/>
        <v>4.7</v>
      </c>
      <c r="AO644" s="97">
        <f t="shared" si="377"/>
        <v>8460</v>
      </c>
      <c r="AP644" s="97">
        <f t="shared" si="378"/>
        <v>4230</v>
      </c>
      <c r="AQ644" s="97">
        <f t="shared" si="379"/>
        <v>3760</v>
      </c>
      <c r="AR644" s="97">
        <f t="shared" si="380"/>
        <v>3290</v>
      </c>
      <c r="AS644" s="98">
        <f t="shared" si="381"/>
        <v>8500</v>
      </c>
      <c r="AT644" s="98">
        <f t="shared" si="381"/>
        <v>4200</v>
      </c>
      <c r="AU644" s="98">
        <f t="shared" si="381"/>
        <v>3800</v>
      </c>
      <c r="AV644" s="98">
        <f t="shared" si="381"/>
        <v>3300</v>
      </c>
      <c r="AW644" s="99">
        <f t="shared" si="382"/>
        <v>1269</v>
      </c>
      <c r="AX644" s="252" t="s">
        <v>99</v>
      </c>
      <c r="AY644" s="100">
        <v>1260</v>
      </c>
      <c r="AZ644" s="101">
        <v>630</v>
      </c>
      <c r="BA644" s="101">
        <v>560</v>
      </c>
      <c r="BB644" s="101">
        <v>490</v>
      </c>
      <c r="BC644" s="249">
        <v>1080</v>
      </c>
      <c r="BD644" s="249">
        <v>540</v>
      </c>
      <c r="BE644" s="249">
        <v>480</v>
      </c>
      <c r="BF644" s="249">
        <v>420</v>
      </c>
      <c r="BG644" s="102">
        <f t="shared" si="383"/>
        <v>2031</v>
      </c>
      <c r="BJ644" s="247" t="e">
        <f>M644*#REF!</f>
        <v>#REF!</v>
      </c>
      <c r="BK644" s="247" t="e">
        <f>N644*#REF!</f>
        <v>#REF!</v>
      </c>
      <c r="BL644" s="247" t="e">
        <f>O644*#REF!</f>
        <v>#REF!</v>
      </c>
      <c r="BM644" s="247" t="e">
        <f>P644*#REF!</f>
        <v>#REF!</v>
      </c>
    </row>
    <row r="645" spans="1:65" s="103" customFormat="1" ht="47.25" x14ac:dyDescent="0.25">
      <c r="A645" s="82" t="str">
        <f t="shared" si="384"/>
        <v>XL58DT+1</v>
      </c>
      <c r="B645" s="82" t="str">
        <f t="shared" si="385"/>
        <v>XL58DT+2</v>
      </c>
      <c r="C645" s="82" t="str">
        <f t="shared" si="386"/>
        <v>XL58DT+3</v>
      </c>
      <c r="D645" s="82" t="str">
        <f t="shared" si="387"/>
        <v>XL58DT+4</v>
      </c>
      <c r="E645" s="32" t="s">
        <v>99</v>
      </c>
      <c r="F645" s="84">
        <v>58</v>
      </c>
      <c r="G645" s="84"/>
      <c r="H645" s="92" t="s">
        <v>334</v>
      </c>
      <c r="I645" s="83" t="s">
        <v>335</v>
      </c>
      <c r="J645" s="93" t="s">
        <v>97</v>
      </c>
      <c r="K645" s="83" t="str">
        <f t="shared" si="352"/>
        <v>XL58DT</v>
      </c>
      <c r="L645" s="93" t="s">
        <v>337</v>
      </c>
      <c r="M645" s="94">
        <v>1800</v>
      </c>
      <c r="N645" s="95">
        <v>900</v>
      </c>
      <c r="O645" s="95">
        <v>800</v>
      </c>
      <c r="P645" s="95">
        <v>700</v>
      </c>
      <c r="Q645" s="94" t="e">
        <f>VLOOKUP(H645&amp;"Vị trí 1",#REF!,9,0)</f>
        <v>#REF!</v>
      </c>
      <c r="R645" s="94" t="e">
        <f>VLOOKUP(H645&amp;"Vị trí 2",#REF!,9,0)</f>
        <v>#REF!</v>
      </c>
      <c r="S645" s="94" t="e">
        <f>VLOOKUP(H645&amp;"Vị trí 3",#REF!,9,0)</f>
        <v>#REF!</v>
      </c>
      <c r="T645" s="94" t="e">
        <f>VLOOKUP(H645&amp;"Vị trí 4",#REF!,9,0)</f>
        <v>#REF!</v>
      </c>
      <c r="U645" s="249"/>
      <c r="V645" s="249"/>
      <c r="W645" s="249"/>
      <c r="X645" s="249"/>
      <c r="Y645" s="250"/>
      <c r="Z645" s="250"/>
      <c r="AA645" s="250"/>
      <c r="AB645" s="250"/>
      <c r="AC645" s="249"/>
      <c r="AD645" s="249"/>
      <c r="AE645" s="249"/>
      <c r="AF645" s="249"/>
      <c r="AG645" s="250"/>
      <c r="AH645" s="250"/>
      <c r="AI645" s="250"/>
      <c r="AJ645" s="250"/>
      <c r="AK645" s="85">
        <v>7.99</v>
      </c>
      <c r="AL645" s="85"/>
      <c r="AM645" s="251"/>
      <c r="AN645" s="251">
        <f t="shared" si="376"/>
        <v>4.7</v>
      </c>
      <c r="AO645" s="97">
        <f t="shared" si="377"/>
        <v>8460</v>
      </c>
      <c r="AP645" s="97">
        <f t="shared" si="378"/>
        <v>4230</v>
      </c>
      <c r="AQ645" s="97">
        <f t="shared" si="379"/>
        <v>3760</v>
      </c>
      <c r="AR645" s="97">
        <f t="shared" si="380"/>
        <v>3290</v>
      </c>
      <c r="AS645" s="98">
        <f t="shared" si="381"/>
        <v>8500</v>
      </c>
      <c r="AT645" s="98">
        <f t="shared" si="381"/>
        <v>4200</v>
      </c>
      <c r="AU645" s="98">
        <f t="shared" si="381"/>
        <v>3800</v>
      </c>
      <c r="AV645" s="98">
        <f t="shared" si="381"/>
        <v>3300</v>
      </c>
      <c r="AW645" s="99">
        <f t="shared" si="382"/>
        <v>1269</v>
      </c>
      <c r="AX645" s="252" t="s">
        <v>99</v>
      </c>
      <c r="AY645" s="100">
        <v>1260</v>
      </c>
      <c r="AZ645" s="101">
        <v>630</v>
      </c>
      <c r="BA645" s="101">
        <v>560</v>
      </c>
      <c r="BB645" s="101">
        <v>490</v>
      </c>
      <c r="BC645" s="249">
        <v>1080</v>
      </c>
      <c r="BD645" s="249">
        <v>540</v>
      </c>
      <c r="BE645" s="249">
        <v>480</v>
      </c>
      <c r="BF645" s="249">
        <v>420</v>
      </c>
      <c r="BG645" s="102">
        <f t="shared" si="383"/>
        <v>2031</v>
      </c>
      <c r="BJ645" s="247" t="e">
        <f>M645*#REF!</f>
        <v>#REF!</v>
      </c>
      <c r="BK645" s="247" t="e">
        <f>N645*#REF!</f>
        <v>#REF!</v>
      </c>
      <c r="BL645" s="247" t="e">
        <f>O645*#REF!</f>
        <v>#REF!</v>
      </c>
      <c r="BM645" s="247" t="e">
        <f>P645*#REF!</f>
        <v>#REF!</v>
      </c>
    </row>
    <row r="646" spans="1:65" s="103" customFormat="1" ht="47.25" x14ac:dyDescent="0.25">
      <c r="A646" s="82" t="str">
        <f t="shared" si="384"/>
        <v>XL59DT+1</v>
      </c>
      <c r="B646" s="82" t="str">
        <f t="shared" si="385"/>
        <v>XL59DT+2</v>
      </c>
      <c r="C646" s="82" t="str">
        <f t="shared" si="386"/>
        <v>XL59DT+3</v>
      </c>
      <c r="D646" s="82" t="str">
        <f t="shared" si="387"/>
        <v>XL59DT+4</v>
      </c>
      <c r="E646" s="32" t="s">
        <v>99</v>
      </c>
      <c r="F646" s="84">
        <v>59</v>
      </c>
      <c r="G646" s="84"/>
      <c r="H646" s="92" t="s">
        <v>336</v>
      </c>
      <c r="I646" s="83" t="s">
        <v>337</v>
      </c>
      <c r="J646" s="93" t="s">
        <v>97</v>
      </c>
      <c r="K646" s="83" t="str">
        <f t="shared" si="352"/>
        <v>XL59DT</v>
      </c>
      <c r="L646" s="93" t="s">
        <v>227</v>
      </c>
      <c r="M646" s="94">
        <v>1800</v>
      </c>
      <c r="N646" s="95">
        <v>900</v>
      </c>
      <c r="O646" s="95">
        <v>800</v>
      </c>
      <c r="P646" s="95">
        <v>700</v>
      </c>
      <c r="Q646" s="94" t="e">
        <f>VLOOKUP(H646&amp;"Vị trí 1",#REF!,9,0)</f>
        <v>#REF!</v>
      </c>
      <c r="R646" s="94" t="e">
        <f>VLOOKUP(H646&amp;"Vị trí 2",#REF!,9,0)</f>
        <v>#REF!</v>
      </c>
      <c r="S646" s="94" t="e">
        <f>VLOOKUP(H646&amp;"Vị trí 3",#REF!,9,0)</f>
        <v>#REF!</v>
      </c>
      <c r="T646" s="94" t="e">
        <f>VLOOKUP(H646&amp;"Vị trí 4",#REF!,9,0)</f>
        <v>#REF!</v>
      </c>
      <c r="U646" s="249"/>
      <c r="V646" s="249"/>
      <c r="W646" s="249"/>
      <c r="X646" s="249"/>
      <c r="Y646" s="250"/>
      <c r="Z646" s="250"/>
      <c r="AA646" s="250"/>
      <c r="AB646" s="250"/>
      <c r="AC646" s="249"/>
      <c r="AD646" s="249"/>
      <c r="AE646" s="249"/>
      <c r="AF646" s="249"/>
      <c r="AG646" s="250"/>
      <c r="AH646" s="250"/>
      <c r="AI646" s="250"/>
      <c r="AJ646" s="250"/>
      <c r="AK646" s="85">
        <v>7.99</v>
      </c>
      <c r="AL646" s="85"/>
      <c r="AM646" s="251"/>
      <c r="AN646" s="251">
        <f t="shared" si="376"/>
        <v>4.7</v>
      </c>
      <c r="AO646" s="97">
        <f t="shared" si="377"/>
        <v>8460</v>
      </c>
      <c r="AP646" s="97">
        <f t="shared" si="378"/>
        <v>4230</v>
      </c>
      <c r="AQ646" s="97">
        <f t="shared" si="379"/>
        <v>3760</v>
      </c>
      <c r="AR646" s="97">
        <f t="shared" si="380"/>
        <v>3290</v>
      </c>
      <c r="AS646" s="98">
        <f t="shared" si="381"/>
        <v>8500</v>
      </c>
      <c r="AT646" s="98">
        <f t="shared" si="381"/>
        <v>4200</v>
      </c>
      <c r="AU646" s="98">
        <f t="shared" si="381"/>
        <v>3800</v>
      </c>
      <c r="AV646" s="98">
        <f t="shared" si="381"/>
        <v>3300</v>
      </c>
      <c r="AW646" s="99">
        <f t="shared" si="382"/>
        <v>1269</v>
      </c>
      <c r="AX646" s="252" t="s">
        <v>99</v>
      </c>
      <c r="AY646" s="100">
        <v>840</v>
      </c>
      <c r="AZ646" s="101">
        <v>420</v>
      </c>
      <c r="BA646" s="101">
        <v>350</v>
      </c>
      <c r="BB646" s="101">
        <v>280</v>
      </c>
      <c r="BC646" s="249">
        <v>720</v>
      </c>
      <c r="BD646" s="249">
        <v>360</v>
      </c>
      <c r="BE646" s="249">
        <v>300</v>
      </c>
      <c r="BF646" s="249">
        <v>240</v>
      </c>
      <c r="BG646" s="102">
        <f t="shared" si="383"/>
        <v>2031</v>
      </c>
      <c r="BJ646" s="247" t="e">
        <f>M646*#REF!</f>
        <v>#REF!</v>
      </c>
      <c r="BK646" s="247" t="e">
        <f>N646*#REF!</f>
        <v>#REF!</v>
      </c>
      <c r="BL646" s="247" t="e">
        <f>O646*#REF!</f>
        <v>#REF!</v>
      </c>
      <c r="BM646" s="247" t="e">
        <f>P646*#REF!</f>
        <v>#REF!</v>
      </c>
    </row>
    <row r="647" spans="1:65" s="301" customFormat="1" ht="47.25" x14ac:dyDescent="0.25">
      <c r="A647" s="226" t="str">
        <f t="shared" si="384"/>
        <v>XL60DT+1</v>
      </c>
      <c r="B647" s="226" t="str">
        <f t="shared" si="385"/>
        <v>XL60DT+2</v>
      </c>
      <c r="C647" s="226" t="str">
        <f t="shared" si="386"/>
        <v>XL60DT+3</v>
      </c>
      <c r="D647" s="226" t="str">
        <f t="shared" si="387"/>
        <v>XL60DT+4</v>
      </c>
      <c r="E647" s="32" t="s">
        <v>99</v>
      </c>
      <c r="F647" s="84">
        <v>60</v>
      </c>
      <c r="G647" s="84"/>
      <c r="H647" s="92" t="s">
        <v>338</v>
      </c>
      <c r="I647" s="83" t="s">
        <v>339</v>
      </c>
      <c r="J647" s="93" t="s">
        <v>5124</v>
      </c>
      <c r="K647" s="83" t="str">
        <f t="shared" si="352"/>
        <v>XL60DT</v>
      </c>
      <c r="L647" s="93" t="s">
        <v>341</v>
      </c>
      <c r="M647" s="94">
        <v>1800</v>
      </c>
      <c r="N647" s="95">
        <v>900</v>
      </c>
      <c r="O647" s="95">
        <v>800</v>
      </c>
      <c r="P647" s="95">
        <v>700</v>
      </c>
      <c r="Q647" s="94" t="e">
        <f>VLOOKUP(H647&amp;"Vị trí 1",#REF!,9,0)</f>
        <v>#REF!</v>
      </c>
      <c r="R647" s="94" t="e">
        <f>VLOOKUP(H647&amp;"Vị trí 2",#REF!,9,0)</f>
        <v>#REF!</v>
      </c>
      <c r="S647" s="94" t="e">
        <f>VLOOKUP(H647&amp;"Vị trí 3",#REF!,9,0)</f>
        <v>#REF!</v>
      </c>
      <c r="T647" s="94" t="e">
        <f>VLOOKUP(H647&amp;"Vị trí 4",#REF!,9,0)</f>
        <v>#REF!</v>
      </c>
      <c r="U647" s="262"/>
      <c r="V647" s="262"/>
      <c r="W647" s="262"/>
      <c r="X647" s="262"/>
      <c r="Y647" s="263"/>
      <c r="Z647" s="263"/>
      <c r="AA647" s="263"/>
      <c r="AB647" s="263"/>
      <c r="AC647" s="262"/>
      <c r="AD647" s="262"/>
      <c r="AE647" s="262"/>
      <c r="AF647" s="262"/>
      <c r="AG647" s="263"/>
      <c r="AH647" s="263"/>
      <c r="AI647" s="263">
        <f>MIN(AK648:AK731)</f>
        <v>1.6923076923076923</v>
      </c>
      <c r="AJ647" s="263">
        <f>MAX(AK648:AK731)</f>
        <v>7.99</v>
      </c>
      <c r="AK647" s="85">
        <v>7.99</v>
      </c>
      <c r="AL647" s="85"/>
      <c r="AM647" s="264"/>
      <c r="AN647" s="251">
        <f t="shared" si="376"/>
        <v>4.7</v>
      </c>
      <c r="AO647" s="97">
        <f t="shared" si="377"/>
        <v>8460</v>
      </c>
      <c r="AP647" s="97">
        <f t="shared" si="378"/>
        <v>4230</v>
      </c>
      <c r="AQ647" s="97">
        <f t="shared" si="379"/>
        <v>3760</v>
      </c>
      <c r="AR647" s="97">
        <f t="shared" si="380"/>
        <v>3290</v>
      </c>
      <c r="AS647" s="98">
        <f t="shared" si="381"/>
        <v>8500</v>
      </c>
      <c r="AT647" s="98">
        <f t="shared" si="381"/>
        <v>4200</v>
      </c>
      <c r="AU647" s="98">
        <f t="shared" si="381"/>
        <v>3800</v>
      </c>
      <c r="AV647" s="98">
        <f t="shared" si="381"/>
        <v>3300</v>
      </c>
      <c r="AW647" s="99">
        <f t="shared" si="382"/>
        <v>1269</v>
      </c>
      <c r="AX647" s="265" t="s">
        <v>173</v>
      </c>
      <c r="AY647" s="288"/>
      <c r="AZ647" s="289"/>
      <c r="BA647" s="289"/>
      <c r="BB647" s="289"/>
      <c r="BC647" s="262"/>
      <c r="BD647" s="262"/>
      <c r="BE647" s="262"/>
      <c r="BF647" s="262"/>
      <c r="BG647" s="102">
        <f t="shared" si="383"/>
        <v>2031</v>
      </c>
    </row>
    <row r="648" spans="1:65" ht="35.1" customHeight="1" x14ac:dyDescent="0.25">
      <c r="A648" s="82" t="str">
        <f t="shared" si="384"/>
        <v>XL61DT+1</v>
      </c>
      <c r="B648" s="82" t="str">
        <f t="shared" si="385"/>
        <v>XL61DT+2</v>
      </c>
      <c r="C648" s="82" t="str">
        <f t="shared" si="386"/>
        <v>XL61DT+3</v>
      </c>
      <c r="D648" s="82" t="str">
        <f t="shared" si="387"/>
        <v>XL61DT+4</v>
      </c>
      <c r="E648" s="32" t="s">
        <v>99</v>
      </c>
      <c r="F648" s="84">
        <v>61</v>
      </c>
      <c r="G648" s="84"/>
      <c r="H648" s="92" t="s">
        <v>340</v>
      </c>
      <c r="I648" s="83" t="s">
        <v>341</v>
      </c>
      <c r="J648" s="93" t="s">
        <v>241</v>
      </c>
      <c r="K648" s="83" t="str">
        <f t="shared" si="352"/>
        <v>XL61DT</v>
      </c>
      <c r="L648" s="93" t="s">
        <v>251</v>
      </c>
      <c r="M648" s="94">
        <v>1800</v>
      </c>
      <c r="N648" s="95">
        <v>900</v>
      </c>
      <c r="O648" s="95">
        <v>800</v>
      </c>
      <c r="P648" s="95">
        <v>700</v>
      </c>
      <c r="Q648" s="94" t="e">
        <f>VLOOKUP(H648&amp;"Vị trí 1",#REF!,9,0)</f>
        <v>#REF!</v>
      </c>
      <c r="R648" s="94" t="e">
        <f>VLOOKUP(H648&amp;"Vị trí 2",#REF!,9,0)</f>
        <v>#REF!</v>
      </c>
      <c r="S648" s="94" t="e">
        <f>VLOOKUP(H648&amp;"Vị trí 3",#REF!,9,0)</f>
        <v>#REF!</v>
      </c>
      <c r="T648" s="94" t="e">
        <f>VLOOKUP(H648&amp;"Vị trí 4",#REF!,9,0)</f>
        <v>#REF!</v>
      </c>
      <c r="U648" s="249"/>
      <c r="V648" s="249" t="e">
        <f>VLOOKUP(B648,#REF!,32,0)</f>
        <v>#REF!</v>
      </c>
      <c r="W648" s="249"/>
      <c r="X648" s="249"/>
      <c r="Y648" s="250"/>
      <c r="Z648" s="250" t="e">
        <f>V648/N648</f>
        <v>#REF!</v>
      </c>
      <c r="AA648" s="250"/>
      <c r="AB648" s="250"/>
      <c r="AC648" s="249" t="e">
        <f>VLOOKUP(H648,#REF!,5,0)</f>
        <v>#REF!</v>
      </c>
      <c r="AD648" s="249"/>
      <c r="AE648" s="249"/>
      <c r="AF648" s="249"/>
      <c r="AG648" s="250" t="e">
        <f>AC648/M648</f>
        <v>#REF!</v>
      </c>
      <c r="AH648" s="250"/>
      <c r="AI648" s="250"/>
      <c r="AJ648" s="250"/>
      <c r="AK648" s="85">
        <v>7.99</v>
      </c>
      <c r="AL648" s="85"/>
      <c r="AM648" s="251" t="e">
        <f>AVERAGE(AG648:AJ648)</f>
        <v>#REF!</v>
      </c>
      <c r="AN648" s="251">
        <f t="shared" si="376"/>
        <v>4.7</v>
      </c>
      <c r="AO648" s="97">
        <f t="shared" si="377"/>
        <v>8460</v>
      </c>
      <c r="AP648" s="97">
        <f t="shared" si="378"/>
        <v>4230</v>
      </c>
      <c r="AQ648" s="97">
        <f t="shared" si="379"/>
        <v>3760</v>
      </c>
      <c r="AR648" s="97">
        <f t="shared" si="380"/>
        <v>3290</v>
      </c>
      <c r="AS648" s="98">
        <f t="shared" si="381"/>
        <v>8500</v>
      </c>
      <c r="AT648" s="98">
        <f t="shared" si="381"/>
        <v>4200</v>
      </c>
      <c r="AU648" s="98">
        <f t="shared" si="381"/>
        <v>3800</v>
      </c>
      <c r="AV648" s="98">
        <f t="shared" si="381"/>
        <v>3300</v>
      </c>
      <c r="AW648" s="99">
        <f t="shared" si="382"/>
        <v>1269</v>
      </c>
      <c r="AX648" s="256" t="s">
        <v>173</v>
      </c>
      <c r="AY648" s="100">
        <v>7000</v>
      </c>
      <c r="AZ648" s="101">
        <v>2940</v>
      </c>
      <c r="BA648" s="101">
        <v>2100</v>
      </c>
      <c r="BB648" s="101">
        <v>1260</v>
      </c>
      <c r="BC648" s="96">
        <v>6000</v>
      </c>
      <c r="BD648" s="96">
        <v>2520</v>
      </c>
      <c r="BE648" s="96">
        <v>1800</v>
      </c>
      <c r="BF648" s="96">
        <v>1080</v>
      </c>
      <c r="BG648" s="102">
        <f t="shared" si="383"/>
        <v>2031</v>
      </c>
      <c r="BJ648" s="247" t="e">
        <f>M648*#REF!</f>
        <v>#REF!</v>
      </c>
      <c r="BK648" s="247" t="e">
        <f>N648*#REF!</f>
        <v>#REF!</v>
      </c>
      <c r="BL648" s="247" t="e">
        <f>O648*#REF!</f>
        <v>#REF!</v>
      </c>
      <c r="BM648" s="247" t="e">
        <f>P648*#REF!</f>
        <v>#REF!</v>
      </c>
    </row>
    <row r="649" spans="1:65" s="103" customFormat="1" ht="35.1" customHeight="1" x14ac:dyDescent="0.25">
      <c r="A649" s="82" t="str">
        <f t="shared" si="384"/>
        <v>XL62DT+1</v>
      </c>
      <c r="B649" s="82" t="str">
        <f t="shared" si="385"/>
        <v>XL62DT+2</v>
      </c>
      <c r="C649" s="82" t="str">
        <f t="shared" si="386"/>
        <v>XL62DT+3</v>
      </c>
      <c r="D649" s="82" t="str">
        <f t="shared" si="387"/>
        <v>XL62DT+4</v>
      </c>
      <c r="E649" s="32" t="s">
        <v>99</v>
      </c>
      <c r="F649" s="84">
        <v>62</v>
      </c>
      <c r="G649" s="84"/>
      <c r="H649" s="92" t="s">
        <v>342</v>
      </c>
      <c r="I649" s="83" t="s">
        <v>5725</v>
      </c>
      <c r="J649" s="93" t="s">
        <v>215</v>
      </c>
      <c r="K649" s="83" t="str">
        <f t="shared" si="352"/>
        <v>XL62DT</v>
      </c>
      <c r="L649" s="93" t="s">
        <v>217</v>
      </c>
      <c r="M649" s="94">
        <v>3800</v>
      </c>
      <c r="N649" s="94">
        <v>1400</v>
      </c>
      <c r="O649" s="95">
        <v>850</v>
      </c>
      <c r="P649" s="95">
        <v>700</v>
      </c>
      <c r="Q649" s="94" t="e">
        <f>VLOOKUP(H649&amp;"Vị trí 1",#REF!,9,0)</f>
        <v>#REF!</v>
      </c>
      <c r="R649" s="94" t="e">
        <f>VLOOKUP(H649&amp;"Vị trí 2",#REF!,9,0)</f>
        <v>#REF!</v>
      </c>
      <c r="S649" s="94" t="e">
        <f>VLOOKUP(H649&amp;"Vị trí 3",#REF!,9,0)</f>
        <v>#REF!</v>
      </c>
      <c r="T649" s="94" t="e">
        <f>VLOOKUP(H649&amp;"Vị trí 4",#REF!,9,0)</f>
        <v>#REF!</v>
      </c>
      <c r="U649" s="249"/>
      <c r="V649" s="249"/>
      <c r="W649" s="249"/>
      <c r="X649" s="249"/>
      <c r="Y649" s="250"/>
      <c r="Z649" s="250"/>
      <c r="AA649" s="250"/>
      <c r="AB649" s="250"/>
      <c r="AC649" s="249"/>
      <c r="AD649" s="249"/>
      <c r="AE649" s="249"/>
      <c r="AF649" s="249"/>
      <c r="AG649" s="250"/>
      <c r="AH649" s="250"/>
      <c r="AI649" s="250"/>
      <c r="AJ649" s="250"/>
      <c r="AK649" s="85">
        <v>7.99</v>
      </c>
      <c r="AL649" s="85"/>
      <c r="AM649" s="251"/>
      <c r="AN649" s="251">
        <f t="shared" si="376"/>
        <v>4.7</v>
      </c>
      <c r="AO649" s="97">
        <f t="shared" si="377"/>
        <v>17860</v>
      </c>
      <c r="AP649" s="97">
        <f t="shared" si="378"/>
        <v>6580</v>
      </c>
      <c r="AQ649" s="97">
        <f t="shared" si="379"/>
        <v>3995</v>
      </c>
      <c r="AR649" s="97">
        <f t="shared" si="380"/>
        <v>3290</v>
      </c>
      <c r="AS649" s="98">
        <f t="shared" si="381"/>
        <v>17900</v>
      </c>
      <c r="AT649" s="98">
        <f t="shared" si="381"/>
        <v>6600</v>
      </c>
      <c r="AU649" s="98">
        <f t="shared" si="381"/>
        <v>4000</v>
      </c>
      <c r="AV649" s="98">
        <f t="shared" si="381"/>
        <v>3300</v>
      </c>
      <c r="AW649" s="99">
        <f t="shared" si="382"/>
        <v>2679</v>
      </c>
      <c r="AX649" s="252" t="s">
        <v>173</v>
      </c>
      <c r="AY649" s="100">
        <v>7700</v>
      </c>
      <c r="AZ649" s="101">
        <v>2940</v>
      </c>
      <c r="BA649" s="101">
        <v>2100</v>
      </c>
      <c r="BB649" s="101">
        <v>1260</v>
      </c>
      <c r="BC649" s="96">
        <v>6600</v>
      </c>
      <c r="BD649" s="96">
        <v>2520</v>
      </c>
      <c r="BE649" s="96">
        <v>1800</v>
      </c>
      <c r="BF649" s="96">
        <v>1080</v>
      </c>
      <c r="BG649" s="102">
        <f t="shared" si="383"/>
        <v>621</v>
      </c>
      <c r="BJ649" s="247" t="e">
        <f>M649*#REF!</f>
        <v>#REF!</v>
      </c>
      <c r="BK649" s="247" t="e">
        <f>N649*#REF!</f>
        <v>#REF!</v>
      </c>
      <c r="BL649" s="247" t="e">
        <f>O649*#REF!</f>
        <v>#REF!</v>
      </c>
      <c r="BM649" s="247" t="e">
        <f>P649*#REF!</f>
        <v>#REF!</v>
      </c>
    </row>
    <row r="650" spans="1:65" s="103" customFormat="1" ht="35.1" customHeight="1" x14ac:dyDescent="0.25">
      <c r="A650" s="82" t="str">
        <f t="shared" si="384"/>
        <v>XL63DT+1</v>
      </c>
      <c r="B650" s="82" t="str">
        <f t="shared" si="385"/>
        <v>XL63DT+2</v>
      </c>
      <c r="C650" s="82" t="str">
        <f t="shared" si="386"/>
        <v>XL63DT+3</v>
      </c>
      <c r="D650" s="82" t="str">
        <f t="shared" si="387"/>
        <v>XL63DT+4</v>
      </c>
      <c r="E650" s="32" t="s">
        <v>99</v>
      </c>
      <c r="F650" s="84">
        <v>63</v>
      </c>
      <c r="G650" s="84"/>
      <c r="H650" s="92" t="s">
        <v>170</v>
      </c>
      <c r="I650" s="83" t="s">
        <v>171</v>
      </c>
      <c r="J650" s="93" t="s">
        <v>172</v>
      </c>
      <c r="K650" s="83" t="str">
        <f t="shared" si="352"/>
        <v>XL63DT</v>
      </c>
      <c r="L650" s="93" t="s">
        <v>1204</v>
      </c>
      <c r="M650" s="94">
        <v>1800</v>
      </c>
      <c r="N650" s="95">
        <v>900</v>
      </c>
      <c r="O650" s="95">
        <v>800</v>
      </c>
      <c r="P650" s="95">
        <v>700</v>
      </c>
      <c r="Q650" s="94" t="e">
        <f>VLOOKUP(H650&amp;"Vị trí 1",#REF!,9,0)</f>
        <v>#REF!</v>
      </c>
      <c r="R650" s="94" t="e">
        <f>VLOOKUP(H650&amp;"Vị trí 2",#REF!,9,0)</f>
        <v>#REF!</v>
      </c>
      <c r="S650" s="94" t="e">
        <f>VLOOKUP(H650&amp;"Vị trí 3",#REF!,9,0)</f>
        <v>#REF!</v>
      </c>
      <c r="T650" s="94" t="e">
        <f>VLOOKUP(H650&amp;"Vị trí 4",#REF!,9,0)</f>
        <v>#REF!</v>
      </c>
      <c r="U650" s="249"/>
      <c r="V650" s="249"/>
      <c r="W650" s="249"/>
      <c r="X650" s="249"/>
      <c r="Y650" s="250"/>
      <c r="Z650" s="250"/>
      <c r="AA650" s="250"/>
      <c r="AB650" s="250"/>
      <c r="AC650" s="249" t="e">
        <f>VLOOKUP(H650,#REF!,5,0)</f>
        <v>#REF!</v>
      </c>
      <c r="AD650" s="249"/>
      <c r="AE650" s="249"/>
      <c r="AF650" s="249"/>
      <c r="AG650" s="250"/>
      <c r="AH650" s="250"/>
      <c r="AI650" s="250"/>
      <c r="AJ650" s="250"/>
      <c r="AK650" s="85">
        <v>7.99</v>
      </c>
      <c r="AL650" s="85"/>
      <c r="AM650" s="251"/>
      <c r="AN650" s="251">
        <f t="shared" si="376"/>
        <v>4.7</v>
      </c>
      <c r="AO650" s="97">
        <f t="shared" si="377"/>
        <v>8460</v>
      </c>
      <c r="AP650" s="97">
        <f t="shared" si="378"/>
        <v>4230</v>
      </c>
      <c r="AQ650" s="97">
        <f t="shared" si="379"/>
        <v>3760</v>
      </c>
      <c r="AR650" s="97">
        <f t="shared" si="380"/>
        <v>3290</v>
      </c>
      <c r="AS650" s="98">
        <f t="shared" si="381"/>
        <v>8500</v>
      </c>
      <c r="AT650" s="98">
        <f t="shared" si="381"/>
        <v>4200</v>
      </c>
      <c r="AU650" s="98">
        <f t="shared" si="381"/>
        <v>3800</v>
      </c>
      <c r="AV650" s="98">
        <f t="shared" si="381"/>
        <v>3300</v>
      </c>
      <c r="AW650" s="99">
        <f t="shared" si="382"/>
        <v>1269</v>
      </c>
      <c r="AX650" s="252" t="s">
        <v>173</v>
      </c>
      <c r="AY650" s="100">
        <v>7700</v>
      </c>
      <c r="AZ650" s="101">
        <v>2940</v>
      </c>
      <c r="BA650" s="101">
        <v>2100</v>
      </c>
      <c r="BB650" s="101">
        <v>1260</v>
      </c>
      <c r="BC650" s="96">
        <v>6600</v>
      </c>
      <c r="BD650" s="96">
        <v>2520</v>
      </c>
      <c r="BE650" s="96">
        <v>1800</v>
      </c>
      <c r="BF650" s="96">
        <v>1080</v>
      </c>
      <c r="BG650" s="102">
        <f t="shared" si="383"/>
        <v>2031</v>
      </c>
      <c r="BJ650" s="247" t="e">
        <f>M650*#REF!</f>
        <v>#REF!</v>
      </c>
      <c r="BK650" s="247" t="e">
        <f>N650*#REF!</f>
        <v>#REF!</v>
      </c>
      <c r="BL650" s="247" t="e">
        <f>O650*#REF!</f>
        <v>#REF!</v>
      </c>
      <c r="BM650" s="247" t="e">
        <f>P650*#REF!</f>
        <v>#REF!</v>
      </c>
    </row>
    <row r="651" spans="1:65" s="103" customFormat="1" ht="35.1" customHeight="1" x14ac:dyDescent="0.25">
      <c r="A651" s="82" t="str">
        <f t="shared" si="384"/>
        <v>XL64DT+1</v>
      </c>
      <c r="B651" s="82" t="str">
        <f t="shared" si="385"/>
        <v>XL64DT+2</v>
      </c>
      <c r="C651" s="82" t="str">
        <f t="shared" si="386"/>
        <v>XL64DT+3</v>
      </c>
      <c r="D651" s="82" t="str">
        <f t="shared" si="387"/>
        <v>XL64DT+4</v>
      </c>
      <c r="E651" s="32" t="s">
        <v>99</v>
      </c>
      <c r="F651" s="84">
        <v>64</v>
      </c>
      <c r="G651" s="84"/>
      <c r="H651" s="92" t="s">
        <v>5726</v>
      </c>
      <c r="I651" s="83" t="s">
        <v>5727</v>
      </c>
      <c r="J651" s="93" t="s">
        <v>5685</v>
      </c>
      <c r="K651" s="83" t="str">
        <f t="shared" si="352"/>
        <v>XL64DT</v>
      </c>
      <c r="L651" s="93" t="s">
        <v>5728</v>
      </c>
      <c r="M651" s="94">
        <v>1800</v>
      </c>
      <c r="N651" s="95">
        <v>900</v>
      </c>
      <c r="O651" s="95">
        <v>800</v>
      </c>
      <c r="P651" s="95">
        <v>700</v>
      </c>
      <c r="Q651" s="94" t="e">
        <f>VLOOKUP(H651&amp;"Vị trí 1",#REF!,9,0)</f>
        <v>#REF!</v>
      </c>
      <c r="R651" s="94" t="e">
        <f>VLOOKUP(H651&amp;"Vị trí 2",#REF!,9,0)</f>
        <v>#REF!</v>
      </c>
      <c r="S651" s="94" t="e">
        <f>VLOOKUP(H651&amp;"Vị trí 3",#REF!,9,0)</f>
        <v>#REF!</v>
      </c>
      <c r="T651" s="94" t="e">
        <f>VLOOKUP(H651&amp;"Vị trí 4",#REF!,9,0)</f>
        <v>#REF!</v>
      </c>
      <c r="U651" s="249"/>
      <c r="V651" s="249"/>
      <c r="W651" s="249"/>
      <c r="X651" s="249"/>
      <c r="Y651" s="250"/>
      <c r="Z651" s="250"/>
      <c r="AA651" s="250"/>
      <c r="AB651" s="250"/>
      <c r="AC651" s="249"/>
      <c r="AD651" s="249"/>
      <c r="AE651" s="249"/>
      <c r="AF651" s="249"/>
      <c r="AG651" s="250"/>
      <c r="AH651" s="250"/>
      <c r="AI651" s="250"/>
      <c r="AJ651" s="250"/>
      <c r="AK651" s="85">
        <v>7.99</v>
      </c>
      <c r="AL651" s="85"/>
      <c r="AM651" s="251"/>
      <c r="AN651" s="251">
        <f t="shared" si="376"/>
        <v>4.7</v>
      </c>
      <c r="AO651" s="97">
        <f t="shared" si="377"/>
        <v>8460</v>
      </c>
      <c r="AP651" s="97">
        <f t="shared" si="378"/>
        <v>4230</v>
      </c>
      <c r="AQ651" s="97">
        <f t="shared" si="379"/>
        <v>3760</v>
      </c>
      <c r="AR651" s="97">
        <f t="shared" si="380"/>
        <v>3290</v>
      </c>
      <c r="AS651" s="98">
        <f t="shared" si="381"/>
        <v>8500</v>
      </c>
      <c r="AT651" s="98">
        <f t="shared" si="381"/>
        <v>4200</v>
      </c>
      <c r="AU651" s="98">
        <f t="shared" si="381"/>
        <v>3800</v>
      </c>
      <c r="AV651" s="98">
        <f t="shared" si="381"/>
        <v>3300</v>
      </c>
      <c r="AW651" s="99">
        <f t="shared" si="382"/>
        <v>1269</v>
      </c>
      <c r="AX651" s="252" t="s">
        <v>173</v>
      </c>
      <c r="AY651" s="100"/>
      <c r="AZ651" s="101"/>
      <c r="BA651" s="101"/>
      <c r="BB651" s="101"/>
      <c r="BC651" s="96"/>
      <c r="BD651" s="96"/>
      <c r="BE651" s="96"/>
      <c r="BF651" s="96"/>
      <c r="BG651" s="102">
        <f t="shared" si="383"/>
        <v>2031</v>
      </c>
    </row>
    <row r="652" spans="1:65" s="103" customFormat="1" ht="35.1" customHeight="1" x14ac:dyDescent="0.25">
      <c r="A652" s="82" t="str">
        <f t="shared" si="384"/>
        <v>XL65DT+1</v>
      </c>
      <c r="B652" s="82" t="str">
        <f t="shared" si="385"/>
        <v>XL65DT+2</v>
      </c>
      <c r="C652" s="82" t="str">
        <f t="shared" si="386"/>
        <v>XL65DT+3</v>
      </c>
      <c r="D652" s="82" t="str">
        <f t="shared" si="387"/>
        <v>XL65DT+4</v>
      </c>
      <c r="E652" s="32" t="s">
        <v>99</v>
      </c>
      <c r="F652" s="84">
        <v>65</v>
      </c>
      <c r="G652" s="84"/>
      <c r="H652" s="92" t="s">
        <v>197</v>
      </c>
      <c r="I652" s="83" t="s">
        <v>5729</v>
      </c>
      <c r="J652" s="93" t="s">
        <v>1637</v>
      </c>
      <c r="K652" s="83" t="str">
        <f t="shared" ref="K652:K715" si="388">H652</f>
        <v>XL65DT</v>
      </c>
      <c r="L652" s="93" t="s">
        <v>1760</v>
      </c>
      <c r="M652" s="94">
        <v>1200</v>
      </c>
      <c r="N652" s="95">
        <v>600</v>
      </c>
      <c r="O652" s="95">
        <v>500</v>
      </c>
      <c r="P652" s="95">
        <v>400</v>
      </c>
      <c r="Q652" s="94" t="e">
        <f>VLOOKUP(H652&amp;"Vị trí 1",#REF!,9,0)</f>
        <v>#REF!</v>
      </c>
      <c r="R652" s="94" t="e">
        <f>VLOOKUP(H652&amp;"Vị trí 2",#REF!,9,0)</f>
        <v>#REF!</v>
      </c>
      <c r="S652" s="94" t="e">
        <f>VLOOKUP(H652&amp;"Vị trí 3",#REF!,9,0)</f>
        <v>#REF!</v>
      </c>
      <c r="T652" s="94" t="e">
        <f>VLOOKUP(H652&amp;"Vị trí 4",#REF!,9,0)</f>
        <v>#REF!</v>
      </c>
      <c r="U652" s="249"/>
      <c r="V652" s="249"/>
      <c r="W652" s="249"/>
      <c r="X652" s="249"/>
      <c r="Y652" s="250"/>
      <c r="Z652" s="250"/>
      <c r="AA652" s="250"/>
      <c r="AB652" s="250"/>
      <c r="AC652" s="249"/>
      <c r="AD652" s="249"/>
      <c r="AE652" s="249"/>
      <c r="AF652" s="249"/>
      <c r="AG652" s="250"/>
      <c r="AH652" s="250"/>
      <c r="AI652" s="250"/>
      <c r="AJ652" s="250"/>
      <c r="AK652" s="85">
        <v>7.99</v>
      </c>
      <c r="AL652" s="85"/>
      <c r="AM652" s="251"/>
      <c r="AN652" s="251">
        <f t="shared" si="376"/>
        <v>4.7</v>
      </c>
      <c r="AO652" s="97">
        <f t="shared" si="377"/>
        <v>5640</v>
      </c>
      <c r="AP652" s="97">
        <f t="shared" si="378"/>
        <v>2820</v>
      </c>
      <c r="AQ652" s="97">
        <f t="shared" si="379"/>
        <v>2350</v>
      </c>
      <c r="AR652" s="97">
        <f t="shared" si="380"/>
        <v>1880</v>
      </c>
      <c r="AS652" s="98">
        <f t="shared" si="381"/>
        <v>5600</v>
      </c>
      <c r="AT652" s="98">
        <f t="shared" si="381"/>
        <v>2800</v>
      </c>
      <c r="AU652" s="98">
        <f t="shared" si="381"/>
        <v>2400</v>
      </c>
      <c r="AV652" s="98">
        <f t="shared" si="381"/>
        <v>1900</v>
      </c>
      <c r="AW652" s="99">
        <f t="shared" si="382"/>
        <v>846</v>
      </c>
      <c r="AX652" s="252" t="s">
        <v>173</v>
      </c>
      <c r="AY652" s="100">
        <v>7700</v>
      </c>
      <c r="AZ652" s="101">
        <v>2940</v>
      </c>
      <c r="BA652" s="101">
        <v>2030</v>
      </c>
      <c r="BB652" s="101">
        <v>1330</v>
      </c>
      <c r="BC652" s="96">
        <v>6600</v>
      </c>
      <c r="BD652" s="96">
        <v>2520</v>
      </c>
      <c r="BE652" s="96">
        <v>1740</v>
      </c>
      <c r="BF652" s="96">
        <v>1140</v>
      </c>
      <c r="BG652" s="102">
        <f t="shared" si="383"/>
        <v>1054</v>
      </c>
      <c r="BJ652" s="247" t="e">
        <f>M652*#REF!</f>
        <v>#REF!</v>
      </c>
      <c r="BK652" s="247" t="e">
        <f>N652*#REF!</f>
        <v>#REF!</v>
      </c>
      <c r="BL652" s="247" t="e">
        <f>O652*#REF!</f>
        <v>#REF!</v>
      </c>
      <c r="BM652" s="247" t="e">
        <f>P652*#REF!</f>
        <v>#REF!</v>
      </c>
    </row>
    <row r="653" spans="1:65" s="302" customFormat="1" ht="35.1" customHeight="1" x14ac:dyDescent="0.25">
      <c r="A653" s="268" t="str">
        <f t="shared" si="384"/>
        <v>TB+1</v>
      </c>
      <c r="B653" s="268" t="str">
        <f t="shared" si="385"/>
        <v>TB+2</v>
      </c>
      <c r="C653" s="268" t="str">
        <f t="shared" si="386"/>
        <v>TB+3</v>
      </c>
      <c r="D653" s="268" t="str">
        <f t="shared" si="387"/>
        <v>TB+4</v>
      </c>
      <c r="E653" s="269" t="s">
        <v>173</v>
      </c>
      <c r="F653" s="196" t="s">
        <v>1903</v>
      </c>
      <c r="G653" s="196"/>
      <c r="H653" s="197" t="s">
        <v>173</v>
      </c>
      <c r="I653" s="270" t="s">
        <v>5730</v>
      </c>
      <c r="J653" s="270"/>
      <c r="K653" s="270"/>
      <c r="L653" s="270"/>
      <c r="M653" s="272"/>
      <c r="N653" s="272"/>
      <c r="O653" s="272"/>
      <c r="P653" s="272"/>
      <c r="Q653" s="273"/>
      <c r="R653" s="273"/>
      <c r="S653" s="273"/>
      <c r="T653" s="273"/>
      <c r="U653" s="271"/>
      <c r="V653" s="271"/>
      <c r="W653" s="271"/>
      <c r="X653" s="271"/>
      <c r="Y653" s="274"/>
      <c r="Z653" s="274"/>
      <c r="AA653" s="274"/>
      <c r="AB653" s="274"/>
      <c r="AC653" s="271" t="e">
        <f>VLOOKUP(H653,#REF!,5,0)</f>
        <v>#REF!</v>
      </c>
      <c r="AD653" s="271"/>
      <c r="AE653" s="271"/>
      <c r="AF653" s="271"/>
      <c r="AG653" s="274"/>
      <c r="AH653" s="274"/>
      <c r="AI653" s="274"/>
      <c r="AJ653" s="274"/>
      <c r="AK653" s="275">
        <f>AVERAGE(AK654:AK737)</f>
        <v>2.5208882992008013</v>
      </c>
      <c r="AL653" s="275"/>
      <c r="AM653" s="276"/>
      <c r="AN653" s="277">
        <f>AK653*AN296/AK296</f>
        <v>1.4698641574489699</v>
      </c>
      <c r="AO653" s="278"/>
      <c r="AP653" s="278"/>
      <c r="AQ653" s="278"/>
      <c r="AR653" s="278"/>
      <c r="AS653" s="278"/>
      <c r="AT653" s="278"/>
      <c r="AU653" s="278"/>
      <c r="AV653" s="278"/>
      <c r="AW653" s="201"/>
      <c r="AX653" s="279" t="s">
        <v>173</v>
      </c>
      <c r="AY653" s="280">
        <v>7000</v>
      </c>
      <c r="AZ653" s="281">
        <v>2800</v>
      </c>
      <c r="BA653" s="281">
        <v>1960</v>
      </c>
      <c r="BB653" s="281">
        <v>1260</v>
      </c>
      <c r="BC653" s="281">
        <v>6000</v>
      </c>
      <c r="BD653" s="281">
        <v>2400</v>
      </c>
      <c r="BE653" s="281">
        <v>1680</v>
      </c>
      <c r="BF653" s="281">
        <v>1080</v>
      </c>
      <c r="BJ653" s="283" t="e">
        <f>M653*#REF!</f>
        <v>#REF!</v>
      </c>
      <c r="BK653" s="283" t="e">
        <f>N653*#REF!</f>
        <v>#REF!</v>
      </c>
      <c r="BL653" s="283" t="e">
        <f>O653*#REF!</f>
        <v>#REF!</v>
      </c>
      <c r="BM653" s="283" t="e">
        <f>P653*#REF!</f>
        <v>#REF!</v>
      </c>
    </row>
    <row r="654" spans="1:65" s="103" customFormat="1" ht="35.1" customHeight="1" x14ac:dyDescent="0.25">
      <c r="A654" s="82" t="str">
        <f t="shared" si="384"/>
        <v>TB1DT+1</v>
      </c>
      <c r="B654" s="82" t="str">
        <f t="shared" si="385"/>
        <v>TB1DT+2</v>
      </c>
      <c r="C654" s="82" t="str">
        <f t="shared" si="386"/>
        <v>TB1DT+3</v>
      </c>
      <c r="D654" s="82" t="str">
        <f t="shared" si="387"/>
        <v>TB1DT+4</v>
      </c>
      <c r="E654" s="18" t="s">
        <v>173</v>
      </c>
      <c r="F654" s="84">
        <v>1</v>
      </c>
      <c r="G654" s="84"/>
      <c r="H654" s="92" t="s">
        <v>5731</v>
      </c>
      <c r="I654" s="83" t="s">
        <v>5732</v>
      </c>
      <c r="J654" s="83" t="s">
        <v>2300</v>
      </c>
      <c r="K654" s="83" t="str">
        <f t="shared" si="388"/>
        <v>TB1DT</v>
      </c>
      <c r="L654" s="83" t="s">
        <v>5733</v>
      </c>
      <c r="M654" s="94">
        <v>10000</v>
      </c>
      <c r="N654" s="94">
        <v>4200</v>
      </c>
      <c r="O654" s="94">
        <v>3000</v>
      </c>
      <c r="P654" s="94">
        <v>1800</v>
      </c>
      <c r="Q654" s="94" t="e">
        <f>VLOOKUP(H654&amp;"Vị trí 1",#REF!,9,0)</f>
        <v>#REF!</v>
      </c>
      <c r="R654" s="94" t="e">
        <f>VLOOKUP(H654&amp;"Vị trí 2",#REF!,9,0)</f>
        <v>#REF!</v>
      </c>
      <c r="S654" s="94" t="e">
        <f>VLOOKUP(H654&amp;"Vị trí 3",#REF!,9,0)</f>
        <v>#REF!</v>
      </c>
      <c r="T654" s="94" t="e">
        <f>VLOOKUP(H654&amp;"Vị trí 4",#REF!,9,0)</f>
        <v>#REF!</v>
      </c>
      <c r="U654" s="249"/>
      <c r="V654" s="249"/>
      <c r="W654" s="249"/>
      <c r="X654" s="249"/>
      <c r="Y654" s="250"/>
      <c r="Z654" s="250"/>
      <c r="AA654" s="250"/>
      <c r="AB654" s="250"/>
      <c r="AC654" s="249"/>
      <c r="AD654" s="249"/>
      <c r="AE654" s="249"/>
      <c r="AF654" s="249"/>
      <c r="AG654" s="250"/>
      <c r="AH654" s="250"/>
      <c r="AI654" s="250"/>
      <c r="AJ654" s="250"/>
      <c r="AK654" s="85">
        <v>6</v>
      </c>
      <c r="AL654" s="85"/>
      <c r="AM654" s="251"/>
      <c r="AN654" s="251">
        <f>ROUNDDOWN(AK654*$AN$10/$AK$10,1)</f>
        <v>3.5</v>
      </c>
      <c r="AO654" s="97">
        <f t="shared" ref="AO654:AR656" si="389">M654*$AN654</f>
        <v>35000</v>
      </c>
      <c r="AP654" s="97">
        <f t="shared" si="389"/>
        <v>14700</v>
      </c>
      <c r="AQ654" s="97">
        <f t="shared" si="389"/>
        <v>10500</v>
      </c>
      <c r="AR654" s="97">
        <f t="shared" si="389"/>
        <v>6300</v>
      </c>
      <c r="AS654" s="98">
        <f t="shared" ref="AS654:AV656" si="390">IF(AO654&lt;1000,ROUND(AO654,-1),ROUND(AO654,-2))</f>
        <v>35000</v>
      </c>
      <c r="AT654" s="98">
        <f t="shared" si="390"/>
        <v>14700</v>
      </c>
      <c r="AU654" s="98">
        <f t="shared" si="390"/>
        <v>10500</v>
      </c>
      <c r="AV654" s="98">
        <f t="shared" si="390"/>
        <v>6300</v>
      </c>
      <c r="AW654" s="99">
        <f>AO654*0.15</f>
        <v>5250</v>
      </c>
      <c r="AX654" s="252" t="s">
        <v>173</v>
      </c>
      <c r="AY654" s="100">
        <v>2940</v>
      </c>
      <c r="AZ654" s="101">
        <v>1470</v>
      </c>
      <c r="BA654" s="101">
        <v>1190</v>
      </c>
      <c r="BB654" s="101">
        <v>980</v>
      </c>
      <c r="BC654" s="96">
        <v>2520</v>
      </c>
      <c r="BD654" s="96">
        <v>1260</v>
      </c>
      <c r="BE654" s="96">
        <v>1020</v>
      </c>
      <c r="BF654" s="96">
        <v>840</v>
      </c>
      <c r="BG654" s="102">
        <f>AV654-AW654</f>
        <v>1050</v>
      </c>
      <c r="BJ654" s="247" t="e">
        <f>M654*#REF!</f>
        <v>#REF!</v>
      </c>
      <c r="BK654" s="247" t="e">
        <f>N654*#REF!</f>
        <v>#REF!</v>
      </c>
      <c r="BL654" s="247" t="e">
        <f>O654*#REF!</f>
        <v>#REF!</v>
      </c>
      <c r="BM654" s="247" t="e">
        <f>P654*#REF!</f>
        <v>#REF!</v>
      </c>
    </row>
    <row r="655" spans="1:65" s="103" customFormat="1" ht="35.1" customHeight="1" x14ac:dyDescent="0.25">
      <c r="A655" s="82" t="str">
        <f t="shared" si="384"/>
        <v>TB2DT+1</v>
      </c>
      <c r="B655" s="82" t="str">
        <f t="shared" si="385"/>
        <v>TB2DT+2</v>
      </c>
      <c r="C655" s="82" t="str">
        <f t="shared" si="386"/>
        <v>TB2DT+3</v>
      </c>
      <c r="D655" s="82" t="str">
        <f t="shared" si="387"/>
        <v>TB2DT+4</v>
      </c>
      <c r="E655" s="18" t="s">
        <v>173</v>
      </c>
      <c r="F655" s="84">
        <v>2</v>
      </c>
      <c r="G655" s="84"/>
      <c r="H655" s="92" t="s">
        <v>5734</v>
      </c>
      <c r="I655" s="83" t="s">
        <v>5735</v>
      </c>
      <c r="J655" s="83" t="s">
        <v>217</v>
      </c>
      <c r="K655" s="83" t="str">
        <f t="shared" si="388"/>
        <v>TB2DT</v>
      </c>
      <c r="L655" s="83" t="s">
        <v>5736</v>
      </c>
      <c r="M655" s="94">
        <v>11000</v>
      </c>
      <c r="N655" s="94">
        <v>4200</v>
      </c>
      <c r="O655" s="94">
        <v>3000</v>
      </c>
      <c r="P655" s="94">
        <v>1800</v>
      </c>
      <c r="Q655" s="94" t="e">
        <f>VLOOKUP(H655&amp;"Vị trí 1",#REF!,9,0)</f>
        <v>#REF!</v>
      </c>
      <c r="R655" s="94" t="e">
        <f>VLOOKUP(H655&amp;"Vị trí 2",#REF!,9,0)</f>
        <v>#REF!</v>
      </c>
      <c r="S655" s="94" t="e">
        <f>VLOOKUP(H655&amp;"Vị trí 3",#REF!,9,0)</f>
        <v>#REF!</v>
      </c>
      <c r="T655" s="94" t="e">
        <f>VLOOKUP(H655&amp;"Vị trí 4",#REF!,9,0)</f>
        <v>#REF!</v>
      </c>
      <c r="U655" s="249"/>
      <c r="V655" s="249"/>
      <c r="W655" s="249"/>
      <c r="X655" s="249"/>
      <c r="Y655" s="250"/>
      <c r="Z655" s="250"/>
      <c r="AA655" s="250"/>
      <c r="AB655" s="250"/>
      <c r="AC655" s="249"/>
      <c r="AD655" s="249"/>
      <c r="AE655" s="249"/>
      <c r="AF655" s="249"/>
      <c r="AG655" s="250"/>
      <c r="AH655" s="250"/>
      <c r="AI655" s="250"/>
      <c r="AJ655" s="250"/>
      <c r="AK655" s="85">
        <v>2.52</v>
      </c>
      <c r="AL655" s="85"/>
      <c r="AM655" s="251"/>
      <c r="AN655" s="251">
        <v>1.45</v>
      </c>
      <c r="AO655" s="97">
        <f t="shared" si="389"/>
        <v>15950</v>
      </c>
      <c r="AP655" s="97">
        <f t="shared" si="389"/>
        <v>6090</v>
      </c>
      <c r="AQ655" s="97">
        <f t="shared" si="389"/>
        <v>4350</v>
      </c>
      <c r="AR655" s="97">
        <f t="shared" si="389"/>
        <v>2610</v>
      </c>
      <c r="AS655" s="98">
        <f t="shared" si="390"/>
        <v>16000</v>
      </c>
      <c r="AT655" s="98">
        <f t="shared" si="390"/>
        <v>6100</v>
      </c>
      <c r="AU655" s="98">
        <f t="shared" si="390"/>
        <v>4400</v>
      </c>
      <c r="AV655" s="98">
        <f t="shared" si="390"/>
        <v>2600</v>
      </c>
      <c r="AW655" s="99">
        <f>AO655*0.15</f>
        <v>2392.5</v>
      </c>
      <c r="AX655" s="252" t="s">
        <v>173</v>
      </c>
      <c r="AY655" s="100">
        <v>5600</v>
      </c>
      <c r="AZ655" s="101">
        <v>2520</v>
      </c>
      <c r="BA655" s="101">
        <v>1820</v>
      </c>
      <c r="BB655" s="101">
        <v>1120</v>
      </c>
      <c r="BC655" s="96">
        <v>4800</v>
      </c>
      <c r="BD655" s="96">
        <v>2160</v>
      </c>
      <c r="BE655" s="96">
        <v>1560</v>
      </c>
      <c r="BF655" s="96">
        <v>960</v>
      </c>
      <c r="BG655" s="102">
        <f>AV655-AW655</f>
        <v>207.5</v>
      </c>
      <c r="BJ655" s="247" t="e">
        <f>M655*#REF!</f>
        <v>#REF!</v>
      </c>
      <c r="BK655" s="247" t="e">
        <f>N655*#REF!</f>
        <v>#REF!</v>
      </c>
      <c r="BL655" s="247" t="e">
        <f>O655*#REF!</f>
        <v>#REF!</v>
      </c>
      <c r="BM655" s="247" t="e">
        <f>P655*#REF!</f>
        <v>#REF!</v>
      </c>
    </row>
    <row r="656" spans="1:65" s="103" customFormat="1" ht="47.25" x14ac:dyDescent="0.25">
      <c r="A656" s="82" t="str">
        <f t="shared" si="384"/>
        <v>TB3DT+1</v>
      </c>
      <c r="B656" s="82" t="str">
        <f t="shared" si="385"/>
        <v>TB3DT+2</v>
      </c>
      <c r="C656" s="82" t="str">
        <f t="shared" si="386"/>
        <v>TB3DT+3</v>
      </c>
      <c r="D656" s="82" t="str">
        <f t="shared" si="387"/>
        <v>TB3DT+4</v>
      </c>
      <c r="E656" s="18" t="s">
        <v>173</v>
      </c>
      <c r="F656" s="84">
        <v>3</v>
      </c>
      <c r="G656" s="84"/>
      <c r="H656" s="92" t="s">
        <v>5737</v>
      </c>
      <c r="I656" s="83" t="s">
        <v>5738</v>
      </c>
      <c r="J656" s="83" t="s">
        <v>217</v>
      </c>
      <c r="K656" s="83" t="str">
        <f t="shared" si="388"/>
        <v>TB3DT</v>
      </c>
      <c r="L656" s="83" t="s">
        <v>4234</v>
      </c>
      <c r="M656" s="94">
        <v>11000</v>
      </c>
      <c r="N656" s="94">
        <v>4200</v>
      </c>
      <c r="O656" s="94">
        <v>3000</v>
      </c>
      <c r="P656" s="94">
        <v>1800</v>
      </c>
      <c r="Q656" s="94" t="e">
        <f>VLOOKUP(H656&amp;"Vị trí 1",#REF!,9,0)</f>
        <v>#REF!</v>
      </c>
      <c r="R656" s="94" t="e">
        <f>VLOOKUP(H656&amp;"Vị trí 2",#REF!,9,0)</f>
        <v>#REF!</v>
      </c>
      <c r="S656" s="94" t="e">
        <f>VLOOKUP(H656&amp;"Vị trí 3",#REF!,9,0)</f>
        <v>#REF!</v>
      </c>
      <c r="T656" s="94" t="e">
        <f>VLOOKUP(H656&amp;"Vị trí 4",#REF!,9,0)</f>
        <v>#REF!</v>
      </c>
      <c r="U656" s="249" t="e">
        <f>VLOOKUP(A656,#REF!,32,0)</f>
        <v>#REF!</v>
      </c>
      <c r="V656" s="249"/>
      <c r="W656" s="249"/>
      <c r="X656" s="249"/>
      <c r="Y656" s="250" t="e">
        <f>U656/M656</f>
        <v>#REF!</v>
      </c>
      <c r="Z656" s="250"/>
      <c r="AA656" s="250"/>
      <c r="AB656" s="250"/>
      <c r="AC656" s="249"/>
      <c r="AD656" s="249"/>
      <c r="AE656" s="249"/>
      <c r="AF656" s="249"/>
      <c r="AG656" s="250"/>
      <c r="AH656" s="250"/>
      <c r="AI656" s="250"/>
      <c r="AJ656" s="250"/>
      <c r="AK656" s="85">
        <v>2.52</v>
      </c>
      <c r="AL656" s="85"/>
      <c r="AM656" s="251"/>
      <c r="AN656" s="251">
        <v>1.45</v>
      </c>
      <c r="AO656" s="97">
        <f t="shared" si="389"/>
        <v>15950</v>
      </c>
      <c r="AP656" s="97">
        <f t="shared" si="389"/>
        <v>6090</v>
      </c>
      <c r="AQ656" s="97">
        <f t="shared" si="389"/>
        <v>4350</v>
      </c>
      <c r="AR656" s="97">
        <f t="shared" si="389"/>
        <v>2610</v>
      </c>
      <c r="AS656" s="98">
        <f t="shared" si="390"/>
        <v>16000</v>
      </c>
      <c r="AT656" s="98">
        <f t="shared" si="390"/>
        <v>6100</v>
      </c>
      <c r="AU656" s="98">
        <f t="shared" si="390"/>
        <v>4400</v>
      </c>
      <c r="AV656" s="98">
        <f t="shared" si="390"/>
        <v>2600</v>
      </c>
      <c r="AW656" s="99">
        <f>AO656*0.15</f>
        <v>2392.5</v>
      </c>
      <c r="AX656" s="252" t="s">
        <v>173</v>
      </c>
      <c r="AY656" s="100">
        <v>4900</v>
      </c>
      <c r="AZ656" s="101">
        <v>2380</v>
      </c>
      <c r="BA656" s="101">
        <v>1610</v>
      </c>
      <c r="BB656" s="101">
        <v>1050</v>
      </c>
      <c r="BC656" s="96">
        <v>4200</v>
      </c>
      <c r="BD656" s="96">
        <v>2040</v>
      </c>
      <c r="BE656" s="96">
        <v>1380</v>
      </c>
      <c r="BF656" s="96">
        <v>900</v>
      </c>
      <c r="BG656" s="102">
        <f>AV656-AW656</f>
        <v>207.5</v>
      </c>
      <c r="BJ656" s="247" t="e">
        <f>M656*#REF!</f>
        <v>#REF!</v>
      </c>
      <c r="BK656" s="247" t="e">
        <f>N656*#REF!</f>
        <v>#REF!</v>
      </c>
      <c r="BL656" s="247" t="e">
        <f>O656*#REF!</f>
        <v>#REF!</v>
      </c>
      <c r="BM656" s="247" t="e">
        <f>P656*#REF!</f>
        <v>#REF!</v>
      </c>
    </row>
    <row r="657" spans="1:65" s="103" customFormat="1" ht="47.25" x14ac:dyDescent="0.25">
      <c r="A657" s="82" t="str">
        <f t="shared" si="384"/>
        <v>TB4DT+1</v>
      </c>
      <c r="B657" s="82" t="str">
        <f t="shared" si="385"/>
        <v>TB4DT+2</v>
      </c>
      <c r="C657" s="82" t="str">
        <f t="shared" si="386"/>
        <v>TB4DT+3</v>
      </c>
      <c r="D657" s="82" t="str">
        <f t="shared" si="387"/>
        <v>TB4DT+4</v>
      </c>
      <c r="E657" s="18" t="s">
        <v>173</v>
      </c>
      <c r="F657" s="84">
        <v>4</v>
      </c>
      <c r="G657" s="84"/>
      <c r="H657" s="92" t="s">
        <v>5739</v>
      </c>
      <c r="I657" s="83" t="s">
        <v>4234</v>
      </c>
      <c r="J657" s="83" t="s">
        <v>149</v>
      </c>
      <c r="K657" s="83"/>
      <c r="L657" s="83" t="s">
        <v>5740</v>
      </c>
      <c r="M657" s="95"/>
      <c r="N657" s="95"/>
      <c r="O657" s="95"/>
      <c r="P657" s="95"/>
      <c r="Q657" s="94"/>
      <c r="R657" s="94"/>
      <c r="S657" s="94"/>
      <c r="T657" s="94"/>
      <c r="U657" s="249"/>
      <c r="V657" s="249"/>
      <c r="W657" s="249"/>
      <c r="X657" s="249"/>
      <c r="Y657" s="250"/>
      <c r="Z657" s="250"/>
      <c r="AA657" s="250"/>
      <c r="AB657" s="250"/>
      <c r="AC657" s="249"/>
      <c r="AD657" s="249"/>
      <c r="AE657" s="249"/>
      <c r="AF657" s="249"/>
      <c r="AG657" s="250"/>
      <c r="AH657" s="250"/>
      <c r="AI657" s="250"/>
      <c r="AJ657" s="250"/>
      <c r="AK657" s="85"/>
      <c r="AL657" s="85"/>
      <c r="AM657" s="251"/>
      <c r="AN657" s="251"/>
      <c r="AO657" s="97"/>
      <c r="AP657" s="97"/>
      <c r="AQ657" s="97"/>
      <c r="AR657" s="97"/>
      <c r="AS657" s="97"/>
      <c r="AT657" s="97"/>
      <c r="AU657" s="97"/>
      <c r="AV657" s="97"/>
      <c r="AW657" s="59"/>
      <c r="AX657" s="252" t="s">
        <v>173</v>
      </c>
      <c r="AY657" s="100">
        <v>4550</v>
      </c>
      <c r="AZ657" s="101">
        <v>2310</v>
      </c>
      <c r="BA657" s="101">
        <v>1540</v>
      </c>
      <c r="BB657" s="101">
        <v>980</v>
      </c>
      <c r="BC657" s="96">
        <v>3900</v>
      </c>
      <c r="BD657" s="96">
        <v>1980</v>
      </c>
      <c r="BE657" s="96">
        <v>1320</v>
      </c>
      <c r="BF657" s="96">
        <v>840</v>
      </c>
      <c r="BJ657" s="247" t="e">
        <f>M657*#REF!</f>
        <v>#REF!</v>
      </c>
      <c r="BK657" s="247" t="e">
        <f>N657*#REF!</f>
        <v>#REF!</v>
      </c>
      <c r="BL657" s="247" t="e">
        <f>O657*#REF!</f>
        <v>#REF!</v>
      </c>
      <c r="BM657" s="247" t="e">
        <f>P657*#REF!</f>
        <v>#REF!</v>
      </c>
    </row>
    <row r="658" spans="1:65" s="103" customFormat="1" ht="63" x14ac:dyDescent="0.25">
      <c r="A658" s="82" t="str">
        <f t="shared" si="384"/>
        <v>TB4DT_D1+1</v>
      </c>
      <c r="B658" s="82" t="str">
        <f t="shared" si="385"/>
        <v>TB4DT_D1+2</v>
      </c>
      <c r="C658" s="82" t="str">
        <f t="shared" si="386"/>
        <v>TB4DT_D1+3</v>
      </c>
      <c r="D658" s="82" t="str">
        <f t="shared" si="387"/>
        <v>TB4DT_D1+4</v>
      </c>
      <c r="E658" s="18" t="s">
        <v>173</v>
      </c>
      <c r="F658" s="84"/>
      <c r="G658" s="84"/>
      <c r="H658" s="92" t="s">
        <v>5741</v>
      </c>
      <c r="I658" s="83" t="s">
        <v>5742</v>
      </c>
      <c r="J658" s="83" t="s">
        <v>149</v>
      </c>
      <c r="K658" s="83" t="str">
        <f t="shared" si="388"/>
        <v>TB4DT_D1</v>
      </c>
      <c r="L658" s="83" t="s">
        <v>5743</v>
      </c>
      <c r="M658" s="94">
        <v>11000</v>
      </c>
      <c r="N658" s="94">
        <v>4200</v>
      </c>
      <c r="O658" s="94">
        <v>2900</v>
      </c>
      <c r="P658" s="94">
        <v>1900</v>
      </c>
      <c r="Q658" s="94" t="e">
        <f>VLOOKUP(H658&amp;"Vị trí 1",#REF!,9,0)</f>
        <v>#REF!</v>
      </c>
      <c r="R658" s="94" t="e">
        <f>VLOOKUP(H658&amp;"Vị trí 2",#REF!,9,0)</f>
        <v>#REF!</v>
      </c>
      <c r="S658" s="94" t="e">
        <f>VLOOKUP(H658&amp;"Vị trí 3",#REF!,9,0)</f>
        <v>#REF!</v>
      </c>
      <c r="T658" s="94" t="e">
        <f>VLOOKUP(H658&amp;"Vị trí 4",#REF!,9,0)</f>
        <v>#REF!</v>
      </c>
      <c r="U658" s="249"/>
      <c r="V658" s="249"/>
      <c r="W658" s="249"/>
      <c r="X658" s="249"/>
      <c r="Y658" s="250"/>
      <c r="Z658" s="250"/>
      <c r="AA658" s="250"/>
      <c r="AB658" s="250"/>
      <c r="AC658" s="249"/>
      <c r="AD658" s="249"/>
      <c r="AE658" s="249"/>
      <c r="AF658" s="249"/>
      <c r="AG658" s="250"/>
      <c r="AH658" s="250"/>
      <c r="AI658" s="250"/>
      <c r="AJ658" s="250"/>
      <c r="AK658" s="85">
        <v>2.52</v>
      </c>
      <c r="AL658" s="85"/>
      <c r="AM658" s="251"/>
      <c r="AN658" s="251">
        <v>1.45</v>
      </c>
      <c r="AO658" s="97">
        <f t="shared" ref="AO658:AR665" si="391">M658*$AN658</f>
        <v>15950</v>
      </c>
      <c r="AP658" s="97">
        <f t="shared" si="391"/>
        <v>6090</v>
      </c>
      <c r="AQ658" s="97">
        <f t="shared" si="391"/>
        <v>4205</v>
      </c>
      <c r="AR658" s="97">
        <f t="shared" si="391"/>
        <v>2755</v>
      </c>
      <c r="AS658" s="98">
        <f t="shared" ref="AS658:AV665" si="392">IF(AO658&lt;1000,ROUND(AO658,-1),ROUND(AO658,-2))</f>
        <v>16000</v>
      </c>
      <c r="AT658" s="98">
        <f t="shared" si="392"/>
        <v>6100</v>
      </c>
      <c r="AU658" s="98">
        <f t="shared" si="392"/>
        <v>4200</v>
      </c>
      <c r="AV658" s="98">
        <f t="shared" si="392"/>
        <v>2800</v>
      </c>
      <c r="AW658" s="99">
        <f t="shared" ref="AW658:AW665" si="393">AO658*0.15</f>
        <v>2392.5</v>
      </c>
      <c r="AX658" s="252" t="s">
        <v>173</v>
      </c>
      <c r="AY658" s="100">
        <v>4550</v>
      </c>
      <c r="AZ658" s="101">
        <v>2380</v>
      </c>
      <c r="BA658" s="101">
        <v>1680</v>
      </c>
      <c r="BB658" s="101">
        <v>980</v>
      </c>
      <c r="BC658" s="96">
        <v>3900</v>
      </c>
      <c r="BD658" s="96">
        <v>2040</v>
      </c>
      <c r="BE658" s="96">
        <v>1440</v>
      </c>
      <c r="BF658" s="96">
        <v>840</v>
      </c>
      <c r="BG658" s="102">
        <f t="shared" ref="BG658:BG665" si="394">AV658-AW658</f>
        <v>407.5</v>
      </c>
      <c r="BJ658" s="247" t="e">
        <f>M658*#REF!</f>
        <v>#REF!</v>
      </c>
      <c r="BK658" s="247" t="e">
        <f>N658*#REF!</f>
        <v>#REF!</v>
      </c>
      <c r="BL658" s="247" t="e">
        <f>O658*#REF!</f>
        <v>#REF!</v>
      </c>
      <c r="BM658" s="247" t="e">
        <f>P658*#REF!</f>
        <v>#REF!</v>
      </c>
    </row>
    <row r="659" spans="1:65" s="103" customFormat="1" ht="35.1" customHeight="1" x14ac:dyDescent="0.25">
      <c r="A659" s="82" t="str">
        <f t="shared" si="384"/>
        <v>TB4DT_D2+1</v>
      </c>
      <c r="B659" s="82" t="str">
        <f t="shared" si="385"/>
        <v>TB4DT_D2+2</v>
      </c>
      <c r="C659" s="82" t="str">
        <f t="shared" si="386"/>
        <v>TB4DT_D2+3</v>
      </c>
      <c r="D659" s="82" t="str">
        <f t="shared" si="387"/>
        <v>TB4DT_D2+4</v>
      </c>
      <c r="E659" s="18" t="s">
        <v>173</v>
      </c>
      <c r="F659" s="84"/>
      <c r="G659" s="84"/>
      <c r="H659" s="92" t="s">
        <v>5744</v>
      </c>
      <c r="I659" s="83" t="s">
        <v>5745</v>
      </c>
      <c r="J659" s="83" t="s">
        <v>149</v>
      </c>
      <c r="K659" s="83" t="str">
        <f t="shared" si="388"/>
        <v>TB4DT_D2</v>
      </c>
      <c r="L659" s="83" t="s">
        <v>5746</v>
      </c>
      <c r="M659" s="94">
        <v>10000</v>
      </c>
      <c r="N659" s="94">
        <v>4000</v>
      </c>
      <c r="O659" s="94">
        <v>2800</v>
      </c>
      <c r="P659" s="94">
        <v>1800</v>
      </c>
      <c r="Q659" s="94" t="e">
        <f>VLOOKUP(H659&amp;"Vị trí 1",#REF!,9,0)</f>
        <v>#REF!</v>
      </c>
      <c r="R659" s="94" t="e">
        <f>VLOOKUP(H659&amp;"Vị trí 2",#REF!,9,0)</f>
        <v>#REF!</v>
      </c>
      <c r="S659" s="94" t="e">
        <f>VLOOKUP(H659&amp;"Vị trí 3",#REF!,9,0)</f>
        <v>#REF!</v>
      </c>
      <c r="T659" s="94" t="e">
        <f>VLOOKUP(H659&amp;"Vị trí 4",#REF!,9,0)</f>
        <v>#REF!</v>
      </c>
      <c r="U659" s="249"/>
      <c r="V659" s="249"/>
      <c r="W659" s="249"/>
      <c r="X659" s="249"/>
      <c r="Y659" s="250"/>
      <c r="Z659" s="250"/>
      <c r="AA659" s="250"/>
      <c r="AB659" s="250"/>
      <c r="AC659" s="249"/>
      <c r="AD659" s="249"/>
      <c r="AE659" s="249"/>
      <c r="AF659" s="249"/>
      <c r="AG659" s="250"/>
      <c r="AH659" s="250"/>
      <c r="AI659" s="250"/>
      <c r="AJ659" s="250"/>
      <c r="AK659" s="85">
        <v>2.52</v>
      </c>
      <c r="AL659" s="85"/>
      <c r="AM659" s="251"/>
      <c r="AN659" s="251">
        <v>1.45</v>
      </c>
      <c r="AO659" s="97">
        <f t="shared" si="391"/>
        <v>14500</v>
      </c>
      <c r="AP659" s="97">
        <f t="shared" si="391"/>
        <v>5800</v>
      </c>
      <c r="AQ659" s="97">
        <f t="shared" si="391"/>
        <v>4060</v>
      </c>
      <c r="AR659" s="97">
        <f t="shared" si="391"/>
        <v>2610</v>
      </c>
      <c r="AS659" s="98">
        <f t="shared" si="392"/>
        <v>14500</v>
      </c>
      <c r="AT659" s="98">
        <f t="shared" si="392"/>
        <v>5800</v>
      </c>
      <c r="AU659" s="98">
        <f t="shared" si="392"/>
        <v>4100</v>
      </c>
      <c r="AV659" s="98">
        <f t="shared" si="392"/>
        <v>2600</v>
      </c>
      <c r="AW659" s="99">
        <f t="shared" si="393"/>
        <v>2175</v>
      </c>
      <c r="AX659" s="252" t="s">
        <v>173</v>
      </c>
      <c r="AY659" s="100">
        <v>3500</v>
      </c>
      <c r="AZ659" s="101">
        <v>2100</v>
      </c>
      <c r="BA659" s="101">
        <v>1540</v>
      </c>
      <c r="BB659" s="101">
        <v>980</v>
      </c>
      <c r="BC659" s="96">
        <v>3000</v>
      </c>
      <c r="BD659" s="96">
        <v>1800</v>
      </c>
      <c r="BE659" s="96">
        <v>1320</v>
      </c>
      <c r="BF659" s="96">
        <v>840</v>
      </c>
      <c r="BG659" s="102">
        <f t="shared" si="394"/>
        <v>425</v>
      </c>
      <c r="BJ659" s="247" t="e">
        <f>M659*#REF!</f>
        <v>#REF!</v>
      </c>
      <c r="BK659" s="247" t="e">
        <f>N659*#REF!</f>
        <v>#REF!</v>
      </c>
      <c r="BL659" s="247" t="e">
        <f>O659*#REF!</f>
        <v>#REF!</v>
      </c>
      <c r="BM659" s="247" t="e">
        <f>P659*#REF!</f>
        <v>#REF!</v>
      </c>
    </row>
    <row r="660" spans="1:65" s="103" customFormat="1" ht="35.1" customHeight="1" x14ac:dyDescent="0.25">
      <c r="A660" s="82" t="str">
        <f t="shared" si="384"/>
        <v>TB5DT+1</v>
      </c>
      <c r="B660" s="82" t="str">
        <f t="shared" si="385"/>
        <v>TB5DT+2</v>
      </c>
      <c r="C660" s="82" t="str">
        <f t="shared" si="386"/>
        <v>TB5DT+3</v>
      </c>
      <c r="D660" s="82" t="str">
        <f t="shared" si="387"/>
        <v>TB5DT+4</v>
      </c>
      <c r="E660" s="18" t="s">
        <v>173</v>
      </c>
      <c r="F660" s="84">
        <v>5</v>
      </c>
      <c r="G660" s="84"/>
      <c r="H660" s="92" t="s">
        <v>5747</v>
      </c>
      <c r="I660" s="83" t="s">
        <v>5748</v>
      </c>
      <c r="J660" s="83" t="s">
        <v>217</v>
      </c>
      <c r="K660" s="83" t="str">
        <f t="shared" si="388"/>
        <v>TB5DT</v>
      </c>
      <c r="L660" s="83" t="s">
        <v>5602</v>
      </c>
      <c r="M660" s="94">
        <v>4200</v>
      </c>
      <c r="N660" s="94">
        <v>2100</v>
      </c>
      <c r="O660" s="94">
        <v>1700</v>
      </c>
      <c r="P660" s="94">
        <v>1400</v>
      </c>
      <c r="Q660" s="94" t="e">
        <f>VLOOKUP(H660&amp;"Vị trí 1",#REF!,9,0)</f>
        <v>#REF!</v>
      </c>
      <c r="R660" s="94" t="e">
        <f>VLOOKUP(H660&amp;"Vị trí 2",#REF!,9,0)</f>
        <v>#REF!</v>
      </c>
      <c r="S660" s="94" t="e">
        <f>VLOOKUP(H660&amp;"Vị trí 3",#REF!,9,0)</f>
        <v>#REF!</v>
      </c>
      <c r="T660" s="94" t="e">
        <f>VLOOKUP(H660&amp;"Vị trí 4",#REF!,9,0)</f>
        <v>#REF!</v>
      </c>
      <c r="U660" s="249"/>
      <c r="V660" s="249"/>
      <c r="W660" s="249"/>
      <c r="X660" s="249"/>
      <c r="Y660" s="250"/>
      <c r="Z660" s="250"/>
      <c r="AA660" s="250"/>
      <c r="AB660" s="250"/>
      <c r="AC660" s="249"/>
      <c r="AD660" s="249"/>
      <c r="AE660" s="249"/>
      <c r="AF660" s="249"/>
      <c r="AG660" s="250"/>
      <c r="AH660" s="250"/>
      <c r="AI660" s="250"/>
      <c r="AJ660" s="250"/>
      <c r="AK660" s="85">
        <v>2.52</v>
      </c>
      <c r="AL660" s="85"/>
      <c r="AM660" s="251"/>
      <c r="AN660" s="251">
        <v>1.45</v>
      </c>
      <c r="AO660" s="97">
        <f t="shared" si="391"/>
        <v>6090</v>
      </c>
      <c r="AP660" s="97">
        <f t="shared" si="391"/>
        <v>3045</v>
      </c>
      <c r="AQ660" s="97">
        <f t="shared" si="391"/>
        <v>2465</v>
      </c>
      <c r="AR660" s="97">
        <f t="shared" si="391"/>
        <v>2030</v>
      </c>
      <c r="AS660" s="98">
        <f t="shared" si="392"/>
        <v>6100</v>
      </c>
      <c r="AT660" s="98">
        <f t="shared" si="392"/>
        <v>3000</v>
      </c>
      <c r="AU660" s="98">
        <f t="shared" si="392"/>
        <v>2500</v>
      </c>
      <c r="AV660" s="98">
        <f t="shared" si="392"/>
        <v>2000</v>
      </c>
      <c r="AW660" s="99">
        <f t="shared" si="393"/>
        <v>913.5</v>
      </c>
      <c r="AX660" s="252" t="s">
        <v>173</v>
      </c>
      <c r="AY660" s="100"/>
      <c r="AZ660" s="101"/>
      <c r="BA660" s="101"/>
      <c r="BB660" s="101"/>
      <c r="BC660" s="96"/>
      <c r="BD660" s="96"/>
      <c r="BE660" s="96"/>
      <c r="BF660" s="96"/>
      <c r="BG660" s="102">
        <f t="shared" si="394"/>
        <v>1086.5</v>
      </c>
    </row>
    <row r="661" spans="1:65" s="103" customFormat="1" ht="35.1" customHeight="1" x14ac:dyDescent="0.25">
      <c r="A661" s="82" t="str">
        <f t="shared" si="384"/>
        <v>TB6DT+1</v>
      </c>
      <c r="B661" s="82" t="str">
        <f t="shared" si="385"/>
        <v>TB6DT+2</v>
      </c>
      <c r="C661" s="82" t="str">
        <f t="shared" si="386"/>
        <v>TB6DT+3</v>
      </c>
      <c r="D661" s="82" t="str">
        <f t="shared" si="387"/>
        <v>TB6DT+4</v>
      </c>
      <c r="E661" s="18" t="s">
        <v>173</v>
      </c>
      <c r="F661" s="84">
        <v>6</v>
      </c>
      <c r="G661" s="84"/>
      <c r="H661" s="92" t="s">
        <v>5749</v>
      </c>
      <c r="I661" s="83" t="s">
        <v>5750</v>
      </c>
      <c r="J661" s="83" t="s">
        <v>870</v>
      </c>
      <c r="K661" s="83" t="str">
        <f t="shared" si="388"/>
        <v>TB6DT</v>
      </c>
      <c r="L661" s="83" t="s">
        <v>5602</v>
      </c>
      <c r="M661" s="94">
        <v>8000</v>
      </c>
      <c r="N661" s="94">
        <v>3600</v>
      </c>
      <c r="O661" s="94">
        <v>2600</v>
      </c>
      <c r="P661" s="94">
        <v>1600</v>
      </c>
      <c r="Q661" s="94" t="e">
        <f>VLOOKUP(H661&amp;"Vị trí 1",#REF!,9,0)</f>
        <v>#REF!</v>
      </c>
      <c r="R661" s="94" t="e">
        <f>VLOOKUP(H661&amp;"Vị trí 2",#REF!,9,0)</f>
        <v>#REF!</v>
      </c>
      <c r="S661" s="94" t="e">
        <f>VLOOKUP(H661&amp;"Vị trí 3",#REF!,9,0)</f>
        <v>#REF!</v>
      </c>
      <c r="T661" s="94" t="e">
        <f>VLOOKUP(H661&amp;"Vị trí 4",#REF!,9,0)</f>
        <v>#REF!</v>
      </c>
      <c r="U661" s="249"/>
      <c r="V661" s="249"/>
      <c r="W661" s="249"/>
      <c r="X661" s="249"/>
      <c r="Y661" s="250"/>
      <c r="Z661" s="250"/>
      <c r="AA661" s="250"/>
      <c r="AB661" s="250"/>
      <c r="AC661" s="249"/>
      <c r="AD661" s="249"/>
      <c r="AE661" s="249"/>
      <c r="AF661" s="249"/>
      <c r="AG661" s="250"/>
      <c r="AH661" s="250"/>
      <c r="AI661" s="250"/>
      <c r="AJ661" s="250"/>
      <c r="AK661" s="85">
        <v>2.52</v>
      </c>
      <c r="AL661" s="85"/>
      <c r="AM661" s="251"/>
      <c r="AN661" s="251">
        <v>1.45</v>
      </c>
      <c r="AO661" s="97">
        <f t="shared" si="391"/>
        <v>11600</v>
      </c>
      <c r="AP661" s="97">
        <f t="shared" si="391"/>
        <v>5220</v>
      </c>
      <c r="AQ661" s="97">
        <f t="shared" si="391"/>
        <v>3770</v>
      </c>
      <c r="AR661" s="97">
        <f t="shared" si="391"/>
        <v>2320</v>
      </c>
      <c r="AS661" s="98">
        <f t="shared" si="392"/>
        <v>11600</v>
      </c>
      <c r="AT661" s="98">
        <f t="shared" si="392"/>
        <v>5200</v>
      </c>
      <c r="AU661" s="98">
        <f t="shared" si="392"/>
        <v>3800</v>
      </c>
      <c r="AV661" s="98">
        <f t="shared" si="392"/>
        <v>2300</v>
      </c>
      <c r="AW661" s="99">
        <f t="shared" si="393"/>
        <v>1740</v>
      </c>
      <c r="AX661" s="252" t="s">
        <v>173</v>
      </c>
      <c r="AY661" s="100">
        <v>5250</v>
      </c>
      <c r="AZ661" s="101">
        <v>2660</v>
      </c>
      <c r="BA661" s="101">
        <v>1750</v>
      </c>
      <c r="BB661" s="101">
        <v>1120</v>
      </c>
      <c r="BC661" s="96">
        <v>4500</v>
      </c>
      <c r="BD661" s="96">
        <v>2280</v>
      </c>
      <c r="BE661" s="96">
        <v>1500</v>
      </c>
      <c r="BF661" s="96">
        <v>960</v>
      </c>
      <c r="BG661" s="102">
        <f t="shared" si="394"/>
        <v>560</v>
      </c>
      <c r="BJ661" s="247" t="e">
        <f>M661*#REF!</f>
        <v>#REF!</v>
      </c>
      <c r="BK661" s="247" t="e">
        <f>N661*#REF!</f>
        <v>#REF!</v>
      </c>
      <c r="BL661" s="247" t="e">
        <f>O661*#REF!</f>
        <v>#REF!</v>
      </c>
      <c r="BM661" s="247" t="e">
        <f>P661*#REF!</f>
        <v>#REF!</v>
      </c>
    </row>
    <row r="662" spans="1:65" s="103" customFormat="1" ht="35.1" customHeight="1" x14ac:dyDescent="0.25">
      <c r="A662" s="82" t="str">
        <f t="shared" si="384"/>
        <v>TB7DT+1</v>
      </c>
      <c r="B662" s="82" t="str">
        <f t="shared" si="385"/>
        <v>TB7DT+2</v>
      </c>
      <c r="C662" s="82" t="str">
        <f t="shared" si="386"/>
        <v>TB7DT+3</v>
      </c>
      <c r="D662" s="82" t="str">
        <f t="shared" si="387"/>
        <v>TB7DT+4</v>
      </c>
      <c r="E662" s="18" t="s">
        <v>173</v>
      </c>
      <c r="F662" s="84">
        <v>7</v>
      </c>
      <c r="G662" s="84"/>
      <c r="H662" s="92" t="s">
        <v>5751</v>
      </c>
      <c r="I662" s="83" t="s">
        <v>5752</v>
      </c>
      <c r="J662" s="83" t="s">
        <v>5269</v>
      </c>
      <c r="K662" s="83" t="str">
        <f t="shared" si="388"/>
        <v>TB7DT</v>
      </c>
      <c r="L662" s="83" t="s">
        <v>1104</v>
      </c>
      <c r="M662" s="94">
        <v>7000</v>
      </c>
      <c r="N662" s="94">
        <v>3400</v>
      </c>
      <c r="O662" s="94">
        <v>2300</v>
      </c>
      <c r="P662" s="94">
        <v>1500</v>
      </c>
      <c r="Q662" s="94" t="e">
        <f>VLOOKUP(H662&amp;"Vị trí 1",#REF!,9,0)</f>
        <v>#REF!</v>
      </c>
      <c r="R662" s="94" t="e">
        <f>VLOOKUP(H662&amp;"Vị trí 2",#REF!,9,0)</f>
        <v>#REF!</v>
      </c>
      <c r="S662" s="94" t="e">
        <f>VLOOKUP(H662&amp;"Vị trí 3",#REF!,9,0)</f>
        <v>#REF!</v>
      </c>
      <c r="T662" s="94" t="e">
        <f>VLOOKUP(H662&amp;"Vị trí 4",#REF!,9,0)</f>
        <v>#REF!</v>
      </c>
      <c r="U662" s="249"/>
      <c r="V662" s="249"/>
      <c r="W662" s="249"/>
      <c r="X662" s="249"/>
      <c r="Y662" s="250"/>
      <c r="Z662" s="250"/>
      <c r="AA662" s="250"/>
      <c r="AB662" s="250"/>
      <c r="AC662" s="249"/>
      <c r="AD662" s="249"/>
      <c r="AE662" s="249"/>
      <c r="AF662" s="249"/>
      <c r="AG662" s="250"/>
      <c r="AH662" s="250"/>
      <c r="AI662" s="250"/>
      <c r="AJ662" s="250"/>
      <c r="AK662" s="85">
        <v>2.1714285714285713</v>
      </c>
      <c r="AL662" s="85"/>
      <c r="AM662" s="251"/>
      <c r="AN662" s="251">
        <v>1.25</v>
      </c>
      <c r="AO662" s="97">
        <f t="shared" si="391"/>
        <v>8750</v>
      </c>
      <c r="AP662" s="97">
        <f t="shared" si="391"/>
        <v>4250</v>
      </c>
      <c r="AQ662" s="97">
        <f t="shared" si="391"/>
        <v>2875</v>
      </c>
      <c r="AR662" s="97">
        <f t="shared" si="391"/>
        <v>1875</v>
      </c>
      <c r="AS662" s="98">
        <f t="shared" si="392"/>
        <v>8800</v>
      </c>
      <c r="AT662" s="98">
        <f t="shared" si="392"/>
        <v>4300</v>
      </c>
      <c r="AU662" s="98">
        <f t="shared" si="392"/>
        <v>2900</v>
      </c>
      <c r="AV662" s="98">
        <f t="shared" si="392"/>
        <v>1900</v>
      </c>
      <c r="AW662" s="99">
        <f t="shared" si="393"/>
        <v>1312.5</v>
      </c>
      <c r="AX662" s="252" t="s">
        <v>173</v>
      </c>
      <c r="AY662" s="100">
        <v>4900</v>
      </c>
      <c r="AZ662" s="101">
        <v>2380</v>
      </c>
      <c r="BA662" s="101">
        <v>1610</v>
      </c>
      <c r="BB662" s="101">
        <v>1050</v>
      </c>
      <c r="BC662" s="96">
        <v>4200</v>
      </c>
      <c r="BD662" s="96">
        <v>2040</v>
      </c>
      <c r="BE662" s="96">
        <v>1380</v>
      </c>
      <c r="BF662" s="96">
        <v>900</v>
      </c>
      <c r="BG662" s="102">
        <f t="shared" si="394"/>
        <v>587.5</v>
      </c>
      <c r="BJ662" s="247" t="e">
        <f>M662*#REF!</f>
        <v>#REF!</v>
      </c>
      <c r="BK662" s="247" t="e">
        <f>N662*#REF!</f>
        <v>#REF!</v>
      </c>
      <c r="BL662" s="247" t="e">
        <f>O662*#REF!</f>
        <v>#REF!</v>
      </c>
      <c r="BM662" s="247" t="e">
        <f>P662*#REF!</f>
        <v>#REF!</v>
      </c>
    </row>
    <row r="663" spans="1:65" s="103" customFormat="1" ht="35.1" customHeight="1" x14ac:dyDescent="0.25">
      <c r="A663" s="82" t="str">
        <f t="shared" si="384"/>
        <v>TB8DT+1</v>
      </c>
      <c r="B663" s="82" t="str">
        <f t="shared" si="385"/>
        <v>TB8DT+2</v>
      </c>
      <c r="C663" s="82" t="str">
        <f t="shared" si="386"/>
        <v>TB8DT+3</v>
      </c>
      <c r="D663" s="82" t="str">
        <f t="shared" si="387"/>
        <v>TB8DT+4</v>
      </c>
      <c r="E663" s="18" t="s">
        <v>173</v>
      </c>
      <c r="F663" s="84">
        <v>8</v>
      </c>
      <c r="G663" s="84"/>
      <c r="H663" s="92" t="s">
        <v>5753</v>
      </c>
      <c r="I663" s="83" t="s">
        <v>5754</v>
      </c>
      <c r="J663" s="83" t="s">
        <v>149</v>
      </c>
      <c r="K663" s="83" t="str">
        <f t="shared" si="388"/>
        <v>TB8DT</v>
      </c>
      <c r="L663" s="83" t="s">
        <v>5755</v>
      </c>
      <c r="M663" s="94">
        <v>6500</v>
      </c>
      <c r="N663" s="94">
        <v>3300</v>
      </c>
      <c r="O663" s="94">
        <v>2200</v>
      </c>
      <c r="P663" s="94">
        <v>1400</v>
      </c>
      <c r="Q663" s="94" t="e">
        <f>VLOOKUP(H663&amp;"Vị trí 1",#REF!,9,0)</f>
        <v>#REF!</v>
      </c>
      <c r="R663" s="94" t="e">
        <f>VLOOKUP(H663&amp;"Vị trí 2",#REF!,9,0)</f>
        <v>#REF!</v>
      </c>
      <c r="S663" s="94" t="e">
        <f>VLOOKUP(H663&amp;"Vị trí 3",#REF!,9,0)</f>
        <v>#REF!</v>
      </c>
      <c r="T663" s="94" t="e">
        <f>VLOOKUP(H663&amp;"Vị trí 4",#REF!,9,0)</f>
        <v>#REF!</v>
      </c>
      <c r="U663" s="249"/>
      <c r="V663" s="249" t="e">
        <f>VLOOKUP(B663,#REF!,32,0)</f>
        <v>#REF!</v>
      </c>
      <c r="W663" s="249"/>
      <c r="X663" s="249"/>
      <c r="Y663" s="250"/>
      <c r="Z663" s="250" t="e">
        <f>V663/N663</f>
        <v>#REF!</v>
      </c>
      <c r="AA663" s="250"/>
      <c r="AB663" s="250"/>
      <c r="AC663" s="249"/>
      <c r="AD663" s="249"/>
      <c r="AE663" s="249"/>
      <c r="AF663" s="249"/>
      <c r="AG663" s="250"/>
      <c r="AH663" s="250"/>
      <c r="AI663" s="250"/>
      <c r="AJ663" s="250"/>
      <c r="AK663" s="85">
        <v>2.52</v>
      </c>
      <c r="AL663" s="85"/>
      <c r="AM663" s="251"/>
      <c r="AN663" s="251">
        <v>1.45</v>
      </c>
      <c r="AO663" s="97">
        <f t="shared" si="391"/>
        <v>9425</v>
      </c>
      <c r="AP663" s="97">
        <f t="shared" si="391"/>
        <v>4785</v>
      </c>
      <c r="AQ663" s="97">
        <f t="shared" si="391"/>
        <v>3190</v>
      </c>
      <c r="AR663" s="97">
        <f t="shared" si="391"/>
        <v>2030</v>
      </c>
      <c r="AS663" s="98">
        <f t="shared" si="392"/>
        <v>9400</v>
      </c>
      <c r="AT663" s="98">
        <f t="shared" si="392"/>
        <v>4800</v>
      </c>
      <c r="AU663" s="98">
        <f t="shared" si="392"/>
        <v>3200</v>
      </c>
      <c r="AV663" s="98">
        <f t="shared" si="392"/>
        <v>2000</v>
      </c>
      <c r="AW663" s="99">
        <f t="shared" si="393"/>
        <v>1413.75</v>
      </c>
      <c r="AX663" s="252" t="s">
        <v>173</v>
      </c>
      <c r="AY663" s="100">
        <v>2590</v>
      </c>
      <c r="AZ663" s="101">
        <v>1260</v>
      </c>
      <c r="BA663" s="101">
        <v>1050</v>
      </c>
      <c r="BB663" s="101">
        <v>840</v>
      </c>
      <c r="BC663" s="96">
        <v>2220</v>
      </c>
      <c r="BD663" s="96">
        <v>1080</v>
      </c>
      <c r="BE663" s="96">
        <v>900</v>
      </c>
      <c r="BF663" s="96">
        <v>720</v>
      </c>
      <c r="BG663" s="102">
        <f t="shared" si="394"/>
        <v>586.25</v>
      </c>
      <c r="BJ663" s="247" t="e">
        <f>M663*#REF!</f>
        <v>#REF!</v>
      </c>
      <c r="BK663" s="247" t="e">
        <f>N663*#REF!</f>
        <v>#REF!</v>
      </c>
      <c r="BL663" s="247" t="e">
        <f>O663*#REF!</f>
        <v>#REF!</v>
      </c>
      <c r="BM663" s="247" t="e">
        <f>P663*#REF!</f>
        <v>#REF!</v>
      </c>
    </row>
    <row r="664" spans="1:65" s="103" customFormat="1" ht="35.1" customHeight="1" x14ac:dyDescent="0.25">
      <c r="A664" s="82" t="str">
        <f t="shared" si="384"/>
        <v>TB9DT+1</v>
      </c>
      <c r="B664" s="82" t="str">
        <f t="shared" si="385"/>
        <v>TB9DT+2</v>
      </c>
      <c r="C664" s="82" t="str">
        <f t="shared" si="386"/>
        <v>TB9DT+3</v>
      </c>
      <c r="D664" s="82" t="str">
        <f t="shared" si="387"/>
        <v>TB9DT+4</v>
      </c>
      <c r="E664" s="18" t="s">
        <v>173</v>
      </c>
      <c r="F664" s="84">
        <v>9</v>
      </c>
      <c r="G664" s="84"/>
      <c r="H664" s="92" t="s">
        <v>5756</v>
      </c>
      <c r="I664" s="83" t="s">
        <v>5757</v>
      </c>
      <c r="J664" s="83" t="s">
        <v>97</v>
      </c>
      <c r="K664" s="83" t="str">
        <f t="shared" si="388"/>
        <v>TB9DT</v>
      </c>
      <c r="L664" s="83" t="s">
        <v>304</v>
      </c>
      <c r="M664" s="94">
        <v>6500</v>
      </c>
      <c r="N664" s="94">
        <v>3400</v>
      </c>
      <c r="O664" s="94">
        <v>2400</v>
      </c>
      <c r="P664" s="94">
        <v>1400</v>
      </c>
      <c r="Q664" s="94" t="e">
        <f>VLOOKUP(H664&amp;"Vị trí 1",#REF!,9,0)</f>
        <v>#REF!</v>
      </c>
      <c r="R664" s="94" t="e">
        <f>VLOOKUP(H664&amp;"Vị trí 2",#REF!,9,0)</f>
        <v>#REF!</v>
      </c>
      <c r="S664" s="94" t="e">
        <f>VLOOKUP(H664&amp;"Vị trí 3",#REF!,9,0)</f>
        <v>#REF!</v>
      </c>
      <c r="T664" s="94" t="e">
        <f>VLOOKUP(H664&amp;"Vị trí 4",#REF!,9,0)</f>
        <v>#REF!</v>
      </c>
      <c r="U664" s="249" t="e">
        <f>VLOOKUP(A664,#REF!,32,0)</f>
        <v>#REF!</v>
      </c>
      <c r="V664" s="249"/>
      <c r="W664" s="249"/>
      <c r="X664" s="249"/>
      <c r="Y664" s="250" t="e">
        <f>U664/M664</f>
        <v>#REF!</v>
      </c>
      <c r="Z664" s="250"/>
      <c r="AA664" s="250"/>
      <c r="AB664" s="250"/>
      <c r="AC664" s="249"/>
      <c r="AD664" s="249"/>
      <c r="AE664" s="249"/>
      <c r="AF664" s="249"/>
      <c r="AG664" s="250"/>
      <c r="AH664" s="250"/>
      <c r="AI664" s="250"/>
      <c r="AJ664" s="250"/>
      <c r="AK664" s="85">
        <v>2.52</v>
      </c>
      <c r="AL664" s="85"/>
      <c r="AM664" s="251"/>
      <c r="AN664" s="251">
        <v>1.45</v>
      </c>
      <c r="AO664" s="97">
        <f t="shared" si="391"/>
        <v>9425</v>
      </c>
      <c r="AP664" s="97">
        <f t="shared" si="391"/>
        <v>4930</v>
      </c>
      <c r="AQ664" s="97">
        <f t="shared" si="391"/>
        <v>3480</v>
      </c>
      <c r="AR664" s="97">
        <f t="shared" si="391"/>
        <v>2030</v>
      </c>
      <c r="AS664" s="98">
        <f t="shared" si="392"/>
        <v>9400</v>
      </c>
      <c r="AT664" s="98">
        <f t="shared" si="392"/>
        <v>4900</v>
      </c>
      <c r="AU664" s="98">
        <f t="shared" si="392"/>
        <v>3500</v>
      </c>
      <c r="AV664" s="98">
        <f t="shared" si="392"/>
        <v>2000</v>
      </c>
      <c r="AW664" s="99">
        <f t="shared" si="393"/>
        <v>1413.75</v>
      </c>
      <c r="AX664" s="252" t="s">
        <v>173</v>
      </c>
      <c r="AY664" s="100">
        <v>4200</v>
      </c>
      <c r="AZ664" s="101">
        <v>2380</v>
      </c>
      <c r="BA664" s="101">
        <v>1610</v>
      </c>
      <c r="BB664" s="101">
        <v>1020</v>
      </c>
      <c r="BC664" s="96">
        <v>3600</v>
      </c>
      <c r="BD664" s="96">
        <v>2040</v>
      </c>
      <c r="BE664" s="96">
        <v>1380</v>
      </c>
      <c r="BF664" s="96">
        <v>870</v>
      </c>
      <c r="BG664" s="102">
        <f t="shared" si="394"/>
        <v>586.25</v>
      </c>
      <c r="BJ664" s="247" t="e">
        <f>M664*#REF!</f>
        <v>#REF!</v>
      </c>
      <c r="BK664" s="247" t="e">
        <f>N664*#REF!</f>
        <v>#REF!</v>
      </c>
      <c r="BL664" s="247" t="e">
        <f>O664*#REF!</f>
        <v>#REF!</v>
      </c>
      <c r="BM664" s="247" t="e">
        <f>P664*#REF!</f>
        <v>#REF!</v>
      </c>
    </row>
    <row r="665" spans="1:65" s="103" customFormat="1" ht="35.1" customHeight="1" x14ac:dyDescent="0.25">
      <c r="A665" s="82" t="str">
        <f t="shared" si="384"/>
        <v>TB10DT+1</v>
      </c>
      <c r="B665" s="82" t="str">
        <f t="shared" si="385"/>
        <v>TB10DT+2</v>
      </c>
      <c r="C665" s="82" t="str">
        <f t="shared" si="386"/>
        <v>TB10DT+3</v>
      </c>
      <c r="D665" s="82" t="str">
        <f t="shared" si="387"/>
        <v>TB10DT+4</v>
      </c>
      <c r="E665" s="18" t="s">
        <v>173</v>
      </c>
      <c r="F665" s="84">
        <v>10</v>
      </c>
      <c r="G665" s="84"/>
      <c r="H665" s="92" t="s">
        <v>5758</v>
      </c>
      <c r="I665" s="83" t="s">
        <v>5759</v>
      </c>
      <c r="J665" s="83" t="s">
        <v>4234</v>
      </c>
      <c r="K665" s="83" t="str">
        <f t="shared" si="388"/>
        <v>TB10DT</v>
      </c>
      <c r="L665" s="83" t="s">
        <v>5602</v>
      </c>
      <c r="M665" s="94">
        <v>5000</v>
      </c>
      <c r="N665" s="94">
        <v>3000</v>
      </c>
      <c r="O665" s="94">
        <v>2200</v>
      </c>
      <c r="P665" s="94">
        <v>1400</v>
      </c>
      <c r="Q665" s="94" t="e">
        <f>VLOOKUP(H665&amp;"Vị trí 1",#REF!,9,0)</f>
        <v>#REF!</v>
      </c>
      <c r="R665" s="94" t="e">
        <f>VLOOKUP(H665&amp;"Vị trí 2",#REF!,9,0)</f>
        <v>#REF!</v>
      </c>
      <c r="S665" s="94" t="e">
        <f>VLOOKUP(H665&amp;"Vị trí 3",#REF!,9,0)</f>
        <v>#REF!</v>
      </c>
      <c r="T665" s="94" t="e">
        <f>VLOOKUP(H665&amp;"Vị trí 4",#REF!,9,0)</f>
        <v>#REF!</v>
      </c>
      <c r="U665" s="249"/>
      <c r="V665" s="249"/>
      <c r="W665" s="249"/>
      <c r="X665" s="249"/>
      <c r="Y665" s="250"/>
      <c r="Z665" s="250"/>
      <c r="AA665" s="250"/>
      <c r="AB665" s="250"/>
      <c r="AC665" s="249"/>
      <c r="AD665" s="249"/>
      <c r="AE665" s="249"/>
      <c r="AF665" s="249"/>
      <c r="AG665" s="250"/>
      <c r="AH665" s="250"/>
      <c r="AI665" s="250"/>
      <c r="AJ665" s="250"/>
      <c r="AK665" s="85">
        <v>2.52</v>
      </c>
      <c r="AL665" s="85"/>
      <c r="AM665" s="251"/>
      <c r="AN665" s="251">
        <v>1.45</v>
      </c>
      <c r="AO665" s="97">
        <f t="shared" si="391"/>
        <v>7250</v>
      </c>
      <c r="AP665" s="97">
        <f t="shared" si="391"/>
        <v>4350</v>
      </c>
      <c r="AQ665" s="97">
        <f t="shared" si="391"/>
        <v>3190</v>
      </c>
      <c r="AR665" s="97">
        <f t="shared" si="391"/>
        <v>2030</v>
      </c>
      <c r="AS665" s="98">
        <f t="shared" si="392"/>
        <v>7300</v>
      </c>
      <c r="AT665" s="98">
        <f t="shared" si="392"/>
        <v>4400</v>
      </c>
      <c r="AU665" s="98">
        <f t="shared" si="392"/>
        <v>3200</v>
      </c>
      <c r="AV665" s="98">
        <f t="shared" si="392"/>
        <v>2000</v>
      </c>
      <c r="AW665" s="99">
        <f t="shared" si="393"/>
        <v>1087.5</v>
      </c>
      <c r="AX665" s="252" t="s">
        <v>173</v>
      </c>
      <c r="AY665" s="100">
        <v>3500</v>
      </c>
      <c r="AZ665" s="101">
        <v>2100</v>
      </c>
      <c r="BA665" s="101">
        <v>1540</v>
      </c>
      <c r="BB665" s="101">
        <v>980</v>
      </c>
      <c r="BC665" s="96">
        <v>3000</v>
      </c>
      <c r="BD665" s="96">
        <v>1800</v>
      </c>
      <c r="BE665" s="96">
        <v>1320</v>
      </c>
      <c r="BF665" s="96">
        <v>840</v>
      </c>
      <c r="BG665" s="102">
        <f t="shared" si="394"/>
        <v>912.5</v>
      </c>
      <c r="BJ665" s="247" t="e">
        <f>M665*#REF!</f>
        <v>#REF!</v>
      </c>
      <c r="BK665" s="247" t="e">
        <f>N665*#REF!</f>
        <v>#REF!</v>
      </c>
      <c r="BL665" s="247" t="e">
        <f>O665*#REF!</f>
        <v>#REF!</v>
      </c>
      <c r="BM665" s="247" t="e">
        <f>P665*#REF!</f>
        <v>#REF!</v>
      </c>
    </row>
    <row r="666" spans="1:65" s="103" customFormat="1" ht="35.1" customHeight="1" x14ac:dyDescent="0.25">
      <c r="A666" s="82" t="str">
        <f t="shared" si="384"/>
        <v>TB11DT+1</v>
      </c>
      <c r="B666" s="82" t="str">
        <f t="shared" si="385"/>
        <v>TB11DT+2</v>
      </c>
      <c r="C666" s="82" t="str">
        <f t="shared" si="386"/>
        <v>TB11DT+3</v>
      </c>
      <c r="D666" s="82" t="str">
        <f t="shared" si="387"/>
        <v>TB11DT+4</v>
      </c>
      <c r="E666" s="18" t="s">
        <v>173</v>
      </c>
      <c r="F666" s="84">
        <v>11</v>
      </c>
      <c r="G666" s="84"/>
      <c r="H666" s="92" t="s">
        <v>5760</v>
      </c>
      <c r="I666" s="83" t="s">
        <v>5269</v>
      </c>
      <c r="J666" s="83" t="s">
        <v>149</v>
      </c>
      <c r="K666" s="83"/>
      <c r="L666" s="83" t="s">
        <v>2493</v>
      </c>
      <c r="M666" s="95"/>
      <c r="N666" s="95"/>
      <c r="O666" s="95"/>
      <c r="P666" s="95"/>
      <c r="Q666" s="94"/>
      <c r="R666" s="94"/>
      <c r="S666" s="94"/>
      <c r="T666" s="94"/>
      <c r="U666" s="249"/>
      <c r="V666" s="249"/>
      <c r="W666" s="249"/>
      <c r="X666" s="249"/>
      <c r="Y666" s="250"/>
      <c r="Z666" s="250"/>
      <c r="AA666" s="250"/>
      <c r="AB666" s="250"/>
      <c r="AC666" s="249" t="e">
        <f>VLOOKUP(H666,#REF!,5,0)</f>
        <v>#REF!</v>
      </c>
      <c r="AD666" s="249"/>
      <c r="AE666" s="249"/>
      <c r="AF666" s="249"/>
      <c r="AG666" s="250"/>
      <c r="AH666" s="250"/>
      <c r="AI666" s="250"/>
      <c r="AJ666" s="250"/>
      <c r="AK666" s="85"/>
      <c r="AL666" s="85"/>
      <c r="AM666" s="251"/>
      <c r="AN666" s="251"/>
      <c r="AO666" s="97"/>
      <c r="AP666" s="97"/>
      <c r="AQ666" s="97"/>
      <c r="AR666" s="97"/>
      <c r="AS666" s="97"/>
      <c r="AT666" s="97"/>
      <c r="AU666" s="97"/>
      <c r="AV666" s="97"/>
      <c r="AW666" s="59"/>
      <c r="AX666" s="252" t="s">
        <v>173</v>
      </c>
      <c r="AY666" s="100">
        <v>3500</v>
      </c>
      <c r="AZ666" s="101">
        <v>2100</v>
      </c>
      <c r="BA666" s="101">
        <v>1540</v>
      </c>
      <c r="BB666" s="101">
        <v>980</v>
      </c>
      <c r="BC666" s="96">
        <v>3000</v>
      </c>
      <c r="BD666" s="96">
        <v>1800</v>
      </c>
      <c r="BE666" s="96">
        <v>1320</v>
      </c>
      <c r="BF666" s="96">
        <v>840</v>
      </c>
      <c r="BJ666" s="247" t="e">
        <f>M666*#REF!</f>
        <v>#REF!</v>
      </c>
      <c r="BK666" s="247" t="e">
        <f>N666*#REF!</f>
        <v>#REF!</v>
      </c>
      <c r="BL666" s="247" t="e">
        <f>O666*#REF!</f>
        <v>#REF!</v>
      </c>
      <c r="BM666" s="247" t="e">
        <f>P666*#REF!</f>
        <v>#REF!</v>
      </c>
    </row>
    <row r="667" spans="1:65" s="103" customFormat="1" ht="35.1" customHeight="1" x14ac:dyDescent="0.25">
      <c r="A667" s="82" t="str">
        <f t="shared" si="384"/>
        <v>TB11DT_D1+1</v>
      </c>
      <c r="B667" s="82" t="str">
        <f t="shared" si="385"/>
        <v>TB11DT_D1+2</v>
      </c>
      <c r="C667" s="82" t="str">
        <f t="shared" si="386"/>
        <v>TB11DT_D1+3</v>
      </c>
      <c r="D667" s="82" t="str">
        <f t="shared" si="387"/>
        <v>TB11DT_D1+4</v>
      </c>
      <c r="E667" s="18" t="s">
        <v>173</v>
      </c>
      <c r="F667" s="84"/>
      <c r="G667" s="84"/>
      <c r="H667" s="92" t="s">
        <v>5761</v>
      </c>
      <c r="I667" s="83" t="s">
        <v>5762</v>
      </c>
      <c r="J667" s="83" t="s">
        <v>149</v>
      </c>
      <c r="K667" s="83" t="str">
        <f t="shared" si="388"/>
        <v>TB11DT_D1</v>
      </c>
      <c r="L667" s="83" t="s">
        <v>215</v>
      </c>
      <c r="M667" s="94">
        <v>7500</v>
      </c>
      <c r="N667" s="94">
        <v>3800</v>
      </c>
      <c r="O667" s="94">
        <v>2500</v>
      </c>
      <c r="P667" s="94">
        <v>1600</v>
      </c>
      <c r="Q667" s="94" t="e">
        <f>VLOOKUP(H667&amp;"Vị trí 1",#REF!,9,0)</f>
        <v>#REF!</v>
      </c>
      <c r="R667" s="94" t="e">
        <f>VLOOKUP(H667&amp;"Vị trí 2",#REF!,9,0)</f>
        <v>#REF!</v>
      </c>
      <c r="S667" s="94" t="e">
        <f>VLOOKUP(H667&amp;"Vị trí 3",#REF!,9,0)</f>
        <v>#REF!</v>
      </c>
      <c r="T667" s="94" t="e">
        <f>VLOOKUP(H667&amp;"Vị trí 4",#REF!,9,0)</f>
        <v>#REF!</v>
      </c>
      <c r="U667" s="249"/>
      <c r="V667" s="249"/>
      <c r="W667" s="249"/>
      <c r="X667" s="249"/>
      <c r="Y667" s="250"/>
      <c r="Z667" s="250"/>
      <c r="AA667" s="250"/>
      <c r="AB667" s="250"/>
      <c r="AC667" s="249"/>
      <c r="AD667" s="249"/>
      <c r="AE667" s="249"/>
      <c r="AF667" s="249"/>
      <c r="AG667" s="250"/>
      <c r="AH667" s="250"/>
      <c r="AI667" s="250"/>
      <c r="AJ667" s="250"/>
      <c r="AK667" s="85">
        <v>2.52</v>
      </c>
      <c r="AL667" s="85"/>
      <c r="AM667" s="251"/>
      <c r="AN667" s="251">
        <v>1.45</v>
      </c>
      <c r="AO667" s="97">
        <f t="shared" ref="AO667:AR672" si="395">M667*$AN667</f>
        <v>10875</v>
      </c>
      <c r="AP667" s="97">
        <f t="shared" si="395"/>
        <v>5510</v>
      </c>
      <c r="AQ667" s="97">
        <f t="shared" si="395"/>
        <v>3625</v>
      </c>
      <c r="AR667" s="97">
        <f t="shared" si="395"/>
        <v>2320</v>
      </c>
      <c r="AS667" s="98">
        <f t="shared" ref="AS667:AV672" si="396">IF(AO667&lt;1000,ROUND(AO667,-1),ROUND(AO667,-2))</f>
        <v>10900</v>
      </c>
      <c r="AT667" s="98">
        <f t="shared" si="396"/>
        <v>5500</v>
      </c>
      <c r="AU667" s="98">
        <f t="shared" si="396"/>
        <v>3600</v>
      </c>
      <c r="AV667" s="98">
        <f t="shared" si="396"/>
        <v>2300</v>
      </c>
      <c r="AW667" s="99">
        <f t="shared" ref="AW667:AW672" si="397">AO667*0.15</f>
        <v>1631.25</v>
      </c>
      <c r="AX667" s="252" t="s">
        <v>173</v>
      </c>
      <c r="AY667" s="100"/>
      <c r="AZ667" s="101"/>
      <c r="BA667" s="101"/>
      <c r="BB667" s="101"/>
      <c r="BC667" s="96"/>
      <c r="BD667" s="96"/>
      <c r="BE667" s="96"/>
      <c r="BF667" s="96"/>
      <c r="BG667" s="102">
        <f t="shared" ref="BG667:BG672" si="398">AV667-AW667</f>
        <v>668.75</v>
      </c>
    </row>
    <row r="668" spans="1:65" s="103" customFormat="1" ht="35.1" customHeight="1" x14ac:dyDescent="0.25">
      <c r="A668" s="82" t="str">
        <f t="shared" si="384"/>
        <v>TB11DT_D2+1</v>
      </c>
      <c r="B668" s="82" t="str">
        <f t="shared" si="385"/>
        <v>TB11DT_D2+2</v>
      </c>
      <c r="C668" s="82" t="str">
        <f t="shared" si="386"/>
        <v>TB11DT_D2+3</v>
      </c>
      <c r="D668" s="82" t="str">
        <f t="shared" si="387"/>
        <v>TB11DT_D2+4</v>
      </c>
      <c r="E668" s="18" t="s">
        <v>173</v>
      </c>
      <c r="F668" s="84"/>
      <c r="G668" s="84"/>
      <c r="H668" s="92" t="s">
        <v>5763</v>
      </c>
      <c r="I668" s="83" t="s">
        <v>5764</v>
      </c>
      <c r="J668" s="83" t="s">
        <v>215</v>
      </c>
      <c r="K668" s="83" t="str">
        <f t="shared" si="388"/>
        <v>TB11DT_D2</v>
      </c>
      <c r="L668" s="83" t="s">
        <v>5765</v>
      </c>
      <c r="M668" s="94">
        <v>7000</v>
      </c>
      <c r="N668" s="94">
        <v>3400</v>
      </c>
      <c r="O668" s="94">
        <v>2300</v>
      </c>
      <c r="P668" s="94">
        <v>1500</v>
      </c>
      <c r="Q668" s="94" t="e">
        <f>VLOOKUP(H668&amp;"Vị trí 1",#REF!,9,0)</f>
        <v>#REF!</v>
      </c>
      <c r="R668" s="94" t="e">
        <f>VLOOKUP(H668&amp;"Vị trí 2",#REF!,9,0)</f>
        <v>#REF!</v>
      </c>
      <c r="S668" s="94" t="e">
        <f>VLOOKUP(H668&amp;"Vị trí 3",#REF!,9,0)</f>
        <v>#REF!</v>
      </c>
      <c r="T668" s="94" t="e">
        <f>VLOOKUP(H668&amp;"Vị trí 4",#REF!,9,0)</f>
        <v>#REF!</v>
      </c>
      <c r="U668" s="249"/>
      <c r="V668" s="249"/>
      <c r="W668" s="249"/>
      <c r="X668" s="249"/>
      <c r="Y668" s="250"/>
      <c r="Z668" s="250"/>
      <c r="AA668" s="250"/>
      <c r="AB668" s="250"/>
      <c r="AC668" s="249"/>
      <c r="AD668" s="249"/>
      <c r="AE668" s="249"/>
      <c r="AF668" s="249"/>
      <c r="AG668" s="250"/>
      <c r="AH668" s="250"/>
      <c r="AI668" s="250"/>
      <c r="AJ668" s="250"/>
      <c r="AK668" s="85">
        <v>2.52</v>
      </c>
      <c r="AL668" s="85"/>
      <c r="AM668" s="251"/>
      <c r="AN668" s="251">
        <v>1.45</v>
      </c>
      <c r="AO668" s="97">
        <f t="shared" si="395"/>
        <v>10150</v>
      </c>
      <c r="AP668" s="97">
        <f t="shared" si="395"/>
        <v>4930</v>
      </c>
      <c r="AQ668" s="97">
        <f t="shared" si="395"/>
        <v>3335</v>
      </c>
      <c r="AR668" s="97">
        <f t="shared" si="395"/>
        <v>2175</v>
      </c>
      <c r="AS668" s="98">
        <f t="shared" si="396"/>
        <v>10200</v>
      </c>
      <c r="AT668" s="98">
        <f t="shared" si="396"/>
        <v>4900</v>
      </c>
      <c r="AU668" s="98">
        <f t="shared" si="396"/>
        <v>3300</v>
      </c>
      <c r="AV668" s="98">
        <f t="shared" si="396"/>
        <v>2200</v>
      </c>
      <c r="AW668" s="99">
        <f t="shared" si="397"/>
        <v>1522.5</v>
      </c>
      <c r="AX668" s="252" t="s">
        <v>173</v>
      </c>
      <c r="AY668" s="100">
        <v>7000</v>
      </c>
      <c r="AZ668" s="101">
        <v>2660</v>
      </c>
      <c r="BA668" s="101">
        <v>1890</v>
      </c>
      <c r="BB668" s="101">
        <v>1190</v>
      </c>
      <c r="BC668" s="96">
        <v>6000</v>
      </c>
      <c r="BD668" s="96">
        <v>2280</v>
      </c>
      <c r="BE668" s="96">
        <v>1620</v>
      </c>
      <c r="BF668" s="96">
        <v>1020</v>
      </c>
      <c r="BG668" s="102">
        <f t="shared" si="398"/>
        <v>677.5</v>
      </c>
      <c r="BJ668" s="247" t="e">
        <f>M668*#REF!</f>
        <v>#REF!</v>
      </c>
      <c r="BK668" s="247" t="e">
        <f>N668*#REF!</f>
        <v>#REF!</v>
      </c>
      <c r="BL668" s="247" t="e">
        <f>O668*#REF!</f>
        <v>#REF!</v>
      </c>
      <c r="BM668" s="247" t="e">
        <f>P668*#REF!</f>
        <v>#REF!</v>
      </c>
    </row>
    <row r="669" spans="1:65" s="103" customFormat="1" ht="35.1" customHeight="1" x14ac:dyDescent="0.25">
      <c r="A669" s="82" t="str">
        <f t="shared" si="384"/>
        <v>TB11DT_D3+1</v>
      </c>
      <c r="B669" s="82" t="str">
        <f t="shared" si="385"/>
        <v>TB11DT_D3+2</v>
      </c>
      <c r="C669" s="82" t="str">
        <f t="shared" si="386"/>
        <v>TB11DT_D3+3</v>
      </c>
      <c r="D669" s="82" t="str">
        <f t="shared" si="387"/>
        <v>TB11DT_D3+4</v>
      </c>
      <c r="E669" s="18" t="s">
        <v>173</v>
      </c>
      <c r="F669" s="84"/>
      <c r="G669" s="84"/>
      <c r="H669" s="92" t="s">
        <v>5766</v>
      </c>
      <c r="I669" s="83" t="s">
        <v>5767</v>
      </c>
      <c r="J669" s="83" t="s">
        <v>5768</v>
      </c>
      <c r="K669" s="83" t="str">
        <f t="shared" si="388"/>
        <v>TB11DT_D3</v>
      </c>
      <c r="L669" s="83" t="s">
        <v>2493</v>
      </c>
      <c r="M669" s="94">
        <v>3700</v>
      </c>
      <c r="N669" s="94">
        <v>1800</v>
      </c>
      <c r="O669" s="94">
        <v>1500</v>
      </c>
      <c r="P669" s="94">
        <v>1200</v>
      </c>
      <c r="Q669" s="94" t="e">
        <f>VLOOKUP(H669&amp;"Vị trí 1",#REF!,9,0)</f>
        <v>#REF!</v>
      </c>
      <c r="R669" s="94" t="e">
        <f>VLOOKUP(H669&amp;"Vị trí 2",#REF!,9,0)</f>
        <v>#REF!</v>
      </c>
      <c r="S669" s="94" t="e">
        <f>VLOOKUP(H669&amp;"Vị trí 3",#REF!,9,0)</f>
        <v>#REF!</v>
      </c>
      <c r="T669" s="94" t="e">
        <f>VLOOKUP(H669&amp;"Vị trí 4",#REF!,9,0)</f>
        <v>#REF!</v>
      </c>
      <c r="U669" s="249" t="e">
        <f>VLOOKUP(A669,#REF!,32,0)</f>
        <v>#REF!</v>
      </c>
      <c r="V669" s="249"/>
      <c r="W669" s="249"/>
      <c r="X669" s="249"/>
      <c r="Y669" s="250" t="e">
        <f>U669/M669</f>
        <v>#REF!</v>
      </c>
      <c r="Z669" s="250"/>
      <c r="AA669" s="250"/>
      <c r="AB669" s="250"/>
      <c r="AC669" s="249"/>
      <c r="AD669" s="249"/>
      <c r="AE669" s="249"/>
      <c r="AF669" s="249"/>
      <c r="AG669" s="250"/>
      <c r="AH669" s="250"/>
      <c r="AI669" s="250"/>
      <c r="AJ669" s="250"/>
      <c r="AK669" s="85">
        <v>5.3</v>
      </c>
      <c r="AL669" s="85"/>
      <c r="AM669" s="251"/>
      <c r="AN669" s="251">
        <f>ROUNDDOWN(AK669*$AN$10/$AK$10,1)</f>
        <v>3.1</v>
      </c>
      <c r="AO669" s="97">
        <f t="shared" si="395"/>
        <v>11470</v>
      </c>
      <c r="AP669" s="97">
        <f t="shared" si="395"/>
        <v>5580</v>
      </c>
      <c r="AQ669" s="97">
        <f t="shared" si="395"/>
        <v>4650</v>
      </c>
      <c r="AR669" s="97">
        <f t="shared" si="395"/>
        <v>3720</v>
      </c>
      <c r="AS669" s="98">
        <f t="shared" si="396"/>
        <v>11500</v>
      </c>
      <c r="AT669" s="98">
        <f t="shared" si="396"/>
        <v>5600</v>
      </c>
      <c r="AU669" s="98">
        <f t="shared" si="396"/>
        <v>4700</v>
      </c>
      <c r="AV669" s="98">
        <f t="shared" si="396"/>
        <v>3700</v>
      </c>
      <c r="AW669" s="99">
        <f t="shared" si="397"/>
        <v>1720.5</v>
      </c>
      <c r="AX669" s="252" t="s">
        <v>173</v>
      </c>
      <c r="AY669" s="100">
        <v>7700</v>
      </c>
      <c r="AZ669" s="101">
        <v>2940</v>
      </c>
      <c r="BA669" s="101">
        <v>2100</v>
      </c>
      <c r="BB669" s="101">
        <v>1260</v>
      </c>
      <c r="BC669" s="96">
        <v>6600</v>
      </c>
      <c r="BD669" s="96">
        <v>2520</v>
      </c>
      <c r="BE669" s="96">
        <v>1800</v>
      </c>
      <c r="BF669" s="96">
        <v>1080</v>
      </c>
      <c r="BG669" s="102">
        <f t="shared" si="398"/>
        <v>1979.5</v>
      </c>
      <c r="BJ669" s="247" t="e">
        <f>M669*#REF!</f>
        <v>#REF!</v>
      </c>
      <c r="BK669" s="247" t="e">
        <f>N669*#REF!</f>
        <v>#REF!</v>
      </c>
      <c r="BL669" s="247" t="e">
        <f>O669*#REF!</f>
        <v>#REF!</v>
      </c>
      <c r="BM669" s="247" t="e">
        <f>P669*#REF!</f>
        <v>#REF!</v>
      </c>
    </row>
    <row r="670" spans="1:65" s="103" customFormat="1" ht="35.1" customHeight="1" x14ac:dyDescent="0.25">
      <c r="A670" s="82" t="str">
        <f t="shared" si="384"/>
        <v>TB12DT+1</v>
      </c>
      <c r="B670" s="82" t="str">
        <f t="shared" si="385"/>
        <v>TB12DT+2</v>
      </c>
      <c r="C670" s="82" t="str">
        <f t="shared" si="386"/>
        <v>TB12DT+3</v>
      </c>
      <c r="D670" s="82" t="str">
        <f t="shared" si="387"/>
        <v>TB12DT+4</v>
      </c>
      <c r="E670" s="18" t="s">
        <v>173</v>
      </c>
      <c r="F670" s="84">
        <v>12</v>
      </c>
      <c r="G670" s="84"/>
      <c r="H670" s="92" t="s">
        <v>5769</v>
      </c>
      <c r="I670" s="83" t="s">
        <v>5770</v>
      </c>
      <c r="J670" s="83" t="s">
        <v>1104</v>
      </c>
      <c r="K670" s="83" t="str">
        <f t="shared" si="388"/>
        <v>TB12DT</v>
      </c>
      <c r="L670" s="83" t="s">
        <v>5743</v>
      </c>
      <c r="M670" s="94">
        <v>6000</v>
      </c>
      <c r="N670" s="94">
        <v>3400</v>
      </c>
      <c r="O670" s="94">
        <v>2300</v>
      </c>
      <c r="P670" s="94">
        <v>1450</v>
      </c>
      <c r="Q670" s="94" t="e">
        <f>VLOOKUP(H670&amp;"Vị trí 1",#REF!,9,0)</f>
        <v>#REF!</v>
      </c>
      <c r="R670" s="94" t="e">
        <f>VLOOKUP(H670&amp;"Vị trí 2",#REF!,9,0)</f>
        <v>#REF!</v>
      </c>
      <c r="S670" s="94" t="e">
        <f>VLOOKUP(H670&amp;"Vị trí 3",#REF!,9,0)</f>
        <v>#REF!</v>
      </c>
      <c r="T670" s="94" t="e">
        <f>VLOOKUP(H670&amp;"Vị trí 4",#REF!,9,0)</f>
        <v>#REF!</v>
      </c>
      <c r="U670" s="249" t="e">
        <f>VLOOKUP(A670,#REF!,32,0)</f>
        <v>#REF!</v>
      </c>
      <c r="V670" s="249"/>
      <c r="W670" s="249"/>
      <c r="X670" s="249"/>
      <c r="Y670" s="250" t="e">
        <f>U670/M670</f>
        <v>#REF!</v>
      </c>
      <c r="Z670" s="250"/>
      <c r="AA670" s="250"/>
      <c r="AB670" s="250"/>
      <c r="AC670" s="249"/>
      <c r="AD670" s="249"/>
      <c r="AE670" s="249"/>
      <c r="AF670" s="249"/>
      <c r="AG670" s="250"/>
      <c r="AH670" s="250"/>
      <c r="AI670" s="250"/>
      <c r="AJ670" s="250"/>
      <c r="AK670" s="85">
        <v>3.0166666666666666</v>
      </c>
      <c r="AL670" s="85"/>
      <c r="AM670" s="251"/>
      <c r="AN670" s="251">
        <v>1.75</v>
      </c>
      <c r="AO670" s="97">
        <f t="shared" si="395"/>
        <v>10500</v>
      </c>
      <c r="AP670" s="97">
        <f t="shared" si="395"/>
        <v>5950</v>
      </c>
      <c r="AQ670" s="97">
        <f t="shared" si="395"/>
        <v>4025</v>
      </c>
      <c r="AR670" s="97">
        <f t="shared" si="395"/>
        <v>2537.5</v>
      </c>
      <c r="AS670" s="98">
        <f t="shared" si="396"/>
        <v>10500</v>
      </c>
      <c r="AT670" s="98">
        <f t="shared" si="396"/>
        <v>6000</v>
      </c>
      <c r="AU670" s="98">
        <f t="shared" si="396"/>
        <v>4000</v>
      </c>
      <c r="AV670" s="98">
        <f t="shared" si="396"/>
        <v>2500</v>
      </c>
      <c r="AW670" s="99">
        <f t="shared" si="397"/>
        <v>1575</v>
      </c>
      <c r="AX670" s="252" t="s">
        <v>173</v>
      </c>
      <c r="AY670" s="100">
        <v>5250</v>
      </c>
      <c r="AZ670" s="101">
        <v>2380</v>
      </c>
      <c r="BA670" s="101">
        <v>1610</v>
      </c>
      <c r="BB670" s="101">
        <v>1020</v>
      </c>
      <c r="BC670" s="96">
        <v>4500</v>
      </c>
      <c r="BD670" s="96">
        <v>2040</v>
      </c>
      <c r="BE670" s="96">
        <v>1380</v>
      </c>
      <c r="BF670" s="96">
        <v>870</v>
      </c>
      <c r="BG670" s="102">
        <f t="shared" si="398"/>
        <v>925</v>
      </c>
      <c r="BJ670" s="247" t="e">
        <f>M670*#REF!</f>
        <v>#REF!</v>
      </c>
      <c r="BK670" s="247" t="e">
        <f>N670*#REF!</f>
        <v>#REF!</v>
      </c>
      <c r="BL670" s="247" t="e">
        <f>O670*#REF!</f>
        <v>#REF!</v>
      </c>
      <c r="BM670" s="247" t="e">
        <f>P670*#REF!</f>
        <v>#REF!</v>
      </c>
    </row>
    <row r="671" spans="1:65" s="103" customFormat="1" ht="35.1" customHeight="1" x14ac:dyDescent="0.25">
      <c r="A671" s="82" t="str">
        <f t="shared" si="384"/>
        <v>TB13DT+1</v>
      </c>
      <c r="B671" s="82" t="str">
        <f t="shared" si="385"/>
        <v>TB13DT+2</v>
      </c>
      <c r="C671" s="82" t="str">
        <f t="shared" si="386"/>
        <v>TB13DT+3</v>
      </c>
      <c r="D671" s="82" t="str">
        <f t="shared" si="387"/>
        <v>TB13DT+4</v>
      </c>
      <c r="E671" s="18" t="s">
        <v>173</v>
      </c>
      <c r="F671" s="84">
        <v>13</v>
      </c>
      <c r="G671" s="84"/>
      <c r="H671" s="92" t="s">
        <v>5771</v>
      </c>
      <c r="I671" s="83" t="s">
        <v>5772</v>
      </c>
      <c r="J671" s="83" t="s">
        <v>5602</v>
      </c>
      <c r="K671" s="83" t="str">
        <f t="shared" si="388"/>
        <v>TB13DT</v>
      </c>
      <c r="L671" s="83" t="s">
        <v>5691</v>
      </c>
      <c r="M671" s="94">
        <v>5000</v>
      </c>
      <c r="N671" s="94">
        <v>3000</v>
      </c>
      <c r="O671" s="94">
        <v>2200</v>
      </c>
      <c r="P671" s="94">
        <v>1400</v>
      </c>
      <c r="Q671" s="94" t="e">
        <f>VLOOKUP(H671&amp;"Vị trí 1",#REF!,9,0)</f>
        <v>#REF!</v>
      </c>
      <c r="R671" s="94" t="e">
        <f>VLOOKUP(H671&amp;"Vị trí 2",#REF!,9,0)</f>
        <v>#REF!</v>
      </c>
      <c r="S671" s="94" t="e">
        <f>VLOOKUP(H671&amp;"Vị trí 3",#REF!,9,0)</f>
        <v>#REF!</v>
      </c>
      <c r="T671" s="94" t="e">
        <f>VLOOKUP(H671&amp;"Vị trí 4",#REF!,9,0)</f>
        <v>#REF!</v>
      </c>
      <c r="U671" s="249" t="e">
        <f>VLOOKUP(A671,#REF!,32,0)</f>
        <v>#REF!</v>
      </c>
      <c r="V671" s="249"/>
      <c r="W671" s="249"/>
      <c r="X671" s="249"/>
      <c r="Y671" s="250" t="e">
        <f>U671/M671</f>
        <v>#REF!</v>
      </c>
      <c r="Z671" s="250"/>
      <c r="AA671" s="250"/>
      <c r="AB671" s="250"/>
      <c r="AC671" s="249"/>
      <c r="AD671" s="249"/>
      <c r="AE671" s="249"/>
      <c r="AF671" s="249"/>
      <c r="AG671" s="250"/>
      <c r="AH671" s="250"/>
      <c r="AI671" s="250"/>
      <c r="AJ671" s="250"/>
      <c r="AK671" s="85">
        <v>2.52</v>
      </c>
      <c r="AL671" s="85"/>
      <c r="AM671" s="251"/>
      <c r="AN671" s="251">
        <v>1.45</v>
      </c>
      <c r="AO671" s="97">
        <f t="shared" si="395"/>
        <v>7250</v>
      </c>
      <c r="AP671" s="97">
        <f t="shared" si="395"/>
        <v>4350</v>
      </c>
      <c r="AQ671" s="97">
        <f t="shared" si="395"/>
        <v>3190</v>
      </c>
      <c r="AR671" s="97">
        <f t="shared" si="395"/>
        <v>2030</v>
      </c>
      <c r="AS671" s="98">
        <f t="shared" si="396"/>
        <v>7300</v>
      </c>
      <c r="AT671" s="98">
        <f t="shared" si="396"/>
        <v>4400</v>
      </c>
      <c r="AU671" s="98">
        <f t="shared" si="396"/>
        <v>3200</v>
      </c>
      <c r="AV671" s="98">
        <f t="shared" si="396"/>
        <v>2000</v>
      </c>
      <c r="AW671" s="99">
        <f t="shared" si="397"/>
        <v>1087.5</v>
      </c>
      <c r="AX671" s="252" t="s">
        <v>173</v>
      </c>
      <c r="AY671" s="100">
        <v>3500</v>
      </c>
      <c r="AZ671" s="101">
        <v>2100</v>
      </c>
      <c r="BA671" s="101">
        <v>1540</v>
      </c>
      <c r="BB671" s="101">
        <v>980</v>
      </c>
      <c r="BC671" s="96">
        <v>3000</v>
      </c>
      <c r="BD671" s="96">
        <v>1800</v>
      </c>
      <c r="BE671" s="96">
        <v>1320</v>
      </c>
      <c r="BF671" s="96">
        <v>840</v>
      </c>
      <c r="BG671" s="102">
        <f t="shared" si="398"/>
        <v>912.5</v>
      </c>
      <c r="BJ671" s="247" t="e">
        <f>M671*#REF!</f>
        <v>#REF!</v>
      </c>
      <c r="BK671" s="247" t="e">
        <f>N671*#REF!</f>
        <v>#REF!</v>
      </c>
      <c r="BL671" s="247" t="e">
        <f>O671*#REF!</f>
        <v>#REF!</v>
      </c>
      <c r="BM671" s="247" t="e">
        <f>P671*#REF!</f>
        <v>#REF!</v>
      </c>
    </row>
    <row r="672" spans="1:65" s="103" customFormat="1" ht="35.1" customHeight="1" x14ac:dyDescent="0.25">
      <c r="A672" s="82" t="str">
        <f t="shared" si="384"/>
        <v>TB14DT+1</v>
      </c>
      <c r="B672" s="82" t="str">
        <f t="shared" si="385"/>
        <v>TB14DT+2</v>
      </c>
      <c r="C672" s="82" t="str">
        <f t="shared" si="386"/>
        <v>TB14DT+3</v>
      </c>
      <c r="D672" s="82" t="str">
        <f t="shared" si="387"/>
        <v>TB14DT+4</v>
      </c>
      <c r="E672" s="18" t="s">
        <v>173</v>
      </c>
      <c r="F672" s="84">
        <v>14</v>
      </c>
      <c r="G672" s="84"/>
      <c r="H672" s="92" t="s">
        <v>5773</v>
      </c>
      <c r="I672" s="83" t="s">
        <v>5774</v>
      </c>
      <c r="J672" s="83" t="s">
        <v>5691</v>
      </c>
      <c r="K672" s="83" t="str">
        <f t="shared" si="388"/>
        <v>TB14DT</v>
      </c>
      <c r="L672" s="83" t="s">
        <v>4234</v>
      </c>
      <c r="M672" s="94">
        <v>5000</v>
      </c>
      <c r="N672" s="94">
        <v>3000</v>
      </c>
      <c r="O672" s="94">
        <v>2200</v>
      </c>
      <c r="P672" s="94">
        <v>1400</v>
      </c>
      <c r="Q672" s="94" t="e">
        <f>VLOOKUP(H672&amp;"Vị trí 1",#REF!,9,0)</f>
        <v>#REF!</v>
      </c>
      <c r="R672" s="94" t="e">
        <f>VLOOKUP(H672&amp;"Vị trí 2",#REF!,9,0)</f>
        <v>#REF!</v>
      </c>
      <c r="S672" s="94" t="e">
        <f>VLOOKUP(H672&amp;"Vị trí 3",#REF!,9,0)</f>
        <v>#REF!</v>
      </c>
      <c r="T672" s="94" t="e">
        <f>VLOOKUP(H672&amp;"Vị trí 4",#REF!,9,0)</f>
        <v>#REF!</v>
      </c>
      <c r="U672" s="249"/>
      <c r="V672" s="249"/>
      <c r="W672" s="249"/>
      <c r="X672" s="249"/>
      <c r="Y672" s="250"/>
      <c r="Z672" s="250"/>
      <c r="AA672" s="250"/>
      <c r="AB672" s="250"/>
      <c r="AC672" s="249"/>
      <c r="AD672" s="249"/>
      <c r="AE672" s="249"/>
      <c r="AF672" s="249"/>
      <c r="AG672" s="250"/>
      <c r="AH672" s="250"/>
      <c r="AI672" s="250"/>
      <c r="AJ672" s="250"/>
      <c r="AK672" s="85">
        <v>2.52</v>
      </c>
      <c r="AL672" s="85"/>
      <c r="AM672" s="251"/>
      <c r="AN672" s="251">
        <v>1.45</v>
      </c>
      <c r="AO672" s="97">
        <f t="shared" si="395"/>
        <v>7250</v>
      </c>
      <c r="AP672" s="97">
        <f t="shared" si="395"/>
        <v>4350</v>
      </c>
      <c r="AQ672" s="97">
        <f t="shared" si="395"/>
        <v>3190</v>
      </c>
      <c r="AR672" s="97">
        <f t="shared" si="395"/>
        <v>2030</v>
      </c>
      <c r="AS672" s="98">
        <f t="shared" si="396"/>
        <v>7300</v>
      </c>
      <c r="AT672" s="98">
        <f t="shared" si="396"/>
        <v>4400</v>
      </c>
      <c r="AU672" s="98">
        <f t="shared" si="396"/>
        <v>3200</v>
      </c>
      <c r="AV672" s="98">
        <f t="shared" si="396"/>
        <v>2000</v>
      </c>
      <c r="AW672" s="99">
        <f t="shared" si="397"/>
        <v>1087.5</v>
      </c>
      <c r="AX672" s="252" t="s">
        <v>173</v>
      </c>
      <c r="AY672" s="100"/>
      <c r="AZ672" s="101"/>
      <c r="BA672" s="101"/>
      <c r="BB672" s="101"/>
      <c r="BC672" s="96"/>
      <c r="BD672" s="96"/>
      <c r="BE672" s="96"/>
      <c r="BF672" s="96"/>
      <c r="BG672" s="102">
        <f t="shared" si="398"/>
        <v>912.5</v>
      </c>
    </row>
    <row r="673" spans="1:65" s="103" customFormat="1" ht="35.1" customHeight="1" x14ac:dyDescent="0.25">
      <c r="A673" s="82" t="str">
        <f t="shared" si="384"/>
        <v>TB15DT+1</v>
      </c>
      <c r="B673" s="82" t="str">
        <f t="shared" si="385"/>
        <v>TB15DT+2</v>
      </c>
      <c r="C673" s="82" t="str">
        <f t="shared" si="386"/>
        <v>TB15DT+3</v>
      </c>
      <c r="D673" s="82" t="str">
        <f t="shared" si="387"/>
        <v>TB15DT+4</v>
      </c>
      <c r="E673" s="18" t="s">
        <v>173</v>
      </c>
      <c r="F673" s="84">
        <v>15</v>
      </c>
      <c r="G673" s="84"/>
      <c r="H673" s="92" t="s">
        <v>5775</v>
      </c>
      <c r="I673" s="83" t="s">
        <v>215</v>
      </c>
      <c r="J673" s="83" t="s">
        <v>5776</v>
      </c>
      <c r="K673" s="83"/>
      <c r="L673" s="83" t="s">
        <v>5777</v>
      </c>
      <c r="M673" s="95"/>
      <c r="N673" s="95"/>
      <c r="O673" s="95"/>
      <c r="P673" s="95"/>
      <c r="Q673" s="94"/>
      <c r="R673" s="94"/>
      <c r="S673" s="94"/>
      <c r="T673" s="94"/>
      <c r="U673" s="249" t="e">
        <f>VLOOKUP(A673,#REF!,32,0)</f>
        <v>#REF!</v>
      </c>
      <c r="V673" s="249"/>
      <c r="W673" s="249"/>
      <c r="X673" s="249"/>
      <c r="Y673" s="250" t="e">
        <f>U673/M673</f>
        <v>#REF!</v>
      </c>
      <c r="Z673" s="250"/>
      <c r="AA673" s="250"/>
      <c r="AB673" s="250"/>
      <c r="AC673" s="249"/>
      <c r="AD673" s="249"/>
      <c r="AE673" s="249"/>
      <c r="AF673" s="249"/>
      <c r="AG673" s="250"/>
      <c r="AH673" s="250"/>
      <c r="AI673" s="250"/>
      <c r="AJ673" s="250"/>
      <c r="AK673" s="85"/>
      <c r="AL673" s="85"/>
      <c r="AM673" s="251"/>
      <c r="AN673" s="251"/>
      <c r="AO673" s="97"/>
      <c r="AP673" s="97"/>
      <c r="AQ673" s="97"/>
      <c r="AR673" s="97"/>
      <c r="AS673" s="97"/>
      <c r="AT673" s="97"/>
      <c r="AU673" s="97"/>
      <c r="AV673" s="97"/>
      <c r="AW673" s="59"/>
      <c r="AX673" s="252" t="s">
        <v>173</v>
      </c>
      <c r="AY673" s="100">
        <v>4550</v>
      </c>
      <c r="AZ673" s="101">
        <v>2310</v>
      </c>
      <c r="BA673" s="101">
        <v>1540</v>
      </c>
      <c r="BB673" s="101">
        <v>980</v>
      </c>
      <c r="BC673" s="96">
        <v>3900</v>
      </c>
      <c r="BD673" s="96">
        <v>1980</v>
      </c>
      <c r="BE673" s="96">
        <v>1320</v>
      </c>
      <c r="BF673" s="96">
        <v>840</v>
      </c>
      <c r="BJ673" s="247" t="e">
        <f>M673*#REF!</f>
        <v>#REF!</v>
      </c>
      <c r="BK673" s="247" t="e">
        <f>N673*#REF!</f>
        <v>#REF!</v>
      </c>
      <c r="BL673" s="247" t="e">
        <f>O673*#REF!</f>
        <v>#REF!</v>
      </c>
      <c r="BM673" s="247" t="e">
        <f>P673*#REF!</f>
        <v>#REF!</v>
      </c>
    </row>
    <row r="674" spans="1:65" s="103" customFormat="1" ht="63" x14ac:dyDescent="0.25">
      <c r="A674" s="82" t="str">
        <f t="shared" si="384"/>
        <v>TB15DT_D1+1</v>
      </c>
      <c r="B674" s="82" t="str">
        <f t="shared" si="385"/>
        <v>TB15DT_D1+2</v>
      </c>
      <c r="C674" s="82" t="str">
        <f t="shared" si="386"/>
        <v>TB15DT_D1+3</v>
      </c>
      <c r="D674" s="82" t="str">
        <f t="shared" si="387"/>
        <v>TB15DT_D1+4</v>
      </c>
      <c r="E674" s="18" t="s">
        <v>173</v>
      </c>
      <c r="F674" s="84"/>
      <c r="G674" s="84"/>
      <c r="H674" s="92" t="s">
        <v>5778</v>
      </c>
      <c r="I674" s="83" t="s">
        <v>5779</v>
      </c>
      <c r="J674" s="83" t="s">
        <v>5776</v>
      </c>
      <c r="K674" s="83" t="str">
        <f t="shared" si="388"/>
        <v>TB15DT_D1</v>
      </c>
      <c r="L674" s="83" t="s">
        <v>5780</v>
      </c>
      <c r="M674" s="94">
        <v>10000</v>
      </c>
      <c r="N674" s="94">
        <v>3800</v>
      </c>
      <c r="O674" s="94">
        <v>2700</v>
      </c>
      <c r="P674" s="94">
        <v>1700</v>
      </c>
      <c r="Q674" s="94" t="e">
        <f>VLOOKUP(H674&amp;"Vị trí 1",#REF!,9,0)</f>
        <v>#REF!</v>
      </c>
      <c r="R674" s="94" t="e">
        <f>VLOOKUP(H674&amp;"Vị trí 2",#REF!,9,0)</f>
        <v>#REF!</v>
      </c>
      <c r="S674" s="94" t="e">
        <f>VLOOKUP(H674&amp;"Vị trí 3",#REF!,9,0)</f>
        <v>#REF!</v>
      </c>
      <c r="T674" s="94" t="e">
        <f>VLOOKUP(H674&amp;"Vị trí 4",#REF!,9,0)</f>
        <v>#REF!</v>
      </c>
      <c r="U674" s="249"/>
      <c r="V674" s="249"/>
      <c r="W674" s="249"/>
      <c r="X674" s="249"/>
      <c r="Y674" s="250"/>
      <c r="Z674" s="250"/>
      <c r="AA674" s="250"/>
      <c r="AB674" s="250"/>
      <c r="AC674" s="249"/>
      <c r="AD674" s="249"/>
      <c r="AE674" s="249"/>
      <c r="AF674" s="249"/>
      <c r="AG674" s="250"/>
      <c r="AH674" s="250"/>
      <c r="AI674" s="250"/>
      <c r="AJ674" s="250"/>
      <c r="AK674" s="85">
        <v>2.52</v>
      </c>
      <c r="AL674" s="85"/>
      <c r="AM674" s="251"/>
      <c r="AN674" s="251">
        <v>1.45</v>
      </c>
      <c r="AO674" s="97">
        <f t="shared" ref="AO674:AR677" si="399">M674*$AN674</f>
        <v>14500</v>
      </c>
      <c r="AP674" s="97">
        <f t="shared" si="399"/>
        <v>5510</v>
      </c>
      <c r="AQ674" s="97">
        <f t="shared" si="399"/>
        <v>3915</v>
      </c>
      <c r="AR674" s="97">
        <f t="shared" si="399"/>
        <v>2465</v>
      </c>
      <c r="AS674" s="98">
        <f t="shared" ref="AS674:AV677" si="400">IF(AO674&lt;1000,ROUND(AO674,-1),ROUND(AO674,-2))</f>
        <v>14500</v>
      </c>
      <c r="AT674" s="98">
        <f t="shared" si="400"/>
        <v>5500</v>
      </c>
      <c r="AU674" s="98">
        <f t="shared" si="400"/>
        <v>3900</v>
      </c>
      <c r="AV674" s="98">
        <f t="shared" si="400"/>
        <v>2500</v>
      </c>
      <c r="AW674" s="99">
        <f>AO674*0.15</f>
        <v>2175</v>
      </c>
      <c r="AX674" s="252" t="s">
        <v>173</v>
      </c>
      <c r="AY674" s="100">
        <v>2450</v>
      </c>
      <c r="AZ674" s="101">
        <v>1190</v>
      </c>
      <c r="BA674" s="101">
        <v>980</v>
      </c>
      <c r="BB674" s="101">
        <v>770</v>
      </c>
      <c r="BC674" s="96">
        <v>2100</v>
      </c>
      <c r="BD674" s="96">
        <v>1020</v>
      </c>
      <c r="BE674" s="96">
        <v>840</v>
      </c>
      <c r="BF674" s="96">
        <v>660</v>
      </c>
      <c r="BG674" s="102">
        <f>AV674-AW674</f>
        <v>325</v>
      </c>
      <c r="BJ674" s="247" t="e">
        <f>M674*#REF!</f>
        <v>#REF!</v>
      </c>
      <c r="BK674" s="247" t="e">
        <f>N674*#REF!</f>
        <v>#REF!</v>
      </c>
      <c r="BL674" s="247" t="e">
        <f>O674*#REF!</f>
        <v>#REF!</v>
      </c>
      <c r="BM674" s="247" t="e">
        <f>P674*#REF!</f>
        <v>#REF!</v>
      </c>
    </row>
    <row r="675" spans="1:65" s="103" customFormat="1" ht="35.1" customHeight="1" x14ac:dyDescent="0.25">
      <c r="A675" s="82" t="str">
        <f t="shared" si="384"/>
        <v>TB15DT_D2+1</v>
      </c>
      <c r="B675" s="82" t="str">
        <f t="shared" si="385"/>
        <v>TB15DT_D2+2</v>
      </c>
      <c r="C675" s="82" t="str">
        <f t="shared" si="386"/>
        <v>TB15DT_D2+3</v>
      </c>
      <c r="D675" s="82" t="str">
        <f t="shared" si="387"/>
        <v>TB15DT_D2+4</v>
      </c>
      <c r="E675" s="18" t="s">
        <v>173</v>
      </c>
      <c r="F675" s="84"/>
      <c r="G675" s="84"/>
      <c r="H675" s="92" t="s">
        <v>5781</v>
      </c>
      <c r="I675" s="83" t="s">
        <v>5782</v>
      </c>
      <c r="J675" s="83" t="s">
        <v>4958</v>
      </c>
      <c r="K675" s="83" t="str">
        <f t="shared" si="388"/>
        <v>TB15DT_D2</v>
      </c>
      <c r="L675" s="83" t="s">
        <v>1104</v>
      </c>
      <c r="M675" s="94">
        <v>11000</v>
      </c>
      <c r="N675" s="94">
        <v>4200</v>
      </c>
      <c r="O675" s="94">
        <v>3000</v>
      </c>
      <c r="P675" s="94">
        <v>1800</v>
      </c>
      <c r="Q675" s="94" t="e">
        <f>VLOOKUP(H675&amp;"Vị trí 1",#REF!,9,0)</f>
        <v>#REF!</v>
      </c>
      <c r="R675" s="94" t="e">
        <f>VLOOKUP(H675&amp;"Vị trí 2",#REF!,9,0)</f>
        <v>#REF!</v>
      </c>
      <c r="S675" s="94" t="e">
        <f>VLOOKUP(H675&amp;"Vị trí 3",#REF!,9,0)</f>
        <v>#REF!</v>
      </c>
      <c r="T675" s="94" t="e">
        <f>VLOOKUP(H675&amp;"Vị trí 4",#REF!,9,0)</f>
        <v>#REF!</v>
      </c>
      <c r="U675" s="249"/>
      <c r="V675" s="249"/>
      <c r="W675" s="249"/>
      <c r="X675" s="249"/>
      <c r="Y675" s="250"/>
      <c r="Z675" s="250"/>
      <c r="AA675" s="250"/>
      <c r="AB675" s="250"/>
      <c r="AC675" s="249"/>
      <c r="AD675" s="249"/>
      <c r="AE675" s="249"/>
      <c r="AF675" s="249"/>
      <c r="AG675" s="250"/>
      <c r="AH675" s="250"/>
      <c r="AI675" s="250"/>
      <c r="AJ675" s="250"/>
      <c r="AK675" s="85">
        <v>1.8909090909090909</v>
      </c>
      <c r="AL675" s="85"/>
      <c r="AM675" s="251"/>
      <c r="AN675" s="251">
        <v>1.1000000000000001</v>
      </c>
      <c r="AO675" s="97">
        <f t="shared" si="399"/>
        <v>12100.000000000002</v>
      </c>
      <c r="AP675" s="97">
        <f t="shared" si="399"/>
        <v>4620</v>
      </c>
      <c r="AQ675" s="97">
        <f t="shared" si="399"/>
        <v>3300.0000000000005</v>
      </c>
      <c r="AR675" s="97">
        <f t="shared" si="399"/>
        <v>1980.0000000000002</v>
      </c>
      <c r="AS675" s="98">
        <f t="shared" si="400"/>
        <v>12100</v>
      </c>
      <c r="AT675" s="98">
        <f t="shared" si="400"/>
        <v>4600</v>
      </c>
      <c r="AU675" s="98">
        <f t="shared" si="400"/>
        <v>3300</v>
      </c>
      <c r="AV675" s="98">
        <f t="shared" si="400"/>
        <v>2000</v>
      </c>
      <c r="AW675" s="99">
        <f>AO675*0.15</f>
        <v>1815.0000000000002</v>
      </c>
      <c r="AX675" s="252" t="s">
        <v>173</v>
      </c>
      <c r="AY675" s="100">
        <v>5250</v>
      </c>
      <c r="AZ675" s="101">
        <v>2380</v>
      </c>
      <c r="BA675" s="101">
        <v>1680</v>
      </c>
      <c r="BB675" s="101">
        <v>980</v>
      </c>
      <c r="BC675" s="96">
        <v>4500</v>
      </c>
      <c r="BD675" s="96">
        <v>2040</v>
      </c>
      <c r="BE675" s="96">
        <v>1440</v>
      </c>
      <c r="BF675" s="96">
        <v>840</v>
      </c>
      <c r="BG675" s="102">
        <f>AV675-AW675</f>
        <v>184.99999999999977</v>
      </c>
      <c r="BJ675" s="247" t="e">
        <f>M675*#REF!</f>
        <v>#REF!</v>
      </c>
      <c r="BK675" s="247" t="e">
        <f>N675*#REF!</f>
        <v>#REF!</v>
      </c>
      <c r="BL675" s="247" t="e">
        <f>O675*#REF!</f>
        <v>#REF!</v>
      </c>
      <c r="BM675" s="247" t="e">
        <f>P675*#REF!</f>
        <v>#REF!</v>
      </c>
    </row>
    <row r="676" spans="1:65" s="103" customFormat="1" ht="35.1" customHeight="1" x14ac:dyDescent="0.25">
      <c r="A676" s="82" t="str">
        <f t="shared" si="384"/>
        <v>TB15DT_D3+1</v>
      </c>
      <c r="B676" s="82" t="str">
        <f t="shared" si="385"/>
        <v>TB15DT_D3+2</v>
      </c>
      <c r="C676" s="82" t="str">
        <f t="shared" si="386"/>
        <v>TB15DT_D3+3</v>
      </c>
      <c r="D676" s="82" t="str">
        <f t="shared" si="387"/>
        <v>TB15DT_D3+4</v>
      </c>
      <c r="E676" s="18" t="s">
        <v>173</v>
      </c>
      <c r="F676" s="84"/>
      <c r="G676" s="84"/>
      <c r="H676" s="92" t="s">
        <v>5783</v>
      </c>
      <c r="I676" s="83" t="s">
        <v>5784</v>
      </c>
      <c r="J676" s="83" t="s">
        <v>1104</v>
      </c>
      <c r="K676" s="83" t="str">
        <f t="shared" si="388"/>
        <v>TB15DT_D3</v>
      </c>
      <c r="L676" s="83" t="s">
        <v>5777</v>
      </c>
      <c r="M676" s="94">
        <v>7500</v>
      </c>
      <c r="N676" s="94">
        <v>3400</v>
      </c>
      <c r="O676" s="94">
        <v>2300</v>
      </c>
      <c r="P676" s="94">
        <v>1450</v>
      </c>
      <c r="Q676" s="94" t="e">
        <f>VLOOKUP(H676&amp;"Vị trí 1",#REF!,9,0)</f>
        <v>#REF!</v>
      </c>
      <c r="R676" s="94" t="e">
        <f>VLOOKUP(H676&amp;"Vị trí 2",#REF!,9,0)</f>
        <v>#REF!</v>
      </c>
      <c r="S676" s="94" t="e">
        <f>VLOOKUP(H676&amp;"Vị trí 3",#REF!,9,0)</f>
        <v>#REF!</v>
      </c>
      <c r="T676" s="94" t="e">
        <f>VLOOKUP(H676&amp;"Vị trí 4",#REF!,9,0)</f>
        <v>#REF!</v>
      </c>
      <c r="U676" s="249"/>
      <c r="V676" s="249"/>
      <c r="W676" s="249"/>
      <c r="X676" s="249"/>
      <c r="Y676" s="250"/>
      <c r="Z676" s="250"/>
      <c r="AA676" s="250"/>
      <c r="AB676" s="250"/>
      <c r="AC676" s="249"/>
      <c r="AD676" s="249"/>
      <c r="AE676" s="249"/>
      <c r="AF676" s="249"/>
      <c r="AG676" s="250"/>
      <c r="AH676" s="250"/>
      <c r="AI676" s="250"/>
      <c r="AJ676" s="250"/>
      <c r="AK676" s="85">
        <v>2.0640000000000001</v>
      </c>
      <c r="AL676" s="85"/>
      <c r="AM676" s="251"/>
      <c r="AN676" s="251">
        <v>1.2</v>
      </c>
      <c r="AO676" s="97">
        <f t="shared" si="399"/>
        <v>9000</v>
      </c>
      <c r="AP676" s="97">
        <f t="shared" si="399"/>
        <v>4080</v>
      </c>
      <c r="AQ676" s="97">
        <f t="shared" si="399"/>
        <v>2760</v>
      </c>
      <c r="AR676" s="97">
        <f t="shared" si="399"/>
        <v>1740</v>
      </c>
      <c r="AS676" s="98">
        <f t="shared" si="400"/>
        <v>9000</v>
      </c>
      <c r="AT676" s="98">
        <f t="shared" si="400"/>
        <v>4100</v>
      </c>
      <c r="AU676" s="98">
        <f t="shared" si="400"/>
        <v>2800</v>
      </c>
      <c r="AV676" s="98">
        <f t="shared" si="400"/>
        <v>1700</v>
      </c>
      <c r="AW676" s="99">
        <f>AO676*0.15</f>
        <v>1350</v>
      </c>
      <c r="AX676" s="252" t="s">
        <v>173</v>
      </c>
      <c r="AY676" s="100"/>
      <c r="AZ676" s="101"/>
      <c r="BA676" s="101"/>
      <c r="BB676" s="101"/>
      <c r="BC676" s="96"/>
      <c r="BD676" s="96"/>
      <c r="BE676" s="96"/>
      <c r="BF676" s="96"/>
      <c r="BG676" s="102">
        <f>AV676-AW676</f>
        <v>350</v>
      </c>
    </row>
    <row r="677" spans="1:65" s="103" customFormat="1" ht="35.1" customHeight="1" x14ac:dyDescent="0.25">
      <c r="A677" s="82" t="str">
        <f t="shared" si="384"/>
        <v>TB16DT+1</v>
      </c>
      <c r="B677" s="82" t="str">
        <f t="shared" si="385"/>
        <v>TB16DT+2</v>
      </c>
      <c r="C677" s="82" t="str">
        <f t="shared" si="386"/>
        <v>TB16DT+3</v>
      </c>
      <c r="D677" s="82" t="str">
        <f t="shared" si="387"/>
        <v>TB16DT+4</v>
      </c>
      <c r="E677" s="18" t="s">
        <v>173</v>
      </c>
      <c r="F677" s="84">
        <v>16</v>
      </c>
      <c r="G677" s="84"/>
      <c r="H677" s="92" t="s">
        <v>5785</v>
      </c>
      <c r="I677" s="83" t="s">
        <v>213</v>
      </c>
      <c r="J677" s="83" t="s">
        <v>97</v>
      </c>
      <c r="K677" s="83" t="str">
        <f t="shared" si="388"/>
        <v>TB16DT</v>
      </c>
      <c r="L677" s="83" t="s">
        <v>304</v>
      </c>
      <c r="M677" s="94">
        <v>5000</v>
      </c>
      <c r="N677" s="94">
        <v>3000</v>
      </c>
      <c r="O677" s="94">
        <v>2200</v>
      </c>
      <c r="P677" s="94">
        <v>1400</v>
      </c>
      <c r="Q677" s="94" t="e">
        <f>VLOOKUP(H677&amp;"Vị trí 1",#REF!,9,0)</f>
        <v>#REF!</v>
      </c>
      <c r="R677" s="94" t="e">
        <f>VLOOKUP(H677&amp;"Vị trí 2",#REF!,9,0)</f>
        <v>#REF!</v>
      </c>
      <c r="S677" s="94" t="e">
        <f>VLOOKUP(H677&amp;"Vị trí 3",#REF!,9,0)</f>
        <v>#REF!</v>
      </c>
      <c r="T677" s="94" t="e">
        <f>VLOOKUP(H677&amp;"Vị trí 4",#REF!,9,0)</f>
        <v>#REF!</v>
      </c>
      <c r="U677" s="249"/>
      <c r="V677" s="249"/>
      <c r="W677" s="249"/>
      <c r="X677" s="249"/>
      <c r="Y677" s="250"/>
      <c r="Z677" s="250"/>
      <c r="AA677" s="250"/>
      <c r="AB677" s="250"/>
      <c r="AC677" s="249"/>
      <c r="AD677" s="249"/>
      <c r="AE677" s="249"/>
      <c r="AF677" s="249"/>
      <c r="AG677" s="250"/>
      <c r="AH677" s="250"/>
      <c r="AI677" s="250"/>
      <c r="AJ677" s="250"/>
      <c r="AK677" s="85">
        <v>2.12</v>
      </c>
      <c r="AL677" s="85"/>
      <c r="AM677" s="251"/>
      <c r="AN677" s="251">
        <f>AK677*$AN$10/$AK$10</f>
        <v>1.2506934345110821</v>
      </c>
      <c r="AO677" s="97">
        <f t="shared" si="399"/>
        <v>6253.4671725554099</v>
      </c>
      <c r="AP677" s="97">
        <f t="shared" si="399"/>
        <v>3752.080303533246</v>
      </c>
      <c r="AQ677" s="97">
        <f t="shared" si="399"/>
        <v>2751.5255559243806</v>
      </c>
      <c r="AR677" s="97">
        <f t="shared" si="399"/>
        <v>1750.9708083155149</v>
      </c>
      <c r="AS677" s="98">
        <f t="shared" si="400"/>
        <v>6300</v>
      </c>
      <c r="AT677" s="98">
        <f t="shared" si="400"/>
        <v>3800</v>
      </c>
      <c r="AU677" s="98">
        <f t="shared" si="400"/>
        <v>2800</v>
      </c>
      <c r="AV677" s="98">
        <f t="shared" si="400"/>
        <v>1800</v>
      </c>
      <c r="AW677" s="99">
        <f>AO677*0.15</f>
        <v>938.02007588331139</v>
      </c>
      <c r="AX677" s="252" t="s">
        <v>173</v>
      </c>
      <c r="AY677" s="100">
        <v>3850</v>
      </c>
      <c r="AZ677" s="101">
        <v>2240</v>
      </c>
      <c r="BA677" s="101">
        <v>1540</v>
      </c>
      <c r="BB677" s="101">
        <v>980</v>
      </c>
      <c r="BC677" s="96">
        <v>3300</v>
      </c>
      <c r="BD677" s="96">
        <v>1920</v>
      </c>
      <c r="BE677" s="96">
        <v>1320</v>
      </c>
      <c r="BF677" s="96">
        <v>840</v>
      </c>
      <c r="BG677" s="102">
        <f>AV677-AW677</f>
        <v>861.97992411668861</v>
      </c>
      <c r="BJ677" s="247" t="e">
        <f>M677*#REF!</f>
        <v>#REF!</v>
      </c>
      <c r="BK677" s="247" t="e">
        <f>N677*#REF!</f>
        <v>#REF!</v>
      </c>
      <c r="BL677" s="247" t="e">
        <f>O677*#REF!</f>
        <v>#REF!</v>
      </c>
      <c r="BM677" s="247" t="e">
        <f>P677*#REF!</f>
        <v>#REF!</v>
      </c>
    </row>
    <row r="678" spans="1:65" s="103" customFormat="1" ht="35.1" customHeight="1" x14ac:dyDescent="0.25">
      <c r="A678" s="82" t="str">
        <f t="shared" si="384"/>
        <v>TB17DT+1</v>
      </c>
      <c r="B678" s="82" t="str">
        <f t="shared" si="385"/>
        <v>TB17DT+2</v>
      </c>
      <c r="C678" s="82" t="str">
        <f t="shared" si="386"/>
        <v>TB17DT+3</v>
      </c>
      <c r="D678" s="82" t="str">
        <f t="shared" si="387"/>
        <v>TB17DT+4</v>
      </c>
      <c r="E678" s="18" t="s">
        <v>173</v>
      </c>
      <c r="F678" s="84">
        <v>17</v>
      </c>
      <c r="G678" s="84"/>
      <c r="H678" s="92" t="s">
        <v>5786</v>
      </c>
      <c r="I678" s="83" t="s">
        <v>4533</v>
      </c>
      <c r="J678" s="83" t="s">
        <v>5787</v>
      </c>
      <c r="K678" s="83"/>
      <c r="L678" s="83" t="s">
        <v>5788</v>
      </c>
      <c r="M678" s="95"/>
      <c r="N678" s="95"/>
      <c r="O678" s="95"/>
      <c r="P678" s="95"/>
      <c r="Q678" s="94"/>
      <c r="R678" s="94"/>
      <c r="S678" s="94"/>
      <c r="T678" s="94"/>
      <c r="U678" s="249"/>
      <c r="V678" s="249"/>
      <c r="W678" s="249"/>
      <c r="X678" s="249"/>
      <c r="Y678" s="250"/>
      <c r="Z678" s="250"/>
      <c r="AA678" s="250"/>
      <c r="AB678" s="250"/>
      <c r="AC678" s="249"/>
      <c r="AD678" s="249"/>
      <c r="AE678" s="249"/>
      <c r="AF678" s="249"/>
      <c r="AG678" s="250"/>
      <c r="AH678" s="250"/>
      <c r="AI678" s="250"/>
      <c r="AJ678" s="250"/>
      <c r="AK678" s="85"/>
      <c r="AL678" s="85"/>
      <c r="AM678" s="251"/>
      <c r="AN678" s="251"/>
      <c r="AO678" s="97"/>
      <c r="AP678" s="97"/>
      <c r="AQ678" s="97"/>
      <c r="AR678" s="97"/>
      <c r="AS678" s="97"/>
      <c r="AT678" s="97"/>
      <c r="AU678" s="97"/>
      <c r="AV678" s="97"/>
      <c r="AW678" s="59"/>
      <c r="AX678" s="252" t="s">
        <v>173</v>
      </c>
      <c r="AY678" s="100">
        <v>3150</v>
      </c>
      <c r="AZ678" s="101">
        <v>1540</v>
      </c>
      <c r="BA678" s="101">
        <v>1260</v>
      </c>
      <c r="BB678" s="101">
        <v>980</v>
      </c>
      <c r="BC678" s="96">
        <v>2700</v>
      </c>
      <c r="BD678" s="96">
        <v>1320</v>
      </c>
      <c r="BE678" s="96">
        <v>1080</v>
      </c>
      <c r="BF678" s="96">
        <v>840</v>
      </c>
      <c r="BJ678" s="247" t="e">
        <f>M678*#REF!</f>
        <v>#REF!</v>
      </c>
      <c r="BK678" s="247" t="e">
        <f>N678*#REF!</f>
        <v>#REF!</v>
      </c>
      <c r="BL678" s="247" t="e">
        <f>O678*#REF!</f>
        <v>#REF!</v>
      </c>
      <c r="BM678" s="247" t="e">
        <f>P678*#REF!</f>
        <v>#REF!</v>
      </c>
    </row>
    <row r="679" spans="1:65" s="103" customFormat="1" ht="35.1" customHeight="1" x14ac:dyDescent="0.25">
      <c r="A679" s="82" t="str">
        <f t="shared" si="384"/>
        <v>TB17DT_D1+1</v>
      </c>
      <c r="B679" s="82" t="str">
        <f t="shared" si="385"/>
        <v>TB17DT_D1+2</v>
      </c>
      <c r="C679" s="82" t="str">
        <f t="shared" si="386"/>
        <v>TB17DT_D1+3</v>
      </c>
      <c r="D679" s="82" t="str">
        <f t="shared" si="387"/>
        <v>TB17DT_D1+4</v>
      </c>
      <c r="E679" s="18" t="s">
        <v>173</v>
      </c>
      <c r="F679" s="84"/>
      <c r="G679" s="84"/>
      <c r="H679" s="92" t="s">
        <v>5789</v>
      </c>
      <c r="I679" s="83" t="s">
        <v>5790</v>
      </c>
      <c r="J679" s="83" t="s">
        <v>287</v>
      </c>
      <c r="K679" s="83" t="str">
        <f t="shared" si="388"/>
        <v>TB17DT_D1</v>
      </c>
      <c r="L679" s="83" t="s">
        <v>5791</v>
      </c>
      <c r="M679" s="94">
        <v>6500</v>
      </c>
      <c r="N679" s="94">
        <v>3300</v>
      </c>
      <c r="O679" s="94">
        <v>2200</v>
      </c>
      <c r="P679" s="94">
        <v>1400</v>
      </c>
      <c r="Q679" s="94" t="e">
        <f>VLOOKUP(H679&amp;"Vị trí 1",#REF!,9,0)</f>
        <v>#REF!</v>
      </c>
      <c r="R679" s="94" t="e">
        <f>VLOOKUP(H679&amp;"Vị trí 2",#REF!,9,0)</f>
        <v>#REF!</v>
      </c>
      <c r="S679" s="94" t="e">
        <f>VLOOKUP(H679&amp;"Vị trí 3",#REF!,9,0)</f>
        <v>#REF!</v>
      </c>
      <c r="T679" s="94" t="e">
        <f>VLOOKUP(H679&amp;"Vị trí 4",#REF!,9,0)</f>
        <v>#REF!</v>
      </c>
      <c r="U679" s="249"/>
      <c r="V679" s="249"/>
      <c r="W679" s="249"/>
      <c r="X679" s="249"/>
      <c r="Y679" s="250"/>
      <c r="Z679" s="250"/>
      <c r="AA679" s="250"/>
      <c r="AB679" s="250"/>
      <c r="AC679" s="249"/>
      <c r="AD679" s="249"/>
      <c r="AE679" s="249"/>
      <c r="AF679" s="249"/>
      <c r="AG679" s="250"/>
      <c r="AH679" s="250"/>
      <c r="AI679" s="250"/>
      <c r="AJ679" s="250"/>
      <c r="AK679" s="85">
        <v>1.6923076923076923</v>
      </c>
      <c r="AL679" s="85"/>
      <c r="AM679" s="251"/>
      <c r="AN679" s="251">
        <v>1.1000000000000001</v>
      </c>
      <c r="AO679" s="97">
        <f t="shared" ref="AO679:AR681" si="401">M679*$AN679</f>
        <v>7150.0000000000009</v>
      </c>
      <c r="AP679" s="97">
        <f t="shared" si="401"/>
        <v>3630.0000000000005</v>
      </c>
      <c r="AQ679" s="97">
        <f t="shared" si="401"/>
        <v>2420</v>
      </c>
      <c r="AR679" s="97">
        <f t="shared" si="401"/>
        <v>1540.0000000000002</v>
      </c>
      <c r="AS679" s="98">
        <f t="shared" ref="AS679:AV681" si="402">IF(AO679&lt;1000,ROUND(AO679,-1),ROUND(AO679,-2))</f>
        <v>7200</v>
      </c>
      <c r="AT679" s="98">
        <f t="shared" si="402"/>
        <v>3600</v>
      </c>
      <c r="AU679" s="98">
        <f t="shared" si="402"/>
        <v>2400</v>
      </c>
      <c r="AV679" s="98">
        <f t="shared" si="402"/>
        <v>1500</v>
      </c>
      <c r="AW679" s="99">
        <f>AO679*0.15</f>
        <v>1072.5</v>
      </c>
      <c r="AX679" s="252" t="s">
        <v>173</v>
      </c>
      <c r="AY679" s="100">
        <v>4550</v>
      </c>
      <c r="AZ679" s="101">
        <v>2380</v>
      </c>
      <c r="BA679" s="101">
        <v>1610</v>
      </c>
      <c r="BB679" s="101">
        <v>1020</v>
      </c>
      <c r="BC679" s="96">
        <v>3900</v>
      </c>
      <c r="BD679" s="96">
        <v>2040</v>
      </c>
      <c r="BE679" s="96">
        <v>1380</v>
      </c>
      <c r="BF679" s="96">
        <v>870</v>
      </c>
      <c r="BG679" s="102">
        <f>AV679-AW679</f>
        <v>427.5</v>
      </c>
      <c r="BJ679" s="247" t="e">
        <f>M679*#REF!</f>
        <v>#REF!</v>
      </c>
      <c r="BK679" s="247" t="e">
        <f>N679*#REF!</f>
        <v>#REF!</v>
      </c>
      <c r="BL679" s="247" t="e">
        <f>O679*#REF!</f>
        <v>#REF!</v>
      </c>
      <c r="BM679" s="247" t="e">
        <f>P679*#REF!</f>
        <v>#REF!</v>
      </c>
    </row>
    <row r="680" spans="1:65" s="103" customFormat="1" ht="35.1" customHeight="1" x14ac:dyDescent="0.25">
      <c r="A680" s="82" t="str">
        <f t="shared" si="384"/>
        <v>TB17DT_D2+1</v>
      </c>
      <c r="B680" s="82" t="str">
        <f t="shared" si="385"/>
        <v>TB17DT_D2+2</v>
      </c>
      <c r="C680" s="82" t="str">
        <f t="shared" si="386"/>
        <v>TB17DT_D2+3</v>
      </c>
      <c r="D680" s="82" t="str">
        <f t="shared" si="387"/>
        <v>TB17DT_D2+4</v>
      </c>
      <c r="E680" s="18" t="s">
        <v>173</v>
      </c>
      <c r="F680" s="84"/>
      <c r="G680" s="84"/>
      <c r="H680" s="92" t="s">
        <v>5792</v>
      </c>
      <c r="I680" s="83" t="s">
        <v>5793</v>
      </c>
      <c r="J680" s="83" t="s">
        <v>5768</v>
      </c>
      <c r="K680" s="83" t="str">
        <f t="shared" si="388"/>
        <v>TB17DT_D2</v>
      </c>
      <c r="L680" s="83" t="s">
        <v>5788</v>
      </c>
      <c r="M680" s="94">
        <v>3500</v>
      </c>
      <c r="N680" s="94">
        <v>1700</v>
      </c>
      <c r="O680" s="94">
        <v>1400</v>
      </c>
      <c r="P680" s="94">
        <v>1100</v>
      </c>
      <c r="Q680" s="94" t="e">
        <f>VLOOKUP(H680&amp;"Vị trí 1",#REF!,9,0)</f>
        <v>#REF!</v>
      </c>
      <c r="R680" s="94" t="e">
        <f>VLOOKUP(H680&amp;"Vị trí 2",#REF!,9,0)</f>
        <v>#REF!</v>
      </c>
      <c r="S680" s="94" t="e">
        <f>VLOOKUP(H680&amp;"Vị trí 3",#REF!,9,0)</f>
        <v>#REF!</v>
      </c>
      <c r="T680" s="94" t="e">
        <f>VLOOKUP(H680&amp;"Vị trí 4",#REF!,9,0)</f>
        <v>#REF!</v>
      </c>
      <c r="U680" s="249" t="e">
        <f>VLOOKUP(A680,#REF!,32,0)</f>
        <v>#REF!</v>
      </c>
      <c r="V680" s="249"/>
      <c r="W680" s="249"/>
      <c r="X680" s="249"/>
      <c r="Y680" s="250" t="e">
        <f>U680/M680</f>
        <v>#REF!</v>
      </c>
      <c r="Z680" s="250"/>
      <c r="AA680" s="250"/>
      <c r="AB680" s="250"/>
      <c r="AC680" s="249"/>
      <c r="AD680" s="249"/>
      <c r="AE680" s="249"/>
      <c r="AF680" s="249"/>
      <c r="AG680" s="250"/>
      <c r="AH680" s="250"/>
      <c r="AI680" s="250"/>
      <c r="AJ680" s="250"/>
      <c r="AK680" s="85">
        <v>2.52</v>
      </c>
      <c r="AL680" s="85"/>
      <c r="AM680" s="251"/>
      <c r="AN680" s="251">
        <v>1.45</v>
      </c>
      <c r="AO680" s="97">
        <f t="shared" si="401"/>
        <v>5075</v>
      </c>
      <c r="AP680" s="97">
        <f t="shared" si="401"/>
        <v>2465</v>
      </c>
      <c r="AQ680" s="97">
        <f t="shared" si="401"/>
        <v>2030</v>
      </c>
      <c r="AR680" s="97">
        <f t="shared" si="401"/>
        <v>1595</v>
      </c>
      <c r="AS680" s="98">
        <f t="shared" si="402"/>
        <v>5100</v>
      </c>
      <c r="AT680" s="98">
        <f t="shared" si="402"/>
        <v>2500</v>
      </c>
      <c r="AU680" s="98">
        <f t="shared" si="402"/>
        <v>2000</v>
      </c>
      <c r="AV680" s="98">
        <f t="shared" si="402"/>
        <v>1600</v>
      </c>
      <c r="AW680" s="99">
        <f>AO680*0.15</f>
        <v>761.25</v>
      </c>
      <c r="AX680" s="252" t="s">
        <v>173</v>
      </c>
      <c r="AY680" s="100">
        <v>5250</v>
      </c>
      <c r="AZ680" s="101">
        <v>2520</v>
      </c>
      <c r="BA680" s="101">
        <v>1680</v>
      </c>
      <c r="BB680" s="101">
        <v>1050</v>
      </c>
      <c r="BC680" s="96">
        <v>4500</v>
      </c>
      <c r="BD680" s="96">
        <v>2160</v>
      </c>
      <c r="BE680" s="96">
        <v>1440</v>
      </c>
      <c r="BF680" s="96">
        <v>900</v>
      </c>
      <c r="BG680" s="102">
        <f>AV680-AW680</f>
        <v>838.75</v>
      </c>
      <c r="BJ680" s="247" t="e">
        <f>M680*#REF!</f>
        <v>#REF!</v>
      </c>
      <c r="BK680" s="247" t="e">
        <f>N680*#REF!</f>
        <v>#REF!</v>
      </c>
      <c r="BL680" s="247" t="e">
        <f>O680*#REF!</f>
        <v>#REF!</v>
      </c>
      <c r="BM680" s="247" t="e">
        <f>P680*#REF!</f>
        <v>#REF!</v>
      </c>
    </row>
    <row r="681" spans="1:65" s="103" customFormat="1" ht="35.1" customHeight="1" x14ac:dyDescent="0.25">
      <c r="A681" s="82" t="str">
        <f t="shared" si="384"/>
        <v>TB18DT+1</v>
      </c>
      <c r="B681" s="82" t="str">
        <f t="shared" si="385"/>
        <v>TB18DT+2</v>
      </c>
      <c r="C681" s="82" t="str">
        <f t="shared" si="386"/>
        <v>TB18DT+3</v>
      </c>
      <c r="D681" s="82" t="str">
        <f t="shared" si="387"/>
        <v>TB18DT+4</v>
      </c>
      <c r="E681" s="18" t="s">
        <v>173</v>
      </c>
      <c r="F681" s="84">
        <v>18</v>
      </c>
      <c r="G681" s="84"/>
      <c r="H681" s="92" t="s">
        <v>5794</v>
      </c>
      <c r="I681" s="83" t="s">
        <v>97</v>
      </c>
      <c r="J681" s="83" t="s">
        <v>149</v>
      </c>
      <c r="K681" s="83" t="str">
        <f t="shared" si="388"/>
        <v>TB18DT</v>
      </c>
      <c r="L681" s="83" t="s">
        <v>1128</v>
      </c>
      <c r="M681" s="94">
        <v>7500</v>
      </c>
      <c r="N681" s="94">
        <v>3400</v>
      </c>
      <c r="O681" s="94">
        <v>2400</v>
      </c>
      <c r="P681" s="94">
        <v>1400</v>
      </c>
      <c r="Q681" s="94" t="e">
        <f>VLOOKUP(H681&amp;"Vị trí 1",#REF!,9,0)</f>
        <v>#REF!</v>
      </c>
      <c r="R681" s="94" t="e">
        <f>VLOOKUP(H681&amp;"Vị trí 2",#REF!,9,0)</f>
        <v>#REF!</v>
      </c>
      <c r="S681" s="94" t="e">
        <f>VLOOKUP(H681&amp;"Vị trí 3",#REF!,9,0)</f>
        <v>#REF!</v>
      </c>
      <c r="T681" s="94" t="e">
        <f>VLOOKUP(H681&amp;"Vị trí 4",#REF!,9,0)</f>
        <v>#REF!</v>
      </c>
      <c r="U681" s="249" t="e">
        <f>VLOOKUP(A681,#REF!,32,0)</f>
        <v>#REF!</v>
      </c>
      <c r="V681" s="249"/>
      <c r="W681" s="249"/>
      <c r="X681" s="249"/>
      <c r="Y681" s="250" t="e">
        <f>U681/M681</f>
        <v>#REF!</v>
      </c>
      <c r="Z681" s="250"/>
      <c r="AA681" s="250"/>
      <c r="AB681" s="250"/>
      <c r="AC681" s="249"/>
      <c r="AD681" s="249"/>
      <c r="AE681" s="249"/>
      <c r="AF681" s="249"/>
      <c r="AG681" s="250"/>
      <c r="AH681" s="250"/>
      <c r="AI681" s="250"/>
      <c r="AJ681" s="250"/>
      <c r="AK681" s="85">
        <v>2.52</v>
      </c>
      <c r="AL681" s="85"/>
      <c r="AM681" s="251"/>
      <c r="AN681" s="251">
        <v>1.45</v>
      </c>
      <c r="AO681" s="97">
        <f t="shared" si="401"/>
        <v>10875</v>
      </c>
      <c r="AP681" s="97">
        <f t="shared" si="401"/>
        <v>4930</v>
      </c>
      <c r="AQ681" s="97">
        <f t="shared" si="401"/>
        <v>3480</v>
      </c>
      <c r="AR681" s="97">
        <f t="shared" si="401"/>
        <v>2030</v>
      </c>
      <c r="AS681" s="98">
        <f t="shared" si="402"/>
        <v>10900</v>
      </c>
      <c r="AT681" s="98">
        <f t="shared" si="402"/>
        <v>4900</v>
      </c>
      <c r="AU681" s="98">
        <f t="shared" si="402"/>
        <v>3500</v>
      </c>
      <c r="AV681" s="98">
        <f t="shared" si="402"/>
        <v>2000</v>
      </c>
      <c r="AW681" s="99">
        <f>AO681*0.15</f>
        <v>1631.25</v>
      </c>
      <c r="AX681" s="252" t="s">
        <v>173</v>
      </c>
      <c r="AY681" s="100">
        <v>3150</v>
      </c>
      <c r="AZ681" s="101">
        <v>1580</v>
      </c>
      <c r="BA681" s="101">
        <v>1260</v>
      </c>
      <c r="BB681" s="101">
        <v>980</v>
      </c>
      <c r="BC681" s="96">
        <v>2700</v>
      </c>
      <c r="BD681" s="96">
        <v>1350</v>
      </c>
      <c r="BE681" s="96">
        <v>1080</v>
      </c>
      <c r="BF681" s="96">
        <v>840</v>
      </c>
      <c r="BG681" s="102">
        <f>AV681-AW681</f>
        <v>368.75</v>
      </c>
      <c r="BJ681" s="247" t="e">
        <f>M681*#REF!</f>
        <v>#REF!</v>
      </c>
      <c r="BK681" s="247" t="e">
        <f>N681*#REF!</f>
        <v>#REF!</v>
      </c>
      <c r="BL681" s="247" t="e">
        <f>O681*#REF!</f>
        <v>#REF!</v>
      </c>
      <c r="BM681" s="247" t="e">
        <f>P681*#REF!</f>
        <v>#REF!</v>
      </c>
    </row>
    <row r="682" spans="1:65" s="103" customFormat="1" ht="35.1" customHeight="1" x14ac:dyDescent="0.25">
      <c r="A682" s="82" t="str">
        <f t="shared" si="384"/>
        <v>TB19DT+1</v>
      </c>
      <c r="B682" s="82" t="str">
        <f t="shared" si="385"/>
        <v>TB19DT+2</v>
      </c>
      <c r="C682" s="82" t="str">
        <f t="shared" si="386"/>
        <v>TB19DT+3</v>
      </c>
      <c r="D682" s="82" t="str">
        <f t="shared" si="387"/>
        <v>TB19DT+4</v>
      </c>
      <c r="E682" s="18" t="s">
        <v>173</v>
      </c>
      <c r="F682" s="84">
        <v>19</v>
      </c>
      <c r="G682" s="84"/>
      <c r="H682" s="92" t="s">
        <v>5795</v>
      </c>
      <c r="I682" s="83" t="s">
        <v>5602</v>
      </c>
      <c r="J682" s="83" t="s">
        <v>5796</v>
      </c>
      <c r="K682" s="83"/>
      <c r="L682" s="83" t="s">
        <v>5750</v>
      </c>
      <c r="M682" s="95"/>
      <c r="N682" s="95"/>
      <c r="O682" s="95"/>
      <c r="P682" s="95"/>
      <c r="Q682" s="94"/>
      <c r="R682" s="94"/>
      <c r="S682" s="94"/>
      <c r="T682" s="94"/>
      <c r="U682" s="249"/>
      <c r="V682" s="249"/>
      <c r="W682" s="249"/>
      <c r="X682" s="249"/>
      <c r="Y682" s="250"/>
      <c r="Z682" s="250"/>
      <c r="AA682" s="250"/>
      <c r="AB682" s="250"/>
      <c r="AC682" s="249"/>
      <c r="AD682" s="249"/>
      <c r="AE682" s="249"/>
      <c r="AF682" s="249"/>
      <c r="AG682" s="250"/>
      <c r="AH682" s="250"/>
      <c r="AI682" s="250"/>
      <c r="AJ682" s="250"/>
      <c r="AK682" s="85"/>
      <c r="AL682" s="85"/>
      <c r="AM682" s="251"/>
      <c r="AN682" s="251"/>
      <c r="AO682" s="97"/>
      <c r="AP682" s="97"/>
      <c r="AQ682" s="97"/>
      <c r="AR682" s="97"/>
      <c r="AS682" s="97"/>
      <c r="AT682" s="97"/>
      <c r="AU682" s="97"/>
      <c r="AV682" s="97"/>
      <c r="AW682" s="59"/>
      <c r="AX682" s="252" t="s">
        <v>173</v>
      </c>
      <c r="AY682" s="100">
        <v>3500</v>
      </c>
      <c r="AZ682" s="101">
        <v>1750</v>
      </c>
      <c r="BA682" s="101">
        <v>1330</v>
      </c>
      <c r="BB682" s="101">
        <v>980</v>
      </c>
      <c r="BC682" s="96">
        <v>3000</v>
      </c>
      <c r="BD682" s="96">
        <v>1500</v>
      </c>
      <c r="BE682" s="96">
        <v>1140</v>
      </c>
      <c r="BF682" s="96">
        <v>840</v>
      </c>
      <c r="BJ682" s="247" t="e">
        <f>M682*#REF!</f>
        <v>#REF!</v>
      </c>
      <c r="BK682" s="247" t="e">
        <f>N682*#REF!</f>
        <v>#REF!</v>
      </c>
      <c r="BL682" s="247" t="e">
        <f>O682*#REF!</f>
        <v>#REF!</v>
      </c>
      <c r="BM682" s="247" t="e">
        <f>P682*#REF!</f>
        <v>#REF!</v>
      </c>
    </row>
    <row r="683" spans="1:65" s="103" customFormat="1" ht="35.1" customHeight="1" x14ac:dyDescent="0.25">
      <c r="A683" s="82" t="str">
        <f t="shared" si="384"/>
        <v>TB19DT_D1+1</v>
      </c>
      <c r="B683" s="82" t="str">
        <f t="shared" si="385"/>
        <v>TB19DT_D1+2</v>
      </c>
      <c r="C683" s="82" t="str">
        <f t="shared" si="386"/>
        <v>TB19DT_D1+3</v>
      </c>
      <c r="D683" s="82" t="str">
        <f t="shared" si="387"/>
        <v>TB19DT_D1+4</v>
      </c>
      <c r="E683" s="18" t="s">
        <v>173</v>
      </c>
      <c r="F683" s="84"/>
      <c r="G683" s="84"/>
      <c r="H683" s="92" t="s">
        <v>5797</v>
      </c>
      <c r="I683" s="83" t="s">
        <v>5798</v>
      </c>
      <c r="J683" s="83" t="s">
        <v>5796</v>
      </c>
      <c r="K683" s="83" t="str">
        <f t="shared" si="388"/>
        <v>TB19DT_D1</v>
      </c>
      <c r="L683" s="83" t="s">
        <v>2423</v>
      </c>
      <c r="M683" s="94">
        <v>5500</v>
      </c>
      <c r="N683" s="94">
        <v>3200</v>
      </c>
      <c r="O683" s="94">
        <v>2200</v>
      </c>
      <c r="P683" s="94">
        <v>1400</v>
      </c>
      <c r="Q683" s="94" t="e">
        <f>VLOOKUP(H683&amp;"Vị trí 1",#REF!,9,0)</f>
        <v>#REF!</v>
      </c>
      <c r="R683" s="94" t="e">
        <f>VLOOKUP(H683&amp;"Vị trí 2",#REF!,9,0)</f>
        <v>#REF!</v>
      </c>
      <c r="S683" s="94" t="e">
        <f>VLOOKUP(H683&amp;"Vị trí 3",#REF!,9,0)</f>
        <v>#REF!</v>
      </c>
      <c r="T683" s="94" t="e">
        <f>VLOOKUP(H683&amp;"Vị trí 4",#REF!,9,0)</f>
        <v>#REF!</v>
      </c>
      <c r="U683" s="249" t="e">
        <f>VLOOKUP(A683,#REF!,32,0)</f>
        <v>#REF!</v>
      </c>
      <c r="V683" s="249"/>
      <c r="W683" s="249"/>
      <c r="X683" s="249"/>
      <c r="Y683" s="250" t="e">
        <f>U683/M683</f>
        <v>#REF!</v>
      </c>
      <c r="Z683" s="250"/>
      <c r="AA683" s="250"/>
      <c r="AB683" s="250"/>
      <c r="AC683" s="249"/>
      <c r="AD683" s="249"/>
      <c r="AE683" s="249"/>
      <c r="AF683" s="249"/>
      <c r="AG683" s="250"/>
      <c r="AH683" s="250"/>
      <c r="AI683" s="250"/>
      <c r="AJ683" s="250"/>
      <c r="AK683" s="85">
        <v>2.52</v>
      </c>
      <c r="AL683" s="85"/>
      <c r="AM683" s="251"/>
      <c r="AN683" s="251">
        <v>1.45</v>
      </c>
      <c r="AO683" s="97">
        <f t="shared" ref="AO683:AO694" si="403">M683*$AN683</f>
        <v>7975</v>
      </c>
      <c r="AP683" s="97">
        <f t="shared" ref="AP683:AP694" si="404">N683*$AN683</f>
        <v>4640</v>
      </c>
      <c r="AQ683" s="97">
        <f t="shared" ref="AQ683:AQ694" si="405">O683*$AN683</f>
        <v>3190</v>
      </c>
      <c r="AR683" s="97">
        <f t="shared" ref="AR683:AR694" si="406">P683*$AN683</f>
        <v>2030</v>
      </c>
      <c r="AS683" s="98">
        <f t="shared" ref="AS683:AV694" si="407">IF(AO683&lt;1000,ROUND(AO683,-1),ROUND(AO683,-2))</f>
        <v>8000</v>
      </c>
      <c r="AT683" s="98">
        <f t="shared" si="407"/>
        <v>4600</v>
      </c>
      <c r="AU683" s="98">
        <f t="shared" si="407"/>
        <v>3200</v>
      </c>
      <c r="AV683" s="98">
        <f t="shared" si="407"/>
        <v>2000</v>
      </c>
      <c r="AW683" s="99">
        <f t="shared" ref="AW683:AW694" si="408">AO683*0.15</f>
        <v>1196.25</v>
      </c>
      <c r="AX683" s="252" t="s">
        <v>173</v>
      </c>
      <c r="AY683" s="100">
        <v>4550</v>
      </c>
      <c r="AZ683" s="101">
        <v>2380</v>
      </c>
      <c r="BA683" s="101">
        <v>1610</v>
      </c>
      <c r="BB683" s="101">
        <v>1020</v>
      </c>
      <c r="BC683" s="96">
        <v>3900</v>
      </c>
      <c r="BD683" s="96">
        <v>2040</v>
      </c>
      <c r="BE683" s="96">
        <v>1380</v>
      </c>
      <c r="BF683" s="96">
        <v>870</v>
      </c>
      <c r="BG683" s="102">
        <f t="shared" ref="BG683:BG694" si="409">AV683-AW683</f>
        <v>803.75</v>
      </c>
      <c r="BJ683" s="247" t="e">
        <f>M683*#REF!</f>
        <v>#REF!</v>
      </c>
      <c r="BK683" s="247" t="e">
        <f>N683*#REF!</f>
        <v>#REF!</v>
      </c>
      <c r="BL683" s="247" t="e">
        <f>O683*#REF!</f>
        <v>#REF!</v>
      </c>
      <c r="BM683" s="247" t="e">
        <f>P683*#REF!</f>
        <v>#REF!</v>
      </c>
    </row>
    <row r="684" spans="1:65" s="103" customFormat="1" ht="35.1" customHeight="1" x14ac:dyDescent="0.25">
      <c r="A684" s="82" t="str">
        <f t="shared" si="384"/>
        <v>TB19DT_D2+1</v>
      </c>
      <c r="B684" s="82" t="str">
        <f t="shared" si="385"/>
        <v>TB19DT_D2+2</v>
      </c>
      <c r="C684" s="82" t="str">
        <f t="shared" si="386"/>
        <v>TB19DT_D2+3</v>
      </c>
      <c r="D684" s="82" t="str">
        <f t="shared" si="387"/>
        <v>TB19DT_D2+4</v>
      </c>
      <c r="E684" s="18" t="s">
        <v>173</v>
      </c>
      <c r="F684" s="84"/>
      <c r="G684" s="84"/>
      <c r="H684" s="92" t="s">
        <v>5799</v>
      </c>
      <c r="I684" s="83" t="s">
        <v>5800</v>
      </c>
      <c r="J684" s="83" t="s">
        <v>2423</v>
      </c>
      <c r="K684" s="83" t="str">
        <f t="shared" si="388"/>
        <v>TB19DT_D2</v>
      </c>
      <c r="L684" s="83" t="s">
        <v>5750</v>
      </c>
      <c r="M684" s="94">
        <v>4500</v>
      </c>
      <c r="N684" s="94">
        <v>2200</v>
      </c>
      <c r="O684" s="94">
        <v>1800</v>
      </c>
      <c r="P684" s="94">
        <v>1400</v>
      </c>
      <c r="Q684" s="94" t="e">
        <f>VLOOKUP(H684&amp;"Vị trí 1",#REF!,9,0)</f>
        <v>#REF!</v>
      </c>
      <c r="R684" s="94" t="e">
        <f>VLOOKUP(H684&amp;"Vị trí 2",#REF!,9,0)</f>
        <v>#REF!</v>
      </c>
      <c r="S684" s="94" t="e">
        <f>VLOOKUP(H684&amp;"Vị trí 3",#REF!,9,0)</f>
        <v>#REF!</v>
      </c>
      <c r="T684" s="94" t="e">
        <f>VLOOKUP(H684&amp;"Vị trí 4",#REF!,9,0)</f>
        <v>#REF!</v>
      </c>
      <c r="U684" s="249"/>
      <c r="V684" s="249"/>
      <c r="W684" s="249"/>
      <c r="X684" s="249"/>
      <c r="Y684" s="250"/>
      <c r="Z684" s="250"/>
      <c r="AA684" s="250"/>
      <c r="AB684" s="250"/>
      <c r="AC684" s="249"/>
      <c r="AD684" s="249"/>
      <c r="AE684" s="249"/>
      <c r="AF684" s="249"/>
      <c r="AG684" s="250"/>
      <c r="AH684" s="250"/>
      <c r="AI684" s="250"/>
      <c r="AJ684" s="250"/>
      <c r="AK684" s="85">
        <v>2.52</v>
      </c>
      <c r="AL684" s="85"/>
      <c r="AM684" s="251"/>
      <c r="AN684" s="251">
        <v>1.45</v>
      </c>
      <c r="AO684" s="97">
        <f t="shared" si="403"/>
        <v>6525</v>
      </c>
      <c r="AP684" s="97">
        <f t="shared" si="404"/>
        <v>3190</v>
      </c>
      <c r="AQ684" s="97">
        <f t="shared" si="405"/>
        <v>2610</v>
      </c>
      <c r="AR684" s="97">
        <f t="shared" si="406"/>
        <v>2030</v>
      </c>
      <c r="AS684" s="98">
        <f t="shared" si="407"/>
        <v>6500</v>
      </c>
      <c r="AT684" s="98">
        <f t="shared" si="407"/>
        <v>3200</v>
      </c>
      <c r="AU684" s="98">
        <f t="shared" si="407"/>
        <v>2600</v>
      </c>
      <c r="AV684" s="98">
        <f t="shared" si="407"/>
        <v>2000</v>
      </c>
      <c r="AW684" s="99">
        <f t="shared" si="408"/>
        <v>978.75</v>
      </c>
      <c r="AX684" s="252" t="s">
        <v>173</v>
      </c>
      <c r="AY684" s="100">
        <v>4550</v>
      </c>
      <c r="AZ684" s="101">
        <v>2310</v>
      </c>
      <c r="BA684" s="101">
        <v>1540</v>
      </c>
      <c r="BB684" s="101">
        <v>980</v>
      </c>
      <c r="BC684" s="96">
        <v>3900</v>
      </c>
      <c r="BD684" s="96">
        <v>1980</v>
      </c>
      <c r="BE684" s="96">
        <v>1320</v>
      </c>
      <c r="BF684" s="96">
        <v>840</v>
      </c>
      <c r="BG684" s="102">
        <f t="shared" si="409"/>
        <v>1021.25</v>
      </c>
      <c r="BJ684" s="247" t="e">
        <f>M684*#REF!</f>
        <v>#REF!</v>
      </c>
      <c r="BK684" s="247" t="e">
        <f>N684*#REF!</f>
        <v>#REF!</v>
      </c>
      <c r="BL684" s="247" t="e">
        <f>O684*#REF!</f>
        <v>#REF!</v>
      </c>
      <c r="BM684" s="247" t="e">
        <f>P684*#REF!</f>
        <v>#REF!</v>
      </c>
    </row>
    <row r="685" spans="1:65" s="103" customFormat="1" ht="35.1" customHeight="1" x14ac:dyDescent="0.25">
      <c r="A685" s="82" t="str">
        <f t="shared" si="384"/>
        <v>TB20DT+1</v>
      </c>
      <c r="B685" s="82" t="str">
        <f t="shared" si="385"/>
        <v>TB20DT+2</v>
      </c>
      <c r="C685" s="82" t="str">
        <f t="shared" si="386"/>
        <v>TB20DT+3</v>
      </c>
      <c r="D685" s="82" t="str">
        <f t="shared" si="387"/>
        <v>TB20DT+4</v>
      </c>
      <c r="E685" s="18" t="s">
        <v>173</v>
      </c>
      <c r="F685" s="84">
        <v>20</v>
      </c>
      <c r="G685" s="84"/>
      <c r="H685" s="92" t="s">
        <v>5801</v>
      </c>
      <c r="I685" s="83" t="s">
        <v>5802</v>
      </c>
      <c r="J685" s="83" t="s">
        <v>287</v>
      </c>
      <c r="K685" s="83" t="str">
        <f t="shared" si="388"/>
        <v>TB20DT</v>
      </c>
      <c r="L685" s="83" t="s">
        <v>4958</v>
      </c>
      <c r="M685" s="94">
        <v>6500</v>
      </c>
      <c r="N685" s="94">
        <v>3400</v>
      </c>
      <c r="O685" s="94">
        <v>2300</v>
      </c>
      <c r="P685" s="94">
        <v>1450</v>
      </c>
      <c r="Q685" s="94" t="e">
        <f>VLOOKUP(H685&amp;"Vị trí 1",#REF!,9,0)</f>
        <v>#REF!</v>
      </c>
      <c r="R685" s="94" t="e">
        <f>VLOOKUP(H685&amp;"Vị trí 2",#REF!,9,0)</f>
        <v>#REF!</v>
      </c>
      <c r="S685" s="94" t="e">
        <f>VLOOKUP(H685&amp;"Vị trí 3",#REF!,9,0)</f>
        <v>#REF!</v>
      </c>
      <c r="T685" s="94" t="e">
        <f>VLOOKUP(H685&amp;"Vị trí 4",#REF!,9,0)</f>
        <v>#REF!</v>
      </c>
      <c r="U685" s="249"/>
      <c r="V685" s="249"/>
      <c r="W685" s="249"/>
      <c r="X685" s="249"/>
      <c r="Y685" s="250"/>
      <c r="Z685" s="250"/>
      <c r="AA685" s="250"/>
      <c r="AB685" s="250"/>
      <c r="AC685" s="249"/>
      <c r="AD685" s="249"/>
      <c r="AE685" s="249"/>
      <c r="AF685" s="249"/>
      <c r="AG685" s="250"/>
      <c r="AH685" s="250"/>
      <c r="AI685" s="250"/>
      <c r="AJ685" s="250"/>
      <c r="AK685" s="85">
        <v>2.52</v>
      </c>
      <c r="AL685" s="85"/>
      <c r="AM685" s="251"/>
      <c r="AN685" s="251">
        <v>1.45</v>
      </c>
      <c r="AO685" s="97">
        <f t="shared" si="403"/>
        <v>9425</v>
      </c>
      <c r="AP685" s="97">
        <f t="shared" si="404"/>
        <v>4930</v>
      </c>
      <c r="AQ685" s="97">
        <f t="shared" si="405"/>
        <v>3335</v>
      </c>
      <c r="AR685" s="97">
        <f t="shared" si="406"/>
        <v>2102.5</v>
      </c>
      <c r="AS685" s="98">
        <f t="shared" si="407"/>
        <v>9400</v>
      </c>
      <c r="AT685" s="98">
        <f t="shared" si="407"/>
        <v>4900</v>
      </c>
      <c r="AU685" s="98">
        <f t="shared" si="407"/>
        <v>3300</v>
      </c>
      <c r="AV685" s="98">
        <f t="shared" si="407"/>
        <v>2100</v>
      </c>
      <c r="AW685" s="99">
        <f t="shared" si="408"/>
        <v>1413.75</v>
      </c>
      <c r="AX685" s="252" t="s">
        <v>173</v>
      </c>
      <c r="AY685" s="100">
        <v>4550</v>
      </c>
      <c r="AZ685" s="101">
        <v>2310</v>
      </c>
      <c r="BA685" s="101">
        <v>1540</v>
      </c>
      <c r="BB685" s="101">
        <v>980</v>
      </c>
      <c r="BC685" s="96">
        <v>3900</v>
      </c>
      <c r="BD685" s="96">
        <v>1980</v>
      </c>
      <c r="BE685" s="96">
        <v>1320</v>
      </c>
      <c r="BF685" s="96">
        <v>840</v>
      </c>
      <c r="BG685" s="102">
        <f t="shared" si="409"/>
        <v>686.25</v>
      </c>
      <c r="BJ685" s="247" t="e">
        <f>M685*#REF!</f>
        <v>#REF!</v>
      </c>
      <c r="BK685" s="247" t="e">
        <f>N685*#REF!</f>
        <v>#REF!</v>
      </c>
      <c r="BL685" s="247" t="e">
        <f>O685*#REF!</f>
        <v>#REF!</v>
      </c>
      <c r="BM685" s="247" t="e">
        <f>P685*#REF!</f>
        <v>#REF!</v>
      </c>
    </row>
    <row r="686" spans="1:65" s="103" customFormat="1" ht="35.1" customHeight="1" x14ac:dyDescent="0.25">
      <c r="A686" s="82" t="str">
        <f t="shared" si="384"/>
        <v>TB21DT+1</v>
      </c>
      <c r="B686" s="82" t="str">
        <f t="shared" si="385"/>
        <v>TB21DT+2</v>
      </c>
      <c r="C686" s="82" t="str">
        <f t="shared" si="386"/>
        <v>TB21DT+3</v>
      </c>
      <c r="D686" s="82" t="str">
        <f t="shared" si="387"/>
        <v>TB21DT+4</v>
      </c>
      <c r="E686" s="18" t="s">
        <v>173</v>
      </c>
      <c r="F686" s="84">
        <v>21</v>
      </c>
      <c r="G686" s="84"/>
      <c r="H686" s="92" t="s">
        <v>5803</v>
      </c>
      <c r="I686" s="83" t="s">
        <v>5270</v>
      </c>
      <c r="J686" s="83" t="s">
        <v>5124</v>
      </c>
      <c r="K686" s="83" t="str">
        <f t="shared" si="388"/>
        <v>TB21DT</v>
      </c>
      <c r="L686" s="83" t="s">
        <v>5743</v>
      </c>
      <c r="M686" s="94">
        <v>7500</v>
      </c>
      <c r="N686" s="94">
        <v>3600</v>
      </c>
      <c r="O686" s="94">
        <v>2400</v>
      </c>
      <c r="P686" s="94">
        <v>1500</v>
      </c>
      <c r="Q686" s="94" t="e">
        <f>VLOOKUP(H686&amp;"Vị trí 1",#REF!,9,0)</f>
        <v>#REF!</v>
      </c>
      <c r="R686" s="94" t="e">
        <f>VLOOKUP(H686&amp;"Vị trí 2",#REF!,9,0)</f>
        <v>#REF!</v>
      </c>
      <c r="S686" s="94" t="e">
        <f>VLOOKUP(H686&amp;"Vị trí 3",#REF!,9,0)</f>
        <v>#REF!</v>
      </c>
      <c r="T686" s="94" t="e">
        <f>VLOOKUP(H686&amp;"Vị trí 4",#REF!,9,0)</f>
        <v>#REF!</v>
      </c>
      <c r="U686" s="249" t="e">
        <f>VLOOKUP(A686,#REF!,32,0)</f>
        <v>#REF!</v>
      </c>
      <c r="V686" s="249"/>
      <c r="W686" s="249"/>
      <c r="X686" s="249"/>
      <c r="Y686" s="250" t="e">
        <f>U686/M686</f>
        <v>#REF!</v>
      </c>
      <c r="Z686" s="250"/>
      <c r="AA686" s="250"/>
      <c r="AB686" s="250"/>
      <c r="AC686" s="249"/>
      <c r="AD686" s="249"/>
      <c r="AE686" s="249"/>
      <c r="AF686" s="249"/>
      <c r="AG686" s="250"/>
      <c r="AH686" s="250"/>
      <c r="AI686" s="250"/>
      <c r="AJ686" s="250"/>
      <c r="AK686" s="85">
        <v>1.9279999999999999</v>
      </c>
      <c r="AL686" s="85"/>
      <c r="AM686" s="251"/>
      <c r="AN686" s="251">
        <v>1.1000000000000001</v>
      </c>
      <c r="AO686" s="97">
        <f t="shared" si="403"/>
        <v>8250</v>
      </c>
      <c r="AP686" s="97">
        <f t="shared" si="404"/>
        <v>3960.0000000000005</v>
      </c>
      <c r="AQ686" s="97">
        <f t="shared" si="405"/>
        <v>2640</v>
      </c>
      <c r="AR686" s="97">
        <f t="shared" si="406"/>
        <v>1650.0000000000002</v>
      </c>
      <c r="AS686" s="98">
        <f t="shared" si="407"/>
        <v>8300</v>
      </c>
      <c r="AT686" s="98">
        <f t="shared" si="407"/>
        <v>4000</v>
      </c>
      <c r="AU686" s="98">
        <f t="shared" si="407"/>
        <v>2600</v>
      </c>
      <c r="AV686" s="98">
        <f t="shared" si="407"/>
        <v>1700</v>
      </c>
      <c r="AW686" s="99">
        <f t="shared" si="408"/>
        <v>1237.5</v>
      </c>
      <c r="AX686" s="252" t="s">
        <v>173</v>
      </c>
      <c r="AY686" s="100">
        <v>5250</v>
      </c>
      <c r="AZ686" s="101">
        <v>2520</v>
      </c>
      <c r="BA686" s="101">
        <v>1680</v>
      </c>
      <c r="BB686" s="101">
        <v>1050</v>
      </c>
      <c r="BC686" s="96">
        <v>4500</v>
      </c>
      <c r="BD686" s="96">
        <v>2160</v>
      </c>
      <c r="BE686" s="96">
        <v>1440</v>
      </c>
      <c r="BF686" s="96">
        <v>900</v>
      </c>
      <c r="BG686" s="102">
        <f t="shared" si="409"/>
        <v>462.5</v>
      </c>
      <c r="BJ686" s="247" t="e">
        <f>M686*#REF!</f>
        <v>#REF!</v>
      </c>
      <c r="BK686" s="247" t="e">
        <f>N686*#REF!</f>
        <v>#REF!</v>
      </c>
      <c r="BL686" s="247" t="e">
        <f>O686*#REF!</f>
        <v>#REF!</v>
      </c>
      <c r="BM686" s="247" t="e">
        <f>P686*#REF!</f>
        <v>#REF!</v>
      </c>
    </row>
    <row r="687" spans="1:65" s="103" customFormat="1" ht="35.1" customHeight="1" x14ac:dyDescent="0.25">
      <c r="A687" s="82" t="str">
        <f t="shared" si="384"/>
        <v>TB22DT+1</v>
      </c>
      <c r="B687" s="82" t="str">
        <f t="shared" si="385"/>
        <v>TB22DT+2</v>
      </c>
      <c r="C687" s="82" t="str">
        <f t="shared" si="386"/>
        <v>TB22DT+3</v>
      </c>
      <c r="D687" s="82" t="str">
        <f t="shared" si="387"/>
        <v>TB22DT+4</v>
      </c>
      <c r="E687" s="18" t="s">
        <v>173</v>
      </c>
      <c r="F687" s="84">
        <v>22</v>
      </c>
      <c r="G687" s="84"/>
      <c r="H687" s="92" t="s">
        <v>5804</v>
      </c>
      <c r="I687" s="83" t="s">
        <v>249</v>
      </c>
      <c r="J687" s="83" t="s">
        <v>5805</v>
      </c>
      <c r="K687" s="83" t="str">
        <f t="shared" si="388"/>
        <v>TB22DT</v>
      </c>
      <c r="L687" s="83" t="s">
        <v>4734</v>
      </c>
      <c r="M687" s="94">
        <v>4500</v>
      </c>
      <c r="N687" s="94">
        <v>2250</v>
      </c>
      <c r="O687" s="94">
        <v>1800</v>
      </c>
      <c r="P687" s="94">
        <v>1400</v>
      </c>
      <c r="Q687" s="94" t="e">
        <f>VLOOKUP(H687&amp;"Vị trí 1",#REF!,9,0)</f>
        <v>#REF!</v>
      </c>
      <c r="R687" s="94" t="e">
        <f>VLOOKUP(H687&amp;"Vị trí 2",#REF!,9,0)</f>
        <v>#REF!</v>
      </c>
      <c r="S687" s="94" t="e">
        <f>VLOOKUP(H687&amp;"Vị trí 3",#REF!,9,0)</f>
        <v>#REF!</v>
      </c>
      <c r="T687" s="94" t="e">
        <f>VLOOKUP(H687&amp;"Vị trí 4",#REF!,9,0)</f>
        <v>#REF!</v>
      </c>
      <c r="U687" s="249"/>
      <c r="V687" s="249"/>
      <c r="W687" s="249"/>
      <c r="X687" s="249"/>
      <c r="Y687" s="250"/>
      <c r="Z687" s="250"/>
      <c r="AA687" s="250"/>
      <c r="AB687" s="250"/>
      <c r="AC687" s="249"/>
      <c r="AD687" s="249"/>
      <c r="AE687" s="249"/>
      <c r="AF687" s="249"/>
      <c r="AG687" s="250"/>
      <c r="AH687" s="250"/>
      <c r="AI687" s="250"/>
      <c r="AJ687" s="250"/>
      <c r="AK687" s="85">
        <v>1.7866666666666666</v>
      </c>
      <c r="AL687" s="85"/>
      <c r="AM687" s="251"/>
      <c r="AN687" s="251">
        <v>1.1000000000000001</v>
      </c>
      <c r="AO687" s="97">
        <f t="shared" si="403"/>
        <v>4950</v>
      </c>
      <c r="AP687" s="97">
        <f t="shared" si="404"/>
        <v>2475</v>
      </c>
      <c r="AQ687" s="97">
        <f t="shared" si="405"/>
        <v>1980.0000000000002</v>
      </c>
      <c r="AR687" s="97">
        <f t="shared" si="406"/>
        <v>1540.0000000000002</v>
      </c>
      <c r="AS687" s="98">
        <f t="shared" si="407"/>
        <v>5000</v>
      </c>
      <c r="AT687" s="98">
        <f t="shared" si="407"/>
        <v>2500</v>
      </c>
      <c r="AU687" s="98">
        <f t="shared" si="407"/>
        <v>2000</v>
      </c>
      <c r="AV687" s="98">
        <f t="shared" si="407"/>
        <v>1500</v>
      </c>
      <c r="AW687" s="99">
        <f t="shared" si="408"/>
        <v>742.5</v>
      </c>
      <c r="AX687" s="252" t="s">
        <v>173</v>
      </c>
      <c r="AY687" s="100">
        <v>3500</v>
      </c>
      <c r="AZ687" s="101">
        <v>2100</v>
      </c>
      <c r="BA687" s="101">
        <v>1540</v>
      </c>
      <c r="BB687" s="101">
        <v>980</v>
      </c>
      <c r="BC687" s="96">
        <v>3000</v>
      </c>
      <c r="BD687" s="96">
        <v>1800</v>
      </c>
      <c r="BE687" s="96">
        <v>1320</v>
      </c>
      <c r="BF687" s="96">
        <v>840</v>
      </c>
      <c r="BG687" s="102">
        <f t="shared" si="409"/>
        <v>757.5</v>
      </c>
      <c r="BJ687" s="247" t="e">
        <f>M687*#REF!</f>
        <v>#REF!</v>
      </c>
      <c r="BK687" s="247" t="e">
        <f>N687*#REF!</f>
        <v>#REF!</v>
      </c>
      <c r="BL687" s="247" t="e">
        <f>O687*#REF!</f>
        <v>#REF!</v>
      </c>
      <c r="BM687" s="247" t="e">
        <f>P687*#REF!</f>
        <v>#REF!</v>
      </c>
    </row>
    <row r="688" spans="1:65" s="103" customFormat="1" ht="35.1" customHeight="1" x14ac:dyDescent="0.25">
      <c r="A688" s="82" t="str">
        <f t="shared" si="384"/>
        <v>TB23DT+1</v>
      </c>
      <c r="B688" s="82" t="str">
        <f t="shared" si="385"/>
        <v>TB23DT+2</v>
      </c>
      <c r="C688" s="82" t="str">
        <f t="shared" si="386"/>
        <v>TB23DT+3</v>
      </c>
      <c r="D688" s="82" t="str">
        <f t="shared" si="387"/>
        <v>TB23DT+4</v>
      </c>
      <c r="E688" s="18" t="s">
        <v>173</v>
      </c>
      <c r="F688" s="84">
        <v>23</v>
      </c>
      <c r="G688" s="84"/>
      <c r="H688" s="92" t="s">
        <v>5806</v>
      </c>
      <c r="I688" s="83" t="s">
        <v>5807</v>
      </c>
      <c r="J688" s="83" t="s">
        <v>5256</v>
      </c>
      <c r="K688" s="83" t="str">
        <f t="shared" si="388"/>
        <v>TB23DT</v>
      </c>
      <c r="L688" s="83" t="s">
        <v>5808</v>
      </c>
      <c r="M688" s="94">
        <v>5000</v>
      </c>
      <c r="N688" s="94">
        <v>2500</v>
      </c>
      <c r="O688" s="94">
        <v>1900</v>
      </c>
      <c r="P688" s="94">
        <v>1400</v>
      </c>
      <c r="Q688" s="94" t="e">
        <f>VLOOKUP(H688&amp;"Vị trí 1",#REF!,9,0)</f>
        <v>#REF!</v>
      </c>
      <c r="R688" s="94" t="e">
        <f>VLOOKUP(H688&amp;"Vị trí 2",#REF!,9,0)</f>
        <v>#REF!</v>
      </c>
      <c r="S688" s="94" t="e">
        <f>VLOOKUP(H688&amp;"Vị trí 3",#REF!,9,0)</f>
        <v>#REF!</v>
      </c>
      <c r="T688" s="94" t="e">
        <f>VLOOKUP(H688&amp;"Vị trí 4",#REF!,9,0)</f>
        <v>#REF!</v>
      </c>
      <c r="U688" s="249"/>
      <c r="V688" s="249"/>
      <c r="W688" s="249"/>
      <c r="X688" s="249"/>
      <c r="Y688" s="250"/>
      <c r="Z688" s="250"/>
      <c r="AA688" s="250"/>
      <c r="AB688" s="250"/>
      <c r="AC688" s="249"/>
      <c r="AD688" s="249"/>
      <c r="AE688" s="249"/>
      <c r="AF688" s="249"/>
      <c r="AG688" s="250"/>
      <c r="AH688" s="250"/>
      <c r="AI688" s="250"/>
      <c r="AJ688" s="250"/>
      <c r="AK688" s="85">
        <v>2.52</v>
      </c>
      <c r="AL688" s="85"/>
      <c r="AM688" s="251"/>
      <c r="AN688" s="251">
        <v>1.45</v>
      </c>
      <c r="AO688" s="97">
        <f t="shared" si="403"/>
        <v>7250</v>
      </c>
      <c r="AP688" s="97">
        <f t="shared" si="404"/>
        <v>3625</v>
      </c>
      <c r="AQ688" s="97">
        <f t="shared" si="405"/>
        <v>2755</v>
      </c>
      <c r="AR688" s="97">
        <f t="shared" si="406"/>
        <v>2030</v>
      </c>
      <c r="AS688" s="98">
        <f t="shared" si="407"/>
        <v>7300</v>
      </c>
      <c r="AT688" s="98">
        <f t="shared" si="407"/>
        <v>3600</v>
      </c>
      <c r="AU688" s="98">
        <f t="shared" si="407"/>
        <v>2800</v>
      </c>
      <c r="AV688" s="98">
        <f t="shared" si="407"/>
        <v>2000</v>
      </c>
      <c r="AW688" s="99">
        <f t="shared" si="408"/>
        <v>1087.5</v>
      </c>
      <c r="AX688" s="252" t="s">
        <v>173</v>
      </c>
      <c r="AY688" s="100">
        <v>4900</v>
      </c>
      <c r="AZ688" s="101">
        <v>2520</v>
      </c>
      <c r="BA688" s="101">
        <v>1680</v>
      </c>
      <c r="BB688" s="101">
        <v>1050</v>
      </c>
      <c r="BC688" s="96">
        <v>4200</v>
      </c>
      <c r="BD688" s="96">
        <v>2160</v>
      </c>
      <c r="BE688" s="96">
        <v>1440</v>
      </c>
      <c r="BF688" s="96">
        <v>900</v>
      </c>
      <c r="BG688" s="102">
        <f t="shared" si="409"/>
        <v>912.5</v>
      </c>
      <c r="BJ688" s="247" t="e">
        <f>M688*#REF!</f>
        <v>#REF!</v>
      </c>
      <c r="BK688" s="247" t="e">
        <f>N688*#REF!</f>
        <v>#REF!</v>
      </c>
      <c r="BL688" s="247" t="e">
        <f>O688*#REF!</f>
        <v>#REF!</v>
      </c>
      <c r="BM688" s="247" t="e">
        <f>P688*#REF!</f>
        <v>#REF!</v>
      </c>
    </row>
    <row r="689" spans="1:65" s="103" customFormat="1" ht="35.1" customHeight="1" x14ac:dyDescent="0.25">
      <c r="A689" s="82" t="str">
        <f t="shared" si="384"/>
        <v>TB24DT+1</v>
      </c>
      <c r="B689" s="82" t="str">
        <f t="shared" si="385"/>
        <v>TB24DT+2</v>
      </c>
      <c r="C689" s="82" t="str">
        <f t="shared" si="386"/>
        <v>TB24DT+3</v>
      </c>
      <c r="D689" s="82" t="str">
        <f t="shared" si="387"/>
        <v>TB24DT+4</v>
      </c>
      <c r="E689" s="18" t="s">
        <v>173</v>
      </c>
      <c r="F689" s="84">
        <v>24</v>
      </c>
      <c r="G689" s="84"/>
      <c r="H689" s="92" t="s">
        <v>5809</v>
      </c>
      <c r="I689" s="83" t="s">
        <v>5791</v>
      </c>
      <c r="J689" s="83" t="s">
        <v>5810</v>
      </c>
      <c r="K689" s="83" t="str">
        <f t="shared" si="388"/>
        <v>TB24DT</v>
      </c>
      <c r="L689" s="83" t="s">
        <v>5743</v>
      </c>
      <c r="M689" s="94">
        <v>6500</v>
      </c>
      <c r="N689" s="94">
        <v>3400</v>
      </c>
      <c r="O689" s="94">
        <v>2300</v>
      </c>
      <c r="P689" s="94">
        <v>1450</v>
      </c>
      <c r="Q689" s="94" t="e">
        <f>VLOOKUP(H689&amp;"Vị trí 1",#REF!,9,0)</f>
        <v>#REF!</v>
      </c>
      <c r="R689" s="94" t="e">
        <f>VLOOKUP(H689&amp;"Vị trí 2",#REF!,9,0)</f>
        <v>#REF!</v>
      </c>
      <c r="S689" s="94" t="e">
        <f>VLOOKUP(H689&amp;"Vị trí 3",#REF!,9,0)</f>
        <v>#REF!</v>
      </c>
      <c r="T689" s="94" t="e">
        <f>VLOOKUP(H689&amp;"Vị trí 4",#REF!,9,0)</f>
        <v>#REF!</v>
      </c>
      <c r="U689" s="249"/>
      <c r="V689" s="249"/>
      <c r="W689" s="249"/>
      <c r="X689" s="249"/>
      <c r="Y689" s="250"/>
      <c r="Z689" s="250"/>
      <c r="AA689" s="250"/>
      <c r="AB689" s="250"/>
      <c r="AC689" s="249"/>
      <c r="AD689" s="249"/>
      <c r="AE689" s="249"/>
      <c r="AF689" s="249"/>
      <c r="AG689" s="250"/>
      <c r="AH689" s="250"/>
      <c r="AI689" s="250"/>
      <c r="AJ689" s="250"/>
      <c r="AK689" s="85">
        <v>1.9846153846153847</v>
      </c>
      <c r="AL689" s="85"/>
      <c r="AM689" s="251"/>
      <c r="AN689" s="251">
        <v>1.1000000000000001</v>
      </c>
      <c r="AO689" s="97">
        <f t="shared" si="403"/>
        <v>7150.0000000000009</v>
      </c>
      <c r="AP689" s="97">
        <f t="shared" si="404"/>
        <v>3740.0000000000005</v>
      </c>
      <c r="AQ689" s="97">
        <f t="shared" si="405"/>
        <v>2530</v>
      </c>
      <c r="AR689" s="97">
        <f t="shared" si="406"/>
        <v>1595.0000000000002</v>
      </c>
      <c r="AS689" s="98">
        <f t="shared" si="407"/>
        <v>7200</v>
      </c>
      <c r="AT689" s="98">
        <f t="shared" si="407"/>
        <v>3700</v>
      </c>
      <c r="AU689" s="98">
        <f t="shared" si="407"/>
        <v>2500</v>
      </c>
      <c r="AV689" s="98">
        <f t="shared" si="407"/>
        <v>1600</v>
      </c>
      <c r="AW689" s="99">
        <f t="shared" si="408"/>
        <v>1072.5</v>
      </c>
      <c r="AX689" s="252" t="s">
        <v>173</v>
      </c>
      <c r="AY689" s="100"/>
      <c r="AZ689" s="101"/>
      <c r="BA689" s="101"/>
      <c r="BB689" s="101"/>
      <c r="BC689" s="96"/>
      <c r="BD689" s="96"/>
      <c r="BE689" s="96"/>
      <c r="BF689" s="96"/>
      <c r="BG689" s="102">
        <f t="shared" si="409"/>
        <v>527.5</v>
      </c>
    </row>
    <row r="690" spans="1:65" s="103" customFormat="1" ht="35.1" customHeight="1" x14ac:dyDescent="0.25">
      <c r="A690" s="82" t="str">
        <f t="shared" si="384"/>
        <v>TB25DT+1</v>
      </c>
      <c r="B690" s="82" t="str">
        <f t="shared" si="385"/>
        <v>TB25DT+2</v>
      </c>
      <c r="C690" s="82" t="str">
        <f t="shared" si="386"/>
        <v>TB25DT+3</v>
      </c>
      <c r="D690" s="82" t="str">
        <f t="shared" si="387"/>
        <v>TB25DT+4</v>
      </c>
      <c r="E690" s="18" t="s">
        <v>173</v>
      </c>
      <c r="F690" s="84">
        <v>25</v>
      </c>
      <c r="G690" s="84"/>
      <c r="H690" s="92" t="s">
        <v>5811</v>
      </c>
      <c r="I690" s="83" t="s">
        <v>648</v>
      </c>
      <c r="J690" s="83" t="s">
        <v>287</v>
      </c>
      <c r="K690" s="83" t="str">
        <f t="shared" si="388"/>
        <v>TB25DT</v>
      </c>
      <c r="L690" s="83" t="s">
        <v>5109</v>
      </c>
      <c r="M690" s="94">
        <v>6500</v>
      </c>
      <c r="N690" s="94">
        <v>3300</v>
      </c>
      <c r="O690" s="94">
        <v>2200</v>
      </c>
      <c r="P690" s="94">
        <v>1400</v>
      </c>
      <c r="Q690" s="94" t="e">
        <f>VLOOKUP(H690&amp;"Vị trí 1",#REF!,9,0)</f>
        <v>#REF!</v>
      </c>
      <c r="R690" s="94" t="e">
        <f>VLOOKUP(H690&amp;"Vị trí 2",#REF!,9,0)</f>
        <v>#REF!</v>
      </c>
      <c r="S690" s="94" t="e">
        <f>VLOOKUP(H690&amp;"Vị trí 3",#REF!,9,0)</f>
        <v>#REF!</v>
      </c>
      <c r="T690" s="94" t="e">
        <f>VLOOKUP(H690&amp;"Vị trí 4",#REF!,9,0)</f>
        <v>#REF!</v>
      </c>
      <c r="U690" s="249"/>
      <c r="V690" s="249"/>
      <c r="W690" s="249"/>
      <c r="X690" s="249"/>
      <c r="Y690" s="250"/>
      <c r="Z690" s="250"/>
      <c r="AA690" s="250"/>
      <c r="AB690" s="250"/>
      <c r="AC690" s="249"/>
      <c r="AD690" s="249"/>
      <c r="AE690" s="249"/>
      <c r="AF690" s="249"/>
      <c r="AG690" s="250"/>
      <c r="AH690" s="250"/>
      <c r="AI690" s="250"/>
      <c r="AJ690" s="250"/>
      <c r="AK690" s="85">
        <v>2.52</v>
      </c>
      <c r="AL690" s="85"/>
      <c r="AM690" s="251"/>
      <c r="AN690" s="251">
        <v>1.45</v>
      </c>
      <c r="AO690" s="97">
        <f t="shared" si="403"/>
        <v>9425</v>
      </c>
      <c r="AP690" s="97">
        <f t="shared" si="404"/>
        <v>4785</v>
      </c>
      <c r="AQ690" s="97">
        <f t="shared" si="405"/>
        <v>3190</v>
      </c>
      <c r="AR690" s="97">
        <f t="shared" si="406"/>
        <v>2030</v>
      </c>
      <c r="AS690" s="98">
        <f t="shared" si="407"/>
        <v>9400</v>
      </c>
      <c r="AT690" s="98">
        <f t="shared" si="407"/>
        <v>4800</v>
      </c>
      <c r="AU690" s="98">
        <f t="shared" si="407"/>
        <v>3200</v>
      </c>
      <c r="AV690" s="98">
        <f t="shared" si="407"/>
        <v>2000</v>
      </c>
      <c r="AW690" s="99">
        <f t="shared" si="408"/>
        <v>1413.75</v>
      </c>
      <c r="AX690" s="252" t="s">
        <v>173</v>
      </c>
      <c r="AY690" s="100">
        <v>5600</v>
      </c>
      <c r="AZ690" s="101">
        <v>2660</v>
      </c>
      <c r="BA690" s="101">
        <v>1750</v>
      </c>
      <c r="BB690" s="101">
        <v>1120</v>
      </c>
      <c r="BC690" s="96">
        <v>4800</v>
      </c>
      <c r="BD690" s="96">
        <v>2280</v>
      </c>
      <c r="BE690" s="96">
        <v>1500</v>
      </c>
      <c r="BF690" s="96">
        <v>960</v>
      </c>
      <c r="BG690" s="102">
        <f t="shared" si="409"/>
        <v>586.25</v>
      </c>
      <c r="BJ690" s="247" t="e">
        <f>M690*#REF!</f>
        <v>#REF!</v>
      </c>
      <c r="BK690" s="247" t="e">
        <f>N690*#REF!</f>
        <v>#REF!</v>
      </c>
      <c r="BL690" s="247" t="e">
        <f>O690*#REF!</f>
        <v>#REF!</v>
      </c>
      <c r="BM690" s="247" t="e">
        <f>P690*#REF!</f>
        <v>#REF!</v>
      </c>
    </row>
    <row r="691" spans="1:65" s="103" customFormat="1" ht="35.1" customHeight="1" x14ac:dyDescent="0.25">
      <c r="A691" s="82" t="str">
        <f t="shared" si="384"/>
        <v>TB26DT+1</v>
      </c>
      <c r="B691" s="82" t="str">
        <f t="shared" si="385"/>
        <v>TB26DT+2</v>
      </c>
      <c r="C691" s="82" t="str">
        <f t="shared" si="386"/>
        <v>TB26DT+3</v>
      </c>
      <c r="D691" s="82" t="str">
        <f t="shared" si="387"/>
        <v>TB26DT+4</v>
      </c>
      <c r="E691" s="18" t="s">
        <v>173</v>
      </c>
      <c r="F691" s="84">
        <v>26</v>
      </c>
      <c r="G691" s="84"/>
      <c r="H691" s="92" t="s">
        <v>5812</v>
      </c>
      <c r="I691" s="83" t="s">
        <v>4273</v>
      </c>
      <c r="J691" s="83" t="s">
        <v>287</v>
      </c>
      <c r="K691" s="83" t="str">
        <f t="shared" si="388"/>
        <v>TB26DT</v>
      </c>
      <c r="L691" s="83" t="s">
        <v>5109</v>
      </c>
      <c r="M691" s="94">
        <v>6500</v>
      </c>
      <c r="N691" s="94">
        <v>3300</v>
      </c>
      <c r="O691" s="94">
        <v>2200</v>
      </c>
      <c r="P691" s="94">
        <v>1400</v>
      </c>
      <c r="Q691" s="94" t="e">
        <f>VLOOKUP(H691&amp;"Vị trí 1",#REF!,9,0)</f>
        <v>#REF!</v>
      </c>
      <c r="R691" s="94" t="e">
        <f>VLOOKUP(H691&amp;"Vị trí 2",#REF!,9,0)</f>
        <v>#REF!</v>
      </c>
      <c r="S691" s="94" t="e">
        <f>VLOOKUP(H691&amp;"Vị trí 3",#REF!,9,0)</f>
        <v>#REF!</v>
      </c>
      <c r="T691" s="94" t="e">
        <f>VLOOKUP(H691&amp;"Vị trí 4",#REF!,9,0)</f>
        <v>#REF!</v>
      </c>
      <c r="U691" s="249"/>
      <c r="V691" s="249"/>
      <c r="W691" s="249"/>
      <c r="X691" s="249"/>
      <c r="Y691" s="250"/>
      <c r="Z691" s="250"/>
      <c r="AA691" s="250"/>
      <c r="AB691" s="250"/>
      <c r="AC691" s="249"/>
      <c r="AD691" s="249"/>
      <c r="AE691" s="249"/>
      <c r="AF691" s="249"/>
      <c r="AG691" s="250"/>
      <c r="AH691" s="250"/>
      <c r="AI691" s="250"/>
      <c r="AJ691" s="250"/>
      <c r="AK691" s="85">
        <v>2.52</v>
      </c>
      <c r="AL691" s="85"/>
      <c r="AM691" s="251"/>
      <c r="AN691" s="251">
        <v>1.45</v>
      </c>
      <c r="AO691" s="97">
        <f t="shared" si="403"/>
        <v>9425</v>
      </c>
      <c r="AP691" s="97">
        <f t="shared" si="404"/>
        <v>4785</v>
      </c>
      <c r="AQ691" s="97">
        <f t="shared" si="405"/>
        <v>3190</v>
      </c>
      <c r="AR691" s="97">
        <f t="shared" si="406"/>
        <v>2030</v>
      </c>
      <c r="AS691" s="98">
        <f t="shared" si="407"/>
        <v>9400</v>
      </c>
      <c r="AT691" s="98">
        <f t="shared" si="407"/>
        <v>4800</v>
      </c>
      <c r="AU691" s="98">
        <f t="shared" si="407"/>
        <v>3200</v>
      </c>
      <c r="AV691" s="98">
        <f t="shared" si="407"/>
        <v>2000</v>
      </c>
      <c r="AW691" s="99">
        <f t="shared" si="408"/>
        <v>1413.75</v>
      </c>
      <c r="AX691" s="252" t="s">
        <v>173</v>
      </c>
      <c r="AY691" s="100">
        <v>4550</v>
      </c>
      <c r="AZ691" s="101">
        <v>2100</v>
      </c>
      <c r="BA691" s="101">
        <v>1540</v>
      </c>
      <c r="BB691" s="101">
        <v>980</v>
      </c>
      <c r="BC691" s="96">
        <v>3900</v>
      </c>
      <c r="BD691" s="96">
        <v>1800</v>
      </c>
      <c r="BE691" s="96">
        <v>1320</v>
      </c>
      <c r="BF691" s="96">
        <v>840</v>
      </c>
      <c r="BG691" s="102">
        <f t="shared" si="409"/>
        <v>586.25</v>
      </c>
      <c r="BJ691" s="247" t="e">
        <f>M691*#REF!</f>
        <v>#REF!</v>
      </c>
      <c r="BK691" s="247" t="e">
        <f>N691*#REF!</f>
        <v>#REF!</v>
      </c>
      <c r="BL691" s="247" t="e">
        <f>O691*#REF!</f>
        <v>#REF!</v>
      </c>
      <c r="BM691" s="247" t="e">
        <f>P691*#REF!</f>
        <v>#REF!</v>
      </c>
    </row>
    <row r="692" spans="1:65" s="103" customFormat="1" ht="47.25" x14ac:dyDescent="0.25">
      <c r="A692" s="82" t="str">
        <f t="shared" ref="A692:A755" si="410">$H692&amp;"+1"</f>
        <v>TB27DT+1</v>
      </c>
      <c r="B692" s="82" t="str">
        <f t="shared" ref="B692:B755" si="411">$H692&amp;"+2"</f>
        <v>TB27DT+2</v>
      </c>
      <c r="C692" s="82" t="str">
        <f t="shared" ref="C692:C755" si="412">$H692&amp;"+3"</f>
        <v>TB27DT+3</v>
      </c>
      <c r="D692" s="82" t="str">
        <f t="shared" ref="D692:D755" si="413">$H692&amp;"+4"</f>
        <v>TB27DT+4</v>
      </c>
      <c r="E692" s="18" t="s">
        <v>173</v>
      </c>
      <c r="F692" s="84">
        <v>27</v>
      </c>
      <c r="G692" s="84"/>
      <c r="H692" s="92" t="s">
        <v>5813</v>
      </c>
      <c r="I692" s="83" t="s">
        <v>1104</v>
      </c>
      <c r="J692" s="83" t="s">
        <v>5814</v>
      </c>
      <c r="K692" s="83" t="str">
        <f t="shared" si="388"/>
        <v>TB27DT</v>
      </c>
      <c r="L692" s="83" t="s">
        <v>5815</v>
      </c>
      <c r="M692" s="94">
        <v>7500</v>
      </c>
      <c r="N692" s="94">
        <v>3600</v>
      </c>
      <c r="O692" s="94">
        <v>2400</v>
      </c>
      <c r="P692" s="94">
        <v>1500</v>
      </c>
      <c r="Q692" s="94" t="e">
        <f>VLOOKUP(H692&amp;"Vị trí 1",#REF!,9,0)</f>
        <v>#REF!</v>
      </c>
      <c r="R692" s="94" t="e">
        <f>VLOOKUP(H692&amp;"Vị trí 2",#REF!,9,0)</f>
        <v>#REF!</v>
      </c>
      <c r="S692" s="94" t="e">
        <f>VLOOKUP(H692&amp;"Vị trí 3",#REF!,9,0)</f>
        <v>#REF!</v>
      </c>
      <c r="T692" s="94" t="e">
        <f>VLOOKUP(H692&amp;"Vị trí 4",#REF!,9,0)</f>
        <v>#REF!</v>
      </c>
      <c r="U692" s="249" t="e">
        <f>VLOOKUP(A692,#REF!,32,0)</f>
        <v>#REF!</v>
      </c>
      <c r="V692" s="249"/>
      <c r="W692" s="249"/>
      <c r="X692" s="249"/>
      <c r="Y692" s="250" t="e">
        <f>U692/M692</f>
        <v>#REF!</v>
      </c>
      <c r="Z692" s="250"/>
      <c r="AA692" s="250"/>
      <c r="AB692" s="250"/>
      <c r="AC692" s="249"/>
      <c r="AD692" s="249"/>
      <c r="AE692" s="249"/>
      <c r="AF692" s="249"/>
      <c r="AG692" s="250"/>
      <c r="AH692" s="250"/>
      <c r="AI692" s="250"/>
      <c r="AJ692" s="250"/>
      <c r="AK692" s="85">
        <v>1.7933333333333332</v>
      </c>
      <c r="AL692" s="85"/>
      <c r="AM692" s="251"/>
      <c r="AN692" s="251">
        <v>1.1000000000000001</v>
      </c>
      <c r="AO692" s="97">
        <f t="shared" si="403"/>
        <v>8250</v>
      </c>
      <c r="AP692" s="97">
        <f t="shared" si="404"/>
        <v>3960.0000000000005</v>
      </c>
      <c r="AQ692" s="97">
        <f t="shared" si="405"/>
        <v>2640</v>
      </c>
      <c r="AR692" s="97">
        <f t="shared" si="406"/>
        <v>1650.0000000000002</v>
      </c>
      <c r="AS692" s="98">
        <f t="shared" si="407"/>
        <v>8300</v>
      </c>
      <c r="AT692" s="98">
        <f t="shared" si="407"/>
        <v>4000</v>
      </c>
      <c r="AU692" s="98">
        <f t="shared" si="407"/>
        <v>2600</v>
      </c>
      <c r="AV692" s="98">
        <f t="shared" si="407"/>
        <v>1700</v>
      </c>
      <c r="AW692" s="99">
        <f t="shared" si="408"/>
        <v>1237.5</v>
      </c>
      <c r="AX692" s="252" t="s">
        <v>173</v>
      </c>
      <c r="AY692" s="100">
        <v>5600</v>
      </c>
      <c r="AZ692" s="101">
        <v>2940</v>
      </c>
      <c r="BA692" s="101">
        <v>2100</v>
      </c>
      <c r="BB692" s="101">
        <v>1190</v>
      </c>
      <c r="BC692" s="96">
        <v>4800</v>
      </c>
      <c r="BD692" s="96">
        <v>2520</v>
      </c>
      <c r="BE692" s="96">
        <v>1800</v>
      </c>
      <c r="BF692" s="96">
        <v>1020</v>
      </c>
      <c r="BG692" s="102">
        <f t="shared" si="409"/>
        <v>462.5</v>
      </c>
      <c r="BJ692" s="247" t="e">
        <f>M692*#REF!</f>
        <v>#REF!</v>
      </c>
      <c r="BK692" s="247" t="e">
        <f>N692*#REF!</f>
        <v>#REF!</v>
      </c>
      <c r="BL692" s="247" t="e">
        <f>O692*#REF!</f>
        <v>#REF!</v>
      </c>
      <c r="BM692" s="247" t="e">
        <f>P692*#REF!</f>
        <v>#REF!</v>
      </c>
    </row>
    <row r="693" spans="1:65" s="103" customFormat="1" ht="35.1" customHeight="1" x14ac:dyDescent="0.25">
      <c r="A693" s="82" t="str">
        <f t="shared" si="410"/>
        <v>TB28DT+1</v>
      </c>
      <c r="B693" s="82" t="str">
        <f t="shared" si="411"/>
        <v>TB28DT+2</v>
      </c>
      <c r="C693" s="82" t="str">
        <f t="shared" si="412"/>
        <v>TB28DT+3</v>
      </c>
      <c r="D693" s="82" t="str">
        <f t="shared" si="413"/>
        <v>TB28DT+4</v>
      </c>
      <c r="E693" s="18" t="s">
        <v>173</v>
      </c>
      <c r="F693" s="84">
        <v>28</v>
      </c>
      <c r="G693" s="84"/>
      <c r="H693" s="92" t="s">
        <v>5816</v>
      </c>
      <c r="I693" s="83" t="s">
        <v>4349</v>
      </c>
      <c r="J693" s="83" t="s">
        <v>5817</v>
      </c>
      <c r="K693" s="83" t="str">
        <f t="shared" si="388"/>
        <v>TB28DT</v>
      </c>
      <c r="L693" s="83" t="s">
        <v>5818</v>
      </c>
      <c r="M693" s="94">
        <v>5000</v>
      </c>
      <c r="N693" s="94">
        <v>3000</v>
      </c>
      <c r="O693" s="94">
        <v>2200</v>
      </c>
      <c r="P693" s="94">
        <v>1400</v>
      </c>
      <c r="Q693" s="94" t="e">
        <f>VLOOKUP(H693&amp;"Vị trí 1",#REF!,9,0)</f>
        <v>#REF!</v>
      </c>
      <c r="R693" s="94" t="e">
        <f>VLOOKUP(H693&amp;"Vị trí 2",#REF!,9,0)</f>
        <v>#REF!</v>
      </c>
      <c r="S693" s="94" t="e">
        <f>VLOOKUP(H693&amp;"Vị trí 3",#REF!,9,0)</f>
        <v>#REF!</v>
      </c>
      <c r="T693" s="94" t="e">
        <f>VLOOKUP(H693&amp;"Vị trí 4",#REF!,9,0)</f>
        <v>#REF!</v>
      </c>
      <c r="U693" s="249"/>
      <c r="V693" s="249"/>
      <c r="W693" s="249"/>
      <c r="X693" s="249"/>
      <c r="Y693" s="250"/>
      <c r="Z693" s="250"/>
      <c r="AA693" s="250"/>
      <c r="AB693" s="250"/>
      <c r="AC693" s="249"/>
      <c r="AD693" s="249"/>
      <c r="AE693" s="249"/>
      <c r="AF693" s="249"/>
      <c r="AG693" s="250"/>
      <c r="AH693" s="250"/>
      <c r="AI693" s="250"/>
      <c r="AJ693" s="250"/>
      <c r="AK693" s="85">
        <v>2.52</v>
      </c>
      <c r="AL693" s="85"/>
      <c r="AM693" s="251"/>
      <c r="AN693" s="251">
        <v>1.45</v>
      </c>
      <c r="AO693" s="97">
        <f t="shared" si="403"/>
        <v>7250</v>
      </c>
      <c r="AP693" s="97">
        <f t="shared" si="404"/>
        <v>4350</v>
      </c>
      <c r="AQ693" s="97">
        <f t="shared" si="405"/>
        <v>3190</v>
      </c>
      <c r="AR693" s="97">
        <f t="shared" si="406"/>
        <v>2030</v>
      </c>
      <c r="AS693" s="98">
        <f t="shared" si="407"/>
        <v>7300</v>
      </c>
      <c r="AT693" s="98">
        <f t="shared" si="407"/>
        <v>4400</v>
      </c>
      <c r="AU693" s="98">
        <f t="shared" si="407"/>
        <v>3200</v>
      </c>
      <c r="AV693" s="98">
        <f t="shared" si="407"/>
        <v>2000</v>
      </c>
      <c r="AW693" s="99">
        <f t="shared" si="408"/>
        <v>1087.5</v>
      </c>
      <c r="AX693" s="252" t="s">
        <v>173</v>
      </c>
      <c r="AY693" s="100"/>
      <c r="AZ693" s="101"/>
      <c r="BA693" s="101"/>
      <c r="BB693" s="101"/>
      <c r="BC693" s="96"/>
      <c r="BD693" s="96"/>
      <c r="BE693" s="96"/>
      <c r="BF693" s="96"/>
      <c r="BG693" s="102">
        <f t="shared" si="409"/>
        <v>912.5</v>
      </c>
    </row>
    <row r="694" spans="1:65" s="103" customFormat="1" ht="35.1" customHeight="1" x14ac:dyDescent="0.25">
      <c r="A694" s="82" t="str">
        <f t="shared" si="410"/>
        <v>TB29DT+1</v>
      </c>
      <c r="B694" s="82" t="str">
        <f t="shared" si="411"/>
        <v>TB29DT+2</v>
      </c>
      <c r="C694" s="82" t="str">
        <f t="shared" si="412"/>
        <v>TB29DT+3</v>
      </c>
      <c r="D694" s="82" t="str">
        <f t="shared" si="413"/>
        <v>TB29DT+4</v>
      </c>
      <c r="E694" s="18" t="s">
        <v>173</v>
      </c>
      <c r="F694" s="84">
        <v>29</v>
      </c>
      <c r="G694" s="84"/>
      <c r="H694" s="92" t="s">
        <v>5819</v>
      </c>
      <c r="I694" s="83" t="s">
        <v>5820</v>
      </c>
      <c r="J694" s="83" t="s">
        <v>5796</v>
      </c>
      <c r="K694" s="83" t="str">
        <f t="shared" si="388"/>
        <v>TB29DT</v>
      </c>
      <c r="L694" s="83" t="s">
        <v>5748</v>
      </c>
      <c r="M694" s="94">
        <v>7000</v>
      </c>
      <c r="N694" s="94">
        <v>3600</v>
      </c>
      <c r="O694" s="94">
        <v>2400</v>
      </c>
      <c r="P694" s="94">
        <v>1500</v>
      </c>
      <c r="Q694" s="94" t="e">
        <f>VLOOKUP(H694&amp;"Vị trí 1",#REF!,9,0)</f>
        <v>#REF!</v>
      </c>
      <c r="R694" s="94" t="e">
        <f>VLOOKUP(H694&amp;"Vị trí 2",#REF!,9,0)</f>
        <v>#REF!</v>
      </c>
      <c r="S694" s="94" t="e">
        <f>VLOOKUP(H694&amp;"Vị trí 3",#REF!,9,0)</f>
        <v>#REF!</v>
      </c>
      <c r="T694" s="94" t="e">
        <f>VLOOKUP(H694&amp;"Vị trí 4",#REF!,9,0)</f>
        <v>#REF!</v>
      </c>
      <c r="U694" s="249"/>
      <c r="V694" s="249"/>
      <c r="W694" s="249"/>
      <c r="X694" s="249"/>
      <c r="Y694" s="250"/>
      <c r="Z694" s="250"/>
      <c r="AA694" s="250"/>
      <c r="AB694" s="250"/>
      <c r="AC694" s="249"/>
      <c r="AD694" s="249"/>
      <c r="AE694" s="249"/>
      <c r="AF694" s="249"/>
      <c r="AG694" s="250"/>
      <c r="AH694" s="250"/>
      <c r="AI694" s="250"/>
      <c r="AJ694" s="250"/>
      <c r="AK694" s="85">
        <v>2.52</v>
      </c>
      <c r="AL694" s="85"/>
      <c r="AM694" s="251"/>
      <c r="AN694" s="251">
        <v>1.45</v>
      </c>
      <c r="AO694" s="97">
        <f t="shared" si="403"/>
        <v>10150</v>
      </c>
      <c r="AP694" s="97">
        <f t="shared" si="404"/>
        <v>5220</v>
      </c>
      <c r="AQ694" s="97">
        <f t="shared" si="405"/>
        <v>3480</v>
      </c>
      <c r="AR694" s="97">
        <f t="shared" si="406"/>
        <v>2175</v>
      </c>
      <c r="AS694" s="98">
        <f t="shared" si="407"/>
        <v>10200</v>
      </c>
      <c r="AT694" s="98">
        <f t="shared" si="407"/>
        <v>5200</v>
      </c>
      <c r="AU694" s="98">
        <f t="shared" si="407"/>
        <v>3500</v>
      </c>
      <c r="AV694" s="98">
        <f t="shared" si="407"/>
        <v>2200</v>
      </c>
      <c r="AW694" s="99">
        <f t="shared" si="408"/>
        <v>1522.5</v>
      </c>
      <c r="AX694" s="252" t="s">
        <v>173</v>
      </c>
      <c r="AY694" s="100">
        <v>7700</v>
      </c>
      <c r="AZ694" s="101">
        <v>2940</v>
      </c>
      <c r="BA694" s="101">
        <v>2100</v>
      </c>
      <c r="BB694" s="101">
        <v>1260</v>
      </c>
      <c r="BC694" s="96">
        <v>6600</v>
      </c>
      <c r="BD694" s="96">
        <v>2520</v>
      </c>
      <c r="BE694" s="96">
        <v>1800</v>
      </c>
      <c r="BF694" s="96">
        <v>1080</v>
      </c>
      <c r="BG694" s="102">
        <f t="shared" si="409"/>
        <v>677.5</v>
      </c>
      <c r="BJ694" s="247" t="e">
        <f>M694*#REF!</f>
        <v>#REF!</v>
      </c>
      <c r="BK694" s="247" t="e">
        <f>N694*#REF!</f>
        <v>#REF!</v>
      </c>
      <c r="BL694" s="247" t="e">
        <f>O694*#REF!</f>
        <v>#REF!</v>
      </c>
      <c r="BM694" s="247" t="e">
        <f>P694*#REF!</f>
        <v>#REF!</v>
      </c>
    </row>
    <row r="695" spans="1:65" s="103" customFormat="1" ht="35.1" customHeight="1" x14ac:dyDescent="0.25">
      <c r="A695" s="82" t="str">
        <f t="shared" si="410"/>
        <v>TB30DT+1</v>
      </c>
      <c r="B695" s="82" t="str">
        <f t="shared" si="411"/>
        <v>TB30DT+2</v>
      </c>
      <c r="C695" s="82" t="str">
        <f t="shared" si="412"/>
        <v>TB30DT+3</v>
      </c>
      <c r="D695" s="82" t="str">
        <f t="shared" si="413"/>
        <v>TB30DT+4</v>
      </c>
      <c r="E695" s="18" t="s">
        <v>173</v>
      </c>
      <c r="F695" s="84">
        <v>30</v>
      </c>
      <c r="G695" s="84"/>
      <c r="H695" s="92" t="s">
        <v>5821</v>
      </c>
      <c r="I695" s="83" t="s">
        <v>4958</v>
      </c>
      <c r="J695" s="83" t="s">
        <v>149</v>
      </c>
      <c r="K695" s="83"/>
      <c r="L695" s="83" t="s">
        <v>5822</v>
      </c>
      <c r="M695" s="95"/>
      <c r="N695" s="95"/>
      <c r="O695" s="95"/>
      <c r="P695" s="95"/>
      <c r="Q695" s="94"/>
      <c r="R695" s="94"/>
      <c r="S695" s="94"/>
      <c r="T695" s="94"/>
      <c r="U695" s="249"/>
      <c r="V695" s="249"/>
      <c r="W695" s="249"/>
      <c r="X695" s="249"/>
      <c r="Y695" s="250"/>
      <c r="Z695" s="250"/>
      <c r="AA695" s="250"/>
      <c r="AB695" s="250"/>
      <c r="AC695" s="249"/>
      <c r="AD695" s="249"/>
      <c r="AE695" s="249"/>
      <c r="AF695" s="249"/>
      <c r="AG695" s="250"/>
      <c r="AH695" s="250"/>
      <c r="AI695" s="250"/>
      <c r="AJ695" s="250"/>
      <c r="AK695" s="85"/>
      <c r="AL695" s="85"/>
      <c r="AM695" s="251"/>
      <c r="AN695" s="251"/>
      <c r="AO695" s="97"/>
      <c r="AP695" s="97"/>
      <c r="AQ695" s="97"/>
      <c r="AR695" s="97"/>
      <c r="AS695" s="97"/>
      <c r="AT695" s="97"/>
      <c r="AU695" s="97"/>
      <c r="AV695" s="97"/>
      <c r="AW695" s="59"/>
      <c r="AX695" s="252" t="s">
        <v>173</v>
      </c>
      <c r="AY695" s="100">
        <v>7700</v>
      </c>
      <c r="AZ695" s="101">
        <v>2940</v>
      </c>
      <c r="BA695" s="101">
        <v>2100</v>
      </c>
      <c r="BB695" s="101">
        <v>1260</v>
      </c>
      <c r="BC695" s="96">
        <v>6600</v>
      </c>
      <c r="BD695" s="96">
        <v>2520</v>
      </c>
      <c r="BE695" s="96">
        <v>1800</v>
      </c>
      <c r="BF695" s="96">
        <v>1080</v>
      </c>
      <c r="BJ695" s="247" t="e">
        <f>M695*#REF!</f>
        <v>#REF!</v>
      </c>
      <c r="BK695" s="247" t="e">
        <f>N695*#REF!</f>
        <v>#REF!</v>
      </c>
      <c r="BL695" s="247" t="e">
        <f>O695*#REF!</f>
        <v>#REF!</v>
      </c>
      <c r="BM695" s="247" t="e">
        <f>P695*#REF!</f>
        <v>#REF!</v>
      </c>
    </row>
    <row r="696" spans="1:65" s="103" customFormat="1" ht="35.1" customHeight="1" x14ac:dyDescent="0.25">
      <c r="A696" s="82" t="str">
        <f t="shared" si="410"/>
        <v>TB30DT_D1+1</v>
      </c>
      <c r="B696" s="82" t="str">
        <f t="shared" si="411"/>
        <v>TB30DT_D1+2</v>
      </c>
      <c r="C696" s="82" t="str">
        <f t="shared" si="412"/>
        <v>TB30DT_D1+3</v>
      </c>
      <c r="D696" s="82" t="str">
        <f t="shared" si="413"/>
        <v>TB30DT_D1+4</v>
      </c>
      <c r="E696" s="18" t="s">
        <v>173</v>
      </c>
      <c r="F696" s="84"/>
      <c r="G696" s="84"/>
      <c r="H696" s="92" t="s">
        <v>5823</v>
      </c>
      <c r="I696" s="83" t="s">
        <v>5824</v>
      </c>
      <c r="J696" s="83" t="s">
        <v>149</v>
      </c>
      <c r="K696" s="83" t="str">
        <f t="shared" si="388"/>
        <v>TB30DT_D1</v>
      </c>
      <c r="L696" s="83" t="s">
        <v>215</v>
      </c>
      <c r="M696" s="94">
        <v>8000</v>
      </c>
      <c r="N696" s="94">
        <v>3800</v>
      </c>
      <c r="O696" s="94">
        <v>2500</v>
      </c>
      <c r="P696" s="94">
        <v>1600</v>
      </c>
      <c r="Q696" s="94" t="e">
        <f>VLOOKUP(H696&amp;"Vị trí 1",#REF!,9,0)</f>
        <v>#REF!</v>
      </c>
      <c r="R696" s="94" t="e">
        <f>VLOOKUP(H696&amp;"Vị trí 2",#REF!,9,0)</f>
        <v>#REF!</v>
      </c>
      <c r="S696" s="94" t="e">
        <f>VLOOKUP(H696&amp;"Vị trí 3",#REF!,9,0)</f>
        <v>#REF!</v>
      </c>
      <c r="T696" s="94" t="e">
        <f>VLOOKUP(H696&amp;"Vị trí 4",#REF!,9,0)</f>
        <v>#REF!</v>
      </c>
      <c r="U696" s="249"/>
      <c r="V696" s="249"/>
      <c r="W696" s="249"/>
      <c r="X696" s="249"/>
      <c r="Y696" s="250"/>
      <c r="Z696" s="250"/>
      <c r="AA696" s="250"/>
      <c r="AB696" s="250"/>
      <c r="AC696" s="249"/>
      <c r="AD696" s="249"/>
      <c r="AE696" s="249"/>
      <c r="AF696" s="249"/>
      <c r="AG696" s="250"/>
      <c r="AH696" s="250"/>
      <c r="AI696" s="250"/>
      <c r="AJ696" s="250"/>
      <c r="AK696" s="85">
        <v>2.52</v>
      </c>
      <c r="AL696" s="85"/>
      <c r="AM696" s="251"/>
      <c r="AN696" s="251">
        <v>1.45</v>
      </c>
      <c r="AO696" s="97">
        <f t="shared" ref="AO696:AR698" si="414">M696*$AN696</f>
        <v>11600</v>
      </c>
      <c r="AP696" s="97">
        <f t="shared" si="414"/>
        <v>5510</v>
      </c>
      <c r="AQ696" s="97">
        <f t="shared" si="414"/>
        <v>3625</v>
      </c>
      <c r="AR696" s="97">
        <f t="shared" si="414"/>
        <v>2320</v>
      </c>
      <c r="AS696" s="98">
        <f t="shared" ref="AS696:AV698" si="415">IF(AO696&lt;1000,ROUND(AO696,-1),ROUND(AO696,-2))</f>
        <v>11600</v>
      </c>
      <c r="AT696" s="98">
        <f t="shared" si="415"/>
        <v>5500</v>
      </c>
      <c r="AU696" s="98">
        <f t="shared" si="415"/>
        <v>3600</v>
      </c>
      <c r="AV696" s="98">
        <f t="shared" si="415"/>
        <v>2300</v>
      </c>
      <c r="AW696" s="99">
        <f>AO696*0.15</f>
        <v>1740</v>
      </c>
      <c r="AX696" s="252" t="s">
        <v>173</v>
      </c>
      <c r="AY696" s="100">
        <v>3500</v>
      </c>
      <c r="AZ696" s="101">
        <v>2100</v>
      </c>
      <c r="BA696" s="101">
        <v>1540</v>
      </c>
      <c r="BB696" s="101">
        <v>980</v>
      </c>
      <c r="BC696" s="96">
        <v>3000</v>
      </c>
      <c r="BD696" s="96">
        <v>1800</v>
      </c>
      <c r="BE696" s="96">
        <v>1320</v>
      </c>
      <c r="BF696" s="96">
        <v>840</v>
      </c>
      <c r="BG696" s="102">
        <f>AV696-AW696</f>
        <v>560</v>
      </c>
      <c r="BJ696" s="247" t="e">
        <f>M696*#REF!</f>
        <v>#REF!</v>
      </c>
      <c r="BK696" s="247" t="e">
        <f>N696*#REF!</f>
        <v>#REF!</v>
      </c>
      <c r="BL696" s="247" t="e">
        <f>O696*#REF!</f>
        <v>#REF!</v>
      </c>
      <c r="BM696" s="247" t="e">
        <f>P696*#REF!</f>
        <v>#REF!</v>
      </c>
    </row>
    <row r="697" spans="1:65" s="103" customFormat="1" ht="35.1" customHeight="1" x14ac:dyDescent="0.25">
      <c r="A697" s="82" t="str">
        <f t="shared" si="410"/>
        <v>TB30DT_D2+1</v>
      </c>
      <c r="B697" s="82" t="str">
        <f t="shared" si="411"/>
        <v>TB30DT_D2+2</v>
      </c>
      <c r="C697" s="82" t="str">
        <f t="shared" si="412"/>
        <v>TB30DT_D2+3</v>
      </c>
      <c r="D697" s="82" t="str">
        <f t="shared" si="413"/>
        <v>TB30DT_D2+4</v>
      </c>
      <c r="E697" s="18" t="s">
        <v>173</v>
      </c>
      <c r="F697" s="84"/>
      <c r="G697" s="84"/>
      <c r="H697" s="92" t="s">
        <v>5825</v>
      </c>
      <c r="I697" s="83" t="s">
        <v>5826</v>
      </c>
      <c r="J697" s="83" t="s">
        <v>215</v>
      </c>
      <c r="K697" s="83" t="str">
        <f t="shared" si="388"/>
        <v>TB30DT_D2</v>
      </c>
      <c r="L697" s="83" t="s">
        <v>2493</v>
      </c>
      <c r="M697" s="94">
        <v>6500</v>
      </c>
      <c r="N697" s="94">
        <v>3000</v>
      </c>
      <c r="O697" s="94">
        <v>2200</v>
      </c>
      <c r="P697" s="94">
        <v>1400</v>
      </c>
      <c r="Q697" s="94" t="e">
        <f>VLOOKUP(H697&amp;"Vị trí 1",#REF!,9,0)</f>
        <v>#REF!</v>
      </c>
      <c r="R697" s="94" t="e">
        <f>VLOOKUP(H697&amp;"Vị trí 2",#REF!,9,0)</f>
        <v>#REF!</v>
      </c>
      <c r="S697" s="94" t="e">
        <f>VLOOKUP(H697&amp;"Vị trí 3",#REF!,9,0)</f>
        <v>#REF!</v>
      </c>
      <c r="T697" s="94" t="e">
        <f>VLOOKUP(H697&amp;"Vị trí 4",#REF!,9,0)</f>
        <v>#REF!</v>
      </c>
      <c r="U697" s="249"/>
      <c r="V697" s="249"/>
      <c r="W697" s="249"/>
      <c r="X697" s="249"/>
      <c r="Y697" s="250"/>
      <c r="Z697" s="250"/>
      <c r="AA697" s="250"/>
      <c r="AB697" s="250"/>
      <c r="AC697" s="249"/>
      <c r="AD697" s="249"/>
      <c r="AE697" s="249"/>
      <c r="AF697" s="249"/>
      <c r="AG697" s="250"/>
      <c r="AH697" s="250"/>
      <c r="AI697" s="250"/>
      <c r="AJ697" s="250"/>
      <c r="AK697" s="85">
        <v>2.52</v>
      </c>
      <c r="AL697" s="85"/>
      <c r="AM697" s="251"/>
      <c r="AN697" s="251">
        <v>1.45</v>
      </c>
      <c r="AO697" s="97">
        <f t="shared" si="414"/>
        <v>9425</v>
      </c>
      <c r="AP697" s="97">
        <f t="shared" si="414"/>
        <v>4350</v>
      </c>
      <c r="AQ697" s="97">
        <f t="shared" si="414"/>
        <v>3190</v>
      </c>
      <c r="AR697" s="97">
        <f t="shared" si="414"/>
        <v>2030</v>
      </c>
      <c r="AS697" s="98">
        <f t="shared" si="415"/>
        <v>9400</v>
      </c>
      <c r="AT697" s="98">
        <f t="shared" si="415"/>
        <v>4400</v>
      </c>
      <c r="AU697" s="98">
        <f t="shared" si="415"/>
        <v>3200</v>
      </c>
      <c r="AV697" s="98">
        <f t="shared" si="415"/>
        <v>2000</v>
      </c>
      <c r="AW697" s="99">
        <f>AO697*0.15</f>
        <v>1413.75</v>
      </c>
      <c r="AX697" s="252" t="s">
        <v>173</v>
      </c>
      <c r="AY697" s="100">
        <v>3500</v>
      </c>
      <c r="AZ697" s="101">
        <v>2100</v>
      </c>
      <c r="BA697" s="101">
        <v>1540</v>
      </c>
      <c r="BB697" s="101">
        <v>980</v>
      </c>
      <c r="BC697" s="96">
        <v>3000</v>
      </c>
      <c r="BD697" s="96">
        <v>1800</v>
      </c>
      <c r="BE697" s="96">
        <v>1320</v>
      </c>
      <c r="BF697" s="96">
        <v>840</v>
      </c>
      <c r="BG697" s="102">
        <f>AV697-AW697</f>
        <v>586.25</v>
      </c>
      <c r="BJ697" s="247" t="e">
        <f>M697*#REF!</f>
        <v>#REF!</v>
      </c>
      <c r="BK697" s="247" t="e">
        <f>N697*#REF!</f>
        <v>#REF!</v>
      </c>
      <c r="BL697" s="247" t="e">
        <f>O697*#REF!</f>
        <v>#REF!</v>
      </c>
      <c r="BM697" s="247" t="e">
        <f>P697*#REF!</f>
        <v>#REF!</v>
      </c>
    </row>
    <row r="698" spans="1:65" s="103" customFormat="1" ht="35.1" customHeight="1" x14ac:dyDescent="0.25">
      <c r="A698" s="82" t="str">
        <f t="shared" si="410"/>
        <v>TB31DT+1</v>
      </c>
      <c r="B698" s="82" t="str">
        <f t="shared" si="411"/>
        <v>TB31DT+2</v>
      </c>
      <c r="C698" s="82" t="str">
        <f t="shared" si="412"/>
        <v>TB31DT+3</v>
      </c>
      <c r="D698" s="82" t="str">
        <f t="shared" si="413"/>
        <v>TB31DT+4</v>
      </c>
      <c r="E698" s="18" t="s">
        <v>173</v>
      </c>
      <c r="F698" s="84">
        <v>31</v>
      </c>
      <c r="G698" s="84"/>
      <c r="H698" s="92" t="s">
        <v>5827</v>
      </c>
      <c r="I698" s="83" t="s">
        <v>5828</v>
      </c>
      <c r="J698" s="83" t="s">
        <v>5269</v>
      </c>
      <c r="K698" s="83" t="str">
        <f t="shared" si="388"/>
        <v>TB31DT</v>
      </c>
      <c r="L698" s="83" t="s">
        <v>5829</v>
      </c>
      <c r="M698" s="94">
        <v>8000</v>
      </c>
      <c r="N698" s="94">
        <v>4200</v>
      </c>
      <c r="O698" s="94">
        <v>3000</v>
      </c>
      <c r="P698" s="94">
        <v>1700</v>
      </c>
      <c r="Q698" s="94" t="e">
        <f>VLOOKUP(H698&amp;"Vị trí 1",#REF!,9,0)</f>
        <v>#REF!</v>
      </c>
      <c r="R698" s="94" t="e">
        <f>VLOOKUP(H698&amp;"Vị trí 2",#REF!,9,0)</f>
        <v>#REF!</v>
      </c>
      <c r="S698" s="94" t="e">
        <f>VLOOKUP(H698&amp;"Vị trí 3",#REF!,9,0)</f>
        <v>#REF!</v>
      </c>
      <c r="T698" s="94" t="e">
        <f>VLOOKUP(H698&amp;"Vị trí 4",#REF!,9,0)</f>
        <v>#REF!</v>
      </c>
      <c r="U698" s="249" t="e">
        <f>VLOOKUP(A698,#REF!,32,0)</f>
        <v>#REF!</v>
      </c>
      <c r="V698" s="249"/>
      <c r="W698" s="249"/>
      <c r="X698" s="249"/>
      <c r="Y698" s="250" t="e">
        <f>U698/M698</f>
        <v>#REF!</v>
      </c>
      <c r="Z698" s="250"/>
      <c r="AA698" s="250"/>
      <c r="AB698" s="250"/>
      <c r="AC698" s="249"/>
      <c r="AD698" s="249"/>
      <c r="AE698" s="249"/>
      <c r="AF698" s="249"/>
      <c r="AG698" s="250"/>
      <c r="AH698" s="250"/>
      <c r="AI698" s="250"/>
      <c r="AJ698" s="250"/>
      <c r="AK698" s="85">
        <v>1.7562500000000001</v>
      </c>
      <c r="AL698" s="85"/>
      <c r="AM698" s="251"/>
      <c r="AN698" s="251">
        <v>1.1000000000000001</v>
      </c>
      <c r="AO698" s="97">
        <f t="shared" si="414"/>
        <v>8800</v>
      </c>
      <c r="AP698" s="97">
        <f t="shared" si="414"/>
        <v>4620</v>
      </c>
      <c r="AQ698" s="97">
        <f t="shared" si="414"/>
        <v>3300.0000000000005</v>
      </c>
      <c r="AR698" s="97">
        <f t="shared" si="414"/>
        <v>1870.0000000000002</v>
      </c>
      <c r="AS698" s="98">
        <f t="shared" si="415"/>
        <v>8800</v>
      </c>
      <c r="AT698" s="98">
        <f t="shared" si="415"/>
        <v>4600</v>
      </c>
      <c r="AU698" s="98">
        <f t="shared" si="415"/>
        <v>3300</v>
      </c>
      <c r="AV698" s="98">
        <f t="shared" si="415"/>
        <v>1900</v>
      </c>
      <c r="AW698" s="99">
        <f>AO698*0.15</f>
        <v>1320</v>
      </c>
      <c r="AX698" s="252" t="s">
        <v>173</v>
      </c>
      <c r="AY698" s="100">
        <v>4200</v>
      </c>
      <c r="AZ698" s="101">
        <v>2380</v>
      </c>
      <c r="BA698" s="101">
        <v>1610</v>
      </c>
      <c r="BB698" s="101">
        <v>1020</v>
      </c>
      <c r="BC698" s="96">
        <v>3600</v>
      </c>
      <c r="BD698" s="96">
        <v>2040</v>
      </c>
      <c r="BE698" s="96">
        <v>1380</v>
      </c>
      <c r="BF698" s="96">
        <v>870</v>
      </c>
      <c r="BG698" s="102">
        <f>AV698-AW698</f>
        <v>580</v>
      </c>
      <c r="BJ698" s="247" t="e">
        <f>M698*#REF!</f>
        <v>#REF!</v>
      </c>
      <c r="BK698" s="247" t="e">
        <f>N698*#REF!</f>
        <v>#REF!</v>
      </c>
      <c r="BL698" s="247" t="e">
        <f>O698*#REF!</f>
        <v>#REF!</v>
      </c>
      <c r="BM698" s="247" t="e">
        <f>P698*#REF!</f>
        <v>#REF!</v>
      </c>
    </row>
    <row r="699" spans="1:65" s="103" customFormat="1" ht="35.1" customHeight="1" x14ac:dyDescent="0.25">
      <c r="A699" s="82" t="str">
        <f t="shared" si="410"/>
        <v>TB32DT+1</v>
      </c>
      <c r="B699" s="82" t="str">
        <f t="shared" si="411"/>
        <v>TB32DT+2</v>
      </c>
      <c r="C699" s="82" t="str">
        <f t="shared" si="412"/>
        <v>TB32DT+3</v>
      </c>
      <c r="D699" s="82" t="str">
        <f t="shared" si="413"/>
        <v>TB32DT+4</v>
      </c>
      <c r="E699" s="18" t="s">
        <v>173</v>
      </c>
      <c r="F699" s="84">
        <v>32</v>
      </c>
      <c r="G699" s="84"/>
      <c r="H699" s="92" t="s">
        <v>5830</v>
      </c>
      <c r="I699" s="83" t="s">
        <v>5124</v>
      </c>
      <c r="J699" s="83" t="s">
        <v>5831</v>
      </c>
      <c r="K699" s="83"/>
      <c r="L699" s="83" t="s">
        <v>5832</v>
      </c>
      <c r="M699" s="95"/>
      <c r="N699" s="95"/>
      <c r="O699" s="95"/>
      <c r="P699" s="95"/>
      <c r="Q699" s="94"/>
      <c r="R699" s="94"/>
      <c r="S699" s="94"/>
      <c r="T699" s="94"/>
      <c r="U699" s="249"/>
      <c r="V699" s="249"/>
      <c r="W699" s="249"/>
      <c r="X699" s="249"/>
      <c r="Y699" s="250"/>
      <c r="Z699" s="250"/>
      <c r="AA699" s="250"/>
      <c r="AB699" s="250"/>
      <c r="AC699" s="249"/>
      <c r="AD699" s="249"/>
      <c r="AE699" s="249"/>
      <c r="AF699" s="249"/>
      <c r="AG699" s="250"/>
      <c r="AH699" s="250"/>
      <c r="AI699" s="250"/>
      <c r="AJ699" s="250"/>
      <c r="AK699" s="85"/>
      <c r="AL699" s="85"/>
      <c r="AM699" s="251"/>
      <c r="AN699" s="251"/>
      <c r="AO699" s="97"/>
      <c r="AP699" s="97"/>
      <c r="AQ699" s="97"/>
      <c r="AR699" s="97"/>
      <c r="AS699" s="97"/>
      <c r="AT699" s="97"/>
      <c r="AU699" s="97"/>
      <c r="AV699" s="97"/>
      <c r="AW699" s="59"/>
      <c r="AX699" s="252" t="s">
        <v>173</v>
      </c>
      <c r="AY699" s="100">
        <v>3500</v>
      </c>
      <c r="AZ699" s="101">
        <v>2100</v>
      </c>
      <c r="BA699" s="101">
        <v>1540</v>
      </c>
      <c r="BB699" s="101">
        <v>980</v>
      </c>
      <c r="BC699" s="96">
        <v>3000</v>
      </c>
      <c r="BD699" s="96">
        <v>1800</v>
      </c>
      <c r="BE699" s="96">
        <v>1320</v>
      </c>
      <c r="BF699" s="96">
        <v>840</v>
      </c>
      <c r="BJ699" s="247" t="e">
        <f>M699*#REF!</f>
        <v>#REF!</v>
      </c>
      <c r="BK699" s="247" t="e">
        <f>N699*#REF!</f>
        <v>#REF!</v>
      </c>
      <c r="BL699" s="247" t="e">
        <f>O699*#REF!</f>
        <v>#REF!</v>
      </c>
      <c r="BM699" s="247" t="e">
        <f>P699*#REF!</f>
        <v>#REF!</v>
      </c>
    </row>
    <row r="700" spans="1:65" s="103" customFormat="1" ht="35.1" customHeight="1" x14ac:dyDescent="0.25">
      <c r="A700" s="82" t="str">
        <f t="shared" si="410"/>
        <v>TB32DT_D1+1</v>
      </c>
      <c r="B700" s="82" t="str">
        <f t="shared" si="411"/>
        <v>TB32DT_D1+2</v>
      </c>
      <c r="C700" s="82" t="str">
        <f t="shared" si="412"/>
        <v>TB32DT_D1+3</v>
      </c>
      <c r="D700" s="82" t="str">
        <f t="shared" si="413"/>
        <v>TB32DT_D1+4</v>
      </c>
      <c r="E700" s="18" t="s">
        <v>173</v>
      </c>
      <c r="F700" s="84"/>
      <c r="G700" s="84"/>
      <c r="H700" s="92" t="s">
        <v>5833</v>
      </c>
      <c r="I700" s="83" t="s">
        <v>5834</v>
      </c>
      <c r="J700" s="83" t="s">
        <v>1104</v>
      </c>
      <c r="K700" s="83" t="str">
        <f t="shared" si="388"/>
        <v>TB32DT_D1</v>
      </c>
      <c r="L700" s="83" t="s">
        <v>5269</v>
      </c>
      <c r="M700" s="94">
        <v>11000</v>
      </c>
      <c r="N700" s="94">
        <v>4200</v>
      </c>
      <c r="O700" s="94">
        <v>3000</v>
      </c>
      <c r="P700" s="94">
        <v>1800</v>
      </c>
      <c r="Q700" s="94" t="e">
        <f>VLOOKUP(H700&amp;"Vị trí 1",#REF!,9,0)</f>
        <v>#REF!</v>
      </c>
      <c r="R700" s="94" t="e">
        <f>VLOOKUP(H700&amp;"Vị trí 2",#REF!,9,0)</f>
        <v>#REF!</v>
      </c>
      <c r="S700" s="94" t="e">
        <f>VLOOKUP(H700&amp;"Vị trí 3",#REF!,9,0)</f>
        <v>#REF!</v>
      </c>
      <c r="T700" s="94" t="e">
        <f>VLOOKUP(H700&amp;"Vị trí 4",#REF!,9,0)</f>
        <v>#REF!</v>
      </c>
      <c r="U700" s="249"/>
      <c r="V700" s="249"/>
      <c r="W700" s="249"/>
      <c r="X700" s="249"/>
      <c r="Y700" s="250"/>
      <c r="Z700" s="250"/>
      <c r="AA700" s="250"/>
      <c r="AB700" s="250"/>
      <c r="AC700" s="249" t="e">
        <f>VLOOKUP(H700,#REF!,5,0)</f>
        <v>#REF!</v>
      </c>
      <c r="AD700" s="249"/>
      <c r="AE700" s="249"/>
      <c r="AF700" s="249"/>
      <c r="AG700" s="250"/>
      <c r="AH700" s="250"/>
      <c r="AI700" s="250"/>
      <c r="AJ700" s="250"/>
      <c r="AK700" s="85">
        <v>2.52</v>
      </c>
      <c r="AL700" s="85"/>
      <c r="AM700" s="251"/>
      <c r="AN700" s="251">
        <v>1.45</v>
      </c>
      <c r="AO700" s="97">
        <f t="shared" ref="AO700:AO717" si="416">M700*$AN700</f>
        <v>15950</v>
      </c>
      <c r="AP700" s="97">
        <f t="shared" ref="AP700:AP717" si="417">N700*$AN700</f>
        <v>6090</v>
      </c>
      <c r="AQ700" s="97">
        <f t="shared" ref="AQ700:AQ717" si="418">O700*$AN700</f>
        <v>4350</v>
      </c>
      <c r="AR700" s="97">
        <f t="shared" ref="AR700:AR717" si="419">P700*$AN700</f>
        <v>2610</v>
      </c>
      <c r="AS700" s="98">
        <f t="shared" ref="AS700:AV717" si="420">IF(AO700&lt;1000,ROUND(AO700,-1),ROUND(AO700,-2))</f>
        <v>16000</v>
      </c>
      <c r="AT700" s="98">
        <f t="shared" si="420"/>
        <v>6100</v>
      </c>
      <c r="AU700" s="98">
        <f t="shared" si="420"/>
        <v>4400</v>
      </c>
      <c r="AV700" s="98">
        <f t="shared" si="420"/>
        <v>2600</v>
      </c>
      <c r="AW700" s="99">
        <f t="shared" ref="AW700:AW717" si="421">AO700*0.15</f>
        <v>2392.5</v>
      </c>
      <c r="AX700" s="252" t="s">
        <v>173</v>
      </c>
      <c r="AY700" s="100">
        <v>4900</v>
      </c>
      <c r="AZ700" s="101">
        <v>2520</v>
      </c>
      <c r="BA700" s="101">
        <v>1680</v>
      </c>
      <c r="BB700" s="101">
        <v>1050</v>
      </c>
      <c r="BC700" s="96">
        <v>4200</v>
      </c>
      <c r="BD700" s="96">
        <v>2160</v>
      </c>
      <c r="BE700" s="96">
        <v>1440</v>
      </c>
      <c r="BF700" s="96">
        <v>900</v>
      </c>
      <c r="BG700" s="102">
        <f t="shared" ref="BG700:BG717" si="422">AV700-AW700</f>
        <v>207.5</v>
      </c>
      <c r="BJ700" s="247" t="e">
        <f>M700*#REF!</f>
        <v>#REF!</v>
      </c>
      <c r="BK700" s="247" t="e">
        <f>N700*#REF!</f>
        <v>#REF!</v>
      </c>
      <c r="BL700" s="247" t="e">
        <f>O700*#REF!</f>
        <v>#REF!</v>
      </c>
      <c r="BM700" s="247" t="e">
        <f>P700*#REF!</f>
        <v>#REF!</v>
      </c>
    </row>
    <row r="701" spans="1:65" s="103" customFormat="1" ht="35.1" customHeight="1" x14ac:dyDescent="0.25">
      <c r="A701" s="82" t="str">
        <f t="shared" si="410"/>
        <v>TB32DT_D2+1</v>
      </c>
      <c r="B701" s="82" t="str">
        <f t="shared" si="411"/>
        <v>TB32DT_D2+2</v>
      </c>
      <c r="C701" s="82" t="str">
        <f t="shared" si="412"/>
        <v>TB32DT_D2+3</v>
      </c>
      <c r="D701" s="82" t="str">
        <f t="shared" si="413"/>
        <v>TB32DT_D2+4</v>
      </c>
      <c r="E701" s="18" t="s">
        <v>173</v>
      </c>
      <c r="F701" s="84"/>
      <c r="G701" s="84"/>
      <c r="H701" s="92" t="s">
        <v>5835</v>
      </c>
      <c r="I701" s="83" t="s">
        <v>5836</v>
      </c>
      <c r="J701" s="83" t="s">
        <v>5837</v>
      </c>
      <c r="K701" s="83" t="str">
        <f t="shared" si="388"/>
        <v>TB32DT_D2</v>
      </c>
      <c r="L701" s="83" t="s">
        <v>5838</v>
      </c>
      <c r="M701" s="94">
        <v>11000</v>
      </c>
      <c r="N701" s="94">
        <v>4200</v>
      </c>
      <c r="O701" s="94">
        <v>3000</v>
      </c>
      <c r="P701" s="94">
        <v>1800</v>
      </c>
      <c r="Q701" s="94" t="e">
        <f>VLOOKUP(H701&amp;"Vị trí 1",#REF!,9,0)</f>
        <v>#REF!</v>
      </c>
      <c r="R701" s="94" t="e">
        <f>VLOOKUP(H701&amp;"Vị trí 2",#REF!,9,0)</f>
        <v>#REF!</v>
      </c>
      <c r="S701" s="94" t="e">
        <f>VLOOKUP(H701&amp;"Vị trí 3",#REF!,9,0)</f>
        <v>#REF!</v>
      </c>
      <c r="T701" s="94" t="e">
        <f>VLOOKUP(H701&amp;"Vị trí 4",#REF!,9,0)</f>
        <v>#REF!</v>
      </c>
      <c r="U701" s="249"/>
      <c r="V701" s="249"/>
      <c r="W701" s="249"/>
      <c r="X701" s="249"/>
      <c r="Y701" s="250"/>
      <c r="Z701" s="250"/>
      <c r="AA701" s="250"/>
      <c r="AB701" s="250"/>
      <c r="AC701" s="249"/>
      <c r="AD701" s="249"/>
      <c r="AE701" s="249"/>
      <c r="AF701" s="249"/>
      <c r="AG701" s="250"/>
      <c r="AH701" s="250"/>
      <c r="AI701" s="250"/>
      <c r="AJ701" s="250"/>
      <c r="AK701" s="85">
        <v>2.52</v>
      </c>
      <c r="AL701" s="85"/>
      <c r="AM701" s="251"/>
      <c r="AN701" s="251">
        <v>1.45</v>
      </c>
      <c r="AO701" s="97">
        <f t="shared" si="416"/>
        <v>15950</v>
      </c>
      <c r="AP701" s="97">
        <f t="shared" si="417"/>
        <v>6090</v>
      </c>
      <c r="AQ701" s="97">
        <f t="shared" si="418"/>
        <v>4350</v>
      </c>
      <c r="AR701" s="97">
        <f t="shared" si="419"/>
        <v>2610</v>
      </c>
      <c r="AS701" s="98">
        <f t="shared" si="420"/>
        <v>16000</v>
      </c>
      <c r="AT701" s="98">
        <f t="shared" si="420"/>
        <v>6100</v>
      </c>
      <c r="AU701" s="98">
        <f t="shared" si="420"/>
        <v>4400</v>
      </c>
      <c r="AV701" s="98">
        <f t="shared" si="420"/>
        <v>2600</v>
      </c>
      <c r="AW701" s="99">
        <f t="shared" si="421"/>
        <v>2392.5</v>
      </c>
      <c r="AX701" s="252" t="s">
        <v>173</v>
      </c>
      <c r="AY701" s="100">
        <v>3500</v>
      </c>
      <c r="AZ701" s="101">
        <v>2100</v>
      </c>
      <c r="BA701" s="101">
        <v>1540</v>
      </c>
      <c r="BB701" s="101">
        <v>980</v>
      </c>
      <c r="BC701" s="96">
        <v>3000</v>
      </c>
      <c r="BD701" s="96">
        <v>1800</v>
      </c>
      <c r="BE701" s="96">
        <v>1320</v>
      </c>
      <c r="BF701" s="96">
        <v>840</v>
      </c>
      <c r="BG701" s="102">
        <f t="shared" si="422"/>
        <v>207.5</v>
      </c>
      <c r="BJ701" s="247" t="e">
        <f>M701*#REF!</f>
        <v>#REF!</v>
      </c>
      <c r="BK701" s="247" t="e">
        <f>N701*#REF!</f>
        <v>#REF!</v>
      </c>
      <c r="BL701" s="247" t="e">
        <f>O701*#REF!</f>
        <v>#REF!</v>
      </c>
      <c r="BM701" s="247" t="e">
        <f>P701*#REF!</f>
        <v>#REF!</v>
      </c>
    </row>
    <row r="702" spans="1:65" s="103" customFormat="1" ht="35.1" customHeight="1" x14ac:dyDescent="0.25">
      <c r="A702" s="82" t="str">
        <f t="shared" si="410"/>
        <v>TB33DT+1</v>
      </c>
      <c r="B702" s="82" t="str">
        <f t="shared" si="411"/>
        <v>TB33DT+2</v>
      </c>
      <c r="C702" s="82" t="str">
        <f t="shared" si="412"/>
        <v>TB33DT+3</v>
      </c>
      <c r="D702" s="82" t="str">
        <f t="shared" si="413"/>
        <v>TB33DT+4</v>
      </c>
      <c r="E702" s="18" t="s">
        <v>173</v>
      </c>
      <c r="F702" s="84">
        <v>33</v>
      </c>
      <c r="G702" s="84"/>
      <c r="H702" s="92" t="s">
        <v>5839</v>
      </c>
      <c r="I702" s="83" t="s">
        <v>4471</v>
      </c>
      <c r="J702" s="83" t="s">
        <v>5840</v>
      </c>
      <c r="K702" s="83" t="str">
        <f t="shared" si="388"/>
        <v>TB33DT</v>
      </c>
      <c r="L702" s="83" t="s">
        <v>5698</v>
      </c>
      <c r="M702" s="94">
        <v>5000</v>
      </c>
      <c r="N702" s="94">
        <v>3000</v>
      </c>
      <c r="O702" s="94">
        <v>2200</v>
      </c>
      <c r="P702" s="94">
        <v>1400</v>
      </c>
      <c r="Q702" s="94" t="e">
        <f>VLOOKUP(H702&amp;"Vị trí 1",#REF!,9,0)</f>
        <v>#REF!</v>
      </c>
      <c r="R702" s="94" t="e">
        <f>VLOOKUP(H702&amp;"Vị trí 2",#REF!,9,0)</f>
        <v>#REF!</v>
      </c>
      <c r="S702" s="94" t="e">
        <f>VLOOKUP(H702&amp;"Vị trí 3",#REF!,9,0)</f>
        <v>#REF!</v>
      </c>
      <c r="T702" s="94" t="e">
        <f>VLOOKUP(H702&amp;"Vị trí 4",#REF!,9,0)</f>
        <v>#REF!</v>
      </c>
      <c r="U702" s="249"/>
      <c r="V702" s="249"/>
      <c r="W702" s="249"/>
      <c r="X702" s="249"/>
      <c r="Y702" s="250"/>
      <c r="Z702" s="250"/>
      <c r="AA702" s="250"/>
      <c r="AB702" s="250"/>
      <c r="AC702" s="249"/>
      <c r="AD702" s="249"/>
      <c r="AE702" s="249"/>
      <c r="AF702" s="249"/>
      <c r="AG702" s="250"/>
      <c r="AH702" s="250"/>
      <c r="AI702" s="250"/>
      <c r="AJ702" s="250"/>
      <c r="AK702" s="85">
        <v>2.52</v>
      </c>
      <c r="AL702" s="85"/>
      <c r="AM702" s="251"/>
      <c r="AN702" s="251">
        <v>1.45</v>
      </c>
      <c r="AO702" s="97">
        <f t="shared" si="416"/>
        <v>7250</v>
      </c>
      <c r="AP702" s="97">
        <f t="shared" si="417"/>
        <v>4350</v>
      </c>
      <c r="AQ702" s="97">
        <f t="shared" si="418"/>
        <v>3190</v>
      </c>
      <c r="AR702" s="97">
        <f t="shared" si="419"/>
        <v>2030</v>
      </c>
      <c r="AS702" s="98">
        <f t="shared" si="420"/>
        <v>7300</v>
      </c>
      <c r="AT702" s="98">
        <f t="shared" si="420"/>
        <v>4400</v>
      </c>
      <c r="AU702" s="98">
        <f t="shared" si="420"/>
        <v>3200</v>
      </c>
      <c r="AV702" s="98">
        <f t="shared" si="420"/>
        <v>2000</v>
      </c>
      <c r="AW702" s="99">
        <f t="shared" si="421"/>
        <v>1087.5</v>
      </c>
      <c r="AX702" s="252" t="s">
        <v>173</v>
      </c>
      <c r="AY702" s="100">
        <v>5950</v>
      </c>
      <c r="AZ702" s="101">
        <v>2940</v>
      </c>
      <c r="BA702" s="101">
        <v>2100</v>
      </c>
      <c r="BB702" s="101">
        <v>1260</v>
      </c>
      <c r="BC702" s="96">
        <v>5100</v>
      </c>
      <c r="BD702" s="96">
        <v>2520</v>
      </c>
      <c r="BE702" s="96">
        <v>1800</v>
      </c>
      <c r="BF702" s="96">
        <v>1080</v>
      </c>
      <c r="BG702" s="102">
        <f t="shared" si="422"/>
        <v>912.5</v>
      </c>
      <c r="BJ702" s="247" t="e">
        <f>M702*#REF!</f>
        <v>#REF!</v>
      </c>
      <c r="BK702" s="247" t="e">
        <f>N702*#REF!</f>
        <v>#REF!</v>
      </c>
      <c r="BL702" s="247" t="e">
        <f>O702*#REF!</f>
        <v>#REF!</v>
      </c>
      <c r="BM702" s="247" t="e">
        <f>P702*#REF!</f>
        <v>#REF!</v>
      </c>
    </row>
    <row r="703" spans="1:65" s="103" customFormat="1" ht="35.1" customHeight="1" x14ac:dyDescent="0.25">
      <c r="A703" s="82" t="str">
        <f t="shared" si="410"/>
        <v>TB34DT+1</v>
      </c>
      <c r="B703" s="82" t="str">
        <f t="shared" si="411"/>
        <v>TB34DT+2</v>
      </c>
      <c r="C703" s="82" t="str">
        <f t="shared" si="412"/>
        <v>TB34DT+3</v>
      </c>
      <c r="D703" s="82" t="str">
        <f t="shared" si="413"/>
        <v>TB34DT+4</v>
      </c>
      <c r="E703" s="18" t="s">
        <v>173</v>
      </c>
      <c r="F703" s="84">
        <v>34</v>
      </c>
      <c r="G703" s="84"/>
      <c r="H703" s="92" t="s">
        <v>5841</v>
      </c>
      <c r="I703" s="83" t="s">
        <v>5842</v>
      </c>
      <c r="J703" s="83" t="s">
        <v>5602</v>
      </c>
      <c r="K703" s="83" t="str">
        <f t="shared" si="388"/>
        <v>TB34DT</v>
      </c>
      <c r="L703" s="83" t="s">
        <v>4234</v>
      </c>
      <c r="M703" s="94">
        <v>5000</v>
      </c>
      <c r="N703" s="94">
        <v>3000</v>
      </c>
      <c r="O703" s="94">
        <v>2200</v>
      </c>
      <c r="P703" s="94">
        <v>1400</v>
      </c>
      <c r="Q703" s="94" t="e">
        <f>VLOOKUP(H703&amp;"Vị trí 1",#REF!,9,0)</f>
        <v>#REF!</v>
      </c>
      <c r="R703" s="94" t="e">
        <f>VLOOKUP(H703&amp;"Vị trí 2",#REF!,9,0)</f>
        <v>#REF!</v>
      </c>
      <c r="S703" s="94" t="e">
        <f>VLOOKUP(H703&amp;"Vị trí 3",#REF!,9,0)</f>
        <v>#REF!</v>
      </c>
      <c r="T703" s="94" t="e">
        <f>VLOOKUP(H703&amp;"Vị trí 4",#REF!,9,0)</f>
        <v>#REF!</v>
      </c>
      <c r="U703" s="249"/>
      <c r="V703" s="249"/>
      <c r="W703" s="249"/>
      <c r="X703" s="249"/>
      <c r="Y703" s="250"/>
      <c r="Z703" s="250"/>
      <c r="AA703" s="250"/>
      <c r="AB703" s="250"/>
      <c r="AC703" s="249"/>
      <c r="AD703" s="249"/>
      <c r="AE703" s="249"/>
      <c r="AF703" s="249"/>
      <c r="AG703" s="250"/>
      <c r="AH703" s="250"/>
      <c r="AI703" s="250"/>
      <c r="AJ703" s="250"/>
      <c r="AK703" s="85">
        <v>2.52</v>
      </c>
      <c r="AL703" s="85"/>
      <c r="AM703" s="251"/>
      <c r="AN703" s="251">
        <v>1.45</v>
      </c>
      <c r="AO703" s="97">
        <f t="shared" si="416"/>
        <v>7250</v>
      </c>
      <c r="AP703" s="97">
        <f t="shared" si="417"/>
        <v>4350</v>
      </c>
      <c r="AQ703" s="97">
        <f t="shared" si="418"/>
        <v>3190</v>
      </c>
      <c r="AR703" s="97">
        <f t="shared" si="419"/>
        <v>2030</v>
      </c>
      <c r="AS703" s="98">
        <f t="shared" si="420"/>
        <v>7300</v>
      </c>
      <c r="AT703" s="98">
        <f t="shared" si="420"/>
        <v>4400</v>
      </c>
      <c r="AU703" s="98">
        <f t="shared" si="420"/>
        <v>3200</v>
      </c>
      <c r="AV703" s="98">
        <f t="shared" si="420"/>
        <v>2000</v>
      </c>
      <c r="AW703" s="99">
        <f t="shared" si="421"/>
        <v>1087.5</v>
      </c>
      <c r="AX703" s="252" t="s">
        <v>173</v>
      </c>
      <c r="AY703" s="100">
        <v>3500</v>
      </c>
      <c r="AZ703" s="101">
        <v>2100</v>
      </c>
      <c r="BA703" s="101">
        <v>1540</v>
      </c>
      <c r="BB703" s="101">
        <v>980</v>
      </c>
      <c r="BC703" s="96">
        <v>3000</v>
      </c>
      <c r="BD703" s="96">
        <v>1800</v>
      </c>
      <c r="BE703" s="96">
        <v>1320</v>
      </c>
      <c r="BF703" s="96">
        <v>840</v>
      </c>
      <c r="BG703" s="102">
        <f t="shared" si="422"/>
        <v>912.5</v>
      </c>
      <c r="BJ703" s="247" t="e">
        <f>M703*#REF!</f>
        <v>#REF!</v>
      </c>
      <c r="BK703" s="247" t="e">
        <f>N703*#REF!</f>
        <v>#REF!</v>
      </c>
      <c r="BL703" s="247" t="e">
        <f>O703*#REF!</f>
        <v>#REF!</v>
      </c>
      <c r="BM703" s="247" t="e">
        <f>P703*#REF!</f>
        <v>#REF!</v>
      </c>
    </row>
    <row r="704" spans="1:65" s="7" customFormat="1" ht="35.1" customHeight="1" x14ac:dyDescent="0.25">
      <c r="A704" s="82" t="str">
        <f t="shared" si="410"/>
        <v>TB35DT+1</v>
      </c>
      <c r="B704" s="82" t="str">
        <f t="shared" si="411"/>
        <v>TB35DT+2</v>
      </c>
      <c r="C704" s="82" t="str">
        <f t="shared" si="412"/>
        <v>TB35DT+3</v>
      </c>
      <c r="D704" s="82" t="str">
        <f t="shared" si="413"/>
        <v>TB35DT+4</v>
      </c>
      <c r="E704" s="18" t="s">
        <v>173</v>
      </c>
      <c r="F704" s="84">
        <v>35</v>
      </c>
      <c r="G704" s="84"/>
      <c r="H704" s="92" t="s">
        <v>5843</v>
      </c>
      <c r="I704" s="83" t="s">
        <v>5844</v>
      </c>
      <c r="J704" s="83" t="s">
        <v>5791</v>
      </c>
      <c r="K704" s="83" t="str">
        <f t="shared" si="388"/>
        <v>TB35DT</v>
      </c>
      <c r="L704" s="83" t="s">
        <v>5743</v>
      </c>
      <c r="M704" s="94">
        <v>6000</v>
      </c>
      <c r="N704" s="94">
        <v>3400</v>
      </c>
      <c r="O704" s="94">
        <v>2300</v>
      </c>
      <c r="P704" s="94">
        <v>1450</v>
      </c>
      <c r="Q704" s="94" t="e">
        <f>VLOOKUP(H704&amp;"Vị trí 1",#REF!,9,0)</f>
        <v>#REF!</v>
      </c>
      <c r="R704" s="94" t="e">
        <f>VLOOKUP(H704&amp;"Vị trí 2",#REF!,9,0)</f>
        <v>#REF!</v>
      </c>
      <c r="S704" s="94" t="e">
        <f>VLOOKUP(H704&amp;"Vị trí 3",#REF!,9,0)</f>
        <v>#REF!</v>
      </c>
      <c r="T704" s="94" t="e">
        <f>VLOOKUP(H704&amp;"Vị trí 4",#REF!,9,0)</f>
        <v>#REF!</v>
      </c>
      <c r="U704" s="249"/>
      <c r="V704" s="249"/>
      <c r="W704" s="249"/>
      <c r="X704" s="249"/>
      <c r="Y704" s="250"/>
      <c r="Z704" s="250"/>
      <c r="AA704" s="250"/>
      <c r="AB704" s="250"/>
      <c r="AC704" s="249"/>
      <c r="AD704" s="249"/>
      <c r="AE704" s="249"/>
      <c r="AF704" s="249"/>
      <c r="AG704" s="250"/>
      <c r="AH704" s="250"/>
      <c r="AI704" s="250"/>
      <c r="AJ704" s="250"/>
      <c r="AK704" s="85">
        <v>2.2166666666666668</v>
      </c>
      <c r="AL704" s="85"/>
      <c r="AM704" s="251"/>
      <c r="AN704" s="251">
        <v>1.3</v>
      </c>
      <c r="AO704" s="97">
        <f t="shared" si="416"/>
        <v>7800</v>
      </c>
      <c r="AP704" s="97">
        <f t="shared" si="417"/>
        <v>4420</v>
      </c>
      <c r="AQ704" s="97">
        <f t="shared" si="418"/>
        <v>2990</v>
      </c>
      <c r="AR704" s="97">
        <f t="shared" si="419"/>
        <v>1885</v>
      </c>
      <c r="AS704" s="98">
        <f t="shared" si="420"/>
        <v>7800</v>
      </c>
      <c r="AT704" s="98">
        <f t="shared" si="420"/>
        <v>4400</v>
      </c>
      <c r="AU704" s="98">
        <f t="shared" si="420"/>
        <v>3000</v>
      </c>
      <c r="AV704" s="98">
        <f t="shared" si="420"/>
        <v>1900</v>
      </c>
      <c r="AW704" s="99">
        <f t="shared" si="421"/>
        <v>1170</v>
      </c>
      <c r="AX704" s="252" t="s">
        <v>173</v>
      </c>
      <c r="AY704" s="100">
        <v>4200</v>
      </c>
      <c r="AZ704" s="101">
        <v>2100</v>
      </c>
      <c r="BA704" s="101">
        <v>1540</v>
      </c>
      <c r="BB704" s="101">
        <v>980</v>
      </c>
      <c r="BC704" s="96">
        <v>3600</v>
      </c>
      <c r="BD704" s="96">
        <v>1800</v>
      </c>
      <c r="BE704" s="96">
        <v>1320</v>
      </c>
      <c r="BF704" s="96">
        <v>840</v>
      </c>
      <c r="BG704" s="102">
        <f t="shared" si="422"/>
        <v>730</v>
      </c>
      <c r="BJ704" s="247" t="e">
        <f>M704*#REF!</f>
        <v>#REF!</v>
      </c>
      <c r="BK704" s="247" t="e">
        <f>N704*#REF!</f>
        <v>#REF!</v>
      </c>
      <c r="BL704" s="247" t="e">
        <f>O704*#REF!</f>
        <v>#REF!</v>
      </c>
      <c r="BM704" s="247" t="e">
        <f>P704*#REF!</f>
        <v>#REF!</v>
      </c>
    </row>
    <row r="705" spans="1:65" s="7" customFormat="1" ht="35.1" customHeight="1" x14ac:dyDescent="0.25">
      <c r="A705" s="82" t="str">
        <f t="shared" si="410"/>
        <v>TB36DT+1</v>
      </c>
      <c r="B705" s="82" t="str">
        <f t="shared" si="411"/>
        <v>TB36DT+2</v>
      </c>
      <c r="C705" s="82" t="str">
        <f t="shared" si="412"/>
        <v>TB36DT+3</v>
      </c>
      <c r="D705" s="82" t="str">
        <f t="shared" si="413"/>
        <v>TB36DT+4</v>
      </c>
      <c r="E705" s="18" t="s">
        <v>173</v>
      </c>
      <c r="F705" s="84">
        <v>36</v>
      </c>
      <c r="G705" s="84"/>
      <c r="H705" s="92" t="s">
        <v>5845</v>
      </c>
      <c r="I705" s="83" t="s">
        <v>5846</v>
      </c>
      <c r="J705" s="83" t="s">
        <v>287</v>
      </c>
      <c r="K705" s="83" t="str">
        <f t="shared" si="388"/>
        <v>TB36DT</v>
      </c>
      <c r="L705" s="83" t="s">
        <v>215</v>
      </c>
      <c r="M705" s="94">
        <v>5000</v>
      </c>
      <c r="N705" s="94">
        <v>3000</v>
      </c>
      <c r="O705" s="94">
        <v>2200</v>
      </c>
      <c r="P705" s="94">
        <v>1400</v>
      </c>
      <c r="Q705" s="94" t="e">
        <f>VLOOKUP(H705&amp;"Vị trí 1",#REF!,9,0)</f>
        <v>#REF!</v>
      </c>
      <c r="R705" s="94" t="e">
        <f>VLOOKUP(H705&amp;"Vị trí 2",#REF!,9,0)</f>
        <v>#REF!</v>
      </c>
      <c r="S705" s="94" t="e">
        <f>VLOOKUP(H705&amp;"Vị trí 3",#REF!,9,0)</f>
        <v>#REF!</v>
      </c>
      <c r="T705" s="94" t="e">
        <f>VLOOKUP(H705&amp;"Vị trí 4",#REF!,9,0)</f>
        <v>#REF!</v>
      </c>
      <c r="U705" s="249"/>
      <c r="V705" s="249"/>
      <c r="W705" s="249"/>
      <c r="X705" s="249"/>
      <c r="Y705" s="250"/>
      <c r="Z705" s="250"/>
      <c r="AA705" s="250"/>
      <c r="AB705" s="250"/>
      <c r="AC705" s="249"/>
      <c r="AD705" s="249"/>
      <c r="AE705" s="249"/>
      <c r="AF705" s="249"/>
      <c r="AG705" s="250"/>
      <c r="AH705" s="250"/>
      <c r="AI705" s="250"/>
      <c r="AJ705" s="250"/>
      <c r="AK705" s="85">
        <v>2.52</v>
      </c>
      <c r="AL705" s="85"/>
      <c r="AM705" s="251"/>
      <c r="AN705" s="251">
        <v>1.45</v>
      </c>
      <c r="AO705" s="97">
        <f t="shared" si="416"/>
        <v>7250</v>
      </c>
      <c r="AP705" s="97">
        <f t="shared" si="417"/>
        <v>4350</v>
      </c>
      <c r="AQ705" s="97">
        <f t="shared" si="418"/>
        <v>3190</v>
      </c>
      <c r="AR705" s="97">
        <f t="shared" si="419"/>
        <v>2030</v>
      </c>
      <c r="AS705" s="98">
        <f t="shared" si="420"/>
        <v>7300</v>
      </c>
      <c r="AT705" s="98">
        <f t="shared" si="420"/>
        <v>4400</v>
      </c>
      <c r="AU705" s="98">
        <f t="shared" si="420"/>
        <v>3200</v>
      </c>
      <c r="AV705" s="98">
        <f t="shared" si="420"/>
        <v>2000</v>
      </c>
      <c r="AW705" s="99">
        <f t="shared" si="421"/>
        <v>1087.5</v>
      </c>
      <c r="AX705" s="252" t="s">
        <v>173</v>
      </c>
      <c r="AY705" s="100">
        <v>5250</v>
      </c>
      <c r="AZ705" s="101">
        <v>2380</v>
      </c>
      <c r="BA705" s="101">
        <v>1680</v>
      </c>
      <c r="BB705" s="101">
        <v>980</v>
      </c>
      <c r="BC705" s="96">
        <v>4500</v>
      </c>
      <c r="BD705" s="96">
        <v>2040</v>
      </c>
      <c r="BE705" s="96">
        <v>1440</v>
      </c>
      <c r="BF705" s="96">
        <v>840</v>
      </c>
      <c r="BG705" s="102">
        <f t="shared" si="422"/>
        <v>912.5</v>
      </c>
      <c r="BJ705" s="247" t="e">
        <f>M705*#REF!</f>
        <v>#REF!</v>
      </c>
      <c r="BK705" s="247" t="e">
        <f>N705*#REF!</f>
        <v>#REF!</v>
      </c>
      <c r="BL705" s="247" t="e">
        <f>O705*#REF!</f>
        <v>#REF!</v>
      </c>
      <c r="BM705" s="247" t="e">
        <f>P705*#REF!</f>
        <v>#REF!</v>
      </c>
    </row>
    <row r="706" spans="1:65" s="7" customFormat="1" ht="35.1" customHeight="1" x14ac:dyDescent="0.25">
      <c r="A706" s="82" t="str">
        <f t="shared" si="410"/>
        <v>TB37DT+1</v>
      </c>
      <c r="B706" s="82" t="str">
        <f t="shared" si="411"/>
        <v>TB37DT+2</v>
      </c>
      <c r="C706" s="82" t="str">
        <f t="shared" si="412"/>
        <v>TB37DT+3</v>
      </c>
      <c r="D706" s="82" t="str">
        <f t="shared" si="413"/>
        <v>TB37DT+4</v>
      </c>
      <c r="E706" s="18" t="s">
        <v>173</v>
      </c>
      <c r="F706" s="84">
        <v>37</v>
      </c>
      <c r="G706" s="84"/>
      <c r="H706" s="92" t="s">
        <v>5847</v>
      </c>
      <c r="I706" s="83" t="s">
        <v>5158</v>
      </c>
      <c r="J706" s="83" t="s">
        <v>5796</v>
      </c>
      <c r="K706" s="83" t="str">
        <f t="shared" si="388"/>
        <v>TB37DT</v>
      </c>
      <c r="L706" s="83" t="s">
        <v>1128</v>
      </c>
      <c r="M706" s="94">
        <v>7000</v>
      </c>
      <c r="N706" s="94">
        <v>3600</v>
      </c>
      <c r="O706" s="94">
        <v>2400</v>
      </c>
      <c r="P706" s="94">
        <v>1500</v>
      </c>
      <c r="Q706" s="94" t="e">
        <f>VLOOKUP(H706&amp;"Vị trí 1",#REF!,9,0)</f>
        <v>#REF!</v>
      </c>
      <c r="R706" s="94" t="e">
        <f>VLOOKUP(H706&amp;"Vị trí 2",#REF!,9,0)</f>
        <v>#REF!</v>
      </c>
      <c r="S706" s="94" t="e">
        <f>VLOOKUP(H706&amp;"Vị trí 3",#REF!,9,0)</f>
        <v>#REF!</v>
      </c>
      <c r="T706" s="94" t="e">
        <f>VLOOKUP(H706&amp;"Vị trí 4",#REF!,9,0)</f>
        <v>#REF!</v>
      </c>
      <c r="U706" s="249"/>
      <c r="V706" s="249"/>
      <c r="W706" s="249"/>
      <c r="X706" s="249"/>
      <c r="Y706" s="250"/>
      <c r="Z706" s="250"/>
      <c r="AA706" s="250"/>
      <c r="AB706" s="250"/>
      <c r="AC706" s="249"/>
      <c r="AD706" s="249"/>
      <c r="AE706" s="249"/>
      <c r="AF706" s="249"/>
      <c r="AG706" s="250"/>
      <c r="AH706" s="250"/>
      <c r="AI706" s="250"/>
      <c r="AJ706" s="250"/>
      <c r="AK706" s="85">
        <v>2.52</v>
      </c>
      <c r="AL706" s="85"/>
      <c r="AM706" s="251"/>
      <c r="AN706" s="251">
        <v>1.45</v>
      </c>
      <c r="AO706" s="97">
        <f t="shared" si="416"/>
        <v>10150</v>
      </c>
      <c r="AP706" s="97">
        <f t="shared" si="417"/>
        <v>5220</v>
      </c>
      <c r="AQ706" s="97">
        <f t="shared" si="418"/>
        <v>3480</v>
      </c>
      <c r="AR706" s="97">
        <f t="shared" si="419"/>
        <v>2175</v>
      </c>
      <c r="AS706" s="98">
        <f t="shared" si="420"/>
        <v>10200</v>
      </c>
      <c r="AT706" s="98">
        <f t="shared" si="420"/>
        <v>5200</v>
      </c>
      <c r="AU706" s="98">
        <f t="shared" si="420"/>
        <v>3500</v>
      </c>
      <c r="AV706" s="98">
        <f t="shared" si="420"/>
        <v>2200</v>
      </c>
      <c r="AW706" s="99">
        <f t="shared" si="421"/>
        <v>1522.5</v>
      </c>
      <c r="AX706" s="252" t="s">
        <v>173</v>
      </c>
      <c r="AY706" s="100">
        <v>3500</v>
      </c>
      <c r="AZ706" s="101">
        <v>2100</v>
      </c>
      <c r="BA706" s="101">
        <v>1540</v>
      </c>
      <c r="BB706" s="101">
        <v>980</v>
      </c>
      <c r="BC706" s="96">
        <v>3000</v>
      </c>
      <c r="BD706" s="96">
        <v>1800</v>
      </c>
      <c r="BE706" s="96">
        <v>1320</v>
      </c>
      <c r="BF706" s="96">
        <v>840</v>
      </c>
      <c r="BG706" s="102">
        <f t="shared" si="422"/>
        <v>677.5</v>
      </c>
      <c r="BJ706" s="247" t="e">
        <f>M706*#REF!</f>
        <v>#REF!</v>
      </c>
      <c r="BK706" s="247" t="e">
        <f>N706*#REF!</f>
        <v>#REF!</v>
      </c>
      <c r="BL706" s="247" t="e">
        <f>O706*#REF!</f>
        <v>#REF!</v>
      </c>
      <c r="BM706" s="247" t="e">
        <f>P706*#REF!</f>
        <v>#REF!</v>
      </c>
    </row>
    <row r="707" spans="1:65" s="7" customFormat="1" ht="35.1" customHeight="1" x14ac:dyDescent="0.25">
      <c r="A707" s="82" t="str">
        <f t="shared" si="410"/>
        <v>TB38DT+1</v>
      </c>
      <c r="B707" s="82" t="str">
        <f t="shared" si="411"/>
        <v>TB38DT+2</v>
      </c>
      <c r="C707" s="82" t="str">
        <f t="shared" si="412"/>
        <v>TB38DT+3</v>
      </c>
      <c r="D707" s="82" t="str">
        <f t="shared" si="413"/>
        <v>TB38DT+4</v>
      </c>
      <c r="E707" s="18" t="s">
        <v>173</v>
      </c>
      <c r="F707" s="84">
        <v>38</v>
      </c>
      <c r="G707" s="84"/>
      <c r="H707" s="92" t="s">
        <v>5848</v>
      </c>
      <c r="I707" s="83" t="s">
        <v>5849</v>
      </c>
      <c r="J707" s="83" t="s">
        <v>5850</v>
      </c>
      <c r="K707" s="83" t="str">
        <f t="shared" si="388"/>
        <v>TB38DT</v>
      </c>
      <c r="L707" s="83" t="s">
        <v>5851</v>
      </c>
      <c r="M707" s="94">
        <v>5000</v>
      </c>
      <c r="N707" s="94">
        <v>3000</v>
      </c>
      <c r="O707" s="94">
        <v>2200</v>
      </c>
      <c r="P707" s="94">
        <v>1400</v>
      </c>
      <c r="Q707" s="94" t="e">
        <f>VLOOKUP(H707&amp;"Vị trí 1",#REF!,9,0)</f>
        <v>#REF!</v>
      </c>
      <c r="R707" s="94" t="e">
        <f>VLOOKUP(H707&amp;"Vị trí 2",#REF!,9,0)</f>
        <v>#REF!</v>
      </c>
      <c r="S707" s="94" t="e">
        <f>VLOOKUP(H707&amp;"Vị trí 3",#REF!,9,0)</f>
        <v>#REF!</v>
      </c>
      <c r="T707" s="94" t="e">
        <f>VLOOKUP(H707&amp;"Vị trí 4",#REF!,9,0)</f>
        <v>#REF!</v>
      </c>
      <c r="U707" s="249"/>
      <c r="V707" s="249"/>
      <c r="W707" s="249"/>
      <c r="X707" s="249"/>
      <c r="Y707" s="250"/>
      <c r="Z707" s="250"/>
      <c r="AA707" s="250"/>
      <c r="AB707" s="250"/>
      <c r="AC707" s="249"/>
      <c r="AD707" s="249"/>
      <c r="AE707" s="249"/>
      <c r="AF707" s="249"/>
      <c r="AG707" s="250"/>
      <c r="AH707" s="250"/>
      <c r="AI707" s="250"/>
      <c r="AJ707" s="250"/>
      <c r="AK707" s="85">
        <v>2.52</v>
      </c>
      <c r="AL707" s="85"/>
      <c r="AM707" s="251"/>
      <c r="AN707" s="251">
        <v>1.45</v>
      </c>
      <c r="AO707" s="97">
        <f t="shared" si="416"/>
        <v>7250</v>
      </c>
      <c r="AP707" s="97">
        <f t="shared" si="417"/>
        <v>4350</v>
      </c>
      <c r="AQ707" s="97">
        <f t="shared" si="418"/>
        <v>3190</v>
      </c>
      <c r="AR707" s="97">
        <f t="shared" si="419"/>
        <v>2030</v>
      </c>
      <c r="AS707" s="98">
        <f t="shared" si="420"/>
        <v>7300</v>
      </c>
      <c r="AT707" s="98">
        <f t="shared" si="420"/>
        <v>4400</v>
      </c>
      <c r="AU707" s="98">
        <f t="shared" si="420"/>
        <v>3200</v>
      </c>
      <c r="AV707" s="98">
        <f t="shared" si="420"/>
        <v>2000</v>
      </c>
      <c r="AW707" s="99">
        <f t="shared" si="421"/>
        <v>1087.5</v>
      </c>
      <c r="AX707" s="252" t="s">
        <v>173</v>
      </c>
      <c r="AY707" s="100">
        <v>3500</v>
      </c>
      <c r="AZ707" s="101">
        <v>1750</v>
      </c>
      <c r="BA707" s="101">
        <v>1330</v>
      </c>
      <c r="BB707" s="101">
        <v>980</v>
      </c>
      <c r="BC707" s="96">
        <v>3000</v>
      </c>
      <c r="BD707" s="96">
        <v>1500</v>
      </c>
      <c r="BE707" s="96">
        <v>1140</v>
      </c>
      <c r="BF707" s="96">
        <v>840</v>
      </c>
      <c r="BG707" s="102">
        <f t="shared" si="422"/>
        <v>912.5</v>
      </c>
      <c r="BJ707" s="247" t="e">
        <f>M707*#REF!</f>
        <v>#REF!</v>
      </c>
      <c r="BK707" s="247" t="e">
        <f>N707*#REF!</f>
        <v>#REF!</v>
      </c>
      <c r="BL707" s="247" t="e">
        <f>O707*#REF!</f>
        <v>#REF!</v>
      </c>
      <c r="BM707" s="247" t="e">
        <f>P707*#REF!</f>
        <v>#REF!</v>
      </c>
    </row>
    <row r="708" spans="1:65" s="7" customFormat="1" ht="35.1" customHeight="1" x14ac:dyDescent="0.25">
      <c r="A708" s="82" t="str">
        <f t="shared" si="410"/>
        <v>TB39DT+1</v>
      </c>
      <c r="B708" s="82" t="str">
        <f t="shared" si="411"/>
        <v>TB39DT+2</v>
      </c>
      <c r="C708" s="82" t="str">
        <f t="shared" si="412"/>
        <v>TB39DT+3</v>
      </c>
      <c r="D708" s="82" t="str">
        <f t="shared" si="413"/>
        <v>TB39DT+4</v>
      </c>
      <c r="E708" s="18" t="s">
        <v>173</v>
      </c>
      <c r="F708" s="84">
        <v>39</v>
      </c>
      <c r="G708" s="84"/>
      <c r="H708" s="92" t="s">
        <v>5852</v>
      </c>
      <c r="I708" s="83" t="s">
        <v>5698</v>
      </c>
      <c r="J708" s="83" t="s">
        <v>5124</v>
      </c>
      <c r="K708" s="83" t="str">
        <f t="shared" si="388"/>
        <v>TB39DT</v>
      </c>
      <c r="L708" s="83" t="s">
        <v>215</v>
      </c>
      <c r="M708" s="94">
        <v>8500</v>
      </c>
      <c r="N708" s="94">
        <v>4200</v>
      </c>
      <c r="O708" s="94">
        <v>3000</v>
      </c>
      <c r="P708" s="94">
        <v>1800</v>
      </c>
      <c r="Q708" s="94" t="e">
        <f>VLOOKUP(H708&amp;"Vị trí 1",#REF!,9,0)</f>
        <v>#REF!</v>
      </c>
      <c r="R708" s="94" t="e">
        <f>VLOOKUP(H708&amp;"Vị trí 2",#REF!,9,0)</f>
        <v>#REF!</v>
      </c>
      <c r="S708" s="94" t="e">
        <f>VLOOKUP(H708&amp;"Vị trí 3",#REF!,9,0)</f>
        <v>#REF!</v>
      </c>
      <c r="T708" s="94" t="e">
        <f>VLOOKUP(H708&amp;"Vị trí 4",#REF!,9,0)</f>
        <v>#REF!</v>
      </c>
      <c r="U708" s="249"/>
      <c r="V708" s="249"/>
      <c r="W708" s="249"/>
      <c r="X708" s="249"/>
      <c r="Y708" s="250"/>
      <c r="Z708" s="250"/>
      <c r="AA708" s="250"/>
      <c r="AB708" s="250"/>
      <c r="AC708" s="249"/>
      <c r="AD708" s="249"/>
      <c r="AE708" s="249"/>
      <c r="AF708" s="249"/>
      <c r="AG708" s="250"/>
      <c r="AH708" s="250"/>
      <c r="AI708" s="250"/>
      <c r="AJ708" s="250"/>
      <c r="AK708" s="85">
        <v>2.52</v>
      </c>
      <c r="AL708" s="85"/>
      <c r="AM708" s="251"/>
      <c r="AN708" s="251">
        <v>1.45</v>
      </c>
      <c r="AO708" s="97">
        <f t="shared" si="416"/>
        <v>12325</v>
      </c>
      <c r="AP708" s="97">
        <f t="shared" si="417"/>
        <v>6090</v>
      </c>
      <c r="AQ708" s="97">
        <f t="shared" si="418"/>
        <v>4350</v>
      </c>
      <c r="AR708" s="97">
        <f t="shared" si="419"/>
        <v>2610</v>
      </c>
      <c r="AS708" s="98">
        <f t="shared" si="420"/>
        <v>12300</v>
      </c>
      <c r="AT708" s="98">
        <f t="shared" si="420"/>
        <v>6100</v>
      </c>
      <c r="AU708" s="98">
        <f t="shared" si="420"/>
        <v>4400</v>
      </c>
      <c r="AV708" s="98">
        <f t="shared" si="420"/>
        <v>2600</v>
      </c>
      <c r="AW708" s="99">
        <f t="shared" si="421"/>
        <v>1848.75</v>
      </c>
      <c r="AX708" s="252" t="s">
        <v>173</v>
      </c>
      <c r="AY708" s="100">
        <v>4550</v>
      </c>
      <c r="AZ708" s="101">
        <v>2310</v>
      </c>
      <c r="BA708" s="101">
        <v>1540</v>
      </c>
      <c r="BB708" s="101">
        <v>980</v>
      </c>
      <c r="BC708" s="249">
        <v>3900</v>
      </c>
      <c r="BD708" s="249">
        <v>1980</v>
      </c>
      <c r="BE708" s="249">
        <v>1320</v>
      </c>
      <c r="BF708" s="249">
        <v>840</v>
      </c>
      <c r="BG708" s="102">
        <f t="shared" si="422"/>
        <v>751.25</v>
      </c>
      <c r="BJ708" s="247" t="e">
        <f>M708*#REF!</f>
        <v>#REF!</v>
      </c>
      <c r="BK708" s="247" t="e">
        <f>N708*#REF!</f>
        <v>#REF!</v>
      </c>
      <c r="BL708" s="247" t="e">
        <f>O708*#REF!</f>
        <v>#REF!</v>
      </c>
      <c r="BM708" s="247" t="e">
        <f>P708*#REF!</f>
        <v>#REF!</v>
      </c>
    </row>
    <row r="709" spans="1:65" s="7" customFormat="1" ht="47.25" x14ac:dyDescent="0.25">
      <c r="A709" s="82" t="str">
        <f t="shared" si="410"/>
        <v>TB40DT+1</v>
      </c>
      <c r="B709" s="82" t="str">
        <f t="shared" si="411"/>
        <v>TB40DT+2</v>
      </c>
      <c r="C709" s="82" t="str">
        <f t="shared" si="412"/>
        <v>TB40DT+3</v>
      </c>
      <c r="D709" s="82" t="str">
        <f t="shared" si="413"/>
        <v>TB40DT+4</v>
      </c>
      <c r="E709" s="18" t="s">
        <v>173</v>
      </c>
      <c r="F709" s="84">
        <v>40</v>
      </c>
      <c r="G709" s="84"/>
      <c r="H709" s="92" t="s">
        <v>5853</v>
      </c>
      <c r="I709" s="83" t="s">
        <v>4360</v>
      </c>
      <c r="J709" s="83" t="s">
        <v>4234</v>
      </c>
      <c r="K709" s="83" t="str">
        <f t="shared" si="388"/>
        <v>TB40DT</v>
      </c>
      <c r="L709" s="83" t="s">
        <v>5602</v>
      </c>
      <c r="M709" s="94">
        <v>5000</v>
      </c>
      <c r="N709" s="94">
        <v>3000</v>
      </c>
      <c r="O709" s="94">
        <v>2200</v>
      </c>
      <c r="P709" s="94">
        <v>1400</v>
      </c>
      <c r="Q709" s="94" t="e">
        <f>VLOOKUP(H709&amp;"Vị trí 1",#REF!,9,0)</f>
        <v>#REF!</v>
      </c>
      <c r="R709" s="94" t="e">
        <f>VLOOKUP(H709&amp;"Vị trí 2",#REF!,9,0)</f>
        <v>#REF!</v>
      </c>
      <c r="S709" s="94" t="e">
        <f>VLOOKUP(H709&amp;"Vị trí 3",#REF!,9,0)</f>
        <v>#REF!</v>
      </c>
      <c r="T709" s="94" t="e">
        <f>VLOOKUP(H709&amp;"Vị trí 4",#REF!,9,0)</f>
        <v>#REF!</v>
      </c>
      <c r="U709" s="249"/>
      <c r="V709" s="249"/>
      <c r="W709" s="249"/>
      <c r="X709" s="249"/>
      <c r="Y709" s="250"/>
      <c r="Z709" s="250"/>
      <c r="AA709" s="250"/>
      <c r="AB709" s="250"/>
      <c r="AC709" s="249"/>
      <c r="AD709" s="249"/>
      <c r="AE709" s="249"/>
      <c r="AF709" s="249"/>
      <c r="AG709" s="250"/>
      <c r="AH709" s="250"/>
      <c r="AI709" s="250"/>
      <c r="AJ709" s="250"/>
      <c r="AK709" s="85">
        <v>2.52</v>
      </c>
      <c r="AL709" s="85"/>
      <c r="AM709" s="251"/>
      <c r="AN709" s="251">
        <v>1.45</v>
      </c>
      <c r="AO709" s="97">
        <f t="shared" si="416"/>
        <v>7250</v>
      </c>
      <c r="AP709" s="97">
        <f t="shared" si="417"/>
        <v>4350</v>
      </c>
      <c r="AQ709" s="97">
        <f t="shared" si="418"/>
        <v>3190</v>
      </c>
      <c r="AR709" s="97">
        <f t="shared" si="419"/>
        <v>2030</v>
      </c>
      <c r="AS709" s="98">
        <f t="shared" si="420"/>
        <v>7300</v>
      </c>
      <c r="AT709" s="98">
        <f t="shared" si="420"/>
        <v>4400</v>
      </c>
      <c r="AU709" s="98">
        <f t="shared" si="420"/>
        <v>3200</v>
      </c>
      <c r="AV709" s="98">
        <f t="shared" si="420"/>
        <v>2000</v>
      </c>
      <c r="AW709" s="99">
        <f t="shared" si="421"/>
        <v>1087.5</v>
      </c>
      <c r="AX709" s="252" t="s">
        <v>173</v>
      </c>
      <c r="AY709" s="100">
        <v>3150</v>
      </c>
      <c r="AZ709" s="101">
        <v>1540</v>
      </c>
      <c r="BA709" s="101">
        <v>1120</v>
      </c>
      <c r="BB709" s="101">
        <v>700</v>
      </c>
      <c r="BC709" s="249">
        <v>2700</v>
      </c>
      <c r="BD709" s="249">
        <v>1320</v>
      </c>
      <c r="BE709" s="249">
        <v>960</v>
      </c>
      <c r="BF709" s="249">
        <v>600</v>
      </c>
      <c r="BG709" s="102">
        <f t="shared" si="422"/>
        <v>912.5</v>
      </c>
      <c r="BJ709" s="247" t="e">
        <f>M709*#REF!</f>
        <v>#REF!</v>
      </c>
      <c r="BK709" s="247" t="e">
        <f>N709*#REF!</f>
        <v>#REF!</v>
      </c>
      <c r="BL709" s="247" t="e">
        <f>O709*#REF!</f>
        <v>#REF!</v>
      </c>
      <c r="BM709" s="247" t="e">
        <f>P709*#REF!</f>
        <v>#REF!</v>
      </c>
    </row>
    <row r="710" spans="1:65" s="7" customFormat="1" ht="35.1" customHeight="1" x14ac:dyDescent="0.25">
      <c r="A710" s="82" t="str">
        <f t="shared" si="410"/>
        <v>TB41DT+1</v>
      </c>
      <c r="B710" s="82" t="str">
        <f t="shared" si="411"/>
        <v>TB41DT+2</v>
      </c>
      <c r="C710" s="82" t="str">
        <f t="shared" si="412"/>
        <v>TB41DT+3</v>
      </c>
      <c r="D710" s="82" t="str">
        <f t="shared" si="413"/>
        <v>TB41DT+4</v>
      </c>
      <c r="E710" s="18" t="s">
        <v>173</v>
      </c>
      <c r="F710" s="84">
        <v>41</v>
      </c>
      <c r="G710" s="84"/>
      <c r="H710" s="92" t="s">
        <v>5854</v>
      </c>
      <c r="I710" s="83" t="s">
        <v>244</v>
      </c>
      <c r="J710" s="83" t="s">
        <v>4665</v>
      </c>
      <c r="K710" s="83" t="str">
        <f t="shared" si="388"/>
        <v>TB41DT</v>
      </c>
      <c r="L710" s="83" t="s">
        <v>275</v>
      </c>
      <c r="M710" s="94">
        <v>6000</v>
      </c>
      <c r="N710" s="94">
        <v>3000</v>
      </c>
      <c r="O710" s="94">
        <v>2200</v>
      </c>
      <c r="P710" s="94">
        <v>1400</v>
      </c>
      <c r="Q710" s="94" t="e">
        <f>VLOOKUP(H710&amp;"Vị trí 1",#REF!,9,0)</f>
        <v>#REF!</v>
      </c>
      <c r="R710" s="94" t="e">
        <f>VLOOKUP(H710&amp;"Vị trí 2",#REF!,9,0)</f>
        <v>#REF!</v>
      </c>
      <c r="S710" s="94" t="e">
        <f>VLOOKUP(H710&amp;"Vị trí 3",#REF!,9,0)</f>
        <v>#REF!</v>
      </c>
      <c r="T710" s="94" t="e">
        <f>VLOOKUP(H710&amp;"Vị trí 4",#REF!,9,0)</f>
        <v>#REF!</v>
      </c>
      <c r="U710" s="249"/>
      <c r="V710" s="249"/>
      <c r="W710" s="249"/>
      <c r="X710" s="249"/>
      <c r="Y710" s="250"/>
      <c r="Z710" s="250"/>
      <c r="AA710" s="250"/>
      <c r="AB710" s="250"/>
      <c r="AC710" s="249"/>
      <c r="AD710" s="249"/>
      <c r="AE710" s="249"/>
      <c r="AF710" s="249"/>
      <c r="AG710" s="250"/>
      <c r="AH710" s="250"/>
      <c r="AI710" s="250"/>
      <c r="AJ710" s="250"/>
      <c r="AK710" s="85">
        <v>2.52</v>
      </c>
      <c r="AL710" s="85"/>
      <c r="AM710" s="251"/>
      <c r="AN710" s="251">
        <v>1.45</v>
      </c>
      <c r="AO710" s="97">
        <f t="shared" si="416"/>
        <v>8700</v>
      </c>
      <c r="AP710" s="97">
        <f t="shared" si="417"/>
        <v>4350</v>
      </c>
      <c r="AQ710" s="97">
        <f t="shared" si="418"/>
        <v>3190</v>
      </c>
      <c r="AR710" s="97">
        <f t="shared" si="419"/>
        <v>2030</v>
      </c>
      <c r="AS710" s="98">
        <f t="shared" si="420"/>
        <v>8700</v>
      </c>
      <c r="AT710" s="98">
        <f t="shared" si="420"/>
        <v>4400</v>
      </c>
      <c r="AU710" s="98">
        <f t="shared" si="420"/>
        <v>3200</v>
      </c>
      <c r="AV710" s="98">
        <f t="shared" si="420"/>
        <v>2000</v>
      </c>
      <c r="AW710" s="99">
        <f t="shared" si="421"/>
        <v>1305</v>
      </c>
      <c r="AX710" s="252" t="s">
        <v>173</v>
      </c>
      <c r="AY710" s="100">
        <v>5740</v>
      </c>
      <c r="AZ710" s="101">
        <v>2450</v>
      </c>
      <c r="BA710" s="101">
        <v>1750</v>
      </c>
      <c r="BB710" s="101">
        <v>1050</v>
      </c>
      <c r="BC710" s="249">
        <v>4920</v>
      </c>
      <c r="BD710" s="249">
        <v>2100</v>
      </c>
      <c r="BE710" s="249">
        <v>1500</v>
      </c>
      <c r="BF710" s="249">
        <v>900</v>
      </c>
      <c r="BG710" s="102">
        <f t="shared" si="422"/>
        <v>695</v>
      </c>
      <c r="BJ710" s="247" t="e">
        <f>M710*#REF!</f>
        <v>#REF!</v>
      </c>
      <c r="BK710" s="247" t="e">
        <f>N710*#REF!</f>
        <v>#REF!</v>
      </c>
      <c r="BL710" s="247" t="e">
        <f>O710*#REF!</f>
        <v>#REF!</v>
      </c>
      <c r="BM710" s="247" t="e">
        <f>P710*#REF!</f>
        <v>#REF!</v>
      </c>
    </row>
    <row r="711" spans="1:65" s="7" customFormat="1" ht="47.25" x14ac:dyDescent="0.25">
      <c r="A711" s="82" t="str">
        <f t="shared" si="410"/>
        <v>TB42DT+1</v>
      </c>
      <c r="B711" s="82" t="str">
        <f t="shared" si="411"/>
        <v>TB42DT+2</v>
      </c>
      <c r="C711" s="82" t="str">
        <f t="shared" si="412"/>
        <v>TB42DT+3</v>
      </c>
      <c r="D711" s="82" t="str">
        <f t="shared" si="413"/>
        <v>TB42DT+4</v>
      </c>
      <c r="E711" s="18" t="s">
        <v>173</v>
      </c>
      <c r="F711" s="84">
        <v>42</v>
      </c>
      <c r="G711" s="84"/>
      <c r="H711" s="92" t="s">
        <v>5855</v>
      </c>
      <c r="I711" s="83" t="s">
        <v>870</v>
      </c>
      <c r="J711" s="83" t="s">
        <v>2423</v>
      </c>
      <c r="K711" s="83" t="str">
        <f t="shared" si="388"/>
        <v>TB42DT</v>
      </c>
      <c r="L711" s="83" t="s">
        <v>5260</v>
      </c>
      <c r="M711" s="94">
        <v>7500</v>
      </c>
      <c r="N711" s="94">
        <v>3400</v>
      </c>
      <c r="O711" s="94">
        <v>2400</v>
      </c>
      <c r="P711" s="94">
        <v>1400</v>
      </c>
      <c r="Q711" s="94" t="e">
        <f>VLOOKUP(H711&amp;"Vị trí 1",#REF!,9,0)</f>
        <v>#REF!</v>
      </c>
      <c r="R711" s="94" t="e">
        <f>VLOOKUP(H711&amp;"Vị trí 2",#REF!,9,0)</f>
        <v>#REF!</v>
      </c>
      <c r="S711" s="94" t="e">
        <f>VLOOKUP(H711&amp;"Vị trí 3",#REF!,9,0)</f>
        <v>#REF!</v>
      </c>
      <c r="T711" s="94" t="e">
        <f>VLOOKUP(H711&amp;"Vị trí 4",#REF!,9,0)</f>
        <v>#REF!</v>
      </c>
      <c r="U711" s="249"/>
      <c r="V711" s="249"/>
      <c r="W711" s="249"/>
      <c r="X711" s="249"/>
      <c r="Y711" s="250"/>
      <c r="Z711" s="250"/>
      <c r="AA711" s="250"/>
      <c r="AB711" s="250"/>
      <c r="AC711" s="249"/>
      <c r="AD711" s="249"/>
      <c r="AE711" s="249"/>
      <c r="AF711" s="249"/>
      <c r="AG711" s="250"/>
      <c r="AH711" s="250"/>
      <c r="AI711" s="250"/>
      <c r="AJ711" s="250"/>
      <c r="AK711" s="85">
        <v>2.52</v>
      </c>
      <c r="AL711" s="85"/>
      <c r="AM711" s="251"/>
      <c r="AN711" s="251">
        <v>1.45</v>
      </c>
      <c r="AO711" s="97">
        <f t="shared" si="416"/>
        <v>10875</v>
      </c>
      <c r="AP711" s="97">
        <f t="shared" si="417"/>
        <v>4930</v>
      </c>
      <c r="AQ711" s="97">
        <f t="shared" si="418"/>
        <v>3480</v>
      </c>
      <c r="AR711" s="97">
        <f t="shared" si="419"/>
        <v>2030</v>
      </c>
      <c r="AS711" s="98">
        <f t="shared" si="420"/>
        <v>10900</v>
      </c>
      <c r="AT711" s="98">
        <f t="shared" si="420"/>
        <v>4900</v>
      </c>
      <c r="AU711" s="98">
        <f t="shared" si="420"/>
        <v>3500</v>
      </c>
      <c r="AV711" s="98">
        <f t="shared" si="420"/>
        <v>2000</v>
      </c>
      <c r="AW711" s="99">
        <f t="shared" si="421"/>
        <v>1631.25</v>
      </c>
      <c r="AX711" s="252" t="s">
        <v>173</v>
      </c>
      <c r="AY711" s="100">
        <v>3150</v>
      </c>
      <c r="AZ711" s="101">
        <v>1540</v>
      </c>
      <c r="BA711" s="101">
        <v>1260</v>
      </c>
      <c r="BB711" s="101">
        <v>980</v>
      </c>
      <c r="BC711" s="96">
        <v>2700</v>
      </c>
      <c r="BD711" s="96">
        <v>1320</v>
      </c>
      <c r="BE711" s="96">
        <v>1080</v>
      </c>
      <c r="BF711" s="96">
        <v>840</v>
      </c>
      <c r="BG711" s="102">
        <f t="shared" si="422"/>
        <v>368.75</v>
      </c>
      <c r="BJ711" s="247" t="e">
        <f>M711*#REF!</f>
        <v>#REF!</v>
      </c>
      <c r="BK711" s="247" t="e">
        <f>N711*#REF!</f>
        <v>#REF!</v>
      </c>
      <c r="BL711" s="247" t="e">
        <f>O711*#REF!</f>
        <v>#REF!</v>
      </c>
      <c r="BM711" s="247" t="e">
        <f>P711*#REF!</f>
        <v>#REF!</v>
      </c>
    </row>
    <row r="712" spans="1:65" s="7" customFormat="1" ht="35.1" customHeight="1" x14ac:dyDescent="0.25">
      <c r="A712" s="82" t="str">
        <f t="shared" si="410"/>
        <v>TB43DT+1</v>
      </c>
      <c r="B712" s="82" t="str">
        <f t="shared" si="411"/>
        <v>TB43DT+2</v>
      </c>
      <c r="C712" s="82" t="str">
        <f t="shared" si="412"/>
        <v>TB43DT+3</v>
      </c>
      <c r="D712" s="82" t="str">
        <f t="shared" si="413"/>
        <v>TB43DT+4</v>
      </c>
      <c r="E712" s="18" t="s">
        <v>173</v>
      </c>
      <c r="F712" s="84">
        <v>43</v>
      </c>
      <c r="G712" s="84"/>
      <c r="H712" s="92" t="s">
        <v>5856</v>
      </c>
      <c r="I712" s="83" t="s">
        <v>5197</v>
      </c>
      <c r="J712" s="83" t="s">
        <v>5796</v>
      </c>
      <c r="K712" s="83" t="str">
        <f t="shared" si="388"/>
        <v>TB43DT</v>
      </c>
      <c r="L712" s="83" t="s">
        <v>5842</v>
      </c>
      <c r="M712" s="94">
        <v>5000</v>
      </c>
      <c r="N712" s="94">
        <v>3000</v>
      </c>
      <c r="O712" s="94">
        <v>2200</v>
      </c>
      <c r="P712" s="94">
        <v>1400</v>
      </c>
      <c r="Q712" s="94" t="e">
        <f>VLOOKUP(H712&amp;"Vị trí 1",#REF!,9,0)</f>
        <v>#REF!</v>
      </c>
      <c r="R712" s="94" t="e">
        <f>VLOOKUP(H712&amp;"Vị trí 2",#REF!,9,0)</f>
        <v>#REF!</v>
      </c>
      <c r="S712" s="94" t="e">
        <f>VLOOKUP(H712&amp;"Vị trí 3",#REF!,9,0)</f>
        <v>#REF!</v>
      </c>
      <c r="T712" s="94" t="e">
        <f>VLOOKUP(H712&amp;"Vị trí 4",#REF!,9,0)</f>
        <v>#REF!</v>
      </c>
      <c r="U712" s="249"/>
      <c r="V712" s="249"/>
      <c r="W712" s="249"/>
      <c r="X712" s="249"/>
      <c r="Y712" s="250"/>
      <c r="Z712" s="250"/>
      <c r="AA712" s="250"/>
      <c r="AB712" s="250"/>
      <c r="AC712" s="249"/>
      <c r="AD712" s="249"/>
      <c r="AE712" s="249"/>
      <c r="AF712" s="249"/>
      <c r="AG712" s="250"/>
      <c r="AH712" s="250"/>
      <c r="AI712" s="250"/>
      <c r="AJ712" s="250"/>
      <c r="AK712" s="85">
        <v>2.52</v>
      </c>
      <c r="AL712" s="85"/>
      <c r="AM712" s="251"/>
      <c r="AN712" s="251">
        <v>1.45</v>
      </c>
      <c r="AO712" s="97">
        <f t="shared" si="416"/>
        <v>7250</v>
      </c>
      <c r="AP712" s="97">
        <f t="shared" si="417"/>
        <v>4350</v>
      </c>
      <c r="AQ712" s="97">
        <f t="shared" si="418"/>
        <v>3190</v>
      </c>
      <c r="AR712" s="97">
        <f t="shared" si="419"/>
        <v>2030</v>
      </c>
      <c r="AS712" s="98">
        <f t="shared" si="420"/>
        <v>7300</v>
      </c>
      <c r="AT712" s="98">
        <f t="shared" si="420"/>
        <v>4400</v>
      </c>
      <c r="AU712" s="98">
        <f t="shared" si="420"/>
        <v>3200</v>
      </c>
      <c r="AV712" s="98">
        <f t="shared" si="420"/>
        <v>2000</v>
      </c>
      <c r="AW712" s="99">
        <f t="shared" si="421"/>
        <v>1087.5</v>
      </c>
      <c r="AX712" s="252" t="s">
        <v>173</v>
      </c>
      <c r="AY712" s="100"/>
      <c r="AZ712" s="101"/>
      <c r="BA712" s="101"/>
      <c r="BB712" s="101"/>
      <c r="BC712" s="249"/>
      <c r="BD712" s="249"/>
      <c r="BE712" s="249"/>
      <c r="BF712" s="249"/>
      <c r="BG712" s="102">
        <f t="shared" si="422"/>
        <v>912.5</v>
      </c>
    </row>
    <row r="713" spans="1:65" s="7" customFormat="1" ht="35.1" customHeight="1" x14ac:dyDescent="0.25">
      <c r="A713" s="82" t="str">
        <f t="shared" si="410"/>
        <v>TB44DT+1</v>
      </c>
      <c r="B713" s="82" t="str">
        <f t="shared" si="411"/>
        <v>TB44DT+2</v>
      </c>
      <c r="C713" s="82" t="str">
        <f t="shared" si="412"/>
        <v>TB44DT+3</v>
      </c>
      <c r="D713" s="82" t="str">
        <f t="shared" si="413"/>
        <v>TB44DT+4</v>
      </c>
      <c r="E713" s="18" t="s">
        <v>173</v>
      </c>
      <c r="F713" s="84">
        <v>44</v>
      </c>
      <c r="G713" s="84"/>
      <c r="H713" s="92" t="s">
        <v>5857</v>
      </c>
      <c r="I713" s="83" t="s">
        <v>5858</v>
      </c>
      <c r="J713" s="83" t="s">
        <v>149</v>
      </c>
      <c r="K713" s="83" t="str">
        <f t="shared" si="388"/>
        <v>TB44DT</v>
      </c>
      <c r="L713" s="83" t="s">
        <v>5859</v>
      </c>
      <c r="M713" s="94">
        <v>5000</v>
      </c>
      <c r="N713" s="94">
        <v>2500</v>
      </c>
      <c r="O713" s="94">
        <v>1900</v>
      </c>
      <c r="P713" s="94">
        <v>1400</v>
      </c>
      <c r="Q713" s="94" t="e">
        <f>VLOOKUP(H713&amp;"Vị trí 1",#REF!,9,0)</f>
        <v>#REF!</v>
      </c>
      <c r="R713" s="94" t="e">
        <f>VLOOKUP(H713&amp;"Vị trí 2",#REF!,9,0)</f>
        <v>#REF!</v>
      </c>
      <c r="S713" s="94" t="e">
        <f>VLOOKUP(H713&amp;"Vị trí 3",#REF!,9,0)</f>
        <v>#REF!</v>
      </c>
      <c r="T713" s="94" t="e">
        <f>VLOOKUP(H713&amp;"Vị trí 4",#REF!,9,0)</f>
        <v>#REF!</v>
      </c>
      <c r="U713" s="249"/>
      <c r="V713" s="249"/>
      <c r="W713" s="249"/>
      <c r="X713" s="249"/>
      <c r="Y713" s="250"/>
      <c r="Z713" s="250"/>
      <c r="AA713" s="250"/>
      <c r="AB713" s="250"/>
      <c r="AC713" s="249"/>
      <c r="AD713" s="249"/>
      <c r="AE713" s="249"/>
      <c r="AF713" s="249"/>
      <c r="AG713" s="250"/>
      <c r="AH713" s="250"/>
      <c r="AI713" s="250"/>
      <c r="AJ713" s="250"/>
      <c r="AK713" s="85">
        <v>2.52</v>
      </c>
      <c r="AL713" s="85"/>
      <c r="AM713" s="251"/>
      <c r="AN713" s="251">
        <v>1.45</v>
      </c>
      <c r="AO713" s="97">
        <f t="shared" si="416"/>
        <v>7250</v>
      </c>
      <c r="AP713" s="97">
        <f t="shared" si="417"/>
        <v>3625</v>
      </c>
      <c r="AQ713" s="97">
        <f t="shared" si="418"/>
        <v>2755</v>
      </c>
      <c r="AR713" s="97">
        <f t="shared" si="419"/>
        <v>2030</v>
      </c>
      <c r="AS713" s="98">
        <f t="shared" si="420"/>
        <v>7300</v>
      </c>
      <c r="AT713" s="98">
        <f t="shared" si="420"/>
        <v>3600</v>
      </c>
      <c r="AU713" s="98">
        <f t="shared" si="420"/>
        <v>2800</v>
      </c>
      <c r="AV713" s="98">
        <f t="shared" si="420"/>
        <v>2000</v>
      </c>
      <c r="AW713" s="99">
        <f t="shared" si="421"/>
        <v>1087.5</v>
      </c>
      <c r="AX713" s="252" t="s">
        <v>173</v>
      </c>
      <c r="AY713" s="100">
        <v>7000</v>
      </c>
      <c r="AZ713" s="101">
        <v>2660</v>
      </c>
      <c r="BA713" s="101">
        <v>1890</v>
      </c>
      <c r="BB713" s="101">
        <v>1190</v>
      </c>
      <c r="BC713" s="249">
        <v>6000</v>
      </c>
      <c r="BD713" s="249">
        <v>2280</v>
      </c>
      <c r="BE713" s="249">
        <v>1620</v>
      </c>
      <c r="BF713" s="249">
        <v>1020</v>
      </c>
      <c r="BG713" s="102">
        <f t="shared" si="422"/>
        <v>912.5</v>
      </c>
      <c r="BJ713" s="247" t="e">
        <f>M713*#REF!</f>
        <v>#REF!</v>
      </c>
      <c r="BK713" s="247" t="e">
        <f>N713*#REF!</f>
        <v>#REF!</v>
      </c>
      <c r="BL713" s="247" t="e">
        <f>O713*#REF!</f>
        <v>#REF!</v>
      </c>
      <c r="BM713" s="247" t="e">
        <f>P713*#REF!</f>
        <v>#REF!</v>
      </c>
    </row>
    <row r="714" spans="1:65" s="7" customFormat="1" ht="35.1" customHeight="1" x14ac:dyDescent="0.25">
      <c r="A714" s="82" t="str">
        <f t="shared" si="410"/>
        <v>TB45DT+1</v>
      </c>
      <c r="B714" s="82" t="str">
        <f t="shared" si="411"/>
        <v>TB45DT+2</v>
      </c>
      <c r="C714" s="82" t="str">
        <f t="shared" si="412"/>
        <v>TB45DT+3</v>
      </c>
      <c r="D714" s="82" t="str">
        <f t="shared" si="413"/>
        <v>TB45DT+4</v>
      </c>
      <c r="E714" s="18" t="s">
        <v>173</v>
      </c>
      <c r="F714" s="84">
        <v>45</v>
      </c>
      <c r="G714" s="84"/>
      <c r="H714" s="92" t="s">
        <v>5860</v>
      </c>
      <c r="I714" s="83" t="s">
        <v>307</v>
      </c>
      <c r="J714" s="83" t="s">
        <v>287</v>
      </c>
      <c r="K714" s="83" t="str">
        <f t="shared" si="388"/>
        <v>TB45DT</v>
      </c>
      <c r="L714" s="83" t="s">
        <v>215</v>
      </c>
      <c r="M714" s="94">
        <v>6500</v>
      </c>
      <c r="N714" s="94">
        <v>3300</v>
      </c>
      <c r="O714" s="94">
        <v>2200</v>
      </c>
      <c r="P714" s="94">
        <v>1400</v>
      </c>
      <c r="Q714" s="94" t="e">
        <f>VLOOKUP(H714&amp;"Vị trí 1",#REF!,9,0)</f>
        <v>#REF!</v>
      </c>
      <c r="R714" s="94" t="e">
        <f>VLOOKUP(H714&amp;"Vị trí 2",#REF!,9,0)</f>
        <v>#REF!</v>
      </c>
      <c r="S714" s="94" t="e">
        <f>VLOOKUP(H714&amp;"Vị trí 3",#REF!,9,0)</f>
        <v>#REF!</v>
      </c>
      <c r="T714" s="94" t="e">
        <f>VLOOKUP(H714&amp;"Vị trí 4",#REF!,9,0)</f>
        <v>#REF!</v>
      </c>
      <c r="U714" s="249"/>
      <c r="V714" s="249"/>
      <c r="W714" s="249"/>
      <c r="X714" s="249"/>
      <c r="Y714" s="250"/>
      <c r="Z714" s="250"/>
      <c r="AA714" s="250"/>
      <c r="AB714" s="250"/>
      <c r="AC714" s="249"/>
      <c r="AD714" s="249"/>
      <c r="AE714" s="249"/>
      <c r="AF714" s="249"/>
      <c r="AG714" s="250"/>
      <c r="AH714" s="250"/>
      <c r="AI714" s="250"/>
      <c r="AJ714" s="250"/>
      <c r="AK714" s="85">
        <v>2.52</v>
      </c>
      <c r="AL714" s="85"/>
      <c r="AM714" s="251"/>
      <c r="AN714" s="251">
        <v>1.45</v>
      </c>
      <c r="AO714" s="97">
        <f t="shared" si="416"/>
        <v>9425</v>
      </c>
      <c r="AP714" s="97">
        <f t="shared" si="417"/>
        <v>4785</v>
      </c>
      <c r="AQ714" s="97">
        <f t="shared" si="418"/>
        <v>3190</v>
      </c>
      <c r="AR714" s="97">
        <f t="shared" si="419"/>
        <v>2030</v>
      </c>
      <c r="AS714" s="98">
        <f t="shared" si="420"/>
        <v>9400</v>
      </c>
      <c r="AT714" s="98">
        <f t="shared" si="420"/>
        <v>4800</v>
      </c>
      <c r="AU714" s="98">
        <f t="shared" si="420"/>
        <v>3200</v>
      </c>
      <c r="AV714" s="98">
        <f t="shared" si="420"/>
        <v>2000</v>
      </c>
      <c r="AW714" s="99">
        <f t="shared" si="421"/>
        <v>1413.75</v>
      </c>
      <c r="AX714" s="252" t="s">
        <v>173</v>
      </c>
      <c r="AY714" s="100">
        <v>4060</v>
      </c>
      <c r="AZ714" s="101">
        <v>2240</v>
      </c>
      <c r="BA714" s="101">
        <v>1540</v>
      </c>
      <c r="BB714" s="101">
        <v>980</v>
      </c>
      <c r="BC714" s="249">
        <v>3480</v>
      </c>
      <c r="BD714" s="249">
        <v>1920</v>
      </c>
      <c r="BE714" s="249">
        <v>1320</v>
      </c>
      <c r="BF714" s="249">
        <v>840</v>
      </c>
      <c r="BG714" s="102">
        <f t="shared" si="422"/>
        <v>586.25</v>
      </c>
      <c r="BJ714" s="247" t="e">
        <f>M714*#REF!</f>
        <v>#REF!</v>
      </c>
      <c r="BK714" s="247" t="e">
        <f>N714*#REF!</f>
        <v>#REF!</v>
      </c>
      <c r="BL714" s="247" t="e">
        <f>O714*#REF!</f>
        <v>#REF!</v>
      </c>
      <c r="BM714" s="247" t="e">
        <f>P714*#REF!</f>
        <v>#REF!</v>
      </c>
    </row>
    <row r="715" spans="1:65" s="7" customFormat="1" ht="54" customHeight="1" x14ac:dyDescent="0.25">
      <c r="A715" s="82" t="str">
        <f t="shared" si="410"/>
        <v>TB46DT+1</v>
      </c>
      <c r="B715" s="82" t="str">
        <f t="shared" si="411"/>
        <v>TB46DT+2</v>
      </c>
      <c r="C715" s="82" t="str">
        <f t="shared" si="412"/>
        <v>TB46DT+3</v>
      </c>
      <c r="D715" s="82" t="str">
        <f t="shared" si="413"/>
        <v>TB46DT+4</v>
      </c>
      <c r="E715" s="18" t="s">
        <v>173</v>
      </c>
      <c r="F715" s="84">
        <v>46</v>
      </c>
      <c r="G715" s="84"/>
      <c r="H715" s="92" t="s">
        <v>5861</v>
      </c>
      <c r="I715" s="83" t="s">
        <v>5862</v>
      </c>
      <c r="J715" s="83" t="s">
        <v>215</v>
      </c>
      <c r="K715" s="83" t="str">
        <f t="shared" si="388"/>
        <v>TB46DT</v>
      </c>
      <c r="L715" s="83" t="s">
        <v>5863</v>
      </c>
      <c r="M715" s="94">
        <v>4500</v>
      </c>
      <c r="N715" s="94">
        <v>2200</v>
      </c>
      <c r="O715" s="94">
        <v>1600</v>
      </c>
      <c r="P715" s="94">
        <v>1000</v>
      </c>
      <c r="Q715" s="94" t="e">
        <f>VLOOKUP(H715&amp;"Vị trí 1",#REF!,9,0)</f>
        <v>#REF!</v>
      </c>
      <c r="R715" s="94" t="e">
        <f>VLOOKUP(H715&amp;"Vị trí 2",#REF!,9,0)</f>
        <v>#REF!</v>
      </c>
      <c r="S715" s="94" t="e">
        <f>VLOOKUP(H715&amp;"Vị trí 3",#REF!,9,0)</f>
        <v>#REF!</v>
      </c>
      <c r="T715" s="94" t="e">
        <f>VLOOKUP(H715&amp;"Vị trí 4",#REF!,9,0)</f>
        <v>#REF!</v>
      </c>
      <c r="U715" s="249"/>
      <c r="V715" s="249"/>
      <c r="W715" s="249"/>
      <c r="X715" s="249"/>
      <c r="Y715" s="250"/>
      <c r="Z715" s="250"/>
      <c r="AA715" s="250"/>
      <c r="AB715" s="250"/>
      <c r="AC715" s="249"/>
      <c r="AD715" s="249"/>
      <c r="AE715" s="249"/>
      <c r="AF715" s="249"/>
      <c r="AG715" s="250"/>
      <c r="AH715" s="250"/>
      <c r="AI715" s="250"/>
      <c r="AJ715" s="250"/>
      <c r="AK715" s="85">
        <v>2.52</v>
      </c>
      <c r="AL715" s="85"/>
      <c r="AM715" s="251"/>
      <c r="AN715" s="251">
        <v>1.45</v>
      </c>
      <c r="AO715" s="97">
        <f t="shared" si="416"/>
        <v>6525</v>
      </c>
      <c r="AP715" s="97">
        <f t="shared" si="417"/>
        <v>3190</v>
      </c>
      <c r="AQ715" s="97">
        <f t="shared" si="418"/>
        <v>2320</v>
      </c>
      <c r="AR715" s="97">
        <f t="shared" si="419"/>
        <v>1450</v>
      </c>
      <c r="AS715" s="98">
        <f t="shared" si="420"/>
        <v>6500</v>
      </c>
      <c r="AT715" s="98">
        <f t="shared" si="420"/>
        <v>3200</v>
      </c>
      <c r="AU715" s="98">
        <f t="shared" si="420"/>
        <v>2300</v>
      </c>
      <c r="AV715" s="98">
        <f t="shared" si="420"/>
        <v>1500</v>
      </c>
      <c r="AW715" s="99">
        <f t="shared" si="421"/>
        <v>978.75</v>
      </c>
      <c r="AX715" s="252" t="s">
        <v>173</v>
      </c>
      <c r="AY715" s="100">
        <v>3150</v>
      </c>
      <c r="AZ715" s="101">
        <v>1580</v>
      </c>
      <c r="BA715" s="101">
        <v>1260</v>
      </c>
      <c r="BB715" s="101">
        <v>980</v>
      </c>
      <c r="BC715" s="249">
        <v>2700</v>
      </c>
      <c r="BD715" s="249">
        <v>1350</v>
      </c>
      <c r="BE715" s="249">
        <v>1080</v>
      </c>
      <c r="BF715" s="249">
        <v>840</v>
      </c>
      <c r="BG715" s="102">
        <f t="shared" si="422"/>
        <v>521.25</v>
      </c>
      <c r="BJ715" s="247" t="e">
        <f>M715*#REF!</f>
        <v>#REF!</v>
      </c>
      <c r="BK715" s="247" t="e">
        <f>N715*#REF!</f>
        <v>#REF!</v>
      </c>
      <c r="BL715" s="247" t="e">
        <f>O715*#REF!</f>
        <v>#REF!</v>
      </c>
      <c r="BM715" s="247" t="e">
        <f>P715*#REF!</f>
        <v>#REF!</v>
      </c>
    </row>
    <row r="716" spans="1:65" s="7" customFormat="1" ht="35.1" customHeight="1" x14ac:dyDescent="0.25">
      <c r="A716" s="82" t="str">
        <f t="shared" si="410"/>
        <v>TB47DT+1</v>
      </c>
      <c r="B716" s="82" t="str">
        <f t="shared" si="411"/>
        <v>TB47DT+2</v>
      </c>
      <c r="C716" s="82" t="str">
        <f t="shared" si="412"/>
        <v>TB47DT+3</v>
      </c>
      <c r="D716" s="82" t="str">
        <f t="shared" si="413"/>
        <v>TB47DT+4</v>
      </c>
      <c r="E716" s="18" t="s">
        <v>173</v>
      </c>
      <c r="F716" s="84">
        <v>47</v>
      </c>
      <c r="G716" s="84"/>
      <c r="H716" s="92" t="s">
        <v>5864</v>
      </c>
      <c r="I716" s="83" t="s">
        <v>217</v>
      </c>
      <c r="J716" s="83" t="s">
        <v>149</v>
      </c>
      <c r="K716" s="83" t="str">
        <f t="shared" ref="K716:K779" si="423">H716</f>
        <v>TB47DT</v>
      </c>
      <c r="L716" s="83" t="s">
        <v>1128</v>
      </c>
      <c r="M716" s="94">
        <v>8200</v>
      </c>
      <c r="N716" s="94">
        <v>3500</v>
      </c>
      <c r="O716" s="94">
        <v>2500</v>
      </c>
      <c r="P716" s="94">
        <v>1500</v>
      </c>
      <c r="Q716" s="94" t="e">
        <f>VLOOKUP(H716&amp;"Vị trí 1",#REF!,9,0)</f>
        <v>#REF!</v>
      </c>
      <c r="R716" s="94" t="e">
        <f>VLOOKUP(H716&amp;"Vị trí 2",#REF!,9,0)</f>
        <v>#REF!</v>
      </c>
      <c r="S716" s="94" t="e">
        <f>VLOOKUP(H716&amp;"Vị trí 3",#REF!,9,0)</f>
        <v>#REF!</v>
      </c>
      <c r="T716" s="94" t="e">
        <f>VLOOKUP(H716&amp;"Vị trí 4",#REF!,9,0)</f>
        <v>#REF!</v>
      </c>
      <c r="U716" s="249"/>
      <c r="V716" s="249"/>
      <c r="W716" s="249"/>
      <c r="X716" s="249"/>
      <c r="Y716" s="250"/>
      <c r="Z716" s="250"/>
      <c r="AA716" s="250"/>
      <c r="AB716" s="250"/>
      <c r="AC716" s="249"/>
      <c r="AD716" s="249"/>
      <c r="AE716" s="249"/>
      <c r="AF716" s="249"/>
      <c r="AG716" s="250"/>
      <c r="AH716" s="250"/>
      <c r="AI716" s="250"/>
      <c r="AJ716" s="250"/>
      <c r="AK716" s="85">
        <v>2.52</v>
      </c>
      <c r="AL716" s="85"/>
      <c r="AM716" s="251"/>
      <c r="AN716" s="251">
        <v>1.45</v>
      </c>
      <c r="AO716" s="97">
        <f t="shared" si="416"/>
        <v>11890</v>
      </c>
      <c r="AP716" s="97">
        <f t="shared" si="417"/>
        <v>5075</v>
      </c>
      <c r="AQ716" s="97">
        <f t="shared" si="418"/>
        <v>3625</v>
      </c>
      <c r="AR716" s="97">
        <f t="shared" si="419"/>
        <v>2175</v>
      </c>
      <c r="AS716" s="98">
        <f t="shared" si="420"/>
        <v>11900</v>
      </c>
      <c r="AT716" s="98">
        <f t="shared" si="420"/>
        <v>5100</v>
      </c>
      <c r="AU716" s="98">
        <f t="shared" si="420"/>
        <v>3600</v>
      </c>
      <c r="AV716" s="98">
        <f t="shared" si="420"/>
        <v>2200</v>
      </c>
      <c r="AW716" s="99">
        <f t="shared" si="421"/>
        <v>1783.5</v>
      </c>
      <c r="AX716" s="252" t="s">
        <v>173</v>
      </c>
      <c r="AY716" s="100">
        <v>4200</v>
      </c>
      <c r="AZ716" s="101">
        <v>2380</v>
      </c>
      <c r="BA716" s="101">
        <v>1680</v>
      </c>
      <c r="BB716" s="101">
        <v>980</v>
      </c>
      <c r="BC716" s="249">
        <v>3600</v>
      </c>
      <c r="BD716" s="249">
        <v>2040</v>
      </c>
      <c r="BE716" s="249">
        <v>1440</v>
      </c>
      <c r="BF716" s="249">
        <v>840</v>
      </c>
      <c r="BG716" s="102">
        <f t="shared" si="422"/>
        <v>416.5</v>
      </c>
      <c r="BJ716" s="247" t="e">
        <f>M716*#REF!</f>
        <v>#REF!</v>
      </c>
      <c r="BK716" s="247" t="e">
        <f>N716*#REF!</f>
        <v>#REF!</v>
      </c>
      <c r="BL716" s="247" t="e">
        <f>O716*#REF!</f>
        <v>#REF!</v>
      </c>
      <c r="BM716" s="247" t="e">
        <f>P716*#REF!</f>
        <v>#REF!</v>
      </c>
    </row>
    <row r="717" spans="1:65" s="7" customFormat="1" ht="63" x14ac:dyDescent="0.25">
      <c r="A717" s="82" t="str">
        <f t="shared" si="410"/>
        <v>TB48DT+1</v>
      </c>
      <c r="B717" s="82" t="str">
        <f t="shared" si="411"/>
        <v>TB48DT+2</v>
      </c>
      <c r="C717" s="82" t="str">
        <f t="shared" si="412"/>
        <v>TB48DT+3</v>
      </c>
      <c r="D717" s="82" t="str">
        <f t="shared" si="413"/>
        <v>TB48DT+4</v>
      </c>
      <c r="E717" s="18" t="s">
        <v>173</v>
      </c>
      <c r="F717" s="84">
        <v>48</v>
      </c>
      <c r="G717" s="84"/>
      <c r="H717" s="92" t="s">
        <v>5865</v>
      </c>
      <c r="I717" s="83" t="s">
        <v>5866</v>
      </c>
      <c r="J717" s="83" t="s">
        <v>149</v>
      </c>
      <c r="K717" s="83" t="str">
        <f t="shared" si="423"/>
        <v>TB48DT</v>
      </c>
      <c r="L717" s="83" t="s">
        <v>5867</v>
      </c>
      <c r="M717" s="94">
        <v>4500</v>
      </c>
      <c r="N717" s="94">
        <v>2200</v>
      </c>
      <c r="O717" s="94">
        <v>1800</v>
      </c>
      <c r="P717" s="94">
        <v>1400</v>
      </c>
      <c r="Q717" s="94" t="e">
        <f>VLOOKUP(H717&amp;"Vị trí 1",#REF!,9,0)</f>
        <v>#REF!</v>
      </c>
      <c r="R717" s="94" t="e">
        <f>VLOOKUP(H717&amp;"Vị trí 2",#REF!,9,0)</f>
        <v>#REF!</v>
      </c>
      <c r="S717" s="94" t="e">
        <f>VLOOKUP(H717&amp;"Vị trí 3",#REF!,9,0)</f>
        <v>#REF!</v>
      </c>
      <c r="T717" s="94" t="e">
        <f>VLOOKUP(H717&amp;"Vị trí 4",#REF!,9,0)</f>
        <v>#REF!</v>
      </c>
      <c r="U717" s="249"/>
      <c r="V717" s="249"/>
      <c r="W717" s="249"/>
      <c r="X717" s="249"/>
      <c r="Y717" s="250"/>
      <c r="Z717" s="250"/>
      <c r="AA717" s="250"/>
      <c r="AB717" s="250"/>
      <c r="AC717" s="249"/>
      <c r="AD717" s="249"/>
      <c r="AE717" s="249"/>
      <c r="AF717" s="249"/>
      <c r="AG717" s="250"/>
      <c r="AH717" s="250"/>
      <c r="AI717" s="250"/>
      <c r="AJ717" s="250"/>
      <c r="AK717" s="85">
        <v>2.52</v>
      </c>
      <c r="AL717" s="85"/>
      <c r="AM717" s="251"/>
      <c r="AN717" s="251">
        <v>1.45</v>
      </c>
      <c r="AO717" s="97">
        <f t="shared" si="416"/>
        <v>6525</v>
      </c>
      <c r="AP717" s="97">
        <f t="shared" si="417"/>
        <v>3190</v>
      </c>
      <c r="AQ717" s="97">
        <f t="shared" si="418"/>
        <v>2610</v>
      </c>
      <c r="AR717" s="97">
        <f t="shared" si="419"/>
        <v>2030</v>
      </c>
      <c r="AS717" s="98">
        <f t="shared" si="420"/>
        <v>6500</v>
      </c>
      <c r="AT717" s="98">
        <f t="shared" si="420"/>
        <v>3200</v>
      </c>
      <c r="AU717" s="98">
        <f t="shared" si="420"/>
        <v>2600</v>
      </c>
      <c r="AV717" s="98">
        <f t="shared" si="420"/>
        <v>2000</v>
      </c>
      <c r="AW717" s="99">
        <f t="shared" si="421"/>
        <v>978.75</v>
      </c>
      <c r="AX717" s="252" t="s">
        <v>173</v>
      </c>
      <c r="AY717" s="100">
        <v>4200</v>
      </c>
      <c r="AZ717" s="101">
        <v>2100</v>
      </c>
      <c r="BA717" s="101">
        <v>1540</v>
      </c>
      <c r="BB717" s="101">
        <v>980</v>
      </c>
      <c r="BC717" s="249">
        <v>3600</v>
      </c>
      <c r="BD717" s="249">
        <v>1800</v>
      </c>
      <c r="BE717" s="249">
        <v>1320</v>
      </c>
      <c r="BF717" s="249">
        <v>840</v>
      </c>
      <c r="BG717" s="102">
        <f t="shared" si="422"/>
        <v>1021.25</v>
      </c>
      <c r="BJ717" s="247" t="e">
        <f>M717*#REF!</f>
        <v>#REF!</v>
      </c>
      <c r="BK717" s="247" t="e">
        <f>N717*#REF!</f>
        <v>#REF!</v>
      </c>
      <c r="BL717" s="247" t="e">
        <f>O717*#REF!</f>
        <v>#REF!</v>
      </c>
      <c r="BM717" s="247" t="e">
        <f>P717*#REF!</f>
        <v>#REF!</v>
      </c>
    </row>
    <row r="718" spans="1:65" s="18" customFormat="1" ht="35.1" customHeight="1" x14ac:dyDescent="0.25">
      <c r="A718" s="82" t="str">
        <f t="shared" si="410"/>
        <v>TB49DT+1</v>
      </c>
      <c r="B718" s="82" t="str">
        <f t="shared" si="411"/>
        <v>TB49DT+2</v>
      </c>
      <c r="C718" s="82" t="str">
        <f t="shared" si="412"/>
        <v>TB49DT+3</v>
      </c>
      <c r="D718" s="82" t="str">
        <f t="shared" si="413"/>
        <v>TB49DT+4</v>
      </c>
      <c r="E718" s="18" t="s">
        <v>173</v>
      </c>
      <c r="F718" s="84">
        <v>49</v>
      </c>
      <c r="G718" s="84"/>
      <c r="H718" s="92" t="s">
        <v>5868</v>
      </c>
      <c r="I718" s="83" t="s">
        <v>5850</v>
      </c>
      <c r="J718" s="83" t="s">
        <v>149</v>
      </c>
      <c r="K718" s="83"/>
      <c r="L718" s="83" t="s">
        <v>5260</v>
      </c>
      <c r="M718" s="95"/>
      <c r="N718" s="95"/>
      <c r="O718" s="95"/>
      <c r="P718" s="95"/>
      <c r="Q718" s="94"/>
      <c r="R718" s="94"/>
      <c r="S718" s="94"/>
      <c r="T718" s="94"/>
      <c r="U718" s="249"/>
      <c r="V718" s="249"/>
      <c r="W718" s="249"/>
      <c r="X718" s="249"/>
      <c r="Y718" s="250"/>
      <c r="Z718" s="250"/>
      <c r="AA718" s="250"/>
      <c r="AB718" s="250"/>
      <c r="AC718" s="249"/>
      <c r="AD718" s="249"/>
      <c r="AE718" s="249"/>
      <c r="AF718" s="249"/>
      <c r="AG718" s="250"/>
      <c r="AH718" s="250"/>
      <c r="AI718" s="250"/>
      <c r="AJ718" s="250"/>
      <c r="AK718" s="85"/>
      <c r="AL718" s="85"/>
      <c r="AM718" s="251"/>
      <c r="AN718" s="251"/>
      <c r="AO718" s="97"/>
      <c r="AP718" s="97"/>
      <c r="AQ718" s="97"/>
      <c r="AR718" s="97"/>
      <c r="AS718" s="97"/>
      <c r="AT718" s="97"/>
      <c r="AU718" s="97"/>
      <c r="AV718" s="97"/>
      <c r="AW718" s="59"/>
      <c r="AX718" s="252" t="s">
        <v>173</v>
      </c>
      <c r="AY718" s="100">
        <v>3010</v>
      </c>
      <c r="AZ718" s="101">
        <v>1470</v>
      </c>
      <c r="BA718" s="101">
        <v>1120</v>
      </c>
      <c r="BB718" s="101">
        <v>910</v>
      </c>
      <c r="BC718" s="249">
        <v>2580</v>
      </c>
      <c r="BD718" s="249">
        <v>1260</v>
      </c>
      <c r="BE718" s="249">
        <v>960</v>
      </c>
      <c r="BF718" s="249">
        <v>780</v>
      </c>
      <c r="BJ718" s="247" t="e">
        <f>M718*#REF!</f>
        <v>#REF!</v>
      </c>
      <c r="BK718" s="247" t="e">
        <f>N718*#REF!</f>
        <v>#REF!</v>
      </c>
      <c r="BL718" s="247" t="e">
        <f>O718*#REF!</f>
        <v>#REF!</v>
      </c>
      <c r="BM718" s="247" t="e">
        <f>P718*#REF!</f>
        <v>#REF!</v>
      </c>
    </row>
    <row r="719" spans="1:65" ht="35.1" customHeight="1" x14ac:dyDescent="0.25">
      <c r="A719" s="82" t="str">
        <f t="shared" si="410"/>
        <v>TB49DT_D1+1</v>
      </c>
      <c r="B719" s="82" t="str">
        <f t="shared" si="411"/>
        <v>TB49DT_D1+2</v>
      </c>
      <c r="C719" s="82" t="str">
        <f t="shared" si="412"/>
        <v>TB49DT_D1+3</v>
      </c>
      <c r="D719" s="82" t="str">
        <f t="shared" si="413"/>
        <v>TB49DT_D1+4</v>
      </c>
      <c r="E719" s="18" t="s">
        <v>173</v>
      </c>
      <c r="F719" s="84"/>
      <c r="G719" s="84"/>
      <c r="H719" s="92" t="s">
        <v>5869</v>
      </c>
      <c r="I719" s="83" t="s">
        <v>5870</v>
      </c>
      <c r="J719" s="83" t="s">
        <v>149</v>
      </c>
      <c r="K719" s="83" t="str">
        <f t="shared" si="423"/>
        <v>TB49DT_D1</v>
      </c>
      <c r="L719" s="83" t="s">
        <v>5750</v>
      </c>
      <c r="M719" s="94">
        <v>10000</v>
      </c>
      <c r="N719" s="94">
        <v>3800</v>
      </c>
      <c r="O719" s="94">
        <v>2700</v>
      </c>
      <c r="P719" s="94">
        <v>1700</v>
      </c>
      <c r="Q719" s="94" t="e">
        <f>VLOOKUP(H719&amp;"Vị trí 1",#REF!,9,0)</f>
        <v>#REF!</v>
      </c>
      <c r="R719" s="94" t="e">
        <f>VLOOKUP(H719&amp;"Vị trí 2",#REF!,9,0)</f>
        <v>#REF!</v>
      </c>
      <c r="S719" s="94" t="e">
        <f>VLOOKUP(H719&amp;"Vị trí 3",#REF!,9,0)</f>
        <v>#REF!</v>
      </c>
      <c r="T719" s="94" t="e">
        <f>VLOOKUP(H719&amp;"Vị trí 4",#REF!,9,0)</f>
        <v>#REF!</v>
      </c>
      <c r="U719" s="249"/>
      <c r="V719" s="249" t="e">
        <f>VLOOKUP(B719,#REF!,32,0)</f>
        <v>#REF!</v>
      </c>
      <c r="W719" s="249"/>
      <c r="X719" s="249"/>
      <c r="Y719" s="250"/>
      <c r="Z719" s="250" t="e">
        <f>V719/N719</f>
        <v>#REF!</v>
      </c>
      <c r="AA719" s="250"/>
      <c r="AB719" s="250"/>
      <c r="AC719" s="249" t="e">
        <f>VLOOKUP(H719,#REF!,5,0)</f>
        <v>#REF!</v>
      </c>
      <c r="AD719" s="249"/>
      <c r="AE719" s="249"/>
      <c r="AF719" s="249"/>
      <c r="AG719" s="250" t="e">
        <f>AC719/M719</f>
        <v>#REF!</v>
      </c>
      <c r="AH719" s="250"/>
      <c r="AI719" s="250"/>
      <c r="AJ719" s="250"/>
      <c r="AK719" s="85">
        <v>2.52</v>
      </c>
      <c r="AL719" s="85"/>
      <c r="AM719" s="251" t="e">
        <f>AVERAGE(AG719:AJ719)</f>
        <v>#REF!</v>
      </c>
      <c r="AN719" s="251">
        <v>1.45</v>
      </c>
      <c r="AO719" s="97">
        <f t="shared" ref="AO719:AO737" si="424">M719*$AN719</f>
        <v>14500</v>
      </c>
      <c r="AP719" s="97">
        <f t="shared" ref="AP719:AP737" si="425">N719*$AN719</f>
        <v>5510</v>
      </c>
      <c r="AQ719" s="97">
        <f t="shared" ref="AQ719:AQ737" si="426">O719*$AN719</f>
        <v>3915</v>
      </c>
      <c r="AR719" s="97">
        <f t="shared" ref="AR719:AR737" si="427">P719*$AN719</f>
        <v>2465</v>
      </c>
      <c r="AS719" s="98">
        <f t="shared" ref="AS719:AV737" si="428">IF(AO719&lt;1000,ROUND(AO719,-1),ROUND(AO719,-2))</f>
        <v>14500</v>
      </c>
      <c r="AT719" s="98">
        <f t="shared" si="428"/>
        <v>5500</v>
      </c>
      <c r="AU719" s="98">
        <f t="shared" si="428"/>
        <v>3900</v>
      </c>
      <c r="AV719" s="98">
        <f t="shared" si="428"/>
        <v>2500</v>
      </c>
      <c r="AW719" s="99">
        <f t="shared" ref="AW719:AW729" si="429">AO719*0.15</f>
        <v>2175</v>
      </c>
      <c r="AX719" s="256" t="s">
        <v>173</v>
      </c>
      <c r="AY719" s="100">
        <v>5600</v>
      </c>
      <c r="AZ719" s="101">
        <v>2520</v>
      </c>
      <c r="BA719" s="101">
        <v>1680</v>
      </c>
      <c r="BB719" s="101">
        <v>980</v>
      </c>
      <c r="BC719" s="249">
        <v>4800</v>
      </c>
      <c r="BD719" s="249">
        <v>2160</v>
      </c>
      <c r="BE719" s="249">
        <v>1440</v>
      </c>
      <c r="BF719" s="249">
        <v>840</v>
      </c>
      <c r="BG719" s="102">
        <f t="shared" ref="BG719:BG729" si="430">AV719-AW719</f>
        <v>325</v>
      </c>
      <c r="BJ719" s="247" t="e">
        <f>M719*#REF!</f>
        <v>#REF!</v>
      </c>
      <c r="BK719" s="247" t="e">
        <f>N719*#REF!</f>
        <v>#REF!</v>
      </c>
      <c r="BL719" s="247" t="e">
        <f>O719*#REF!</f>
        <v>#REF!</v>
      </c>
      <c r="BM719" s="247" t="e">
        <f>P719*#REF!</f>
        <v>#REF!</v>
      </c>
    </row>
    <row r="720" spans="1:65" s="18" customFormat="1" ht="35.1" customHeight="1" x14ac:dyDescent="0.25">
      <c r="A720" s="82" t="str">
        <f t="shared" si="410"/>
        <v>TB49DT_D2+1</v>
      </c>
      <c r="B720" s="82" t="str">
        <f t="shared" si="411"/>
        <v>TB49DT_D2+2</v>
      </c>
      <c r="C720" s="82" t="str">
        <f t="shared" si="412"/>
        <v>TB49DT_D2+3</v>
      </c>
      <c r="D720" s="82" t="str">
        <f t="shared" si="413"/>
        <v>TB49DT_D2+4</v>
      </c>
      <c r="E720" s="18" t="s">
        <v>173</v>
      </c>
      <c r="F720" s="84"/>
      <c r="G720" s="84"/>
      <c r="H720" s="92" t="s">
        <v>5871</v>
      </c>
      <c r="I720" s="83" t="s">
        <v>5872</v>
      </c>
      <c r="J720" s="83" t="s">
        <v>5750</v>
      </c>
      <c r="K720" s="83" t="str">
        <f t="shared" si="423"/>
        <v>TB49DT_D2</v>
      </c>
      <c r="L720" s="83" t="s">
        <v>5260</v>
      </c>
      <c r="M720" s="94">
        <v>5800</v>
      </c>
      <c r="N720" s="94">
        <v>3200</v>
      </c>
      <c r="O720" s="94">
        <v>2200</v>
      </c>
      <c r="P720" s="94">
        <v>1400</v>
      </c>
      <c r="Q720" s="94" t="e">
        <f>VLOOKUP(H720&amp;"Vị trí 1",#REF!,9,0)</f>
        <v>#REF!</v>
      </c>
      <c r="R720" s="94" t="e">
        <f>VLOOKUP(H720&amp;"Vị trí 2",#REF!,9,0)</f>
        <v>#REF!</v>
      </c>
      <c r="S720" s="94" t="e">
        <f>VLOOKUP(H720&amp;"Vị trí 3",#REF!,9,0)</f>
        <v>#REF!</v>
      </c>
      <c r="T720" s="94" t="e">
        <f>VLOOKUP(H720&amp;"Vị trí 4",#REF!,9,0)</f>
        <v>#REF!</v>
      </c>
      <c r="U720" s="249"/>
      <c r="V720" s="249"/>
      <c r="W720" s="249"/>
      <c r="X720" s="249"/>
      <c r="Y720" s="250"/>
      <c r="Z720" s="250"/>
      <c r="AA720" s="250"/>
      <c r="AB720" s="250"/>
      <c r="AC720" s="249"/>
      <c r="AD720" s="249"/>
      <c r="AE720" s="249"/>
      <c r="AF720" s="249"/>
      <c r="AG720" s="250"/>
      <c r="AH720" s="250"/>
      <c r="AI720" s="250"/>
      <c r="AJ720" s="250"/>
      <c r="AK720" s="85">
        <v>2.52</v>
      </c>
      <c r="AL720" s="85"/>
      <c r="AM720" s="251"/>
      <c r="AN720" s="251">
        <v>1.45</v>
      </c>
      <c r="AO720" s="97">
        <f t="shared" si="424"/>
        <v>8410</v>
      </c>
      <c r="AP720" s="97">
        <f t="shared" si="425"/>
        <v>4640</v>
      </c>
      <c r="AQ720" s="97">
        <f t="shared" si="426"/>
        <v>3190</v>
      </c>
      <c r="AR720" s="97">
        <f t="shared" si="427"/>
        <v>2030</v>
      </c>
      <c r="AS720" s="98">
        <f t="shared" si="428"/>
        <v>8400</v>
      </c>
      <c r="AT720" s="98">
        <f t="shared" si="428"/>
        <v>4600</v>
      </c>
      <c r="AU720" s="98">
        <f t="shared" si="428"/>
        <v>3200</v>
      </c>
      <c r="AV720" s="98">
        <f t="shared" si="428"/>
        <v>2000</v>
      </c>
      <c r="AW720" s="99">
        <f t="shared" si="429"/>
        <v>1261.5</v>
      </c>
      <c r="AX720" s="252" t="s">
        <v>173</v>
      </c>
      <c r="AY720" s="100">
        <v>5250</v>
      </c>
      <c r="AZ720" s="101">
        <v>3150</v>
      </c>
      <c r="BA720" s="101">
        <v>2240</v>
      </c>
      <c r="BB720" s="101">
        <v>1190</v>
      </c>
      <c r="BC720" s="249">
        <v>4500</v>
      </c>
      <c r="BD720" s="249">
        <v>2700</v>
      </c>
      <c r="BE720" s="249">
        <v>1920</v>
      </c>
      <c r="BF720" s="249">
        <v>1020</v>
      </c>
      <c r="BG720" s="102">
        <f t="shared" si="430"/>
        <v>738.5</v>
      </c>
      <c r="BJ720" s="247" t="e">
        <f>M720*#REF!</f>
        <v>#REF!</v>
      </c>
      <c r="BK720" s="247" t="e">
        <f>N720*#REF!</f>
        <v>#REF!</v>
      </c>
      <c r="BL720" s="247" t="e">
        <f>O720*#REF!</f>
        <v>#REF!</v>
      </c>
      <c r="BM720" s="247" t="e">
        <f>P720*#REF!</f>
        <v>#REF!</v>
      </c>
    </row>
    <row r="721" spans="1:65" s="18" customFormat="1" ht="47.25" customHeight="1" x14ac:dyDescent="0.25">
      <c r="A721" s="82" t="str">
        <f t="shared" si="410"/>
        <v>TB50DT+1</v>
      </c>
      <c r="B721" s="82" t="str">
        <f t="shared" si="411"/>
        <v>TB50DT+2</v>
      </c>
      <c r="C721" s="82" t="str">
        <f t="shared" si="412"/>
        <v>TB50DT+3</v>
      </c>
      <c r="D721" s="82" t="str">
        <f t="shared" si="413"/>
        <v>TB50DT+4</v>
      </c>
      <c r="E721" s="18" t="s">
        <v>173</v>
      </c>
      <c r="F721" s="84">
        <v>50</v>
      </c>
      <c r="G721" s="84"/>
      <c r="H721" s="92" t="s">
        <v>5873</v>
      </c>
      <c r="I721" s="83" t="s">
        <v>5874</v>
      </c>
      <c r="J721" s="83" t="s">
        <v>249</v>
      </c>
      <c r="K721" s="83" t="str">
        <f t="shared" si="423"/>
        <v>TB50DT</v>
      </c>
      <c r="L721" s="83" t="s">
        <v>287</v>
      </c>
      <c r="M721" s="94">
        <v>4500</v>
      </c>
      <c r="N721" s="94">
        <v>2250</v>
      </c>
      <c r="O721" s="94">
        <v>1800</v>
      </c>
      <c r="P721" s="94">
        <v>1400</v>
      </c>
      <c r="Q721" s="94" t="e">
        <f>VLOOKUP(H721&amp;"Vị trí 1",#REF!,9,0)</f>
        <v>#REF!</v>
      </c>
      <c r="R721" s="94" t="e">
        <f>VLOOKUP(H721&amp;"Vị trí 2",#REF!,9,0)</f>
        <v>#REF!</v>
      </c>
      <c r="S721" s="94" t="e">
        <f>VLOOKUP(H721&amp;"Vị trí 3",#REF!,9,0)</f>
        <v>#REF!</v>
      </c>
      <c r="T721" s="94" t="e">
        <f>VLOOKUP(H721&amp;"Vị trí 4",#REF!,9,0)</f>
        <v>#REF!</v>
      </c>
      <c r="U721" s="249"/>
      <c r="V721" s="249"/>
      <c r="W721" s="249"/>
      <c r="X721" s="249"/>
      <c r="Y721" s="250"/>
      <c r="Z721" s="250"/>
      <c r="AA721" s="250"/>
      <c r="AB721" s="250"/>
      <c r="AC721" s="249"/>
      <c r="AD721" s="249"/>
      <c r="AE721" s="249"/>
      <c r="AF721" s="249"/>
      <c r="AG721" s="250"/>
      <c r="AH721" s="250"/>
      <c r="AI721" s="250"/>
      <c r="AJ721" s="250"/>
      <c r="AK721" s="85">
        <v>2.52</v>
      </c>
      <c r="AL721" s="85"/>
      <c r="AM721" s="251"/>
      <c r="AN721" s="251">
        <v>1.45</v>
      </c>
      <c r="AO721" s="97">
        <f t="shared" si="424"/>
        <v>6525</v>
      </c>
      <c r="AP721" s="97">
        <f t="shared" si="425"/>
        <v>3262.5</v>
      </c>
      <c r="AQ721" s="97">
        <f t="shared" si="426"/>
        <v>2610</v>
      </c>
      <c r="AR721" s="97">
        <f t="shared" si="427"/>
        <v>2030</v>
      </c>
      <c r="AS721" s="98">
        <f t="shared" si="428"/>
        <v>6500</v>
      </c>
      <c r="AT721" s="98">
        <f t="shared" si="428"/>
        <v>3300</v>
      </c>
      <c r="AU721" s="98">
        <f t="shared" si="428"/>
        <v>2600</v>
      </c>
      <c r="AV721" s="98">
        <f t="shared" si="428"/>
        <v>2000</v>
      </c>
      <c r="AW721" s="99">
        <f t="shared" si="429"/>
        <v>978.75</v>
      </c>
      <c r="AX721" s="252" t="s">
        <v>173</v>
      </c>
      <c r="AY721" s="100">
        <v>3010</v>
      </c>
      <c r="AZ721" s="101">
        <v>1470</v>
      </c>
      <c r="BA721" s="101">
        <v>1120</v>
      </c>
      <c r="BB721" s="101">
        <v>980</v>
      </c>
      <c r="BC721" s="249">
        <v>2580</v>
      </c>
      <c r="BD721" s="249">
        <v>1260</v>
      </c>
      <c r="BE721" s="249">
        <v>960</v>
      </c>
      <c r="BF721" s="249">
        <v>840</v>
      </c>
      <c r="BG721" s="102">
        <f t="shared" si="430"/>
        <v>1021.25</v>
      </c>
      <c r="BJ721" s="247" t="e">
        <f>M721*#REF!</f>
        <v>#REF!</v>
      </c>
      <c r="BK721" s="247" t="e">
        <f>N721*#REF!</f>
        <v>#REF!</v>
      </c>
      <c r="BL721" s="247" t="e">
        <f>O721*#REF!</f>
        <v>#REF!</v>
      </c>
      <c r="BM721" s="247" t="e">
        <f>P721*#REF!</f>
        <v>#REF!</v>
      </c>
    </row>
    <row r="722" spans="1:65" s="18" customFormat="1" ht="35.1" customHeight="1" x14ac:dyDescent="0.25">
      <c r="A722" s="82" t="str">
        <f t="shared" si="410"/>
        <v>TB51DT+1</v>
      </c>
      <c r="B722" s="82" t="str">
        <f t="shared" si="411"/>
        <v>TB51DT+2</v>
      </c>
      <c r="C722" s="82" t="str">
        <f t="shared" si="412"/>
        <v>TB51DT+3</v>
      </c>
      <c r="D722" s="82" t="str">
        <f t="shared" si="413"/>
        <v>TB51DT+4</v>
      </c>
      <c r="E722" s="18" t="s">
        <v>173</v>
      </c>
      <c r="F722" s="84">
        <v>51</v>
      </c>
      <c r="G722" s="84"/>
      <c r="H722" s="92" t="s">
        <v>5875</v>
      </c>
      <c r="I722" s="83" t="s">
        <v>304</v>
      </c>
      <c r="J722" s="83" t="s">
        <v>5750</v>
      </c>
      <c r="K722" s="83" t="str">
        <f t="shared" si="423"/>
        <v>TB51DT</v>
      </c>
      <c r="L722" s="83" t="s">
        <v>5876</v>
      </c>
      <c r="M722" s="94">
        <v>6000</v>
      </c>
      <c r="N722" s="94">
        <v>3400</v>
      </c>
      <c r="O722" s="94">
        <v>2400</v>
      </c>
      <c r="P722" s="94">
        <v>1400</v>
      </c>
      <c r="Q722" s="94" t="e">
        <f>VLOOKUP(H722&amp;"Vị trí 1",#REF!,9,0)</f>
        <v>#REF!</v>
      </c>
      <c r="R722" s="94" t="e">
        <f>VLOOKUP(H722&amp;"Vị trí 2",#REF!,9,0)</f>
        <v>#REF!</v>
      </c>
      <c r="S722" s="94" t="e">
        <f>VLOOKUP(H722&amp;"Vị trí 3",#REF!,9,0)</f>
        <v>#REF!</v>
      </c>
      <c r="T722" s="94" t="e">
        <f>VLOOKUP(H722&amp;"Vị trí 4",#REF!,9,0)</f>
        <v>#REF!</v>
      </c>
      <c r="U722" s="249"/>
      <c r="V722" s="249"/>
      <c r="W722" s="249"/>
      <c r="X722" s="249"/>
      <c r="Y722" s="250"/>
      <c r="Z722" s="250"/>
      <c r="AA722" s="250"/>
      <c r="AB722" s="250"/>
      <c r="AC722" s="249"/>
      <c r="AD722" s="249"/>
      <c r="AE722" s="249"/>
      <c r="AF722" s="249"/>
      <c r="AG722" s="250"/>
      <c r="AH722" s="250"/>
      <c r="AI722" s="250"/>
      <c r="AJ722" s="250"/>
      <c r="AK722" s="85">
        <v>2.52</v>
      </c>
      <c r="AL722" s="85"/>
      <c r="AM722" s="251"/>
      <c r="AN722" s="251">
        <v>1.45</v>
      </c>
      <c r="AO722" s="97">
        <f t="shared" si="424"/>
        <v>8700</v>
      </c>
      <c r="AP722" s="97">
        <f t="shared" si="425"/>
        <v>4930</v>
      </c>
      <c r="AQ722" s="97">
        <f t="shared" si="426"/>
        <v>3480</v>
      </c>
      <c r="AR722" s="97">
        <f t="shared" si="427"/>
        <v>2030</v>
      </c>
      <c r="AS722" s="98">
        <f t="shared" si="428"/>
        <v>8700</v>
      </c>
      <c r="AT722" s="98">
        <f t="shared" si="428"/>
        <v>4900</v>
      </c>
      <c r="AU722" s="98">
        <f t="shared" si="428"/>
        <v>3500</v>
      </c>
      <c r="AV722" s="98">
        <f t="shared" si="428"/>
        <v>2000</v>
      </c>
      <c r="AW722" s="99">
        <f t="shared" si="429"/>
        <v>1305</v>
      </c>
      <c r="AX722" s="252" t="s">
        <v>173</v>
      </c>
      <c r="AY722" s="100">
        <v>3500</v>
      </c>
      <c r="AZ722" s="101">
        <v>2100</v>
      </c>
      <c r="BA722" s="101">
        <v>1540</v>
      </c>
      <c r="BB722" s="101">
        <v>980</v>
      </c>
      <c r="BC722" s="249">
        <v>3000</v>
      </c>
      <c r="BD722" s="249">
        <v>1800</v>
      </c>
      <c r="BE722" s="249">
        <v>1320</v>
      </c>
      <c r="BF722" s="249">
        <v>840</v>
      </c>
      <c r="BG722" s="102">
        <f t="shared" si="430"/>
        <v>695</v>
      </c>
      <c r="BJ722" s="247" t="e">
        <f>M722*#REF!</f>
        <v>#REF!</v>
      </c>
      <c r="BK722" s="247" t="e">
        <f>N722*#REF!</f>
        <v>#REF!</v>
      </c>
      <c r="BL722" s="247" t="e">
        <f>O722*#REF!</f>
        <v>#REF!</v>
      </c>
      <c r="BM722" s="247" t="e">
        <f>P722*#REF!</f>
        <v>#REF!</v>
      </c>
    </row>
    <row r="723" spans="1:65" s="18" customFormat="1" ht="35.1" customHeight="1" x14ac:dyDescent="0.25">
      <c r="A723" s="82" t="str">
        <f t="shared" si="410"/>
        <v>TB52DT+1</v>
      </c>
      <c r="B723" s="82" t="str">
        <f t="shared" si="411"/>
        <v>TB52DT+2</v>
      </c>
      <c r="C723" s="82" t="str">
        <f t="shared" si="412"/>
        <v>TB52DT+3</v>
      </c>
      <c r="D723" s="82" t="str">
        <f t="shared" si="413"/>
        <v>TB52DT+4</v>
      </c>
      <c r="E723" s="18" t="s">
        <v>173</v>
      </c>
      <c r="F723" s="84">
        <v>52</v>
      </c>
      <c r="G723" s="84"/>
      <c r="H723" s="92" t="s">
        <v>5877</v>
      </c>
      <c r="I723" s="83" t="s">
        <v>5878</v>
      </c>
      <c r="J723" s="83" t="s">
        <v>5698</v>
      </c>
      <c r="K723" s="83" t="str">
        <f t="shared" si="423"/>
        <v>TB52DT</v>
      </c>
      <c r="L723" s="83" t="s">
        <v>5879</v>
      </c>
      <c r="M723" s="94">
        <v>6000</v>
      </c>
      <c r="N723" s="94">
        <v>3000</v>
      </c>
      <c r="O723" s="94">
        <v>2200</v>
      </c>
      <c r="P723" s="94">
        <v>1400</v>
      </c>
      <c r="Q723" s="94" t="e">
        <f>VLOOKUP(H723&amp;"Vị trí 1",#REF!,9,0)</f>
        <v>#REF!</v>
      </c>
      <c r="R723" s="94" t="e">
        <f>VLOOKUP(H723&amp;"Vị trí 2",#REF!,9,0)</f>
        <v>#REF!</v>
      </c>
      <c r="S723" s="94" t="e">
        <f>VLOOKUP(H723&amp;"Vị trí 3",#REF!,9,0)</f>
        <v>#REF!</v>
      </c>
      <c r="T723" s="94" t="e">
        <f>VLOOKUP(H723&amp;"Vị trí 4",#REF!,9,0)</f>
        <v>#REF!</v>
      </c>
      <c r="U723" s="249"/>
      <c r="V723" s="249"/>
      <c r="W723" s="249"/>
      <c r="X723" s="249"/>
      <c r="Y723" s="250"/>
      <c r="Z723" s="250"/>
      <c r="AA723" s="250"/>
      <c r="AB723" s="250"/>
      <c r="AC723" s="249"/>
      <c r="AD723" s="249"/>
      <c r="AE723" s="249"/>
      <c r="AF723" s="249"/>
      <c r="AG723" s="250"/>
      <c r="AH723" s="250"/>
      <c r="AI723" s="250"/>
      <c r="AJ723" s="250"/>
      <c r="AK723" s="85">
        <v>2.52</v>
      </c>
      <c r="AL723" s="85"/>
      <c r="AM723" s="251"/>
      <c r="AN723" s="251">
        <v>1.45</v>
      </c>
      <c r="AO723" s="97">
        <f t="shared" si="424"/>
        <v>8700</v>
      </c>
      <c r="AP723" s="97">
        <f t="shared" si="425"/>
        <v>4350</v>
      </c>
      <c r="AQ723" s="97">
        <f t="shared" si="426"/>
        <v>3190</v>
      </c>
      <c r="AR723" s="97">
        <f t="shared" si="427"/>
        <v>2030</v>
      </c>
      <c r="AS723" s="98">
        <f t="shared" si="428"/>
        <v>8700</v>
      </c>
      <c r="AT723" s="98">
        <f t="shared" si="428"/>
        <v>4400</v>
      </c>
      <c r="AU723" s="98">
        <f t="shared" si="428"/>
        <v>3200</v>
      </c>
      <c r="AV723" s="98">
        <f t="shared" si="428"/>
        <v>2000</v>
      </c>
      <c r="AW723" s="99">
        <f t="shared" si="429"/>
        <v>1305</v>
      </c>
      <c r="AX723" s="252" t="s">
        <v>173</v>
      </c>
      <c r="AY723" s="100">
        <v>3500</v>
      </c>
      <c r="AZ723" s="101">
        <v>2100</v>
      </c>
      <c r="BA723" s="101">
        <v>1540</v>
      </c>
      <c r="BB723" s="101">
        <v>980</v>
      </c>
      <c r="BC723" s="216">
        <v>3000</v>
      </c>
      <c r="BD723" s="216">
        <v>1800</v>
      </c>
      <c r="BE723" s="216">
        <v>1320</v>
      </c>
      <c r="BF723" s="216">
        <v>840</v>
      </c>
      <c r="BG723" s="102">
        <f t="shared" si="430"/>
        <v>695</v>
      </c>
      <c r="BJ723" s="247" t="e">
        <f>M723*#REF!</f>
        <v>#REF!</v>
      </c>
      <c r="BK723" s="247" t="e">
        <f>N723*#REF!</f>
        <v>#REF!</v>
      </c>
      <c r="BL723" s="247" t="e">
        <f>O723*#REF!</f>
        <v>#REF!</v>
      </c>
      <c r="BM723" s="247" t="e">
        <f>P723*#REF!</f>
        <v>#REF!</v>
      </c>
    </row>
    <row r="724" spans="1:65" s="18" customFormat="1" ht="35.1" customHeight="1" x14ac:dyDescent="0.25">
      <c r="A724" s="82" t="str">
        <f t="shared" si="410"/>
        <v>TB53DT+1</v>
      </c>
      <c r="B724" s="82" t="str">
        <f t="shared" si="411"/>
        <v>TB53DT+2</v>
      </c>
      <c r="C724" s="82" t="str">
        <f t="shared" si="412"/>
        <v>TB53DT+3</v>
      </c>
      <c r="D724" s="82" t="str">
        <f t="shared" si="413"/>
        <v>TB53DT+4</v>
      </c>
      <c r="E724" s="18" t="s">
        <v>173</v>
      </c>
      <c r="F724" s="84">
        <v>53</v>
      </c>
      <c r="G724" s="84"/>
      <c r="H724" s="92" t="s">
        <v>5880</v>
      </c>
      <c r="I724" s="83" t="s">
        <v>5881</v>
      </c>
      <c r="J724" s="83" t="s">
        <v>97</v>
      </c>
      <c r="K724" s="83" t="str">
        <f t="shared" si="423"/>
        <v>TB53DT</v>
      </c>
      <c r="L724" s="83" t="s">
        <v>304</v>
      </c>
      <c r="M724" s="94">
        <v>4300</v>
      </c>
      <c r="N724" s="94">
        <v>2100</v>
      </c>
      <c r="O724" s="94">
        <v>1600</v>
      </c>
      <c r="P724" s="94">
        <v>1300</v>
      </c>
      <c r="Q724" s="94" t="e">
        <f>VLOOKUP(H724&amp;"Vị trí 1",#REF!,9,0)</f>
        <v>#REF!</v>
      </c>
      <c r="R724" s="94" t="e">
        <f>VLOOKUP(H724&amp;"Vị trí 2",#REF!,9,0)</f>
        <v>#REF!</v>
      </c>
      <c r="S724" s="94" t="e">
        <f>VLOOKUP(H724&amp;"Vị trí 3",#REF!,9,0)</f>
        <v>#REF!</v>
      </c>
      <c r="T724" s="94" t="e">
        <f>VLOOKUP(H724&amp;"Vị trí 4",#REF!,9,0)</f>
        <v>#REF!</v>
      </c>
      <c r="U724" s="249"/>
      <c r="V724" s="249"/>
      <c r="W724" s="249"/>
      <c r="X724" s="249"/>
      <c r="Y724" s="250"/>
      <c r="Z724" s="250"/>
      <c r="AA724" s="250"/>
      <c r="AB724" s="250"/>
      <c r="AC724" s="249"/>
      <c r="AD724" s="249"/>
      <c r="AE724" s="249"/>
      <c r="AF724" s="249"/>
      <c r="AG724" s="250"/>
      <c r="AH724" s="250"/>
      <c r="AI724" s="250"/>
      <c r="AJ724" s="250"/>
      <c r="AK724" s="85">
        <v>2.52</v>
      </c>
      <c r="AL724" s="85"/>
      <c r="AM724" s="251"/>
      <c r="AN724" s="251">
        <v>1.45</v>
      </c>
      <c r="AO724" s="97">
        <f t="shared" si="424"/>
        <v>6235</v>
      </c>
      <c r="AP724" s="97">
        <f t="shared" si="425"/>
        <v>3045</v>
      </c>
      <c r="AQ724" s="97">
        <f t="shared" si="426"/>
        <v>2320</v>
      </c>
      <c r="AR724" s="97">
        <f t="shared" si="427"/>
        <v>1885</v>
      </c>
      <c r="AS724" s="98">
        <f t="shared" si="428"/>
        <v>6200</v>
      </c>
      <c r="AT724" s="98">
        <f t="shared" si="428"/>
        <v>3000</v>
      </c>
      <c r="AU724" s="98">
        <f t="shared" si="428"/>
        <v>2300</v>
      </c>
      <c r="AV724" s="98">
        <f t="shared" si="428"/>
        <v>1900</v>
      </c>
      <c r="AW724" s="99">
        <f t="shared" si="429"/>
        <v>935.25</v>
      </c>
      <c r="AX724" s="252" t="s">
        <v>173</v>
      </c>
      <c r="AY724" s="100">
        <v>3500</v>
      </c>
      <c r="AZ724" s="101"/>
      <c r="BA724" s="101"/>
      <c r="BB724" s="101"/>
      <c r="BC724" s="249">
        <v>3000</v>
      </c>
      <c r="BD724" s="249"/>
      <c r="BE724" s="249"/>
      <c r="BF724" s="249"/>
      <c r="BG724" s="102">
        <f t="shared" si="430"/>
        <v>964.75</v>
      </c>
      <c r="BJ724" s="247" t="e">
        <f>M724*#REF!</f>
        <v>#REF!</v>
      </c>
      <c r="BK724" s="247" t="e">
        <f>N724*#REF!</f>
        <v>#REF!</v>
      </c>
      <c r="BL724" s="247" t="e">
        <f>O724*#REF!</f>
        <v>#REF!</v>
      </c>
      <c r="BM724" s="247" t="e">
        <f>P724*#REF!</f>
        <v>#REF!</v>
      </c>
    </row>
    <row r="725" spans="1:65" s="18" customFormat="1" ht="35.1" customHeight="1" x14ac:dyDescent="0.25">
      <c r="A725" s="82" t="str">
        <f t="shared" si="410"/>
        <v>TB54DT+1</v>
      </c>
      <c r="B725" s="82" t="str">
        <f t="shared" si="411"/>
        <v>TB54DT+2</v>
      </c>
      <c r="C725" s="82" t="str">
        <f t="shared" si="412"/>
        <v>TB54DT+3</v>
      </c>
      <c r="D725" s="82" t="str">
        <f t="shared" si="413"/>
        <v>TB54DT+4</v>
      </c>
      <c r="E725" s="18" t="s">
        <v>173</v>
      </c>
      <c r="F725" s="84">
        <v>54</v>
      </c>
      <c r="G725" s="84"/>
      <c r="H725" s="92" t="s">
        <v>5882</v>
      </c>
      <c r="I725" s="83" t="s">
        <v>5883</v>
      </c>
      <c r="J725" s="83" t="s">
        <v>149</v>
      </c>
      <c r="K725" s="83" t="str">
        <f t="shared" si="423"/>
        <v>TB54DT</v>
      </c>
      <c r="L725" s="83" t="s">
        <v>5884</v>
      </c>
      <c r="M725" s="94">
        <v>8000</v>
      </c>
      <c r="N725" s="94">
        <v>3600</v>
      </c>
      <c r="O725" s="94">
        <v>2400</v>
      </c>
      <c r="P725" s="94">
        <v>1400</v>
      </c>
      <c r="Q725" s="94" t="e">
        <f>VLOOKUP(H725&amp;"Vị trí 1",#REF!,9,0)</f>
        <v>#REF!</v>
      </c>
      <c r="R725" s="94" t="e">
        <f>VLOOKUP(H725&amp;"Vị trí 2",#REF!,9,0)</f>
        <v>#REF!</v>
      </c>
      <c r="S725" s="94" t="e">
        <f>VLOOKUP(H725&amp;"Vị trí 3",#REF!,9,0)</f>
        <v>#REF!</v>
      </c>
      <c r="T725" s="94" t="e">
        <f>VLOOKUP(H725&amp;"Vị trí 4",#REF!,9,0)</f>
        <v>#REF!</v>
      </c>
      <c r="U725" s="249"/>
      <c r="V725" s="249"/>
      <c r="W725" s="249"/>
      <c r="X725" s="249"/>
      <c r="Y725" s="250"/>
      <c r="Z725" s="250"/>
      <c r="AA725" s="250"/>
      <c r="AB725" s="250"/>
      <c r="AC725" s="249"/>
      <c r="AD725" s="249"/>
      <c r="AE725" s="249"/>
      <c r="AF725" s="249"/>
      <c r="AG725" s="250"/>
      <c r="AH725" s="250"/>
      <c r="AI725" s="250"/>
      <c r="AJ725" s="250"/>
      <c r="AK725" s="85">
        <v>2.125</v>
      </c>
      <c r="AL725" s="85"/>
      <c r="AM725" s="251"/>
      <c r="AN725" s="251">
        <f>AK725*$AN$10/$AK$10</f>
        <v>1.2536431831773818</v>
      </c>
      <c r="AO725" s="97">
        <f t="shared" si="424"/>
        <v>10029.145465419055</v>
      </c>
      <c r="AP725" s="97">
        <f t="shared" si="425"/>
        <v>4513.1154594385744</v>
      </c>
      <c r="AQ725" s="97">
        <f t="shared" si="426"/>
        <v>3008.7436396257162</v>
      </c>
      <c r="AR725" s="97">
        <f t="shared" si="427"/>
        <v>1755.1004564483344</v>
      </c>
      <c r="AS725" s="98">
        <f t="shared" si="428"/>
        <v>10000</v>
      </c>
      <c r="AT725" s="98">
        <f t="shared" si="428"/>
        <v>4500</v>
      </c>
      <c r="AU725" s="98">
        <f t="shared" si="428"/>
        <v>3000</v>
      </c>
      <c r="AV725" s="98">
        <f t="shared" si="428"/>
        <v>1800</v>
      </c>
      <c r="AW725" s="99">
        <f t="shared" si="429"/>
        <v>1504.3718198128581</v>
      </c>
      <c r="AX725" s="252" t="s">
        <v>173</v>
      </c>
      <c r="AY725" s="100">
        <v>3500</v>
      </c>
      <c r="AZ725" s="101"/>
      <c r="BA725" s="101"/>
      <c r="BB725" s="101"/>
      <c r="BC725" s="249">
        <v>3000</v>
      </c>
      <c r="BD725" s="249"/>
      <c r="BE725" s="249"/>
      <c r="BF725" s="249"/>
      <c r="BG725" s="102">
        <f t="shared" si="430"/>
        <v>295.62818018714188</v>
      </c>
      <c r="BJ725" s="247" t="e">
        <f>M725*#REF!</f>
        <v>#REF!</v>
      </c>
      <c r="BK725" s="247" t="e">
        <f>N725*#REF!</f>
        <v>#REF!</v>
      </c>
      <c r="BL725" s="247" t="e">
        <f>O725*#REF!</f>
        <v>#REF!</v>
      </c>
      <c r="BM725" s="247" t="e">
        <f>P725*#REF!</f>
        <v>#REF!</v>
      </c>
    </row>
    <row r="726" spans="1:65" s="18" customFormat="1" ht="35.1" customHeight="1" x14ac:dyDescent="0.25">
      <c r="A726" s="82" t="str">
        <f t="shared" si="410"/>
        <v>TB55DT+1</v>
      </c>
      <c r="B726" s="82" t="str">
        <f t="shared" si="411"/>
        <v>TB55DT+2</v>
      </c>
      <c r="C726" s="82" t="str">
        <f t="shared" si="412"/>
        <v>TB55DT+3</v>
      </c>
      <c r="D726" s="82" t="str">
        <f t="shared" si="413"/>
        <v>TB55DT+4</v>
      </c>
      <c r="E726" s="18" t="s">
        <v>173</v>
      </c>
      <c r="F726" s="84">
        <v>55</v>
      </c>
      <c r="G726" s="84"/>
      <c r="H726" s="92" t="s">
        <v>5885</v>
      </c>
      <c r="I726" s="83" t="s">
        <v>5886</v>
      </c>
      <c r="J726" s="83" t="s">
        <v>287</v>
      </c>
      <c r="K726" s="83" t="str">
        <f t="shared" si="423"/>
        <v>TB55DT</v>
      </c>
      <c r="L726" s="83" t="s">
        <v>5850</v>
      </c>
      <c r="M726" s="94">
        <v>7500</v>
      </c>
      <c r="N726" s="94">
        <v>4500</v>
      </c>
      <c r="O726" s="94">
        <v>3200</v>
      </c>
      <c r="P726" s="94">
        <v>1700</v>
      </c>
      <c r="Q726" s="94" t="e">
        <f>VLOOKUP(H726&amp;"Vị trí 1",#REF!,9,0)</f>
        <v>#REF!</v>
      </c>
      <c r="R726" s="94" t="e">
        <f>VLOOKUP(H726&amp;"Vị trí 2",#REF!,9,0)</f>
        <v>#REF!</v>
      </c>
      <c r="S726" s="94" t="e">
        <f>VLOOKUP(H726&amp;"Vị trí 3",#REF!,9,0)</f>
        <v>#REF!</v>
      </c>
      <c r="T726" s="94" t="e">
        <f>VLOOKUP(H726&amp;"Vị trí 4",#REF!,9,0)</f>
        <v>#REF!</v>
      </c>
      <c r="U726" s="249"/>
      <c r="V726" s="249"/>
      <c r="W726" s="249"/>
      <c r="X726" s="249"/>
      <c r="Y726" s="250"/>
      <c r="Z726" s="250"/>
      <c r="AA726" s="250"/>
      <c r="AB726" s="250"/>
      <c r="AC726" s="249"/>
      <c r="AD726" s="249"/>
      <c r="AE726" s="249"/>
      <c r="AF726" s="249"/>
      <c r="AG726" s="250"/>
      <c r="AH726" s="250"/>
      <c r="AI726" s="250"/>
      <c r="AJ726" s="250"/>
      <c r="AK726" s="85">
        <v>2.52</v>
      </c>
      <c r="AL726" s="85"/>
      <c r="AM726" s="251"/>
      <c r="AN726" s="251">
        <v>1.45</v>
      </c>
      <c r="AO726" s="97">
        <f t="shared" si="424"/>
        <v>10875</v>
      </c>
      <c r="AP726" s="97">
        <f t="shared" si="425"/>
        <v>6525</v>
      </c>
      <c r="AQ726" s="97">
        <f t="shared" si="426"/>
        <v>4640</v>
      </c>
      <c r="AR726" s="97">
        <f t="shared" si="427"/>
        <v>2465</v>
      </c>
      <c r="AS726" s="98">
        <f t="shared" si="428"/>
        <v>10900</v>
      </c>
      <c r="AT726" s="98">
        <f t="shared" si="428"/>
        <v>6500</v>
      </c>
      <c r="AU726" s="98">
        <f t="shared" si="428"/>
        <v>4600</v>
      </c>
      <c r="AV726" s="98">
        <f t="shared" si="428"/>
        <v>2500</v>
      </c>
      <c r="AW726" s="99">
        <f t="shared" si="429"/>
        <v>1631.25</v>
      </c>
      <c r="AX726" s="252" t="s">
        <v>173</v>
      </c>
      <c r="AY726" s="100">
        <v>3850</v>
      </c>
      <c r="AZ726" s="101"/>
      <c r="BA726" s="101"/>
      <c r="BB726" s="101"/>
      <c r="BC726" s="249">
        <v>3300</v>
      </c>
      <c r="BD726" s="249"/>
      <c r="BE726" s="249"/>
      <c r="BF726" s="249"/>
      <c r="BG726" s="102">
        <f t="shared" si="430"/>
        <v>868.75</v>
      </c>
      <c r="BJ726" s="247" t="e">
        <f>M726*#REF!</f>
        <v>#REF!</v>
      </c>
      <c r="BK726" s="247" t="e">
        <f>N726*#REF!</f>
        <v>#REF!</v>
      </c>
      <c r="BL726" s="247" t="e">
        <f>O726*#REF!</f>
        <v>#REF!</v>
      </c>
      <c r="BM726" s="247" t="e">
        <f>P726*#REF!</f>
        <v>#REF!</v>
      </c>
    </row>
    <row r="727" spans="1:65" s="18" customFormat="1" ht="60" customHeight="1" x14ac:dyDescent="0.25">
      <c r="A727" s="82" t="str">
        <f t="shared" si="410"/>
        <v>TB56DT+1</v>
      </c>
      <c r="B727" s="82" t="str">
        <f t="shared" si="411"/>
        <v>TB56DT+2</v>
      </c>
      <c r="C727" s="82" t="str">
        <f t="shared" si="412"/>
        <v>TB56DT+3</v>
      </c>
      <c r="D727" s="82" t="str">
        <f t="shared" si="413"/>
        <v>TB56DT+4</v>
      </c>
      <c r="E727" s="18" t="s">
        <v>173</v>
      </c>
      <c r="F727" s="84">
        <v>56</v>
      </c>
      <c r="G727" s="84"/>
      <c r="H727" s="92" t="s">
        <v>5887</v>
      </c>
      <c r="I727" s="83" t="s">
        <v>5888</v>
      </c>
      <c r="J727" s="83" t="s">
        <v>5796</v>
      </c>
      <c r="K727" s="83" t="str">
        <f t="shared" si="423"/>
        <v>TB56DT</v>
      </c>
      <c r="L727" s="83" t="s">
        <v>5889</v>
      </c>
      <c r="M727" s="94">
        <v>4300</v>
      </c>
      <c r="N727" s="94">
        <v>2100</v>
      </c>
      <c r="O727" s="94">
        <v>1600</v>
      </c>
      <c r="P727" s="94">
        <v>1400</v>
      </c>
      <c r="Q727" s="94" t="e">
        <f>VLOOKUP(H727&amp;"Vị trí 1",#REF!,9,0)</f>
        <v>#REF!</v>
      </c>
      <c r="R727" s="94" t="e">
        <f>VLOOKUP(H727&amp;"Vị trí 2",#REF!,9,0)</f>
        <v>#REF!</v>
      </c>
      <c r="S727" s="94" t="e">
        <f>VLOOKUP(H727&amp;"Vị trí 3",#REF!,9,0)</f>
        <v>#REF!</v>
      </c>
      <c r="T727" s="94" t="e">
        <f>VLOOKUP(H727&amp;"Vị trí 4",#REF!,9,0)</f>
        <v>#REF!</v>
      </c>
      <c r="U727" s="249"/>
      <c r="V727" s="249"/>
      <c r="W727" s="249"/>
      <c r="X727" s="249"/>
      <c r="Y727" s="250"/>
      <c r="Z727" s="250"/>
      <c r="AA727" s="250"/>
      <c r="AB727" s="250"/>
      <c r="AC727" s="249"/>
      <c r="AD727" s="249"/>
      <c r="AE727" s="249"/>
      <c r="AF727" s="249"/>
      <c r="AG727" s="250"/>
      <c r="AH727" s="250"/>
      <c r="AI727" s="250"/>
      <c r="AJ727" s="250"/>
      <c r="AK727" s="85">
        <v>2.52</v>
      </c>
      <c r="AL727" s="85"/>
      <c r="AM727" s="251"/>
      <c r="AN727" s="251">
        <v>1.45</v>
      </c>
      <c r="AO727" s="97">
        <f t="shared" si="424"/>
        <v>6235</v>
      </c>
      <c r="AP727" s="97">
        <f t="shared" si="425"/>
        <v>3045</v>
      </c>
      <c r="AQ727" s="97">
        <f t="shared" si="426"/>
        <v>2320</v>
      </c>
      <c r="AR727" s="97">
        <f t="shared" si="427"/>
        <v>2030</v>
      </c>
      <c r="AS727" s="98">
        <f t="shared" si="428"/>
        <v>6200</v>
      </c>
      <c r="AT727" s="98">
        <f t="shared" si="428"/>
        <v>3000</v>
      </c>
      <c r="AU727" s="98">
        <f t="shared" si="428"/>
        <v>2300</v>
      </c>
      <c r="AV727" s="98">
        <f t="shared" si="428"/>
        <v>2000</v>
      </c>
      <c r="AW727" s="99">
        <f t="shared" si="429"/>
        <v>935.25</v>
      </c>
      <c r="AX727" s="252" t="s">
        <v>173</v>
      </c>
      <c r="AY727" s="100">
        <v>5250</v>
      </c>
      <c r="AZ727" s="101"/>
      <c r="BA727" s="101"/>
      <c r="BB727" s="101"/>
      <c r="BC727" s="249">
        <v>4500</v>
      </c>
      <c r="BD727" s="249"/>
      <c r="BE727" s="249"/>
      <c r="BF727" s="249"/>
      <c r="BG727" s="102">
        <f t="shared" si="430"/>
        <v>1064.75</v>
      </c>
      <c r="BJ727" s="247" t="e">
        <f>M727*#REF!</f>
        <v>#REF!</v>
      </c>
      <c r="BK727" s="247" t="e">
        <f>N727*#REF!</f>
        <v>#REF!</v>
      </c>
      <c r="BL727" s="247" t="e">
        <f>O727*#REF!</f>
        <v>#REF!</v>
      </c>
      <c r="BM727" s="247" t="e">
        <f>P727*#REF!</f>
        <v>#REF!</v>
      </c>
    </row>
    <row r="728" spans="1:65" s="18" customFormat="1" ht="35.1" customHeight="1" x14ac:dyDescent="0.25">
      <c r="A728" s="82" t="str">
        <f t="shared" si="410"/>
        <v>TB57DT+1</v>
      </c>
      <c r="B728" s="82" t="str">
        <f t="shared" si="411"/>
        <v>TB57DT+2</v>
      </c>
      <c r="C728" s="82" t="str">
        <f t="shared" si="412"/>
        <v>TB57DT+3</v>
      </c>
      <c r="D728" s="82" t="str">
        <f t="shared" si="413"/>
        <v>TB57DT+4</v>
      </c>
      <c r="E728" s="18" t="s">
        <v>173</v>
      </c>
      <c r="F728" s="84">
        <v>57</v>
      </c>
      <c r="G728" s="84"/>
      <c r="H728" s="92" t="s">
        <v>5890</v>
      </c>
      <c r="I728" s="83" t="s">
        <v>5891</v>
      </c>
      <c r="J728" s="83" t="s">
        <v>5698</v>
      </c>
      <c r="K728" s="83" t="str">
        <f t="shared" si="423"/>
        <v>TB57DT</v>
      </c>
      <c r="L728" s="83" t="s">
        <v>5892</v>
      </c>
      <c r="M728" s="94">
        <v>5000</v>
      </c>
      <c r="N728" s="94">
        <v>3000</v>
      </c>
      <c r="O728" s="94">
        <v>2200</v>
      </c>
      <c r="P728" s="94">
        <v>1400</v>
      </c>
      <c r="Q728" s="94" t="e">
        <f>VLOOKUP(H728&amp;"Vị trí 1",#REF!,9,0)</f>
        <v>#REF!</v>
      </c>
      <c r="R728" s="94" t="e">
        <f>VLOOKUP(H728&amp;"Vị trí 2",#REF!,9,0)</f>
        <v>#REF!</v>
      </c>
      <c r="S728" s="94" t="e">
        <f>VLOOKUP(H728&amp;"Vị trí 3",#REF!,9,0)</f>
        <v>#REF!</v>
      </c>
      <c r="T728" s="94" t="e">
        <f>VLOOKUP(H728&amp;"Vị trí 4",#REF!,9,0)</f>
        <v>#REF!</v>
      </c>
      <c r="U728" s="249"/>
      <c r="V728" s="249"/>
      <c r="W728" s="249"/>
      <c r="X728" s="249"/>
      <c r="Y728" s="250"/>
      <c r="Z728" s="250"/>
      <c r="AA728" s="250"/>
      <c r="AB728" s="250"/>
      <c r="AC728" s="249"/>
      <c r="AD728" s="249"/>
      <c r="AE728" s="249"/>
      <c r="AF728" s="249"/>
      <c r="AG728" s="250"/>
      <c r="AH728" s="250"/>
      <c r="AI728" s="250"/>
      <c r="AJ728" s="250"/>
      <c r="AK728" s="85">
        <v>2.52</v>
      </c>
      <c r="AL728" s="85"/>
      <c r="AM728" s="251"/>
      <c r="AN728" s="251">
        <v>1.45</v>
      </c>
      <c r="AO728" s="97">
        <f t="shared" si="424"/>
        <v>7250</v>
      </c>
      <c r="AP728" s="97">
        <f t="shared" si="425"/>
        <v>4350</v>
      </c>
      <c r="AQ728" s="97">
        <f t="shared" si="426"/>
        <v>3190</v>
      </c>
      <c r="AR728" s="97">
        <f t="shared" si="427"/>
        <v>2030</v>
      </c>
      <c r="AS728" s="98">
        <f t="shared" si="428"/>
        <v>7300</v>
      </c>
      <c r="AT728" s="98">
        <f t="shared" si="428"/>
        <v>4400</v>
      </c>
      <c r="AU728" s="98">
        <f t="shared" si="428"/>
        <v>3200</v>
      </c>
      <c r="AV728" s="98">
        <f t="shared" si="428"/>
        <v>2000</v>
      </c>
      <c r="AW728" s="99">
        <f t="shared" si="429"/>
        <v>1087.5</v>
      </c>
      <c r="AX728" s="252" t="s">
        <v>173</v>
      </c>
      <c r="AY728" s="100">
        <v>4550</v>
      </c>
      <c r="AZ728" s="101"/>
      <c r="BA728" s="101"/>
      <c r="BB728" s="101"/>
      <c r="BC728" s="249">
        <v>3900</v>
      </c>
      <c r="BD728" s="249"/>
      <c r="BE728" s="249"/>
      <c r="BF728" s="249"/>
      <c r="BG728" s="102">
        <f t="shared" si="430"/>
        <v>912.5</v>
      </c>
      <c r="BJ728" s="247" t="e">
        <f>M728*#REF!</f>
        <v>#REF!</v>
      </c>
      <c r="BK728" s="247" t="e">
        <f>N728*#REF!</f>
        <v>#REF!</v>
      </c>
      <c r="BL728" s="247" t="e">
        <f>O728*#REF!</f>
        <v>#REF!</v>
      </c>
      <c r="BM728" s="247" t="e">
        <f>P728*#REF!</f>
        <v>#REF!</v>
      </c>
    </row>
    <row r="729" spans="1:65" s="18" customFormat="1" ht="35.1" customHeight="1" x14ac:dyDescent="0.25">
      <c r="A729" s="82" t="str">
        <f t="shared" si="410"/>
        <v>TB58DT+1</v>
      </c>
      <c r="B729" s="82" t="str">
        <f t="shared" si="411"/>
        <v>TB58DT+2</v>
      </c>
      <c r="C729" s="82" t="str">
        <f t="shared" si="412"/>
        <v>TB58DT+3</v>
      </c>
      <c r="D729" s="82" t="str">
        <f t="shared" si="413"/>
        <v>TB58DT+4</v>
      </c>
      <c r="E729" s="18" t="s">
        <v>173</v>
      </c>
      <c r="F729" s="84">
        <v>58</v>
      </c>
      <c r="G729" s="84"/>
      <c r="H729" s="92" t="s">
        <v>5893</v>
      </c>
      <c r="I729" s="83" t="s">
        <v>5894</v>
      </c>
      <c r="J729" s="83" t="s">
        <v>5698</v>
      </c>
      <c r="K729" s="83" t="str">
        <f t="shared" si="423"/>
        <v>TB58DT</v>
      </c>
      <c r="L729" s="86" t="s">
        <v>4665</v>
      </c>
      <c r="M729" s="94">
        <v>5000</v>
      </c>
      <c r="N729" s="94">
        <v>3000</v>
      </c>
      <c r="O729" s="94">
        <v>2200</v>
      </c>
      <c r="P729" s="94">
        <v>1400</v>
      </c>
      <c r="Q729" s="94" t="e">
        <f>VLOOKUP(H729&amp;"Vị trí 1",#REF!,9,0)</f>
        <v>#REF!</v>
      </c>
      <c r="R729" s="94" t="e">
        <f>VLOOKUP(H729&amp;"Vị trí 2",#REF!,9,0)</f>
        <v>#REF!</v>
      </c>
      <c r="S729" s="94" t="e">
        <f>VLOOKUP(H729&amp;"Vị trí 3",#REF!,9,0)</f>
        <v>#REF!</v>
      </c>
      <c r="T729" s="94" t="e">
        <f>VLOOKUP(H729&amp;"Vị trí 4",#REF!,9,0)</f>
        <v>#REF!</v>
      </c>
      <c r="U729" s="249" t="e">
        <f>VLOOKUP(A729,#REF!,32,0)</f>
        <v>#REF!</v>
      </c>
      <c r="V729" s="249"/>
      <c r="W729" s="249"/>
      <c r="X729" s="249"/>
      <c r="Y729" s="250" t="e">
        <f>U729/M729</f>
        <v>#REF!</v>
      </c>
      <c r="Z729" s="250"/>
      <c r="AA729" s="250"/>
      <c r="AB729" s="250"/>
      <c r="AC729" s="249"/>
      <c r="AD729" s="249"/>
      <c r="AE729" s="249"/>
      <c r="AF729" s="249"/>
      <c r="AG729" s="250"/>
      <c r="AH729" s="250"/>
      <c r="AI729" s="250"/>
      <c r="AJ729" s="250"/>
      <c r="AK729" s="85">
        <v>2.52</v>
      </c>
      <c r="AL729" s="85"/>
      <c r="AM729" s="251"/>
      <c r="AN729" s="251">
        <v>1.45</v>
      </c>
      <c r="AO729" s="97">
        <f t="shared" si="424"/>
        <v>7250</v>
      </c>
      <c r="AP729" s="97">
        <f t="shared" si="425"/>
        <v>4350</v>
      </c>
      <c r="AQ729" s="97">
        <f t="shared" si="426"/>
        <v>3190</v>
      </c>
      <c r="AR729" s="97">
        <f t="shared" si="427"/>
        <v>2030</v>
      </c>
      <c r="AS729" s="98">
        <f t="shared" si="428"/>
        <v>7300</v>
      </c>
      <c r="AT729" s="98">
        <f t="shared" si="428"/>
        <v>4400</v>
      </c>
      <c r="AU729" s="98">
        <f t="shared" si="428"/>
        <v>3200</v>
      </c>
      <c r="AV729" s="98">
        <f t="shared" si="428"/>
        <v>2000</v>
      </c>
      <c r="AW729" s="99">
        <f t="shared" si="429"/>
        <v>1087.5</v>
      </c>
      <c r="AX729" s="252" t="s">
        <v>173</v>
      </c>
      <c r="AY729" s="100">
        <v>4200</v>
      </c>
      <c r="AZ729" s="101">
        <v>2380</v>
      </c>
      <c r="BA729" s="101">
        <v>1610</v>
      </c>
      <c r="BB729" s="101">
        <v>1020</v>
      </c>
      <c r="BC729" s="249">
        <v>3600</v>
      </c>
      <c r="BD729" s="249">
        <v>2040</v>
      </c>
      <c r="BE729" s="249">
        <v>1380</v>
      </c>
      <c r="BF729" s="249">
        <v>870</v>
      </c>
      <c r="BG729" s="102">
        <f t="shared" si="430"/>
        <v>912.5</v>
      </c>
      <c r="BJ729" s="247" t="e">
        <f>M729*#REF!</f>
        <v>#REF!</v>
      </c>
      <c r="BK729" s="247" t="e">
        <f>N729*#REF!</f>
        <v>#REF!</v>
      </c>
      <c r="BL729" s="247" t="e">
        <f>O729*#REF!</f>
        <v>#REF!</v>
      </c>
      <c r="BM729" s="247" t="e">
        <f>P729*#REF!</f>
        <v>#REF!</v>
      </c>
    </row>
    <row r="730" spans="1:65" s="18" customFormat="1" ht="35.1" customHeight="1" x14ac:dyDescent="0.25">
      <c r="A730" s="82" t="str">
        <f t="shared" si="410"/>
        <v>TB59DT+1</v>
      </c>
      <c r="B730" s="82" t="str">
        <f t="shared" si="411"/>
        <v>TB59DT+2</v>
      </c>
      <c r="C730" s="82" t="str">
        <f t="shared" si="412"/>
        <v>TB59DT+3</v>
      </c>
      <c r="D730" s="82" t="str">
        <f t="shared" si="413"/>
        <v>TB59DT+4</v>
      </c>
      <c r="E730" s="18" t="s">
        <v>173</v>
      </c>
      <c r="F730" s="84">
        <v>59</v>
      </c>
      <c r="G730" s="84"/>
      <c r="H730" s="92" t="s">
        <v>5895</v>
      </c>
      <c r="I730" s="83" t="s">
        <v>5896</v>
      </c>
      <c r="J730" s="83" t="s">
        <v>4665</v>
      </c>
      <c r="K730" s="83" t="str">
        <f t="shared" si="423"/>
        <v>TB59DT</v>
      </c>
      <c r="L730" s="83" t="s">
        <v>5897</v>
      </c>
      <c r="M730" s="94">
        <v>5000</v>
      </c>
      <c r="N730" s="95"/>
      <c r="O730" s="95"/>
      <c r="P730" s="95"/>
      <c r="Q730" s="94" t="e">
        <f>VLOOKUP(H730&amp;"Vị trí 1",#REF!,9,0)</f>
        <v>#REF!</v>
      </c>
      <c r="R730" s="94" t="e">
        <f>VLOOKUP(H730&amp;"Vị trí 2",#REF!,9,0)</f>
        <v>#REF!</v>
      </c>
      <c r="S730" s="94" t="e">
        <f>VLOOKUP(H730&amp;"Vị trí 3",#REF!,9,0)</f>
        <v>#REF!</v>
      </c>
      <c r="T730" s="94" t="e">
        <f>VLOOKUP(H730&amp;"Vị trí 4",#REF!,9,0)</f>
        <v>#REF!</v>
      </c>
      <c r="U730" s="249"/>
      <c r="V730" s="249"/>
      <c r="W730" s="249"/>
      <c r="X730" s="249"/>
      <c r="Y730" s="250"/>
      <c r="Z730" s="250"/>
      <c r="AA730" s="250"/>
      <c r="AB730" s="250"/>
      <c r="AC730" s="249"/>
      <c r="AD730" s="249"/>
      <c r="AE730" s="249"/>
      <c r="AF730" s="249"/>
      <c r="AG730" s="250"/>
      <c r="AH730" s="250"/>
      <c r="AI730" s="250"/>
      <c r="AJ730" s="250"/>
      <c r="AK730" s="85">
        <v>2.52</v>
      </c>
      <c r="AL730" s="85"/>
      <c r="AM730" s="251"/>
      <c r="AN730" s="251">
        <v>1.45</v>
      </c>
      <c r="AO730" s="97">
        <f t="shared" si="424"/>
        <v>7250</v>
      </c>
      <c r="AP730" s="97">
        <f t="shared" si="425"/>
        <v>0</v>
      </c>
      <c r="AQ730" s="97">
        <f t="shared" si="426"/>
        <v>0</v>
      </c>
      <c r="AR730" s="97">
        <f t="shared" si="427"/>
        <v>0</v>
      </c>
      <c r="AS730" s="98">
        <f t="shared" si="428"/>
        <v>7300</v>
      </c>
      <c r="AT730" s="98"/>
      <c r="AU730" s="98"/>
      <c r="AV730" s="98"/>
      <c r="AW730" s="59"/>
      <c r="AX730" s="252" t="s">
        <v>173</v>
      </c>
      <c r="AY730" s="100">
        <v>3010</v>
      </c>
      <c r="AZ730" s="101">
        <v>1470</v>
      </c>
      <c r="BA730" s="101">
        <v>1120</v>
      </c>
      <c r="BB730" s="101">
        <v>979.99999999999989</v>
      </c>
      <c r="BC730" s="249">
        <v>2580</v>
      </c>
      <c r="BD730" s="249">
        <v>1260</v>
      </c>
      <c r="BE730" s="249">
        <v>960</v>
      </c>
      <c r="BF730" s="249">
        <v>840</v>
      </c>
      <c r="BJ730" s="247" t="e">
        <f>M730*#REF!</f>
        <v>#REF!</v>
      </c>
      <c r="BK730" s="247" t="e">
        <f>N730*#REF!</f>
        <v>#REF!</v>
      </c>
      <c r="BL730" s="247" t="e">
        <f>O730*#REF!</f>
        <v>#REF!</v>
      </c>
      <c r="BM730" s="247" t="e">
        <f>P730*#REF!</f>
        <v>#REF!</v>
      </c>
    </row>
    <row r="731" spans="1:65" s="18" customFormat="1" ht="35.1" customHeight="1" x14ac:dyDescent="0.25">
      <c r="A731" s="82" t="str">
        <f t="shared" si="410"/>
        <v>TB60DT+1</v>
      </c>
      <c r="B731" s="82" t="str">
        <f t="shared" si="411"/>
        <v>TB60DT+2</v>
      </c>
      <c r="C731" s="82" t="str">
        <f t="shared" si="412"/>
        <v>TB60DT+3</v>
      </c>
      <c r="D731" s="82" t="str">
        <f t="shared" si="413"/>
        <v>TB60DT+4</v>
      </c>
      <c r="E731" s="18" t="s">
        <v>173</v>
      </c>
      <c r="F731" s="84">
        <v>60</v>
      </c>
      <c r="G731" s="84"/>
      <c r="H731" s="92" t="s">
        <v>5898</v>
      </c>
      <c r="I731" s="83" t="s">
        <v>5899</v>
      </c>
      <c r="J731" s="83" t="s">
        <v>299</v>
      </c>
      <c r="K731" s="83" t="str">
        <f t="shared" si="423"/>
        <v>TB60DT</v>
      </c>
      <c r="L731" s="83" t="s">
        <v>4349</v>
      </c>
      <c r="M731" s="94">
        <v>5000</v>
      </c>
      <c r="N731" s="95"/>
      <c r="O731" s="95"/>
      <c r="P731" s="95"/>
      <c r="Q731" s="94" t="e">
        <f>VLOOKUP(H731&amp;"Vị trí 1",#REF!,9,0)</f>
        <v>#REF!</v>
      </c>
      <c r="R731" s="94" t="e">
        <f>VLOOKUP(H731&amp;"Vị trí 2",#REF!,9,0)</f>
        <v>#REF!</v>
      </c>
      <c r="S731" s="94" t="e">
        <f>VLOOKUP(H731&amp;"Vị trí 3",#REF!,9,0)</f>
        <v>#REF!</v>
      </c>
      <c r="T731" s="94" t="e">
        <f>VLOOKUP(H731&amp;"Vị trí 4",#REF!,9,0)</f>
        <v>#REF!</v>
      </c>
      <c r="U731" s="249"/>
      <c r="V731" s="249"/>
      <c r="W731" s="249"/>
      <c r="X731" s="249"/>
      <c r="Y731" s="250"/>
      <c r="Z731" s="250"/>
      <c r="AA731" s="250"/>
      <c r="AB731" s="250"/>
      <c r="AC731" s="249"/>
      <c r="AD731" s="249"/>
      <c r="AE731" s="249"/>
      <c r="AF731" s="249"/>
      <c r="AG731" s="250"/>
      <c r="AH731" s="250"/>
      <c r="AI731" s="250"/>
      <c r="AJ731" s="250"/>
      <c r="AK731" s="85">
        <v>2.52</v>
      </c>
      <c r="AL731" s="85"/>
      <c r="AM731" s="251"/>
      <c r="AN731" s="251">
        <v>1.45</v>
      </c>
      <c r="AO731" s="97">
        <f t="shared" si="424"/>
        <v>7250</v>
      </c>
      <c r="AP731" s="97">
        <f t="shared" si="425"/>
        <v>0</v>
      </c>
      <c r="AQ731" s="97">
        <f t="shared" si="426"/>
        <v>0</v>
      </c>
      <c r="AR731" s="97">
        <f t="shared" si="427"/>
        <v>0</v>
      </c>
      <c r="AS731" s="98">
        <f t="shared" si="428"/>
        <v>7300</v>
      </c>
      <c r="AT731" s="98"/>
      <c r="AU731" s="98"/>
      <c r="AV731" s="98"/>
      <c r="AW731" s="59"/>
      <c r="AX731" s="252" t="s">
        <v>173</v>
      </c>
      <c r="AY731" s="100">
        <v>3500</v>
      </c>
      <c r="AZ731" s="101">
        <v>2100</v>
      </c>
      <c r="BA731" s="101">
        <v>1540</v>
      </c>
      <c r="BB731" s="101">
        <v>979.99999999999989</v>
      </c>
      <c r="BC731" s="249">
        <v>3000</v>
      </c>
      <c r="BD731" s="249">
        <v>1800</v>
      </c>
      <c r="BE731" s="249">
        <v>1320</v>
      </c>
      <c r="BF731" s="249">
        <v>840</v>
      </c>
      <c r="BJ731" s="247" t="e">
        <f>M731*#REF!</f>
        <v>#REF!</v>
      </c>
      <c r="BK731" s="247" t="e">
        <f>N731*#REF!</f>
        <v>#REF!</v>
      </c>
      <c r="BL731" s="247" t="e">
        <f>O731*#REF!</f>
        <v>#REF!</v>
      </c>
      <c r="BM731" s="247" t="e">
        <f>P731*#REF!</f>
        <v>#REF!</v>
      </c>
    </row>
    <row r="732" spans="1:65" s="215" customFormat="1" ht="47.25" x14ac:dyDescent="0.25">
      <c r="A732" s="226" t="str">
        <f t="shared" si="410"/>
        <v>TB61DT+1</v>
      </c>
      <c r="B732" s="226" t="str">
        <f t="shared" si="411"/>
        <v>TB61DT+2</v>
      </c>
      <c r="C732" s="226" t="str">
        <f t="shared" si="412"/>
        <v>TB61DT+3</v>
      </c>
      <c r="D732" s="226" t="str">
        <f t="shared" si="413"/>
        <v>TB61DT+4</v>
      </c>
      <c r="E732" s="18" t="s">
        <v>173</v>
      </c>
      <c r="F732" s="84">
        <v>61</v>
      </c>
      <c r="G732" s="84"/>
      <c r="H732" s="92" t="s">
        <v>5900</v>
      </c>
      <c r="I732" s="83" t="s">
        <v>5901</v>
      </c>
      <c r="J732" s="83" t="s">
        <v>4273</v>
      </c>
      <c r="K732" s="83" t="str">
        <f t="shared" si="423"/>
        <v>TB61DT</v>
      </c>
      <c r="L732" s="83" t="s">
        <v>5089</v>
      </c>
      <c r="M732" s="94">
        <v>5500</v>
      </c>
      <c r="N732" s="95"/>
      <c r="O732" s="95"/>
      <c r="P732" s="95"/>
      <c r="Q732" s="94" t="e">
        <f>VLOOKUP(H732&amp;"Vị trí 1",#REF!,9,0)</f>
        <v>#REF!</v>
      </c>
      <c r="R732" s="94" t="e">
        <f>VLOOKUP(H732&amp;"Vị trí 2",#REF!,9,0)</f>
        <v>#REF!</v>
      </c>
      <c r="S732" s="94" t="e">
        <f>VLOOKUP(H732&amp;"Vị trí 3",#REF!,9,0)</f>
        <v>#REF!</v>
      </c>
      <c r="T732" s="94" t="e">
        <f>VLOOKUP(H732&amp;"Vị trí 4",#REF!,9,0)</f>
        <v>#REF!</v>
      </c>
      <c r="U732" s="262"/>
      <c r="V732" s="262"/>
      <c r="W732" s="262"/>
      <c r="X732" s="262"/>
      <c r="Y732" s="263"/>
      <c r="Z732" s="263"/>
      <c r="AA732" s="263"/>
      <c r="AB732" s="263"/>
      <c r="AC732" s="262"/>
      <c r="AD732" s="262"/>
      <c r="AE732" s="262"/>
      <c r="AF732" s="262"/>
      <c r="AG732" s="263"/>
      <c r="AH732" s="263"/>
      <c r="AI732" s="263">
        <f>MIN(AK733:AK802)</f>
        <v>2.52</v>
      </c>
      <c r="AJ732" s="263">
        <f>MAX(AK733:AK802)</f>
        <v>10.55230376553992</v>
      </c>
      <c r="AK732" s="85">
        <v>2.52</v>
      </c>
      <c r="AL732" s="85"/>
      <c r="AM732" s="264"/>
      <c r="AN732" s="251">
        <v>1.45</v>
      </c>
      <c r="AO732" s="97">
        <f t="shared" si="424"/>
        <v>7975</v>
      </c>
      <c r="AP732" s="97">
        <f t="shared" si="425"/>
        <v>0</v>
      </c>
      <c r="AQ732" s="97">
        <f t="shared" si="426"/>
        <v>0</v>
      </c>
      <c r="AR732" s="97">
        <f t="shared" si="427"/>
        <v>0</v>
      </c>
      <c r="AS732" s="98">
        <f t="shared" si="428"/>
        <v>8000</v>
      </c>
      <c r="AT732" s="98"/>
      <c r="AU732" s="98"/>
      <c r="AV732" s="98"/>
      <c r="AW732" s="303"/>
      <c r="AX732" s="265" t="s">
        <v>2734</v>
      </c>
      <c r="AY732" s="288"/>
      <c r="AZ732" s="289"/>
      <c r="BA732" s="289"/>
      <c r="BB732" s="289"/>
      <c r="BC732" s="262"/>
      <c r="BD732" s="262"/>
      <c r="BE732" s="262"/>
      <c r="BF732" s="262"/>
    </row>
    <row r="733" spans="1:65" s="18" customFormat="1" ht="35.1" customHeight="1" x14ac:dyDescent="0.25">
      <c r="A733" s="82" t="str">
        <f t="shared" si="410"/>
        <v>TB62DT+1</v>
      </c>
      <c r="B733" s="82" t="str">
        <f t="shared" si="411"/>
        <v>TB62DT+2</v>
      </c>
      <c r="C733" s="82" t="str">
        <f t="shared" si="412"/>
        <v>TB62DT+3</v>
      </c>
      <c r="D733" s="82" t="str">
        <f t="shared" si="413"/>
        <v>TB62DT+4</v>
      </c>
      <c r="E733" s="18" t="s">
        <v>173</v>
      </c>
      <c r="F733" s="84">
        <v>62</v>
      </c>
      <c r="G733" s="84"/>
      <c r="H733" s="92" t="s">
        <v>5902</v>
      </c>
      <c r="I733" s="83" t="s">
        <v>5903</v>
      </c>
      <c r="J733" s="83" t="s">
        <v>5904</v>
      </c>
      <c r="K733" s="83" t="str">
        <f t="shared" si="423"/>
        <v>TB62DT</v>
      </c>
      <c r="L733" s="83" t="s">
        <v>5905</v>
      </c>
      <c r="M733" s="94">
        <v>7500</v>
      </c>
      <c r="N733" s="95"/>
      <c r="O733" s="95"/>
      <c r="P733" s="95"/>
      <c r="Q733" s="94" t="e">
        <f>VLOOKUP(H733&amp;"Vị trí 1",#REF!,9,0)</f>
        <v>#REF!</v>
      </c>
      <c r="R733" s="94" t="e">
        <f>VLOOKUP(H733&amp;"Vị trí 2",#REF!,9,0)</f>
        <v>#REF!</v>
      </c>
      <c r="S733" s="94" t="e">
        <f>VLOOKUP(H733&amp;"Vị trí 3",#REF!,9,0)</f>
        <v>#REF!</v>
      </c>
      <c r="T733" s="94" t="e">
        <f>VLOOKUP(H733&amp;"Vị trí 4",#REF!,9,0)</f>
        <v>#REF!</v>
      </c>
      <c r="U733" s="249"/>
      <c r="V733" s="249"/>
      <c r="W733" s="249"/>
      <c r="X733" s="249"/>
      <c r="Y733" s="250"/>
      <c r="Z733" s="250"/>
      <c r="AA733" s="250"/>
      <c r="AB733" s="250"/>
      <c r="AC733" s="249"/>
      <c r="AD733" s="249"/>
      <c r="AE733" s="249"/>
      <c r="AF733" s="249"/>
      <c r="AG733" s="250"/>
      <c r="AH733" s="250"/>
      <c r="AI733" s="250"/>
      <c r="AJ733" s="250"/>
      <c r="AK733" s="85">
        <v>2.52</v>
      </c>
      <c r="AL733" s="85"/>
      <c r="AM733" s="251"/>
      <c r="AN733" s="251">
        <v>1.45</v>
      </c>
      <c r="AO733" s="97">
        <f t="shared" si="424"/>
        <v>10875</v>
      </c>
      <c r="AP733" s="97">
        <f t="shared" si="425"/>
        <v>0</v>
      </c>
      <c r="AQ733" s="97">
        <f t="shared" si="426"/>
        <v>0</v>
      </c>
      <c r="AR733" s="97">
        <f t="shared" si="427"/>
        <v>0</v>
      </c>
      <c r="AS733" s="98">
        <f t="shared" si="428"/>
        <v>10900</v>
      </c>
      <c r="AT733" s="98"/>
      <c r="AU733" s="98"/>
      <c r="AV733" s="98"/>
      <c r="AW733" s="59"/>
      <c r="AX733" s="252" t="s">
        <v>2734</v>
      </c>
      <c r="AY733" s="100"/>
      <c r="AZ733" s="101"/>
      <c r="BA733" s="101"/>
      <c r="BB733" s="101"/>
      <c r="BC733" s="96"/>
      <c r="BD733" s="96"/>
      <c r="BE733" s="96"/>
      <c r="BF733" s="96"/>
    </row>
    <row r="734" spans="1:65" s="18" customFormat="1" ht="35.1" customHeight="1" x14ac:dyDescent="0.25">
      <c r="A734" s="82" t="str">
        <f t="shared" si="410"/>
        <v>TB63DT+1</v>
      </c>
      <c r="B734" s="82" t="str">
        <f t="shared" si="411"/>
        <v>TB63DT+2</v>
      </c>
      <c r="C734" s="82" t="str">
        <f t="shared" si="412"/>
        <v>TB63DT+3</v>
      </c>
      <c r="D734" s="82" t="str">
        <f t="shared" si="413"/>
        <v>TB63DT+4</v>
      </c>
      <c r="E734" s="18" t="s">
        <v>173</v>
      </c>
      <c r="F734" s="84">
        <v>63</v>
      </c>
      <c r="G734" s="84"/>
      <c r="H734" s="92" t="s">
        <v>5906</v>
      </c>
      <c r="I734" s="83" t="s">
        <v>5907</v>
      </c>
      <c r="J734" s="83" t="s">
        <v>287</v>
      </c>
      <c r="K734" s="83" t="str">
        <f t="shared" si="423"/>
        <v>TB63DT</v>
      </c>
      <c r="L734" s="83" t="s">
        <v>215</v>
      </c>
      <c r="M734" s="94">
        <v>6500</v>
      </c>
      <c r="N734" s="95"/>
      <c r="O734" s="95"/>
      <c r="P734" s="95"/>
      <c r="Q734" s="94" t="e">
        <f>VLOOKUP(H734&amp;"Vị trí 1",#REF!,9,0)</f>
        <v>#REF!</v>
      </c>
      <c r="R734" s="94" t="e">
        <f>VLOOKUP(H734&amp;"Vị trí 2",#REF!,9,0)</f>
        <v>#REF!</v>
      </c>
      <c r="S734" s="94" t="e">
        <f>VLOOKUP(H734&amp;"Vị trí 3",#REF!,9,0)</f>
        <v>#REF!</v>
      </c>
      <c r="T734" s="94" t="e">
        <f>VLOOKUP(H734&amp;"Vị trí 4",#REF!,9,0)</f>
        <v>#REF!</v>
      </c>
      <c r="U734" s="249"/>
      <c r="V734" s="249"/>
      <c r="W734" s="249"/>
      <c r="X734" s="249"/>
      <c r="Y734" s="250"/>
      <c r="Z734" s="250"/>
      <c r="AA734" s="250"/>
      <c r="AB734" s="250"/>
      <c r="AC734" s="249"/>
      <c r="AD734" s="249"/>
      <c r="AE734" s="249"/>
      <c r="AF734" s="249"/>
      <c r="AG734" s="250"/>
      <c r="AH734" s="250"/>
      <c r="AI734" s="250"/>
      <c r="AJ734" s="250"/>
      <c r="AK734" s="85">
        <v>2.52</v>
      </c>
      <c r="AL734" s="85"/>
      <c r="AM734" s="251"/>
      <c r="AN734" s="251">
        <v>1.45</v>
      </c>
      <c r="AO734" s="97">
        <f t="shared" si="424"/>
        <v>9425</v>
      </c>
      <c r="AP734" s="97">
        <f t="shared" si="425"/>
        <v>0</v>
      </c>
      <c r="AQ734" s="97">
        <f t="shared" si="426"/>
        <v>0</v>
      </c>
      <c r="AR734" s="97">
        <f t="shared" si="427"/>
        <v>0</v>
      </c>
      <c r="AS734" s="98">
        <f t="shared" si="428"/>
        <v>9400</v>
      </c>
      <c r="AT734" s="98"/>
      <c r="AU734" s="98"/>
      <c r="AV734" s="98"/>
      <c r="AW734" s="59"/>
      <c r="AX734" s="252" t="s">
        <v>2734</v>
      </c>
      <c r="AY734" s="100">
        <v>4550</v>
      </c>
      <c r="AZ734" s="101">
        <v>1440</v>
      </c>
      <c r="BA734" s="101">
        <v>1050</v>
      </c>
      <c r="BB734" s="101">
        <v>630</v>
      </c>
      <c r="BC734" s="96">
        <v>3900</v>
      </c>
      <c r="BD734" s="96">
        <v>1230</v>
      </c>
      <c r="BE734" s="96">
        <v>900</v>
      </c>
      <c r="BF734" s="96">
        <v>540</v>
      </c>
      <c r="BJ734" s="247" t="e">
        <f>M734*#REF!</f>
        <v>#REF!</v>
      </c>
      <c r="BK734" s="247" t="e">
        <f>N734*#REF!</f>
        <v>#REF!</v>
      </c>
      <c r="BL734" s="247" t="e">
        <f>O734*#REF!</f>
        <v>#REF!</v>
      </c>
      <c r="BM734" s="247" t="e">
        <f>P734*#REF!</f>
        <v>#REF!</v>
      </c>
    </row>
    <row r="735" spans="1:65" s="18" customFormat="1" ht="47.25" x14ac:dyDescent="0.25">
      <c r="A735" s="82" t="str">
        <f t="shared" si="410"/>
        <v>TB64DT+1</v>
      </c>
      <c r="B735" s="82" t="str">
        <f t="shared" si="411"/>
        <v>TB64DT+2</v>
      </c>
      <c r="C735" s="82" t="str">
        <f t="shared" si="412"/>
        <v>TB64DT+3</v>
      </c>
      <c r="D735" s="82" t="str">
        <f t="shared" si="413"/>
        <v>TB64DT+4</v>
      </c>
      <c r="E735" s="18" t="s">
        <v>173</v>
      </c>
      <c r="F735" s="84">
        <v>64</v>
      </c>
      <c r="G735" s="84"/>
      <c r="H735" s="92" t="s">
        <v>5908</v>
      </c>
      <c r="I735" s="83" t="s">
        <v>5909</v>
      </c>
      <c r="J735" s="83" t="s">
        <v>215</v>
      </c>
      <c r="K735" s="83" t="str">
        <f t="shared" si="423"/>
        <v>TB64DT</v>
      </c>
      <c r="L735" s="83" t="s">
        <v>5743</v>
      </c>
      <c r="M735" s="94">
        <v>6000</v>
      </c>
      <c r="N735" s="94">
        <v>3400</v>
      </c>
      <c r="O735" s="94">
        <v>2300</v>
      </c>
      <c r="P735" s="94">
        <v>1450</v>
      </c>
      <c r="Q735" s="94" t="e">
        <f>VLOOKUP(H735&amp;"Vị trí 1",#REF!,9,0)</f>
        <v>#REF!</v>
      </c>
      <c r="R735" s="94" t="e">
        <f>VLOOKUP(H735&amp;"Vị trí 2",#REF!,9,0)</f>
        <v>#REF!</v>
      </c>
      <c r="S735" s="94" t="e">
        <f>VLOOKUP(H735&amp;"Vị trí 3",#REF!,9,0)</f>
        <v>#REF!</v>
      </c>
      <c r="T735" s="94" t="e">
        <f>VLOOKUP(H735&amp;"Vị trí 4",#REF!,9,0)</f>
        <v>#REF!</v>
      </c>
      <c r="U735" s="249"/>
      <c r="V735" s="249"/>
      <c r="W735" s="249"/>
      <c r="X735" s="249"/>
      <c r="Y735" s="250"/>
      <c r="Z735" s="250"/>
      <c r="AA735" s="250"/>
      <c r="AB735" s="250"/>
      <c r="AC735" s="249"/>
      <c r="AD735" s="249"/>
      <c r="AE735" s="249"/>
      <c r="AF735" s="249"/>
      <c r="AG735" s="250"/>
      <c r="AH735" s="250"/>
      <c r="AI735" s="250"/>
      <c r="AJ735" s="250"/>
      <c r="AK735" s="85">
        <v>2.5416666666666665</v>
      </c>
      <c r="AL735" s="85"/>
      <c r="AM735" s="251"/>
      <c r="AN735" s="251">
        <f>AK735*$AN$10/$AK$10</f>
        <v>1.4994555720356919</v>
      </c>
      <c r="AO735" s="97">
        <f t="shared" si="424"/>
        <v>8996.7334322141523</v>
      </c>
      <c r="AP735" s="97">
        <f t="shared" si="425"/>
        <v>5098.1489449213523</v>
      </c>
      <c r="AQ735" s="97">
        <f t="shared" si="426"/>
        <v>3448.7478156820912</v>
      </c>
      <c r="AR735" s="97">
        <f t="shared" si="427"/>
        <v>2174.2105794517533</v>
      </c>
      <c r="AS735" s="98">
        <f t="shared" si="428"/>
        <v>9000</v>
      </c>
      <c r="AT735" s="98">
        <f t="shared" si="428"/>
        <v>5100</v>
      </c>
      <c r="AU735" s="98">
        <f t="shared" si="428"/>
        <v>3400</v>
      </c>
      <c r="AV735" s="98">
        <f t="shared" si="428"/>
        <v>2200</v>
      </c>
      <c r="AW735" s="99">
        <f>AO735*0.15</f>
        <v>1349.5100148321228</v>
      </c>
      <c r="AX735" s="252" t="s">
        <v>2734</v>
      </c>
      <c r="AY735" s="100">
        <v>5180</v>
      </c>
      <c r="AZ735" s="101">
        <v>1540</v>
      </c>
      <c r="BA735" s="101">
        <v>1050</v>
      </c>
      <c r="BB735" s="101">
        <v>770</v>
      </c>
      <c r="BC735" s="96">
        <v>4440</v>
      </c>
      <c r="BD735" s="96">
        <v>1320</v>
      </c>
      <c r="BE735" s="96">
        <v>900</v>
      </c>
      <c r="BF735" s="96">
        <v>660</v>
      </c>
      <c r="BG735" s="102">
        <f>AV735-AW735</f>
        <v>850.48998516787719</v>
      </c>
      <c r="BJ735" s="247" t="e">
        <f>M735*#REF!</f>
        <v>#REF!</v>
      </c>
      <c r="BK735" s="247" t="e">
        <f>N735*#REF!</f>
        <v>#REF!</v>
      </c>
      <c r="BL735" s="247" t="e">
        <f>O735*#REF!</f>
        <v>#REF!</v>
      </c>
      <c r="BM735" s="247" t="e">
        <f>P735*#REF!</f>
        <v>#REF!</v>
      </c>
    </row>
    <row r="736" spans="1:65" s="18" customFormat="1" ht="35.1" customHeight="1" x14ac:dyDescent="0.25">
      <c r="A736" s="82" t="str">
        <f t="shared" si="410"/>
        <v>TB65DT+1</v>
      </c>
      <c r="B736" s="82" t="str">
        <f t="shared" si="411"/>
        <v>TB65DT+2</v>
      </c>
      <c r="C736" s="82" t="str">
        <f t="shared" si="412"/>
        <v>TB65DT+3</v>
      </c>
      <c r="D736" s="82" t="str">
        <f t="shared" si="413"/>
        <v>TB65DT+4</v>
      </c>
      <c r="E736" s="18" t="s">
        <v>173</v>
      </c>
      <c r="F736" s="84">
        <v>65</v>
      </c>
      <c r="G736" s="84"/>
      <c r="H736" s="92" t="s">
        <v>5910</v>
      </c>
      <c r="I736" s="83" t="s">
        <v>5911</v>
      </c>
      <c r="J736" s="83" t="s">
        <v>5796</v>
      </c>
      <c r="K736" s="83" t="str">
        <f t="shared" si="423"/>
        <v>TB65DT</v>
      </c>
      <c r="L736" s="83" t="s">
        <v>2423</v>
      </c>
      <c r="M736" s="94">
        <v>4300</v>
      </c>
      <c r="N736" s="94">
        <v>2100</v>
      </c>
      <c r="O736" s="94">
        <v>1600</v>
      </c>
      <c r="P736" s="94">
        <v>1400</v>
      </c>
      <c r="Q736" s="94" t="e">
        <f>VLOOKUP(H736&amp;"Vị trí 1",#REF!,9,0)</f>
        <v>#REF!</v>
      </c>
      <c r="R736" s="94" t="e">
        <f>VLOOKUP(H736&amp;"Vị trí 2",#REF!,9,0)</f>
        <v>#REF!</v>
      </c>
      <c r="S736" s="94" t="e">
        <f>VLOOKUP(H736&amp;"Vị trí 3",#REF!,9,0)</f>
        <v>#REF!</v>
      </c>
      <c r="T736" s="94" t="e">
        <f>VLOOKUP(H736&amp;"Vị trí 4",#REF!,9,0)</f>
        <v>#REF!</v>
      </c>
      <c r="U736" s="249"/>
      <c r="V736" s="249" t="e">
        <f>VLOOKUP(B736,#REF!,32,0)</f>
        <v>#REF!</v>
      </c>
      <c r="W736" s="249" t="e">
        <f>VLOOKUP(C736,#REF!,32,0)</f>
        <v>#REF!</v>
      </c>
      <c r="X736" s="249"/>
      <c r="Y736" s="250"/>
      <c r="Z736" s="250" t="e">
        <f>V736/N736</f>
        <v>#REF!</v>
      </c>
      <c r="AA736" s="250" t="e">
        <f>W736/O736</f>
        <v>#REF!</v>
      </c>
      <c r="AB736" s="250"/>
      <c r="AC736" s="249"/>
      <c r="AD736" s="249"/>
      <c r="AE736" s="249"/>
      <c r="AF736" s="249"/>
      <c r="AG736" s="250"/>
      <c r="AH736" s="250"/>
      <c r="AI736" s="250"/>
      <c r="AJ736" s="250"/>
      <c r="AK736" s="85">
        <v>2.52</v>
      </c>
      <c r="AL736" s="85"/>
      <c r="AM736" s="251"/>
      <c r="AN736" s="251">
        <v>1.45</v>
      </c>
      <c r="AO736" s="97">
        <f t="shared" si="424"/>
        <v>6235</v>
      </c>
      <c r="AP736" s="97">
        <f t="shared" si="425"/>
        <v>3045</v>
      </c>
      <c r="AQ736" s="97">
        <f t="shared" si="426"/>
        <v>2320</v>
      </c>
      <c r="AR736" s="97">
        <f t="shared" si="427"/>
        <v>2030</v>
      </c>
      <c r="AS736" s="98">
        <f t="shared" si="428"/>
        <v>6200</v>
      </c>
      <c r="AT736" s="98">
        <f t="shared" si="428"/>
        <v>3000</v>
      </c>
      <c r="AU736" s="98">
        <f t="shared" si="428"/>
        <v>2300</v>
      </c>
      <c r="AV736" s="98">
        <f t="shared" si="428"/>
        <v>2000</v>
      </c>
      <c r="AW736" s="99">
        <f>AO736*0.15</f>
        <v>935.25</v>
      </c>
      <c r="AX736" s="252" t="s">
        <v>2734</v>
      </c>
      <c r="AY736" s="100">
        <v>5320</v>
      </c>
      <c r="AZ736" s="101">
        <v>1610</v>
      </c>
      <c r="BA736" s="101">
        <v>1090</v>
      </c>
      <c r="BB736" s="101">
        <v>770</v>
      </c>
      <c r="BC736" s="96">
        <v>4560</v>
      </c>
      <c r="BD736" s="96">
        <v>1380</v>
      </c>
      <c r="BE736" s="96">
        <v>930</v>
      </c>
      <c r="BF736" s="96">
        <v>660</v>
      </c>
      <c r="BG736" s="102">
        <f>AV736-AW736</f>
        <v>1064.75</v>
      </c>
      <c r="BJ736" s="247" t="e">
        <f>M736*#REF!</f>
        <v>#REF!</v>
      </c>
      <c r="BK736" s="247" t="e">
        <f>N736*#REF!</f>
        <v>#REF!</v>
      </c>
      <c r="BL736" s="247" t="e">
        <f>O736*#REF!</f>
        <v>#REF!</v>
      </c>
      <c r="BM736" s="247" t="e">
        <f>P736*#REF!</f>
        <v>#REF!</v>
      </c>
    </row>
    <row r="737" spans="1:65" s="18" customFormat="1" ht="35.1" customHeight="1" x14ac:dyDescent="0.25">
      <c r="A737" s="82" t="str">
        <f t="shared" si="410"/>
        <v>TB66DT+1</v>
      </c>
      <c r="B737" s="82" t="str">
        <f t="shared" si="411"/>
        <v>TB66DT+2</v>
      </c>
      <c r="C737" s="82" t="str">
        <f t="shared" si="412"/>
        <v>TB66DT+3</v>
      </c>
      <c r="D737" s="82" t="str">
        <f t="shared" si="413"/>
        <v>TB66DT+4</v>
      </c>
      <c r="E737" s="18" t="s">
        <v>173</v>
      </c>
      <c r="F737" s="84">
        <v>66</v>
      </c>
      <c r="G737" s="84"/>
      <c r="H737" s="92" t="s">
        <v>5912</v>
      </c>
      <c r="I737" s="83" t="s">
        <v>5913</v>
      </c>
      <c r="J737" s="83" t="s">
        <v>215</v>
      </c>
      <c r="K737" s="83" t="str">
        <f t="shared" si="423"/>
        <v>TB66DT</v>
      </c>
      <c r="L737" s="83" t="s">
        <v>4958</v>
      </c>
      <c r="M737" s="94">
        <v>5000</v>
      </c>
      <c r="N737" s="94">
        <v>3000</v>
      </c>
      <c r="O737" s="94">
        <v>2200</v>
      </c>
      <c r="P737" s="94">
        <v>1400</v>
      </c>
      <c r="Q737" s="94" t="e">
        <f>VLOOKUP(H737&amp;"Vị trí 1",#REF!,9,0)</f>
        <v>#REF!</v>
      </c>
      <c r="R737" s="94" t="e">
        <f>VLOOKUP(H737&amp;"Vị trí 2",#REF!,9,0)</f>
        <v>#REF!</v>
      </c>
      <c r="S737" s="94" t="e">
        <f>VLOOKUP(H737&amp;"Vị trí 3",#REF!,9,0)</f>
        <v>#REF!</v>
      </c>
      <c r="T737" s="94" t="e">
        <f>VLOOKUP(H737&amp;"Vị trí 4",#REF!,9,0)</f>
        <v>#REF!</v>
      </c>
      <c r="U737" s="249" t="e">
        <f>VLOOKUP(A737,#REF!,32,0)</f>
        <v>#REF!</v>
      </c>
      <c r="V737" s="249" t="e">
        <f>VLOOKUP(B737,#REF!,32,0)</f>
        <v>#REF!</v>
      </c>
      <c r="W737" s="249"/>
      <c r="X737" s="249"/>
      <c r="Y737" s="250" t="e">
        <f>U737/M737</f>
        <v>#REF!</v>
      </c>
      <c r="Z737" s="250" t="e">
        <f>V737/N737</f>
        <v>#REF!</v>
      </c>
      <c r="AA737" s="250"/>
      <c r="AB737" s="250"/>
      <c r="AC737" s="249"/>
      <c r="AD737" s="249"/>
      <c r="AE737" s="249"/>
      <c r="AF737" s="249"/>
      <c r="AG737" s="250"/>
      <c r="AH737" s="250"/>
      <c r="AI737" s="250"/>
      <c r="AJ737" s="250"/>
      <c r="AK737" s="85">
        <v>2.52</v>
      </c>
      <c r="AL737" s="85"/>
      <c r="AM737" s="251"/>
      <c r="AN737" s="251">
        <v>1.45</v>
      </c>
      <c r="AO737" s="97">
        <f t="shared" si="424"/>
        <v>7250</v>
      </c>
      <c r="AP737" s="97">
        <f t="shared" si="425"/>
        <v>4350</v>
      </c>
      <c r="AQ737" s="97">
        <f t="shared" si="426"/>
        <v>3190</v>
      </c>
      <c r="AR737" s="97">
        <f t="shared" si="427"/>
        <v>2030</v>
      </c>
      <c r="AS737" s="98">
        <f t="shared" si="428"/>
        <v>7300</v>
      </c>
      <c r="AT737" s="98">
        <f t="shared" si="428"/>
        <v>4400</v>
      </c>
      <c r="AU737" s="98">
        <f t="shared" si="428"/>
        <v>3200</v>
      </c>
      <c r="AV737" s="98">
        <f t="shared" si="428"/>
        <v>2000</v>
      </c>
      <c r="AW737" s="99">
        <f>AO737*0.15</f>
        <v>1087.5</v>
      </c>
      <c r="AX737" s="252" t="s">
        <v>2734</v>
      </c>
      <c r="AY737" s="100">
        <v>5180</v>
      </c>
      <c r="AZ737" s="101">
        <v>1540</v>
      </c>
      <c r="BA737" s="101">
        <v>1050</v>
      </c>
      <c r="BB737" s="101">
        <v>770</v>
      </c>
      <c r="BC737" s="96">
        <v>4440</v>
      </c>
      <c r="BD737" s="96">
        <v>1320</v>
      </c>
      <c r="BE737" s="96">
        <v>900</v>
      </c>
      <c r="BF737" s="96">
        <v>660</v>
      </c>
      <c r="BG737" s="102">
        <f>AV737-AW737</f>
        <v>912.5</v>
      </c>
      <c r="BJ737" s="247" t="e">
        <f>M737*#REF!</f>
        <v>#REF!</v>
      </c>
      <c r="BK737" s="247" t="e">
        <f>N737*#REF!</f>
        <v>#REF!</v>
      </c>
      <c r="BL737" s="247" t="e">
        <f>O737*#REF!</f>
        <v>#REF!</v>
      </c>
      <c r="BM737" s="247" t="e">
        <f>P737*#REF!</f>
        <v>#REF!</v>
      </c>
    </row>
    <row r="738" spans="1:65" s="269" customFormat="1" ht="35.1" customHeight="1" x14ac:dyDescent="0.25">
      <c r="A738" s="268" t="str">
        <f t="shared" si="410"/>
        <v>TN+1</v>
      </c>
      <c r="B738" s="268" t="str">
        <f t="shared" si="411"/>
        <v>TN+2</v>
      </c>
      <c r="C738" s="268" t="str">
        <f t="shared" si="412"/>
        <v>TN+3</v>
      </c>
      <c r="D738" s="268" t="str">
        <f t="shared" si="413"/>
        <v>TN+4</v>
      </c>
      <c r="E738" s="269" t="s">
        <v>2734</v>
      </c>
      <c r="F738" s="196" t="s">
        <v>2290</v>
      </c>
      <c r="G738" s="196"/>
      <c r="H738" s="197" t="s">
        <v>2734</v>
      </c>
      <c r="I738" s="270" t="s">
        <v>5914</v>
      </c>
      <c r="J738" s="270"/>
      <c r="K738" s="270"/>
      <c r="L738" s="270"/>
      <c r="M738" s="272"/>
      <c r="N738" s="272"/>
      <c r="O738" s="272"/>
      <c r="P738" s="272"/>
      <c r="Q738" s="273"/>
      <c r="R738" s="273"/>
      <c r="S738" s="273"/>
      <c r="T738" s="273"/>
      <c r="U738" s="271"/>
      <c r="V738" s="271" t="e">
        <f>VLOOKUP(B738,#REF!,32,0)</f>
        <v>#REF!</v>
      </c>
      <c r="W738" s="271"/>
      <c r="X738" s="271"/>
      <c r="Y738" s="274"/>
      <c r="Z738" s="274" t="e">
        <f>V738/N738</f>
        <v>#REF!</v>
      </c>
      <c r="AA738" s="274"/>
      <c r="AB738" s="274"/>
      <c r="AC738" s="271"/>
      <c r="AD738" s="271"/>
      <c r="AE738" s="271"/>
      <c r="AF738" s="271"/>
      <c r="AG738" s="274"/>
      <c r="AH738" s="274"/>
      <c r="AI738" s="274"/>
      <c r="AJ738" s="274"/>
      <c r="AK738" s="275">
        <f>AVERAGE(AK740:AK751)</f>
        <v>6.3689946839582694</v>
      </c>
      <c r="AL738" s="275"/>
      <c r="AM738" s="276"/>
      <c r="AN738" s="277">
        <f>ROUNDDOWN(AK738*$AN$10/$AK$10,1)</f>
        <v>3.7</v>
      </c>
      <c r="AO738" s="278"/>
      <c r="AP738" s="278"/>
      <c r="AQ738" s="278"/>
      <c r="AR738" s="278"/>
      <c r="AS738" s="278"/>
      <c r="AT738" s="278"/>
      <c r="AU738" s="278"/>
      <c r="AV738" s="278"/>
      <c r="AW738" s="201"/>
      <c r="AX738" s="279" t="s">
        <v>2734</v>
      </c>
      <c r="AY738" s="280">
        <v>5180</v>
      </c>
      <c r="AZ738" s="281">
        <v>1470</v>
      </c>
      <c r="BA738" s="281">
        <v>1050</v>
      </c>
      <c r="BB738" s="281">
        <v>770</v>
      </c>
      <c r="BC738" s="281">
        <v>4440</v>
      </c>
      <c r="BD738" s="281">
        <v>1260</v>
      </c>
      <c r="BE738" s="281">
        <v>900</v>
      </c>
      <c r="BF738" s="281">
        <v>660</v>
      </c>
      <c r="BJ738" s="283" t="e">
        <f>M738*#REF!</f>
        <v>#REF!</v>
      </c>
      <c r="BK738" s="283" t="e">
        <f>N738*#REF!</f>
        <v>#REF!</v>
      </c>
      <c r="BL738" s="283" t="e">
        <f>O738*#REF!</f>
        <v>#REF!</v>
      </c>
      <c r="BM738" s="283" t="e">
        <f>P738*#REF!</f>
        <v>#REF!</v>
      </c>
    </row>
    <row r="739" spans="1:65" s="18" customFormat="1" ht="35.1" customHeight="1" x14ac:dyDescent="0.25">
      <c r="A739" s="82" t="str">
        <f t="shared" si="410"/>
        <v>TN1DT1+1</v>
      </c>
      <c r="B739" s="82" t="str">
        <f t="shared" si="411"/>
        <v>TN1DT1+2</v>
      </c>
      <c r="C739" s="82" t="str">
        <f t="shared" si="412"/>
        <v>TN1DT1+3</v>
      </c>
      <c r="D739" s="82" t="str">
        <f t="shared" si="413"/>
        <v>TN1DT1+4</v>
      </c>
      <c r="E739" s="18" t="s">
        <v>2734</v>
      </c>
      <c r="F739" s="84">
        <v>1</v>
      </c>
      <c r="G739" s="84"/>
      <c r="H739" s="92" t="s">
        <v>5915</v>
      </c>
      <c r="I739" s="83" t="s">
        <v>149</v>
      </c>
      <c r="J739" s="86" t="s">
        <v>5916</v>
      </c>
      <c r="K739" s="83"/>
      <c r="L739" s="83" t="s">
        <v>2753</v>
      </c>
      <c r="M739" s="95"/>
      <c r="N739" s="95"/>
      <c r="O739" s="95"/>
      <c r="P739" s="95"/>
      <c r="Q739" s="94"/>
      <c r="R739" s="94"/>
      <c r="S739" s="94"/>
      <c r="T739" s="94"/>
      <c r="U739" s="249"/>
      <c r="V739" s="249"/>
      <c r="W739" s="249"/>
      <c r="X739" s="249"/>
      <c r="Y739" s="250"/>
      <c r="Z739" s="250"/>
      <c r="AA739" s="250"/>
      <c r="AB739" s="250"/>
      <c r="AC739" s="249"/>
      <c r="AD739" s="249"/>
      <c r="AE739" s="249"/>
      <c r="AF739" s="249"/>
      <c r="AG739" s="250"/>
      <c r="AH739" s="250"/>
      <c r="AI739" s="250"/>
      <c r="AJ739" s="250"/>
      <c r="AK739" s="85"/>
      <c r="AL739" s="85"/>
      <c r="AM739" s="251"/>
      <c r="AN739" s="251"/>
      <c r="AO739" s="97"/>
      <c r="AP739" s="97"/>
      <c r="AQ739" s="97"/>
      <c r="AR739" s="97"/>
      <c r="AS739" s="97"/>
      <c r="AT739" s="97"/>
      <c r="AU739" s="97"/>
      <c r="AV739" s="97"/>
      <c r="AW739" s="59"/>
      <c r="AX739" s="252" t="s">
        <v>2734</v>
      </c>
      <c r="AY739" s="100"/>
      <c r="AZ739" s="101"/>
      <c r="BA739" s="101"/>
      <c r="BB739" s="101"/>
      <c r="BC739" s="96"/>
      <c r="BD739" s="96"/>
      <c r="BE739" s="96"/>
      <c r="BF739" s="96"/>
    </row>
    <row r="740" spans="1:65" s="18" customFormat="1" ht="35.1" customHeight="1" x14ac:dyDescent="0.25">
      <c r="A740" s="82" t="str">
        <f t="shared" si="410"/>
        <v>TN1DT_D1+1</v>
      </c>
      <c r="B740" s="82" t="str">
        <f t="shared" si="411"/>
        <v>TN1DT_D1+2</v>
      </c>
      <c r="C740" s="82" t="str">
        <f t="shared" si="412"/>
        <v>TN1DT_D1+3</v>
      </c>
      <c r="D740" s="82" t="str">
        <f t="shared" si="413"/>
        <v>TN1DT_D1+4</v>
      </c>
      <c r="E740" s="18" t="s">
        <v>2734</v>
      </c>
      <c r="F740" s="84"/>
      <c r="G740" s="84"/>
      <c r="H740" s="92" t="s">
        <v>5917</v>
      </c>
      <c r="I740" s="83" t="s">
        <v>5918</v>
      </c>
      <c r="J740" s="83" t="s">
        <v>5919</v>
      </c>
      <c r="K740" s="83" t="str">
        <f t="shared" si="423"/>
        <v>TN1DT_D1</v>
      </c>
      <c r="L740" s="83" t="s">
        <v>2765</v>
      </c>
      <c r="M740" s="94">
        <v>6500</v>
      </c>
      <c r="N740" s="94">
        <v>2050</v>
      </c>
      <c r="O740" s="94">
        <v>1500</v>
      </c>
      <c r="P740" s="95">
        <v>900</v>
      </c>
      <c r="Q740" s="94" t="e">
        <f>VLOOKUP(H740&amp;"Vị trí 1",#REF!,9,0)</f>
        <v>#REF!</v>
      </c>
      <c r="R740" s="94" t="e">
        <f>VLOOKUP(H740&amp;"Vị trí 2",#REF!,9,0)</f>
        <v>#REF!</v>
      </c>
      <c r="S740" s="94" t="e">
        <f>VLOOKUP(H740&amp;"Vị trí 3",#REF!,9,0)</f>
        <v>#REF!</v>
      </c>
      <c r="T740" s="94" t="e">
        <f>VLOOKUP(H740&amp;"Vị trí 4",#REF!,9,0)</f>
        <v>#REF!</v>
      </c>
      <c r="U740" s="249" t="e">
        <f>VLOOKUP(A740,#REF!,32,0)</f>
        <v>#REF!</v>
      </c>
      <c r="V740" s="249" t="e">
        <f>VLOOKUP(B740,#REF!,32,0)</f>
        <v>#REF!</v>
      </c>
      <c r="W740" s="249"/>
      <c r="X740" s="249"/>
      <c r="Y740" s="250" t="e">
        <f>U740/M740</f>
        <v>#REF!</v>
      </c>
      <c r="Z740" s="250" t="e">
        <f>V740/N740</f>
        <v>#REF!</v>
      </c>
      <c r="AA740" s="250"/>
      <c r="AB740" s="250"/>
      <c r="AC740" s="249"/>
      <c r="AD740" s="249"/>
      <c r="AE740" s="249"/>
      <c r="AF740" s="249"/>
      <c r="AG740" s="250"/>
      <c r="AH740" s="250"/>
      <c r="AI740" s="250"/>
      <c r="AJ740" s="250"/>
      <c r="AK740" s="85">
        <v>6.37</v>
      </c>
      <c r="AL740" s="85"/>
      <c r="AM740" s="251"/>
      <c r="AN740" s="251">
        <f>ROUNDDOWN(AK740*$AN$10/$AK$10,1)</f>
        <v>3.7</v>
      </c>
      <c r="AO740" s="97">
        <f t="shared" ref="AO740:AR744" si="431">M740*$AN740</f>
        <v>24050</v>
      </c>
      <c r="AP740" s="97">
        <f t="shared" si="431"/>
        <v>7585</v>
      </c>
      <c r="AQ740" s="97">
        <f t="shared" si="431"/>
        <v>5550</v>
      </c>
      <c r="AR740" s="97">
        <f t="shared" si="431"/>
        <v>3330</v>
      </c>
      <c r="AS740" s="98">
        <f t="shared" ref="AS740:AV744" si="432">IF(AO740&lt;1000,ROUND(AO740,-1),ROUND(AO740,-2))</f>
        <v>24100</v>
      </c>
      <c r="AT740" s="98">
        <f t="shared" si="432"/>
        <v>7600</v>
      </c>
      <c r="AU740" s="98">
        <f t="shared" si="432"/>
        <v>5600</v>
      </c>
      <c r="AV740" s="98">
        <f t="shared" si="432"/>
        <v>3300</v>
      </c>
      <c r="AW740" s="99">
        <f>AO740*0.15</f>
        <v>3607.5</v>
      </c>
      <c r="AX740" s="252" t="s">
        <v>2734</v>
      </c>
      <c r="AY740" s="100">
        <v>4900</v>
      </c>
      <c r="AZ740" s="101">
        <v>1470</v>
      </c>
      <c r="BA740" s="101">
        <v>1050</v>
      </c>
      <c r="BB740" s="101">
        <v>700</v>
      </c>
      <c r="BC740" s="96">
        <v>4200</v>
      </c>
      <c r="BD740" s="96">
        <v>1260</v>
      </c>
      <c r="BE740" s="96">
        <v>900</v>
      </c>
      <c r="BF740" s="96">
        <v>600</v>
      </c>
      <c r="BG740" s="102">
        <f>AV740-AW740</f>
        <v>-307.5</v>
      </c>
      <c r="BJ740" s="247" t="e">
        <f>M740*#REF!</f>
        <v>#REF!</v>
      </c>
      <c r="BK740" s="247" t="e">
        <f>N740*#REF!</f>
        <v>#REF!</v>
      </c>
      <c r="BL740" s="247" t="e">
        <f>O740*#REF!</f>
        <v>#REF!</v>
      </c>
      <c r="BM740" s="247" t="e">
        <f>P740*#REF!</f>
        <v>#REF!</v>
      </c>
    </row>
    <row r="741" spans="1:65" s="18" customFormat="1" ht="35.1" customHeight="1" x14ac:dyDescent="0.25">
      <c r="A741" s="82" t="str">
        <f t="shared" si="410"/>
        <v>TN1DT_D2+1</v>
      </c>
      <c r="B741" s="82" t="str">
        <f t="shared" si="411"/>
        <v>TN1DT_D2+2</v>
      </c>
      <c r="C741" s="82" t="str">
        <f t="shared" si="412"/>
        <v>TN1DT_D2+3</v>
      </c>
      <c r="D741" s="82" t="str">
        <f t="shared" si="413"/>
        <v>TN1DT_D2+4</v>
      </c>
      <c r="E741" s="18" t="s">
        <v>2734</v>
      </c>
      <c r="F741" s="84"/>
      <c r="G741" s="84"/>
      <c r="H741" s="92" t="s">
        <v>5920</v>
      </c>
      <c r="I741" s="83" t="s">
        <v>5921</v>
      </c>
      <c r="J741" s="83" t="s">
        <v>2765</v>
      </c>
      <c r="K741" s="83" t="str">
        <f t="shared" si="423"/>
        <v>TN1DT_D2</v>
      </c>
      <c r="L741" s="83" t="s">
        <v>5922</v>
      </c>
      <c r="M741" s="94">
        <v>7400</v>
      </c>
      <c r="N741" s="94">
        <v>2200</v>
      </c>
      <c r="O741" s="94">
        <v>1500</v>
      </c>
      <c r="P741" s="94">
        <v>1100</v>
      </c>
      <c r="Q741" s="94" t="e">
        <f>VLOOKUP(H741&amp;"Vị trí 1",#REF!,9,0)</f>
        <v>#REF!</v>
      </c>
      <c r="R741" s="94" t="e">
        <f>VLOOKUP(H741&amp;"Vị trí 2",#REF!,9,0)</f>
        <v>#REF!</v>
      </c>
      <c r="S741" s="94" t="e">
        <f>VLOOKUP(H741&amp;"Vị trí 3",#REF!,9,0)</f>
        <v>#REF!</v>
      </c>
      <c r="T741" s="94" t="e">
        <f>VLOOKUP(H741&amp;"Vị trí 4",#REF!,9,0)</f>
        <v>#REF!</v>
      </c>
      <c r="U741" s="249"/>
      <c r="V741" s="249" t="e">
        <f>VLOOKUP(B741,#REF!,32,0)</f>
        <v>#REF!</v>
      </c>
      <c r="W741" s="249" t="e">
        <f>VLOOKUP(C741,#REF!,32,0)</f>
        <v>#REF!</v>
      </c>
      <c r="X741" s="249" t="e">
        <f>VLOOKUP(D741,#REF!,32,0)</f>
        <v>#REF!</v>
      </c>
      <c r="Y741" s="250"/>
      <c r="Z741" s="250" t="e">
        <f>V741/N741</f>
        <v>#REF!</v>
      </c>
      <c r="AA741" s="250" t="e">
        <f>W741/O741</f>
        <v>#REF!</v>
      </c>
      <c r="AB741" s="250" t="e">
        <f>X741/P741</f>
        <v>#REF!</v>
      </c>
      <c r="AC741" s="249"/>
      <c r="AD741" s="249"/>
      <c r="AE741" s="249"/>
      <c r="AF741" s="249"/>
      <c r="AG741" s="250"/>
      <c r="AH741" s="250"/>
      <c r="AI741" s="250"/>
      <c r="AJ741" s="250"/>
      <c r="AK741" s="85">
        <v>6.37</v>
      </c>
      <c r="AL741" s="85"/>
      <c r="AM741" s="251"/>
      <c r="AN741" s="251">
        <f>ROUNDDOWN(AK741*$AN$10/$AK$10,1)</f>
        <v>3.7</v>
      </c>
      <c r="AO741" s="97">
        <f t="shared" si="431"/>
        <v>27380</v>
      </c>
      <c r="AP741" s="97">
        <f t="shared" si="431"/>
        <v>8140</v>
      </c>
      <c r="AQ741" s="97">
        <f t="shared" si="431"/>
        <v>5550</v>
      </c>
      <c r="AR741" s="97">
        <f t="shared" si="431"/>
        <v>4070</v>
      </c>
      <c r="AS741" s="98">
        <f t="shared" si="432"/>
        <v>27400</v>
      </c>
      <c r="AT741" s="98">
        <f t="shared" si="432"/>
        <v>8100</v>
      </c>
      <c r="AU741" s="98">
        <f t="shared" si="432"/>
        <v>5600</v>
      </c>
      <c r="AV741" s="98">
        <f t="shared" si="432"/>
        <v>4100</v>
      </c>
      <c r="AW741" s="99">
        <f>AO741*0.15</f>
        <v>4107</v>
      </c>
      <c r="AX741" s="252" t="s">
        <v>2734</v>
      </c>
      <c r="AY741" s="100">
        <v>3500</v>
      </c>
      <c r="AZ741" s="101">
        <v>1260</v>
      </c>
      <c r="BA741" s="101">
        <v>840</v>
      </c>
      <c r="BB741" s="101">
        <v>490</v>
      </c>
      <c r="BC741" s="96">
        <v>3000</v>
      </c>
      <c r="BD741" s="96">
        <v>1080</v>
      </c>
      <c r="BE741" s="96">
        <v>720</v>
      </c>
      <c r="BF741" s="96">
        <v>420</v>
      </c>
      <c r="BG741" s="102">
        <f>AV741-AW741</f>
        <v>-7</v>
      </c>
      <c r="BJ741" s="247" t="e">
        <f>M741*#REF!</f>
        <v>#REF!</v>
      </c>
      <c r="BK741" s="247" t="e">
        <f>N741*#REF!</f>
        <v>#REF!</v>
      </c>
      <c r="BL741" s="247" t="e">
        <f>O741*#REF!</f>
        <v>#REF!</v>
      </c>
      <c r="BM741" s="247" t="e">
        <f>P741*#REF!</f>
        <v>#REF!</v>
      </c>
    </row>
    <row r="742" spans="1:65" s="18" customFormat="1" ht="35.1" customHeight="1" x14ac:dyDescent="0.25">
      <c r="A742" s="82" t="str">
        <f t="shared" si="410"/>
        <v>TN1DT_D3+1</v>
      </c>
      <c r="B742" s="82" t="str">
        <f t="shared" si="411"/>
        <v>TN1DT_D3+2</v>
      </c>
      <c r="C742" s="82" t="str">
        <f t="shared" si="412"/>
        <v>TN1DT_D3+3</v>
      </c>
      <c r="D742" s="82" t="str">
        <f t="shared" si="413"/>
        <v>TN1DT_D3+4</v>
      </c>
      <c r="E742" s="18" t="s">
        <v>2734</v>
      </c>
      <c r="F742" s="84"/>
      <c r="G742" s="84"/>
      <c r="H742" s="92" t="s">
        <v>5923</v>
      </c>
      <c r="I742" s="83" t="s">
        <v>5924</v>
      </c>
      <c r="J742" s="83" t="s">
        <v>5922</v>
      </c>
      <c r="K742" s="83" t="str">
        <f t="shared" si="423"/>
        <v>TN1DT_D3</v>
      </c>
      <c r="L742" s="83" t="s">
        <v>5925</v>
      </c>
      <c r="M742" s="94">
        <v>7600</v>
      </c>
      <c r="N742" s="94">
        <v>2300</v>
      </c>
      <c r="O742" s="94">
        <v>1550</v>
      </c>
      <c r="P742" s="94">
        <v>1100</v>
      </c>
      <c r="Q742" s="94" t="e">
        <f>VLOOKUP(H742&amp;"Vị trí 1",#REF!,9,0)</f>
        <v>#REF!</v>
      </c>
      <c r="R742" s="94" t="e">
        <f>VLOOKUP(H742&amp;"Vị trí 2",#REF!,9,0)</f>
        <v>#REF!</v>
      </c>
      <c r="S742" s="94" t="e">
        <f>VLOOKUP(H742&amp;"Vị trí 3",#REF!,9,0)</f>
        <v>#REF!</v>
      </c>
      <c r="T742" s="94" t="e">
        <f>VLOOKUP(H742&amp;"Vị trí 4",#REF!,9,0)</f>
        <v>#REF!</v>
      </c>
      <c r="U742" s="249"/>
      <c r="V742" s="249"/>
      <c r="W742" s="249"/>
      <c r="X742" s="249"/>
      <c r="Y742" s="250"/>
      <c r="Z742" s="250"/>
      <c r="AA742" s="250"/>
      <c r="AB742" s="250"/>
      <c r="AC742" s="249"/>
      <c r="AD742" s="249"/>
      <c r="AE742" s="249"/>
      <c r="AF742" s="249"/>
      <c r="AG742" s="250"/>
      <c r="AH742" s="250"/>
      <c r="AI742" s="250"/>
      <c r="AJ742" s="250"/>
      <c r="AK742" s="85">
        <v>7.4023591796650194</v>
      </c>
      <c r="AL742" s="85"/>
      <c r="AM742" s="251"/>
      <c r="AN742" s="251">
        <f>ROUNDDOWN(AK742*$AN$10/$AK$10,1)</f>
        <v>4.3</v>
      </c>
      <c r="AO742" s="97">
        <f t="shared" si="431"/>
        <v>32680</v>
      </c>
      <c r="AP742" s="97">
        <f t="shared" si="431"/>
        <v>9890</v>
      </c>
      <c r="AQ742" s="97">
        <f t="shared" si="431"/>
        <v>6665</v>
      </c>
      <c r="AR742" s="97">
        <f t="shared" si="431"/>
        <v>4730</v>
      </c>
      <c r="AS742" s="98">
        <f t="shared" si="432"/>
        <v>32700</v>
      </c>
      <c r="AT742" s="98">
        <f t="shared" si="432"/>
        <v>9900</v>
      </c>
      <c r="AU742" s="98">
        <f t="shared" si="432"/>
        <v>6700</v>
      </c>
      <c r="AV742" s="98">
        <f t="shared" si="432"/>
        <v>4700</v>
      </c>
      <c r="AW742" s="99">
        <f>AO742*0.15</f>
        <v>4902</v>
      </c>
      <c r="AX742" s="252" t="s">
        <v>2734</v>
      </c>
      <c r="AY742" s="100">
        <v>5180</v>
      </c>
      <c r="AZ742" s="101">
        <v>1470</v>
      </c>
      <c r="BA742" s="101">
        <v>1050</v>
      </c>
      <c r="BB742" s="101">
        <v>770</v>
      </c>
      <c r="BC742" s="96">
        <v>4440</v>
      </c>
      <c r="BD742" s="96">
        <v>1260</v>
      </c>
      <c r="BE742" s="96">
        <v>900</v>
      </c>
      <c r="BF742" s="96">
        <v>660</v>
      </c>
      <c r="BG742" s="102">
        <f>AV742-AW742</f>
        <v>-202</v>
      </c>
      <c r="BJ742" s="247" t="e">
        <f>M742*#REF!</f>
        <v>#REF!</v>
      </c>
      <c r="BK742" s="247" t="e">
        <f>N742*#REF!</f>
        <v>#REF!</v>
      </c>
      <c r="BL742" s="247" t="e">
        <f>O742*#REF!</f>
        <v>#REF!</v>
      </c>
      <c r="BM742" s="247" t="e">
        <f>P742*#REF!</f>
        <v>#REF!</v>
      </c>
    </row>
    <row r="743" spans="1:65" s="18" customFormat="1" ht="35.1" customHeight="1" x14ac:dyDescent="0.25">
      <c r="A743" s="82" t="str">
        <f t="shared" si="410"/>
        <v>TN1DT_D4+1</v>
      </c>
      <c r="B743" s="82" t="str">
        <f t="shared" si="411"/>
        <v>TN1DT_D4+2</v>
      </c>
      <c r="C743" s="82" t="str">
        <f t="shared" si="412"/>
        <v>TN1DT_D4+3</v>
      </c>
      <c r="D743" s="82" t="str">
        <f t="shared" si="413"/>
        <v>TN1DT_D4+4</v>
      </c>
      <c r="E743" s="18" t="s">
        <v>2734</v>
      </c>
      <c r="F743" s="84"/>
      <c r="G743" s="84"/>
      <c r="H743" s="92" t="s">
        <v>5926</v>
      </c>
      <c r="I743" s="83" t="s">
        <v>5927</v>
      </c>
      <c r="J743" s="83" t="s">
        <v>5925</v>
      </c>
      <c r="K743" s="83" t="str">
        <f t="shared" si="423"/>
        <v>TN1DT_D4</v>
      </c>
      <c r="L743" s="83" t="s">
        <v>2753</v>
      </c>
      <c r="M743" s="94">
        <v>7400</v>
      </c>
      <c r="N743" s="94">
        <v>2200</v>
      </c>
      <c r="O743" s="94">
        <v>1500</v>
      </c>
      <c r="P743" s="94">
        <v>1100</v>
      </c>
      <c r="Q743" s="94" t="e">
        <f>VLOOKUP(H743&amp;"Vị trí 1",#REF!,9,0)</f>
        <v>#REF!</v>
      </c>
      <c r="R743" s="94" t="e">
        <f>VLOOKUP(H743&amp;"Vị trí 2",#REF!,9,0)</f>
        <v>#REF!</v>
      </c>
      <c r="S743" s="94" t="e">
        <f>VLOOKUP(H743&amp;"Vị trí 3",#REF!,9,0)</f>
        <v>#REF!</v>
      </c>
      <c r="T743" s="94" t="e">
        <f>VLOOKUP(H743&amp;"Vị trí 4",#REF!,9,0)</f>
        <v>#REF!</v>
      </c>
      <c r="U743" s="249"/>
      <c r="V743" s="249"/>
      <c r="W743" s="249"/>
      <c r="X743" s="249"/>
      <c r="Y743" s="250"/>
      <c r="Z743" s="250"/>
      <c r="AA743" s="250"/>
      <c r="AB743" s="250"/>
      <c r="AC743" s="249"/>
      <c r="AD743" s="249"/>
      <c r="AE743" s="249"/>
      <c r="AF743" s="249"/>
      <c r="AG743" s="250"/>
      <c r="AH743" s="250"/>
      <c r="AI743" s="250"/>
      <c r="AJ743" s="250"/>
      <c r="AK743" s="85">
        <v>6.0933660933660931</v>
      </c>
      <c r="AL743" s="85"/>
      <c r="AM743" s="251"/>
      <c r="AN743" s="251">
        <f>ROUNDDOWN(AK743*$AN$10/$AK$10,1)</f>
        <v>3.5</v>
      </c>
      <c r="AO743" s="97">
        <f t="shared" si="431"/>
        <v>25900</v>
      </c>
      <c r="AP743" s="97">
        <f t="shared" si="431"/>
        <v>7700</v>
      </c>
      <c r="AQ743" s="97">
        <f t="shared" si="431"/>
        <v>5250</v>
      </c>
      <c r="AR743" s="97">
        <f t="shared" si="431"/>
        <v>3850</v>
      </c>
      <c r="AS743" s="98">
        <f t="shared" si="432"/>
        <v>25900</v>
      </c>
      <c r="AT743" s="98">
        <f t="shared" si="432"/>
        <v>7700</v>
      </c>
      <c r="AU743" s="98">
        <f t="shared" si="432"/>
        <v>5300</v>
      </c>
      <c r="AV743" s="98">
        <f t="shared" si="432"/>
        <v>3900</v>
      </c>
      <c r="AW743" s="99">
        <f>AO743*0.15</f>
        <v>3885</v>
      </c>
      <c r="AX743" s="252" t="s">
        <v>2734</v>
      </c>
      <c r="AY743" s="100">
        <v>2240</v>
      </c>
      <c r="AZ743" s="101">
        <v>1400</v>
      </c>
      <c r="BA743" s="101">
        <v>950</v>
      </c>
      <c r="BB743" s="101">
        <v>420</v>
      </c>
      <c r="BC743" s="96">
        <v>1920</v>
      </c>
      <c r="BD743" s="96">
        <v>1200</v>
      </c>
      <c r="BE743" s="96">
        <v>810</v>
      </c>
      <c r="BF743" s="96">
        <v>360</v>
      </c>
      <c r="BG743" s="102">
        <f>AV743-AW743</f>
        <v>15</v>
      </c>
      <c r="BJ743" s="247" t="e">
        <f>M743*#REF!</f>
        <v>#REF!</v>
      </c>
      <c r="BK743" s="247" t="e">
        <f>N743*#REF!</f>
        <v>#REF!</v>
      </c>
      <c r="BL743" s="247" t="e">
        <f>O743*#REF!</f>
        <v>#REF!</v>
      </c>
      <c r="BM743" s="247" t="e">
        <f>P743*#REF!</f>
        <v>#REF!</v>
      </c>
    </row>
    <row r="744" spans="1:65" s="18" customFormat="1" ht="47.25" x14ac:dyDescent="0.25">
      <c r="A744" s="82" t="str">
        <f t="shared" si="410"/>
        <v>TN2DT+1</v>
      </c>
      <c r="B744" s="82" t="str">
        <f t="shared" si="411"/>
        <v>TN2DT+2</v>
      </c>
      <c r="C744" s="82" t="str">
        <f t="shared" si="412"/>
        <v>TN2DT+3</v>
      </c>
      <c r="D744" s="82" t="str">
        <f t="shared" si="413"/>
        <v>TN2DT+4</v>
      </c>
      <c r="E744" s="18" t="s">
        <v>2734</v>
      </c>
      <c r="F744" s="84">
        <v>2</v>
      </c>
      <c r="G744" s="84"/>
      <c r="H744" s="92" t="s">
        <v>5928</v>
      </c>
      <c r="I744" s="83" t="s">
        <v>5929</v>
      </c>
      <c r="J744" s="83" t="s">
        <v>5930</v>
      </c>
      <c r="K744" s="83" t="str">
        <f t="shared" si="423"/>
        <v>TN2DT</v>
      </c>
      <c r="L744" s="83" t="s">
        <v>2753</v>
      </c>
      <c r="M744" s="94">
        <v>7400</v>
      </c>
      <c r="N744" s="94">
        <v>2100</v>
      </c>
      <c r="O744" s="94">
        <v>1500</v>
      </c>
      <c r="P744" s="94">
        <v>1100</v>
      </c>
      <c r="Q744" s="94" t="e">
        <f>VLOOKUP(H744&amp;"Vị trí 1",#REF!,9,0)</f>
        <v>#REF!</v>
      </c>
      <c r="R744" s="94" t="e">
        <f>VLOOKUP(H744&amp;"Vị trí 2",#REF!,9,0)</f>
        <v>#REF!</v>
      </c>
      <c r="S744" s="94" t="e">
        <f>VLOOKUP(H744&amp;"Vị trí 3",#REF!,9,0)</f>
        <v>#REF!</v>
      </c>
      <c r="T744" s="94" t="e">
        <f>VLOOKUP(H744&amp;"Vị trí 4",#REF!,9,0)</f>
        <v>#REF!</v>
      </c>
      <c r="U744" s="249" t="e">
        <f>VLOOKUP(A744,#REF!,32,0)</f>
        <v>#REF!</v>
      </c>
      <c r="V744" s="249" t="e">
        <f>VLOOKUP(B744,#REF!,32,0)</f>
        <v>#REF!</v>
      </c>
      <c r="W744" s="249"/>
      <c r="X744" s="249"/>
      <c r="Y744" s="250" t="e">
        <f>U744/M744</f>
        <v>#REF!</v>
      </c>
      <c r="Z744" s="250" t="e">
        <f>V744/N744</f>
        <v>#REF!</v>
      </c>
      <c r="AA744" s="250"/>
      <c r="AB744" s="250"/>
      <c r="AC744" s="249"/>
      <c r="AD744" s="249"/>
      <c r="AE744" s="249"/>
      <c r="AF744" s="249"/>
      <c r="AG744" s="250"/>
      <c r="AH744" s="250"/>
      <c r="AI744" s="250"/>
      <c r="AJ744" s="250"/>
      <c r="AK744" s="85">
        <v>7.3115860517435314</v>
      </c>
      <c r="AL744" s="85"/>
      <c r="AM744" s="251"/>
      <c r="AN744" s="251">
        <f>ROUNDDOWN(AK744*$AN$10/$AK$10,1)</f>
        <v>4.3</v>
      </c>
      <c r="AO744" s="97">
        <f t="shared" si="431"/>
        <v>31820</v>
      </c>
      <c r="AP744" s="97">
        <f t="shared" si="431"/>
        <v>9030</v>
      </c>
      <c r="AQ744" s="97">
        <f t="shared" si="431"/>
        <v>6450</v>
      </c>
      <c r="AR744" s="97">
        <f t="shared" si="431"/>
        <v>4730</v>
      </c>
      <c r="AS744" s="98">
        <f t="shared" si="432"/>
        <v>31800</v>
      </c>
      <c r="AT744" s="98">
        <f t="shared" si="432"/>
        <v>9000</v>
      </c>
      <c r="AU744" s="98">
        <f t="shared" si="432"/>
        <v>6500</v>
      </c>
      <c r="AV744" s="98">
        <f t="shared" si="432"/>
        <v>4700</v>
      </c>
      <c r="AW744" s="99">
        <f>AO744*0.15</f>
        <v>4773</v>
      </c>
      <c r="AX744" s="252" t="s">
        <v>2734</v>
      </c>
      <c r="AY744" s="100">
        <v>2800</v>
      </c>
      <c r="AZ744" s="101">
        <v>1260</v>
      </c>
      <c r="BA744" s="101">
        <v>740</v>
      </c>
      <c r="BB744" s="101">
        <v>460</v>
      </c>
      <c r="BC744" s="96">
        <v>2400</v>
      </c>
      <c r="BD744" s="96">
        <v>1080</v>
      </c>
      <c r="BE744" s="96">
        <v>630</v>
      </c>
      <c r="BF744" s="96">
        <v>390</v>
      </c>
      <c r="BG744" s="102">
        <f>AV744-AW744</f>
        <v>-73</v>
      </c>
      <c r="BJ744" s="247" t="e">
        <f>M744*#REF!</f>
        <v>#REF!</v>
      </c>
      <c r="BK744" s="247" t="e">
        <f>N744*#REF!</f>
        <v>#REF!</v>
      </c>
      <c r="BL744" s="247" t="e">
        <f>O744*#REF!</f>
        <v>#REF!</v>
      </c>
      <c r="BM744" s="247" t="e">
        <f>P744*#REF!</f>
        <v>#REF!</v>
      </c>
    </row>
    <row r="745" spans="1:65" s="18" customFormat="1" ht="47.25" x14ac:dyDescent="0.25">
      <c r="A745" s="82" t="str">
        <f t="shared" si="410"/>
        <v>TN3DT1+1</v>
      </c>
      <c r="B745" s="82" t="str">
        <f t="shared" si="411"/>
        <v>TN3DT1+2</v>
      </c>
      <c r="C745" s="82" t="str">
        <f t="shared" si="412"/>
        <v>TN3DT1+3</v>
      </c>
      <c r="D745" s="82" t="str">
        <f t="shared" si="413"/>
        <v>TN3DT1+4</v>
      </c>
      <c r="E745" s="18" t="s">
        <v>2734</v>
      </c>
      <c r="F745" s="84">
        <v>3</v>
      </c>
      <c r="G745" s="84"/>
      <c r="H745" s="92" t="s">
        <v>5931</v>
      </c>
      <c r="I745" s="83" t="s">
        <v>461</v>
      </c>
      <c r="J745" s="83" t="s">
        <v>5930</v>
      </c>
      <c r="K745" s="83"/>
      <c r="L745" s="83" t="s">
        <v>2753</v>
      </c>
      <c r="M745" s="95"/>
      <c r="N745" s="95"/>
      <c r="O745" s="95"/>
      <c r="P745" s="95"/>
      <c r="Q745" s="94"/>
      <c r="R745" s="94"/>
      <c r="S745" s="94"/>
      <c r="T745" s="94"/>
      <c r="U745" s="249"/>
      <c r="V745" s="249" t="e">
        <f>VLOOKUP(B745,#REF!,32,0)</f>
        <v>#REF!</v>
      </c>
      <c r="W745" s="249"/>
      <c r="X745" s="249"/>
      <c r="Y745" s="250"/>
      <c r="Z745" s="250" t="e">
        <f>V745/N745</f>
        <v>#REF!</v>
      </c>
      <c r="AA745" s="250"/>
      <c r="AB745" s="250"/>
      <c r="AC745" s="249"/>
      <c r="AD745" s="249"/>
      <c r="AE745" s="249"/>
      <c r="AF745" s="249"/>
      <c r="AG745" s="250"/>
      <c r="AH745" s="250"/>
      <c r="AI745" s="250"/>
      <c r="AJ745" s="250"/>
      <c r="AK745" s="85"/>
      <c r="AL745" s="85"/>
      <c r="AM745" s="251"/>
      <c r="AN745" s="251"/>
      <c r="AO745" s="97"/>
      <c r="AP745" s="97"/>
      <c r="AQ745" s="97"/>
      <c r="AR745" s="97"/>
      <c r="AS745" s="97"/>
      <c r="AT745" s="97"/>
      <c r="AU745" s="97"/>
      <c r="AV745" s="97"/>
      <c r="AW745" s="59"/>
      <c r="AX745" s="252" t="s">
        <v>2734</v>
      </c>
      <c r="AY745" s="100">
        <v>2660</v>
      </c>
      <c r="AZ745" s="101">
        <v>1260</v>
      </c>
      <c r="BA745" s="101">
        <v>740</v>
      </c>
      <c r="BB745" s="101">
        <v>460</v>
      </c>
      <c r="BC745" s="96">
        <v>2280</v>
      </c>
      <c r="BD745" s="96">
        <v>1080</v>
      </c>
      <c r="BE745" s="96">
        <v>630</v>
      </c>
      <c r="BF745" s="96">
        <v>390</v>
      </c>
      <c r="BJ745" s="247" t="e">
        <f>M745*#REF!</f>
        <v>#REF!</v>
      </c>
      <c r="BK745" s="247" t="e">
        <f>N745*#REF!</f>
        <v>#REF!</v>
      </c>
      <c r="BL745" s="247" t="e">
        <f>O745*#REF!</f>
        <v>#REF!</v>
      </c>
      <c r="BM745" s="247" t="e">
        <f>P745*#REF!</f>
        <v>#REF!</v>
      </c>
    </row>
    <row r="746" spans="1:65" s="215" customFormat="1" ht="63" x14ac:dyDescent="0.25">
      <c r="A746" s="226" t="str">
        <f t="shared" si="410"/>
        <v>TN3DT_D1+1</v>
      </c>
      <c r="B746" s="226" t="str">
        <f t="shared" si="411"/>
        <v>TN3DT_D1+2</v>
      </c>
      <c r="C746" s="226" t="str">
        <f t="shared" si="412"/>
        <v>TN3DT_D1+3</v>
      </c>
      <c r="D746" s="226" t="str">
        <f t="shared" si="413"/>
        <v>TN3DT_D1+4</v>
      </c>
      <c r="E746" s="18" t="s">
        <v>2734</v>
      </c>
      <c r="F746" s="84"/>
      <c r="G746" s="84"/>
      <c r="H746" s="92" t="s">
        <v>5932</v>
      </c>
      <c r="I746" s="83" t="s">
        <v>5933</v>
      </c>
      <c r="J746" s="83" t="s">
        <v>5930</v>
      </c>
      <c r="K746" s="83" t="str">
        <f t="shared" si="423"/>
        <v>TN3DT_D1</v>
      </c>
      <c r="L746" s="83" t="s">
        <v>5934</v>
      </c>
      <c r="M746" s="94">
        <v>7000</v>
      </c>
      <c r="N746" s="94">
        <v>2100</v>
      </c>
      <c r="O746" s="94">
        <v>1500</v>
      </c>
      <c r="P746" s="94">
        <v>1000</v>
      </c>
      <c r="Q746" s="94" t="e">
        <f>VLOOKUP(H746&amp;"Vị trí 1",#REF!,9,0)</f>
        <v>#REF!</v>
      </c>
      <c r="R746" s="94" t="e">
        <f>VLOOKUP(H746&amp;"Vị trí 2",#REF!,9,0)</f>
        <v>#REF!</v>
      </c>
      <c r="S746" s="94" t="e">
        <f>VLOOKUP(H746&amp;"Vị trí 3",#REF!,9,0)</f>
        <v>#REF!</v>
      </c>
      <c r="T746" s="94" t="e">
        <f>VLOOKUP(H746&amp;"Vị trí 4",#REF!,9,0)</f>
        <v>#REF!</v>
      </c>
      <c r="U746" s="262"/>
      <c r="V746" s="262"/>
      <c r="W746" s="262"/>
      <c r="X746" s="262"/>
      <c r="Y746" s="263"/>
      <c r="Z746" s="263"/>
      <c r="AA746" s="263"/>
      <c r="AB746" s="263"/>
      <c r="AC746" s="262"/>
      <c r="AD746" s="262"/>
      <c r="AE746" s="262"/>
      <c r="AF746" s="262"/>
      <c r="AG746" s="263"/>
      <c r="AH746" s="263"/>
      <c r="AI746" s="263">
        <f>MIN(AK747:AK802)</f>
        <v>4.5406461538461542</v>
      </c>
      <c r="AJ746" s="263">
        <f>MAX(AK747:AK802)</f>
        <v>10.55230376553992</v>
      </c>
      <c r="AK746" s="85">
        <v>5.7046944758308724</v>
      </c>
      <c r="AL746" s="85"/>
      <c r="AM746" s="264"/>
      <c r="AN746" s="251">
        <f t="shared" ref="AN746:AN752" si="433">ROUNDDOWN(AK746*$AN$10/$AK$10,1)</f>
        <v>3.3</v>
      </c>
      <c r="AO746" s="97">
        <f t="shared" ref="AO746:AR751" si="434">M746*$AN746</f>
        <v>23100</v>
      </c>
      <c r="AP746" s="97">
        <f t="shared" si="434"/>
        <v>6930</v>
      </c>
      <c r="AQ746" s="97">
        <f t="shared" si="434"/>
        <v>4950</v>
      </c>
      <c r="AR746" s="97">
        <f t="shared" si="434"/>
        <v>3300</v>
      </c>
      <c r="AS746" s="98">
        <f t="shared" ref="AS746:AV751" si="435">IF(AO746&lt;1000,ROUND(AO746,-1),ROUND(AO746,-2))</f>
        <v>23100</v>
      </c>
      <c r="AT746" s="98">
        <f t="shared" si="435"/>
        <v>6900</v>
      </c>
      <c r="AU746" s="98">
        <f t="shared" si="435"/>
        <v>5000</v>
      </c>
      <c r="AV746" s="98">
        <f t="shared" si="435"/>
        <v>3300</v>
      </c>
      <c r="AW746" s="99">
        <f t="shared" ref="AW746:AW751" si="436">AO746*0.15</f>
        <v>3465</v>
      </c>
      <c r="AX746" s="265" t="s">
        <v>3000</v>
      </c>
      <c r="AY746" s="288"/>
      <c r="AZ746" s="289"/>
      <c r="BA746" s="289"/>
      <c r="BB746" s="289"/>
      <c r="BC746" s="267"/>
      <c r="BD746" s="267"/>
      <c r="BE746" s="267"/>
      <c r="BF746" s="267"/>
      <c r="BG746" s="102">
        <f t="shared" ref="BG746:BG751" si="437">AV746-AW746</f>
        <v>-165</v>
      </c>
    </row>
    <row r="747" spans="1:65" s="18" customFormat="1" ht="35.1" customHeight="1" x14ac:dyDescent="0.25">
      <c r="A747" s="82" t="str">
        <f t="shared" si="410"/>
        <v>TN3DT_D2+1</v>
      </c>
      <c r="B747" s="82" t="str">
        <f t="shared" si="411"/>
        <v>TN3DT_D2+2</v>
      </c>
      <c r="C747" s="82" t="str">
        <f t="shared" si="412"/>
        <v>TN3DT_D2+3</v>
      </c>
      <c r="D747" s="82" t="str">
        <f t="shared" si="413"/>
        <v>TN3DT_D2+4</v>
      </c>
      <c r="E747" s="18" t="s">
        <v>2734</v>
      </c>
      <c r="F747" s="84"/>
      <c r="G747" s="84"/>
      <c r="H747" s="92" t="s">
        <v>5935</v>
      </c>
      <c r="I747" s="83" t="s">
        <v>5936</v>
      </c>
      <c r="J747" s="83" t="s">
        <v>5934</v>
      </c>
      <c r="K747" s="83" t="str">
        <f t="shared" si="423"/>
        <v>TN3DT_D2</v>
      </c>
      <c r="L747" s="83" t="s">
        <v>2753</v>
      </c>
      <c r="M747" s="94">
        <v>5000</v>
      </c>
      <c r="N747" s="94">
        <v>1800</v>
      </c>
      <c r="O747" s="94">
        <v>1200</v>
      </c>
      <c r="P747" s="95">
        <v>700</v>
      </c>
      <c r="Q747" s="94" t="e">
        <f>VLOOKUP(H747&amp;"Vị trí 1",#REF!,9,0)</f>
        <v>#REF!</v>
      </c>
      <c r="R747" s="94" t="e">
        <f>VLOOKUP(H747&amp;"Vị trí 2",#REF!,9,0)</f>
        <v>#REF!</v>
      </c>
      <c r="S747" s="94" t="e">
        <f>VLOOKUP(H747&amp;"Vị trí 3",#REF!,9,0)</f>
        <v>#REF!</v>
      </c>
      <c r="T747" s="94" t="e">
        <f>VLOOKUP(H747&amp;"Vị trí 4",#REF!,9,0)</f>
        <v>#REF!</v>
      </c>
      <c r="U747" s="249"/>
      <c r="V747" s="249"/>
      <c r="W747" s="249"/>
      <c r="X747" s="249"/>
      <c r="Y747" s="250"/>
      <c r="Z747" s="250"/>
      <c r="AA747" s="250"/>
      <c r="AB747" s="250"/>
      <c r="AC747" s="249"/>
      <c r="AD747" s="249"/>
      <c r="AE747" s="249"/>
      <c r="AF747" s="249"/>
      <c r="AG747" s="250"/>
      <c r="AH747" s="250"/>
      <c r="AI747" s="250"/>
      <c r="AJ747" s="250"/>
      <c r="AK747" s="85">
        <v>8.0015975487832751</v>
      </c>
      <c r="AL747" s="85"/>
      <c r="AM747" s="251"/>
      <c r="AN747" s="251">
        <f t="shared" si="433"/>
        <v>4.7</v>
      </c>
      <c r="AO747" s="97">
        <f t="shared" si="434"/>
        <v>23500</v>
      </c>
      <c r="AP747" s="97">
        <f t="shared" si="434"/>
        <v>8460</v>
      </c>
      <c r="AQ747" s="97">
        <f t="shared" si="434"/>
        <v>5640</v>
      </c>
      <c r="AR747" s="97">
        <f t="shared" si="434"/>
        <v>3290</v>
      </c>
      <c r="AS747" s="98">
        <f t="shared" si="435"/>
        <v>23500</v>
      </c>
      <c r="AT747" s="98">
        <f t="shared" si="435"/>
        <v>8500</v>
      </c>
      <c r="AU747" s="98">
        <f t="shared" si="435"/>
        <v>5600</v>
      </c>
      <c r="AV747" s="98">
        <f t="shared" si="435"/>
        <v>3300</v>
      </c>
      <c r="AW747" s="99">
        <f t="shared" si="436"/>
        <v>3525</v>
      </c>
      <c r="AX747" s="252" t="s">
        <v>3000</v>
      </c>
      <c r="AY747" s="100"/>
      <c r="AZ747" s="101"/>
      <c r="BA747" s="101"/>
      <c r="BB747" s="101"/>
      <c r="BC747" s="216"/>
      <c r="BD747" s="216"/>
      <c r="BE747" s="216"/>
      <c r="BF747" s="216"/>
      <c r="BG747" s="102">
        <f t="shared" si="437"/>
        <v>-225</v>
      </c>
    </row>
    <row r="748" spans="1:65" s="18" customFormat="1" ht="35.1" customHeight="1" x14ac:dyDescent="0.25">
      <c r="A748" s="82" t="str">
        <f t="shared" si="410"/>
        <v>TN4DT+1</v>
      </c>
      <c r="B748" s="82" t="str">
        <f t="shared" si="411"/>
        <v>TN4DT+2</v>
      </c>
      <c r="C748" s="82" t="str">
        <f t="shared" si="412"/>
        <v>TN4DT+3</v>
      </c>
      <c r="D748" s="82" t="str">
        <f t="shared" si="413"/>
        <v>TN4DT+4</v>
      </c>
      <c r="E748" s="18" t="s">
        <v>2734</v>
      </c>
      <c r="F748" s="84">
        <v>4</v>
      </c>
      <c r="G748" s="84"/>
      <c r="H748" s="92" t="s">
        <v>5937</v>
      </c>
      <c r="I748" s="83" t="s">
        <v>5938</v>
      </c>
      <c r="J748" s="83" t="s">
        <v>149</v>
      </c>
      <c r="K748" s="83" t="str">
        <f t="shared" si="423"/>
        <v>TN4DT</v>
      </c>
      <c r="L748" s="83" t="s">
        <v>2780</v>
      </c>
      <c r="M748" s="94">
        <v>7400</v>
      </c>
      <c r="N748" s="94">
        <v>2100</v>
      </c>
      <c r="O748" s="94">
        <v>1500</v>
      </c>
      <c r="P748" s="94">
        <v>1100</v>
      </c>
      <c r="Q748" s="94" t="e">
        <f>VLOOKUP(H748&amp;"Vị trí 1",#REF!,9,0)</f>
        <v>#REF!</v>
      </c>
      <c r="R748" s="94" t="e">
        <f>VLOOKUP(H748&amp;"Vị trí 2",#REF!,9,0)</f>
        <v>#REF!</v>
      </c>
      <c r="S748" s="94" t="e">
        <f>VLOOKUP(H748&amp;"Vị trí 3",#REF!,9,0)</f>
        <v>#REF!</v>
      </c>
      <c r="T748" s="94" t="e">
        <f>VLOOKUP(H748&amp;"Vị trí 4",#REF!,9,0)</f>
        <v>#REF!</v>
      </c>
      <c r="U748" s="249"/>
      <c r="V748" s="249"/>
      <c r="W748" s="249"/>
      <c r="X748" s="249"/>
      <c r="Y748" s="250"/>
      <c r="Z748" s="250"/>
      <c r="AA748" s="250"/>
      <c r="AB748" s="250"/>
      <c r="AC748" s="249"/>
      <c r="AD748" s="249"/>
      <c r="AE748" s="249"/>
      <c r="AF748" s="249"/>
      <c r="AG748" s="250"/>
      <c r="AH748" s="250"/>
      <c r="AI748" s="250"/>
      <c r="AJ748" s="250"/>
      <c r="AK748" s="85">
        <v>6.37</v>
      </c>
      <c r="AL748" s="85"/>
      <c r="AM748" s="251"/>
      <c r="AN748" s="251">
        <f t="shared" si="433"/>
        <v>3.7</v>
      </c>
      <c r="AO748" s="97">
        <f t="shared" si="434"/>
        <v>27380</v>
      </c>
      <c r="AP748" s="97">
        <f t="shared" si="434"/>
        <v>7770</v>
      </c>
      <c r="AQ748" s="97">
        <f t="shared" si="434"/>
        <v>5550</v>
      </c>
      <c r="AR748" s="97">
        <f t="shared" si="434"/>
        <v>4070</v>
      </c>
      <c r="AS748" s="98">
        <f t="shared" si="435"/>
        <v>27400</v>
      </c>
      <c r="AT748" s="98">
        <f t="shared" si="435"/>
        <v>7800</v>
      </c>
      <c r="AU748" s="98">
        <f t="shared" si="435"/>
        <v>5600</v>
      </c>
      <c r="AV748" s="98">
        <f t="shared" si="435"/>
        <v>4100</v>
      </c>
      <c r="AW748" s="99">
        <f t="shared" si="436"/>
        <v>4107</v>
      </c>
      <c r="AX748" s="252" t="s">
        <v>3000</v>
      </c>
      <c r="AY748" s="100">
        <v>560</v>
      </c>
      <c r="AZ748" s="101">
        <v>280</v>
      </c>
      <c r="BA748" s="101">
        <v>210</v>
      </c>
      <c r="BB748" s="101">
        <v>140</v>
      </c>
      <c r="BC748" s="216">
        <v>480</v>
      </c>
      <c r="BD748" s="216">
        <v>240</v>
      </c>
      <c r="BE748" s="216">
        <v>180</v>
      </c>
      <c r="BF748" s="216">
        <v>120</v>
      </c>
      <c r="BG748" s="102">
        <f t="shared" si="437"/>
        <v>-7</v>
      </c>
      <c r="BJ748" s="247" t="e">
        <f>M748*#REF!</f>
        <v>#REF!</v>
      </c>
      <c r="BK748" s="247" t="e">
        <f>N748*#REF!</f>
        <v>#REF!</v>
      </c>
      <c r="BL748" s="247" t="e">
        <f>O748*#REF!</f>
        <v>#REF!</v>
      </c>
      <c r="BM748" s="247" t="e">
        <f>P748*#REF!</f>
        <v>#REF!</v>
      </c>
    </row>
    <row r="749" spans="1:65" s="18" customFormat="1" ht="35.1" customHeight="1" x14ac:dyDescent="0.25">
      <c r="A749" s="82" t="str">
        <f t="shared" si="410"/>
        <v>TN5DT+1</v>
      </c>
      <c r="B749" s="82" t="str">
        <f t="shared" si="411"/>
        <v>TN5DT+2</v>
      </c>
      <c r="C749" s="82" t="str">
        <f t="shared" si="412"/>
        <v>TN5DT+3</v>
      </c>
      <c r="D749" s="82" t="str">
        <f t="shared" si="413"/>
        <v>TN5DT+4</v>
      </c>
      <c r="E749" s="18" t="s">
        <v>2734</v>
      </c>
      <c r="F749" s="84">
        <v>5</v>
      </c>
      <c r="G749" s="84"/>
      <c r="H749" s="92" t="s">
        <v>5939</v>
      </c>
      <c r="I749" s="83" t="s">
        <v>5940</v>
      </c>
      <c r="J749" s="83" t="s">
        <v>5941</v>
      </c>
      <c r="K749" s="83" t="str">
        <f t="shared" si="423"/>
        <v>TN5DT</v>
      </c>
      <c r="L749" s="83" t="s">
        <v>5942</v>
      </c>
      <c r="M749" s="94">
        <v>3200</v>
      </c>
      <c r="N749" s="94">
        <v>2000</v>
      </c>
      <c r="O749" s="94">
        <v>1350</v>
      </c>
      <c r="P749" s="95">
        <v>600</v>
      </c>
      <c r="Q749" s="94" t="e">
        <f>VLOOKUP(H749&amp;"Vị trí 1",#REF!,9,0)</f>
        <v>#REF!</v>
      </c>
      <c r="R749" s="94" t="e">
        <f>VLOOKUP(H749&amp;"Vị trí 2",#REF!,9,0)</f>
        <v>#REF!</v>
      </c>
      <c r="S749" s="94" t="e">
        <f>VLOOKUP(H749&amp;"Vị trí 3",#REF!,9,0)</f>
        <v>#REF!</v>
      </c>
      <c r="T749" s="94" t="e">
        <f>VLOOKUP(H749&amp;"Vị trí 4",#REF!,9,0)</f>
        <v>#REF!</v>
      </c>
      <c r="U749" s="249"/>
      <c r="V749" s="249" t="e">
        <f>VLOOKUP(B749,#REF!,32,0)</f>
        <v>#REF!</v>
      </c>
      <c r="W749" s="249"/>
      <c r="X749" s="249"/>
      <c r="Y749" s="250"/>
      <c r="Z749" s="250" t="e">
        <f>V749/N749</f>
        <v>#REF!</v>
      </c>
      <c r="AA749" s="250"/>
      <c r="AB749" s="250"/>
      <c r="AC749" s="249"/>
      <c r="AD749" s="249"/>
      <c r="AE749" s="249"/>
      <c r="AF749" s="249"/>
      <c r="AG749" s="250"/>
      <c r="AH749" s="250"/>
      <c r="AI749" s="250"/>
      <c r="AJ749" s="250"/>
      <c r="AK749" s="85">
        <v>6.37</v>
      </c>
      <c r="AL749" s="85"/>
      <c r="AM749" s="251"/>
      <c r="AN749" s="251">
        <f t="shared" si="433"/>
        <v>3.7</v>
      </c>
      <c r="AO749" s="97">
        <f t="shared" si="434"/>
        <v>11840</v>
      </c>
      <c r="AP749" s="97">
        <f t="shared" si="434"/>
        <v>7400</v>
      </c>
      <c r="AQ749" s="97">
        <f t="shared" si="434"/>
        <v>4995</v>
      </c>
      <c r="AR749" s="97">
        <f t="shared" si="434"/>
        <v>2220</v>
      </c>
      <c r="AS749" s="98">
        <f t="shared" si="435"/>
        <v>11800</v>
      </c>
      <c r="AT749" s="98">
        <f t="shared" si="435"/>
        <v>7400</v>
      </c>
      <c r="AU749" s="98">
        <f t="shared" si="435"/>
        <v>5000</v>
      </c>
      <c r="AV749" s="98">
        <f t="shared" si="435"/>
        <v>2200</v>
      </c>
      <c r="AW749" s="99">
        <f t="shared" si="436"/>
        <v>1776</v>
      </c>
      <c r="AX749" s="252" t="s">
        <v>3000</v>
      </c>
      <c r="AY749" s="100">
        <v>1050</v>
      </c>
      <c r="AZ749" s="101">
        <v>420</v>
      </c>
      <c r="BA749" s="101">
        <v>350</v>
      </c>
      <c r="BB749" s="101">
        <v>210</v>
      </c>
      <c r="BC749" s="216">
        <v>900</v>
      </c>
      <c r="BD749" s="216">
        <v>360</v>
      </c>
      <c r="BE749" s="216">
        <v>300</v>
      </c>
      <c r="BF749" s="216">
        <v>180</v>
      </c>
      <c r="BG749" s="102">
        <f t="shared" si="437"/>
        <v>424</v>
      </c>
      <c r="BJ749" s="247" t="e">
        <f>M749*#REF!</f>
        <v>#REF!</v>
      </c>
      <c r="BK749" s="247" t="e">
        <f>N749*#REF!</f>
        <v>#REF!</v>
      </c>
      <c r="BL749" s="247" t="e">
        <f>O749*#REF!</f>
        <v>#REF!</v>
      </c>
      <c r="BM749" s="247" t="e">
        <f>P749*#REF!</f>
        <v>#REF!</v>
      </c>
    </row>
    <row r="750" spans="1:65" s="18" customFormat="1" ht="35.1" customHeight="1" x14ac:dyDescent="0.25">
      <c r="A750" s="82" t="str">
        <f t="shared" si="410"/>
        <v>TN6DT+1</v>
      </c>
      <c r="B750" s="82" t="str">
        <f t="shared" si="411"/>
        <v>TN6DT+2</v>
      </c>
      <c r="C750" s="82" t="str">
        <f t="shared" si="412"/>
        <v>TN6DT+3</v>
      </c>
      <c r="D750" s="82" t="str">
        <f t="shared" si="413"/>
        <v>TN6DT+4</v>
      </c>
      <c r="E750" s="18" t="s">
        <v>2734</v>
      </c>
      <c r="F750" s="84">
        <v>6</v>
      </c>
      <c r="G750" s="84"/>
      <c r="H750" s="92" t="s">
        <v>5943</v>
      </c>
      <c r="I750" s="83" t="s">
        <v>5944</v>
      </c>
      <c r="J750" s="83" t="s">
        <v>2780</v>
      </c>
      <c r="K750" s="83" t="str">
        <f t="shared" si="423"/>
        <v>TN6DT</v>
      </c>
      <c r="L750" s="83" t="s">
        <v>2753</v>
      </c>
      <c r="M750" s="94">
        <v>4000</v>
      </c>
      <c r="N750" s="94">
        <v>1800</v>
      </c>
      <c r="O750" s="94">
        <v>1050</v>
      </c>
      <c r="P750" s="95">
        <v>650</v>
      </c>
      <c r="Q750" s="94" t="e">
        <f>VLOOKUP(H750&amp;"Vị trí 1",#REF!,9,0)</f>
        <v>#REF!</v>
      </c>
      <c r="R750" s="94" t="e">
        <f>VLOOKUP(H750&amp;"Vị trí 2",#REF!,9,0)</f>
        <v>#REF!</v>
      </c>
      <c r="S750" s="94" t="e">
        <f>VLOOKUP(H750&amp;"Vị trí 3",#REF!,9,0)</f>
        <v>#REF!</v>
      </c>
      <c r="T750" s="94" t="e">
        <f>VLOOKUP(H750&amp;"Vị trí 4",#REF!,9,0)</f>
        <v>#REF!</v>
      </c>
      <c r="U750" s="249"/>
      <c r="V750" s="249"/>
      <c r="W750" s="249"/>
      <c r="X750" s="249"/>
      <c r="Y750" s="250"/>
      <c r="Z750" s="250"/>
      <c r="AA750" s="250"/>
      <c r="AB750" s="250"/>
      <c r="AC750" s="249"/>
      <c r="AD750" s="249"/>
      <c r="AE750" s="249"/>
      <c r="AF750" s="249"/>
      <c r="AG750" s="250"/>
      <c r="AH750" s="250"/>
      <c r="AI750" s="250"/>
      <c r="AJ750" s="250"/>
      <c r="AK750" s="85">
        <v>4.7095417576309506</v>
      </c>
      <c r="AL750" s="85"/>
      <c r="AM750" s="251"/>
      <c r="AN750" s="251">
        <f t="shared" si="433"/>
        <v>2.7</v>
      </c>
      <c r="AO750" s="97">
        <f t="shared" si="434"/>
        <v>10800</v>
      </c>
      <c r="AP750" s="97">
        <f t="shared" si="434"/>
        <v>4860</v>
      </c>
      <c r="AQ750" s="97">
        <f t="shared" si="434"/>
        <v>2835</v>
      </c>
      <c r="AR750" s="97">
        <f t="shared" si="434"/>
        <v>1755.0000000000002</v>
      </c>
      <c r="AS750" s="98">
        <f t="shared" si="435"/>
        <v>10800</v>
      </c>
      <c r="AT750" s="98">
        <f t="shared" si="435"/>
        <v>4900</v>
      </c>
      <c r="AU750" s="98">
        <f t="shared" si="435"/>
        <v>2800</v>
      </c>
      <c r="AV750" s="98">
        <f t="shared" si="435"/>
        <v>1800</v>
      </c>
      <c r="AW750" s="99">
        <f t="shared" si="436"/>
        <v>1620</v>
      </c>
      <c r="AX750" s="252" t="s">
        <v>3000</v>
      </c>
      <c r="AY750" s="100">
        <v>1050</v>
      </c>
      <c r="AZ750" s="101">
        <v>420</v>
      </c>
      <c r="BA750" s="101">
        <v>350</v>
      </c>
      <c r="BB750" s="101">
        <v>210</v>
      </c>
      <c r="BC750" s="216">
        <v>900</v>
      </c>
      <c r="BD750" s="216">
        <v>360</v>
      </c>
      <c r="BE750" s="216">
        <v>300</v>
      </c>
      <c r="BF750" s="216">
        <v>180</v>
      </c>
      <c r="BG750" s="102">
        <f t="shared" si="437"/>
        <v>180</v>
      </c>
      <c r="BJ750" s="247" t="e">
        <f>M750*#REF!</f>
        <v>#REF!</v>
      </c>
      <c r="BK750" s="247" t="e">
        <f>N750*#REF!</f>
        <v>#REF!</v>
      </c>
      <c r="BL750" s="247" t="e">
        <f>O750*#REF!</f>
        <v>#REF!</v>
      </c>
      <c r="BM750" s="247" t="e">
        <f>P750*#REF!</f>
        <v>#REF!</v>
      </c>
    </row>
    <row r="751" spans="1:65" s="18" customFormat="1" ht="35.1" customHeight="1" x14ac:dyDescent="0.25">
      <c r="A751" s="82" t="str">
        <f t="shared" si="410"/>
        <v>TN7DT+1</v>
      </c>
      <c r="B751" s="82" t="str">
        <f t="shared" si="411"/>
        <v>TN7DT+2</v>
      </c>
      <c r="C751" s="82" t="str">
        <f t="shared" si="412"/>
        <v>TN7DT+3</v>
      </c>
      <c r="D751" s="82" t="str">
        <f t="shared" si="413"/>
        <v>TN7DT+4</v>
      </c>
      <c r="E751" s="18" t="s">
        <v>2734</v>
      </c>
      <c r="F751" s="84">
        <v>7</v>
      </c>
      <c r="G751" s="84"/>
      <c r="H751" s="92" t="s">
        <v>5945</v>
      </c>
      <c r="I751" s="83" t="s">
        <v>5946</v>
      </c>
      <c r="J751" s="83" t="s">
        <v>5938</v>
      </c>
      <c r="K751" s="83" t="str">
        <f t="shared" si="423"/>
        <v>TN7DT</v>
      </c>
      <c r="L751" s="83" t="s">
        <v>2753</v>
      </c>
      <c r="M751" s="94">
        <v>3800</v>
      </c>
      <c r="N751" s="94">
        <v>1800</v>
      </c>
      <c r="O751" s="94">
        <v>1050</v>
      </c>
      <c r="P751" s="95">
        <v>650</v>
      </c>
      <c r="Q751" s="94" t="e">
        <f>VLOOKUP(H751&amp;"Vị trí 1",#REF!,9,0)</f>
        <v>#REF!</v>
      </c>
      <c r="R751" s="94" t="e">
        <f>VLOOKUP(H751&amp;"Vị trí 2",#REF!,9,0)</f>
        <v>#REF!</v>
      </c>
      <c r="S751" s="94" t="e">
        <f>VLOOKUP(H751&amp;"Vị trí 3",#REF!,9,0)</f>
        <v>#REF!</v>
      </c>
      <c r="T751" s="94" t="e">
        <f>VLOOKUP(H751&amp;"Vị trí 4",#REF!,9,0)</f>
        <v>#REF!</v>
      </c>
      <c r="U751" s="249"/>
      <c r="V751" s="249" t="e">
        <f>VLOOKUP(B751,#REF!,32,0)</f>
        <v>#REF!</v>
      </c>
      <c r="W751" s="249"/>
      <c r="X751" s="249"/>
      <c r="Y751" s="250"/>
      <c r="Z751" s="250" t="e">
        <f>V751/N751</f>
        <v>#REF!</v>
      </c>
      <c r="AA751" s="250"/>
      <c r="AB751" s="250"/>
      <c r="AC751" s="249"/>
      <c r="AD751" s="249"/>
      <c r="AE751" s="249"/>
      <c r="AF751" s="249"/>
      <c r="AG751" s="250"/>
      <c r="AH751" s="250"/>
      <c r="AI751" s="250"/>
      <c r="AJ751" s="250"/>
      <c r="AK751" s="85">
        <v>5.3557964165212333</v>
      </c>
      <c r="AL751" s="85"/>
      <c r="AM751" s="251"/>
      <c r="AN751" s="251">
        <f t="shared" si="433"/>
        <v>3.1</v>
      </c>
      <c r="AO751" s="97">
        <f t="shared" si="434"/>
        <v>11780</v>
      </c>
      <c r="AP751" s="97">
        <f t="shared" si="434"/>
        <v>5580</v>
      </c>
      <c r="AQ751" s="97">
        <f t="shared" si="434"/>
        <v>3255</v>
      </c>
      <c r="AR751" s="97">
        <f t="shared" si="434"/>
        <v>2015</v>
      </c>
      <c r="AS751" s="98">
        <f t="shared" si="435"/>
        <v>11800</v>
      </c>
      <c r="AT751" s="98">
        <f t="shared" si="435"/>
        <v>5600</v>
      </c>
      <c r="AU751" s="98">
        <f t="shared" si="435"/>
        <v>3300</v>
      </c>
      <c r="AV751" s="98">
        <f t="shared" si="435"/>
        <v>2000</v>
      </c>
      <c r="AW751" s="99">
        <f t="shared" si="436"/>
        <v>1767</v>
      </c>
      <c r="AX751" s="252" t="s">
        <v>3000</v>
      </c>
      <c r="AY751" s="100">
        <v>1540</v>
      </c>
      <c r="AZ751" s="101">
        <v>700</v>
      </c>
      <c r="BA751" s="101">
        <v>350</v>
      </c>
      <c r="BB751" s="101">
        <v>210</v>
      </c>
      <c r="BC751" s="216">
        <v>1320</v>
      </c>
      <c r="BD751" s="216">
        <v>600</v>
      </c>
      <c r="BE751" s="216">
        <v>300</v>
      </c>
      <c r="BF751" s="216">
        <v>180</v>
      </c>
      <c r="BG751" s="102">
        <f t="shared" si="437"/>
        <v>233</v>
      </c>
      <c r="BJ751" s="247" t="e">
        <f>M751*#REF!</f>
        <v>#REF!</v>
      </c>
      <c r="BK751" s="247" t="e">
        <f>N751*#REF!</f>
        <v>#REF!</v>
      </c>
      <c r="BL751" s="247" t="e">
        <f>O751*#REF!</f>
        <v>#REF!</v>
      </c>
      <c r="BM751" s="247" t="e">
        <f>P751*#REF!</f>
        <v>#REF!</v>
      </c>
    </row>
    <row r="752" spans="1:65" s="304" customFormat="1" ht="35.1" customHeight="1" x14ac:dyDescent="0.25">
      <c r="A752" s="82" t="str">
        <f t="shared" si="410"/>
        <v>DQ+1</v>
      </c>
      <c r="B752" s="82" t="str">
        <f t="shared" si="411"/>
        <v>DQ+2</v>
      </c>
      <c r="C752" s="82" t="str">
        <f t="shared" si="412"/>
        <v>DQ+3</v>
      </c>
      <c r="D752" s="82" t="str">
        <f t="shared" si="413"/>
        <v>DQ+4</v>
      </c>
      <c r="E752" s="304" t="s">
        <v>3000</v>
      </c>
      <c r="F752" s="196" t="s">
        <v>2754</v>
      </c>
      <c r="G752" s="196"/>
      <c r="H752" s="197" t="s">
        <v>3000</v>
      </c>
      <c r="I752" s="270" t="s">
        <v>5947</v>
      </c>
      <c r="J752" s="305"/>
      <c r="K752" s="305"/>
      <c r="L752" s="305"/>
      <c r="M752" s="306"/>
      <c r="N752" s="306"/>
      <c r="O752" s="306"/>
      <c r="P752" s="306"/>
      <c r="Q752" s="307"/>
      <c r="R752" s="307"/>
      <c r="S752" s="307"/>
      <c r="T752" s="307"/>
      <c r="U752" s="289"/>
      <c r="V752" s="289"/>
      <c r="W752" s="289"/>
      <c r="X752" s="289"/>
      <c r="Y752" s="308"/>
      <c r="Z752" s="308"/>
      <c r="AA752" s="308"/>
      <c r="AB752" s="308"/>
      <c r="AC752" s="289"/>
      <c r="AD752" s="289"/>
      <c r="AE752" s="289"/>
      <c r="AF752" s="289"/>
      <c r="AG752" s="308"/>
      <c r="AH752" s="308"/>
      <c r="AI752" s="308"/>
      <c r="AJ752" s="308"/>
      <c r="AK752" s="309">
        <f>AVERAGE(AK754:AK808)</f>
        <v>7.9301158983093947</v>
      </c>
      <c r="AL752" s="309"/>
      <c r="AM752" s="310"/>
      <c r="AN752" s="277">
        <f t="shared" si="433"/>
        <v>4.5999999999999996</v>
      </c>
      <c r="AO752" s="278"/>
      <c r="AP752" s="278"/>
      <c r="AQ752" s="278"/>
      <c r="AR752" s="278"/>
      <c r="AS752" s="278"/>
      <c r="AT752" s="278"/>
      <c r="AU752" s="278"/>
      <c r="AV752" s="278"/>
      <c r="AW752" s="311"/>
      <c r="AX752" s="252" t="s">
        <v>3000</v>
      </c>
      <c r="AY752" s="100">
        <v>4900</v>
      </c>
      <c r="AZ752" s="101">
        <v>1260</v>
      </c>
      <c r="BA752" s="101">
        <v>910</v>
      </c>
      <c r="BB752" s="101">
        <v>700</v>
      </c>
      <c r="BC752" s="216">
        <v>4200</v>
      </c>
      <c r="BD752" s="216">
        <v>1080</v>
      </c>
      <c r="BE752" s="216">
        <v>780</v>
      </c>
      <c r="BF752" s="216">
        <v>600</v>
      </c>
      <c r="BJ752" s="312" t="e">
        <f>M752*#REF!</f>
        <v>#REF!</v>
      </c>
      <c r="BK752" s="312" t="e">
        <f>N752*#REF!</f>
        <v>#REF!</v>
      </c>
      <c r="BL752" s="312" t="e">
        <f>O752*#REF!</f>
        <v>#REF!</v>
      </c>
      <c r="BM752" s="312" t="e">
        <f>P752*#REF!</f>
        <v>#REF!</v>
      </c>
    </row>
    <row r="753" spans="1:65" s="18" customFormat="1" ht="35.1" customHeight="1" x14ac:dyDescent="0.25">
      <c r="A753" s="82" t="str">
        <f t="shared" si="410"/>
        <v>DQ1DT+1</v>
      </c>
      <c r="B753" s="82" t="str">
        <f t="shared" si="411"/>
        <v>DQ1DT+2</v>
      </c>
      <c r="C753" s="82" t="str">
        <f t="shared" si="412"/>
        <v>DQ1DT+3</v>
      </c>
      <c r="D753" s="82" t="str">
        <f t="shared" si="413"/>
        <v>DQ1DT+4</v>
      </c>
      <c r="E753" s="18" t="s">
        <v>3000</v>
      </c>
      <c r="F753" s="54">
        <v>1</v>
      </c>
      <c r="G753" s="54"/>
      <c r="H753" s="92" t="s">
        <v>5948</v>
      </c>
      <c r="I753" s="83" t="s">
        <v>2780</v>
      </c>
      <c r="J753" s="83" t="s">
        <v>5949</v>
      </c>
      <c r="K753" s="83"/>
      <c r="L753" s="83" t="s">
        <v>5950</v>
      </c>
      <c r="M753" s="95"/>
      <c r="N753" s="95"/>
      <c r="O753" s="95"/>
      <c r="P753" s="95"/>
      <c r="Q753" s="94"/>
      <c r="R753" s="94"/>
      <c r="S753" s="94"/>
      <c r="T753" s="94"/>
      <c r="U753" s="249" t="e">
        <f>VLOOKUP(A753,#REF!,32,0)</f>
        <v>#REF!</v>
      </c>
      <c r="V753" s="249" t="e">
        <f>VLOOKUP(B753,#REF!,32,0)</f>
        <v>#REF!</v>
      </c>
      <c r="W753" s="249" t="e">
        <f>VLOOKUP(C753,#REF!,32,0)</f>
        <v>#REF!</v>
      </c>
      <c r="X753" s="249"/>
      <c r="Y753" s="250" t="e">
        <f>U753/M753</f>
        <v>#REF!</v>
      </c>
      <c r="Z753" s="250" t="e">
        <f>V753/N753</f>
        <v>#REF!</v>
      </c>
      <c r="AA753" s="250" t="e">
        <f>W753/O753</f>
        <v>#REF!</v>
      </c>
      <c r="AB753" s="250"/>
      <c r="AC753" s="249"/>
      <c r="AD753" s="249"/>
      <c r="AE753" s="249"/>
      <c r="AF753" s="249"/>
      <c r="AG753" s="250"/>
      <c r="AH753" s="250"/>
      <c r="AI753" s="250"/>
      <c r="AJ753" s="250"/>
      <c r="AK753" s="85"/>
      <c r="AL753" s="85"/>
      <c r="AM753" s="251"/>
      <c r="AN753" s="251"/>
      <c r="AO753" s="97"/>
      <c r="AP753" s="97"/>
      <c r="AQ753" s="97"/>
      <c r="AR753" s="97"/>
      <c r="AS753" s="97"/>
      <c r="AT753" s="97"/>
      <c r="AU753" s="97"/>
      <c r="AV753" s="97"/>
      <c r="AW753" s="59"/>
      <c r="AX753" s="252" t="s">
        <v>3000</v>
      </c>
      <c r="AY753" s="100">
        <v>4900</v>
      </c>
      <c r="AZ753" s="101">
        <v>1260</v>
      </c>
      <c r="BA753" s="101">
        <v>910</v>
      </c>
      <c r="BB753" s="101">
        <v>700</v>
      </c>
      <c r="BC753" s="216">
        <v>4200</v>
      </c>
      <c r="BD753" s="216">
        <v>1080</v>
      </c>
      <c r="BE753" s="216">
        <v>780</v>
      </c>
      <c r="BF753" s="216">
        <v>600</v>
      </c>
      <c r="BJ753" s="247" t="e">
        <f>M753*#REF!</f>
        <v>#REF!</v>
      </c>
      <c r="BK753" s="247" t="e">
        <f>N753*#REF!</f>
        <v>#REF!</v>
      </c>
      <c r="BL753" s="247" t="e">
        <f>O753*#REF!</f>
        <v>#REF!</v>
      </c>
      <c r="BM753" s="247" t="e">
        <f>P753*#REF!</f>
        <v>#REF!</v>
      </c>
    </row>
    <row r="754" spans="1:65" s="18" customFormat="1" ht="35.1" customHeight="1" x14ac:dyDescent="0.25">
      <c r="A754" s="82" t="str">
        <f t="shared" si="410"/>
        <v>DQ1DT_D1+1</v>
      </c>
      <c r="B754" s="82" t="str">
        <f t="shared" si="411"/>
        <v>DQ1DT_D1+2</v>
      </c>
      <c r="C754" s="82" t="str">
        <f t="shared" si="412"/>
        <v>DQ1DT_D1+3</v>
      </c>
      <c r="D754" s="82" t="str">
        <f t="shared" si="413"/>
        <v>DQ1DT_D1+4</v>
      </c>
      <c r="E754" s="18" t="s">
        <v>3000</v>
      </c>
      <c r="F754" s="54"/>
      <c r="G754" s="54"/>
      <c r="H754" s="92" t="s">
        <v>5951</v>
      </c>
      <c r="I754" s="83" t="s">
        <v>5952</v>
      </c>
      <c r="J754" s="83" t="s">
        <v>5949</v>
      </c>
      <c r="K754" s="83" t="str">
        <f t="shared" si="423"/>
        <v>DQ1DT_D1</v>
      </c>
      <c r="L754" s="83" t="s">
        <v>5953</v>
      </c>
      <c r="M754" s="95">
        <v>800</v>
      </c>
      <c r="N754" s="95">
        <v>400</v>
      </c>
      <c r="O754" s="95">
        <v>300</v>
      </c>
      <c r="P754" s="95">
        <v>200</v>
      </c>
      <c r="Q754" s="94" t="e">
        <f>VLOOKUP(H754&amp;"Vị trí 1",#REF!,9,0)</f>
        <v>#REF!</v>
      </c>
      <c r="R754" s="94" t="e">
        <f>VLOOKUP(H754&amp;"Vị trí 2",#REF!,9,0)</f>
        <v>#REF!</v>
      </c>
      <c r="S754" s="94" t="e">
        <f>VLOOKUP(H754&amp;"Vị trí 3",#REF!,9,0)</f>
        <v>#REF!</v>
      </c>
      <c r="T754" s="94" t="e">
        <f>VLOOKUP(H754&amp;"Vị trí 4",#REF!,9,0)</f>
        <v>#REF!</v>
      </c>
      <c r="U754" s="249"/>
      <c r="V754" s="249"/>
      <c r="W754" s="249"/>
      <c r="X754" s="249"/>
      <c r="Y754" s="250"/>
      <c r="Z754" s="250"/>
      <c r="AA754" s="250"/>
      <c r="AB754" s="250"/>
      <c r="AC754" s="249"/>
      <c r="AD754" s="249"/>
      <c r="AE754" s="249"/>
      <c r="AF754" s="249"/>
      <c r="AG754" s="250"/>
      <c r="AH754" s="250"/>
      <c r="AI754" s="250"/>
      <c r="AJ754" s="250"/>
      <c r="AK754" s="85">
        <v>7.93</v>
      </c>
      <c r="AL754" s="85"/>
      <c r="AM754" s="251"/>
      <c r="AN754" s="251">
        <f t="shared" ref="AN754:AN764" si="438">ROUNDDOWN(AK754*$AN$10/$AK$10,1)</f>
        <v>4.5999999999999996</v>
      </c>
      <c r="AO754" s="97">
        <f t="shared" ref="AO754:AO764" si="439">M754*$AN754</f>
        <v>3679.9999999999995</v>
      </c>
      <c r="AP754" s="97">
        <f t="shared" ref="AP754:AP764" si="440">N754*$AN754</f>
        <v>1839.9999999999998</v>
      </c>
      <c r="AQ754" s="97">
        <f t="shared" ref="AQ754:AQ764" si="441">O754*$AN754</f>
        <v>1380</v>
      </c>
      <c r="AR754" s="97">
        <f t="shared" ref="AR754:AR764" si="442">P754*$AN754</f>
        <v>919.99999999999989</v>
      </c>
      <c r="AS754" s="98">
        <f t="shared" ref="AS754:AV764" si="443">IF(AO754&lt;1000,ROUND(AO754,-1),ROUND(AO754,-2))</f>
        <v>3700</v>
      </c>
      <c r="AT754" s="98">
        <f t="shared" si="443"/>
        <v>1800</v>
      </c>
      <c r="AU754" s="98">
        <f t="shared" si="443"/>
        <v>1400</v>
      </c>
      <c r="AV754" s="98">
        <f t="shared" si="443"/>
        <v>920</v>
      </c>
      <c r="AW754" s="99">
        <f t="shared" ref="AW754:AW764" si="444">AO754*0.15</f>
        <v>551.99999999999989</v>
      </c>
      <c r="AX754" s="252" t="s">
        <v>3000</v>
      </c>
      <c r="AY754" s="100">
        <v>980</v>
      </c>
      <c r="AZ754" s="101">
        <v>490</v>
      </c>
      <c r="BA754" s="101">
        <v>280</v>
      </c>
      <c r="BB754" s="101">
        <v>140</v>
      </c>
      <c r="BC754" s="216">
        <v>840</v>
      </c>
      <c r="BD754" s="216">
        <v>420</v>
      </c>
      <c r="BE754" s="216">
        <v>240</v>
      </c>
      <c r="BF754" s="216">
        <v>120</v>
      </c>
      <c r="BG754" s="102">
        <f t="shared" ref="BG754:BG764" si="445">AV754-AW754</f>
        <v>368.00000000000011</v>
      </c>
      <c r="BJ754" s="247" t="e">
        <f>M754*#REF!</f>
        <v>#REF!</v>
      </c>
      <c r="BK754" s="247" t="e">
        <f>N754*#REF!</f>
        <v>#REF!</v>
      </c>
      <c r="BL754" s="247" t="e">
        <f>O754*#REF!</f>
        <v>#REF!</v>
      </c>
      <c r="BM754" s="247" t="e">
        <f>P754*#REF!</f>
        <v>#REF!</v>
      </c>
    </row>
    <row r="755" spans="1:65" s="18" customFormat="1" ht="35.1" customHeight="1" x14ac:dyDescent="0.25">
      <c r="A755" s="82" t="str">
        <f t="shared" si="410"/>
        <v>DQ1DT_D2+1</v>
      </c>
      <c r="B755" s="82" t="str">
        <f t="shared" si="411"/>
        <v>DQ1DT_D2+2</v>
      </c>
      <c r="C755" s="82" t="str">
        <f t="shared" si="412"/>
        <v>DQ1DT_D2+3</v>
      </c>
      <c r="D755" s="82" t="str">
        <f t="shared" si="413"/>
        <v>DQ1DT_D2+4</v>
      </c>
      <c r="E755" s="18" t="s">
        <v>3000</v>
      </c>
      <c r="F755" s="54"/>
      <c r="G755" s="54"/>
      <c r="H755" s="92" t="s">
        <v>5954</v>
      </c>
      <c r="I755" s="83" t="s">
        <v>5955</v>
      </c>
      <c r="J755" s="83" t="s">
        <v>5956</v>
      </c>
      <c r="K755" s="83" t="str">
        <f t="shared" si="423"/>
        <v>DQ1DT_D2</v>
      </c>
      <c r="L755" s="83" t="s">
        <v>5957</v>
      </c>
      <c r="M755" s="94">
        <v>1000</v>
      </c>
      <c r="N755" s="95">
        <v>400</v>
      </c>
      <c r="O755" s="95">
        <v>300</v>
      </c>
      <c r="P755" s="95">
        <v>200</v>
      </c>
      <c r="Q755" s="94" t="e">
        <f>VLOOKUP(H755&amp;"Vị trí 1",#REF!,9,0)</f>
        <v>#REF!</v>
      </c>
      <c r="R755" s="94" t="e">
        <f>VLOOKUP(H755&amp;"Vị trí 2",#REF!,9,0)</f>
        <v>#REF!</v>
      </c>
      <c r="S755" s="94" t="e">
        <f>VLOOKUP(H755&amp;"Vị trí 3",#REF!,9,0)</f>
        <v>#REF!</v>
      </c>
      <c r="T755" s="94" t="e">
        <f>VLOOKUP(H755&amp;"Vị trí 4",#REF!,9,0)</f>
        <v>#REF!</v>
      </c>
      <c r="U755" s="249"/>
      <c r="V755" s="249"/>
      <c r="W755" s="249"/>
      <c r="X755" s="249"/>
      <c r="Y755" s="250"/>
      <c r="Z755" s="250"/>
      <c r="AA755" s="250"/>
      <c r="AB755" s="250"/>
      <c r="AC755" s="249"/>
      <c r="AD755" s="249"/>
      <c r="AE755" s="249"/>
      <c r="AF755" s="249"/>
      <c r="AG755" s="250"/>
      <c r="AH755" s="250"/>
      <c r="AI755" s="250"/>
      <c r="AJ755" s="250"/>
      <c r="AK755" s="85">
        <v>7.9723341836734702</v>
      </c>
      <c r="AL755" s="85"/>
      <c r="AM755" s="251"/>
      <c r="AN755" s="251">
        <f t="shared" si="438"/>
        <v>4.7</v>
      </c>
      <c r="AO755" s="97">
        <f t="shared" si="439"/>
        <v>4700</v>
      </c>
      <c r="AP755" s="97">
        <f t="shared" si="440"/>
        <v>1880</v>
      </c>
      <c r="AQ755" s="97">
        <f t="shared" si="441"/>
        <v>1410</v>
      </c>
      <c r="AR755" s="97">
        <f t="shared" si="442"/>
        <v>940</v>
      </c>
      <c r="AS755" s="98">
        <f t="shared" si="443"/>
        <v>4700</v>
      </c>
      <c r="AT755" s="98">
        <f t="shared" si="443"/>
        <v>1900</v>
      </c>
      <c r="AU755" s="98">
        <f t="shared" si="443"/>
        <v>1400</v>
      </c>
      <c r="AV755" s="98">
        <f t="shared" si="443"/>
        <v>940</v>
      </c>
      <c r="AW755" s="99">
        <f t="shared" si="444"/>
        <v>705</v>
      </c>
      <c r="AX755" s="252" t="s">
        <v>3000</v>
      </c>
      <c r="AY755" s="100">
        <v>1540</v>
      </c>
      <c r="AZ755" s="101">
        <v>770</v>
      </c>
      <c r="BA755" s="101">
        <v>490</v>
      </c>
      <c r="BB755" s="101">
        <v>280</v>
      </c>
      <c r="BC755" s="216">
        <v>1320</v>
      </c>
      <c r="BD755" s="216">
        <v>660</v>
      </c>
      <c r="BE755" s="216">
        <v>420</v>
      </c>
      <c r="BF755" s="216">
        <v>240</v>
      </c>
      <c r="BG755" s="102">
        <f t="shared" si="445"/>
        <v>235</v>
      </c>
      <c r="BJ755" s="247" t="e">
        <f>M755*#REF!</f>
        <v>#REF!</v>
      </c>
      <c r="BK755" s="247" t="e">
        <f>N755*#REF!</f>
        <v>#REF!</v>
      </c>
      <c r="BL755" s="247" t="e">
        <f>O755*#REF!</f>
        <v>#REF!</v>
      </c>
      <c r="BM755" s="247" t="e">
        <f>P755*#REF!</f>
        <v>#REF!</v>
      </c>
    </row>
    <row r="756" spans="1:65" s="18" customFormat="1" ht="35.1" customHeight="1" x14ac:dyDescent="0.25">
      <c r="A756" s="82" t="str">
        <f t="shared" ref="A756:A819" si="446">$H756&amp;"+1"</f>
        <v>DQ1DT_D3+1</v>
      </c>
      <c r="B756" s="82" t="str">
        <f t="shared" ref="B756:B819" si="447">$H756&amp;"+2"</f>
        <v>DQ1DT_D3+2</v>
      </c>
      <c r="C756" s="82" t="str">
        <f t="shared" ref="C756:C819" si="448">$H756&amp;"+3"</f>
        <v>DQ1DT_D3+3</v>
      </c>
      <c r="D756" s="82" t="str">
        <f t="shared" ref="D756:D819" si="449">$H756&amp;"+4"</f>
        <v>DQ1DT_D3+4</v>
      </c>
      <c r="E756" s="18" t="s">
        <v>3000</v>
      </c>
      <c r="F756" s="54"/>
      <c r="G756" s="54"/>
      <c r="H756" s="92" t="s">
        <v>5958</v>
      </c>
      <c r="I756" s="83" t="s">
        <v>5959</v>
      </c>
      <c r="J756" s="83" t="s">
        <v>5960</v>
      </c>
      <c r="K756" s="83" t="str">
        <f t="shared" si="423"/>
        <v>DQ1DT_D3</v>
      </c>
      <c r="L756" s="83" t="s">
        <v>5961</v>
      </c>
      <c r="M756" s="94">
        <v>1500</v>
      </c>
      <c r="N756" s="95">
        <v>600</v>
      </c>
      <c r="O756" s="95">
        <v>500</v>
      </c>
      <c r="P756" s="95">
        <v>300</v>
      </c>
      <c r="Q756" s="94" t="e">
        <f>VLOOKUP(H756&amp;"Vị trí 1",#REF!,9,0)</f>
        <v>#REF!</v>
      </c>
      <c r="R756" s="94" t="e">
        <f>VLOOKUP(H756&amp;"Vị trí 2",#REF!,9,0)</f>
        <v>#REF!</v>
      </c>
      <c r="S756" s="94" t="e">
        <f>VLOOKUP(H756&amp;"Vị trí 3",#REF!,9,0)</f>
        <v>#REF!</v>
      </c>
      <c r="T756" s="94" t="e">
        <f>VLOOKUP(H756&amp;"Vị trí 4",#REF!,9,0)</f>
        <v>#REF!</v>
      </c>
      <c r="U756" s="249"/>
      <c r="V756" s="249"/>
      <c r="W756" s="249"/>
      <c r="X756" s="249"/>
      <c r="Y756" s="250"/>
      <c r="Z756" s="250"/>
      <c r="AA756" s="250"/>
      <c r="AB756" s="250"/>
      <c r="AC756" s="249"/>
      <c r="AD756" s="249"/>
      <c r="AE756" s="249"/>
      <c r="AF756" s="249"/>
      <c r="AG756" s="250"/>
      <c r="AH756" s="250"/>
      <c r="AI756" s="250"/>
      <c r="AJ756" s="250"/>
      <c r="AK756" s="85">
        <v>7.93</v>
      </c>
      <c r="AL756" s="85"/>
      <c r="AM756" s="251"/>
      <c r="AN756" s="251">
        <f t="shared" si="438"/>
        <v>4.5999999999999996</v>
      </c>
      <c r="AO756" s="97">
        <f t="shared" si="439"/>
        <v>6899.9999999999991</v>
      </c>
      <c r="AP756" s="97">
        <f t="shared" si="440"/>
        <v>2760</v>
      </c>
      <c r="AQ756" s="97">
        <f t="shared" si="441"/>
        <v>2300</v>
      </c>
      <c r="AR756" s="97">
        <f t="shared" si="442"/>
        <v>1380</v>
      </c>
      <c r="AS756" s="98">
        <f t="shared" si="443"/>
        <v>6900</v>
      </c>
      <c r="AT756" s="98">
        <f t="shared" si="443"/>
        <v>2800</v>
      </c>
      <c r="AU756" s="98">
        <f t="shared" si="443"/>
        <v>2300</v>
      </c>
      <c r="AV756" s="98">
        <f t="shared" si="443"/>
        <v>1400</v>
      </c>
      <c r="AW756" s="99">
        <f t="shared" si="444"/>
        <v>1034.9999999999998</v>
      </c>
      <c r="AX756" s="252" t="s">
        <v>3000</v>
      </c>
      <c r="AY756" s="100">
        <v>2520</v>
      </c>
      <c r="AZ756" s="101">
        <v>1260</v>
      </c>
      <c r="BA756" s="101">
        <v>770</v>
      </c>
      <c r="BB756" s="101">
        <v>350</v>
      </c>
      <c r="BC756" s="216">
        <v>2160</v>
      </c>
      <c r="BD756" s="216">
        <v>1080</v>
      </c>
      <c r="BE756" s="216">
        <v>660</v>
      </c>
      <c r="BF756" s="216">
        <v>300</v>
      </c>
      <c r="BG756" s="102">
        <f t="shared" si="445"/>
        <v>365.00000000000023</v>
      </c>
      <c r="BJ756" s="247" t="e">
        <f>M756*#REF!</f>
        <v>#REF!</v>
      </c>
      <c r="BK756" s="247" t="e">
        <f>N756*#REF!</f>
        <v>#REF!</v>
      </c>
      <c r="BL756" s="247" t="e">
        <f>O756*#REF!</f>
        <v>#REF!</v>
      </c>
      <c r="BM756" s="247" t="e">
        <f>P756*#REF!</f>
        <v>#REF!</v>
      </c>
    </row>
    <row r="757" spans="1:65" s="18" customFormat="1" ht="35.1" customHeight="1" x14ac:dyDescent="0.25">
      <c r="A757" s="82" t="str">
        <f t="shared" si="446"/>
        <v>DQ1DT_D4+1</v>
      </c>
      <c r="B757" s="82" t="str">
        <f t="shared" si="447"/>
        <v>DQ1DT_D4+2</v>
      </c>
      <c r="C757" s="82" t="str">
        <f t="shared" si="448"/>
        <v>DQ1DT_D4+3</v>
      </c>
      <c r="D757" s="82" t="str">
        <f t="shared" si="449"/>
        <v>DQ1DT_D4+4</v>
      </c>
      <c r="E757" s="18" t="s">
        <v>3000</v>
      </c>
      <c r="F757" s="54"/>
      <c r="G757" s="54"/>
      <c r="H757" s="92" t="s">
        <v>5962</v>
      </c>
      <c r="I757" s="83" t="s">
        <v>5963</v>
      </c>
      <c r="J757" s="83" t="s">
        <v>5964</v>
      </c>
      <c r="K757" s="83" t="str">
        <f t="shared" si="423"/>
        <v>DQ1DT_D4</v>
      </c>
      <c r="L757" s="83" t="s">
        <v>5965</v>
      </c>
      <c r="M757" s="94">
        <v>2200</v>
      </c>
      <c r="N757" s="95">
        <v>700</v>
      </c>
      <c r="O757" s="95">
        <v>500</v>
      </c>
      <c r="P757" s="95">
        <v>300</v>
      </c>
      <c r="Q757" s="94" t="e">
        <f>VLOOKUP(H757&amp;"Vị trí 1",#REF!,9,0)</f>
        <v>#REF!</v>
      </c>
      <c r="R757" s="94" t="e">
        <f>VLOOKUP(H757&amp;"Vị trí 2",#REF!,9,0)</f>
        <v>#REF!</v>
      </c>
      <c r="S757" s="94" t="e">
        <f>VLOOKUP(H757&amp;"Vị trí 3",#REF!,9,0)</f>
        <v>#REF!</v>
      </c>
      <c r="T757" s="94" t="e">
        <f>VLOOKUP(H757&amp;"Vị trí 4",#REF!,9,0)</f>
        <v>#REF!</v>
      </c>
      <c r="U757" s="249"/>
      <c r="V757" s="249"/>
      <c r="W757" s="249"/>
      <c r="X757" s="249"/>
      <c r="Y757" s="250"/>
      <c r="Z757" s="250"/>
      <c r="AA757" s="250"/>
      <c r="AB757" s="250"/>
      <c r="AC757" s="249"/>
      <c r="AD757" s="249"/>
      <c r="AE757" s="249"/>
      <c r="AF757" s="249"/>
      <c r="AG757" s="250"/>
      <c r="AH757" s="250"/>
      <c r="AI757" s="250"/>
      <c r="AJ757" s="250"/>
      <c r="AK757" s="85">
        <v>7.8927355163727961</v>
      </c>
      <c r="AL757" s="85"/>
      <c r="AM757" s="251"/>
      <c r="AN757" s="251">
        <f t="shared" si="438"/>
        <v>4.5999999999999996</v>
      </c>
      <c r="AO757" s="97">
        <f t="shared" si="439"/>
        <v>10120</v>
      </c>
      <c r="AP757" s="97">
        <f t="shared" si="440"/>
        <v>3219.9999999999995</v>
      </c>
      <c r="AQ757" s="97">
        <f t="shared" si="441"/>
        <v>2300</v>
      </c>
      <c r="AR757" s="97">
        <f t="shared" si="442"/>
        <v>1380</v>
      </c>
      <c r="AS757" s="98">
        <f t="shared" si="443"/>
        <v>10100</v>
      </c>
      <c r="AT757" s="98">
        <f t="shared" si="443"/>
        <v>3200</v>
      </c>
      <c r="AU757" s="98">
        <f t="shared" si="443"/>
        <v>2300</v>
      </c>
      <c r="AV757" s="98">
        <f t="shared" si="443"/>
        <v>1400</v>
      </c>
      <c r="AW757" s="99">
        <f t="shared" si="444"/>
        <v>1518</v>
      </c>
      <c r="AX757" s="252" t="s">
        <v>3000</v>
      </c>
      <c r="AY757" s="100">
        <v>1540</v>
      </c>
      <c r="AZ757" s="101">
        <v>770</v>
      </c>
      <c r="BA757" s="101">
        <v>420</v>
      </c>
      <c r="BB757" s="101">
        <v>280</v>
      </c>
      <c r="BC757" s="216">
        <v>1320</v>
      </c>
      <c r="BD757" s="216">
        <v>660</v>
      </c>
      <c r="BE757" s="216">
        <v>360</v>
      </c>
      <c r="BF757" s="216">
        <v>240</v>
      </c>
      <c r="BG757" s="102">
        <f t="shared" si="445"/>
        <v>-118</v>
      </c>
      <c r="BJ757" s="247" t="e">
        <f>M757*#REF!</f>
        <v>#REF!</v>
      </c>
      <c r="BK757" s="247" t="e">
        <f>N757*#REF!</f>
        <v>#REF!</v>
      </c>
      <c r="BL757" s="247" t="e">
        <f>O757*#REF!</f>
        <v>#REF!</v>
      </c>
      <c r="BM757" s="247" t="e">
        <f>P757*#REF!</f>
        <v>#REF!</v>
      </c>
    </row>
    <row r="758" spans="1:65" s="18" customFormat="1" ht="35.1" customHeight="1" x14ac:dyDescent="0.25">
      <c r="A758" s="82" t="str">
        <f t="shared" si="446"/>
        <v>DQ1DT_D5+1</v>
      </c>
      <c r="B758" s="82" t="str">
        <f t="shared" si="447"/>
        <v>DQ1DT_D5+2</v>
      </c>
      <c r="C758" s="82" t="str">
        <f t="shared" si="448"/>
        <v>DQ1DT_D5+3</v>
      </c>
      <c r="D758" s="82" t="str">
        <f t="shared" si="449"/>
        <v>DQ1DT_D5+4</v>
      </c>
      <c r="E758" s="18" t="s">
        <v>3000</v>
      </c>
      <c r="F758" s="54"/>
      <c r="G758" s="54"/>
      <c r="H758" s="92" t="s">
        <v>5966</v>
      </c>
      <c r="I758" s="83" t="s">
        <v>5967</v>
      </c>
      <c r="J758" s="83" t="s">
        <v>5968</v>
      </c>
      <c r="K758" s="83" t="str">
        <f t="shared" si="423"/>
        <v>DQ1DT_D5</v>
      </c>
      <c r="L758" s="83" t="s">
        <v>5969</v>
      </c>
      <c r="M758" s="94">
        <v>7000</v>
      </c>
      <c r="N758" s="94">
        <v>1800</v>
      </c>
      <c r="O758" s="94">
        <v>1300</v>
      </c>
      <c r="P758" s="94">
        <v>1000</v>
      </c>
      <c r="Q758" s="94" t="e">
        <f>VLOOKUP(H758&amp;"Vị trí 1",#REF!,9,0)</f>
        <v>#REF!</v>
      </c>
      <c r="R758" s="94" t="e">
        <f>VLOOKUP(H758&amp;"Vị trí 2",#REF!,9,0)</f>
        <v>#REF!</v>
      </c>
      <c r="S758" s="94" t="e">
        <f>VLOOKUP(H758&amp;"Vị trí 3",#REF!,9,0)</f>
        <v>#REF!</v>
      </c>
      <c r="T758" s="94" t="e">
        <f>VLOOKUP(H758&amp;"Vị trí 4",#REF!,9,0)</f>
        <v>#REF!</v>
      </c>
      <c r="U758" s="249"/>
      <c r="V758" s="249"/>
      <c r="W758" s="249"/>
      <c r="X758" s="249"/>
      <c r="Y758" s="250"/>
      <c r="Z758" s="250"/>
      <c r="AA758" s="250"/>
      <c r="AB758" s="250"/>
      <c r="AC758" s="249"/>
      <c r="AD758" s="249"/>
      <c r="AE758" s="249"/>
      <c r="AF758" s="249"/>
      <c r="AG758" s="250"/>
      <c r="AH758" s="250"/>
      <c r="AI758" s="250"/>
      <c r="AJ758" s="250"/>
      <c r="AK758" s="85">
        <v>7.93</v>
      </c>
      <c r="AL758" s="85"/>
      <c r="AM758" s="251"/>
      <c r="AN758" s="251">
        <f t="shared" si="438"/>
        <v>4.5999999999999996</v>
      </c>
      <c r="AO758" s="97">
        <f t="shared" si="439"/>
        <v>32199.999999999996</v>
      </c>
      <c r="AP758" s="97">
        <f t="shared" si="440"/>
        <v>8280</v>
      </c>
      <c r="AQ758" s="97">
        <f t="shared" si="441"/>
        <v>5979.9999999999991</v>
      </c>
      <c r="AR758" s="97">
        <f t="shared" si="442"/>
        <v>4600</v>
      </c>
      <c r="AS758" s="98">
        <f t="shared" si="443"/>
        <v>32200</v>
      </c>
      <c r="AT758" s="98">
        <f t="shared" si="443"/>
        <v>8300</v>
      </c>
      <c r="AU758" s="98">
        <f t="shared" si="443"/>
        <v>6000</v>
      </c>
      <c r="AV758" s="98">
        <f t="shared" si="443"/>
        <v>4600</v>
      </c>
      <c r="AW758" s="99">
        <f t="shared" si="444"/>
        <v>4829.9999999999991</v>
      </c>
      <c r="AX758" s="252" t="s">
        <v>3000</v>
      </c>
      <c r="AY758" s="100">
        <v>910</v>
      </c>
      <c r="AZ758" s="101">
        <v>490</v>
      </c>
      <c r="BA758" s="101">
        <v>210</v>
      </c>
      <c r="BB758" s="101">
        <v>140</v>
      </c>
      <c r="BC758" s="313">
        <v>780</v>
      </c>
      <c r="BD758" s="313">
        <v>420</v>
      </c>
      <c r="BE758" s="313">
        <v>180</v>
      </c>
      <c r="BF758" s="313">
        <v>120</v>
      </c>
      <c r="BG758" s="102">
        <f t="shared" si="445"/>
        <v>-229.99999999999909</v>
      </c>
      <c r="BJ758" s="247" t="e">
        <f>M758*#REF!</f>
        <v>#REF!</v>
      </c>
      <c r="BK758" s="247" t="e">
        <f>N758*#REF!</f>
        <v>#REF!</v>
      </c>
      <c r="BL758" s="247" t="e">
        <f>O758*#REF!</f>
        <v>#REF!</v>
      </c>
      <c r="BM758" s="247" t="e">
        <f>P758*#REF!</f>
        <v>#REF!</v>
      </c>
    </row>
    <row r="759" spans="1:65" s="18" customFormat="1" ht="35.1" customHeight="1" x14ac:dyDescent="0.25">
      <c r="A759" s="82" t="str">
        <f t="shared" si="446"/>
        <v>DQ1DT_D6+1</v>
      </c>
      <c r="B759" s="82" t="str">
        <f t="shared" si="447"/>
        <v>DQ1DT_D6+2</v>
      </c>
      <c r="C759" s="82" t="str">
        <f t="shared" si="448"/>
        <v>DQ1DT_D6+3</v>
      </c>
      <c r="D759" s="82" t="str">
        <f t="shared" si="449"/>
        <v>DQ1DT_D6+4</v>
      </c>
      <c r="E759" s="18" t="s">
        <v>3000</v>
      </c>
      <c r="F759" s="54"/>
      <c r="G759" s="54"/>
      <c r="H759" s="92" t="s">
        <v>5970</v>
      </c>
      <c r="I759" s="83" t="s">
        <v>5971</v>
      </c>
      <c r="J759" s="83" t="s">
        <v>5972</v>
      </c>
      <c r="K759" s="83" t="str">
        <f t="shared" si="423"/>
        <v>DQ1DT_D6</v>
      </c>
      <c r="L759" s="83" t="s">
        <v>5950</v>
      </c>
      <c r="M759" s="94">
        <v>7000</v>
      </c>
      <c r="N759" s="94">
        <v>1800</v>
      </c>
      <c r="O759" s="94">
        <v>1300</v>
      </c>
      <c r="P759" s="94">
        <v>1000</v>
      </c>
      <c r="Q759" s="94" t="e">
        <f>VLOOKUP(H759&amp;"Vị trí 1",#REF!,9,0)</f>
        <v>#REF!</v>
      </c>
      <c r="R759" s="94" t="e">
        <f>VLOOKUP(H759&amp;"Vị trí 2",#REF!,9,0)</f>
        <v>#REF!</v>
      </c>
      <c r="S759" s="94" t="e">
        <f>VLOOKUP(H759&amp;"Vị trí 3",#REF!,9,0)</f>
        <v>#REF!</v>
      </c>
      <c r="T759" s="94" t="e">
        <f>VLOOKUP(H759&amp;"Vị trí 4",#REF!,9,0)</f>
        <v>#REF!</v>
      </c>
      <c r="U759" s="249"/>
      <c r="V759" s="249"/>
      <c r="W759" s="249"/>
      <c r="X759" s="249"/>
      <c r="Y759" s="250"/>
      <c r="Z759" s="250"/>
      <c r="AA759" s="250"/>
      <c r="AB759" s="250"/>
      <c r="AC759" s="249"/>
      <c r="AD759" s="249"/>
      <c r="AE759" s="249"/>
      <c r="AF759" s="249"/>
      <c r="AG759" s="250"/>
      <c r="AH759" s="250"/>
      <c r="AI759" s="250"/>
      <c r="AJ759" s="250"/>
      <c r="AK759" s="85">
        <v>6.132151994089555</v>
      </c>
      <c r="AL759" s="85"/>
      <c r="AM759" s="251"/>
      <c r="AN759" s="251">
        <f t="shared" si="438"/>
        <v>3.6</v>
      </c>
      <c r="AO759" s="97">
        <f t="shared" si="439"/>
        <v>25200</v>
      </c>
      <c r="AP759" s="97">
        <f t="shared" si="440"/>
        <v>6480</v>
      </c>
      <c r="AQ759" s="97">
        <f t="shared" si="441"/>
        <v>4680</v>
      </c>
      <c r="AR759" s="97">
        <f t="shared" si="442"/>
        <v>3600</v>
      </c>
      <c r="AS759" s="98">
        <f t="shared" si="443"/>
        <v>25200</v>
      </c>
      <c r="AT759" s="98">
        <f t="shared" si="443"/>
        <v>6500</v>
      </c>
      <c r="AU759" s="98">
        <f t="shared" si="443"/>
        <v>4700</v>
      </c>
      <c r="AV759" s="98">
        <f t="shared" si="443"/>
        <v>3600</v>
      </c>
      <c r="AW759" s="99">
        <f t="shared" si="444"/>
        <v>3780</v>
      </c>
      <c r="AX759" s="252" t="s">
        <v>3000</v>
      </c>
      <c r="AY759" s="100"/>
      <c r="AZ759" s="101"/>
      <c r="BA759" s="101"/>
      <c r="BB759" s="101"/>
      <c r="BC759" s="216"/>
      <c r="BD759" s="216"/>
      <c r="BE759" s="216"/>
      <c r="BF759" s="216"/>
      <c r="BG759" s="102">
        <f t="shared" si="445"/>
        <v>-180</v>
      </c>
    </row>
    <row r="760" spans="1:65" s="18" customFormat="1" ht="35.1" customHeight="1" x14ac:dyDescent="0.25">
      <c r="A760" s="82" t="str">
        <f t="shared" si="446"/>
        <v>DQ2DT+1</v>
      </c>
      <c r="B760" s="82" t="str">
        <f t="shared" si="447"/>
        <v>DQ2DT+2</v>
      </c>
      <c r="C760" s="82" t="str">
        <f t="shared" si="448"/>
        <v>DQ2DT+3</v>
      </c>
      <c r="D760" s="82" t="str">
        <f t="shared" si="449"/>
        <v>DQ2DT+4</v>
      </c>
      <c r="E760" s="18" t="s">
        <v>3000</v>
      </c>
      <c r="F760" s="54">
        <v>2</v>
      </c>
      <c r="G760" s="54"/>
      <c r="H760" s="92" t="s">
        <v>5973</v>
      </c>
      <c r="I760" s="83" t="s">
        <v>5974</v>
      </c>
      <c r="J760" s="83" t="s">
        <v>3356</v>
      </c>
      <c r="K760" s="83" t="str">
        <f t="shared" si="423"/>
        <v>DQ2DT</v>
      </c>
      <c r="L760" s="83" t="s">
        <v>5950</v>
      </c>
      <c r="M760" s="94">
        <v>1400</v>
      </c>
      <c r="N760" s="95">
        <v>700</v>
      </c>
      <c r="O760" s="95">
        <v>400</v>
      </c>
      <c r="P760" s="95">
        <v>200</v>
      </c>
      <c r="Q760" s="94" t="e">
        <f>VLOOKUP(H760&amp;"Vị trí 1",#REF!,9,0)</f>
        <v>#REF!</v>
      </c>
      <c r="R760" s="94" t="e">
        <f>VLOOKUP(H760&amp;"Vị trí 2",#REF!,9,0)</f>
        <v>#REF!</v>
      </c>
      <c r="S760" s="94" t="e">
        <f>VLOOKUP(H760&amp;"Vị trí 3",#REF!,9,0)</f>
        <v>#REF!</v>
      </c>
      <c r="T760" s="94" t="e">
        <f>VLOOKUP(H760&amp;"Vị trí 4",#REF!,9,0)</f>
        <v>#REF!</v>
      </c>
      <c r="U760" s="249" t="e">
        <f>VLOOKUP(A760,#REF!,32,0)</f>
        <v>#REF!</v>
      </c>
      <c r="V760" s="249" t="e">
        <f>VLOOKUP(B760,#REF!,32,0)</f>
        <v>#REF!</v>
      </c>
      <c r="W760" s="249"/>
      <c r="X760" s="249"/>
      <c r="Y760" s="250" t="e">
        <f t="shared" ref="Y760:Z762" si="450">U760/M760</f>
        <v>#REF!</v>
      </c>
      <c r="Z760" s="250" t="e">
        <f t="shared" si="450"/>
        <v>#REF!</v>
      </c>
      <c r="AA760" s="250"/>
      <c r="AB760" s="250"/>
      <c r="AC760" s="249"/>
      <c r="AD760" s="249"/>
      <c r="AE760" s="249"/>
      <c r="AF760" s="249"/>
      <c r="AG760" s="250"/>
      <c r="AH760" s="250"/>
      <c r="AI760" s="250"/>
      <c r="AJ760" s="250"/>
      <c r="AK760" s="85">
        <v>7.93</v>
      </c>
      <c r="AL760" s="85"/>
      <c r="AM760" s="251"/>
      <c r="AN760" s="251">
        <f t="shared" si="438"/>
        <v>4.5999999999999996</v>
      </c>
      <c r="AO760" s="97">
        <f t="shared" si="439"/>
        <v>6439.9999999999991</v>
      </c>
      <c r="AP760" s="97">
        <f t="shared" si="440"/>
        <v>3219.9999999999995</v>
      </c>
      <c r="AQ760" s="97">
        <f t="shared" si="441"/>
        <v>1839.9999999999998</v>
      </c>
      <c r="AR760" s="97">
        <f t="shared" si="442"/>
        <v>919.99999999999989</v>
      </c>
      <c r="AS760" s="98">
        <f t="shared" si="443"/>
        <v>6400</v>
      </c>
      <c r="AT760" s="98">
        <f t="shared" si="443"/>
        <v>3200</v>
      </c>
      <c r="AU760" s="98">
        <f t="shared" si="443"/>
        <v>1800</v>
      </c>
      <c r="AV760" s="98">
        <f t="shared" si="443"/>
        <v>920</v>
      </c>
      <c r="AW760" s="99">
        <f t="shared" si="444"/>
        <v>965.99999999999977</v>
      </c>
      <c r="AX760" s="252" t="s">
        <v>3000</v>
      </c>
      <c r="AY760" s="100">
        <v>490</v>
      </c>
      <c r="AZ760" s="101">
        <v>210</v>
      </c>
      <c r="BA760" s="101">
        <v>180</v>
      </c>
      <c r="BB760" s="101">
        <v>140</v>
      </c>
      <c r="BC760" s="216">
        <v>420</v>
      </c>
      <c r="BD760" s="216">
        <v>180</v>
      </c>
      <c r="BE760" s="216">
        <v>150</v>
      </c>
      <c r="BF760" s="216">
        <v>120</v>
      </c>
      <c r="BG760" s="102">
        <f t="shared" si="445"/>
        <v>-45.999999999999773</v>
      </c>
      <c r="BJ760" s="247" t="e">
        <f>M760*#REF!</f>
        <v>#REF!</v>
      </c>
      <c r="BK760" s="247" t="e">
        <f>N760*#REF!</f>
        <v>#REF!</v>
      </c>
      <c r="BL760" s="247" t="e">
        <f>O760*#REF!</f>
        <v>#REF!</v>
      </c>
      <c r="BM760" s="247" t="e">
        <f>P760*#REF!</f>
        <v>#REF!</v>
      </c>
    </row>
    <row r="761" spans="1:65" s="18" customFormat="1" ht="35.1" customHeight="1" x14ac:dyDescent="0.25">
      <c r="A761" s="82" t="str">
        <f t="shared" si="446"/>
        <v>DQ3DT+1</v>
      </c>
      <c r="B761" s="82" t="str">
        <f t="shared" si="447"/>
        <v>DQ3DT+2</v>
      </c>
      <c r="C761" s="82" t="str">
        <f t="shared" si="448"/>
        <v>DQ3DT+3</v>
      </c>
      <c r="D761" s="82" t="str">
        <f t="shared" si="449"/>
        <v>DQ3DT+4</v>
      </c>
      <c r="E761" s="18" t="s">
        <v>3000</v>
      </c>
      <c r="F761" s="54">
        <v>3</v>
      </c>
      <c r="G761" s="54"/>
      <c r="H761" s="92" t="s">
        <v>5975</v>
      </c>
      <c r="I761" s="83" t="s">
        <v>5976</v>
      </c>
      <c r="J761" s="83" t="s">
        <v>5977</v>
      </c>
      <c r="K761" s="83" t="str">
        <f t="shared" si="423"/>
        <v>DQ3DT</v>
      </c>
      <c r="L761" s="83" t="s">
        <v>5978</v>
      </c>
      <c r="M761" s="94">
        <v>2200</v>
      </c>
      <c r="N761" s="94">
        <v>1100</v>
      </c>
      <c r="O761" s="95">
        <v>700</v>
      </c>
      <c r="P761" s="95">
        <v>400</v>
      </c>
      <c r="Q761" s="94" t="e">
        <f>VLOOKUP(H761&amp;"Vị trí 1",#REF!,9,0)</f>
        <v>#REF!</v>
      </c>
      <c r="R761" s="94" t="e">
        <f>VLOOKUP(H761&amp;"Vị trí 2",#REF!,9,0)</f>
        <v>#REF!</v>
      </c>
      <c r="S761" s="94" t="e">
        <f>VLOOKUP(H761&amp;"Vị trí 3",#REF!,9,0)</f>
        <v>#REF!</v>
      </c>
      <c r="T761" s="94" t="e">
        <f>VLOOKUP(H761&amp;"Vị trí 4",#REF!,9,0)</f>
        <v>#REF!</v>
      </c>
      <c r="U761" s="249" t="e">
        <f>VLOOKUP(A761,#REF!,32,0)</f>
        <v>#REF!</v>
      </c>
      <c r="V761" s="249" t="e">
        <f>VLOOKUP(B761,#REF!,32,0)</f>
        <v>#REF!</v>
      </c>
      <c r="W761" s="249"/>
      <c r="X761" s="249"/>
      <c r="Y761" s="250" t="e">
        <f t="shared" si="450"/>
        <v>#REF!</v>
      </c>
      <c r="Z761" s="250" t="e">
        <f t="shared" si="450"/>
        <v>#REF!</v>
      </c>
      <c r="AA761" s="250"/>
      <c r="AB761" s="250"/>
      <c r="AC761" s="249"/>
      <c r="AD761" s="249"/>
      <c r="AE761" s="249"/>
      <c r="AF761" s="249"/>
      <c r="AG761" s="250"/>
      <c r="AH761" s="250"/>
      <c r="AI761" s="250"/>
      <c r="AJ761" s="250"/>
      <c r="AK761" s="85">
        <v>7.93</v>
      </c>
      <c r="AL761" s="85"/>
      <c r="AM761" s="251"/>
      <c r="AN761" s="251">
        <f t="shared" si="438"/>
        <v>4.5999999999999996</v>
      </c>
      <c r="AO761" s="97">
        <f t="shared" si="439"/>
        <v>10120</v>
      </c>
      <c r="AP761" s="97">
        <f t="shared" si="440"/>
        <v>5060</v>
      </c>
      <c r="AQ761" s="97">
        <f t="shared" si="441"/>
        <v>3219.9999999999995</v>
      </c>
      <c r="AR761" s="97">
        <f t="shared" si="442"/>
        <v>1839.9999999999998</v>
      </c>
      <c r="AS761" s="98">
        <f t="shared" si="443"/>
        <v>10100</v>
      </c>
      <c r="AT761" s="98">
        <f t="shared" si="443"/>
        <v>5100</v>
      </c>
      <c r="AU761" s="98">
        <f t="shared" si="443"/>
        <v>3200</v>
      </c>
      <c r="AV761" s="98">
        <f t="shared" si="443"/>
        <v>1800</v>
      </c>
      <c r="AW761" s="99">
        <f t="shared" si="444"/>
        <v>1518</v>
      </c>
      <c r="AX761" s="252" t="s">
        <v>3000</v>
      </c>
      <c r="AY761" s="100">
        <v>420</v>
      </c>
      <c r="AZ761" s="101">
        <v>210</v>
      </c>
      <c r="BA761" s="101">
        <v>180</v>
      </c>
      <c r="BB761" s="101">
        <v>140</v>
      </c>
      <c r="BC761" s="216">
        <v>360</v>
      </c>
      <c r="BD761" s="216">
        <v>180</v>
      </c>
      <c r="BE761" s="216">
        <v>150</v>
      </c>
      <c r="BF761" s="216">
        <v>120</v>
      </c>
      <c r="BG761" s="102">
        <f t="shared" si="445"/>
        <v>282</v>
      </c>
      <c r="BJ761" s="247" t="e">
        <f>M761*#REF!</f>
        <v>#REF!</v>
      </c>
      <c r="BK761" s="247" t="e">
        <f>N761*#REF!</f>
        <v>#REF!</v>
      </c>
      <c r="BL761" s="247" t="e">
        <f>O761*#REF!</f>
        <v>#REF!</v>
      </c>
      <c r="BM761" s="247" t="e">
        <f>P761*#REF!</f>
        <v>#REF!</v>
      </c>
    </row>
    <row r="762" spans="1:65" s="18" customFormat="1" ht="35.1" customHeight="1" x14ac:dyDescent="0.25">
      <c r="A762" s="82" t="str">
        <f t="shared" si="446"/>
        <v>DQ4DT+1</v>
      </c>
      <c r="B762" s="82" t="str">
        <f t="shared" si="447"/>
        <v>DQ4DT+2</v>
      </c>
      <c r="C762" s="82" t="str">
        <f t="shared" si="448"/>
        <v>DQ4DT+3</v>
      </c>
      <c r="D762" s="82" t="str">
        <f t="shared" si="449"/>
        <v>DQ4DT+4</v>
      </c>
      <c r="E762" s="18" t="s">
        <v>3000</v>
      </c>
      <c r="F762" s="54">
        <v>4</v>
      </c>
      <c r="G762" s="54"/>
      <c r="H762" s="92" t="s">
        <v>5979</v>
      </c>
      <c r="I762" s="83" t="s">
        <v>5980</v>
      </c>
      <c r="J762" s="83" t="s">
        <v>3471</v>
      </c>
      <c r="K762" s="83" t="str">
        <f t="shared" si="423"/>
        <v>DQ4DT</v>
      </c>
      <c r="L762" s="83" t="s">
        <v>5981</v>
      </c>
      <c r="M762" s="94">
        <v>3600</v>
      </c>
      <c r="N762" s="94">
        <v>1800</v>
      </c>
      <c r="O762" s="94">
        <v>1100</v>
      </c>
      <c r="P762" s="95">
        <v>500</v>
      </c>
      <c r="Q762" s="94" t="e">
        <f>VLOOKUP(H762&amp;"Vị trí 1",#REF!,9,0)</f>
        <v>#REF!</v>
      </c>
      <c r="R762" s="94" t="e">
        <f>VLOOKUP(H762&amp;"Vị trí 2",#REF!,9,0)</f>
        <v>#REF!</v>
      </c>
      <c r="S762" s="94" t="e">
        <f>VLOOKUP(H762&amp;"Vị trí 3",#REF!,9,0)</f>
        <v>#REF!</v>
      </c>
      <c r="T762" s="94" t="e">
        <f>VLOOKUP(H762&amp;"Vị trí 4",#REF!,9,0)</f>
        <v>#REF!</v>
      </c>
      <c r="U762" s="249" t="e">
        <f>VLOOKUP(A762,#REF!,32,0)</f>
        <v>#REF!</v>
      </c>
      <c r="V762" s="249" t="e">
        <f>VLOOKUP(B762,#REF!,32,0)</f>
        <v>#REF!</v>
      </c>
      <c r="W762" s="249"/>
      <c r="X762" s="249"/>
      <c r="Y762" s="250" t="e">
        <f t="shared" si="450"/>
        <v>#REF!</v>
      </c>
      <c r="Z762" s="250" t="e">
        <f t="shared" si="450"/>
        <v>#REF!</v>
      </c>
      <c r="AA762" s="250"/>
      <c r="AB762" s="250"/>
      <c r="AC762" s="249"/>
      <c r="AD762" s="249"/>
      <c r="AE762" s="249"/>
      <c r="AF762" s="249"/>
      <c r="AG762" s="250"/>
      <c r="AH762" s="250"/>
      <c r="AI762" s="250"/>
      <c r="AJ762" s="250"/>
      <c r="AK762" s="85">
        <v>7.93</v>
      </c>
      <c r="AL762" s="85"/>
      <c r="AM762" s="251"/>
      <c r="AN762" s="251">
        <f t="shared" si="438"/>
        <v>4.5999999999999996</v>
      </c>
      <c r="AO762" s="97">
        <f t="shared" si="439"/>
        <v>16560</v>
      </c>
      <c r="AP762" s="97">
        <f t="shared" si="440"/>
        <v>8280</v>
      </c>
      <c r="AQ762" s="97">
        <f t="shared" si="441"/>
        <v>5060</v>
      </c>
      <c r="AR762" s="97">
        <f t="shared" si="442"/>
        <v>2300</v>
      </c>
      <c r="AS762" s="98">
        <f t="shared" si="443"/>
        <v>16600</v>
      </c>
      <c r="AT762" s="98">
        <f t="shared" si="443"/>
        <v>8300</v>
      </c>
      <c r="AU762" s="98">
        <f t="shared" si="443"/>
        <v>5100</v>
      </c>
      <c r="AV762" s="98">
        <f t="shared" si="443"/>
        <v>2300</v>
      </c>
      <c r="AW762" s="99">
        <f t="shared" si="444"/>
        <v>2484</v>
      </c>
      <c r="AX762" s="252" t="s">
        <v>3000</v>
      </c>
      <c r="AY762" s="100">
        <v>1120</v>
      </c>
      <c r="AZ762" s="101">
        <v>700</v>
      </c>
      <c r="BA762" s="101">
        <v>350</v>
      </c>
      <c r="BB762" s="101">
        <v>210</v>
      </c>
      <c r="BC762" s="216">
        <v>960</v>
      </c>
      <c r="BD762" s="216">
        <v>600</v>
      </c>
      <c r="BE762" s="216">
        <v>300</v>
      </c>
      <c r="BF762" s="216">
        <v>180</v>
      </c>
      <c r="BG762" s="102">
        <f t="shared" si="445"/>
        <v>-184</v>
      </c>
      <c r="BJ762" s="247" t="e">
        <f>M762*#REF!</f>
        <v>#REF!</v>
      </c>
      <c r="BK762" s="247" t="e">
        <f>N762*#REF!</f>
        <v>#REF!</v>
      </c>
      <c r="BL762" s="247" t="e">
        <f>O762*#REF!</f>
        <v>#REF!</v>
      </c>
      <c r="BM762" s="247" t="e">
        <f>P762*#REF!</f>
        <v>#REF!</v>
      </c>
    </row>
    <row r="763" spans="1:65" s="18" customFormat="1" ht="35.1" customHeight="1" x14ac:dyDescent="0.25">
      <c r="A763" s="82" t="str">
        <f t="shared" si="446"/>
        <v>DQ5DT+1</v>
      </c>
      <c r="B763" s="82" t="str">
        <f t="shared" si="447"/>
        <v>DQ5DT+2</v>
      </c>
      <c r="C763" s="82" t="str">
        <f t="shared" si="448"/>
        <v>DQ5DT+3</v>
      </c>
      <c r="D763" s="82" t="str">
        <f t="shared" si="449"/>
        <v>DQ5DT+4</v>
      </c>
      <c r="E763" s="18" t="s">
        <v>3000</v>
      </c>
      <c r="F763" s="54">
        <v>5</v>
      </c>
      <c r="G763" s="54"/>
      <c r="H763" s="92" t="s">
        <v>5982</v>
      </c>
      <c r="I763" s="83" t="s">
        <v>5983</v>
      </c>
      <c r="J763" s="83" t="s">
        <v>5984</v>
      </c>
      <c r="K763" s="83" t="str">
        <f t="shared" si="423"/>
        <v>DQ5DT</v>
      </c>
      <c r="L763" s="83" t="s">
        <v>5985</v>
      </c>
      <c r="M763" s="94">
        <v>2200</v>
      </c>
      <c r="N763" s="94">
        <v>1100</v>
      </c>
      <c r="O763" s="95">
        <v>600</v>
      </c>
      <c r="P763" s="95">
        <v>400</v>
      </c>
      <c r="Q763" s="94" t="e">
        <f>VLOOKUP(H763&amp;"Vị trí 1",#REF!,9,0)</f>
        <v>#REF!</v>
      </c>
      <c r="R763" s="94" t="e">
        <f>VLOOKUP(H763&amp;"Vị trí 2",#REF!,9,0)</f>
        <v>#REF!</v>
      </c>
      <c r="S763" s="94" t="e">
        <f>VLOOKUP(H763&amp;"Vị trí 3",#REF!,9,0)</f>
        <v>#REF!</v>
      </c>
      <c r="T763" s="94" t="e">
        <f>VLOOKUP(H763&amp;"Vị trí 4",#REF!,9,0)</f>
        <v>#REF!</v>
      </c>
      <c r="U763" s="249"/>
      <c r="V763" s="249"/>
      <c r="W763" s="249"/>
      <c r="X763" s="249"/>
      <c r="Y763" s="250"/>
      <c r="Z763" s="250"/>
      <c r="AA763" s="250"/>
      <c r="AB763" s="250"/>
      <c r="AC763" s="249"/>
      <c r="AD763" s="249"/>
      <c r="AE763" s="249"/>
      <c r="AF763" s="249"/>
      <c r="AG763" s="250"/>
      <c r="AH763" s="250"/>
      <c r="AI763" s="250"/>
      <c r="AJ763" s="250"/>
      <c r="AK763" s="85">
        <v>7.93</v>
      </c>
      <c r="AL763" s="85"/>
      <c r="AM763" s="251"/>
      <c r="AN763" s="251">
        <f t="shared" si="438"/>
        <v>4.5999999999999996</v>
      </c>
      <c r="AO763" s="97">
        <f t="shared" si="439"/>
        <v>10120</v>
      </c>
      <c r="AP763" s="97">
        <f t="shared" si="440"/>
        <v>5060</v>
      </c>
      <c r="AQ763" s="97">
        <f t="shared" si="441"/>
        <v>2760</v>
      </c>
      <c r="AR763" s="97">
        <f t="shared" si="442"/>
        <v>1839.9999999999998</v>
      </c>
      <c r="AS763" s="98">
        <f t="shared" si="443"/>
        <v>10100</v>
      </c>
      <c r="AT763" s="98">
        <f t="shared" si="443"/>
        <v>5100</v>
      </c>
      <c r="AU763" s="98">
        <f t="shared" si="443"/>
        <v>2800</v>
      </c>
      <c r="AV763" s="98">
        <f t="shared" si="443"/>
        <v>1800</v>
      </c>
      <c r="AW763" s="99">
        <f t="shared" si="444"/>
        <v>1518</v>
      </c>
      <c r="AX763" s="252" t="s">
        <v>3000</v>
      </c>
      <c r="AY763" s="100"/>
      <c r="AZ763" s="101"/>
      <c r="BA763" s="101"/>
      <c r="BB763" s="101"/>
      <c r="BC763" s="216"/>
      <c r="BD763" s="216"/>
      <c r="BE763" s="216"/>
      <c r="BF763" s="216"/>
      <c r="BG763" s="102">
        <f t="shared" si="445"/>
        <v>282</v>
      </c>
    </row>
    <row r="764" spans="1:65" s="18" customFormat="1" ht="35.1" customHeight="1" x14ac:dyDescent="0.25">
      <c r="A764" s="82" t="str">
        <f t="shared" si="446"/>
        <v>DQ6DT+1</v>
      </c>
      <c r="B764" s="82" t="str">
        <f t="shared" si="447"/>
        <v>DQ6DT+2</v>
      </c>
      <c r="C764" s="82" t="str">
        <f t="shared" si="448"/>
        <v>DQ6DT+3</v>
      </c>
      <c r="D764" s="82" t="str">
        <f t="shared" si="449"/>
        <v>DQ6DT+4</v>
      </c>
      <c r="E764" s="18" t="s">
        <v>3000</v>
      </c>
      <c r="F764" s="314">
        <v>6</v>
      </c>
      <c r="G764" s="314"/>
      <c r="H764" s="315" t="s">
        <v>5986</v>
      </c>
      <c r="I764" s="83" t="s">
        <v>5987</v>
      </c>
      <c r="J764" s="316" t="s">
        <v>5988</v>
      </c>
      <c r="K764" s="83" t="str">
        <f t="shared" si="423"/>
        <v>DQ6DT</v>
      </c>
      <c r="L764" s="316" t="s">
        <v>3447</v>
      </c>
      <c r="M764" s="94">
        <v>1300</v>
      </c>
      <c r="N764" s="95">
        <v>700</v>
      </c>
      <c r="O764" s="95">
        <v>300</v>
      </c>
      <c r="P764" s="95">
        <v>200</v>
      </c>
      <c r="Q764" s="94" t="e">
        <f>VLOOKUP(H764&amp;"Vị trí 1",#REF!,9,0)</f>
        <v>#REF!</v>
      </c>
      <c r="R764" s="94" t="e">
        <f>VLOOKUP(H764&amp;"Vị trí 2",#REF!,9,0)</f>
        <v>#REF!</v>
      </c>
      <c r="S764" s="94" t="e">
        <f>VLOOKUP(H764&amp;"Vị trí 3",#REF!,9,0)</f>
        <v>#REF!</v>
      </c>
      <c r="T764" s="94" t="e">
        <f>VLOOKUP(H764&amp;"Vị trí 4",#REF!,9,0)</f>
        <v>#REF!</v>
      </c>
      <c r="U764" s="249"/>
      <c r="V764" s="249"/>
      <c r="W764" s="249"/>
      <c r="X764" s="249"/>
      <c r="Y764" s="250"/>
      <c r="Z764" s="250"/>
      <c r="AA764" s="250"/>
      <c r="AB764" s="250"/>
      <c r="AC764" s="249"/>
      <c r="AD764" s="249"/>
      <c r="AE764" s="249"/>
      <c r="AF764" s="249"/>
      <c r="AG764" s="250"/>
      <c r="AH764" s="250"/>
      <c r="AI764" s="250"/>
      <c r="AJ764" s="250"/>
      <c r="AK764" s="85">
        <v>7.93</v>
      </c>
      <c r="AL764" s="85"/>
      <c r="AM764" s="251"/>
      <c r="AN764" s="251">
        <f t="shared" si="438"/>
        <v>4.5999999999999996</v>
      </c>
      <c r="AO764" s="97">
        <f t="shared" si="439"/>
        <v>5979.9999999999991</v>
      </c>
      <c r="AP764" s="97">
        <f t="shared" si="440"/>
        <v>3219.9999999999995</v>
      </c>
      <c r="AQ764" s="97">
        <f t="shared" si="441"/>
        <v>1380</v>
      </c>
      <c r="AR764" s="97">
        <f t="shared" si="442"/>
        <v>919.99999999999989</v>
      </c>
      <c r="AS764" s="98">
        <f t="shared" si="443"/>
        <v>6000</v>
      </c>
      <c r="AT764" s="98">
        <f t="shared" si="443"/>
        <v>3200</v>
      </c>
      <c r="AU764" s="98">
        <f t="shared" si="443"/>
        <v>1400</v>
      </c>
      <c r="AV764" s="98">
        <f t="shared" si="443"/>
        <v>920</v>
      </c>
      <c r="AW764" s="99">
        <f t="shared" si="444"/>
        <v>896.99999999999989</v>
      </c>
      <c r="AX764" s="252" t="s">
        <v>3000</v>
      </c>
      <c r="AY764" s="100">
        <v>3220</v>
      </c>
      <c r="AZ764" s="101">
        <v>840</v>
      </c>
      <c r="BA764" s="101">
        <v>630</v>
      </c>
      <c r="BB764" s="101">
        <v>490</v>
      </c>
      <c r="BC764" s="216">
        <v>2760</v>
      </c>
      <c r="BD764" s="216">
        <v>720</v>
      </c>
      <c r="BE764" s="216">
        <v>540</v>
      </c>
      <c r="BF764" s="216">
        <v>420</v>
      </c>
      <c r="BG764" s="102">
        <f t="shared" si="445"/>
        <v>23.000000000000114</v>
      </c>
      <c r="BJ764" s="247" t="e">
        <f>M764*#REF!</f>
        <v>#REF!</v>
      </c>
      <c r="BK764" s="247" t="e">
        <f>N764*#REF!</f>
        <v>#REF!</v>
      </c>
      <c r="BL764" s="247" t="e">
        <f>O764*#REF!</f>
        <v>#REF!</v>
      </c>
      <c r="BM764" s="247" t="e">
        <f>P764*#REF!</f>
        <v>#REF!</v>
      </c>
    </row>
    <row r="765" spans="1:65" s="18" customFormat="1" ht="35.1" customHeight="1" x14ac:dyDescent="0.25">
      <c r="A765" s="82" t="str">
        <f t="shared" si="446"/>
        <v>DQ7DT+1</v>
      </c>
      <c r="B765" s="82" t="str">
        <f t="shared" si="447"/>
        <v>DQ7DT+2</v>
      </c>
      <c r="C765" s="82" t="str">
        <f t="shared" si="448"/>
        <v>DQ7DT+3</v>
      </c>
      <c r="D765" s="82" t="str">
        <f t="shared" si="449"/>
        <v>DQ7DT+4</v>
      </c>
      <c r="E765" s="18" t="s">
        <v>3000</v>
      </c>
      <c r="F765" s="54">
        <v>7</v>
      </c>
      <c r="G765" s="54"/>
      <c r="H765" s="92" t="s">
        <v>5989</v>
      </c>
      <c r="I765" s="83" t="s">
        <v>5990</v>
      </c>
      <c r="J765" s="83" t="s">
        <v>3471</v>
      </c>
      <c r="K765" s="83"/>
      <c r="L765" s="83" t="s">
        <v>5950</v>
      </c>
      <c r="M765" s="95"/>
      <c r="N765" s="95"/>
      <c r="O765" s="95"/>
      <c r="P765" s="95"/>
      <c r="Q765" s="94"/>
      <c r="R765" s="94"/>
      <c r="S765" s="94"/>
      <c r="T765" s="94"/>
      <c r="U765" s="249"/>
      <c r="V765" s="249"/>
      <c r="W765" s="249"/>
      <c r="X765" s="249"/>
      <c r="Y765" s="250"/>
      <c r="Z765" s="250"/>
      <c r="AA765" s="250"/>
      <c r="AB765" s="250"/>
      <c r="AC765" s="249"/>
      <c r="AD765" s="249"/>
      <c r="AE765" s="249"/>
      <c r="AF765" s="249"/>
      <c r="AG765" s="250"/>
      <c r="AH765" s="250"/>
      <c r="AI765" s="250"/>
      <c r="AJ765" s="250"/>
      <c r="AK765" s="85"/>
      <c r="AL765" s="85"/>
      <c r="AM765" s="251"/>
      <c r="AN765" s="251"/>
      <c r="AO765" s="97"/>
      <c r="AP765" s="97"/>
      <c r="AQ765" s="97"/>
      <c r="AR765" s="97"/>
      <c r="AS765" s="97"/>
      <c r="AT765" s="97"/>
      <c r="AU765" s="97"/>
      <c r="AV765" s="97"/>
      <c r="AW765" s="59"/>
      <c r="AX765" s="252" t="s">
        <v>3000</v>
      </c>
      <c r="AY765" s="100">
        <v>2450</v>
      </c>
      <c r="AZ765" s="101">
        <v>840</v>
      </c>
      <c r="BA765" s="101">
        <v>560</v>
      </c>
      <c r="BB765" s="101">
        <v>350</v>
      </c>
      <c r="BC765" s="216">
        <v>2100</v>
      </c>
      <c r="BD765" s="216">
        <v>720</v>
      </c>
      <c r="BE765" s="216">
        <v>480</v>
      </c>
      <c r="BF765" s="216">
        <v>300</v>
      </c>
      <c r="BJ765" s="247" t="e">
        <f>M765*#REF!</f>
        <v>#REF!</v>
      </c>
      <c r="BK765" s="247" t="e">
        <f>N765*#REF!</f>
        <v>#REF!</v>
      </c>
      <c r="BL765" s="247" t="e">
        <f>O765*#REF!</f>
        <v>#REF!</v>
      </c>
      <c r="BM765" s="247" t="e">
        <f>P765*#REF!</f>
        <v>#REF!</v>
      </c>
    </row>
    <row r="766" spans="1:65" s="18" customFormat="1" ht="35.1" customHeight="1" x14ac:dyDescent="0.25">
      <c r="A766" s="82" t="str">
        <f t="shared" si="446"/>
        <v>DQ7DT_D1+1</v>
      </c>
      <c r="B766" s="82" t="str">
        <f t="shared" si="447"/>
        <v>DQ7DT_D1+2</v>
      </c>
      <c r="C766" s="82" t="str">
        <f t="shared" si="448"/>
        <v>DQ7DT_D1+3</v>
      </c>
      <c r="D766" s="82" t="str">
        <f t="shared" si="449"/>
        <v>DQ7DT_D1+4</v>
      </c>
      <c r="E766" s="18" t="s">
        <v>3000</v>
      </c>
      <c r="F766" s="54"/>
      <c r="G766" s="54"/>
      <c r="H766" s="92" t="s">
        <v>5991</v>
      </c>
      <c r="I766" s="83" t="s">
        <v>5992</v>
      </c>
      <c r="J766" s="83" t="s">
        <v>3471</v>
      </c>
      <c r="K766" s="83" t="str">
        <f t="shared" si="423"/>
        <v>DQ7DT_D1</v>
      </c>
      <c r="L766" s="83" t="s">
        <v>5993</v>
      </c>
      <c r="M766" s="95">
        <v>700</v>
      </c>
      <c r="N766" s="95">
        <v>300</v>
      </c>
      <c r="O766" s="95">
        <v>250</v>
      </c>
      <c r="P766" s="95">
        <v>200</v>
      </c>
      <c r="Q766" s="94" t="e">
        <f>VLOOKUP(H766&amp;"Vị trí 1",#REF!,9,0)</f>
        <v>#REF!</v>
      </c>
      <c r="R766" s="94" t="e">
        <f>VLOOKUP(H766&amp;"Vị trí 2",#REF!,9,0)</f>
        <v>#REF!</v>
      </c>
      <c r="S766" s="94" t="e">
        <f>VLOOKUP(H766&amp;"Vị trí 3",#REF!,9,0)</f>
        <v>#REF!</v>
      </c>
      <c r="T766" s="94" t="e">
        <f>VLOOKUP(H766&amp;"Vị trí 4",#REF!,9,0)</f>
        <v>#REF!</v>
      </c>
      <c r="U766" s="249"/>
      <c r="V766" s="249"/>
      <c r="W766" s="249"/>
      <c r="X766" s="249"/>
      <c r="Y766" s="250"/>
      <c r="Z766" s="250"/>
      <c r="AA766" s="250"/>
      <c r="AB766" s="250"/>
      <c r="AC766" s="249"/>
      <c r="AD766" s="249"/>
      <c r="AE766" s="249"/>
      <c r="AF766" s="249"/>
      <c r="AG766" s="250"/>
      <c r="AH766" s="250"/>
      <c r="AI766" s="250"/>
      <c r="AJ766" s="250"/>
      <c r="AK766" s="85">
        <v>10.55230376553992</v>
      </c>
      <c r="AL766" s="85"/>
      <c r="AM766" s="251"/>
      <c r="AN766" s="251">
        <f>ROUNDDOWN(AK766*$AN$10/$AK$10,1)</f>
        <v>6.2</v>
      </c>
      <c r="AO766" s="97">
        <f t="shared" ref="AO766:AR768" si="451">M766*$AN766</f>
        <v>4340</v>
      </c>
      <c r="AP766" s="97">
        <f t="shared" si="451"/>
        <v>1860</v>
      </c>
      <c r="AQ766" s="97">
        <f t="shared" si="451"/>
        <v>1550</v>
      </c>
      <c r="AR766" s="97">
        <f t="shared" si="451"/>
        <v>1240</v>
      </c>
      <c r="AS766" s="98">
        <f t="shared" ref="AS766:AV768" si="452">IF(AO766&lt;1000,ROUND(AO766,-1),ROUND(AO766,-2))</f>
        <v>4300</v>
      </c>
      <c r="AT766" s="98">
        <f t="shared" si="452"/>
        <v>1900</v>
      </c>
      <c r="AU766" s="98">
        <f t="shared" si="452"/>
        <v>1600</v>
      </c>
      <c r="AV766" s="98">
        <f t="shared" si="452"/>
        <v>1200</v>
      </c>
      <c r="AW766" s="99">
        <f>AO766*0.15</f>
        <v>651</v>
      </c>
      <c r="AX766" s="252" t="s">
        <v>3000</v>
      </c>
      <c r="AY766" s="100"/>
      <c r="AZ766" s="101"/>
      <c r="BA766" s="101"/>
      <c r="BB766" s="101"/>
      <c r="BC766" s="216"/>
      <c r="BD766" s="216"/>
      <c r="BE766" s="216"/>
      <c r="BF766" s="216"/>
      <c r="BG766" s="102">
        <f>AV766-AW766</f>
        <v>549</v>
      </c>
    </row>
    <row r="767" spans="1:65" s="18" customFormat="1" ht="35.1" customHeight="1" x14ac:dyDescent="0.25">
      <c r="A767" s="82" t="str">
        <f t="shared" si="446"/>
        <v>DQ7DT_D2+1</v>
      </c>
      <c r="B767" s="82" t="str">
        <f t="shared" si="447"/>
        <v>DQ7DT_D2+2</v>
      </c>
      <c r="C767" s="82" t="str">
        <f t="shared" si="448"/>
        <v>DQ7DT_D2+3</v>
      </c>
      <c r="D767" s="82" t="str">
        <f t="shared" si="449"/>
        <v>DQ7DT_D2+4</v>
      </c>
      <c r="E767" s="18" t="s">
        <v>3000</v>
      </c>
      <c r="F767" s="54"/>
      <c r="G767" s="54"/>
      <c r="H767" s="92" t="s">
        <v>5994</v>
      </c>
      <c r="I767" s="83" t="s">
        <v>5995</v>
      </c>
      <c r="J767" s="83" t="s">
        <v>5996</v>
      </c>
      <c r="K767" s="83" t="str">
        <f t="shared" si="423"/>
        <v>DQ7DT_D2</v>
      </c>
      <c r="L767" s="83" t="s">
        <v>5950</v>
      </c>
      <c r="M767" s="95">
        <v>600</v>
      </c>
      <c r="N767" s="95">
        <v>300</v>
      </c>
      <c r="O767" s="95">
        <v>250</v>
      </c>
      <c r="P767" s="95">
        <v>200</v>
      </c>
      <c r="Q767" s="94" t="e">
        <f>VLOOKUP(H767&amp;"Vị trí 1",#REF!,9,0)</f>
        <v>#REF!</v>
      </c>
      <c r="R767" s="94" t="e">
        <f>VLOOKUP(H767&amp;"Vị trí 2",#REF!,9,0)</f>
        <v>#REF!</v>
      </c>
      <c r="S767" s="94" t="e">
        <f>VLOOKUP(H767&amp;"Vị trí 3",#REF!,9,0)</f>
        <v>#REF!</v>
      </c>
      <c r="T767" s="94" t="e">
        <f>VLOOKUP(H767&amp;"Vị trí 4",#REF!,9,0)</f>
        <v>#REF!</v>
      </c>
      <c r="U767" s="249"/>
      <c r="V767" s="249"/>
      <c r="W767" s="249"/>
      <c r="X767" s="249"/>
      <c r="Y767" s="250"/>
      <c r="Z767" s="250"/>
      <c r="AA767" s="250"/>
      <c r="AB767" s="250"/>
      <c r="AC767" s="249"/>
      <c r="AD767" s="249"/>
      <c r="AE767" s="249"/>
      <c r="AF767" s="249"/>
      <c r="AG767" s="250"/>
      <c r="AH767" s="250"/>
      <c r="AI767" s="250"/>
      <c r="AJ767" s="250"/>
      <c r="AK767" s="85">
        <v>10.5372</v>
      </c>
      <c r="AL767" s="85"/>
      <c r="AM767" s="251"/>
      <c r="AN767" s="251">
        <f>ROUNDDOWN(AK767*$AN$10/$AK$10,1)</f>
        <v>6.2</v>
      </c>
      <c r="AO767" s="97">
        <f t="shared" si="451"/>
        <v>3720</v>
      </c>
      <c r="AP767" s="97">
        <f t="shared" si="451"/>
        <v>1860</v>
      </c>
      <c r="AQ767" s="97">
        <f t="shared" si="451"/>
        <v>1550</v>
      </c>
      <c r="AR767" s="97">
        <f t="shared" si="451"/>
        <v>1240</v>
      </c>
      <c r="AS767" s="98">
        <f t="shared" si="452"/>
        <v>3700</v>
      </c>
      <c r="AT767" s="98">
        <f t="shared" si="452"/>
        <v>1900</v>
      </c>
      <c r="AU767" s="98">
        <f t="shared" si="452"/>
        <v>1600</v>
      </c>
      <c r="AV767" s="98">
        <f t="shared" si="452"/>
        <v>1200</v>
      </c>
      <c r="AW767" s="99">
        <f>AO767*0.15</f>
        <v>558</v>
      </c>
      <c r="AX767" s="252" t="s">
        <v>3000</v>
      </c>
      <c r="AY767" s="100">
        <v>1330</v>
      </c>
      <c r="AZ767" s="101">
        <v>489.99999999999994</v>
      </c>
      <c r="BA767" s="101">
        <v>280</v>
      </c>
      <c r="BB767" s="101">
        <v>140</v>
      </c>
      <c r="BC767" s="216">
        <v>1140</v>
      </c>
      <c r="BD767" s="216">
        <v>420</v>
      </c>
      <c r="BE767" s="216">
        <v>240</v>
      </c>
      <c r="BF767" s="216">
        <v>120</v>
      </c>
      <c r="BG767" s="102">
        <f>AV767-AW767</f>
        <v>642</v>
      </c>
      <c r="BJ767" s="247" t="e">
        <f>M767*#REF!</f>
        <v>#REF!</v>
      </c>
      <c r="BK767" s="247" t="e">
        <f>N767*#REF!</f>
        <v>#REF!</v>
      </c>
      <c r="BL767" s="247" t="e">
        <f>O767*#REF!</f>
        <v>#REF!</v>
      </c>
      <c r="BM767" s="247" t="e">
        <f>P767*#REF!</f>
        <v>#REF!</v>
      </c>
    </row>
    <row r="768" spans="1:65" s="18" customFormat="1" ht="47.25" x14ac:dyDescent="0.25">
      <c r="A768" s="82" t="str">
        <f t="shared" si="446"/>
        <v>DQ8DT+1</v>
      </c>
      <c r="B768" s="82" t="str">
        <f t="shared" si="447"/>
        <v>DQ8DT+2</v>
      </c>
      <c r="C768" s="82" t="str">
        <f t="shared" si="448"/>
        <v>DQ8DT+3</v>
      </c>
      <c r="D768" s="82" t="str">
        <f t="shared" si="449"/>
        <v>DQ8DT+4</v>
      </c>
      <c r="E768" s="18" t="s">
        <v>3000</v>
      </c>
      <c r="F768" s="54">
        <v>8</v>
      </c>
      <c r="G768" s="54"/>
      <c r="H768" s="92" t="s">
        <v>5997</v>
      </c>
      <c r="I768" s="83" t="s">
        <v>5998</v>
      </c>
      <c r="J768" s="83" t="s">
        <v>5999</v>
      </c>
      <c r="K768" s="83" t="str">
        <f t="shared" si="423"/>
        <v>DQ8DT</v>
      </c>
      <c r="L768" s="83" t="s">
        <v>6000</v>
      </c>
      <c r="M768" s="94">
        <v>1600</v>
      </c>
      <c r="N768" s="95">
        <v>800</v>
      </c>
      <c r="O768" s="95">
        <v>500</v>
      </c>
      <c r="P768" s="95">
        <v>300</v>
      </c>
      <c r="Q768" s="94" t="e">
        <f>VLOOKUP(H768&amp;"Vị trí 1",#REF!,9,0)</f>
        <v>#REF!</v>
      </c>
      <c r="R768" s="94" t="e">
        <f>VLOOKUP(H768&amp;"Vị trí 2",#REF!,9,0)</f>
        <v>#REF!</v>
      </c>
      <c r="S768" s="94" t="e">
        <f>VLOOKUP(H768&amp;"Vị trí 3",#REF!,9,0)</f>
        <v>#REF!</v>
      </c>
      <c r="T768" s="94" t="e">
        <f>VLOOKUP(H768&amp;"Vị trí 4",#REF!,9,0)</f>
        <v>#REF!</v>
      </c>
      <c r="U768" s="249"/>
      <c r="V768" s="249"/>
      <c r="W768" s="249"/>
      <c r="X768" s="249"/>
      <c r="Y768" s="250"/>
      <c r="Z768" s="250"/>
      <c r="AA768" s="250"/>
      <c r="AB768" s="250"/>
      <c r="AC768" s="249"/>
      <c r="AD768" s="249"/>
      <c r="AE768" s="249"/>
      <c r="AF768" s="249"/>
      <c r="AG768" s="250"/>
      <c r="AH768" s="250"/>
      <c r="AI768" s="250"/>
      <c r="AJ768" s="250"/>
      <c r="AK768" s="85">
        <v>8.1747117532383058</v>
      </c>
      <c r="AL768" s="85"/>
      <c r="AM768" s="251"/>
      <c r="AN768" s="251">
        <f>ROUNDDOWN(AK768*$AN$10/$AK$10,1)</f>
        <v>4.8</v>
      </c>
      <c r="AO768" s="97">
        <f t="shared" si="451"/>
        <v>7680</v>
      </c>
      <c r="AP768" s="97">
        <f t="shared" si="451"/>
        <v>3840</v>
      </c>
      <c r="AQ768" s="97">
        <f t="shared" si="451"/>
        <v>2400</v>
      </c>
      <c r="AR768" s="97">
        <f t="shared" si="451"/>
        <v>1440</v>
      </c>
      <c r="AS768" s="98">
        <f t="shared" si="452"/>
        <v>7700</v>
      </c>
      <c r="AT768" s="98">
        <f t="shared" si="452"/>
        <v>3800</v>
      </c>
      <c r="AU768" s="98">
        <f t="shared" si="452"/>
        <v>2400</v>
      </c>
      <c r="AV768" s="98">
        <f t="shared" si="452"/>
        <v>1400</v>
      </c>
      <c r="AW768" s="99">
        <f>AO768*0.15</f>
        <v>1152</v>
      </c>
      <c r="AX768" s="252" t="s">
        <v>3000</v>
      </c>
      <c r="AY768" s="100">
        <v>560</v>
      </c>
      <c r="AZ768" s="101">
        <v>280</v>
      </c>
      <c r="BA768" s="101">
        <v>210</v>
      </c>
      <c r="BB768" s="101">
        <v>140</v>
      </c>
      <c r="BC768" s="216">
        <v>480</v>
      </c>
      <c r="BD768" s="216">
        <v>240</v>
      </c>
      <c r="BE768" s="216">
        <v>180</v>
      </c>
      <c r="BF768" s="216">
        <v>120</v>
      </c>
      <c r="BG768" s="102">
        <f>AV768-AW768</f>
        <v>248</v>
      </c>
      <c r="BJ768" s="247" t="e">
        <f>M768*#REF!</f>
        <v>#REF!</v>
      </c>
      <c r="BK768" s="247" t="e">
        <f>N768*#REF!</f>
        <v>#REF!</v>
      </c>
      <c r="BL768" s="247" t="e">
        <f>O768*#REF!</f>
        <v>#REF!</v>
      </c>
      <c r="BM768" s="247" t="e">
        <f>P768*#REF!</f>
        <v>#REF!</v>
      </c>
    </row>
    <row r="769" spans="1:65" s="18" customFormat="1" ht="35.1" customHeight="1" x14ac:dyDescent="0.25">
      <c r="A769" s="82" t="str">
        <f t="shared" si="446"/>
        <v>DQ9DT+1</v>
      </c>
      <c r="B769" s="82" t="str">
        <f t="shared" si="447"/>
        <v>DQ9DT+2</v>
      </c>
      <c r="C769" s="82" t="str">
        <f t="shared" si="448"/>
        <v>DQ9DT+3</v>
      </c>
      <c r="D769" s="82" t="str">
        <f t="shared" si="449"/>
        <v>DQ9DT+4</v>
      </c>
      <c r="E769" s="18" t="s">
        <v>3000</v>
      </c>
      <c r="F769" s="54">
        <v>9</v>
      </c>
      <c r="G769" s="54"/>
      <c r="H769" s="92" t="s">
        <v>6001</v>
      </c>
      <c r="I769" s="83" t="s">
        <v>3467</v>
      </c>
      <c r="J769" s="83" t="s">
        <v>3471</v>
      </c>
      <c r="K769" s="83"/>
      <c r="L769" s="83" t="s">
        <v>6002</v>
      </c>
      <c r="M769" s="95"/>
      <c r="N769" s="95"/>
      <c r="O769" s="95"/>
      <c r="P769" s="95"/>
      <c r="Q769" s="94"/>
      <c r="R769" s="94"/>
      <c r="S769" s="94"/>
      <c r="T769" s="94"/>
      <c r="U769" s="249"/>
      <c r="V769" s="249"/>
      <c r="W769" s="249"/>
      <c r="X769" s="249"/>
      <c r="Y769" s="250"/>
      <c r="Z769" s="250"/>
      <c r="AA769" s="250"/>
      <c r="AB769" s="250"/>
      <c r="AC769" s="249"/>
      <c r="AD769" s="249"/>
      <c r="AE769" s="249"/>
      <c r="AF769" s="249"/>
      <c r="AG769" s="250"/>
      <c r="AH769" s="250"/>
      <c r="AI769" s="250"/>
      <c r="AJ769" s="250"/>
      <c r="AK769" s="85"/>
      <c r="AL769" s="85"/>
      <c r="AM769" s="251"/>
      <c r="AN769" s="251"/>
      <c r="AO769" s="97"/>
      <c r="AP769" s="97"/>
      <c r="AQ769" s="97"/>
      <c r="AR769" s="97"/>
      <c r="AS769" s="97"/>
      <c r="AT769" s="97"/>
      <c r="AU769" s="97"/>
      <c r="AV769" s="97"/>
      <c r="AW769" s="59"/>
      <c r="AX769" s="252" t="s">
        <v>3000</v>
      </c>
      <c r="AY769" s="100"/>
      <c r="AZ769" s="101"/>
      <c r="BA769" s="101"/>
      <c r="BB769" s="101"/>
      <c r="BC769" s="216"/>
      <c r="BD769" s="216"/>
      <c r="BE769" s="216"/>
      <c r="BF769" s="216"/>
    </row>
    <row r="770" spans="1:65" s="18" customFormat="1" ht="35.1" customHeight="1" x14ac:dyDescent="0.25">
      <c r="A770" s="82" t="str">
        <f t="shared" si="446"/>
        <v>DQ9DT_D1+1</v>
      </c>
      <c r="B770" s="82" t="str">
        <f t="shared" si="447"/>
        <v>DQ9DT_D1+2</v>
      </c>
      <c r="C770" s="82" t="str">
        <f t="shared" si="448"/>
        <v>DQ9DT_D1+3</v>
      </c>
      <c r="D770" s="82" t="str">
        <f t="shared" si="449"/>
        <v>DQ9DT_D1+4</v>
      </c>
      <c r="E770" s="18" t="s">
        <v>3000</v>
      </c>
      <c r="F770" s="54"/>
      <c r="G770" s="54"/>
      <c r="H770" s="92" t="s">
        <v>6003</v>
      </c>
      <c r="I770" s="83" t="s">
        <v>6004</v>
      </c>
      <c r="J770" s="83" t="s">
        <v>3471</v>
      </c>
      <c r="K770" s="83" t="str">
        <f t="shared" si="423"/>
        <v>DQ9DT_D1</v>
      </c>
      <c r="L770" s="83" t="s">
        <v>6005</v>
      </c>
      <c r="M770" s="94">
        <v>4600</v>
      </c>
      <c r="N770" s="94">
        <v>1200</v>
      </c>
      <c r="O770" s="95">
        <v>900</v>
      </c>
      <c r="P770" s="95">
        <v>700</v>
      </c>
      <c r="Q770" s="94" t="e">
        <f>VLOOKUP(H770&amp;"Vị trí 1",#REF!,9,0)</f>
        <v>#REF!</v>
      </c>
      <c r="R770" s="94" t="e">
        <f>VLOOKUP(H770&amp;"Vị trí 2",#REF!,9,0)</f>
        <v>#REF!</v>
      </c>
      <c r="S770" s="94" t="e">
        <f>VLOOKUP(H770&amp;"Vị trí 3",#REF!,9,0)</f>
        <v>#REF!</v>
      </c>
      <c r="T770" s="94" t="e">
        <f>VLOOKUP(H770&amp;"Vị trí 4",#REF!,9,0)</f>
        <v>#REF!</v>
      </c>
      <c r="U770" s="249"/>
      <c r="V770" s="249"/>
      <c r="W770" s="249"/>
      <c r="X770" s="249"/>
      <c r="Y770" s="250"/>
      <c r="Z770" s="250"/>
      <c r="AA770" s="250"/>
      <c r="AB770" s="250"/>
      <c r="AC770" s="249"/>
      <c r="AD770" s="249"/>
      <c r="AE770" s="249"/>
      <c r="AF770" s="249"/>
      <c r="AG770" s="250"/>
      <c r="AH770" s="250"/>
      <c r="AI770" s="250"/>
      <c r="AJ770" s="250"/>
      <c r="AK770" s="85">
        <v>7.93</v>
      </c>
      <c r="AL770" s="85"/>
      <c r="AM770" s="251"/>
      <c r="AN770" s="251">
        <f>ROUNDDOWN(AK770*$AN$10/$AK$10,1)</f>
        <v>4.5999999999999996</v>
      </c>
      <c r="AO770" s="97">
        <f t="shared" ref="AO770:AR771" si="453">M770*$AN770</f>
        <v>21160</v>
      </c>
      <c r="AP770" s="97">
        <f t="shared" si="453"/>
        <v>5520</v>
      </c>
      <c r="AQ770" s="97">
        <f t="shared" si="453"/>
        <v>4140</v>
      </c>
      <c r="AR770" s="97">
        <f t="shared" si="453"/>
        <v>3219.9999999999995</v>
      </c>
      <c r="AS770" s="98">
        <f t="shared" ref="AS770:AV771" si="454">IF(AO770&lt;1000,ROUND(AO770,-1),ROUND(AO770,-2))</f>
        <v>21200</v>
      </c>
      <c r="AT770" s="98">
        <f t="shared" si="454"/>
        <v>5500</v>
      </c>
      <c r="AU770" s="98">
        <f t="shared" si="454"/>
        <v>4100</v>
      </c>
      <c r="AV770" s="98">
        <f t="shared" si="454"/>
        <v>3200</v>
      </c>
      <c r="AW770" s="99">
        <f>AO770*0.15</f>
        <v>3174</v>
      </c>
      <c r="AX770" s="252" t="s">
        <v>3000</v>
      </c>
      <c r="AY770" s="100">
        <v>1190</v>
      </c>
      <c r="AZ770" s="101">
        <v>560</v>
      </c>
      <c r="BA770" s="101">
        <v>350</v>
      </c>
      <c r="BB770" s="101">
        <v>210</v>
      </c>
      <c r="BC770" s="216">
        <v>1020</v>
      </c>
      <c r="BD770" s="216">
        <v>480</v>
      </c>
      <c r="BE770" s="216">
        <v>300</v>
      </c>
      <c r="BF770" s="216">
        <v>180</v>
      </c>
      <c r="BG770" s="102">
        <f>AV770-AW770</f>
        <v>26</v>
      </c>
      <c r="BJ770" s="247" t="e">
        <f>M770*#REF!</f>
        <v>#REF!</v>
      </c>
      <c r="BK770" s="247" t="e">
        <f>N770*#REF!</f>
        <v>#REF!</v>
      </c>
      <c r="BL770" s="247" t="e">
        <f>O770*#REF!</f>
        <v>#REF!</v>
      </c>
      <c r="BM770" s="247" t="e">
        <f>P770*#REF!</f>
        <v>#REF!</v>
      </c>
    </row>
    <row r="771" spans="1:65" s="18" customFormat="1" ht="35.1" customHeight="1" x14ac:dyDescent="0.25">
      <c r="A771" s="82" t="str">
        <f t="shared" si="446"/>
        <v>DQ9DT_D2+1</v>
      </c>
      <c r="B771" s="82" t="str">
        <f t="shared" si="447"/>
        <v>DQ9DT_D2+2</v>
      </c>
      <c r="C771" s="82" t="str">
        <f t="shared" si="448"/>
        <v>DQ9DT_D2+3</v>
      </c>
      <c r="D771" s="82" t="str">
        <f t="shared" si="449"/>
        <v>DQ9DT_D2+4</v>
      </c>
      <c r="E771" s="18" t="s">
        <v>3000</v>
      </c>
      <c r="F771" s="54"/>
      <c r="G771" s="54"/>
      <c r="H771" s="92" t="s">
        <v>6006</v>
      </c>
      <c r="I771" s="83" t="s">
        <v>6007</v>
      </c>
      <c r="J771" s="83" t="s">
        <v>6008</v>
      </c>
      <c r="K771" s="83" t="str">
        <f t="shared" si="423"/>
        <v>DQ9DT_D2</v>
      </c>
      <c r="L771" s="83" t="s">
        <v>6002</v>
      </c>
      <c r="M771" s="94">
        <v>3500</v>
      </c>
      <c r="N771" s="94">
        <v>1200</v>
      </c>
      <c r="O771" s="95">
        <v>800</v>
      </c>
      <c r="P771" s="95">
        <v>500</v>
      </c>
      <c r="Q771" s="94" t="e">
        <f>VLOOKUP(H771&amp;"Vị trí 1",#REF!,9,0)</f>
        <v>#REF!</v>
      </c>
      <c r="R771" s="94" t="e">
        <f>VLOOKUP(H771&amp;"Vị trí 2",#REF!,9,0)</f>
        <v>#REF!</v>
      </c>
      <c r="S771" s="94" t="e">
        <f>VLOOKUP(H771&amp;"Vị trí 3",#REF!,9,0)</f>
        <v>#REF!</v>
      </c>
      <c r="T771" s="94" t="e">
        <f>VLOOKUP(H771&amp;"Vị trí 4",#REF!,9,0)</f>
        <v>#REF!</v>
      </c>
      <c r="U771" s="249" t="e">
        <f>VLOOKUP(A771,#REF!,32,0)</f>
        <v>#REF!</v>
      </c>
      <c r="V771" s="249" t="e">
        <f>VLOOKUP(B771,#REF!,32,0)</f>
        <v>#REF!</v>
      </c>
      <c r="W771" s="249" t="e">
        <f>VLOOKUP(C771,#REF!,32,0)</f>
        <v>#REF!</v>
      </c>
      <c r="X771" s="249" t="e">
        <f>VLOOKUP(D771,#REF!,32,0)</f>
        <v>#REF!</v>
      </c>
      <c r="Y771" s="250" t="e">
        <f>U771/M771</f>
        <v>#REF!</v>
      </c>
      <c r="Z771" s="250" t="e">
        <f>V771/N771</f>
        <v>#REF!</v>
      </c>
      <c r="AA771" s="250" t="e">
        <f>W771/O771</f>
        <v>#REF!</v>
      </c>
      <c r="AB771" s="250" t="e">
        <f>X771/P771</f>
        <v>#REF!</v>
      </c>
      <c r="AC771" s="249"/>
      <c r="AD771" s="249"/>
      <c r="AE771" s="249"/>
      <c r="AF771" s="249"/>
      <c r="AG771" s="250"/>
      <c r="AH771" s="250"/>
      <c r="AI771" s="250"/>
      <c r="AJ771" s="250"/>
      <c r="AK771" s="85">
        <v>7.93</v>
      </c>
      <c r="AL771" s="85"/>
      <c r="AM771" s="251"/>
      <c r="AN771" s="251">
        <f>ROUNDDOWN(AK771*$AN$10/$AK$10,1)</f>
        <v>4.5999999999999996</v>
      </c>
      <c r="AO771" s="97">
        <f t="shared" si="453"/>
        <v>16099.999999999998</v>
      </c>
      <c r="AP771" s="97">
        <f t="shared" si="453"/>
        <v>5520</v>
      </c>
      <c r="AQ771" s="97">
        <f t="shared" si="453"/>
        <v>3679.9999999999995</v>
      </c>
      <c r="AR771" s="97">
        <f t="shared" si="453"/>
        <v>2300</v>
      </c>
      <c r="AS771" s="98">
        <f t="shared" si="454"/>
        <v>16100</v>
      </c>
      <c r="AT771" s="98">
        <f t="shared" si="454"/>
        <v>5500</v>
      </c>
      <c r="AU771" s="98">
        <f t="shared" si="454"/>
        <v>3700</v>
      </c>
      <c r="AV771" s="98">
        <f t="shared" si="454"/>
        <v>2300</v>
      </c>
      <c r="AW771" s="99">
        <f>AO771*0.15</f>
        <v>2414.9999999999995</v>
      </c>
      <c r="AX771" s="252" t="s">
        <v>3000</v>
      </c>
      <c r="AY771" s="100">
        <v>840</v>
      </c>
      <c r="AZ771" s="101">
        <v>420</v>
      </c>
      <c r="BA771" s="101">
        <v>280</v>
      </c>
      <c r="BB771" s="101">
        <v>210</v>
      </c>
      <c r="BC771" s="216">
        <v>720</v>
      </c>
      <c r="BD771" s="216">
        <v>360</v>
      </c>
      <c r="BE771" s="216">
        <v>240</v>
      </c>
      <c r="BF771" s="216">
        <v>180</v>
      </c>
      <c r="BG771" s="102">
        <f>AV771-AW771</f>
        <v>-114.99999999999955</v>
      </c>
      <c r="BJ771" s="247" t="e">
        <f>M771*#REF!</f>
        <v>#REF!</v>
      </c>
      <c r="BK771" s="247" t="e">
        <f>N771*#REF!</f>
        <v>#REF!</v>
      </c>
      <c r="BL771" s="247" t="e">
        <f>O771*#REF!</f>
        <v>#REF!</v>
      </c>
      <c r="BM771" s="247" t="e">
        <f>P771*#REF!</f>
        <v>#REF!</v>
      </c>
    </row>
    <row r="772" spans="1:65" s="18" customFormat="1" ht="35.1" customHeight="1" x14ac:dyDescent="0.25">
      <c r="A772" s="82" t="str">
        <f t="shared" si="446"/>
        <v>DQ10DT+1</v>
      </c>
      <c r="B772" s="82" t="str">
        <f t="shared" si="447"/>
        <v>DQ10DT+2</v>
      </c>
      <c r="C772" s="82" t="str">
        <f t="shared" si="448"/>
        <v>DQ10DT+3</v>
      </c>
      <c r="D772" s="82" t="str">
        <f t="shared" si="449"/>
        <v>DQ10DT+4</v>
      </c>
      <c r="E772" s="18" t="s">
        <v>3000</v>
      </c>
      <c r="F772" s="54">
        <v>10</v>
      </c>
      <c r="G772" s="54"/>
      <c r="H772" s="92" t="s">
        <v>6009</v>
      </c>
      <c r="I772" s="83" t="s">
        <v>6010</v>
      </c>
      <c r="J772" s="83" t="s">
        <v>3244</v>
      </c>
      <c r="K772" s="83"/>
      <c r="L772" s="86" t="s">
        <v>6011</v>
      </c>
      <c r="M772" s="95"/>
      <c r="N772" s="95"/>
      <c r="O772" s="95"/>
      <c r="P772" s="95"/>
      <c r="Q772" s="94"/>
      <c r="R772" s="94"/>
      <c r="S772" s="94"/>
      <c r="T772" s="94"/>
      <c r="U772" s="249"/>
      <c r="V772" s="249"/>
      <c r="W772" s="249"/>
      <c r="X772" s="249"/>
      <c r="Y772" s="250"/>
      <c r="Z772" s="250"/>
      <c r="AA772" s="250"/>
      <c r="AB772" s="250"/>
      <c r="AC772" s="249"/>
      <c r="AD772" s="249"/>
      <c r="AE772" s="249"/>
      <c r="AF772" s="249"/>
      <c r="AG772" s="250"/>
      <c r="AH772" s="250"/>
      <c r="AI772" s="250"/>
      <c r="AJ772" s="250"/>
      <c r="AK772" s="85"/>
      <c r="AL772" s="85"/>
      <c r="AM772" s="251"/>
      <c r="AN772" s="251"/>
      <c r="AO772" s="97"/>
      <c r="AP772" s="97"/>
      <c r="AQ772" s="97"/>
      <c r="AR772" s="97"/>
      <c r="AS772" s="97"/>
      <c r="AT772" s="97"/>
      <c r="AU772" s="97"/>
      <c r="AV772" s="97"/>
      <c r="AW772" s="59"/>
      <c r="AX772" s="252" t="s">
        <v>3000</v>
      </c>
      <c r="AY772" s="100"/>
      <c r="AZ772" s="101"/>
      <c r="BA772" s="101"/>
      <c r="BB772" s="101"/>
      <c r="BC772" s="216"/>
      <c r="BD772" s="216"/>
      <c r="BE772" s="216"/>
      <c r="BF772" s="216"/>
    </row>
    <row r="773" spans="1:65" s="18" customFormat="1" ht="35.1" customHeight="1" x14ac:dyDescent="0.25">
      <c r="A773" s="82" t="str">
        <f t="shared" si="446"/>
        <v>DQ10DT_D1+1</v>
      </c>
      <c r="B773" s="82" t="str">
        <f t="shared" si="447"/>
        <v>DQ10DT_D1+2</v>
      </c>
      <c r="C773" s="82" t="str">
        <f t="shared" si="448"/>
        <v>DQ10DT_D1+3</v>
      </c>
      <c r="D773" s="82" t="str">
        <f t="shared" si="449"/>
        <v>DQ10DT_D1+4</v>
      </c>
      <c r="E773" s="18" t="s">
        <v>3000</v>
      </c>
      <c r="F773" s="54"/>
      <c r="G773" s="54"/>
      <c r="H773" s="92" t="s">
        <v>6012</v>
      </c>
      <c r="I773" s="83" t="s">
        <v>6013</v>
      </c>
      <c r="J773" s="83" t="s">
        <v>3244</v>
      </c>
      <c r="K773" s="83" t="str">
        <f t="shared" si="423"/>
        <v>DQ10DT_D1</v>
      </c>
      <c r="L773" s="83" t="s">
        <v>6014</v>
      </c>
      <c r="M773" s="94">
        <v>1700</v>
      </c>
      <c r="N773" s="95">
        <v>700</v>
      </c>
      <c r="O773" s="95">
        <v>400</v>
      </c>
      <c r="P773" s="95">
        <v>200</v>
      </c>
      <c r="Q773" s="94" t="e">
        <f>VLOOKUP(H773&amp;"Vị trí 1",#REF!,9,0)</f>
        <v>#REF!</v>
      </c>
      <c r="R773" s="94" t="e">
        <f>VLOOKUP(H773&amp;"Vị trí 2",#REF!,9,0)</f>
        <v>#REF!</v>
      </c>
      <c r="S773" s="94" t="e">
        <f>VLOOKUP(H773&amp;"Vị trí 3",#REF!,9,0)</f>
        <v>#REF!</v>
      </c>
      <c r="T773" s="94" t="e">
        <f>VLOOKUP(H773&amp;"Vị trí 4",#REF!,9,0)</f>
        <v>#REF!</v>
      </c>
      <c r="U773" s="249"/>
      <c r="V773" s="249"/>
      <c r="W773" s="249"/>
      <c r="X773" s="249"/>
      <c r="Y773" s="250"/>
      <c r="Z773" s="250"/>
      <c r="AA773" s="250"/>
      <c r="AB773" s="250"/>
      <c r="AC773" s="249"/>
      <c r="AD773" s="249"/>
      <c r="AE773" s="249"/>
      <c r="AF773" s="249"/>
      <c r="AG773" s="250"/>
      <c r="AH773" s="250"/>
      <c r="AI773" s="250"/>
      <c r="AJ773" s="250"/>
      <c r="AK773" s="85">
        <v>7.93</v>
      </c>
      <c r="AL773" s="85"/>
      <c r="AM773" s="251"/>
      <c r="AN773" s="251">
        <f>ROUNDDOWN(AK773*$AN$10/$AK$10,1)</f>
        <v>4.5999999999999996</v>
      </c>
      <c r="AO773" s="97">
        <f t="shared" ref="AO773:AR774" si="455">M773*$AN773</f>
        <v>7819.9999999999991</v>
      </c>
      <c r="AP773" s="97">
        <f t="shared" si="455"/>
        <v>3219.9999999999995</v>
      </c>
      <c r="AQ773" s="97">
        <f t="shared" si="455"/>
        <v>1839.9999999999998</v>
      </c>
      <c r="AR773" s="97">
        <f t="shared" si="455"/>
        <v>919.99999999999989</v>
      </c>
      <c r="AS773" s="98">
        <f t="shared" ref="AS773:AV774" si="456">IF(AO773&lt;1000,ROUND(AO773,-1),ROUND(AO773,-2))</f>
        <v>7800</v>
      </c>
      <c r="AT773" s="98">
        <f t="shared" si="456"/>
        <v>3200</v>
      </c>
      <c r="AU773" s="98">
        <f t="shared" si="456"/>
        <v>1800</v>
      </c>
      <c r="AV773" s="98">
        <f t="shared" si="456"/>
        <v>920</v>
      </c>
      <c r="AW773" s="99">
        <f>AO773*0.15</f>
        <v>1172.9999999999998</v>
      </c>
      <c r="AX773" s="252" t="s">
        <v>3000</v>
      </c>
      <c r="AY773" s="100">
        <v>2380</v>
      </c>
      <c r="AZ773" s="101">
        <v>910</v>
      </c>
      <c r="BA773" s="101">
        <v>560</v>
      </c>
      <c r="BB773" s="101">
        <v>350</v>
      </c>
      <c r="BC773" s="216">
        <v>2040</v>
      </c>
      <c r="BD773" s="216">
        <v>780</v>
      </c>
      <c r="BE773" s="216">
        <v>480</v>
      </c>
      <c r="BF773" s="216">
        <v>300</v>
      </c>
      <c r="BG773" s="102">
        <f>AV773-AW773</f>
        <v>-252.99999999999977</v>
      </c>
      <c r="BJ773" s="247" t="e">
        <f>M773*#REF!</f>
        <v>#REF!</v>
      </c>
      <c r="BK773" s="247" t="e">
        <f>N773*#REF!</f>
        <v>#REF!</v>
      </c>
      <c r="BL773" s="247" t="e">
        <f>O773*#REF!</f>
        <v>#REF!</v>
      </c>
      <c r="BM773" s="247" t="e">
        <f>P773*#REF!</f>
        <v>#REF!</v>
      </c>
    </row>
    <row r="774" spans="1:65" s="18" customFormat="1" ht="35.1" customHeight="1" x14ac:dyDescent="0.25">
      <c r="A774" s="82" t="str">
        <f t="shared" si="446"/>
        <v>DQ10DT_D2+1</v>
      </c>
      <c r="B774" s="82" t="str">
        <f t="shared" si="447"/>
        <v>DQ10DT_D2+2</v>
      </c>
      <c r="C774" s="82" t="str">
        <f t="shared" si="448"/>
        <v>DQ10DT_D2+3</v>
      </c>
      <c r="D774" s="82" t="str">
        <f t="shared" si="449"/>
        <v>DQ10DT_D2+4</v>
      </c>
      <c r="E774" s="18" t="s">
        <v>3000</v>
      </c>
      <c r="F774" s="54"/>
      <c r="G774" s="54"/>
      <c r="H774" s="92" t="s">
        <v>6015</v>
      </c>
      <c r="I774" s="83" t="s">
        <v>6016</v>
      </c>
      <c r="J774" s="83" t="s">
        <v>3244</v>
      </c>
      <c r="K774" s="83" t="str">
        <f t="shared" si="423"/>
        <v>DQ10DT_D2</v>
      </c>
      <c r="L774" s="317" t="s">
        <v>6017</v>
      </c>
      <c r="M774" s="95">
        <v>800</v>
      </c>
      <c r="N774" s="95">
        <v>400</v>
      </c>
      <c r="O774" s="95">
        <v>300</v>
      </c>
      <c r="P774" s="95">
        <v>200</v>
      </c>
      <c r="Q774" s="94" t="e">
        <f>VLOOKUP(H774&amp;"Vị trí 1",#REF!,9,0)</f>
        <v>#REF!</v>
      </c>
      <c r="R774" s="94" t="e">
        <f>VLOOKUP(H774&amp;"Vị trí 2",#REF!,9,0)</f>
        <v>#REF!</v>
      </c>
      <c r="S774" s="94" t="e">
        <f>VLOOKUP(H774&amp;"Vị trí 3",#REF!,9,0)</f>
        <v>#REF!</v>
      </c>
      <c r="T774" s="94" t="e">
        <f>VLOOKUP(H774&amp;"Vị trí 4",#REF!,9,0)</f>
        <v>#REF!</v>
      </c>
      <c r="U774" s="249" t="e">
        <f>VLOOKUP(A774,#REF!,32,0)</f>
        <v>#REF!</v>
      </c>
      <c r="V774" s="249" t="e">
        <f>VLOOKUP(B774,#REF!,32,0)</f>
        <v>#REF!</v>
      </c>
      <c r="W774" s="249"/>
      <c r="X774" s="249"/>
      <c r="Y774" s="250" t="e">
        <f>U774/M774</f>
        <v>#REF!</v>
      </c>
      <c r="Z774" s="250" t="e">
        <f>V774/N774</f>
        <v>#REF!</v>
      </c>
      <c r="AA774" s="250"/>
      <c r="AB774" s="250"/>
      <c r="AC774" s="249"/>
      <c r="AD774" s="249"/>
      <c r="AE774" s="249"/>
      <c r="AF774" s="249"/>
      <c r="AG774" s="250"/>
      <c r="AH774" s="250"/>
      <c r="AI774" s="250"/>
      <c r="AJ774" s="250"/>
      <c r="AK774" s="85">
        <v>7.93</v>
      </c>
      <c r="AL774" s="85"/>
      <c r="AM774" s="251"/>
      <c r="AN774" s="251">
        <f>ROUNDDOWN(AK774*$AN$10/$AK$10,1)</f>
        <v>4.5999999999999996</v>
      </c>
      <c r="AO774" s="97">
        <f t="shared" si="455"/>
        <v>3679.9999999999995</v>
      </c>
      <c r="AP774" s="97">
        <f t="shared" si="455"/>
        <v>1839.9999999999998</v>
      </c>
      <c r="AQ774" s="97">
        <f t="shared" si="455"/>
        <v>1380</v>
      </c>
      <c r="AR774" s="97">
        <f t="shared" si="455"/>
        <v>919.99999999999989</v>
      </c>
      <c r="AS774" s="98">
        <f t="shared" si="456"/>
        <v>3700</v>
      </c>
      <c r="AT774" s="98">
        <f t="shared" si="456"/>
        <v>1800</v>
      </c>
      <c r="AU774" s="98">
        <f t="shared" si="456"/>
        <v>1400</v>
      </c>
      <c r="AV774" s="98">
        <f t="shared" si="456"/>
        <v>920</v>
      </c>
      <c r="AW774" s="99">
        <f>AO774*0.15</f>
        <v>551.99999999999989</v>
      </c>
      <c r="AX774" s="252" t="s">
        <v>3000</v>
      </c>
      <c r="AY774" s="100">
        <v>1820</v>
      </c>
      <c r="AZ774" s="101">
        <v>840</v>
      </c>
      <c r="BA774" s="101">
        <v>560</v>
      </c>
      <c r="BB774" s="101">
        <v>280</v>
      </c>
      <c r="BC774" s="216">
        <v>1560</v>
      </c>
      <c r="BD774" s="216">
        <v>720</v>
      </c>
      <c r="BE774" s="216">
        <v>480</v>
      </c>
      <c r="BF774" s="216">
        <v>240</v>
      </c>
      <c r="BG774" s="102">
        <f>AV774-AW774</f>
        <v>368.00000000000011</v>
      </c>
      <c r="BJ774" s="247" t="e">
        <f>M774*#REF!</f>
        <v>#REF!</v>
      </c>
      <c r="BK774" s="247" t="e">
        <f>N774*#REF!</f>
        <v>#REF!</v>
      </c>
      <c r="BL774" s="247" t="e">
        <f>O774*#REF!</f>
        <v>#REF!</v>
      </c>
      <c r="BM774" s="247" t="e">
        <f>P774*#REF!</f>
        <v>#REF!</v>
      </c>
    </row>
    <row r="775" spans="1:65" s="18" customFormat="1" ht="35.1" customHeight="1" x14ac:dyDescent="0.25">
      <c r="A775" s="82" t="str">
        <f t="shared" si="446"/>
        <v>DQ11DT+1</v>
      </c>
      <c r="B775" s="82" t="str">
        <f t="shared" si="447"/>
        <v>DQ11DT+2</v>
      </c>
      <c r="C775" s="82" t="str">
        <f t="shared" si="448"/>
        <v>DQ11DT+3</v>
      </c>
      <c r="D775" s="82" t="str">
        <f t="shared" si="449"/>
        <v>DQ11DT+4</v>
      </c>
      <c r="E775" s="18" t="s">
        <v>3000</v>
      </c>
      <c r="F775" s="54">
        <v>11</v>
      </c>
      <c r="G775" s="54"/>
      <c r="H775" s="92" t="s">
        <v>6018</v>
      </c>
      <c r="I775" s="83" t="s">
        <v>6019</v>
      </c>
      <c r="J775" s="83" t="s">
        <v>6020</v>
      </c>
      <c r="K775" s="83"/>
      <c r="L775" s="83" t="s">
        <v>6021</v>
      </c>
      <c r="M775" s="95"/>
      <c r="N775" s="95"/>
      <c r="O775" s="95"/>
      <c r="P775" s="95"/>
      <c r="Q775" s="94"/>
      <c r="R775" s="94"/>
      <c r="S775" s="94"/>
      <c r="T775" s="94"/>
      <c r="U775" s="249" t="e">
        <f>VLOOKUP(A775,#REF!,32,0)</f>
        <v>#REF!</v>
      </c>
      <c r="V775" s="249"/>
      <c r="W775" s="249"/>
      <c r="X775" s="249"/>
      <c r="Y775" s="250" t="e">
        <f>U775/M775</f>
        <v>#REF!</v>
      </c>
      <c r="Z775" s="250"/>
      <c r="AA775" s="250"/>
      <c r="AB775" s="250"/>
      <c r="AC775" s="249"/>
      <c r="AD775" s="249"/>
      <c r="AE775" s="249"/>
      <c r="AF775" s="249"/>
      <c r="AG775" s="250"/>
      <c r="AH775" s="250"/>
      <c r="AI775" s="250"/>
      <c r="AJ775" s="250"/>
      <c r="AK775" s="85"/>
      <c r="AL775" s="85"/>
      <c r="AM775" s="251"/>
      <c r="AN775" s="251"/>
      <c r="AO775" s="97"/>
      <c r="AP775" s="97"/>
      <c r="AQ775" s="97"/>
      <c r="AR775" s="97"/>
      <c r="AS775" s="97"/>
      <c r="AT775" s="97"/>
      <c r="AU775" s="97"/>
      <c r="AV775" s="97"/>
      <c r="AW775" s="59"/>
      <c r="AX775" s="252" t="s">
        <v>3000</v>
      </c>
      <c r="AY775" s="100">
        <v>2030</v>
      </c>
      <c r="AZ775" s="101">
        <v>980</v>
      </c>
      <c r="BA775" s="101">
        <v>630</v>
      </c>
      <c r="BB775" s="101">
        <v>350</v>
      </c>
      <c r="BC775" s="216">
        <v>1740</v>
      </c>
      <c r="BD775" s="216">
        <v>840</v>
      </c>
      <c r="BE775" s="216">
        <v>540</v>
      </c>
      <c r="BF775" s="216">
        <v>300</v>
      </c>
      <c r="BJ775" s="247" t="e">
        <f>M775*#REF!</f>
        <v>#REF!</v>
      </c>
      <c r="BK775" s="247" t="e">
        <f>N775*#REF!</f>
        <v>#REF!</v>
      </c>
      <c r="BL775" s="247" t="e">
        <f>O775*#REF!</f>
        <v>#REF!</v>
      </c>
      <c r="BM775" s="247" t="e">
        <f>P775*#REF!</f>
        <v>#REF!</v>
      </c>
    </row>
    <row r="776" spans="1:65" s="18" customFormat="1" ht="35.1" customHeight="1" x14ac:dyDescent="0.25">
      <c r="A776" s="82" t="str">
        <f t="shared" si="446"/>
        <v>DQ11DT_D1+1</v>
      </c>
      <c r="B776" s="82" t="str">
        <f t="shared" si="447"/>
        <v>DQ11DT_D1+2</v>
      </c>
      <c r="C776" s="82" t="str">
        <f t="shared" si="448"/>
        <v>DQ11DT_D1+3</v>
      </c>
      <c r="D776" s="82" t="str">
        <f t="shared" si="449"/>
        <v>DQ11DT_D1+4</v>
      </c>
      <c r="E776" s="18" t="s">
        <v>3000</v>
      </c>
      <c r="F776" s="54"/>
      <c r="G776" s="54"/>
      <c r="H776" s="92" t="s">
        <v>6022</v>
      </c>
      <c r="I776" s="83" t="s">
        <v>6023</v>
      </c>
      <c r="J776" s="83" t="s">
        <v>6020</v>
      </c>
      <c r="K776" s="83" t="str">
        <f t="shared" si="423"/>
        <v>DQ11DT_D1</v>
      </c>
      <c r="L776" s="83" t="s">
        <v>6024</v>
      </c>
      <c r="M776" s="94">
        <v>1700</v>
      </c>
      <c r="N776" s="95">
        <v>800</v>
      </c>
      <c r="O776" s="95">
        <v>500</v>
      </c>
      <c r="P776" s="95">
        <v>300</v>
      </c>
      <c r="Q776" s="94" t="e">
        <f>VLOOKUP(H776&amp;"Vị trí 1",#REF!,9,0)</f>
        <v>#REF!</v>
      </c>
      <c r="R776" s="94" t="e">
        <f>VLOOKUP(H776&amp;"Vị trí 2",#REF!,9,0)</f>
        <v>#REF!</v>
      </c>
      <c r="S776" s="94" t="e">
        <f>VLOOKUP(H776&amp;"Vị trí 3",#REF!,9,0)</f>
        <v>#REF!</v>
      </c>
      <c r="T776" s="94" t="e">
        <f>VLOOKUP(H776&amp;"Vị trí 4",#REF!,9,0)</f>
        <v>#REF!</v>
      </c>
      <c r="U776" s="249"/>
      <c r="V776" s="249"/>
      <c r="W776" s="249"/>
      <c r="X776" s="249"/>
      <c r="Y776" s="250"/>
      <c r="Z776" s="250"/>
      <c r="AA776" s="250"/>
      <c r="AB776" s="250"/>
      <c r="AC776" s="249"/>
      <c r="AD776" s="249"/>
      <c r="AE776" s="249"/>
      <c r="AF776" s="249"/>
      <c r="AG776" s="250"/>
      <c r="AH776" s="250"/>
      <c r="AI776" s="250"/>
      <c r="AJ776" s="250"/>
      <c r="AK776" s="85">
        <v>7.93</v>
      </c>
      <c r="AL776" s="85"/>
      <c r="AM776" s="251"/>
      <c r="AN776" s="251">
        <f>ROUNDDOWN(AK776*$AN$10/$AK$10,1)</f>
        <v>4.5999999999999996</v>
      </c>
      <c r="AO776" s="97">
        <f t="shared" ref="AO776:AR777" si="457">M776*$AN776</f>
        <v>7819.9999999999991</v>
      </c>
      <c r="AP776" s="97">
        <f t="shared" si="457"/>
        <v>3679.9999999999995</v>
      </c>
      <c r="AQ776" s="97">
        <f t="shared" si="457"/>
        <v>2300</v>
      </c>
      <c r="AR776" s="97">
        <f t="shared" si="457"/>
        <v>1380</v>
      </c>
      <c r="AS776" s="98">
        <f t="shared" ref="AS776:AV777" si="458">IF(AO776&lt;1000,ROUND(AO776,-1),ROUND(AO776,-2))</f>
        <v>7800</v>
      </c>
      <c r="AT776" s="98">
        <f t="shared" si="458"/>
        <v>3700</v>
      </c>
      <c r="AU776" s="98">
        <f t="shared" si="458"/>
        <v>2300</v>
      </c>
      <c r="AV776" s="98">
        <f t="shared" si="458"/>
        <v>1400</v>
      </c>
      <c r="AW776" s="99">
        <f>AO776*0.15</f>
        <v>1172.9999999999998</v>
      </c>
      <c r="AX776" s="252" t="s">
        <v>3000</v>
      </c>
      <c r="AY776" s="100"/>
      <c r="AZ776" s="101"/>
      <c r="BA776" s="101"/>
      <c r="BB776" s="101"/>
      <c r="BC776" s="216"/>
      <c r="BD776" s="216"/>
      <c r="BE776" s="216"/>
      <c r="BF776" s="216"/>
      <c r="BG776" s="102">
        <f>AV776-AW776</f>
        <v>227.00000000000023</v>
      </c>
    </row>
    <row r="777" spans="1:65" s="18" customFormat="1" ht="35.1" customHeight="1" x14ac:dyDescent="0.25">
      <c r="A777" s="82" t="str">
        <f t="shared" si="446"/>
        <v>DQ11DT_D2+1</v>
      </c>
      <c r="B777" s="82" t="str">
        <f t="shared" si="447"/>
        <v>DQ11DT_D2+2</v>
      </c>
      <c r="C777" s="82" t="str">
        <f t="shared" si="448"/>
        <v>DQ11DT_D2+3</v>
      </c>
      <c r="D777" s="82" t="str">
        <f t="shared" si="449"/>
        <v>DQ11DT_D2+4</v>
      </c>
      <c r="E777" s="18" t="s">
        <v>3000</v>
      </c>
      <c r="F777" s="54"/>
      <c r="G777" s="54"/>
      <c r="H777" s="92" t="s">
        <v>6025</v>
      </c>
      <c r="I777" s="83" t="s">
        <v>6026</v>
      </c>
      <c r="J777" s="83" t="s">
        <v>6027</v>
      </c>
      <c r="K777" s="83" t="str">
        <f t="shared" si="423"/>
        <v>DQ11DT_D2</v>
      </c>
      <c r="L777" s="83" t="s">
        <v>6021</v>
      </c>
      <c r="M777" s="94">
        <v>1200</v>
      </c>
      <c r="N777" s="95">
        <v>600</v>
      </c>
      <c r="O777" s="95">
        <v>400</v>
      </c>
      <c r="P777" s="95">
        <v>300</v>
      </c>
      <c r="Q777" s="94" t="e">
        <f>VLOOKUP(H777&amp;"Vị trí 1",#REF!,9,0)</f>
        <v>#REF!</v>
      </c>
      <c r="R777" s="94" t="e">
        <f>VLOOKUP(H777&amp;"Vị trí 2",#REF!,9,0)</f>
        <v>#REF!</v>
      </c>
      <c r="S777" s="94" t="e">
        <f>VLOOKUP(H777&amp;"Vị trí 3",#REF!,9,0)</f>
        <v>#REF!</v>
      </c>
      <c r="T777" s="94" t="e">
        <f>VLOOKUP(H777&amp;"Vị trí 4",#REF!,9,0)</f>
        <v>#REF!</v>
      </c>
      <c r="U777" s="249"/>
      <c r="V777" s="249"/>
      <c r="W777" s="249"/>
      <c r="X777" s="249"/>
      <c r="Y777" s="250"/>
      <c r="Z777" s="250"/>
      <c r="AA777" s="250"/>
      <c r="AB777" s="250"/>
      <c r="AC777" s="249"/>
      <c r="AD777" s="249"/>
      <c r="AE777" s="249"/>
      <c r="AF777" s="249"/>
      <c r="AG777" s="250"/>
      <c r="AH777" s="250"/>
      <c r="AI777" s="250"/>
      <c r="AJ777" s="250"/>
      <c r="AK777" s="85">
        <v>7.2254922407413762</v>
      </c>
      <c r="AL777" s="85"/>
      <c r="AM777" s="251"/>
      <c r="AN777" s="251">
        <f>ROUNDDOWN(AK777*$AN$10/$AK$10,1)</f>
        <v>4.2</v>
      </c>
      <c r="AO777" s="97">
        <f t="shared" si="457"/>
        <v>5040</v>
      </c>
      <c r="AP777" s="97">
        <f t="shared" si="457"/>
        <v>2520</v>
      </c>
      <c r="AQ777" s="97">
        <f t="shared" si="457"/>
        <v>1680</v>
      </c>
      <c r="AR777" s="97">
        <f t="shared" si="457"/>
        <v>1260</v>
      </c>
      <c r="AS777" s="98">
        <f t="shared" si="458"/>
        <v>5000</v>
      </c>
      <c r="AT777" s="98">
        <f t="shared" si="458"/>
        <v>2500</v>
      </c>
      <c r="AU777" s="98">
        <f t="shared" si="458"/>
        <v>1700</v>
      </c>
      <c r="AV777" s="98">
        <f t="shared" si="458"/>
        <v>1300</v>
      </c>
      <c r="AW777" s="99">
        <f>AO777*0.15</f>
        <v>756</v>
      </c>
      <c r="AX777" s="252" t="s">
        <v>3000</v>
      </c>
      <c r="AY777" s="100">
        <v>4620</v>
      </c>
      <c r="AZ777" s="101">
        <v>1260</v>
      </c>
      <c r="BA777" s="101">
        <v>910</v>
      </c>
      <c r="BB777" s="101">
        <v>700</v>
      </c>
      <c r="BC777" s="216">
        <v>3960</v>
      </c>
      <c r="BD777" s="216">
        <v>1080</v>
      </c>
      <c r="BE777" s="216">
        <v>780</v>
      </c>
      <c r="BF777" s="216">
        <v>600</v>
      </c>
      <c r="BG777" s="102">
        <f>AV777-AW777</f>
        <v>544</v>
      </c>
      <c r="BJ777" s="247" t="e">
        <f>M777*#REF!</f>
        <v>#REF!</v>
      </c>
      <c r="BK777" s="247" t="e">
        <f>N777*#REF!</f>
        <v>#REF!</v>
      </c>
      <c r="BL777" s="247" t="e">
        <f>O777*#REF!</f>
        <v>#REF!</v>
      </c>
      <c r="BM777" s="247" t="e">
        <f>P777*#REF!</f>
        <v>#REF!</v>
      </c>
    </row>
    <row r="778" spans="1:65" s="18" customFormat="1" ht="35.1" customHeight="1" x14ac:dyDescent="0.25">
      <c r="A778" s="82" t="str">
        <f t="shared" si="446"/>
        <v>DQ12DT+1</v>
      </c>
      <c r="B778" s="82" t="str">
        <f t="shared" si="447"/>
        <v>DQ12DT+2</v>
      </c>
      <c r="C778" s="82" t="str">
        <f t="shared" si="448"/>
        <v>DQ12DT+3</v>
      </c>
      <c r="D778" s="82" t="str">
        <f t="shared" si="449"/>
        <v>DQ12DT+4</v>
      </c>
      <c r="E778" s="18" t="s">
        <v>3000</v>
      </c>
      <c r="F778" s="54">
        <v>12</v>
      </c>
      <c r="G778" s="54"/>
      <c r="H778" s="92" t="s">
        <v>6028</v>
      </c>
      <c r="I778" s="83" t="s">
        <v>6029</v>
      </c>
      <c r="J778" s="83" t="s">
        <v>3244</v>
      </c>
      <c r="K778" s="83"/>
      <c r="L778" s="83" t="s">
        <v>6030</v>
      </c>
      <c r="M778" s="95"/>
      <c r="N778" s="95"/>
      <c r="O778" s="95"/>
      <c r="P778" s="95"/>
      <c r="Q778" s="94"/>
      <c r="R778" s="94"/>
      <c r="S778" s="94"/>
      <c r="T778" s="94"/>
      <c r="U778" s="249"/>
      <c r="V778" s="249"/>
      <c r="W778" s="249"/>
      <c r="X778" s="249"/>
      <c r="Y778" s="250"/>
      <c r="Z778" s="250"/>
      <c r="AA778" s="250"/>
      <c r="AB778" s="250"/>
      <c r="AC778" s="249"/>
      <c r="AD778" s="249"/>
      <c r="AE778" s="249"/>
      <c r="AF778" s="249"/>
      <c r="AG778" s="250"/>
      <c r="AH778" s="250"/>
      <c r="AI778" s="250"/>
      <c r="AJ778" s="250"/>
      <c r="AK778" s="85"/>
      <c r="AL778" s="85"/>
      <c r="AM778" s="251"/>
      <c r="AN778" s="251"/>
      <c r="AO778" s="97"/>
      <c r="AP778" s="97"/>
      <c r="AQ778" s="97"/>
      <c r="AR778" s="97"/>
      <c r="AS778" s="97"/>
      <c r="AT778" s="97"/>
      <c r="AU778" s="97"/>
      <c r="AV778" s="97"/>
      <c r="AW778" s="59"/>
      <c r="AX778" s="252" t="s">
        <v>3000</v>
      </c>
      <c r="AY778" s="100">
        <v>2940</v>
      </c>
      <c r="AZ778" s="101">
        <v>1050</v>
      </c>
      <c r="BA778" s="101">
        <v>630</v>
      </c>
      <c r="BB778" s="101">
        <v>420</v>
      </c>
      <c r="BC778" s="216">
        <v>2520</v>
      </c>
      <c r="BD778" s="216">
        <v>900</v>
      </c>
      <c r="BE778" s="216">
        <v>540</v>
      </c>
      <c r="BF778" s="216">
        <v>360</v>
      </c>
      <c r="BJ778" s="247" t="e">
        <f>M778*#REF!</f>
        <v>#REF!</v>
      </c>
      <c r="BK778" s="247" t="e">
        <f>N778*#REF!</f>
        <v>#REF!</v>
      </c>
      <c r="BL778" s="247" t="e">
        <f>O778*#REF!</f>
        <v>#REF!</v>
      </c>
      <c r="BM778" s="247" t="e">
        <f>P778*#REF!</f>
        <v>#REF!</v>
      </c>
    </row>
    <row r="779" spans="1:65" s="18" customFormat="1" ht="35.1" customHeight="1" x14ac:dyDescent="0.25">
      <c r="A779" s="82" t="str">
        <f t="shared" si="446"/>
        <v>DQ12DT_D1+1</v>
      </c>
      <c r="B779" s="82" t="str">
        <f t="shared" si="447"/>
        <v>DQ12DT_D1+2</v>
      </c>
      <c r="C779" s="82" t="str">
        <f t="shared" si="448"/>
        <v>DQ12DT_D1+3</v>
      </c>
      <c r="D779" s="82" t="str">
        <f t="shared" si="449"/>
        <v>DQ12DT_D1+4</v>
      </c>
      <c r="E779" s="18" t="s">
        <v>3000</v>
      </c>
      <c r="F779" s="54"/>
      <c r="G779" s="54"/>
      <c r="H779" s="92" t="s">
        <v>6031</v>
      </c>
      <c r="I779" s="83" t="s">
        <v>6032</v>
      </c>
      <c r="J779" s="83" t="s">
        <v>3244</v>
      </c>
      <c r="K779" s="83" t="str">
        <f t="shared" si="423"/>
        <v>DQ12DT_D1</v>
      </c>
      <c r="L779" s="83" t="s">
        <v>5978</v>
      </c>
      <c r="M779" s="94">
        <v>3400</v>
      </c>
      <c r="N779" s="94">
        <v>1300</v>
      </c>
      <c r="O779" s="95">
        <v>800</v>
      </c>
      <c r="P779" s="95">
        <v>500</v>
      </c>
      <c r="Q779" s="94" t="e">
        <f>VLOOKUP(H779&amp;"Vị trí 1",#REF!,9,0)</f>
        <v>#REF!</v>
      </c>
      <c r="R779" s="94" t="e">
        <f>VLOOKUP(H779&amp;"Vị trí 2",#REF!,9,0)</f>
        <v>#REF!</v>
      </c>
      <c r="S779" s="94" t="e">
        <f>VLOOKUP(H779&amp;"Vị trí 3",#REF!,9,0)</f>
        <v>#REF!</v>
      </c>
      <c r="T779" s="94" t="e">
        <f>VLOOKUP(H779&amp;"Vị trí 4",#REF!,9,0)</f>
        <v>#REF!</v>
      </c>
      <c r="U779" s="249"/>
      <c r="V779" s="249"/>
      <c r="W779" s="249"/>
      <c r="X779" s="249"/>
      <c r="Y779" s="250"/>
      <c r="Z779" s="250"/>
      <c r="AA779" s="250"/>
      <c r="AB779" s="250"/>
      <c r="AC779" s="249"/>
      <c r="AD779" s="249"/>
      <c r="AE779" s="249"/>
      <c r="AF779" s="249"/>
      <c r="AG779" s="250"/>
      <c r="AH779" s="250"/>
      <c r="AI779" s="250"/>
      <c r="AJ779" s="250"/>
      <c r="AK779" s="85">
        <v>7.93</v>
      </c>
      <c r="AL779" s="85"/>
      <c r="AM779" s="251"/>
      <c r="AN779" s="251">
        <f>ROUNDDOWN(AK779*$AN$10/$AK$10,1)</f>
        <v>4.5999999999999996</v>
      </c>
      <c r="AO779" s="97">
        <f t="shared" ref="AO779:AR781" si="459">M779*$AN779</f>
        <v>15639.999999999998</v>
      </c>
      <c r="AP779" s="97">
        <f t="shared" si="459"/>
        <v>5979.9999999999991</v>
      </c>
      <c r="AQ779" s="97">
        <f t="shared" si="459"/>
        <v>3679.9999999999995</v>
      </c>
      <c r="AR779" s="97">
        <f t="shared" si="459"/>
        <v>2300</v>
      </c>
      <c r="AS779" s="98">
        <f t="shared" ref="AS779:AV781" si="460">IF(AO779&lt;1000,ROUND(AO779,-1),ROUND(AO779,-2))</f>
        <v>15600</v>
      </c>
      <c r="AT779" s="98">
        <f t="shared" si="460"/>
        <v>6000</v>
      </c>
      <c r="AU779" s="98">
        <f t="shared" si="460"/>
        <v>3700</v>
      </c>
      <c r="AV779" s="98">
        <f t="shared" si="460"/>
        <v>2300</v>
      </c>
      <c r="AW779" s="99">
        <f>AO779*0.15</f>
        <v>2345.9999999999995</v>
      </c>
      <c r="AX779" s="252" t="s">
        <v>3000</v>
      </c>
      <c r="AY779" s="100"/>
      <c r="AZ779" s="101"/>
      <c r="BA779" s="101"/>
      <c r="BB779" s="101"/>
      <c r="BC779" s="216"/>
      <c r="BD779" s="216"/>
      <c r="BE779" s="216"/>
      <c r="BF779" s="216"/>
      <c r="BG779" s="102">
        <f>AV779-AW779</f>
        <v>-45.999999999999545</v>
      </c>
    </row>
    <row r="780" spans="1:65" s="18" customFormat="1" ht="35.1" customHeight="1" x14ac:dyDescent="0.25">
      <c r="A780" s="82" t="str">
        <f t="shared" si="446"/>
        <v>DQ12DT_D2+1</v>
      </c>
      <c r="B780" s="82" t="str">
        <f t="shared" si="447"/>
        <v>DQ12DT_D2+2</v>
      </c>
      <c r="C780" s="82" t="str">
        <f t="shared" si="448"/>
        <v>DQ12DT_D2+3</v>
      </c>
      <c r="D780" s="82" t="str">
        <f t="shared" si="449"/>
        <v>DQ12DT_D2+4</v>
      </c>
      <c r="E780" s="18" t="s">
        <v>3000</v>
      </c>
      <c r="F780" s="54"/>
      <c r="G780" s="54"/>
      <c r="H780" s="92" t="s">
        <v>6033</v>
      </c>
      <c r="I780" s="83" t="s">
        <v>6034</v>
      </c>
      <c r="J780" s="83" t="s">
        <v>6035</v>
      </c>
      <c r="K780" s="83" t="str">
        <f t="shared" ref="K780:K843" si="461">H780</f>
        <v>DQ12DT_D2</v>
      </c>
      <c r="L780" s="83" t="s">
        <v>6030</v>
      </c>
      <c r="M780" s="94">
        <v>2600</v>
      </c>
      <c r="N780" s="94">
        <v>1200</v>
      </c>
      <c r="O780" s="95">
        <v>800</v>
      </c>
      <c r="P780" s="95">
        <v>400</v>
      </c>
      <c r="Q780" s="94" t="e">
        <f>VLOOKUP(H780&amp;"Vị trí 1",#REF!,9,0)</f>
        <v>#REF!</v>
      </c>
      <c r="R780" s="94" t="e">
        <f>VLOOKUP(H780&amp;"Vị trí 2",#REF!,9,0)</f>
        <v>#REF!</v>
      </c>
      <c r="S780" s="94" t="e">
        <f>VLOOKUP(H780&amp;"Vị trí 3",#REF!,9,0)</f>
        <v>#REF!</v>
      </c>
      <c r="T780" s="94" t="e">
        <f>VLOOKUP(H780&amp;"Vị trí 4",#REF!,9,0)</f>
        <v>#REF!</v>
      </c>
      <c r="U780" s="249"/>
      <c r="V780" s="249"/>
      <c r="W780" s="249"/>
      <c r="X780" s="249"/>
      <c r="Y780" s="250"/>
      <c r="Z780" s="250"/>
      <c r="AA780" s="250"/>
      <c r="AB780" s="250"/>
      <c r="AC780" s="249"/>
      <c r="AD780" s="249"/>
      <c r="AE780" s="249"/>
      <c r="AF780" s="249"/>
      <c r="AG780" s="250"/>
      <c r="AH780" s="250"/>
      <c r="AI780" s="250"/>
      <c r="AJ780" s="250"/>
      <c r="AK780" s="85">
        <v>7.3595433104265151</v>
      </c>
      <c r="AL780" s="85"/>
      <c r="AM780" s="251"/>
      <c r="AN780" s="251">
        <f>ROUNDDOWN(AK780*$AN$10/$AK$10,1)</f>
        <v>4.3</v>
      </c>
      <c r="AO780" s="97">
        <f t="shared" si="459"/>
        <v>11180</v>
      </c>
      <c r="AP780" s="97">
        <f t="shared" si="459"/>
        <v>5160</v>
      </c>
      <c r="AQ780" s="97">
        <f t="shared" si="459"/>
        <v>3440</v>
      </c>
      <c r="AR780" s="97">
        <f t="shared" si="459"/>
        <v>1720</v>
      </c>
      <c r="AS780" s="98">
        <f t="shared" si="460"/>
        <v>11200</v>
      </c>
      <c r="AT780" s="98">
        <f t="shared" si="460"/>
        <v>5200</v>
      </c>
      <c r="AU780" s="98">
        <f t="shared" si="460"/>
        <v>3400</v>
      </c>
      <c r="AV780" s="98">
        <f t="shared" si="460"/>
        <v>1700</v>
      </c>
      <c r="AW780" s="99">
        <f>AO780*0.15</f>
        <v>1677</v>
      </c>
      <c r="AX780" s="252" t="s">
        <v>3000</v>
      </c>
      <c r="AY780" s="100">
        <v>2170</v>
      </c>
      <c r="AZ780" s="101">
        <v>1050</v>
      </c>
      <c r="BA780" s="101">
        <v>630</v>
      </c>
      <c r="BB780" s="101">
        <v>350</v>
      </c>
      <c r="BC780" s="216">
        <v>1860</v>
      </c>
      <c r="BD780" s="216">
        <v>900</v>
      </c>
      <c r="BE780" s="216">
        <v>540</v>
      </c>
      <c r="BF780" s="216">
        <v>300</v>
      </c>
      <c r="BG780" s="102">
        <f>AV780-AW780</f>
        <v>23</v>
      </c>
      <c r="BJ780" s="247" t="e">
        <f>M780*#REF!</f>
        <v>#REF!</v>
      </c>
      <c r="BK780" s="247" t="e">
        <f>N780*#REF!</f>
        <v>#REF!</v>
      </c>
      <c r="BL780" s="247" t="e">
        <f>O780*#REF!</f>
        <v>#REF!</v>
      </c>
      <c r="BM780" s="247" t="e">
        <f>P780*#REF!</f>
        <v>#REF!</v>
      </c>
    </row>
    <row r="781" spans="1:65" s="18" customFormat="1" ht="35.1" customHeight="1" x14ac:dyDescent="0.25">
      <c r="A781" s="82" t="str">
        <f t="shared" si="446"/>
        <v>DQ13DT+1</v>
      </c>
      <c r="B781" s="82" t="str">
        <f t="shared" si="447"/>
        <v>DQ13DT+2</v>
      </c>
      <c r="C781" s="82" t="str">
        <f t="shared" si="448"/>
        <v>DQ13DT+3</v>
      </c>
      <c r="D781" s="82" t="str">
        <f t="shared" si="449"/>
        <v>DQ13DT+4</v>
      </c>
      <c r="E781" s="18" t="s">
        <v>3000</v>
      </c>
      <c r="F781" s="54">
        <v>13</v>
      </c>
      <c r="G781" s="54"/>
      <c r="H781" s="92" t="s">
        <v>6036</v>
      </c>
      <c r="I781" s="83" t="s">
        <v>213</v>
      </c>
      <c r="J781" s="83" t="s">
        <v>6035</v>
      </c>
      <c r="K781" s="83" t="str">
        <f t="shared" si="461"/>
        <v>DQ13DT</v>
      </c>
      <c r="L781" s="83" t="s">
        <v>6030</v>
      </c>
      <c r="M781" s="94">
        <v>2900</v>
      </c>
      <c r="N781" s="94">
        <v>1400</v>
      </c>
      <c r="O781" s="95">
        <v>900</v>
      </c>
      <c r="P781" s="95">
        <v>500</v>
      </c>
      <c r="Q781" s="94" t="e">
        <f>VLOOKUP(H781&amp;"Vị trí 1",#REF!,9,0)</f>
        <v>#REF!</v>
      </c>
      <c r="R781" s="94" t="e">
        <f>VLOOKUP(H781&amp;"Vị trí 2",#REF!,9,0)</f>
        <v>#REF!</v>
      </c>
      <c r="S781" s="94" t="e">
        <f>VLOOKUP(H781&amp;"Vị trí 3",#REF!,9,0)</f>
        <v>#REF!</v>
      </c>
      <c r="T781" s="94" t="e">
        <f>VLOOKUP(H781&amp;"Vị trí 4",#REF!,9,0)</f>
        <v>#REF!</v>
      </c>
      <c r="U781" s="249"/>
      <c r="V781" s="249"/>
      <c r="W781" s="249"/>
      <c r="X781" s="249"/>
      <c r="Y781" s="250"/>
      <c r="Z781" s="250"/>
      <c r="AA781" s="250"/>
      <c r="AB781" s="250"/>
      <c r="AC781" s="249"/>
      <c r="AD781" s="249"/>
      <c r="AE781" s="249"/>
      <c r="AF781" s="249"/>
      <c r="AG781" s="250"/>
      <c r="AH781" s="250"/>
      <c r="AI781" s="250"/>
      <c r="AJ781" s="250"/>
      <c r="AK781" s="85">
        <v>7.7531339482234571</v>
      </c>
      <c r="AL781" s="85"/>
      <c r="AM781" s="251"/>
      <c r="AN781" s="251">
        <f>ROUNDDOWN(AK781*$AN$10/$AK$10,1)</f>
        <v>4.5</v>
      </c>
      <c r="AO781" s="97">
        <f t="shared" si="459"/>
        <v>13050</v>
      </c>
      <c r="AP781" s="97">
        <f t="shared" si="459"/>
        <v>6300</v>
      </c>
      <c r="AQ781" s="97">
        <f t="shared" si="459"/>
        <v>4050</v>
      </c>
      <c r="AR781" s="97">
        <f t="shared" si="459"/>
        <v>2250</v>
      </c>
      <c r="AS781" s="98">
        <f t="shared" si="460"/>
        <v>13100</v>
      </c>
      <c r="AT781" s="98">
        <f t="shared" si="460"/>
        <v>6300</v>
      </c>
      <c r="AU781" s="98">
        <f t="shared" si="460"/>
        <v>4100</v>
      </c>
      <c r="AV781" s="98">
        <f t="shared" si="460"/>
        <v>2300</v>
      </c>
      <c r="AW781" s="99">
        <f>AO781*0.15</f>
        <v>1957.5</v>
      </c>
      <c r="AX781" s="252" t="s">
        <v>3000</v>
      </c>
      <c r="AY781" s="100">
        <v>2100</v>
      </c>
      <c r="AZ781" s="101">
        <v>1050</v>
      </c>
      <c r="BA781" s="101">
        <v>630</v>
      </c>
      <c r="BB781" s="101">
        <v>350</v>
      </c>
      <c r="BC781" s="216">
        <v>1800</v>
      </c>
      <c r="BD781" s="216">
        <v>900</v>
      </c>
      <c r="BE781" s="216">
        <v>540</v>
      </c>
      <c r="BF781" s="216">
        <v>300</v>
      </c>
      <c r="BG781" s="102">
        <f>AV781-AW781</f>
        <v>342.5</v>
      </c>
      <c r="BJ781" s="247" t="e">
        <f>M781*#REF!</f>
        <v>#REF!</v>
      </c>
      <c r="BK781" s="247" t="e">
        <f>N781*#REF!</f>
        <v>#REF!</v>
      </c>
      <c r="BL781" s="247" t="e">
        <f>O781*#REF!</f>
        <v>#REF!</v>
      </c>
      <c r="BM781" s="247" t="e">
        <f>P781*#REF!</f>
        <v>#REF!</v>
      </c>
    </row>
    <row r="782" spans="1:65" s="18" customFormat="1" ht="35.1" customHeight="1" x14ac:dyDescent="0.25">
      <c r="A782" s="82" t="str">
        <f t="shared" si="446"/>
        <v>DQ14DT+1</v>
      </c>
      <c r="B782" s="82" t="str">
        <f t="shared" si="447"/>
        <v>DQ14DT+2</v>
      </c>
      <c r="C782" s="82" t="str">
        <f t="shared" si="448"/>
        <v>DQ14DT+3</v>
      </c>
      <c r="D782" s="82" t="str">
        <f t="shared" si="449"/>
        <v>DQ14DT+4</v>
      </c>
      <c r="E782" s="18" t="s">
        <v>3000</v>
      </c>
      <c r="F782" s="54">
        <v>14</v>
      </c>
      <c r="G782" s="54"/>
      <c r="H782" s="92" t="s">
        <v>6037</v>
      </c>
      <c r="I782" s="83" t="s">
        <v>4274</v>
      </c>
      <c r="J782" s="83" t="s">
        <v>3471</v>
      </c>
      <c r="K782" s="83"/>
      <c r="L782" s="83" t="s">
        <v>6038</v>
      </c>
      <c r="M782" s="95"/>
      <c r="N782" s="95"/>
      <c r="O782" s="95"/>
      <c r="P782" s="95"/>
      <c r="Q782" s="94"/>
      <c r="R782" s="94"/>
      <c r="S782" s="94"/>
      <c r="T782" s="94"/>
      <c r="U782" s="249"/>
      <c r="V782" s="249"/>
      <c r="W782" s="249"/>
      <c r="X782" s="249"/>
      <c r="Y782" s="250"/>
      <c r="Z782" s="250"/>
      <c r="AA782" s="250"/>
      <c r="AB782" s="250"/>
      <c r="AC782" s="249"/>
      <c r="AD782" s="249"/>
      <c r="AE782" s="249"/>
      <c r="AF782" s="249"/>
      <c r="AG782" s="250"/>
      <c r="AH782" s="250"/>
      <c r="AI782" s="250"/>
      <c r="AJ782" s="250"/>
      <c r="AK782" s="85"/>
      <c r="AL782" s="85"/>
      <c r="AM782" s="251"/>
      <c r="AN782" s="251"/>
      <c r="AO782" s="97"/>
      <c r="AP782" s="97"/>
      <c r="AQ782" s="97"/>
      <c r="AR782" s="97"/>
      <c r="AS782" s="97"/>
      <c r="AT782" s="97"/>
      <c r="AU782" s="97"/>
      <c r="AV782" s="97"/>
      <c r="AW782" s="59"/>
      <c r="AX782" s="252" t="s">
        <v>3000</v>
      </c>
      <c r="AY782" s="100"/>
      <c r="AZ782" s="101"/>
      <c r="BA782" s="101"/>
      <c r="BB782" s="101"/>
      <c r="BC782" s="216"/>
      <c r="BD782" s="216"/>
      <c r="BE782" s="216"/>
      <c r="BF782" s="216"/>
    </row>
    <row r="783" spans="1:65" s="18" customFormat="1" ht="35.1" customHeight="1" x14ac:dyDescent="0.25">
      <c r="A783" s="82" t="str">
        <f t="shared" si="446"/>
        <v>DQ14DT_D1+1</v>
      </c>
      <c r="B783" s="82" t="str">
        <f t="shared" si="447"/>
        <v>DQ14DT_D1+2</v>
      </c>
      <c r="C783" s="82" t="str">
        <f t="shared" si="448"/>
        <v>DQ14DT_D1+3</v>
      </c>
      <c r="D783" s="82" t="str">
        <f t="shared" si="449"/>
        <v>DQ14DT_D1+4</v>
      </c>
      <c r="E783" s="18" t="s">
        <v>3000</v>
      </c>
      <c r="F783" s="54"/>
      <c r="G783" s="54"/>
      <c r="H783" s="92" t="s">
        <v>6039</v>
      </c>
      <c r="I783" s="83" t="s">
        <v>6040</v>
      </c>
      <c r="J783" s="83" t="s">
        <v>3471</v>
      </c>
      <c r="K783" s="83" t="str">
        <f t="shared" si="461"/>
        <v>DQ14DT_D1</v>
      </c>
      <c r="L783" s="83" t="s">
        <v>6041</v>
      </c>
      <c r="M783" s="94">
        <v>6600</v>
      </c>
      <c r="N783" s="94">
        <v>1800</v>
      </c>
      <c r="O783" s="94">
        <v>1300</v>
      </c>
      <c r="P783" s="94">
        <v>1000</v>
      </c>
      <c r="Q783" s="94" t="e">
        <f>VLOOKUP(H783&amp;"Vị trí 1",#REF!,9,0)</f>
        <v>#REF!</v>
      </c>
      <c r="R783" s="94" t="e">
        <f>VLOOKUP(H783&amp;"Vị trí 2",#REF!,9,0)</f>
        <v>#REF!</v>
      </c>
      <c r="S783" s="94" t="e">
        <f>VLOOKUP(H783&amp;"Vị trí 3",#REF!,9,0)</f>
        <v>#REF!</v>
      </c>
      <c r="T783" s="94" t="e">
        <f>VLOOKUP(H783&amp;"Vị trí 4",#REF!,9,0)</f>
        <v>#REF!</v>
      </c>
      <c r="U783" s="249"/>
      <c r="V783" s="249"/>
      <c r="W783" s="249"/>
      <c r="X783" s="249"/>
      <c r="Y783" s="250"/>
      <c r="Z783" s="250"/>
      <c r="AA783" s="250"/>
      <c r="AB783" s="250"/>
      <c r="AC783" s="249"/>
      <c r="AD783" s="249"/>
      <c r="AE783" s="249"/>
      <c r="AF783" s="249"/>
      <c r="AG783" s="250"/>
      <c r="AH783" s="250"/>
      <c r="AI783" s="250"/>
      <c r="AJ783" s="250"/>
      <c r="AK783" s="85">
        <v>7.93</v>
      </c>
      <c r="AL783" s="85"/>
      <c r="AM783" s="251"/>
      <c r="AN783" s="251">
        <f>ROUNDDOWN(AK783*$AN$10/$AK$10,1)</f>
        <v>4.5999999999999996</v>
      </c>
      <c r="AO783" s="97">
        <f t="shared" ref="AO783:AR784" si="462">M783*$AN783</f>
        <v>30359.999999999996</v>
      </c>
      <c r="AP783" s="97">
        <f t="shared" si="462"/>
        <v>8280</v>
      </c>
      <c r="AQ783" s="97">
        <f t="shared" si="462"/>
        <v>5979.9999999999991</v>
      </c>
      <c r="AR783" s="97">
        <f t="shared" si="462"/>
        <v>4600</v>
      </c>
      <c r="AS783" s="98">
        <f t="shared" ref="AS783:AV784" si="463">IF(AO783&lt;1000,ROUND(AO783,-1),ROUND(AO783,-2))</f>
        <v>30400</v>
      </c>
      <c r="AT783" s="98">
        <f t="shared" si="463"/>
        <v>8300</v>
      </c>
      <c r="AU783" s="98">
        <f t="shared" si="463"/>
        <v>6000</v>
      </c>
      <c r="AV783" s="98">
        <f t="shared" si="463"/>
        <v>4600</v>
      </c>
      <c r="AW783" s="99">
        <f>AO783*0.15</f>
        <v>4553.9999999999991</v>
      </c>
      <c r="AX783" s="252" t="s">
        <v>3000</v>
      </c>
      <c r="AY783" s="100">
        <v>2450</v>
      </c>
      <c r="AZ783" s="101">
        <v>1120</v>
      </c>
      <c r="BA783" s="101">
        <v>770</v>
      </c>
      <c r="BB783" s="101">
        <v>420</v>
      </c>
      <c r="BC783" s="216">
        <v>2100</v>
      </c>
      <c r="BD783" s="216">
        <v>960</v>
      </c>
      <c r="BE783" s="216">
        <v>660</v>
      </c>
      <c r="BF783" s="216">
        <v>360</v>
      </c>
      <c r="BG783" s="102">
        <f>AV783-AW783</f>
        <v>46.000000000000909</v>
      </c>
      <c r="BJ783" s="247" t="e">
        <f>M783*#REF!</f>
        <v>#REF!</v>
      </c>
      <c r="BK783" s="247" t="e">
        <f>N783*#REF!</f>
        <v>#REF!</v>
      </c>
      <c r="BL783" s="247" t="e">
        <f>O783*#REF!</f>
        <v>#REF!</v>
      </c>
      <c r="BM783" s="247" t="e">
        <f>P783*#REF!</f>
        <v>#REF!</v>
      </c>
    </row>
    <row r="784" spans="1:65" s="18" customFormat="1" ht="35.1" customHeight="1" x14ac:dyDescent="0.25">
      <c r="A784" s="82" t="str">
        <f t="shared" si="446"/>
        <v>DQ14DT_D2+1</v>
      </c>
      <c r="B784" s="82" t="str">
        <f t="shared" si="447"/>
        <v>DQ14DT_D2+2</v>
      </c>
      <c r="C784" s="82" t="str">
        <f t="shared" si="448"/>
        <v>DQ14DT_D2+3</v>
      </c>
      <c r="D784" s="82" t="str">
        <f t="shared" si="449"/>
        <v>DQ14DT_D2+4</v>
      </c>
      <c r="E784" s="18" t="s">
        <v>3000</v>
      </c>
      <c r="F784" s="54"/>
      <c r="G784" s="54"/>
      <c r="H784" s="92" t="s">
        <v>6042</v>
      </c>
      <c r="I784" s="83" t="s">
        <v>6043</v>
      </c>
      <c r="J784" s="83" t="s">
        <v>6044</v>
      </c>
      <c r="K784" s="83" t="str">
        <f t="shared" si="461"/>
        <v>DQ14DT_D2</v>
      </c>
      <c r="L784" s="83" t="s">
        <v>6038</v>
      </c>
      <c r="M784" s="94">
        <v>4200</v>
      </c>
      <c r="N784" s="94">
        <v>1500</v>
      </c>
      <c r="O784" s="95">
        <v>900</v>
      </c>
      <c r="P784" s="95">
        <v>600</v>
      </c>
      <c r="Q784" s="94" t="e">
        <f>VLOOKUP(H784&amp;"Vị trí 1",#REF!,9,0)</f>
        <v>#REF!</v>
      </c>
      <c r="R784" s="94" t="e">
        <f>VLOOKUP(H784&amp;"Vị trí 2",#REF!,9,0)</f>
        <v>#REF!</v>
      </c>
      <c r="S784" s="94" t="e">
        <f>VLOOKUP(H784&amp;"Vị trí 3",#REF!,9,0)</f>
        <v>#REF!</v>
      </c>
      <c r="T784" s="94" t="e">
        <f>VLOOKUP(H784&amp;"Vị trí 4",#REF!,9,0)</f>
        <v>#REF!</v>
      </c>
      <c r="U784" s="249" t="e">
        <f>VLOOKUP(A784,#REF!,32,0)</f>
        <v>#REF!</v>
      </c>
      <c r="V784" s="249"/>
      <c r="W784" s="249"/>
      <c r="X784" s="249"/>
      <c r="Y784" s="250" t="e">
        <f>U784/M784</f>
        <v>#REF!</v>
      </c>
      <c r="Z784" s="250"/>
      <c r="AA784" s="250"/>
      <c r="AB784" s="250"/>
      <c r="AC784" s="249"/>
      <c r="AD784" s="249"/>
      <c r="AE784" s="249"/>
      <c r="AF784" s="249"/>
      <c r="AG784" s="250"/>
      <c r="AH784" s="250"/>
      <c r="AI784" s="250"/>
      <c r="AJ784" s="250"/>
      <c r="AK784" s="85">
        <v>7.93</v>
      </c>
      <c r="AL784" s="85"/>
      <c r="AM784" s="251"/>
      <c r="AN784" s="251">
        <f>ROUNDDOWN(AK784*$AN$10/$AK$10,1)</f>
        <v>4.5999999999999996</v>
      </c>
      <c r="AO784" s="97">
        <f t="shared" si="462"/>
        <v>19320</v>
      </c>
      <c r="AP784" s="97">
        <f t="shared" si="462"/>
        <v>6899.9999999999991</v>
      </c>
      <c r="AQ784" s="97">
        <f t="shared" si="462"/>
        <v>4140</v>
      </c>
      <c r="AR784" s="97">
        <f t="shared" si="462"/>
        <v>2760</v>
      </c>
      <c r="AS784" s="98">
        <f t="shared" si="463"/>
        <v>19300</v>
      </c>
      <c r="AT784" s="98">
        <f t="shared" si="463"/>
        <v>6900</v>
      </c>
      <c r="AU784" s="98">
        <f t="shared" si="463"/>
        <v>4100</v>
      </c>
      <c r="AV784" s="98">
        <f t="shared" si="463"/>
        <v>2800</v>
      </c>
      <c r="AW784" s="99">
        <f>AO784*0.15</f>
        <v>2898</v>
      </c>
      <c r="AX784" s="252" t="s">
        <v>3000</v>
      </c>
      <c r="AY784" s="100">
        <v>1540</v>
      </c>
      <c r="AZ784" s="101">
        <v>770</v>
      </c>
      <c r="BA784" s="101">
        <v>700</v>
      </c>
      <c r="BB784" s="101">
        <v>350</v>
      </c>
      <c r="BC784" s="216">
        <v>1320</v>
      </c>
      <c r="BD784" s="216">
        <v>660</v>
      </c>
      <c r="BE784" s="216">
        <v>600</v>
      </c>
      <c r="BF784" s="216">
        <v>300</v>
      </c>
      <c r="BG784" s="102">
        <f>AV784-AW784</f>
        <v>-98</v>
      </c>
      <c r="BJ784" s="247" t="e">
        <f>M784*#REF!</f>
        <v>#REF!</v>
      </c>
      <c r="BK784" s="247" t="e">
        <f>N784*#REF!</f>
        <v>#REF!</v>
      </c>
      <c r="BL784" s="247" t="e">
        <f>O784*#REF!</f>
        <v>#REF!</v>
      </c>
      <c r="BM784" s="247" t="e">
        <f>P784*#REF!</f>
        <v>#REF!</v>
      </c>
    </row>
    <row r="785" spans="1:65" s="18" customFormat="1" ht="35.1" customHeight="1" x14ac:dyDescent="0.25">
      <c r="A785" s="82" t="str">
        <f t="shared" si="446"/>
        <v>DQ15DT+1</v>
      </c>
      <c r="B785" s="82" t="str">
        <f t="shared" si="447"/>
        <v>DQ15DT+2</v>
      </c>
      <c r="C785" s="82" t="str">
        <f t="shared" si="448"/>
        <v>DQ15DT+3</v>
      </c>
      <c r="D785" s="82" t="str">
        <f t="shared" si="449"/>
        <v>DQ15DT+4</v>
      </c>
      <c r="E785" s="18" t="s">
        <v>3000</v>
      </c>
      <c r="F785" s="54">
        <v>15</v>
      </c>
      <c r="G785" s="54"/>
      <c r="H785" s="92" t="s">
        <v>6045</v>
      </c>
      <c r="I785" s="83" t="s">
        <v>6046</v>
      </c>
      <c r="J785" s="83" t="s">
        <v>6047</v>
      </c>
      <c r="K785" s="83"/>
      <c r="L785" s="83" t="s">
        <v>6038</v>
      </c>
      <c r="M785" s="95"/>
      <c r="N785" s="95"/>
      <c r="O785" s="95"/>
      <c r="P785" s="95"/>
      <c r="Q785" s="94"/>
      <c r="R785" s="94"/>
      <c r="S785" s="94"/>
      <c r="T785" s="94"/>
      <c r="U785" s="249"/>
      <c r="V785" s="249"/>
      <c r="W785" s="249"/>
      <c r="X785" s="249"/>
      <c r="Y785" s="250"/>
      <c r="Z785" s="250"/>
      <c r="AA785" s="250"/>
      <c r="AB785" s="250"/>
      <c r="AC785" s="249"/>
      <c r="AD785" s="249"/>
      <c r="AE785" s="249"/>
      <c r="AF785" s="249"/>
      <c r="AG785" s="250"/>
      <c r="AH785" s="250"/>
      <c r="AI785" s="250"/>
      <c r="AJ785" s="250"/>
      <c r="AK785" s="85"/>
      <c r="AL785" s="85"/>
      <c r="AM785" s="251"/>
      <c r="AN785" s="251"/>
      <c r="AO785" s="97"/>
      <c r="AP785" s="97"/>
      <c r="AQ785" s="97"/>
      <c r="AR785" s="97"/>
      <c r="AS785" s="97"/>
      <c r="AT785" s="97"/>
      <c r="AU785" s="97"/>
      <c r="AV785" s="97"/>
      <c r="AW785" s="59"/>
      <c r="AX785" s="252" t="s">
        <v>3000</v>
      </c>
      <c r="AY785" s="100"/>
      <c r="AZ785" s="101"/>
      <c r="BA785" s="101"/>
      <c r="BB785" s="101"/>
      <c r="BC785" s="216"/>
      <c r="BD785" s="216"/>
      <c r="BE785" s="216"/>
      <c r="BF785" s="216"/>
    </row>
    <row r="786" spans="1:65" s="18" customFormat="1" ht="35.1" customHeight="1" x14ac:dyDescent="0.25">
      <c r="A786" s="82" t="str">
        <f t="shared" si="446"/>
        <v>DQ15DT_D1+1</v>
      </c>
      <c r="B786" s="82" t="str">
        <f t="shared" si="447"/>
        <v>DQ15DT_D1+2</v>
      </c>
      <c r="C786" s="82" t="str">
        <f t="shared" si="448"/>
        <v>DQ15DT_D1+3</v>
      </c>
      <c r="D786" s="82" t="str">
        <f t="shared" si="449"/>
        <v>DQ15DT_D1+4</v>
      </c>
      <c r="E786" s="18" t="s">
        <v>3000</v>
      </c>
      <c r="F786" s="54"/>
      <c r="G786" s="54"/>
      <c r="H786" s="92" t="s">
        <v>6048</v>
      </c>
      <c r="I786" s="83" t="s">
        <v>6032</v>
      </c>
      <c r="J786" s="83" t="s">
        <v>3244</v>
      </c>
      <c r="K786" s="83" t="str">
        <f t="shared" si="461"/>
        <v>DQ15DT_D1</v>
      </c>
      <c r="L786" s="83" t="s">
        <v>5978</v>
      </c>
      <c r="M786" s="94">
        <v>3100</v>
      </c>
      <c r="N786" s="94">
        <v>1500</v>
      </c>
      <c r="O786" s="95">
        <v>900</v>
      </c>
      <c r="P786" s="95">
        <v>500</v>
      </c>
      <c r="Q786" s="94" t="e">
        <f>VLOOKUP(H786&amp;"Vị trí 1",#REF!,9,0)</f>
        <v>#REF!</v>
      </c>
      <c r="R786" s="94" t="e">
        <f>VLOOKUP(H786&amp;"Vị trí 2",#REF!,9,0)</f>
        <v>#REF!</v>
      </c>
      <c r="S786" s="94" t="e">
        <f>VLOOKUP(H786&amp;"Vị trí 3",#REF!,9,0)</f>
        <v>#REF!</v>
      </c>
      <c r="T786" s="94" t="e">
        <f>VLOOKUP(H786&amp;"Vị trí 4",#REF!,9,0)</f>
        <v>#REF!</v>
      </c>
      <c r="U786" s="249"/>
      <c r="V786" s="249"/>
      <c r="W786" s="249"/>
      <c r="X786" s="249"/>
      <c r="Y786" s="250"/>
      <c r="Z786" s="250"/>
      <c r="AA786" s="250"/>
      <c r="AB786" s="250"/>
      <c r="AC786" s="249"/>
      <c r="AD786" s="249"/>
      <c r="AE786" s="249"/>
      <c r="AF786" s="249"/>
      <c r="AG786" s="250"/>
      <c r="AH786" s="250"/>
      <c r="AI786" s="250"/>
      <c r="AJ786" s="250"/>
      <c r="AK786" s="85">
        <v>7.93</v>
      </c>
      <c r="AL786" s="85"/>
      <c r="AM786" s="251"/>
      <c r="AN786" s="251">
        <f>ROUNDDOWN(AK786*$AN$10/$AK$10,1)</f>
        <v>4.5999999999999996</v>
      </c>
      <c r="AO786" s="97">
        <f t="shared" ref="AO786:AR787" si="464">M786*$AN786</f>
        <v>14259.999999999998</v>
      </c>
      <c r="AP786" s="97">
        <f t="shared" si="464"/>
        <v>6899.9999999999991</v>
      </c>
      <c r="AQ786" s="97">
        <f t="shared" si="464"/>
        <v>4140</v>
      </c>
      <c r="AR786" s="97">
        <f t="shared" si="464"/>
        <v>2300</v>
      </c>
      <c r="AS786" s="98">
        <f t="shared" ref="AS786:AV787" si="465">IF(AO786&lt;1000,ROUND(AO786,-1),ROUND(AO786,-2))</f>
        <v>14300</v>
      </c>
      <c r="AT786" s="98">
        <f t="shared" si="465"/>
        <v>6900</v>
      </c>
      <c r="AU786" s="98">
        <f t="shared" si="465"/>
        <v>4100</v>
      </c>
      <c r="AV786" s="98">
        <f t="shared" si="465"/>
        <v>2300</v>
      </c>
      <c r="AW786" s="99">
        <f>AO786*0.15</f>
        <v>2138.9999999999995</v>
      </c>
      <c r="AX786" s="252" t="s">
        <v>3000</v>
      </c>
      <c r="AY786" s="100">
        <v>2170</v>
      </c>
      <c r="AZ786" s="101">
        <v>1050</v>
      </c>
      <c r="BA786" s="101">
        <v>700</v>
      </c>
      <c r="BB786" s="101">
        <v>350</v>
      </c>
      <c r="BC786" s="216">
        <v>1860</v>
      </c>
      <c r="BD786" s="216">
        <v>900</v>
      </c>
      <c r="BE786" s="216">
        <v>600</v>
      </c>
      <c r="BF786" s="216">
        <v>300</v>
      </c>
      <c r="BG786" s="102">
        <f>AV786-AW786</f>
        <v>161.00000000000045</v>
      </c>
      <c r="BJ786" s="247" t="e">
        <f>M786*#REF!</f>
        <v>#REF!</v>
      </c>
      <c r="BK786" s="247" t="e">
        <f>N786*#REF!</f>
        <v>#REF!</v>
      </c>
      <c r="BL786" s="247" t="e">
        <f>O786*#REF!</f>
        <v>#REF!</v>
      </c>
      <c r="BM786" s="247" t="e">
        <f>P786*#REF!</f>
        <v>#REF!</v>
      </c>
    </row>
    <row r="787" spans="1:65" s="18" customFormat="1" ht="35.1" customHeight="1" x14ac:dyDescent="0.25">
      <c r="A787" s="82" t="str">
        <f t="shared" si="446"/>
        <v>DQ15DT_D2+1</v>
      </c>
      <c r="B787" s="82" t="str">
        <f t="shared" si="447"/>
        <v>DQ15DT_D2+2</v>
      </c>
      <c r="C787" s="82" t="str">
        <f t="shared" si="448"/>
        <v>DQ15DT_D2+3</v>
      </c>
      <c r="D787" s="82" t="str">
        <f t="shared" si="449"/>
        <v>DQ15DT_D2+4</v>
      </c>
      <c r="E787" s="18" t="s">
        <v>3000</v>
      </c>
      <c r="F787" s="54"/>
      <c r="G787" s="54"/>
      <c r="H787" s="92" t="s">
        <v>6049</v>
      </c>
      <c r="I787" s="83" t="s">
        <v>6050</v>
      </c>
      <c r="J787" s="83" t="s">
        <v>6035</v>
      </c>
      <c r="K787" s="83" t="str">
        <f t="shared" si="461"/>
        <v>DQ15DT_D2</v>
      </c>
      <c r="L787" s="83" t="s">
        <v>6038</v>
      </c>
      <c r="M787" s="94">
        <v>3000</v>
      </c>
      <c r="N787" s="94">
        <v>1500</v>
      </c>
      <c r="O787" s="95">
        <v>900</v>
      </c>
      <c r="P787" s="95">
        <v>500</v>
      </c>
      <c r="Q787" s="94" t="e">
        <f>VLOOKUP(H787&amp;"Vị trí 1",#REF!,9,0)</f>
        <v>#REF!</v>
      </c>
      <c r="R787" s="94" t="e">
        <f>VLOOKUP(H787&amp;"Vị trí 2",#REF!,9,0)</f>
        <v>#REF!</v>
      </c>
      <c r="S787" s="94" t="e">
        <f>VLOOKUP(H787&amp;"Vị trí 3",#REF!,9,0)</f>
        <v>#REF!</v>
      </c>
      <c r="T787" s="94" t="e">
        <f>VLOOKUP(H787&amp;"Vị trí 4",#REF!,9,0)</f>
        <v>#REF!</v>
      </c>
      <c r="U787" s="249" t="e">
        <f>VLOOKUP(A787,#REF!,32,0)</f>
        <v>#REF!</v>
      </c>
      <c r="V787" s="249"/>
      <c r="W787" s="249"/>
      <c r="X787" s="249"/>
      <c r="Y787" s="250" t="e">
        <f>U787/M787</f>
        <v>#REF!</v>
      </c>
      <c r="Z787" s="250"/>
      <c r="AA787" s="250"/>
      <c r="AB787" s="250"/>
      <c r="AC787" s="249"/>
      <c r="AD787" s="249"/>
      <c r="AE787" s="249"/>
      <c r="AF787" s="249"/>
      <c r="AG787" s="250"/>
      <c r="AH787" s="250"/>
      <c r="AI787" s="250"/>
      <c r="AJ787" s="250"/>
      <c r="AK787" s="85">
        <v>7.93</v>
      </c>
      <c r="AL787" s="85"/>
      <c r="AM787" s="251"/>
      <c r="AN787" s="251">
        <f>ROUNDDOWN(AK787*$AN$10/$AK$10,1)</f>
        <v>4.5999999999999996</v>
      </c>
      <c r="AO787" s="97">
        <f t="shared" si="464"/>
        <v>13799.999999999998</v>
      </c>
      <c r="AP787" s="97">
        <f t="shared" si="464"/>
        <v>6899.9999999999991</v>
      </c>
      <c r="AQ787" s="97">
        <f t="shared" si="464"/>
        <v>4140</v>
      </c>
      <c r="AR787" s="97">
        <f t="shared" si="464"/>
        <v>2300</v>
      </c>
      <c r="AS787" s="98">
        <f t="shared" si="465"/>
        <v>13800</v>
      </c>
      <c r="AT787" s="98">
        <f t="shared" si="465"/>
        <v>6900</v>
      </c>
      <c r="AU787" s="98">
        <f t="shared" si="465"/>
        <v>4100</v>
      </c>
      <c r="AV787" s="98">
        <f t="shared" si="465"/>
        <v>2300</v>
      </c>
      <c r="AW787" s="99">
        <f>AO787*0.15</f>
        <v>2069.9999999999995</v>
      </c>
      <c r="AX787" s="252" t="s">
        <v>3000</v>
      </c>
      <c r="AY787" s="100">
        <v>1540</v>
      </c>
      <c r="AZ787" s="101">
        <v>770</v>
      </c>
      <c r="BA787" s="101">
        <v>630</v>
      </c>
      <c r="BB787" s="101">
        <v>350</v>
      </c>
      <c r="BC787" s="216">
        <v>1320</v>
      </c>
      <c r="BD787" s="216">
        <v>660</v>
      </c>
      <c r="BE787" s="216">
        <v>540</v>
      </c>
      <c r="BF787" s="216">
        <v>300</v>
      </c>
      <c r="BG787" s="102">
        <f>AV787-AW787</f>
        <v>230.00000000000045</v>
      </c>
      <c r="BJ787" s="247" t="e">
        <f>M787*#REF!</f>
        <v>#REF!</v>
      </c>
      <c r="BK787" s="247" t="e">
        <f>N787*#REF!</f>
        <v>#REF!</v>
      </c>
      <c r="BL787" s="247" t="e">
        <f>O787*#REF!</f>
        <v>#REF!</v>
      </c>
      <c r="BM787" s="247" t="e">
        <f>P787*#REF!</f>
        <v>#REF!</v>
      </c>
    </row>
    <row r="788" spans="1:65" s="18" customFormat="1" ht="35.1" customHeight="1" x14ac:dyDescent="0.25">
      <c r="A788" s="82" t="str">
        <f t="shared" si="446"/>
        <v>DQ16DT+1</v>
      </c>
      <c r="B788" s="82" t="str">
        <f t="shared" si="447"/>
        <v>DQ16DT+2</v>
      </c>
      <c r="C788" s="82" t="str">
        <f t="shared" si="448"/>
        <v>DQ16DT+3</v>
      </c>
      <c r="D788" s="82" t="str">
        <f t="shared" si="449"/>
        <v>DQ16DT+4</v>
      </c>
      <c r="E788" s="18" t="s">
        <v>3000</v>
      </c>
      <c r="F788" s="54">
        <v>16</v>
      </c>
      <c r="G788" s="54"/>
      <c r="H788" s="92" t="s">
        <v>6051</v>
      </c>
      <c r="I788" s="83" t="s">
        <v>1104</v>
      </c>
      <c r="J788" s="83" t="s">
        <v>6052</v>
      </c>
      <c r="K788" s="83"/>
      <c r="L788" s="83" t="s">
        <v>6038</v>
      </c>
      <c r="M788" s="95"/>
      <c r="N788" s="95"/>
      <c r="O788" s="95"/>
      <c r="P788" s="95"/>
      <c r="Q788" s="94"/>
      <c r="R788" s="94"/>
      <c r="S788" s="94"/>
      <c r="T788" s="94"/>
      <c r="U788" s="249" t="e">
        <f>VLOOKUP(A788,#REF!,32,0)</f>
        <v>#REF!</v>
      </c>
      <c r="V788" s="249"/>
      <c r="W788" s="249"/>
      <c r="X788" s="249"/>
      <c r="Y788" s="250" t="e">
        <f>U788/M788</f>
        <v>#REF!</v>
      </c>
      <c r="Z788" s="250"/>
      <c r="AA788" s="250"/>
      <c r="AB788" s="250"/>
      <c r="AC788" s="249"/>
      <c r="AD788" s="249"/>
      <c r="AE788" s="249"/>
      <c r="AF788" s="249"/>
      <c r="AG788" s="250"/>
      <c r="AH788" s="250"/>
      <c r="AI788" s="250"/>
      <c r="AJ788" s="250"/>
      <c r="AK788" s="85"/>
      <c r="AL788" s="85"/>
      <c r="AM788" s="251"/>
      <c r="AN788" s="251"/>
      <c r="AO788" s="97"/>
      <c r="AP788" s="97"/>
      <c r="AQ788" s="97"/>
      <c r="AR788" s="97"/>
      <c r="AS788" s="97"/>
      <c r="AT788" s="97"/>
      <c r="AU788" s="97"/>
      <c r="AV788" s="97"/>
      <c r="AW788" s="59"/>
      <c r="AX788" s="252" t="s">
        <v>3000</v>
      </c>
      <c r="AY788" s="100">
        <v>4550</v>
      </c>
      <c r="AZ788" s="101">
        <v>1260</v>
      </c>
      <c r="BA788" s="101">
        <v>910</v>
      </c>
      <c r="BB788" s="101">
        <v>700</v>
      </c>
      <c r="BC788" s="216">
        <v>3900</v>
      </c>
      <c r="BD788" s="216">
        <v>1080</v>
      </c>
      <c r="BE788" s="216">
        <v>780</v>
      </c>
      <c r="BF788" s="216">
        <v>600</v>
      </c>
      <c r="BJ788" s="247" t="e">
        <f>M788*#REF!</f>
        <v>#REF!</v>
      </c>
      <c r="BK788" s="247" t="e">
        <f>N788*#REF!</f>
        <v>#REF!</v>
      </c>
      <c r="BL788" s="247" t="e">
        <f>O788*#REF!</f>
        <v>#REF!</v>
      </c>
      <c r="BM788" s="247" t="e">
        <f>P788*#REF!</f>
        <v>#REF!</v>
      </c>
    </row>
    <row r="789" spans="1:65" s="18" customFormat="1" ht="63" x14ac:dyDescent="0.25">
      <c r="A789" s="82" t="str">
        <f t="shared" si="446"/>
        <v>DQ16DT_D1+1</v>
      </c>
      <c r="B789" s="82" t="str">
        <f t="shared" si="447"/>
        <v>DQ16DT_D1+2</v>
      </c>
      <c r="C789" s="82" t="str">
        <f t="shared" si="448"/>
        <v>DQ16DT_D1+3</v>
      </c>
      <c r="D789" s="82" t="str">
        <f t="shared" si="449"/>
        <v>DQ16DT_D1+4</v>
      </c>
      <c r="E789" s="18" t="s">
        <v>3000</v>
      </c>
      <c r="F789" s="54"/>
      <c r="G789" s="54"/>
      <c r="H789" s="92" t="s">
        <v>6053</v>
      </c>
      <c r="I789" s="83" t="s">
        <v>6054</v>
      </c>
      <c r="J789" s="83" t="s">
        <v>6052</v>
      </c>
      <c r="K789" s="83" t="str">
        <f t="shared" si="461"/>
        <v>DQ16DT_D1</v>
      </c>
      <c r="L789" s="83" t="s">
        <v>6055</v>
      </c>
      <c r="M789" s="94">
        <v>3500</v>
      </c>
      <c r="N789" s="94">
        <v>1600</v>
      </c>
      <c r="O789" s="94">
        <v>1100</v>
      </c>
      <c r="P789" s="95">
        <v>600</v>
      </c>
      <c r="Q789" s="94" t="e">
        <f>VLOOKUP(H789&amp;"Vị trí 1",#REF!,9,0)</f>
        <v>#REF!</v>
      </c>
      <c r="R789" s="94" t="e">
        <f>VLOOKUP(H789&amp;"Vị trí 2",#REF!,9,0)</f>
        <v>#REF!</v>
      </c>
      <c r="S789" s="94" t="e">
        <f>VLOOKUP(H789&amp;"Vị trí 3",#REF!,9,0)</f>
        <v>#REF!</v>
      </c>
      <c r="T789" s="94" t="e">
        <f>VLOOKUP(H789&amp;"Vị trí 4",#REF!,9,0)</f>
        <v>#REF!</v>
      </c>
      <c r="U789" s="249" t="e">
        <f>VLOOKUP(A789,#REF!,32,0)</f>
        <v>#REF!</v>
      </c>
      <c r="V789" s="249"/>
      <c r="W789" s="249"/>
      <c r="X789" s="249"/>
      <c r="Y789" s="250" t="e">
        <f>U789/M789</f>
        <v>#REF!</v>
      </c>
      <c r="Z789" s="250"/>
      <c r="AA789" s="250"/>
      <c r="AB789" s="250"/>
      <c r="AC789" s="249"/>
      <c r="AD789" s="249"/>
      <c r="AE789" s="249"/>
      <c r="AF789" s="249"/>
      <c r="AG789" s="250"/>
      <c r="AH789" s="250"/>
      <c r="AI789" s="250"/>
      <c r="AJ789" s="250"/>
      <c r="AK789" s="85">
        <v>7.93</v>
      </c>
      <c r="AL789" s="85"/>
      <c r="AM789" s="251"/>
      <c r="AN789" s="251">
        <f>ROUNDDOWN(AK789*$AN$10/$AK$10,1)</f>
        <v>4.5999999999999996</v>
      </c>
      <c r="AO789" s="97">
        <f t="shared" ref="AO789:AR790" si="466">M789*$AN789</f>
        <v>16099.999999999998</v>
      </c>
      <c r="AP789" s="97">
        <f t="shared" si="466"/>
        <v>7359.9999999999991</v>
      </c>
      <c r="AQ789" s="97">
        <f t="shared" si="466"/>
        <v>5060</v>
      </c>
      <c r="AR789" s="97">
        <f t="shared" si="466"/>
        <v>2760</v>
      </c>
      <c r="AS789" s="98">
        <f t="shared" ref="AS789:AV790" si="467">IF(AO789&lt;1000,ROUND(AO789,-1),ROUND(AO789,-2))</f>
        <v>16100</v>
      </c>
      <c r="AT789" s="98">
        <f t="shared" si="467"/>
        <v>7400</v>
      </c>
      <c r="AU789" s="98">
        <f t="shared" si="467"/>
        <v>5100</v>
      </c>
      <c r="AV789" s="98">
        <f t="shared" si="467"/>
        <v>2800</v>
      </c>
      <c r="AW789" s="99">
        <f>AO789*0.15</f>
        <v>2414.9999999999995</v>
      </c>
      <c r="AX789" s="252" t="s">
        <v>3000</v>
      </c>
      <c r="AY789" s="100">
        <v>420</v>
      </c>
      <c r="AZ789" s="101">
        <v>210</v>
      </c>
      <c r="BA789" s="101">
        <v>180</v>
      </c>
      <c r="BB789" s="101">
        <v>140</v>
      </c>
      <c r="BC789" s="216">
        <v>360</v>
      </c>
      <c r="BD789" s="216">
        <v>180</v>
      </c>
      <c r="BE789" s="216">
        <v>150</v>
      </c>
      <c r="BF789" s="216">
        <v>120</v>
      </c>
      <c r="BG789" s="102">
        <f>AV789-AW789</f>
        <v>385.00000000000045</v>
      </c>
      <c r="BJ789" s="247" t="e">
        <f>M789*#REF!</f>
        <v>#REF!</v>
      </c>
      <c r="BK789" s="247" t="e">
        <f>N789*#REF!</f>
        <v>#REF!</v>
      </c>
      <c r="BL789" s="247" t="e">
        <f>O789*#REF!</f>
        <v>#REF!</v>
      </c>
      <c r="BM789" s="247" t="e">
        <f>P789*#REF!</f>
        <v>#REF!</v>
      </c>
    </row>
    <row r="790" spans="1:65" s="18" customFormat="1" ht="63" x14ac:dyDescent="0.25">
      <c r="A790" s="82" t="str">
        <f t="shared" si="446"/>
        <v>DQ16DT_D2+1</v>
      </c>
      <c r="B790" s="82" t="str">
        <f t="shared" si="447"/>
        <v>DQ16DT_D2+2</v>
      </c>
      <c r="C790" s="82" t="str">
        <f t="shared" si="448"/>
        <v>DQ16DT_D2+3</v>
      </c>
      <c r="D790" s="82" t="str">
        <f t="shared" si="449"/>
        <v>DQ16DT_D2+4</v>
      </c>
      <c r="E790" s="18" t="s">
        <v>3000</v>
      </c>
      <c r="F790" s="54"/>
      <c r="G790" s="54"/>
      <c r="H790" s="92" t="s">
        <v>6056</v>
      </c>
      <c r="I790" s="83" t="s">
        <v>6057</v>
      </c>
      <c r="J790" s="83" t="s">
        <v>6058</v>
      </c>
      <c r="K790" s="83" t="str">
        <f t="shared" si="461"/>
        <v>DQ16DT_D2</v>
      </c>
      <c r="L790" s="83" t="s">
        <v>6038</v>
      </c>
      <c r="M790" s="94">
        <v>2200</v>
      </c>
      <c r="N790" s="94">
        <v>1100</v>
      </c>
      <c r="O790" s="94">
        <v>1000</v>
      </c>
      <c r="P790" s="95">
        <v>500</v>
      </c>
      <c r="Q790" s="94" t="e">
        <f>VLOOKUP(H790&amp;"Vị trí 1",#REF!,9,0)</f>
        <v>#REF!</v>
      </c>
      <c r="R790" s="94" t="e">
        <f>VLOOKUP(H790&amp;"Vị trí 2",#REF!,9,0)</f>
        <v>#REF!</v>
      </c>
      <c r="S790" s="94" t="e">
        <f>VLOOKUP(H790&amp;"Vị trí 3",#REF!,9,0)</f>
        <v>#REF!</v>
      </c>
      <c r="T790" s="94" t="e">
        <f>VLOOKUP(H790&amp;"Vị trí 4",#REF!,9,0)</f>
        <v>#REF!</v>
      </c>
      <c r="U790" s="249"/>
      <c r="V790" s="249"/>
      <c r="W790" s="249"/>
      <c r="X790" s="249"/>
      <c r="Y790" s="250"/>
      <c r="Z790" s="250"/>
      <c r="AA790" s="250"/>
      <c r="AB790" s="250"/>
      <c r="AC790" s="249"/>
      <c r="AD790" s="249"/>
      <c r="AE790" s="249"/>
      <c r="AF790" s="249"/>
      <c r="AG790" s="250"/>
      <c r="AH790" s="250"/>
      <c r="AI790" s="250"/>
      <c r="AJ790" s="250"/>
      <c r="AK790" s="85">
        <v>9.1234929944607366</v>
      </c>
      <c r="AL790" s="85"/>
      <c r="AM790" s="251"/>
      <c r="AN790" s="251">
        <f>ROUNDDOWN(AK790*$AN$10/$AK$10,1)</f>
        <v>5.3</v>
      </c>
      <c r="AO790" s="97">
        <f t="shared" si="466"/>
        <v>11660</v>
      </c>
      <c r="AP790" s="97">
        <f t="shared" si="466"/>
        <v>5830</v>
      </c>
      <c r="AQ790" s="97">
        <f t="shared" si="466"/>
        <v>5300</v>
      </c>
      <c r="AR790" s="97">
        <f t="shared" si="466"/>
        <v>2650</v>
      </c>
      <c r="AS790" s="98">
        <f t="shared" si="467"/>
        <v>11700</v>
      </c>
      <c r="AT790" s="98">
        <f t="shared" si="467"/>
        <v>5800</v>
      </c>
      <c r="AU790" s="98">
        <f t="shared" si="467"/>
        <v>5300</v>
      </c>
      <c r="AV790" s="98">
        <f t="shared" si="467"/>
        <v>2700</v>
      </c>
      <c r="AW790" s="99">
        <f>AO790*0.15</f>
        <v>1749</v>
      </c>
      <c r="AX790" s="252" t="s">
        <v>3000</v>
      </c>
      <c r="AY790" s="100">
        <v>1820</v>
      </c>
      <c r="AZ790" s="101">
        <v>910</v>
      </c>
      <c r="BA790" s="101">
        <v>630</v>
      </c>
      <c r="BB790" s="101">
        <v>280</v>
      </c>
      <c r="BC790" s="216">
        <v>1560</v>
      </c>
      <c r="BD790" s="216">
        <v>780</v>
      </c>
      <c r="BE790" s="216">
        <v>540</v>
      </c>
      <c r="BF790" s="216">
        <v>240</v>
      </c>
      <c r="BG790" s="102">
        <f>AV790-AW790</f>
        <v>951</v>
      </c>
      <c r="BJ790" s="247" t="e">
        <f>M790*#REF!</f>
        <v>#REF!</v>
      </c>
      <c r="BK790" s="247" t="e">
        <f>N790*#REF!</f>
        <v>#REF!</v>
      </c>
      <c r="BL790" s="247" t="e">
        <f>O790*#REF!</f>
        <v>#REF!</v>
      </c>
      <c r="BM790" s="247" t="e">
        <f>P790*#REF!</f>
        <v>#REF!</v>
      </c>
    </row>
    <row r="791" spans="1:65" s="18" customFormat="1" ht="35.1" customHeight="1" x14ac:dyDescent="0.25">
      <c r="A791" s="82" t="str">
        <f t="shared" si="446"/>
        <v>DQ17DT+1</v>
      </c>
      <c r="B791" s="82" t="str">
        <f t="shared" si="447"/>
        <v>DQ17DT+2</v>
      </c>
      <c r="C791" s="82" t="str">
        <f t="shared" si="448"/>
        <v>DQ17DT+3</v>
      </c>
      <c r="D791" s="82" t="str">
        <f t="shared" si="449"/>
        <v>DQ17DT+4</v>
      </c>
      <c r="E791" s="18" t="s">
        <v>3000</v>
      </c>
      <c r="F791" s="54">
        <v>17</v>
      </c>
      <c r="G791" s="54"/>
      <c r="H791" s="92" t="s">
        <v>6059</v>
      </c>
      <c r="I791" s="83" t="s">
        <v>307</v>
      </c>
      <c r="J791" s="83" t="s">
        <v>5977</v>
      </c>
      <c r="K791" s="83"/>
      <c r="L791" s="83" t="s">
        <v>6060</v>
      </c>
      <c r="M791" s="95"/>
      <c r="N791" s="95"/>
      <c r="O791" s="95"/>
      <c r="P791" s="95"/>
      <c r="Q791" s="94"/>
      <c r="R791" s="94"/>
      <c r="S791" s="94"/>
      <c r="T791" s="94"/>
      <c r="U791" s="249"/>
      <c r="V791" s="249"/>
      <c r="W791" s="249"/>
      <c r="X791" s="249"/>
      <c r="Y791" s="250"/>
      <c r="Z791" s="250"/>
      <c r="AA791" s="250"/>
      <c r="AB791" s="250"/>
      <c r="AC791" s="249"/>
      <c r="AD791" s="249"/>
      <c r="AE791" s="249"/>
      <c r="AF791" s="249"/>
      <c r="AG791" s="250"/>
      <c r="AH791" s="250"/>
      <c r="AI791" s="250"/>
      <c r="AJ791" s="250"/>
      <c r="AK791" s="85"/>
      <c r="AL791" s="85"/>
      <c r="AM791" s="251"/>
      <c r="AN791" s="251"/>
      <c r="AO791" s="97"/>
      <c r="AP791" s="97"/>
      <c r="AQ791" s="97"/>
      <c r="AR791" s="97"/>
      <c r="AS791" s="97"/>
      <c r="AT791" s="97"/>
      <c r="AU791" s="97"/>
      <c r="AV791" s="97"/>
      <c r="AW791" s="59"/>
      <c r="AX791" s="252" t="s">
        <v>3000</v>
      </c>
      <c r="AY791" s="100">
        <v>2030</v>
      </c>
      <c r="AZ791" s="101">
        <v>980</v>
      </c>
      <c r="BA791" s="101">
        <v>700</v>
      </c>
      <c r="BB791" s="101">
        <v>280</v>
      </c>
      <c r="BC791" s="216">
        <v>1740</v>
      </c>
      <c r="BD791" s="216">
        <v>840</v>
      </c>
      <c r="BE791" s="216">
        <v>600</v>
      </c>
      <c r="BF791" s="216">
        <v>240</v>
      </c>
      <c r="BJ791" s="247" t="e">
        <f>M791*#REF!</f>
        <v>#REF!</v>
      </c>
      <c r="BK791" s="247" t="e">
        <f>N791*#REF!</f>
        <v>#REF!</v>
      </c>
      <c r="BL791" s="247" t="e">
        <f>O791*#REF!</f>
        <v>#REF!</v>
      </c>
      <c r="BM791" s="247" t="e">
        <f>P791*#REF!</f>
        <v>#REF!</v>
      </c>
    </row>
    <row r="792" spans="1:65" s="18" customFormat="1" ht="35.1" customHeight="1" x14ac:dyDescent="0.25">
      <c r="A792" s="82" t="str">
        <f t="shared" si="446"/>
        <v>DQ17DT_D1+1</v>
      </c>
      <c r="B792" s="82" t="str">
        <f t="shared" si="447"/>
        <v>DQ17DT_D1+2</v>
      </c>
      <c r="C792" s="82" t="str">
        <f t="shared" si="448"/>
        <v>DQ17DT_D1+3</v>
      </c>
      <c r="D792" s="82" t="str">
        <f t="shared" si="449"/>
        <v>DQ17DT_D1+4</v>
      </c>
      <c r="E792" s="18" t="s">
        <v>3000</v>
      </c>
      <c r="F792" s="54"/>
      <c r="G792" s="54"/>
      <c r="H792" s="92" t="s">
        <v>6061</v>
      </c>
      <c r="I792" s="83" t="s">
        <v>6062</v>
      </c>
      <c r="J792" s="83" t="s">
        <v>5977</v>
      </c>
      <c r="K792" s="83" t="str">
        <f t="shared" si="461"/>
        <v>DQ17DT_D1</v>
      </c>
      <c r="L792" s="83" t="s">
        <v>6055</v>
      </c>
      <c r="M792" s="94">
        <v>3100</v>
      </c>
      <c r="N792" s="94">
        <v>1500</v>
      </c>
      <c r="O792" s="94">
        <v>1000</v>
      </c>
      <c r="P792" s="95">
        <v>500</v>
      </c>
      <c r="Q792" s="94" t="e">
        <f>VLOOKUP(H792&amp;"Vị trí 1",#REF!,9,0)</f>
        <v>#REF!</v>
      </c>
      <c r="R792" s="94" t="e">
        <f>VLOOKUP(H792&amp;"Vị trí 2",#REF!,9,0)</f>
        <v>#REF!</v>
      </c>
      <c r="S792" s="94" t="e">
        <f>VLOOKUP(H792&amp;"Vị trí 3",#REF!,9,0)</f>
        <v>#REF!</v>
      </c>
      <c r="T792" s="94" t="e">
        <f>VLOOKUP(H792&amp;"Vị trí 4",#REF!,9,0)</f>
        <v>#REF!</v>
      </c>
      <c r="U792" s="249"/>
      <c r="V792" s="249"/>
      <c r="W792" s="249"/>
      <c r="X792" s="249"/>
      <c r="Y792" s="250"/>
      <c r="Z792" s="250"/>
      <c r="AA792" s="250"/>
      <c r="AB792" s="250"/>
      <c r="AC792" s="249"/>
      <c r="AD792" s="249"/>
      <c r="AE792" s="249"/>
      <c r="AF792" s="249"/>
      <c r="AG792" s="250"/>
      <c r="AH792" s="250"/>
      <c r="AI792" s="250"/>
      <c r="AJ792" s="250"/>
      <c r="AK792" s="85">
        <v>7.93</v>
      </c>
      <c r="AL792" s="85"/>
      <c r="AM792" s="251"/>
      <c r="AN792" s="251">
        <f t="shared" ref="AN792:AN805" si="468">ROUNDDOWN(AK792*$AN$10/$AK$10,1)</f>
        <v>4.5999999999999996</v>
      </c>
      <c r="AO792" s="97">
        <f t="shared" ref="AO792:AO805" si="469">M792*$AN792</f>
        <v>14259.999999999998</v>
      </c>
      <c r="AP792" s="97">
        <f t="shared" ref="AP792:AP805" si="470">N792*$AN792</f>
        <v>6899.9999999999991</v>
      </c>
      <c r="AQ792" s="97">
        <f t="shared" ref="AQ792:AQ805" si="471">O792*$AN792</f>
        <v>4600</v>
      </c>
      <c r="AR792" s="97">
        <f t="shared" ref="AR792:AR805" si="472">P792*$AN792</f>
        <v>2300</v>
      </c>
      <c r="AS792" s="98">
        <f t="shared" ref="AS792:AV805" si="473">IF(AO792&lt;1000,ROUND(AO792,-1),ROUND(AO792,-2))</f>
        <v>14300</v>
      </c>
      <c r="AT792" s="98">
        <f t="shared" si="473"/>
        <v>6900</v>
      </c>
      <c r="AU792" s="98">
        <f t="shared" si="473"/>
        <v>4600</v>
      </c>
      <c r="AV792" s="98">
        <f t="shared" si="473"/>
        <v>2300</v>
      </c>
      <c r="AW792" s="99">
        <f t="shared" ref="AW792:AW805" si="474">AO792*0.15</f>
        <v>2138.9999999999995</v>
      </c>
      <c r="AX792" s="252" t="s">
        <v>3000</v>
      </c>
      <c r="AY792" s="100">
        <v>1540</v>
      </c>
      <c r="AZ792" s="101">
        <v>770</v>
      </c>
      <c r="BA792" s="101">
        <v>700</v>
      </c>
      <c r="BB792" s="101">
        <v>350</v>
      </c>
      <c r="BC792" s="216">
        <v>1320</v>
      </c>
      <c r="BD792" s="216">
        <v>660</v>
      </c>
      <c r="BE792" s="216">
        <v>600</v>
      </c>
      <c r="BF792" s="216">
        <v>300</v>
      </c>
      <c r="BG792" s="102">
        <f t="shared" ref="BG792:BG805" si="475">AV792-AW792</f>
        <v>161.00000000000045</v>
      </c>
      <c r="BJ792" s="247" t="e">
        <f>M792*#REF!</f>
        <v>#REF!</v>
      </c>
      <c r="BK792" s="247" t="e">
        <f>N792*#REF!</f>
        <v>#REF!</v>
      </c>
      <c r="BL792" s="247" t="e">
        <f>O792*#REF!</f>
        <v>#REF!</v>
      </c>
      <c r="BM792" s="247" t="e">
        <f>P792*#REF!</f>
        <v>#REF!</v>
      </c>
    </row>
    <row r="793" spans="1:65" s="18" customFormat="1" ht="35.1" customHeight="1" x14ac:dyDescent="0.25">
      <c r="A793" s="82" t="str">
        <f t="shared" si="446"/>
        <v>DQ17DT_D2+1</v>
      </c>
      <c r="B793" s="82" t="str">
        <f t="shared" si="447"/>
        <v>DQ17DT_D2+2</v>
      </c>
      <c r="C793" s="82" t="str">
        <f t="shared" si="448"/>
        <v>DQ17DT_D2+3</v>
      </c>
      <c r="D793" s="82" t="str">
        <f t="shared" si="449"/>
        <v>DQ17DT_D2+4</v>
      </c>
      <c r="E793" s="18" t="s">
        <v>3000</v>
      </c>
      <c r="F793" s="54"/>
      <c r="G793" s="54"/>
      <c r="H793" s="92" t="s">
        <v>6063</v>
      </c>
      <c r="I793" s="83" t="s">
        <v>6064</v>
      </c>
      <c r="J793" s="83" t="s">
        <v>6058</v>
      </c>
      <c r="K793" s="83" t="str">
        <f t="shared" si="461"/>
        <v>DQ17DT_D2</v>
      </c>
      <c r="L793" s="83" t="s">
        <v>6060</v>
      </c>
      <c r="M793" s="94">
        <v>2200</v>
      </c>
      <c r="N793" s="94">
        <v>1100</v>
      </c>
      <c r="O793" s="95">
        <v>900</v>
      </c>
      <c r="P793" s="95">
        <v>500</v>
      </c>
      <c r="Q793" s="94" t="e">
        <f>VLOOKUP(H793&amp;"Vị trí 1",#REF!,9,0)</f>
        <v>#REF!</v>
      </c>
      <c r="R793" s="94" t="e">
        <f>VLOOKUP(H793&amp;"Vị trí 2",#REF!,9,0)</f>
        <v>#REF!</v>
      </c>
      <c r="S793" s="94" t="e">
        <f>VLOOKUP(H793&amp;"Vị trí 3",#REF!,9,0)</f>
        <v>#REF!</v>
      </c>
      <c r="T793" s="94" t="e">
        <f>VLOOKUP(H793&amp;"Vị trí 4",#REF!,9,0)</f>
        <v>#REF!</v>
      </c>
      <c r="U793" s="249"/>
      <c r="V793" s="249"/>
      <c r="W793" s="249"/>
      <c r="X793" s="249"/>
      <c r="Y793" s="250"/>
      <c r="Z793" s="250"/>
      <c r="AA793" s="250"/>
      <c r="AB793" s="250"/>
      <c r="AC793" s="249"/>
      <c r="AD793" s="249"/>
      <c r="AE793" s="249"/>
      <c r="AF793" s="249"/>
      <c r="AG793" s="250"/>
      <c r="AH793" s="250"/>
      <c r="AI793" s="250"/>
      <c r="AJ793" s="250"/>
      <c r="AK793" s="85">
        <v>9.1690716690716698</v>
      </c>
      <c r="AL793" s="85"/>
      <c r="AM793" s="251"/>
      <c r="AN793" s="251">
        <f t="shared" si="468"/>
        <v>5.4</v>
      </c>
      <c r="AO793" s="97">
        <f t="shared" si="469"/>
        <v>11880</v>
      </c>
      <c r="AP793" s="97">
        <f t="shared" si="470"/>
        <v>5940</v>
      </c>
      <c r="AQ793" s="97">
        <f t="shared" si="471"/>
        <v>4860</v>
      </c>
      <c r="AR793" s="97">
        <f t="shared" si="472"/>
        <v>2700</v>
      </c>
      <c r="AS793" s="98">
        <f t="shared" si="473"/>
        <v>11900</v>
      </c>
      <c r="AT793" s="98">
        <f t="shared" si="473"/>
        <v>5900</v>
      </c>
      <c r="AU793" s="98">
        <f t="shared" si="473"/>
        <v>4900</v>
      </c>
      <c r="AV793" s="98">
        <f t="shared" si="473"/>
        <v>2700</v>
      </c>
      <c r="AW793" s="99">
        <f t="shared" si="474"/>
        <v>1782</v>
      </c>
      <c r="AX793" s="252" t="s">
        <v>3000</v>
      </c>
      <c r="AY793" s="100">
        <v>1330</v>
      </c>
      <c r="AZ793" s="101">
        <v>770</v>
      </c>
      <c r="BA793" s="101">
        <v>560</v>
      </c>
      <c r="BB793" s="101">
        <v>350</v>
      </c>
      <c r="BC793" s="216">
        <v>1140</v>
      </c>
      <c r="BD793" s="216">
        <v>660</v>
      </c>
      <c r="BE793" s="216">
        <v>480</v>
      </c>
      <c r="BF793" s="216">
        <v>300</v>
      </c>
      <c r="BG793" s="102">
        <f t="shared" si="475"/>
        <v>918</v>
      </c>
      <c r="BJ793" s="247" t="e">
        <f>M793*#REF!</f>
        <v>#REF!</v>
      </c>
      <c r="BK793" s="247" t="e">
        <f>N793*#REF!</f>
        <v>#REF!</v>
      </c>
      <c r="BL793" s="247" t="e">
        <f>O793*#REF!</f>
        <v>#REF!</v>
      </c>
      <c r="BM793" s="247" t="e">
        <f>P793*#REF!</f>
        <v>#REF!</v>
      </c>
    </row>
    <row r="794" spans="1:65" s="18" customFormat="1" ht="35.1" customHeight="1" x14ac:dyDescent="0.25">
      <c r="A794" s="82" t="str">
        <f t="shared" si="446"/>
        <v>DQ18DT+1</v>
      </c>
      <c r="B794" s="82" t="str">
        <f t="shared" si="447"/>
        <v>DQ18DT+2</v>
      </c>
      <c r="C794" s="82" t="str">
        <f t="shared" si="448"/>
        <v>DQ18DT+3</v>
      </c>
      <c r="D794" s="82" t="str">
        <f t="shared" si="449"/>
        <v>DQ18DT+4</v>
      </c>
      <c r="E794" s="18" t="s">
        <v>3000</v>
      </c>
      <c r="F794" s="54">
        <v>18</v>
      </c>
      <c r="G794" s="54"/>
      <c r="H794" s="92" t="s">
        <v>6065</v>
      </c>
      <c r="I794" s="83" t="s">
        <v>6066</v>
      </c>
      <c r="J794" s="83" t="s">
        <v>5977</v>
      </c>
      <c r="K794" s="83" t="str">
        <f t="shared" si="461"/>
        <v>DQ18DT</v>
      </c>
      <c r="L794" s="83" t="s">
        <v>3241</v>
      </c>
      <c r="M794" s="94">
        <v>6500</v>
      </c>
      <c r="N794" s="94">
        <v>1800</v>
      </c>
      <c r="O794" s="94">
        <v>1300</v>
      </c>
      <c r="P794" s="94">
        <v>1000</v>
      </c>
      <c r="Q794" s="94" t="e">
        <f>VLOOKUP(H794&amp;"Vị trí 1",#REF!,9,0)</f>
        <v>#REF!</v>
      </c>
      <c r="R794" s="94" t="e">
        <f>VLOOKUP(H794&amp;"Vị trí 2",#REF!,9,0)</f>
        <v>#REF!</v>
      </c>
      <c r="S794" s="94" t="e">
        <f>VLOOKUP(H794&amp;"Vị trí 3",#REF!,9,0)</f>
        <v>#REF!</v>
      </c>
      <c r="T794" s="94" t="e">
        <f>VLOOKUP(H794&amp;"Vị trí 4",#REF!,9,0)</f>
        <v>#REF!</v>
      </c>
      <c r="U794" s="249"/>
      <c r="V794" s="249"/>
      <c r="W794" s="249"/>
      <c r="X794" s="249"/>
      <c r="Y794" s="250"/>
      <c r="Z794" s="250"/>
      <c r="AA794" s="250"/>
      <c r="AB794" s="250"/>
      <c r="AC794" s="249"/>
      <c r="AD794" s="249"/>
      <c r="AE794" s="249"/>
      <c r="AF794" s="249"/>
      <c r="AG794" s="250"/>
      <c r="AH794" s="250"/>
      <c r="AI794" s="250"/>
      <c r="AJ794" s="250"/>
      <c r="AK794" s="85">
        <v>4.5406461538461542</v>
      </c>
      <c r="AL794" s="85"/>
      <c r="AM794" s="251"/>
      <c r="AN794" s="251">
        <f t="shared" si="468"/>
        <v>2.6</v>
      </c>
      <c r="AO794" s="97">
        <f t="shared" si="469"/>
        <v>16900</v>
      </c>
      <c r="AP794" s="97">
        <f t="shared" si="470"/>
        <v>4680</v>
      </c>
      <c r="AQ794" s="97">
        <f t="shared" si="471"/>
        <v>3380</v>
      </c>
      <c r="AR794" s="97">
        <f t="shared" si="472"/>
        <v>2600</v>
      </c>
      <c r="AS794" s="98">
        <f t="shared" si="473"/>
        <v>16900</v>
      </c>
      <c r="AT794" s="98">
        <f t="shared" si="473"/>
        <v>4700</v>
      </c>
      <c r="AU794" s="98">
        <f t="shared" si="473"/>
        <v>3400</v>
      </c>
      <c r="AV794" s="98">
        <f t="shared" si="473"/>
        <v>2600</v>
      </c>
      <c r="AW794" s="99">
        <f t="shared" si="474"/>
        <v>2535</v>
      </c>
      <c r="AX794" s="252" t="s">
        <v>3000</v>
      </c>
      <c r="AY794" s="100">
        <v>1330</v>
      </c>
      <c r="AZ794" s="101">
        <v>770</v>
      </c>
      <c r="BA794" s="101">
        <v>560</v>
      </c>
      <c r="BB794" s="101">
        <v>350</v>
      </c>
      <c r="BC794" s="216">
        <v>1140</v>
      </c>
      <c r="BD794" s="216">
        <v>660</v>
      </c>
      <c r="BE794" s="216">
        <v>480</v>
      </c>
      <c r="BF794" s="216">
        <v>300</v>
      </c>
      <c r="BG794" s="102">
        <f t="shared" si="475"/>
        <v>65</v>
      </c>
      <c r="BJ794" s="247" t="e">
        <f>M794*#REF!</f>
        <v>#REF!</v>
      </c>
      <c r="BK794" s="247" t="e">
        <f>N794*#REF!</f>
        <v>#REF!</v>
      </c>
      <c r="BL794" s="247" t="e">
        <f>O794*#REF!</f>
        <v>#REF!</v>
      </c>
      <c r="BM794" s="247" t="e">
        <f>P794*#REF!</f>
        <v>#REF!</v>
      </c>
    </row>
    <row r="795" spans="1:65" s="18" customFormat="1" ht="35.1" customHeight="1" x14ac:dyDescent="0.25">
      <c r="A795" s="82" t="str">
        <f t="shared" si="446"/>
        <v>DQ19DT+1</v>
      </c>
      <c r="B795" s="82" t="str">
        <f t="shared" si="447"/>
        <v>DQ19DT+2</v>
      </c>
      <c r="C795" s="82" t="str">
        <f t="shared" si="448"/>
        <v>DQ19DT+3</v>
      </c>
      <c r="D795" s="82" t="str">
        <f t="shared" si="449"/>
        <v>DQ19DT+4</v>
      </c>
      <c r="E795" s="18" t="s">
        <v>3000</v>
      </c>
      <c r="F795" s="54">
        <v>19</v>
      </c>
      <c r="G795" s="54"/>
      <c r="H795" s="92" t="s">
        <v>6067</v>
      </c>
      <c r="I795" s="83" t="s">
        <v>6068</v>
      </c>
      <c r="J795" s="83" t="s">
        <v>3471</v>
      </c>
      <c r="K795" s="83" t="str">
        <f t="shared" si="461"/>
        <v>DQ19DT</v>
      </c>
      <c r="L795" s="83" t="s">
        <v>6069</v>
      </c>
      <c r="M795" s="95">
        <v>600</v>
      </c>
      <c r="N795" s="95">
        <v>300</v>
      </c>
      <c r="O795" s="95">
        <v>250</v>
      </c>
      <c r="P795" s="95">
        <v>200</v>
      </c>
      <c r="Q795" s="94" t="e">
        <f>VLOOKUP(H795&amp;"Vị trí 1",#REF!,9,0)</f>
        <v>#REF!</v>
      </c>
      <c r="R795" s="94" t="e">
        <f>VLOOKUP(H795&amp;"Vị trí 2",#REF!,9,0)</f>
        <v>#REF!</v>
      </c>
      <c r="S795" s="94" t="e">
        <f>VLOOKUP(H795&amp;"Vị trí 3",#REF!,9,0)</f>
        <v>#REF!</v>
      </c>
      <c r="T795" s="94" t="e">
        <f>VLOOKUP(H795&amp;"Vị trí 4",#REF!,9,0)</f>
        <v>#REF!</v>
      </c>
      <c r="U795" s="249"/>
      <c r="V795" s="249"/>
      <c r="W795" s="249"/>
      <c r="X795" s="249"/>
      <c r="Y795" s="250"/>
      <c r="Z795" s="250"/>
      <c r="AA795" s="250"/>
      <c r="AB795" s="250"/>
      <c r="AC795" s="249"/>
      <c r="AD795" s="249"/>
      <c r="AE795" s="249"/>
      <c r="AF795" s="249"/>
      <c r="AG795" s="250"/>
      <c r="AH795" s="250"/>
      <c r="AI795" s="250"/>
      <c r="AJ795" s="250"/>
      <c r="AK795" s="85">
        <v>7.5333333333333332</v>
      </c>
      <c r="AL795" s="85"/>
      <c r="AM795" s="251"/>
      <c r="AN795" s="251">
        <f t="shared" si="468"/>
        <v>4.4000000000000004</v>
      </c>
      <c r="AO795" s="97">
        <f t="shared" si="469"/>
        <v>2640</v>
      </c>
      <c r="AP795" s="97">
        <f t="shared" si="470"/>
        <v>1320</v>
      </c>
      <c r="AQ795" s="97">
        <f t="shared" si="471"/>
        <v>1100</v>
      </c>
      <c r="AR795" s="97">
        <f t="shared" si="472"/>
        <v>880.00000000000011</v>
      </c>
      <c r="AS795" s="98">
        <f t="shared" si="473"/>
        <v>2600</v>
      </c>
      <c r="AT795" s="98">
        <f t="shared" si="473"/>
        <v>1300</v>
      </c>
      <c r="AU795" s="98">
        <f t="shared" si="473"/>
        <v>1100</v>
      </c>
      <c r="AV795" s="98">
        <f t="shared" si="473"/>
        <v>880</v>
      </c>
      <c r="AW795" s="99">
        <f t="shared" si="474"/>
        <v>396</v>
      </c>
      <c r="AX795" s="252" t="s">
        <v>3000</v>
      </c>
      <c r="AY795" s="100">
        <v>1330</v>
      </c>
      <c r="AZ795" s="101">
        <v>770</v>
      </c>
      <c r="BA795" s="101">
        <v>560</v>
      </c>
      <c r="BB795" s="101">
        <v>350</v>
      </c>
      <c r="BC795" s="216">
        <v>1140</v>
      </c>
      <c r="BD795" s="216">
        <v>660</v>
      </c>
      <c r="BE795" s="216">
        <v>480</v>
      </c>
      <c r="BF795" s="216">
        <v>300</v>
      </c>
      <c r="BG795" s="102">
        <f t="shared" si="475"/>
        <v>484</v>
      </c>
      <c r="BJ795" s="247" t="e">
        <f>M795*#REF!</f>
        <v>#REF!</v>
      </c>
      <c r="BK795" s="247" t="e">
        <f>N795*#REF!</f>
        <v>#REF!</v>
      </c>
      <c r="BL795" s="247" t="e">
        <f>O795*#REF!</f>
        <v>#REF!</v>
      </c>
      <c r="BM795" s="247" t="e">
        <f>P795*#REF!</f>
        <v>#REF!</v>
      </c>
    </row>
    <row r="796" spans="1:65" s="18" customFormat="1" ht="35.1" customHeight="1" x14ac:dyDescent="0.25">
      <c r="A796" s="82" t="str">
        <f t="shared" si="446"/>
        <v>DQ20DT+1</v>
      </c>
      <c r="B796" s="82" t="str">
        <f t="shared" si="447"/>
        <v>DQ20DT+2</v>
      </c>
      <c r="C796" s="82" t="str">
        <f t="shared" si="448"/>
        <v>DQ20DT+3</v>
      </c>
      <c r="D796" s="82" t="str">
        <f t="shared" si="449"/>
        <v>DQ20DT+4</v>
      </c>
      <c r="E796" s="18" t="s">
        <v>3000</v>
      </c>
      <c r="F796" s="54">
        <v>20</v>
      </c>
      <c r="G796" s="54"/>
      <c r="H796" s="92" t="s">
        <v>6070</v>
      </c>
      <c r="I796" s="83" t="s">
        <v>6071</v>
      </c>
      <c r="J796" s="83" t="s">
        <v>6072</v>
      </c>
      <c r="K796" s="83" t="str">
        <f t="shared" si="461"/>
        <v>DQ20DT</v>
      </c>
      <c r="L796" s="317" t="s">
        <v>6073</v>
      </c>
      <c r="M796" s="94">
        <v>2600</v>
      </c>
      <c r="N796" s="94">
        <v>1300</v>
      </c>
      <c r="O796" s="95">
        <v>900</v>
      </c>
      <c r="P796" s="95">
        <v>400</v>
      </c>
      <c r="Q796" s="94" t="e">
        <f>VLOOKUP(H796&amp;"Vị trí 1",#REF!,9,0)</f>
        <v>#REF!</v>
      </c>
      <c r="R796" s="94" t="e">
        <f>VLOOKUP(H796&amp;"Vị trí 2",#REF!,9,0)</f>
        <v>#REF!</v>
      </c>
      <c r="S796" s="94" t="e">
        <f>VLOOKUP(H796&amp;"Vị trí 3",#REF!,9,0)</f>
        <v>#REF!</v>
      </c>
      <c r="T796" s="94" t="e">
        <f>VLOOKUP(H796&amp;"Vị trí 4",#REF!,9,0)</f>
        <v>#REF!</v>
      </c>
      <c r="U796" s="249"/>
      <c r="V796" s="249"/>
      <c r="W796" s="249"/>
      <c r="X796" s="249"/>
      <c r="Y796" s="250"/>
      <c r="Z796" s="250"/>
      <c r="AA796" s="250"/>
      <c r="AB796" s="250"/>
      <c r="AC796" s="249"/>
      <c r="AD796" s="249"/>
      <c r="AE796" s="249"/>
      <c r="AF796" s="249"/>
      <c r="AG796" s="250"/>
      <c r="AH796" s="250"/>
      <c r="AI796" s="250"/>
      <c r="AJ796" s="250"/>
      <c r="AK796" s="85">
        <v>7.93</v>
      </c>
      <c r="AL796" s="85"/>
      <c r="AM796" s="251"/>
      <c r="AN796" s="251">
        <f t="shared" si="468"/>
        <v>4.5999999999999996</v>
      </c>
      <c r="AO796" s="97">
        <f t="shared" si="469"/>
        <v>11959.999999999998</v>
      </c>
      <c r="AP796" s="97">
        <f t="shared" si="470"/>
        <v>5979.9999999999991</v>
      </c>
      <c r="AQ796" s="97">
        <f t="shared" si="471"/>
        <v>4140</v>
      </c>
      <c r="AR796" s="97">
        <f t="shared" si="472"/>
        <v>1839.9999999999998</v>
      </c>
      <c r="AS796" s="98">
        <f t="shared" si="473"/>
        <v>12000</v>
      </c>
      <c r="AT796" s="98">
        <f t="shared" si="473"/>
        <v>6000</v>
      </c>
      <c r="AU796" s="98">
        <f t="shared" si="473"/>
        <v>4100</v>
      </c>
      <c r="AV796" s="98">
        <f t="shared" si="473"/>
        <v>1800</v>
      </c>
      <c r="AW796" s="99">
        <f t="shared" si="474"/>
        <v>1793.9999999999998</v>
      </c>
      <c r="AX796" s="252" t="s">
        <v>3000</v>
      </c>
      <c r="AY796" s="100">
        <v>1330</v>
      </c>
      <c r="AZ796" s="101">
        <v>770</v>
      </c>
      <c r="BA796" s="101">
        <v>560</v>
      </c>
      <c r="BB796" s="101">
        <v>350</v>
      </c>
      <c r="BC796" s="216">
        <v>1140</v>
      </c>
      <c r="BD796" s="216">
        <v>660</v>
      </c>
      <c r="BE796" s="216">
        <v>480</v>
      </c>
      <c r="BF796" s="216">
        <v>300</v>
      </c>
      <c r="BG796" s="102">
        <f t="shared" si="475"/>
        <v>6.0000000000002274</v>
      </c>
      <c r="BJ796" s="247" t="e">
        <f>M796*#REF!</f>
        <v>#REF!</v>
      </c>
      <c r="BK796" s="247" t="e">
        <f>N796*#REF!</f>
        <v>#REF!</v>
      </c>
      <c r="BL796" s="247" t="e">
        <f>O796*#REF!</f>
        <v>#REF!</v>
      </c>
      <c r="BM796" s="247" t="e">
        <f>P796*#REF!</f>
        <v>#REF!</v>
      </c>
    </row>
    <row r="797" spans="1:65" s="18" customFormat="1" ht="35.1" customHeight="1" x14ac:dyDescent="0.25">
      <c r="A797" s="82" t="str">
        <f t="shared" si="446"/>
        <v>DQ21DT+1</v>
      </c>
      <c r="B797" s="82" t="str">
        <f t="shared" si="447"/>
        <v>DQ21DT+2</v>
      </c>
      <c r="C797" s="82" t="str">
        <f t="shared" si="448"/>
        <v>DQ21DT+3</v>
      </c>
      <c r="D797" s="82" t="str">
        <f t="shared" si="449"/>
        <v>DQ21DT+4</v>
      </c>
      <c r="E797" s="18" t="s">
        <v>3000</v>
      </c>
      <c r="F797" s="54">
        <v>21</v>
      </c>
      <c r="G797" s="54"/>
      <c r="H797" s="92" t="s">
        <v>6074</v>
      </c>
      <c r="I797" s="83" t="s">
        <v>5270</v>
      </c>
      <c r="J797" s="83" t="s">
        <v>6075</v>
      </c>
      <c r="K797" s="83" t="str">
        <f t="shared" si="461"/>
        <v>DQ21DT</v>
      </c>
      <c r="L797" s="83" t="s">
        <v>6076</v>
      </c>
      <c r="M797" s="94">
        <v>2900</v>
      </c>
      <c r="N797" s="94">
        <v>1400</v>
      </c>
      <c r="O797" s="94">
        <v>1000</v>
      </c>
      <c r="P797" s="95">
        <v>400</v>
      </c>
      <c r="Q797" s="94" t="e">
        <f>VLOOKUP(H797&amp;"Vị trí 1",#REF!,9,0)</f>
        <v>#REF!</v>
      </c>
      <c r="R797" s="94" t="e">
        <f>VLOOKUP(H797&amp;"Vị trí 2",#REF!,9,0)</f>
        <v>#REF!</v>
      </c>
      <c r="S797" s="94" t="e">
        <f>VLOOKUP(H797&amp;"Vị trí 3",#REF!,9,0)</f>
        <v>#REF!</v>
      </c>
      <c r="T797" s="94" t="e">
        <f>VLOOKUP(H797&amp;"Vị trí 4",#REF!,9,0)</f>
        <v>#REF!</v>
      </c>
      <c r="U797" s="249" t="e">
        <f>VLOOKUP(A797,#REF!,32,0)</f>
        <v>#REF!</v>
      </c>
      <c r="V797" s="249"/>
      <c r="W797" s="249"/>
      <c r="X797" s="249"/>
      <c r="Y797" s="250" t="e">
        <f>U797/M797</f>
        <v>#REF!</v>
      </c>
      <c r="Z797" s="250"/>
      <c r="AA797" s="250"/>
      <c r="AB797" s="250"/>
      <c r="AC797" s="249"/>
      <c r="AD797" s="249"/>
      <c r="AE797" s="249"/>
      <c r="AF797" s="249"/>
      <c r="AG797" s="250"/>
      <c r="AH797" s="250"/>
      <c r="AI797" s="250"/>
      <c r="AJ797" s="250"/>
      <c r="AK797" s="85">
        <v>7.93</v>
      </c>
      <c r="AL797" s="85"/>
      <c r="AM797" s="251"/>
      <c r="AN797" s="251">
        <f t="shared" si="468"/>
        <v>4.5999999999999996</v>
      </c>
      <c r="AO797" s="97">
        <f t="shared" si="469"/>
        <v>13339.999999999998</v>
      </c>
      <c r="AP797" s="97">
        <f t="shared" si="470"/>
        <v>6439.9999999999991</v>
      </c>
      <c r="AQ797" s="97">
        <f t="shared" si="471"/>
        <v>4600</v>
      </c>
      <c r="AR797" s="97">
        <f t="shared" si="472"/>
        <v>1839.9999999999998</v>
      </c>
      <c r="AS797" s="98">
        <f t="shared" si="473"/>
        <v>13300</v>
      </c>
      <c r="AT797" s="98">
        <f t="shared" si="473"/>
        <v>6400</v>
      </c>
      <c r="AU797" s="98">
        <f t="shared" si="473"/>
        <v>4600</v>
      </c>
      <c r="AV797" s="98">
        <f t="shared" si="473"/>
        <v>1800</v>
      </c>
      <c r="AW797" s="99">
        <f t="shared" si="474"/>
        <v>2000.9999999999995</v>
      </c>
      <c r="AX797" s="252" t="s">
        <v>3000</v>
      </c>
      <c r="AY797" s="100">
        <v>1330</v>
      </c>
      <c r="AZ797" s="101">
        <v>770</v>
      </c>
      <c r="BA797" s="101">
        <v>560</v>
      </c>
      <c r="BB797" s="101">
        <v>350</v>
      </c>
      <c r="BC797" s="216">
        <v>1140</v>
      </c>
      <c r="BD797" s="216">
        <v>660</v>
      </c>
      <c r="BE797" s="216">
        <v>480</v>
      </c>
      <c r="BF797" s="216">
        <v>300</v>
      </c>
      <c r="BG797" s="102">
        <f t="shared" si="475"/>
        <v>-200.99999999999955</v>
      </c>
      <c r="BJ797" s="247" t="e">
        <f>M797*#REF!</f>
        <v>#REF!</v>
      </c>
      <c r="BK797" s="247" t="e">
        <f>N797*#REF!</f>
        <v>#REF!</v>
      </c>
      <c r="BL797" s="247" t="e">
        <f>O797*#REF!</f>
        <v>#REF!</v>
      </c>
      <c r="BM797" s="247" t="e">
        <f>P797*#REF!</f>
        <v>#REF!</v>
      </c>
    </row>
    <row r="798" spans="1:65" s="18" customFormat="1" ht="35.1" customHeight="1" x14ac:dyDescent="0.25">
      <c r="A798" s="82" t="str">
        <f t="shared" si="446"/>
        <v>DQ22DT+1</v>
      </c>
      <c r="B798" s="82" t="str">
        <f t="shared" si="447"/>
        <v>DQ22DT+2</v>
      </c>
      <c r="C798" s="82" t="str">
        <f t="shared" si="448"/>
        <v>DQ22DT+3</v>
      </c>
      <c r="D798" s="82" t="str">
        <f t="shared" si="449"/>
        <v>DQ22DT+4</v>
      </c>
      <c r="E798" s="18" t="s">
        <v>3000</v>
      </c>
      <c r="F798" s="54">
        <v>22</v>
      </c>
      <c r="G798" s="54"/>
      <c r="H798" s="92" t="s">
        <v>6077</v>
      </c>
      <c r="I798" s="83" t="s">
        <v>266</v>
      </c>
      <c r="J798" s="83" t="s">
        <v>6052</v>
      </c>
      <c r="K798" s="83" t="str">
        <f t="shared" si="461"/>
        <v>DQ22DT</v>
      </c>
      <c r="L798" s="83" t="s">
        <v>6076</v>
      </c>
      <c r="M798" s="94">
        <v>2200</v>
      </c>
      <c r="N798" s="94">
        <v>1100</v>
      </c>
      <c r="O798" s="94">
        <v>1000</v>
      </c>
      <c r="P798" s="95">
        <v>500</v>
      </c>
      <c r="Q798" s="94" t="e">
        <f>VLOOKUP(H798&amp;"Vị trí 1",#REF!,9,0)</f>
        <v>#REF!</v>
      </c>
      <c r="R798" s="94" t="e">
        <f>VLOOKUP(H798&amp;"Vị trí 2",#REF!,9,0)</f>
        <v>#REF!</v>
      </c>
      <c r="S798" s="94" t="e">
        <f>VLOOKUP(H798&amp;"Vị trí 3",#REF!,9,0)</f>
        <v>#REF!</v>
      </c>
      <c r="T798" s="94" t="e">
        <f>VLOOKUP(H798&amp;"Vị trí 4",#REF!,9,0)</f>
        <v>#REF!</v>
      </c>
      <c r="U798" s="249"/>
      <c r="V798" s="249"/>
      <c r="W798" s="249"/>
      <c r="X798" s="249"/>
      <c r="Y798" s="250"/>
      <c r="Z798" s="250"/>
      <c r="AA798" s="250"/>
      <c r="AB798" s="250"/>
      <c r="AC798" s="249"/>
      <c r="AD798" s="249"/>
      <c r="AE798" s="249"/>
      <c r="AF798" s="249"/>
      <c r="AG798" s="250"/>
      <c r="AH798" s="250"/>
      <c r="AI798" s="250"/>
      <c r="AJ798" s="250"/>
      <c r="AK798" s="85">
        <v>7.93</v>
      </c>
      <c r="AL798" s="85"/>
      <c r="AM798" s="251"/>
      <c r="AN798" s="251">
        <f t="shared" si="468"/>
        <v>4.5999999999999996</v>
      </c>
      <c r="AO798" s="97">
        <f t="shared" si="469"/>
        <v>10120</v>
      </c>
      <c r="AP798" s="97">
        <f t="shared" si="470"/>
        <v>5060</v>
      </c>
      <c r="AQ798" s="97">
        <f t="shared" si="471"/>
        <v>4600</v>
      </c>
      <c r="AR798" s="97">
        <f t="shared" si="472"/>
        <v>2300</v>
      </c>
      <c r="AS798" s="98">
        <f t="shared" si="473"/>
        <v>10100</v>
      </c>
      <c r="AT798" s="98">
        <f t="shared" si="473"/>
        <v>5100</v>
      </c>
      <c r="AU798" s="98">
        <f t="shared" si="473"/>
        <v>4600</v>
      </c>
      <c r="AV798" s="98">
        <f t="shared" si="473"/>
        <v>2300</v>
      </c>
      <c r="AW798" s="99">
        <f t="shared" si="474"/>
        <v>1518</v>
      </c>
      <c r="AX798" s="252" t="s">
        <v>3000</v>
      </c>
      <c r="AY798" s="100">
        <v>910</v>
      </c>
      <c r="AZ798" s="101">
        <v>420</v>
      </c>
      <c r="BA798" s="101">
        <v>280</v>
      </c>
      <c r="BB798" s="101">
        <v>210</v>
      </c>
      <c r="BC798" s="216">
        <v>780</v>
      </c>
      <c r="BD798" s="216">
        <v>360</v>
      </c>
      <c r="BE798" s="216">
        <v>240</v>
      </c>
      <c r="BF798" s="216">
        <v>180</v>
      </c>
      <c r="BG798" s="102">
        <f t="shared" si="475"/>
        <v>782</v>
      </c>
      <c r="BJ798" s="247" t="e">
        <f>M798*#REF!</f>
        <v>#REF!</v>
      </c>
      <c r="BK798" s="247" t="e">
        <f>N798*#REF!</f>
        <v>#REF!</v>
      </c>
      <c r="BL798" s="247" t="e">
        <f>O798*#REF!</f>
        <v>#REF!</v>
      </c>
      <c r="BM798" s="247" t="e">
        <f>P798*#REF!</f>
        <v>#REF!</v>
      </c>
    </row>
    <row r="799" spans="1:65" s="18" customFormat="1" ht="47.25" x14ac:dyDescent="0.25">
      <c r="A799" s="82" t="str">
        <f t="shared" si="446"/>
        <v>DQ23DT+1</v>
      </c>
      <c r="B799" s="82" t="str">
        <f t="shared" si="447"/>
        <v>DQ23DT+2</v>
      </c>
      <c r="C799" s="82" t="str">
        <f t="shared" si="448"/>
        <v>DQ23DT+3</v>
      </c>
      <c r="D799" s="82" t="str">
        <f t="shared" si="449"/>
        <v>DQ23DT+4</v>
      </c>
      <c r="E799" s="18" t="s">
        <v>3000</v>
      </c>
      <c r="F799" s="54">
        <v>23</v>
      </c>
      <c r="G799" s="54"/>
      <c r="H799" s="92" t="s">
        <v>6078</v>
      </c>
      <c r="I799" s="83" t="s">
        <v>5433</v>
      </c>
      <c r="J799" s="83" t="s">
        <v>6035</v>
      </c>
      <c r="K799" s="83" t="str">
        <f t="shared" si="461"/>
        <v>DQ23DT</v>
      </c>
      <c r="L799" s="83" t="s">
        <v>5981</v>
      </c>
      <c r="M799" s="94">
        <v>1900</v>
      </c>
      <c r="N799" s="94">
        <v>1100</v>
      </c>
      <c r="O799" s="95">
        <v>800</v>
      </c>
      <c r="P799" s="95">
        <v>500</v>
      </c>
      <c r="Q799" s="94" t="e">
        <f>VLOOKUP(H799&amp;"Vị trí 1",#REF!,9,0)</f>
        <v>#REF!</v>
      </c>
      <c r="R799" s="94" t="e">
        <f>VLOOKUP(H799&amp;"Vị trí 2",#REF!,9,0)</f>
        <v>#REF!</v>
      </c>
      <c r="S799" s="94" t="e">
        <f>VLOOKUP(H799&amp;"Vị trí 3",#REF!,9,0)</f>
        <v>#REF!</v>
      </c>
      <c r="T799" s="94" t="e">
        <f>VLOOKUP(H799&amp;"Vị trí 4",#REF!,9,0)</f>
        <v>#REF!</v>
      </c>
      <c r="U799" s="249"/>
      <c r="V799" s="249"/>
      <c r="W799" s="249"/>
      <c r="X799" s="249"/>
      <c r="Y799" s="250"/>
      <c r="Z799" s="250"/>
      <c r="AA799" s="250"/>
      <c r="AB799" s="250"/>
      <c r="AC799" s="249"/>
      <c r="AD799" s="249"/>
      <c r="AE799" s="249"/>
      <c r="AF799" s="249"/>
      <c r="AG799" s="250"/>
      <c r="AH799" s="250"/>
      <c r="AI799" s="250"/>
      <c r="AJ799" s="250"/>
      <c r="AK799" s="85">
        <v>7.93</v>
      </c>
      <c r="AL799" s="85"/>
      <c r="AM799" s="251"/>
      <c r="AN799" s="251">
        <f t="shared" si="468"/>
        <v>4.5999999999999996</v>
      </c>
      <c r="AO799" s="97">
        <f t="shared" si="469"/>
        <v>8740</v>
      </c>
      <c r="AP799" s="97">
        <f t="shared" si="470"/>
        <v>5060</v>
      </c>
      <c r="AQ799" s="97">
        <f t="shared" si="471"/>
        <v>3679.9999999999995</v>
      </c>
      <c r="AR799" s="97">
        <f t="shared" si="472"/>
        <v>2300</v>
      </c>
      <c r="AS799" s="98">
        <f t="shared" si="473"/>
        <v>8700</v>
      </c>
      <c r="AT799" s="98">
        <f t="shared" si="473"/>
        <v>5100</v>
      </c>
      <c r="AU799" s="98">
        <f t="shared" si="473"/>
        <v>3700</v>
      </c>
      <c r="AV799" s="98">
        <f t="shared" si="473"/>
        <v>2300</v>
      </c>
      <c r="AW799" s="99">
        <f t="shared" si="474"/>
        <v>1311</v>
      </c>
      <c r="AX799" s="252" t="s">
        <v>3000</v>
      </c>
      <c r="AY799" s="100">
        <v>840</v>
      </c>
      <c r="AZ799" s="101">
        <v>420</v>
      </c>
      <c r="BA799" s="101">
        <v>350</v>
      </c>
      <c r="BB799" s="101">
        <v>210</v>
      </c>
      <c r="BC799" s="216">
        <v>720</v>
      </c>
      <c r="BD799" s="216">
        <v>360</v>
      </c>
      <c r="BE799" s="216">
        <v>300</v>
      </c>
      <c r="BF799" s="216">
        <v>180</v>
      </c>
      <c r="BG799" s="102">
        <f t="shared" si="475"/>
        <v>989</v>
      </c>
      <c r="BJ799" s="247" t="e">
        <f>M799*#REF!</f>
        <v>#REF!</v>
      </c>
      <c r="BK799" s="247" t="e">
        <f>N799*#REF!</f>
        <v>#REF!</v>
      </c>
      <c r="BL799" s="247" t="e">
        <f>O799*#REF!</f>
        <v>#REF!</v>
      </c>
      <c r="BM799" s="247" t="e">
        <f>P799*#REF!</f>
        <v>#REF!</v>
      </c>
    </row>
    <row r="800" spans="1:65" s="18" customFormat="1" ht="35.1" customHeight="1" x14ac:dyDescent="0.25">
      <c r="A800" s="82" t="str">
        <f t="shared" si="446"/>
        <v>DQ24DT+1</v>
      </c>
      <c r="B800" s="82" t="str">
        <f t="shared" si="447"/>
        <v>DQ24DT+2</v>
      </c>
      <c r="C800" s="82" t="str">
        <f t="shared" si="448"/>
        <v>DQ24DT+3</v>
      </c>
      <c r="D800" s="82" t="str">
        <f t="shared" si="449"/>
        <v>DQ24DT+4</v>
      </c>
      <c r="E800" s="18" t="s">
        <v>3000</v>
      </c>
      <c r="F800" s="54">
        <v>24</v>
      </c>
      <c r="G800" s="54"/>
      <c r="H800" s="92" t="s">
        <v>6079</v>
      </c>
      <c r="I800" s="83" t="s">
        <v>4349</v>
      </c>
      <c r="J800" s="83" t="s">
        <v>6035</v>
      </c>
      <c r="K800" s="83" t="str">
        <f t="shared" si="461"/>
        <v>DQ24DT</v>
      </c>
      <c r="L800" s="83" t="s">
        <v>5981</v>
      </c>
      <c r="M800" s="94">
        <v>1900</v>
      </c>
      <c r="N800" s="94">
        <v>1100</v>
      </c>
      <c r="O800" s="95">
        <v>800</v>
      </c>
      <c r="P800" s="95">
        <v>500</v>
      </c>
      <c r="Q800" s="94" t="e">
        <f>VLOOKUP(H800&amp;"Vị trí 1",#REF!,9,0)</f>
        <v>#REF!</v>
      </c>
      <c r="R800" s="94" t="e">
        <f>VLOOKUP(H800&amp;"Vị trí 2",#REF!,9,0)</f>
        <v>#REF!</v>
      </c>
      <c r="S800" s="94" t="e">
        <f>VLOOKUP(H800&amp;"Vị trí 3",#REF!,9,0)</f>
        <v>#REF!</v>
      </c>
      <c r="T800" s="94" t="e">
        <f>VLOOKUP(H800&amp;"Vị trí 4",#REF!,9,0)</f>
        <v>#REF!</v>
      </c>
      <c r="U800" s="249"/>
      <c r="V800" s="249"/>
      <c r="W800" s="249"/>
      <c r="X800" s="249"/>
      <c r="Y800" s="250"/>
      <c r="Z800" s="250"/>
      <c r="AA800" s="250"/>
      <c r="AB800" s="250"/>
      <c r="AC800" s="249"/>
      <c r="AD800" s="249"/>
      <c r="AE800" s="249"/>
      <c r="AF800" s="249"/>
      <c r="AG800" s="250"/>
      <c r="AH800" s="250"/>
      <c r="AI800" s="250"/>
      <c r="AJ800" s="250"/>
      <c r="AK800" s="85">
        <v>7.93</v>
      </c>
      <c r="AL800" s="85"/>
      <c r="AM800" s="251"/>
      <c r="AN800" s="251">
        <f t="shared" si="468"/>
        <v>4.5999999999999996</v>
      </c>
      <c r="AO800" s="97">
        <f t="shared" si="469"/>
        <v>8740</v>
      </c>
      <c r="AP800" s="97">
        <f t="shared" si="470"/>
        <v>5060</v>
      </c>
      <c r="AQ800" s="97">
        <f t="shared" si="471"/>
        <v>3679.9999999999995</v>
      </c>
      <c r="AR800" s="97">
        <f t="shared" si="472"/>
        <v>2300</v>
      </c>
      <c r="AS800" s="98">
        <f t="shared" si="473"/>
        <v>8700</v>
      </c>
      <c r="AT800" s="98">
        <f t="shared" si="473"/>
        <v>5100</v>
      </c>
      <c r="AU800" s="98">
        <f t="shared" si="473"/>
        <v>3700</v>
      </c>
      <c r="AV800" s="98">
        <f t="shared" si="473"/>
        <v>2300</v>
      </c>
      <c r="AW800" s="99">
        <f t="shared" si="474"/>
        <v>1311</v>
      </c>
      <c r="AX800" s="252" t="s">
        <v>3000</v>
      </c>
      <c r="AY800" s="100"/>
      <c r="AZ800" s="101"/>
      <c r="BA800" s="101"/>
      <c r="BB800" s="101"/>
      <c r="BC800" s="216"/>
      <c r="BD800" s="216"/>
      <c r="BE800" s="216"/>
      <c r="BF800" s="318"/>
      <c r="BG800" s="102">
        <f t="shared" si="475"/>
        <v>989</v>
      </c>
    </row>
    <row r="801" spans="1:65" s="18" customFormat="1" ht="63" customHeight="1" x14ac:dyDescent="0.25">
      <c r="A801" s="82" t="str">
        <f t="shared" si="446"/>
        <v>DQ25DT+1</v>
      </c>
      <c r="B801" s="82" t="str">
        <f t="shared" si="447"/>
        <v>DQ25DT+2</v>
      </c>
      <c r="C801" s="82" t="str">
        <f t="shared" si="448"/>
        <v>DQ25DT+3</v>
      </c>
      <c r="D801" s="82" t="str">
        <f t="shared" si="449"/>
        <v>DQ25DT+4</v>
      </c>
      <c r="E801" s="18" t="s">
        <v>3000</v>
      </c>
      <c r="F801" s="54">
        <v>25</v>
      </c>
      <c r="G801" s="54"/>
      <c r="H801" s="92" t="s">
        <v>6080</v>
      </c>
      <c r="I801" s="83" t="s">
        <v>4273</v>
      </c>
      <c r="J801" s="83" t="s">
        <v>6081</v>
      </c>
      <c r="K801" s="83" t="str">
        <f t="shared" si="461"/>
        <v>DQ25DT</v>
      </c>
      <c r="L801" s="83" t="s">
        <v>6014</v>
      </c>
      <c r="M801" s="94">
        <v>1900</v>
      </c>
      <c r="N801" s="94">
        <v>1100</v>
      </c>
      <c r="O801" s="95">
        <v>800</v>
      </c>
      <c r="P801" s="95">
        <v>500</v>
      </c>
      <c r="Q801" s="94" t="e">
        <f>VLOOKUP(H801&amp;"Vị trí 1",#REF!,9,0)</f>
        <v>#REF!</v>
      </c>
      <c r="R801" s="94" t="e">
        <f>VLOOKUP(H801&amp;"Vị trí 2",#REF!,9,0)</f>
        <v>#REF!</v>
      </c>
      <c r="S801" s="94" t="e">
        <f>VLOOKUP(H801&amp;"Vị trí 3",#REF!,9,0)</f>
        <v>#REF!</v>
      </c>
      <c r="T801" s="94" t="e">
        <f>VLOOKUP(H801&amp;"Vị trí 4",#REF!,9,0)</f>
        <v>#REF!</v>
      </c>
      <c r="U801" s="249" t="e">
        <f>VLOOKUP(A801,#REF!,32,0)</f>
        <v>#REF!</v>
      </c>
      <c r="V801" s="249"/>
      <c r="W801" s="249"/>
      <c r="X801" s="249"/>
      <c r="Y801" s="250" t="e">
        <f>U801/M801</f>
        <v>#REF!</v>
      </c>
      <c r="Z801" s="250"/>
      <c r="AA801" s="250"/>
      <c r="AB801" s="250"/>
      <c r="AC801" s="249"/>
      <c r="AD801" s="249"/>
      <c r="AE801" s="249"/>
      <c r="AF801" s="249"/>
      <c r="AG801" s="250"/>
      <c r="AH801" s="250"/>
      <c r="AI801" s="250"/>
      <c r="AJ801" s="250"/>
      <c r="AK801" s="85">
        <v>7.93</v>
      </c>
      <c r="AL801" s="85"/>
      <c r="AM801" s="251"/>
      <c r="AN801" s="251">
        <f t="shared" si="468"/>
        <v>4.5999999999999996</v>
      </c>
      <c r="AO801" s="97">
        <f t="shared" si="469"/>
        <v>8740</v>
      </c>
      <c r="AP801" s="97">
        <f t="shared" si="470"/>
        <v>5060</v>
      </c>
      <c r="AQ801" s="97">
        <f t="shared" si="471"/>
        <v>3679.9999999999995</v>
      </c>
      <c r="AR801" s="97">
        <f t="shared" si="472"/>
        <v>2300</v>
      </c>
      <c r="AS801" s="98">
        <f t="shared" si="473"/>
        <v>8700</v>
      </c>
      <c r="AT801" s="98">
        <f t="shared" si="473"/>
        <v>5100</v>
      </c>
      <c r="AU801" s="98">
        <f t="shared" si="473"/>
        <v>3700</v>
      </c>
      <c r="AV801" s="98">
        <f t="shared" si="473"/>
        <v>2300</v>
      </c>
      <c r="AW801" s="99">
        <f t="shared" si="474"/>
        <v>1311</v>
      </c>
      <c r="AX801" s="252" t="s">
        <v>3000</v>
      </c>
      <c r="AY801" s="100">
        <v>1330</v>
      </c>
      <c r="AZ801" s="101">
        <v>770</v>
      </c>
      <c r="BA801" s="101">
        <v>560</v>
      </c>
      <c r="BB801" s="101">
        <v>350</v>
      </c>
      <c r="BC801" s="216">
        <v>1140</v>
      </c>
      <c r="BD801" s="216">
        <v>660</v>
      </c>
      <c r="BE801" s="216">
        <v>480</v>
      </c>
      <c r="BF801" s="318">
        <v>300</v>
      </c>
      <c r="BG801" s="102">
        <f t="shared" si="475"/>
        <v>989</v>
      </c>
      <c r="BJ801" s="247" t="e">
        <f>M801*#REF!</f>
        <v>#REF!</v>
      </c>
      <c r="BK801" s="247" t="e">
        <f>N801*#REF!</f>
        <v>#REF!</v>
      </c>
      <c r="BL801" s="247" t="e">
        <f>O801*#REF!</f>
        <v>#REF!</v>
      </c>
      <c r="BM801" s="247" t="e">
        <f>P801*#REF!</f>
        <v>#REF!</v>
      </c>
    </row>
    <row r="802" spans="1:65" s="18" customFormat="1" ht="72.75" customHeight="1" x14ac:dyDescent="0.25">
      <c r="A802" s="82" t="str">
        <f t="shared" si="446"/>
        <v>DQ26DT+1</v>
      </c>
      <c r="B802" s="82" t="str">
        <f t="shared" si="447"/>
        <v>DQ26DT+2</v>
      </c>
      <c r="C802" s="82" t="str">
        <f t="shared" si="448"/>
        <v>DQ26DT+3</v>
      </c>
      <c r="D802" s="82" t="str">
        <f t="shared" si="449"/>
        <v>DQ26DT+4</v>
      </c>
      <c r="E802" s="18" t="s">
        <v>3000</v>
      </c>
      <c r="F802" s="54">
        <v>26</v>
      </c>
      <c r="G802" s="54"/>
      <c r="H802" s="92" t="s">
        <v>6082</v>
      </c>
      <c r="I802" s="83" t="s">
        <v>6083</v>
      </c>
      <c r="J802" s="83" t="s">
        <v>6046</v>
      </c>
      <c r="K802" s="83" t="str">
        <f t="shared" si="461"/>
        <v>DQ26DT</v>
      </c>
      <c r="L802" s="83" t="s">
        <v>3241</v>
      </c>
      <c r="M802" s="94">
        <v>1900</v>
      </c>
      <c r="N802" s="94">
        <v>1100</v>
      </c>
      <c r="O802" s="95">
        <v>800</v>
      </c>
      <c r="P802" s="95">
        <v>500</v>
      </c>
      <c r="Q802" s="94" t="e">
        <f>VLOOKUP(H802&amp;"Vị trí 1",#REF!,9,0)</f>
        <v>#REF!</v>
      </c>
      <c r="R802" s="94" t="e">
        <f>VLOOKUP(H802&amp;"Vị trí 2",#REF!,9,0)</f>
        <v>#REF!</v>
      </c>
      <c r="S802" s="94" t="e">
        <f>VLOOKUP(H802&amp;"Vị trí 3",#REF!,9,0)</f>
        <v>#REF!</v>
      </c>
      <c r="T802" s="94" t="e">
        <f>VLOOKUP(H802&amp;"Vị trí 4",#REF!,9,0)</f>
        <v>#REF!</v>
      </c>
      <c r="U802" s="249"/>
      <c r="V802" s="249"/>
      <c r="W802" s="249"/>
      <c r="X802" s="249"/>
      <c r="Y802" s="250"/>
      <c r="Z802" s="250"/>
      <c r="AA802" s="250"/>
      <c r="AB802" s="250"/>
      <c r="AC802" s="249"/>
      <c r="AD802" s="249"/>
      <c r="AE802" s="249"/>
      <c r="AF802" s="249"/>
      <c r="AG802" s="250"/>
      <c r="AH802" s="250"/>
      <c r="AI802" s="250"/>
      <c r="AJ802" s="250"/>
      <c r="AK802" s="85">
        <v>7.93</v>
      </c>
      <c r="AL802" s="85"/>
      <c r="AM802" s="251"/>
      <c r="AN802" s="251">
        <f t="shared" si="468"/>
        <v>4.5999999999999996</v>
      </c>
      <c r="AO802" s="97">
        <f t="shared" si="469"/>
        <v>8740</v>
      </c>
      <c r="AP802" s="97">
        <f t="shared" si="470"/>
        <v>5060</v>
      </c>
      <c r="AQ802" s="97">
        <f t="shared" si="471"/>
        <v>3679.9999999999995</v>
      </c>
      <c r="AR802" s="97">
        <f t="shared" si="472"/>
        <v>2300</v>
      </c>
      <c r="AS802" s="98">
        <f t="shared" si="473"/>
        <v>8700</v>
      </c>
      <c r="AT802" s="98">
        <f t="shared" si="473"/>
        <v>5100</v>
      </c>
      <c r="AU802" s="98">
        <f t="shared" si="473"/>
        <v>3700</v>
      </c>
      <c r="AV802" s="98">
        <f t="shared" si="473"/>
        <v>2300</v>
      </c>
      <c r="AW802" s="99">
        <f t="shared" si="474"/>
        <v>1311</v>
      </c>
      <c r="AX802" s="252" t="s">
        <v>3000</v>
      </c>
      <c r="AY802" s="100">
        <v>1330</v>
      </c>
      <c r="AZ802" s="101">
        <v>770</v>
      </c>
      <c r="BA802" s="101">
        <v>560</v>
      </c>
      <c r="BB802" s="101">
        <v>350</v>
      </c>
      <c r="BC802" s="216">
        <v>1140</v>
      </c>
      <c r="BD802" s="216">
        <v>660</v>
      </c>
      <c r="BE802" s="216">
        <v>480</v>
      </c>
      <c r="BF802" s="216">
        <v>300</v>
      </c>
      <c r="BG802" s="102">
        <f t="shared" si="475"/>
        <v>989</v>
      </c>
      <c r="BJ802" s="247" t="e">
        <f>M802*#REF!</f>
        <v>#REF!</v>
      </c>
      <c r="BK802" s="247" t="e">
        <f>N802*#REF!</f>
        <v>#REF!</v>
      </c>
      <c r="BL802" s="247" t="e">
        <f>O802*#REF!</f>
        <v>#REF!</v>
      </c>
      <c r="BM802" s="247" t="e">
        <f>P802*#REF!</f>
        <v>#REF!</v>
      </c>
    </row>
    <row r="803" spans="1:65" s="215" customFormat="1" ht="47.25" x14ac:dyDescent="0.25">
      <c r="A803" s="226" t="str">
        <f t="shared" si="446"/>
        <v>DQ27DT+1</v>
      </c>
      <c r="B803" s="226" t="str">
        <f t="shared" si="447"/>
        <v>DQ27DT+2</v>
      </c>
      <c r="C803" s="226" t="str">
        <f t="shared" si="448"/>
        <v>DQ27DT+3</v>
      </c>
      <c r="D803" s="226" t="str">
        <f t="shared" si="449"/>
        <v>DQ27DT+4</v>
      </c>
      <c r="E803" s="18" t="s">
        <v>3000</v>
      </c>
      <c r="F803" s="54">
        <v>27</v>
      </c>
      <c r="G803" s="54"/>
      <c r="H803" s="92" t="s">
        <v>6084</v>
      </c>
      <c r="I803" s="83" t="s">
        <v>5440</v>
      </c>
      <c r="J803" s="83" t="s">
        <v>6046</v>
      </c>
      <c r="K803" s="83" t="str">
        <f t="shared" si="461"/>
        <v>DQ27DT</v>
      </c>
      <c r="L803" s="83" t="s">
        <v>6085</v>
      </c>
      <c r="M803" s="94">
        <v>1900</v>
      </c>
      <c r="N803" s="94">
        <v>1100</v>
      </c>
      <c r="O803" s="95">
        <v>800</v>
      </c>
      <c r="P803" s="95">
        <v>500</v>
      </c>
      <c r="Q803" s="94" t="e">
        <f>VLOOKUP(H803&amp;"Vị trí 1",#REF!,9,0)</f>
        <v>#REF!</v>
      </c>
      <c r="R803" s="94" t="e">
        <f>VLOOKUP(H803&amp;"Vị trí 2",#REF!,9,0)</f>
        <v>#REF!</v>
      </c>
      <c r="S803" s="94" t="e">
        <f>VLOOKUP(H803&amp;"Vị trí 3",#REF!,9,0)</f>
        <v>#REF!</v>
      </c>
      <c r="T803" s="94" t="e">
        <f>VLOOKUP(H803&amp;"Vị trí 4",#REF!,9,0)</f>
        <v>#REF!</v>
      </c>
      <c r="U803" s="262"/>
      <c r="V803" s="262"/>
      <c r="W803" s="262"/>
      <c r="X803" s="262"/>
      <c r="Y803" s="263"/>
      <c r="Z803" s="263"/>
      <c r="AA803" s="263"/>
      <c r="AB803" s="263"/>
      <c r="AC803" s="262"/>
      <c r="AD803" s="262"/>
      <c r="AE803" s="262"/>
      <c r="AF803" s="262"/>
      <c r="AG803" s="263"/>
      <c r="AH803" s="263"/>
      <c r="AI803" s="263">
        <f>MIN(AK804:AK847)</f>
        <v>7.5249951446882886</v>
      </c>
      <c r="AJ803" s="263">
        <f>MAX(AK804:AK847)</f>
        <v>8.048</v>
      </c>
      <c r="AK803" s="85">
        <v>7.464069416216975</v>
      </c>
      <c r="AL803" s="85"/>
      <c r="AM803" s="264"/>
      <c r="AN803" s="251">
        <f t="shared" si="468"/>
        <v>4.4000000000000004</v>
      </c>
      <c r="AO803" s="97">
        <f t="shared" si="469"/>
        <v>8360</v>
      </c>
      <c r="AP803" s="97">
        <f t="shared" si="470"/>
        <v>4840</v>
      </c>
      <c r="AQ803" s="97">
        <f t="shared" si="471"/>
        <v>3520.0000000000005</v>
      </c>
      <c r="AR803" s="97">
        <f t="shared" si="472"/>
        <v>2200</v>
      </c>
      <c r="AS803" s="98">
        <f t="shared" si="473"/>
        <v>8400</v>
      </c>
      <c r="AT803" s="98">
        <f t="shared" si="473"/>
        <v>4800</v>
      </c>
      <c r="AU803" s="98">
        <f t="shared" si="473"/>
        <v>3500</v>
      </c>
      <c r="AV803" s="98">
        <f t="shared" si="473"/>
        <v>2200</v>
      </c>
      <c r="AW803" s="99">
        <f t="shared" si="474"/>
        <v>1254</v>
      </c>
      <c r="AX803" s="265" t="s">
        <v>3458</v>
      </c>
      <c r="AY803" s="288"/>
      <c r="AZ803" s="289"/>
      <c r="BA803" s="289"/>
      <c r="BB803" s="289"/>
      <c r="BC803" s="262"/>
      <c r="BD803" s="262"/>
      <c r="BE803" s="262"/>
      <c r="BF803" s="262"/>
      <c r="BG803" s="102">
        <f t="shared" si="475"/>
        <v>946</v>
      </c>
    </row>
    <row r="804" spans="1:65" s="18" customFormat="1" ht="35.1" customHeight="1" x14ac:dyDescent="0.25">
      <c r="A804" s="82" t="str">
        <f t="shared" si="446"/>
        <v>DQ28DT+1</v>
      </c>
      <c r="B804" s="82" t="str">
        <f t="shared" si="447"/>
        <v>DQ28DT+2</v>
      </c>
      <c r="C804" s="82" t="str">
        <f t="shared" si="448"/>
        <v>DQ28DT+3</v>
      </c>
      <c r="D804" s="82" t="str">
        <f t="shared" si="449"/>
        <v>DQ28DT+4</v>
      </c>
      <c r="E804" s="18" t="s">
        <v>3000</v>
      </c>
      <c r="F804" s="54">
        <v>28</v>
      </c>
      <c r="G804" s="54"/>
      <c r="H804" s="92" t="s">
        <v>6086</v>
      </c>
      <c r="I804" s="83" t="s">
        <v>5390</v>
      </c>
      <c r="J804" s="83" t="s">
        <v>3356</v>
      </c>
      <c r="K804" s="83" t="str">
        <f t="shared" si="461"/>
        <v>DQ28DT</v>
      </c>
      <c r="L804" s="83" t="s">
        <v>6087</v>
      </c>
      <c r="M804" s="94">
        <v>1300</v>
      </c>
      <c r="N804" s="95">
        <v>600</v>
      </c>
      <c r="O804" s="95">
        <v>400</v>
      </c>
      <c r="P804" s="95">
        <v>300</v>
      </c>
      <c r="Q804" s="94" t="e">
        <f>VLOOKUP(H804&amp;"Vị trí 1",#REF!,9,0)</f>
        <v>#REF!</v>
      </c>
      <c r="R804" s="94" t="e">
        <f>VLOOKUP(H804&amp;"Vị trí 2",#REF!,9,0)</f>
        <v>#REF!</v>
      </c>
      <c r="S804" s="94" t="e">
        <f>VLOOKUP(H804&amp;"Vị trí 3",#REF!,9,0)</f>
        <v>#REF!</v>
      </c>
      <c r="T804" s="94" t="e">
        <f>VLOOKUP(H804&amp;"Vị trí 4",#REF!,9,0)</f>
        <v>#REF!</v>
      </c>
      <c r="U804" s="249"/>
      <c r="V804" s="249"/>
      <c r="W804" s="249"/>
      <c r="X804" s="249"/>
      <c r="Y804" s="250"/>
      <c r="Z804" s="250"/>
      <c r="AA804" s="250"/>
      <c r="AB804" s="250"/>
      <c r="AC804" s="249"/>
      <c r="AD804" s="249"/>
      <c r="AE804" s="249"/>
      <c r="AF804" s="249"/>
      <c r="AG804" s="250"/>
      <c r="AH804" s="250"/>
      <c r="AI804" s="250"/>
      <c r="AJ804" s="250"/>
      <c r="AK804" s="85">
        <v>7.93</v>
      </c>
      <c r="AL804" s="85"/>
      <c r="AM804" s="251"/>
      <c r="AN804" s="251">
        <f t="shared" si="468"/>
        <v>4.5999999999999996</v>
      </c>
      <c r="AO804" s="97">
        <f t="shared" si="469"/>
        <v>5979.9999999999991</v>
      </c>
      <c r="AP804" s="97">
        <f t="shared" si="470"/>
        <v>2760</v>
      </c>
      <c r="AQ804" s="97">
        <f t="shared" si="471"/>
        <v>1839.9999999999998</v>
      </c>
      <c r="AR804" s="97">
        <f t="shared" si="472"/>
        <v>1380</v>
      </c>
      <c r="AS804" s="98">
        <f t="shared" si="473"/>
        <v>6000</v>
      </c>
      <c r="AT804" s="98">
        <f t="shared" si="473"/>
        <v>2800</v>
      </c>
      <c r="AU804" s="98">
        <f t="shared" si="473"/>
        <v>1800</v>
      </c>
      <c r="AV804" s="98">
        <f t="shared" si="473"/>
        <v>1400</v>
      </c>
      <c r="AW804" s="99">
        <f t="shared" si="474"/>
        <v>896.99999999999989</v>
      </c>
      <c r="AX804" s="252" t="s">
        <v>3458</v>
      </c>
      <c r="AY804" s="100"/>
      <c r="AZ804" s="101"/>
      <c r="BA804" s="101"/>
      <c r="BB804" s="101"/>
      <c r="BC804" s="249"/>
      <c r="BD804" s="249"/>
      <c r="BE804" s="249"/>
      <c r="BF804" s="249"/>
      <c r="BG804" s="102">
        <f t="shared" si="475"/>
        <v>503.00000000000011</v>
      </c>
    </row>
    <row r="805" spans="1:65" s="18" customFormat="1" ht="35.1" customHeight="1" x14ac:dyDescent="0.25">
      <c r="A805" s="82" t="str">
        <f t="shared" si="446"/>
        <v>DQ29DT+1</v>
      </c>
      <c r="B805" s="82" t="str">
        <f t="shared" si="447"/>
        <v>DQ29DT+2</v>
      </c>
      <c r="C805" s="82" t="str">
        <f t="shared" si="448"/>
        <v>DQ29DT+3</v>
      </c>
      <c r="D805" s="82" t="str">
        <f t="shared" si="449"/>
        <v>DQ29DT+4</v>
      </c>
      <c r="E805" s="18" t="s">
        <v>3000</v>
      </c>
      <c r="F805" s="54">
        <v>29</v>
      </c>
      <c r="G805" s="54"/>
      <c r="H805" s="92" t="s">
        <v>6088</v>
      </c>
      <c r="I805" s="83" t="s">
        <v>6089</v>
      </c>
      <c r="J805" s="83" t="s">
        <v>5988</v>
      </c>
      <c r="K805" s="83" t="str">
        <f t="shared" si="461"/>
        <v>DQ29DT</v>
      </c>
      <c r="L805" s="83" t="s">
        <v>3360</v>
      </c>
      <c r="M805" s="94">
        <v>1200</v>
      </c>
      <c r="N805" s="95">
        <v>600</v>
      </c>
      <c r="O805" s="95">
        <v>500</v>
      </c>
      <c r="P805" s="95">
        <v>300</v>
      </c>
      <c r="Q805" s="94" t="e">
        <f>VLOOKUP(H805&amp;"Vị trí 1",#REF!,9,0)</f>
        <v>#REF!</v>
      </c>
      <c r="R805" s="94" t="e">
        <f>VLOOKUP(H805&amp;"Vị trí 2",#REF!,9,0)</f>
        <v>#REF!</v>
      </c>
      <c r="S805" s="94" t="e">
        <f>VLOOKUP(H805&amp;"Vị trí 3",#REF!,9,0)</f>
        <v>#REF!</v>
      </c>
      <c r="T805" s="94" t="e">
        <f>VLOOKUP(H805&amp;"Vị trí 4",#REF!,9,0)</f>
        <v>#REF!</v>
      </c>
      <c r="U805" s="249" t="e">
        <f>VLOOKUP(A805,#REF!,32,0)</f>
        <v>#REF!</v>
      </c>
      <c r="V805" s="249"/>
      <c r="W805" s="249"/>
      <c r="X805" s="249"/>
      <c r="Y805" s="250" t="e">
        <f>U805/M805</f>
        <v>#REF!</v>
      </c>
      <c r="Z805" s="250"/>
      <c r="AA805" s="250"/>
      <c r="AB805" s="250"/>
      <c r="AC805" s="249"/>
      <c r="AD805" s="249"/>
      <c r="AE805" s="249"/>
      <c r="AF805" s="249"/>
      <c r="AG805" s="250"/>
      <c r="AH805" s="250"/>
      <c r="AI805" s="250"/>
      <c r="AJ805" s="250"/>
      <c r="AK805" s="85">
        <v>7.93</v>
      </c>
      <c r="AL805" s="85"/>
      <c r="AM805" s="251"/>
      <c r="AN805" s="251">
        <f t="shared" si="468"/>
        <v>4.5999999999999996</v>
      </c>
      <c r="AO805" s="97">
        <f t="shared" si="469"/>
        <v>5520</v>
      </c>
      <c r="AP805" s="97">
        <f t="shared" si="470"/>
        <v>2760</v>
      </c>
      <c r="AQ805" s="97">
        <f t="shared" si="471"/>
        <v>2300</v>
      </c>
      <c r="AR805" s="97">
        <f t="shared" si="472"/>
        <v>1380</v>
      </c>
      <c r="AS805" s="98">
        <f t="shared" si="473"/>
        <v>5500</v>
      </c>
      <c r="AT805" s="98">
        <f t="shared" si="473"/>
        <v>2800</v>
      </c>
      <c r="AU805" s="98">
        <f t="shared" si="473"/>
        <v>2300</v>
      </c>
      <c r="AV805" s="98">
        <f t="shared" si="473"/>
        <v>1400</v>
      </c>
      <c r="AW805" s="99">
        <f t="shared" si="474"/>
        <v>828</v>
      </c>
      <c r="AX805" s="252" t="s">
        <v>3458</v>
      </c>
      <c r="AY805" s="100">
        <v>1190</v>
      </c>
      <c r="AZ805" s="101">
        <v>390</v>
      </c>
      <c r="BA805" s="101">
        <v>320</v>
      </c>
      <c r="BB805" s="101">
        <v>180</v>
      </c>
      <c r="BC805" s="249">
        <v>1020</v>
      </c>
      <c r="BD805" s="249">
        <v>330</v>
      </c>
      <c r="BE805" s="249">
        <v>270</v>
      </c>
      <c r="BF805" s="249">
        <v>150</v>
      </c>
      <c r="BG805" s="102">
        <f t="shared" si="475"/>
        <v>572</v>
      </c>
      <c r="BJ805" s="247" t="e">
        <f>M805*#REF!</f>
        <v>#REF!</v>
      </c>
      <c r="BK805" s="247" t="e">
        <f>N805*#REF!</f>
        <v>#REF!</v>
      </c>
      <c r="BL805" s="247" t="e">
        <f>O805*#REF!</f>
        <v>#REF!</v>
      </c>
      <c r="BM805" s="247" t="e">
        <f>P805*#REF!</f>
        <v>#REF!</v>
      </c>
    </row>
    <row r="806" spans="1:65" s="18" customFormat="1" ht="35.1" customHeight="1" x14ac:dyDescent="0.25">
      <c r="A806" s="82" t="str">
        <f t="shared" si="446"/>
        <v>DQ30DT+1</v>
      </c>
      <c r="B806" s="82" t="str">
        <f t="shared" si="447"/>
        <v>DQ30DT+2</v>
      </c>
      <c r="C806" s="82" t="str">
        <f t="shared" si="448"/>
        <v>DQ30DT+3</v>
      </c>
      <c r="D806" s="82" t="str">
        <f t="shared" si="449"/>
        <v>DQ30DT+4</v>
      </c>
      <c r="E806" s="18" t="s">
        <v>3000</v>
      </c>
      <c r="F806" s="54">
        <v>30</v>
      </c>
      <c r="G806" s="54"/>
      <c r="H806" s="92" t="s">
        <v>6090</v>
      </c>
      <c r="I806" s="83" t="s">
        <v>5453</v>
      </c>
      <c r="J806" s="83" t="s">
        <v>6091</v>
      </c>
      <c r="K806" s="83"/>
      <c r="L806" s="86" t="s">
        <v>5981</v>
      </c>
      <c r="M806" s="95"/>
      <c r="N806" s="95"/>
      <c r="O806" s="95"/>
      <c r="P806" s="95"/>
      <c r="Q806" s="94"/>
      <c r="R806" s="94"/>
      <c r="S806" s="94"/>
      <c r="T806" s="94"/>
      <c r="U806" s="249" t="e">
        <f>VLOOKUP(A806,#REF!,32,0)</f>
        <v>#REF!</v>
      </c>
      <c r="V806" s="249"/>
      <c r="W806" s="249"/>
      <c r="X806" s="249"/>
      <c r="Y806" s="250" t="e">
        <f>U806/M806</f>
        <v>#REF!</v>
      </c>
      <c r="Z806" s="250"/>
      <c r="AA806" s="250"/>
      <c r="AB806" s="250"/>
      <c r="AC806" s="249"/>
      <c r="AD806" s="249"/>
      <c r="AE806" s="249"/>
      <c r="AF806" s="249"/>
      <c r="AG806" s="250"/>
      <c r="AH806" s="250"/>
      <c r="AI806" s="250"/>
      <c r="AJ806" s="250"/>
      <c r="AK806" s="85"/>
      <c r="AL806" s="85"/>
      <c r="AM806" s="251"/>
      <c r="AN806" s="251"/>
      <c r="AO806" s="97"/>
      <c r="AP806" s="97"/>
      <c r="AQ806" s="97"/>
      <c r="AR806" s="97"/>
      <c r="AS806" s="97"/>
      <c r="AT806" s="97"/>
      <c r="AU806" s="97"/>
      <c r="AV806" s="97"/>
      <c r="AW806" s="59"/>
      <c r="AX806" s="252" t="s">
        <v>3458</v>
      </c>
      <c r="AY806" s="100">
        <v>1750</v>
      </c>
      <c r="AZ806" s="101">
        <v>560</v>
      </c>
      <c r="BA806" s="101">
        <v>350</v>
      </c>
      <c r="BB806" s="101">
        <v>280</v>
      </c>
      <c r="BC806" s="249">
        <v>1500</v>
      </c>
      <c r="BD806" s="249">
        <v>480</v>
      </c>
      <c r="BE806" s="249">
        <v>300</v>
      </c>
      <c r="BF806" s="249">
        <v>240</v>
      </c>
      <c r="BJ806" s="247" t="e">
        <f>M806*#REF!</f>
        <v>#REF!</v>
      </c>
      <c r="BK806" s="247" t="e">
        <f>N806*#REF!</f>
        <v>#REF!</v>
      </c>
      <c r="BL806" s="247" t="e">
        <f>O806*#REF!</f>
        <v>#REF!</v>
      </c>
      <c r="BM806" s="247" t="e">
        <f>P806*#REF!</f>
        <v>#REF!</v>
      </c>
    </row>
    <row r="807" spans="1:65" s="18" customFormat="1" ht="35.1" customHeight="1" x14ac:dyDescent="0.25">
      <c r="A807" s="82" t="str">
        <f t="shared" si="446"/>
        <v>DQ30DT_D1+1</v>
      </c>
      <c r="B807" s="82" t="str">
        <f t="shared" si="447"/>
        <v>DQ30DT_D1+2</v>
      </c>
      <c r="C807" s="82" t="str">
        <f t="shared" si="448"/>
        <v>DQ30DT_D1+3</v>
      </c>
      <c r="D807" s="82" t="str">
        <f t="shared" si="449"/>
        <v>DQ30DT_D1+4</v>
      </c>
      <c r="E807" s="18" t="s">
        <v>3000</v>
      </c>
      <c r="F807" s="319"/>
      <c r="G807" s="319"/>
      <c r="H807" s="92" t="s">
        <v>6092</v>
      </c>
      <c r="I807" s="83" t="s">
        <v>6093</v>
      </c>
      <c r="J807" s="83" t="s">
        <v>6091</v>
      </c>
      <c r="K807" s="83" t="str">
        <f t="shared" si="461"/>
        <v>DQ30DT_D1</v>
      </c>
      <c r="L807" s="317" t="s">
        <v>6094</v>
      </c>
      <c r="M807" s="94">
        <v>1900</v>
      </c>
      <c r="N807" s="94">
        <v>1100</v>
      </c>
      <c r="O807" s="95">
        <v>800</v>
      </c>
      <c r="P807" s="95">
        <v>500</v>
      </c>
      <c r="Q807" s="94" t="e">
        <f>VLOOKUP(H807&amp;"Vị trí 1",#REF!,9,0)</f>
        <v>#REF!</v>
      </c>
      <c r="R807" s="94" t="e">
        <f>VLOOKUP(H807&amp;"Vị trí 2",#REF!,9,0)</f>
        <v>#REF!</v>
      </c>
      <c r="S807" s="94" t="e">
        <f>VLOOKUP(H807&amp;"Vị trí 3",#REF!,9,0)</f>
        <v>#REF!</v>
      </c>
      <c r="T807" s="94" t="e">
        <f>VLOOKUP(H807&amp;"Vị trí 4",#REF!,9,0)</f>
        <v>#REF!</v>
      </c>
      <c r="U807" s="249" t="e">
        <f>VLOOKUP(A807,#REF!,32,0)</f>
        <v>#REF!</v>
      </c>
      <c r="V807" s="249"/>
      <c r="W807" s="249"/>
      <c r="X807" s="249"/>
      <c r="Y807" s="250" t="e">
        <f>U807/M807</f>
        <v>#REF!</v>
      </c>
      <c r="Z807" s="250"/>
      <c r="AA807" s="250"/>
      <c r="AB807" s="250"/>
      <c r="AC807" s="249"/>
      <c r="AD807" s="249"/>
      <c r="AE807" s="249"/>
      <c r="AF807" s="249"/>
      <c r="AG807" s="250"/>
      <c r="AH807" s="250"/>
      <c r="AI807" s="250"/>
      <c r="AJ807" s="250"/>
      <c r="AK807" s="85">
        <v>7.5249951446882886</v>
      </c>
      <c r="AL807" s="85"/>
      <c r="AM807" s="251"/>
      <c r="AN807" s="251">
        <f>ROUNDDOWN(AK807*$AN$10/$AK$10,1)</f>
        <v>4.4000000000000004</v>
      </c>
      <c r="AO807" s="97">
        <f t="shared" ref="AO807:AR808" si="476">M807*$AN807</f>
        <v>8360</v>
      </c>
      <c r="AP807" s="97">
        <f t="shared" si="476"/>
        <v>4840</v>
      </c>
      <c r="AQ807" s="97">
        <f t="shared" si="476"/>
        <v>3520.0000000000005</v>
      </c>
      <c r="AR807" s="97">
        <f t="shared" si="476"/>
        <v>2200</v>
      </c>
      <c r="AS807" s="98">
        <f t="shared" ref="AS807:AV808" si="477">IF(AO807&lt;1000,ROUND(AO807,-1),ROUND(AO807,-2))</f>
        <v>8400</v>
      </c>
      <c r="AT807" s="98">
        <f t="shared" si="477"/>
        <v>4800</v>
      </c>
      <c r="AU807" s="98">
        <f t="shared" si="477"/>
        <v>3500</v>
      </c>
      <c r="AV807" s="98">
        <f t="shared" si="477"/>
        <v>2200</v>
      </c>
      <c r="AW807" s="99">
        <f>AO807*0.15</f>
        <v>1254</v>
      </c>
      <c r="AX807" s="252" t="s">
        <v>3458</v>
      </c>
      <c r="AY807" s="100">
        <v>2100</v>
      </c>
      <c r="AZ807" s="101">
        <v>560</v>
      </c>
      <c r="BA807" s="101">
        <v>460</v>
      </c>
      <c r="BB807" s="101">
        <v>320</v>
      </c>
      <c r="BC807" s="249">
        <v>1800</v>
      </c>
      <c r="BD807" s="249">
        <v>480</v>
      </c>
      <c r="BE807" s="249">
        <v>390</v>
      </c>
      <c r="BF807" s="249">
        <v>270</v>
      </c>
      <c r="BG807" s="102">
        <f>AV807-AW807</f>
        <v>946</v>
      </c>
      <c r="BJ807" s="247" t="e">
        <f>M807*#REF!</f>
        <v>#REF!</v>
      </c>
      <c r="BK807" s="247" t="e">
        <f>N807*#REF!</f>
        <v>#REF!</v>
      </c>
      <c r="BL807" s="247" t="e">
        <f>O807*#REF!</f>
        <v>#REF!</v>
      </c>
      <c r="BM807" s="247" t="e">
        <f>P807*#REF!</f>
        <v>#REF!</v>
      </c>
    </row>
    <row r="808" spans="1:65" s="18" customFormat="1" ht="35.1" customHeight="1" x14ac:dyDescent="0.25">
      <c r="A808" s="82" t="str">
        <f t="shared" si="446"/>
        <v>DQ30DT_D2+1</v>
      </c>
      <c r="B808" s="82" t="str">
        <f t="shared" si="447"/>
        <v>DQ30DT_D2+2</v>
      </c>
      <c r="C808" s="82" t="str">
        <f t="shared" si="448"/>
        <v>DQ30DT_D2+3</v>
      </c>
      <c r="D808" s="82" t="str">
        <f t="shared" si="449"/>
        <v>DQ30DT_D2+4</v>
      </c>
      <c r="E808" s="18" t="s">
        <v>3000</v>
      </c>
      <c r="F808" s="319"/>
      <c r="G808" s="319"/>
      <c r="H808" s="55" t="s">
        <v>6095</v>
      </c>
      <c r="I808" s="83" t="s">
        <v>6096</v>
      </c>
      <c r="J808" s="317" t="s">
        <v>6097</v>
      </c>
      <c r="K808" s="83" t="str">
        <f t="shared" si="461"/>
        <v>DQ30DT_D2</v>
      </c>
      <c r="L808" s="86" t="s">
        <v>5981</v>
      </c>
      <c r="M808" s="94">
        <v>1900</v>
      </c>
      <c r="N808" s="94">
        <v>1100</v>
      </c>
      <c r="O808" s="95">
        <v>800</v>
      </c>
      <c r="P808" s="95">
        <v>500</v>
      </c>
      <c r="Q808" s="94" t="e">
        <f>VLOOKUP(H808&amp;"Vị trí 1",#REF!,9,0)</f>
        <v>#REF!</v>
      </c>
      <c r="R808" s="94" t="e">
        <f>VLOOKUP(H808&amp;"Vị trí 2",#REF!,9,0)</f>
        <v>#REF!</v>
      </c>
      <c r="S808" s="94" t="e">
        <f>VLOOKUP(H808&amp;"Vị trí 3",#REF!,9,0)</f>
        <v>#REF!</v>
      </c>
      <c r="T808" s="94" t="e">
        <f>VLOOKUP(H808&amp;"Vị trí 4",#REF!,9,0)</f>
        <v>#REF!</v>
      </c>
      <c r="U808" s="249" t="e">
        <f>VLOOKUP(A808,#REF!,32,0)</f>
        <v>#REF!</v>
      </c>
      <c r="V808" s="249"/>
      <c r="W808" s="249" t="e">
        <f>VLOOKUP(C808,#REF!,32,0)</f>
        <v>#REF!</v>
      </c>
      <c r="X808" s="249"/>
      <c r="Y808" s="250" t="e">
        <f>U808/M808</f>
        <v>#REF!</v>
      </c>
      <c r="Z808" s="250"/>
      <c r="AA808" s="250" t="e">
        <f>W808/O808</f>
        <v>#REF!</v>
      </c>
      <c r="AB808" s="250"/>
      <c r="AC808" s="249"/>
      <c r="AD808" s="249"/>
      <c r="AE808" s="249"/>
      <c r="AF808" s="249"/>
      <c r="AG808" s="250"/>
      <c r="AH808" s="250"/>
      <c r="AI808" s="250"/>
      <c r="AJ808" s="250"/>
      <c r="AK808" s="85">
        <v>7.93</v>
      </c>
      <c r="AL808" s="85"/>
      <c r="AM808" s="251"/>
      <c r="AN808" s="251">
        <f>ROUNDDOWN(AK808*$AN$10/$AK$10,1)</f>
        <v>4.5999999999999996</v>
      </c>
      <c r="AO808" s="97">
        <f t="shared" si="476"/>
        <v>8740</v>
      </c>
      <c r="AP808" s="97">
        <f t="shared" si="476"/>
        <v>5060</v>
      </c>
      <c r="AQ808" s="97">
        <f t="shared" si="476"/>
        <v>3679.9999999999995</v>
      </c>
      <c r="AR808" s="97">
        <f t="shared" si="476"/>
        <v>2300</v>
      </c>
      <c r="AS808" s="98">
        <f t="shared" si="477"/>
        <v>8700</v>
      </c>
      <c r="AT808" s="98">
        <f t="shared" si="477"/>
        <v>5100</v>
      </c>
      <c r="AU808" s="98">
        <f t="shared" si="477"/>
        <v>3700</v>
      </c>
      <c r="AV808" s="98">
        <f t="shared" si="477"/>
        <v>2300</v>
      </c>
      <c r="AW808" s="99">
        <f>AO808*0.15</f>
        <v>1311</v>
      </c>
      <c r="AX808" s="252" t="s">
        <v>3458</v>
      </c>
      <c r="AY808" s="100">
        <v>3150</v>
      </c>
      <c r="AZ808" s="101">
        <v>840</v>
      </c>
      <c r="BA808" s="101">
        <v>630</v>
      </c>
      <c r="BB808" s="101">
        <v>490</v>
      </c>
      <c r="BC808" s="249">
        <v>2700</v>
      </c>
      <c r="BD808" s="249">
        <v>720</v>
      </c>
      <c r="BE808" s="249">
        <v>540</v>
      </c>
      <c r="BF808" s="249">
        <v>420</v>
      </c>
      <c r="BG808" s="102">
        <f>AV808-AW808</f>
        <v>989</v>
      </c>
      <c r="BJ808" s="247" t="e">
        <f>M808*#REF!</f>
        <v>#REF!</v>
      </c>
      <c r="BK808" s="247" t="e">
        <f>N808*#REF!</f>
        <v>#REF!</v>
      </c>
      <c r="BL808" s="247" t="e">
        <f>O808*#REF!</f>
        <v>#REF!</v>
      </c>
      <c r="BM808" s="247" t="e">
        <f>P808*#REF!</f>
        <v>#REF!</v>
      </c>
    </row>
    <row r="809" spans="1:65" s="269" customFormat="1" ht="35.1" customHeight="1" x14ac:dyDescent="0.25">
      <c r="A809" s="268" t="str">
        <f t="shared" si="446"/>
        <v>TP+1</v>
      </c>
      <c r="B809" s="268" t="str">
        <f t="shared" si="447"/>
        <v>TP+2</v>
      </c>
      <c r="C809" s="268" t="str">
        <f t="shared" si="448"/>
        <v>TP+3</v>
      </c>
      <c r="D809" s="268" t="str">
        <f t="shared" si="449"/>
        <v>TP+4</v>
      </c>
      <c r="E809" s="269" t="s">
        <v>3458</v>
      </c>
      <c r="F809" s="196" t="s">
        <v>3019</v>
      </c>
      <c r="G809" s="196"/>
      <c r="H809" s="197" t="s">
        <v>3458</v>
      </c>
      <c r="I809" s="270" t="s">
        <v>6098</v>
      </c>
      <c r="J809" s="270"/>
      <c r="K809" s="270"/>
      <c r="L809" s="270"/>
      <c r="M809" s="272"/>
      <c r="N809" s="272"/>
      <c r="O809" s="272"/>
      <c r="P809" s="272"/>
      <c r="Q809" s="273"/>
      <c r="R809" s="273"/>
      <c r="S809" s="273"/>
      <c r="T809" s="273"/>
      <c r="U809" s="271"/>
      <c r="V809" s="271" t="e">
        <f>VLOOKUP(B809,#REF!,32,0)</f>
        <v>#REF!</v>
      </c>
      <c r="W809" s="271"/>
      <c r="X809" s="271"/>
      <c r="Y809" s="274"/>
      <c r="Z809" s="274" t="e">
        <f>V809/N809</f>
        <v>#REF!</v>
      </c>
      <c r="AA809" s="274"/>
      <c r="AB809" s="274"/>
      <c r="AC809" s="271"/>
      <c r="AD809" s="271"/>
      <c r="AE809" s="271"/>
      <c r="AF809" s="271"/>
      <c r="AG809" s="274"/>
      <c r="AH809" s="274"/>
      <c r="AI809" s="274"/>
      <c r="AJ809" s="274"/>
      <c r="AK809" s="275">
        <f>AVERAGE(AK811:AK853)</f>
        <v>8.0075372219628385</v>
      </c>
      <c r="AL809" s="275"/>
      <c r="AM809" s="276"/>
      <c r="AN809" s="277">
        <f>ROUNDDOWN(AK809*$AN$10/$AK$10,1)</f>
        <v>4.7</v>
      </c>
      <c r="AO809" s="278"/>
      <c r="AP809" s="278"/>
      <c r="AQ809" s="278"/>
      <c r="AR809" s="278"/>
      <c r="AS809" s="278"/>
      <c r="AT809" s="278"/>
      <c r="AU809" s="278"/>
      <c r="AV809" s="278"/>
      <c r="AW809" s="201"/>
      <c r="AX809" s="279" t="s">
        <v>3458</v>
      </c>
      <c r="AY809" s="280">
        <v>4200</v>
      </c>
      <c r="AZ809" s="281">
        <v>1050</v>
      </c>
      <c r="BA809" s="281">
        <v>770</v>
      </c>
      <c r="BB809" s="281">
        <v>630</v>
      </c>
      <c r="BC809" s="282">
        <v>3600</v>
      </c>
      <c r="BD809" s="282">
        <v>900</v>
      </c>
      <c r="BE809" s="282">
        <v>660</v>
      </c>
      <c r="BF809" s="282">
        <v>540</v>
      </c>
      <c r="BJ809" s="283" t="e">
        <f>M809*#REF!</f>
        <v>#REF!</v>
      </c>
      <c r="BK809" s="283" t="e">
        <f>N809*#REF!</f>
        <v>#REF!</v>
      </c>
      <c r="BL809" s="283" t="e">
        <f>O809*#REF!</f>
        <v>#REF!</v>
      </c>
      <c r="BM809" s="283" t="e">
        <f>P809*#REF!</f>
        <v>#REF!</v>
      </c>
    </row>
    <row r="810" spans="1:65" s="18" customFormat="1" ht="35.1" customHeight="1" x14ac:dyDescent="0.25">
      <c r="A810" s="82" t="str">
        <f t="shared" si="446"/>
        <v>TP1DT+1</v>
      </c>
      <c r="B810" s="82" t="str">
        <f t="shared" si="447"/>
        <v>TP1DT+2</v>
      </c>
      <c r="C810" s="82" t="str">
        <f t="shared" si="448"/>
        <v>TP1DT+3</v>
      </c>
      <c r="D810" s="82" t="str">
        <f t="shared" si="449"/>
        <v>TP1DT+4</v>
      </c>
      <c r="E810" s="18" t="s">
        <v>3458</v>
      </c>
      <c r="F810" s="84">
        <v>1</v>
      </c>
      <c r="G810" s="84"/>
      <c r="H810" s="92" t="s">
        <v>6099</v>
      </c>
      <c r="I810" s="83" t="s">
        <v>2780</v>
      </c>
      <c r="J810" s="83" t="s">
        <v>2775</v>
      </c>
      <c r="K810" s="83"/>
      <c r="L810" s="83"/>
      <c r="M810" s="95"/>
      <c r="N810" s="95"/>
      <c r="O810" s="95"/>
      <c r="P810" s="95"/>
      <c r="Q810" s="94"/>
      <c r="R810" s="94"/>
      <c r="S810" s="94"/>
      <c r="T810" s="94"/>
      <c r="U810" s="249"/>
      <c r="V810" s="249" t="e">
        <f>VLOOKUP(B810,#REF!,32,0)</f>
        <v>#REF!</v>
      </c>
      <c r="W810" s="249"/>
      <c r="X810" s="249"/>
      <c r="Y810" s="250"/>
      <c r="Z810" s="250" t="e">
        <f>V810/N810</f>
        <v>#REF!</v>
      </c>
      <c r="AA810" s="250"/>
      <c r="AB810" s="250"/>
      <c r="AC810" s="249"/>
      <c r="AD810" s="249"/>
      <c r="AE810" s="249"/>
      <c r="AF810" s="249"/>
      <c r="AG810" s="250"/>
      <c r="AH810" s="250"/>
      <c r="AI810" s="250"/>
      <c r="AJ810" s="250"/>
      <c r="AK810" s="85"/>
      <c r="AL810" s="85"/>
      <c r="AM810" s="251"/>
      <c r="AN810" s="251"/>
      <c r="AO810" s="97"/>
      <c r="AP810" s="97"/>
      <c r="AQ810" s="97"/>
      <c r="AR810" s="97"/>
      <c r="AS810" s="97"/>
      <c r="AT810" s="97"/>
      <c r="AU810" s="97"/>
      <c r="AV810" s="97"/>
      <c r="AW810" s="59"/>
      <c r="AX810" s="252" t="s">
        <v>3458</v>
      </c>
      <c r="AY810" s="100">
        <v>3500</v>
      </c>
      <c r="AZ810" s="101">
        <v>980</v>
      </c>
      <c r="BA810" s="101">
        <v>700</v>
      </c>
      <c r="BB810" s="101">
        <v>560</v>
      </c>
      <c r="BC810" s="249">
        <v>3000</v>
      </c>
      <c r="BD810" s="249">
        <v>840</v>
      </c>
      <c r="BE810" s="249">
        <v>600</v>
      </c>
      <c r="BF810" s="249">
        <v>480</v>
      </c>
      <c r="BJ810" s="247" t="e">
        <f>M810*#REF!</f>
        <v>#REF!</v>
      </c>
      <c r="BK810" s="247" t="e">
        <f>N810*#REF!</f>
        <v>#REF!</v>
      </c>
      <c r="BL810" s="247" t="e">
        <f>O810*#REF!</f>
        <v>#REF!</v>
      </c>
      <c r="BM810" s="247" t="e">
        <f>P810*#REF!</f>
        <v>#REF!</v>
      </c>
    </row>
    <row r="811" spans="1:65" s="18" customFormat="1" ht="35.1" customHeight="1" x14ac:dyDescent="0.25">
      <c r="A811" s="82" t="str">
        <f t="shared" si="446"/>
        <v>TP1DT_D1+1</v>
      </c>
      <c r="B811" s="82" t="str">
        <f t="shared" si="447"/>
        <v>TP1DT_D1+2</v>
      </c>
      <c r="C811" s="82" t="str">
        <f t="shared" si="448"/>
        <v>TP1DT_D1+3</v>
      </c>
      <c r="D811" s="82" t="str">
        <f t="shared" si="449"/>
        <v>TP1DT_D1+4</v>
      </c>
      <c r="E811" s="18" t="s">
        <v>3458</v>
      </c>
      <c r="F811" s="84"/>
      <c r="G811" s="84"/>
      <c r="H811" s="92" t="s">
        <v>6100</v>
      </c>
      <c r="I811" s="83" t="s">
        <v>6101</v>
      </c>
      <c r="J811" s="83" t="s">
        <v>2775</v>
      </c>
      <c r="K811" s="83" t="str">
        <f t="shared" si="461"/>
        <v>TP1DT_D1</v>
      </c>
      <c r="L811" s="83" t="s">
        <v>6102</v>
      </c>
      <c r="M811" s="94">
        <v>1700</v>
      </c>
      <c r="N811" s="95">
        <v>550</v>
      </c>
      <c r="O811" s="95">
        <v>450</v>
      </c>
      <c r="P811" s="95">
        <v>250</v>
      </c>
      <c r="Q811" s="94" t="e">
        <f>VLOOKUP(H811&amp;"Vị trí 1",#REF!,9,0)</f>
        <v>#REF!</v>
      </c>
      <c r="R811" s="94" t="e">
        <f>VLOOKUP(H811&amp;"Vị trí 2",#REF!,9,0)</f>
        <v>#REF!</v>
      </c>
      <c r="S811" s="94" t="e">
        <f>VLOOKUP(H811&amp;"Vị trí 3",#REF!,9,0)</f>
        <v>#REF!</v>
      </c>
      <c r="T811" s="94" t="e">
        <f>VLOOKUP(H811&amp;"Vị trí 4",#REF!,9,0)</f>
        <v>#REF!</v>
      </c>
      <c r="U811" s="249"/>
      <c r="V811" s="249"/>
      <c r="W811" s="249"/>
      <c r="X811" s="249"/>
      <c r="Y811" s="250"/>
      <c r="Z811" s="250"/>
      <c r="AA811" s="250"/>
      <c r="AB811" s="250"/>
      <c r="AC811" s="249"/>
      <c r="AD811" s="249"/>
      <c r="AE811" s="249"/>
      <c r="AF811" s="249"/>
      <c r="AG811" s="250"/>
      <c r="AH811" s="250"/>
      <c r="AI811" s="250"/>
      <c r="AJ811" s="250"/>
      <c r="AK811" s="85">
        <v>8.0182352941176465</v>
      </c>
      <c r="AL811" s="85"/>
      <c r="AM811" s="251"/>
      <c r="AN811" s="251">
        <f t="shared" ref="AN811:AN821" si="478">ROUNDDOWN(AK811*$AN$10/$AK$10,1)</f>
        <v>4.7</v>
      </c>
      <c r="AO811" s="97">
        <f t="shared" ref="AO811:AO821" si="479">M811*$AN811</f>
        <v>7990</v>
      </c>
      <c r="AP811" s="97">
        <f t="shared" ref="AP811:AP821" si="480">N811*$AN811</f>
        <v>2585</v>
      </c>
      <c r="AQ811" s="97">
        <f t="shared" ref="AQ811:AQ821" si="481">O811*$AN811</f>
        <v>2115</v>
      </c>
      <c r="AR811" s="97">
        <f t="shared" ref="AR811:AR821" si="482">P811*$AN811</f>
        <v>1175</v>
      </c>
      <c r="AS811" s="98">
        <f t="shared" ref="AS811:AV821" si="483">IF(AO811&lt;1000,ROUND(AO811,-1),ROUND(AO811,-2))</f>
        <v>8000</v>
      </c>
      <c r="AT811" s="98">
        <f t="shared" si="483"/>
        <v>2600</v>
      </c>
      <c r="AU811" s="98">
        <f t="shared" si="483"/>
        <v>2100</v>
      </c>
      <c r="AV811" s="98">
        <f t="shared" si="483"/>
        <v>1200</v>
      </c>
      <c r="AW811" s="99">
        <f t="shared" ref="AW811:AW821" si="484">AO811*0.15</f>
        <v>1198.5</v>
      </c>
      <c r="AX811" s="252" t="s">
        <v>3458</v>
      </c>
      <c r="AY811" s="100">
        <v>2240</v>
      </c>
      <c r="AZ811" s="101">
        <v>560</v>
      </c>
      <c r="BA811" s="101">
        <v>420</v>
      </c>
      <c r="BB811" s="101">
        <v>315</v>
      </c>
      <c r="BC811" s="249">
        <v>1920</v>
      </c>
      <c r="BD811" s="249">
        <v>480</v>
      </c>
      <c r="BE811" s="249">
        <v>360</v>
      </c>
      <c r="BF811" s="249">
        <v>270</v>
      </c>
      <c r="BG811" s="102">
        <f t="shared" ref="BG811:BG821" si="485">AV811-AW811</f>
        <v>1.5</v>
      </c>
      <c r="BJ811" s="247" t="e">
        <f>M811*#REF!</f>
        <v>#REF!</v>
      </c>
      <c r="BK811" s="247" t="e">
        <f>N811*#REF!</f>
        <v>#REF!</v>
      </c>
      <c r="BL811" s="247" t="e">
        <f>O811*#REF!</f>
        <v>#REF!</v>
      </c>
      <c r="BM811" s="247" t="e">
        <f>P811*#REF!</f>
        <v>#REF!</v>
      </c>
    </row>
    <row r="812" spans="1:65" ht="35.1" customHeight="1" x14ac:dyDescent="0.25">
      <c r="A812" s="82" t="str">
        <f t="shared" si="446"/>
        <v>TP1DT_D2+1</v>
      </c>
      <c r="B812" s="82" t="str">
        <f t="shared" si="447"/>
        <v>TP1DT_D2+2</v>
      </c>
      <c r="C812" s="82" t="str">
        <f t="shared" si="448"/>
        <v>TP1DT_D2+3</v>
      </c>
      <c r="D812" s="82" t="str">
        <f t="shared" si="449"/>
        <v>TP1DT_D2+4</v>
      </c>
      <c r="E812" s="18" t="s">
        <v>3458</v>
      </c>
      <c r="F812" s="84"/>
      <c r="G812" s="84"/>
      <c r="H812" s="92" t="s">
        <v>6103</v>
      </c>
      <c r="I812" s="83" t="s">
        <v>6104</v>
      </c>
      <c r="J812" s="83" t="s">
        <v>6105</v>
      </c>
      <c r="K812" s="83" t="str">
        <f t="shared" si="461"/>
        <v>TP1DT_D2</v>
      </c>
      <c r="L812" s="83" t="s">
        <v>6106</v>
      </c>
      <c r="M812" s="94">
        <v>2500</v>
      </c>
      <c r="N812" s="95">
        <v>800</v>
      </c>
      <c r="O812" s="95">
        <v>500</v>
      </c>
      <c r="P812" s="95">
        <v>400</v>
      </c>
      <c r="Q812" s="94" t="e">
        <f>VLOOKUP(H812&amp;"Vị trí 1",#REF!,9,0)</f>
        <v>#REF!</v>
      </c>
      <c r="R812" s="94" t="e">
        <f>VLOOKUP(H812&amp;"Vị trí 2",#REF!,9,0)</f>
        <v>#REF!</v>
      </c>
      <c r="S812" s="94" t="e">
        <f>VLOOKUP(H812&amp;"Vị trí 3",#REF!,9,0)</f>
        <v>#REF!</v>
      </c>
      <c r="T812" s="94" t="e">
        <f>VLOOKUP(H812&amp;"Vị trí 4",#REF!,9,0)</f>
        <v>#REF!</v>
      </c>
      <c r="U812" s="249" t="e">
        <f>VLOOKUP(A812,#REF!,32,0)</f>
        <v>#REF!</v>
      </c>
      <c r="V812" s="249"/>
      <c r="W812" s="249"/>
      <c r="X812" s="249"/>
      <c r="Y812" s="250" t="e">
        <f>U812/M812</f>
        <v>#REF!</v>
      </c>
      <c r="Z812" s="250"/>
      <c r="AA812" s="250"/>
      <c r="AB812" s="250"/>
      <c r="AC812" s="249" t="e">
        <f>VLOOKUP(H812,#REF!,5,0)</f>
        <v>#REF!</v>
      </c>
      <c r="AD812" s="249"/>
      <c r="AE812" s="249" t="e">
        <f>VLOOKUP($H812,#REF!,7,0)</f>
        <v>#REF!</v>
      </c>
      <c r="AF812" s="249"/>
      <c r="AG812" s="250" t="e">
        <f>AC812/M812</f>
        <v>#REF!</v>
      </c>
      <c r="AH812" s="250"/>
      <c r="AI812" s="250" t="e">
        <f>AE812/O812</f>
        <v>#REF!</v>
      </c>
      <c r="AJ812" s="250"/>
      <c r="AK812" s="85">
        <v>8.0312000000000001</v>
      </c>
      <c r="AL812" s="85"/>
      <c r="AM812" s="251" t="e">
        <f>AVERAGE(AG812:AJ812)</f>
        <v>#REF!</v>
      </c>
      <c r="AN812" s="251">
        <f t="shared" si="478"/>
        <v>4.7</v>
      </c>
      <c r="AO812" s="97">
        <f t="shared" si="479"/>
        <v>11750</v>
      </c>
      <c r="AP812" s="97">
        <f t="shared" si="480"/>
        <v>3760</v>
      </c>
      <c r="AQ812" s="97">
        <f t="shared" si="481"/>
        <v>2350</v>
      </c>
      <c r="AR812" s="97">
        <f t="shared" si="482"/>
        <v>1880</v>
      </c>
      <c r="AS812" s="98">
        <f t="shared" si="483"/>
        <v>11800</v>
      </c>
      <c r="AT812" s="98">
        <f t="shared" si="483"/>
        <v>3800</v>
      </c>
      <c r="AU812" s="98">
        <f t="shared" si="483"/>
        <v>2400</v>
      </c>
      <c r="AV812" s="98">
        <f t="shared" si="483"/>
        <v>1900</v>
      </c>
      <c r="AW812" s="99">
        <f t="shared" si="484"/>
        <v>1762.5</v>
      </c>
      <c r="AX812" s="256" t="s">
        <v>3458</v>
      </c>
      <c r="AY812" s="100">
        <v>2170</v>
      </c>
      <c r="AZ812" s="101">
        <v>630</v>
      </c>
      <c r="BA812" s="101">
        <v>489.99999999999994</v>
      </c>
      <c r="BB812" s="101">
        <v>350</v>
      </c>
      <c r="BC812" s="249">
        <v>1860</v>
      </c>
      <c r="BD812" s="249">
        <v>540</v>
      </c>
      <c r="BE812" s="249">
        <v>420</v>
      </c>
      <c r="BF812" s="249">
        <v>300</v>
      </c>
      <c r="BG812" s="102">
        <f t="shared" si="485"/>
        <v>137.5</v>
      </c>
      <c r="BJ812" s="247" t="e">
        <f>M812*#REF!</f>
        <v>#REF!</v>
      </c>
      <c r="BK812" s="247" t="e">
        <f>N812*#REF!</f>
        <v>#REF!</v>
      </c>
      <c r="BL812" s="247" t="e">
        <f>O812*#REF!</f>
        <v>#REF!</v>
      </c>
      <c r="BM812" s="247" t="e">
        <f>P812*#REF!</f>
        <v>#REF!</v>
      </c>
    </row>
    <row r="813" spans="1:65" s="18" customFormat="1" ht="63" x14ac:dyDescent="0.25">
      <c r="A813" s="82" t="str">
        <f t="shared" si="446"/>
        <v>TP1DT_D3+1</v>
      </c>
      <c r="B813" s="82" t="str">
        <f t="shared" si="447"/>
        <v>TP1DT_D3+2</v>
      </c>
      <c r="C813" s="82" t="str">
        <f t="shared" si="448"/>
        <v>TP1DT_D3+3</v>
      </c>
      <c r="D813" s="82" t="str">
        <f t="shared" si="449"/>
        <v>TP1DT_D3+4</v>
      </c>
      <c r="E813" s="18" t="s">
        <v>3458</v>
      </c>
      <c r="F813" s="84"/>
      <c r="G813" s="84"/>
      <c r="H813" s="92" t="s">
        <v>6107</v>
      </c>
      <c r="I813" s="83" t="s">
        <v>6108</v>
      </c>
      <c r="J813" s="83" t="s">
        <v>6109</v>
      </c>
      <c r="K813" s="83" t="str">
        <f t="shared" si="461"/>
        <v>TP1DT_D3</v>
      </c>
      <c r="L813" s="83" t="s">
        <v>5698</v>
      </c>
      <c r="M813" s="94">
        <v>3000</v>
      </c>
      <c r="N813" s="95">
        <v>800</v>
      </c>
      <c r="O813" s="95">
        <v>650</v>
      </c>
      <c r="P813" s="95">
        <v>450</v>
      </c>
      <c r="Q813" s="94" t="e">
        <f>VLOOKUP(H813&amp;"Vị trí 1",#REF!,9,0)</f>
        <v>#REF!</v>
      </c>
      <c r="R813" s="94" t="e">
        <f>VLOOKUP(H813&amp;"Vị trí 2",#REF!,9,0)</f>
        <v>#REF!</v>
      </c>
      <c r="S813" s="94" t="e">
        <f>VLOOKUP(H813&amp;"Vị trí 3",#REF!,9,0)</f>
        <v>#REF!</v>
      </c>
      <c r="T813" s="94" t="e">
        <f>VLOOKUP(H813&amp;"Vị trí 4",#REF!,9,0)</f>
        <v>#REF!</v>
      </c>
      <c r="U813" s="249" t="e">
        <f>VLOOKUP(A813,#REF!,32,0)</f>
        <v>#REF!</v>
      </c>
      <c r="V813" s="249"/>
      <c r="W813" s="249"/>
      <c r="X813" s="249"/>
      <c r="Y813" s="250" t="e">
        <f>U813/M813</f>
        <v>#REF!</v>
      </c>
      <c r="Z813" s="250"/>
      <c r="AA813" s="250"/>
      <c r="AB813" s="250"/>
      <c r="AC813" s="249"/>
      <c r="AD813" s="249"/>
      <c r="AE813" s="249"/>
      <c r="AF813" s="249"/>
      <c r="AG813" s="250"/>
      <c r="AH813" s="250"/>
      <c r="AI813" s="250"/>
      <c r="AJ813" s="250"/>
      <c r="AK813" s="85">
        <v>7.9823333333333331</v>
      </c>
      <c r="AL813" s="85"/>
      <c r="AM813" s="251"/>
      <c r="AN813" s="251">
        <f t="shared" si="478"/>
        <v>4.7</v>
      </c>
      <c r="AO813" s="97">
        <f t="shared" si="479"/>
        <v>14100</v>
      </c>
      <c r="AP813" s="97">
        <f t="shared" si="480"/>
        <v>3760</v>
      </c>
      <c r="AQ813" s="97">
        <f t="shared" si="481"/>
        <v>3055</v>
      </c>
      <c r="AR813" s="97">
        <f t="shared" si="482"/>
        <v>2115</v>
      </c>
      <c r="AS813" s="98">
        <f t="shared" si="483"/>
        <v>14100</v>
      </c>
      <c r="AT813" s="98">
        <f t="shared" si="483"/>
        <v>3800</v>
      </c>
      <c r="AU813" s="98">
        <f t="shared" si="483"/>
        <v>3100</v>
      </c>
      <c r="AV813" s="98">
        <f t="shared" si="483"/>
        <v>2100</v>
      </c>
      <c r="AW813" s="99">
        <f t="shared" si="484"/>
        <v>2115</v>
      </c>
      <c r="AX813" s="252" t="s">
        <v>3458</v>
      </c>
      <c r="AY813" s="100">
        <v>630</v>
      </c>
      <c r="AZ813" s="101">
        <v>320</v>
      </c>
      <c r="BA813" s="101">
        <v>250</v>
      </c>
      <c r="BB813" s="101">
        <v>180</v>
      </c>
      <c r="BC813" s="249">
        <v>540</v>
      </c>
      <c r="BD813" s="249">
        <v>270</v>
      </c>
      <c r="BE813" s="249">
        <v>210</v>
      </c>
      <c r="BF813" s="249">
        <v>150</v>
      </c>
      <c r="BG813" s="102">
        <f t="shared" si="485"/>
        <v>-15</v>
      </c>
      <c r="BJ813" s="247" t="e">
        <f>M813*#REF!</f>
        <v>#REF!</v>
      </c>
      <c r="BK813" s="247" t="e">
        <f>N813*#REF!</f>
        <v>#REF!</v>
      </c>
      <c r="BL813" s="247" t="e">
        <f>O813*#REF!</f>
        <v>#REF!</v>
      </c>
      <c r="BM813" s="247" t="e">
        <f>P813*#REF!</f>
        <v>#REF!</v>
      </c>
    </row>
    <row r="814" spans="1:65" s="18" customFormat="1" ht="35.1" customHeight="1" x14ac:dyDescent="0.25">
      <c r="A814" s="82" t="str">
        <f t="shared" si="446"/>
        <v>TP1DT_D4+1</v>
      </c>
      <c r="B814" s="82" t="str">
        <f t="shared" si="447"/>
        <v>TP1DT_D4+2</v>
      </c>
      <c r="C814" s="82" t="str">
        <f t="shared" si="448"/>
        <v>TP1DT_D4+3</v>
      </c>
      <c r="D814" s="82" t="str">
        <f t="shared" si="449"/>
        <v>TP1DT_D4+4</v>
      </c>
      <c r="E814" s="18" t="s">
        <v>3458</v>
      </c>
      <c r="F814" s="84"/>
      <c r="G814" s="84"/>
      <c r="H814" s="92" t="s">
        <v>6110</v>
      </c>
      <c r="I814" s="83" t="s">
        <v>6111</v>
      </c>
      <c r="J814" s="83" t="s">
        <v>5698</v>
      </c>
      <c r="K814" s="83" t="str">
        <f t="shared" si="461"/>
        <v>TP1DT_D4</v>
      </c>
      <c r="L814" s="83" t="s">
        <v>3596</v>
      </c>
      <c r="M814" s="94">
        <v>4500</v>
      </c>
      <c r="N814" s="94">
        <v>1200</v>
      </c>
      <c r="O814" s="95">
        <v>900</v>
      </c>
      <c r="P814" s="95">
        <v>700</v>
      </c>
      <c r="Q814" s="94" t="e">
        <f>VLOOKUP(H814&amp;"Vị trí 1",#REF!,9,0)</f>
        <v>#REF!</v>
      </c>
      <c r="R814" s="94" t="e">
        <f>VLOOKUP(H814&amp;"Vị trí 2",#REF!,9,0)</f>
        <v>#REF!</v>
      </c>
      <c r="S814" s="94" t="e">
        <f>VLOOKUP(H814&amp;"Vị trí 3",#REF!,9,0)</f>
        <v>#REF!</v>
      </c>
      <c r="T814" s="94" t="e">
        <f>VLOOKUP(H814&amp;"Vị trí 4",#REF!,9,0)</f>
        <v>#REF!</v>
      </c>
      <c r="U814" s="249"/>
      <c r="V814" s="249"/>
      <c r="W814" s="249"/>
      <c r="X814" s="249"/>
      <c r="Y814" s="250"/>
      <c r="Z814" s="250"/>
      <c r="AA814" s="250"/>
      <c r="AB814" s="250"/>
      <c r="AC814" s="249"/>
      <c r="AD814" s="249"/>
      <c r="AE814" s="249"/>
      <c r="AF814" s="249"/>
      <c r="AG814" s="250"/>
      <c r="AH814" s="250"/>
      <c r="AI814" s="250"/>
      <c r="AJ814" s="250"/>
      <c r="AK814" s="85">
        <v>8.0474444444444444</v>
      </c>
      <c r="AL814" s="85"/>
      <c r="AM814" s="251"/>
      <c r="AN814" s="251">
        <f t="shared" si="478"/>
        <v>4.7</v>
      </c>
      <c r="AO814" s="97">
        <f t="shared" si="479"/>
        <v>21150</v>
      </c>
      <c r="AP814" s="97">
        <f t="shared" si="480"/>
        <v>5640</v>
      </c>
      <c r="AQ814" s="97">
        <f t="shared" si="481"/>
        <v>4230</v>
      </c>
      <c r="AR814" s="97">
        <f t="shared" si="482"/>
        <v>3290</v>
      </c>
      <c r="AS814" s="98">
        <f t="shared" si="483"/>
        <v>21200</v>
      </c>
      <c r="AT814" s="98">
        <f t="shared" si="483"/>
        <v>5600</v>
      </c>
      <c r="AU814" s="98">
        <f t="shared" si="483"/>
        <v>4200</v>
      </c>
      <c r="AV814" s="98">
        <f t="shared" si="483"/>
        <v>3300</v>
      </c>
      <c r="AW814" s="99">
        <f t="shared" si="484"/>
        <v>3172.5</v>
      </c>
      <c r="AX814" s="252" t="s">
        <v>3458</v>
      </c>
      <c r="AY814" s="100">
        <v>1190</v>
      </c>
      <c r="AZ814" s="101">
        <v>530</v>
      </c>
      <c r="BA814" s="101">
        <v>350</v>
      </c>
      <c r="BB814" s="101">
        <v>210</v>
      </c>
      <c r="BC814" s="249">
        <v>1020</v>
      </c>
      <c r="BD814" s="249">
        <v>450</v>
      </c>
      <c r="BE814" s="249">
        <v>300</v>
      </c>
      <c r="BF814" s="249">
        <v>180</v>
      </c>
      <c r="BG814" s="102">
        <f t="shared" si="485"/>
        <v>127.5</v>
      </c>
      <c r="BJ814" s="247" t="e">
        <f>M814*#REF!</f>
        <v>#REF!</v>
      </c>
      <c r="BK814" s="247" t="e">
        <f>N814*#REF!</f>
        <v>#REF!</v>
      </c>
      <c r="BL814" s="247" t="e">
        <f>O814*#REF!</f>
        <v>#REF!</v>
      </c>
      <c r="BM814" s="247" t="e">
        <f>P814*#REF!</f>
        <v>#REF!</v>
      </c>
    </row>
    <row r="815" spans="1:65" s="18" customFormat="1" ht="35.1" customHeight="1" x14ac:dyDescent="0.25">
      <c r="A815" s="82" t="str">
        <f t="shared" si="446"/>
        <v>TP1DT_D5+1</v>
      </c>
      <c r="B815" s="82" t="str">
        <f t="shared" si="447"/>
        <v>TP1DT_D5+2</v>
      </c>
      <c r="C815" s="82" t="str">
        <f t="shared" si="448"/>
        <v>TP1DT_D5+3</v>
      </c>
      <c r="D815" s="82" t="str">
        <f t="shared" si="449"/>
        <v>TP1DT_D5+4</v>
      </c>
      <c r="E815" s="18" t="s">
        <v>3458</v>
      </c>
      <c r="F815" s="84"/>
      <c r="G815" s="84"/>
      <c r="H815" s="92" t="s">
        <v>6112</v>
      </c>
      <c r="I815" s="83" t="s">
        <v>6113</v>
      </c>
      <c r="J815" s="83" t="s">
        <v>3596</v>
      </c>
      <c r="K815" s="83" t="str">
        <f t="shared" si="461"/>
        <v>TP1DT_D5</v>
      </c>
      <c r="L815" s="83" t="s">
        <v>6114</v>
      </c>
      <c r="M815" s="94">
        <v>6000</v>
      </c>
      <c r="N815" s="94">
        <v>1500</v>
      </c>
      <c r="O815" s="94">
        <v>1100</v>
      </c>
      <c r="P815" s="95">
        <v>900</v>
      </c>
      <c r="Q815" s="94" t="e">
        <f>VLOOKUP(H815&amp;"Vị trí 1",#REF!,9,0)</f>
        <v>#REF!</v>
      </c>
      <c r="R815" s="94" t="e">
        <f>VLOOKUP(H815&amp;"Vị trí 2",#REF!,9,0)</f>
        <v>#REF!</v>
      </c>
      <c r="S815" s="94" t="e">
        <f>VLOOKUP(H815&amp;"Vị trí 3",#REF!,9,0)</f>
        <v>#REF!</v>
      </c>
      <c r="T815" s="94" t="e">
        <f>VLOOKUP(H815&amp;"Vị trí 4",#REF!,9,0)</f>
        <v>#REF!</v>
      </c>
      <c r="U815" s="249"/>
      <c r="V815" s="249"/>
      <c r="W815" s="249"/>
      <c r="X815" s="249"/>
      <c r="Y815" s="250"/>
      <c r="Z815" s="250"/>
      <c r="AA815" s="250"/>
      <c r="AB815" s="250"/>
      <c r="AC815" s="249"/>
      <c r="AD815" s="249"/>
      <c r="AE815" s="249"/>
      <c r="AF815" s="249"/>
      <c r="AG815" s="250"/>
      <c r="AH815" s="250"/>
      <c r="AI815" s="250"/>
      <c r="AJ815" s="250"/>
      <c r="AK815" s="85">
        <v>7.9859999999999998</v>
      </c>
      <c r="AL815" s="85"/>
      <c r="AM815" s="251"/>
      <c r="AN815" s="251">
        <f t="shared" si="478"/>
        <v>4.7</v>
      </c>
      <c r="AO815" s="97">
        <f t="shared" si="479"/>
        <v>28200</v>
      </c>
      <c r="AP815" s="97">
        <f t="shared" si="480"/>
        <v>7050</v>
      </c>
      <c r="AQ815" s="97">
        <f t="shared" si="481"/>
        <v>5170</v>
      </c>
      <c r="AR815" s="97">
        <f t="shared" si="482"/>
        <v>4230</v>
      </c>
      <c r="AS815" s="98">
        <f t="shared" si="483"/>
        <v>28200</v>
      </c>
      <c r="AT815" s="98">
        <f t="shared" si="483"/>
        <v>7100</v>
      </c>
      <c r="AU815" s="98">
        <f t="shared" si="483"/>
        <v>5200</v>
      </c>
      <c r="AV815" s="98">
        <f t="shared" si="483"/>
        <v>4200</v>
      </c>
      <c r="AW815" s="99">
        <f t="shared" si="484"/>
        <v>4230</v>
      </c>
      <c r="AX815" s="252" t="s">
        <v>3458</v>
      </c>
      <c r="AY815" s="100">
        <v>700</v>
      </c>
      <c r="AZ815" s="101">
        <v>350</v>
      </c>
      <c r="BA815" s="101">
        <v>250</v>
      </c>
      <c r="BB815" s="101">
        <v>180</v>
      </c>
      <c r="BC815" s="249">
        <v>600</v>
      </c>
      <c r="BD815" s="249">
        <v>300</v>
      </c>
      <c r="BE815" s="249">
        <v>210</v>
      </c>
      <c r="BF815" s="249">
        <v>150</v>
      </c>
      <c r="BG815" s="102">
        <f t="shared" si="485"/>
        <v>-30</v>
      </c>
      <c r="BJ815" s="247" t="e">
        <f>M815*#REF!</f>
        <v>#REF!</v>
      </c>
      <c r="BK815" s="247" t="e">
        <f>N815*#REF!</f>
        <v>#REF!</v>
      </c>
      <c r="BL815" s="247" t="e">
        <f>O815*#REF!</f>
        <v>#REF!</v>
      </c>
      <c r="BM815" s="247" t="e">
        <f>P815*#REF!</f>
        <v>#REF!</v>
      </c>
    </row>
    <row r="816" spans="1:65" s="18" customFormat="1" ht="35.1" customHeight="1" x14ac:dyDescent="0.25">
      <c r="A816" s="82" t="str">
        <f t="shared" si="446"/>
        <v>TP1DT_D6+1</v>
      </c>
      <c r="B816" s="82" t="str">
        <f t="shared" si="447"/>
        <v>TP1DT_D6+2</v>
      </c>
      <c r="C816" s="82" t="str">
        <f t="shared" si="448"/>
        <v>TP1DT_D6+3</v>
      </c>
      <c r="D816" s="82" t="str">
        <f t="shared" si="449"/>
        <v>TP1DT_D6+4</v>
      </c>
      <c r="E816" s="18" t="s">
        <v>3458</v>
      </c>
      <c r="F816" s="84"/>
      <c r="G816" s="84"/>
      <c r="H816" s="92" t="s">
        <v>6115</v>
      </c>
      <c r="I816" s="83" t="s">
        <v>6116</v>
      </c>
      <c r="J816" s="83" t="s">
        <v>6117</v>
      </c>
      <c r="K816" s="83" t="str">
        <f t="shared" si="461"/>
        <v>TP1DT_D6</v>
      </c>
      <c r="L816" s="83" t="s">
        <v>5426</v>
      </c>
      <c r="M816" s="94">
        <v>5000</v>
      </c>
      <c r="N816" s="94">
        <v>1400</v>
      </c>
      <c r="O816" s="94">
        <v>1000</v>
      </c>
      <c r="P816" s="95">
        <v>800</v>
      </c>
      <c r="Q816" s="94" t="e">
        <f>VLOOKUP(H816&amp;"Vị trí 1",#REF!,9,0)</f>
        <v>#REF!</v>
      </c>
      <c r="R816" s="94" t="e">
        <f>VLOOKUP(H816&amp;"Vị trí 2",#REF!,9,0)</f>
        <v>#REF!</v>
      </c>
      <c r="S816" s="94" t="e">
        <f>VLOOKUP(H816&amp;"Vị trí 3",#REF!,9,0)</f>
        <v>#REF!</v>
      </c>
      <c r="T816" s="94" t="e">
        <f>VLOOKUP(H816&amp;"Vị trí 4",#REF!,9,0)</f>
        <v>#REF!</v>
      </c>
      <c r="U816" s="249"/>
      <c r="V816" s="249"/>
      <c r="W816" s="249"/>
      <c r="X816" s="249"/>
      <c r="Y816" s="250"/>
      <c r="Z816" s="250"/>
      <c r="AA816" s="250"/>
      <c r="AB816" s="250"/>
      <c r="AC816" s="249"/>
      <c r="AD816" s="249"/>
      <c r="AE816" s="249"/>
      <c r="AF816" s="249"/>
      <c r="AG816" s="250"/>
      <c r="AH816" s="250"/>
      <c r="AI816" s="250"/>
      <c r="AJ816" s="250"/>
      <c r="AK816" s="85">
        <v>7.996428571428571</v>
      </c>
      <c r="AL816" s="85"/>
      <c r="AM816" s="251"/>
      <c r="AN816" s="251">
        <f t="shared" si="478"/>
        <v>4.7</v>
      </c>
      <c r="AO816" s="97">
        <f t="shared" si="479"/>
        <v>23500</v>
      </c>
      <c r="AP816" s="97">
        <f t="shared" si="480"/>
        <v>6580</v>
      </c>
      <c r="AQ816" s="97">
        <f t="shared" si="481"/>
        <v>4700</v>
      </c>
      <c r="AR816" s="97">
        <f t="shared" si="482"/>
        <v>3760</v>
      </c>
      <c r="AS816" s="98">
        <f t="shared" si="483"/>
        <v>23500</v>
      </c>
      <c r="AT816" s="98">
        <f t="shared" si="483"/>
        <v>6600</v>
      </c>
      <c r="AU816" s="98">
        <f t="shared" si="483"/>
        <v>4700</v>
      </c>
      <c r="AV816" s="98">
        <f t="shared" si="483"/>
        <v>3800</v>
      </c>
      <c r="AW816" s="99">
        <f t="shared" si="484"/>
        <v>3525</v>
      </c>
      <c r="AX816" s="252" t="s">
        <v>3458</v>
      </c>
      <c r="AY816" s="100"/>
      <c r="AZ816" s="101"/>
      <c r="BA816" s="101"/>
      <c r="BB816" s="101"/>
      <c r="BC816" s="249"/>
      <c r="BD816" s="249"/>
      <c r="BE816" s="249"/>
      <c r="BF816" s="249"/>
      <c r="BG816" s="102">
        <f t="shared" si="485"/>
        <v>275</v>
      </c>
    </row>
    <row r="817" spans="1:65" ht="35.1" customHeight="1" x14ac:dyDescent="0.25">
      <c r="A817" s="82" t="str">
        <f t="shared" si="446"/>
        <v>TP1DT_D7+1</v>
      </c>
      <c r="B817" s="82" t="str">
        <f t="shared" si="447"/>
        <v>TP1DT_D7+2</v>
      </c>
      <c r="C817" s="82" t="str">
        <f t="shared" si="448"/>
        <v>TP1DT_D7+3</v>
      </c>
      <c r="D817" s="82" t="str">
        <f t="shared" si="449"/>
        <v>TP1DT_D7+4</v>
      </c>
      <c r="E817" s="18" t="s">
        <v>3458</v>
      </c>
      <c r="F817" s="84"/>
      <c r="G817" s="84"/>
      <c r="H817" s="92" t="s">
        <v>6118</v>
      </c>
      <c r="I817" s="83" t="s">
        <v>6119</v>
      </c>
      <c r="J817" s="83" t="s">
        <v>5426</v>
      </c>
      <c r="K817" s="83" t="str">
        <f t="shared" si="461"/>
        <v>TP1DT_D7</v>
      </c>
      <c r="L817" s="83" t="s">
        <v>6120</v>
      </c>
      <c r="M817" s="94">
        <v>3200</v>
      </c>
      <c r="N817" s="95">
        <v>800</v>
      </c>
      <c r="O817" s="95">
        <v>600</v>
      </c>
      <c r="P817" s="95">
        <v>450</v>
      </c>
      <c r="Q817" s="94" t="e">
        <f>VLOOKUP(H817&amp;"Vị trí 1",#REF!,9,0)</f>
        <v>#REF!</v>
      </c>
      <c r="R817" s="94" t="e">
        <f>VLOOKUP(H817&amp;"Vị trí 2",#REF!,9,0)</f>
        <v>#REF!</v>
      </c>
      <c r="S817" s="94" t="e">
        <f>VLOOKUP(H817&amp;"Vị trí 3",#REF!,9,0)</f>
        <v>#REF!</v>
      </c>
      <c r="T817" s="94" t="e">
        <f>VLOOKUP(H817&amp;"Vị trí 4",#REF!,9,0)</f>
        <v>#REF!</v>
      </c>
      <c r="U817" s="249" t="e">
        <f>VLOOKUP(A817,#REF!,32,0)</f>
        <v>#REF!</v>
      </c>
      <c r="V817" s="249" t="e">
        <f>VLOOKUP(B817,#REF!,32,0)</f>
        <v>#REF!</v>
      </c>
      <c r="W817" s="249"/>
      <c r="X817" s="249" t="e">
        <f>VLOOKUP(D817,#REF!,32,0)</f>
        <v>#REF!</v>
      </c>
      <c r="Y817" s="250" t="e">
        <f>U817/M817</f>
        <v>#REF!</v>
      </c>
      <c r="Z817" s="250" t="e">
        <f>V817/N817</f>
        <v>#REF!</v>
      </c>
      <c r="AA817" s="250"/>
      <c r="AB817" s="250" t="e">
        <f>X817/P817</f>
        <v>#REF!</v>
      </c>
      <c r="AC817" s="249" t="e">
        <f>VLOOKUP(H817,#REF!,5,0)</f>
        <v>#REF!</v>
      </c>
      <c r="AD817" s="249" t="e">
        <f>VLOOKUP($H817,#REF!,6,0)</f>
        <v>#REF!</v>
      </c>
      <c r="AE817" s="249"/>
      <c r="AF817" s="249"/>
      <c r="AG817" s="250" t="e">
        <f>AC817/M817</f>
        <v>#REF!</v>
      </c>
      <c r="AH817" s="250" t="e">
        <f>AD817/N817</f>
        <v>#REF!</v>
      </c>
      <c r="AI817" s="250"/>
      <c r="AJ817" s="250"/>
      <c r="AK817" s="85">
        <v>8.01</v>
      </c>
      <c r="AL817" s="85"/>
      <c r="AM817" s="251" t="e">
        <f>AVERAGE(AG817:AJ817)</f>
        <v>#REF!</v>
      </c>
      <c r="AN817" s="251">
        <f t="shared" si="478"/>
        <v>4.7</v>
      </c>
      <c r="AO817" s="97">
        <f t="shared" si="479"/>
        <v>15040</v>
      </c>
      <c r="AP817" s="97">
        <f t="shared" si="480"/>
        <v>3760</v>
      </c>
      <c r="AQ817" s="97">
        <f t="shared" si="481"/>
        <v>2820</v>
      </c>
      <c r="AR817" s="97">
        <f t="shared" si="482"/>
        <v>2115</v>
      </c>
      <c r="AS817" s="98">
        <f t="shared" si="483"/>
        <v>15000</v>
      </c>
      <c r="AT817" s="98">
        <f t="shared" si="483"/>
        <v>3800</v>
      </c>
      <c r="AU817" s="98">
        <f t="shared" si="483"/>
        <v>2800</v>
      </c>
      <c r="AV817" s="98">
        <f t="shared" si="483"/>
        <v>2100</v>
      </c>
      <c r="AW817" s="99">
        <f t="shared" si="484"/>
        <v>2256</v>
      </c>
      <c r="AX817" s="256" t="s">
        <v>3458</v>
      </c>
      <c r="AY817" s="100">
        <v>1190</v>
      </c>
      <c r="AZ817" s="101">
        <v>530</v>
      </c>
      <c r="BA817" s="101">
        <v>350</v>
      </c>
      <c r="BB817" s="101">
        <v>210</v>
      </c>
      <c r="BC817" s="249">
        <v>1020</v>
      </c>
      <c r="BD817" s="249">
        <v>450</v>
      </c>
      <c r="BE817" s="249">
        <v>300</v>
      </c>
      <c r="BF817" s="249">
        <v>180</v>
      </c>
      <c r="BG817" s="102">
        <f t="shared" si="485"/>
        <v>-156</v>
      </c>
      <c r="BJ817" s="247" t="e">
        <f>M817*#REF!</f>
        <v>#REF!</v>
      </c>
      <c r="BK817" s="247" t="e">
        <f>N817*#REF!</f>
        <v>#REF!</v>
      </c>
      <c r="BL817" s="247" t="e">
        <f>O817*#REF!</f>
        <v>#REF!</v>
      </c>
      <c r="BM817" s="247" t="e">
        <f>P817*#REF!</f>
        <v>#REF!</v>
      </c>
    </row>
    <row r="818" spans="1:65" s="18" customFormat="1" ht="35.1" customHeight="1" x14ac:dyDescent="0.25">
      <c r="A818" s="82" t="str">
        <f t="shared" si="446"/>
        <v>TP1DT_D8+1</v>
      </c>
      <c r="B818" s="82" t="str">
        <f t="shared" si="447"/>
        <v>TP1DT_D8+2</v>
      </c>
      <c r="C818" s="82" t="str">
        <f t="shared" si="448"/>
        <v>TP1DT_D8+3</v>
      </c>
      <c r="D818" s="82" t="str">
        <f t="shared" si="449"/>
        <v>TP1DT_D8+4</v>
      </c>
      <c r="E818" s="18" t="s">
        <v>3458</v>
      </c>
      <c r="F818" s="84"/>
      <c r="G818" s="84"/>
      <c r="H818" s="92" t="s">
        <v>6121</v>
      </c>
      <c r="I818" s="83" t="s">
        <v>6122</v>
      </c>
      <c r="J818" s="83" t="s">
        <v>6120</v>
      </c>
      <c r="K818" s="83" t="str">
        <f t="shared" si="461"/>
        <v>TP1DT_D8</v>
      </c>
      <c r="L818" s="83" t="s">
        <v>6123</v>
      </c>
      <c r="M818" s="94">
        <v>3100</v>
      </c>
      <c r="N818" s="95">
        <v>900</v>
      </c>
      <c r="O818" s="95">
        <v>700</v>
      </c>
      <c r="P818" s="95">
        <v>500</v>
      </c>
      <c r="Q818" s="94" t="e">
        <f>VLOOKUP(H818&amp;"Vị trí 1",#REF!,9,0)</f>
        <v>#REF!</v>
      </c>
      <c r="R818" s="94" t="e">
        <f>VLOOKUP(H818&amp;"Vị trí 2",#REF!,9,0)</f>
        <v>#REF!</v>
      </c>
      <c r="S818" s="94" t="e">
        <f>VLOOKUP(H818&amp;"Vị trí 3",#REF!,9,0)</f>
        <v>#REF!</v>
      </c>
      <c r="T818" s="94" t="e">
        <f>VLOOKUP(H818&amp;"Vị trí 4",#REF!,9,0)</f>
        <v>#REF!</v>
      </c>
      <c r="U818" s="249"/>
      <c r="V818" s="249"/>
      <c r="W818" s="249"/>
      <c r="X818" s="249"/>
      <c r="Y818" s="250"/>
      <c r="Z818" s="250"/>
      <c r="AA818" s="250"/>
      <c r="AB818" s="250"/>
      <c r="AC818" s="249"/>
      <c r="AD818" s="249"/>
      <c r="AE818" s="249"/>
      <c r="AF818" s="249"/>
      <c r="AG818" s="250"/>
      <c r="AH818" s="250"/>
      <c r="AI818" s="250"/>
      <c r="AJ818" s="250"/>
      <c r="AK818" s="85">
        <v>8.007741935483871</v>
      </c>
      <c r="AL818" s="85"/>
      <c r="AM818" s="251"/>
      <c r="AN818" s="251">
        <f t="shared" si="478"/>
        <v>4.7</v>
      </c>
      <c r="AO818" s="97">
        <f t="shared" si="479"/>
        <v>14570</v>
      </c>
      <c r="AP818" s="97">
        <f t="shared" si="480"/>
        <v>4230</v>
      </c>
      <c r="AQ818" s="97">
        <f t="shared" si="481"/>
        <v>3290</v>
      </c>
      <c r="AR818" s="97">
        <f t="shared" si="482"/>
        <v>2350</v>
      </c>
      <c r="AS818" s="98">
        <f t="shared" si="483"/>
        <v>14600</v>
      </c>
      <c r="AT818" s="98">
        <f t="shared" si="483"/>
        <v>4200</v>
      </c>
      <c r="AU818" s="98">
        <f t="shared" si="483"/>
        <v>3300</v>
      </c>
      <c r="AV818" s="98">
        <f t="shared" si="483"/>
        <v>2400</v>
      </c>
      <c r="AW818" s="99">
        <f t="shared" si="484"/>
        <v>2185.5</v>
      </c>
      <c r="AX818" s="252" t="s">
        <v>3458</v>
      </c>
      <c r="AY818" s="100">
        <v>1400</v>
      </c>
      <c r="AZ818" s="101">
        <v>530</v>
      </c>
      <c r="BA818" s="101">
        <v>350</v>
      </c>
      <c r="BB818" s="101">
        <v>210</v>
      </c>
      <c r="BC818" s="249">
        <v>1200</v>
      </c>
      <c r="BD818" s="249">
        <v>450</v>
      </c>
      <c r="BE818" s="249">
        <v>300</v>
      </c>
      <c r="BF818" s="249">
        <v>180</v>
      </c>
      <c r="BG818" s="102">
        <f t="shared" si="485"/>
        <v>214.5</v>
      </c>
      <c r="BJ818" s="247" t="e">
        <f>M818*#REF!</f>
        <v>#REF!</v>
      </c>
      <c r="BK818" s="247" t="e">
        <f>N818*#REF!</f>
        <v>#REF!</v>
      </c>
      <c r="BL818" s="247" t="e">
        <f>O818*#REF!</f>
        <v>#REF!</v>
      </c>
      <c r="BM818" s="247" t="e">
        <f>P818*#REF!</f>
        <v>#REF!</v>
      </c>
    </row>
    <row r="819" spans="1:65" ht="35.1" customHeight="1" x14ac:dyDescent="0.25">
      <c r="A819" s="82" t="str">
        <f t="shared" si="446"/>
        <v>TP2DT+1</v>
      </c>
      <c r="B819" s="82" t="str">
        <f t="shared" si="447"/>
        <v>TP2DT+2</v>
      </c>
      <c r="C819" s="82" t="str">
        <f t="shared" si="448"/>
        <v>TP2DT+3</v>
      </c>
      <c r="D819" s="82" t="str">
        <f t="shared" si="449"/>
        <v>TP2DT+4</v>
      </c>
      <c r="E819" s="18" t="s">
        <v>3458</v>
      </c>
      <c r="F819" s="84">
        <v>2</v>
      </c>
      <c r="G819" s="84"/>
      <c r="H819" s="92" t="s">
        <v>6124</v>
      </c>
      <c r="I819" s="83" t="s">
        <v>6125</v>
      </c>
      <c r="J819" s="83" t="s">
        <v>2780</v>
      </c>
      <c r="K819" s="83" t="str">
        <f t="shared" si="461"/>
        <v>TP2DT</v>
      </c>
      <c r="L819" s="83" t="s">
        <v>6126</v>
      </c>
      <c r="M819" s="95">
        <v>900</v>
      </c>
      <c r="N819" s="95">
        <v>450</v>
      </c>
      <c r="O819" s="95">
        <v>350</v>
      </c>
      <c r="P819" s="95">
        <v>250</v>
      </c>
      <c r="Q819" s="94" t="e">
        <f>VLOOKUP(H819&amp;"Vị trí 1",#REF!,9,0)</f>
        <v>#REF!</v>
      </c>
      <c r="R819" s="94" t="e">
        <f>VLOOKUP(H819&amp;"Vị trí 2",#REF!,9,0)</f>
        <v>#REF!</v>
      </c>
      <c r="S819" s="94" t="e">
        <f>VLOOKUP(H819&amp;"Vị trí 3",#REF!,9,0)</f>
        <v>#REF!</v>
      </c>
      <c r="T819" s="94" t="e">
        <f>VLOOKUP(H819&amp;"Vị trí 4",#REF!,9,0)</f>
        <v>#REF!</v>
      </c>
      <c r="U819" s="249"/>
      <c r="V819" s="249"/>
      <c r="W819" s="249"/>
      <c r="X819" s="249"/>
      <c r="Y819" s="250"/>
      <c r="Z819" s="250"/>
      <c r="AA819" s="250"/>
      <c r="AB819" s="250"/>
      <c r="AC819" s="249"/>
      <c r="AD819" s="249" t="e">
        <f>VLOOKUP($H819,#REF!,6,0)</f>
        <v>#REF!</v>
      </c>
      <c r="AE819" s="249"/>
      <c r="AF819" s="249" t="e">
        <f>VLOOKUP($H819,#REF!,8,0)</f>
        <v>#REF!</v>
      </c>
      <c r="AG819" s="250"/>
      <c r="AH819" s="250" t="e">
        <f>AD819/N819</f>
        <v>#REF!</v>
      </c>
      <c r="AI819" s="250"/>
      <c r="AJ819" s="250" t="e">
        <f>AF819/P819</f>
        <v>#REF!</v>
      </c>
      <c r="AK819" s="85">
        <v>7.974444444444444</v>
      </c>
      <c r="AL819" s="85"/>
      <c r="AM819" s="251" t="e">
        <f>AVERAGE(AG819:AJ819)</f>
        <v>#REF!</v>
      </c>
      <c r="AN819" s="251">
        <f t="shared" si="478"/>
        <v>4.7</v>
      </c>
      <c r="AO819" s="97">
        <f t="shared" si="479"/>
        <v>4230</v>
      </c>
      <c r="AP819" s="97">
        <f t="shared" si="480"/>
        <v>2115</v>
      </c>
      <c r="AQ819" s="97">
        <f t="shared" si="481"/>
        <v>1645</v>
      </c>
      <c r="AR819" s="97">
        <f t="shared" si="482"/>
        <v>1175</v>
      </c>
      <c r="AS819" s="98">
        <f t="shared" si="483"/>
        <v>4200</v>
      </c>
      <c r="AT819" s="98">
        <f t="shared" si="483"/>
        <v>2100</v>
      </c>
      <c r="AU819" s="98">
        <f t="shared" si="483"/>
        <v>1600</v>
      </c>
      <c r="AV819" s="98">
        <f t="shared" si="483"/>
        <v>1200</v>
      </c>
      <c r="AW819" s="99">
        <f t="shared" si="484"/>
        <v>634.5</v>
      </c>
      <c r="AX819" s="258" t="s">
        <v>3458</v>
      </c>
      <c r="AY819" s="100">
        <v>1610</v>
      </c>
      <c r="AZ819" s="101">
        <v>560</v>
      </c>
      <c r="BA819" s="101">
        <v>315</v>
      </c>
      <c r="BB819" s="101">
        <v>244.99999999999997</v>
      </c>
      <c r="BC819" s="249">
        <v>1380</v>
      </c>
      <c r="BD819" s="249">
        <v>480</v>
      </c>
      <c r="BE819" s="249">
        <v>270</v>
      </c>
      <c r="BF819" s="249">
        <v>210</v>
      </c>
      <c r="BG819" s="102">
        <f t="shared" si="485"/>
        <v>565.5</v>
      </c>
      <c r="BJ819" s="247" t="e">
        <f>M819*#REF!</f>
        <v>#REF!</v>
      </c>
      <c r="BK819" s="247" t="e">
        <f>N819*#REF!</f>
        <v>#REF!</v>
      </c>
      <c r="BL819" s="247" t="e">
        <f>O819*#REF!</f>
        <v>#REF!</v>
      </c>
      <c r="BM819" s="247" t="e">
        <f>P819*#REF!</f>
        <v>#REF!</v>
      </c>
    </row>
    <row r="820" spans="1:65" ht="35.1" customHeight="1" x14ac:dyDescent="0.25">
      <c r="A820" s="82" t="str">
        <f t="shared" ref="A820:A883" si="486">$H820&amp;"+1"</f>
        <v>TP3DT+1</v>
      </c>
      <c r="B820" s="82" t="str">
        <f t="shared" ref="B820:B883" si="487">$H820&amp;"+2"</f>
        <v>TP3DT+2</v>
      </c>
      <c r="C820" s="82" t="str">
        <f t="shared" ref="C820:C883" si="488">$H820&amp;"+3"</f>
        <v>TP3DT+3</v>
      </c>
      <c r="D820" s="82" t="str">
        <f t="shared" ref="D820:D883" si="489">$H820&amp;"+4"</f>
        <v>TP3DT+4</v>
      </c>
      <c r="E820" s="18" t="s">
        <v>3458</v>
      </c>
      <c r="F820" s="84">
        <v>3</v>
      </c>
      <c r="G820" s="84"/>
      <c r="H820" s="92" t="s">
        <v>6127</v>
      </c>
      <c r="I820" s="83" t="s">
        <v>6128</v>
      </c>
      <c r="J820" s="83" t="s">
        <v>6129</v>
      </c>
      <c r="K820" s="83" t="str">
        <f t="shared" si="461"/>
        <v>TP3DT</v>
      </c>
      <c r="L820" s="83" t="s">
        <v>5124</v>
      </c>
      <c r="M820" s="94">
        <v>1700</v>
      </c>
      <c r="N820" s="95">
        <v>750</v>
      </c>
      <c r="O820" s="95">
        <v>500</v>
      </c>
      <c r="P820" s="95">
        <v>300</v>
      </c>
      <c r="Q820" s="94" t="e">
        <f>VLOOKUP(H820&amp;"Vị trí 1",#REF!,9,0)</f>
        <v>#REF!</v>
      </c>
      <c r="R820" s="94" t="e">
        <f>VLOOKUP(H820&amp;"Vị trí 2",#REF!,9,0)</f>
        <v>#REF!</v>
      </c>
      <c r="S820" s="94" t="e">
        <f>VLOOKUP(H820&amp;"Vị trí 3",#REF!,9,0)</f>
        <v>#REF!</v>
      </c>
      <c r="T820" s="94" t="e">
        <f>VLOOKUP(H820&amp;"Vị trí 4",#REF!,9,0)</f>
        <v>#REF!</v>
      </c>
      <c r="U820" s="249"/>
      <c r="V820" s="249"/>
      <c r="W820" s="249"/>
      <c r="X820" s="249"/>
      <c r="Y820" s="250"/>
      <c r="Z820" s="250"/>
      <c r="AA820" s="250"/>
      <c r="AB820" s="250"/>
      <c r="AC820" s="249"/>
      <c r="AD820" s="249" t="e">
        <f>VLOOKUP($H820,#REF!,6,0)</f>
        <v>#REF!</v>
      </c>
      <c r="AE820" s="249"/>
      <c r="AF820" s="249"/>
      <c r="AG820" s="250"/>
      <c r="AH820" s="250" t="e">
        <f>AD820/N820</f>
        <v>#REF!</v>
      </c>
      <c r="AI820" s="250"/>
      <c r="AJ820" s="250"/>
      <c r="AK820" s="85">
        <v>8.01</v>
      </c>
      <c r="AL820" s="85"/>
      <c r="AM820" s="251" t="e">
        <f>AVERAGE(AG820:AJ820)</f>
        <v>#REF!</v>
      </c>
      <c r="AN820" s="251">
        <f t="shared" si="478"/>
        <v>4.7</v>
      </c>
      <c r="AO820" s="97">
        <f t="shared" si="479"/>
        <v>7990</v>
      </c>
      <c r="AP820" s="97">
        <f t="shared" si="480"/>
        <v>3525</v>
      </c>
      <c r="AQ820" s="97">
        <f t="shared" si="481"/>
        <v>2350</v>
      </c>
      <c r="AR820" s="97">
        <f t="shared" si="482"/>
        <v>1410</v>
      </c>
      <c r="AS820" s="98">
        <f t="shared" si="483"/>
        <v>8000</v>
      </c>
      <c r="AT820" s="98">
        <f t="shared" si="483"/>
        <v>3500</v>
      </c>
      <c r="AU820" s="98">
        <f t="shared" si="483"/>
        <v>2400</v>
      </c>
      <c r="AV820" s="98">
        <f t="shared" si="483"/>
        <v>1400</v>
      </c>
      <c r="AW820" s="99">
        <f t="shared" si="484"/>
        <v>1198.5</v>
      </c>
      <c r="AX820" s="242" t="s">
        <v>3458</v>
      </c>
      <c r="AY820" s="100">
        <v>1680</v>
      </c>
      <c r="AZ820" s="101">
        <v>560</v>
      </c>
      <c r="BA820" s="101">
        <v>320</v>
      </c>
      <c r="BB820" s="101">
        <v>250</v>
      </c>
      <c r="BC820" s="249">
        <v>1440</v>
      </c>
      <c r="BD820" s="249">
        <v>480</v>
      </c>
      <c r="BE820" s="249">
        <v>270</v>
      </c>
      <c r="BF820" s="249">
        <v>210</v>
      </c>
      <c r="BG820" s="102">
        <f t="shared" si="485"/>
        <v>201.5</v>
      </c>
      <c r="BJ820" s="247" t="e">
        <f>M820*#REF!</f>
        <v>#REF!</v>
      </c>
      <c r="BK820" s="247" t="e">
        <f>N820*#REF!</f>
        <v>#REF!</v>
      </c>
      <c r="BL820" s="247" t="e">
        <f>O820*#REF!</f>
        <v>#REF!</v>
      </c>
      <c r="BM820" s="247" t="e">
        <f>P820*#REF!</f>
        <v>#REF!</v>
      </c>
    </row>
    <row r="821" spans="1:65" s="106" customFormat="1" ht="35.1" customHeight="1" x14ac:dyDescent="0.25">
      <c r="A821" s="82" t="str">
        <f t="shared" si="486"/>
        <v>TP4DT+1</v>
      </c>
      <c r="B821" s="82" t="str">
        <f t="shared" si="487"/>
        <v>TP4DT+2</v>
      </c>
      <c r="C821" s="82" t="str">
        <f t="shared" si="488"/>
        <v>TP4DT+3</v>
      </c>
      <c r="D821" s="82" t="str">
        <f t="shared" si="489"/>
        <v>TP4DT+4</v>
      </c>
      <c r="E821" s="18" t="s">
        <v>3458</v>
      </c>
      <c r="F821" s="84">
        <v>4</v>
      </c>
      <c r="G821" s="84"/>
      <c r="H821" s="92" t="s">
        <v>6130</v>
      </c>
      <c r="I821" s="83" t="s">
        <v>4617</v>
      </c>
      <c r="J821" s="83" t="s">
        <v>266</v>
      </c>
      <c r="K821" s="83" t="str">
        <f t="shared" si="461"/>
        <v>TP4DT</v>
      </c>
      <c r="L821" s="83" t="s">
        <v>215</v>
      </c>
      <c r="M821" s="94">
        <v>1000</v>
      </c>
      <c r="N821" s="95">
        <v>500</v>
      </c>
      <c r="O821" s="95">
        <v>350</v>
      </c>
      <c r="P821" s="95">
        <v>250</v>
      </c>
      <c r="Q821" s="94" t="e">
        <f>VLOOKUP(H821&amp;"Vị trí 1",#REF!,9,0)</f>
        <v>#REF!</v>
      </c>
      <c r="R821" s="94" t="e">
        <f>VLOOKUP(H821&amp;"Vị trí 2",#REF!,9,0)</f>
        <v>#REF!</v>
      </c>
      <c r="S821" s="94" t="e">
        <f>VLOOKUP(H821&amp;"Vị trí 3",#REF!,9,0)</f>
        <v>#REF!</v>
      </c>
      <c r="T821" s="94" t="e">
        <f>VLOOKUP(H821&amp;"Vị trí 4",#REF!,9,0)</f>
        <v>#REF!</v>
      </c>
      <c r="U821" s="249"/>
      <c r="V821" s="249"/>
      <c r="W821" s="249"/>
      <c r="X821" s="249"/>
      <c r="Y821" s="250"/>
      <c r="Z821" s="250"/>
      <c r="AA821" s="250"/>
      <c r="AB821" s="250"/>
      <c r="AC821" s="249"/>
      <c r="AD821" s="249"/>
      <c r="AE821" s="249"/>
      <c r="AF821" s="249"/>
      <c r="AG821" s="250"/>
      <c r="AH821" s="250"/>
      <c r="AI821" s="250"/>
      <c r="AJ821" s="250"/>
      <c r="AK821" s="85">
        <v>8.01</v>
      </c>
      <c r="AL821" s="85"/>
      <c r="AM821" s="251"/>
      <c r="AN821" s="251">
        <f t="shared" si="478"/>
        <v>4.7</v>
      </c>
      <c r="AO821" s="97">
        <f t="shared" si="479"/>
        <v>4700</v>
      </c>
      <c r="AP821" s="97">
        <f t="shared" si="480"/>
        <v>2350</v>
      </c>
      <c r="AQ821" s="97">
        <f t="shared" si="481"/>
        <v>1645</v>
      </c>
      <c r="AR821" s="97">
        <f t="shared" si="482"/>
        <v>1175</v>
      </c>
      <c r="AS821" s="98">
        <f t="shared" si="483"/>
        <v>4700</v>
      </c>
      <c r="AT821" s="98">
        <f t="shared" si="483"/>
        <v>2400</v>
      </c>
      <c r="AU821" s="98">
        <f t="shared" si="483"/>
        <v>1600</v>
      </c>
      <c r="AV821" s="98">
        <f t="shared" si="483"/>
        <v>1200</v>
      </c>
      <c r="AW821" s="99">
        <f t="shared" si="484"/>
        <v>705</v>
      </c>
      <c r="AX821" s="252" t="s">
        <v>3458</v>
      </c>
      <c r="AY821" s="100"/>
      <c r="AZ821" s="101"/>
      <c r="BA821" s="101"/>
      <c r="BB821" s="101"/>
      <c r="BC821" s="249"/>
      <c r="BD821" s="249"/>
      <c r="BE821" s="249"/>
      <c r="BF821" s="249"/>
      <c r="BG821" s="102">
        <f t="shared" si="485"/>
        <v>495</v>
      </c>
    </row>
    <row r="822" spans="1:65" s="106" customFormat="1" ht="35.1" customHeight="1" x14ac:dyDescent="0.25">
      <c r="A822" s="82" t="str">
        <f t="shared" si="486"/>
        <v>TP5DT+1</v>
      </c>
      <c r="B822" s="82" t="str">
        <f t="shared" si="487"/>
        <v>TP5DT+2</v>
      </c>
      <c r="C822" s="82" t="str">
        <f t="shared" si="488"/>
        <v>TP5DT+3</v>
      </c>
      <c r="D822" s="82" t="str">
        <f t="shared" si="489"/>
        <v>TP5DT+4</v>
      </c>
      <c r="E822" s="18" t="s">
        <v>3458</v>
      </c>
      <c r="F822" s="84">
        <v>5</v>
      </c>
      <c r="G822" s="84"/>
      <c r="H822" s="92" t="s">
        <v>6131</v>
      </c>
      <c r="I822" s="83" t="s">
        <v>5124</v>
      </c>
      <c r="J822" s="83" t="s">
        <v>6132</v>
      </c>
      <c r="K822" s="83"/>
      <c r="L822" s="83" t="s">
        <v>3596</v>
      </c>
      <c r="M822" s="95"/>
      <c r="N822" s="95"/>
      <c r="O822" s="95"/>
      <c r="P822" s="95"/>
      <c r="Q822" s="94"/>
      <c r="R822" s="94"/>
      <c r="S822" s="94"/>
      <c r="T822" s="94"/>
      <c r="U822" s="249" t="e">
        <f>VLOOKUP(A822,#REF!,32,0)</f>
        <v>#REF!</v>
      </c>
      <c r="V822" s="249"/>
      <c r="W822" s="249"/>
      <c r="X822" s="249"/>
      <c r="Y822" s="250" t="e">
        <f>U822/M822</f>
        <v>#REF!</v>
      </c>
      <c r="Z822" s="250"/>
      <c r="AA822" s="250"/>
      <c r="AB822" s="250"/>
      <c r="AC822" s="249"/>
      <c r="AD822" s="249"/>
      <c r="AE822" s="249"/>
      <c r="AF822" s="249"/>
      <c r="AG822" s="250"/>
      <c r="AH822" s="250"/>
      <c r="AI822" s="250"/>
      <c r="AJ822" s="250"/>
      <c r="AK822" s="85"/>
      <c r="AL822" s="85"/>
      <c r="AM822" s="251"/>
      <c r="AN822" s="251"/>
      <c r="AO822" s="97"/>
      <c r="AP822" s="97"/>
      <c r="AQ822" s="97"/>
      <c r="AR822" s="97"/>
      <c r="AS822" s="97"/>
      <c r="AT822" s="97"/>
      <c r="AU822" s="97"/>
      <c r="AV822" s="97"/>
      <c r="AW822" s="59"/>
      <c r="AX822" s="252" t="s">
        <v>3458</v>
      </c>
      <c r="AY822" s="100">
        <v>1680</v>
      </c>
      <c r="AZ822" s="101">
        <v>530</v>
      </c>
      <c r="BA822" s="101">
        <v>320</v>
      </c>
      <c r="BB822" s="101">
        <v>250</v>
      </c>
      <c r="BC822" s="249">
        <v>1440</v>
      </c>
      <c r="BD822" s="249">
        <v>450</v>
      </c>
      <c r="BE822" s="249">
        <v>270</v>
      </c>
      <c r="BF822" s="249">
        <v>210</v>
      </c>
      <c r="BJ822" s="247" t="e">
        <f>M822*#REF!</f>
        <v>#REF!</v>
      </c>
      <c r="BK822" s="247" t="e">
        <f>N822*#REF!</f>
        <v>#REF!</v>
      </c>
      <c r="BL822" s="247" t="e">
        <f>O822*#REF!</f>
        <v>#REF!</v>
      </c>
      <c r="BM822" s="247" t="e">
        <f>P822*#REF!</f>
        <v>#REF!</v>
      </c>
    </row>
    <row r="823" spans="1:65" s="106" customFormat="1" ht="35.1" customHeight="1" x14ac:dyDescent="0.25">
      <c r="A823" s="82" t="str">
        <f t="shared" si="486"/>
        <v>TP5DT_D1+1</v>
      </c>
      <c r="B823" s="82" t="str">
        <f t="shared" si="487"/>
        <v>TP5DT_D1+2</v>
      </c>
      <c r="C823" s="82" t="str">
        <f t="shared" si="488"/>
        <v>TP5DT_D1+3</v>
      </c>
      <c r="D823" s="82" t="str">
        <f t="shared" si="489"/>
        <v>TP5DT_D1+4</v>
      </c>
      <c r="E823" s="18" t="s">
        <v>3458</v>
      </c>
      <c r="F823" s="84"/>
      <c r="G823" s="84"/>
      <c r="H823" s="92" t="s">
        <v>6133</v>
      </c>
      <c r="I823" s="83" t="s">
        <v>6134</v>
      </c>
      <c r="J823" s="83" t="s">
        <v>6132</v>
      </c>
      <c r="K823" s="83" t="str">
        <f t="shared" si="461"/>
        <v>TP5DT_D1</v>
      </c>
      <c r="L823" s="83" t="s">
        <v>5426</v>
      </c>
      <c r="M823" s="94">
        <v>1700</v>
      </c>
      <c r="N823" s="95">
        <v>750</v>
      </c>
      <c r="O823" s="95">
        <v>500</v>
      </c>
      <c r="P823" s="95">
        <v>300</v>
      </c>
      <c r="Q823" s="94" t="e">
        <f>VLOOKUP(H823&amp;"Vị trí 1",#REF!,9,0)</f>
        <v>#REF!</v>
      </c>
      <c r="R823" s="94" t="e">
        <f>VLOOKUP(H823&amp;"Vị trí 2",#REF!,9,0)</f>
        <v>#REF!</v>
      </c>
      <c r="S823" s="94" t="e">
        <f>VLOOKUP(H823&amp;"Vị trí 3",#REF!,9,0)</f>
        <v>#REF!</v>
      </c>
      <c r="T823" s="94" t="e">
        <f>VLOOKUP(H823&amp;"Vị trí 4",#REF!,9,0)</f>
        <v>#REF!</v>
      </c>
      <c r="U823" s="249"/>
      <c r="V823" s="249"/>
      <c r="W823" s="249"/>
      <c r="X823" s="249"/>
      <c r="Y823" s="250"/>
      <c r="Z823" s="250"/>
      <c r="AA823" s="250"/>
      <c r="AB823" s="250"/>
      <c r="AC823" s="249"/>
      <c r="AD823" s="249"/>
      <c r="AE823" s="249"/>
      <c r="AF823" s="249"/>
      <c r="AG823" s="250"/>
      <c r="AH823" s="250"/>
      <c r="AI823" s="250"/>
      <c r="AJ823" s="250"/>
      <c r="AK823" s="85">
        <v>8.0194771241830072</v>
      </c>
      <c r="AL823" s="85"/>
      <c r="AM823" s="251"/>
      <c r="AN823" s="251">
        <f>ROUNDDOWN(AK823*$AN$10/$AK$10,1)</f>
        <v>4.7</v>
      </c>
      <c r="AO823" s="97">
        <f t="shared" ref="AO823:AR826" si="490">M823*$AN823</f>
        <v>7990</v>
      </c>
      <c r="AP823" s="97">
        <f t="shared" si="490"/>
        <v>3525</v>
      </c>
      <c r="AQ823" s="97">
        <f t="shared" si="490"/>
        <v>2350</v>
      </c>
      <c r="AR823" s="97">
        <f t="shared" si="490"/>
        <v>1410</v>
      </c>
      <c r="AS823" s="98">
        <f t="shared" ref="AS823:AV826" si="491">IF(AO823&lt;1000,ROUND(AO823,-1),ROUND(AO823,-2))</f>
        <v>8000</v>
      </c>
      <c r="AT823" s="98">
        <f t="shared" si="491"/>
        <v>3500</v>
      </c>
      <c r="AU823" s="98">
        <f t="shared" si="491"/>
        <v>2400</v>
      </c>
      <c r="AV823" s="98">
        <f t="shared" si="491"/>
        <v>1400</v>
      </c>
      <c r="AW823" s="99">
        <f>AO823*0.15</f>
        <v>1198.5</v>
      </c>
      <c r="AX823" s="252" t="s">
        <v>3458</v>
      </c>
      <c r="AY823" s="100">
        <v>2240</v>
      </c>
      <c r="AZ823" s="101">
        <v>1050</v>
      </c>
      <c r="BA823" s="101">
        <v>700</v>
      </c>
      <c r="BB823" s="101">
        <v>420</v>
      </c>
      <c r="BC823" s="249">
        <v>1920</v>
      </c>
      <c r="BD823" s="249">
        <v>900</v>
      </c>
      <c r="BE823" s="249">
        <v>600</v>
      </c>
      <c r="BF823" s="249">
        <v>360</v>
      </c>
      <c r="BG823" s="102">
        <f>AV823-AW823</f>
        <v>201.5</v>
      </c>
      <c r="BJ823" s="247" t="e">
        <f>M823*#REF!</f>
        <v>#REF!</v>
      </c>
      <c r="BK823" s="247" t="e">
        <f>N823*#REF!</f>
        <v>#REF!</v>
      </c>
      <c r="BL823" s="247" t="e">
        <f>O823*#REF!</f>
        <v>#REF!</v>
      </c>
      <c r="BM823" s="247" t="e">
        <f>P823*#REF!</f>
        <v>#REF!</v>
      </c>
    </row>
    <row r="824" spans="1:65" s="106" customFormat="1" ht="35.1" customHeight="1" x14ac:dyDescent="0.25">
      <c r="A824" s="82" t="str">
        <f t="shared" si="486"/>
        <v>TP5DT_D2+1</v>
      </c>
      <c r="B824" s="82" t="str">
        <f t="shared" si="487"/>
        <v>TP5DT_D2+2</v>
      </c>
      <c r="C824" s="82" t="str">
        <f t="shared" si="488"/>
        <v>TP5DT_D2+3</v>
      </c>
      <c r="D824" s="82" t="str">
        <f t="shared" si="489"/>
        <v>TP5DT_D2+4</v>
      </c>
      <c r="E824" s="18" t="s">
        <v>3458</v>
      </c>
      <c r="F824" s="84"/>
      <c r="G824" s="84"/>
      <c r="H824" s="92" t="s">
        <v>6135</v>
      </c>
      <c r="I824" s="83" t="s">
        <v>6136</v>
      </c>
      <c r="J824" s="83" t="s">
        <v>5426</v>
      </c>
      <c r="K824" s="83" t="str">
        <f t="shared" si="461"/>
        <v>TP5DT_D2</v>
      </c>
      <c r="L824" s="83" t="s">
        <v>6137</v>
      </c>
      <c r="M824" s="94">
        <v>2000</v>
      </c>
      <c r="N824" s="95">
        <v>750</v>
      </c>
      <c r="O824" s="95">
        <v>500</v>
      </c>
      <c r="P824" s="95">
        <v>300</v>
      </c>
      <c r="Q824" s="94" t="e">
        <f>VLOOKUP(H824&amp;"Vị trí 1",#REF!,9,0)</f>
        <v>#REF!</v>
      </c>
      <c r="R824" s="94" t="e">
        <f>VLOOKUP(H824&amp;"Vị trí 2",#REF!,9,0)</f>
        <v>#REF!</v>
      </c>
      <c r="S824" s="94" t="e">
        <f>VLOOKUP(H824&amp;"Vị trí 3",#REF!,9,0)</f>
        <v>#REF!</v>
      </c>
      <c r="T824" s="94" t="e">
        <f>VLOOKUP(H824&amp;"Vị trí 4",#REF!,9,0)</f>
        <v>#REF!</v>
      </c>
      <c r="U824" s="249"/>
      <c r="V824" s="249"/>
      <c r="W824" s="249"/>
      <c r="X824" s="249"/>
      <c r="Y824" s="250"/>
      <c r="Z824" s="250"/>
      <c r="AA824" s="250"/>
      <c r="AB824" s="250"/>
      <c r="AC824" s="249"/>
      <c r="AD824" s="249"/>
      <c r="AE824" s="249"/>
      <c r="AF824" s="249"/>
      <c r="AG824" s="250"/>
      <c r="AH824" s="250"/>
      <c r="AI824" s="250"/>
      <c r="AJ824" s="250"/>
      <c r="AK824" s="85">
        <v>8.01</v>
      </c>
      <c r="AL824" s="85"/>
      <c r="AM824" s="251"/>
      <c r="AN824" s="251">
        <f>ROUNDDOWN(AK824*$AN$10/$AK$10,1)</f>
        <v>4.7</v>
      </c>
      <c r="AO824" s="97">
        <f t="shared" si="490"/>
        <v>9400</v>
      </c>
      <c r="AP824" s="97">
        <f t="shared" si="490"/>
        <v>3525</v>
      </c>
      <c r="AQ824" s="97">
        <f t="shared" si="490"/>
        <v>2350</v>
      </c>
      <c r="AR824" s="97">
        <f t="shared" si="490"/>
        <v>1410</v>
      </c>
      <c r="AS824" s="98">
        <f t="shared" si="491"/>
        <v>9400</v>
      </c>
      <c r="AT824" s="98">
        <f t="shared" si="491"/>
        <v>3500</v>
      </c>
      <c r="AU824" s="98">
        <f t="shared" si="491"/>
        <v>2400</v>
      </c>
      <c r="AV824" s="98">
        <f t="shared" si="491"/>
        <v>1400</v>
      </c>
      <c r="AW824" s="99">
        <f>AO824*0.15</f>
        <v>1410</v>
      </c>
      <c r="AX824" s="252" t="s">
        <v>3458</v>
      </c>
      <c r="AY824" s="100"/>
      <c r="AZ824" s="101"/>
      <c r="BA824" s="101"/>
      <c r="BB824" s="101"/>
      <c r="BC824" s="249"/>
      <c r="BD824" s="249"/>
      <c r="BE824" s="249"/>
      <c r="BF824" s="249"/>
      <c r="BG824" s="102">
        <f>AV824-AW824</f>
        <v>-10</v>
      </c>
    </row>
    <row r="825" spans="1:65" s="29" customFormat="1" ht="55.5" customHeight="1" x14ac:dyDescent="0.25">
      <c r="A825" s="82" t="str">
        <f t="shared" si="486"/>
        <v>TP5DT_D3+1</v>
      </c>
      <c r="B825" s="82" t="str">
        <f t="shared" si="487"/>
        <v>TP5DT_D3+2</v>
      </c>
      <c r="C825" s="82" t="str">
        <f t="shared" si="488"/>
        <v>TP5DT_D3+3</v>
      </c>
      <c r="D825" s="82" t="str">
        <f t="shared" si="489"/>
        <v>TP5DT_D3+4</v>
      </c>
      <c r="E825" s="18" t="s">
        <v>3458</v>
      </c>
      <c r="F825" s="84"/>
      <c r="G825" s="84"/>
      <c r="H825" s="92" t="s">
        <v>6138</v>
      </c>
      <c r="I825" s="83" t="s">
        <v>6139</v>
      </c>
      <c r="J825" s="83" t="s">
        <v>6140</v>
      </c>
      <c r="K825" s="83" t="str">
        <f t="shared" si="461"/>
        <v>TP5DT_D3</v>
      </c>
      <c r="L825" s="83" t="s">
        <v>6141</v>
      </c>
      <c r="M825" s="94">
        <v>2300</v>
      </c>
      <c r="N825" s="95">
        <v>800</v>
      </c>
      <c r="O825" s="95">
        <v>450</v>
      </c>
      <c r="P825" s="95">
        <v>350</v>
      </c>
      <c r="Q825" s="94" t="e">
        <f>VLOOKUP(H825&amp;"Vị trí 1",#REF!,9,0)</f>
        <v>#REF!</v>
      </c>
      <c r="R825" s="94" t="e">
        <f>VLOOKUP(H825&amp;"Vị trí 2",#REF!,9,0)</f>
        <v>#REF!</v>
      </c>
      <c r="S825" s="94" t="e">
        <f>VLOOKUP(H825&amp;"Vị trí 3",#REF!,9,0)</f>
        <v>#REF!</v>
      </c>
      <c r="T825" s="94" t="e">
        <f>VLOOKUP(H825&amp;"Vị trí 4",#REF!,9,0)</f>
        <v>#REF!</v>
      </c>
      <c r="U825" s="249"/>
      <c r="V825" s="249"/>
      <c r="W825" s="249"/>
      <c r="X825" s="249"/>
      <c r="Y825" s="250"/>
      <c r="Z825" s="250"/>
      <c r="AA825" s="250"/>
      <c r="AB825" s="250"/>
      <c r="AC825" s="249"/>
      <c r="AD825" s="249"/>
      <c r="AE825" s="249"/>
      <c r="AF825" s="249"/>
      <c r="AG825" s="250"/>
      <c r="AH825" s="250"/>
      <c r="AI825" s="250"/>
      <c r="AJ825" s="250"/>
      <c r="AK825" s="85">
        <v>8.01</v>
      </c>
      <c r="AL825" s="85"/>
      <c r="AM825" s="251"/>
      <c r="AN825" s="251">
        <f>ROUNDDOWN(AK825*$AN$10/$AK$10,1)</f>
        <v>4.7</v>
      </c>
      <c r="AO825" s="97">
        <f t="shared" si="490"/>
        <v>10810</v>
      </c>
      <c r="AP825" s="97">
        <f t="shared" si="490"/>
        <v>3760</v>
      </c>
      <c r="AQ825" s="97">
        <f t="shared" si="490"/>
        <v>2115</v>
      </c>
      <c r="AR825" s="97">
        <f t="shared" si="490"/>
        <v>1645</v>
      </c>
      <c r="AS825" s="98">
        <f t="shared" si="491"/>
        <v>10800</v>
      </c>
      <c r="AT825" s="98">
        <f t="shared" si="491"/>
        <v>3800</v>
      </c>
      <c r="AU825" s="98">
        <f t="shared" si="491"/>
        <v>2100</v>
      </c>
      <c r="AV825" s="98">
        <f t="shared" si="491"/>
        <v>1600</v>
      </c>
      <c r="AW825" s="99">
        <f>AO825*0.15</f>
        <v>1621.5</v>
      </c>
      <c r="AX825" s="252" t="s">
        <v>3458</v>
      </c>
      <c r="AY825" s="100">
        <v>840</v>
      </c>
      <c r="AZ825" s="101">
        <v>420</v>
      </c>
      <c r="BA825" s="101">
        <v>320</v>
      </c>
      <c r="BB825" s="101">
        <v>210</v>
      </c>
      <c r="BC825" s="249">
        <v>720</v>
      </c>
      <c r="BD825" s="249">
        <v>360</v>
      </c>
      <c r="BE825" s="249">
        <v>270</v>
      </c>
      <c r="BF825" s="249">
        <v>180</v>
      </c>
      <c r="BG825" s="102">
        <f>AV825-AW825</f>
        <v>-21.5</v>
      </c>
      <c r="BJ825" s="247" t="e">
        <f>M825*#REF!</f>
        <v>#REF!</v>
      </c>
      <c r="BK825" s="247" t="e">
        <f>N825*#REF!</f>
        <v>#REF!</v>
      </c>
      <c r="BL825" s="247" t="e">
        <f>O825*#REF!</f>
        <v>#REF!</v>
      </c>
      <c r="BM825" s="247" t="e">
        <f>P825*#REF!</f>
        <v>#REF!</v>
      </c>
    </row>
    <row r="826" spans="1:65" s="2" customFormat="1" ht="63" x14ac:dyDescent="0.25">
      <c r="A826" s="82" t="str">
        <f t="shared" si="486"/>
        <v>TP5DT_D4+1</v>
      </c>
      <c r="B826" s="82" t="str">
        <f t="shared" si="487"/>
        <v>TP5DT_D4+2</v>
      </c>
      <c r="C826" s="82" t="str">
        <f t="shared" si="488"/>
        <v>TP5DT_D4+3</v>
      </c>
      <c r="D826" s="82" t="str">
        <f t="shared" si="489"/>
        <v>TP5DT_D4+4</v>
      </c>
      <c r="E826" s="18" t="s">
        <v>3458</v>
      </c>
      <c r="F826" s="84"/>
      <c r="G826" s="84"/>
      <c r="H826" s="92" t="s">
        <v>6142</v>
      </c>
      <c r="I826" s="83" t="s">
        <v>6143</v>
      </c>
      <c r="J826" s="83" t="s">
        <v>6141</v>
      </c>
      <c r="K826" s="83" t="str">
        <f t="shared" si="461"/>
        <v>TP5DT_D4</v>
      </c>
      <c r="L826" s="83" t="s">
        <v>3596</v>
      </c>
      <c r="M826" s="94">
        <v>2400</v>
      </c>
      <c r="N826" s="95">
        <v>800</v>
      </c>
      <c r="O826" s="95">
        <v>450</v>
      </c>
      <c r="P826" s="95">
        <v>350</v>
      </c>
      <c r="Q826" s="94" t="e">
        <f>VLOOKUP(H826&amp;"Vị trí 1",#REF!,9,0)</f>
        <v>#REF!</v>
      </c>
      <c r="R826" s="94" t="e">
        <f>VLOOKUP(H826&amp;"Vị trí 2",#REF!,9,0)</f>
        <v>#REF!</v>
      </c>
      <c r="S826" s="94" t="e">
        <f>VLOOKUP(H826&amp;"Vị trí 3",#REF!,9,0)</f>
        <v>#REF!</v>
      </c>
      <c r="T826" s="94" t="e">
        <f>VLOOKUP(H826&amp;"Vị trí 4",#REF!,9,0)</f>
        <v>#REF!</v>
      </c>
      <c r="U826" s="249"/>
      <c r="V826" s="249" t="e">
        <f>VLOOKUP(B826,#REF!,32,0)</f>
        <v>#REF!</v>
      </c>
      <c r="W826" s="249"/>
      <c r="X826" s="249"/>
      <c r="Y826" s="250"/>
      <c r="Z826" s="250" t="e">
        <f>V826/N826</f>
        <v>#REF!</v>
      </c>
      <c r="AA826" s="250"/>
      <c r="AB826" s="250"/>
      <c r="AC826" s="249" t="e">
        <f>VLOOKUP(H826,#REF!,5,0)</f>
        <v>#REF!</v>
      </c>
      <c r="AD826" s="249"/>
      <c r="AE826" s="249"/>
      <c r="AF826" s="249"/>
      <c r="AG826" s="250" t="e">
        <f>AC826/M826</f>
        <v>#REF!</v>
      </c>
      <c r="AH826" s="250"/>
      <c r="AI826" s="250"/>
      <c r="AJ826" s="250"/>
      <c r="AK826" s="85">
        <v>8.01</v>
      </c>
      <c r="AL826" s="85"/>
      <c r="AM826" s="251" t="e">
        <f>AVERAGE(AG826:AJ826)</f>
        <v>#REF!</v>
      </c>
      <c r="AN826" s="251">
        <f>ROUNDDOWN(AK826*$AN$10/$AK$10,1)</f>
        <v>4.7</v>
      </c>
      <c r="AO826" s="97">
        <f t="shared" si="490"/>
        <v>11280</v>
      </c>
      <c r="AP826" s="97">
        <f t="shared" si="490"/>
        <v>3760</v>
      </c>
      <c r="AQ826" s="97">
        <f t="shared" si="490"/>
        <v>2115</v>
      </c>
      <c r="AR826" s="97">
        <f t="shared" si="490"/>
        <v>1645</v>
      </c>
      <c r="AS826" s="98">
        <f t="shared" si="491"/>
        <v>11300</v>
      </c>
      <c r="AT826" s="98">
        <f t="shared" si="491"/>
        <v>3800</v>
      </c>
      <c r="AU826" s="98">
        <f t="shared" si="491"/>
        <v>2100</v>
      </c>
      <c r="AV826" s="98">
        <f t="shared" si="491"/>
        <v>1600</v>
      </c>
      <c r="AW826" s="99">
        <f>AO826*0.15</f>
        <v>1692</v>
      </c>
      <c r="AX826" s="256" t="s">
        <v>3458</v>
      </c>
      <c r="AY826" s="100">
        <v>700</v>
      </c>
      <c r="AZ826" s="101">
        <v>350</v>
      </c>
      <c r="BA826" s="101">
        <v>280</v>
      </c>
      <c r="BB826" s="101">
        <v>180</v>
      </c>
      <c r="BC826" s="249">
        <v>600</v>
      </c>
      <c r="BD826" s="249">
        <v>300</v>
      </c>
      <c r="BE826" s="249">
        <v>240</v>
      </c>
      <c r="BF826" s="249">
        <v>150</v>
      </c>
      <c r="BG826" s="102">
        <f>AV826-AW826</f>
        <v>-92</v>
      </c>
      <c r="BJ826" s="247" t="e">
        <f>M826*#REF!</f>
        <v>#REF!</v>
      </c>
      <c r="BK826" s="247" t="e">
        <f>N826*#REF!</f>
        <v>#REF!</v>
      </c>
      <c r="BL826" s="247" t="e">
        <f>O826*#REF!</f>
        <v>#REF!</v>
      </c>
      <c r="BM826" s="247" t="e">
        <f>P826*#REF!</f>
        <v>#REF!</v>
      </c>
    </row>
    <row r="827" spans="1:65" s="29" customFormat="1" ht="35.1" customHeight="1" x14ac:dyDescent="0.25">
      <c r="A827" s="82" t="str">
        <f t="shared" si="486"/>
        <v>TP6DT+1</v>
      </c>
      <c r="B827" s="82" t="str">
        <f t="shared" si="487"/>
        <v>TP6DT+2</v>
      </c>
      <c r="C827" s="82" t="str">
        <f t="shared" si="488"/>
        <v>TP6DT+3</v>
      </c>
      <c r="D827" s="82" t="str">
        <f t="shared" si="489"/>
        <v>TP6DT+4</v>
      </c>
      <c r="E827" s="18" t="s">
        <v>3458</v>
      </c>
      <c r="F827" s="84">
        <v>6</v>
      </c>
      <c r="G827" s="84"/>
      <c r="H827" s="92" t="s">
        <v>6144</v>
      </c>
      <c r="I827" s="83" t="s">
        <v>6129</v>
      </c>
      <c r="J827" s="83" t="s">
        <v>6145</v>
      </c>
      <c r="K827" s="83"/>
      <c r="L827" s="83" t="s">
        <v>6146</v>
      </c>
      <c r="M827" s="95"/>
      <c r="N827" s="95"/>
      <c r="O827" s="95"/>
      <c r="P827" s="95"/>
      <c r="Q827" s="94"/>
      <c r="R827" s="94"/>
      <c r="S827" s="94"/>
      <c r="T827" s="94"/>
      <c r="U827" s="249"/>
      <c r="V827" s="249"/>
      <c r="W827" s="249"/>
      <c r="X827" s="249"/>
      <c r="Y827" s="250"/>
      <c r="Z827" s="250"/>
      <c r="AA827" s="250"/>
      <c r="AB827" s="250"/>
      <c r="AC827" s="249"/>
      <c r="AD827" s="249"/>
      <c r="AE827" s="249"/>
      <c r="AF827" s="249"/>
      <c r="AG827" s="250"/>
      <c r="AH827" s="250"/>
      <c r="AI827" s="250"/>
      <c r="AJ827" s="250"/>
      <c r="AK827" s="85"/>
      <c r="AL827" s="85"/>
      <c r="AM827" s="251"/>
      <c r="AN827" s="251"/>
      <c r="AO827" s="97"/>
      <c r="AP827" s="97"/>
      <c r="AQ827" s="97"/>
      <c r="AR827" s="97"/>
      <c r="AS827" s="97"/>
      <c r="AT827" s="97"/>
      <c r="AU827" s="97"/>
      <c r="AV827" s="97"/>
      <c r="AW827" s="59"/>
      <c r="AX827" s="252" t="s">
        <v>3458</v>
      </c>
      <c r="AY827" s="100">
        <v>770</v>
      </c>
      <c r="AZ827" s="101">
        <v>390</v>
      </c>
      <c r="BA827" s="101">
        <v>320</v>
      </c>
      <c r="BB827" s="101">
        <v>210</v>
      </c>
      <c r="BC827" s="249">
        <v>660</v>
      </c>
      <c r="BD827" s="249">
        <v>330</v>
      </c>
      <c r="BE827" s="249">
        <v>270</v>
      </c>
      <c r="BF827" s="249">
        <v>180</v>
      </c>
      <c r="BJ827" s="247" t="e">
        <f>M827*#REF!</f>
        <v>#REF!</v>
      </c>
      <c r="BK827" s="247" t="e">
        <f>N827*#REF!</f>
        <v>#REF!</v>
      </c>
      <c r="BL827" s="247" t="e">
        <f>O827*#REF!</f>
        <v>#REF!</v>
      </c>
      <c r="BM827" s="247" t="e">
        <f>P827*#REF!</f>
        <v>#REF!</v>
      </c>
    </row>
    <row r="828" spans="1:65" s="29" customFormat="1" ht="35.1" customHeight="1" x14ac:dyDescent="0.25">
      <c r="A828" s="82" t="str">
        <f t="shared" si="486"/>
        <v>TP6DT_D1+1</v>
      </c>
      <c r="B828" s="82" t="str">
        <f t="shared" si="487"/>
        <v>TP6DT_D1+2</v>
      </c>
      <c r="C828" s="82" t="str">
        <f t="shared" si="488"/>
        <v>TP6DT_D1+3</v>
      </c>
      <c r="D828" s="82" t="str">
        <f t="shared" si="489"/>
        <v>TP6DT_D1+4</v>
      </c>
      <c r="E828" s="18" t="s">
        <v>3458</v>
      </c>
      <c r="F828" s="84"/>
      <c r="G828" s="84"/>
      <c r="H828" s="92" t="s">
        <v>6147</v>
      </c>
      <c r="I828" s="83" t="s">
        <v>6148</v>
      </c>
      <c r="J828" s="83" t="s">
        <v>6145</v>
      </c>
      <c r="K828" s="83" t="str">
        <f t="shared" si="461"/>
        <v>TP6DT_D1</v>
      </c>
      <c r="L828" s="83" t="s">
        <v>6149</v>
      </c>
      <c r="M828" s="94">
        <v>2400</v>
      </c>
      <c r="N828" s="95">
        <v>750</v>
      </c>
      <c r="O828" s="95">
        <v>450</v>
      </c>
      <c r="P828" s="95">
        <v>350</v>
      </c>
      <c r="Q828" s="94" t="e">
        <f>VLOOKUP(H828&amp;"Vị trí 1",#REF!,9,0)</f>
        <v>#REF!</v>
      </c>
      <c r="R828" s="94" t="e">
        <f>VLOOKUP(H828&amp;"Vị trí 2",#REF!,9,0)</f>
        <v>#REF!</v>
      </c>
      <c r="S828" s="94" t="e">
        <f>VLOOKUP(H828&amp;"Vị trí 3",#REF!,9,0)</f>
        <v>#REF!</v>
      </c>
      <c r="T828" s="94" t="e">
        <f>VLOOKUP(H828&amp;"Vị trí 4",#REF!,9,0)</f>
        <v>#REF!</v>
      </c>
      <c r="U828" s="249"/>
      <c r="V828" s="249"/>
      <c r="W828" s="249"/>
      <c r="X828" s="249"/>
      <c r="Y828" s="250"/>
      <c r="Z828" s="250"/>
      <c r="AA828" s="250"/>
      <c r="AB828" s="250"/>
      <c r="AC828" s="249"/>
      <c r="AD828" s="249"/>
      <c r="AE828" s="249"/>
      <c r="AF828" s="249"/>
      <c r="AG828" s="250"/>
      <c r="AH828" s="250"/>
      <c r="AI828" s="250"/>
      <c r="AJ828" s="250"/>
      <c r="AK828" s="85">
        <v>8.0016666666666669</v>
      </c>
      <c r="AL828" s="85"/>
      <c r="AM828" s="251"/>
      <c r="AN828" s="251">
        <f>ROUNDDOWN(AK828*$AN$10/$AK$10,1)</f>
        <v>4.7</v>
      </c>
      <c r="AO828" s="97">
        <f t="shared" ref="AO828:AR829" si="492">M828*$AN828</f>
        <v>11280</v>
      </c>
      <c r="AP828" s="97">
        <f t="shared" si="492"/>
        <v>3525</v>
      </c>
      <c r="AQ828" s="97">
        <f t="shared" si="492"/>
        <v>2115</v>
      </c>
      <c r="AR828" s="97">
        <f t="shared" si="492"/>
        <v>1645</v>
      </c>
      <c r="AS828" s="98">
        <f t="shared" ref="AS828:AV829" si="493">IF(AO828&lt;1000,ROUND(AO828,-1),ROUND(AO828,-2))</f>
        <v>11300</v>
      </c>
      <c r="AT828" s="98">
        <f t="shared" si="493"/>
        <v>3500</v>
      </c>
      <c r="AU828" s="98">
        <f t="shared" si="493"/>
        <v>2100</v>
      </c>
      <c r="AV828" s="98">
        <f t="shared" si="493"/>
        <v>1600</v>
      </c>
      <c r="AW828" s="99">
        <f>AO828*0.15</f>
        <v>1692</v>
      </c>
      <c r="AX828" s="252" t="s">
        <v>3458</v>
      </c>
      <c r="AY828" s="100"/>
      <c r="AZ828" s="101"/>
      <c r="BA828" s="101"/>
      <c r="BB828" s="101"/>
      <c r="BC828" s="249"/>
      <c r="BD828" s="249"/>
      <c r="BE828" s="249"/>
      <c r="BF828" s="249"/>
      <c r="BG828" s="102">
        <f>AV828-AW828</f>
        <v>-92</v>
      </c>
    </row>
    <row r="829" spans="1:65" s="29" customFormat="1" ht="35.1" customHeight="1" x14ac:dyDescent="0.25">
      <c r="A829" s="82" t="str">
        <f t="shared" si="486"/>
        <v>TP6DT_D2+1</v>
      </c>
      <c r="B829" s="82" t="str">
        <f t="shared" si="487"/>
        <v>TP6DT_D2+2</v>
      </c>
      <c r="C829" s="82" t="str">
        <f t="shared" si="488"/>
        <v>TP6DT_D2+3</v>
      </c>
      <c r="D829" s="82" t="str">
        <f t="shared" si="489"/>
        <v>TP6DT_D2+4</v>
      </c>
      <c r="E829" s="18" t="s">
        <v>3458</v>
      </c>
      <c r="F829" s="84"/>
      <c r="G829" s="84"/>
      <c r="H829" s="92" t="s">
        <v>6150</v>
      </c>
      <c r="I829" s="83" t="s">
        <v>6151</v>
      </c>
      <c r="J829" s="83" t="s">
        <v>6149</v>
      </c>
      <c r="K829" s="83" t="str">
        <f t="shared" si="461"/>
        <v>TP6DT_D2</v>
      </c>
      <c r="L829" s="83" t="s">
        <v>6146</v>
      </c>
      <c r="M829" s="94">
        <v>3200</v>
      </c>
      <c r="N829" s="94">
        <v>1500</v>
      </c>
      <c r="O829" s="94">
        <v>1000</v>
      </c>
      <c r="P829" s="95">
        <v>600</v>
      </c>
      <c r="Q829" s="94" t="e">
        <f>VLOOKUP(H829&amp;"Vị trí 1",#REF!,9,0)</f>
        <v>#REF!</v>
      </c>
      <c r="R829" s="94" t="e">
        <f>VLOOKUP(H829&amp;"Vị trí 2",#REF!,9,0)</f>
        <v>#REF!</v>
      </c>
      <c r="S829" s="94" t="e">
        <f>VLOOKUP(H829&amp;"Vị trí 3",#REF!,9,0)</f>
        <v>#REF!</v>
      </c>
      <c r="T829" s="94" t="e">
        <f>VLOOKUP(H829&amp;"Vị trí 4",#REF!,9,0)</f>
        <v>#REF!</v>
      </c>
      <c r="U829" s="249" t="e">
        <f>VLOOKUP(A829,#REF!,32,0)</f>
        <v>#REF!</v>
      </c>
      <c r="V829" s="249"/>
      <c r="W829" s="249"/>
      <c r="X829" s="249"/>
      <c r="Y829" s="250" t="e">
        <f>U829/M829</f>
        <v>#REF!</v>
      </c>
      <c r="Z829" s="250"/>
      <c r="AA829" s="250"/>
      <c r="AB829" s="250"/>
      <c r="AC829" s="249"/>
      <c r="AD829" s="249"/>
      <c r="AE829" s="249"/>
      <c r="AF829" s="249"/>
      <c r="AG829" s="250"/>
      <c r="AH829" s="250"/>
      <c r="AI829" s="250"/>
      <c r="AJ829" s="250"/>
      <c r="AK829" s="85">
        <v>8.01</v>
      </c>
      <c r="AL829" s="85"/>
      <c r="AM829" s="251"/>
      <c r="AN829" s="251">
        <f>ROUNDDOWN(AK829*$AN$10/$AK$10,1)</f>
        <v>4.7</v>
      </c>
      <c r="AO829" s="97">
        <f t="shared" si="492"/>
        <v>15040</v>
      </c>
      <c r="AP829" s="97">
        <f t="shared" si="492"/>
        <v>7050</v>
      </c>
      <c r="AQ829" s="97">
        <f t="shared" si="492"/>
        <v>4700</v>
      </c>
      <c r="AR829" s="97">
        <f t="shared" si="492"/>
        <v>2820</v>
      </c>
      <c r="AS829" s="98">
        <f t="shared" si="493"/>
        <v>15000</v>
      </c>
      <c r="AT829" s="98">
        <f t="shared" si="493"/>
        <v>7100</v>
      </c>
      <c r="AU829" s="98">
        <f t="shared" si="493"/>
        <v>4700</v>
      </c>
      <c r="AV829" s="98">
        <f t="shared" si="493"/>
        <v>2800</v>
      </c>
      <c r="AW829" s="99">
        <f>AO829*0.15</f>
        <v>2256</v>
      </c>
      <c r="AX829" s="252" t="s">
        <v>3458</v>
      </c>
      <c r="AY829" s="100">
        <v>2800</v>
      </c>
      <c r="AZ829" s="101">
        <v>1050</v>
      </c>
      <c r="BA829" s="101">
        <v>560</v>
      </c>
      <c r="BB829" s="101">
        <v>420</v>
      </c>
      <c r="BC829" s="249">
        <v>2400</v>
      </c>
      <c r="BD829" s="249">
        <v>900</v>
      </c>
      <c r="BE829" s="249">
        <v>480</v>
      </c>
      <c r="BF829" s="249">
        <v>360</v>
      </c>
      <c r="BG829" s="102">
        <f>AV829-AW829</f>
        <v>544</v>
      </c>
      <c r="BJ829" s="247" t="e">
        <f>M829*#REF!</f>
        <v>#REF!</v>
      </c>
      <c r="BK829" s="247" t="e">
        <f>N829*#REF!</f>
        <v>#REF!</v>
      </c>
      <c r="BL829" s="247" t="e">
        <f>O829*#REF!</f>
        <v>#REF!</v>
      </c>
      <c r="BM829" s="247" t="e">
        <f>P829*#REF!</f>
        <v>#REF!</v>
      </c>
    </row>
    <row r="830" spans="1:65" s="2" customFormat="1" ht="35.1" customHeight="1" x14ac:dyDescent="0.25">
      <c r="A830" s="82" t="str">
        <f t="shared" si="486"/>
        <v>TP7DT+1</v>
      </c>
      <c r="B830" s="82" t="str">
        <f t="shared" si="487"/>
        <v>TP7DT+2</v>
      </c>
      <c r="C830" s="82" t="str">
        <f t="shared" si="488"/>
        <v>TP7DT+3</v>
      </c>
      <c r="D830" s="82" t="str">
        <f t="shared" si="489"/>
        <v>TP7DT+4</v>
      </c>
      <c r="E830" s="18" t="s">
        <v>3458</v>
      </c>
      <c r="F830" s="84">
        <v>7</v>
      </c>
      <c r="G830" s="84"/>
      <c r="H830" s="92" t="s">
        <v>6152</v>
      </c>
      <c r="I830" s="83" t="s">
        <v>6153</v>
      </c>
      <c r="J830" s="83" t="s">
        <v>2780</v>
      </c>
      <c r="K830" s="83"/>
      <c r="L830" s="83" t="s">
        <v>6154</v>
      </c>
      <c r="M830" s="95"/>
      <c r="N830" s="95"/>
      <c r="O830" s="95"/>
      <c r="P830" s="95"/>
      <c r="Q830" s="94"/>
      <c r="R830" s="94"/>
      <c r="S830" s="94"/>
      <c r="T830" s="94"/>
      <c r="U830" s="249"/>
      <c r="V830" s="249"/>
      <c r="W830" s="249"/>
      <c r="X830" s="249"/>
      <c r="Y830" s="250"/>
      <c r="Z830" s="250"/>
      <c r="AA830" s="250"/>
      <c r="AB830" s="250"/>
      <c r="AC830" s="249"/>
      <c r="AD830" s="249" t="e">
        <f>VLOOKUP($H830,#REF!,6,0)</f>
        <v>#REF!</v>
      </c>
      <c r="AE830" s="249"/>
      <c r="AF830" s="249"/>
      <c r="AG830" s="250"/>
      <c r="AH830" s="250" t="e">
        <f>AD830/N830</f>
        <v>#REF!</v>
      </c>
      <c r="AI830" s="250"/>
      <c r="AJ830" s="250"/>
      <c r="AK830" s="85"/>
      <c r="AL830" s="85"/>
      <c r="AM830" s="251" t="e">
        <f>AVERAGE(AG830:AJ830)</f>
        <v>#REF!</v>
      </c>
      <c r="AN830" s="251"/>
      <c r="AO830" s="97"/>
      <c r="AP830" s="97"/>
      <c r="AQ830" s="97"/>
      <c r="AR830" s="97"/>
      <c r="AS830" s="97"/>
      <c r="AT830" s="97"/>
      <c r="AU830" s="97"/>
      <c r="AV830" s="97"/>
      <c r="AW830" s="99" t="e">
        <f>VLOOKUP($H830,#REF!,3,0)</f>
        <v>#REF!</v>
      </c>
      <c r="AX830" s="256" t="s">
        <v>3458</v>
      </c>
      <c r="AY830" s="100">
        <v>2870</v>
      </c>
      <c r="AZ830" s="101">
        <v>1160</v>
      </c>
      <c r="BA830" s="101">
        <v>560</v>
      </c>
      <c r="BB830" s="101">
        <v>420</v>
      </c>
      <c r="BC830" s="249">
        <v>2460</v>
      </c>
      <c r="BD830" s="249">
        <v>990</v>
      </c>
      <c r="BE830" s="249">
        <v>480</v>
      </c>
      <c r="BF830" s="249">
        <v>360</v>
      </c>
      <c r="BG830" s="29"/>
      <c r="BJ830" s="247" t="e">
        <f>M830*#REF!</f>
        <v>#REF!</v>
      </c>
      <c r="BK830" s="247" t="e">
        <f>N830*#REF!</f>
        <v>#REF!</v>
      </c>
      <c r="BL830" s="247" t="e">
        <f>O830*#REF!</f>
        <v>#REF!</v>
      </c>
      <c r="BM830" s="247" t="e">
        <f>P830*#REF!</f>
        <v>#REF!</v>
      </c>
    </row>
    <row r="831" spans="1:65" s="29" customFormat="1" ht="35.1" customHeight="1" x14ac:dyDescent="0.25">
      <c r="A831" s="82" t="str">
        <f t="shared" si="486"/>
        <v>TP7DT_D1+1</v>
      </c>
      <c r="B831" s="82" t="str">
        <f t="shared" si="487"/>
        <v>TP7DT_D1+2</v>
      </c>
      <c r="C831" s="82" t="str">
        <f t="shared" si="488"/>
        <v>TP7DT_D1+3</v>
      </c>
      <c r="D831" s="82" t="str">
        <f t="shared" si="489"/>
        <v>TP7DT_D1+4</v>
      </c>
      <c r="E831" s="18" t="s">
        <v>3458</v>
      </c>
      <c r="F831" s="84"/>
      <c r="G831" s="84"/>
      <c r="H831" s="320" t="s">
        <v>6155</v>
      </c>
      <c r="I831" s="83" t="s">
        <v>6156</v>
      </c>
      <c r="J831" s="83" t="s">
        <v>2780</v>
      </c>
      <c r="K831" s="83" t="str">
        <f t="shared" si="461"/>
        <v>TP7DT_D1</v>
      </c>
      <c r="L831" s="83" t="s">
        <v>6157</v>
      </c>
      <c r="M831" s="94">
        <v>1200</v>
      </c>
      <c r="N831" s="95">
        <v>600</v>
      </c>
      <c r="O831" s="95">
        <v>450</v>
      </c>
      <c r="P831" s="95">
        <v>300</v>
      </c>
      <c r="Q831" s="94" t="e">
        <f>VLOOKUP(H831&amp;"Vị trí 1",#REF!,9,0)</f>
        <v>#REF!</v>
      </c>
      <c r="R831" s="94" t="e">
        <f>VLOOKUP(H831&amp;"Vị trí 2",#REF!,9,0)</f>
        <v>#REF!</v>
      </c>
      <c r="S831" s="94" t="e">
        <f>VLOOKUP(H831&amp;"Vị trí 3",#REF!,9,0)</f>
        <v>#REF!</v>
      </c>
      <c r="T831" s="94" t="e">
        <f>VLOOKUP(H831&amp;"Vị trí 4",#REF!,9,0)</f>
        <v>#REF!</v>
      </c>
      <c r="U831" s="249"/>
      <c r="V831" s="249"/>
      <c r="W831" s="249"/>
      <c r="X831" s="249"/>
      <c r="Y831" s="250"/>
      <c r="Z831" s="250"/>
      <c r="AA831" s="250"/>
      <c r="AB831" s="250"/>
      <c r="AC831" s="249"/>
      <c r="AD831" s="249"/>
      <c r="AE831" s="249"/>
      <c r="AF831" s="249"/>
      <c r="AG831" s="250"/>
      <c r="AH831" s="250"/>
      <c r="AI831" s="250"/>
      <c r="AJ831" s="250"/>
      <c r="AK831" s="85">
        <v>8.01</v>
      </c>
      <c r="AL831" s="85"/>
      <c r="AM831" s="251"/>
      <c r="AN831" s="251">
        <f>ROUNDDOWN(AK831*$AN$10/$AK$10,1)</f>
        <v>4.7</v>
      </c>
      <c r="AO831" s="97">
        <f t="shared" ref="AO831:AR833" si="494">M831*$AN831</f>
        <v>5640</v>
      </c>
      <c r="AP831" s="97">
        <f t="shared" si="494"/>
        <v>2820</v>
      </c>
      <c r="AQ831" s="97">
        <f t="shared" si="494"/>
        <v>2115</v>
      </c>
      <c r="AR831" s="97">
        <f t="shared" si="494"/>
        <v>1410</v>
      </c>
      <c r="AS831" s="98">
        <f t="shared" ref="AS831:AV833" si="495">IF(AO831&lt;1000,ROUND(AO831,-1),ROUND(AO831,-2))</f>
        <v>5600</v>
      </c>
      <c r="AT831" s="98">
        <f t="shared" si="495"/>
        <v>2800</v>
      </c>
      <c r="AU831" s="98">
        <f t="shared" si="495"/>
        <v>2100</v>
      </c>
      <c r="AV831" s="98">
        <f t="shared" si="495"/>
        <v>1400</v>
      </c>
      <c r="AW831" s="99">
        <f>AO831*0.15</f>
        <v>846</v>
      </c>
      <c r="AX831" s="252" t="s">
        <v>3458</v>
      </c>
      <c r="AY831" s="100">
        <v>840</v>
      </c>
      <c r="AZ831" s="101">
        <v>420</v>
      </c>
      <c r="BA831" s="101">
        <v>320</v>
      </c>
      <c r="BB831" s="101">
        <v>210</v>
      </c>
      <c r="BC831" s="249">
        <v>720</v>
      </c>
      <c r="BD831" s="249">
        <v>360</v>
      </c>
      <c r="BE831" s="249">
        <v>270</v>
      </c>
      <c r="BF831" s="249">
        <v>180</v>
      </c>
      <c r="BG831" s="102">
        <f>AV831-AW831</f>
        <v>554</v>
      </c>
      <c r="BJ831" s="247" t="e">
        <f>M831*#REF!</f>
        <v>#REF!</v>
      </c>
      <c r="BK831" s="247" t="e">
        <f>N831*#REF!</f>
        <v>#REF!</v>
      </c>
      <c r="BL831" s="247" t="e">
        <f>O831*#REF!</f>
        <v>#REF!</v>
      </c>
      <c r="BM831" s="247" t="e">
        <f>P831*#REF!</f>
        <v>#REF!</v>
      </c>
    </row>
    <row r="832" spans="1:65" s="29" customFormat="1" ht="47.25" customHeight="1" x14ac:dyDescent="0.25">
      <c r="A832" s="82" t="str">
        <f t="shared" si="486"/>
        <v>TP7DT_D2+1</v>
      </c>
      <c r="B832" s="82" t="str">
        <f t="shared" si="487"/>
        <v>TP7DT_D2+2</v>
      </c>
      <c r="C832" s="82" t="str">
        <f t="shared" si="488"/>
        <v>TP7DT_D2+3</v>
      </c>
      <c r="D832" s="82" t="str">
        <f t="shared" si="489"/>
        <v>TP7DT_D2+4</v>
      </c>
      <c r="E832" s="18" t="s">
        <v>3458</v>
      </c>
      <c r="F832" s="84"/>
      <c r="G832" s="84"/>
      <c r="H832" s="320" t="s">
        <v>6158</v>
      </c>
      <c r="I832" s="83" t="s">
        <v>6159</v>
      </c>
      <c r="J832" s="83" t="s">
        <v>6157</v>
      </c>
      <c r="K832" s="83" t="str">
        <f t="shared" si="461"/>
        <v>TP7DT_D2</v>
      </c>
      <c r="L832" s="83" t="s">
        <v>6154</v>
      </c>
      <c r="M832" s="94">
        <v>1000</v>
      </c>
      <c r="N832" s="95">
        <v>500</v>
      </c>
      <c r="O832" s="95">
        <v>400</v>
      </c>
      <c r="P832" s="95">
        <v>250</v>
      </c>
      <c r="Q832" s="94" t="e">
        <f>VLOOKUP(H832&amp;"Vị trí 1",#REF!,9,0)</f>
        <v>#REF!</v>
      </c>
      <c r="R832" s="94" t="e">
        <f>VLOOKUP(H832&amp;"Vị trí 2",#REF!,9,0)</f>
        <v>#REF!</v>
      </c>
      <c r="S832" s="94" t="e">
        <f>VLOOKUP(H832&amp;"Vị trí 3",#REF!,9,0)</f>
        <v>#REF!</v>
      </c>
      <c r="T832" s="94" t="e">
        <f>VLOOKUP(H832&amp;"Vị trí 4",#REF!,9,0)</f>
        <v>#REF!</v>
      </c>
      <c r="U832" s="249" t="e">
        <f>VLOOKUP(A832,#REF!,32,0)</f>
        <v>#REF!</v>
      </c>
      <c r="V832" s="249"/>
      <c r="W832" s="249"/>
      <c r="X832" s="249"/>
      <c r="Y832" s="250" t="e">
        <f>U832/M832</f>
        <v>#REF!</v>
      </c>
      <c r="Z832" s="250"/>
      <c r="AA832" s="250"/>
      <c r="AB832" s="250"/>
      <c r="AC832" s="249"/>
      <c r="AD832" s="249"/>
      <c r="AE832" s="249"/>
      <c r="AF832" s="249"/>
      <c r="AG832" s="250"/>
      <c r="AH832" s="250"/>
      <c r="AI832" s="250"/>
      <c r="AJ832" s="250"/>
      <c r="AK832" s="85">
        <v>8.048</v>
      </c>
      <c r="AL832" s="85"/>
      <c r="AM832" s="251"/>
      <c r="AN832" s="251">
        <f>ROUNDDOWN(AK832*$AN$10/$AK$10,1)</f>
        <v>4.7</v>
      </c>
      <c r="AO832" s="97">
        <f t="shared" si="494"/>
        <v>4700</v>
      </c>
      <c r="AP832" s="97">
        <f t="shared" si="494"/>
        <v>2350</v>
      </c>
      <c r="AQ832" s="97">
        <f t="shared" si="494"/>
        <v>1880</v>
      </c>
      <c r="AR832" s="97">
        <f t="shared" si="494"/>
        <v>1175</v>
      </c>
      <c r="AS832" s="98">
        <f t="shared" si="495"/>
        <v>4700</v>
      </c>
      <c r="AT832" s="98">
        <f t="shared" si="495"/>
        <v>2400</v>
      </c>
      <c r="AU832" s="98">
        <f t="shared" si="495"/>
        <v>1900</v>
      </c>
      <c r="AV832" s="98">
        <f t="shared" si="495"/>
        <v>1200</v>
      </c>
      <c r="AW832" s="99">
        <f>AO832*0.15</f>
        <v>705</v>
      </c>
      <c r="AX832" s="252" t="s">
        <v>3458</v>
      </c>
      <c r="AY832" s="100">
        <v>1540</v>
      </c>
      <c r="AZ832" s="101">
        <v>460</v>
      </c>
      <c r="BA832" s="101">
        <v>350</v>
      </c>
      <c r="BB832" s="101">
        <v>250</v>
      </c>
      <c r="BC832" s="249">
        <v>1320</v>
      </c>
      <c r="BD832" s="249">
        <v>390</v>
      </c>
      <c r="BE832" s="249">
        <v>300</v>
      </c>
      <c r="BF832" s="249">
        <v>210</v>
      </c>
      <c r="BG832" s="102">
        <f>AV832-AW832</f>
        <v>495</v>
      </c>
      <c r="BJ832" s="247" t="e">
        <f>M832*#REF!</f>
        <v>#REF!</v>
      </c>
      <c r="BK832" s="247" t="e">
        <f>N832*#REF!</f>
        <v>#REF!</v>
      </c>
      <c r="BL832" s="247" t="e">
        <f>O832*#REF!</f>
        <v>#REF!</v>
      </c>
      <c r="BM832" s="247" t="e">
        <f>P832*#REF!</f>
        <v>#REF!</v>
      </c>
    </row>
    <row r="833" spans="1:65" s="29" customFormat="1" ht="35.1" customHeight="1" x14ac:dyDescent="0.25">
      <c r="A833" s="82" t="str">
        <f t="shared" si="486"/>
        <v>TP8DT+1</v>
      </c>
      <c r="B833" s="82" t="str">
        <f t="shared" si="487"/>
        <v>TP8DT+2</v>
      </c>
      <c r="C833" s="82" t="str">
        <f t="shared" si="488"/>
        <v>TP8DT+3</v>
      </c>
      <c r="D833" s="82" t="str">
        <f t="shared" si="489"/>
        <v>TP8DT+4</v>
      </c>
      <c r="E833" s="18" t="s">
        <v>3458</v>
      </c>
      <c r="F833" s="84">
        <v>8</v>
      </c>
      <c r="G833" s="84"/>
      <c r="H833" s="92" t="s">
        <v>6160</v>
      </c>
      <c r="I833" s="83" t="s">
        <v>6161</v>
      </c>
      <c r="J833" s="83" t="s">
        <v>2780</v>
      </c>
      <c r="K833" s="83" t="str">
        <f t="shared" si="461"/>
        <v>TP8DT</v>
      </c>
      <c r="L833" s="83" t="s">
        <v>215</v>
      </c>
      <c r="M833" s="94">
        <v>1100</v>
      </c>
      <c r="N833" s="95">
        <v>550</v>
      </c>
      <c r="O833" s="95">
        <v>450</v>
      </c>
      <c r="P833" s="95">
        <v>300</v>
      </c>
      <c r="Q833" s="94" t="e">
        <f>VLOOKUP(H833&amp;"Vị trí 1",#REF!,9,0)</f>
        <v>#REF!</v>
      </c>
      <c r="R833" s="94" t="e">
        <f>VLOOKUP(H833&amp;"Vị trí 2",#REF!,9,0)</f>
        <v>#REF!</v>
      </c>
      <c r="S833" s="94" t="e">
        <f>VLOOKUP(H833&amp;"Vị trí 3",#REF!,9,0)</f>
        <v>#REF!</v>
      </c>
      <c r="T833" s="94" t="e">
        <f>VLOOKUP(H833&amp;"Vị trí 4",#REF!,9,0)</f>
        <v>#REF!</v>
      </c>
      <c r="U833" s="249"/>
      <c r="V833" s="249"/>
      <c r="W833" s="249"/>
      <c r="X833" s="249"/>
      <c r="Y833" s="250"/>
      <c r="Z833" s="250"/>
      <c r="AA833" s="250"/>
      <c r="AB833" s="250"/>
      <c r="AC833" s="249"/>
      <c r="AD833" s="249"/>
      <c r="AE833" s="249"/>
      <c r="AF833" s="249"/>
      <c r="AG833" s="250"/>
      <c r="AH833" s="250"/>
      <c r="AI833" s="250"/>
      <c r="AJ833" s="250"/>
      <c r="AK833" s="85">
        <v>8.01</v>
      </c>
      <c r="AL833" s="85"/>
      <c r="AM833" s="251"/>
      <c r="AN833" s="251">
        <f>ROUNDDOWN(AK833*$AN$10/$AK$10,1)</f>
        <v>4.7</v>
      </c>
      <c r="AO833" s="97">
        <f t="shared" si="494"/>
        <v>5170</v>
      </c>
      <c r="AP833" s="97">
        <f t="shared" si="494"/>
        <v>2585</v>
      </c>
      <c r="AQ833" s="97">
        <f t="shared" si="494"/>
        <v>2115</v>
      </c>
      <c r="AR833" s="97">
        <f t="shared" si="494"/>
        <v>1410</v>
      </c>
      <c r="AS833" s="98">
        <f t="shared" si="495"/>
        <v>5200</v>
      </c>
      <c r="AT833" s="98">
        <f t="shared" si="495"/>
        <v>2600</v>
      </c>
      <c r="AU833" s="98">
        <f t="shared" si="495"/>
        <v>2100</v>
      </c>
      <c r="AV833" s="98">
        <f t="shared" si="495"/>
        <v>1400</v>
      </c>
      <c r="AW833" s="99">
        <f>AO833*0.15</f>
        <v>775.5</v>
      </c>
      <c r="AX833" s="252" t="s">
        <v>3458</v>
      </c>
      <c r="AY833" s="100">
        <v>840</v>
      </c>
      <c r="AZ833" s="101">
        <v>420</v>
      </c>
      <c r="BA833" s="101">
        <v>320</v>
      </c>
      <c r="BB833" s="101">
        <v>210</v>
      </c>
      <c r="BC833" s="249">
        <v>720</v>
      </c>
      <c r="BD833" s="249">
        <v>360</v>
      </c>
      <c r="BE833" s="249">
        <v>270</v>
      </c>
      <c r="BF833" s="249">
        <v>180</v>
      </c>
      <c r="BG833" s="102">
        <f>AV833-AW833</f>
        <v>624.5</v>
      </c>
      <c r="BJ833" s="247" t="e">
        <f>M833*#REF!</f>
        <v>#REF!</v>
      </c>
      <c r="BK833" s="247" t="e">
        <f>N833*#REF!</f>
        <v>#REF!</v>
      </c>
      <c r="BL833" s="247" t="e">
        <f>O833*#REF!</f>
        <v>#REF!</v>
      </c>
      <c r="BM833" s="247" t="e">
        <f>P833*#REF!</f>
        <v>#REF!</v>
      </c>
    </row>
    <row r="834" spans="1:65" s="29" customFormat="1" ht="35.1" customHeight="1" x14ac:dyDescent="0.25">
      <c r="A834" s="82" t="str">
        <f t="shared" si="486"/>
        <v>TP9DT+1</v>
      </c>
      <c r="B834" s="82" t="str">
        <f t="shared" si="487"/>
        <v>TP9DT+2</v>
      </c>
      <c r="C834" s="82" t="str">
        <f t="shared" si="488"/>
        <v>TP9DT+3</v>
      </c>
      <c r="D834" s="82" t="str">
        <f t="shared" si="489"/>
        <v>TP9DT+4</v>
      </c>
      <c r="E834" s="18" t="s">
        <v>3458</v>
      </c>
      <c r="F834" s="84">
        <v>9</v>
      </c>
      <c r="G834" s="84"/>
      <c r="H834" s="92" t="s">
        <v>6162</v>
      </c>
      <c r="I834" s="83" t="s">
        <v>5698</v>
      </c>
      <c r="J834" s="83" t="s">
        <v>2780</v>
      </c>
      <c r="K834" s="83"/>
      <c r="L834" s="83" t="s">
        <v>3596</v>
      </c>
      <c r="M834" s="95"/>
      <c r="N834" s="95"/>
      <c r="O834" s="95"/>
      <c r="P834" s="95"/>
      <c r="Q834" s="94"/>
      <c r="R834" s="94"/>
      <c r="S834" s="94"/>
      <c r="T834" s="94"/>
      <c r="U834" s="249" t="e">
        <f>VLOOKUP(A834,#REF!,32,0)</f>
        <v>#REF!</v>
      </c>
      <c r="V834" s="249"/>
      <c r="W834" s="249"/>
      <c r="X834" s="249"/>
      <c r="Y834" s="250" t="e">
        <f>U834/M834</f>
        <v>#REF!</v>
      </c>
      <c r="Z834" s="250"/>
      <c r="AA834" s="250"/>
      <c r="AB834" s="250"/>
      <c r="AC834" s="249"/>
      <c r="AD834" s="249"/>
      <c r="AE834" s="249"/>
      <c r="AF834" s="249"/>
      <c r="AG834" s="250"/>
      <c r="AH834" s="250"/>
      <c r="AI834" s="250"/>
      <c r="AJ834" s="250"/>
      <c r="AK834" s="85"/>
      <c r="AL834" s="85"/>
      <c r="AM834" s="251"/>
      <c r="AN834" s="251"/>
      <c r="AO834" s="97"/>
      <c r="AP834" s="97"/>
      <c r="AQ834" s="97"/>
      <c r="AR834" s="97"/>
      <c r="AS834" s="97"/>
      <c r="AT834" s="97"/>
      <c r="AU834" s="97"/>
      <c r="AV834" s="97"/>
      <c r="AW834" s="59"/>
      <c r="AX834" s="252" t="s">
        <v>3458</v>
      </c>
      <c r="AY834" s="100">
        <v>980</v>
      </c>
      <c r="AZ834" s="101">
        <v>490</v>
      </c>
      <c r="BA834" s="101">
        <v>350</v>
      </c>
      <c r="BB834" s="101">
        <v>210</v>
      </c>
      <c r="BC834" s="249">
        <v>840</v>
      </c>
      <c r="BD834" s="249">
        <v>420</v>
      </c>
      <c r="BE834" s="249">
        <v>300</v>
      </c>
      <c r="BF834" s="249">
        <v>180</v>
      </c>
      <c r="BJ834" s="247" t="e">
        <f>M834*#REF!</f>
        <v>#REF!</v>
      </c>
      <c r="BK834" s="247" t="e">
        <f>N834*#REF!</f>
        <v>#REF!</v>
      </c>
      <c r="BL834" s="247" t="e">
        <f>O834*#REF!</f>
        <v>#REF!</v>
      </c>
      <c r="BM834" s="247" t="e">
        <f>P834*#REF!</f>
        <v>#REF!</v>
      </c>
    </row>
    <row r="835" spans="1:65" s="29" customFormat="1" ht="35.1" customHeight="1" x14ac:dyDescent="0.25">
      <c r="A835" s="82" t="str">
        <f t="shared" si="486"/>
        <v>TP9DT_D1+1</v>
      </c>
      <c r="B835" s="82" t="str">
        <f t="shared" si="487"/>
        <v>TP9DT_D1+2</v>
      </c>
      <c r="C835" s="82" t="str">
        <f t="shared" si="488"/>
        <v>TP9DT_D1+3</v>
      </c>
      <c r="D835" s="82" t="str">
        <f t="shared" si="489"/>
        <v>TP9DT_D1+4</v>
      </c>
      <c r="E835" s="18" t="s">
        <v>3458</v>
      </c>
      <c r="F835" s="84"/>
      <c r="G835" s="84"/>
      <c r="H835" s="320" t="s">
        <v>6163</v>
      </c>
      <c r="I835" s="83" t="s">
        <v>6164</v>
      </c>
      <c r="J835" s="83" t="s">
        <v>2780</v>
      </c>
      <c r="K835" s="83" t="str">
        <f t="shared" si="461"/>
        <v>TP9DT_D1</v>
      </c>
      <c r="L835" s="83" t="s">
        <v>6165</v>
      </c>
      <c r="M835" s="94">
        <v>4000</v>
      </c>
      <c r="N835" s="94">
        <v>1500</v>
      </c>
      <c r="O835" s="95">
        <v>800</v>
      </c>
      <c r="P835" s="95">
        <v>600</v>
      </c>
      <c r="Q835" s="94" t="e">
        <f>VLOOKUP(H835&amp;"Vị trí 1",#REF!,9,0)</f>
        <v>#REF!</v>
      </c>
      <c r="R835" s="94" t="e">
        <f>VLOOKUP(H835&amp;"Vị trí 2",#REF!,9,0)</f>
        <v>#REF!</v>
      </c>
      <c r="S835" s="94" t="e">
        <f>VLOOKUP(H835&amp;"Vị trí 3",#REF!,9,0)</f>
        <v>#REF!</v>
      </c>
      <c r="T835" s="94" t="e">
        <f>VLOOKUP(H835&amp;"Vị trí 4",#REF!,9,0)</f>
        <v>#REF!</v>
      </c>
      <c r="U835" s="249"/>
      <c r="V835" s="249"/>
      <c r="W835" s="249"/>
      <c r="X835" s="249"/>
      <c r="Y835" s="250"/>
      <c r="Z835" s="250"/>
      <c r="AA835" s="250"/>
      <c r="AB835" s="250"/>
      <c r="AC835" s="249"/>
      <c r="AD835" s="249"/>
      <c r="AE835" s="249"/>
      <c r="AF835" s="249"/>
      <c r="AG835" s="250"/>
      <c r="AH835" s="250"/>
      <c r="AI835" s="250"/>
      <c r="AJ835" s="250"/>
      <c r="AK835" s="85">
        <v>8.0225000000000009</v>
      </c>
      <c r="AL835" s="85"/>
      <c r="AM835" s="251"/>
      <c r="AN835" s="251">
        <f t="shared" ref="AN835:AN841" si="496">ROUNDDOWN(AK835*$AN$10/$AK$10,1)</f>
        <v>4.7</v>
      </c>
      <c r="AO835" s="97">
        <f t="shared" ref="AO835:AR841" si="497">M835*$AN835</f>
        <v>18800</v>
      </c>
      <c r="AP835" s="97">
        <f t="shared" si="497"/>
        <v>7050</v>
      </c>
      <c r="AQ835" s="97">
        <f t="shared" si="497"/>
        <v>3760</v>
      </c>
      <c r="AR835" s="97">
        <f t="shared" si="497"/>
        <v>2820</v>
      </c>
      <c r="AS835" s="98">
        <f t="shared" ref="AS835:AV841" si="498">IF(AO835&lt;1000,ROUND(AO835,-1),ROUND(AO835,-2))</f>
        <v>18800</v>
      </c>
      <c r="AT835" s="98">
        <f t="shared" si="498"/>
        <v>7100</v>
      </c>
      <c r="AU835" s="98">
        <f t="shared" si="498"/>
        <v>3800</v>
      </c>
      <c r="AV835" s="98">
        <f t="shared" si="498"/>
        <v>2800</v>
      </c>
      <c r="AW835" s="99">
        <f t="shared" ref="AW835:AW841" si="499">AO835*0.15</f>
        <v>2820</v>
      </c>
      <c r="AX835" s="252" t="s">
        <v>3458</v>
      </c>
      <c r="AY835" s="100">
        <v>840</v>
      </c>
      <c r="AZ835" s="101">
        <v>420</v>
      </c>
      <c r="BA835" s="101">
        <v>320</v>
      </c>
      <c r="BB835" s="101">
        <v>210</v>
      </c>
      <c r="BC835" s="249">
        <v>720</v>
      </c>
      <c r="BD835" s="249">
        <v>360</v>
      </c>
      <c r="BE835" s="249">
        <v>270</v>
      </c>
      <c r="BF835" s="249">
        <v>180</v>
      </c>
      <c r="BG835" s="102">
        <f t="shared" ref="BG835:BG841" si="500">AV835-AW835</f>
        <v>-20</v>
      </c>
      <c r="BJ835" s="247" t="e">
        <f>M835*#REF!</f>
        <v>#REF!</v>
      </c>
      <c r="BK835" s="247" t="e">
        <f>N835*#REF!</f>
        <v>#REF!</v>
      </c>
      <c r="BL835" s="247" t="e">
        <f>O835*#REF!</f>
        <v>#REF!</v>
      </c>
      <c r="BM835" s="247" t="e">
        <f>P835*#REF!</f>
        <v>#REF!</v>
      </c>
    </row>
    <row r="836" spans="1:65" s="29" customFormat="1" ht="35.1" customHeight="1" x14ac:dyDescent="0.25">
      <c r="A836" s="82" t="str">
        <f t="shared" si="486"/>
        <v>TP9DT_D2+1</v>
      </c>
      <c r="B836" s="82" t="str">
        <f t="shared" si="487"/>
        <v>TP9DT_D2+2</v>
      </c>
      <c r="C836" s="82" t="str">
        <f t="shared" si="488"/>
        <v>TP9DT_D2+3</v>
      </c>
      <c r="D836" s="82" t="str">
        <f t="shared" si="489"/>
        <v>TP9DT_D2+4</v>
      </c>
      <c r="E836" s="18" t="s">
        <v>3458</v>
      </c>
      <c r="F836" s="84"/>
      <c r="G836" s="84"/>
      <c r="H836" s="320" t="s">
        <v>6166</v>
      </c>
      <c r="I836" s="83" t="s">
        <v>6167</v>
      </c>
      <c r="J836" s="83" t="s">
        <v>6165</v>
      </c>
      <c r="K836" s="83" t="str">
        <f t="shared" si="461"/>
        <v>TP9DT_D2</v>
      </c>
      <c r="L836" s="83" t="s">
        <v>3596</v>
      </c>
      <c r="M836" s="94">
        <v>4100</v>
      </c>
      <c r="N836" s="94">
        <v>1650</v>
      </c>
      <c r="O836" s="95">
        <v>800</v>
      </c>
      <c r="P836" s="95">
        <v>600</v>
      </c>
      <c r="Q836" s="94" t="e">
        <f>VLOOKUP(H836&amp;"Vị trí 1",#REF!,9,0)</f>
        <v>#REF!</v>
      </c>
      <c r="R836" s="94" t="e">
        <f>VLOOKUP(H836&amp;"Vị trí 2",#REF!,9,0)</f>
        <v>#REF!</v>
      </c>
      <c r="S836" s="94" t="e">
        <f>VLOOKUP(H836&amp;"Vị trí 3",#REF!,9,0)</f>
        <v>#REF!</v>
      </c>
      <c r="T836" s="94" t="e">
        <f>VLOOKUP(H836&amp;"Vị trí 4",#REF!,9,0)</f>
        <v>#REF!</v>
      </c>
      <c r="U836" s="249"/>
      <c r="V836" s="249"/>
      <c r="W836" s="249"/>
      <c r="X836" s="249"/>
      <c r="Y836" s="250"/>
      <c r="Z836" s="250"/>
      <c r="AA836" s="250"/>
      <c r="AB836" s="250"/>
      <c r="AC836" s="249"/>
      <c r="AD836" s="249"/>
      <c r="AE836" s="249"/>
      <c r="AF836" s="249"/>
      <c r="AG836" s="250"/>
      <c r="AH836" s="250"/>
      <c r="AI836" s="250"/>
      <c r="AJ836" s="250"/>
      <c r="AK836" s="85">
        <v>8.01</v>
      </c>
      <c r="AL836" s="85"/>
      <c r="AM836" s="251"/>
      <c r="AN836" s="251">
        <f t="shared" si="496"/>
        <v>4.7</v>
      </c>
      <c r="AO836" s="97">
        <f t="shared" si="497"/>
        <v>19270</v>
      </c>
      <c r="AP836" s="97">
        <f t="shared" si="497"/>
        <v>7755</v>
      </c>
      <c r="AQ836" s="97">
        <f t="shared" si="497"/>
        <v>3760</v>
      </c>
      <c r="AR836" s="97">
        <f t="shared" si="497"/>
        <v>2820</v>
      </c>
      <c r="AS836" s="98">
        <f t="shared" si="498"/>
        <v>19300</v>
      </c>
      <c r="AT836" s="98">
        <f t="shared" si="498"/>
        <v>7800</v>
      </c>
      <c r="AU836" s="98">
        <f t="shared" si="498"/>
        <v>3800</v>
      </c>
      <c r="AV836" s="98">
        <f t="shared" si="498"/>
        <v>2800</v>
      </c>
      <c r="AW836" s="99">
        <f t="shared" si="499"/>
        <v>2890.5</v>
      </c>
      <c r="AX836" s="252" t="s">
        <v>3458</v>
      </c>
      <c r="AY836" s="100"/>
      <c r="AZ836" s="101"/>
      <c r="BA836" s="101"/>
      <c r="BB836" s="101"/>
      <c r="BC836" s="249"/>
      <c r="BD836" s="249"/>
      <c r="BE836" s="249"/>
      <c r="BF836" s="249"/>
      <c r="BG836" s="102">
        <f t="shared" si="500"/>
        <v>-90.5</v>
      </c>
    </row>
    <row r="837" spans="1:65" s="29" customFormat="1" ht="35.1" customHeight="1" x14ac:dyDescent="0.25">
      <c r="A837" s="82" t="str">
        <f t="shared" si="486"/>
        <v>TP10DT+1</v>
      </c>
      <c r="B837" s="82" t="str">
        <f t="shared" si="487"/>
        <v>TP10DT+2</v>
      </c>
      <c r="C837" s="82" t="str">
        <f t="shared" si="488"/>
        <v>TP10DT+3</v>
      </c>
      <c r="D837" s="82" t="str">
        <f t="shared" si="489"/>
        <v>TP10DT+4</v>
      </c>
      <c r="E837" s="18" t="s">
        <v>3458</v>
      </c>
      <c r="F837" s="84">
        <v>10</v>
      </c>
      <c r="G837" s="84"/>
      <c r="H837" s="92" t="s">
        <v>6168</v>
      </c>
      <c r="I837" s="83" t="s">
        <v>6169</v>
      </c>
      <c r="J837" s="83" t="s">
        <v>5124</v>
      </c>
      <c r="K837" s="83" t="str">
        <f t="shared" si="461"/>
        <v>TP10DT</v>
      </c>
      <c r="L837" s="83" t="s">
        <v>6170</v>
      </c>
      <c r="M837" s="94">
        <v>1200</v>
      </c>
      <c r="N837" s="95">
        <v>600</v>
      </c>
      <c r="O837" s="95">
        <v>450</v>
      </c>
      <c r="P837" s="95">
        <v>300</v>
      </c>
      <c r="Q837" s="94" t="e">
        <f>VLOOKUP(H837&amp;"Vị trí 1",#REF!,9,0)</f>
        <v>#REF!</v>
      </c>
      <c r="R837" s="94" t="e">
        <f>VLOOKUP(H837&amp;"Vị trí 2",#REF!,9,0)</f>
        <v>#REF!</v>
      </c>
      <c r="S837" s="94" t="e">
        <f>VLOOKUP(H837&amp;"Vị trí 3",#REF!,9,0)</f>
        <v>#REF!</v>
      </c>
      <c r="T837" s="94" t="e">
        <f>VLOOKUP(H837&amp;"Vị trí 4",#REF!,9,0)</f>
        <v>#REF!</v>
      </c>
      <c r="U837" s="249"/>
      <c r="V837" s="249" t="e">
        <f>VLOOKUP(B837,#REF!,32,0)</f>
        <v>#REF!</v>
      </c>
      <c r="W837" s="249"/>
      <c r="X837" s="249"/>
      <c r="Y837" s="250"/>
      <c r="Z837" s="250" t="e">
        <f>V837/N837</f>
        <v>#REF!</v>
      </c>
      <c r="AA837" s="250"/>
      <c r="AB837" s="250"/>
      <c r="AC837" s="249"/>
      <c r="AD837" s="249"/>
      <c r="AE837" s="249"/>
      <c r="AF837" s="249"/>
      <c r="AG837" s="250"/>
      <c r="AH837" s="250"/>
      <c r="AI837" s="250"/>
      <c r="AJ837" s="250"/>
      <c r="AK837" s="85">
        <v>8.01</v>
      </c>
      <c r="AL837" s="85"/>
      <c r="AM837" s="251"/>
      <c r="AN837" s="251">
        <f t="shared" si="496"/>
        <v>4.7</v>
      </c>
      <c r="AO837" s="97">
        <f t="shared" si="497"/>
        <v>5640</v>
      </c>
      <c r="AP837" s="97">
        <f t="shared" si="497"/>
        <v>2820</v>
      </c>
      <c r="AQ837" s="97">
        <f t="shared" si="497"/>
        <v>2115</v>
      </c>
      <c r="AR837" s="97">
        <f t="shared" si="497"/>
        <v>1410</v>
      </c>
      <c r="AS837" s="98">
        <f t="shared" si="498"/>
        <v>5600</v>
      </c>
      <c r="AT837" s="98">
        <f t="shared" si="498"/>
        <v>2800</v>
      </c>
      <c r="AU837" s="98">
        <f t="shared" si="498"/>
        <v>2100</v>
      </c>
      <c r="AV837" s="98">
        <f t="shared" si="498"/>
        <v>1400</v>
      </c>
      <c r="AW837" s="99">
        <f t="shared" si="499"/>
        <v>846</v>
      </c>
      <c r="AX837" s="252" t="s">
        <v>3458</v>
      </c>
      <c r="AY837" s="100">
        <v>2660</v>
      </c>
      <c r="AZ837" s="101">
        <v>1050</v>
      </c>
      <c r="BA837" s="101">
        <v>630</v>
      </c>
      <c r="BB837" s="101">
        <v>490</v>
      </c>
      <c r="BC837" s="249">
        <v>2280</v>
      </c>
      <c r="BD837" s="249">
        <v>900</v>
      </c>
      <c r="BE837" s="249">
        <v>540</v>
      </c>
      <c r="BF837" s="249">
        <v>420</v>
      </c>
      <c r="BG837" s="102">
        <f t="shared" si="500"/>
        <v>554</v>
      </c>
      <c r="BJ837" s="247" t="e">
        <f>M837*#REF!</f>
        <v>#REF!</v>
      </c>
      <c r="BK837" s="247" t="e">
        <f>N837*#REF!</f>
        <v>#REF!</v>
      </c>
      <c r="BL837" s="247" t="e">
        <f>O837*#REF!</f>
        <v>#REF!</v>
      </c>
      <c r="BM837" s="247" t="e">
        <f>P837*#REF!</f>
        <v>#REF!</v>
      </c>
    </row>
    <row r="838" spans="1:65" s="2" customFormat="1" ht="35.1" customHeight="1" x14ac:dyDescent="0.25">
      <c r="A838" s="82" t="str">
        <f t="shared" si="486"/>
        <v>TP11DT+1</v>
      </c>
      <c r="B838" s="82" t="str">
        <f t="shared" si="487"/>
        <v>TP11DT+2</v>
      </c>
      <c r="C838" s="82" t="str">
        <f t="shared" si="488"/>
        <v>TP11DT+3</v>
      </c>
      <c r="D838" s="82" t="str">
        <f t="shared" si="489"/>
        <v>TP11DT+4</v>
      </c>
      <c r="E838" s="18" t="s">
        <v>3458</v>
      </c>
      <c r="F838" s="84">
        <v>11</v>
      </c>
      <c r="G838" s="84"/>
      <c r="H838" s="92" t="s">
        <v>6171</v>
      </c>
      <c r="I838" s="83" t="s">
        <v>6172</v>
      </c>
      <c r="J838" s="83" t="s">
        <v>2780</v>
      </c>
      <c r="K838" s="83" t="str">
        <f t="shared" si="461"/>
        <v>TP11DT</v>
      </c>
      <c r="L838" s="83" t="s">
        <v>6173</v>
      </c>
      <c r="M838" s="94">
        <v>2200</v>
      </c>
      <c r="N838" s="95">
        <v>650</v>
      </c>
      <c r="O838" s="95">
        <v>500</v>
      </c>
      <c r="P838" s="95">
        <v>350</v>
      </c>
      <c r="Q838" s="94" t="e">
        <f>VLOOKUP(H838&amp;"Vị trí 1",#REF!,9,0)</f>
        <v>#REF!</v>
      </c>
      <c r="R838" s="94" t="e">
        <f>VLOOKUP(H838&amp;"Vị trí 2",#REF!,9,0)</f>
        <v>#REF!</v>
      </c>
      <c r="S838" s="94" t="e">
        <f>VLOOKUP(H838&amp;"Vị trí 3",#REF!,9,0)</f>
        <v>#REF!</v>
      </c>
      <c r="T838" s="94" t="e">
        <f>VLOOKUP(H838&amp;"Vị trí 4",#REF!,9,0)</f>
        <v>#REF!</v>
      </c>
      <c r="U838" s="249" t="e">
        <f>VLOOKUP(A838,#REF!,32,0)</f>
        <v>#REF!</v>
      </c>
      <c r="V838" s="249"/>
      <c r="W838" s="249"/>
      <c r="X838" s="249"/>
      <c r="Y838" s="250" t="e">
        <f>U838/M838</f>
        <v>#REF!</v>
      </c>
      <c r="Z838" s="250"/>
      <c r="AA838" s="250"/>
      <c r="AB838" s="250"/>
      <c r="AC838" s="249" t="e">
        <f>VLOOKUP(H838,#REF!,5,0)</f>
        <v>#REF!</v>
      </c>
      <c r="AD838" s="249" t="e">
        <f>VLOOKUP($H838,#REF!,6,0)</f>
        <v>#REF!</v>
      </c>
      <c r="AE838" s="249"/>
      <c r="AF838" s="249" t="e">
        <f>VLOOKUP($H838,#REF!,8,0)</f>
        <v>#REF!</v>
      </c>
      <c r="AG838" s="250" t="e">
        <f>AC838/M838</f>
        <v>#REF!</v>
      </c>
      <c r="AH838" s="250" t="e">
        <f>AD838/N838</f>
        <v>#REF!</v>
      </c>
      <c r="AI838" s="250"/>
      <c r="AJ838" s="250" t="e">
        <f>AF838/P838</f>
        <v>#REF!</v>
      </c>
      <c r="AK838" s="85">
        <v>7.998636363636364</v>
      </c>
      <c r="AL838" s="85"/>
      <c r="AM838" s="251" t="e">
        <f>AVERAGE(AG838:AJ838)</f>
        <v>#REF!</v>
      </c>
      <c r="AN838" s="251">
        <f t="shared" si="496"/>
        <v>4.7</v>
      </c>
      <c r="AO838" s="97">
        <f t="shared" si="497"/>
        <v>10340</v>
      </c>
      <c r="AP838" s="97">
        <f t="shared" si="497"/>
        <v>3055</v>
      </c>
      <c r="AQ838" s="97">
        <f t="shared" si="497"/>
        <v>2350</v>
      </c>
      <c r="AR838" s="97">
        <f t="shared" si="497"/>
        <v>1645</v>
      </c>
      <c r="AS838" s="98">
        <f t="shared" si="498"/>
        <v>10300</v>
      </c>
      <c r="AT838" s="98">
        <f t="shared" si="498"/>
        <v>3100</v>
      </c>
      <c r="AU838" s="98">
        <f t="shared" si="498"/>
        <v>2400</v>
      </c>
      <c r="AV838" s="98">
        <f t="shared" si="498"/>
        <v>1600</v>
      </c>
      <c r="AW838" s="99">
        <f t="shared" si="499"/>
        <v>1551</v>
      </c>
      <c r="AX838" s="256" t="s">
        <v>3458</v>
      </c>
      <c r="AY838" s="100">
        <v>1750</v>
      </c>
      <c r="AZ838" s="101">
        <v>560</v>
      </c>
      <c r="BA838" s="101">
        <v>350</v>
      </c>
      <c r="BB838" s="101">
        <v>250</v>
      </c>
      <c r="BC838" s="249">
        <v>1500</v>
      </c>
      <c r="BD838" s="249">
        <v>480</v>
      </c>
      <c r="BE838" s="249">
        <v>300</v>
      </c>
      <c r="BF838" s="249">
        <v>210</v>
      </c>
      <c r="BG838" s="102">
        <f t="shared" si="500"/>
        <v>49</v>
      </c>
      <c r="BJ838" s="247" t="e">
        <f>M838*#REF!</f>
        <v>#REF!</v>
      </c>
      <c r="BK838" s="247" t="e">
        <f>N838*#REF!</f>
        <v>#REF!</v>
      </c>
      <c r="BL838" s="247" t="e">
        <f>O838*#REF!</f>
        <v>#REF!</v>
      </c>
      <c r="BM838" s="247" t="e">
        <f>P838*#REF!</f>
        <v>#REF!</v>
      </c>
    </row>
    <row r="839" spans="1:65" s="29" customFormat="1" ht="35.1" customHeight="1" x14ac:dyDescent="0.25">
      <c r="A839" s="82" t="str">
        <f t="shared" si="486"/>
        <v>TP12DT+1</v>
      </c>
      <c r="B839" s="82" t="str">
        <f t="shared" si="487"/>
        <v>TP12DT+2</v>
      </c>
      <c r="C839" s="82" t="str">
        <f t="shared" si="488"/>
        <v>TP12DT+3</v>
      </c>
      <c r="D839" s="82" t="str">
        <f t="shared" si="489"/>
        <v>TP12DT+4</v>
      </c>
      <c r="E839" s="18" t="s">
        <v>3458</v>
      </c>
      <c r="F839" s="84">
        <v>12</v>
      </c>
      <c r="G839" s="84"/>
      <c r="H839" s="92" t="s">
        <v>6174</v>
      </c>
      <c r="I839" s="83" t="s">
        <v>6175</v>
      </c>
      <c r="J839" s="83" t="s">
        <v>6129</v>
      </c>
      <c r="K839" s="83" t="str">
        <f t="shared" si="461"/>
        <v>TP12DT</v>
      </c>
      <c r="L839" s="83" t="s">
        <v>2780</v>
      </c>
      <c r="M839" s="94">
        <v>1200</v>
      </c>
      <c r="N839" s="95">
        <v>600</v>
      </c>
      <c r="O839" s="95">
        <v>450</v>
      </c>
      <c r="P839" s="95">
        <v>300</v>
      </c>
      <c r="Q839" s="94" t="e">
        <f>VLOOKUP(H839&amp;"Vị trí 1",#REF!,9,0)</f>
        <v>#REF!</v>
      </c>
      <c r="R839" s="94" t="e">
        <f>VLOOKUP(H839&amp;"Vị trí 2",#REF!,9,0)</f>
        <v>#REF!</v>
      </c>
      <c r="S839" s="94" t="e">
        <f>VLOOKUP(H839&amp;"Vị trí 3",#REF!,9,0)</f>
        <v>#REF!</v>
      </c>
      <c r="T839" s="94" t="e">
        <f>VLOOKUP(H839&amp;"Vị trí 4",#REF!,9,0)</f>
        <v>#REF!</v>
      </c>
      <c r="U839" s="249" t="e">
        <f>VLOOKUP(A839,#REF!,32,0)</f>
        <v>#REF!</v>
      </c>
      <c r="V839" s="249"/>
      <c r="W839" s="249"/>
      <c r="X839" s="249"/>
      <c r="Y839" s="250" t="e">
        <f>U839/M839</f>
        <v>#REF!</v>
      </c>
      <c r="Z839" s="250"/>
      <c r="AA839" s="250"/>
      <c r="AB839" s="250"/>
      <c r="AC839" s="249"/>
      <c r="AD839" s="249"/>
      <c r="AE839" s="249"/>
      <c r="AF839" s="249"/>
      <c r="AG839" s="250"/>
      <c r="AH839" s="250"/>
      <c r="AI839" s="250"/>
      <c r="AJ839" s="250"/>
      <c r="AK839" s="85">
        <v>8.01</v>
      </c>
      <c r="AL839" s="85"/>
      <c r="AM839" s="251"/>
      <c r="AN839" s="251">
        <f t="shared" si="496"/>
        <v>4.7</v>
      </c>
      <c r="AO839" s="97">
        <f t="shared" si="497"/>
        <v>5640</v>
      </c>
      <c r="AP839" s="97">
        <f t="shared" si="497"/>
        <v>2820</v>
      </c>
      <c r="AQ839" s="97">
        <f t="shared" si="497"/>
        <v>2115</v>
      </c>
      <c r="AR839" s="97">
        <f t="shared" si="497"/>
        <v>1410</v>
      </c>
      <c r="AS839" s="98">
        <f t="shared" si="498"/>
        <v>5600</v>
      </c>
      <c r="AT839" s="98">
        <f t="shared" si="498"/>
        <v>2800</v>
      </c>
      <c r="AU839" s="98">
        <f t="shared" si="498"/>
        <v>2100</v>
      </c>
      <c r="AV839" s="98">
        <f t="shared" si="498"/>
        <v>1400</v>
      </c>
      <c r="AW839" s="99">
        <f t="shared" si="499"/>
        <v>846</v>
      </c>
      <c r="AX839" s="252" t="s">
        <v>3458</v>
      </c>
      <c r="AY839" s="100">
        <v>1190</v>
      </c>
      <c r="AZ839" s="101">
        <v>350</v>
      </c>
      <c r="BA839" s="101">
        <v>280</v>
      </c>
      <c r="BB839" s="101">
        <v>180</v>
      </c>
      <c r="BC839" s="249">
        <v>1020</v>
      </c>
      <c r="BD839" s="249">
        <v>300</v>
      </c>
      <c r="BE839" s="249">
        <v>240</v>
      </c>
      <c r="BF839" s="249">
        <v>150</v>
      </c>
      <c r="BG839" s="102">
        <f t="shared" si="500"/>
        <v>554</v>
      </c>
      <c r="BJ839" s="247" t="e">
        <f>M839*#REF!</f>
        <v>#REF!</v>
      </c>
      <c r="BK839" s="247" t="e">
        <f>N839*#REF!</f>
        <v>#REF!</v>
      </c>
      <c r="BL839" s="247" t="e">
        <f>O839*#REF!</f>
        <v>#REF!</v>
      </c>
      <c r="BM839" s="247" t="e">
        <f>P839*#REF!</f>
        <v>#REF!</v>
      </c>
    </row>
    <row r="840" spans="1:65" s="29" customFormat="1" ht="35.1" customHeight="1" x14ac:dyDescent="0.25">
      <c r="A840" s="82" t="str">
        <f t="shared" si="486"/>
        <v>TP13DT+1</v>
      </c>
      <c r="B840" s="82" t="str">
        <f t="shared" si="487"/>
        <v>TP13DT+2</v>
      </c>
      <c r="C840" s="82" t="str">
        <f t="shared" si="488"/>
        <v>TP13DT+3</v>
      </c>
      <c r="D840" s="82" t="str">
        <f t="shared" si="489"/>
        <v>TP13DT+4</v>
      </c>
      <c r="E840" s="18" t="s">
        <v>3458</v>
      </c>
      <c r="F840" s="84">
        <v>13</v>
      </c>
      <c r="G840" s="84"/>
      <c r="H840" s="92" t="s">
        <v>6176</v>
      </c>
      <c r="I840" s="83" t="s">
        <v>6177</v>
      </c>
      <c r="J840" s="83" t="s">
        <v>2780</v>
      </c>
      <c r="K840" s="83" t="str">
        <f t="shared" si="461"/>
        <v>TP13DT</v>
      </c>
      <c r="L840" s="83" t="s">
        <v>6123</v>
      </c>
      <c r="M840" s="94">
        <v>1400</v>
      </c>
      <c r="N840" s="95">
        <v>700</v>
      </c>
      <c r="O840" s="95">
        <v>500</v>
      </c>
      <c r="P840" s="95">
        <v>300</v>
      </c>
      <c r="Q840" s="94" t="e">
        <f>VLOOKUP(H840&amp;"Vị trí 1",#REF!,9,0)</f>
        <v>#REF!</v>
      </c>
      <c r="R840" s="94" t="e">
        <f>VLOOKUP(H840&amp;"Vị trí 2",#REF!,9,0)</f>
        <v>#REF!</v>
      </c>
      <c r="S840" s="94" t="e">
        <f>VLOOKUP(H840&amp;"Vị trí 3",#REF!,9,0)</f>
        <v>#REF!</v>
      </c>
      <c r="T840" s="94" t="e">
        <f>VLOOKUP(H840&amp;"Vị trí 4",#REF!,9,0)</f>
        <v>#REF!</v>
      </c>
      <c r="U840" s="249"/>
      <c r="V840" s="249"/>
      <c r="W840" s="249"/>
      <c r="X840" s="249"/>
      <c r="Y840" s="250"/>
      <c r="Z840" s="250"/>
      <c r="AA840" s="250"/>
      <c r="AB840" s="250"/>
      <c r="AC840" s="249"/>
      <c r="AD840" s="249"/>
      <c r="AE840" s="249"/>
      <c r="AF840" s="249"/>
      <c r="AG840" s="250"/>
      <c r="AH840" s="250"/>
      <c r="AI840" s="250"/>
      <c r="AJ840" s="250"/>
      <c r="AK840" s="85">
        <v>7.9864285714285712</v>
      </c>
      <c r="AL840" s="85"/>
      <c r="AM840" s="251"/>
      <c r="AN840" s="251">
        <f t="shared" si="496"/>
        <v>4.7</v>
      </c>
      <c r="AO840" s="97">
        <f t="shared" si="497"/>
        <v>6580</v>
      </c>
      <c r="AP840" s="97">
        <f t="shared" si="497"/>
        <v>3290</v>
      </c>
      <c r="AQ840" s="97">
        <f t="shared" si="497"/>
        <v>2350</v>
      </c>
      <c r="AR840" s="97">
        <f t="shared" si="497"/>
        <v>1410</v>
      </c>
      <c r="AS840" s="98">
        <f t="shared" si="498"/>
        <v>6600</v>
      </c>
      <c r="AT840" s="98">
        <f t="shared" si="498"/>
        <v>3300</v>
      </c>
      <c r="AU840" s="98">
        <f t="shared" si="498"/>
        <v>2400</v>
      </c>
      <c r="AV840" s="98">
        <f t="shared" si="498"/>
        <v>1400</v>
      </c>
      <c r="AW840" s="99">
        <f t="shared" si="499"/>
        <v>987</v>
      </c>
      <c r="AX840" s="252" t="s">
        <v>3458</v>
      </c>
      <c r="AY840" s="100"/>
      <c r="AZ840" s="101"/>
      <c r="BA840" s="101"/>
      <c r="BB840" s="101"/>
      <c r="BC840" s="249"/>
      <c r="BD840" s="249"/>
      <c r="BE840" s="249"/>
      <c r="BF840" s="249"/>
      <c r="BG840" s="102">
        <f t="shared" si="500"/>
        <v>413</v>
      </c>
    </row>
    <row r="841" spans="1:65" s="29" customFormat="1" ht="35.1" customHeight="1" x14ac:dyDescent="0.25">
      <c r="A841" s="82" t="str">
        <f t="shared" si="486"/>
        <v>TP14DT+1</v>
      </c>
      <c r="B841" s="82" t="str">
        <f t="shared" si="487"/>
        <v>TP14DT+2</v>
      </c>
      <c r="C841" s="82" t="str">
        <f t="shared" si="488"/>
        <v>TP14DT+3</v>
      </c>
      <c r="D841" s="82" t="str">
        <f t="shared" si="489"/>
        <v>TP14DT+4</v>
      </c>
      <c r="E841" s="18" t="s">
        <v>3458</v>
      </c>
      <c r="F841" s="84">
        <v>14</v>
      </c>
      <c r="G841" s="84"/>
      <c r="H841" s="92" t="s">
        <v>6178</v>
      </c>
      <c r="I841" s="83" t="s">
        <v>6179</v>
      </c>
      <c r="J841" s="83" t="s">
        <v>5124</v>
      </c>
      <c r="K841" s="83" t="str">
        <f t="shared" si="461"/>
        <v>TP14DT</v>
      </c>
      <c r="L841" s="83" t="s">
        <v>6170</v>
      </c>
      <c r="M841" s="94">
        <v>1200</v>
      </c>
      <c r="N841" s="95">
        <v>600</v>
      </c>
      <c r="O841" s="95">
        <v>450</v>
      </c>
      <c r="P841" s="95">
        <v>300</v>
      </c>
      <c r="Q841" s="94" t="e">
        <f>VLOOKUP(H841&amp;"Vị trí 1",#REF!,9,0)</f>
        <v>#REF!</v>
      </c>
      <c r="R841" s="94" t="e">
        <f>VLOOKUP(H841&amp;"Vị trí 2",#REF!,9,0)</f>
        <v>#REF!</v>
      </c>
      <c r="S841" s="94" t="e">
        <f>VLOOKUP(H841&amp;"Vị trí 3",#REF!,9,0)</f>
        <v>#REF!</v>
      </c>
      <c r="T841" s="94" t="e">
        <f>VLOOKUP(H841&amp;"Vị trí 4",#REF!,9,0)</f>
        <v>#REF!</v>
      </c>
      <c r="U841" s="249" t="e">
        <f>VLOOKUP(A841,#REF!,32,0)</f>
        <v>#REF!</v>
      </c>
      <c r="V841" s="249" t="e">
        <f>VLOOKUP(B841,#REF!,32,0)</f>
        <v>#REF!</v>
      </c>
      <c r="W841" s="249" t="e">
        <f>VLOOKUP(C841,#REF!,32,0)</f>
        <v>#REF!</v>
      </c>
      <c r="X841" s="249"/>
      <c r="Y841" s="250" t="e">
        <f>U841/M841</f>
        <v>#REF!</v>
      </c>
      <c r="Z841" s="250" t="e">
        <f>V841/N841</f>
        <v>#REF!</v>
      </c>
      <c r="AA841" s="250" t="e">
        <f>W841/O841</f>
        <v>#REF!</v>
      </c>
      <c r="AB841" s="250"/>
      <c r="AC841" s="249"/>
      <c r="AD841" s="249"/>
      <c r="AE841" s="249"/>
      <c r="AF841" s="249"/>
      <c r="AG841" s="250"/>
      <c r="AH841" s="250"/>
      <c r="AI841" s="250"/>
      <c r="AJ841" s="250"/>
      <c r="AK841" s="85">
        <v>8.01</v>
      </c>
      <c r="AL841" s="85"/>
      <c r="AM841" s="251"/>
      <c r="AN841" s="251">
        <f t="shared" si="496"/>
        <v>4.7</v>
      </c>
      <c r="AO841" s="97">
        <f t="shared" si="497"/>
        <v>5640</v>
      </c>
      <c r="AP841" s="97">
        <f t="shared" si="497"/>
        <v>2820</v>
      </c>
      <c r="AQ841" s="97">
        <f t="shared" si="497"/>
        <v>2115</v>
      </c>
      <c r="AR841" s="97">
        <f t="shared" si="497"/>
        <v>1410</v>
      </c>
      <c r="AS841" s="98">
        <f t="shared" si="498"/>
        <v>5600</v>
      </c>
      <c r="AT841" s="98">
        <f t="shared" si="498"/>
        <v>2800</v>
      </c>
      <c r="AU841" s="98">
        <f t="shared" si="498"/>
        <v>2100</v>
      </c>
      <c r="AV841" s="98">
        <f t="shared" si="498"/>
        <v>1400</v>
      </c>
      <c r="AW841" s="99">
        <f t="shared" si="499"/>
        <v>846</v>
      </c>
      <c r="AX841" s="252" t="s">
        <v>3458</v>
      </c>
      <c r="AY841" s="100">
        <v>1750</v>
      </c>
      <c r="AZ841" s="101">
        <v>560</v>
      </c>
      <c r="BA841" s="101">
        <v>390</v>
      </c>
      <c r="BB841" s="101">
        <v>250</v>
      </c>
      <c r="BC841" s="249">
        <v>1500</v>
      </c>
      <c r="BD841" s="249">
        <v>480</v>
      </c>
      <c r="BE841" s="249">
        <v>330</v>
      </c>
      <c r="BF841" s="249">
        <v>210</v>
      </c>
      <c r="BG841" s="102">
        <f t="shared" si="500"/>
        <v>554</v>
      </c>
      <c r="BJ841" s="247" t="e">
        <f>M841*#REF!</f>
        <v>#REF!</v>
      </c>
      <c r="BK841" s="247" t="e">
        <f>N841*#REF!</f>
        <v>#REF!</v>
      </c>
      <c r="BL841" s="247" t="e">
        <f>O841*#REF!</f>
        <v>#REF!</v>
      </c>
      <c r="BM841" s="247" t="e">
        <f>P841*#REF!</f>
        <v>#REF!</v>
      </c>
    </row>
    <row r="842" spans="1:65" s="29" customFormat="1" ht="35.1" customHeight="1" x14ac:dyDescent="0.25">
      <c r="A842" s="82" t="str">
        <f t="shared" si="486"/>
        <v>TP15DT+1</v>
      </c>
      <c r="B842" s="82" t="str">
        <f t="shared" si="487"/>
        <v>TP15DT+2</v>
      </c>
      <c r="C842" s="82" t="str">
        <f t="shared" si="488"/>
        <v>TP15DT+3</v>
      </c>
      <c r="D842" s="82" t="str">
        <f t="shared" si="489"/>
        <v>TP15DT+4</v>
      </c>
      <c r="E842" s="18" t="s">
        <v>3458</v>
      </c>
      <c r="F842" s="84">
        <v>15</v>
      </c>
      <c r="G842" s="84"/>
      <c r="H842" s="92" t="s">
        <v>6180</v>
      </c>
      <c r="I842" s="83" t="s">
        <v>3596</v>
      </c>
      <c r="J842" s="83" t="s">
        <v>2780</v>
      </c>
      <c r="K842" s="83"/>
      <c r="L842" s="83" t="s">
        <v>6181</v>
      </c>
      <c r="M842" s="95"/>
      <c r="N842" s="95"/>
      <c r="O842" s="95"/>
      <c r="P842" s="95"/>
      <c r="Q842" s="94"/>
      <c r="R842" s="94"/>
      <c r="S842" s="94"/>
      <c r="T842" s="94"/>
      <c r="U842" s="249"/>
      <c r="V842" s="249"/>
      <c r="W842" s="249"/>
      <c r="X842" s="249"/>
      <c r="Y842" s="250"/>
      <c r="Z842" s="250"/>
      <c r="AA842" s="250"/>
      <c r="AB842" s="250"/>
      <c r="AC842" s="249"/>
      <c r="AD842" s="249"/>
      <c r="AE842" s="249"/>
      <c r="AF842" s="249"/>
      <c r="AG842" s="250"/>
      <c r="AH842" s="250"/>
      <c r="AI842" s="250"/>
      <c r="AJ842" s="250"/>
      <c r="AK842" s="85"/>
      <c r="AL842" s="85"/>
      <c r="AM842" s="251"/>
      <c r="AN842" s="251"/>
      <c r="AO842" s="97"/>
      <c r="AP842" s="97"/>
      <c r="AQ842" s="97"/>
      <c r="AR842" s="97"/>
      <c r="AS842" s="97"/>
      <c r="AT842" s="97"/>
      <c r="AU842" s="97"/>
      <c r="AV842" s="97"/>
      <c r="AW842" s="59"/>
      <c r="AX842" s="252" t="s">
        <v>3458</v>
      </c>
      <c r="AY842" s="100">
        <v>1260</v>
      </c>
      <c r="AZ842" s="101">
        <v>490</v>
      </c>
      <c r="BA842" s="101">
        <v>350</v>
      </c>
      <c r="BB842" s="101">
        <v>210</v>
      </c>
      <c r="BC842" s="249">
        <v>1080</v>
      </c>
      <c r="BD842" s="249">
        <v>420</v>
      </c>
      <c r="BE842" s="249">
        <v>300</v>
      </c>
      <c r="BF842" s="249">
        <v>180</v>
      </c>
      <c r="BJ842" s="247" t="e">
        <f>M842*#REF!</f>
        <v>#REF!</v>
      </c>
      <c r="BK842" s="247" t="e">
        <f>N842*#REF!</f>
        <v>#REF!</v>
      </c>
      <c r="BL842" s="247" t="e">
        <f>O842*#REF!</f>
        <v>#REF!</v>
      </c>
      <c r="BM842" s="247" t="e">
        <f>P842*#REF!</f>
        <v>#REF!</v>
      </c>
    </row>
    <row r="843" spans="1:65" s="29" customFormat="1" ht="63" x14ac:dyDescent="0.25">
      <c r="A843" s="82" t="str">
        <f t="shared" si="486"/>
        <v>TP15DT_D1+1</v>
      </c>
      <c r="B843" s="82" t="str">
        <f t="shared" si="487"/>
        <v>TP15DT_D1+2</v>
      </c>
      <c r="C843" s="82" t="str">
        <f t="shared" si="488"/>
        <v>TP15DT_D1+3</v>
      </c>
      <c r="D843" s="82" t="str">
        <f t="shared" si="489"/>
        <v>TP15DT_D1+4</v>
      </c>
      <c r="E843" s="18" t="s">
        <v>3458</v>
      </c>
      <c r="F843" s="84"/>
      <c r="G843" s="84"/>
      <c r="H843" s="92" t="s">
        <v>6182</v>
      </c>
      <c r="I843" s="83" t="s">
        <v>6183</v>
      </c>
      <c r="J843" s="83" t="s">
        <v>2780</v>
      </c>
      <c r="K843" s="83" t="str">
        <f t="shared" si="461"/>
        <v>TP15DT_D1</v>
      </c>
      <c r="L843" s="83" t="s">
        <v>5124</v>
      </c>
      <c r="M843" s="94">
        <v>3800</v>
      </c>
      <c r="N843" s="94">
        <v>1500</v>
      </c>
      <c r="O843" s="95">
        <v>900</v>
      </c>
      <c r="P843" s="95">
        <v>700</v>
      </c>
      <c r="Q843" s="94" t="e">
        <f>VLOOKUP(H843&amp;"Vị trí 1",#REF!,9,0)</f>
        <v>#REF!</v>
      </c>
      <c r="R843" s="94" t="e">
        <f>VLOOKUP(H843&amp;"Vị trí 2",#REF!,9,0)</f>
        <v>#REF!</v>
      </c>
      <c r="S843" s="94" t="e">
        <f>VLOOKUP(H843&amp;"Vị trí 3",#REF!,9,0)</f>
        <v>#REF!</v>
      </c>
      <c r="T843" s="94" t="e">
        <f>VLOOKUP(H843&amp;"Vị trí 4",#REF!,9,0)</f>
        <v>#REF!</v>
      </c>
      <c r="U843" s="249"/>
      <c r="V843" s="249"/>
      <c r="W843" s="249"/>
      <c r="X843" s="249"/>
      <c r="Y843" s="250"/>
      <c r="Z843" s="250"/>
      <c r="AA843" s="250"/>
      <c r="AB843" s="250"/>
      <c r="AC843" s="249"/>
      <c r="AD843" s="249"/>
      <c r="AE843" s="249"/>
      <c r="AF843" s="249"/>
      <c r="AG843" s="250"/>
      <c r="AH843" s="250"/>
      <c r="AI843" s="250"/>
      <c r="AJ843" s="250"/>
      <c r="AK843" s="85">
        <v>8</v>
      </c>
      <c r="AL843" s="85"/>
      <c r="AM843" s="251"/>
      <c r="AN843" s="251">
        <f>ROUNDDOWN(AK843*$AN$10/$AK$10,1)</f>
        <v>4.7</v>
      </c>
      <c r="AO843" s="97">
        <f t="shared" ref="AO843:AR845" si="501">M843*$AN843</f>
        <v>17860</v>
      </c>
      <c r="AP843" s="97">
        <f t="shared" si="501"/>
        <v>7050</v>
      </c>
      <c r="AQ843" s="97">
        <f t="shared" si="501"/>
        <v>4230</v>
      </c>
      <c r="AR843" s="97">
        <f t="shared" si="501"/>
        <v>3290</v>
      </c>
      <c r="AS843" s="98">
        <f t="shared" ref="AS843:AV845" si="502">IF(AO843&lt;1000,ROUND(AO843,-1),ROUND(AO843,-2))</f>
        <v>17900</v>
      </c>
      <c r="AT843" s="98">
        <f t="shared" si="502"/>
        <v>7100</v>
      </c>
      <c r="AU843" s="98">
        <f t="shared" si="502"/>
        <v>4200</v>
      </c>
      <c r="AV843" s="98">
        <f t="shared" si="502"/>
        <v>3300</v>
      </c>
      <c r="AW843" s="99">
        <f>AO843*0.15</f>
        <v>2679</v>
      </c>
      <c r="AX843" s="252" t="s">
        <v>3458</v>
      </c>
      <c r="AY843" s="100">
        <v>1400</v>
      </c>
      <c r="AZ843" s="101">
        <v>700</v>
      </c>
      <c r="BA843" s="101">
        <v>490</v>
      </c>
      <c r="BB843" s="101">
        <v>210</v>
      </c>
      <c r="BC843" s="249">
        <v>1200</v>
      </c>
      <c r="BD843" s="249">
        <v>600</v>
      </c>
      <c r="BE843" s="249">
        <v>420</v>
      </c>
      <c r="BF843" s="249">
        <v>180</v>
      </c>
      <c r="BG843" s="102">
        <f>AV843-AW843</f>
        <v>621</v>
      </c>
      <c r="BJ843" s="247" t="e">
        <f>M843*#REF!</f>
        <v>#REF!</v>
      </c>
      <c r="BK843" s="247" t="e">
        <f>N843*#REF!</f>
        <v>#REF!</v>
      </c>
      <c r="BL843" s="247" t="e">
        <f>O843*#REF!</f>
        <v>#REF!</v>
      </c>
      <c r="BM843" s="247" t="e">
        <f>P843*#REF!</f>
        <v>#REF!</v>
      </c>
    </row>
    <row r="844" spans="1:65" s="29" customFormat="1" ht="35.1" customHeight="1" x14ac:dyDescent="0.25">
      <c r="A844" s="82" t="str">
        <f t="shared" si="486"/>
        <v>TP15DT_D2+1</v>
      </c>
      <c r="B844" s="82" t="str">
        <f t="shared" si="487"/>
        <v>TP15DT_D2+2</v>
      </c>
      <c r="C844" s="82" t="str">
        <f t="shared" si="488"/>
        <v>TP15DT_D2+3</v>
      </c>
      <c r="D844" s="82" t="str">
        <f t="shared" si="489"/>
        <v>TP15DT_D2+4</v>
      </c>
      <c r="E844" s="18" t="s">
        <v>3458</v>
      </c>
      <c r="F844" s="84"/>
      <c r="G844" s="84"/>
      <c r="H844" s="92" t="s">
        <v>6184</v>
      </c>
      <c r="I844" s="83" t="s">
        <v>6185</v>
      </c>
      <c r="J844" s="83" t="s">
        <v>5124</v>
      </c>
      <c r="K844" s="83" t="str">
        <f t="shared" ref="K844:K907" si="503">H844</f>
        <v>TP15DT_D2</v>
      </c>
      <c r="L844" s="83" t="s">
        <v>6186</v>
      </c>
      <c r="M844" s="94">
        <v>2500</v>
      </c>
      <c r="N844" s="95">
        <v>800</v>
      </c>
      <c r="O844" s="95">
        <v>500</v>
      </c>
      <c r="P844" s="95">
        <v>350</v>
      </c>
      <c r="Q844" s="94" t="e">
        <f>VLOOKUP(H844&amp;"Vị trí 1",#REF!,9,0)</f>
        <v>#REF!</v>
      </c>
      <c r="R844" s="94" t="e">
        <f>VLOOKUP(H844&amp;"Vị trí 2",#REF!,9,0)</f>
        <v>#REF!</v>
      </c>
      <c r="S844" s="94" t="e">
        <f>VLOOKUP(H844&amp;"Vị trí 3",#REF!,9,0)</f>
        <v>#REF!</v>
      </c>
      <c r="T844" s="94" t="e">
        <f>VLOOKUP(H844&amp;"Vị trí 4",#REF!,9,0)</f>
        <v>#REF!</v>
      </c>
      <c r="U844" s="249"/>
      <c r="V844" s="249"/>
      <c r="W844" s="249"/>
      <c r="X844" s="249"/>
      <c r="Y844" s="250"/>
      <c r="Z844" s="250"/>
      <c r="AA844" s="250"/>
      <c r="AB844" s="250"/>
      <c r="AC844" s="249"/>
      <c r="AD844" s="249"/>
      <c r="AE844" s="249"/>
      <c r="AF844" s="249"/>
      <c r="AG844" s="250"/>
      <c r="AH844" s="250"/>
      <c r="AI844" s="250"/>
      <c r="AJ844" s="250"/>
      <c r="AK844" s="85">
        <v>7.9988000000000001</v>
      </c>
      <c r="AL844" s="85"/>
      <c r="AM844" s="251"/>
      <c r="AN844" s="251">
        <f>ROUNDDOWN(AK844*$AN$10/$AK$10,1)</f>
        <v>4.7</v>
      </c>
      <c r="AO844" s="97">
        <f t="shared" si="501"/>
        <v>11750</v>
      </c>
      <c r="AP844" s="97">
        <f t="shared" si="501"/>
        <v>3760</v>
      </c>
      <c r="AQ844" s="97">
        <f t="shared" si="501"/>
        <v>2350</v>
      </c>
      <c r="AR844" s="97">
        <f t="shared" si="501"/>
        <v>1645</v>
      </c>
      <c r="AS844" s="98">
        <f t="shared" si="502"/>
        <v>11800</v>
      </c>
      <c r="AT844" s="98">
        <f t="shared" si="502"/>
        <v>3800</v>
      </c>
      <c r="AU844" s="98">
        <f t="shared" si="502"/>
        <v>2400</v>
      </c>
      <c r="AV844" s="98">
        <f t="shared" si="502"/>
        <v>1600</v>
      </c>
      <c r="AW844" s="99">
        <f>AO844*0.15</f>
        <v>1762.5</v>
      </c>
      <c r="AX844" s="252" t="s">
        <v>3458</v>
      </c>
      <c r="AY844" s="100">
        <v>2800</v>
      </c>
      <c r="AZ844" s="101">
        <v>700</v>
      </c>
      <c r="BA844" s="101">
        <v>560</v>
      </c>
      <c r="BB844" s="101">
        <v>420</v>
      </c>
      <c r="BC844" s="249">
        <v>2400</v>
      </c>
      <c r="BD844" s="249">
        <v>600</v>
      </c>
      <c r="BE844" s="249">
        <v>480</v>
      </c>
      <c r="BF844" s="249">
        <v>360</v>
      </c>
      <c r="BG844" s="102">
        <f>AV844-AW844</f>
        <v>-162.5</v>
      </c>
      <c r="BJ844" s="247" t="e">
        <f>M844*#REF!</f>
        <v>#REF!</v>
      </c>
      <c r="BK844" s="247" t="e">
        <f>N844*#REF!</f>
        <v>#REF!</v>
      </c>
      <c r="BL844" s="247" t="e">
        <f>O844*#REF!</f>
        <v>#REF!</v>
      </c>
      <c r="BM844" s="247" t="e">
        <f>P844*#REF!</f>
        <v>#REF!</v>
      </c>
    </row>
    <row r="845" spans="1:65" s="2" customFormat="1" ht="63" x14ac:dyDescent="0.25">
      <c r="A845" s="82" t="str">
        <f t="shared" si="486"/>
        <v>TP15DT_D3+1</v>
      </c>
      <c r="B845" s="82" t="str">
        <f t="shared" si="487"/>
        <v>TP15DT_D3+2</v>
      </c>
      <c r="C845" s="82" t="str">
        <f t="shared" si="488"/>
        <v>TP15DT_D3+3</v>
      </c>
      <c r="D845" s="82" t="str">
        <f t="shared" si="489"/>
        <v>TP15DT_D3+4</v>
      </c>
      <c r="E845" s="18" t="s">
        <v>3458</v>
      </c>
      <c r="F845" s="84"/>
      <c r="G845" s="84"/>
      <c r="H845" s="92" t="s">
        <v>6187</v>
      </c>
      <c r="I845" s="83" t="s">
        <v>6188</v>
      </c>
      <c r="J845" s="83" t="s">
        <v>6186</v>
      </c>
      <c r="K845" s="83" t="str">
        <f t="shared" si="503"/>
        <v>TP15DT_D3</v>
      </c>
      <c r="L845" s="83" t="s">
        <v>6181</v>
      </c>
      <c r="M845" s="94">
        <v>1700</v>
      </c>
      <c r="N845" s="95">
        <v>500</v>
      </c>
      <c r="O845" s="95">
        <v>400</v>
      </c>
      <c r="P845" s="95">
        <v>250</v>
      </c>
      <c r="Q845" s="94" t="e">
        <f>VLOOKUP(H845&amp;"Vị trí 1",#REF!,9,0)</f>
        <v>#REF!</v>
      </c>
      <c r="R845" s="94" t="e">
        <f>VLOOKUP(H845&amp;"Vị trí 2",#REF!,9,0)</f>
        <v>#REF!</v>
      </c>
      <c r="S845" s="94" t="e">
        <f>VLOOKUP(H845&amp;"Vị trí 3",#REF!,9,0)</f>
        <v>#REF!</v>
      </c>
      <c r="T845" s="94" t="e">
        <f>VLOOKUP(H845&amp;"Vị trí 4",#REF!,9,0)</f>
        <v>#REF!</v>
      </c>
      <c r="U845" s="249" t="e">
        <f>VLOOKUP(A845,#REF!,32,0)</f>
        <v>#REF!</v>
      </c>
      <c r="V845" s="249" t="e">
        <f>VLOOKUP(B845,#REF!,32,0)</f>
        <v>#REF!</v>
      </c>
      <c r="W845" s="249"/>
      <c r="X845" s="249"/>
      <c r="Y845" s="250" t="e">
        <f>U845/M845</f>
        <v>#REF!</v>
      </c>
      <c r="Z845" s="250" t="e">
        <f>V845/N845</f>
        <v>#REF!</v>
      </c>
      <c r="AA845" s="250"/>
      <c r="AB845" s="250"/>
      <c r="AC845" s="249" t="e">
        <f>VLOOKUP(H845,#REF!,5,0)</f>
        <v>#REF!</v>
      </c>
      <c r="AD845" s="249" t="e">
        <f>VLOOKUP($H845,#REF!,6,0)</f>
        <v>#REF!</v>
      </c>
      <c r="AE845" s="249" t="e">
        <f>VLOOKUP($H845,#REF!,7,0)</f>
        <v>#REF!</v>
      </c>
      <c r="AF845" s="249" t="e">
        <f>VLOOKUP($H845,#REF!,8,0)</f>
        <v>#REF!</v>
      </c>
      <c r="AG845" s="250" t="e">
        <f>AC845/M845</f>
        <v>#REF!</v>
      </c>
      <c r="AH845" s="250" t="e">
        <f>AD845/N845</f>
        <v>#REF!</v>
      </c>
      <c r="AI845" s="250" t="e">
        <f>AE845/O845</f>
        <v>#REF!</v>
      </c>
      <c r="AJ845" s="250" t="e">
        <f>AF845/P845</f>
        <v>#REF!</v>
      </c>
      <c r="AK845" s="85">
        <v>8.0117647058823529</v>
      </c>
      <c r="AL845" s="85"/>
      <c r="AM845" s="251" t="e">
        <f>AVERAGE(AG845:AJ845)</f>
        <v>#REF!</v>
      </c>
      <c r="AN845" s="251">
        <f>ROUNDDOWN(AK845*$AN$10/$AK$10,1)</f>
        <v>4.7</v>
      </c>
      <c r="AO845" s="97">
        <f t="shared" si="501"/>
        <v>7990</v>
      </c>
      <c r="AP845" s="97">
        <f t="shared" si="501"/>
        <v>2350</v>
      </c>
      <c r="AQ845" s="97">
        <f t="shared" si="501"/>
        <v>1880</v>
      </c>
      <c r="AR845" s="97">
        <f t="shared" si="501"/>
        <v>1175</v>
      </c>
      <c r="AS845" s="98">
        <f t="shared" si="502"/>
        <v>8000</v>
      </c>
      <c r="AT845" s="98">
        <f t="shared" si="502"/>
        <v>2400</v>
      </c>
      <c r="AU845" s="98">
        <f t="shared" si="502"/>
        <v>1900</v>
      </c>
      <c r="AV845" s="98">
        <f t="shared" si="502"/>
        <v>1200</v>
      </c>
      <c r="AW845" s="99">
        <f>AO845*0.15</f>
        <v>1198.5</v>
      </c>
      <c r="AX845" s="256" t="s">
        <v>3458</v>
      </c>
      <c r="AY845" s="100">
        <v>1540</v>
      </c>
      <c r="AZ845" s="101">
        <v>560</v>
      </c>
      <c r="BA845" s="101">
        <v>420</v>
      </c>
      <c r="BB845" s="101">
        <v>250</v>
      </c>
      <c r="BC845" s="249">
        <v>1320</v>
      </c>
      <c r="BD845" s="249">
        <v>480</v>
      </c>
      <c r="BE845" s="249">
        <v>360</v>
      </c>
      <c r="BF845" s="249">
        <v>210</v>
      </c>
      <c r="BG845" s="102">
        <f>AV845-AW845</f>
        <v>1.5</v>
      </c>
      <c r="BJ845" s="247" t="e">
        <f>M845*#REF!</f>
        <v>#REF!</v>
      </c>
      <c r="BK845" s="247" t="e">
        <f>N845*#REF!</f>
        <v>#REF!</v>
      </c>
      <c r="BL845" s="247" t="e">
        <f>O845*#REF!</f>
        <v>#REF!</v>
      </c>
      <c r="BM845" s="247" t="e">
        <f>P845*#REF!</f>
        <v>#REF!</v>
      </c>
    </row>
    <row r="846" spans="1:65" s="29" customFormat="1" ht="35.1" customHeight="1" x14ac:dyDescent="0.25">
      <c r="A846" s="82" t="str">
        <f t="shared" si="486"/>
        <v>TP16DT+1</v>
      </c>
      <c r="B846" s="82" t="str">
        <f t="shared" si="487"/>
        <v>TP16DT+2</v>
      </c>
      <c r="C846" s="82" t="str">
        <f t="shared" si="488"/>
        <v>TP16DT+3</v>
      </c>
      <c r="D846" s="82" t="str">
        <f t="shared" si="489"/>
        <v>TP16DT+4</v>
      </c>
      <c r="E846" s="18" t="s">
        <v>3458</v>
      </c>
      <c r="F846" s="84">
        <v>16</v>
      </c>
      <c r="G846" s="84"/>
      <c r="H846" s="92" t="s">
        <v>6189</v>
      </c>
      <c r="I846" s="83" t="s">
        <v>3674</v>
      </c>
      <c r="J846" s="83" t="s">
        <v>2780</v>
      </c>
      <c r="K846" s="83"/>
      <c r="L846" s="83" t="s">
        <v>3773</v>
      </c>
      <c r="M846" s="95"/>
      <c r="N846" s="95"/>
      <c r="O846" s="95"/>
      <c r="P846" s="95"/>
      <c r="Q846" s="94"/>
      <c r="R846" s="94"/>
      <c r="S846" s="94"/>
      <c r="T846" s="94"/>
      <c r="U846" s="249"/>
      <c r="V846" s="249"/>
      <c r="W846" s="249"/>
      <c r="X846" s="249"/>
      <c r="Y846" s="250"/>
      <c r="Z846" s="250"/>
      <c r="AA846" s="250"/>
      <c r="AB846" s="250"/>
      <c r="AC846" s="249"/>
      <c r="AD846" s="249"/>
      <c r="AE846" s="249"/>
      <c r="AF846" s="249"/>
      <c r="AG846" s="250"/>
      <c r="AH846" s="250"/>
      <c r="AI846" s="250"/>
      <c r="AJ846" s="250"/>
      <c r="AK846" s="85"/>
      <c r="AL846" s="85"/>
      <c r="AM846" s="251"/>
      <c r="AN846" s="251"/>
      <c r="AO846" s="97"/>
      <c r="AP846" s="97"/>
      <c r="AQ846" s="97"/>
      <c r="AR846" s="97"/>
      <c r="AS846" s="97"/>
      <c r="AT846" s="97"/>
      <c r="AU846" s="97"/>
      <c r="AV846" s="97"/>
      <c r="AW846" s="59"/>
      <c r="AX846" s="252" t="s">
        <v>3458</v>
      </c>
      <c r="AY846" s="100">
        <v>630</v>
      </c>
      <c r="AZ846" s="101">
        <v>320</v>
      </c>
      <c r="BA846" s="101">
        <v>250</v>
      </c>
      <c r="BB846" s="101">
        <v>180</v>
      </c>
      <c r="BC846" s="249">
        <v>540</v>
      </c>
      <c r="BD846" s="249">
        <v>270</v>
      </c>
      <c r="BE846" s="249">
        <v>210</v>
      </c>
      <c r="BF846" s="249">
        <v>150</v>
      </c>
      <c r="BJ846" s="247" t="e">
        <f>M846*#REF!</f>
        <v>#REF!</v>
      </c>
      <c r="BK846" s="247" t="e">
        <f>N846*#REF!</f>
        <v>#REF!</v>
      </c>
      <c r="BL846" s="247" t="e">
        <f>O846*#REF!</f>
        <v>#REF!</v>
      </c>
      <c r="BM846" s="247" t="e">
        <f>P846*#REF!</f>
        <v>#REF!</v>
      </c>
    </row>
    <row r="847" spans="1:65" s="29" customFormat="1" ht="47.25" customHeight="1" x14ac:dyDescent="0.25">
      <c r="A847" s="82" t="str">
        <f t="shared" si="486"/>
        <v>TP16DT_D1+1</v>
      </c>
      <c r="B847" s="82" t="str">
        <f t="shared" si="487"/>
        <v>TP16DT_D1+2</v>
      </c>
      <c r="C847" s="82" t="str">
        <f t="shared" si="488"/>
        <v>TP16DT_D1+3</v>
      </c>
      <c r="D847" s="82" t="str">
        <f t="shared" si="489"/>
        <v>TP16DT_D1+4</v>
      </c>
      <c r="E847" s="18" t="s">
        <v>3458</v>
      </c>
      <c r="F847" s="84"/>
      <c r="G847" s="84"/>
      <c r="H847" s="92" t="s">
        <v>6190</v>
      </c>
      <c r="I847" s="83" t="s">
        <v>6191</v>
      </c>
      <c r="J847" s="83" t="s">
        <v>2780</v>
      </c>
      <c r="K847" s="83" t="str">
        <f t="shared" si="503"/>
        <v>TP16DT_D1</v>
      </c>
      <c r="L847" s="83" t="s">
        <v>6192</v>
      </c>
      <c r="M847" s="94">
        <v>2500</v>
      </c>
      <c r="N847" s="95">
        <v>800</v>
      </c>
      <c r="O847" s="95">
        <v>550</v>
      </c>
      <c r="P847" s="95">
        <v>350</v>
      </c>
      <c r="Q847" s="94" t="e">
        <f>VLOOKUP(H847&amp;"Vị trí 1",#REF!,9,0)</f>
        <v>#REF!</v>
      </c>
      <c r="R847" s="94" t="e">
        <f>VLOOKUP(H847&amp;"Vị trí 2",#REF!,9,0)</f>
        <v>#REF!</v>
      </c>
      <c r="S847" s="94" t="e">
        <f>VLOOKUP(H847&amp;"Vị trí 3",#REF!,9,0)</f>
        <v>#REF!</v>
      </c>
      <c r="T847" s="94" t="e">
        <f>VLOOKUP(H847&amp;"Vị trí 4",#REF!,9,0)</f>
        <v>#REF!</v>
      </c>
      <c r="U847" s="249" t="e">
        <f>VLOOKUP(A847,#REF!,32,0)</f>
        <v>#REF!</v>
      </c>
      <c r="V847" s="249"/>
      <c r="W847" s="249"/>
      <c r="X847" s="249"/>
      <c r="Y847" s="250" t="e">
        <f>U847/M847</f>
        <v>#REF!</v>
      </c>
      <c r="Z847" s="250"/>
      <c r="AA847" s="250"/>
      <c r="AB847" s="250"/>
      <c r="AC847" s="249"/>
      <c r="AD847" s="249"/>
      <c r="AE847" s="249"/>
      <c r="AF847" s="249"/>
      <c r="AG847" s="250"/>
      <c r="AH847" s="250"/>
      <c r="AI847" s="250"/>
      <c r="AJ847" s="250"/>
      <c r="AK847" s="85">
        <v>7.9765636363636361</v>
      </c>
      <c r="AL847" s="85"/>
      <c r="AM847" s="251"/>
      <c r="AN847" s="251">
        <f t="shared" ref="AN847:AN854" si="504">ROUNDDOWN(AK847*$AN$10/$AK$10,1)</f>
        <v>4.7</v>
      </c>
      <c r="AO847" s="97">
        <f t="shared" ref="AO847:AR853" si="505">M847*$AN847</f>
        <v>11750</v>
      </c>
      <c r="AP847" s="97">
        <f t="shared" si="505"/>
        <v>3760</v>
      </c>
      <c r="AQ847" s="97">
        <f t="shared" si="505"/>
        <v>2585</v>
      </c>
      <c r="AR847" s="97">
        <f t="shared" si="505"/>
        <v>1645</v>
      </c>
      <c r="AS847" s="98">
        <f t="shared" ref="AS847:AV853" si="506">IF(AO847&lt;1000,ROUND(AO847,-1),ROUND(AO847,-2))</f>
        <v>11800</v>
      </c>
      <c r="AT847" s="98">
        <f t="shared" si="506"/>
        <v>3800</v>
      </c>
      <c r="AU847" s="98">
        <f t="shared" si="506"/>
        <v>2600</v>
      </c>
      <c r="AV847" s="98">
        <f t="shared" si="506"/>
        <v>1600</v>
      </c>
      <c r="AW847" s="99">
        <f t="shared" ref="AW847:AW853" si="507">AO847*0.15</f>
        <v>1762.5</v>
      </c>
      <c r="AX847" s="252" t="s">
        <v>3458</v>
      </c>
      <c r="AY847" s="100">
        <v>840</v>
      </c>
      <c r="AZ847" s="101">
        <v>420</v>
      </c>
      <c r="BA847" s="101">
        <v>350</v>
      </c>
      <c r="BB847" s="101">
        <v>210</v>
      </c>
      <c r="BC847" s="249">
        <v>720</v>
      </c>
      <c r="BD847" s="249">
        <v>360</v>
      </c>
      <c r="BE847" s="249">
        <v>300</v>
      </c>
      <c r="BF847" s="249">
        <v>180</v>
      </c>
      <c r="BG847" s="102">
        <f t="shared" ref="BG847:BG853" si="508">AV847-AW847</f>
        <v>-162.5</v>
      </c>
      <c r="BJ847" s="247" t="e">
        <f>M847*#REF!</f>
        <v>#REF!</v>
      </c>
      <c r="BK847" s="247" t="e">
        <f>N847*#REF!</f>
        <v>#REF!</v>
      </c>
      <c r="BL847" s="247" t="e">
        <f>O847*#REF!</f>
        <v>#REF!</v>
      </c>
      <c r="BM847" s="247" t="e">
        <f>P847*#REF!</f>
        <v>#REF!</v>
      </c>
    </row>
    <row r="848" spans="1:65" s="290" customFormat="1" ht="63" x14ac:dyDescent="0.25">
      <c r="A848" s="226" t="str">
        <f t="shared" si="486"/>
        <v>TP16DT_D2+1</v>
      </c>
      <c r="B848" s="226" t="str">
        <f t="shared" si="487"/>
        <v>TP16DT_D2+2</v>
      </c>
      <c r="C848" s="226" t="str">
        <f t="shared" si="488"/>
        <v>TP16DT_D2+3</v>
      </c>
      <c r="D848" s="226" t="str">
        <f t="shared" si="489"/>
        <v>TP16DT_D2+4</v>
      </c>
      <c r="E848" s="18" t="s">
        <v>3458</v>
      </c>
      <c r="F848" s="84"/>
      <c r="G848" s="84"/>
      <c r="H848" s="92" t="s">
        <v>6193</v>
      </c>
      <c r="I848" s="83" t="s">
        <v>6194</v>
      </c>
      <c r="J848" s="83" t="s">
        <v>6192</v>
      </c>
      <c r="K848" s="83" t="str">
        <f t="shared" si="503"/>
        <v>TP16DT_D2</v>
      </c>
      <c r="L848" s="83" t="s">
        <v>3773</v>
      </c>
      <c r="M848" s="94">
        <v>1800</v>
      </c>
      <c r="N848" s="95">
        <v>700</v>
      </c>
      <c r="O848" s="95">
        <v>500</v>
      </c>
      <c r="P848" s="95">
        <v>300</v>
      </c>
      <c r="Q848" s="94" t="e">
        <f>VLOOKUP(H848&amp;"Vị trí 1",#REF!,9,0)</f>
        <v>#REF!</v>
      </c>
      <c r="R848" s="94" t="e">
        <f>VLOOKUP(H848&amp;"Vị trí 2",#REF!,9,0)</f>
        <v>#REF!</v>
      </c>
      <c r="S848" s="94" t="e">
        <f>VLOOKUP(H848&amp;"Vị trí 3",#REF!,9,0)</f>
        <v>#REF!</v>
      </c>
      <c r="T848" s="94" t="e">
        <f>VLOOKUP(H848&amp;"Vị trí 4",#REF!,9,0)</f>
        <v>#REF!</v>
      </c>
      <c r="U848" s="262"/>
      <c r="V848" s="262"/>
      <c r="W848" s="262"/>
      <c r="X848" s="262"/>
      <c r="Y848" s="263"/>
      <c r="Z848" s="263"/>
      <c r="AA848" s="263"/>
      <c r="AB848" s="263"/>
      <c r="AC848" s="262"/>
      <c r="AD848" s="262"/>
      <c r="AE848" s="262"/>
      <c r="AF848" s="262"/>
      <c r="AG848" s="263"/>
      <c r="AH848" s="263"/>
      <c r="AI848" s="263">
        <f>MIN(AK849:AK894)</f>
        <v>4.0545454545454547</v>
      </c>
      <c r="AJ848" s="263">
        <f>MAX(AK849:AK894)</f>
        <v>8.01</v>
      </c>
      <c r="AK848" s="85">
        <v>8.01</v>
      </c>
      <c r="AL848" s="85"/>
      <c r="AM848" s="264"/>
      <c r="AN848" s="251">
        <f t="shared" si="504"/>
        <v>4.7</v>
      </c>
      <c r="AO848" s="97">
        <f t="shared" si="505"/>
        <v>8460</v>
      </c>
      <c r="AP848" s="97">
        <f t="shared" si="505"/>
        <v>3290</v>
      </c>
      <c r="AQ848" s="97">
        <f t="shared" si="505"/>
        <v>2350</v>
      </c>
      <c r="AR848" s="97">
        <f t="shared" si="505"/>
        <v>1410</v>
      </c>
      <c r="AS848" s="98">
        <f t="shared" si="506"/>
        <v>8500</v>
      </c>
      <c r="AT848" s="98">
        <f t="shared" si="506"/>
        <v>3300</v>
      </c>
      <c r="AU848" s="98">
        <f t="shared" si="506"/>
        <v>2400</v>
      </c>
      <c r="AV848" s="98">
        <f t="shared" si="506"/>
        <v>1400</v>
      </c>
      <c r="AW848" s="99">
        <f t="shared" si="507"/>
        <v>1269</v>
      </c>
      <c r="AX848" s="265" t="s">
        <v>32</v>
      </c>
      <c r="AY848" s="288"/>
      <c r="AZ848" s="289"/>
      <c r="BA848" s="289"/>
      <c r="BB848" s="289"/>
      <c r="BC848" s="262"/>
      <c r="BD848" s="262"/>
      <c r="BE848" s="262"/>
      <c r="BF848" s="262"/>
      <c r="BG848" s="102">
        <f t="shared" si="508"/>
        <v>131</v>
      </c>
    </row>
    <row r="849" spans="1:65" s="29" customFormat="1" ht="35.1" customHeight="1" x14ac:dyDescent="0.25">
      <c r="A849" s="82" t="str">
        <f t="shared" si="486"/>
        <v>TP17DT+1</v>
      </c>
      <c r="B849" s="82" t="str">
        <f t="shared" si="487"/>
        <v>TP17DT+2</v>
      </c>
      <c r="C849" s="82" t="str">
        <f t="shared" si="488"/>
        <v>TP17DT+3</v>
      </c>
      <c r="D849" s="82" t="str">
        <f t="shared" si="489"/>
        <v>TP17DT+4</v>
      </c>
      <c r="E849" s="18" t="s">
        <v>3458</v>
      </c>
      <c r="F849" s="84">
        <v>17</v>
      </c>
      <c r="G849" s="84"/>
      <c r="H849" s="92" t="s">
        <v>6195</v>
      </c>
      <c r="I849" s="83" t="s">
        <v>6196</v>
      </c>
      <c r="J849" s="83" t="s">
        <v>3596</v>
      </c>
      <c r="K849" s="83" t="str">
        <f t="shared" si="503"/>
        <v>TP17DT</v>
      </c>
      <c r="L849" s="83" t="s">
        <v>6197</v>
      </c>
      <c r="M849" s="94">
        <v>2000</v>
      </c>
      <c r="N849" s="94">
        <v>1000</v>
      </c>
      <c r="O849" s="95">
        <v>700</v>
      </c>
      <c r="P849" s="95">
        <v>300</v>
      </c>
      <c r="Q849" s="94" t="e">
        <f>VLOOKUP(H849&amp;"Vị trí 1",#REF!,9,0)</f>
        <v>#REF!</v>
      </c>
      <c r="R849" s="94" t="e">
        <f>VLOOKUP(H849&amp;"Vị trí 2",#REF!,9,0)</f>
        <v>#REF!</v>
      </c>
      <c r="S849" s="94" t="e">
        <f>VLOOKUP(H849&amp;"Vị trí 3",#REF!,9,0)</f>
        <v>#REF!</v>
      </c>
      <c r="T849" s="94" t="e">
        <f>VLOOKUP(H849&amp;"Vị trí 4",#REF!,9,0)</f>
        <v>#REF!</v>
      </c>
      <c r="U849" s="249"/>
      <c r="V849" s="249"/>
      <c r="W849" s="249"/>
      <c r="X849" s="249"/>
      <c r="Y849" s="250"/>
      <c r="Z849" s="250"/>
      <c r="AA849" s="250"/>
      <c r="AB849" s="250"/>
      <c r="AC849" s="249"/>
      <c r="AD849" s="249"/>
      <c r="AE849" s="249"/>
      <c r="AF849" s="249"/>
      <c r="AG849" s="250"/>
      <c r="AH849" s="250"/>
      <c r="AI849" s="250"/>
      <c r="AJ849" s="250"/>
      <c r="AK849" s="85">
        <v>8.01</v>
      </c>
      <c r="AL849" s="85"/>
      <c r="AM849" s="251"/>
      <c r="AN849" s="251">
        <f t="shared" si="504"/>
        <v>4.7</v>
      </c>
      <c r="AO849" s="97">
        <f t="shared" si="505"/>
        <v>9400</v>
      </c>
      <c r="AP849" s="97">
        <f t="shared" si="505"/>
        <v>4700</v>
      </c>
      <c r="AQ849" s="97">
        <f t="shared" si="505"/>
        <v>3290</v>
      </c>
      <c r="AR849" s="97">
        <f t="shared" si="505"/>
        <v>1410</v>
      </c>
      <c r="AS849" s="98">
        <f t="shared" si="506"/>
        <v>9400</v>
      </c>
      <c r="AT849" s="98">
        <f t="shared" si="506"/>
        <v>4700</v>
      </c>
      <c r="AU849" s="98">
        <f t="shared" si="506"/>
        <v>3300</v>
      </c>
      <c r="AV849" s="98">
        <f t="shared" si="506"/>
        <v>1400</v>
      </c>
      <c r="AW849" s="99">
        <f t="shared" si="507"/>
        <v>1410</v>
      </c>
      <c r="AX849" s="252" t="s">
        <v>32</v>
      </c>
      <c r="AY849" s="100"/>
      <c r="AZ849" s="101"/>
      <c r="BA849" s="101"/>
      <c r="BB849" s="101"/>
      <c r="BC849" s="249"/>
      <c r="BD849" s="249"/>
      <c r="BE849" s="249"/>
      <c r="BF849" s="249"/>
      <c r="BG849" s="102">
        <f t="shared" si="508"/>
        <v>-10</v>
      </c>
    </row>
    <row r="850" spans="1:65" s="29" customFormat="1" ht="35.1" customHeight="1" x14ac:dyDescent="0.25">
      <c r="A850" s="82" t="str">
        <f t="shared" si="486"/>
        <v>TP18DT+1</v>
      </c>
      <c r="B850" s="82" t="str">
        <f t="shared" si="487"/>
        <v>TP18DT+2</v>
      </c>
      <c r="C850" s="82" t="str">
        <f t="shared" si="488"/>
        <v>TP18DT+3</v>
      </c>
      <c r="D850" s="82" t="str">
        <f t="shared" si="489"/>
        <v>TP18DT+4</v>
      </c>
      <c r="E850" s="18" t="s">
        <v>3458</v>
      </c>
      <c r="F850" s="84">
        <v>18</v>
      </c>
      <c r="G850" s="84"/>
      <c r="H850" s="92" t="s">
        <v>6198</v>
      </c>
      <c r="I850" s="83" t="s">
        <v>266</v>
      </c>
      <c r="J850" s="83" t="s">
        <v>6199</v>
      </c>
      <c r="K850" s="83" t="str">
        <f t="shared" si="503"/>
        <v>TP18DT</v>
      </c>
      <c r="L850" s="83" t="s">
        <v>5426</v>
      </c>
      <c r="M850" s="94">
        <v>4000</v>
      </c>
      <c r="N850" s="94">
        <v>1000</v>
      </c>
      <c r="O850" s="95">
        <v>800</v>
      </c>
      <c r="P850" s="95">
        <v>600</v>
      </c>
      <c r="Q850" s="94" t="e">
        <f>VLOOKUP(H850&amp;"Vị trí 1",#REF!,9,0)</f>
        <v>#REF!</v>
      </c>
      <c r="R850" s="94" t="e">
        <f>VLOOKUP(H850&amp;"Vị trí 2",#REF!,9,0)</f>
        <v>#REF!</v>
      </c>
      <c r="S850" s="94" t="e">
        <f>VLOOKUP(H850&amp;"Vị trí 3",#REF!,9,0)</f>
        <v>#REF!</v>
      </c>
      <c r="T850" s="94" t="e">
        <f>VLOOKUP(H850&amp;"Vị trí 4",#REF!,9,0)</f>
        <v>#REF!</v>
      </c>
      <c r="U850" s="249"/>
      <c r="V850" s="249"/>
      <c r="W850" s="249"/>
      <c r="X850" s="249"/>
      <c r="Y850" s="250"/>
      <c r="Z850" s="250"/>
      <c r="AA850" s="250"/>
      <c r="AB850" s="250"/>
      <c r="AC850" s="249"/>
      <c r="AD850" s="249"/>
      <c r="AE850" s="249"/>
      <c r="AF850" s="249"/>
      <c r="AG850" s="250"/>
      <c r="AH850" s="250"/>
      <c r="AI850" s="250"/>
      <c r="AJ850" s="250"/>
      <c r="AK850" s="85">
        <v>8.01</v>
      </c>
      <c r="AL850" s="85"/>
      <c r="AM850" s="251"/>
      <c r="AN850" s="251">
        <f t="shared" si="504"/>
        <v>4.7</v>
      </c>
      <c r="AO850" s="97">
        <f t="shared" si="505"/>
        <v>18800</v>
      </c>
      <c r="AP850" s="97">
        <f t="shared" si="505"/>
        <v>4700</v>
      </c>
      <c r="AQ850" s="97">
        <f t="shared" si="505"/>
        <v>3760</v>
      </c>
      <c r="AR850" s="97">
        <f t="shared" si="505"/>
        <v>2820</v>
      </c>
      <c r="AS850" s="98">
        <f t="shared" si="506"/>
        <v>18800</v>
      </c>
      <c r="AT850" s="98">
        <f t="shared" si="506"/>
        <v>4700</v>
      </c>
      <c r="AU850" s="98">
        <f t="shared" si="506"/>
        <v>3800</v>
      </c>
      <c r="AV850" s="98">
        <f t="shared" si="506"/>
        <v>2800</v>
      </c>
      <c r="AW850" s="99">
        <f t="shared" si="507"/>
        <v>2820</v>
      </c>
      <c r="AX850" s="252" t="s">
        <v>32</v>
      </c>
      <c r="AY850" s="100">
        <v>1120</v>
      </c>
      <c r="AZ850" s="101">
        <v>560</v>
      </c>
      <c r="BA850" s="101">
        <v>420</v>
      </c>
      <c r="BB850" s="101">
        <v>280</v>
      </c>
      <c r="BC850" s="249">
        <v>960</v>
      </c>
      <c r="BD850" s="249">
        <v>480</v>
      </c>
      <c r="BE850" s="249">
        <v>360</v>
      </c>
      <c r="BF850" s="249">
        <v>240</v>
      </c>
      <c r="BG850" s="102">
        <f t="shared" si="508"/>
        <v>-20</v>
      </c>
      <c r="BJ850" s="247" t="e">
        <f>M850*#REF!</f>
        <v>#REF!</v>
      </c>
      <c r="BK850" s="247" t="e">
        <f>N850*#REF!</f>
        <v>#REF!</v>
      </c>
      <c r="BL850" s="247" t="e">
        <f>O850*#REF!</f>
        <v>#REF!</v>
      </c>
      <c r="BM850" s="247" t="e">
        <f>P850*#REF!</f>
        <v>#REF!</v>
      </c>
    </row>
    <row r="851" spans="1:65" s="29" customFormat="1" ht="63" customHeight="1" x14ac:dyDescent="0.25">
      <c r="A851" s="82" t="str">
        <f t="shared" si="486"/>
        <v>TP19DT+1</v>
      </c>
      <c r="B851" s="82" t="str">
        <f t="shared" si="487"/>
        <v>TP19DT+2</v>
      </c>
      <c r="C851" s="82" t="str">
        <f t="shared" si="488"/>
        <v>TP19DT+3</v>
      </c>
      <c r="D851" s="82" t="str">
        <f t="shared" si="489"/>
        <v>TP19DT+4</v>
      </c>
      <c r="E851" s="18" t="s">
        <v>3458</v>
      </c>
      <c r="F851" s="84">
        <v>19</v>
      </c>
      <c r="G851" s="84"/>
      <c r="H851" s="92" t="s">
        <v>6200</v>
      </c>
      <c r="I851" s="83" t="s">
        <v>6201</v>
      </c>
      <c r="J851" s="83" t="s">
        <v>6199</v>
      </c>
      <c r="K851" s="83" t="str">
        <f t="shared" si="503"/>
        <v>TP19DT</v>
      </c>
      <c r="L851" s="83" t="s">
        <v>6202</v>
      </c>
      <c r="M851" s="94">
        <v>2200</v>
      </c>
      <c r="N851" s="95">
        <v>800</v>
      </c>
      <c r="O851" s="95">
        <v>600</v>
      </c>
      <c r="P851" s="95">
        <v>350</v>
      </c>
      <c r="Q851" s="94" t="e">
        <f>VLOOKUP(H851&amp;"Vị trí 1",#REF!,9,0)</f>
        <v>#REF!</v>
      </c>
      <c r="R851" s="94" t="e">
        <f>VLOOKUP(H851&amp;"Vị trí 2",#REF!,9,0)</f>
        <v>#REF!</v>
      </c>
      <c r="S851" s="94" t="e">
        <f>VLOOKUP(H851&amp;"Vị trí 3",#REF!,9,0)</f>
        <v>#REF!</v>
      </c>
      <c r="T851" s="94" t="e">
        <f>VLOOKUP(H851&amp;"Vị trí 4",#REF!,9,0)</f>
        <v>#REF!</v>
      </c>
      <c r="U851" s="249" t="e">
        <f>VLOOKUP(A851,#REF!,32,0)</f>
        <v>#REF!</v>
      </c>
      <c r="V851" s="249"/>
      <c r="W851" s="249"/>
      <c r="X851" s="249"/>
      <c r="Y851" s="250" t="e">
        <f>U851/M851</f>
        <v>#REF!</v>
      </c>
      <c r="Z851" s="250"/>
      <c r="AA851" s="250"/>
      <c r="AB851" s="250"/>
      <c r="AC851" s="249"/>
      <c r="AD851" s="249"/>
      <c r="AE851" s="249"/>
      <c r="AF851" s="249"/>
      <c r="AG851" s="250"/>
      <c r="AH851" s="250"/>
      <c r="AI851" s="250"/>
      <c r="AJ851" s="250"/>
      <c r="AK851" s="85">
        <v>7.9945454545454542</v>
      </c>
      <c r="AL851" s="85"/>
      <c r="AM851" s="251"/>
      <c r="AN851" s="251">
        <f t="shared" si="504"/>
        <v>4.7</v>
      </c>
      <c r="AO851" s="97">
        <f t="shared" si="505"/>
        <v>10340</v>
      </c>
      <c r="AP851" s="97">
        <f t="shared" si="505"/>
        <v>3760</v>
      </c>
      <c r="AQ851" s="97">
        <f t="shared" si="505"/>
        <v>2820</v>
      </c>
      <c r="AR851" s="97">
        <f t="shared" si="505"/>
        <v>1645</v>
      </c>
      <c r="AS851" s="98">
        <f t="shared" si="506"/>
        <v>10300</v>
      </c>
      <c r="AT851" s="98">
        <f t="shared" si="506"/>
        <v>3800</v>
      </c>
      <c r="AU851" s="98">
        <f t="shared" si="506"/>
        <v>2800</v>
      </c>
      <c r="AV851" s="98">
        <f t="shared" si="506"/>
        <v>1600</v>
      </c>
      <c r="AW851" s="99">
        <f t="shared" si="507"/>
        <v>1551</v>
      </c>
      <c r="AX851" s="252" t="s">
        <v>32</v>
      </c>
      <c r="AY851" s="100">
        <v>1540</v>
      </c>
      <c r="AZ851" s="101">
        <v>700</v>
      </c>
      <c r="BA851" s="101">
        <v>560</v>
      </c>
      <c r="BB851" s="101">
        <v>420</v>
      </c>
      <c r="BC851" s="249">
        <v>1320</v>
      </c>
      <c r="BD851" s="249">
        <v>600</v>
      </c>
      <c r="BE851" s="249">
        <v>480</v>
      </c>
      <c r="BF851" s="249">
        <v>360</v>
      </c>
      <c r="BG851" s="102">
        <f t="shared" si="508"/>
        <v>49</v>
      </c>
      <c r="BJ851" s="247" t="e">
        <f>M851*#REF!</f>
        <v>#REF!</v>
      </c>
      <c r="BK851" s="247" t="e">
        <f>N851*#REF!</f>
        <v>#REF!</v>
      </c>
      <c r="BL851" s="247" t="e">
        <f>O851*#REF!</f>
        <v>#REF!</v>
      </c>
      <c r="BM851" s="247" t="e">
        <f>P851*#REF!</f>
        <v>#REF!</v>
      </c>
    </row>
    <row r="852" spans="1:65" s="29" customFormat="1" ht="47.25" x14ac:dyDescent="0.25">
      <c r="A852" s="82" t="str">
        <f t="shared" si="486"/>
        <v>TP20DT+1</v>
      </c>
      <c r="B852" s="82" t="str">
        <f t="shared" si="487"/>
        <v>TP20DT+2</v>
      </c>
      <c r="C852" s="82" t="str">
        <f t="shared" si="488"/>
        <v>TP20DT+3</v>
      </c>
      <c r="D852" s="82" t="str">
        <f t="shared" si="489"/>
        <v>TP20DT+4</v>
      </c>
      <c r="E852" s="18" t="s">
        <v>3458</v>
      </c>
      <c r="F852" s="84">
        <v>20</v>
      </c>
      <c r="G852" s="84"/>
      <c r="H852" s="92" t="s">
        <v>6203</v>
      </c>
      <c r="I852" s="83" t="s">
        <v>3770</v>
      </c>
      <c r="J852" s="83" t="s">
        <v>2780</v>
      </c>
      <c r="K852" s="83" t="str">
        <f t="shared" si="503"/>
        <v>TP20DT</v>
      </c>
      <c r="L852" s="83" t="s">
        <v>6123</v>
      </c>
      <c r="M852" s="95">
        <v>900</v>
      </c>
      <c r="N852" s="95">
        <v>450</v>
      </c>
      <c r="O852" s="95">
        <v>350</v>
      </c>
      <c r="P852" s="95">
        <v>250</v>
      </c>
      <c r="Q852" s="94" t="e">
        <f>VLOOKUP(H852&amp;"Vị trí 1",#REF!,9,0)</f>
        <v>#REF!</v>
      </c>
      <c r="R852" s="94" t="e">
        <f>VLOOKUP(H852&amp;"Vị trí 2",#REF!,9,0)</f>
        <v>#REF!</v>
      </c>
      <c r="S852" s="94" t="e">
        <f>VLOOKUP(H852&amp;"Vị trí 3",#REF!,9,0)</f>
        <v>#REF!</v>
      </c>
      <c r="T852" s="94" t="e">
        <f>VLOOKUP(H852&amp;"Vị trí 4",#REF!,9,0)</f>
        <v>#REF!</v>
      </c>
      <c r="U852" s="249"/>
      <c r="V852" s="249"/>
      <c r="W852" s="249"/>
      <c r="X852" s="249"/>
      <c r="Y852" s="250"/>
      <c r="Z852" s="250"/>
      <c r="AA852" s="250"/>
      <c r="AB852" s="250"/>
      <c r="AC852" s="249"/>
      <c r="AD852" s="249"/>
      <c r="AE852" s="249"/>
      <c r="AF852" s="249"/>
      <c r="AG852" s="250"/>
      <c r="AH852" s="250"/>
      <c r="AI852" s="250"/>
      <c r="AJ852" s="250"/>
      <c r="AK852" s="85">
        <v>8.01</v>
      </c>
      <c r="AL852" s="85"/>
      <c r="AM852" s="251"/>
      <c r="AN852" s="251">
        <f t="shared" si="504"/>
        <v>4.7</v>
      </c>
      <c r="AO852" s="97">
        <f t="shared" si="505"/>
        <v>4230</v>
      </c>
      <c r="AP852" s="97">
        <f t="shared" si="505"/>
        <v>2115</v>
      </c>
      <c r="AQ852" s="97">
        <f t="shared" si="505"/>
        <v>1645</v>
      </c>
      <c r="AR852" s="97">
        <f t="shared" si="505"/>
        <v>1175</v>
      </c>
      <c r="AS852" s="98">
        <f t="shared" si="506"/>
        <v>4200</v>
      </c>
      <c r="AT852" s="98">
        <f t="shared" si="506"/>
        <v>2100</v>
      </c>
      <c r="AU852" s="98">
        <f t="shared" si="506"/>
        <v>1600</v>
      </c>
      <c r="AV852" s="98">
        <f t="shared" si="506"/>
        <v>1200</v>
      </c>
      <c r="AW852" s="99">
        <f t="shared" si="507"/>
        <v>634.5</v>
      </c>
      <c r="AX852" s="252" t="s">
        <v>32</v>
      </c>
      <c r="AY852" s="100"/>
      <c r="AZ852" s="101"/>
      <c r="BA852" s="101"/>
      <c r="BB852" s="101"/>
      <c r="BC852" s="249"/>
      <c r="BD852" s="249"/>
      <c r="BE852" s="249"/>
      <c r="BF852" s="249"/>
      <c r="BG852" s="102">
        <f t="shared" si="508"/>
        <v>565.5</v>
      </c>
    </row>
    <row r="853" spans="1:65" s="29" customFormat="1" ht="35.1" customHeight="1" x14ac:dyDescent="0.25">
      <c r="A853" s="82" t="str">
        <f t="shared" si="486"/>
        <v>TP21DT+1</v>
      </c>
      <c r="B853" s="82" t="str">
        <f t="shared" si="487"/>
        <v>TP21DT+2</v>
      </c>
      <c r="C853" s="82" t="str">
        <f t="shared" si="488"/>
        <v>TP21DT+3</v>
      </c>
      <c r="D853" s="82" t="str">
        <f t="shared" si="489"/>
        <v>TP21DT+4</v>
      </c>
      <c r="E853" s="18" t="s">
        <v>3458</v>
      </c>
      <c r="F853" s="84">
        <v>21</v>
      </c>
      <c r="G853" s="84"/>
      <c r="H853" s="92" t="s">
        <v>6204</v>
      </c>
      <c r="I853" s="83" t="s">
        <v>6205</v>
      </c>
      <c r="J853" s="83" t="s">
        <v>5426</v>
      </c>
      <c r="K853" s="83" t="str">
        <f t="shared" si="503"/>
        <v>TP21DT</v>
      </c>
      <c r="L853" s="83" t="s">
        <v>6206</v>
      </c>
      <c r="M853" s="94">
        <v>1200</v>
      </c>
      <c r="N853" s="95">
        <v>600</v>
      </c>
      <c r="O853" s="95">
        <v>500</v>
      </c>
      <c r="P853" s="95">
        <v>300</v>
      </c>
      <c r="Q853" s="94" t="e">
        <f>VLOOKUP(H853&amp;"Vị trí 1",#REF!,9,0)</f>
        <v>#REF!</v>
      </c>
      <c r="R853" s="94" t="e">
        <f>VLOOKUP(H853&amp;"Vị trí 2",#REF!,9,0)</f>
        <v>#REF!</v>
      </c>
      <c r="S853" s="94" t="e">
        <f>VLOOKUP(H853&amp;"Vị trí 3",#REF!,9,0)</f>
        <v>#REF!</v>
      </c>
      <c r="T853" s="94" t="e">
        <f>VLOOKUP(H853&amp;"Vị trí 4",#REF!,9,0)</f>
        <v>#REF!</v>
      </c>
      <c r="U853" s="249"/>
      <c r="V853" s="249"/>
      <c r="W853" s="249"/>
      <c r="X853" s="249"/>
      <c r="Y853" s="250"/>
      <c r="Z853" s="250"/>
      <c r="AA853" s="250"/>
      <c r="AB853" s="250"/>
      <c r="AC853" s="249"/>
      <c r="AD853" s="249"/>
      <c r="AE853" s="249"/>
      <c r="AF853" s="249"/>
      <c r="AG853" s="250"/>
      <c r="AH853" s="250"/>
      <c r="AI853" s="250"/>
      <c r="AJ853" s="250"/>
      <c r="AK853" s="85">
        <v>8.0066666666666659</v>
      </c>
      <c r="AL853" s="85"/>
      <c r="AM853" s="251"/>
      <c r="AN853" s="251">
        <f t="shared" si="504"/>
        <v>4.7</v>
      </c>
      <c r="AO853" s="97">
        <f t="shared" si="505"/>
        <v>5640</v>
      </c>
      <c r="AP853" s="97">
        <f t="shared" si="505"/>
        <v>2820</v>
      </c>
      <c r="AQ853" s="97">
        <f t="shared" si="505"/>
        <v>2350</v>
      </c>
      <c r="AR853" s="97">
        <f t="shared" si="505"/>
        <v>1410</v>
      </c>
      <c r="AS853" s="98">
        <f t="shared" si="506"/>
        <v>5600</v>
      </c>
      <c r="AT853" s="98">
        <f t="shared" si="506"/>
        <v>2800</v>
      </c>
      <c r="AU853" s="98">
        <f t="shared" si="506"/>
        <v>2400</v>
      </c>
      <c r="AV853" s="98">
        <f t="shared" si="506"/>
        <v>1400</v>
      </c>
      <c r="AW853" s="99">
        <f t="shared" si="507"/>
        <v>846</v>
      </c>
      <c r="AX853" s="252" t="s">
        <v>32</v>
      </c>
      <c r="AY853" s="100">
        <v>1960</v>
      </c>
      <c r="AZ853" s="101">
        <v>980</v>
      </c>
      <c r="BA853" s="101">
        <v>630</v>
      </c>
      <c r="BB853" s="101">
        <v>560</v>
      </c>
      <c r="BC853" s="249">
        <v>1680</v>
      </c>
      <c r="BD853" s="249">
        <v>840</v>
      </c>
      <c r="BE853" s="249">
        <v>540</v>
      </c>
      <c r="BF853" s="249">
        <v>480</v>
      </c>
      <c r="BG853" s="102">
        <f t="shared" si="508"/>
        <v>554</v>
      </c>
      <c r="BJ853" s="247" t="e">
        <f>M853*#REF!</f>
        <v>#REF!</v>
      </c>
      <c r="BK853" s="247" t="e">
        <f>N853*#REF!</f>
        <v>#REF!</v>
      </c>
      <c r="BL853" s="247" t="e">
        <f>O853*#REF!</f>
        <v>#REF!</v>
      </c>
      <c r="BM853" s="247" t="e">
        <f>P853*#REF!</f>
        <v>#REF!</v>
      </c>
    </row>
    <row r="854" spans="1:65" s="292" customFormat="1" ht="35.1" customHeight="1" x14ac:dyDescent="0.25">
      <c r="A854" s="268" t="str">
        <f t="shared" si="486"/>
        <v>VC+1</v>
      </c>
      <c r="B854" s="268" t="str">
        <f t="shared" si="487"/>
        <v>VC+2</v>
      </c>
      <c r="C854" s="268" t="str">
        <f t="shared" si="488"/>
        <v>VC+3</v>
      </c>
      <c r="D854" s="268" t="str">
        <f t="shared" si="489"/>
        <v>VC+4</v>
      </c>
      <c r="E854" s="292" t="s">
        <v>32</v>
      </c>
      <c r="F854" s="196" t="s">
        <v>3482</v>
      </c>
      <c r="G854" s="196"/>
      <c r="H854" s="197" t="s">
        <v>32</v>
      </c>
      <c r="I854" s="270" t="s">
        <v>6207</v>
      </c>
      <c r="J854" s="270"/>
      <c r="K854" s="270"/>
      <c r="L854" s="270"/>
      <c r="M854" s="272"/>
      <c r="N854" s="272"/>
      <c r="O854" s="272"/>
      <c r="P854" s="272"/>
      <c r="Q854" s="273"/>
      <c r="R854" s="273"/>
      <c r="S854" s="273"/>
      <c r="T854" s="273"/>
      <c r="U854" s="271"/>
      <c r="V854" s="271"/>
      <c r="W854" s="271"/>
      <c r="X854" s="271"/>
      <c r="Y854" s="274"/>
      <c r="Z854" s="274"/>
      <c r="AA854" s="274"/>
      <c r="AB854" s="274"/>
      <c r="AC854" s="271"/>
      <c r="AD854" s="271"/>
      <c r="AE854" s="271"/>
      <c r="AF854" s="271"/>
      <c r="AG854" s="274"/>
      <c r="AH854" s="274"/>
      <c r="AI854" s="274"/>
      <c r="AJ854" s="274"/>
      <c r="AK854" s="275">
        <f>AVERAGE(AK856:AK900)</f>
        <v>5.3694566362162925</v>
      </c>
      <c r="AL854" s="275"/>
      <c r="AM854" s="276"/>
      <c r="AN854" s="277">
        <f t="shared" si="504"/>
        <v>3.1</v>
      </c>
      <c r="AO854" s="278"/>
      <c r="AP854" s="278"/>
      <c r="AQ854" s="278"/>
      <c r="AR854" s="278"/>
      <c r="AS854" s="278"/>
      <c r="AT854" s="278"/>
      <c r="AU854" s="278"/>
      <c r="AV854" s="278"/>
      <c r="AW854" s="201"/>
      <c r="AX854" s="279" t="s">
        <v>32</v>
      </c>
      <c r="AY854" s="280">
        <v>2450</v>
      </c>
      <c r="AZ854" s="281">
        <v>1050</v>
      </c>
      <c r="BA854" s="281">
        <v>630</v>
      </c>
      <c r="BB854" s="281">
        <v>560</v>
      </c>
      <c r="BC854" s="282">
        <v>2100</v>
      </c>
      <c r="BD854" s="282">
        <v>900</v>
      </c>
      <c r="BE854" s="282">
        <v>540</v>
      </c>
      <c r="BF854" s="282">
        <v>480</v>
      </c>
      <c r="BJ854" s="283" t="e">
        <f>M854*#REF!</f>
        <v>#REF!</v>
      </c>
      <c r="BK854" s="283" t="e">
        <f>N854*#REF!</f>
        <v>#REF!</v>
      </c>
      <c r="BL854" s="283" t="e">
        <f>O854*#REF!</f>
        <v>#REF!</v>
      </c>
      <c r="BM854" s="283" t="e">
        <f>P854*#REF!</f>
        <v>#REF!</v>
      </c>
    </row>
    <row r="855" spans="1:65" s="29" customFormat="1" ht="35.1" customHeight="1" x14ac:dyDescent="0.25">
      <c r="A855" s="82" t="str">
        <f t="shared" si="486"/>
        <v>VC1DT+1</v>
      </c>
      <c r="B855" s="82" t="str">
        <f t="shared" si="487"/>
        <v>VC1DT+2</v>
      </c>
      <c r="C855" s="82" t="str">
        <f t="shared" si="488"/>
        <v>VC1DT+3</v>
      </c>
      <c r="D855" s="82" t="str">
        <f t="shared" si="489"/>
        <v>VC1DT+4</v>
      </c>
      <c r="E855" s="29" t="s">
        <v>32</v>
      </c>
      <c r="F855" s="84">
        <v>1</v>
      </c>
      <c r="G855" s="84"/>
      <c r="H855" s="92" t="s">
        <v>6208</v>
      </c>
      <c r="I855" s="83" t="s">
        <v>50</v>
      </c>
      <c r="J855" s="83" t="s">
        <v>6209</v>
      </c>
      <c r="K855" s="83"/>
      <c r="L855" s="83" t="s">
        <v>6210</v>
      </c>
      <c r="M855" s="95"/>
      <c r="N855" s="95"/>
      <c r="O855" s="95"/>
      <c r="P855" s="95"/>
      <c r="Q855" s="94"/>
      <c r="R855" s="94"/>
      <c r="S855" s="94"/>
      <c r="T855" s="94"/>
      <c r="U855" s="249" t="e">
        <f>VLOOKUP(A855,#REF!,32,0)</f>
        <v>#REF!</v>
      </c>
      <c r="V855" s="249"/>
      <c r="W855" s="249"/>
      <c r="X855" s="249"/>
      <c r="Y855" s="250" t="e">
        <f>U855/M855</f>
        <v>#REF!</v>
      </c>
      <c r="Z855" s="250"/>
      <c r="AA855" s="250"/>
      <c r="AB855" s="250"/>
      <c r="AC855" s="249"/>
      <c r="AD855" s="249"/>
      <c r="AE855" s="249"/>
      <c r="AF855" s="249"/>
      <c r="AG855" s="250"/>
      <c r="AH855" s="250"/>
      <c r="AI855" s="250"/>
      <c r="AJ855" s="250"/>
      <c r="AK855" s="85"/>
      <c r="AL855" s="85"/>
      <c r="AM855" s="251"/>
      <c r="AN855" s="251"/>
      <c r="AO855" s="97"/>
      <c r="AP855" s="97"/>
      <c r="AQ855" s="97"/>
      <c r="AR855" s="97"/>
      <c r="AS855" s="97"/>
      <c r="AT855" s="97"/>
      <c r="AU855" s="97"/>
      <c r="AV855" s="97"/>
      <c r="AW855" s="59"/>
      <c r="AX855" s="252" t="s">
        <v>32</v>
      </c>
      <c r="AY855" s="100">
        <v>2100</v>
      </c>
      <c r="AZ855" s="101">
        <v>1050</v>
      </c>
      <c r="BA855" s="101">
        <v>630</v>
      </c>
      <c r="BB855" s="101">
        <v>560</v>
      </c>
      <c r="BC855" s="249">
        <v>1800</v>
      </c>
      <c r="BD855" s="249">
        <v>900</v>
      </c>
      <c r="BE855" s="249">
        <v>540</v>
      </c>
      <c r="BF855" s="249">
        <v>480</v>
      </c>
      <c r="BJ855" s="247" t="e">
        <f>M855*#REF!</f>
        <v>#REF!</v>
      </c>
      <c r="BK855" s="247" t="e">
        <f>N855*#REF!</f>
        <v>#REF!</v>
      </c>
      <c r="BL855" s="247" t="e">
        <f>O855*#REF!</f>
        <v>#REF!</v>
      </c>
      <c r="BM855" s="247" t="e">
        <f>P855*#REF!</f>
        <v>#REF!</v>
      </c>
    </row>
    <row r="856" spans="1:65" s="29" customFormat="1" ht="35.1" customHeight="1" x14ac:dyDescent="0.25">
      <c r="A856" s="82" t="str">
        <f t="shared" si="486"/>
        <v>VC1DT_D1+1</v>
      </c>
      <c r="B856" s="82" t="str">
        <f t="shared" si="487"/>
        <v>VC1DT_D1+2</v>
      </c>
      <c r="C856" s="82" t="str">
        <f t="shared" si="488"/>
        <v>VC1DT_D1+3</v>
      </c>
      <c r="D856" s="82" t="str">
        <f t="shared" si="489"/>
        <v>VC1DT_D1+4</v>
      </c>
      <c r="E856" s="29" t="s">
        <v>32</v>
      </c>
      <c r="F856" s="84"/>
      <c r="G856" s="84"/>
      <c r="H856" s="92" t="s">
        <v>6211</v>
      </c>
      <c r="I856" s="83" t="s">
        <v>6212</v>
      </c>
      <c r="J856" s="83" t="s">
        <v>6209</v>
      </c>
      <c r="K856" s="83" t="str">
        <f t="shared" si="503"/>
        <v>VC1DT_D1</v>
      </c>
      <c r="L856" s="83" t="s">
        <v>6213</v>
      </c>
      <c r="M856" s="94">
        <v>1600</v>
      </c>
      <c r="N856" s="95">
        <v>800</v>
      </c>
      <c r="O856" s="95">
        <v>600</v>
      </c>
      <c r="P856" s="95">
        <v>400</v>
      </c>
      <c r="Q856" s="94" t="e">
        <f>VLOOKUP(H856&amp;"Vị trí 1",#REF!,9,0)</f>
        <v>#REF!</v>
      </c>
      <c r="R856" s="94" t="e">
        <f>VLOOKUP(H856&amp;"Vị trí 2",#REF!,9,0)</f>
        <v>#REF!</v>
      </c>
      <c r="S856" s="94" t="e">
        <f>VLOOKUP(H856&amp;"Vị trí 3",#REF!,9,0)</f>
        <v>#REF!</v>
      </c>
      <c r="T856" s="94" t="e">
        <f>VLOOKUP(H856&amp;"Vị trí 4",#REF!,9,0)</f>
        <v>#REF!</v>
      </c>
      <c r="U856" s="249" t="e">
        <f>VLOOKUP(A856,#REF!,32,0)</f>
        <v>#REF!</v>
      </c>
      <c r="V856" s="249"/>
      <c r="W856" s="249"/>
      <c r="X856" s="249"/>
      <c r="Y856" s="250" t="e">
        <f>U856/M856</f>
        <v>#REF!</v>
      </c>
      <c r="Z856" s="250"/>
      <c r="AA856" s="250"/>
      <c r="AB856" s="250"/>
      <c r="AC856" s="249"/>
      <c r="AD856" s="249"/>
      <c r="AE856" s="249"/>
      <c r="AF856" s="249"/>
      <c r="AG856" s="250"/>
      <c r="AH856" s="250"/>
      <c r="AI856" s="250"/>
      <c r="AJ856" s="250"/>
      <c r="AK856" s="85">
        <v>5.37</v>
      </c>
      <c r="AL856" s="85"/>
      <c r="AM856" s="251"/>
      <c r="AN856" s="251">
        <f>ROUNDDOWN(AK856*$AN$10/$AK$10,1)</f>
        <v>3.1</v>
      </c>
      <c r="AO856" s="97">
        <f t="shared" ref="AO856:AR857" si="509">M856*$AN856</f>
        <v>4960</v>
      </c>
      <c r="AP856" s="97">
        <f t="shared" si="509"/>
        <v>2480</v>
      </c>
      <c r="AQ856" s="97">
        <f t="shared" si="509"/>
        <v>1860</v>
      </c>
      <c r="AR856" s="97">
        <f t="shared" si="509"/>
        <v>1240</v>
      </c>
      <c r="AS856" s="98">
        <f t="shared" ref="AS856:AV857" si="510">IF(AO856&lt;1000,ROUND(AO856,-1),ROUND(AO856,-2))</f>
        <v>5000</v>
      </c>
      <c r="AT856" s="98">
        <f t="shared" si="510"/>
        <v>2500</v>
      </c>
      <c r="AU856" s="98">
        <f t="shared" si="510"/>
        <v>1900</v>
      </c>
      <c r="AV856" s="98">
        <f t="shared" si="510"/>
        <v>1200</v>
      </c>
      <c r="AW856" s="99">
        <f>AO856*0.15</f>
        <v>744</v>
      </c>
      <c r="AX856" s="252" t="s">
        <v>32</v>
      </c>
      <c r="AY856" s="100">
        <v>3500</v>
      </c>
      <c r="AZ856" s="101">
        <v>1050</v>
      </c>
      <c r="BA856" s="101">
        <v>840</v>
      </c>
      <c r="BB856" s="101">
        <v>630</v>
      </c>
      <c r="BC856" s="249">
        <v>3000</v>
      </c>
      <c r="BD856" s="249">
        <v>900</v>
      </c>
      <c r="BE856" s="249">
        <v>720</v>
      </c>
      <c r="BF856" s="249">
        <v>540</v>
      </c>
      <c r="BG856" s="102">
        <f>AV856-AW856</f>
        <v>456</v>
      </c>
      <c r="BJ856" s="247" t="e">
        <f>M856*#REF!</f>
        <v>#REF!</v>
      </c>
      <c r="BK856" s="247" t="e">
        <f>N856*#REF!</f>
        <v>#REF!</v>
      </c>
      <c r="BL856" s="247" t="e">
        <f>O856*#REF!</f>
        <v>#REF!</v>
      </c>
      <c r="BM856" s="247" t="e">
        <f>P856*#REF!</f>
        <v>#REF!</v>
      </c>
    </row>
    <row r="857" spans="1:65" s="29" customFormat="1" ht="35.1" customHeight="1" x14ac:dyDescent="0.25">
      <c r="A857" s="82" t="str">
        <f t="shared" si="486"/>
        <v>VC1DT_D2+1</v>
      </c>
      <c r="B857" s="82" t="str">
        <f t="shared" si="487"/>
        <v>VC1DT_D2+2</v>
      </c>
      <c r="C857" s="82" t="str">
        <f t="shared" si="488"/>
        <v>VC1DT_D2+3</v>
      </c>
      <c r="D857" s="82" t="str">
        <f t="shared" si="489"/>
        <v>VC1DT_D2+4</v>
      </c>
      <c r="E857" s="29" t="s">
        <v>32</v>
      </c>
      <c r="F857" s="84"/>
      <c r="G857" s="84"/>
      <c r="H857" s="92" t="s">
        <v>6214</v>
      </c>
      <c r="I857" s="83" t="s">
        <v>6215</v>
      </c>
      <c r="J857" s="83" t="s">
        <v>6213</v>
      </c>
      <c r="K857" s="83" t="str">
        <f t="shared" si="503"/>
        <v>VC1DT_D2</v>
      </c>
      <c r="L857" s="83" t="s">
        <v>6210</v>
      </c>
      <c r="M857" s="94">
        <v>2200</v>
      </c>
      <c r="N857" s="94">
        <v>1000</v>
      </c>
      <c r="O857" s="95">
        <v>800</v>
      </c>
      <c r="P857" s="95">
        <v>600</v>
      </c>
      <c r="Q857" s="94" t="e">
        <f>VLOOKUP(H857&amp;"Vị trí 1",#REF!,9,0)</f>
        <v>#REF!</v>
      </c>
      <c r="R857" s="94" t="e">
        <f>VLOOKUP(H857&amp;"Vị trí 2",#REF!,9,0)</f>
        <v>#REF!</v>
      </c>
      <c r="S857" s="94" t="e">
        <f>VLOOKUP(H857&amp;"Vị trí 3",#REF!,9,0)</f>
        <v>#REF!</v>
      </c>
      <c r="T857" s="94" t="e">
        <f>VLOOKUP(H857&amp;"Vị trí 4",#REF!,9,0)</f>
        <v>#REF!</v>
      </c>
      <c r="U857" s="249"/>
      <c r="V857" s="249"/>
      <c r="W857" s="249"/>
      <c r="X857" s="249"/>
      <c r="Y857" s="250"/>
      <c r="Z857" s="250"/>
      <c r="AA857" s="250"/>
      <c r="AB857" s="250"/>
      <c r="AC857" s="249"/>
      <c r="AD857" s="249"/>
      <c r="AE857" s="249"/>
      <c r="AF857" s="249"/>
      <c r="AG857" s="250"/>
      <c r="AH857" s="250"/>
      <c r="AI857" s="250"/>
      <c r="AJ857" s="250"/>
      <c r="AK857" s="85">
        <v>4.0545454545454547</v>
      </c>
      <c r="AL857" s="85"/>
      <c r="AM857" s="251"/>
      <c r="AN857" s="251">
        <f>ROUNDDOWN(AK857*$AN$10/$AK$10,1)</f>
        <v>2.2999999999999998</v>
      </c>
      <c r="AO857" s="97">
        <f t="shared" si="509"/>
        <v>5060</v>
      </c>
      <c r="AP857" s="97">
        <f t="shared" si="509"/>
        <v>2300</v>
      </c>
      <c r="AQ857" s="97">
        <f t="shared" si="509"/>
        <v>1839.9999999999998</v>
      </c>
      <c r="AR857" s="97">
        <f t="shared" si="509"/>
        <v>1380</v>
      </c>
      <c r="AS857" s="98">
        <f t="shared" si="510"/>
        <v>5100</v>
      </c>
      <c r="AT857" s="98">
        <f t="shared" si="510"/>
        <v>2300</v>
      </c>
      <c r="AU857" s="98">
        <f t="shared" si="510"/>
        <v>1800</v>
      </c>
      <c r="AV857" s="98">
        <f t="shared" si="510"/>
        <v>1400</v>
      </c>
      <c r="AW857" s="99">
        <f>AO857*0.15</f>
        <v>759</v>
      </c>
      <c r="AX857" s="252" t="s">
        <v>32</v>
      </c>
      <c r="AY857" s="100"/>
      <c r="AZ857" s="101"/>
      <c r="BA857" s="101"/>
      <c r="BB857" s="101"/>
      <c r="BC857" s="249"/>
      <c r="BD857" s="249"/>
      <c r="BE857" s="249"/>
      <c r="BF857" s="249"/>
      <c r="BG857" s="102">
        <f>AV857-AW857</f>
        <v>641</v>
      </c>
    </row>
    <row r="858" spans="1:65" s="29" customFormat="1" ht="35.1" customHeight="1" x14ac:dyDescent="0.25">
      <c r="A858" s="82" t="str">
        <f t="shared" si="486"/>
        <v>VC2DT+1</v>
      </c>
      <c r="B858" s="82" t="str">
        <f t="shared" si="487"/>
        <v>VC2DT+2</v>
      </c>
      <c r="C858" s="82" t="str">
        <f t="shared" si="488"/>
        <v>VC2DT+3</v>
      </c>
      <c r="D858" s="82" t="str">
        <f t="shared" si="489"/>
        <v>VC2DT+4</v>
      </c>
      <c r="E858" s="29" t="s">
        <v>32</v>
      </c>
      <c r="F858" s="84">
        <v>2</v>
      </c>
      <c r="G858" s="84"/>
      <c r="H858" s="92" t="s">
        <v>6216</v>
      </c>
      <c r="I858" s="83" t="s">
        <v>6217</v>
      </c>
      <c r="J858" s="83" t="s">
        <v>6218</v>
      </c>
      <c r="K858" s="83"/>
      <c r="L858" s="83" t="s">
        <v>4304</v>
      </c>
      <c r="M858" s="95"/>
      <c r="N858" s="95"/>
      <c r="O858" s="95"/>
      <c r="P858" s="95"/>
      <c r="Q858" s="94"/>
      <c r="R858" s="94"/>
      <c r="S858" s="94"/>
      <c r="T858" s="94"/>
      <c r="U858" s="249"/>
      <c r="V858" s="249" t="e">
        <f>VLOOKUP(B858,#REF!,32,0)</f>
        <v>#REF!</v>
      </c>
      <c r="W858" s="249"/>
      <c r="X858" s="249"/>
      <c r="Y858" s="250"/>
      <c r="Z858" s="250" t="e">
        <f>V858/N858</f>
        <v>#REF!</v>
      </c>
      <c r="AA858" s="250"/>
      <c r="AB858" s="250"/>
      <c r="AC858" s="249"/>
      <c r="AD858" s="249"/>
      <c r="AE858" s="249"/>
      <c r="AF858" s="249"/>
      <c r="AG858" s="250"/>
      <c r="AH858" s="250"/>
      <c r="AI858" s="250"/>
      <c r="AJ858" s="250"/>
      <c r="AK858" s="85"/>
      <c r="AL858" s="85"/>
      <c r="AM858" s="251"/>
      <c r="AN858" s="251"/>
      <c r="AO858" s="97"/>
      <c r="AP858" s="97"/>
      <c r="AQ858" s="97"/>
      <c r="AR858" s="97"/>
      <c r="AS858" s="97"/>
      <c r="AT858" s="97"/>
      <c r="AU858" s="97"/>
      <c r="AV858" s="97"/>
      <c r="AW858" s="59"/>
      <c r="AX858" s="252" t="s">
        <v>32</v>
      </c>
      <c r="AY858" s="100">
        <v>3500</v>
      </c>
      <c r="AZ858" s="101">
        <v>1260</v>
      </c>
      <c r="BA858" s="101">
        <v>910</v>
      </c>
      <c r="BB858" s="101">
        <v>560</v>
      </c>
      <c r="BC858" s="249">
        <v>3000</v>
      </c>
      <c r="BD858" s="249">
        <v>1080</v>
      </c>
      <c r="BE858" s="249">
        <v>780</v>
      </c>
      <c r="BF858" s="249">
        <v>480</v>
      </c>
      <c r="BJ858" s="247" t="e">
        <f>M858*#REF!</f>
        <v>#REF!</v>
      </c>
      <c r="BK858" s="247" t="e">
        <f>N858*#REF!</f>
        <v>#REF!</v>
      </c>
      <c r="BL858" s="247" t="e">
        <f>O858*#REF!</f>
        <v>#REF!</v>
      </c>
      <c r="BM858" s="247" t="e">
        <f>P858*#REF!</f>
        <v>#REF!</v>
      </c>
    </row>
    <row r="859" spans="1:65" s="29" customFormat="1" ht="35.1" customHeight="1" x14ac:dyDescent="0.25">
      <c r="A859" s="82" t="str">
        <f t="shared" si="486"/>
        <v>VC2DT_D1+1</v>
      </c>
      <c r="B859" s="82" t="str">
        <f t="shared" si="487"/>
        <v>VC2DT_D1+2</v>
      </c>
      <c r="C859" s="82" t="str">
        <f t="shared" si="488"/>
        <v>VC2DT_D1+3</v>
      </c>
      <c r="D859" s="82" t="str">
        <f t="shared" si="489"/>
        <v>VC2DT_D1+4</v>
      </c>
      <c r="E859" s="29" t="s">
        <v>32</v>
      </c>
      <c r="F859" s="84"/>
      <c r="G859" s="84"/>
      <c r="H859" s="92" t="s">
        <v>6219</v>
      </c>
      <c r="I859" s="83" t="s">
        <v>6220</v>
      </c>
      <c r="J859" s="83" t="s">
        <v>6221</v>
      </c>
      <c r="K859" s="83" t="str">
        <f t="shared" si="503"/>
        <v>VC2DT_D1</v>
      </c>
      <c r="L859" s="83" t="s">
        <v>6222</v>
      </c>
      <c r="M859" s="94">
        <v>2800</v>
      </c>
      <c r="N859" s="94">
        <v>1400</v>
      </c>
      <c r="O859" s="95">
        <v>900</v>
      </c>
      <c r="P859" s="95">
        <v>800</v>
      </c>
      <c r="Q859" s="94" t="e">
        <f>VLOOKUP(H859&amp;"Vị trí 1",#REF!,9,0)</f>
        <v>#REF!</v>
      </c>
      <c r="R859" s="94" t="e">
        <f>VLOOKUP(H859&amp;"Vị trí 2",#REF!,9,0)</f>
        <v>#REF!</v>
      </c>
      <c r="S859" s="94" t="e">
        <f>VLOOKUP(H859&amp;"Vị trí 3",#REF!,9,0)</f>
        <v>#REF!</v>
      </c>
      <c r="T859" s="94" t="e">
        <f>VLOOKUP(H859&amp;"Vị trí 4",#REF!,9,0)</f>
        <v>#REF!</v>
      </c>
      <c r="U859" s="249"/>
      <c r="V859" s="249" t="e">
        <f>VLOOKUP(B859,#REF!,32,0)</f>
        <v>#REF!</v>
      </c>
      <c r="W859" s="249"/>
      <c r="X859" s="249"/>
      <c r="Y859" s="250"/>
      <c r="Z859" s="250" t="e">
        <f>V859/N859</f>
        <v>#REF!</v>
      </c>
      <c r="AA859" s="250"/>
      <c r="AB859" s="250"/>
      <c r="AC859" s="249"/>
      <c r="AD859" s="249"/>
      <c r="AE859" s="249"/>
      <c r="AF859" s="249"/>
      <c r="AG859" s="250"/>
      <c r="AH859" s="250"/>
      <c r="AI859" s="250"/>
      <c r="AJ859" s="250"/>
      <c r="AK859" s="85">
        <v>5.37</v>
      </c>
      <c r="AL859" s="85"/>
      <c r="AM859" s="251"/>
      <c r="AN859" s="251">
        <f>ROUNDDOWN(AK859*$AN$10/$AK$10,1)</f>
        <v>3.1</v>
      </c>
      <c r="AO859" s="97">
        <f t="shared" ref="AO859:AR862" si="511">M859*$AN859</f>
        <v>8680</v>
      </c>
      <c r="AP859" s="97">
        <f t="shared" si="511"/>
        <v>4340</v>
      </c>
      <c r="AQ859" s="97">
        <f t="shared" si="511"/>
        <v>2790</v>
      </c>
      <c r="AR859" s="97">
        <f t="shared" si="511"/>
        <v>2480</v>
      </c>
      <c r="AS859" s="98">
        <f t="shared" ref="AS859:AV862" si="512">IF(AO859&lt;1000,ROUND(AO859,-1),ROUND(AO859,-2))</f>
        <v>8700</v>
      </c>
      <c r="AT859" s="98">
        <f t="shared" si="512"/>
        <v>4300</v>
      </c>
      <c r="AU859" s="98">
        <f t="shared" si="512"/>
        <v>2800</v>
      </c>
      <c r="AV859" s="98">
        <f t="shared" si="512"/>
        <v>2500</v>
      </c>
      <c r="AW859" s="99">
        <f>AO859*0.15</f>
        <v>1302</v>
      </c>
      <c r="AX859" s="252" t="s">
        <v>32</v>
      </c>
      <c r="AY859" s="100">
        <v>5250</v>
      </c>
      <c r="AZ859" s="101">
        <v>1750</v>
      </c>
      <c r="BA859" s="101">
        <v>1260</v>
      </c>
      <c r="BB859" s="101">
        <v>840</v>
      </c>
      <c r="BC859" s="249">
        <v>4500</v>
      </c>
      <c r="BD859" s="249">
        <v>1500</v>
      </c>
      <c r="BE859" s="249">
        <v>1080</v>
      </c>
      <c r="BF859" s="249">
        <v>720</v>
      </c>
      <c r="BG859" s="102">
        <f>AV859-AW859</f>
        <v>1198</v>
      </c>
      <c r="BJ859" s="247" t="e">
        <f>M859*#REF!</f>
        <v>#REF!</v>
      </c>
      <c r="BK859" s="247" t="e">
        <f>N859*#REF!</f>
        <v>#REF!</v>
      </c>
      <c r="BL859" s="247" t="e">
        <f>O859*#REF!</f>
        <v>#REF!</v>
      </c>
      <c r="BM859" s="247" t="e">
        <f>P859*#REF!</f>
        <v>#REF!</v>
      </c>
    </row>
    <row r="860" spans="1:65" s="29" customFormat="1" ht="35.1" customHeight="1" x14ac:dyDescent="0.25">
      <c r="A860" s="82" t="str">
        <f t="shared" si="486"/>
        <v>VC2DT_D2+1</v>
      </c>
      <c r="B860" s="82" t="str">
        <f t="shared" si="487"/>
        <v>VC2DT_D2+2</v>
      </c>
      <c r="C860" s="82" t="str">
        <f t="shared" si="488"/>
        <v>VC2DT_D2+3</v>
      </c>
      <c r="D860" s="82" t="str">
        <f t="shared" si="489"/>
        <v>VC2DT_D2+4</v>
      </c>
      <c r="E860" s="29" t="s">
        <v>32</v>
      </c>
      <c r="F860" s="84"/>
      <c r="G860" s="84"/>
      <c r="H860" s="92" t="s">
        <v>6223</v>
      </c>
      <c r="I860" s="83" t="s">
        <v>6224</v>
      </c>
      <c r="J860" s="83" t="s">
        <v>6222</v>
      </c>
      <c r="K860" s="83" t="str">
        <f t="shared" si="503"/>
        <v>VC2DT_D2</v>
      </c>
      <c r="L860" s="83" t="s">
        <v>6225</v>
      </c>
      <c r="M860" s="94">
        <v>3500</v>
      </c>
      <c r="N860" s="94">
        <v>1500</v>
      </c>
      <c r="O860" s="95">
        <v>900</v>
      </c>
      <c r="P860" s="95">
        <v>800</v>
      </c>
      <c r="Q860" s="94" t="e">
        <f>VLOOKUP(H860&amp;"Vị trí 1",#REF!,9,0)</f>
        <v>#REF!</v>
      </c>
      <c r="R860" s="94" t="e">
        <f>VLOOKUP(H860&amp;"Vị trí 2",#REF!,9,0)</f>
        <v>#REF!</v>
      </c>
      <c r="S860" s="94" t="e">
        <f>VLOOKUP(H860&amp;"Vị trí 3",#REF!,9,0)</f>
        <v>#REF!</v>
      </c>
      <c r="T860" s="94" t="e">
        <f>VLOOKUP(H860&amp;"Vị trí 4",#REF!,9,0)</f>
        <v>#REF!</v>
      </c>
      <c r="U860" s="249"/>
      <c r="V860" s="249"/>
      <c r="W860" s="249"/>
      <c r="X860" s="249"/>
      <c r="Y860" s="250"/>
      <c r="Z860" s="250"/>
      <c r="AA860" s="250"/>
      <c r="AB860" s="250"/>
      <c r="AC860" s="249"/>
      <c r="AD860" s="249"/>
      <c r="AE860" s="249"/>
      <c r="AF860" s="249"/>
      <c r="AG860" s="250"/>
      <c r="AH860" s="250"/>
      <c r="AI860" s="250"/>
      <c r="AJ860" s="250"/>
      <c r="AK860" s="85">
        <v>5.37</v>
      </c>
      <c r="AL860" s="85"/>
      <c r="AM860" s="251"/>
      <c r="AN860" s="251">
        <f>ROUNDDOWN(AK860*$AN$10/$AK$10,1)</f>
        <v>3.1</v>
      </c>
      <c r="AO860" s="97">
        <f t="shared" si="511"/>
        <v>10850</v>
      </c>
      <c r="AP860" s="97">
        <f t="shared" si="511"/>
        <v>4650</v>
      </c>
      <c r="AQ860" s="97">
        <f t="shared" si="511"/>
        <v>2790</v>
      </c>
      <c r="AR860" s="97">
        <f t="shared" si="511"/>
        <v>2480</v>
      </c>
      <c r="AS860" s="98">
        <f t="shared" si="512"/>
        <v>10900</v>
      </c>
      <c r="AT860" s="98">
        <f t="shared" si="512"/>
        <v>4700</v>
      </c>
      <c r="AU860" s="98">
        <f t="shared" si="512"/>
        <v>2800</v>
      </c>
      <c r="AV860" s="98">
        <f t="shared" si="512"/>
        <v>2500</v>
      </c>
      <c r="AW860" s="99">
        <f>AO860*0.15</f>
        <v>1627.5</v>
      </c>
      <c r="AX860" s="252" t="s">
        <v>32</v>
      </c>
      <c r="AY860" s="100">
        <v>3850</v>
      </c>
      <c r="AZ860" s="101">
        <v>1260</v>
      </c>
      <c r="BA860" s="101">
        <v>910</v>
      </c>
      <c r="BB860" s="101">
        <v>770</v>
      </c>
      <c r="BC860" s="249">
        <v>3300</v>
      </c>
      <c r="BD860" s="249">
        <v>1080</v>
      </c>
      <c r="BE860" s="249">
        <v>780</v>
      </c>
      <c r="BF860" s="249">
        <v>660</v>
      </c>
      <c r="BG860" s="102">
        <f>AV860-AW860</f>
        <v>872.5</v>
      </c>
      <c r="BJ860" s="247" t="e">
        <f>M860*#REF!</f>
        <v>#REF!</v>
      </c>
      <c r="BK860" s="247" t="e">
        <f>N860*#REF!</f>
        <v>#REF!</v>
      </c>
      <c r="BL860" s="247" t="e">
        <f>O860*#REF!</f>
        <v>#REF!</v>
      </c>
      <c r="BM860" s="247" t="e">
        <f>P860*#REF!</f>
        <v>#REF!</v>
      </c>
    </row>
    <row r="861" spans="1:65" s="29" customFormat="1" ht="35.1" customHeight="1" x14ac:dyDescent="0.25">
      <c r="A861" s="82" t="str">
        <f t="shared" si="486"/>
        <v>VC3DT+1</v>
      </c>
      <c r="B861" s="82" t="str">
        <f t="shared" si="487"/>
        <v>VC3DT+2</v>
      </c>
      <c r="C861" s="82" t="str">
        <f t="shared" si="488"/>
        <v>VC3DT+3</v>
      </c>
      <c r="D861" s="82" t="str">
        <f t="shared" si="489"/>
        <v>VC3DT+4</v>
      </c>
      <c r="E861" s="29" t="s">
        <v>32</v>
      </c>
      <c r="F861" s="84">
        <v>3</v>
      </c>
      <c r="G861" s="84"/>
      <c r="H861" s="92" t="s">
        <v>6226</v>
      </c>
      <c r="I861" s="83" t="s">
        <v>6227</v>
      </c>
      <c r="J861" s="83" t="s">
        <v>4304</v>
      </c>
      <c r="K861" s="83" t="str">
        <f t="shared" si="503"/>
        <v>VC3DT</v>
      </c>
      <c r="L861" s="83" t="s">
        <v>6228</v>
      </c>
      <c r="M861" s="94">
        <v>3000</v>
      </c>
      <c r="N861" s="94">
        <v>1500</v>
      </c>
      <c r="O861" s="95">
        <v>900</v>
      </c>
      <c r="P861" s="95">
        <v>800</v>
      </c>
      <c r="Q861" s="94" t="e">
        <f>VLOOKUP(H861&amp;"Vị trí 1",#REF!,9,0)</f>
        <v>#REF!</v>
      </c>
      <c r="R861" s="94" t="e">
        <f>VLOOKUP(H861&amp;"Vị trí 2",#REF!,9,0)</f>
        <v>#REF!</v>
      </c>
      <c r="S861" s="94" t="e">
        <f>VLOOKUP(H861&amp;"Vị trí 3",#REF!,9,0)</f>
        <v>#REF!</v>
      </c>
      <c r="T861" s="94" t="e">
        <f>VLOOKUP(H861&amp;"Vị trí 4",#REF!,9,0)</f>
        <v>#REF!</v>
      </c>
      <c r="U861" s="249"/>
      <c r="V861" s="249"/>
      <c r="W861" s="249"/>
      <c r="X861" s="249"/>
      <c r="Y861" s="250"/>
      <c r="Z861" s="250"/>
      <c r="AA861" s="250"/>
      <c r="AB861" s="250"/>
      <c r="AC861" s="249"/>
      <c r="AD861" s="249"/>
      <c r="AE861" s="249"/>
      <c r="AF861" s="249"/>
      <c r="AG861" s="250"/>
      <c r="AH861" s="250"/>
      <c r="AI861" s="250"/>
      <c r="AJ861" s="250"/>
      <c r="AK861" s="85">
        <v>6.0690319047619035</v>
      </c>
      <c r="AL861" s="85"/>
      <c r="AM861" s="251"/>
      <c r="AN861" s="251">
        <f>ROUNDDOWN(AK861*$AN$10/$AK$10,1)</f>
        <v>3.5</v>
      </c>
      <c r="AO861" s="97">
        <f t="shared" si="511"/>
        <v>10500</v>
      </c>
      <c r="AP861" s="97">
        <f t="shared" si="511"/>
        <v>5250</v>
      </c>
      <c r="AQ861" s="97">
        <f t="shared" si="511"/>
        <v>3150</v>
      </c>
      <c r="AR861" s="97">
        <f t="shared" si="511"/>
        <v>2800</v>
      </c>
      <c r="AS861" s="98">
        <f t="shared" si="512"/>
        <v>10500</v>
      </c>
      <c r="AT861" s="98">
        <f t="shared" si="512"/>
        <v>5300</v>
      </c>
      <c r="AU861" s="98">
        <f t="shared" si="512"/>
        <v>3200</v>
      </c>
      <c r="AV861" s="98">
        <f t="shared" si="512"/>
        <v>2800</v>
      </c>
      <c r="AW861" s="99">
        <f>AO861*0.15</f>
        <v>1575</v>
      </c>
      <c r="AX861" s="252" t="s">
        <v>32</v>
      </c>
      <c r="AY861" s="100">
        <v>3150</v>
      </c>
      <c r="AZ861" s="101">
        <v>1190</v>
      </c>
      <c r="BA861" s="101">
        <v>770</v>
      </c>
      <c r="BB861" s="101">
        <v>630</v>
      </c>
      <c r="BC861" s="249">
        <v>2700</v>
      </c>
      <c r="BD861" s="249">
        <v>1020</v>
      </c>
      <c r="BE861" s="249">
        <v>660</v>
      </c>
      <c r="BF861" s="249">
        <v>540</v>
      </c>
      <c r="BG861" s="102">
        <f>AV861-AW861</f>
        <v>1225</v>
      </c>
      <c r="BJ861" s="247" t="e">
        <f>M861*#REF!</f>
        <v>#REF!</v>
      </c>
      <c r="BK861" s="247" t="e">
        <f>N861*#REF!</f>
        <v>#REF!</v>
      </c>
      <c r="BL861" s="247" t="e">
        <f>O861*#REF!</f>
        <v>#REF!</v>
      </c>
      <c r="BM861" s="247" t="e">
        <f>P861*#REF!</f>
        <v>#REF!</v>
      </c>
    </row>
    <row r="862" spans="1:65" s="29" customFormat="1" ht="35.1" customHeight="1" x14ac:dyDescent="0.25">
      <c r="A862" s="82" t="str">
        <f t="shared" si="486"/>
        <v>VC4DT+1</v>
      </c>
      <c r="B862" s="82" t="str">
        <f t="shared" si="487"/>
        <v>VC4DT+2</v>
      </c>
      <c r="C862" s="82" t="str">
        <f t="shared" si="488"/>
        <v>VC4DT+3</v>
      </c>
      <c r="D862" s="82" t="str">
        <f t="shared" si="489"/>
        <v>VC4DT+4</v>
      </c>
      <c r="E862" s="29" t="s">
        <v>32</v>
      </c>
      <c r="F862" s="84">
        <v>4</v>
      </c>
      <c r="G862" s="84"/>
      <c r="H862" s="92" t="s">
        <v>6229</v>
      </c>
      <c r="I862" s="83" t="s">
        <v>6230</v>
      </c>
      <c r="J862" s="83" t="s">
        <v>3958</v>
      </c>
      <c r="K862" s="83" t="str">
        <f t="shared" si="503"/>
        <v>VC4DT</v>
      </c>
      <c r="L862" s="83" t="s">
        <v>6231</v>
      </c>
      <c r="M862" s="94">
        <v>5000</v>
      </c>
      <c r="N862" s="94">
        <v>1500</v>
      </c>
      <c r="O862" s="94">
        <v>1200</v>
      </c>
      <c r="P862" s="95">
        <v>900</v>
      </c>
      <c r="Q862" s="94" t="e">
        <f>VLOOKUP(H862&amp;"Vị trí 1",#REF!,9,0)</f>
        <v>#REF!</v>
      </c>
      <c r="R862" s="94" t="e">
        <f>VLOOKUP(H862&amp;"Vị trí 2",#REF!,9,0)</f>
        <v>#REF!</v>
      </c>
      <c r="S862" s="94" t="e">
        <f>VLOOKUP(H862&amp;"Vị trí 3",#REF!,9,0)</f>
        <v>#REF!</v>
      </c>
      <c r="T862" s="94" t="e">
        <f>VLOOKUP(H862&amp;"Vị trí 4",#REF!,9,0)</f>
        <v>#REF!</v>
      </c>
      <c r="U862" s="249"/>
      <c r="V862" s="249"/>
      <c r="W862" s="249"/>
      <c r="X862" s="249"/>
      <c r="Y862" s="250"/>
      <c r="Z862" s="250"/>
      <c r="AA862" s="250"/>
      <c r="AB862" s="250"/>
      <c r="AC862" s="249"/>
      <c r="AD862" s="249"/>
      <c r="AE862" s="249"/>
      <c r="AF862" s="249"/>
      <c r="AG862" s="250"/>
      <c r="AH862" s="250"/>
      <c r="AI862" s="250"/>
      <c r="AJ862" s="250"/>
      <c r="AK862" s="85">
        <v>5.5013601281024815</v>
      </c>
      <c r="AL862" s="85"/>
      <c r="AM862" s="251"/>
      <c r="AN862" s="251">
        <f>ROUNDDOWN(AK862*$AN$10/$AK$10,1)</f>
        <v>3.2</v>
      </c>
      <c r="AO862" s="97">
        <f t="shared" si="511"/>
        <v>16000</v>
      </c>
      <c r="AP862" s="97">
        <f t="shared" si="511"/>
        <v>4800</v>
      </c>
      <c r="AQ862" s="97">
        <f t="shared" si="511"/>
        <v>3840</v>
      </c>
      <c r="AR862" s="97">
        <f t="shared" si="511"/>
        <v>2880</v>
      </c>
      <c r="AS862" s="98">
        <f t="shared" si="512"/>
        <v>16000</v>
      </c>
      <c r="AT862" s="98">
        <f t="shared" si="512"/>
        <v>4800</v>
      </c>
      <c r="AU862" s="98">
        <f t="shared" si="512"/>
        <v>3800</v>
      </c>
      <c r="AV862" s="98">
        <f t="shared" si="512"/>
        <v>2900</v>
      </c>
      <c r="AW862" s="99">
        <f>AO862*0.15</f>
        <v>2400</v>
      </c>
      <c r="AX862" s="252" t="s">
        <v>32</v>
      </c>
      <c r="AY862" s="100">
        <v>2100</v>
      </c>
      <c r="AZ862" s="101">
        <v>1050</v>
      </c>
      <c r="BA862" s="101">
        <v>700</v>
      </c>
      <c r="BB862" s="101">
        <v>630</v>
      </c>
      <c r="BC862" s="249">
        <v>1800</v>
      </c>
      <c r="BD862" s="249">
        <v>900</v>
      </c>
      <c r="BE862" s="249">
        <v>600</v>
      </c>
      <c r="BF862" s="249">
        <v>540</v>
      </c>
      <c r="BG862" s="102">
        <f>AV862-AW862</f>
        <v>500</v>
      </c>
      <c r="BJ862" s="247" t="e">
        <f>M862*#REF!</f>
        <v>#REF!</v>
      </c>
      <c r="BK862" s="247" t="e">
        <f>N862*#REF!</f>
        <v>#REF!</v>
      </c>
      <c r="BL862" s="247" t="e">
        <f>O862*#REF!</f>
        <v>#REF!</v>
      </c>
      <c r="BM862" s="247" t="e">
        <f>P862*#REF!</f>
        <v>#REF!</v>
      </c>
    </row>
    <row r="863" spans="1:65" s="29" customFormat="1" ht="35.1" customHeight="1" x14ac:dyDescent="0.25">
      <c r="A863" s="82" t="str">
        <f t="shared" si="486"/>
        <v>VC5DT+1</v>
      </c>
      <c r="B863" s="82" t="str">
        <f t="shared" si="487"/>
        <v>VC5DT+2</v>
      </c>
      <c r="C863" s="82" t="str">
        <f t="shared" si="488"/>
        <v>VC5DT+3</v>
      </c>
      <c r="D863" s="82" t="str">
        <f t="shared" si="489"/>
        <v>VC5DT+4</v>
      </c>
      <c r="E863" s="29" t="s">
        <v>32</v>
      </c>
      <c r="F863" s="84">
        <v>5</v>
      </c>
      <c r="G863" s="84"/>
      <c r="H863" s="92" t="s">
        <v>6232</v>
      </c>
      <c r="I863" s="83" t="s">
        <v>6233</v>
      </c>
      <c r="J863" s="83" t="s">
        <v>6231</v>
      </c>
      <c r="K863" s="83"/>
      <c r="L863" s="83" t="s">
        <v>6234</v>
      </c>
      <c r="M863" s="95"/>
      <c r="N863" s="95"/>
      <c r="O863" s="95"/>
      <c r="P863" s="95"/>
      <c r="Q863" s="94"/>
      <c r="R863" s="94"/>
      <c r="S863" s="94"/>
      <c r="T863" s="94"/>
      <c r="U863" s="249"/>
      <c r="V863" s="249"/>
      <c r="W863" s="249"/>
      <c r="X863" s="249"/>
      <c r="Y863" s="250"/>
      <c r="Z863" s="250"/>
      <c r="AA863" s="250"/>
      <c r="AB863" s="250"/>
      <c r="AC863" s="249"/>
      <c r="AD863" s="249"/>
      <c r="AE863" s="249"/>
      <c r="AF863" s="249"/>
      <c r="AG863" s="250"/>
      <c r="AH863" s="250"/>
      <c r="AI863" s="250"/>
      <c r="AJ863" s="250"/>
      <c r="AK863" s="85"/>
      <c r="AL863" s="85"/>
      <c r="AM863" s="251"/>
      <c r="AN863" s="251"/>
      <c r="AO863" s="97"/>
      <c r="AP863" s="97"/>
      <c r="AQ863" s="97"/>
      <c r="AR863" s="97"/>
      <c r="AS863" s="97"/>
      <c r="AT863" s="97"/>
      <c r="AU863" s="97"/>
      <c r="AV863" s="97"/>
      <c r="AW863" s="59"/>
      <c r="AX863" s="252" t="s">
        <v>32</v>
      </c>
      <c r="AY863" s="100"/>
      <c r="AZ863" s="101"/>
      <c r="BA863" s="101"/>
      <c r="BB863" s="101"/>
      <c r="BC863" s="249"/>
      <c r="BD863" s="249"/>
      <c r="BE863" s="249"/>
      <c r="BF863" s="249"/>
    </row>
    <row r="864" spans="1:65" s="29" customFormat="1" ht="63" customHeight="1" x14ac:dyDescent="0.25">
      <c r="A864" s="82" t="str">
        <f t="shared" si="486"/>
        <v>VC5DT_D1+1</v>
      </c>
      <c r="B864" s="82" t="str">
        <f t="shared" si="487"/>
        <v>VC5DT_D1+2</v>
      </c>
      <c r="C864" s="82" t="str">
        <f t="shared" si="488"/>
        <v>VC5DT_D1+3</v>
      </c>
      <c r="D864" s="82" t="str">
        <f t="shared" si="489"/>
        <v>VC5DT_D1+4</v>
      </c>
      <c r="E864" s="29" t="s">
        <v>32</v>
      </c>
      <c r="F864" s="84"/>
      <c r="G864" s="84"/>
      <c r="H864" s="92" t="s">
        <v>6235</v>
      </c>
      <c r="I864" s="83" t="s">
        <v>6236</v>
      </c>
      <c r="J864" s="83" t="s">
        <v>6231</v>
      </c>
      <c r="K864" s="83" t="str">
        <f t="shared" si="503"/>
        <v>VC5DT_D1</v>
      </c>
      <c r="L864" s="83" t="s">
        <v>6237</v>
      </c>
      <c r="M864" s="94">
        <v>5000</v>
      </c>
      <c r="N864" s="94">
        <v>1800</v>
      </c>
      <c r="O864" s="94">
        <v>1300</v>
      </c>
      <c r="P864" s="95">
        <v>800</v>
      </c>
      <c r="Q864" s="94" t="e">
        <f>VLOOKUP(H864&amp;"Vị trí 1",#REF!,9,0)</f>
        <v>#REF!</v>
      </c>
      <c r="R864" s="94" t="e">
        <f>VLOOKUP(H864&amp;"Vị trí 2",#REF!,9,0)</f>
        <v>#REF!</v>
      </c>
      <c r="S864" s="94" t="e">
        <f>VLOOKUP(H864&amp;"Vị trí 3",#REF!,9,0)</f>
        <v>#REF!</v>
      </c>
      <c r="T864" s="94" t="e">
        <f>VLOOKUP(H864&amp;"Vị trí 4",#REF!,9,0)</f>
        <v>#REF!</v>
      </c>
      <c r="U864" s="249" t="e">
        <f>VLOOKUP(A864,#REF!,32,0)</f>
        <v>#REF!</v>
      </c>
      <c r="V864" s="249"/>
      <c r="W864" s="249"/>
      <c r="X864" s="249"/>
      <c r="Y864" s="250" t="e">
        <f>U864/M864</f>
        <v>#REF!</v>
      </c>
      <c r="Z864" s="250"/>
      <c r="AA864" s="250"/>
      <c r="AB864" s="250"/>
      <c r="AC864" s="249"/>
      <c r="AD864" s="249"/>
      <c r="AE864" s="249"/>
      <c r="AF864" s="249"/>
      <c r="AG864" s="250"/>
      <c r="AH864" s="250"/>
      <c r="AI864" s="250"/>
      <c r="AJ864" s="250"/>
      <c r="AK864" s="85">
        <v>6.8627450980392162</v>
      </c>
      <c r="AL864" s="85"/>
      <c r="AM864" s="251"/>
      <c r="AN864" s="251">
        <f>ROUNDDOWN(AK864*$AN$10/$AK$10,1)</f>
        <v>4</v>
      </c>
      <c r="AO864" s="97">
        <f t="shared" ref="AO864:AR868" si="513">M864*$AN864</f>
        <v>20000</v>
      </c>
      <c r="AP864" s="97">
        <f t="shared" si="513"/>
        <v>7200</v>
      </c>
      <c r="AQ864" s="97">
        <f t="shared" si="513"/>
        <v>5200</v>
      </c>
      <c r="AR864" s="97">
        <f t="shared" si="513"/>
        <v>3200</v>
      </c>
      <c r="AS864" s="98">
        <f t="shared" ref="AS864:AV868" si="514">IF(AO864&lt;1000,ROUND(AO864,-1),ROUND(AO864,-2))</f>
        <v>20000</v>
      </c>
      <c r="AT864" s="98">
        <f t="shared" si="514"/>
        <v>7200</v>
      </c>
      <c r="AU864" s="98">
        <f t="shared" si="514"/>
        <v>5200</v>
      </c>
      <c r="AV864" s="98">
        <f t="shared" si="514"/>
        <v>3200</v>
      </c>
      <c r="AW864" s="99">
        <f>AO864*0.15</f>
        <v>3000</v>
      </c>
      <c r="AX864" s="252" t="s">
        <v>32</v>
      </c>
      <c r="AY864" s="100">
        <v>3850</v>
      </c>
      <c r="AZ864" s="101">
        <v>1190</v>
      </c>
      <c r="BA864" s="101">
        <v>840</v>
      </c>
      <c r="BB864" s="101">
        <v>630</v>
      </c>
      <c r="BC864" s="249">
        <v>3300</v>
      </c>
      <c r="BD864" s="249">
        <v>1020</v>
      </c>
      <c r="BE864" s="249">
        <v>720</v>
      </c>
      <c r="BF864" s="249">
        <v>540</v>
      </c>
      <c r="BG864" s="102">
        <f>AV864-AW864</f>
        <v>200</v>
      </c>
      <c r="BJ864" s="247" t="e">
        <f>M864*#REF!</f>
        <v>#REF!</v>
      </c>
      <c r="BK864" s="247" t="e">
        <f>N864*#REF!</f>
        <v>#REF!</v>
      </c>
      <c r="BL864" s="247" t="e">
        <f>O864*#REF!</f>
        <v>#REF!</v>
      </c>
      <c r="BM864" s="247" t="e">
        <f>P864*#REF!</f>
        <v>#REF!</v>
      </c>
    </row>
    <row r="865" spans="1:65" s="29" customFormat="1" ht="35.1" customHeight="1" x14ac:dyDescent="0.25">
      <c r="A865" s="82" t="str">
        <f t="shared" si="486"/>
        <v>VC5DT_D2+1</v>
      </c>
      <c r="B865" s="82" t="str">
        <f t="shared" si="487"/>
        <v>VC5DT_D2+2</v>
      </c>
      <c r="C865" s="82" t="str">
        <f t="shared" si="488"/>
        <v>VC5DT_D2+3</v>
      </c>
      <c r="D865" s="82" t="str">
        <f t="shared" si="489"/>
        <v>VC5DT_D2+4</v>
      </c>
      <c r="E865" s="29" t="s">
        <v>32</v>
      </c>
      <c r="F865" s="84"/>
      <c r="G865" s="84"/>
      <c r="H865" s="92" t="s">
        <v>6238</v>
      </c>
      <c r="I865" s="83" t="s">
        <v>6239</v>
      </c>
      <c r="J865" s="83" t="s">
        <v>6240</v>
      </c>
      <c r="K865" s="83" t="str">
        <f t="shared" si="503"/>
        <v>VC5DT_D2</v>
      </c>
      <c r="L865" s="83" t="s">
        <v>6241</v>
      </c>
      <c r="M865" s="94">
        <v>7500</v>
      </c>
      <c r="N865" s="94">
        <v>2500</v>
      </c>
      <c r="O865" s="94">
        <v>1800</v>
      </c>
      <c r="P865" s="94">
        <v>1200</v>
      </c>
      <c r="Q865" s="94" t="e">
        <f>VLOOKUP(H865&amp;"Vị trí 1",#REF!,9,0)</f>
        <v>#REF!</v>
      </c>
      <c r="R865" s="94" t="e">
        <f>VLOOKUP(H865&amp;"Vị trí 2",#REF!,9,0)</f>
        <v>#REF!</v>
      </c>
      <c r="S865" s="94" t="e">
        <f>VLOOKUP(H865&amp;"Vị trí 3",#REF!,9,0)</f>
        <v>#REF!</v>
      </c>
      <c r="T865" s="94" t="e">
        <f>VLOOKUP(H865&amp;"Vị trí 4",#REF!,9,0)</f>
        <v>#REF!</v>
      </c>
      <c r="U865" s="249"/>
      <c r="V865" s="249"/>
      <c r="W865" s="249"/>
      <c r="X865" s="249"/>
      <c r="Y865" s="250"/>
      <c r="Z865" s="250"/>
      <c r="AA865" s="250"/>
      <c r="AB865" s="250"/>
      <c r="AC865" s="249"/>
      <c r="AD865" s="249"/>
      <c r="AE865" s="249"/>
      <c r="AF865" s="249"/>
      <c r="AG865" s="250"/>
      <c r="AH865" s="250"/>
      <c r="AI865" s="250"/>
      <c r="AJ865" s="250"/>
      <c r="AK865" s="85">
        <v>4.7240219952867246</v>
      </c>
      <c r="AL865" s="85"/>
      <c r="AM865" s="251"/>
      <c r="AN865" s="251">
        <f>ROUNDDOWN(AK865*$AN$10/$AK$10,1)</f>
        <v>2.7</v>
      </c>
      <c r="AO865" s="97">
        <f t="shared" si="513"/>
        <v>20250</v>
      </c>
      <c r="AP865" s="97">
        <f t="shared" si="513"/>
        <v>6750</v>
      </c>
      <c r="AQ865" s="97">
        <f t="shared" si="513"/>
        <v>4860</v>
      </c>
      <c r="AR865" s="97">
        <f t="shared" si="513"/>
        <v>3240</v>
      </c>
      <c r="AS865" s="98">
        <f t="shared" si="514"/>
        <v>20300</v>
      </c>
      <c r="AT865" s="98">
        <f t="shared" si="514"/>
        <v>6800</v>
      </c>
      <c r="AU865" s="98">
        <f t="shared" si="514"/>
        <v>4900</v>
      </c>
      <c r="AV865" s="98">
        <f t="shared" si="514"/>
        <v>3200</v>
      </c>
      <c r="AW865" s="99">
        <f>AO865*0.15</f>
        <v>3037.5</v>
      </c>
      <c r="AX865" s="252" t="s">
        <v>32</v>
      </c>
      <c r="AY865" s="100">
        <v>3500</v>
      </c>
      <c r="AZ865" s="101">
        <v>1190</v>
      </c>
      <c r="BA865" s="101">
        <v>840</v>
      </c>
      <c r="BB865" s="101">
        <v>630</v>
      </c>
      <c r="BC865" s="249">
        <v>3000</v>
      </c>
      <c r="BD865" s="249">
        <v>1020</v>
      </c>
      <c r="BE865" s="249">
        <v>720</v>
      </c>
      <c r="BF865" s="249">
        <v>540</v>
      </c>
      <c r="BG865" s="102">
        <f>AV865-AW865</f>
        <v>162.5</v>
      </c>
      <c r="BJ865" s="247" t="e">
        <f>M865*#REF!</f>
        <v>#REF!</v>
      </c>
      <c r="BK865" s="247" t="e">
        <f>N865*#REF!</f>
        <v>#REF!</v>
      </c>
      <c r="BL865" s="247" t="e">
        <f>O865*#REF!</f>
        <v>#REF!</v>
      </c>
      <c r="BM865" s="247" t="e">
        <f>P865*#REF!</f>
        <v>#REF!</v>
      </c>
    </row>
    <row r="866" spans="1:65" s="321" customFormat="1" ht="63" customHeight="1" x14ac:dyDescent="0.25">
      <c r="A866" s="82" t="str">
        <f t="shared" si="486"/>
        <v>VC5DT_D3+1</v>
      </c>
      <c r="B866" s="82" t="str">
        <f t="shared" si="487"/>
        <v>VC5DT_D3+2</v>
      </c>
      <c r="C866" s="82" t="str">
        <f t="shared" si="488"/>
        <v>VC5DT_D3+3</v>
      </c>
      <c r="D866" s="82" t="str">
        <f t="shared" si="489"/>
        <v>VC5DT_D3+4</v>
      </c>
      <c r="E866" s="29" t="s">
        <v>32</v>
      </c>
      <c r="F866" s="84"/>
      <c r="G866" s="84"/>
      <c r="H866" s="92" t="s">
        <v>6242</v>
      </c>
      <c r="I866" s="83" t="s">
        <v>6243</v>
      </c>
      <c r="J866" s="83" t="s">
        <v>6241</v>
      </c>
      <c r="K866" s="83" t="str">
        <f t="shared" si="503"/>
        <v>VC5DT_D3</v>
      </c>
      <c r="L866" s="83" t="s">
        <v>4533</v>
      </c>
      <c r="M866" s="94">
        <v>5500</v>
      </c>
      <c r="N866" s="94">
        <v>1800</v>
      </c>
      <c r="O866" s="94">
        <v>1300</v>
      </c>
      <c r="P866" s="94">
        <v>1100</v>
      </c>
      <c r="Q866" s="94" t="e">
        <f>VLOOKUP(H866&amp;"Vị trí 1",#REF!,9,0)</f>
        <v>#REF!</v>
      </c>
      <c r="R866" s="94" t="e">
        <f>VLOOKUP(H866&amp;"Vị trí 2",#REF!,9,0)</f>
        <v>#REF!</v>
      </c>
      <c r="S866" s="94" t="e">
        <f>VLOOKUP(H866&amp;"Vị trí 3",#REF!,9,0)</f>
        <v>#REF!</v>
      </c>
      <c r="T866" s="94" t="e">
        <f>VLOOKUP(H866&amp;"Vị trí 4",#REF!,9,0)</f>
        <v>#REF!</v>
      </c>
      <c r="U866" s="249"/>
      <c r="V866" s="249"/>
      <c r="W866" s="249"/>
      <c r="X866" s="249"/>
      <c r="Y866" s="250"/>
      <c r="Z866" s="250"/>
      <c r="AA866" s="250"/>
      <c r="AB866" s="250"/>
      <c r="AC866" s="249"/>
      <c r="AD866" s="249"/>
      <c r="AE866" s="249"/>
      <c r="AF866" s="249"/>
      <c r="AG866" s="250"/>
      <c r="AH866" s="250"/>
      <c r="AI866" s="250"/>
      <c r="AJ866" s="250"/>
      <c r="AK866" s="85">
        <v>5.37</v>
      </c>
      <c r="AL866" s="85"/>
      <c r="AM866" s="251"/>
      <c r="AN866" s="251">
        <f>ROUNDDOWN(AK866*$AN$10/$AK$10,1)</f>
        <v>3.1</v>
      </c>
      <c r="AO866" s="97">
        <f t="shared" si="513"/>
        <v>17050</v>
      </c>
      <c r="AP866" s="97">
        <f t="shared" si="513"/>
        <v>5580</v>
      </c>
      <c r="AQ866" s="97">
        <f t="shared" si="513"/>
        <v>4030</v>
      </c>
      <c r="AR866" s="97">
        <f t="shared" si="513"/>
        <v>3410</v>
      </c>
      <c r="AS866" s="98">
        <f t="shared" si="514"/>
        <v>17100</v>
      </c>
      <c r="AT866" s="98">
        <f t="shared" si="514"/>
        <v>5600</v>
      </c>
      <c r="AU866" s="98">
        <f t="shared" si="514"/>
        <v>4000</v>
      </c>
      <c r="AV866" s="98">
        <f t="shared" si="514"/>
        <v>3400</v>
      </c>
      <c r="AW866" s="99">
        <f>AO866*0.15</f>
        <v>2557.5</v>
      </c>
      <c r="AX866" s="252" t="s">
        <v>32</v>
      </c>
      <c r="AY866" s="100">
        <v>3849.9999999999995</v>
      </c>
      <c r="AZ866" s="101">
        <v>1260</v>
      </c>
      <c r="BA866" s="101">
        <v>909.99999999999989</v>
      </c>
      <c r="BB866" s="101">
        <v>700</v>
      </c>
      <c r="BC866" s="249">
        <v>3300</v>
      </c>
      <c r="BD866" s="249">
        <v>1080</v>
      </c>
      <c r="BE866" s="249">
        <v>780</v>
      </c>
      <c r="BF866" s="249">
        <v>600</v>
      </c>
      <c r="BG866" s="102">
        <f>AV866-AW866</f>
        <v>842.5</v>
      </c>
      <c r="BJ866" s="247" t="e">
        <f>M866*#REF!</f>
        <v>#REF!</v>
      </c>
      <c r="BK866" s="247" t="e">
        <f>N866*#REF!</f>
        <v>#REF!</v>
      </c>
      <c r="BL866" s="247" t="e">
        <f>O866*#REF!</f>
        <v>#REF!</v>
      </c>
      <c r="BM866" s="247" t="e">
        <f>P866*#REF!</f>
        <v>#REF!</v>
      </c>
    </row>
    <row r="867" spans="1:65" s="321" customFormat="1" ht="63" x14ac:dyDescent="0.25">
      <c r="A867" s="82" t="str">
        <f t="shared" si="486"/>
        <v>VC5DT_D4+1</v>
      </c>
      <c r="B867" s="82" t="str">
        <f t="shared" si="487"/>
        <v>VC5DT_D4+2</v>
      </c>
      <c r="C867" s="82" t="str">
        <f t="shared" si="488"/>
        <v>VC5DT_D4+3</v>
      </c>
      <c r="D867" s="82" t="str">
        <f t="shared" si="489"/>
        <v>VC5DT_D4+4</v>
      </c>
      <c r="E867" s="29" t="s">
        <v>32</v>
      </c>
      <c r="F867" s="84"/>
      <c r="G867" s="84"/>
      <c r="H867" s="92" t="s">
        <v>6244</v>
      </c>
      <c r="I867" s="83" t="s">
        <v>6245</v>
      </c>
      <c r="J867" s="83" t="s">
        <v>6246</v>
      </c>
      <c r="K867" s="83" t="str">
        <f t="shared" si="503"/>
        <v>VC5DT_D4</v>
      </c>
      <c r="L867" s="83" t="s">
        <v>6247</v>
      </c>
      <c r="M867" s="94">
        <v>4500</v>
      </c>
      <c r="N867" s="94">
        <v>1700</v>
      </c>
      <c r="O867" s="94">
        <v>1100</v>
      </c>
      <c r="P867" s="95">
        <v>900</v>
      </c>
      <c r="Q867" s="94" t="e">
        <f>VLOOKUP(H867&amp;"Vị trí 1",#REF!,9,0)</f>
        <v>#REF!</v>
      </c>
      <c r="R867" s="94" t="e">
        <f>VLOOKUP(H867&amp;"Vị trí 2",#REF!,9,0)</f>
        <v>#REF!</v>
      </c>
      <c r="S867" s="94" t="e">
        <f>VLOOKUP(H867&amp;"Vị trí 3",#REF!,9,0)</f>
        <v>#REF!</v>
      </c>
      <c r="T867" s="94" t="e">
        <f>VLOOKUP(H867&amp;"Vị trí 4",#REF!,9,0)</f>
        <v>#REF!</v>
      </c>
      <c r="U867" s="249"/>
      <c r="V867" s="249"/>
      <c r="W867" s="249"/>
      <c r="X867" s="249"/>
      <c r="Y867" s="250"/>
      <c r="Z867" s="250"/>
      <c r="AA867" s="250"/>
      <c r="AB867" s="250"/>
      <c r="AC867" s="249"/>
      <c r="AD867" s="249"/>
      <c r="AE867" s="249"/>
      <c r="AF867" s="249"/>
      <c r="AG867" s="250"/>
      <c r="AH867" s="250"/>
      <c r="AI867" s="250"/>
      <c r="AJ867" s="250"/>
      <c r="AK867" s="85">
        <v>5.37</v>
      </c>
      <c r="AL867" s="85"/>
      <c r="AM867" s="251"/>
      <c r="AN867" s="251">
        <f>ROUNDDOWN(AK867*$AN$10/$AK$10,1)</f>
        <v>3.1</v>
      </c>
      <c r="AO867" s="97">
        <f t="shared" si="513"/>
        <v>13950</v>
      </c>
      <c r="AP867" s="97">
        <f t="shared" si="513"/>
        <v>5270</v>
      </c>
      <c r="AQ867" s="97">
        <f t="shared" si="513"/>
        <v>3410</v>
      </c>
      <c r="AR867" s="97">
        <f t="shared" si="513"/>
        <v>2790</v>
      </c>
      <c r="AS867" s="98">
        <f t="shared" si="514"/>
        <v>14000</v>
      </c>
      <c r="AT867" s="98">
        <f t="shared" si="514"/>
        <v>5300</v>
      </c>
      <c r="AU867" s="98">
        <f t="shared" si="514"/>
        <v>3400</v>
      </c>
      <c r="AV867" s="98">
        <f t="shared" si="514"/>
        <v>2800</v>
      </c>
      <c r="AW867" s="99">
        <f>AO867*0.15</f>
        <v>2092.5</v>
      </c>
      <c r="AX867" s="252" t="s">
        <v>32</v>
      </c>
      <c r="AY867" s="100">
        <v>1470</v>
      </c>
      <c r="AZ867" s="101">
        <v>700</v>
      </c>
      <c r="BA867" s="101">
        <v>630</v>
      </c>
      <c r="BB867" s="101">
        <v>560</v>
      </c>
      <c r="BC867" s="249">
        <v>1260</v>
      </c>
      <c r="BD867" s="249">
        <v>600</v>
      </c>
      <c r="BE867" s="249">
        <v>540</v>
      </c>
      <c r="BF867" s="249">
        <v>480</v>
      </c>
      <c r="BG867" s="102">
        <f>AV867-AW867</f>
        <v>707.5</v>
      </c>
      <c r="BJ867" s="247" t="e">
        <f>M867*#REF!</f>
        <v>#REF!</v>
      </c>
      <c r="BK867" s="247" t="e">
        <f>N867*#REF!</f>
        <v>#REF!</v>
      </c>
      <c r="BL867" s="247" t="e">
        <f>O867*#REF!</f>
        <v>#REF!</v>
      </c>
      <c r="BM867" s="247" t="e">
        <f>P867*#REF!</f>
        <v>#REF!</v>
      </c>
    </row>
    <row r="868" spans="1:65" s="1" customFormat="1" ht="35.1" customHeight="1" x14ac:dyDescent="0.25">
      <c r="A868" s="82" t="str">
        <f t="shared" si="486"/>
        <v>VC5DT_D5+1</v>
      </c>
      <c r="B868" s="82" t="str">
        <f t="shared" si="487"/>
        <v>VC5DT_D5+2</v>
      </c>
      <c r="C868" s="82" t="str">
        <f t="shared" si="488"/>
        <v>VC5DT_D5+3</v>
      </c>
      <c r="D868" s="82" t="str">
        <f t="shared" si="489"/>
        <v>VC5DT_D5+4</v>
      </c>
      <c r="E868" s="29" t="s">
        <v>32</v>
      </c>
      <c r="F868" s="84"/>
      <c r="G868" s="84"/>
      <c r="H868" s="92" t="s">
        <v>6248</v>
      </c>
      <c r="I868" s="83" t="s">
        <v>6249</v>
      </c>
      <c r="J868" s="83" t="s">
        <v>6250</v>
      </c>
      <c r="K868" s="83" t="str">
        <f t="shared" si="503"/>
        <v>VC5DT_D5</v>
      </c>
      <c r="L868" s="83" t="s">
        <v>6234</v>
      </c>
      <c r="M868" s="94">
        <v>3000</v>
      </c>
      <c r="N868" s="94">
        <v>1500</v>
      </c>
      <c r="O868" s="94">
        <v>1000</v>
      </c>
      <c r="P868" s="95">
        <v>900</v>
      </c>
      <c r="Q868" s="94" t="e">
        <f>VLOOKUP(H868&amp;"Vị trí 1",#REF!,9,0)</f>
        <v>#REF!</v>
      </c>
      <c r="R868" s="94" t="e">
        <f>VLOOKUP(H868&amp;"Vị trí 2",#REF!,9,0)</f>
        <v>#REF!</v>
      </c>
      <c r="S868" s="94" t="e">
        <f>VLOOKUP(H868&amp;"Vị trí 3",#REF!,9,0)</f>
        <v>#REF!</v>
      </c>
      <c r="T868" s="94" t="e">
        <f>VLOOKUP(H868&amp;"Vị trí 4",#REF!,9,0)</f>
        <v>#REF!</v>
      </c>
      <c r="U868" s="249"/>
      <c r="V868" s="249"/>
      <c r="W868" s="249"/>
      <c r="X868" s="249"/>
      <c r="Y868" s="250"/>
      <c r="Z868" s="250"/>
      <c r="AA868" s="250"/>
      <c r="AB868" s="250"/>
      <c r="AC868" s="249"/>
      <c r="AD868" s="249"/>
      <c r="AE868" s="249"/>
      <c r="AF868" s="249"/>
      <c r="AG868" s="250"/>
      <c r="AH868" s="250"/>
      <c r="AI868" s="250"/>
      <c r="AJ868" s="250"/>
      <c r="AK868" s="85">
        <v>5.37</v>
      </c>
      <c r="AL868" s="85"/>
      <c r="AM868" s="251"/>
      <c r="AN868" s="251">
        <f>ROUNDDOWN(AK868*$AN$10/$AK$10,1)</f>
        <v>3.1</v>
      </c>
      <c r="AO868" s="97">
        <f t="shared" si="513"/>
        <v>9300</v>
      </c>
      <c r="AP868" s="97">
        <f t="shared" si="513"/>
        <v>4650</v>
      </c>
      <c r="AQ868" s="97">
        <f t="shared" si="513"/>
        <v>3100</v>
      </c>
      <c r="AR868" s="97">
        <f t="shared" si="513"/>
        <v>2790</v>
      </c>
      <c r="AS868" s="98">
        <f t="shared" si="514"/>
        <v>9300</v>
      </c>
      <c r="AT868" s="98">
        <f t="shared" si="514"/>
        <v>4700</v>
      </c>
      <c r="AU868" s="98">
        <f t="shared" si="514"/>
        <v>3100</v>
      </c>
      <c r="AV868" s="98">
        <f t="shared" si="514"/>
        <v>2800</v>
      </c>
      <c r="AW868" s="99">
        <f>AO868*0.15</f>
        <v>1395</v>
      </c>
      <c r="AX868" s="252" t="s">
        <v>32</v>
      </c>
      <c r="AY868" s="100"/>
      <c r="AZ868" s="101"/>
      <c r="BA868" s="101"/>
      <c r="BB868" s="101"/>
      <c r="BC868" s="249"/>
      <c r="BD868" s="249"/>
      <c r="BE868" s="249"/>
      <c r="BF868" s="249"/>
      <c r="BG868" s="102">
        <f>AV868-AW868</f>
        <v>1405</v>
      </c>
      <c r="BJ868" s="247"/>
      <c r="BK868" s="247"/>
      <c r="BL868" s="247"/>
      <c r="BM868" s="247"/>
    </row>
    <row r="869" spans="1:65" s="1" customFormat="1" ht="35.1" customHeight="1" x14ac:dyDescent="0.25">
      <c r="A869" s="82" t="str">
        <f t="shared" si="486"/>
        <v>VC6DT+1</v>
      </c>
      <c r="B869" s="82" t="str">
        <f t="shared" si="487"/>
        <v>VC6DT+2</v>
      </c>
      <c r="C869" s="82" t="str">
        <f t="shared" si="488"/>
        <v>VC6DT+3</v>
      </c>
      <c r="D869" s="82" t="str">
        <f t="shared" si="489"/>
        <v>VC6DT+4</v>
      </c>
      <c r="E869" s="29" t="s">
        <v>32</v>
      </c>
      <c r="F869" s="84">
        <v>6</v>
      </c>
      <c r="G869" s="84"/>
      <c r="H869" s="92" t="s">
        <v>6251</v>
      </c>
      <c r="I869" s="83" t="s">
        <v>4304</v>
      </c>
      <c r="J869" s="83" t="s">
        <v>6252</v>
      </c>
      <c r="K869" s="83"/>
      <c r="L869" s="83" t="s">
        <v>6253</v>
      </c>
      <c r="M869" s="95"/>
      <c r="N869" s="95"/>
      <c r="O869" s="95"/>
      <c r="P869" s="95"/>
      <c r="Q869" s="94"/>
      <c r="R869" s="94"/>
      <c r="S869" s="94"/>
      <c r="T869" s="94"/>
      <c r="U869" s="249"/>
      <c r="V869" s="249"/>
      <c r="W869" s="249"/>
      <c r="X869" s="249"/>
      <c r="Y869" s="250"/>
      <c r="Z869" s="250"/>
      <c r="AA869" s="250"/>
      <c r="AB869" s="250"/>
      <c r="AC869" s="249"/>
      <c r="AD869" s="249"/>
      <c r="AE869" s="249"/>
      <c r="AF869" s="249"/>
      <c r="AG869" s="250"/>
      <c r="AH869" s="250"/>
      <c r="AI869" s="250"/>
      <c r="AJ869" s="250"/>
      <c r="AK869" s="85"/>
      <c r="AL869" s="85"/>
      <c r="AM869" s="251"/>
      <c r="AN869" s="251"/>
      <c r="AO869" s="97"/>
      <c r="AP869" s="97"/>
      <c r="AQ869" s="97"/>
      <c r="AR869" s="97"/>
      <c r="AS869" s="97"/>
      <c r="AT869" s="97"/>
      <c r="AU869" s="97"/>
      <c r="AV869" s="97"/>
      <c r="AW869" s="59"/>
      <c r="AX869" s="252" t="s">
        <v>32</v>
      </c>
      <c r="AY869" s="100">
        <v>2450</v>
      </c>
      <c r="AZ869" s="101">
        <v>1050</v>
      </c>
      <c r="BA869" s="101">
        <v>630</v>
      </c>
      <c r="BB869" s="101">
        <v>560</v>
      </c>
      <c r="BC869" s="249">
        <v>2100</v>
      </c>
      <c r="BD869" s="249">
        <v>900</v>
      </c>
      <c r="BE869" s="249">
        <v>540</v>
      </c>
      <c r="BF869" s="249">
        <v>480</v>
      </c>
      <c r="BJ869" s="247" t="e">
        <f>M869*#REF!</f>
        <v>#REF!</v>
      </c>
      <c r="BK869" s="247" t="e">
        <f>N869*#REF!</f>
        <v>#REF!</v>
      </c>
      <c r="BL869" s="247" t="e">
        <f>O869*#REF!</f>
        <v>#REF!</v>
      </c>
      <c r="BM869" s="247" t="e">
        <f>P869*#REF!</f>
        <v>#REF!</v>
      </c>
    </row>
    <row r="870" spans="1:65" s="1" customFormat="1" ht="35.1" customHeight="1" x14ac:dyDescent="0.25">
      <c r="A870" s="82" t="str">
        <f t="shared" si="486"/>
        <v>VC6DT_D1+1</v>
      </c>
      <c r="B870" s="82" t="str">
        <f t="shared" si="487"/>
        <v>VC6DT_D1+2</v>
      </c>
      <c r="C870" s="82" t="str">
        <f t="shared" si="488"/>
        <v>VC6DT_D1+3</v>
      </c>
      <c r="D870" s="82" t="str">
        <f t="shared" si="489"/>
        <v>VC6DT_D1+4</v>
      </c>
      <c r="E870" s="29" t="s">
        <v>32</v>
      </c>
      <c r="F870" s="84"/>
      <c r="G870" s="84"/>
      <c r="H870" s="92" t="s">
        <v>6254</v>
      </c>
      <c r="I870" s="83" t="s">
        <v>6255</v>
      </c>
      <c r="J870" s="83" t="s">
        <v>6256</v>
      </c>
      <c r="K870" s="83" t="str">
        <f t="shared" si="503"/>
        <v>VC6DT_D1</v>
      </c>
      <c r="L870" s="83" t="s">
        <v>6257</v>
      </c>
      <c r="M870" s="94">
        <v>5500</v>
      </c>
      <c r="N870" s="94">
        <v>1700</v>
      </c>
      <c r="O870" s="94">
        <v>1200</v>
      </c>
      <c r="P870" s="95">
        <v>900</v>
      </c>
      <c r="Q870" s="94" t="e">
        <f>VLOOKUP(H870&amp;"Vị trí 1",#REF!,9,0)</f>
        <v>#REF!</v>
      </c>
      <c r="R870" s="94" t="e">
        <f>VLOOKUP(H870&amp;"Vị trí 2",#REF!,9,0)</f>
        <v>#REF!</v>
      </c>
      <c r="S870" s="94" t="e">
        <f>VLOOKUP(H870&amp;"Vị trí 3",#REF!,9,0)</f>
        <v>#REF!</v>
      </c>
      <c r="T870" s="94" t="e">
        <f>VLOOKUP(H870&amp;"Vị trí 4",#REF!,9,0)</f>
        <v>#REF!</v>
      </c>
      <c r="U870" s="249"/>
      <c r="V870" s="249"/>
      <c r="W870" s="249"/>
      <c r="X870" s="249"/>
      <c r="Y870" s="250"/>
      <c r="Z870" s="250"/>
      <c r="AA870" s="250"/>
      <c r="AB870" s="250"/>
      <c r="AC870" s="249"/>
      <c r="AD870" s="249"/>
      <c r="AE870" s="249"/>
      <c r="AF870" s="249"/>
      <c r="AG870" s="250"/>
      <c r="AH870" s="250"/>
      <c r="AI870" s="250"/>
      <c r="AJ870" s="250"/>
      <c r="AK870" s="85">
        <v>6.031043279510433</v>
      </c>
      <c r="AL870" s="85"/>
      <c r="AM870" s="251"/>
      <c r="AN870" s="251">
        <f>ROUNDDOWN(AK870*$AN$10/$AK$10,1)</f>
        <v>3.5</v>
      </c>
      <c r="AO870" s="97">
        <f t="shared" ref="AO870:AR873" si="515">M870*$AN870</f>
        <v>19250</v>
      </c>
      <c r="AP870" s="97">
        <f t="shared" si="515"/>
        <v>5950</v>
      </c>
      <c r="AQ870" s="97">
        <f t="shared" si="515"/>
        <v>4200</v>
      </c>
      <c r="AR870" s="97">
        <f t="shared" si="515"/>
        <v>3150</v>
      </c>
      <c r="AS870" s="98">
        <f t="shared" ref="AS870:AV873" si="516">IF(AO870&lt;1000,ROUND(AO870,-1),ROUND(AO870,-2))</f>
        <v>19300</v>
      </c>
      <c r="AT870" s="98">
        <f t="shared" si="516"/>
        <v>6000</v>
      </c>
      <c r="AU870" s="98">
        <f t="shared" si="516"/>
        <v>4200</v>
      </c>
      <c r="AV870" s="98">
        <f t="shared" si="516"/>
        <v>3200</v>
      </c>
      <c r="AW870" s="99">
        <f>AO870*0.15</f>
        <v>2887.5</v>
      </c>
      <c r="AX870" s="252" t="s">
        <v>32</v>
      </c>
      <c r="AY870" s="100">
        <v>2100</v>
      </c>
      <c r="AZ870" s="101">
        <v>1050</v>
      </c>
      <c r="BA870" s="101">
        <v>630</v>
      </c>
      <c r="BB870" s="101">
        <v>560</v>
      </c>
      <c r="BC870" s="249">
        <v>1800</v>
      </c>
      <c r="BD870" s="249">
        <v>900</v>
      </c>
      <c r="BE870" s="249">
        <v>540</v>
      </c>
      <c r="BF870" s="249">
        <v>480</v>
      </c>
      <c r="BG870" s="102">
        <f>AV870-AW870</f>
        <v>312.5</v>
      </c>
      <c r="BJ870" s="247" t="e">
        <f>M870*#REF!</f>
        <v>#REF!</v>
      </c>
      <c r="BK870" s="247" t="e">
        <f>N870*#REF!</f>
        <v>#REF!</v>
      </c>
      <c r="BL870" s="247" t="e">
        <f>O870*#REF!</f>
        <v>#REF!</v>
      </c>
      <c r="BM870" s="247" t="e">
        <f>P870*#REF!</f>
        <v>#REF!</v>
      </c>
    </row>
    <row r="871" spans="1:65" s="322" customFormat="1" ht="35.1" customHeight="1" x14ac:dyDescent="0.25">
      <c r="A871" s="82" t="str">
        <f t="shared" si="486"/>
        <v>VC6DT_D2+1</v>
      </c>
      <c r="B871" s="82" t="str">
        <f t="shared" si="487"/>
        <v>VC6DT_D2+2</v>
      </c>
      <c r="C871" s="82" t="str">
        <f t="shared" si="488"/>
        <v>VC6DT_D2+3</v>
      </c>
      <c r="D871" s="82" t="str">
        <f t="shared" si="489"/>
        <v>VC6DT_D2+4</v>
      </c>
      <c r="E871" s="29" t="s">
        <v>32</v>
      </c>
      <c r="F871" s="84"/>
      <c r="G871" s="84"/>
      <c r="H871" s="92" t="s">
        <v>6258</v>
      </c>
      <c r="I871" s="83" t="s">
        <v>6259</v>
      </c>
      <c r="J871" s="83" t="s">
        <v>6260</v>
      </c>
      <c r="K871" s="83" t="str">
        <f t="shared" si="503"/>
        <v>VC6DT_D2</v>
      </c>
      <c r="L871" s="83" t="s">
        <v>6261</v>
      </c>
      <c r="M871" s="94">
        <v>5000</v>
      </c>
      <c r="N871" s="94">
        <v>1700</v>
      </c>
      <c r="O871" s="94">
        <v>1200</v>
      </c>
      <c r="P871" s="95">
        <v>900</v>
      </c>
      <c r="Q871" s="94" t="e">
        <f>VLOOKUP(H871&amp;"Vị trí 1",#REF!,9,0)</f>
        <v>#REF!</v>
      </c>
      <c r="R871" s="94" t="e">
        <f>VLOOKUP(H871&amp;"Vị trí 2",#REF!,9,0)</f>
        <v>#REF!</v>
      </c>
      <c r="S871" s="94" t="e">
        <f>VLOOKUP(H871&amp;"Vị trí 3",#REF!,9,0)</f>
        <v>#REF!</v>
      </c>
      <c r="T871" s="94" t="e">
        <f>VLOOKUP(H871&amp;"Vị trí 4",#REF!,9,0)</f>
        <v>#REF!</v>
      </c>
      <c r="U871" s="249" t="e">
        <f>VLOOKUP(A871,#REF!,32,0)</f>
        <v>#REF!</v>
      </c>
      <c r="V871" s="249" t="e">
        <f>VLOOKUP(B871,#REF!,32,0)</f>
        <v>#REF!</v>
      </c>
      <c r="W871" s="249"/>
      <c r="X871" s="249"/>
      <c r="Y871" s="250" t="e">
        <f>U871/M871</f>
        <v>#REF!</v>
      </c>
      <c r="Z871" s="250" t="e">
        <f>V871/N871</f>
        <v>#REF!</v>
      </c>
      <c r="AA871" s="250"/>
      <c r="AB871" s="250"/>
      <c r="AC871" s="249"/>
      <c r="AD871" s="249"/>
      <c r="AE871" s="249"/>
      <c r="AF871" s="249"/>
      <c r="AG871" s="250"/>
      <c r="AH871" s="250"/>
      <c r="AI871" s="250"/>
      <c r="AJ871" s="250"/>
      <c r="AK871" s="85">
        <v>5.37</v>
      </c>
      <c r="AL871" s="85"/>
      <c r="AM871" s="251"/>
      <c r="AN871" s="251">
        <f>ROUNDDOWN(AK871*$AN$10/$AK$10,1)</f>
        <v>3.1</v>
      </c>
      <c r="AO871" s="97">
        <f t="shared" si="515"/>
        <v>15500</v>
      </c>
      <c r="AP871" s="97">
        <f t="shared" si="515"/>
        <v>5270</v>
      </c>
      <c r="AQ871" s="97">
        <f t="shared" si="515"/>
        <v>3720</v>
      </c>
      <c r="AR871" s="97">
        <f t="shared" si="515"/>
        <v>2790</v>
      </c>
      <c r="AS871" s="98">
        <f t="shared" si="516"/>
        <v>15500</v>
      </c>
      <c r="AT871" s="98">
        <f t="shared" si="516"/>
        <v>5300</v>
      </c>
      <c r="AU871" s="98">
        <f t="shared" si="516"/>
        <v>3700</v>
      </c>
      <c r="AV871" s="98">
        <f t="shared" si="516"/>
        <v>2800</v>
      </c>
      <c r="AW871" s="99">
        <f>AO871*0.15</f>
        <v>2325</v>
      </c>
      <c r="AX871" s="252" t="s">
        <v>32</v>
      </c>
      <c r="AY871" s="100">
        <v>1960</v>
      </c>
      <c r="AZ871" s="101">
        <v>980</v>
      </c>
      <c r="BA871" s="101">
        <v>700</v>
      </c>
      <c r="BB871" s="101">
        <v>630</v>
      </c>
      <c r="BC871" s="249">
        <v>1680</v>
      </c>
      <c r="BD871" s="249">
        <v>840</v>
      </c>
      <c r="BE871" s="249">
        <v>600</v>
      </c>
      <c r="BF871" s="249">
        <v>540</v>
      </c>
      <c r="BG871" s="102">
        <f>AV871-AW871</f>
        <v>475</v>
      </c>
      <c r="BJ871" s="247" t="e">
        <f>M871*#REF!</f>
        <v>#REF!</v>
      </c>
      <c r="BK871" s="247" t="e">
        <f>N871*#REF!</f>
        <v>#REF!</v>
      </c>
      <c r="BL871" s="247" t="e">
        <f>O871*#REF!</f>
        <v>#REF!</v>
      </c>
      <c r="BM871" s="247" t="e">
        <f>P871*#REF!</f>
        <v>#REF!</v>
      </c>
    </row>
    <row r="872" spans="1:65" s="322" customFormat="1" ht="35.1" customHeight="1" x14ac:dyDescent="0.25">
      <c r="A872" s="82" t="str">
        <f t="shared" si="486"/>
        <v>VC6DT_D3+1</v>
      </c>
      <c r="B872" s="82" t="str">
        <f t="shared" si="487"/>
        <v>VC6DT_D3+2</v>
      </c>
      <c r="C872" s="82" t="str">
        <f t="shared" si="488"/>
        <v>VC6DT_D3+3</v>
      </c>
      <c r="D872" s="82" t="str">
        <f t="shared" si="489"/>
        <v>VC6DT_D3+4</v>
      </c>
      <c r="E872" s="29" t="s">
        <v>32</v>
      </c>
      <c r="F872" s="84"/>
      <c r="G872" s="84"/>
      <c r="H872" s="92" t="s">
        <v>6262</v>
      </c>
      <c r="I872" s="83" t="s">
        <v>6263</v>
      </c>
      <c r="J872" s="83" t="s">
        <v>6264</v>
      </c>
      <c r="K872" s="83" t="str">
        <f t="shared" si="503"/>
        <v>VC6DT_D3</v>
      </c>
      <c r="L872" s="83" t="s">
        <v>5415</v>
      </c>
      <c r="M872" s="94">
        <v>5500</v>
      </c>
      <c r="N872" s="94">
        <v>1800</v>
      </c>
      <c r="O872" s="94">
        <v>1300</v>
      </c>
      <c r="P872" s="94">
        <v>1000</v>
      </c>
      <c r="Q872" s="94" t="e">
        <f>VLOOKUP(H872&amp;"Vị trí 1",#REF!,9,0)</f>
        <v>#REF!</v>
      </c>
      <c r="R872" s="94" t="e">
        <f>VLOOKUP(H872&amp;"Vị trí 2",#REF!,9,0)</f>
        <v>#REF!</v>
      </c>
      <c r="S872" s="94" t="e">
        <f>VLOOKUP(H872&amp;"Vị trí 3",#REF!,9,0)</f>
        <v>#REF!</v>
      </c>
      <c r="T872" s="94" t="e">
        <f>VLOOKUP(H872&amp;"Vị trí 4",#REF!,9,0)</f>
        <v>#REF!</v>
      </c>
      <c r="U872" s="249"/>
      <c r="V872" s="249"/>
      <c r="W872" s="249"/>
      <c r="X872" s="249"/>
      <c r="Y872" s="250"/>
      <c r="Z872" s="250"/>
      <c r="AA872" s="250"/>
      <c r="AB872" s="250"/>
      <c r="AC872" s="249"/>
      <c r="AD872" s="249"/>
      <c r="AE872" s="249"/>
      <c r="AF872" s="249"/>
      <c r="AG872" s="250"/>
      <c r="AH872" s="250"/>
      <c r="AI872" s="250"/>
      <c r="AJ872" s="250"/>
      <c r="AK872" s="85">
        <v>5.37</v>
      </c>
      <c r="AL872" s="85"/>
      <c r="AM872" s="251"/>
      <c r="AN872" s="251">
        <f>ROUNDDOWN(AK872*$AN$10/$AK$10,1)</f>
        <v>3.1</v>
      </c>
      <c r="AO872" s="97">
        <f t="shared" si="515"/>
        <v>17050</v>
      </c>
      <c r="AP872" s="97">
        <f t="shared" si="515"/>
        <v>5580</v>
      </c>
      <c r="AQ872" s="97">
        <f t="shared" si="515"/>
        <v>4030</v>
      </c>
      <c r="AR872" s="97">
        <f t="shared" si="515"/>
        <v>3100</v>
      </c>
      <c r="AS872" s="98">
        <f t="shared" si="516"/>
        <v>17100</v>
      </c>
      <c r="AT872" s="98">
        <f t="shared" si="516"/>
        <v>5600</v>
      </c>
      <c r="AU872" s="98">
        <f t="shared" si="516"/>
        <v>4000</v>
      </c>
      <c r="AV872" s="98">
        <f t="shared" si="516"/>
        <v>3100</v>
      </c>
      <c r="AW872" s="99">
        <f>AO872*0.15</f>
        <v>2557.5</v>
      </c>
      <c r="AX872" s="252" t="s">
        <v>32</v>
      </c>
      <c r="AY872" s="100">
        <v>1470</v>
      </c>
      <c r="AZ872" s="101">
        <v>700</v>
      </c>
      <c r="BA872" s="101">
        <v>630</v>
      </c>
      <c r="BB872" s="101">
        <v>560</v>
      </c>
      <c r="BC872" s="249">
        <v>1260</v>
      </c>
      <c r="BD872" s="249">
        <v>600</v>
      </c>
      <c r="BE872" s="249">
        <v>540</v>
      </c>
      <c r="BF872" s="249">
        <v>480</v>
      </c>
      <c r="BG872" s="102">
        <f>AV872-AW872</f>
        <v>542.5</v>
      </c>
      <c r="BJ872" s="247" t="e">
        <f>M872*#REF!</f>
        <v>#REF!</v>
      </c>
      <c r="BK872" s="247" t="e">
        <f>N872*#REF!</f>
        <v>#REF!</v>
      </c>
      <c r="BL872" s="247" t="e">
        <f>O872*#REF!</f>
        <v>#REF!</v>
      </c>
      <c r="BM872" s="247" t="e">
        <f>P872*#REF!</f>
        <v>#REF!</v>
      </c>
    </row>
    <row r="873" spans="1:65" s="322" customFormat="1" ht="47.25" customHeight="1" x14ac:dyDescent="0.25">
      <c r="A873" s="82" t="str">
        <f t="shared" si="486"/>
        <v>VC6DT_D4+1</v>
      </c>
      <c r="B873" s="82" t="str">
        <f t="shared" si="487"/>
        <v>VC6DT_D4+2</v>
      </c>
      <c r="C873" s="82" t="str">
        <f t="shared" si="488"/>
        <v>VC6DT_D4+3</v>
      </c>
      <c r="D873" s="82" t="str">
        <f t="shared" si="489"/>
        <v>VC6DT_D4+4</v>
      </c>
      <c r="E873" s="29" t="s">
        <v>32</v>
      </c>
      <c r="F873" s="84"/>
      <c r="G873" s="84"/>
      <c r="H873" s="92" t="s">
        <v>6265</v>
      </c>
      <c r="I873" s="83" t="s">
        <v>6266</v>
      </c>
      <c r="J873" s="83" t="s">
        <v>6267</v>
      </c>
      <c r="K873" s="83" t="str">
        <f t="shared" si="503"/>
        <v>VC6DT_D4</v>
      </c>
      <c r="L873" s="83" t="s">
        <v>6268</v>
      </c>
      <c r="M873" s="94">
        <v>2100</v>
      </c>
      <c r="N873" s="94">
        <v>1000</v>
      </c>
      <c r="O873" s="95">
        <v>900</v>
      </c>
      <c r="P873" s="95">
        <v>800</v>
      </c>
      <c r="Q873" s="94" t="e">
        <f>VLOOKUP(H873&amp;"Vị trí 1",#REF!,9,0)</f>
        <v>#REF!</v>
      </c>
      <c r="R873" s="94" t="e">
        <f>VLOOKUP(H873&amp;"Vị trí 2",#REF!,9,0)</f>
        <v>#REF!</v>
      </c>
      <c r="S873" s="94" t="e">
        <f>VLOOKUP(H873&amp;"Vị trí 3",#REF!,9,0)</f>
        <v>#REF!</v>
      </c>
      <c r="T873" s="94" t="e">
        <f>VLOOKUP(H873&amp;"Vị trí 4",#REF!,9,0)</f>
        <v>#REF!</v>
      </c>
      <c r="U873" s="249"/>
      <c r="V873" s="249"/>
      <c r="W873" s="249"/>
      <c r="X873" s="249"/>
      <c r="Y873" s="250"/>
      <c r="Z873" s="250"/>
      <c r="AA873" s="250"/>
      <c r="AB873" s="250"/>
      <c r="AC873" s="249"/>
      <c r="AD873" s="249"/>
      <c r="AE873" s="249"/>
      <c r="AF873" s="249"/>
      <c r="AG873" s="250"/>
      <c r="AH873" s="250"/>
      <c r="AI873" s="250"/>
      <c r="AJ873" s="250"/>
      <c r="AK873" s="85">
        <v>5.37</v>
      </c>
      <c r="AL873" s="85"/>
      <c r="AM873" s="251"/>
      <c r="AN873" s="251">
        <f>ROUNDDOWN(AK873*$AN$10/$AK$10,1)</f>
        <v>3.1</v>
      </c>
      <c r="AO873" s="97">
        <f t="shared" si="515"/>
        <v>6510</v>
      </c>
      <c r="AP873" s="97">
        <f t="shared" si="515"/>
        <v>3100</v>
      </c>
      <c r="AQ873" s="97">
        <f t="shared" si="515"/>
        <v>2790</v>
      </c>
      <c r="AR873" s="97">
        <f t="shared" si="515"/>
        <v>2480</v>
      </c>
      <c r="AS873" s="98">
        <f t="shared" si="516"/>
        <v>6500</v>
      </c>
      <c r="AT873" s="98">
        <f t="shared" si="516"/>
        <v>3100</v>
      </c>
      <c r="AU873" s="98">
        <f t="shared" si="516"/>
        <v>2800</v>
      </c>
      <c r="AV873" s="98">
        <f t="shared" si="516"/>
        <v>2500</v>
      </c>
      <c r="AW873" s="99">
        <f>AO873*0.15</f>
        <v>976.5</v>
      </c>
      <c r="AX873" s="252" t="s">
        <v>32</v>
      </c>
      <c r="AY873" s="100">
        <v>1400</v>
      </c>
      <c r="AZ873" s="101">
        <v>700</v>
      </c>
      <c r="BA873" s="101">
        <v>630</v>
      </c>
      <c r="BB873" s="101">
        <v>560</v>
      </c>
      <c r="BC873" s="96">
        <v>1200</v>
      </c>
      <c r="BD873" s="96">
        <v>600</v>
      </c>
      <c r="BE873" s="96">
        <v>540</v>
      </c>
      <c r="BF873" s="96">
        <v>480</v>
      </c>
      <c r="BG873" s="102">
        <f>AV873-AW873</f>
        <v>1523.5</v>
      </c>
      <c r="BJ873" s="247" t="e">
        <f>M873*#REF!</f>
        <v>#REF!</v>
      </c>
      <c r="BK873" s="247" t="e">
        <f>N873*#REF!</f>
        <v>#REF!</v>
      </c>
      <c r="BL873" s="247" t="e">
        <f>O873*#REF!</f>
        <v>#REF!</v>
      </c>
      <c r="BM873" s="247" t="e">
        <f>P873*#REF!</f>
        <v>#REF!</v>
      </c>
    </row>
    <row r="874" spans="1:65" s="322" customFormat="1" ht="35.1" customHeight="1" x14ac:dyDescent="0.25">
      <c r="A874" s="82" t="str">
        <f t="shared" si="486"/>
        <v>VC7DT+1</v>
      </c>
      <c r="B874" s="82" t="str">
        <f t="shared" si="487"/>
        <v>VC7DT+2</v>
      </c>
      <c r="C874" s="82" t="str">
        <f t="shared" si="488"/>
        <v>VC7DT+3</v>
      </c>
      <c r="D874" s="82" t="str">
        <f t="shared" si="489"/>
        <v>VC7DT+4</v>
      </c>
      <c r="E874" s="29" t="s">
        <v>32</v>
      </c>
      <c r="F874" s="84">
        <v>7</v>
      </c>
      <c r="G874" s="84"/>
      <c r="H874" s="92" t="s">
        <v>6269</v>
      </c>
      <c r="I874" s="83" t="s">
        <v>4533</v>
      </c>
      <c r="J874" s="83" t="s">
        <v>6270</v>
      </c>
      <c r="K874" s="83"/>
      <c r="L874" s="83" t="s">
        <v>543</v>
      </c>
      <c r="M874" s="95"/>
      <c r="N874" s="95"/>
      <c r="O874" s="95"/>
      <c r="P874" s="95"/>
      <c r="Q874" s="94"/>
      <c r="R874" s="94"/>
      <c r="S874" s="94"/>
      <c r="T874" s="94"/>
      <c r="U874" s="249"/>
      <c r="V874" s="249"/>
      <c r="W874" s="249"/>
      <c r="X874" s="249"/>
      <c r="Y874" s="250"/>
      <c r="Z874" s="250"/>
      <c r="AA874" s="250"/>
      <c r="AB874" s="250"/>
      <c r="AC874" s="249"/>
      <c r="AD874" s="249"/>
      <c r="AE874" s="249"/>
      <c r="AF874" s="249"/>
      <c r="AG874" s="250"/>
      <c r="AH874" s="250"/>
      <c r="AI874" s="250"/>
      <c r="AJ874" s="250"/>
      <c r="AK874" s="85"/>
      <c r="AL874" s="85"/>
      <c r="AM874" s="251"/>
      <c r="AN874" s="251"/>
      <c r="AO874" s="97"/>
      <c r="AP874" s="97"/>
      <c r="AQ874" s="97"/>
      <c r="AR874" s="97"/>
      <c r="AS874" s="97"/>
      <c r="AT874" s="97"/>
      <c r="AU874" s="97"/>
      <c r="AV874" s="97"/>
      <c r="AW874" s="59"/>
      <c r="AX874" s="252" t="s">
        <v>32</v>
      </c>
      <c r="AY874" s="100">
        <v>1400</v>
      </c>
      <c r="AZ874" s="101">
        <v>700</v>
      </c>
      <c r="BA874" s="101">
        <v>630</v>
      </c>
      <c r="BB874" s="101">
        <v>560</v>
      </c>
      <c r="BC874" s="249">
        <v>1200</v>
      </c>
      <c r="BD874" s="249">
        <v>600</v>
      </c>
      <c r="BE874" s="249">
        <v>540</v>
      </c>
      <c r="BF874" s="249">
        <v>480</v>
      </c>
      <c r="BJ874" s="247" t="e">
        <f>M874*#REF!</f>
        <v>#REF!</v>
      </c>
      <c r="BK874" s="247" t="e">
        <f>N874*#REF!</f>
        <v>#REF!</v>
      </c>
      <c r="BL874" s="247" t="e">
        <f>O874*#REF!</f>
        <v>#REF!</v>
      </c>
      <c r="BM874" s="247" t="e">
        <f>P874*#REF!</f>
        <v>#REF!</v>
      </c>
    </row>
    <row r="875" spans="1:65" s="322" customFormat="1" ht="35.1" customHeight="1" x14ac:dyDescent="0.25">
      <c r="A875" s="82" t="str">
        <f t="shared" si="486"/>
        <v>VC7DT_D1+1</v>
      </c>
      <c r="B875" s="82" t="str">
        <f t="shared" si="487"/>
        <v>VC7DT_D1+2</v>
      </c>
      <c r="C875" s="82" t="str">
        <f t="shared" si="488"/>
        <v>VC7DT_D1+3</v>
      </c>
      <c r="D875" s="82" t="str">
        <f t="shared" si="489"/>
        <v>VC7DT_D1+4</v>
      </c>
      <c r="E875" s="29" t="s">
        <v>32</v>
      </c>
      <c r="F875" s="84"/>
      <c r="G875" s="84"/>
      <c r="H875" s="323" t="s">
        <v>6271</v>
      </c>
      <c r="I875" s="83" t="s">
        <v>6272</v>
      </c>
      <c r="J875" s="83" t="s">
        <v>6270</v>
      </c>
      <c r="K875" s="83" t="str">
        <f t="shared" si="503"/>
        <v>VC7DT_D1</v>
      </c>
      <c r="L875" s="83" t="s">
        <v>277</v>
      </c>
      <c r="M875" s="94">
        <v>3500</v>
      </c>
      <c r="N875" s="94">
        <v>1500</v>
      </c>
      <c r="O875" s="95">
        <v>900</v>
      </c>
      <c r="P875" s="95">
        <v>800</v>
      </c>
      <c r="Q875" s="94" t="e">
        <f>VLOOKUP(H875&amp;"Vị trí 1",#REF!,9,0)</f>
        <v>#REF!</v>
      </c>
      <c r="R875" s="94" t="e">
        <f>VLOOKUP(H875&amp;"Vị trí 2",#REF!,9,0)</f>
        <v>#REF!</v>
      </c>
      <c r="S875" s="94" t="e">
        <f>VLOOKUP(H875&amp;"Vị trí 3",#REF!,9,0)</f>
        <v>#REF!</v>
      </c>
      <c r="T875" s="94" t="e">
        <f>VLOOKUP(H875&amp;"Vị trí 4",#REF!,9,0)</f>
        <v>#REF!</v>
      </c>
      <c r="U875" s="249"/>
      <c r="V875" s="249"/>
      <c r="W875" s="249"/>
      <c r="X875" s="249"/>
      <c r="Y875" s="250"/>
      <c r="Z875" s="250"/>
      <c r="AA875" s="250"/>
      <c r="AB875" s="250"/>
      <c r="AC875" s="249"/>
      <c r="AD875" s="249"/>
      <c r="AE875" s="249"/>
      <c r="AF875" s="249"/>
      <c r="AG875" s="250"/>
      <c r="AH875" s="250"/>
      <c r="AI875" s="250"/>
      <c r="AJ875" s="250"/>
      <c r="AK875" s="85">
        <v>5.37</v>
      </c>
      <c r="AL875" s="85"/>
      <c r="AM875" s="251"/>
      <c r="AN875" s="251">
        <f t="shared" ref="AN875:AN901" si="517">ROUNDDOWN(AK875*$AN$10/$AK$10,1)</f>
        <v>3.1</v>
      </c>
      <c r="AO875" s="97">
        <f t="shared" ref="AO875:AO900" si="518">M875*$AN875</f>
        <v>10850</v>
      </c>
      <c r="AP875" s="97">
        <f t="shared" ref="AP875:AP900" si="519">N875*$AN875</f>
        <v>4650</v>
      </c>
      <c r="AQ875" s="97">
        <f t="shared" ref="AQ875:AQ900" si="520">O875*$AN875</f>
        <v>2790</v>
      </c>
      <c r="AR875" s="97">
        <f t="shared" ref="AR875:AR900" si="521">P875*$AN875</f>
        <v>2480</v>
      </c>
      <c r="AS875" s="98">
        <f t="shared" ref="AS875:AV900" si="522">IF(AO875&lt;1000,ROUND(AO875,-1),ROUND(AO875,-2))</f>
        <v>10900</v>
      </c>
      <c r="AT875" s="98">
        <f t="shared" si="522"/>
        <v>4700</v>
      </c>
      <c r="AU875" s="98">
        <f t="shared" si="522"/>
        <v>2800</v>
      </c>
      <c r="AV875" s="98">
        <f t="shared" si="522"/>
        <v>2500</v>
      </c>
      <c r="AW875" s="99">
        <f t="shared" ref="AW875:AW900" si="523">AO875*0.15</f>
        <v>1627.5</v>
      </c>
      <c r="AX875" s="252" t="s">
        <v>32</v>
      </c>
      <c r="AY875" s="100">
        <v>2800</v>
      </c>
      <c r="AZ875" s="101">
        <v>980</v>
      </c>
      <c r="BA875" s="101">
        <v>700</v>
      </c>
      <c r="BB875" s="101">
        <v>630</v>
      </c>
      <c r="BC875" s="249">
        <v>2400</v>
      </c>
      <c r="BD875" s="249">
        <v>840</v>
      </c>
      <c r="BE875" s="249">
        <v>600</v>
      </c>
      <c r="BF875" s="249">
        <v>540</v>
      </c>
      <c r="BG875" s="102">
        <f t="shared" ref="BG875:BG900" si="524">AV875-AW875</f>
        <v>872.5</v>
      </c>
      <c r="BJ875" s="247" t="e">
        <f>M875*#REF!</f>
        <v>#REF!</v>
      </c>
      <c r="BK875" s="247" t="e">
        <f>N875*#REF!</f>
        <v>#REF!</v>
      </c>
      <c r="BL875" s="247" t="e">
        <f>O875*#REF!</f>
        <v>#REF!</v>
      </c>
      <c r="BM875" s="247" t="e">
        <f>P875*#REF!</f>
        <v>#REF!</v>
      </c>
    </row>
    <row r="876" spans="1:65" s="322" customFormat="1" ht="47.25" customHeight="1" x14ac:dyDescent="0.25">
      <c r="A876" s="82" t="str">
        <f t="shared" si="486"/>
        <v>VC7DT_D2+1</v>
      </c>
      <c r="B876" s="82" t="str">
        <f t="shared" si="487"/>
        <v>VC7DT_D2+2</v>
      </c>
      <c r="C876" s="82" t="str">
        <f t="shared" si="488"/>
        <v>VC7DT_D2+3</v>
      </c>
      <c r="D876" s="82" t="str">
        <f t="shared" si="489"/>
        <v>VC7DT_D2+4</v>
      </c>
      <c r="E876" s="29" t="s">
        <v>32</v>
      </c>
      <c r="F876" s="84"/>
      <c r="G876" s="84"/>
      <c r="H876" s="323" t="s">
        <v>6273</v>
      </c>
      <c r="I876" s="83" t="s">
        <v>6274</v>
      </c>
      <c r="J876" s="83" t="s">
        <v>6275</v>
      </c>
      <c r="K876" s="83" t="str">
        <f t="shared" si="503"/>
        <v>VC7DT_D2</v>
      </c>
      <c r="L876" s="83" t="s">
        <v>543</v>
      </c>
      <c r="M876" s="94">
        <v>3000</v>
      </c>
      <c r="N876" s="94">
        <v>1500</v>
      </c>
      <c r="O876" s="95">
        <v>900</v>
      </c>
      <c r="P876" s="95">
        <v>800</v>
      </c>
      <c r="Q876" s="94" t="e">
        <f>VLOOKUP(H876&amp;"Vị trí 1",#REF!,9,0)</f>
        <v>#REF!</v>
      </c>
      <c r="R876" s="94" t="e">
        <f>VLOOKUP(H876&amp;"Vị trí 2",#REF!,9,0)</f>
        <v>#REF!</v>
      </c>
      <c r="S876" s="94" t="e">
        <f>VLOOKUP(H876&amp;"Vị trí 3",#REF!,9,0)</f>
        <v>#REF!</v>
      </c>
      <c r="T876" s="94" t="e">
        <f>VLOOKUP(H876&amp;"Vị trí 4",#REF!,9,0)</f>
        <v>#REF!</v>
      </c>
      <c r="U876" s="249"/>
      <c r="V876" s="249"/>
      <c r="W876" s="249"/>
      <c r="X876" s="249"/>
      <c r="Y876" s="250"/>
      <c r="Z876" s="250"/>
      <c r="AA876" s="250"/>
      <c r="AB876" s="250"/>
      <c r="AC876" s="249"/>
      <c r="AD876" s="249"/>
      <c r="AE876" s="249"/>
      <c r="AF876" s="249"/>
      <c r="AG876" s="250"/>
      <c r="AH876" s="250"/>
      <c r="AI876" s="250"/>
      <c r="AJ876" s="250"/>
      <c r="AK876" s="85">
        <v>5.37</v>
      </c>
      <c r="AL876" s="85"/>
      <c r="AM876" s="251"/>
      <c r="AN876" s="251">
        <f t="shared" si="517"/>
        <v>3.1</v>
      </c>
      <c r="AO876" s="97">
        <f t="shared" si="518"/>
        <v>9300</v>
      </c>
      <c r="AP876" s="97">
        <f t="shared" si="519"/>
        <v>4650</v>
      </c>
      <c r="AQ876" s="97">
        <f t="shared" si="520"/>
        <v>2790</v>
      </c>
      <c r="AR876" s="97">
        <f t="shared" si="521"/>
        <v>2480</v>
      </c>
      <c r="AS876" s="98">
        <f t="shared" si="522"/>
        <v>9300</v>
      </c>
      <c r="AT876" s="98">
        <f t="shared" si="522"/>
        <v>4700</v>
      </c>
      <c r="AU876" s="98">
        <f t="shared" si="522"/>
        <v>2800</v>
      </c>
      <c r="AV876" s="98">
        <f t="shared" si="522"/>
        <v>2500</v>
      </c>
      <c r="AW876" s="99">
        <f t="shared" si="523"/>
        <v>1395</v>
      </c>
      <c r="AX876" s="252" t="s">
        <v>32</v>
      </c>
      <c r="AY876" s="100">
        <v>2800</v>
      </c>
      <c r="AZ876" s="101">
        <v>980</v>
      </c>
      <c r="BA876" s="101">
        <v>770</v>
      </c>
      <c r="BB876" s="101">
        <v>560</v>
      </c>
      <c r="BC876" s="249">
        <v>2400</v>
      </c>
      <c r="BD876" s="249">
        <v>840</v>
      </c>
      <c r="BE876" s="249">
        <v>660</v>
      </c>
      <c r="BF876" s="249">
        <v>480</v>
      </c>
      <c r="BG876" s="102">
        <f t="shared" si="524"/>
        <v>1105</v>
      </c>
      <c r="BJ876" s="247" t="e">
        <f>M876*#REF!</f>
        <v>#REF!</v>
      </c>
      <c r="BK876" s="247" t="e">
        <f>N876*#REF!</f>
        <v>#REF!</v>
      </c>
      <c r="BL876" s="247" t="e">
        <f>O876*#REF!</f>
        <v>#REF!</v>
      </c>
      <c r="BM876" s="247" t="e">
        <f>P876*#REF!</f>
        <v>#REF!</v>
      </c>
    </row>
    <row r="877" spans="1:65" s="322" customFormat="1" ht="35.1" customHeight="1" x14ac:dyDescent="0.25">
      <c r="A877" s="82" t="str">
        <f t="shared" si="486"/>
        <v>VC8DT+1</v>
      </c>
      <c r="B877" s="82" t="str">
        <f t="shared" si="487"/>
        <v>VC8DT+2</v>
      </c>
      <c r="C877" s="82" t="str">
        <f t="shared" si="488"/>
        <v>VC8DT+3</v>
      </c>
      <c r="D877" s="82" t="str">
        <f t="shared" si="489"/>
        <v>VC8DT+4</v>
      </c>
      <c r="E877" s="29" t="s">
        <v>32</v>
      </c>
      <c r="F877" s="84">
        <v>8</v>
      </c>
      <c r="G877" s="84"/>
      <c r="H877" s="92" t="s">
        <v>6276</v>
      </c>
      <c r="I877" s="83" t="s">
        <v>6277</v>
      </c>
      <c r="J877" s="83" t="s">
        <v>6278</v>
      </c>
      <c r="K877" s="83" t="str">
        <f t="shared" si="503"/>
        <v>VC8DT</v>
      </c>
      <c r="L877" s="83" t="s">
        <v>6279</v>
      </c>
      <c r="M877" s="94">
        <v>2800</v>
      </c>
      <c r="N877" s="94">
        <v>1400</v>
      </c>
      <c r="O877" s="94">
        <v>1000</v>
      </c>
      <c r="P877" s="95">
        <v>900</v>
      </c>
      <c r="Q877" s="94" t="e">
        <f>VLOOKUP(H877&amp;"Vị trí 1",#REF!,9,0)</f>
        <v>#REF!</v>
      </c>
      <c r="R877" s="94" t="e">
        <f>VLOOKUP(H877&amp;"Vị trí 2",#REF!,9,0)</f>
        <v>#REF!</v>
      </c>
      <c r="S877" s="94" t="e">
        <f>VLOOKUP(H877&amp;"Vị trí 3",#REF!,9,0)</f>
        <v>#REF!</v>
      </c>
      <c r="T877" s="94" t="e">
        <f>VLOOKUP(H877&amp;"Vị trí 4",#REF!,9,0)</f>
        <v>#REF!</v>
      </c>
      <c r="U877" s="249"/>
      <c r="V877" s="249"/>
      <c r="W877" s="249"/>
      <c r="X877" s="249"/>
      <c r="Y877" s="250"/>
      <c r="Z877" s="250"/>
      <c r="AA877" s="250"/>
      <c r="AB877" s="250"/>
      <c r="AC877" s="249"/>
      <c r="AD877" s="249"/>
      <c r="AE877" s="249"/>
      <c r="AF877" s="249"/>
      <c r="AG877" s="250"/>
      <c r="AH877" s="250"/>
      <c r="AI877" s="250"/>
      <c r="AJ877" s="250"/>
      <c r="AK877" s="85">
        <v>4.3386502613240419</v>
      </c>
      <c r="AL877" s="85"/>
      <c r="AM877" s="251"/>
      <c r="AN877" s="251">
        <f t="shared" si="517"/>
        <v>2.5</v>
      </c>
      <c r="AO877" s="97">
        <f t="shared" si="518"/>
        <v>7000</v>
      </c>
      <c r="AP877" s="97">
        <f t="shared" si="519"/>
        <v>3500</v>
      </c>
      <c r="AQ877" s="97">
        <f t="shared" si="520"/>
        <v>2500</v>
      </c>
      <c r="AR877" s="97">
        <f t="shared" si="521"/>
        <v>2250</v>
      </c>
      <c r="AS877" s="98">
        <f t="shared" si="522"/>
        <v>7000</v>
      </c>
      <c r="AT877" s="98">
        <f t="shared" si="522"/>
        <v>3500</v>
      </c>
      <c r="AU877" s="98">
        <f t="shared" si="522"/>
        <v>2500</v>
      </c>
      <c r="AV877" s="98">
        <f t="shared" si="522"/>
        <v>2300</v>
      </c>
      <c r="AW877" s="99">
        <f t="shared" si="523"/>
        <v>1050</v>
      </c>
      <c r="AX877" s="252" t="s">
        <v>32</v>
      </c>
      <c r="AY877" s="100">
        <v>2100</v>
      </c>
      <c r="AZ877" s="101">
        <v>1050</v>
      </c>
      <c r="BA877" s="101">
        <v>670</v>
      </c>
      <c r="BB877" s="101">
        <v>560</v>
      </c>
      <c r="BC877" s="249">
        <v>1800</v>
      </c>
      <c r="BD877" s="249">
        <v>900</v>
      </c>
      <c r="BE877" s="249">
        <v>570</v>
      </c>
      <c r="BF877" s="249">
        <v>480</v>
      </c>
      <c r="BG877" s="102">
        <f t="shared" si="524"/>
        <v>1250</v>
      </c>
      <c r="BJ877" s="247" t="e">
        <f>M877*#REF!</f>
        <v>#REF!</v>
      </c>
      <c r="BK877" s="247" t="e">
        <f>N877*#REF!</f>
        <v>#REF!</v>
      </c>
      <c r="BL877" s="247" t="e">
        <f>O877*#REF!</f>
        <v>#REF!</v>
      </c>
      <c r="BM877" s="247" t="e">
        <f>P877*#REF!</f>
        <v>#REF!</v>
      </c>
    </row>
    <row r="878" spans="1:65" s="321" customFormat="1" ht="35.1" customHeight="1" x14ac:dyDescent="0.25">
      <c r="A878" s="82" t="str">
        <f t="shared" si="486"/>
        <v>VC9DT+1</v>
      </c>
      <c r="B878" s="82" t="str">
        <f t="shared" si="487"/>
        <v>VC9DT+2</v>
      </c>
      <c r="C878" s="82" t="str">
        <f t="shared" si="488"/>
        <v>VC9DT+3</v>
      </c>
      <c r="D878" s="82" t="str">
        <f t="shared" si="489"/>
        <v>VC9DT+4</v>
      </c>
      <c r="E878" s="29" t="s">
        <v>32</v>
      </c>
      <c r="F878" s="84">
        <v>9</v>
      </c>
      <c r="G878" s="84"/>
      <c r="H878" s="92" t="s">
        <v>6280</v>
      </c>
      <c r="I878" s="83" t="s">
        <v>6281</v>
      </c>
      <c r="J878" s="83" t="s">
        <v>6282</v>
      </c>
      <c r="K878" s="83" t="str">
        <f t="shared" si="503"/>
        <v>VC9DT</v>
      </c>
      <c r="L878" s="83" t="s">
        <v>6283</v>
      </c>
      <c r="M878" s="94">
        <v>2100</v>
      </c>
      <c r="N878" s="94">
        <v>1000</v>
      </c>
      <c r="O878" s="95">
        <v>900</v>
      </c>
      <c r="P878" s="95">
        <v>800</v>
      </c>
      <c r="Q878" s="94" t="e">
        <f>VLOOKUP(H878&amp;"Vị trí 1",#REF!,9,0)</f>
        <v>#REF!</v>
      </c>
      <c r="R878" s="94" t="e">
        <f>VLOOKUP(H878&amp;"Vị trí 2",#REF!,9,0)</f>
        <v>#REF!</v>
      </c>
      <c r="S878" s="94" t="e">
        <f>VLOOKUP(H878&amp;"Vị trí 3",#REF!,9,0)</f>
        <v>#REF!</v>
      </c>
      <c r="T878" s="94" t="e">
        <f>VLOOKUP(H878&amp;"Vị trí 4",#REF!,9,0)</f>
        <v>#REF!</v>
      </c>
      <c r="U878" s="249"/>
      <c r="V878" s="249"/>
      <c r="W878" s="249"/>
      <c r="X878" s="249"/>
      <c r="Y878" s="250"/>
      <c r="Z878" s="250"/>
      <c r="AA878" s="250"/>
      <c r="AB878" s="250"/>
      <c r="AC878" s="249"/>
      <c r="AD878" s="249"/>
      <c r="AE878" s="249"/>
      <c r="AF878" s="249"/>
      <c r="AG878" s="250"/>
      <c r="AH878" s="250"/>
      <c r="AI878" s="250"/>
      <c r="AJ878" s="250"/>
      <c r="AK878" s="85">
        <v>5.37</v>
      </c>
      <c r="AL878" s="85"/>
      <c r="AM878" s="251"/>
      <c r="AN878" s="251">
        <f t="shared" si="517"/>
        <v>3.1</v>
      </c>
      <c r="AO878" s="97">
        <f t="shared" si="518"/>
        <v>6510</v>
      </c>
      <c r="AP878" s="97">
        <f t="shared" si="519"/>
        <v>3100</v>
      </c>
      <c r="AQ878" s="97">
        <f t="shared" si="520"/>
        <v>2790</v>
      </c>
      <c r="AR878" s="97">
        <f t="shared" si="521"/>
        <v>2480</v>
      </c>
      <c r="AS878" s="98">
        <f t="shared" si="522"/>
        <v>6500</v>
      </c>
      <c r="AT878" s="98">
        <f t="shared" si="522"/>
        <v>3100</v>
      </c>
      <c r="AU878" s="98">
        <f t="shared" si="522"/>
        <v>2800</v>
      </c>
      <c r="AV878" s="98">
        <f t="shared" si="522"/>
        <v>2500</v>
      </c>
      <c r="AW878" s="99">
        <f t="shared" si="523"/>
        <v>976.5</v>
      </c>
      <c r="AX878" s="252" t="s">
        <v>32</v>
      </c>
      <c r="AY878" s="100">
        <v>2100</v>
      </c>
      <c r="AZ878" s="101">
        <v>1050</v>
      </c>
      <c r="BA878" s="101">
        <v>670</v>
      </c>
      <c r="BB878" s="101">
        <v>560</v>
      </c>
      <c r="BC878" s="249">
        <v>1800</v>
      </c>
      <c r="BD878" s="249">
        <v>900</v>
      </c>
      <c r="BE878" s="249">
        <v>570</v>
      </c>
      <c r="BF878" s="249">
        <v>480</v>
      </c>
      <c r="BG878" s="102">
        <f t="shared" si="524"/>
        <v>1523.5</v>
      </c>
      <c r="BJ878" s="247" t="e">
        <f>M878*#REF!</f>
        <v>#REF!</v>
      </c>
      <c r="BK878" s="247" t="e">
        <f>N878*#REF!</f>
        <v>#REF!</v>
      </c>
      <c r="BL878" s="247" t="e">
        <f>O878*#REF!</f>
        <v>#REF!</v>
      </c>
      <c r="BM878" s="247" t="e">
        <f>P878*#REF!</f>
        <v>#REF!</v>
      </c>
    </row>
    <row r="879" spans="1:65" s="321" customFormat="1" ht="47.25" customHeight="1" x14ac:dyDescent="0.25">
      <c r="A879" s="82" t="str">
        <f t="shared" si="486"/>
        <v>VC10DT+1</v>
      </c>
      <c r="B879" s="82" t="str">
        <f t="shared" si="487"/>
        <v>VC10DT+2</v>
      </c>
      <c r="C879" s="82" t="str">
        <f t="shared" si="488"/>
        <v>VC10DT+3</v>
      </c>
      <c r="D879" s="82" t="str">
        <f t="shared" si="489"/>
        <v>VC10DT+4</v>
      </c>
      <c r="E879" s="29" t="s">
        <v>32</v>
      </c>
      <c r="F879" s="84">
        <v>10</v>
      </c>
      <c r="G879" s="84"/>
      <c r="H879" s="92" t="s">
        <v>6284</v>
      </c>
      <c r="I879" s="83" t="s">
        <v>6285</v>
      </c>
      <c r="J879" s="83" t="s">
        <v>6233</v>
      </c>
      <c r="K879" s="83" t="str">
        <f t="shared" si="503"/>
        <v>VC10DT</v>
      </c>
      <c r="L879" s="83" t="s">
        <v>6286</v>
      </c>
      <c r="M879" s="94">
        <v>2000</v>
      </c>
      <c r="N879" s="94">
        <v>1000</v>
      </c>
      <c r="O879" s="95">
        <v>900</v>
      </c>
      <c r="P879" s="95">
        <v>800</v>
      </c>
      <c r="Q879" s="94" t="e">
        <f>VLOOKUP(H879&amp;"Vị trí 1",#REF!,9,0)</f>
        <v>#REF!</v>
      </c>
      <c r="R879" s="94" t="e">
        <f>VLOOKUP(H879&amp;"Vị trí 2",#REF!,9,0)</f>
        <v>#REF!</v>
      </c>
      <c r="S879" s="94" t="e">
        <f>VLOOKUP(H879&amp;"Vị trí 3",#REF!,9,0)</f>
        <v>#REF!</v>
      </c>
      <c r="T879" s="94" t="e">
        <f>VLOOKUP(H879&amp;"Vị trí 4",#REF!,9,0)</f>
        <v>#REF!</v>
      </c>
      <c r="U879" s="249"/>
      <c r="V879" s="249"/>
      <c r="W879" s="249"/>
      <c r="X879" s="249"/>
      <c r="Y879" s="250"/>
      <c r="Z879" s="250"/>
      <c r="AA879" s="250"/>
      <c r="AB879" s="250"/>
      <c r="AC879" s="249"/>
      <c r="AD879" s="249"/>
      <c r="AE879" s="249"/>
      <c r="AF879" s="249"/>
      <c r="AG879" s="250"/>
      <c r="AH879" s="250"/>
      <c r="AI879" s="250"/>
      <c r="AJ879" s="250"/>
      <c r="AK879" s="85">
        <v>5.37</v>
      </c>
      <c r="AL879" s="85"/>
      <c r="AM879" s="251"/>
      <c r="AN879" s="251">
        <f t="shared" si="517"/>
        <v>3.1</v>
      </c>
      <c r="AO879" s="97">
        <f t="shared" si="518"/>
        <v>6200</v>
      </c>
      <c r="AP879" s="97">
        <f t="shared" si="519"/>
        <v>3100</v>
      </c>
      <c r="AQ879" s="97">
        <f t="shared" si="520"/>
        <v>2790</v>
      </c>
      <c r="AR879" s="97">
        <f t="shared" si="521"/>
        <v>2480</v>
      </c>
      <c r="AS879" s="98">
        <f t="shared" si="522"/>
        <v>6200</v>
      </c>
      <c r="AT879" s="98">
        <f t="shared" si="522"/>
        <v>3100</v>
      </c>
      <c r="AU879" s="98">
        <f t="shared" si="522"/>
        <v>2800</v>
      </c>
      <c r="AV879" s="98">
        <f t="shared" si="522"/>
        <v>2500</v>
      </c>
      <c r="AW879" s="99">
        <f t="shared" si="523"/>
        <v>930</v>
      </c>
      <c r="AX879" s="252" t="s">
        <v>32</v>
      </c>
      <c r="AY879" s="100">
        <v>2450</v>
      </c>
      <c r="AZ879" s="101">
        <v>980</v>
      </c>
      <c r="BA879" s="101">
        <v>700</v>
      </c>
      <c r="BB879" s="101">
        <v>630</v>
      </c>
      <c r="BC879" s="249">
        <v>2100</v>
      </c>
      <c r="BD879" s="249">
        <v>840</v>
      </c>
      <c r="BE879" s="249">
        <v>600</v>
      </c>
      <c r="BF879" s="249">
        <v>540</v>
      </c>
      <c r="BG879" s="102">
        <f t="shared" si="524"/>
        <v>1570</v>
      </c>
      <c r="BJ879" s="247" t="e">
        <f>M879*#REF!</f>
        <v>#REF!</v>
      </c>
      <c r="BK879" s="247" t="e">
        <f>N879*#REF!</f>
        <v>#REF!</v>
      </c>
      <c r="BL879" s="247" t="e">
        <f>O879*#REF!</f>
        <v>#REF!</v>
      </c>
      <c r="BM879" s="247" t="e">
        <f>P879*#REF!</f>
        <v>#REF!</v>
      </c>
    </row>
    <row r="880" spans="1:65" s="1" customFormat="1" ht="47.25" customHeight="1" x14ac:dyDescent="0.25">
      <c r="A880" s="82" t="str">
        <f t="shared" si="486"/>
        <v>VC11DT+1</v>
      </c>
      <c r="B880" s="82" t="str">
        <f t="shared" si="487"/>
        <v>VC11DT+2</v>
      </c>
      <c r="C880" s="82" t="str">
        <f t="shared" si="488"/>
        <v>VC11DT+3</v>
      </c>
      <c r="D880" s="82" t="str">
        <f t="shared" si="489"/>
        <v>VC11DT+4</v>
      </c>
      <c r="E880" s="29" t="s">
        <v>32</v>
      </c>
      <c r="F880" s="84">
        <v>11</v>
      </c>
      <c r="G880" s="84"/>
      <c r="H880" s="92" t="s">
        <v>6287</v>
      </c>
      <c r="I880" s="83" t="s">
        <v>255</v>
      </c>
      <c r="J880" s="83" t="s">
        <v>6233</v>
      </c>
      <c r="K880" s="83" t="str">
        <f t="shared" si="503"/>
        <v>VC11DT</v>
      </c>
      <c r="L880" s="83" t="s">
        <v>6288</v>
      </c>
      <c r="M880" s="94">
        <v>2000</v>
      </c>
      <c r="N880" s="94">
        <v>1000</v>
      </c>
      <c r="O880" s="95">
        <v>900</v>
      </c>
      <c r="P880" s="95">
        <v>800</v>
      </c>
      <c r="Q880" s="94" t="e">
        <f>VLOOKUP(H880&amp;"Vị trí 1",#REF!,9,0)</f>
        <v>#REF!</v>
      </c>
      <c r="R880" s="94" t="e">
        <f>VLOOKUP(H880&amp;"Vị trí 2",#REF!,9,0)</f>
        <v>#REF!</v>
      </c>
      <c r="S880" s="94" t="e">
        <f>VLOOKUP(H880&amp;"Vị trí 3",#REF!,9,0)</f>
        <v>#REF!</v>
      </c>
      <c r="T880" s="94" t="e">
        <f>VLOOKUP(H880&amp;"Vị trí 4",#REF!,9,0)</f>
        <v>#REF!</v>
      </c>
      <c r="U880" s="249"/>
      <c r="V880" s="249"/>
      <c r="W880" s="249"/>
      <c r="X880" s="249"/>
      <c r="Y880" s="250"/>
      <c r="Z880" s="250"/>
      <c r="AA880" s="250"/>
      <c r="AB880" s="250"/>
      <c r="AC880" s="249"/>
      <c r="AD880" s="249"/>
      <c r="AE880" s="249"/>
      <c r="AF880" s="249"/>
      <c r="AG880" s="250"/>
      <c r="AH880" s="250"/>
      <c r="AI880" s="250"/>
      <c r="AJ880" s="250"/>
      <c r="AK880" s="85">
        <v>5.37</v>
      </c>
      <c r="AL880" s="85"/>
      <c r="AM880" s="251"/>
      <c r="AN880" s="251">
        <f t="shared" si="517"/>
        <v>3.1</v>
      </c>
      <c r="AO880" s="97">
        <f t="shared" si="518"/>
        <v>6200</v>
      </c>
      <c r="AP880" s="97">
        <f t="shared" si="519"/>
        <v>3100</v>
      </c>
      <c r="AQ880" s="97">
        <f t="shared" si="520"/>
        <v>2790</v>
      </c>
      <c r="AR880" s="97">
        <f t="shared" si="521"/>
        <v>2480</v>
      </c>
      <c r="AS880" s="98">
        <f t="shared" si="522"/>
        <v>6200</v>
      </c>
      <c r="AT880" s="98">
        <f t="shared" si="522"/>
        <v>3100</v>
      </c>
      <c r="AU880" s="98">
        <f t="shared" si="522"/>
        <v>2800</v>
      </c>
      <c r="AV880" s="98">
        <f t="shared" si="522"/>
        <v>2500</v>
      </c>
      <c r="AW880" s="99">
        <f t="shared" si="523"/>
        <v>930</v>
      </c>
      <c r="AX880" s="252" t="s">
        <v>32</v>
      </c>
      <c r="AY880" s="100">
        <v>1540</v>
      </c>
      <c r="AZ880" s="101">
        <v>770</v>
      </c>
      <c r="BA880" s="101">
        <v>700</v>
      </c>
      <c r="BB880" s="101">
        <v>420</v>
      </c>
      <c r="BC880" s="249">
        <v>1320</v>
      </c>
      <c r="BD880" s="249">
        <v>660</v>
      </c>
      <c r="BE880" s="249">
        <v>600</v>
      </c>
      <c r="BF880" s="249">
        <v>360</v>
      </c>
      <c r="BG880" s="102">
        <f t="shared" si="524"/>
        <v>1570</v>
      </c>
      <c r="BJ880" s="247" t="e">
        <f>M880*#REF!</f>
        <v>#REF!</v>
      </c>
      <c r="BK880" s="247" t="e">
        <f>N880*#REF!</f>
        <v>#REF!</v>
      </c>
      <c r="BL880" s="247" t="e">
        <f>O880*#REF!</f>
        <v>#REF!</v>
      </c>
      <c r="BM880" s="247" t="e">
        <f>P880*#REF!</f>
        <v>#REF!</v>
      </c>
    </row>
    <row r="881" spans="1:65" s="1" customFormat="1" ht="35.1" customHeight="1" x14ac:dyDescent="0.25">
      <c r="A881" s="82" t="str">
        <f t="shared" si="486"/>
        <v>VC12DT+1</v>
      </c>
      <c r="B881" s="82" t="str">
        <f t="shared" si="487"/>
        <v>VC12DT+2</v>
      </c>
      <c r="C881" s="82" t="str">
        <f t="shared" si="488"/>
        <v>VC12DT+3</v>
      </c>
      <c r="D881" s="82" t="str">
        <f t="shared" si="489"/>
        <v>VC12DT+4</v>
      </c>
      <c r="E881" s="29" t="s">
        <v>32</v>
      </c>
      <c r="F881" s="84">
        <v>12</v>
      </c>
      <c r="G881" s="84"/>
      <c r="H881" s="92" t="s">
        <v>6289</v>
      </c>
      <c r="I881" s="83" t="s">
        <v>6290</v>
      </c>
      <c r="J881" s="83" t="s">
        <v>2893</v>
      </c>
      <c r="K881" s="83" t="str">
        <f t="shared" si="503"/>
        <v>VC12DT</v>
      </c>
      <c r="L881" s="83" t="s">
        <v>5415</v>
      </c>
      <c r="M881" s="94">
        <v>4000</v>
      </c>
      <c r="N881" s="94">
        <v>1400</v>
      </c>
      <c r="O881" s="94">
        <v>1000</v>
      </c>
      <c r="P881" s="95">
        <v>900</v>
      </c>
      <c r="Q881" s="94" t="e">
        <f>VLOOKUP(H881&amp;"Vị trí 1",#REF!,9,0)</f>
        <v>#REF!</v>
      </c>
      <c r="R881" s="94" t="e">
        <f>VLOOKUP(H881&amp;"Vị trí 2",#REF!,9,0)</f>
        <v>#REF!</v>
      </c>
      <c r="S881" s="94" t="e">
        <f>VLOOKUP(H881&amp;"Vị trí 3",#REF!,9,0)</f>
        <v>#REF!</v>
      </c>
      <c r="T881" s="94" t="e">
        <f>VLOOKUP(H881&amp;"Vị trí 4",#REF!,9,0)</f>
        <v>#REF!</v>
      </c>
      <c r="U881" s="249"/>
      <c r="V881" s="249"/>
      <c r="W881" s="249"/>
      <c r="X881" s="249"/>
      <c r="Y881" s="250"/>
      <c r="Z881" s="250"/>
      <c r="AA881" s="250"/>
      <c r="AB881" s="250"/>
      <c r="AC881" s="249"/>
      <c r="AD881" s="249"/>
      <c r="AE881" s="249"/>
      <c r="AF881" s="249"/>
      <c r="AG881" s="250"/>
      <c r="AH881" s="250"/>
      <c r="AI881" s="250"/>
      <c r="AJ881" s="250"/>
      <c r="AK881" s="85">
        <v>5.37</v>
      </c>
      <c r="AL881" s="85"/>
      <c r="AM881" s="251"/>
      <c r="AN881" s="251">
        <f t="shared" si="517"/>
        <v>3.1</v>
      </c>
      <c r="AO881" s="97">
        <f t="shared" si="518"/>
        <v>12400</v>
      </c>
      <c r="AP881" s="97">
        <f t="shared" si="519"/>
        <v>4340</v>
      </c>
      <c r="AQ881" s="97">
        <f t="shared" si="520"/>
        <v>3100</v>
      </c>
      <c r="AR881" s="97">
        <f t="shared" si="521"/>
        <v>2790</v>
      </c>
      <c r="AS881" s="98">
        <f t="shared" si="522"/>
        <v>12400</v>
      </c>
      <c r="AT881" s="98">
        <f t="shared" si="522"/>
        <v>4300</v>
      </c>
      <c r="AU881" s="98">
        <f t="shared" si="522"/>
        <v>3100</v>
      </c>
      <c r="AV881" s="98">
        <f t="shared" si="522"/>
        <v>2800</v>
      </c>
      <c r="AW881" s="99">
        <f t="shared" si="523"/>
        <v>1860</v>
      </c>
      <c r="AX881" s="252" t="s">
        <v>32</v>
      </c>
      <c r="AY881" s="100">
        <v>1470</v>
      </c>
      <c r="AZ881" s="101">
        <v>700</v>
      </c>
      <c r="BA881" s="101">
        <v>630</v>
      </c>
      <c r="BB881" s="101">
        <v>560</v>
      </c>
      <c r="BC881" s="249">
        <v>1260</v>
      </c>
      <c r="BD881" s="249">
        <v>600</v>
      </c>
      <c r="BE881" s="249">
        <v>540</v>
      </c>
      <c r="BF881" s="249">
        <v>480</v>
      </c>
      <c r="BG881" s="102">
        <f t="shared" si="524"/>
        <v>940</v>
      </c>
      <c r="BJ881" s="247" t="e">
        <f>M881*#REF!</f>
        <v>#REF!</v>
      </c>
      <c r="BK881" s="247" t="e">
        <f>N881*#REF!</f>
        <v>#REF!</v>
      </c>
      <c r="BL881" s="247" t="e">
        <f>O881*#REF!</f>
        <v>#REF!</v>
      </c>
      <c r="BM881" s="247" t="e">
        <f>P881*#REF!</f>
        <v>#REF!</v>
      </c>
    </row>
    <row r="882" spans="1:65" s="1" customFormat="1" ht="63" x14ac:dyDescent="0.25">
      <c r="A882" s="82" t="str">
        <f t="shared" si="486"/>
        <v>VC13DT+1</v>
      </c>
      <c r="B882" s="82" t="str">
        <f t="shared" si="487"/>
        <v>VC13DT+2</v>
      </c>
      <c r="C882" s="82" t="str">
        <f t="shared" si="488"/>
        <v>VC13DT+3</v>
      </c>
      <c r="D882" s="82" t="str">
        <f t="shared" si="489"/>
        <v>VC13DT+4</v>
      </c>
      <c r="E882" s="29" t="s">
        <v>32</v>
      </c>
      <c r="F882" s="84">
        <v>13</v>
      </c>
      <c r="G882" s="84"/>
      <c r="H882" s="92" t="s">
        <v>6291</v>
      </c>
      <c r="I882" s="83" t="s">
        <v>6292</v>
      </c>
      <c r="J882" s="83" t="s">
        <v>2893</v>
      </c>
      <c r="K882" s="83" t="str">
        <f t="shared" si="503"/>
        <v>VC13DT</v>
      </c>
      <c r="L882" s="83" t="s">
        <v>6293</v>
      </c>
      <c r="M882" s="94">
        <v>4000</v>
      </c>
      <c r="N882" s="94">
        <v>1400</v>
      </c>
      <c r="O882" s="94">
        <v>1100</v>
      </c>
      <c r="P882" s="95">
        <v>800</v>
      </c>
      <c r="Q882" s="94" t="e">
        <f>VLOOKUP(H882&amp;"Vị trí 1",#REF!,9,0)</f>
        <v>#REF!</v>
      </c>
      <c r="R882" s="94" t="e">
        <f>VLOOKUP(H882&amp;"Vị trí 2",#REF!,9,0)</f>
        <v>#REF!</v>
      </c>
      <c r="S882" s="94" t="e">
        <f>VLOOKUP(H882&amp;"Vị trí 3",#REF!,9,0)</f>
        <v>#REF!</v>
      </c>
      <c r="T882" s="94" t="e">
        <f>VLOOKUP(H882&amp;"Vị trí 4",#REF!,9,0)</f>
        <v>#REF!</v>
      </c>
      <c r="U882" s="249"/>
      <c r="V882" s="249"/>
      <c r="W882" s="249"/>
      <c r="X882" s="249"/>
      <c r="Y882" s="250"/>
      <c r="Z882" s="250"/>
      <c r="AA882" s="250"/>
      <c r="AB882" s="250"/>
      <c r="AC882" s="249"/>
      <c r="AD882" s="249"/>
      <c r="AE882" s="249"/>
      <c r="AF882" s="249"/>
      <c r="AG882" s="250"/>
      <c r="AH882" s="250"/>
      <c r="AI882" s="250"/>
      <c r="AJ882" s="250"/>
      <c r="AK882" s="85">
        <v>5.37</v>
      </c>
      <c r="AL882" s="85"/>
      <c r="AM882" s="251"/>
      <c r="AN882" s="251">
        <f t="shared" si="517"/>
        <v>3.1</v>
      </c>
      <c r="AO882" s="97">
        <f t="shared" si="518"/>
        <v>12400</v>
      </c>
      <c r="AP882" s="97">
        <f t="shared" si="519"/>
        <v>4340</v>
      </c>
      <c r="AQ882" s="97">
        <f t="shared" si="520"/>
        <v>3410</v>
      </c>
      <c r="AR882" s="97">
        <f t="shared" si="521"/>
        <v>2480</v>
      </c>
      <c r="AS882" s="98">
        <f t="shared" si="522"/>
        <v>12400</v>
      </c>
      <c r="AT882" s="98">
        <f t="shared" si="522"/>
        <v>4300</v>
      </c>
      <c r="AU882" s="98">
        <f t="shared" si="522"/>
        <v>3400</v>
      </c>
      <c r="AV882" s="98">
        <f t="shared" si="522"/>
        <v>2500</v>
      </c>
      <c r="AW882" s="99">
        <f t="shared" si="523"/>
        <v>1860</v>
      </c>
      <c r="AX882" s="252" t="s">
        <v>32</v>
      </c>
      <c r="AY882" s="100">
        <v>1470</v>
      </c>
      <c r="AZ882" s="101">
        <v>700</v>
      </c>
      <c r="BA882" s="101">
        <v>630</v>
      </c>
      <c r="BB882" s="101">
        <v>560</v>
      </c>
      <c r="BC882" s="249">
        <v>1260</v>
      </c>
      <c r="BD882" s="249">
        <v>600</v>
      </c>
      <c r="BE882" s="249">
        <v>540</v>
      </c>
      <c r="BF882" s="249">
        <v>480</v>
      </c>
      <c r="BG882" s="102">
        <f t="shared" si="524"/>
        <v>640</v>
      </c>
      <c r="BJ882" s="247" t="e">
        <f>M882*#REF!</f>
        <v>#REF!</v>
      </c>
      <c r="BK882" s="247" t="e">
        <f>N882*#REF!</f>
        <v>#REF!</v>
      </c>
      <c r="BL882" s="247" t="e">
        <f>O882*#REF!</f>
        <v>#REF!</v>
      </c>
      <c r="BM882" s="247" t="e">
        <f>P882*#REF!</f>
        <v>#REF!</v>
      </c>
    </row>
    <row r="883" spans="1:65" s="1" customFormat="1" ht="35.1" customHeight="1" x14ac:dyDescent="0.25">
      <c r="A883" s="82" t="str">
        <f t="shared" si="486"/>
        <v>VC14DT+1</v>
      </c>
      <c r="B883" s="82" t="str">
        <f t="shared" si="487"/>
        <v>VC14DT+2</v>
      </c>
      <c r="C883" s="82" t="str">
        <f t="shared" si="488"/>
        <v>VC14DT+3</v>
      </c>
      <c r="D883" s="82" t="str">
        <f t="shared" si="489"/>
        <v>VC14DT+4</v>
      </c>
      <c r="E883" s="29" t="s">
        <v>32</v>
      </c>
      <c r="F883" s="84">
        <v>14</v>
      </c>
      <c r="G883" s="84"/>
      <c r="H883" s="92" t="s">
        <v>6294</v>
      </c>
      <c r="I883" s="83" t="s">
        <v>1104</v>
      </c>
      <c r="J883" s="83" t="s">
        <v>2893</v>
      </c>
      <c r="K883" s="83" t="str">
        <f t="shared" si="503"/>
        <v>VC14DT</v>
      </c>
      <c r="L883" s="83" t="s">
        <v>6295</v>
      </c>
      <c r="M883" s="94">
        <v>3000</v>
      </c>
      <c r="N883" s="94">
        <v>1500</v>
      </c>
      <c r="O883" s="95">
        <v>950</v>
      </c>
      <c r="P883" s="95">
        <v>800</v>
      </c>
      <c r="Q883" s="94" t="e">
        <f>VLOOKUP(H883&amp;"Vị trí 1",#REF!,9,0)</f>
        <v>#REF!</v>
      </c>
      <c r="R883" s="94" t="e">
        <f>VLOOKUP(H883&amp;"Vị trí 2",#REF!,9,0)</f>
        <v>#REF!</v>
      </c>
      <c r="S883" s="94" t="e">
        <f>VLOOKUP(H883&amp;"Vị trí 3",#REF!,9,0)</f>
        <v>#REF!</v>
      </c>
      <c r="T883" s="94" t="e">
        <f>VLOOKUP(H883&amp;"Vị trí 4",#REF!,9,0)</f>
        <v>#REF!</v>
      </c>
      <c r="U883" s="249"/>
      <c r="V883" s="249" t="e">
        <f>VLOOKUP(B883,#REF!,32,0)</f>
        <v>#REF!</v>
      </c>
      <c r="W883" s="249"/>
      <c r="X883" s="249"/>
      <c r="Y883" s="250"/>
      <c r="Z883" s="250" t="e">
        <f>V883/N883</f>
        <v>#REF!</v>
      </c>
      <c r="AA883" s="250"/>
      <c r="AB883" s="250"/>
      <c r="AC883" s="249"/>
      <c r="AD883" s="249"/>
      <c r="AE883" s="249"/>
      <c r="AF883" s="249"/>
      <c r="AG883" s="250"/>
      <c r="AH883" s="250"/>
      <c r="AI883" s="250"/>
      <c r="AJ883" s="250"/>
      <c r="AK883" s="85">
        <v>5.37</v>
      </c>
      <c r="AL883" s="85"/>
      <c r="AM883" s="251"/>
      <c r="AN883" s="251">
        <f t="shared" si="517"/>
        <v>3.1</v>
      </c>
      <c r="AO883" s="97">
        <f t="shared" si="518"/>
        <v>9300</v>
      </c>
      <c r="AP883" s="97">
        <f t="shared" si="519"/>
        <v>4650</v>
      </c>
      <c r="AQ883" s="97">
        <f t="shared" si="520"/>
        <v>2945</v>
      </c>
      <c r="AR883" s="97">
        <f t="shared" si="521"/>
        <v>2480</v>
      </c>
      <c r="AS883" s="98">
        <f t="shared" si="522"/>
        <v>9300</v>
      </c>
      <c r="AT883" s="98">
        <f t="shared" si="522"/>
        <v>4700</v>
      </c>
      <c r="AU883" s="98">
        <f t="shared" si="522"/>
        <v>2900</v>
      </c>
      <c r="AV883" s="98">
        <f t="shared" si="522"/>
        <v>2500</v>
      </c>
      <c r="AW883" s="99">
        <f t="shared" si="523"/>
        <v>1395</v>
      </c>
      <c r="AX883" s="252" t="s">
        <v>32</v>
      </c>
      <c r="AY883" s="100">
        <v>1470</v>
      </c>
      <c r="AZ883" s="101">
        <v>700</v>
      </c>
      <c r="BA883" s="101">
        <v>630</v>
      </c>
      <c r="BB883" s="101">
        <v>560</v>
      </c>
      <c r="BC883" s="249">
        <v>1260</v>
      </c>
      <c r="BD883" s="249">
        <v>600</v>
      </c>
      <c r="BE883" s="249">
        <v>540</v>
      </c>
      <c r="BF883" s="249">
        <v>480</v>
      </c>
      <c r="BG883" s="102">
        <f t="shared" si="524"/>
        <v>1105</v>
      </c>
      <c r="BJ883" s="247" t="e">
        <f>M883*#REF!</f>
        <v>#REF!</v>
      </c>
      <c r="BK883" s="247" t="e">
        <f>N883*#REF!</f>
        <v>#REF!</v>
      </c>
      <c r="BL883" s="247" t="e">
        <f>O883*#REF!</f>
        <v>#REF!</v>
      </c>
      <c r="BM883" s="247" t="e">
        <f>P883*#REF!</f>
        <v>#REF!</v>
      </c>
    </row>
    <row r="884" spans="1:65" s="1" customFormat="1" ht="35.1" customHeight="1" x14ac:dyDescent="0.25">
      <c r="A884" s="82" t="str">
        <f t="shared" ref="A884:A906" si="525">$H884&amp;"+1"</f>
        <v>VC15DT+1</v>
      </c>
      <c r="B884" s="82" t="str">
        <f t="shared" ref="B884:B906" si="526">$H884&amp;"+2"</f>
        <v>VC15DT+2</v>
      </c>
      <c r="C884" s="82" t="str">
        <f t="shared" ref="C884:C906" si="527">$H884&amp;"+3"</f>
        <v>VC15DT+3</v>
      </c>
      <c r="D884" s="82" t="str">
        <f t="shared" ref="D884:D906" si="528">$H884&amp;"+4"</f>
        <v>VC15DT+4</v>
      </c>
      <c r="E884" s="29" t="s">
        <v>32</v>
      </c>
      <c r="F884" s="84">
        <v>15</v>
      </c>
      <c r="G884" s="84"/>
      <c r="H884" s="92" t="s">
        <v>6296</v>
      </c>
      <c r="I884" s="83" t="s">
        <v>215</v>
      </c>
      <c r="J884" s="83" t="s">
        <v>2893</v>
      </c>
      <c r="K884" s="83" t="str">
        <f t="shared" si="503"/>
        <v>VC15DT</v>
      </c>
      <c r="L884" s="83" t="s">
        <v>6295</v>
      </c>
      <c r="M884" s="94">
        <v>3000</v>
      </c>
      <c r="N884" s="94">
        <v>1500</v>
      </c>
      <c r="O884" s="95">
        <v>950</v>
      </c>
      <c r="P884" s="95">
        <v>800</v>
      </c>
      <c r="Q884" s="94" t="e">
        <f>VLOOKUP(H884&amp;"Vị trí 1",#REF!,9,0)</f>
        <v>#REF!</v>
      </c>
      <c r="R884" s="94" t="e">
        <f>VLOOKUP(H884&amp;"Vị trí 2",#REF!,9,0)</f>
        <v>#REF!</v>
      </c>
      <c r="S884" s="94" t="e">
        <f>VLOOKUP(H884&amp;"Vị trí 3",#REF!,9,0)</f>
        <v>#REF!</v>
      </c>
      <c r="T884" s="94" t="e">
        <f>VLOOKUP(H884&amp;"Vị trí 4",#REF!,9,0)</f>
        <v>#REF!</v>
      </c>
      <c r="U884" s="249"/>
      <c r="V884" s="249"/>
      <c r="W884" s="249"/>
      <c r="X884" s="249"/>
      <c r="Y884" s="250"/>
      <c r="Z884" s="250"/>
      <c r="AA884" s="250"/>
      <c r="AB884" s="250"/>
      <c r="AC884" s="249"/>
      <c r="AD884" s="249"/>
      <c r="AE884" s="249"/>
      <c r="AF884" s="249"/>
      <c r="AG884" s="250"/>
      <c r="AH884" s="250"/>
      <c r="AI884" s="250"/>
      <c r="AJ884" s="250"/>
      <c r="AK884" s="85">
        <v>5.37</v>
      </c>
      <c r="AL884" s="85"/>
      <c r="AM884" s="251"/>
      <c r="AN884" s="251">
        <f t="shared" si="517"/>
        <v>3.1</v>
      </c>
      <c r="AO884" s="97">
        <f t="shared" si="518"/>
        <v>9300</v>
      </c>
      <c r="AP884" s="97">
        <f t="shared" si="519"/>
        <v>4650</v>
      </c>
      <c r="AQ884" s="97">
        <f t="shared" si="520"/>
        <v>2945</v>
      </c>
      <c r="AR884" s="97">
        <f t="shared" si="521"/>
        <v>2480</v>
      </c>
      <c r="AS884" s="98">
        <f t="shared" si="522"/>
        <v>9300</v>
      </c>
      <c r="AT884" s="98">
        <f t="shared" si="522"/>
        <v>4700</v>
      </c>
      <c r="AU884" s="98">
        <f t="shared" si="522"/>
        <v>2900</v>
      </c>
      <c r="AV884" s="98">
        <f t="shared" si="522"/>
        <v>2500</v>
      </c>
      <c r="AW884" s="99">
        <f t="shared" si="523"/>
        <v>1395</v>
      </c>
      <c r="AX884" s="252" t="s">
        <v>32</v>
      </c>
      <c r="AY884" s="100">
        <v>1400</v>
      </c>
      <c r="AZ884" s="101">
        <v>700</v>
      </c>
      <c r="BA884" s="101">
        <v>630</v>
      </c>
      <c r="BB884" s="101">
        <v>560</v>
      </c>
      <c r="BC884" s="249">
        <v>1200</v>
      </c>
      <c r="BD884" s="249">
        <v>600</v>
      </c>
      <c r="BE884" s="249">
        <v>540</v>
      </c>
      <c r="BF884" s="249">
        <v>480</v>
      </c>
      <c r="BG884" s="102">
        <f t="shared" si="524"/>
        <v>1105</v>
      </c>
      <c r="BJ884" s="247" t="e">
        <f>M884*#REF!</f>
        <v>#REF!</v>
      </c>
      <c r="BK884" s="247" t="e">
        <f>N884*#REF!</f>
        <v>#REF!</v>
      </c>
      <c r="BL884" s="247" t="e">
        <f>O884*#REF!</f>
        <v>#REF!</v>
      </c>
      <c r="BM884" s="247" t="e">
        <f>P884*#REF!</f>
        <v>#REF!</v>
      </c>
    </row>
    <row r="885" spans="1:65" s="1" customFormat="1" ht="78.75" x14ac:dyDescent="0.25">
      <c r="A885" s="82" t="str">
        <f t="shared" si="525"/>
        <v>VC16DT+1</v>
      </c>
      <c r="B885" s="82" t="str">
        <f t="shared" si="526"/>
        <v>VC16DT+2</v>
      </c>
      <c r="C885" s="82" t="str">
        <f t="shared" si="527"/>
        <v>VC16DT+3</v>
      </c>
      <c r="D885" s="82" t="str">
        <f t="shared" si="528"/>
        <v>VC16DT+4</v>
      </c>
      <c r="E885" s="29" t="s">
        <v>32</v>
      </c>
      <c r="F885" s="84">
        <v>16</v>
      </c>
      <c r="G885" s="84"/>
      <c r="H885" s="92" t="s">
        <v>6297</v>
      </c>
      <c r="I885" s="83" t="s">
        <v>6298</v>
      </c>
      <c r="J885" s="83" t="s">
        <v>6299</v>
      </c>
      <c r="K885" s="83" t="str">
        <f t="shared" si="503"/>
        <v>VC16DT</v>
      </c>
      <c r="L885" s="83" t="s">
        <v>6300</v>
      </c>
      <c r="M885" s="94">
        <v>3500</v>
      </c>
      <c r="N885" s="94">
        <v>1400</v>
      </c>
      <c r="O885" s="94">
        <v>1000</v>
      </c>
      <c r="P885" s="95">
        <v>900</v>
      </c>
      <c r="Q885" s="94" t="e">
        <f>VLOOKUP(H885&amp;"Vị trí 1",#REF!,9,0)</f>
        <v>#REF!</v>
      </c>
      <c r="R885" s="94" t="e">
        <f>VLOOKUP(H885&amp;"Vị trí 2",#REF!,9,0)</f>
        <v>#REF!</v>
      </c>
      <c r="S885" s="94" t="e">
        <f>VLOOKUP(H885&amp;"Vị trí 3",#REF!,9,0)</f>
        <v>#REF!</v>
      </c>
      <c r="T885" s="94" t="e">
        <f>VLOOKUP(H885&amp;"Vị trí 4",#REF!,9,0)</f>
        <v>#REF!</v>
      </c>
      <c r="U885" s="249"/>
      <c r="V885" s="249"/>
      <c r="W885" s="249"/>
      <c r="X885" s="249"/>
      <c r="Y885" s="250"/>
      <c r="Z885" s="250"/>
      <c r="AA885" s="250"/>
      <c r="AB885" s="250"/>
      <c r="AC885" s="249"/>
      <c r="AD885" s="249"/>
      <c r="AE885" s="249"/>
      <c r="AF885" s="249"/>
      <c r="AG885" s="250"/>
      <c r="AH885" s="250"/>
      <c r="AI885" s="250"/>
      <c r="AJ885" s="250"/>
      <c r="AK885" s="85">
        <v>5.37</v>
      </c>
      <c r="AL885" s="85"/>
      <c r="AM885" s="251"/>
      <c r="AN885" s="251">
        <f t="shared" si="517"/>
        <v>3.1</v>
      </c>
      <c r="AO885" s="97">
        <f t="shared" si="518"/>
        <v>10850</v>
      </c>
      <c r="AP885" s="97">
        <f t="shared" si="519"/>
        <v>4340</v>
      </c>
      <c r="AQ885" s="97">
        <f t="shared" si="520"/>
        <v>3100</v>
      </c>
      <c r="AR885" s="97">
        <f t="shared" si="521"/>
        <v>2790</v>
      </c>
      <c r="AS885" s="98">
        <f t="shared" si="522"/>
        <v>10900</v>
      </c>
      <c r="AT885" s="98">
        <f t="shared" si="522"/>
        <v>4300</v>
      </c>
      <c r="AU885" s="98">
        <f t="shared" si="522"/>
        <v>3100</v>
      </c>
      <c r="AV885" s="98">
        <f t="shared" si="522"/>
        <v>2800</v>
      </c>
      <c r="AW885" s="99">
        <f t="shared" si="523"/>
        <v>1627.5</v>
      </c>
      <c r="AX885" s="252" t="s">
        <v>32</v>
      </c>
      <c r="AY885" s="100">
        <v>2100</v>
      </c>
      <c r="AZ885" s="101">
        <v>1050</v>
      </c>
      <c r="BA885" s="101">
        <v>700</v>
      </c>
      <c r="BB885" s="101">
        <v>560</v>
      </c>
      <c r="BC885" s="249">
        <v>1800</v>
      </c>
      <c r="BD885" s="249">
        <v>900</v>
      </c>
      <c r="BE885" s="249">
        <v>600</v>
      </c>
      <c r="BF885" s="249">
        <v>480</v>
      </c>
      <c r="BG885" s="102">
        <f t="shared" si="524"/>
        <v>1172.5</v>
      </c>
      <c r="BJ885" s="247" t="e">
        <f>M885*#REF!</f>
        <v>#REF!</v>
      </c>
      <c r="BK885" s="247" t="e">
        <f>N885*#REF!</f>
        <v>#REF!</v>
      </c>
      <c r="BL885" s="247" t="e">
        <f>O885*#REF!</f>
        <v>#REF!</v>
      </c>
      <c r="BM885" s="247" t="e">
        <f>P885*#REF!</f>
        <v>#REF!</v>
      </c>
    </row>
    <row r="886" spans="1:65" s="1" customFormat="1" ht="35.1" customHeight="1" x14ac:dyDescent="0.25">
      <c r="A886" s="82" t="str">
        <f t="shared" si="525"/>
        <v>VC17DT+1</v>
      </c>
      <c r="B886" s="82" t="str">
        <f t="shared" si="526"/>
        <v>VC17DT+2</v>
      </c>
      <c r="C886" s="82" t="str">
        <f t="shared" si="527"/>
        <v>VC17DT+3</v>
      </c>
      <c r="D886" s="82" t="str">
        <f t="shared" si="528"/>
        <v>VC17DT+4</v>
      </c>
      <c r="E886" s="29" t="s">
        <v>32</v>
      </c>
      <c r="F886" s="84">
        <v>17</v>
      </c>
      <c r="G886" s="84"/>
      <c r="H886" s="92" t="s">
        <v>6301</v>
      </c>
      <c r="I886" s="83" t="s">
        <v>6302</v>
      </c>
      <c r="J886" s="83" t="s">
        <v>4533</v>
      </c>
      <c r="K886" s="83" t="str">
        <f t="shared" si="503"/>
        <v>VC17DT</v>
      </c>
      <c r="L886" s="83" t="s">
        <v>6303</v>
      </c>
      <c r="M886" s="94">
        <v>2200</v>
      </c>
      <c r="N886" s="94">
        <v>1100</v>
      </c>
      <c r="O886" s="94">
        <v>1000</v>
      </c>
      <c r="P886" s="95">
        <v>600</v>
      </c>
      <c r="Q886" s="94" t="e">
        <f>VLOOKUP(H886&amp;"Vị trí 1",#REF!,9,0)</f>
        <v>#REF!</v>
      </c>
      <c r="R886" s="94" t="e">
        <f>VLOOKUP(H886&amp;"Vị trí 2",#REF!,9,0)</f>
        <v>#REF!</v>
      </c>
      <c r="S886" s="94" t="e">
        <f>VLOOKUP(H886&amp;"Vị trí 3",#REF!,9,0)</f>
        <v>#REF!</v>
      </c>
      <c r="T886" s="94" t="e">
        <f>VLOOKUP(H886&amp;"Vị trí 4",#REF!,9,0)</f>
        <v>#REF!</v>
      </c>
      <c r="U886" s="249"/>
      <c r="V886" s="249"/>
      <c r="W886" s="249"/>
      <c r="X886" s="249"/>
      <c r="Y886" s="250"/>
      <c r="Z886" s="250"/>
      <c r="AA886" s="250"/>
      <c r="AB886" s="250"/>
      <c r="AC886" s="249"/>
      <c r="AD886" s="249"/>
      <c r="AE886" s="249"/>
      <c r="AF886" s="249"/>
      <c r="AG886" s="250"/>
      <c r="AH886" s="250"/>
      <c r="AI886" s="250"/>
      <c r="AJ886" s="250"/>
      <c r="AK886" s="85">
        <v>5.37</v>
      </c>
      <c r="AL886" s="85"/>
      <c r="AM886" s="251"/>
      <c r="AN886" s="251">
        <f t="shared" si="517"/>
        <v>3.1</v>
      </c>
      <c r="AO886" s="97">
        <f t="shared" si="518"/>
        <v>6820</v>
      </c>
      <c r="AP886" s="97">
        <f t="shared" si="519"/>
        <v>3410</v>
      </c>
      <c r="AQ886" s="97">
        <f t="shared" si="520"/>
        <v>3100</v>
      </c>
      <c r="AR886" s="97">
        <f t="shared" si="521"/>
        <v>1860</v>
      </c>
      <c r="AS886" s="98">
        <f t="shared" si="522"/>
        <v>6800</v>
      </c>
      <c r="AT886" s="98">
        <f t="shared" si="522"/>
        <v>3400</v>
      </c>
      <c r="AU886" s="98">
        <f t="shared" si="522"/>
        <v>3100</v>
      </c>
      <c r="AV886" s="98">
        <f t="shared" si="522"/>
        <v>1900</v>
      </c>
      <c r="AW886" s="99">
        <f t="shared" si="523"/>
        <v>1023</v>
      </c>
      <c r="AX886" s="252" t="s">
        <v>32</v>
      </c>
      <c r="AY886" s="100">
        <v>2100</v>
      </c>
      <c r="AZ886" s="101">
        <v>840</v>
      </c>
      <c r="BA886" s="101">
        <v>630</v>
      </c>
      <c r="BB886" s="101">
        <v>560</v>
      </c>
      <c r="BC886" s="249">
        <v>1800</v>
      </c>
      <c r="BD886" s="249">
        <v>720</v>
      </c>
      <c r="BE886" s="249">
        <v>540</v>
      </c>
      <c r="BF886" s="249">
        <v>480</v>
      </c>
      <c r="BG886" s="102">
        <f t="shared" si="524"/>
        <v>877</v>
      </c>
      <c r="BJ886" s="247" t="e">
        <f>M886*#REF!</f>
        <v>#REF!</v>
      </c>
      <c r="BK886" s="247" t="e">
        <f>N886*#REF!</f>
        <v>#REF!</v>
      </c>
      <c r="BL886" s="247" t="e">
        <f>O886*#REF!</f>
        <v>#REF!</v>
      </c>
      <c r="BM886" s="247" t="e">
        <f>P886*#REF!</f>
        <v>#REF!</v>
      </c>
    </row>
    <row r="887" spans="1:65" s="1" customFormat="1" ht="35.1" customHeight="1" x14ac:dyDescent="0.25">
      <c r="A887" s="82" t="str">
        <f t="shared" si="525"/>
        <v>VC18DT+1</v>
      </c>
      <c r="B887" s="82" t="str">
        <f t="shared" si="526"/>
        <v>VC18DT+2</v>
      </c>
      <c r="C887" s="82" t="str">
        <f t="shared" si="527"/>
        <v>VC18DT+3</v>
      </c>
      <c r="D887" s="82" t="str">
        <f t="shared" si="528"/>
        <v>VC18DT+4</v>
      </c>
      <c r="E887" s="29" t="s">
        <v>32</v>
      </c>
      <c r="F887" s="84">
        <v>18</v>
      </c>
      <c r="G887" s="84"/>
      <c r="H887" s="92" t="s">
        <v>6304</v>
      </c>
      <c r="I887" s="83" t="s">
        <v>6305</v>
      </c>
      <c r="J887" s="83" t="s">
        <v>6306</v>
      </c>
      <c r="K887" s="83" t="str">
        <f t="shared" si="503"/>
        <v>VC18DT</v>
      </c>
      <c r="L887" s="83" t="s">
        <v>6307</v>
      </c>
      <c r="M887" s="94">
        <v>2100</v>
      </c>
      <c r="N887" s="94">
        <v>1000</v>
      </c>
      <c r="O887" s="95">
        <v>900</v>
      </c>
      <c r="P887" s="95">
        <v>800</v>
      </c>
      <c r="Q887" s="94" t="e">
        <f>VLOOKUP(H887&amp;"Vị trí 1",#REF!,9,0)</f>
        <v>#REF!</v>
      </c>
      <c r="R887" s="94" t="e">
        <f>VLOOKUP(H887&amp;"Vị trí 2",#REF!,9,0)</f>
        <v>#REF!</v>
      </c>
      <c r="S887" s="94" t="e">
        <f>VLOOKUP(H887&amp;"Vị trí 3",#REF!,9,0)</f>
        <v>#REF!</v>
      </c>
      <c r="T887" s="94" t="e">
        <f>VLOOKUP(H887&amp;"Vị trí 4",#REF!,9,0)</f>
        <v>#REF!</v>
      </c>
      <c r="U887" s="249"/>
      <c r="V887" s="249"/>
      <c r="W887" s="249"/>
      <c r="X887" s="249"/>
      <c r="Y887" s="250"/>
      <c r="Z887" s="250"/>
      <c r="AA887" s="250"/>
      <c r="AB887" s="250"/>
      <c r="AC887" s="249"/>
      <c r="AD887" s="249"/>
      <c r="AE887" s="249"/>
      <c r="AF887" s="249"/>
      <c r="AG887" s="250"/>
      <c r="AH887" s="250"/>
      <c r="AI887" s="250"/>
      <c r="AJ887" s="250"/>
      <c r="AK887" s="85">
        <v>5.37</v>
      </c>
      <c r="AL887" s="85"/>
      <c r="AM887" s="251"/>
      <c r="AN887" s="251">
        <f t="shared" si="517"/>
        <v>3.1</v>
      </c>
      <c r="AO887" s="97">
        <f t="shared" si="518"/>
        <v>6510</v>
      </c>
      <c r="AP887" s="97">
        <f t="shared" si="519"/>
        <v>3100</v>
      </c>
      <c r="AQ887" s="97">
        <f t="shared" si="520"/>
        <v>2790</v>
      </c>
      <c r="AR887" s="97">
        <f t="shared" si="521"/>
        <v>2480</v>
      </c>
      <c r="AS887" s="98">
        <f t="shared" si="522"/>
        <v>6500</v>
      </c>
      <c r="AT887" s="98">
        <f t="shared" si="522"/>
        <v>3100</v>
      </c>
      <c r="AU887" s="98">
        <f t="shared" si="522"/>
        <v>2800</v>
      </c>
      <c r="AV887" s="98">
        <f t="shared" si="522"/>
        <v>2500</v>
      </c>
      <c r="AW887" s="99">
        <f t="shared" si="523"/>
        <v>976.5</v>
      </c>
      <c r="AX887" s="252" t="s">
        <v>32</v>
      </c>
      <c r="AY887" s="100">
        <v>1050</v>
      </c>
      <c r="AZ887" s="101">
        <v>490</v>
      </c>
      <c r="BA887" s="101">
        <v>390</v>
      </c>
      <c r="BB887" s="101">
        <v>350</v>
      </c>
      <c r="BC887" s="249">
        <v>900</v>
      </c>
      <c r="BD887" s="249">
        <v>420</v>
      </c>
      <c r="BE887" s="249">
        <v>330</v>
      </c>
      <c r="BF887" s="249">
        <v>300</v>
      </c>
      <c r="BG887" s="102">
        <f t="shared" si="524"/>
        <v>1523.5</v>
      </c>
      <c r="BJ887" s="247" t="e">
        <f>M887*#REF!</f>
        <v>#REF!</v>
      </c>
      <c r="BK887" s="247" t="e">
        <f>N887*#REF!</f>
        <v>#REF!</v>
      </c>
      <c r="BL887" s="247" t="e">
        <f>O887*#REF!</f>
        <v>#REF!</v>
      </c>
      <c r="BM887" s="247" t="e">
        <f>P887*#REF!</f>
        <v>#REF!</v>
      </c>
    </row>
    <row r="888" spans="1:65" s="1" customFormat="1" ht="35.1" customHeight="1" x14ac:dyDescent="0.25">
      <c r="A888" s="82" t="str">
        <f t="shared" si="525"/>
        <v>VC19DT+1</v>
      </c>
      <c r="B888" s="82" t="str">
        <f t="shared" si="526"/>
        <v>VC19DT+2</v>
      </c>
      <c r="C888" s="82" t="str">
        <f t="shared" si="527"/>
        <v>VC19DT+3</v>
      </c>
      <c r="D888" s="82" t="str">
        <f t="shared" si="528"/>
        <v>VC19DT+4</v>
      </c>
      <c r="E888" s="29" t="s">
        <v>32</v>
      </c>
      <c r="F888" s="84">
        <v>19</v>
      </c>
      <c r="G888" s="84"/>
      <c r="H888" s="92" t="s">
        <v>6308</v>
      </c>
      <c r="I888" s="83" t="s">
        <v>6309</v>
      </c>
      <c r="J888" s="83" t="s">
        <v>6310</v>
      </c>
      <c r="K888" s="83" t="str">
        <f t="shared" si="503"/>
        <v>VC19DT</v>
      </c>
      <c r="L888" s="83" t="s">
        <v>6311</v>
      </c>
      <c r="M888" s="94">
        <v>2100</v>
      </c>
      <c r="N888" s="94">
        <v>1000</v>
      </c>
      <c r="O888" s="95">
        <v>900</v>
      </c>
      <c r="P888" s="95">
        <v>800</v>
      </c>
      <c r="Q888" s="94" t="e">
        <f>VLOOKUP(H888&amp;"Vị trí 1",#REF!,9,0)</f>
        <v>#REF!</v>
      </c>
      <c r="R888" s="94" t="e">
        <f>VLOOKUP(H888&amp;"Vị trí 2",#REF!,9,0)</f>
        <v>#REF!</v>
      </c>
      <c r="S888" s="94" t="e">
        <f>VLOOKUP(H888&amp;"Vị trí 3",#REF!,9,0)</f>
        <v>#REF!</v>
      </c>
      <c r="T888" s="94" t="e">
        <f>VLOOKUP(H888&amp;"Vị trí 4",#REF!,9,0)</f>
        <v>#REF!</v>
      </c>
      <c r="U888" s="249" t="e">
        <f>VLOOKUP(A888,#REF!,32,0)</f>
        <v>#REF!</v>
      </c>
      <c r="V888" s="249"/>
      <c r="W888" s="249"/>
      <c r="X888" s="249"/>
      <c r="Y888" s="250" t="e">
        <f>U888/M888</f>
        <v>#REF!</v>
      </c>
      <c r="Z888" s="250"/>
      <c r="AA888" s="250"/>
      <c r="AB888" s="250"/>
      <c r="AC888" s="249"/>
      <c r="AD888" s="249"/>
      <c r="AE888" s="249"/>
      <c r="AF888" s="249"/>
      <c r="AG888" s="250"/>
      <c r="AH888" s="250"/>
      <c r="AI888" s="250"/>
      <c r="AJ888" s="250"/>
      <c r="AK888" s="85">
        <v>5.37</v>
      </c>
      <c r="AL888" s="85"/>
      <c r="AM888" s="251"/>
      <c r="AN888" s="251">
        <f t="shared" si="517"/>
        <v>3.1</v>
      </c>
      <c r="AO888" s="97">
        <f t="shared" si="518"/>
        <v>6510</v>
      </c>
      <c r="AP888" s="97">
        <f t="shared" si="519"/>
        <v>3100</v>
      </c>
      <c r="AQ888" s="97">
        <f t="shared" si="520"/>
        <v>2790</v>
      </c>
      <c r="AR888" s="97">
        <f t="shared" si="521"/>
        <v>2480</v>
      </c>
      <c r="AS888" s="98">
        <f t="shared" si="522"/>
        <v>6500</v>
      </c>
      <c r="AT888" s="98">
        <f t="shared" si="522"/>
        <v>3100</v>
      </c>
      <c r="AU888" s="98">
        <f t="shared" si="522"/>
        <v>2800</v>
      </c>
      <c r="AV888" s="98">
        <f t="shared" si="522"/>
        <v>2500</v>
      </c>
      <c r="AW888" s="99">
        <f t="shared" si="523"/>
        <v>976.5</v>
      </c>
      <c r="AX888" s="252" t="s">
        <v>32</v>
      </c>
      <c r="AY888" s="100">
        <v>1470</v>
      </c>
      <c r="AZ888" s="101">
        <v>700</v>
      </c>
      <c r="BA888" s="101">
        <v>630</v>
      </c>
      <c r="BB888" s="101">
        <v>560</v>
      </c>
      <c r="BC888" s="249">
        <v>1260</v>
      </c>
      <c r="BD888" s="249">
        <v>600</v>
      </c>
      <c r="BE888" s="249">
        <v>540</v>
      </c>
      <c r="BF888" s="249">
        <v>480</v>
      </c>
      <c r="BG888" s="102">
        <f t="shared" si="524"/>
        <v>1523.5</v>
      </c>
      <c r="BJ888" s="247" t="e">
        <f>M888*#REF!</f>
        <v>#REF!</v>
      </c>
      <c r="BK888" s="247" t="e">
        <f>N888*#REF!</f>
        <v>#REF!</v>
      </c>
      <c r="BL888" s="247" t="e">
        <f>O888*#REF!</f>
        <v>#REF!</v>
      </c>
      <c r="BM888" s="247" t="e">
        <f>P888*#REF!</f>
        <v>#REF!</v>
      </c>
    </row>
    <row r="889" spans="1:65" s="1" customFormat="1" ht="35.1" customHeight="1" x14ac:dyDescent="0.25">
      <c r="A889" s="82" t="str">
        <f t="shared" si="525"/>
        <v>VC20DT+1</v>
      </c>
      <c r="B889" s="82" t="str">
        <f t="shared" si="526"/>
        <v>VC20DT+2</v>
      </c>
      <c r="C889" s="82" t="str">
        <f t="shared" si="527"/>
        <v>VC20DT+3</v>
      </c>
      <c r="D889" s="82" t="str">
        <f t="shared" si="528"/>
        <v>VC20DT+4</v>
      </c>
      <c r="E889" s="29" t="s">
        <v>32</v>
      </c>
      <c r="F889" s="84">
        <v>20</v>
      </c>
      <c r="G889" s="84"/>
      <c r="H889" s="92" t="s">
        <v>6312</v>
      </c>
      <c r="I889" s="83" t="s">
        <v>6313</v>
      </c>
      <c r="J889" s="83" t="s">
        <v>6314</v>
      </c>
      <c r="K889" s="83" t="str">
        <f t="shared" si="503"/>
        <v>VC20DT</v>
      </c>
      <c r="L889" s="83" t="s">
        <v>6315</v>
      </c>
      <c r="M889" s="94">
        <v>2100</v>
      </c>
      <c r="N889" s="94">
        <v>1000</v>
      </c>
      <c r="O889" s="95">
        <v>900</v>
      </c>
      <c r="P889" s="95">
        <v>800</v>
      </c>
      <c r="Q889" s="94" t="e">
        <f>VLOOKUP(H889&amp;"Vị trí 1",#REF!,9,0)</f>
        <v>#REF!</v>
      </c>
      <c r="R889" s="94" t="e">
        <f>VLOOKUP(H889&amp;"Vị trí 2",#REF!,9,0)</f>
        <v>#REF!</v>
      </c>
      <c r="S889" s="94" t="e">
        <f>VLOOKUP(H889&amp;"Vị trí 3",#REF!,9,0)</f>
        <v>#REF!</v>
      </c>
      <c r="T889" s="94" t="e">
        <f>VLOOKUP(H889&amp;"Vị trí 4",#REF!,9,0)</f>
        <v>#REF!</v>
      </c>
      <c r="U889" s="249"/>
      <c r="V889" s="249"/>
      <c r="W889" s="249"/>
      <c r="X889" s="249"/>
      <c r="Y889" s="250"/>
      <c r="Z889" s="250"/>
      <c r="AA889" s="250"/>
      <c r="AB889" s="250"/>
      <c r="AC889" s="249"/>
      <c r="AD889" s="249"/>
      <c r="AE889" s="249"/>
      <c r="AF889" s="249"/>
      <c r="AG889" s="250"/>
      <c r="AH889" s="250"/>
      <c r="AI889" s="250"/>
      <c r="AJ889" s="250"/>
      <c r="AK889" s="85">
        <v>5.5350553505535061</v>
      </c>
      <c r="AL889" s="85"/>
      <c r="AM889" s="251"/>
      <c r="AN889" s="251">
        <f t="shared" si="517"/>
        <v>3.2</v>
      </c>
      <c r="AO889" s="97">
        <f t="shared" si="518"/>
        <v>6720</v>
      </c>
      <c r="AP889" s="97">
        <f t="shared" si="519"/>
        <v>3200</v>
      </c>
      <c r="AQ889" s="97">
        <f t="shared" si="520"/>
        <v>2880</v>
      </c>
      <c r="AR889" s="97">
        <f t="shared" si="521"/>
        <v>2560</v>
      </c>
      <c r="AS889" s="98">
        <f t="shared" si="522"/>
        <v>6700</v>
      </c>
      <c r="AT889" s="98">
        <f t="shared" si="522"/>
        <v>3200</v>
      </c>
      <c r="AU889" s="98">
        <f t="shared" si="522"/>
        <v>2900</v>
      </c>
      <c r="AV889" s="98">
        <f t="shared" si="522"/>
        <v>2600</v>
      </c>
      <c r="AW889" s="99">
        <f t="shared" si="523"/>
        <v>1008</v>
      </c>
      <c r="AX889" s="252" t="s">
        <v>32</v>
      </c>
      <c r="AY889" s="100">
        <v>1400</v>
      </c>
      <c r="AZ889" s="101">
        <v>700</v>
      </c>
      <c r="BA889" s="101">
        <v>600</v>
      </c>
      <c r="BB889" s="101">
        <v>490</v>
      </c>
      <c r="BC889" s="249">
        <v>1200</v>
      </c>
      <c r="BD889" s="249">
        <v>600</v>
      </c>
      <c r="BE889" s="249">
        <v>510</v>
      </c>
      <c r="BF889" s="249">
        <v>420</v>
      </c>
      <c r="BG889" s="102">
        <f t="shared" si="524"/>
        <v>1592</v>
      </c>
      <c r="BJ889" s="247" t="e">
        <f>M889*#REF!</f>
        <v>#REF!</v>
      </c>
      <c r="BK889" s="247" t="e">
        <f>N889*#REF!</f>
        <v>#REF!</v>
      </c>
      <c r="BL889" s="247" t="e">
        <f>O889*#REF!</f>
        <v>#REF!</v>
      </c>
      <c r="BM889" s="247" t="e">
        <f>P889*#REF!</f>
        <v>#REF!</v>
      </c>
    </row>
    <row r="890" spans="1:65" s="1" customFormat="1" ht="35.1" customHeight="1" x14ac:dyDescent="0.25">
      <c r="A890" s="82" t="str">
        <f t="shared" si="525"/>
        <v>VC21DT+1</v>
      </c>
      <c r="B890" s="82" t="str">
        <f t="shared" si="526"/>
        <v>VC21DT+2</v>
      </c>
      <c r="C890" s="82" t="str">
        <f t="shared" si="527"/>
        <v>VC21DT+3</v>
      </c>
      <c r="D890" s="82" t="str">
        <f t="shared" si="528"/>
        <v>VC21DT+4</v>
      </c>
      <c r="E890" s="29" t="s">
        <v>32</v>
      </c>
      <c r="F890" s="84">
        <v>21</v>
      </c>
      <c r="G890" s="84"/>
      <c r="H890" s="92" t="s">
        <v>6316</v>
      </c>
      <c r="I890" s="83" t="s">
        <v>6317</v>
      </c>
      <c r="J890" s="83" t="s">
        <v>6310</v>
      </c>
      <c r="K890" s="83" t="str">
        <f t="shared" si="503"/>
        <v>VC21DT</v>
      </c>
      <c r="L890" s="83" t="s">
        <v>6318</v>
      </c>
      <c r="M890" s="94">
        <v>2000</v>
      </c>
      <c r="N890" s="94">
        <v>1000</v>
      </c>
      <c r="O890" s="95">
        <v>900</v>
      </c>
      <c r="P890" s="95">
        <v>800</v>
      </c>
      <c r="Q890" s="94" t="e">
        <f>VLOOKUP(H890&amp;"Vị trí 1",#REF!,9,0)</f>
        <v>#REF!</v>
      </c>
      <c r="R890" s="94" t="e">
        <f>VLOOKUP(H890&amp;"Vị trí 2",#REF!,9,0)</f>
        <v>#REF!</v>
      </c>
      <c r="S890" s="94" t="e">
        <f>VLOOKUP(H890&amp;"Vị trí 3",#REF!,9,0)</f>
        <v>#REF!</v>
      </c>
      <c r="T890" s="94" t="e">
        <f>VLOOKUP(H890&amp;"Vị trí 4",#REF!,9,0)</f>
        <v>#REF!</v>
      </c>
      <c r="U890" s="249"/>
      <c r="V890" s="249"/>
      <c r="W890" s="249"/>
      <c r="X890" s="249"/>
      <c r="Y890" s="250"/>
      <c r="Z890" s="250"/>
      <c r="AA890" s="250"/>
      <c r="AB890" s="250"/>
      <c r="AC890" s="249"/>
      <c r="AD890" s="249"/>
      <c r="AE890" s="249"/>
      <c r="AF890" s="249"/>
      <c r="AG890" s="250"/>
      <c r="AH890" s="250"/>
      <c r="AI890" s="250"/>
      <c r="AJ890" s="250"/>
      <c r="AK890" s="85">
        <v>5.37</v>
      </c>
      <c r="AL890" s="85"/>
      <c r="AM890" s="251"/>
      <c r="AN890" s="251">
        <f t="shared" si="517"/>
        <v>3.1</v>
      </c>
      <c r="AO890" s="97">
        <f t="shared" si="518"/>
        <v>6200</v>
      </c>
      <c r="AP890" s="97">
        <f t="shared" si="519"/>
        <v>3100</v>
      </c>
      <c r="AQ890" s="97">
        <f t="shared" si="520"/>
        <v>2790</v>
      </c>
      <c r="AR890" s="97">
        <f t="shared" si="521"/>
        <v>2480</v>
      </c>
      <c r="AS890" s="98">
        <f t="shared" si="522"/>
        <v>6200</v>
      </c>
      <c r="AT890" s="98">
        <f t="shared" si="522"/>
        <v>3100</v>
      </c>
      <c r="AU890" s="98">
        <f t="shared" si="522"/>
        <v>2800</v>
      </c>
      <c r="AV890" s="98">
        <f t="shared" si="522"/>
        <v>2500</v>
      </c>
      <c r="AW890" s="99">
        <f t="shared" si="523"/>
        <v>930</v>
      </c>
      <c r="AX890" s="252" t="s">
        <v>32</v>
      </c>
      <c r="AY890" s="100">
        <v>1400</v>
      </c>
      <c r="AZ890" s="101">
        <v>700</v>
      </c>
      <c r="BA890" s="101">
        <v>560</v>
      </c>
      <c r="BB890" s="101">
        <v>350</v>
      </c>
      <c r="BC890" s="249">
        <v>1200</v>
      </c>
      <c r="BD890" s="249">
        <v>600</v>
      </c>
      <c r="BE890" s="249">
        <v>480</v>
      </c>
      <c r="BF890" s="249">
        <v>300</v>
      </c>
      <c r="BG890" s="102">
        <f t="shared" si="524"/>
        <v>1570</v>
      </c>
      <c r="BJ890" s="247" t="e">
        <f>M890*#REF!</f>
        <v>#REF!</v>
      </c>
      <c r="BK890" s="247" t="e">
        <f>N890*#REF!</f>
        <v>#REF!</v>
      </c>
      <c r="BL890" s="247" t="e">
        <f>O890*#REF!</f>
        <v>#REF!</v>
      </c>
      <c r="BM890" s="247" t="e">
        <f>P890*#REF!</f>
        <v>#REF!</v>
      </c>
    </row>
    <row r="891" spans="1:65" s="1" customFormat="1" ht="35.1" customHeight="1" x14ac:dyDescent="0.25">
      <c r="A891" s="82" t="str">
        <f t="shared" si="525"/>
        <v>VC22DT+1</v>
      </c>
      <c r="B891" s="82" t="str">
        <f t="shared" si="526"/>
        <v>VC22DT+2</v>
      </c>
      <c r="C891" s="82" t="str">
        <f t="shared" si="527"/>
        <v>VC22DT+3</v>
      </c>
      <c r="D891" s="82" t="str">
        <f t="shared" si="528"/>
        <v>VC22DT+4</v>
      </c>
      <c r="E891" s="29" t="s">
        <v>32</v>
      </c>
      <c r="F891" s="84">
        <v>22</v>
      </c>
      <c r="G891" s="84"/>
      <c r="H891" s="92" t="s">
        <v>6319</v>
      </c>
      <c r="I891" s="83" t="s">
        <v>6320</v>
      </c>
      <c r="J891" s="83" t="s">
        <v>6321</v>
      </c>
      <c r="K891" s="83" t="str">
        <f t="shared" si="503"/>
        <v>VC22DT</v>
      </c>
      <c r="L891" s="83" t="s">
        <v>6322</v>
      </c>
      <c r="M891" s="94">
        <v>3000</v>
      </c>
      <c r="N891" s="94">
        <v>1500</v>
      </c>
      <c r="O891" s="94">
        <v>1000</v>
      </c>
      <c r="P891" s="95">
        <v>800</v>
      </c>
      <c r="Q891" s="94" t="e">
        <f>VLOOKUP(H891&amp;"Vị trí 1",#REF!,9,0)</f>
        <v>#REF!</v>
      </c>
      <c r="R891" s="94" t="e">
        <f>VLOOKUP(H891&amp;"Vị trí 2",#REF!,9,0)</f>
        <v>#REF!</v>
      </c>
      <c r="S891" s="94" t="e">
        <f>VLOOKUP(H891&amp;"Vị trí 3",#REF!,9,0)</f>
        <v>#REF!</v>
      </c>
      <c r="T891" s="94" t="e">
        <f>VLOOKUP(H891&amp;"Vị trí 4",#REF!,9,0)</f>
        <v>#REF!</v>
      </c>
      <c r="U891" s="249" t="e">
        <f>VLOOKUP(A891,#REF!,32,0)</f>
        <v>#REF!</v>
      </c>
      <c r="V891" s="249"/>
      <c r="W891" s="249"/>
      <c r="X891" s="249"/>
      <c r="Y891" s="250" t="e">
        <f>U891/M891</f>
        <v>#REF!</v>
      </c>
      <c r="Z891" s="250"/>
      <c r="AA891" s="250"/>
      <c r="AB891" s="250"/>
      <c r="AC891" s="249"/>
      <c r="AD891" s="249"/>
      <c r="AE891" s="249"/>
      <c r="AF891" s="249"/>
      <c r="AG891" s="250"/>
      <c r="AH891" s="250"/>
      <c r="AI891" s="250"/>
      <c r="AJ891" s="250"/>
      <c r="AK891" s="85">
        <v>5.37</v>
      </c>
      <c r="AL891" s="85"/>
      <c r="AM891" s="251"/>
      <c r="AN891" s="251">
        <f t="shared" si="517"/>
        <v>3.1</v>
      </c>
      <c r="AO891" s="97">
        <f t="shared" si="518"/>
        <v>9300</v>
      </c>
      <c r="AP891" s="97">
        <f t="shared" si="519"/>
        <v>4650</v>
      </c>
      <c r="AQ891" s="97">
        <f t="shared" si="520"/>
        <v>3100</v>
      </c>
      <c r="AR891" s="97">
        <f t="shared" si="521"/>
        <v>2480</v>
      </c>
      <c r="AS891" s="98">
        <f t="shared" si="522"/>
        <v>9300</v>
      </c>
      <c r="AT891" s="98">
        <f t="shared" si="522"/>
        <v>4700</v>
      </c>
      <c r="AU891" s="98">
        <f t="shared" si="522"/>
        <v>3100</v>
      </c>
      <c r="AV891" s="98">
        <f t="shared" si="522"/>
        <v>2500</v>
      </c>
      <c r="AW891" s="99">
        <f t="shared" si="523"/>
        <v>1395</v>
      </c>
      <c r="AX891" s="252" t="s">
        <v>32</v>
      </c>
      <c r="AY891" s="100">
        <v>1470</v>
      </c>
      <c r="AZ891" s="101">
        <v>700</v>
      </c>
      <c r="BA891" s="101">
        <v>630</v>
      </c>
      <c r="BB891" s="101">
        <v>560</v>
      </c>
      <c r="BC891" s="249">
        <v>1260</v>
      </c>
      <c r="BD891" s="249">
        <v>600</v>
      </c>
      <c r="BE891" s="249">
        <v>540</v>
      </c>
      <c r="BF891" s="249">
        <v>480</v>
      </c>
      <c r="BG891" s="102">
        <f t="shared" si="524"/>
        <v>1105</v>
      </c>
      <c r="BJ891" s="247" t="e">
        <f>M891*#REF!</f>
        <v>#REF!</v>
      </c>
      <c r="BK891" s="247" t="e">
        <f>N891*#REF!</f>
        <v>#REF!</v>
      </c>
      <c r="BL891" s="247" t="e">
        <f>O891*#REF!</f>
        <v>#REF!</v>
      </c>
      <c r="BM891" s="247" t="e">
        <f>P891*#REF!</f>
        <v>#REF!</v>
      </c>
    </row>
    <row r="892" spans="1:65" s="1" customFormat="1" ht="47.25" customHeight="1" x14ac:dyDescent="0.25">
      <c r="A892" s="82" t="str">
        <f t="shared" si="525"/>
        <v>VC23DT+1</v>
      </c>
      <c r="B892" s="82" t="str">
        <f t="shared" si="526"/>
        <v>VC23DT+2</v>
      </c>
      <c r="C892" s="82" t="str">
        <f t="shared" si="527"/>
        <v>VC23DT+3</v>
      </c>
      <c r="D892" s="82" t="str">
        <f t="shared" si="528"/>
        <v>VC23DT+4</v>
      </c>
      <c r="E892" s="29" t="s">
        <v>32</v>
      </c>
      <c r="F892" s="84">
        <v>23</v>
      </c>
      <c r="G892" s="84"/>
      <c r="H892" s="92" t="s">
        <v>6323</v>
      </c>
      <c r="I892" s="83" t="s">
        <v>6324</v>
      </c>
      <c r="J892" s="83" t="s">
        <v>6325</v>
      </c>
      <c r="K892" s="83" t="str">
        <f t="shared" si="503"/>
        <v>VC23DT</v>
      </c>
      <c r="L892" s="83" t="s">
        <v>266</v>
      </c>
      <c r="M892" s="94">
        <v>3000</v>
      </c>
      <c r="N892" s="94">
        <v>1200</v>
      </c>
      <c r="O892" s="95">
        <v>900</v>
      </c>
      <c r="P892" s="95">
        <v>800</v>
      </c>
      <c r="Q892" s="94" t="e">
        <f>VLOOKUP(H892&amp;"Vị trí 1",#REF!,9,0)</f>
        <v>#REF!</v>
      </c>
      <c r="R892" s="94" t="e">
        <f>VLOOKUP(H892&amp;"Vị trí 2",#REF!,9,0)</f>
        <v>#REF!</v>
      </c>
      <c r="S892" s="94" t="e">
        <f>VLOOKUP(H892&amp;"Vị trí 3",#REF!,9,0)</f>
        <v>#REF!</v>
      </c>
      <c r="T892" s="94" t="e">
        <f>VLOOKUP(H892&amp;"Vị trí 4",#REF!,9,0)</f>
        <v>#REF!</v>
      </c>
      <c r="U892" s="249"/>
      <c r="V892" s="249"/>
      <c r="W892" s="249"/>
      <c r="X892" s="249"/>
      <c r="Y892" s="250"/>
      <c r="Z892" s="250"/>
      <c r="AA892" s="250"/>
      <c r="AB892" s="250"/>
      <c r="AC892" s="249"/>
      <c r="AD892" s="249"/>
      <c r="AE892" s="249"/>
      <c r="AF892" s="249"/>
      <c r="AG892" s="250"/>
      <c r="AH892" s="250"/>
      <c r="AI892" s="250"/>
      <c r="AJ892" s="250"/>
      <c r="AK892" s="85">
        <v>5.37</v>
      </c>
      <c r="AL892" s="85"/>
      <c r="AM892" s="251"/>
      <c r="AN892" s="251">
        <f t="shared" si="517"/>
        <v>3.1</v>
      </c>
      <c r="AO892" s="97">
        <f t="shared" si="518"/>
        <v>9300</v>
      </c>
      <c r="AP892" s="97">
        <f t="shared" si="519"/>
        <v>3720</v>
      </c>
      <c r="AQ892" s="97">
        <f t="shared" si="520"/>
        <v>2790</v>
      </c>
      <c r="AR892" s="97">
        <f t="shared" si="521"/>
        <v>2480</v>
      </c>
      <c r="AS892" s="98">
        <f t="shared" si="522"/>
        <v>9300</v>
      </c>
      <c r="AT892" s="98">
        <f t="shared" si="522"/>
        <v>3700</v>
      </c>
      <c r="AU892" s="98">
        <f t="shared" si="522"/>
        <v>2800</v>
      </c>
      <c r="AV892" s="98">
        <f t="shared" si="522"/>
        <v>2500</v>
      </c>
      <c r="AW892" s="99">
        <f t="shared" si="523"/>
        <v>1395</v>
      </c>
      <c r="AX892" s="252" t="s">
        <v>32</v>
      </c>
      <c r="AY892" s="100">
        <v>1470</v>
      </c>
      <c r="AZ892" s="101">
        <v>770</v>
      </c>
      <c r="BA892" s="101">
        <v>630</v>
      </c>
      <c r="BB892" s="101">
        <v>560</v>
      </c>
      <c r="BC892" s="249">
        <v>1260</v>
      </c>
      <c r="BD892" s="249">
        <v>660</v>
      </c>
      <c r="BE892" s="249">
        <v>540</v>
      </c>
      <c r="BF892" s="249">
        <v>480</v>
      </c>
      <c r="BG892" s="102">
        <f t="shared" si="524"/>
        <v>1105</v>
      </c>
      <c r="BJ892" s="247" t="e">
        <f>M892*#REF!</f>
        <v>#REF!</v>
      </c>
      <c r="BK892" s="247" t="e">
        <f>N892*#REF!</f>
        <v>#REF!</v>
      </c>
      <c r="BL892" s="247" t="e">
        <f>O892*#REF!</f>
        <v>#REF!</v>
      </c>
      <c r="BM892" s="247" t="e">
        <f>P892*#REF!</f>
        <v>#REF!</v>
      </c>
    </row>
    <row r="893" spans="1:65" s="1" customFormat="1" ht="47.25" customHeight="1" x14ac:dyDescent="0.25">
      <c r="A893" s="82" t="str">
        <f t="shared" si="525"/>
        <v>VC24DT+1</v>
      </c>
      <c r="B893" s="82" t="str">
        <f t="shared" si="526"/>
        <v>VC24DT+2</v>
      </c>
      <c r="C893" s="82" t="str">
        <f t="shared" si="527"/>
        <v>VC24DT+3</v>
      </c>
      <c r="D893" s="82" t="str">
        <f t="shared" si="528"/>
        <v>VC24DT+4</v>
      </c>
      <c r="E893" s="29" t="s">
        <v>32</v>
      </c>
      <c r="F893" s="84">
        <v>24</v>
      </c>
      <c r="G893" s="84"/>
      <c r="H893" s="92" t="s">
        <v>6326</v>
      </c>
      <c r="I893" s="83" t="s">
        <v>6327</v>
      </c>
      <c r="J893" s="83" t="s">
        <v>2893</v>
      </c>
      <c r="K893" s="83" t="str">
        <f t="shared" si="503"/>
        <v>VC24DT</v>
      </c>
      <c r="L893" s="83" t="s">
        <v>420</v>
      </c>
      <c r="M893" s="94">
        <v>1500</v>
      </c>
      <c r="N893" s="95">
        <v>700</v>
      </c>
      <c r="O893" s="95">
        <v>550</v>
      </c>
      <c r="P893" s="95">
        <v>500</v>
      </c>
      <c r="Q893" s="94" t="e">
        <f>VLOOKUP(H893&amp;"Vị trí 1",#REF!,9,0)</f>
        <v>#REF!</v>
      </c>
      <c r="R893" s="94" t="e">
        <f>VLOOKUP(H893&amp;"Vị trí 2",#REF!,9,0)</f>
        <v>#REF!</v>
      </c>
      <c r="S893" s="94" t="e">
        <f>VLOOKUP(H893&amp;"Vị trí 3",#REF!,9,0)</f>
        <v>#REF!</v>
      </c>
      <c r="T893" s="94" t="e">
        <f>VLOOKUP(H893&amp;"Vị trí 4",#REF!,9,0)</f>
        <v>#REF!</v>
      </c>
      <c r="U893" s="249" t="e">
        <f>VLOOKUP(A893,#REF!,32,0)</f>
        <v>#REF!</v>
      </c>
      <c r="V893" s="249"/>
      <c r="W893" s="249"/>
      <c r="X893" s="249"/>
      <c r="Y893" s="250" t="e">
        <f>U893/M893</f>
        <v>#REF!</v>
      </c>
      <c r="Z893" s="250"/>
      <c r="AA893" s="250"/>
      <c r="AB893" s="250"/>
      <c r="AC893" s="249"/>
      <c r="AD893" s="249"/>
      <c r="AE893" s="249"/>
      <c r="AF893" s="249"/>
      <c r="AG893" s="250"/>
      <c r="AH893" s="250"/>
      <c r="AI893" s="250"/>
      <c r="AJ893" s="250"/>
      <c r="AK893" s="85">
        <v>5.37</v>
      </c>
      <c r="AL893" s="85"/>
      <c r="AM893" s="251"/>
      <c r="AN893" s="251">
        <f t="shared" si="517"/>
        <v>3.1</v>
      </c>
      <c r="AO893" s="97">
        <f t="shared" si="518"/>
        <v>4650</v>
      </c>
      <c r="AP893" s="97">
        <f t="shared" si="519"/>
        <v>2170</v>
      </c>
      <c r="AQ893" s="97">
        <f t="shared" si="520"/>
        <v>1705</v>
      </c>
      <c r="AR893" s="97">
        <f t="shared" si="521"/>
        <v>1550</v>
      </c>
      <c r="AS893" s="98">
        <f t="shared" si="522"/>
        <v>4700</v>
      </c>
      <c r="AT893" s="98">
        <f t="shared" si="522"/>
        <v>2200</v>
      </c>
      <c r="AU893" s="98">
        <f t="shared" si="522"/>
        <v>1700</v>
      </c>
      <c r="AV893" s="98">
        <f t="shared" si="522"/>
        <v>1600</v>
      </c>
      <c r="AW893" s="99">
        <f t="shared" si="523"/>
        <v>697.5</v>
      </c>
      <c r="AX893" s="252" t="s">
        <v>32</v>
      </c>
      <c r="AY893" s="100">
        <v>1470</v>
      </c>
      <c r="AZ893" s="101">
        <v>770</v>
      </c>
      <c r="BA893" s="101">
        <v>630</v>
      </c>
      <c r="BB893" s="101">
        <v>560</v>
      </c>
      <c r="BC893" s="249">
        <v>1260</v>
      </c>
      <c r="BD893" s="249">
        <v>660</v>
      </c>
      <c r="BE893" s="249">
        <v>540</v>
      </c>
      <c r="BF893" s="249">
        <v>480</v>
      </c>
      <c r="BG893" s="102">
        <f t="shared" si="524"/>
        <v>902.5</v>
      </c>
      <c r="BJ893" s="247" t="e">
        <f>M893*#REF!</f>
        <v>#REF!</v>
      </c>
      <c r="BK893" s="247" t="e">
        <f>N893*#REF!</f>
        <v>#REF!</v>
      </c>
      <c r="BL893" s="247" t="e">
        <f>O893*#REF!</f>
        <v>#REF!</v>
      </c>
      <c r="BM893" s="247" t="e">
        <f>P893*#REF!</f>
        <v>#REF!</v>
      </c>
    </row>
    <row r="894" spans="1:65" s="1" customFormat="1" ht="35.1" customHeight="1" x14ac:dyDescent="0.25">
      <c r="A894" s="82" t="str">
        <f t="shared" si="525"/>
        <v>VC25DT+1</v>
      </c>
      <c r="B894" s="82" t="str">
        <f t="shared" si="526"/>
        <v>VC25DT+2</v>
      </c>
      <c r="C894" s="82" t="str">
        <f t="shared" si="527"/>
        <v>VC25DT+3</v>
      </c>
      <c r="D894" s="82" t="str">
        <f t="shared" si="528"/>
        <v>VC25DT+4</v>
      </c>
      <c r="E894" s="29" t="s">
        <v>32</v>
      </c>
      <c r="F894" s="84">
        <v>25</v>
      </c>
      <c r="G894" s="84"/>
      <c r="H894" s="92" t="s">
        <v>6328</v>
      </c>
      <c r="I894" s="83" t="s">
        <v>6329</v>
      </c>
      <c r="J894" s="83" t="s">
        <v>6330</v>
      </c>
      <c r="K894" s="83" t="str">
        <f t="shared" si="503"/>
        <v>VC25DT</v>
      </c>
      <c r="L894" s="83" t="s">
        <v>5415</v>
      </c>
      <c r="M894" s="94">
        <v>2100</v>
      </c>
      <c r="N894" s="94">
        <v>1000</v>
      </c>
      <c r="O894" s="95">
        <v>900</v>
      </c>
      <c r="P894" s="95">
        <v>800</v>
      </c>
      <c r="Q894" s="94" t="e">
        <f>VLOOKUP(H894&amp;"Vị trí 1",#REF!,9,0)</f>
        <v>#REF!</v>
      </c>
      <c r="R894" s="94" t="e">
        <f>VLOOKUP(H894&amp;"Vị trí 2",#REF!,9,0)</f>
        <v>#REF!</v>
      </c>
      <c r="S894" s="94" t="e">
        <f>VLOOKUP(H894&amp;"Vị trí 3",#REF!,9,0)</f>
        <v>#REF!</v>
      </c>
      <c r="T894" s="94" t="e">
        <f>VLOOKUP(H894&amp;"Vị trí 4",#REF!,9,0)</f>
        <v>#REF!</v>
      </c>
      <c r="U894" s="249"/>
      <c r="V894" s="249"/>
      <c r="W894" s="249"/>
      <c r="X894" s="249"/>
      <c r="Y894" s="250"/>
      <c r="Z894" s="250"/>
      <c r="AA894" s="250"/>
      <c r="AB894" s="250"/>
      <c r="AC894" s="249"/>
      <c r="AD894" s="249"/>
      <c r="AE894" s="249"/>
      <c r="AF894" s="249"/>
      <c r="AG894" s="250"/>
      <c r="AH894" s="250"/>
      <c r="AI894" s="250"/>
      <c r="AJ894" s="250"/>
      <c r="AK894" s="85">
        <v>7.6768707482993195</v>
      </c>
      <c r="AL894" s="85"/>
      <c r="AM894" s="251"/>
      <c r="AN894" s="251">
        <f t="shared" si="517"/>
        <v>4.5</v>
      </c>
      <c r="AO894" s="97">
        <f t="shared" si="518"/>
        <v>9450</v>
      </c>
      <c r="AP894" s="97">
        <f t="shared" si="519"/>
        <v>4500</v>
      </c>
      <c r="AQ894" s="97">
        <f t="shared" si="520"/>
        <v>4050</v>
      </c>
      <c r="AR894" s="97">
        <f t="shared" si="521"/>
        <v>3600</v>
      </c>
      <c r="AS894" s="98">
        <f t="shared" si="522"/>
        <v>9500</v>
      </c>
      <c r="AT894" s="98">
        <f t="shared" si="522"/>
        <v>4500</v>
      </c>
      <c r="AU894" s="98">
        <f t="shared" si="522"/>
        <v>4100</v>
      </c>
      <c r="AV894" s="98">
        <f t="shared" si="522"/>
        <v>3600</v>
      </c>
      <c r="AW894" s="99">
        <f t="shared" si="523"/>
        <v>1417.5</v>
      </c>
      <c r="AX894" s="252" t="s">
        <v>32</v>
      </c>
      <c r="AY894" s="100">
        <v>1959.9999999999998</v>
      </c>
      <c r="AZ894" s="101">
        <v>909.99999999999989</v>
      </c>
      <c r="BA894" s="101">
        <v>700</v>
      </c>
      <c r="BB894" s="101">
        <v>560</v>
      </c>
      <c r="BC894" s="249">
        <v>1680</v>
      </c>
      <c r="BD894" s="249">
        <v>780</v>
      </c>
      <c r="BE894" s="249">
        <v>600</v>
      </c>
      <c r="BF894" s="249">
        <v>480</v>
      </c>
      <c r="BG894" s="102">
        <f t="shared" si="524"/>
        <v>2182.5</v>
      </c>
      <c r="BJ894" s="247" t="e">
        <f>M894*#REF!</f>
        <v>#REF!</v>
      </c>
      <c r="BK894" s="247" t="e">
        <f>N894*#REF!</f>
        <v>#REF!</v>
      </c>
      <c r="BL894" s="247" t="e">
        <f>O894*#REF!</f>
        <v>#REF!</v>
      </c>
      <c r="BM894" s="247" t="e">
        <f>P894*#REF!</f>
        <v>#REF!</v>
      </c>
    </row>
    <row r="895" spans="1:65" s="324" customFormat="1" ht="47.25" x14ac:dyDescent="0.25">
      <c r="A895" s="226" t="str">
        <f t="shared" si="525"/>
        <v>VC26DT+1</v>
      </c>
      <c r="B895" s="226" t="str">
        <f t="shared" si="526"/>
        <v>VC26DT+2</v>
      </c>
      <c r="C895" s="226" t="str">
        <f t="shared" si="527"/>
        <v>VC26DT+3</v>
      </c>
      <c r="D895" s="226" t="str">
        <f t="shared" si="528"/>
        <v>VC26DT+4</v>
      </c>
      <c r="E895" s="29" t="s">
        <v>32</v>
      </c>
      <c r="F895" s="84">
        <v>26</v>
      </c>
      <c r="G895" s="84"/>
      <c r="H895" s="92" t="s">
        <v>6331</v>
      </c>
      <c r="I895" s="83" t="s">
        <v>6332</v>
      </c>
      <c r="J895" s="83" t="s">
        <v>6333</v>
      </c>
      <c r="K895" s="83" t="str">
        <f t="shared" si="503"/>
        <v>VC26DT</v>
      </c>
      <c r="L895" s="83" t="s">
        <v>6334</v>
      </c>
      <c r="M895" s="94">
        <v>2000</v>
      </c>
      <c r="N895" s="94">
        <v>1000</v>
      </c>
      <c r="O895" s="95">
        <v>850</v>
      </c>
      <c r="P895" s="95">
        <v>700</v>
      </c>
      <c r="Q895" s="94" t="e">
        <f>VLOOKUP(H895&amp;"Vị trí 1",#REF!,9,0)</f>
        <v>#REF!</v>
      </c>
      <c r="R895" s="94" t="e">
        <f>VLOOKUP(H895&amp;"Vị trí 2",#REF!,9,0)</f>
        <v>#REF!</v>
      </c>
      <c r="S895" s="94" t="e">
        <f>VLOOKUP(H895&amp;"Vị trí 3",#REF!,9,0)</f>
        <v>#REF!</v>
      </c>
      <c r="T895" s="94" t="e">
        <f>VLOOKUP(H895&amp;"Vị trí 4",#REF!,9,0)</f>
        <v>#REF!</v>
      </c>
      <c r="U895" s="262"/>
      <c r="V895" s="262"/>
      <c r="W895" s="262"/>
      <c r="X895" s="262"/>
      <c r="Y895" s="263"/>
      <c r="Z895" s="263"/>
      <c r="AA895" s="263"/>
      <c r="AB895" s="263"/>
      <c r="AC895" s="262"/>
      <c r="AD895" s="262"/>
      <c r="AE895" s="262"/>
      <c r="AF895" s="262"/>
      <c r="AG895" s="263"/>
      <c r="AH895" s="263"/>
      <c r="AI895" s="263">
        <f>MIN(AK896:AK906)</f>
        <v>4.0818635714285714</v>
      </c>
      <c r="AJ895" s="263">
        <f>MAX(AK896:AK906)</f>
        <v>6.0845588235294112</v>
      </c>
      <c r="AK895" s="85">
        <v>5.37</v>
      </c>
      <c r="AL895" s="85"/>
      <c r="AM895" s="264"/>
      <c r="AN895" s="251">
        <f t="shared" si="517"/>
        <v>3.1</v>
      </c>
      <c r="AO895" s="97">
        <f t="shared" si="518"/>
        <v>6200</v>
      </c>
      <c r="AP895" s="97">
        <f t="shared" si="519"/>
        <v>3100</v>
      </c>
      <c r="AQ895" s="97">
        <f t="shared" si="520"/>
        <v>2635</v>
      </c>
      <c r="AR895" s="97">
        <f t="shared" si="521"/>
        <v>2170</v>
      </c>
      <c r="AS895" s="98">
        <f t="shared" si="522"/>
        <v>6200</v>
      </c>
      <c r="AT895" s="98">
        <f t="shared" si="522"/>
        <v>3100</v>
      </c>
      <c r="AU895" s="98">
        <f t="shared" si="522"/>
        <v>2600</v>
      </c>
      <c r="AV895" s="98">
        <f t="shared" si="522"/>
        <v>2200</v>
      </c>
      <c r="AW895" s="99">
        <f t="shared" si="523"/>
        <v>930</v>
      </c>
      <c r="AX895" s="265" t="s">
        <v>1893</v>
      </c>
      <c r="AY895" s="288"/>
      <c r="AZ895" s="289"/>
      <c r="BA895" s="289"/>
      <c r="BB895" s="289"/>
      <c r="BC895" s="262"/>
      <c r="BD895" s="262"/>
      <c r="BE895" s="262"/>
      <c r="BF895" s="262"/>
      <c r="BG895" s="102">
        <f t="shared" si="524"/>
        <v>1270</v>
      </c>
    </row>
    <row r="896" spans="1:65" s="1" customFormat="1" ht="35.1" customHeight="1" x14ac:dyDescent="0.25">
      <c r="A896" s="82" t="str">
        <f t="shared" si="525"/>
        <v>VC27DT+1</v>
      </c>
      <c r="B896" s="82" t="str">
        <f t="shared" si="526"/>
        <v>VC27DT+2</v>
      </c>
      <c r="C896" s="82" t="str">
        <f t="shared" si="527"/>
        <v>VC27DT+3</v>
      </c>
      <c r="D896" s="82" t="str">
        <f t="shared" si="528"/>
        <v>VC27DT+4</v>
      </c>
      <c r="E896" s="29" t="s">
        <v>32</v>
      </c>
      <c r="F896" s="84">
        <v>27</v>
      </c>
      <c r="G896" s="84"/>
      <c r="H896" s="92" t="s">
        <v>6335</v>
      </c>
      <c r="I896" s="83" t="s">
        <v>6336</v>
      </c>
      <c r="J896" s="83" t="s">
        <v>51</v>
      </c>
      <c r="K896" s="83" t="str">
        <f t="shared" si="503"/>
        <v>VC27DT</v>
      </c>
      <c r="L896" s="83" t="s">
        <v>420</v>
      </c>
      <c r="M896" s="94">
        <v>2000</v>
      </c>
      <c r="N896" s="94">
        <v>1000</v>
      </c>
      <c r="O896" s="95">
        <v>800</v>
      </c>
      <c r="P896" s="95">
        <v>500</v>
      </c>
      <c r="Q896" s="94" t="e">
        <f>VLOOKUP(H896&amp;"Vị trí 1",#REF!,9,0)</f>
        <v>#REF!</v>
      </c>
      <c r="R896" s="94" t="e">
        <f>VLOOKUP(H896&amp;"Vị trí 2",#REF!,9,0)</f>
        <v>#REF!</v>
      </c>
      <c r="S896" s="94" t="e">
        <f>VLOOKUP(H896&amp;"Vị trí 3",#REF!,9,0)</f>
        <v>#REF!</v>
      </c>
      <c r="T896" s="94" t="e">
        <f>VLOOKUP(H896&amp;"Vị trí 4",#REF!,9,0)</f>
        <v>#REF!</v>
      </c>
      <c r="U896" s="249"/>
      <c r="V896" s="249"/>
      <c r="W896" s="249"/>
      <c r="X896" s="249"/>
      <c r="Y896" s="250"/>
      <c r="Z896" s="250"/>
      <c r="AA896" s="250"/>
      <c r="AB896" s="250"/>
      <c r="AC896" s="249"/>
      <c r="AD896" s="249"/>
      <c r="AE896" s="249"/>
      <c r="AF896" s="249"/>
      <c r="AG896" s="250"/>
      <c r="AH896" s="250"/>
      <c r="AI896" s="250"/>
      <c r="AJ896" s="250"/>
      <c r="AK896" s="85">
        <v>5.37</v>
      </c>
      <c r="AL896" s="85"/>
      <c r="AM896" s="251"/>
      <c r="AN896" s="251">
        <f t="shared" si="517"/>
        <v>3.1</v>
      </c>
      <c r="AO896" s="97">
        <f t="shared" si="518"/>
        <v>6200</v>
      </c>
      <c r="AP896" s="97">
        <f t="shared" si="519"/>
        <v>3100</v>
      </c>
      <c r="AQ896" s="97">
        <f t="shared" si="520"/>
        <v>2480</v>
      </c>
      <c r="AR896" s="97">
        <f t="shared" si="521"/>
        <v>1550</v>
      </c>
      <c r="AS896" s="98">
        <f t="shared" si="522"/>
        <v>6200</v>
      </c>
      <c r="AT896" s="98">
        <f t="shared" si="522"/>
        <v>3100</v>
      </c>
      <c r="AU896" s="98">
        <f t="shared" si="522"/>
        <v>2500</v>
      </c>
      <c r="AV896" s="98">
        <f t="shared" si="522"/>
        <v>1600</v>
      </c>
      <c r="AW896" s="99">
        <f t="shared" si="523"/>
        <v>930</v>
      </c>
      <c r="AX896" s="252" t="s">
        <v>1893</v>
      </c>
      <c r="AY896" s="100"/>
      <c r="AZ896" s="101"/>
      <c r="BA896" s="101"/>
      <c r="BB896" s="101"/>
      <c r="BC896" s="96"/>
      <c r="BD896" s="96"/>
      <c r="BE896" s="96"/>
      <c r="BF896" s="96"/>
      <c r="BG896" s="102">
        <f t="shared" si="524"/>
        <v>670</v>
      </c>
    </row>
    <row r="897" spans="1:65" s="1" customFormat="1" ht="35.1" customHeight="1" x14ac:dyDescent="0.25">
      <c r="A897" s="82" t="str">
        <f t="shared" si="525"/>
        <v>VC28DT+1</v>
      </c>
      <c r="B897" s="82" t="str">
        <f t="shared" si="526"/>
        <v>VC28DT+2</v>
      </c>
      <c r="C897" s="82" t="str">
        <f t="shared" si="527"/>
        <v>VC28DT+3</v>
      </c>
      <c r="D897" s="82" t="str">
        <f t="shared" si="528"/>
        <v>VC28DT+4</v>
      </c>
      <c r="E897" s="29" t="s">
        <v>32</v>
      </c>
      <c r="F897" s="84">
        <v>28</v>
      </c>
      <c r="G897" s="84"/>
      <c r="H897" s="92" t="s">
        <v>6337</v>
      </c>
      <c r="I897" s="83" t="s">
        <v>6338</v>
      </c>
      <c r="J897" s="83" t="s">
        <v>4533</v>
      </c>
      <c r="K897" s="83" t="str">
        <f t="shared" si="503"/>
        <v>VC28DT</v>
      </c>
      <c r="L897" s="83" t="s">
        <v>4304</v>
      </c>
      <c r="M897" s="94">
        <v>2100</v>
      </c>
      <c r="N897" s="94">
        <v>1000</v>
      </c>
      <c r="O897" s="95">
        <v>900</v>
      </c>
      <c r="P897" s="95">
        <v>800</v>
      </c>
      <c r="Q897" s="94" t="e">
        <f>VLOOKUP(H897&amp;"Vị trí 1",#REF!,9,0)</f>
        <v>#REF!</v>
      </c>
      <c r="R897" s="94" t="e">
        <f>VLOOKUP(H897&amp;"Vị trí 2",#REF!,9,0)</f>
        <v>#REF!</v>
      </c>
      <c r="S897" s="94" t="e">
        <f>VLOOKUP(H897&amp;"Vị trí 3",#REF!,9,0)</f>
        <v>#REF!</v>
      </c>
      <c r="T897" s="94" t="e">
        <f>VLOOKUP(H897&amp;"Vị trí 4",#REF!,9,0)</f>
        <v>#REF!</v>
      </c>
      <c r="U897" s="249" t="e">
        <f>VLOOKUP(A897,#REF!,32,0)</f>
        <v>#REF!</v>
      </c>
      <c r="V897" s="249" t="e">
        <f>VLOOKUP(B897,#REF!,32,0)</f>
        <v>#REF!</v>
      </c>
      <c r="W897" s="249"/>
      <c r="X897" s="249"/>
      <c r="Y897" s="250" t="e">
        <f>U897/M897</f>
        <v>#REF!</v>
      </c>
      <c r="Z897" s="250" t="e">
        <f>V897/N897</f>
        <v>#REF!</v>
      </c>
      <c r="AA897" s="250"/>
      <c r="AB897" s="250"/>
      <c r="AC897" s="249"/>
      <c r="AD897" s="249"/>
      <c r="AE897" s="249"/>
      <c r="AF897" s="249"/>
      <c r="AG897" s="250"/>
      <c r="AH897" s="250"/>
      <c r="AI897" s="250"/>
      <c r="AJ897" s="250"/>
      <c r="AK897" s="85">
        <v>4.1725342930162208</v>
      </c>
      <c r="AL897" s="85"/>
      <c r="AM897" s="251"/>
      <c r="AN897" s="251">
        <f t="shared" si="517"/>
        <v>2.4</v>
      </c>
      <c r="AO897" s="97">
        <f t="shared" si="518"/>
        <v>5040</v>
      </c>
      <c r="AP897" s="97">
        <f t="shared" si="519"/>
        <v>2400</v>
      </c>
      <c r="AQ897" s="97">
        <f t="shared" si="520"/>
        <v>2160</v>
      </c>
      <c r="AR897" s="97">
        <f t="shared" si="521"/>
        <v>1920</v>
      </c>
      <c r="AS897" s="98">
        <f t="shared" si="522"/>
        <v>5000</v>
      </c>
      <c r="AT897" s="98">
        <f t="shared" si="522"/>
        <v>2400</v>
      </c>
      <c r="AU897" s="98">
        <f t="shared" si="522"/>
        <v>2200</v>
      </c>
      <c r="AV897" s="98">
        <f t="shared" si="522"/>
        <v>1900</v>
      </c>
      <c r="AW897" s="99">
        <f t="shared" si="523"/>
        <v>756</v>
      </c>
      <c r="AX897" s="252" t="s">
        <v>1893</v>
      </c>
      <c r="AY897" s="100">
        <v>2625</v>
      </c>
      <c r="AZ897" s="101">
        <v>1225</v>
      </c>
      <c r="BA897" s="101">
        <v>665</v>
      </c>
      <c r="BB897" s="101">
        <v>540</v>
      </c>
      <c r="BC897" s="96">
        <v>2250</v>
      </c>
      <c r="BD897" s="96">
        <v>1050</v>
      </c>
      <c r="BE897" s="96">
        <v>570</v>
      </c>
      <c r="BF897" s="96">
        <v>465</v>
      </c>
      <c r="BG897" s="102">
        <f t="shared" si="524"/>
        <v>1144</v>
      </c>
      <c r="BJ897" s="247" t="e">
        <f>M897*#REF!</f>
        <v>#REF!</v>
      </c>
      <c r="BK897" s="247" t="e">
        <f>N897*#REF!</f>
        <v>#REF!</v>
      </c>
      <c r="BL897" s="247" t="e">
        <f>O897*#REF!</f>
        <v>#REF!</v>
      </c>
      <c r="BM897" s="247" t="e">
        <f>P897*#REF!</f>
        <v>#REF!</v>
      </c>
    </row>
    <row r="898" spans="1:65" s="1" customFormat="1" ht="35.1" customHeight="1" x14ac:dyDescent="0.25">
      <c r="A898" s="82" t="str">
        <f t="shared" si="525"/>
        <v>VC29DT+1</v>
      </c>
      <c r="B898" s="82" t="str">
        <f t="shared" si="526"/>
        <v>VC29DT+2</v>
      </c>
      <c r="C898" s="82" t="str">
        <f t="shared" si="527"/>
        <v>VC29DT+3</v>
      </c>
      <c r="D898" s="82" t="str">
        <f t="shared" si="528"/>
        <v>VC29DT+4</v>
      </c>
      <c r="E898" s="29" t="s">
        <v>32</v>
      </c>
      <c r="F898" s="84">
        <v>29</v>
      </c>
      <c r="G898" s="84"/>
      <c r="H898" s="92" t="s">
        <v>6339</v>
      </c>
      <c r="I898" s="83" t="s">
        <v>6340</v>
      </c>
      <c r="J898" s="83" t="s">
        <v>6341</v>
      </c>
      <c r="K898" s="83" t="str">
        <f t="shared" si="503"/>
        <v>VC29DT</v>
      </c>
      <c r="L898" s="83" t="s">
        <v>6342</v>
      </c>
      <c r="M898" s="94">
        <v>2100</v>
      </c>
      <c r="N898" s="94">
        <v>1100</v>
      </c>
      <c r="O898" s="95">
        <v>900</v>
      </c>
      <c r="P898" s="95">
        <v>800</v>
      </c>
      <c r="Q898" s="94" t="e">
        <f>VLOOKUP(H898&amp;"Vị trí 1",#REF!,9,0)</f>
        <v>#REF!</v>
      </c>
      <c r="R898" s="94" t="e">
        <f>VLOOKUP(H898&amp;"Vị trí 2",#REF!,9,0)</f>
        <v>#REF!</v>
      </c>
      <c r="S898" s="94" t="e">
        <f>VLOOKUP(H898&amp;"Vị trí 3",#REF!,9,0)</f>
        <v>#REF!</v>
      </c>
      <c r="T898" s="94" t="e">
        <f>VLOOKUP(H898&amp;"Vị trí 4",#REF!,9,0)</f>
        <v>#REF!</v>
      </c>
      <c r="U898" s="249"/>
      <c r="V898" s="249"/>
      <c r="W898" s="249"/>
      <c r="X898" s="249"/>
      <c r="Y898" s="250"/>
      <c r="Z898" s="250"/>
      <c r="AA898" s="250"/>
      <c r="AB898" s="250"/>
      <c r="AC898" s="249"/>
      <c r="AD898" s="249"/>
      <c r="AE898" s="249"/>
      <c r="AF898" s="249"/>
      <c r="AG898" s="250"/>
      <c r="AH898" s="250"/>
      <c r="AI898" s="250"/>
      <c r="AJ898" s="250"/>
      <c r="AK898" s="85">
        <v>5.37</v>
      </c>
      <c r="AL898" s="85"/>
      <c r="AM898" s="251"/>
      <c r="AN898" s="251">
        <f t="shared" si="517"/>
        <v>3.1</v>
      </c>
      <c r="AO898" s="97">
        <f t="shared" si="518"/>
        <v>6510</v>
      </c>
      <c r="AP898" s="97">
        <f t="shared" si="519"/>
        <v>3410</v>
      </c>
      <c r="AQ898" s="97">
        <f t="shared" si="520"/>
        <v>2790</v>
      </c>
      <c r="AR898" s="97">
        <f t="shared" si="521"/>
        <v>2480</v>
      </c>
      <c r="AS898" s="98">
        <f t="shared" si="522"/>
        <v>6500</v>
      </c>
      <c r="AT898" s="98">
        <f t="shared" si="522"/>
        <v>3400</v>
      </c>
      <c r="AU898" s="98">
        <f t="shared" si="522"/>
        <v>2800</v>
      </c>
      <c r="AV898" s="98">
        <f t="shared" si="522"/>
        <v>2500</v>
      </c>
      <c r="AW898" s="99">
        <f t="shared" si="523"/>
        <v>976.5</v>
      </c>
      <c r="AX898" s="252" t="s">
        <v>1893</v>
      </c>
      <c r="AY898" s="100">
        <v>2170</v>
      </c>
      <c r="AZ898" s="101">
        <v>1085</v>
      </c>
      <c r="BA898" s="101">
        <v>665</v>
      </c>
      <c r="BB898" s="101">
        <v>540</v>
      </c>
      <c r="BC898" s="96">
        <v>1860</v>
      </c>
      <c r="BD898" s="96">
        <v>930</v>
      </c>
      <c r="BE898" s="96">
        <v>570</v>
      </c>
      <c r="BF898" s="96">
        <v>465</v>
      </c>
      <c r="BG898" s="102">
        <f t="shared" si="524"/>
        <v>1523.5</v>
      </c>
      <c r="BJ898" s="247" t="e">
        <f>M898*#REF!</f>
        <v>#REF!</v>
      </c>
      <c r="BK898" s="247" t="e">
        <f>N898*#REF!</f>
        <v>#REF!</v>
      </c>
      <c r="BL898" s="247" t="e">
        <f>O898*#REF!</f>
        <v>#REF!</v>
      </c>
      <c r="BM898" s="247" t="e">
        <f>P898*#REF!</f>
        <v>#REF!</v>
      </c>
    </row>
    <row r="899" spans="1:65" s="1" customFormat="1" ht="35.1" customHeight="1" x14ac:dyDescent="0.25">
      <c r="A899" s="82" t="str">
        <f t="shared" si="525"/>
        <v>VC30DT+1</v>
      </c>
      <c r="B899" s="82" t="str">
        <f t="shared" si="526"/>
        <v>VC30DT+2</v>
      </c>
      <c r="C899" s="82" t="str">
        <f t="shared" si="527"/>
        <v>VC30DT+3</v>
      </c>
      <c r="D899" s="82" t="str">
        <f t="shared" si="528"/>
        <v>VC30DT+4</v>
      </c>
      <c r="E899" s="29" t="s">
        <v>32</v>
      </c>
      <c r="F899" s="84">
        <v>30</v>
      </c>
      <c r="G899" s="84"/>
      <c r="H899" s="92" t="s">
        <v>6343</v>
      </c>
      <c r="I899" s="83" t="s">
        <v>6344</v>
      </c>
      <c r="J899" s="83" t="s">
        <v>6345</v>
      </c>
      <c r="K899" s="83" t="str">
        <f t="shared" si="503"/>
        <v>VC30DT</v>
      </c>
      <c r="L899" s="83" t="s">
        <v>6346</v>
      </c>
      <c r="M899" s="94">
        <v>2100</v>
      </c>
      <c r="N899" s="94">
        <v>1100</v>
      </c>
      <c r="O899" s="95">
        <v>900</v>
      </c>
      <c r="P899" s="95">
        <v>800</v>
      </c>
      <c r="Q899" s="94" t="e">
        <f>VLOOKUP(H899&amp;"Vị trí 1",#REF!,9,0)</f>
        <v>#REF!</v>
      </c>
      <c r="R899" s="94" t="e">
        <f>VLOOKUP(H899&amp;"Vị trí 2",#REF!,9,0)</f>
        <v>#REF!</v>
      </c>
      <c r="S899" s="94" t="e">
        <f>VLOOKUP(H899&amp;"Vị trí 3",#REF!,9,0)</f>
        <v>#REF!</v>
      </c>
      <c r="T899" s="94" t="e">
        <f>VLOOKUP(H899&amp;"Vị trí 4",#REF!,9,0)</f>
        <v>#REF!</v>
      </c>
      <c r="U899" s="249" t="e">
        <f>VLOOKUP(A899,#REF!,32,0)</f>
        <v>#REF!</v>
      </c>
      <c r="V899" s="249" t="e">
        <f>VLOOKUP(B899,#REF!,32,0)</f>
        <v>#REF!</v>
      </c>
      <c r="W899" s="249" t="e">
        <f>VLOOKUP(C899,#REF!,32,0)</f>
        <v>#REF!</v>
      </c>
      <c r="X899" s="249" t="e">
        <f>VLOOKUP(D899,#REF!,32,0)</f>
        <v>#REF!</v>
      </c>
      <c r="Y899" s="250" t="e">
        <f>U899/M899</f>
        <v>#REF!</v>
      </c>
      <c r="Z899" s="250" t="e">
        <f>V899/N899</f>
        <v>#REF!</v>
      </c>
      <c r="AA899" s="250" t="e">
        <f>W899/O899</f>
        <v>#REF!</v>
      </c>
      <c r="AB899" s="250" t="e">
        <f>X899/P899</f>
        <v>#REF!</v>
      </c>
      <c r="AC899" s="249"/>
      <c r="AD899" s="249"/>
      <c r="AE899" s="249"/>
      <c r="AF899" s="249"/>
      <c r="AG899" s="250"/>
      <c r="AH899" s="250"/>
      <c r="AI899" s="250"/>
      <c r="AJ899" s="250"/>
      <c r="AK899" s="85">
        <v>4.0818635714285714</v>
      </c>
      <c r="AL899" s="85"/>
      <c r="AM899" s="251"/>
      <c r="AN899" s="251">
        <f t="shared" si="517"/>
        <v>2.4</v>
      </c>
      <c r="AO899" s="97">
        <f t="shared" si="518"/>
        <v>5040</v>
      </c>
      <c r="AP899" s="97">
        <f t="shared" si="519"/>
        <v>2640</v>
      </c>
      <c r="AQ899" s="97">
        <f t="shared" si="520"/>
        <v>2160</v>
      </c>
      <c r="AR899" s="97">
        <f t="shared" si="521"/>
        <v>1920</v>
      </c>
      <c r="AS899" s="98">
        <f t="shared" si="522"/>
        <v>5000</v>
      </c>
      <c r="AT899" s="98">
        <f t="shared" si="522"/>
        <v>2600</v>
      </c>
      <c r="AU899" s="98">
        <f t="shared" si="522"/>
        <v>2200</v>
      </c>
      <c r="AV899" s="98">
        <f t="shared" si="522"/>
        <v>1900</v>
      </c>
      <c r="AW899" s="99">
        <f t="shared" si="523"/>
        <v>756</v>
      </c>
      <c r="AX899" s="252" t="s">
        <v>1893</v>
      </c>
      <c r="AY899" s="100">
        <v>1854.9999999999998</v>
      </c>
      <c r="AZ899" s="101">
        <v>909.99999999999989</v>
      </c>
      <c r="BA899" s="101">
        <v>665</v>
      </c>
      <c r="BB899" s="101">
        <v>540</v>
      </c>
      <c r="BC899" s="96">
        <v>1590</v>
      </c>
      <c r="BD899" s="96">
        <v>780</v>
      </c>
      <c r="BE899" s="96">
        <v>570</v>
      </c>
      <c r="BF899" s="96">
        <v>465</v>
      </c>
      <c r="BG899" s="102">
        <f t="shared" si="524"/>
        <v>1144</v>
      </c>
      <c r="BJ899" s="247" t="e">
        <f>M899*#REF!</f>
        <v>#REF!</v>
      </c>
      <c r="BK899" s="247" t="e">
        <f>N899*#REF!</f>
        <v>#REF!</v>
      </c>
      <c r="BL899" s="247" t="e">
        <f>O899*#REF!</f>
        <v>#REF!</v>
      </c>
      <c r="BM899" s="247" t="e">
        <f>P899*#REF!</f>
        <v>#REF!</v>
      </c>
    </row>
    <row r="900" spans="1:65" s="1" customFormat="1" ht="35.1" customHeight="1" x14ac:dyDescent="0.25">
      <c r="A900" s="82" t="str">
        <f t="shared" si="525"/>
        <v>VC31DT+1</v>
      </c>
      <c r="B900" s="82" t="str">
        <f t="shared" si="526"/>
        <v>VC31DT+2</v>
      </c>
      <c r="C900" s="82" t="str">
        <f t="shared" si="527"/>
        <v>VC31DT+3</v>
      </c>
      <c r="D900" s="82" t="str">
        <f t="shared" si="528"/>
        <v>VC31DT+4</v>
      </c>
      <c r="E900" s="29" t="s">
        <v>32</v>
      </c>
      <c r="F900" s="84">
        <v>31</v>
      </c>
      <c r="G900" s="84"/>
      <c r="H900" s="92" t="s">
        <v>6347</v>
      </c>
      <c r="I900" s="83" t="s">
        <v>279</v>
      </c>
      <c r="J900" s="83" t="s">
        <v>4304</v>
      </c>
      <c r="K900" s="83" t="str">
        <f t="shared" si="503"/>
        <v>VC31DT</v>
      </c>
      <c r="L900" s="83" t="s">
        <v>244</v>
      </c>
      <c r="M900" s="94">
        <v>2800</v>
      </c>
      <c r="N900" s="94">
        <v>1300</v>
      </c>
      <c r="O900" s="94">
        <v>1000</v>
      </c>
      <c r="P900" s="95">
        <v>800</v>
      </c>
      <c r="Q900" s="94" t="e">
        <f>VLOOKUP(H900&amp;"Vị trí 1",#REF!,9,0)</f>
        <v>#REF!</v>
      </c>
      <c r="R900" s="94" t="e">
        <f>VLOOKUP(H900&amp;"Vị trí 2",#REF!,9,0)</f>
        <v>#REF!</v>
      </c>
      <c r="S900" s="94" t="e">
        <f>VLOOKUP(H900&amp;"Vị trí 3",#REF!,9,0)</f>
        <v>#REF!</v>
      </c>
      <c r="T900" s="94" t="e">
        <f>VLOOKUP(H900&amp;"Vị trí 4",#REF!,9,0)</f>
        <v>#REF!</v>
      </c>
      <c r="U900" s="249"/>
      <c r="V900" s="249"/>
      <c r="W900" s="249"/>
      <c r="X900" s="249"/>
      <c r="Y900" s="250"/>
      <c r="Z900" s="250"/>
      <c r="AA900" s="250"/>
      <c r="AB900" s="250"/>
      <c r="AC900" s="249"/>
      <c r="AD900" s="249"/>
      <c r="AE900" s="249"/>
      <c r="AF900" s="249"/>
      <c r="AG900" s="250"/>
      <c r="AH900" s="250"/>
      <c r="AI900" s="250"/>
      <c r="AJ900" s="250"/>
      <c r="AK900" s="85">
        <v>5.37</v>
      </c>
      <c r="AL900" s="85"/>
      <c r="AM900" s="251"/>
      <c r="AN900" s="251">
        <f t="shared" si="517"/>
        <v>3.1</v>
      </c>
      <c r="AO900" s="97">
        <f t="shared" si="518"/>
        <v>8680</v>
      </c>
      <c r="AP900" s="97">
        <f t="shared" si="519"/>
        <v>4030</v>
      </c>
      <c r="AQ900" s="97">
        <f t="shared" si="520"/>
        <v>3100</v>
      </c>
      <c r="AR900" s="97">
        <f t="shared" si="521"/>
        <v>2480</v>
      </c>
      <c r="AS900" s="98">
        <f t="shared" si="522"/>
        <v>8700</v>
      </c>
      <c r="AT900" s="98">
        <f t="shared" si="522"/>
        <v>4000</v>
      </c>
      <c r="AU900" s="98">
        <f t="shared" si="522"/>
        <v>3100</v>
      </c>
      <c r="AV900" s="98">
        <f t="shared" si="522"/>
        <v>2500</v>
      </c>
      <c r="AW900" s="99">
        <f t="shared" si="523"/>
        <v>1302</v>
      </c>
      <c r="AX900" s="252" t="s">
        <v>1893</v>
      </c>
      <c r="AY900" s="100"/>
      <c r="AZ900" s="101"/>
      <c r="BA900" s="101"/>
      <c r="BB900" s="101"/>
      <c r="BC900" s="96"/>
      <c r="BD900" s="96"/>
      <c r="BE900" s="96"/>
      <c r="BF900" s="96"/>
      <c r="BG900" s="102">
        <f t="shared" si="524"/>
        <v>1198</v>
      </c>
    </row>
    <row r="901" spans="1:65" s="325" customFormat="1" ht="35.1" customHeight="1" x14ac:dyDescent="0.25">
      <c r="A901" s="268" t="str">
        <f t="shared" si="525"/>
        <v>CM+1</v>
      </c>
      <c r="B901" s="268" t="str">
        <f t="shared" si="526"/>
        <v>CM+2</v>
      </c>
      <c r="C901" s="268" t="str">
        <f t="shared" si="527"/>
        <v>CM+3</v>
      </c>
      <c r="D901" s="268" t="str">
        <f t="shared" si="528"/>
        <v>CM+4</v>
      </c>
      <c r="E901" s="269" t="s">
        <v>1893</v>
      </c>
      <c r="F901" s="196" t="s">
        <v>3880</v>
      </c>
      <c r="G901" s="196"/>
      <c r="H901" s="197" t="s">
        <v>1893</v>
      </c>
      <c r="I901" s="270" t="s">
        <v>6348</v>
      </c>
      <c r="J901" s="270"/>
      <c r="K901" s="270"/>
      <c r="L901" s="270"/>
      <c r="M901" s="272"/>
      <c r="N901" s="272"/>
      <c r="O901" s="272"/>
      <c r="P901" s="272"/>
      <c r="Q901" s="273"/>
      <c r="R901" s="273"/>
      <c r="S901" s="273"/>
      <c r="T901" s="273"/>
      <c r="U901" s="271"/>
      <c r="V901" s="271" t="e">
        <f>VLOOKUP(B901,#REF!,32,0)</f>
        <v>#REF!</v>
      </c>
      <c r="W901" s="271"/>
      <c r="X901" s="271"/>
      <c r="Y901" s="274"/>
      <c r="Z901" s="274" t="e">
        <f>V901/N901</f>
        <v>#REF!</v>
      </c>
      <c r="AA901" s="274"/>
      <c r="AB901" s="274"/>
      <c r="AC901" s="271"/>
      <c r="AD901" s="271"/>
      <c r="AE901" s="271"/>
      <c r="AF901" s="271"/>
      <c r="AG901" s="274"/>
      <c r="AH901" s="274"/>
      <c r="AI901" s="274"/>
      <c r="AJ901" s="274"/>
      <c r="AK901" s="275">
        <f>AVERAGE(AK903:AK912)</f>
        <v>5.6101785714285715</v>
      </c>
      <c r="AL901" s="275"/>
      <c r="AM901" s="276"/>
      <c r="AN901" s="277">
        <f t="shared" si="517"/>
        <v>3.3</v>
      </c>
      <c r="AO901" s="278"/>
      <c r="AP901" s="278"/>
      <c r="AQ901" s="278"/>
      <c r="AR901" s="278"/>
      <c r="AS901" s="278"/>
      <c r="AT901" s="278"/>
      <c r="AU901" s="278"/>
      <c r="AV901" s="278"/>
      <c r="AW901" s="201"/>
      <c r="AX901" s="279" t="s">
        <v>1893</v>
      </c>
      <c r="AY901" s="280">
        <v>2450</v>
      </c>
      <c r="AZ901" s="281">
        <v>1225</v>
      </c>
      <c r="BA901" s="281">
        <v>665</v>
      </c>
      <c r="BB901" s="281">
        <v>540</v>
      </c>
      <c r="BC901" s="281">
        <v>2100</v>
      </c>
      <c r="BD901" s="281">
        <v>1050</v>
      </c>
      <c r="BE901" s="281">
        <v>570</v>
      </c>
      <c r="BF901" s="281">
        <v>465</v>
      </c>
      <c r="BJ901" s="283" t="e">
        <f>M901*#REF!</f>
        <v>#REF!</v>
      </c>
      <c r="BK901" s="283" t="e">
        <f>N901*#REF!</f>
        <v>#REF!</v>
      </c>
      <c r="BL901" s="283" t="e">
        <f>O901*#REF!</f>
        <v>#REF!</v>
      </c>
      <c r="BM901" s="283" t="e">
        <f>P901*#REF!</f>
        <v>#REF!</v>
      </c>
    </row>
    <row r="902" spans="1:65" s="1" customFormat="1" ht="35.1" customHeight="1" x14ac:dyDescent="0.25">
      <c r="A902" s="82" t="str">
        <f t="shared" si="525"/>
        <v>CM1DT+1</v>
      </c>
      <c r="B902" s="82" t="str">
        <f t="shared" si="526"/>
        <v>CM1DT+2</v>
      </c>
      <c r="C902" s="82" t="str">
        <f t="shared" si="527"/>
        <v>CM1DT+3</v>
      </c>
      <c r="D902" s="82" t="str">
        <f t="shared" si="528"/>
        <v>CM1DT+4</v>
      </c>
      <c r="E902" s="18" t="s">
        <v>1893</v>
      </c>
      <c r="F902" s="84">
        <v>1</v>
      </c>
      <c r="G902" s="84"/>
      <c r="H902" s="55" t="s">
        <v>6349</v>
      </c>
      <c r="I902" s="83" t="s">
        <v>6350</v>
      </c>
      <c r="J902" s="83" t="s">
        <v>2076</v>
      </c>
      <c r="K902" s="83"/>
      <c r="L902" s="83" t="s">
        <v>6351</v>
      </c>
      <c r="M902" s="95"/>
      <c r="N902" s="95"/>
      <c r="O902" s="95"/>
      <c r="P902" s="95"/>
      <c r="Q902" s="94"/>
      <c r="R902" s="94"/>
      <c r="S902" s="94"/>
      <c r="T902" s="94"/>
      <c r="U902" s="249"/>
      <c r="V902" s="249"/>
      <c r="W902" s="249"/>
      <c r="X902" s="249"/>
      <c r="Y902" s="250"/>
      <c r="Z902" s="250"/>
      <c r="AA902" s="250"/>
      <c r="AB902" s="250"/>
      <c r="AC902" s="249"/>
      <c r="AD902" s="249"/>
      <c r="AE902" s="249"/>
      <c r="AF902" s="249"/>
      <c r="AG902" s="250"/>
      <c r="AH902" s="250"/>
      <c r="AI902" s="250"/>
      <c r="AJ902" s="250"/>
      <c r="AK902" s="85"/>
      <c r="AL902" s="85"/>
      <c r="AM902" s="251"/>
      <c r="AN902" s="251"/>
      <c r="AO902" s="97"/>
      <c r="AP902" s="97"/>
      <c r="AQ902" s="97"/>
      <c r="AR902" s="97"/>
      <c r="AS902" s="97"/>
      <c r="AT902" s="97"/>
      <c r="AU902" s="97"/>
      <c r="AV902" s="97"/>
      <c r="AW902" s="59"/>
      <c r="AX902" s="252" t="s">
        <v>1893</v>
      </c>
      <c r="AY902" s="100">
        <v>2310</v>
      </c>
      <c r="AZ902" s="101">
        <v>1155</v>
      </c>
      <c r="BA902" s="101">
        <v>665</v>
      </c>
      <c r="BB902" s="101">
        <v>540</v>
      </c>
      <c r="BC902" s="96">
        <v>1980</v>
      </c>
      <c r="BD902" s="96">
        <v>990</v>
      </c>
      <c r="BE902" s="96">
        <v>570</v>
      </c>
      <c r="BF902" s="96">
        <v>465</v>
      </c>
      <c r="BJ902" s="247" t="e">
        <f>M902*#REF!</f>
        <v>#REF!</v>
      </c>
      <c r="BK902" s="247" t="e">
        <f>N902*#REF!</f>
        <v>#REF!</v>
      </c>
      <c r="BL902" s="247" t="e">
        <f>O902*#REF!</f>
        <v>#REF!</v>
      </c>
      <c r="BM902" s="247" t="e">
        <f>P902*#REF!</f>
        <v>#REF!</v>
      </c>
    </row>
    <row r="903" spans="1:65" s="1" customFormat="1" ht="35.1" customHeight="1" x14ac:dyDescent="0.25">
      <c r="A903" s="82" t="str">
        <f t="shared" si="525"/>
        <v>CM1DT_D1+1</v>
      </c>
      <c r="B903" s="82" t="str">
        <f t="shared" si="526"/>
        <v>CM1DT_D1+2</v>
      </c>
      <c r="C903" s="82" t="str">
        <f t="shared" si="527"/>
        <v>CM1DT_D1+3</v>
      </c>
      <c r="D903" s="82" t="str">
        <f t="shared" si="528"/>
        <v>CM1DT_D1+4</v>
      </c>
      <c r="E903" s="18" t="s">
        <v>1893</v>
      </c>
      <c r="F903" s="84"/>
      <c r="G903" s="84"/>
      <c r="H903" s="326" t="s">
        <v>6352</v>
      </c>
      <c r="I903" s="83" t="s">
        <v>6353</v>
      </c>
      <c r="J903" s="83" t="s">
        <v>2076</v>
      </c>
      <c r="K903" s="83" t="str">
        <f t="shared" si="503"/>
        <v>CM1DT_D1</v>
      </c>
      <c r="L903" s="83" t="s">
        <v>6354</v>
      </c>
      <c r="M903" s="94">
        <v>3400</v>
      </c>
      <c r="N903" s="94">
        <v>1600</v>
      </c>
      <c r="O903" s="95">
        <v>850</v>
      </c>
      <c r="P903" s="95">
        <v>700</v>
      </c>
      <c r="Q903" s="94" t="e">
        <f>VLOOKUP(H903&amp;"Vị trí 1",#REF!,9,0)</f>
        <v>#REF!</v>
      </c>
      <c r="R903" s="94" t="e">
        <f>VLOOKUP(H903&amp;"Vị trí 2",#REF!,9,0)</f>
        <v>#REF!</v>
      </c>
      <c r="S903" s="94" t="e">
        <f>VLOOKUP(H903&amp;"Vị trí 3",#REF!,9,0)</f>
        <v>#REF!</v>
      </c>
      <c r="T903" s="94" t="e">
        <f>VLOOKUP(H903&amp;"Vị trí 4",#REF!,9,0)</f>
        <v>#REF!</v>
      </c>
      <c r="U903" s="249"/>
      <c r="V903" s="249"/>
      <c r="W903" s="249"/>
      <c r="X903" s="249"/>
      <c r="Y903" s="250"/>
      <c r="Z903" s="250"/>
      <c r="AA903" s="250"/>
      <c r="AB903" s="250"/>
      <c r="AC903" s="249"/>
      <c r="AD903" s="249"/>
      <c r="AE903" s="249"/>
      <c r="AF903" s="249"/>
      <c r="AG903" s="250"/>
      <c r="AH903" s="250"/>
      <c r="AI903" s="250"/>
      <c r="AJ903" s="250"/>
      <c r="AK903" s="85">
        <v>6.0845588235294112</v>
      </c>
      <c r="AL903" s="85"/>
      <c r="AM903" s="251"/>
      <c r="AN903" s="251">
        <f>ROUNDDOWN(AK903*$AN$10/$AK$10,1)</f>
        <v>3.5</v>
      </c>
      <c r="AO903" s="97">
        <f t="shared" ref="AO903:AR905" si="529">M903*$AN903</f>
        <v>11900</v>
      </c>
      <c r="AP903" s="97">
        <f t="shared" si="529"/>
        <v>5600</v>
      </c>
      <c r="AQ903" s="97">
        <f t="shared" si="529"/>
        <v>2975</v>
      </c>
      <c r="AR903" s="97">
        <f t="shared" si="529"/>
        <v>2450</v>
      </c>
      <c r="AS903" s="98">
        <f t="shared" ref="AS903:AV905" si="530">IF(AO903&lt;1000,ROUND(AO903,-1),ROUND(AO903,-2))</f>
        <v>11900</v>
      </c>
      <c r="AT903" s="98">
        <f t="shared" si="530"/>
        <v>5600</v>
      </c>
      <c r="AU903" s="98">
        <f t="shared" si="530"/>
        <v>3000</v>
      </c>
      <c r="AV903" s="98">
        <f t="shared" si="530"/>
        <v>2500</v>
      </c>
      <c r="AW903" s="99">
        <f>AO903*0.15</f>
        <v>1785</v>
      </c>
      <c r="AX903" s="252" t="s">
        <v>1893</v>
      </c>
      <c r="AY903" s="100"/>
      <c r="AZ903" s="101"/>
      <c r="BA903" s="101"/>
      <c r="BB903" s="101"/>
      <c r="BC903" s="96"/>
      <c r="BD903" s="96"/>
      <c r="BE903" s="96"/>
      <c r="BF903" s="96"/>
      <c r="BG903" s="102">
        <f>AV903-AW903</f>
        <v>715</v>
      </c>
    </row>
    <row r="904" spans="1:65" s="1" customFormat="1" ht="35.1" customHeight="1" x14ac:dyDescent="0.25">
      <c r="A904" s="82" t="str">
        <f t="shared" si="525"/>
        <v>CM1DT_D2+1</v>
      </c>
      <c r="B904" s="82" t="str">
        <f t="shared" si="526"/>
        <v>CM1DT_D2+2</v>
      </c>
      <c r="C904" s="82" t="str">
        <f t="shared" si="527"/>
        <v>CM1DT_D2+3</v>
      </c>
      <c r="D904" s="82" t="str">
        <f t="shared" si="528"/>
        <v>CM1DT_D2+4</v>
      </c>
      <c r="E904" s="18" t="s">
        <v>1893</v>
      </c>
      <c r="F904" s="84"/>
      <c r="G904" s="84"/>
      <c r="H904" s="326" t="s">
        <v>6355</v>
      </c>
      <c r="I904" s="83" t="s">
        <v>6356</v>
      </c>
      <c r="J904" s="83" t="s">
        <v>6357</v>
      </c>
      <c r="K904" s="83" t="str">
        <f t="shared" si="503"/>
        <v>CM1DT_D2</v>
      </c>
      <c r="L904" s="83" t="s">
        <v>6358</v>
      </c>
      <c r="M904" s="94">
        <v>2800</v>
      </c>
      <c r="N904" s="94">
        <v>1400</v>
      </c>
      <c r="O904" s="95">
        <v>850</v>
      </c>
      <c r="P904" s="95">
        <v>700</v>
      </c>
      <c r="Q904" s="94" t="e">
        <f>VLOOKUP(H904&amp;"Vị trí 1",#REF!,9,0)</f>
        <v>#REF!</v>
      </c>
      <c r="R904" s="94" t="e">
        <f>VLOOKUP(H904&amp;"Vị trí 2",#REF!,9,0)</f>
        <v>#REF!</v>
      </c>
      <c r="S904" s="94" t="e">
        <f>VLOOKUP(H904&amp;"Vị trí 3",#REF!,9,0)</f>
        <v>#REF!</v>
      </c>
      <c r="T904" s="94" t="e">
        <f>VLOOKUP(H904&amp;"Vị trí 4",#REF!,9,0)</f>
        <v>#REF!</v>
      </c>
      <c r="U904" s="249"/>
      <c r="V904" s="249"/>
      <c r="W904" s="249"/>
      <c r="X904" s="249"/>
      <c r="Y904" s="250"/>
      <c r="Z904" s="250"/>
      <c r="AA904" s="250"/>
      <c r="AB904" s="250"/>
      <c r="AC904" s="249"/>
      <c r="AD904" s="249"/>
      <c r="AE904" s="249"/>
      <c r="AF904" s="249"/>
      <c r="AG904" s="250"/>
      <c r="AH904" s="250"/>
      <c r="AI904" s="250"/>
      <c r="AJ904" s="250"/>
      <c r="AK904" s="85">
        <v>5.61</v>
      </c>
      <c r="AL904" s="85"/>
      <c r="AM904" s="251"/>
      <c r="AN904" s="251">
        <f>ROUNDDOWN(AK904*$AN$10/$AK$10,1)</f>
        <v>3.3</v>
      </c>
      <c r="AO904" s="97">
        <f t="shared" si="529"/>
        <v>9240</v>
      </c>
      <c r="AP904" s="97">
        <f t="shared" si="529"/>
        <v>4620</v>
      </c>
      <c r="AQ904" s="97">
        <f t="shared" si="529"/>
        <v>2805</v>
      </c>
      <c r="AR904" s="97">
        <f t="shared" si="529"/>
        <v>2310</v>
      </c>
      <c r="AS904" s="98">
        <f t="shared" si="530"/>
        <v>9200</v>
      </c>
      <c r="AT904" s="98">
        <f t="shared" si="530"/>
        <v>4600</v>
      </c>
      <c r="AU904" s="98">
        <f t="shared" si="530"/>
        <v>2800</v>
      </c>
      <c r="AV904" s="98">
        <f t="shared" si="530"/>
        <v>2300</v>
      </c>
      <c r="AW904" s="99">
        <f>AO904*0.15</f>
        <v>1386</v>
      </c>
      <c r="AX904" s="252" t="s">
        <v>1893</v>
      </c>
      <c r="AY904" s="100">
        <v>1540</v>
      </c>
      <c r="AZ904" s="101">
        <v>770</v>
      </c>
      <c r="BA904" s="101">
        <v>616</v>
      </c>
      <c r="BB904" s="101">
        <v>454.99999999999994</v>
      </c>
      <c r="BC904" s="96">
        <v>1320</v>
      </c>
      <c r="BD904" s="96">
        <v>660</v>
      </c>
      <c r="BE904" s="96">
        <v>528</v>
      </c>
      <c r="BF904" s="96">
        <v>390</v>
      </c>
      <c r="BG904" s="102">
        <f>AV904-AW904</f>
        <v>914</v>
      </c>
      <c r="BJ904" s="247" t="e">
        <f>M904*#REF!</f>
        <v>#REF!</v>
      </c>
      <c r="BK904" s="247" t="e">
        <f>N904*#REF!</f>
        <v>#REF!</v>
      </c>
      <c r="BL904" s="247" t="e">
        <f>O904*#REF!</f>
        <v>#REF!</v>
      </c>
      <c r="BM904" s="247" t="e">
        <f>P904*#REF!</f>
        <v>#REF!</v>
      </c>
    </row>
    <row r="905" spans="1:65" s="1" customFormat="1" ht="35.1" customHeight="1" x14ac:dyDescent="0.25">
      <c r="A905" s="82" t="str">
        <f t="shared" si="525"/>
        <v>CM1DT_D3+1</v>
      </c>
      <c r="B905" s="82" t="str">
        <f t="shared" si="526"/>
        <v>CM1DT_D3+2</v>
      </c>
      <c r="C905" s="82" t="str">
        <f t="shared" si="527"/>
        <v>CM1DT_D3+3</v>
      </c>
      <c r="D905" s="82" t="str">
        <f t="shared" si="528"/>
        <v>CM1DT_D3+4</v>
      </c>
      <c r="E905" s="18" t="s">
        <v>1893</v>
      </c>
      <c r="F905" s="84"/>
      <c r="G905" s="84"/>
      <c r="H905" s="326" t="s">
        <v>6359</v>
      </c>
      <c r="I905" s="83" t="s">
        <v>6360</v>
      </c>
      <c r="J905" s="83" t="s">
        <v>6361</v>
      </c>
      <c r="K905" s="83" t="str">
        <f t="shared" si="503"/>
        <v>CM1DT_D3</v>
      </c>
      <c r="L905" s="83" t="s">
        <v>6351</v>
      </c>
      <c r="M905" s="94">
        <v>2400</v>
      </c>
      <c r="N905" s="94">
        <v>1200</v>
      </c>
      <c r="O905" s="95">
        <v>850</v>
      </c>
      <c r="P905" s="95">
        <v>700</v>
      </c>
      <c r="Q905" s="94" t="e">
        <f>VLOOKUP(H905&amp;"Vị trí 1",#REF!,9,0)</f>
        <v>#REF!</v>
      </c>
      <c r="R905" s="94" t="e">
        <f>VLOOKUP(H905&amp;"Vị trí 2",#REF!,9,0)</f>
        <v>#REF!</v>
      </c>
      <c r="S905" s="94" t="e">
        <f>VLOOKUP(H905&amp;"Vị trí 3",#REF!,9,0)</f>
        <v>#REF!</v>
      </c>
      <c r="T905" s="94" t="e">
        <f>VLOOKUP(H905&amp;"Vị trí 4",#REF!,9,0)</f>
        <v>#REF!</v>
      </c>
      <c r="U905" s="249"/>
      <c r="V905" s="249"/>
      <c r="W905" s="249"/>
      <c r="X905" s="249"/>
      <c r="Y905" s="250"/>
      <c r="Z905" s="250"/>
      <c r="AA905" s="250"/>
      <c r="AB905" s="250"/>
      <c r="AC905" s="249"/>
      <c r="AD905" s="249"/>
      <c r="AE905" s="249"/>
      <c r="AF905" s="249"/>
      <c r="AG905" s="250"/>
      <c r="AH905" s="250"/>
      <c r="AI905" s="250"/>
      <c r="AJ905" s="250"/>
      <c r="AK905" s="85">
        <v>5.1368697478991594</v>
      </c>
      <c r="AL905" s="85"/>
      <c r="AM905" s="251"/>
      <c r="AN905" s="251">
        <f>ROUNDDOWN(AK905*$AN$10/$AK$10,1)</f>
        <v>3</v>
      </c>
      <c r="AO905" s="97">
        <f t="shared" si="529"/>
        <v>7200</v>
      </c>
      <c r="AP905" s="97">
        <f t="shared" si="529"/>
        <v>3600</v>
      </c>
      <c r="AQ905" s="97">
        <f t="shared" si="529"/>
        <v>2550</v>
      </c>
      <c r="AR905" s="97">
        <f t="shared" si="529"/>
        <v>2100</v>
      </c>
      <c r="AS905" s="98">
        <f t="shared" si="530"/>
        <v>7200</v>
      </c>
      <c r="AT905" s="98">
        <f t="shared" si="530"/>
        <v>3600</v>
      </c>
      <c r="AU905" s="98">
        <f t="shared" si="530"/>
        <v>2600</v>
      </c>
      <c r="AV905" s="98">
        <f t="shared" si="530"/>
        <v>2100</v>
      </c>
      <c r="AW905" s="99">
        <f>AO905*0.15</f>
        <v>1080</v>
      </c>
      <c r="AX905" s="252" t="s">
        <v>1893</v>
      </c>
      <c r="AY905" s="100">
        <v>1225</v>
      </c>
      <c r="AZ905" s="101">
        <v>620</v>
      </c>
      <c r="BA905" s="101">
        <v>540</v>
      </c>
      <c r="BB905" s="101">
        <v>420</v>
      </c>
      <c r="BC905" s="96">
        <v>1050</v>
      </c>
      <c r="BD905" s="96">
        <v>530</v>
      </c>
      <c r="BE905" s="96">
        <v>465</v>
      </c>
      <c r="BF905" s="96">
        <v>360</v>
      </c>
      <c r="BG905" s="102">
        <f>AV905-AW905</f>
        <v>1020</v>
      </c>
      <c r="BJ905" s="247" t="e">
        <f>M905*#REF!</f>
        <v>#REF!</v>
      </c>
      <c r="BK905" s="247" t="e">
        <f>N905*#REF!</f>
        <v>#REF!</v>
      </c>
      <c r="BL905" s="247" t="e">
        <f>O905*#REF!</f>
        <v>#REF!</v>
      </c>
      <c r="BM905" s="247" t="e">
        <f>P905*#REF!</f>
        <v>#REF!</v>
      </c>
    </row>
    <row r="906" spans="1:65" s="1" customFormat="1" ht="25.5" customHeight="1" x14ac:dyDescent="0.25">
      <c r="A906" s="82" t="str">
        <f t="shared" si="525"/>
        <v>CM2DT+1</v>
      </c>
      <c r="B906" s="82" t="str">
        <f t="shared" si="526"/>
        <v>CM2DT+2</v>
      </c>
      <c r="C906" s="82" t="str">
        <f t="shared" si="527"/>
        <v>CM2DT+3</v>
      </c>
      <c r="D906" s="82" t="str">
        <f t="shared" si="528"/>
        <v>CM2DT+4</v>
      </c>
      <c r="E906" s="18" t="s">
        <v>1893</v>
      </c>
      <c r="F906" s="84">
        <v>2</v>
      </c>
      <c r="G906" s="84"/>
      <c r="H906" s="55" t="s">
        <v>6362</v>
      </c>
      <c r="I906" s="83" t="s">
        <v>6363</v>
      </c>
      <c r="J906" s="83" t="s">
        <v>4253</v>
      </c>
      <c r="K906" s="83"/>
      <c r="L906" s="83" t="s">
        <v>6364</v>
      </c>
      <c r="M906" s="95"/>
      <c r="N906" s="95"/>
      <c r="O906" s="95"/>
      <c r="P906" s="95"/>
      <c r="Q906" s="94"/>
      <c r="R906" s="94"/>
      <c r="S906" s="94"/>
      <c r="T906" s="94"/>
      <c r="U906" s="327"/>
      <c r="V906" s="327" t="e">
        <f>VLOOKUP(B906,#REF!,32,0)</f>
        <v>#REF!</v>
      </c>
      <c r="W906" s="327"/>
      <c r="X906" s="327"/>
      <c r="Y906" s="328"/>
      <c r="Z906" s="328" t="e">
        <f>V906/N906</f>
        <v>#REF!</v>
      </c>
      <c r="AA906" s="328"/>
      <c r="AB906" s="328"/>
      <c r="AC906" s="327"/>
      <c r="AD906" s="327"/>
      <c r="AE906" s="327"/>
      <c r="AF906" s="327"/>
      <c r="AG906" s="328"/>
      <c r="AH906" s="328"/>
      <c r="AI906" s="328"/>
      <c r="AJ906" s="328"/>
      <c r="AK906" s="85"/>
      <c r="AL906" s="355"/>
      <c r="AM906" s="329"/>
      <c r="AN906" s="251"/>
      <c r="AO906" s="97"/>
      <c r="AP906" s="97"/>
      <c r="AQ906" s="97"/>
      <c r="AR906" s="97"/>
      <c r="AS906" s="97"/>
      <c r="AT906" s="97"/>
      <c r="AU906" s="97"/>
      <c r="AV906" s="97"/>
      <c r="AW906" s="208"/>
      <c r="AX906" s="252" t="s">
        <v>1893</v>
      </c>
      <c r="AY906" s="330">
        <v>1225</v>
      </c>
      <c r="AZ906" s="331">
        <v>620</v>
      </c>
      <c r="BA906" s="331">
        <v>540</v>
      </c>
      <c r="BB906" s="331">
        <v>420</v>
      </c>
      <c r="BC906" s="332">
        <v>1050</v>
      </c>
      <c r="BD906" s="332">
        <v>530</v>
      </c>
      <c r="BE906" s="332">
        <v>465</v>
      </c>
      <c r="BF906" s="332">
        <v>360</v>
      </c>
      <c r="BJ906" s="247" t="e">
        <f>M906*#REF!</f>
        <v>#REF!</v>
      </c>
      <c r="BK906" s="247" t="e">
        <f>N906*#REF!</f>
        <v>#REF!</v>
      </c>
      <c r="BL906" s="247" t="e">
        <f>O906*#REF!</f>
        <v>#REF!</v>
      </c>
      <c r="BM906" s="247" t="e">
        <f>P906*#REF!</f>
        <v>#REF!</v>
      </c>
    </row>
    <row r="907" spans="1:65" ht="27" customHeight="1" x14ac:dyDescent="0.25">
      <c r="A907" s="18"/>
      <c r="B907" s="18"/>
      <c r="C907" s="18"/>
      <c r="D907" s="18"/>
      <c r="E907" s="18" t="s">
        <v>1893</v>
      </c>
      <c r="F907" s="84"/>
      <c r="G907" s="84"/>
      <c r="H907" s="55" t="s">
        <v>6365</v>
      </c>
      <c r="I907" s="83" t="s">
        <v>6366</v>
      </c>
      <c r="J907" s="83" t="s">
        <v>4253</v>
      </c>
      <c r="K907" s="83" t="str">
        <f t="shared" si="503"/>
        <v>CM2DT_D1</v>
      </c>
      <c r="L907" s="83" t="s">
        <v>6367</v>
      </c>
      <c r="M907" s="94">
        <v>3200</v>
      </c>
      <c r="N907" s="94">
        <v>1600</v>
      </c>
      <c r="O907" s="95">
        <v>850</v>
      </c>
      <c r="P907" s="95">
        <v>700</v>
      </c>
      <c r="Q907" s="94" t="e">
        <f>VLOOKUP(H907&amp;"Vị trí 1",#REF!,9,0)</f>
        <v>#REF!</v>
      </c>
      <c r="R907" s="94" t="e">
        <f>VLOOKUP(H907&amp;"Vị trí 2",#REF!,9,0)</f>
        <v>#REF!</v>
      </c>
      <c r="S907" s="94" t="e">
        <f>VLOOKUP(H907&amp;"Vị trí 3",#REF!,9,0)</f>
        <v>#REF!</v>
      </c>
      <c r="T907" s="94" t="e">
        <f>VLOOKUP(H907&amp;"Vị trí 4",#REF!,9,0)</f>
        <v>#REF!</v>
      </c>
      <c r="U907" s="33"/>
      <c r="V907" s="33"/>
      <c r="W907" s="33"/>
      <c r="X907" s="33"/>
      <c r="Y907" s="33"/>
      <c r="Z907" s="33"/>
      <c r="AA907" s="33"/>
      <c r="AB907" s="33"/>
      <c r="AC907" s="33"/>
      <c r="AD907" s="33"/>
      <c r="AE907" s="33"/>
      <c r="AF907" s="33"/>
      <c r="AG907" s="33"/>
      <c r="AH907" s="33"/>
      <c r="AI907" s="33"/>
      <c r="AJ907" s="33"/>
      <c r="AK907" s="34">
        <v>5.61</v>
      </c>
      <c r="AL907" s="34"/>
      <c r="AM907" s="33"/>
      <c r="AN907" s="251">
        <f>ROUNDDOWN(AK907*$AN$10/$AK$10,1)</f>
        <v>3.3</v>
      </c>
      <c r="AO907" s="97">
        <f t="shared" ref="AO907:AR908" si="531">M907*$AN907</f>
        <v>10560</v>
      </c>
      <c r="AP907" s="97">
        <f t="shared" si="531"/>
        <v>5280</v>
      </c>
      <c r="AQ907" s="97">
        <f t="shared" si="531"/>
        <v>2805</v>
      </c>
      <c r="AR907" s="97">
        <f t="shared" si="531"/>
        <v>2310</v>
      </c>
      <c r="AS907" s="98">
        <f t="shared" ref="AS907:AV908" si="532">IF(AO907&lt;1000,ROUND(AO907,-1),ROUND(AO907,-2))</f>
        <v>10600</v>
      </c>
      <c r="AT907" s="98">
        <f t="shared" si="532"/>
        <v>5300</v>
      </c>
      <c r="AU907" s="98">
        <f t="shared" si="532"/>
        <v>2800</v>
      </c>
      <c r="AV907" s="98">
        <f t="shared" si="532"/>
        <v>2300</v>
      </c>
      <c r="AW907" s="99">
        <f>AO907*0.15</f>
        <v>1584</v>
      </c>
      <c r="AX907" s="34"/>
      <c r="AY907" s="24"/>
      <c r="AZ907" s="24"/>
      <c r="BA907" s="24"/>
      <c r="BB907" s="24"/>
      <c r="BC907" s="25"/>
      <c r="BD907" s="25"/>
      <c r="BE907" s="25"/>
      <c r="BF907" s="25"/>
      <c r="BG907" s="102">
        <f>AV907-AW907</f>
        <v>716</v>
      </c>
    </row>
    <row r="908" spans="1:65" ht="31.5" x14ac:dyDescent="0.25">
      <c r="A908" s="18"/>
      <c r="B908" s="18"/>
      <c r="C908" s="18"/>
      <c r="D908" s="18"/>
      <c r="E908" s="18" t="s">
        <v>1893</v>
      </c>
      <c r="F908" s="84"/>
      <c r="G908" s="84"/>
      <c r="H908" s="55" t="s">
        <v>6368</v>
      </c>
      <c r="I908" s="83" t="s">
        <v>6369</v>
      </c>
      <c r="J908" s="83" t="s">
        <v>6370</v>
      </c>
      <c r="K908" s="83" t="str">
        <f>H908</f>
        <v>CM2DT_D2</v>
      </c>
      <c r="L908" s="83" t="s">
        <v>6364</v>
      </c>
      <c r="M908" s="94">
        <v>3000</v>
      </c>
      <c r="N908" s="94">
        <v>1500</v>
      </c>
      <c r="O908" s="95">
        <v>850</v>
      </c>
      <c r="P908" s="95">
        <v>700</v>
      </c>
      <c r="Q908" s="94" t="e">
        <f>VLOOKUP(H908&amp;"Vị trí 1",#REF!,9,0)</f>
        <v>#REF!</v>
      </c>
      <c r="R908" s="94" t="e">
        <f>VLOOKUP(H908&amp;"Vị trí 2",#REF!,9,0)</f>
        <v>#REF!</v>
      </c>
      <c r="S908" s="94" t="e">
        <f>VLOOKUP(H908&amp;"Vị trí 3",#REF!,9,0)</f>
        <v>#REF!</v>
      </c>
      <c r="T908" s="94" t="e">
        <f>VLOOKUP(H908&amp;"Vị trí 4",#REF!,9,0)</f>
        <v>#REF!</v>
      </c>
      <c r="U908" s="33"/>
      <c r="V908" s="33"/>
      <c r="W908" s="33"/>
      <c r="X908" s="33"/>
      <c r="Y908" s="33"/>
      <c r="Z908" s="33"/>
      <c r="AA908" s="33"/>
      <c r="AB908" s="33"/>
      <c r="AC908" s="33"/>
      <c r="AD908" s="33"/>
      <c r="AE908" s="33"/>
      <c r="AF908" s="33"/>
      <c r="AG908" s="471" t="s">
        <v>6371</v>
      </c>
      <c r="AH908" s="471"/>
      <c r="AI908" s="471"/>
      <c r="AJ908" s="471"/>
      <c r="AK908" s="34">
        <v>5.61</v>
      </c>
      <c r="AL908" s="34"/>
      <c r="AM908" s="333"/>
      <c r="AN908" s="251">
        <f>ROUNDDOWN(AK908*$AN$10/$AK$10,1)</f>
        <v>3.3</v>
      </c>
      <c r="AO908" s="97">
        <f t="shared" si="531"/>
        <v>9900</v>
      </c>
      <c r="AP908" s="97">
        <f t="shared" si="531"/>
        <v>4950</v>
      </c>
      <c r="AQ908" s="97">
        <f t="shared" si="531"/>
        <v>2805</v>
      </c>
      <c r="AR908" s="97">
        <f t="shared" si="531"/>
        <v>2310</v>
      </c>
      <c r="AS908" s="98">
        <f t="shared" si="532"/>
        <v>9900</v>
      </c>
      <c r="AT908" s="98">
        <f t="shared" si="532"/>
        <v>5000</v>
      </c>
      <c r="AU908" s="98">
        <f t="shared" si="532"/>
        <v>2800</v>
      </c>
      <c r="AV908" s="98">
        <f t="shared" si="532"/>
        <v>2300</v>
      </c>
      <c r="AW908" s="99">
        <f>AO908*0.15</f>
        <v>1485</v>
      </c>
      <c r="AX908" s="333"/>
      <c r="AY908" s="333"/>
      <c r="AZ908" s="333"/>
      <c r="BA908" s="333"/>
      <c r="BB908" s="333"/>
      <c r="BC908" s="333"/>
      <c r="BD908" s="333"/>
      <c r="BE908" s="333"/>
      <c r="BF908" s="25"/>
      <c r="BG908" s="102">
        <f>AV908-AW908</f>
        <v>815</v>
      </c>
    </row>
    <row r="909" spans="1:65" ht="37.5" customHeight="1" x14ac:dyDescent="0.25">
      <c r="A909" s="18"/>
      <c r="B909" s="18"/>
      <c r="C909" s="18"/>
      <c r="D909" s="18"/>
      <c r="E909" s="18" t="s">
        <v>1893</v>
      </c>
      <c r="F909" s="84">
        <v>3</v>
      </c>
      <c r="G909" s="84"/>
      <c r="H909" s="55" t="s">
        <v>6372</v>
      </c>
      <c r="I909" s="83" t="s">
        <v>6373</v>
      </c>
      <c r="J909" s="83" t="s">
        <v>4253</v>
      </c>
      <c r="K909" s="83"/>
      <c r="L909" s="83" t="s">
        <v>2033</v>
      </c>
      <c r="M909" s="95"/>
      <c r="N909" s="95"/>
      <c r="O909" s="95"/>
      <c r="P909" s="95"/>
      <c r="Q909" s="94"/>
      <c r="R909" s="94"/>
      <c r="S909" s="94"/>
      <c r="T909" s="94"/>
      <c r="U909" s="33"/>
      <c r="V909" s="33"/>
      <c r="W909" s="33"/>
      <c r="X909" s="33"/>
      <c r="Y909" s="33"/>
      <c r="Z909" s="33"/>
      <c r="AA909" s="33"/>
      <c r="AB909" s="33"/>
      <c r="AC909" s="33"/>
      <c r="AD909" s="33"/>
      <c r="AE909" s="33"/>
      <c r="AF909" s="33"/>
      <c r="AG909" s="334"/>
      <c r="AH909" s="334"/>
      <c r="AI909" s="335"/>
      <c r="AJ909" s="334"/>
      <c r="AK909" s="336"/>
      <c r="AL909" s="336"/>
      <c r="AM909" s="334"/>
      <c r="AN909" s="251"/>
      <c r="AO909" s="97"/>
      <c r="AP909" s="97"/>
      <c r="AQ909" s="97"/>
      <c r="AR909" s="97"/>
      <c r="AS909" s="97"/>
      <c r="AT909" s="97"/>
      <c r="AU909" s="97"/>
      <c r="AV909" s="97"/>
      <c r="AW909" s="337"/>
      <c r="AX909" s="337"/>
      <c r="AY909" s="337"/>
      <c r="AZ909" s="337"/>
      <c r="BA909" s="337"/>
      <c r="BB909" s="337"/>
      <c r="BC909" s="337"/>
      <c r="BD909" s="337"/>
      <c r="BE909" s="337"/>
      <c r="BF909" s="25"/>
    </row>
    <row r="910" spans="1:65" ht="31.5" x14ac:dyDescent="0.25">
      <c r="A910" s="18"/>
      <c r="B910" s="18"/>
      <c r="C910" s="18"/>
      <c r="D910" s="18"/>
      <c r="E910" s="18" t="s">
        <v>1893</v>
      </c>
      <c r="F910" s="84"/>
      <c r="G910" s="84"/>
      <c r="H910" s="55" t="s">
        <v>6374</v>
      </c>
      <c r="I910" s="83" t="s">
        <v>6375</v>
      </c>
      <c r="J910" s="83" t="s">
        <v>4253</v>
      </c>
      <c r="K910" s="83" t="str">
        <f>H910</f>
        <v>CM3DT_D1</v>
      </c>
      <c r="L910" s="83" t="s">
        <v>6376</v>
      </c>
      <c r="M910" s="94">
        <v>2000</v>
      </c>
      <c r="N910" s="94">
        <v>1000</v>
      </c>
      <c r="O910" s="95">
        <v>800</v>
      </c>
      <c r="P910" s="95">
        <v>600</v>
      </c>
      <c r="Q910" s="94" t="e">
        <f>VLOOKUP(H910&amp;"Vị trí 1",#REF!,9,0)</f>
        <v>#REF!</v>
      </c>
      <c r="R910" s="94" t="e">
        <f>VLOOKUP(H910&amp;"Vị trí 2",#REF!,9,0)</f>
        <v>#REF!</v>
      </c>
      <c r="S910" s="94" t="e">
        <f>VLOOKUP(H910&amp;"Vị trí 3",#REF!,9,0)</f>
        <v>#REF!</v>
      </c>
      <c r="T910" s="94" t="e">
        <f>VLOOKUP(H910&amp;"Vị trí 4",#REF!,9,0)</f>
        <v>#REF!</v>
      </c>
      <c r="U910" s="33"/>
      <c r="V910" s="33"/>
      <c r="W910" s="33"/>
      <c r="X910" s="33"/>
      <c r="Y910" s="33"/>
      <c r="Z910" s="33"/>
      <c r="AA910" s="33"/>
      <c r="AB910" s="33"/>
      <c r="AC910" s="33"/>
      <c r="AD910" s="33"/>
      <c r="AE910" s="33"/>
      <c r="AF910" s="33"/>
      <c r="AG910" s="334"/>
      <c r="AH910" s="334"/>
      <c r="AI910" s="335"/>
      <c r="AJ910" s="334"/>
      <c r="AK910" s="34">
        <v>5.61</v>
      </c>
      <c r="AL910" s="34"/>
      <c r="AM910" s="334"/>
      <c r="AN910" s="251">
        <f>ROUNDDOWN(AK910*$AN$10/$AK$10,1)</f>
        <v>3.3</v>
      </c>
      <c r="AO910" s="97">
        <f t="shared" ref="AO910:AR912" si="533">M910*$AN910</f>
        <v>6600</v>
      </c>
      <c r="AP910" s="97">
        <f t="shared" si="533"/>
        <v>3300</v>
      </c>
      <c r="AQ910" s="97">
        <f t="shared" si="533"/>
        <v>2640</v>
      </c>
      <c r="AR910" s="97">
        <f t="shared" si="533"/>
        <v>1980</v>
      </c>
      <c r="AS910" s="98">
        <f t="shared" ref="AS910:AV912" si="534">IF(AO910&lt;1000,ROUND(AO910,-1),ROUND(AO910,-2))</f>
        <v>6600</v>
      </c>
      <c r="AT910" s="98">
        <f t="shared" si="534"/>
        <v>3300</v>
      </c>
      <c r="AU910" s="98">
        <f t="shared" si="534"/>
        <v>2600</v>
      </c>
      <c r="AV910" s="98">
        <f t="shared" si="534"/>
        <v>2000</v>
      </c>
      <c r="AW910" s="99">
        <f>AO910*0.15</f>
        <v>990</v>
      </c>
      <c r="AX910" s="337"/>
      <c r="AY910" s="337"/>
      <c r="AZ910" s="337"/>
      <c r="BA910" s="337"/>
      <c r="BB910" s="337"/>
      <c r="BC910" s="337"/>
      <c r="BD910" s="337"/>
      <c r="BE910" s="337"/>
      <c r="BF910" s="25"/>
      <c r="BG910" s="102">
        <f>AV910-AW910</f>
        <v>1010</v>
      </c>
    </row>
    <row r="911" spans="1:65" ht="31.5" x14ac:dyDescent="0.25">
      <c r="A911" s="18"/>
      <c r="B911" s="18"/>
      <c r="C911" s="18"/>
      <c r="D911" s="18"/>
      <c r="E911" s="18" t="s">
        <v>1893</v>
      </c>
      <c r="F911" s="84"/>
      <c r="G911" s="84"/>
      <c r="H911" s="55" t="s">
        <v>6377</v>
      </c>
      <c r="I911" s="83" t="s">
        <v>6378</v>
      </c>
      <c r="J911" s="83" t="s">
        <v>6379</v>
      </c>
      <c r="K911" s="83" t="str">
        <f>H911</f>
        <v>CM3DT_D2</v>
      </c>
      <c r="L911" s="83" t="s">
        <v>2033</v>
      </c>
      <c r="M911" s="94">
        <v>1600</v>
      </c>
      <c r="N911" s="95">
        <v>800</v>
      </c>
      <c r="O911" s="95">
        <v>700</v>
      </c>
      <c r="P911" s="95">
        <v>550</v>
      </c>
      <c r="Q911" s="94" t="e">
        <f>VLOOKUP(H911&amp;"Vị trí 1",#REF!,9,0)</f>
        <v>#REF!</v>
      </c>
      <c r="R911" s="94" t="e">
        <f>VLOOKUP(H911&amp;"Vị trí 2",#REF!,9,0)</f>
        <v>#REF!</v>
      </c>
      <c r="S911" s="94" t="e">
        <f>VLOOKUP(H911&amp;"Vị trí 3",#REF!,9,0)</f>
        <v>#REF!</v>
      </c>
      <c r="T911" s="94" t="e">
        <f>VLOOKUP(H911&amp;"Vị trí 4",#REF!,9,0)</f>
        <v>#REF!</v>
      </c>
      <c r="U911" s="33"/>
      <c r="V911" s="33"/>
      <c r="W911" s="33"/>
      <c r="X911" s="33"/>
      <c r="Y911" s="33"/>
      <c r="Z911" s="33"/>
      <c r="AA911" s="33"/>
      <c r="AB911" s="33"/>
      <c r="AC911" s="33"/>
      <c r="AD911" s="33"/>
      <c r="AE911" s="33"/>
      <c r="AF911" s="33"/>
      <c r="AG911" s="334"/>
      <c r="AH911" s="334"/>
      <c r="AI911" s="335"/>
      <c r="AJ911" s="334"/>
      <c r="AK911" s="34">
        <v>5.61</v>
      </c>
      <c r="AL911" s="34"/>
      <c r="AM911" s="334"/>
      <c r="AN911" s="251">
        <f>ROUNDDOWN(AK911*$AN$10/$AK$10,1)</f>
        <v>3.3</v>
      </c>
      <c r="AO911" s="97">
        <f t="shared" si="533"/>
        <v>5280</v>
      </c>
      <c r="AP911" s="97">
        <f t="shared" si="533"/>
        <v>2640</v>
      </c>
      <c r="AQ911" s="97">
        <f t="shared" si="533"/>
        <v>2310</v>
      </c>
      <c r="AR911" s="97">
        <f t="shared" si="533"/>
        <v>1815</v>
      </c>
      <c r="AS911" s="98">
        <f t="shared" si="534"/>
        <v>5300</v>
      </c>
      <c r="AT911" s="98">
        <f t="shared" si="534"/>
        <v>2600</v>
      </c>
      <c r="AU911" s="98">
        <f t="shared" si="534"/>
        <v>2300</v>
      </c>
      <c r="AV911" s="98">
        <f t="shared" si="534"/>
        <v>1800</v>
      </c>
      <c r="AW911" s="99">
        <f>AO911*0.15</f>
        <v>792</v>
      </c>
      <c r="AX911" s="337"/>
      <c r="AY911" s="337"/>
      <c r="AZ911" s="337"/>
      <c r="BA911" s="337"/>
      <c r="BB911" s="337"/>
      <c r="BC911" s="337"/>
      <c r="BD911" s="337"/>
      <c r="BE911" s="337"/>
      <c r="BF911" s="25"/>
      <c r="BG911" s="102">
        <f>AV911-AW911</f>
        <v>1008</v>
      </c>
    </row>
    <row r="912" spans="1:65" ht="31.5" x14ac:dyDescent="0.25">
      <c r="A912" s="18"/>
      <c r="B912" s="18"/>
      <c r="C912" s="18"/>
      <c r="D912" s="18"/>
      <c r="E912" s="18" t="s">
        <v>1893</v>
      </c>
      <c r="F912" s="338">
        <v>4</v>
      </c>
      <c r="G912" s="338"/>
      <c r="H912" s="214" t="s">
        <v>6380</v>
      </c>
      <c r="I912" s="339" t="s">
        <v>6381</v>
      </c>
      <c r="J912" s="339" t="s">
        <v>4253</v>
      </c>
      <c r="K912" s="83" t="str">
        <f>H912</f>
        <v>CM4DT</v>
      </c>
      <c r="L912" s="339" t="s">
        <v>6382</v>
      </c>
      <c r="M912" s="340">
        <v>1750</v>
      </c>
      <c r="N912" s="341">
        <v>880</v>
      </c>
      <c r="O912" s="341">
        <v>770</v>
      </c>
      <c r="P912" s="341">
        <v>600</v>
      </c>
      <c r="Q912" s="94" t="e">
        <f>VLOOKUP(H912&amp;"Vị trí 1",#REF!,9,0)</f>
        <v>#REF!</v>
      </c>
      <c r="R912" s="94" t="e">
        <f>VLOOKUP(H912&amp;"Vị trí 2",#REF!,9,0)</f>
        <v>#REF!</v>
      </c>
      <c r="S912" s="94" t="e">
        <f>VLOOKUP(H912&amp;"Vị trí 3",#REF!,9,0)</f>
        <v>#REF!</v>
      </c>
      <c r="T912" s="94" t="e">
        <f>VLOOKUP(H912&amp;"Vị trí 4",#REF!,9,0)</f>
        <v>#REF!</v>
      </c>
      <c r="U912" s="33"/>
      <c r="V912" s="33"/>
      <c r="W912" s="33"/>
      <c r="X912" s="33"/>
      <c r="Y912" s="33"/>
      <c r="Z912" s="33"/>
      <c r="AA912" s="33"/>
      <c r="AB912" s="33"/>
      <c r="AC912" s="33"/>
      <c r="AD912" s="33"/>
      <c r="AE912" s="33"/>
      <c r="AF912" s="33"/>
      <c r="AG912" s="334"/>
      <c r="AH912" s="334"/>
      <c r="AI912" s="335"/>
      <c r="AJ912" s="334"/>
      <c r="AK912" s="34">
        <v>5.61</v>
      </c>
      <c r="AL912" s="34"/>
      <c r="AM912" s="334"/>
      <c r="AN912" s="251">
        <f>ROUNDDOWN(AK912*$AN$10/$AK$10,1)</f>
        <v>3.3</v>
      </c>
      <c r="AO912" s="97">
        <f t="shared" si="533"/>
        <v>5775</v>
      </c>
      <c r="AP912" s="97">
        <f t="shared" si="533"/>
        <v>2904</v>
      </c>
      <c r="AQ912" s="97">
        <f t="shared" si="533"/>
        <v>2541</v>
      </c>
      <c r="AR912" s="97">
        <f t="shared" si="533"/>
        <v>1980</v>
      </c>
      <c r="AS912" s="98">
        <f t="shared" si="534"/>
        <v>5800</v>
      </c>
      <c r="AT912" s="98">
        <f t="shared" si="534"/>
        <v>2900</v>
      </c>
      <c r="AU912" s="98">
        <f t="shared" si="534"/>
        <v>2500</v>
      </c>
      <c r="AV912" s="98">
        <f t="shared" si="534"/>
        <v>2000</v>
      </c>
      <c r="AW912" s="99">
        <f>AO912*0.15</f>
        <v>866.25</v>
      </c>
      <c r="AX912" s="337"/>
      <c r="AY912" s="337"/>
      <c r="AZ912" s="337"/>
      <c r="BA912" s="337"/>
      <c r="BB912" s="337"/>
      <c r="BC912" s="337"/>
      <c r="BD912" s="337"/>
      <c r="BE912" s="337"/>
      <c r="BF912" s="25"/>
      <c r="BG912" s="102">
        <f>AV912-AW912</f>
        <v>1133.75</v>
      </c>
    </row>
    <row r="913" spans="33:57" x14ac:dyDescent="0.25">
      <c r="AG913" s="342"/>
      <c r="AH913" s="342"/>
      <c r="AI913" s="343"/>
      <c r="AJ913" s="342"/>
      <c r="AK913" s="344"/>
      <c r="AL913" s="344"/>
      <c r="AM913" s="342"/>
      <c r="AN913" s="345"/>
      <c r="AO913" s="346"/>
      <c r="AP913" s="347"/>
      <c r="AQ913" s="347"/>
      <c r="AR913" s="348"/>
      <c r="AS913" s="349"/>
      <c r="AT913" s="349"/>
      <c r="AU913" s="349"/>
      <c r="AV913" s="349"/>
      <c r="AW913" s="350"/>
      <c r="AX913" s="350"/>
      <c r="AY913" s="350"/>
      <c r="AZ913" s="350"/>
      <c r="BA913" s="350"/>
      <c r="BB913" s="350"/>
      <c r="BC913" s="350"/>
      <c r="BD913" s="350"/>
      <c r="BE913" s="350"/>
    </row>
    <row r="914" spans="33:57" x14ac:dyDescent="0.25">
      <c r="AG914" s="458" t="s">
        <v>4199</v>
      </c>
      <c r="AH914" s="458"/>
      <c r="AI914" s="458"/>
      <c r="AJ914" s="458"/>
      <c r="AK914" s="458"/>
      <c r="AL914" s="458"/>
      <c r="AM914" s="458"/>
      <c r="AN914" s="458"/>
      <c r="AO914" s="351"/>
      <c r="AP914" s="352"/>
      <c r="AQ914" s="352"/>
      <c r="AR914" s="353"/>
      <c r="AS914" s="354"/>
      <c r="AT914" s="354"/>
      <c r="AU914" s="354"/>
      <c r="AV914" s="354"/>
      <c r="AW914" s="351"/>
      <c r="AX914" s="351"/>
      <c r="AY914" s="351"/>
      <c r="AZ914" s="351"/>
      <c r="BA914" s="351"/>
      <c r="BB914" s="351"/>
      <c r="BC914" s="351"/>
      <c r="BD914" s="351"/>
      <c r="BE914" s="351"/>
    </row>
  </sheetData>
  <autoFilter ref="A11:BM912" xr:uid="{02303157-B2B7-4FD7-99C8-6E22CE0C9B84}"/>
  <mergeCells count="24">
    <mergeCell ref="F3:AN3"/>
    <mergeCell ref="F4:AN4"/>
    <mergeCell ref="F5:AR5"/>
    <mergeCell ref="O7:AR7"/>
    <mergeCell ref="F8:F9"/>
    <mergeCell ref="H8:H9"/>
    <mergeCell ref="I8:I9"/>
    <mergeCell ref="J8:J9"/>
    <mergeCell ref="L8:L9"/>
    <mergeCell ref="M8:P8"/>
    <mergeCell ref="AW8:AW9"/>
    <mergeCell ref="AX8:AX9"/>
    <mergeCell ref="AG908:AJ908"/>
    <mergeCell ref="U8:X8"/>
    <mergeCell ref="Y8:AB8"/>
    <mergeCell ref="AC8:AF8"/>
    <mergeCell ref="AG8:AJ8"/>
    <mergeCell ref="AK8:AK9"/>
    <mergeCell ref="AM8:AM9"/>
    <mergeCell ref="AG914:AJ914"/>
    <mergeCell ref="AK914:AN914"/>
    <mergeCell ref="AN8:AN9"/>
    <mergeCell ref="AO8:AR8"/>
    <mergeCell ref="AS8:AV8"/>
  </mergeCells>
  <conditionalFormatting sqref="F11:G19 F22:G22 F25:G34 F40:G78 F87:G97 F100:G111 F113:G198 F204:G230">
    <cfRule type="expression" dxfId="6" priority="7" stopIfTrue="1">
      <formula>AND(COUNTIF($F$204:$F$230, F11)+COUNTIF($F$40:$F$78, F11)+COUNTIF($F$100:$F$111, F11)+COUNTIF($F$11:$F$19, F11)+COUNTIF($F$87:$F$97, F11)+COUNTIF($F$113:$F$198, F11)+COUNTIF($F$22:$F$22, F11)+COUNTIF($F$25:$F$34, F11)&gt;1,NOT(ISBLANK(F11)))</formula>
    </cfRule>
  </conditionalFormatting>
  <conditionalFormatting sqref="F20:G21">
    <cfRule type="duplicateValues" dxfId="5" priority="3"/>
  </conditionalFormatting>
  <conditionalFormatting sqref="F23:G23">
    <cfRule type="duplicateValues" dxfId="4" priority="5"/>
  </conditionalFormatting>
  <conditionalFormatting sqref="F24:G24">
    <cfRule type="duplicateValues" dxfId="3" priority="4"/>
  </conditionalFormatting>
  <conditionalFormatting sqref="F35:G35">
    <cfRule type="duplicateValues" dxfId="2" priority="2"/>
  </conditionalFormatting>
  <conditionalFormatting sqref="F36:G37">
    <cfRule type="duplicateValues" dxfId="1" priority="6"/>
  </conditionalFormatting>
  <conditionalFormatting sqref="F38:G39">
    <cfRule type="duplicateValues" dxfId="0" priority="1"/>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0A2E0-352A-4426-B678-AB028E0646F0}">
  <sheetPr codeName="Sheet5">
    <tabColor rgb="FFFF0000"/>
  </sheetPr>
  <dimension ref="A1:GF2057"/>
  <sheetViews>
    <sheetView topLeftCell="D1" zoomScale="85" zoomScaleNormal="85" zoomScaleSheetLayoutView="85" workbookViewId="0">
      <pane xSplit="1" topLeftCell="F1" activePane="topRight" state="frozen"/>
      <selection activeCell="E650" sqref="A650:XFD650"/>
      <selection pane="topRight" activeCell="E650" sqref="A650:XFD650"/>
    </sheetView>
  </sheetViews>
  <sheetFormatPr defaultRowHeight="15.75" x14ac:dyDescent="0.25"/>
  <cols>
    <col min="1" max="1" width="13.140625" style="18" hidden="1" customWidth="1"/>
    <col min="2" max="2" width="13.5703125" style="18" hidden="1" customWidth="1"/>
    <col min="3" max="3" width="5.5703125" style="18" hidden="1" customWidth="1"/>
    <col min="4" max="4" width="11.140625" style="18" hidden="1" customWidth="1"/>
    <col min="5" max="5" width="7.5703125" style="18" hidden="1" customWidth="1"/>
    <col min="6" max="6" width="9.28515625" style="18" customWidth="1"/>
    <col min="7" max="7" width="5" style="29" customWidth="1"/>
    <col min="8" max="8" width="15.28515625" style="29" customWidth="1"/>
    <col min="9" max="9" width="44" style="30" customWidth="1"/>
    <col min="10" max="11" width="23.42578125" style="30" customWidth="1"/>
    <col min="12" max="12" width="40.5703125" style="30" customWidth="1"/>
    <col min="13" max="13" width="8.140625" style="121" customWidth="1"/>
    <col min="14" max="14" width="8" style="122" customWidth="1"/>
    <col min="15" max="16" width="7.42578125" style="122" customWidth="1"/>
    <col min="17" max="17" width="8.5703125" style="122" hidden="1" customWidth="1"/>
    <col min="18" max="20" width="6.42578125" style="122" hidden="1" customWidth="1"/>
    <col min="21" max="21" width="13.5703125" style="122" hidden="1" customWidth="1"/>
    <col min="22" max="22" width="11.28515625" style="122" hidden="1" customWidth="1"/>
    <col min="23" max="23" width="9" style="122" hidden="1" customWidth="1"/>
    <col min="24" max="24" width="10.42578125" style="122" hidden="1" customWidth="1"/>
    <col min="25" max="25" width="11" style="122" hidden="1" customWidth="1"/>
    <col min="26" max="37" width="5.28515625" style="122" hidden="1" customWidth="1"/>
    <col min="38" max="38" width="12.7109375" style="123" customWidth="1"/>
    <col min="39" max="39" width="12.7109375" style="124" customWidth="1"/>
    <col min="40" max="40" width="12.140625" style="124" customWidth="1"/>
    <col min="41" max="44" width="10.42578125" style="122" customWidth="1"/>
    <col min="45" max="48" width="9.28515625" style="122" bestFit="1" customWidth="1"/>
    <col min="49" max="49" width="36.85546875" style="125" customWidth="1"/>
    <col min="50" max="50" width="6.28515625" style="126" customWidth="1"/>
    <col min="51" max="51" width="6.28515625" style="122" customWidth="1"/>
    <col min="52" max="52" width="9.85546875" style="122" customWidth="1"/>
    <col min="53" max="256" width="9.140625" style="18"/>
    <col min="257" max="261" width="0" style="18" hidden="1" customWidth="1"/>
    <col min="262" max="262" width="9.28515625" style="18" customWidth="1"/>
    <col min="263" max="263" width="5" style="18" customWidth="1"/>
    <col min="264" max="264" width="15.28515625" style="18" customWidth="1"/>
    <col min="265" max="265" width="44" style="18" customWidth="1"/>
    <col min="266" max="267" width="23.42578125" style="18" customWidth="1"/>
    <col min="268" max="268" width="40.5703125" style="18" customWidth="1"/>
    <col min="269" max="269" width="8.140625" style="18" customWidth="1"/>
    <col min="270" max="270" width="8" style="18" customWidth="1"/>
    <col min="271" max="272" width="7.42578125" style="18" customWidth="1"/>
    <col min="273" max="293" width="0" style="18" hidden="1" customWidth="1"/>
    <col min="294" max="295" width="12.7109375" style="18" customWidth="1"/>
    <col min="296" max="296" width="12.140625" style="18" customWidth="1"/>
    <col min="297" max="300" width="10.42578125" style="18" customWidth="1"/>
    <col min="301" max="304" width="9.28515625" style="18" bestFit="1" customWidth="1"/>
    <col min="305" max="305" width="36.85546875" style="18" customWidth="1"/>
    <col min="306" max="307" width="6.28515625" style="18" customWidth="1"/>
    <col min="308" max="308" width="9.85546875" style="18" customWidth="1"/>
    <col min="309" max="512" width="9.140625" style="18"/>
    <col min="513" max="517" width="0" style="18" hidden="1" customWidth="1"/>
    <col min="518" max="518" width="9.28515625" style="18" customWidth="1"/>
    <col min="519" max="519" width="5" style="18" customWidth="1"/>
    <col min="520" max="520" width="15.28515625" style="18" customWidth="1"/>
    <col min="521" max="521" width="44" style="18" customWidth="1"/>
    <col min="522" max="523" width="23.42578125" style="18" customWidth="1"/>
    <col min="524" max="524" width="40.5703125" style="18" customWidth="1"/>
    <col min="525" max="525" width="8.140625" style="18" customWidth="1"/>
    <col min="526" max="526" width="8" style="18" customWidth="1"/>
    <col min="527" max="528" width="7.42578125" style="18" customWidth="1"/>
    <col min="529" max="549" width="0" style="18" hidden="1" customWidth="1"/>
    <col min="550" max="551" width="12.7109375" style="18" customWidth="1"/>
    <col min="552" max="552" width="12.140625" style="18" customWidth="1"/>
    <col min="553" max="556" width="10.42578125" style="18" customWidth="1"/>
    <col min="557" max="560" width="9.28515625" style="18" bestFit="1" customWidth="1"/>
    <col min="561" max="561" width="36.85546875" style="18" customWidth="1"/>
    <col min="562" max="563" width="6.28515625" style="18" customWidth="1"/>
    <col min="564" max="564" width="9.85546875" style="18" customWidth="1"/>
    <col min="565" max="768" width="9.140625" style="18"/>
    <col min="769" max="773" width="0" style="18" hidden="1" customWidth="1"/>
    <col min="774" max="774" width="9.28515625" style="18" customWidth="1"/>
    <col min="775" max="775" width="5" style="18" customWidth="1"/>
    <col min="776" max="776" width="15.28515625" style="18" customWidth="1"/>
    <col min="777" max="777" width="44" style="18" customWidth="1"/>
    <col min="778" max="779" width="23.42578125" style="18" customWidth="1"/>
    <col min="780" max="780" width="40.5703125" style="18" customWidth="1"/>
    <col min="781" max="781" width="8.140625" style="18" customWidth="1"/>
    <col min="782" max="782" width="8" style="18" customWidth="1"/>
    <col min="783" max="784" width="7.42578125" style="18" customWidth="1"/>
    <col min="785" max="805" width="0" style="18" hidden="1" customWidth="1"/>
    <col min="806" max="807" width="12.7109375" style="18" customWidth="1"/>
    <col min="808" max="808" width="12.140625" style="18" customWidth="1"/>
    <col min="809" max="812" width="10.42578125" style="18" customWidth="1"/>
    <col min="813" max="816" width="9.28515625" style="18" bestFit="1" customWidth="1"/>
    <col min="817" max="817" width="36.85546875" style="18" customWidth="1"/>
    <col min="818" max="819" width="6.28515625" style="18" customWidth="1"/>
    <col min="820" max="820" width="9.85546875" style="18" customWidth="1"/>
    <col min="821" max="1024" width="9.140625" style="18"/>
    <col min="1025" max="1029" width="0" style="18" hidden="1" customWidth="1"/>
    <col min="1030" max="1030" width="9.28515625" style="18" customWidth="1"/>
    <col min="1031" max="1031" width="5" style="18" customWidth="1"/>
    <col min="1032" max="1032" width="15.28515625" style="18" customWidth="1"/>
    <col min="1033" max="1033" width="44" style="18" customWidth="1"/>
    <col min="1034" max="1035" width="23.42578125" style="18" customWidth="1"/>
    <col min="1036" max="1036" width="40.5703125" style="18" customWidth="1"/>
    <col min="1037" max="1037" width="8.140625" style="18" customWidth="1"/>
    <col min="1038" max="1038" width="8" style="18" customWidth="1"/>
    <col min="1039" max="1040" width="7.42578125" style="18" customWidth="1"/>
    <col min="1041" max="1061" width="0" style="18" hidden="1" customWidth="1"/>
    <col min="1062" max="1063" width="12.7109375" style="18" customWidth="1"/>
    <col min="1064" max="1064" width="12.140625" style="18" customWidth="1"/>
    <col min="1065" max="1068" width="10.42578125" style="18" customWidth="1"/>
    <col min="1069" max="1072" width="9.28515625" style="18" bestFit="1" customWidth="1"/>
    <col min="1073" max="1073" width="36.85546875" style="18" customWidth="1"/>
    <col min="1074" max="1075" width="6.28515625" style="18" customWidth="1"/>
    <col min="1076" max="1076" width="9.85546875" style="18" customWidth="1"/>
    <col min="1077" max="1280" width="9.140625" style="18"/>
    <col min="1281" max="1285" width="0" style="18" hidden="1" customWidth="1"/>
    <col min="1286" max="1286" width="9.28515625" style="18" customWidth="1"/>
    <col min="1287" max="1287" width="5" style="18" customWidth="1"/>
    <col min="1288" max="1288" width="15.28515625" style="18" customWidth="1"/>
    <col min="1289" max="1289" width="44" style="18" customWidth="1"/>
    <col min="1290" max="1291" width="23.42578125" style="18" customWidth="1"/>
    <col min="1292" max="1292" width="40.5703125" style="18" customWidth="1"/>
    <col min="1293" max="1293" width="8.140625" style="18" customWidth="1"/>
    <col min="1294" max="1294" width="8" style="18" customWidth="1"/>
    <col min="1295" max="1296" width="7.42578125" style="18" customWidth="1"/>
    <col min="1297" max="1317" width="0" style="18" hidden="1" customWidth="1"/>
    <col min="1318" max="1319" width="12.7109375" style="18" customWidth="1"/>
    <col min="1320" max="1320" width="12.140625" style="18" customWidth="1"/>
    <col min="1321" max="1324" width="10.42578125" style="18" customWidth="1"/>
    <col min="1325" max="1328" width="9.28515625" style="18" bestFit="1" customWidth="1"/>
    <col min="1329" max="1329" width="36.85546875" style="18" customWidth="1"/>
    <col min="1330" max="1331" width="6.28515625" style="18" customWidth="1"/>
    <col min="1332" max="1332" width="9.85546875" style="18" customWidth="1"/>
    <col min="1333" max="1536" width="9.140625" style="18"/>
    <col min="1537" max="1541" width="0" style="18" hidden="1" customWidth="1"/>
    <col min="1542" max="1542" width="9.28515625" style="18" customWidth="1"/>
    <col min="1543" max="1543" width="5" style="18" customWidth="1"/>
    <col min="1544" max="1544" width="15.28515625" style="18" customWidth="1"/>
    <col min="1545" max="1545" width="44" style="18" customWidth="1"/>
    <col min="1546" max="1547" width="23.42578125" style="18" customWidth="1"/>
    <col min="1548" max="1548" width="40.5703125" style="18" customWidth="1"/>
    <col min="1549" max="1549" width="8.140625" style="18" customWidth="1"/>
    <col min="1550" max="1550" width="8" style="18" customWidth="1"/>
    <col min="1551" max="1552" width="7.42578125" style="18" customWidth="1"/>
    <col min="1553" max="1573" width="0" style="18" hidden="1" customWidth="1"/>
    <col min="1574" max="1575" width="12.7109375" style="18" customWidth="1"/>
    <col min="1576" max="1576" width="12.140625" style="18" customWidth="1"/>
    <col min="1577" max="1580" width="10.42578125" style="18" customWidth="1"/>
    <col min="1581" max="1584" width="9.28515625" style="18" bestFit="1" customWidth="1"/>
    <col min="1585" max="1585" width="36.85546875" style="18" customWidth="1"/>
    <col min="1586" max="1587" width="6.28515625" style="18" customWidth="1"/>
    <col min="1588" max="1588" width="9.85546875" style="18" customWidth="1"/>
    <col min="1589" max="1792" width="9.140625" style="18"/>
    <col min="1793" max="1797" width="0" style="18" hidden="1" customWidth="1"/>
    <col min="1798" max="1798" width="9.28515625" style="18" customWidth="1"/>
    <col min="1799" max="1799" width="5" style="18" customWidth="1"/>
    <col min="1800" max="1800" width="15.28515625" style="18" customWidth="1"/>
    <col min="1801" max="1801" width="44" style="18" customWidth="1"/>
    <col min="1802" max="1803" width="23.42578125" style="18" customWidth="1"/>
    <col min="1804" max="1804" width="40.5703125" style="18" customWidth="1"/>
    <col min="1805" max="1805" width="8.140625" style="18" customWidth="1"/>
    <col min="1806" max="1806" width="8" style="18" customWidth="1"/>
    <col min="1807" max="1808" width="7.42578125" style="18" customWidth="1"/>
    <col min="1809" max="1829" width="0" style="18" hidden="1" customWidth="1"/>
    <col min="1830" max="1831" width="12.7109375" style="18" customWidth="1"/>
    <col min="1832" max="1832" width="12.140625" style="18" customWidth="1"/>
    <col min="1833" max="1836" width="10.42578125" style="18" customWidth="1"/>
    <col min="1837" max="1840" width="9.28515625" style="18" bestFit="1" customWidth="1"/>
    <col min="1841" max="1841" width="36.85546875" style="18" customWidth="1"/>
    <col min="1842" max="1843" width="6.28515625" style="18" customWidth="1"/>
    <col min="1844" max="1844" width="9.85546875" style="18" customWidth="1"/>
    <col min="1845" max="2048" width="9.140625" style="18"/>
    <col min="2049" max="2053" width="0" style="18" hidden="1" customWidth="1"/>
    <col min="2054" max="2054" width="9.28515625" style="18" customWidth="1"/>
    <col min="2055" max="2055" width="5" style="18" customWidth="1"/>
    <col min="2056" max="2056" width="15.28515625" style="18" customWidth="1"/>
    <col min="2057" max="2057" width="44" style="18" customWidth="1"/>
    <col min="2058" max="2059" width="23.42578125" style="18" customWidth="1"/>
    <col min="2060" max="2060" width="40.5703125" style="18" customWidth="1"/>
    <col min="2061" max="2061" width="8.140625" style="18" customWidth="1"/>
    <col min="2062" max="2062" width="8" style="18" customWidth="1"/>
    <col min="2063" max="2064" width="7.42578125" style="18" customWidth="1"/>
    <col min="2065" max="2085" width="0" style="18" hidden="1" customWidth="1"/>
    <col min="2086" max="2087" width="12.7109375" style="18" customWidth="1"/>
    <col min="2088" max="2088" width="12.140625" style="18" customWidth="1"/>
    <col min="2089" max="2092" width="10.42578125" style="18" customWidth="1"/>
    <col min="2093" max="2096" width="9.28515625" style="18" bestFit="1" customWidth="1"/>
    <col min="2097" max="2097" width="36.85546875" style="18" customWidth="1"/>
    <col min="2098" max="2099" width="6.28515625" style="18" customWidth="1"/>
    <col min="2100" max="2100" width="9.85546875" style="18" customWidth="1"/>
    <col min="2101" max="2304" width="9.140625" style="18"/>
    <col min="2305" max="2309" width="0" style="18" hidden="1" customWidth="1"/>
    <col min="2310" max="2310" width="9.28515625" style="18" customWidth="1"/>
    <col min="2311" max="2311" width="5" style="18" customWidth="1"/>
    <col min="2312" max="2312" width="15.28515625" style="18" customWidth="1"/>
    <col min="2313" max="2313" width="44" style="18" customWidth="1"/>
    <col min="2314" max="2315" width="23.42578125" style="18" customWidth="1"/>
    <col min="2316" max="2316" width="40.5703125" style="18" customWidth="1"/>
    <col min="2317" max="2317" width="8.140625" style="18" customWidth="1"/>
    <col min="2318" max="2318" width="8" style="18" customWidth="1"/>
    <col min="2319" max="2320" width="7.42578125" style="18" customWidth="1"/>
    <col min="2321" max="2341" width="0" style="18" hidden="1" customWidth="1"/>
    <col min="2342" max="2343" width="12.7109375" style="18" customWidth="1"/>
    <col min="2344" max="2344" width="12.140625" style="18" customWidth="1"/>
    <col min="2345" max="2348" width="10.42578125" style="18" customWidth="1"/>
    <col min="2349" max="2352" width="9.28515625" style="18" bestFit="1" customWidth="1"/>
    <col min="2353" max="2353" width="36.85546875" style="18" customWidth="1"/>
    <col min="2354" max="2355" width="6.28515625" style="18" customWidth="1"/>
    <col min="2356" max="2356" width="9.85546875" style="18" customWidth="1"/>
    <col min="2357" max="2560" width="9.140625" style="18"/>
    <col min="2561" max="2565" width="0" style="18" hidden="1" customWidth="1"/>
    <col min="2566" max="2566" width="9.28515625" style="18" customWidth="1"/>
    <col min="2567" max="2567" width="5" style="18" customWidth="1"/>
    <col min="2568" max="2568" width="15.28515625" style="18" customWidth="1"/>
    <col min="2569" max="2569" width="44" style="18" customWidth="1"/>
    <col min="2570" max="2571" width="23.42578125" style="18" customWidth="1"/>
    <col min="2572" max="2572" width="40.5703125" style="18" customWidth="1"/>
    <col min="2573" max="2573" width="8.140625" style="18" customWidth="1"/>
    <col min="2574" max="2574" width="8" style="18" customWidth="1"/>
    <col min="2575" max="2576" width="7.42578125" style="18" customWidth="1"/>
    <col min="2577" max="2597" width="0" style="18" hidden="1" customWidth="1"/>
    <col min="2598" max="2599" width="12.7109375" style="18" customWidth="1"/>
    <col min="2600" max="2600" width="12.140625" style="18" customWidth="1"/>
    <col min="2601" max="2604" width="10.42578125" style="18" customWidth="1"/>
    <col min="2605" max="2608" width="9.28515625" style="18" bestFit="1" customWidth="1"/>
    <col min="2609" max="2609" width="36.85546875" style="18" customWidth="1"/>
    <col min="2610" max="2611" width="6.28515625" style="18" customWidth="1"/>
    <col min="2612" max="2612" width="9.85546875" style="18" customWidth="1"/>
    <col min="2613" max="2816" width="9.140625" style="18"/>
    <col min="2817" max="2821" width="0" style="18" hidden="1" customWidth="1"/>
    <col min="2822" max="2822" width="9.28515625" style="18" customWidth="1"/>
    <col min="2823" max="2823" width="5" style="18" customWidth="1"/>
    <col min="2824" max="2824" width="15.28515625" style="18" customWidth="1"/>
    <col min="2825" max="2825" width="44" style="18" customWidth="1"/>
    <col min="2826" max="2827" width="23.42578125" style="18" customWidth="1"/>
    <col min="2828" max="2828" width="40.5703125" style="18" customWidth="1"/>
    <col min="2829" max="2829" width="8.140625" style="18" customWidth="1"/>
    <col min="2830" max="2830" width="8" style="18" customWidth="1"/>
    <col min="2831" max="2832" width="7.42578125" style="18" customWidth="1"/>
    <col min="2833" max="2853" width="0" style="18" hidden="1" customWidth="1"/>
    <col min="2854" max="2855" width="12.7109375" style="18" customWidth="1"/>
    <col min="2856" max="2856" width="12.140625" style="18" customWidth="1"/>
    <col min="2857" max="2860" width="10.42578125" style="18" customWidth="1"/>
    <col min="2861" max="2864" width="9.28515625" style="18" bestFit="1" customWidth="1"/>
    <col min="2865" max="2865" width="36.85546875" style="18" customWidth="1"/>
    <col min="2866" max="2867" width="6.28515625" style="18" customWidth="1"/>
    <col min="2868" max="2868" width="9.85546875" style="18" customWidth="1"/>
    <col min="2869" max="3072" width="9.140625" style="18"/>
    <col min="3073" max="3077" width="0" style="18" hidden="1" customWidth="1"/>
    <col min="3078" max="3078" width="9.28515625" style="18" customWidth="1"/>
    <col min="3079" max="3079" width="5" style="18" customWidth="1"/>
    <col min="3080" max="3080" width="15.28515625" style="18" customWidth="1"/>
    <col min="3081" max="3081" width="44" style="18" customWidth="1"/>
    <col min="3082" max="3083" width="23.42578125" style="18" customWidth="1"/>
    <col min="3084" max="3084" width="40.5703125" style="18" customWidth="1"/>
    <col min="3085" max="3085" width="8.140625" style="18" customWidth="1"/>
    <col min="3086" max="3086" width="8" style="18" customWidth="1"/>
    <col min="3087" max="3088" width="7.42578125" style="18" customWidth="1"/>
    <col min="3089" max="3109" width="0" style="18" hidden="1" customWidth="1"/>
    <col min="3110" max="3111" width="12.7109375" style="18" customWidth="1"/>
    <col min="3112" max="3112" width="12.140625" style="18" customWidth="1"/>
    <col min="3113" max="3116" width="10.42578125" style="18" customWidth="1"/>
    <col min="3117" max="3120" width="9.28515625" style="18" bestFit="1" customWidth="1"/>
    <col min="3121" max="3121" width="36.85546875" style="18" customWidth="1"/>
    <col min="3122" max="3123" width="6.28515625" style="18" customWidth="1"/>
    <col min="3124" max="3124" width="9.85546875" style="18" customWidth="1"/>
    <col min="3125" max="3328" width="9.140625" style="18"/>
    <col min="3329" max="3333" width="0" style="18" hidden="1" customWidth="1"/>
    <col min="3334" max="3334" width="9.28515625" style="18" customWidth="1"/>
    <col min="3335" max="3335" width="5" style="18" customWidth="1"/>
    <col min="3336" max="3336" width="15.28515625" style="18" customWidth="1"/>
    <col min="3337" max="3337" width="44" style="18" customWidth="1"/>
    <col min="3338" max="3339" width="23.42578125" style="18" customWidth="1"/>
    <col min="3340" max="3340" width="40.5703125" style="18" customWidth="1"/>
    <col min="3341" max="3341" width="8.140625" style="18" customWidth="1"/>
    <col min="3342" max="3342" width="8" style="18" customWidth="1"/>
    <col min="3343" max="3344" width="7.42578125" style="18" customWidth="1"/>
    <col min="3345" max="3365" width="0" style="18" hidden="1" customWidth="1"/>
    <col min="3366" max="3367" width="12.7109375" style="18" customWidth="1"/>
    <col min="3368" max="3368" width="12.140625" style="18" customWidth="1"/>
    <col min="3369" max="3372" width="10.42578125" style="18" customWidth="1"/>
    <col min="3373" max="3376" width="9.28515625" style="18" bestFit="1" customWidth="1"/>
    <col min="3377" max="3377" width="36.85546875" style="18" customWidth="1"/>
    <col min="3378" max="3379" width="6.28515625" style="18" customWidth="1"/>
    <col min="3380" max="3380" width="9.85546875" style="18" customWidth="1"/>
    <col min="3381" max="3584" width="9.140625" style="18"/>
    <col min="3585" max="3589" width="0" style="18" hidden="1" customWidth="1"/>
    <col min="3590" max="3590" width="9.28515625" style="18" customWidth="1"/>
    <col min="3591" max="3591" width="5" style="18" customWidth="1"/>
    <col min="3592" max="3592" width="15.28515625" style="18" customWidth="1"/>
    <col min="3593" max="3593" width="44" style="18" customWidth="1"/>
    <col min="3594" max="3595" width="23.42578125" style="18" customWidth="1"/>
    <col min="3596" max="3596" width="40.5703125" style="18" customWidth="1"/>
    <col min="3597" max="3597" width="8.140625" style="18" customWidth="1"/>
    <col min="3598" max="3598" width="8" style="18" customWidth="1"/>
    <col min="3599" max="3600" width="7.42578125" style="18" customWidth="1"/>
    <col min="3601" max="3621" width="0" style="18" hidden="1" customWidth="1"/>
    <col min="3622" max="3623" width="12.7109375" style="18" customWidth="1"/>
    <col min="3624" max="3624" width="12.140625" style="18" customWidth="1"/>
    <col min="3625" max="3628" width="10.42578125" style="18" customWidth="1"/>
    <col min="3629" max="3632" width="9.28515625" style="18" bestFit="1" customWidth="1"/>
    <col min="3633" max="3633" width="36.85546875" style="18" customWidth="1"/>
    <col min="3634" max="3635" width="6.28515625" style="18" customWidth="1"/>
    <col min="3636" max="3636" width="9.85546875" style="18" customWidth="1"/>
    <col min="3637" max="3840" width="9.140625" style="18"/>
    <col min="3841" max="3845" width="0" style="18" hidden="1" customWidth="1"/>
    <col min="3846" max="3846" width="9.28515625" style="18" customWidth="1"/>
    <col min="3847" max="3847" width="5" style="18" customWidth="1"/>
    <col min="3848" max="3848" width="15.28515625" style="18" customWidth="1"/>
    <col min="3849" max="3849" width="44" style="18" customWidth="1"/>
    <col min="3850" max="3851" width="23.42578125" style="18" customWidth="1"/>
    <col min="3852" max="3852" width="40.5703125" style="18" customWidth="1"/>
    <col min="3853" max="3853" width="8.140625" style="18" customWidth="1"/>
    <col min="3854" max="3854" width="8" style="18" customWidth="1"/>
    <col min="3855" max="3856" width="7.42578125" style="18" customWidth="1"/>
    <col min="3857" max="3877" width="0" style="18" hidden="1" customWidth="1"/>
    <col min="3878" max="3879" width="12.7109375" style="18" customWidth="1"/>
    <col min="3880" max="3880" width="12.140625" style="18" customWidth="1"/>
    <col min="3881" max="3884" width="10.42578125" style="18" customWidth="1"/>
    <col min="3885" max="3888" width="9.28515625" style="18" bestFit="1" customWidth="1"/>
    <col min="3889" max="3889" width="36.85546875" style="18" customWidth="1"/>
    <col min="3890" max="3891" width="6.28515625" style="18" customWidth="1"/>
    <col min="3892" max="3892" width="9.85546875" style="18" customWidth="1"/>
    <col min="3893" max="4096" width="9.140625" style="18"/>
    <col min="4097" max="4101" width="0" style="18" hidden="1" customWidth="1"/>
    <col min="4102" max="4102" width="9.28515625" style="18" customWidth="1"/>
    <col min="4103" max="4103" width="5" style="18" customWidth="1"/>
    <col min="4104" max="4104" width="15.28515625" style="18" customWidth="1"/>
    <col min="4105" max="4105" width="44" style="18" customWidth="1"/>
    <col min="4106" max="4107" width="23.42578125" style="18" customWidth="1"/>
    <col min="4108" max="4108" width="40.5703125" style="18" customWidth="1"/>
    <col min="4109" max="4109" width="8.140625" style="18" customWidth="1"/>
    <col min="4110" max="4110" width="8" style="18" customWidth="1"/>
    <col min="4111" max="4112" width="7.42578125" style="18" customWidth="1"/>
    <col min="4113" max="4133" width="0" style="18" hidden="1" customWidth="1"/>
    <col min="4134" max="4135" width="12.7109375" style="18" customWidth="1"/>
    <col min="4136" max="4136" width="12.140625" style="18" customWidth="1"/>
    <col min="4137" max="4140" width="10.42578125" style="18" customWidth="1"/>
    <col min="4141" max="4144" width="9.28515625" style="18" bestFit="1" customWidth="1"/>
    <col min="4145" max="4145" width="36.85546875" style="18" customWidth="1"/>
    <col min="4146" max="4147" width="6.28515625" style="18" customWidth="1"/>
    <col min="4148" max="4148" width="9.85546875" style="18" customWidth="1"/>
    <col min="4149" max="4352" width="9.140625" style="18"/>
    <col min="4353" max="4357" width="0" style="18" hidden="1" customWidth="1"/>
    <col min="4358" max="4358" width="9.28515625" style="18" customWidth="1"/>
    <col min="4359" max="4359" width="5" style="18" customWidth="1"/>
    <col min="4360" max="4360" width="15.28515625" style="18" customWidth="1"/>
    <col min="4361" max="4361" width="44" style="18" customWidth="1"/>
    <col min="4362" max="4363" width="23.42578125" style="18" customWidth="1"/>
    <col min="4364" max="4364" width="40.5703125" style="18" customWidth="1"/>
    <col min="4365" max="4365" width="8.140625" style="18" customWidth="1"/>
    <col min="4366" max="4366" width="8" style="18" customWidth="1"/>
    <col min="4367" max="4368" width="7.42578125" style="18" customWidth="1"/>
    <col min="4369" max="4389" width="0" style="18" hidden="1" customWidth="1"/>
    <col min="4390" max="4391" width="12.7109375" style="18" customWidth="1"/>
    <col min="4392" max="4392" width="12.140625" style="18" customWidth="1"/>
    <col min="4393" max="4396" width="10.42578125" style="18" customWidth="1"/>
    <col min="4397" max="4400" width="9.28515625" style="18" bestFit="1" customWidth="1"/>
    <col min="4401" max="4401" width="36.85546875" style="18" customWidth="1"/>
    <col min="4402" max="4403" width="6.28515625" style="18" customWidth="1"/>
    <col min="4404" max="4404" width="9.85546875" style="18" customWidth="1"/>
    <col min="4405" max="4608" width="9.140625" style="18"/>
    <col min="4609" max="4613" width="0" style="18" hidden="1" customWidth="1"/>
    <col min="4614" max="4614" width="9.28515625" style="18" customWidth="1"/>
    <col min="4615" max="4615" width="5" style="18" customWidth="1"/>
    <col min="4616" max="4616" width="15.28515625" style="18" customWidth="1"/>
    <col min="4617" max="4617" width="44" style="18" customWidth="1"/>
    <col min="4618" max="4619" width="23.42578125" style="18" customWidth="1"/>
    <col min="4620" max="4620" width="40.5703125" style="18" customWidth="1"/>
    <col min="4621" max="4621" width="8.140625" style="18" customWidth="1"/>
    <col min="4622" max="4622" width="8" style="18" customWidth="1"/>
    <col min="4623" max="4624" width="7.42578125" style="18" customWidth="1"/>
    <col min="4625" max="4645" width="0" style="18" hidden="1" customWidth="1"/>
    <col min="4646" max="4647" width="12.7109375" style="18" customWidth="1"/>
    <col min="4648" max="4648" width="12.140625" style="18" customWidth="1"/>
    <col min="4649" max="4652" width="10.42578125" style="18" customWidth="1"/>
    <col min="4653" max="4656" width="9.28515625" style="18" bestFit="1" customWidth="1"/>
    <col min="4657" max="4657" width="36.85546875" style="18" customWidth="1"/>
    <col min="4658" max="4659" width="6.28515625" style="18" customWidth="1"/>
    <col min="4660" max="4660" width="9.85546875" style="18" customWidth="1"/>
    <col min="4661" max="4864" width="9.140625" style="18"/>
    <col min="4865" max="4869" width="0" style="18" hidden="1" customWidth="1"/>
    <col min="4870" max="4870" width="9.28515625" style="18" customWidth="1"/>
    <col min="4871" max="4871" width="5" style="18" customWidth="1"/>
    <col min="4872" max="4872" width="15.28515625" style="18" customWidth="1"/>
    <col min="4873" max="4873" width="44" style="18" customWidth="1"/>
    <col min="4874" max="4875" width="23.42578125" style="18" customWidth="1"/>
    <col min="4876" max="4876" width="40.5703125" style="18" customWidth="1"/>
    <col min="4877" max="4877" width="8.140625" style="18" customWidth="1"/>
    <col min="4878" max="4878" width="8" style="18" customWidth="1"/>
    <col min="4879" max="4880" width="7.42578125" style="18" customWidth="1"/>
    <col min="4881" max="4901" width="0" style="18" hidden="1" customWidth="1"/>
    <col min="4902" max="4903" width="12.7109375" style="18" customWidth="1"/>
    <col min="4904" max="4904" width="12.140625" style="18" customWidth="1"/>
    <col min="4905" max="4908" width="10.42578125" style="18" customWidth="1"/>
    <col min="4909" max="4912" width="9.28515625" style="18" bestFit="1" customWidth="1"/>
    <col min="4913" max="4913" width="36.85546875" style="18" customWidth="1"/>
    <col min="4914" max="4915" width="6.28515625" style="18" customWidth="1"/>
    <col min="4916" max="4916" width="9.85546875" style="18" customWidth="1"/>
    <col min="4917" max="5120" width="9.140625" style="18"/>
    <col min="5121" max="5125" width="0" style="18" hidden="1" customWidth="1"/>
    <col min="5126" max="5126" width="9.28515625" style="18" customWidth="1"/>
    <col min="5127" max="5127" width="5" style="18" customWidth="1"/>
    <col min="5128" max="5128" width="15.28515625" style="18" customWidth="1"/>
    <col min="5129" max="5129" width="44" style="18" customWidth="1"/>
    <col min="5130" max="5131" width="23.42578125" style="18" customWidth="1"/>
    <col min="5132" max="5132" width="40.5703125" style="18" customWidth="1"/>
    <col min="5133" max="5133" width="8.140625" style="18" customWidth="1"/>
    <col min="5134" max="5134" width="8" style="18" customWidth="1"/>
    <col min="5135" max="5136" width="7.42578125" style="18" customWidth="1"/>
    <col min="5137" max="5157" width="0" style="18" hidden="1" customWidth="1"/>
    <col min="5158" max="5159" width="12.7109375" style="18" customWidth="1"/>
    <col min="5160" max="5160" width="12.140625" style="18" customWidth="1"/>
    <col min="5161" max="5164" width="10.42578125" style="18" customWidth="1"/>
    <col min="5165" max="5168" width="9.28515625" style="18" bestFit="1" customWidth="1"/>
    <col min="5169" max="5169" width="36.85546875" style="18" customWidth="1"/>
    <col min="5170" max="5171" width="6.28515625" style="18" customWidth="1"/>
    <col min="5172" max="5172" width="9.85546875" style="18" customWidth="1"/>
    <col min="5173" max="5376" width="9.140625" style="18"/>
    <col min="5377" max="5381" width="0" style="18" hidden="1" customWidth="1"/>
    <col min="5382" max="5382" width="9.28515625" style="18" customWidth="1"/>
    <col min="5383" max="5383" width="5" style="18" customWidth="1"/>
    <col min="5384" max="5384" width="15.28515625" style="18" customWidth="1"/>
    <col min="5385" max="5385" width="44" style="18" customWidth="1"/>
    <col min="5386" max="5387" width="23.42578125" style="18" customWidth="1"/>
    <col min="5388" max="5388" width="40.5703125" style="18" customWidth="1"/>
    <col min="5389" max="5389" width="8.140625" style="18" customWidth="1"/>
    <col min="5390" max="5390" width="8" style="18" customWidth="1"/>
    <col min="5391" max="5392" width="7.42578125" style="18" customWidth="1"/>
    <col min="5393" max="5413" width="0" style="18" hidden="1" customWidth="1"/>
    <col min="5414" max="5415" width="12.7109375" style="18" customWidth="1"/>
    <col min="5416" max="5416" width="12.140625" style="18" customWidth="1"/>
    <col min="5417" max="5420" width="10.42578125" style="18" customWidth="1"/>
    <col min="5421" max="5424" width="9.28515625" style="18" bestFit="1" customWidth="1"/>
    <col min="5425" max="5425" width="36.85546875" style="18" customWidth="1"/>
    <col min="5426" max="5427" width="6.28515625" style="18" customWidth="1"/>
    <col min="5428" max="5428" width="9.85546875" style="18" customWidth="1"/>
    <col min="5429" max="5632" width="9.140625" style="18"/>
    <col min="5633" max="5637" width="0" style="18" hidden="1" customWidth="1"/>
    <col min="5638" max="5638" width="9.28515625" style="18" customWidth="1"/>
    <col min="5639" max="5639" width="5" style="18" customWidth="1"/>
    <col min="5640" max="5640" width="15.28515625" style="18" customWidth="1"/>
    <col min="5641" max="5641" width="44" style="18" customWidth="1"/>
    <col min="5642" max="5643" width="23.42578125" style="18" customWidth="1"/>
    <col min="5644" max="5644" width="40.5703125" style="18" customWidth="1"/>
    <col min="5645" max="5645" width="8.140625" style="18" customWidth="1"/>
    <col min="5646" max="5646" width="8" style="18" customWidth="1"/>
    <col min="5647" max="5648" width="7.42578125" style="18" customWidth="1"/>
    <col min="5649" max="5669" width="0" style="18" hidden="1" customWidth="1"/>
    <col min="5670" max="5671" width="12.7109375" style="18" customWidth="1"/>
    <col min="5672" max="5672" width="12.140625" style="18" customWidth="1"/>
    <col min="5673" max="5676" width="10.42578125" style="18" customWidth="1"/>
    <col min="5677" max="5680" width="9.28515625" style="18" bestFit="1" customWidth="1"/>
    <col min="5681" max="5681" width="36.85546875" style="18" customWidth="1"/>
    <col min="5682" max="5683" width="6.28515625" style="18" customWidth="1"/>
    <col min="5684" max="5684" width="9.85546875" style="18" customWidth="1"/>
    <col min="5685" max="5888" width="9.140625" style="18"/>
    <col min="5889" max="5893" width="0" style="18" hidden="1" customWidth="1"/>
    <col min="5894" max="5894" width="9.28515625" style="18" customWidth="1"/>
    <col min="5895" max="5895" width="5" style="18" customWidth="1"/>
    <col min="5896" max="5896" width="15.28515625" style="18" customWidth="1"/>
    <col min="5897" max="5897" width="44" style="18" customWidth="1"/>
    <col min="5898" max="5899" width="23.42578125" style="18" customWidth="1"/>
    <col min="5900" max="5900" width="40.5703125" style="18" customWidth="1"/>
    <col min="5901" max="5901" width="8.140625" style="18" customWidth="1"/>
    <col min="5902" max="5902" width="8" style="18" customWidth="1"/>
    <col min="5903" max="5904" width="7.42578125" style="18" customWidth="1"/>
    <col min="5905" max="5925" width="0" style="18" hidden="1" customWidth="1"/>
    <col min="5926" max="5927" width="12.7109375" style="18" customWidth="1"/>
    <col min="5928" max="5928" width="12.140625" style="18" customWidth="1"/>
    <col min="5929" max="5932" width="10.42578125" style="18" customWidth="1"/>
    <col min="5933" max="5936" width="9.28515625" style="18" bestFit="1" customWidth="1"/>
    <col min="5937" max="5937" width="36.85546875" style="18" customWidth="1"/>
    <col min="5938" max="5939" width="6.28515625" style="18" customWidth="1"/>
    <col min="5940" max="5940" width="9.85546875" style="18" customWidth="1"/>
    <col min="5941" max="6144" width="9.140625" style="18"/>
    <col min="6145" max="6149" width="0" style="18" hidden="1" customWidth="1"/>
    <col min="6150" max="6150" width="9.28515625" style="18" customWidth="1"/>
    <col min="6151" max="6151" width="5" style="18" customWidth="1"/>
    <col min="6152" max="6152" width="15.28515625" style="18" customWidth="1"/>
    <col min="6153" max="6153" width="44" style="18" customWidth="1"/>
    <col min="6154" max="6155" width="23.42578125" style="18" customWidth="1"/>
    <col min="6156" max="6156" width="40.5703125" style="18" customWidth="1"/>
    <col min="6157" max="6157" width="8.140625" style="18" customWidth="1"/>
    <col min="6158" max="6158" width="8" style="18" customWidth="1"/>
    <col min="6159" max="6160" width="7.42578125" style="18" customWidth="1"/>
    <col min="6161" max="6181" width="0" style="18" hidden="1" customWidth="1"/>
    <col min="6182" max="6183" width="12.7109375" style="18" customWidth="1"/>
    <col min="6184" max="6184" width="12.140625" style="18" customWidth="1"/>
    <col min="6185" max="6188" width="10.42578125" style="18" customWidth="1"/>
    <col min="6189" max="6192" width="9.28515625" style="18" bestFit="1" customWidth="1"/>
    <col min="6193" max="6193" width="36.85546875" style="18" customWidth="1"/>
    <col min="6194" max="6195" width="6.28515625" style="18" customWidth="1"/>
    <col min="6196" max="6196" width="9.85546875" style="18" customWidth="1"/>
    <col min="6197" max="6400" width="9.140625" style="18"/>
    <col min="6401" max="6405" width="0" style="18" hidden="1" customWidth="1"/>
    <col min="6406" max="6406" width="9.28515625" style="18" customWidth="1"/>
    <col min="6407" max="6407" width="5" style="18" customWidth="1"/>
    <col min="6408" max="6408" width="15.28515625" style="18" customWidth="1"/>
    <col min="6409" max="6409" width="44" style="18" customWidth="1"/>
    <col min="6410" max="6411" width="23.42578125" style="18" customWidth="1"/>
    <col min="6412" max="6412" width="40.5703125" style="18" customWidth="1"/>
    <col min="6413" max="6413" width="8.140625" style="18" customWidth="1"/>
    <col min="6414" max="6414" width="8" style="18" customWidth="1"/>
    <col min="6415" max="6416" width="7.42578125" style="18" customWidth="1"/>
    <col min="6417" max="6437" width="0" style="18" hidden="1" customWidth="1"/>
    <col min="6438" max="6439" width="12.7109375" style="18" customWidth="1"/>
    <col min="6440" max="6440" width="12.140625" style="18" customWidth="1"/>
    <col min="6441" max="6444" width="10.42578125" style="18" customWidth="1"/>
    <col min="6445" max="6448" width="9.28515625" style="18" bestFit="1" customWidth="1"/>
    <col min="6449" max="6449" width="36.85546875" style="18" customWidth="1"/>
    <col min="6450" max="6451" width="6.28515625" style="18" customWidth="1"/>
    <col min="6452" max="6452" width="9.85546875" style="18" customWidth="1"/>
    <col min="6453" max="6656" width="9.140625" style="18"/>
    <col min="6657" max="6661" width="0" style="18" hidden="1" customWidth="1"/>
    <col min="6662" max="6662" width="9.28515625" style="18" customWidth="1"/>
    <col min="6663" max="6663" width="5" style="18" customWidth="1"/>
    <col min="6664" max="6664" width="15.28515625" style="18" customWidth="1"/>
    <col min="6665" max="6665" width="44" style="18" customWidth="1"/>
    <col min="6666" max="6667" width="23.42578125" style="18" customWidth="1"/>
    <col min="6668" max="6668" width="40.5703125" style="18" customWidth="1"/>
    <col min="6669" max="6669" width="8.140625" style="18" customWidth="1"/>
    <col min="6670" max="6670" width="8" style="18" customWidth="1"/>
    <col min="6671" max="6672" width="7.42578125" style="18" customWidth="1"/>
    <col min="6673" max="6693" width="0" style="18" hidden="1" customWidth="1"/>
    <col min="6694" max="6695" width="12.7109375" style="18" customWidth="1"/>
    <col min="6696" max="6696" width="12.140625" style="18" customWidth="1"/>
    <col min="6697" max="6700" width="10.42578125" style="18" customWidth="1"/>
    <col min="6701" max="6704" width="9.28515625" style="18" bestFit="1" customWidth="1"/>
    <col min="6705" max="6705" width="36.85546875" style="18" customWidth="1"/>
    <col min="6706" max="6707" width="6.28515625" style="18" customWidth="1"/>
    <col min="6708" max="6708" width="9.85546875" style="18" customWidth="1"/>
    <col min="6709" max="6912" width="9.140625" style="18"/>
    <col min="6913" max="6917" width="0" style="18" hidden="1" customWidth="1"/>
    <col min="6918" max="6918" width="9.28515625" style="18" customWidth="1"/>
    <col min="6919" max="6919" width="5" style="18" customWidth="1"/>
    <col min="6920" max="6920" width="15.28515625" style="18" customWidth="1"/>
    <col min="6921" max="6921" width="44" style="18" customWidth="1"/>
    <col min="6922" max="6923" width="23.42578125" style="18" customWidth="1"/>
    <col min="6924" max="6924" width="40.5703125" style="18" customWidth="1"/>
    <col min="6925" max="6925" width="8.140625" style="18" customWidth="1"/>
    <col min="6926" max="6926" width="8" style="18" customWidth="1"/>
    <col min="6927" max="6928" width="7.42578125" style="18" customWidth="1"/>
    <col min="6929" max="6949" width="0" style="18" hidden="1" customWidth="1"/>
    <col min="6950" max="6951" width="12.7109375" style="18" customWidth="1"/>
    <col min="6952" max="6952" width="12.140625" style="18" customWidth="1"/>
    <col min="6953" max="6956" width="10.42578125" style="18" customWidth="1"/>
    <col min="6957" max="6960" width="9.28515625" style="18" bestFit="1" customWidth="1"/>
    <col min="6961" max="6961" width="36.85546875" style="18" customWidth="1"/>
    <col min="6962" max="6963" width="6.28515625" style="18" customWidth="1"/>
    <col min="6964" max="6964" width="9.85546875" style="18" customWidth="1"/>
    <col min="6965" max="7168" width="9.140625" style="18"/>
    <col min="7169" max="7173" width="0" style="18" hidden="1" customWidth="1"/>
    <col min="7174" max="7174" width="9.28515625" style="18" customWidth="1"/>
    <col min="7175" max="7175" width="5" style="18" customWidth="1"/>
    <col min="7176" max="7176" width="15.28515625" style="18" customWidth="1"/>
    <col min="7177" max="7177" width="44" style="18" customWidth="1"/>
    <col min="7178" max="7179" width="23.42578125" style="18" customWidth="1"/>
    <col min="7180" max="7180" width="40.5703125" style="18" customWidth="1"/>
    <col min="7181" max="7181" width="8.140625" style="18" customWidth="1"/>
    <col min="7182" max="7182" width="8" style="18" customWidth="1"/>
    <col min="7183" max="7184" width="7.42578125" style="18" customWidth="1"/>
    <col min="7185" max="7205" width="0" style="18" hidden="1" customWidth="1"/>
    <col min="7206" max="7207" width="12.7109375" style="18" customWidth="1"/>
    <col min="7208" max="7208" width="12.140625" style="18" customWidth="1"/>
    <col min="7209" max="7212" width="10.42578125" style="18" customWidth="1"/>
    <col min="7213" max="7216" width="9.28515625" style="18" bestFit="1" customWidth="1"/>
    <col min="7217" max="7217" width="36.85546875" style="18" customWidth="1"/>
    <col min="7218" max="7219" width="6.28515625" style="18" customWidth="1"/>
    <col min="7220" max="7220" width="9.85546875" style="18" customWidth="1"/>
    <col min="7221" max="7424" width="9.140625" style="18"/>
    <col min="7425" max="7429" width="0" style="18" hidden="1" customWidth="1"/>
    <col min="7430" max="7430" width="9.28515625" style="18" customWidth="1"/>
    <col min="7431" max="7431" width="5" style="18" customWidth="1"/>
    <col min="7432" max="7432" width="15.28515625" style="18" customWidth="1"/>
    <col min="7433" max="7433" width="44" style="18" customWidth="1"/>
    <col min="7434" max="7435" width="23.42578125" style="18" customWidth="1"/>
    <col min="7436" max="7436" width="40.5703125" style="18" customWidth="1"/>
    <col min="7437" max="7437" width="8.140625" style="18" customWidth="1"/>
    <col min="7438" max="7438" width="8" style="18" customWidth="1"/>
    <col min="7439" max="7440" width="7.42578125" style="18" customWidth="1"/>
    <col min="7441" max="7461" width="0" style="18" hidden="1" customWidth="1"/>
    <col min="7462" max="7463" width="12.7109375" style="18" customWidth="1"/>
    <col min="7464" max="7464" width="12.140625" style="18" customWidth="1"/>
    <col min="7465" max="7468" width="10.42578125" style="18" customWidth="1"/>
    <col min="7469" max="7472" width="9.28515625" style="18" bestFit="1" customWidth="1"/>
    <col min="7473" max="7473" width="36.85546875" style="18" customWidth="1"/>
    <col min="7474" max="7475" width="6.28515625" style="18" customWidth="1"/>
    <col min="7476" max="7476" width="9.85546875" style="18" customWidth="1"/>
    <col min="7477" max="7680" width="9.140625" style="18"/>
    <col min="7681" max="7685" width="0" style="18" hidden="1" customWidth="1"/>
    <col min="7686" max="7686" width="9.28515625" style="18" customWidth="1"/>
    <col min="7687" max="7687" width="5" style="18" customWidth="1"/>
    <col min="7688" max="7688" width="15.28515625" style="18" customWidth="1"/>
    <col min="7689" max="7689" width="44" style="18" customWidth="1"/>
    <col min="7690" max="7691" width="23.42578125" style="18" customWidth="1"/>
    <col min="7692" max="7692" width="40.5703125" style="18" customWidth="1"/>
    <col min="7693" max="7693" width="8.140625" style="18" customWidth="1"/>
    <col min="7694" max="7694" width="8" style="18" customWidth="1"/>
    <col min="7695" max="7696" width="7.42578125" style="18" customWidth="1"/>
    <col min="7697" max="7717" width="0" style="18" hidden="1" customWidth="1"/>
    <col min="7718" max="7719" width="12.7109375" style="18" customWidth="1"/>
    <col min="7720" max="7720" width="12.140625" style="18" customWidth="1"/>
    <col min="7721" max="7724" width="10.42578125" style="18" customWidth="1"/>
    <col min="7725" max="7728" width="9.28515625" style="18" bestFit="1" customWidth="1"/>
    <col min="7729" max="7729" width="36.85546875" style="18" customWidth="1"/>
    <col min="7730" max="7731" width="6.28515625" style="18" customWidth="1"/>
    <col min="7732" max="7732" width="9.85546875" style="18" customWidth="1"/>
    <col min="7733" max="7936" width="9.140625" style="18"/>
    <col min="7937" max="7941" width="0" style="18" hidden="1" customWidth="1"/>
    <col min="7942" max="7942" width="9.28515625" style="18" customWidth="1"/>
    <col min="7943" max="7943" width="5" style="18" customWidth="1"/>
    <col min="7944" max="7944" width="15.28515625" style="18" customWidth="1"/>
    <col min="7945" max="7945" width="44" style="18" customWidth="1"/>
    <col min="7946" max="7947" width="23.42578125" style="18" customWidth="1"/>
    <col min="7948" max="7948" width="40.5703125" style="18" customWidth="1"/>
    <col min="7949" max="7949" width="8.140625" style="18" customWidth="1"/>
    <col min="7950" max="7950" width="8" style="18" customWidth="1"/>
    <col min="7951" max="7952" width="7.42578125" style="18" customWidth="1"/>
    <col min="7953" max="7973" width="0" style="18" hidden="1" customWidth="1"/>
    <col min="7974" max="7975" width="12.7109375" style="18" customWidth="1"/>
    <col min="7976" max="7976" width="12.140625" style="18" customWidth="1"/>
    <col min="7977" max="7980" width="10.42578125" style="18" customWidth="1"/>
    <col min="7981" max="7984" width="9.28515625" style="18" bestFit="1" customWidth="1"/>
    <col min="7985" max="7985" width="36.85546875" style="18" customWidth="1"/>
    <col min="7986" max="7987" width="6.28515625" style="18" customWidth="1"/>
    <col min="7988" max="7988" width="9.85546875" style="18" customWidth="1"/>
    <col min="7989" max="8192" width="9.140625" style="18"/>
    <col min="8193" max="8197" width="0" style="18" hidden="1" customWidth="1"/>
    <col min="8198" max="8198" width="9.28515625" style="18" customWidth="1"/>
    <col min="8199" max="8199" width="5" style="18" customWidth="1"/>
    <col min="8200" max="8200" width="15.28515625" style="18" customWidth="1"/>
    <col min="8201" max="8201" width="44" style="18" customWidth="1"/>
    <col min="8202" max="8203" width="23.42578125" style="18" customWidth="1"/>
    <col min="8204" max="8204" width="40.5703125" style="18" customWidth="1"/>
    <col min="8205" max="8205" width="8.140625" style="18" customWidth="1"/>
    <col min="8206" max="8206" width="8" style="18" customWidth="1"/>
    <col min="8207" max="8208" width="7.42578125" style="18" customWidth="1"/>
    <col min="8209" max="8229" width="0" style="18" hidden="1" customWidth="1"/>
    <col min="8230" max="8231" width="12.7109375" style="18" customWidth="1"/>
    <col min="8232" max="8232" width="12.140625" style="18" customWidth="1"/>
    <col min="8233" max="8236" width="10.42578125" style="18" customWidth="1"/>
    <col min="8237" max="8240" width="9.28515625" style="18" bestFit="1" customWidth="1"/>
    <col min="8241" max="8241" width="36.85546875" style="18" customWidth="1"/>
    <col min="8242" max="8243" width="6.28515625" style="18" customWidth="1"/>
    <col min="8244" max="8244" width="9.85546875" style="18" customWidth="1"/>
    <col min="8245" max="8448" width="9.140625" style="18"/>
    <col min="8449" max="8453" width="0" style="18" hidden="1" customWidth="1"/>
    <col min="8454" max="8454" width="9.28515625" style="18" customWidth="1"/>
    <col min="8455" max="8455" width="5" style="18" customWidth="1"/>
    <col min="8456" max="8456" width="15.28515625" style="18" customWidth="1"/>
    <col min="8457" max="8457" width="44" style="18" customWidth="1"/>
    <col min="8458" max="8459" width="23.42578125" style="18" customWidth="1"/>
    <col min="8460" max="8460" width="40.5703125" style="18" customWidth="1"/>
    <col min="8461" max="8461" width="8.140625" style="18" customWidth="1"/>
    <col min="8462" max="8462" width="8" style="18" customWidth="1"/>
    <col min="8463" max="8464" width="7.42578125" style="18" customWidth="1"/>
    <col min="8465" max="8485" width="0" style="18" hidden="1" customWidth="1"/>
    <col min="8486" max="8487" width="12.7109375" style="18" customWidth="1"/>
    <col min="8488" max="8488" width="12.140625" style="18" customWidth="1"/>
    <col min="8489" max="8492" width="10.42578125" style="18" customWidth="1"/>
    <col min="8493" max="8496" width="9.28515625" style="18" bestFit="1" customWidth="1"/>
    <col min="8497" max="8497" width="36.85546875" style="18" customWidth="1"/>
    <col min="8498" max="8499" width="6.28515625" style="18" customWidth="1"/>
    <col min="8500" max="8500" width="9.85546875" style="18" customWidth="1"/>
    <col min="8501" max="8704" width="9.140625" style="18"/>
    <col min="8705" max="8709" width="0" style="18" hidden="1" customWidth="1"/>
    <col min="8710" max="8710" width="9.28515625" style="18" customWidth="1"/>
    <col min="8711" max="8711" width="5" style="18" customWidth="1"/>
    <col min="8712" max="8712" width="15.28515625" style="18" customWidth="1"/>
    <col min="8713" max="8713" width="44" style="18" customWidth="1"/>
    <col min="8714" max="8715" width="23.42578125" style="18" customWidth="1"/>
    <col min="8716" max="8716" width="40.5703125" style="18" customWidth="1"/>
    <col min="8717" max="8717" width="8.140625" style="18" customWidth="1"/>
    <col min="8718" max="8718" width="8" style="18" customWidth="1"/>
    <col min="8719" max="8720" width="7.42578125" style="18" customWidth="1"/>
    <col min="8721" max="8741" width="0" style="18" hidden="1" customWidth="1"/>
    <col min="8742" max="8743" width="12.7109375" style="18" customWidth="1"/>
    <col min="8744" max="8744" width="12.140625" style="18" customWidth="1"/>
    <col min="8745" max="8748" width="10.42578125" style="18" customWidth="1"/>
    <col min="8749" max="8752" width="9.28515625" style="18" bestFit="1" customWidth="1"/>
    <col min="8753" max="8753" width="36.85546875" style="18" customWidth="1"/>
    <col min="8754" max="8755" width="6.28515625" style="18" customWidth="1"/>
    <col min="8756" max="8756" width="9.85546875" style="18" customWidth="1"/>
    <col min="8757" max="8960" width="9.140625" style="18"/>
    <col min="8961" max="8965" width="0" style="18" hidden="1" customWidth="1"/>
    <col min="8966" max="8966" width="9.28515625" style="18" customWidth="1"/>
    <col min="8967" max="8967" width="5" style="18" customWidth="1"/>
    <col min="8968" max="8968" width="15.28515625" style="18" customWidth="1"/>
    <col min="8969" max="8969" width="44" style="18" customWidth="1"/>
    <col min="8970" max="8971" width="23.42578125" style="18" customWidth="1"/>
    <col min="8972" max="8972" width="40.5703125" style="18" customWidth="1"/>
    <col min="8973" max="8973" width="8.140625" style="18" customWidth="1"/>
    <col min="8974" max="8974" width="8" style="18" customWidth="1"/>
    <col min="8975" max="8976" width="7.42578125" style="18" customWidth="1"/>
    <col min="8977" max="8997" width="0" style="18" hidden="1" customWidth="1"/>
    <col min="8998" max="8999" width="12.7109375" style="18" customWidth="1"/>
    <col min="9000" max="9000" width="12.140625" style="18" customWidth="1"/>
    <col min="9001" max="9004" width="10.42578125" style="18" customWidth="1"/>
    <col min="9005" max="9008" width="9.28515625" style="18" bestFit="1" customWidth="1"/>
    <col min="9009" max="9009" width="36.85546875" style="18" customWidth="1"/>
    <col min="9010" max="9011" width="6.28515625" style="18" customWidth="1"/>
    <col min="9012" max="9012" width="9.85546875" style="18" customWidth="1"/>
    <col min="9013" max="9216" width="9.140625" style="18"/>
    <col min="9217" max="9221" width="0" style="18" hidden="1" customWidth="1"/>
    <col min="9222" max="9222" width="9.28515625" style="18" customWidth="1"/>
    <col min="9223" max="9223" width="5" style="18" customWidth="1"/>
    <col min="9224" max="9224" width="15.28515625" style="18" customWidth="1"/>
    <col min="9225" max="9225" width="44" style="18" customWidth="1"/>
    <col min="9226" max="9227" width="23.42578125" style="18" customWidth="1"/>
    <col min="9228" max="9228" width="40.5703125" style="18" customWidth="1"/>
    <col min="9229" max="9229" width="8.140625" style="18" customWidth="1"/>
    <col min="9230" max="9230" width="8" style="18" customWidth="1"/>
    <col min="9231" max="9232" width="7.42578125" style="18" customWidth="1"/>
    <col min="9233" max="9253" width="0" style="18" hidden="1" customWidth="1"/>
    <col min="9254" max="9255" width="12.7109375" style="18" customWidth="1"/>
    <col min="9256" max="9256" width="12.140625" style="18" customWidth="1"/>
    <col min="9257" max="9260" width="10.42578125" style="18" customWidth="1"/>
    <col min="9261" max="9264" width="9.28515625" style="18" bestFit="1" customWidth="1"/>
    <col min="9265" max="9265" width="36.85546875" style="18" customWidth="1"/>
    <col min="9266" max="9267" width="6.28515625" style="18" customWidth="1"/>
    <col min="9268" max="9268" width="9.85546875" style="18" customWidth="1"/>
    <col min="9269" max="9472" width="9.140625" style="18"/>
    <col min="9473" max="9477" width="0" style="18" hidden="1" customWidth="1"/>
    <col min="9478" max="9478" width="9.28515625" style="18" customWidth="1"/>
    <col min="9479" max="9479" width="5" style="18" customWidth="1"/>
    <col min="9480" max="9480" width="15.28515625" style="18" customWidth="1"/>
    <col min="9481" max="9481" width="44" style="18" customWidth="1"/>
    <col min="9482" max="9483" width="23.42578125" style="18" customWidth="1"/>
    <col min="9484" max="9484" width="40.5703125" style="18" customWidth="1"/>
    <col min="9485" max="9485" width="8.140625" style="18" customWidth="1"/>
    <col min="9486" max="9486" width="8" style="18" customWidth="1"/>
    <col min="9487" max="9488" width="7.42578125" style="18" customWidth="1"/>
    <col min="9489" max="9509" width="0" style="18" hidden="1" customWidth="1"/>
    <col min="9510" max="9511" width="12.7109375" style="18" customWidth="1"/>
    <col min="9512" max="9512" width="12.140625" style="18" customWidth="1"/>
    <col min="9513" max="9516" width="10.42578125" style="18" customWidth="1"/>
    <col min="9517" max="9520" width="9.28515625" style="18" bestFit="1" customWidth="1"/>
    <col min="9521" max="9521" width="36.85546875" style="18" customWidth="1"/>
    <col min="9522" max="9523" width="6.28515625" style="18" customWidth="1"/>
    <col min="9524" max="9524" width="9.85546875" style="18" customWidth="1"/>
    <col min="9525" max="9728" width="9.140625" style="18"/>
    <col min="9729" max="9733" width="0" style="18" hidden="1" customWidth="1"/>
    <col min="9734" max="9734" width="9.28515625" style="18" customWidth="1"/>
    <col min="9735" max="9735" width="5" style="18" customWidth="1"/>
    <col min="9736" max="9736" width="15.28515625" style="18" customWidth="1"/>
    <col min="9737" max="9737" width="44" style="18" customWidth="1"/>
    <col min="9738" max="9739" width="23.42578125" style="18" customWidth="1"/>
    <col min="9740" max="9740" width="40.5703125" style="18" customWidth="1"/>
    <col min="9741" max="9741" width="8.140625" style="18" customWidth="1"/>
    <col min="9742" max="9742" width="8" style="18" customWidth="1"/>
    <col min="9743" max="9744" width="7.42578125" style="18" customWidth="1"/>
    <col min="9745" max="9765" width="0" style="18" hidden="1" customWidth="1"/>
    <col min="9766" max="9767" width="12.7109375" style="18" customWidth="1"/>
    <col min="9768" max="9768" width="12.140625" style="18" customWidth="1"/>
    <col min="9769" max="9772" width="10.42578125" style="18" customWidth="1"/>
    <col min="9773" max="9776" width="9.28515625" style="18" bestFit="1" customWidth="1"/>
    <col min="9777" max="9777" width="36.85546875" style="18" customWidth="1"/>
    <col min="9778" max="9779" width="6.28515625" style="18" customWidth="1"/>
    <col min="9780" max="9780" width="9.85546875" style="18" customWidth="1"/>
    <col min="9781" max="9984" width="9.140625" style="18"/>
    <col min="9985" max="9989" width="0" style="18" hidden="1" customWidth="1"/>
    <col min="9990" max="9990" width="9.28515625" style="18" customWidth="1"/>
    <col min="9991" max="9991" width="5" style="18" customWidth="1"/>
    <col min="9992" max="9992" width="15.28515625" style="18" customWidth="1"/>
    <col min="9993" max="9993" width="44" style="18" customWidth="1"/>
    <col min="9994" max="9995" width="23.42578125" style="18" customWidth="1"/>
    <col min="9996" max="9996" width="40.5703125" style="18" customWidth="1"/>
    <col min="9997" max="9997" width="8.140625" style="18" customWidth="1"/>
    <col min="9998" max="9998" width="8" style="18" customWidth="1"/>
    <col min="9999" max="10000" width="7.42578125" style="18" customWidth="1"/>
    <col min="10001" max="10021" width="0" style="18" hidden="1" customWidth="1"/>
    <col min="10022" max="10023" width="12.7109375" style="18" customWidth="1"/>
    <col min="10024" max="10024" width="12.140625" style="18" customWidth="1"/>
    <col min="10025" max="10028" width="10.42578125" style="18" customWidth="1"/>
    <col min="10029" max="10032" width="9.28515625" style="18" bestFit="1" customWidth="1"/>
    <col min="10033" max="10033" width="36.85546875" style="18" customWidth="1"/>
    <col min="10034" max="10035" width="6.28515625" style="18" customWidth="1"/>
    <col min="10036" max="10036" width="9.85546875" style="18" customWidth="1"/>
    <col min="10037" max="10240" width="9.140625" style="18"/>
    <col min="10241" max="10245" width="0" style="18" hidden="1" customWidth="1"/>
    <col min="10246" max="10246" width="9.28515625" style="18" customWidth="1"/>
    <col min="10247" max="10247" width="5" style="18" customWidth="1"/>
    <col min="10248" max="10248" width="15.28515625" style="18" customWidth="1"/>
    <col min="10249" max="10249" width="44" style="18" customWidth="1"/>
    <col min="10250" max="10251" width="23.42578125" style="18" customWidth="1"/>
    <col min="10252" max="10252" width="40.5703125" style="18" customWidth="1"/>
    <col min="10253" max="10253" width="8.140625" style="18" customWidth="1"/>
    <col min="10254" max="10254" width="8" style="18" customWidth="1"/>
    <col min="10255" max="10256" width="7.42578125" style="18" customWidth="1"/>
    <col min="10257" max="10277" width="0" style="18" hidden="1" customWidth="1"/>
    <col min="10278" max="10279" width="12.7109375" style="18" customWidth="1"/>
    <col min="10280" max="10280" width="12.140625" style="18" customWidth="1"/>
    <col min="10281" max="10284" width="10.42578125" style="18" customWidth="1"/>
    <col min="10285" max="10288" width="9.28515625" style="18" bestFit="1" customWidth="1"/>
    <col min="10289" max="10289" width="36.85546875" style="18" customWidth="1"/>
    <col min="10290" max="10291" width="6.28515625" style="18" customWidth="1"/>
    <col min="10292" max="10292" width="9.85546875" style="18" customWidth="1"/>
    <col min="10293" max="10496" width="9.140625" style="18"/>
    <col min="10497" max="10501" width="0" style="18" hidden="1" customWidth="1"/>
    <col min="10502" max="10502" width="9.28515625" style="18" customWidth="1"/>
    <col min="10503" max="10503" width="5" style="18" customWidth="1"/>
    <col min="10504" max="10504" width="15.28515625" style="18" customWidth="1"/>
    <col min="10505" max="10505" width="44" style="18" customWidth="1"/>
    <col min="10506" max="10507" width="23.42578125" style="18" customWidth="1"/>
    <col min="10508" max="10508" width="40.5703125" style="18" customWidth="1"/>
    <col min="10509" max="10509" width="8.140625" style="18" customWidth="1"/>
    <col min="10510" max="10510" width="8" style="18" customWidth="1"/>
    <col min="10511" max="10512" width="7.42578125" style="18" customWidth="1"/>
    <col min="10513" max="10533" width="0" style="18" hidden="1" customWidth="1"/>
    <col min="10534" max="10535" width="12.7109375" style="18" customWidth="1"/>
    <col min="10536" max="10536" width="12.140625" style="18" customWidth="1"/>
    <col min="10537" max="10540" width="10.42578125" style="18" customWidth="1"/>
    <col min="10541" max="10544" width="9.28515625" style="18" bestFit="1" customWidth="1"/>
    <col min="10545" max="10545" width="36.85546875" style="18" customWidth="1"/>
    <col min="10546" max="10547" width="6.28515625" style="18" customWidth="1"/>
    <col min="10548" max="10548" width="9.85546875" style="18" customWidth="1"/>
    <col min="10549" max="10752" width="9.140625" style="18"/>
    <col min="10753" max="10757" width="0" style="18" hidden="1" customWidth="1"/>
    <col min="10758" max="10758" width="9.28515625" style="18" customWidth="1"/>
    <col min="10759" max="10759" width="5" style="18" customWidth="1"/>
    <col min="10760" max="10760" width="15.28515625" style="18" customWidth="1"/>
    <col min="10761" max="10761" width="44" style="18" customWidth="1"/>
    <col min="10762" max="10763" width="23.42578125" style="18" customWidth="1"/>
    <col min="10764" max="10764" width="40.5703125" style="18" customWidth="1"/>
    <col min="10765" max="10765" width="8.140625" style="18" customWidth="1"/>
    <col min="10766" max="10766" width="8" style="18" customWidth="1"/>
    <col min="10767" max="10768" width="7.42578125" style="18" customWidth="1"/>
    <col min="10769" max="10789" width="0" style="18" hidden="1" customWidth="1"/>
    <col min="10790" max="10791" width="12.7109375" style="18" customWidth="1"/>
    <col min="10792" max="10792" width="12.140625" style="18" customWidth="1"/>
    <col min="10793" max="10796" width="10.42578125" style="18" customWidth="1"/>
    <col min="10797" max="10800" width="9.28515625" style="18" bestFit="1" customWidth="1"/>
    <col min="10801" max="10801" width="36.85546875" style="18" customWidth="1"/>
    <col min="10802" max="10803" width="6.28515625" style="18" customWidth="1"/>
    <col min="10804" max="10804" width="9.85546875" style="18" customWidth="1"/>
    <col min="10805" max="11008" width="9.140625" style="18"/>
    <col min="11009" max="11013" width="0" style="18" hidden="1" customWidth="1"/>
    <col min="11014" max="11014" width="9.28515625" style="18" customWidth="1"/>
    <col min="11015" max="11015" width="5" style="18" customWidth="1"/>
    <col min="11016" max="11016" width="15.28515625" style="18" customWidth="1"/>
    <col min="11017" max="11017" width="44" style="18" customWidth="1"/>
    <col min="11018" max="11019" width="23.42578125" style="18" customWidth="1"/>
    <col min="11020" max="11020" width="40.5703125" style="18" customWidth="1"/>
    <col min="11021" max="11021" width="8.140625" style="18" customWidth="1"/>
    <col min="11022" max="11022" width="8" style="18" customWidth="1"/>
    <col min="11023" max="11024" width="7.42578125" style="18" customWidth="1"/>
    <col min="11025" max="11045" width="0" style="18" hidden="1" customWidth="1"/>
    <col min="11046" max="11047" width="12.7109375" style="18" customWidth="1"/>
    <col min="11048" max="11048" width="12.140625" style="18" customWidth="1"/>
    <col min="11049" max="11052" width="10.42578125" style="18" customWidth="1"/>
    <col min="11053" max="11056" width="9.28515625" style="18" bestFit="1" customWidth="1"/>
    <col min="11057" max="11057" width="36.85546875" style="18" customWidth="1"/>
    <col min="11058" max="11059" width="6.28515625" style="18" customWidth="1"/>
    <col min="11060" max="11060" width="9.85546875" style="18" customWidth="1"/>
    <col min="11061" max="11264" width="9.140625" style="18"/>
    <col min="11265" max="11269" width="0" style="18" hidden="1" customWidth="1"/>
    <col min="11270" max="11270" width="9.28515625" style="18" customWidth="1"/>
    <col min="11271" max="11271" width="5" style="18" customWidth="1"/>
    <col min="11272" max="11272" width="15.28515625" style="18" customWidth="1"/>
    <col min="11273" max="11273" width="44" style="18" customWidth="1"/>
    <col min="11274" max="11275" width="23.42578125" style="18" customWidth="1"/>
    <col min="11276" max="11276" width="40.5703125" style="18" customWidth="1"/>
    <col min="11277" max="11277" width="8.140625" style="18" customWidth="1"/>
    <col min="11278" max="11278" width="8" style="18" customWidth="1"/>
    <col min="11279" max="11280" width="7.42578125" style="18" customWidth="1"/>
    <col min="11281" max="11301" width="0" style="18" hidden="1" customWidth="1"/>
    <col min="11302" max="11303" width="12.7109375" style="18" customWidth="1"/>
    <col min="11304" max="11304" width="12.140625" style="18" customWidth="1"/>
    <col min="11305" max="11308" width="10.42578125" style="18" customWidth="1"/>
    <col min="11309" max="11312" width="9.28515625" style="18" bestFit="1" customWidth="1"/>
    <col min="11313" max="11313" width="36.85546875" style="18" customWidth="1"/>
    <col min="11314" max="11315" width="6.28515625" style="18" customWidth="1"/>
    <col min="11316" max="11316" width="9.85546875" style="18" customWidth="1"/>
    <col min="11317" max="11520" width="9.140625" style="18"/>
    <col min="11521" max="11525" width="0" style="18" hidden="1" customWidth="1"/>
    <col min="11526" max="11526" width="9.28515625" style="18" customWidth="1"/>
    <col min="11527" max="11527" width="5" style="18" customWidth="1"/>
    <col min="11528" max="11528" width="15.28515625" style="18" customWidth="1"/>
    <col min="11529" max="11529" width="44" style="18" customWidth="1"/>
    <col min="11530" max="11531" width="23.42578125" style="18" customWidth="1"/>
    <col min="11532" max="11532" width="40.5703125" style="18" customWidth="1"/>
    <col min="11533" max="11533" width="8.140625" style="18" customWidth="1"/>
    <col min="11534" max="11534" width="8" style="18" customWidth="1"/>
    <col min="11535" max="11536" width="7.42578125" style="18" customWidth="1"/>
    <col min="11537" max="11557" width="0" style="18" hidden="1" customWidth="1"/>
    <col min="11558" max="11559" width="12.7109375" style="18" customWidth="1"/>
    <col min="11560" max="11560" width="12.140625" style="18" customWidth="1"/>
    <col min="11561" max="11564" width="10.42578125" style="18" customWidth="1"/>
    <col min="11565" max="11568" width="9.28515625" style="18" bestFit="1" customWidth="1"/>
    <col min="11569" max="11569" width="36.85546875" style="18" customWidth="1"/>
    <col min="11570" max="11571" width="6.28515625" style="18" customWidth="1"/>
    <col min="11572" max="11572" width="9.85546875" style="18" customWidth="1"/>
    <col min="11573" max="11776" width="9.140625" style="18"/>
    <col min="11777" max="11781" width="0" style="18" hidden="1" customWidth="1"/>
    <col min="11782" max="11782" width="9.28515625" style="18" customWidth="1"/>
    <col min="11783" max="11783" width="5" style="18" customWidth="1"/>
    <col min="11784" max="11784" width="15.28515625" style="18" customWidth="1"/>
    <col min="11785" max="11785" width="44" style="18" customWidth="1"/>
    <col min="11786" max="11787" width="23.42578125" style="18" customWidth="1"/>
    <col min="11788" max="11788" width="40.5703125" style="18" customWidth="1"/>
    <col min="11789" max="11789" width="8.140625" style="18" customWidth="1"/>
    <col min="11790" max="11790" width="8" style="18" customWidth="1"/>
    <col min="11791" max="11792" width="7.42578125" style="18" customWidth="1"/>
    <col min="11793" max="11813" width="0" style="18" hidden="1" customWidth="1"/>
    <col min="11814" max="11815" width="12.7109375" style="18" customWidth="1"/>
    <col min="11816" max="11816" width="12.140625" style="18" customWidth="1"/>
    <col min="11817" max="11820" width="10.42578125" style="18" customWidth="1"/>
    <col min="11821" max="11824" width="9.28515625" style="18" bestFit="1" customWidth="1"/>
    <col min="11825" max="11825" width="36.85546875" style="18" customWidth="1"/>
    <col min="11826" max="11827" width="6.28515625" style="18" customWidth="1"/>
    <col min="11828" max="11828" width="9.85546875" style="18" customWidth="1"/>
    <col min="11829" max="12032" width="9.140625" style="18"/>
    <col min="12033" max="12037" width="0" style="18" hidden="1" customWidth="1"/>
    <col min="12038" max="12038" width="9.28515625" style="18" customWidth="1"/>
    <col min="12039" max="12039" width="5" style="18" customWidth="1"/>
    <col min="12040" max="12040" width="15.28515625" style="18" customWidth="1"/>
    <col min="12041" max="12041" width="44" style="18" customWidth="1"/>
    <col min="12042" max="12043" width="23.42578125" style="18" customWidth="1"/>
    <col min="12044" max="12044" width="40.5703125" style="18" customWidth="1"/>
    <col min="12045" max="12045" width="8.140625" style="18" customWidth="1"/>
    <col min="12046" max="12046" width="8" style="18" customWidth="1"/>
    <col min="12047" max="12048" width="7.42578125" style="18" customWidth="1"/>
    <col min="12049" max="12069" width="0" style="18" hidden="1" customWidth="1"/>
    <col min="12070" max="12071" width="12.7109375" style="18" customWidth="1"/>
    <col min="12072" max="12072" width="12.140625" style="18" customWidth="1"/>
    <col min="12073" max="12076" width="10.42578125" style="18" customWidth="1"/>
    <col min="12077" max="12080" width="9.28515625" style="18" bestFit="1" customWidth="1"/>
    <col min="12081" max="12081" width="36.85546875" style="18" customWidth="1"/>
    <col min="12082" max="12083" width="6.28515625" style="18" customWidth="1"/>
    <col min="12084" max="12084" width="9.85546875" style="18" customWidth="1"/>
    <col min="12085" max="12288" width="9.140625" style="18"/>
    <col min="12289" max="12293" width="0" style="18" hidden="1" customWidth="1"/>
    <col min="12294" max="12294" width="9.28515625" style="18" customWidth="1"/>
    <col min="12295" max="12295" width="5" style="18" customWidth="1"/>
    <col min="12296" max="12296" width="15.28515625" style="18" customWidth="1"/>
    <col min="12297" max="12297" width="44" style="18" customWidth="1"/>
    <col min="12298" max="12299" width="23.42578125" style="18" customWidth="1"/>
    <col min="12300" max="12300" width="40.5703125" style="18" customWidth="1"/>
    <col min="12301" max="12301" width="8.140625" style="18" customWidth="1"/>
    <col min="12302" max="12302" width="8" style="18" customWidth="1"/>
    <col min="12303" max="12304" width="7.42578125" style="18" customWidth="1"/>
    <col min="12305" max="12325" width="0" style="18" hidden="1" customWidth="1"/>
    <col min="12326" max="12327" width="12.7109375" style="18" customWidth="1"/>
    <col min="12328" max="12328" width="12.140625" style="18" customWidth="1"/>
    <col min="12329" max="12332" width="10.42578125" style="18" customWidth="1"/>
    <col min="12333" max="12336" width="9.28515625" style="18" bestFit="1" customWidth="1"/>
    <col min="12337" max="12337" width="36.85546875" style="18" customWidth="1"/>
    <col min="12338" max="12339" width="6.28515625" style="18" customWidth="1"/>
    <col min="12340" max="12340" width="9.85546875" style="18" customWidth="1"/>
    <col min="12341" max="12544" width="9.140625" style="18"/>
    <col min="12545" max="12549" width="0" style="18" hidden="1" customWidth="1"/>
    <col min="12550" max="12550" width="9.28515625" style="18" customWidth="1"/>
    <col min="12551" max="12551" width="5" style="18" customWidth="1"/>
    <col min="12552" max="12552" width="15.28515625" style="18" customWidth="1"/>
    <col min="12553" max="12553" width="44" style="18" customWidth="1"/>
    <col min="12554" max="12555" width="23.42578125" style="18" customWidth="1"/>
    <col min="12556" max="12556" width="40.5703125" style="18" customWidth="1"/>
    <col min="12557" max="12557" width="8.140625" style="18" customWidth="1"/>
    <col min="12558" max="12558" width="8" style="18" customWidth="1"/>
    <col min="12559" max="12560" width="7.42578125" style="18" customWidth="1"/>
    <col min="12561" max="12581" width="0" style="18" hidden="1" customWidth="1"/>
    <col min="12582" max="12583" width="12.7109375" style="18" customWidth="1"/>
    <col min="12584" max="12584" width="12.140625" style="18" customWidth="1"/>
    <col min="12585" max="12588" width="10.42578125" style="18" customWidth="1"/>
    <col min="12589" max="12592" width="9.28515625" style="18" bestFit="1" customWidth="1"/>
    <col min="12593" max="12593" width="36.85546875" style="18" customWidth="1"/>
    <col min="12594" max="12595" width="6.28515625" style="18" customWidth="1"/>
    <col min="12596" max="12596" width="9.85546875" style="18" customWidth="1"/>
    <col min="12597" max="12800" width="9.140625" style="18"/>
    <col min="12801" max="12805" width="0" style="18" hidden="1" customWidth="1"/>
    <col min="12806" max="12806" width="9.28515625" style="18" customWidth="1"/>
    <col min="12807" max="12807" width="5" style="18" customWidth="1"/>
    <col min="12808" max="12808" width="15.28515625" style="18" customWidth="1"/>
    <col min="12809" max="12809" width="44" style="18" customWidth="1"/>
    <col min="12810" max="12811" width="23.42578125" style="18" customWidth="1"/>
    <col min="12812" max="12812" width="40.5703125" style="18" customWidth="1"/>
    <col min="12813" max="12813" width="8.140625" style="18" customWidth="1"/>
    <col min="12814" max="12814" width="8" style="18" customWidth="1"/>
    <col min="12815" max="12816" width="7.42578125" style="18" customWidth="1"/>
    <col min="12817" max="12837" width="0" style="18" hidden="1" customWidth="1"/>
    <col min="12838" max="12839" width="12.7109375" style="18" customWidth="1"/>
    <col min="12840" max="12840" width="12.140625" style="18" customWidth="1"/>
    <col min="12841" max="12844" width="10.42578125" style="18" customWidth="1"/>
    <col min="12845" max="12848" width="9.28515625" style="18" bestFit="1" customWidth="1"/>
    <col min="12849" max="12849" width="36.85546875" style="18" customWidth="1"/>
    <col min="12850" max="12851" width="6.28515625" style="18" customWidth="1"/>
    <col min="12852" max="12852" width="9.85546875" style="18" customWidth="1"/>
    <col min="12853" max="13056" width="9.140625" style="18"/>
    <col min="13057" max="13061" width="0" style="18" hidden="1" customWidth="1"/>
    <col min="13062" max="13062" width="9.28515625" style="18" customWidth="1"/>
    <col min="13063" max="13063" width="5" style="18" customWidth="1"/>
    <col min="13064" max="13064" width="15.28515625" style="18" customWidth="1"/>
    <col min="13065" max="13065" width="44" style="18" customWidth="1"/>
    <col min="13066" max="13067" width="23.42578125" style="18" customWidth="1"/>
    <col min="13068" max="13068" width="40.5703125" style="18" customWidth="1"/>
    <col min="13069" max="13069" width="8.140625" style="18" customWidth="1"/>
    <col min="13070" max="13070" width="8" style="18" customWidth="1"/>
    <col min="13071" max="13072" width="7.42578125" style="18" customWidth="1"/>
    <col min="13073" max="13093" width="0" style="18" hidden="1" customWidth="1"/>
    <col min="13094" max="13095" width="12.7109375" style="18" customWidth="1"/>
    <col min="13096" max="13096" width="12.140625" style="18" customWidth="1"/>
    <col min="13097" max="13100" width="10.42578125" style="18" customWidth="1"/>
    <col min="13101" max="13104" width="9.28515625" style="18" bestFit="1" customWidth="1"/>
    <col min="13105" max="13105" width="36.85546875" style="18" customWidth="1"/>
    <col min="13106" max="13107" width="6.28515625" style="18" customWidth="1"/>
    <col min="13108" max="13108" width="9.85546875" style="18" customWidth="1"/>
    <col min="13109" max="13312" width="9.140625" style="18"/>
    <col min="13313" max="13317" width="0" style="18" hidden="1" customWidth="1"/>
    <col min="13318" max="13318" width="9.28515625" style="18" customWidth="1"/>
    <col min="13319" max="13319" width="5" style="18" customWidth="1"/>
    <col min="13320" max="13320" width="15.28515625" style="18" customWidth="1"/>
    <col min="13321" max="13321" width="44" style="18" customWidth="1"/>
    <col min="13322" max="13323" width="23.42578125" style="18" customWidth="1"/>
    <col min="13324" max="13324" width="40.5703125" style="18" customWidth="1"/>
    <col min="13325" max="13325" width="8.140625" style="18" customWidth="1"/>
    <col min="13326" max="13326" width="8" style="18" customWidth="1"/>
    <col min="13327" max="13328" width="7.42578125" style="18" customWidth="1"/>
    <col min="13329" max="13349" width="0" style="18" hidden="1" customWidth="1"/>
    <col min="13350" max="13351" width="12.7109375" style="18" customWidth="1"/>
    <col min="13352" max="13352" width="12.140625" style="18" customWidth="1"/>
    <col min="13353" max="13356" width="10.42578125" style="18" customWidth="1"/>
    <col min="13357" max="13360" width="9.28515625" style="18" bestFit="1" customWidth="1"/>
    <col min="13361" max="13361" width="36.85546875" style="18" customWidth="1"/>
    <col min="13362" max="13363" width="6.28515625" style="18" customWidth="1"/>
    <col min="13364" max="13364" width="9.85546875" style="18" customWidth="1"/>
    <col min="13365" max="13568" width="9.140625" style="18"/>
    <col min="13569" max="13573" width="0" style="18" hidden="1" customWidth="1"/>
    <col min="13574" max="13574" width="9.28515625" style="18" customWidth="1"/>
    <col min="13575" max="13575" width="5" style="18" customWidth="1"/>
    <col min="13576" max="13576" width="15.28515625" style="18" customWidth="1"/>
    <col min="13577" max="13577" width="44" style="18" customWidth="1"/>
    <col min="13578" max="13579" width="23.42578125" style="18" customWidth="1"/>
    <col min="13580" max="13580" width="40.5703125" style="18" customWidth="1"/>
    <col min="13581" max="13581" width="8.140625" style="18" customWidth="1"/>
    <col min="13582" max="13582" width="8" style="18" customWidth="1"/>
    <col min="13583" max="13584" width="7.42578125" style="18" customWidth="1"/>
    <col min="13585" max="13605" width="0" style="18" hidden="1" customWidth="1"/>
    <col min="13606" max="13607" width="12.7109375" style="18" customWidth="1"/>
    <col min="13608" max="13608" width="12.140625" style="18" customWidth="1"/>
    <col min="13609" max="13612" width="10.42578125" style="18" customWidth="1"/>
    <col min="13613" max="13616" width="9.28515625" style="18" bestFit="1" customWidth="1"/>
    <col min="13617" max="13617" width="36.85546875" style="18" customWidth="1"/>
    <col min="13618" max="13619" width="6.28515625" style="18" customWidth="1"/>
    <col min="13620" max="13620" width="9.85546875" style="18" customWidth="1"/>
    <col min="13621" max="13824" width="9.140625" style="18"/>
    <col min="13825" max="13829" width="0" style="18" hidden="1" customWidth="1"/>
    <col min="13830" max="13830" width="9.28515625" style="18" customWidth="1"/>
    <col min="13831" max="13831" width="5" style="18" customWidth="1"/>
    <col min="13832" max="13832" width="15.28515625" style="18" customWidth="1"/>
    <col min="13833" max="13833" width="44" style="18" customWidth="1"/>
    <col min="13834" max="13835" width="23.42578125" style="18" customWidth="1"/>
    <col min="13836" max="13836" width="40.5703125" style="18" customWidth="1"/>
    <col min="13837" max="13837" width="8.140625" style="18" customWidth="1"/>
    <col min="13838" max="13838" width="8" style="18" customWidth="1"/>
    <col min="13839" max="13840" width="7.42578125" style="18" customWidth="1"/>
    <col min="13841" max="13861" width="0" style="18" hidden="1" customWidth="1"/>
    <col min="13862" max="13863" width="12.7109375" style="18" customWidth="1"/>
    <col min="13864" max="13864" width="12.140625" style="18" customWidth="1"/>
    <col min="13865" max="13868" width="10.42578125" style="18" customWidth="1"/>
    <col min="13869" max="13872" width="9.28515625" style="18" bestFit="1" customWidth="1"/>
    <col min="13873" max="13873" width="36.85546875" style="18" customWidth="1"/>
    <col min="13874" max="13875" width="6.28515625" style="18" customWidth="1"/>
    <col min="13876" max="13876" width="9.85546875" style="18" customWidth="1"/>
    <col min="13877" max="14080" width="9.140625" style="18"/>
    <col min="14081" max="14085" width="0" style="18" hidden="1" customWidth="1"/>
    <col min="14086" max="14086" width="9.28515625" style="18" customWidth="1"/>
    <col min="14087" max="14087" width="5" style="18" customWidth="1"/>
    <col min="14088" max="14088" width="15.28515625" style="18" customWidth="1"/>
    <col min="14089" max="14089" width="44" style="18" customWidth="1"/>
    <col min="14090" max="14091" width="23.42578125" style="18" customWidth="1"/>
    <col min="14092" max="14092" width="40.5703125" style="18" customWidth="1"/>
    <col min="14093" max="14093" width="8.140625" style="18" customWidth="1"/>
    <col min="14094" max="14094" width="8" style="18" customWidth="1"/>
    <col min="14095" max="14096" width="7.42578125" style="18" customWidth="1"/>
    <col min="14097" max="14117" width="0" style="18" hidden="1" customWidth="1"/>
    <col min="14118" max="14119" width="12.7109375" style="18" customWidth="1"/>
    <col min="14120" max="14120" width="12.140625" style="18" customWidth="1"/>
    <col min="14121" max="14124" width="10.42578125" style="18" customWidth="1"/>
    <col min="14125" max="14128" width="9.28515625" style="18" bestFit="1" customWidth="1"/>
    <col min="14129" max="14129" width="36.85546875" style="18" customWidth="1"/>
    <col min="14130" max="14131" width="6.28515625" style="18" customWidth="1"/>
    <col min="14132" max="14132" width="9.85546875" style="18" customWidth="1"/>
    <col min="14133" max="14336" width="9.140625" style="18"/>
    <col min="14337" max="14341" width="0" style="18" hidden="1" customWidth="1"/>
    <col min="14342" max="14342" width="9.28515625" style="18" customWidth="1"/>
    <col min="14343" max="14343" width="5" style="18" customWidth="1"/>
    <col min="14344" max="14344" width="15.28515625" style="18" customWidth="1"/>
    <col min="14345" max="14345" width="44" style="18" customWidth="1"/>
    <col min="14346" max="14347" width="23.42578125" style="18" customWidth="1"/>
    <col min="14348" max="14348" width="40.5703125" style="18" customWidth="1"/>
    <col min="14349" max="14349" width="8.140625" style="18" customWidth="1"/>
    <col min="14350" max="14350" width="8" style="18" customWidth="1"/>
    <col min="14351" max="14352" width="7.42578125" style="18" customWidth="1"/>
    <col min="14353" max="14373" width="0" style="18" hidden="1" customWidth="1"/>
    <col min="14374" max="14375" width="12.7109375" style="18" customWidth="1"/>
    <col min="14376" max="14376" width="12.140625" style="18" customWidth="1"/>
    <col min="14377" max="14380" width="10.42578125" style="18" customWidth="1"/>
    <col min="14381" max="14384" width="9.28515625" style="18" bestFit="1" customWidth="1"/>
    <col min="14385" max="14385" width="36.85546875" style="18" customWidth="1"/>
    <col min="14386" max="14387" width="6.28515625" style="18" customWidth="1"/>
    <col min="14388" max="14388" width="9.85546875" style="18" customWidth="1"/>
    <col min="14389" max="14592" width="9.140625" style="18"/>
    <col min="14593" max="14597" width="0" style="18" hidden="1" customWidth="1"/>
    <col min="14598" max="14598" width="9.28515625" style="18" customWidth="1"/>
    <col min="14599" max="14599" width="5" style="18" customWidth="1"/>
    <col min="14600" max="14600" width="15.28515625" style="18" customWidth="1"/>
    <col min="14601" max="14601" width="44" style="18" customWidth="1"/>
    <col min="14602" max="14603" width="23.42578125" style="18" customWidth="1"/>
    <col min="14604" max="14604" width="40.5703125" style="18" customWidth="1"/>
    <col min="14605" max="14605" width="8.140625" style="18" customWidth="1"/>
    <col min="14606" max="14606" width="8" style="18" customWidth="1"/>
    <col min="14607" max="14608" width="7.42578125" style="18" customWidth="1"/>
    <col min="14609" max="14629" width="0" style="18" hidden="1" customWidth="1"/>
    <col min="14630" max="14631" width="12.7109375" style="18" customWidth="1"/>
    <col min="14632" max="14632" width="12.140625" style="18" customWidth="1"/>
    <col min="14633" max="14636" width="10.42578125" style="18" customWidth="1"/>
    <col min="14637" max="14640" width="9.28515625" style="18" bestFit="1" customWidth="1"/>
    <col min="14641" max="14641" width="36.85546875" style="18" customWidth="1"/>
    <col min="14642" max="14643" width="6.28515625" style="18" customWidth="1"/>
    <col min="14644" max="14644" width="9.85546875" style="18" customWidth="1"/>
    <col min="14645" max="14848" width="9.140625" style="18"/>
    <col min="14849" max="14853" width="0" style="18" hidden="1" customWidth="1"/>
    <col min="14854" max="14854" width="9.28515625" style="18" customWidth="1"/>
    <col min="14855" max="14855" width="5" style="18" customWidth="1"/>
    <col min="14856" max="14856" width="15.28515625" style="18" customWidth="1"/>
    <col min="14857" max="14857" width="44" style="18" customWidth="1"/>
    <col min="14858" max="14859" width="23.42578125" style="18" customWidth="1"/>
    <col min="14860" max="14860" width="40.5703125" style="18" customWidth="1"/>
    <col min="14861" max="14861" width="8.140625" style="18" customWidth="1"/>
    <col min="14862" max="14862" width="8" style="18" customWidth="1"/>
    <col min="14863" max="14864" width="7.42578125" style="18" customWidth="1"/>
    <col min="14865" max="14885" width="0" style="18" hidden="1" customWidth="1"/>
    <col min="14886" max="14887" width="12.7109375" style="18" customWidth="1"/>
    <col min="14888" max="14888" width="12.140625" style="18" customWidth="1"/>
    <col min="14889" max="14892" width="10.42578125" style="18" customWidth="1"/>
    <col min="14893" max="14896" width="9.28515625" style="18" bestFit="1" customWidth="1"/>
    <col min="14897" max="14897" width="36.85546875" style="18" customWidth="1"/>
    <col min="14898" max="14899" width="6.28515625" style="18" customWidth="1"/>
    <col min="14900" max="14900" width="9.85546875" style="18" customWidth="1"/>
    <col min="14901" max="15104" width="9.140625" style="18"/>
    <col min="15105" max="15109" width="0" style="18" hidden="1" customWidth="1"/>
    <col min="15110" max="15110" width="9.28515625" style="18" customWidth="1"/>
    <col min="15111" max="15111" width="5" style="18" customWidth="1"/>
    <col min="15112" max="15112" width="15.28515625" style="18" customWidth="1"/>
    <col min="15113" max="15113" width="44" style="18" customWidth="1"/>
    <col min="15114" max="15115" width="23.42578125" style="18" customWidth="1"/>
    <col min="15116" max="15116" width="40.5703125" style="18" customWidth="1"/>
    <col min="15117" max="15117" width="8.140625" style="18" customWidth="1"/>
    <col min="15118" max="15118" width="8" style="18" customWidth="1"/>
    <col min="15119" max="15120" width="7.42578125" style="18" customWidth="1"/>
    <col min="15121" max="15141" width="0" style="18" hidden="1" customWidth="1"/>
    <col min="15142" max="15143" width="12.7109375" style="18" customWidth="1"/>
    <col min="15144" max="15144" width="12.140625" style="18" customWidth="1"/>
    <col min="15145" max="15148" width="10.42578125" style="18" customWidth="1"/>
    <col min="15149" max="15152" width="9.28515625" style="18" bestFit="1" customWidth="1"/>
    <col min="15153" max="15153" width="36.85546875" style="18" customWidth="1"/>
    <col min="15154" max="15155" width="6.28515625" style="18" customWidth="1"/>
    <col min="15156" max="15156" width="9.85546875" style="18" customWidth="1"/>
    <col min="15157" max="15360" width="9.140625" style="18"/>
    <col min="15361" max="15365" width="0" style="18" hidden="1" customWidth="1"/>
    <col min="15366" max="15366" width="9.28515625" style="18" customWidth="1"/>
    <col min="15367" max="15367" width="5" style="18" customWidth="1"/>
    <col min="15368" max="15368" width="15.28515625" style="18" customWidth="1"/>
    <col min="15369" max="15369" width="44" style="18" customWidth="1"/>
    <col min="15370" max="15371" width="23.42578125" style="18" customWidth="1"/>
    <col min="15372" max="15372" width="40.5703125" style="18" customWidth="1"/>
    <col min="15373" max="15373" width="8.140625" style="18" customWidth="1"/>
    <col min="15374" max="15374" width="8" style="18" customWidth="1"/>
    <col min="15375" max="15376" width="7.42578125" style="18" customWidth="1"/>
    <col min="15377" max="15397" width="0" style="18" hidden="1" customWidth="1"/>
    <col min="15398" max="15399" width="12.7109375" style="18" customWidth="1"/>
    <col min="15400" max="15400" width="12.140625" style="18" customWidth="1"/>
    <col min="15401" max="15404" width="10.42578125" style="18" customWidth="1"/>
    <col min="15405" max="15408" width="9.28515625" style="18" bestFit="1" customWidth="1"/>
    <col min="15409" max="15409" width="36.85546875" style="18" customWidth="1"/>
    <col min="15410" max="15411" width="6.28515625" style="18" customWidth="1"/>
    <col min="15412" max="15412" width="9.85546875" style="18" customWidth="1"/>
    <col min="15413" max="15616" width="9.140625" style="18"/>
    <col min="15617" max="15621" width="0" style="18" hidden="1" customWidth="1"/>
    <col min="15622" max="15622" width="9.28515625" style="18" customWidth="1"/>
    <col min="15623" max="15623" width="5" style="18" customWidth="1"/>
    <col min="15624" max="15624" width="15.28515625" style="18" customWidth="1"/>
    <col min="15625" max="15625" width="44" style="18" customWidth="1"/>
    <col min="15626" max="15627" width="23.42578125" style="18" customWidth="1"/>
    <col min="15628" max="15628" width="40.5703125" style="18" customWidth="1"/>
    <col min="15629" max="15629" width="8.140625" style="18" customWidth="1"/>
    <col min="15630" max="15630" width="8" style="18" customWidth="1"/>
    <col min="15631" max="15632" width="7.42578125" style="18" customWidth="1"/>
    <col min="15633" max="15653" width="0" style="18" hidden="1" customWidth="1"/>
    <col min="15654" max="15655" width="12.7109375" style="18" customWidth="1"/>
    <col min="15656" max="15656" width="12.140625" style="18" customWidth="1"/>
    <col min="15657" max="15660" width="10.42578125" style="18" customWidth="1"/>
    <col min="15661" max="15664" width="9.28515625" style="18" bestFit="1" customWidth="1"/>
    <col min="15665" max="15665" width="36.85546875" style="18" customWidth="1"/>
    <col min="15666" max="15667" width="6.28515625" style="18" customWidth="1"/>
    <col min="15668" max="15668" width="9.85546875" style="18" customWidth="1"/>
    <col min="15669" max="15872" width="9.140625" style="18"/>
    <col min="15873" max="15877" width="0" style="18" hidden="1" customWidth="1"/>
    <col min="15878" max="15878" width="9.28515625" style="18" customWidth="1"/>
    <col min="15879" max="15879" width="5" style="18" customWidth="1"/>
    <col min="15880" max="15880" width="15.28515625" style="18" customWidth="1"/>
    <col min="15881" max="15881" width="44" style="18" customWidth="1"/>
    <col min="15882" max="15883" width="23.42578125" style="18" customWidth="1"/>
    <col min="15884" max="15884" width="40.5703125" style="18" customWidth="1"/>
    <col min="15885" max="15885" width="8.140625" style="18" customWidth="1"/>
    <col min="15886" max="15886" width="8" style="18" customWidth="1"/>
    <col min="15887" max="15888" width="7.42578125" style="18" customWidth="1"/>
    <col min="15889" max="15909" width="0" style="18" hidden="1" customWidth="1"/>
    <col min="15910" max="15911" width="12.7109375" style="18" customWidth="1"/>
    <col min="15912" max="15912" width="12.140625" style="18" customWidth="1"/>
    <col min="15913" max="15916" width="10.42578125" style="18" customWidth="1"/>
    <col min="15917" max="15920" width="9.28515625" style="18" bestFit="1" customWidth="1"/>
    <col min="15921" max="15921" width="36.85546875" style="18" customWidth="1"/>
    <col min="15922" max="15923" width="6.28515625" style="18" customWidth="1"/>
    <col min="15924" max="15924" width="9.85546875" style="18" customWidth="1"/>
    <col min="15925" max="16128" width="9.140625" style="18"/>
    <col min="16129" max="16133" width="0" style="18" hidden="1" customWidth="1"/>
    <col min="16134" max="16134" width="9.28515625" style="18" customWidth="1"/>
    <col min="16135" max="16135" width="5" style="18" customWidth="1"/>
    <col min="16136" max="16136" width="15.28515625" style="18" customWidth="1"/>
    <col min="16137" max="16137" width="44" style="18" customWidth="1"/>
    <col min="16138" max="16139" width="23.42578125" style="18" customWidth="1"/>
    <col min="16140" max="16140" width="40.5703125" style="18" customWidth="1"/>
    <col min="16141" max="16141" width="8.140625" style="18" customWidth="1"/>
    <col min="16142" max="16142" width="8" style="18" customWidth="1"/>
    <col min="16143" max="16144" width="7.42578125" style="18" customWidth="1"/>
    <col min="16145" max="16165" width="0" style="18" hidden="1" customWidth="1"/>
    <col min="16166" max="16167" width="12.7109375" style="18" customWidth="1"/>
    <col min="16168" max="16168" width="12.140625" style="18" customWidth="1"/>
    <col min="16169" max="16172" width="10.42578125" style="18" customWidth="1"/>
    <col min="16173" max="16176" width="9.28515625" style="18" bestFit="1" customWidth="1"/>
    <col min="16177" max="16177" width="36.85546875" style="18" customWidth="1"/>
    <col min="16178" max="16179" width="6.28515625" style="18" customWidth="1"/>
    <col min="16180" max="16180" width="9.85546875" style="18" customWidth="1"/>
    <col min="16181" max="16384" width="9.140625" style="18"/>
  </cols>
  <sheetData>
    <row r="1" spans="1:52" ht="11.25" customHeight="1" x14ac:dyDescent="0.25"/>
    <row r="2" spans="1:52" ht="18.75" customHeight="1" x14ac:dyDescent="0.25">
      <c r="G2" s="472" t="s">
        <v>343</v>
      </c>
      <c r="H2" s="472"/>
      <c r="I2" s="472"/>
      <c r="J2" s="472"/>
      <c r="K2" s="472"/>
      <c r="L2" s="472"/>
      <c r="M2" s="488"/>
      <c r="N2" s="472"/>
      <c r="O2" s="472"/>
      <c r="P2" s="472"/>
      <c r="Q2" s="472"/>
      <c r="R2" s="472"/>
      <c r="S2" s="472"/>
      <c r="T2" s="472"/>
      <c r="U2" s="472"/>
      <c r="V2" s="472"/>
      <c r="W2" s="472"/>
      <c r="X2" s="472"/>
      <c r="Y2" s="472"/>
      <c r="Z2" s="472"/>
      <c r="AA2" s="472"/>
      <c r="AB2" s="472"/>
      <c r="AC2" s="472"/>
      <c r="AD2" s="472"/>
      <c r="AE2" s="472"/>
      <c r="AF2" s="472"/>
      <c r="AG2" s="472"/>
      <c r="AH2" s="472"/>
      <c r="AI2" s="472"/>
      <c r="AJ2" s="472"/>
      <c r="AK2" s="472"/>
      <c r="AL2" s="472"/>
      <c r="AM2" s="472"/>
      <c r="AN2" s="472"/>
      <c r="AO2" s="472"/>
      <c r="AP2" s="472"/>
      <c r="AQ2" s="472"/>
      <c r="AR2" s="472"/>
      <c r="AS2" s="472"/>
      <c r="AT2" s="472"/>
      <c r="AU2" s="472"/>
      <c r="AV2" s="472"/>
      <c r="AW2" s="20"/>
      <c r="AX2" s="20"/>
    </row>
    <row r="3" spans="1:52" ht="16.5" customHeight="1" x14ac:dyDescent="0.25">
      <c r="G3" s="472" t="s">
        <v>344</v>
      </c>
      <c r="H3" s="472"/>
      <c r="I3" s="472"/>
      <c r="J3" s="472"/>
      <c r="K3" s="472"/>
      <c r="L3" s="472"/>
      <c r="M3" s="488"/>
      <c r="N3" s="472"/>
      <c r="O3" s="472"/>
      <c r="P3" s="472"/>
      <c r="Q3" s="472"/>
      <c r="R3" s="472"/>
      <c r="S3" s="472"/>
      <c r="T3" s="472"/>
      <c r="U3" s="472"/>
      <c r="V3" s="472"/>
      <c r="W3" s="472"/>
      <c r="X3" s="472"/>
      <c r="Y3" s="472"/>
      <c r="Z3" s="472"/>
      <c r="AA3" s="472"/>
      <c r="AB3" s="472"/>
      <c r="AC3" s="472"/>
      <c r="AD3" s="472"/>
      <c r="AE3" s="472"/>
      <c r="AF3" s="472"/>
      <c r="AG3" s="472"/>
      <c r="AH3" s="472"/>
      <c r="AI3" s="472"/>
      <c r="AJ3" s="472"/>
      <c r="AK3" s="472"/>
      <c r="AL3" s="472"/>
      <c r="AM3" s="472"/>
      <c r="AN3" s="472"/>
      <c r="AO3" s="472"/>
      <c r="AP3" s="472"/>
      <c r="AQ3" s="472"/>
      <c r="AR3" s="472"/>
      <c r="AS3" s="472"/>
      <c r="AT3" s="472"/>
      <c r="AU3" s="472"/>
      <c r="AV3" s="472"/>
      <c r="AW3" s="20"/>
      <c r="AX3" s="20"/>
    </row>
    <row r="4" spans="1:52" ht="36" customHeight="1" x14ac:dyDescent="0.25">
      <c r="G4" s="473" t="s">
        <v>0</v>
      </c>
      <c r="H4" s="473"/>
      <c r="I4" s="473"/>
      <c r="J4" s="473"/>
      <c r="K4" s="473"/>
      <c r="L4" s="473"/>
      <c r="M4" s="489"/>
      <c r="N4" s="473"/>
      <c r="O4" s="473"/>
      <c r="P4" s="473"/>
      <c r="Q4" s="473"/>
      <c r="R4" s="473"/>
      <c r="S4" s="473"/>
      <c r="T4" s="473"/>
      <c r="U4" s="473"/>
      <c r="V4" s="473"/>
      <c r="W4" s="473"/>
      <c r="X4" s="473"/>
      <c r="Y4" s="473"/>
      <c r="Z4" s="473"/>
      <c r="AA4" s="473"/>
      <c r="AB4" s="473"/>
      <c r="AC4" s="473"/>
      <c r="AD4" s="473"/>
      <c r="AE4" s="473"/>
      <c r="AF4" s="473"/>
      <c r="AG4" s="473"/>
      <c r="AH4" s="473"/>
      <c r="AI4" s="473"/>
      <c r="AJ4" s="473"/>
      <c r="AK4" s="473"/>
      <c r="AL4" s="473"/>
      <c r="AM4" s="473"/>
      <c r="AN4" s="473"/>
      <c r="AO4" s="473"/>
      <c r="AP4" s="473"/>
      <c r="AQ4" s="473"/>
      <c r="AR4" s="473"/>
      <c r="AS4" s="473"/>
      <c r="AT4" s="473"/>
      <c r="AU4" s="473"/>
      <c r="AV4" s="473"/>
      <c r="AW4" s="28"/>
      <c r="AX4" s="28"/>
    </row>
    <row r="5" spans="1:52" ht="13.5" customHeight="1" x14ac:dyDescent="0.25">
      <c r="I5" s="490"/>
      <c r="J5" s="490"/>
      <c r="K5" s="490"/>
      <c r="L5" s="490"/>
      <c r="M5" s="491"/>
      <c r="N5" s="490"/>
      <c r="O5" s="490"/>
      <c r="P5" s="490"/>
      <c r="Q5" s="490"/>
      <c r="R5" s="490"/>
      <c r="S5" s="490"/>
      <c r="T5" s="490"/>
      <c r="U5" s="490"/>
      <c r="V5" s="490"/>
      <c r="W5" s="490"/>
      <c r="X5" s="490"/>
      <c r="Y5" s="490"/>
      <c r="Z5" s="490"/>
      <c r="AA5" s="490"/>
      <c r="AB5" s="490"/>
      <c r="AC5" s="490"/>
      <c r="AD5" s="490"/>
      <c r="AE5" s="490"/>
      <c r="AF5" s="490"/>
      <c r="AG5" s="490"/>
      <c r="AH5" s="490"/>
      <c r="AI5" s="490"/>
      <c r="AJ5" s="490"/>
      <c r="AK5" s="490"/>
      <c r="AL5" s="490"/>
      <c r="AM5" s="490"/>
      <c r="AN5" s="490"/>
      <c r="AO5" s="490"/>
      <c r="AP5" s="490"/>
      <c r="AQ5" s="490"/>
      <c r="AR5" s="490"/>
      <c r="AS5" s="490"/>
      <c r="AT5" s="490"/>
      <c r="AU5" s="490"/>
      <c r="AV5" s="490"/>
    </row>
    <row r="6" spans="1:52" ht="21.75" hidden="1" customHeight="1" x14ac:dyDescent="0.25">
      <c r="M6" s="122"/>
      <c r="AX6" s="127" t="s">
        <v>1</v>
      </c>
    </row>
    <row r="7" spans="1:52" s="52" customFormat="1" ht="62.25" customHeight="1" x14ac:dyDescent="0.25">
      <c r="G7" s="469" t="s">
        <v>2</v>
      </c>
      <c r="H7" s="493" t="s">
        <v>3</v>
      </c>
      <c r="I7" s="467" t="s">
        <v>4</v>
      </c>
      <c r="J7" s="493" t="s">
        <v>5</v>
      </c>
      <c r="K7" s="128"/>
      <c r="L7" s="484" t="s">
        <v>7</v>
      </c>
      <c r="M7" s="497" t="s">
        <v>8</v>
      </c>
      <c r="N7" s="483"/>
      <c r="O7" s="483"/>
      <c r="P7" s="483"/>
      <c r="Q7" s="128"/>
      <c r="R7" s="129"/>
      <c r="S7" s="129"/>
      <c r="T7" s="129"/>
      <c r="U7" s="129"/>
      <c r="V7" s="483" t="s">
        <v>9</v>
      </c>
      <c r="W7" s="484"/>
      <c r="X7" s="484"/>
      <c r="Y7" s="484"/>
      <c r="Z7" s="483" t="s">
        <v>10</v>
      </c>
      <c r="AA7" s="484"/>
      <c r="AB7" s="484"/>
      <c r="AC7" s="484"/>
      <c r="AD7" s="483" t="s">
        <v>11</v>
      </c>
      <c r="AE7" s="483"/>
      <c r="AF7" s="483"/>
      <c r="AG7" s="483"/>
      <c r="AH7" s="483" t="s">
        <v>12</v>
      </c>
      <c r="AI7" s="484"/>
      <c r="AJ7" s="484"/>
      <c r="AK7" s="484"/>
      <c r="AL7" s="485" t="s">
        <v>13</v>
      </c>
      <c r="AM7" s="87"/>
      <c r="AN7" s="459" t="s">
        <v>345</v>
      </c>
      <c r="AO7" s="498" t="s">
        <v>346</v>
      </c>
      <c r="AP7" s="499"/>
      <c r="AQ7" s="499"/>
      <c r="AR7" s="493"/>
      <c r="AS7" s="498" t="s">
        <v>347</v>
      </c>
      <c r="AT7" s="499"/>
      <c r="AU7" s="499"/>
      <c r="AV7" s="493"/>
      <c r="AW7" s="479" t="s">
        <v>6</v>
      </c>
      <c r="AX7" s="469" t="s">
        <v>18</v>
      </c>
      <c r="AY7" s="50"/>
      <c r="AZ7" s="130"/>
    </row>
    <row r="8" spans="1:52" s="52" customFormat="1" ht="43.5" customHeight="1" x14ac:dyDescent="0.25">
      <c r="G8" s="492"/>
      <c r="H8" s="494"/>
      <c r="I8" s="495"/>
      <c r="J8" s="494"/>
      <c r="K8" s="131"/>
      <c r="L8" s="496"/>
      <c r="M8" s="134" t="s">
        <v>19</v>
      </c>
      <c r="N8" s="129" t="s">
        <v>20</v>
      </c>
      <c r="O8" s="129" t="s">
        <v>21</v>
      </c>
      <c r="P8" s="129" t="s">
        <v>22</v>
      </c>
      <c r="Q8" s="131"/>
      <c r="R8" s="133"/>
      <c r="S8" s="133"/>
      <c r="T8" s="133"/>
      <c r="U8" s="133"/>
      <c r="V8" s="133" t="s">
        <v>19</v>
      </c>
      <c r="W8" s="133" t="s">
        <v>20</v>
      </c>
      <c r="X8" s="133" t="s">
        <v>21</v>
      </c>
      <c r="Y8" s="133" t="s">
        <v>22</v>
      </c>
      <c r="Z8" s="133" t="s">
        <v>19</v>
      </c>
      <c r="AA8" s="133" t="s">
        <v>20</v>
      </c>
      <c r="AB8" s="133" t="s">
        <v>21</v>
      </c>
      <c r="AC8" s="133" t="s">
        <v>22</v>
      </c>
      <c r="AD8" s="133" t="s">
        <v>19</v>
      </c>
      <c r="AE8" s="133" t="s">
        <v>20</v>
      </c>
      <c r="AF8" s="133" t="s">
        <v>21</v>
      </c>
      <c r="AG8" s="133" t="s">
        <v>22</v>
      </c>
      <c r="AH8" s="133" t="s">
        <v>19</v>
      </c>
      <c r="AI8" s="133" t="s">
        <v>20</v>
      </c>
      <c r="AJ8" s="133" t="s">
        <v>21</v>
      </c>
      <c r="AK8" s="133" t="s">
        <v>22</v>
      </c>
      <c r="AL8" s="486"/>
      <c r="AM8" s="132"/>
      <c r="AN8" s="487"/>
      <c r="AO8" s="131" t="s">
        <v>19</v>
      </c>
      <c r="AP8" s="133" t="s">
        <v>20</v>
      </c>
      <c r="AQ8" s="133" t="s">
        <v>21</v>
      </c>
      <c r="AR8" s="133" t="s">
        <v>22</v>
      </c>
      <c r="AS8" s="131" t="s">
        <v>19</v>
      </c>
      <c r="AT8" s="133" t="s">
        <v>20</v>
      </c>
      <c r="AU8" s="133" t="s">
        <v>21</v>
      </c>
      <c r="AV8" s="133" t="s">
        <v>22</v>
      </c>
      <c r="AW8" s="480"/>
      <c r="AX8" s="470"/>
      <c r="AY8" s="135"/>
      <c r="AZ8" s="128" t="s">
        <v>348</v>
      </c>
    </row>
    <row r="9" spans="1:52" s="66" customFormat="1" x14ac:dyDescent="0.25">
      <c r="A9" s="52"/>
      <c r="B9" s="52"/>
      <c r="C9" s="52"/>
      <c r="D9" s="52"/>
      <c r="E9" s="52"/>
      <c r="F9" s="66" t="s">
        <v>349</v>
      </c>
      <c r="G9" s="136" t="s">
        <v>350</v>
      </c>
      <c r="H9" s="137" t="s">
        <v>349</v>
      </c>
      <c r="I9" s="138" t="s">
        <v>351</v>
      </c>
      <c r="J9" s="139"/>
      <c r="K9" s="139"/>
      <c r="L9" s="140"/>
      <c r="M9" s="141"/>
      <c r="N9" s="139"/>
      <c r="O9" s="139"/>
      <c r="P9" s="139"/>
      <c r="Q9" s="139"/>
      <c r="R9" s="139"/>
      <c r="S9" s="139"/>
      <c r="T9" s="139"/>
      <c r="U9" s="139"/>
      <c r="V9" s="139"/>
      <c r="W9" s="139"/>
      <c r="X9" s="139"/>
      <c r="Y9" s="139"/>
      <c r="Z9" s="139"/>
      <c r="AA9" s="139"/>
      <c r="AB9" s="139"/>
      <c r="AC9" s="139"/>
      <c r="AD9" s="139"/>
      <c r="AE9" s="139"/>
      <c r="AF9" s="139"/>
      <c r="AG9" s="139"/>
      <c r="AH9" s="139"/>
      <c r="AI9" s="139"/>
      <c r="AJ9" s="139"/>
      <c r="AK9" s="139"/>
      <c r="AL9" s="142"/>
      <c r="AM9" s="143"/>
      <c r="AN9" s="143"/>
      <c r="AO9" s="144"/>
      <c r="AP9" s="139"/>
      <c r="AQ9" s="139"/>
      <c r="AR9" s="139"/>
      <c r="AS9" s="144"/>
      <c r="AT9" s="139"/>
      <c r="AU9" s="139"/>
      <c r="AV9" s="139"/>
      <c r="AW9" s="145"/>
      <c r="AX9" s="66" t="s">
        <v>349</v>
      </c>
      <c r="AY9" s="146"/>
      <c r="AZ9" s="147"/>
    </row>
    <row r="10" spans="1:52" s="52" customFormat="1" x14ac:dyDescent="0.25">
      <c r="F10" s="52" t="s">
        <v>349</v>
      </c>
      <c r="G10" s="148">
        <v>1</v>
      </c>
      <c r="H10" s="148" t="s">
        <v>352</v>
      </c>
      <c r="I10" s="55" t="s">
        <v>353</v>
      </c>
      <c r="J10" s="149"/>
      <c r="K10" s="149"/>
      <c r="L10" s="150"/>
      <c r="M10" s="151"/>
      <c r="N10" s="57"/>
      <c r="O10" s="57"/>
      <c r="P10" s="57"/>
      <c r="Q10" s="57"/>
      <c r="R10" s="57"/>
      <c r="S10" s="57"/>
      <c r="T10" s="57"/>
      <c r="U10" s="57"/>
      <c r="V10" s="57"/>
      <c r="W10" s="57"/>
      <c r="X10" s="57"/>
      <c r="Y10" s="57"/>
      <c r="Z10" s="57"/>
      <c r="AA10" s="57"/>
      <c r="AB10" s="57"/>
      <c r="AC10" s="57"/>
      <c r="AD10" s="57"/>
      <c r="AE10" s="57"/>
      <c r="AF10" s="57"/>
      <c r="AG10" s="57"/>
      <c r="AH10" s="57"/>
      <c r="AI10" s="57"/>
      <c r="AJ10" s="57"/>
      <c r="AK10" s="57"/>
      <c r="AL10" s="152">
        <f>AVERAGE(AL11:AL14)</f>
        <v>3.1007383699999997</v>
      </c>
      <c r="AM10" s="153"/>
      <c r="AN10" s="154">
        <v>1.8</v>
      </c>
      <c r="AO10" s="148"/>
      <c r="AP10" s="57"/>
      <c r="AQ10" s="57"/>
      <c r="AR10" s="57"/>
      <c r="AS10" s="148"/>
      <c r="AT10" s="57"/>
      <c r="AU10" s="57"/>
      <c r="AV10" s="57"/>
      <c r="AW10" s="155"/>
      <c r="AX10" s="156" t="s">
        <v>349</v>
      </c>
      <c r="AY10" s="157"/>
      <c r="AZ10" s="158"/>
    </row>
    <row r="11" spans="1:52" s="52" customFormat="1" ht="31.5" x14ac:dyDescent="0.25">
      <c r="A11" s="52" t="str">
        <f>H11&amp;"+1"</f>
        <v>BH1NT_D1+1</v>
      </c>
      <c r="B11" s="52" t="str">
        <f>H11&amp;"+2"</f>
        <v>BH1NT_D1+2</v>
      </c>
      <c r="C11" s="52" t="str">
        <f>H11&amp;"+3"</f>
        <v>BH1NT_D1+3</v>
      </c>
      <c r="D11" s="52" t="str">
        <f>H11&amp;"+4"</f>
        <v>BH1NT_D1+4</v>
      </c>
      <c r="F11" s="52" t="s">
        <v>349</v>
      </c>
      <c r="G11" s="148"/>
      <c r="H11" s="148" t="s">
        <v>354</v>
      </c>
      <c r="I11" s="55" t="s">
        <v>355</v>
      </c>
      <c r="J11" s="149" t="s">
        <v>356</v>
      </c>
      <c r="K11" s="149"/>
      <c r="L11" s="159" t="s">
        <v>357</v>
      </c>
      <c r="M11" s="56">
        <v>9000</v>
      </c>
      <c r="N11" s="56">
        <v>6000</v>
      </c>
      <c r="O11" s="56">
        <v>3000</v>
      </c>
      <c r="P11" s="56">
        <v>1500</v>
      </c>
      <c r="Q11" s="56"/>
      <c r="R11" s="56"/>
      <c r="S11" s="56"/>
      <c r="T11" s="56"/>
      <c r="U11" s="57" t="str">
        <f>H11</f>
        <v>BH1NT_D1</v>
      </c>
      <c r="V11" s="58"/>
      <c r="W11" s="58"/>
      <c r="X11" s="58"/>
      <c r="Y11" s="58"/>
      <c r="Z11" s="59"/>
      <c r="AA11" s="59">
        <f>W11/N11</f>
        <v>0</v>
      </c>
      <c r="AB11" s="59"/>
      <c r="AC11" s="59"/>
      <c r="AD11" s="58"/>
      <c r="AE11" s="58"/>
      <c r="AF11" s="58"/>
      <c r="AG11" s="58"/>
      <c r="AH11" s="60"/>
      <c r="AI11" s="60"/>
      <c r="AJ11" s="60"/>
      <c r="AK11" s="60"/>
      <c r="AL11" s="160">
        <v>3.1007383699999997</v>
      </c>
      <c r="AM11" s="61"/>
      <c r="AN11" s="61">
        <f>AL11*$AN$10/$AL$10</f>
        <v>1.8</v>
      </c>
      <c r="AO11" s="58">
        <f t="shared" ref="AO11:AR74" si="0">M11*$AN11</f>
        <v>16200</v>
      </c>
      <c r="AP11" s="58">
        <f t="shared" si="0"/>
        <v>10800</v>
      </c>
      <c r="AQ11" s="58">
        <f t="shared" si="0"/>
        <v>5400</v>
      </c>
      <c r="AR11" s="58">
        <f t="shared" si="0"/>
        <v>2700</v>
      </c>
      <c r="AS11" s="58">
        <f>IF(AO11&lt;1000,ROUND(AO11,-1),ROUND(AO11,-2))</f>
        <v>16200</v>
      </c>
      <c r="AT11" s="58">
        <f>IF(AP11&lt;1000,ROUND(AP11,-1),ROUND(AP11,-2))</f>
        <v>10800</v>
      </c>
      <c r="AU11" s="58">
        <f>IF(AQ11&lt;1000,ROUND(AQ11,-1),ROUND(AQ11,-2))</f>
        <v>5400</v>
      </c>
      <c r="AV11" s="58">
        <f>IF(AR11&lt;1000,ROUND(AR11,-1),ROUND(AR11,-2))</f>
        <v>2700</v>
      </c>
      <c r="AW11" s="61"/>
      <c r="AX11" s="161" t="s">
        <v>349</v>
      </c>
      <c r="AY11" s="162"/>
      <c r="AZ11" s="65">
        <v>900</v>
      </c>
    </row>
    <row r="12" spans="1:52" s="52" customFormat="1" x14ac:dyDescent="0.25">
      <c r="A12" s="52" t="str">
        <f t="shared" ref="A12:A75" si="1">H12&amp;"+1"</f>
        <v>BH1NT_D2+1</v>
      </c>
      <c r="B12" s="52" t="str">
        <f t="shared" ref="B12:B75" si="2">H12&amp;"+2"</f>
        <v>BH1NT_D2+2</v>
      </c>
      <c r="C12" s="52" t="str">
        <f t="shared" ref="C12:C75" si="3">H12&amp;"+3"</f>
        <v>BH1NT_D2+3</v>
      </c>
      <c r="D12" s="52" t="str">
        <f t="shared" ref="D12:D75" si="4">H12&amp;"+4"</f>
        <v>BH1NT_D2+4</v>
      </c>
      <c r="F12" s="52" t="s">
        <v>349</v>
      </c>
      <c r="G12" s="148"/>
      <c r="H12" s="148" t="s">
        <v>358</v>
      </c>
      <c r="I12" s="55" t="s">
        <v>359</v>
      </c>
      <c r="J12" s="163" t="s">
        <v>360</v>
      </c>
      <c r="K12" s="163"/>
      <c r="L12" s="159" t="s">
        <v>361</v>
      </c>
      <c r="M12" s="56">
        <v>7000</v>
      </c>
      <c r="N12" s="56">
        <v>4000</v>
      </c>
      <c r="O12" s="56">
        <v>2000</v>
      </c>
      <c r="P12" s="56">
        <v>1500</v>
      </c>
      <c r="Q12" s="56"/>
      <c r="R12" s="56"/>
      <c r="S12" s="56"/>
      <c r="T12" s="56"/>
      <c r="U12" s="57" t="str">
        <f>H12</f>
        <v>BH1NT_D2</v>
      </c>
      <c r="V12" s="58"/>
      <c r="W12" s="58"/>
      <c r="X12" s="58"/>
      <c r="Y12" s="58"/>
      <c r="Z12" s="59"/>
      <c r="AA12" s="59"/>
      <c r="AB12" s="59"/>
      <c r="AC12" s="59"/>
      <c r="AD12" s="58"/>
      <c r="AE12" s="58"/>
      <c r="AF12" s="58"/>
      <c r="AG12" s="58"/>
      <c r="AH12" s="60"/>
      <c r="AI12" s="60"/>
      <c r="AJ12" s="60"/>
      <c r="AK12" s="60"/>
      <c r="AL12" s="160">
        <v>3.1007383699999997</v>
      </c>
      <c r="AM12" s="61"/>
      <c r="AN12" s="61">
        <f>AL12*$AN$10/$AL$10</f>
        <v>1.8</v>
      </c>
      <c r="AO12" s="58">
        <f t="shared" si="0"/>
        <v>12600</v>
      </c>
      <c r="AP12" s="58">
        <f t="shared" si="0"/>
        <v>7200</v>
      </c>
      <c r="AQ12" s="58">
        <f t="shared" si="0"/>
        <v>3600</v>
      </c>
      <c r="AR12" s="58">
        <f t="shared" si="0"/>
        <v>2700</v>
      </c>
      <c r="AS12" s="58">
        <f t="shared" ref="AS12:AV75" si="5">IF(AO12&lt;1000,ROUND(AO12,-1),ROUND(AO12,-2))</f>
        <v>12600</v>
      </c>
      <c r="AT12" s="58">
        <f t="shared" si="5"/>
        <v>7200</v>
      </c>
      <c r="AU12" s="58">
        <f t="shared" si="5"/>
        <v>3600</v>
      </c>
      <c r="AV12" s="58">
        <f t="shared" si="5"/>
        <v>2700</v>
      </c>
      <c r="AW12" s="63"/>
      <c r="AX12" s="52" t="s">
        <v>349</v>
      </c>
      <c r="AY12" s="64"/>
      <c r="AZ12" s="65">
        <v>900</v>
      </c>
    </row>
    <row r="13" spans="1:52" s="122" customFormat="1" ht="31.5" x14ac:dyDescent="0.25">
      <c r="A13" s="52" t="str">
        <f t="shared" si="1"/>
        <v>BH1NT_D3+1</v>
      </c>
      <c r="B13" s="52" t="str">
        <f t="shared" si="2"/>
        <v>BH1NT_D3+2</v>
      </c>
      <c r="C13" s="52" t="str">
        <f t="shared" si="3"/>
        <v>BH1NT_D3+3</v>
      </c>
      <c r="D13" s="52" t="str">
        <f t="shared" si="4"/>
        <v>BH1NT_D3+4</v>
      </c>
      <c r="F13" s="52" t="s">
        <v>349</v>
      </c>
      <c r="G13" s="148"/>
      <c r="H13" s="148" t="s">
        <v>362</v>
      </c>
      <c r="I13" s="55" t="s">
        <v>363</v>
      </c>
      <c r="J13" s="163" t="s">
        <v>364</v>
      </c>
      <c r="K13" s="163"/>
      <c r="L13" s="150" t="s">
        <v>365</v>
      </c>
      <c r="M13" s="56">
        <v>5000</v>
      </c>
      <c r="N13" s="56">
        <v>3000</v>
      </c>
      <c r="O13" s="56">
        <v>1800</v>
      </c>
      <c r="P13" s="56">
        <v>1500</v>
      </c>
      <c r="Q13" s="56"/>
      <c r="R13" s="56"/>
      <c r="S13" s="56"/>
      <c r="T13" s="56"/>
      <c r="U13" s="57" t="str">
        <f>H13</f>
        <v>BH1NT_D3</v>
      </c>
      <c r="V13" s="58"/>
      <c r="W13" s="58"/>
      <c r="X13" s="58"/>
      <c r="Y13" s="58"/>
      <c r="Z13" s="59"/>
      <c r="AA13" s="59"/>
      <c r="AB13" s="59"/>
      <c r="AC13" s="59"/>
      <c r="AD13" s="58"/>
      <c r="AE13" s="58"/>
      <c r="AF13" s="58"/>
      <c r="AG13" s="58"/>
      <c r="AH13" s="60"/>
      <c r="AI13" s="60"/>
      <c r="AJ13" s="60"/>
      <c r="AK13" s="60"/>
      <c r="AL13" s="160">
        <v>3.1007383699999997</v>
      </c>
      <c r="AM13" s="61"/>
      <c r="AN13" s="61">
        <f>AL13*$AN$10/$AL$10</f>
        <v>1.8</v>
      </c>
      <c r="AO13" s="58">
        <f t="shared" si="0"/>
        <v>9000</v>
      </c>
      <c r="AP13" s="58">
        <f t="shared" si="0"/>
        <v>5400</v>
      </c>
      <c r="AQ13" s="58">
        <f t="shared" si="0"/>
        <v>3240</v>
      </c>
      <c r="AR13" s="58">
        <f t="shared" si="0"/>
        <v>2700</v>
      </c>
      <c r="AS13" s="58">
        <f t="shared" si="5"/>
        <v>9000</v>
      </c>
      <c r="AT13" s="58">
        <f t="shared" si="5"/>
        <v>5400</v>
      </c>
      <c r="AU13" s="58">
        <f t="shared" si="5"/>
        <v>3200</v>
      </c>
      <c r="AV13" s="58">
        <f t="shared" si="5"/>
        <v>2700</v>
      </c>
      <c r="AW13" s="63"/>
      <c r="AX13" s="52" t="s">
        <v>349</v>
      </c>
      <c r="AY13" s="64"/>
      <c r="AZ13" s="65">
        <v>900</v>
      </c>
    </row>
    <row r="14" spans="1:52" s="122" customFormat="1" ht="47.25" x14ac:dyDescent="0.25">
      <c r="A14" s="52" t="str">
        <f t="shared" si="1"/>
        <v>BH2NT+1</v>
      </c>
      <c r="B14" s="52" t="str">
        <f t="shared" si="2"/>
        <v>BH2NT+2</v>
      </c>
      <c r="C14" s="52" t="str">
        <f t="shared" si="3"/>
        <v>BH2NT+3</v>
      </c>
      <c r="D14" s="52" t="str">
        <f t="shared" si="4"/>
        <v>BH2NT+4</v>
      </c>
      <c r="F14" s="52" t="s">
        <v>349</v>
      </c>
      <c r="G14" s="148">
        <v>2</v>
      </c>
      <c r="H14" s="148" t="s">
        <v>366</v>
      </c>
      <c r="I14" s="55" t="s">
        <v>367</v>
      </c>
      <c r="J14" s="163" t="s">
        <v>368</v>
      </c>
      <c r="K14" s="163"/>
      <c r="L14" s="159" t="s">
        <v>369</v>
      </c>
      <c r="M14" s="56">
        <v>5000</v>
      </c>
      <c r="N14" s="56">
        <v>3000</v>
      </c>
      <c r="O14" s="56">
        <v>1700</v>
      </c>
      <c r="P14" s="56">
        <v>1500</v>
      </c>
      <c r="Q14" s="56"/>
      <c r="R14" s="56"/>
      <c r="S14" s="56"/>
      <c r="T14" s="56"/>
      <c r="U14" s="57" t="str">
        <f>H14</f>
        <v>BH2NT</v>
      </c>
      <c r="V14" s="58"/>
      <c r="W14" s="58"/>
      <c r="X14" s="58"/>
      <c r="Y14" s="58"/>
      <c r="Z14" s="59"/>
      <c r="AA14" s="59"/>
      <c r="AB14" s="59"/>
      <c r="AC14" s="59"/>
      <c r="AD14" s="58"/>
      <c r="AE14" s="58"/>
      <c r="AF14" s="58"/>
      <c r="AG14" s="58"/>
      <c r="AH14" s="60"/>
      <c r="AI14" s="60"/>
      <c r="AJ14" s="60"/>
      <c r="AK14" s="60"/>
      <c r="AL14" s="160">
        <v>3.1007383699999997</v>
      </c>
      <c r="AM14" s="61"/>
      <c r="AN14" s="61">
        <f>AL14*$AN$10/$AL$10</f>
        <v>1.8</v>
      </c>
      <c r="AO14" s="58">
        <f t="shared" si="0"/>
        <v>9000</v>
      </c>
      <c r="AP14" s="58">
        <f t="shared" si="0"/>
        <v>5400</v>
      </c>
      <c r="AQ14" s="58">
        <f t="shared" si="0"/>
        <v>3060</v>
      </c>
      <c r="AR14" s="58">
        <f t="shared" si="0"/>
        <v>2700</v>
      </c>
      <c r="AS14" s="58">
        <f t="shared" si="5"/>
        <v>9000</v>
      </c>
      <c r="AT14" s="58">
        <f t="shared" si="5"/>
        <v>5400</v>
      </c>
      <c r="AU14" s="58">
        <f t="shared" si="5"/>
        <v>3100</v>
      </c>
      <c r="AV14" s="58">
        <f t="shared" si="5"/>
        <v>2700</v>
      </c>
      <c r="AW14" s="63"/>
      <c r="AX14" s="52" t="s">
        <v>349</v>
      </c>
      <c r="AY14" s="64"/>
      <c r="AZ14" s="65">
        <v>900</v>
      </c>
    </row>
    <row r="15" spans="1:52" s="164" customFormat="1" x14ac:dyDescent="0.25">
      <c r="A15" s="52" t="str">
        <f t="shared" si="1"/>
        <v>LT+1</v>
      </c>
      <c r="B15" s="52" t="str">
        <f t="shared" si="2"/>
        <v>LT+2</v>
      </c>
      <c r="C15" s="52" t="str">
        <f t="shared" si="3"/>
        <v>LT+3</v>
      </c>
      <c r="D15" s="52" t="str">
        <f t="shared" si="4"/>
        <v>LT+4</v>
      </c>
      <c r="E15" s="122"/>
      <c r="F15" s="164" t="s">
        <v>370</v>
      </c>
      <c r="G15" s="165" t="s">
        <v>31</v>
      </c>
      <c r="H15" s="41" t="s">
        <v>370</v>
      </c>
      <c r="I15" s="166" t="s">
        <v>371</v>
      </c>
      <c r="J15" s="69"/>
      <c r="K15" s="69"/>
      <c r="L15" s="69"/>
      <c r="M15" s="68"/>
      <c r="N15" s="68"/>
      <c r="O15" s="68"/>
      <c r="P15" s="68"/>
      <c r="Q15" s="71"/>
      <c r="R15" s="71"/>
      <c r="S15" s="71"/>
      <c r="T15" s="71"/>
      <c r="U15" s="72"/>
      <c r="V15" s="73"/>
      <c r="W15" s="73"/>
      <c r="X15" s="73"/>
      <c r="Y15" s="73"/>
      <c r="Z15" s="74"/>
      <c r="AA15" s="74"/>
      <c r="AB15" s="74"/>
      <c r="AC15" s="74"/>
      <c r="AD15" s="73"/>
      <c r="AE15" s="73"/>
      <c r="AF15" s="73"/>
      <c r="AG15" s="73"/>
      <c r="AH15" s="75"/>
      <c r="AI15" s="75"/>
      <c r="AJ15" s="75"/>
      <c r="AK15" s="75"/>
      <c r="AL15" s="160">
        <f>AVERAGE(AL17:AL89)</f>
        <v>4.2928245939449097</v>
      </c>
      <c r="AM15" s="76"/>
      <c r="AN15" s="167">
        <f>ROUNDDOWN(AL15*$AN$10/$AL$10,1)</f>
        <v>2.4</v>
      </c>
      <c r="AO15" s="73">
        <f t="shared" si="0"/>
        <v>0</v>
      </c>
      <c r="AP15" s="73">
        <f t="shared" si="0"/>
        <v>0</v>
      </c>
      <c r="AQ15" s="73">
        <f t="shared" si="0"/>
        <v>0</v>
      </c>
      <c r="AR15" s="73">
        <f t="shared" si="0"/>
        <v>0</v>
      </c>
      <c r="AS15" s="73"/>
      <c r="AT15" s="73"/>
      <c r="AU15" s="73"/>
      <c r="AV15" s="73"/>
      <c r="AW15" s="77"/>
      <c r="AX15" s="164" t="s">
        <v>370</v>
      </c>
      <c r="AY15" s="78"/>
      <c r="AZ15" s="79"/>
    </row>
    <row r="16" spans="1:52" s="122" customFormat="1" ht="31.5" x14ac:dyDescent="0.25">
      <c r="A16" s="52" t="str">
        <f t="shared" si="1"/>
        <v>LT1NT1+1</v>
      </c>
      <c r="B16" s="52" t="str">
        <f t="shared" si="2"/>
        <v>LT1NT1+2</v>
      </c>
      <c r="C16" s="52" t="str">
        <f t="shared" si="3"/>
        <v>LT1NT1+3</v>
      </c>
      <c r="D16" s="52" t="str">
        <f t="shared" si="4"/>
        <v>LT1NT1+4</v>
      </c>
      <c r="F16" s="122" t="s">
        <v>370</v>
      </c>
      <c r="G16" s="54">
        <v>1</v>
      </c>
      <c r="H16" s="54" t="s">
        <v>372</v>
      </c>
      <c r="I16" s="55" t="s">
        <v>373</v>
      </c>
      <c r="J16" s="55" t="s">
        <v>374</v>
      </c>
      <c r="K16" s="55"/>
      <c r="L16" s="55" t="s">
        <v>375</v>
      </c>
      <c r="M16" s="54"/>
      <c r="N16" s="54"/>
      <c r="O16" s="54"/>
      <c r="P16" s="54"/>
      <c r="Q16" s="56"/>
      <c r="R16" s="56"/>
      <c r="S16" s="56"/>
      <c r="T16" s="56"/>
      <c r="U16" s="57"/>
      <c r="V16" s="58"/>
      <c r="W16" s="58"/>
      <c r="X16" s="58"/>
      <c r="Y16" s="58"/>
      <c r="Z16" s="59"/>
      <c r="AA16" s="59"/>
      <c r="AB16" s="59"/>
      <c r="AC16" s="59"/>
      <c r="AD16" s="58"/>
      <c r="AE16" s="58"/>
      <c r="AF16" s="58"/>
      <c r="AG16" s="58"/>
      <c r="AH16" s="60"/>
      <c r="AI16" s="60"/>
      <c r="AJ16" s="60"/>
      <c r="AK16" s="60"/>
      <c r="AL16" s="160"/>
      <c r="AM16" s="61"/>
      <c r="AN16" s="61"/>
      <c r="AO16" s="58">
        <f t="shared" si="0"/>
        <v>0</v>
      </c>
      <c r="AP16" s="58">
        <f t="shared" si="0"/>
        <v>0</v>
      </c>
      <c r="AQ16" s="58">
        <f t="shared" si="0"/>
        <v>0</v>
      </c>
      <c r="AR16" s="58">
        <f t="shared" si="0"/>
        <v>0</v>
      </c>
      <c r="AS16" s="58"/>
      <c r="AT16" s="58"/>
      <c r="AU16" s="58"/>
      <c r="AV16" s="58"/>
      <c r="AW16" s="63"/>
      <c r="AX16" s="122" t="s">
        <v>370</v>
      </c>
      <c r="AY16" s="64"/>
      <c r="AZ16" s="65"/>
    </row>
    <row r="17" spans="1:188" s="122" customFormat="1" ht="47.25" x14ac:dyDescent="0.25">
      <c r="A17" s="52" t="str">
        <f t="shared" si="1"/>
        <v>LT1NT1_D1+1</v>
      </c>
      <c r="B17" s="52" t="str">
        <f t="shared" si="2"/>
        <v>LT1NT1_D1+2</v>
      </c>
      <c r="C17" s="52" t="str">
        <f t="shared" si="3"/>
        <v>LT1NT1_D1+3</v>
      </c>
      <c r="D17" s="52" t="str">
        <f t="shared" si="4"/>
        <v>LT1NT1_D1+4</v>
      </c>
      <c r="F17" s="122" t="s">
        <v>370</v>
      </c>
      <c r="G17" s="41"/>
      <c r="H17" s="54" t="s">
        <v>376</v>
      </c>
      <c r="I17" s="55" t="s">
        <v>377</v>
      </c>
      <c r="J17" s="55" t="s">
        <v>374</v>
      </c>
      <c r="K17" s="55"/>
      <c r="L17" s="55" t="s">
        <v>378</v>
      </c>
      <c r="M17" s="56">
        <v>11000</v>
      </c>
      <c r="N17" s="56">
        <v>3900</v>
      </c>
      <c r="O17" s="56">
        <v>2700</v>
      </c>
      <c r="P17" s="56">
        <v>2100</v>
      </c>
      <c r="Q17" s="56"/>
      <c r="R17" s="56"/>
      <c r="S17" s="56"/>
      <c r="T17" s="56"/>
      <c r="U17" s="57" t="str">
        <f t="shared" ref="U17:U30" si="6">H17</f>
        <v>LT1NT1_D1</v>
      </c>
      <c r="V17" s="58"/>
      <c r="W17" s="58"/>
      <c r="X17" s="58"/>
      <c r="Y17" s="58"/>
      <c r="Z17" s="59"/>
      <c r="AA17" s="59"/>
      <c r="AB17" s="59"/>
      <c r="AC17" s="59"/>
      <c r="AD17" s="58"/>
      <c r="AE17" s="58"/>
      <c r="AF17" s="58"/>
      <c r="AG17" s="58"/>
      <c r="AH17" s="60"/>
      <c r="AI17" s="60"/>
      <c r="AJ17" s="60"/>
      <c r="AK17" s="60"/>
      <c r="AL17" s="160">
        <v>7.21</v>
      </c>
      <c r="AM17" s="61"/>
      <c r="AN17" s="62">
        <f>ROUNDDOWN(AL17*$AN$10/$AL$10,1)</f>
        <v>4.0999999999999996</v>
      </c>
      <c r="AO17" s="58">
        <f t="shared" si="0"/>
        <v>45099.999999999993</v>
      </c>
      <c r="AP17" s="58">
        <f t="shared" si="0"/>
        <v>15989.999999999998</v>
      </c>
      <c r="AQ17" s="58">
        <f t="shared" si="0"/>
        <v>11069.999999999998</v>
      </c>
      <c r="AR17" s="58">
        <f t="shared" si="0"/>
        <v>8610</v>
      </c>
      <c r="AS17" s="58">
        <f t="shared" si="5"/>
        <v>45100</v>
      </c>
      <c r="AT17" s="58">
        <f t="shared" si="5"/>
        <v>16000</v>
      </c>
      <c r="AU17" s="58">
        <f t="shared" si="5"/>
        <v>11100</v>
      </c>
      <c r="AV17" s="58">
        <f t="shared" si="5"/>
        <v>8600</v>
      </c>
      <c r="AW17" s="63"/>
      <c r="AX17" s="122" t="s">
        <v>370</v>
      </c>
      <c r="AY17" s="64"/>
      <c r="AZ17" s="65">
        <v>1260</v>
      </c>
    </row>
    <row r="18" spans="1:188" s="122" customFormat="1" ht="34.5" customHeight="1" x14ac:dyDescent="0.25">
      <c r="A18" s="52" t="str">
        <f t="shared" si="1"/>
        <v>LT1NT1_D2+1</v>
      </c>
      <c r="B18" s="52" t="str">
        <f t="shared" si="2"/>
        <v>LT1NT1_D2+2</v>
      </c>
      <c r="C18" s="52" t="str">
        <f t="shared" si="3"/>
        <v>LT1NT1_D2+3</v>
      </c>
      <c r="D18" s="52" t="str">
        <f t="shared" si="4"/>
        <v>LT1NT1_D2+4</v>
      </c>
      <c r="F18" s="122" t="s">
        <v>370</v>
      </c>
      <c r="G18" s="54"/>
      <c r="H18" s="54" t="s">
        <v>379</v>
      </c>
      <c r="I18" s="55" t="s">
        <v>380</v>
      </c>
      <c r="J18" s="55" t="s">
        <v>381</v>
      </c>
      <c r="K18" s="55"/>
      <c r="L18" s="55" t="s">
        <v>382</v>
      </c>
      <c r="M18" s="56">
        <v>9000</v>
      </c>
      <c r="N18" s="56">
        <v>3600</v>
      </c>
      <c r="O18" s="56">
        <v>2700</v>
      </c>
      <c r="P18" s="56">
        <v>2100</v>
      </c>
      <c r="Q18" s="56"/>
      <c r="R18" s="56"/>
      <c r="S18" s="56"/>
      <c r="T18" s="56"/>
      <c r="U18" s="57" t="str">
        <f t="shared" si="6"/>
        <v>LT1NT1_D2</v>
      </c>
      <c r="V18" s="58"/>
      <c r="W18" s="58"/>
      <c r="X18" s="58"/>
      <c r="Y18" s="58"/>
      <c r="Z18" s="59"/>
      <c r="AA18" s="59">
        <f>W18/N18</f>
        <v>0</v>
      </c>
      <c r="AB18" s="59"/>
      <c r="AC18" s="59">
        <f>Y18/P18</f>
        <v>0</v>
      </c>
      <c r="AD18" s="58" t="e">
        <f>VLOOKUP($H18,#REF!,5,0)</f>
        <v>#REF!</v>
      </c>
      <c r="AE18" s="58" t="e">
        <f>VLOOKUP($H18,#REF!,6,0)</f>
        <v>#REF!</v>
      </c>
      <c r="AF18" s="58" t="e">
        <f>VLOOKUP($H18,#REF!,7,0)</f>
        <v>#REF!</v>
      </c>
      <c r="AG18" s="58" t="e">
        <f>VLOOKUP($H18,#REF!,8,0)</f>
        <v>#REF!</v>
      </c>
      <c r="AH18" s="60" t="e">
        <f>AD18/M18</f>
        <v>#REF!</v>
      </c>
      <c r="AI18" s="60" t="e">
        <f>AE18/N18</f>
        <v>#REF!</v>
      </c>
      <c r="AJ18" s="60" t="e">
        <f>AF18/O18</f>
        <v>#REF!</v>
      </c>
      <c r="AK18" s="60" t="e">
        <f>AG18/P18</f>
        <v>#REF!</v>
      </c>
      <c r="AL18" s="160">
        <v>2.8174603174603172</v>
      </c>
      <c r="AM18" s="61"/>
      <c r="AN18" s="61">
        <v>1.6</v>
      </c>
      <c r="AO18" s="58">
        <f t="shared" si="0"/>
        <v>14400</v>
      </c>
      <c r="AP18" s="58">
        <f t="shared" si="0"/>
        <v>5760</v>
      </c>
      <c r="AQ18" s="58">
        <f t="shared" si="0"/>
        <v>4320</v>
      </c>
      <c r="AR18" s="58">
        <f t="shared" si="0"/>
        <v>3360</v>
      </c>
      <c r="AS18" s="58">
        <f t="shared" si="5"/>
        <v>14400</v>
      </c>
      <c r="AT18" s="58">
        <f t="shared" si="5"/>
        <v>5800</v>
      </c>
      <c r="AU18" s="58">
        <f t="shared" si="5"/>
        <v>4300</v>
      </c>
      <c r="AV18" s="58">
        <f t="shared" si="5"/>
        <v>3400</v>
      </c>
      <c r="AW18" s="63" t="e">
        <f>VLOOKUP($H18,#REF!,3,0)</f>
        <v>#REF!</v>
      </c>
      <c r="AX18" s="168" t="s">
        <v>370</v>
      </c>
      <c r="AY18" s="162"/>
      <c r="AZ18" s="65">
        <v>1260</v>
      </c>
    </row>
    <row r="19" spans="1:188" s="122" customFormat="1" ht="25.5" customHeight="1" x14ac:dyDescent="0.25">
      <c r="A19" s="52" t="str">
        <f t="shared" si="1"/>
        <v>LT1NT1_D3+1</v>
      </c>
      <c r="B19" s="52" t="str">
        <f t="shared" si="2"/>
        <v>LT1NT1_D3+2</v>
      </c>
      <c r="C19" s="52" t="str">
        <f t="shared" si="3"/>
        <v>LT1NT1_D3+3</v>
      </c>
      <c r="D19" s="52" t="str">
        <f t="shared" si="4"/>
        <v>LT1NT1_D3+4</v>
      </c>
      <c r="F19" s="122" t="s">
        <v>370</v>
      </c>
      <c r="G19" s="54"/>
      <c r="H19" s="54" t="s">
        <v>383</v>
      </c>
      <c r="I19" s="55" t="s">
        <v>384</v>
      </c>
      <c r="J19" s="55" t="s">
        <v>382</v>
      </c>
      <c r="K19" s="55"/>
      <c r="L19" s="55" t="s">
        <v>385</v>
      </c>
      <c r="M19" s="56">
        <v>12000</v>
      </c>
      <c r="N19" s="56">
        <v>3900</v>
      </c>
      <c r="O19" s="56">
        <v>2700</v>
      </c>
      <c r="P19" s="56">
        <v>1800</v>
      </c>
      <c r="Q19" s="56"/>
      <c r="R19" s="56"/>
      <c r="S19" s="56"/>
      <c r="T19" s="56"/>
      <c r="U19" s="57" t="str">
        <f t="shared" si="6"/>
        <v>LT1NT1_D3</v>
      </c>
      <c r="V19" s="58"/>
      <c r="W19" s="58"/>
      <c r="X19" s="58"/>
      <c r="Y19" s="58"/>
      <c r="Z19" s="59">
        <f>V19/M19</f>
        <v>0</v>
      </c>
      <c r="AA19" s="59">
        <f>W19/N19</f>
        <v>0</v>
      </c>
      <c r="AB19" s="59"/>
      <c r="AC19" s="59"/>
      <c r="AD19" s="58"/>
      <c r="AE19" s="58"/>
      <c r="AF19" s="58"/>
      <c r="AG19" s="58"/>
      <c r="AH19" s="60"/>
      <c r="AI19" s="60"/>
      <c r="AJ19" s="60"/>
      <c r="AK19" s="60"/>
      <c r="AL19" s="160">
        <v>7.6282051282051286</v>
      </c>
      <c r="AM19" s="61"/>
      <c r="AN19" s="62">
        <f t="shared" ref="AN19:AN30" si="7">ROUNDDOWN(AL19*$AN$10/$AL$10,1)</f>
        <v>4.4000000000000004</v>
      </c>
      <c r="AO19" s="58">
        <f t="shared" si="0"/>
        <v>52800.000000000007</v>
      </c>
      <c r="AP19" s="58">
        <f t="shared" si="0"/>
        <v>17160</v>
      </c>
      <c r="AQ19" s="58">
        <f t="shared" si="0"/>
        <v>11880.000000000002</v>
      </c>
      <c r="AR19" s="58">
        <f t="shared" si="0"/>
        <v>7920.0000000000009</v>
      </c>
      <c r="AS19" s="58">
        <f t="shared" si="5"/>
        <v>52800</v>
      </c>
      <c r="AT19" s="58">
        <f t="shared" si="5"/>
        <v>17200</v>
      </c>
      <c r="AU19" s="58">
        <f t="shared" si="5"/>
        <v>11900</v>
      </c>
      <c r="AV19" s="58">
        <f t="shared" si="5"/>
        <v>7900</v>
      </c>
      <c r="AW19" s="63"/>
      <c r="AX19" s="122" t="s">
        <v>370</v>
      </c>
      <c r="AY19" s="64"/>
      <c r="AZ19" s="65">
        <v>1080</v>
      </c>
    </row>
    <row r="20" spans="1:188" s="122" customFormat="1" ht="31.5" x14ac:dyDescent="0.25">
      <c r="A20" s="52" t="str">
        <f t="shared" si="1"/>
        <v>LT1NT1_D4+1</v>
      </c>
      <c r="B20" s="52" t="str">
        <f t="shared" si="2"/>
        <v>LT1NT1_D4+2</v>
      </c>
      <c r="C20" s="52" t="str">
        <f t="shared" si="3"/>
        <v>LT1NT1_D4+3</v>
      </c>
      <c r="D20" s="52" t="str">
        <f t="shared" si="4"/>
        <v>LT1NT1_D4+4</v>
      </c>
      <c r="F20" s="122" t="s">
        <v>370</v>
      </c>
      <c r="G20" s="54"/>
      <c r="H20" s="54" t="s">
        <v>386</v>
      </c>
      <c r="I20" s="55" t="s">
        <v>387</v>
      </c>
      <c r="J20" s="55" t="s">
        <v>382</v>
      </c>
      <c r="K20" s="55"/>
      <c r="L20" s="55" t="s">
        <v>385</v>
      </c>
      <c r="M20" s="56">
        <v>8300</v>
      </c>
      <c r="N20" s="56">
        <v>3900</v>
      </c>
      <c r="O20" s="56">
        <v>2700</v>
      </c>
      <c r="P20" s="56">
        <v>1800</v>
      </c>
      <c r="Q20" s="56"/>
      <c r="R20" s="56"/>
      <c r="S20" s="56"/>
      <c r="T20" s="56"/>
      <c r="U20" s="57" t="str">
        <f t="shared" si="6"/>
        <v>LT1NT1_D4</v>
      </c>
      <c r="V20" s="58"/>
      <c r="W20" s="58"/>
      <c r="X20" s="58"/>
      <c r="Y20" s="58"/>
      <c r="Z20" s="59"/>
      <c r="AA20" s="59"/>
      <c r="AB20" s="59"/>
      <c r="AC20" s="59"/>
      <c r="AD20" s="58"/>
      <c r="AE20" s="58"/>
      <c r="AF20" s="58"/>
      <c r="AG20" s="58"/>
      <c r="AH20" s="60"/>
      <c r="AI20" s="60"/>
      <c r="AJ20" s="60"/>
      <c r="AK20" s="60"/>
      <c r="AL20" s="160">
        <v>5.5555555555555554</v>
      </c>
      <c r="AM20" s="61"/>
      <c r="AN20" s="62">
        <f t="shared" si="7"/>
        <v>3.2</v>
      </c>
      <c r="AO20" s="58">
        <f t="shared" si="0"/>
        <v>26560</v>
      </c>
      <c r="AP20" s="58">
        <f t="shared" si="0"/>
        <v>12480</v>
      </c>
      <c r="AQ20" s="58">
        <f t="shared" si="0"/>
        <v>8640</v>
      </c>
      <c r="AR20" s="58">
        <f t="shared" si="0"/>
        <v>5760</v>
      </c>
      <c r="AS20" s="58">
        <f t="shared" si="5"/>
        <v>26600</v>
      </c>
      <c r="AT20" s="58">
        <f t="shared" si="5"/>
        <v>12500</v>
      </c>
      <c r="AU20" s="58">
        <f t="shared" si="5"/>
        <v>8600</v>
      </c>
      <c r="AV20" s="58">
        <f t="shared" si="5"/>
        <v>5800</v>
      </c>
      <c r="AW20" s="63"/>
      <c r="AX20" s="122" t="s">
        <v>370</v>
      </c>
      <c r="AY20" s="64"/>
      <c r="AZ20" s="65">
        <v>1080</v>
      </c>
    </row>
    <row r="21" spans="1:188" s="122" customFormat="1" ht="31.5" x14ac:dyDescent="0.25">
      <c r="A21" s="52" t="str">
        <f t="shared" si="1"/>
        <v>LT1NT1_D5+1</v>
      </c>
      <c r="B21" s="52" t="str">
        <f t="shared" si="2"/>
        <v>LT1NT1_D5+2</v>
      </c>
      <c r="C21" s="52" t="str">
        <f t="shared" si="3"/>
        <v>LT1NT1_D5+3</v>
      </c>
      <c r="D21" s="52" t="str">
        <f t="shared" si="4"/>
        <v>LT1NT1_D5+4</v>
      </c>
      <c r="F21" s="122" t="s">
        <v>370</v>
      </c>
      <c r="G21" s="54"/>
      <c r="H21" s="54" t="s">
        <v>388</v>
      </c>
      <c r="I21" s="55" t="s">
        <v>389</v>
      </c>
      <c r="J21" s="55" t="s">
        <v>390</v>
      </c>
      <c r="K21" s="55"/>
      <c r="L21" s="55" t="s">
        <v>391</v>
      </c>
      <c r="M21" s="56">
        <v>9000</v>
      </c>
      <c r="N21" s="56">
        <v>3900</v>
      </c>
      <c r="O21" s="56">
        <v>2700</v>
      </c>
      <c r="P21" s="56">
        <v>1800</v>
      </c>
      <c r="Q21" s="56"/>
      <c r="R21" s="56"/>
      <c r="S21" s="56"/>
      <c r="T21" s="56"/>
      <c r="U21" s="57" t="str">
        <f t="shared" si="6"/>
        <v>LT1NT1_D5</v>
      </c>
      <c r="V21" s="58"/>
      <c r="W21" s="58"/>
      <c r="X21" s="58"/>
      <c r="Y21" s="58"/>
      <c r="Z21" s="59"/>
      <c r="AA21" s="59"/>
      <c r="AB21" s="59">
        <f>X21/O21</f>
        <v>0</v>
      </c>
      <c r="AC21" s="59"/>
      <c r="AD21" s="58"/>
      <c r="AE21" s="58"/>
      <c r="AF21" s="58"/>
      <c r="AG21" s="58"/>
      <c r="AH21" s="60"/>
      <c r="AI21" s="60"/>
      <c r="AJ21" s="60"/>
      <c r="AK21" s="60"/>
      <c r="AL21" s="160">
        <v>4.4444444444444438</v>
      </c>
      <c r="AM21" s="61"/>
      <c r="AN21" s="62">
        <f t="shared" si="7"/>
        <v>2.5</v>
      </c>
      <c r="AO21" s="58">
        <f t="shared" si="0"/>
        <v>22500</v>
      </c>
      <c r="AP21" s="58">
        <f t="shared" si="0"/>
        <v>9750</v>
      </c>
      <c r="AQ21" s="58">
        <f t="shared" si="0"/>
        <v>6750</v>
      </c>
      <c r="AR21" s="58">
        <f t="shared" si="0"/>
        <v>4500</v>
      </c>
      <c r="AS21" s="58">
        <f t="shared" si="5"/>
        <v>22500</v>
      </c>
      <c r="AT21" s="58">
        <f t="shared" si="5"/>
        <v>9800</v>
      </c>
      <c r="AU21" s="58">
        <f t="shared" si="5"/>
        <v>6800</v>
      </c>
      <c r="AV21" s="58">
        <f t="shared" si="5"/>
        <v>4500</v>
      </c>
      <c r="AW21" s="63"/>
      <c r="AX21" s="122" t="s">
        <v>370</v>
      </c>
      <c r="AY21" s="64"/>
      <c r="AZ21" s="65">
        <v>1080</v>
      </c>
    </row>
    <row r="22" spans="1:188" s="122" customFormat="1" ht="31.5" x14ac:dyDescent="0.25">
      <c r="A22" s="52" t="str">
        <f t="shared" si="1"/>
        <v>LT1NT1_D6+1</v>
      </c>
      <c r="B22" s="52" t="str">
        <f t="shared" si="2"/>
        <v>LT1NT1_D6+2</v>
      </c>
      <c r="C22" s="52" t="str">
        <f t="shared" si="3"/>
        <v>LT1NT1_D6+3</v>
      </c>
      <c r="D22" s="52" t="str">
        <f t="shared" si="4"/>
        <v>LT1NT1_D6+4</v>
      </c>
      <c r="F22" s="122" t="s">
        <v>370</v>
      </c>
      <c r="G22" s="54"/>
      <c r="H22" s="54" t="s">
        <v>392</v>
      </c>
      <c r="I22" s="55" t="s">
        <v>393</v>
      </c>
      <c r="J22" s="55" t="s">
        <v>385</v>
      </c>
      <c r="K22" s="55"/>
      <c r="L22" s="55" t="s">
        <v>394</v>
      </c>
      <c r="M22" s="56">
        <v>8300</v>
      </c>
      <c r="N22" s="56">
        <v>3900</v>
      </c>
      <c r="O22" s="56">
        <v>2300</v>
      </c>
      <c r="P22" s="56">
        <v>1800</v>
      </c>
      <c r="Q22" s="56"/>
      <c r="R22" s="56"/>
      <c r="S22" s="56"/>
      <c r="T22" s="56"/>
      <c r="U22" s="57" t="str">
        <f t="shared" si="6"/>
        <v>LT1NT1_D6</v>
      </c>
      <c r="V22" s="58"/>
      <c r="W22" s="58"/>
      <c r="X22" s="58"/>
      <c r="Y22" s="58"/>
      <c r="Z22" s="59"/>
      <c r="AA22" s="59"/>
      <c r="AB22" s="59"/>
      <c r="AC22" s="59"/>
      <c r="AD22" s="58"/>
      <c r="AE22" s="58"/>
      <c r="AF22" s="58"/>
      <c r="AG22" s="58"/>
      <c r="AH22" s="60"/>
      <c r="AI22" s="60"/>
      <c r="AJ22" s="60"/>
      <c r="AK22" s="60"/>
      <c r="AL22" s="160">
        <v>5.5555555555555554</v>
      </c>
      <c r="AM22" s="61"/>
      <c r="AN22" s="62">
        <f t="shared" si="7"/>
        <v>3.2</v>
      </c>
      <c r="AO22" s="58">
        <f t="shared" si="0"/>
        <v>26560</v>
      </c>
      <c r="AP22" s="58">
        <f t="shared" si="0"/>
        <v>12480</v>
      </c>
      <c r="AQ22" s="58">
        <f t="shared" si="0"/>
        <v>7360</v>
      </c>
      <c r="AR22" s="58">
        <f t="shared" si="0"/>
        <v>5760</v>
      </c>
      <c r="AS22" s="58">
        <f t="shared" si="5"/>
        <v>26600</v>
      </c>
      <c r="AT22" s="58">
        <f t="shared" si="5"/>
        <v>12500</v>
      </c>
      <c r="AU22" s="58">
        <f t="shared" si="5"/>
        <v>7400</v>
      </c>
      <c r="AV22" s="58">
        <f t="shared" si="5"/>
        <v>5800</v>
      </c>
      <c r="AW22" s="63"/>
      <c r="AX22" s="122" t="s">
        <v>370</v>
      </c>
      <c r="AY22" s="64"/>
      <c r="AZ22" s="65">
        <v>1080</v>
      </c>
    </row>
    <row r="23" spans="1:188" s="122" customFormat="1" ht="20.100000000000001" customHeight="1" x14ac:dyDescent="0.25">
      <c r="A23" s="54" t="str">
        <f t="shared" si="1"/>
        <v>LT1NT1_D7+1</v>
      </c>
      <c r="B23" s="55" t="str">
        <f t="shared" si="2"/>
        <v>LT1NT1_D7+2</v>
      </c>
      <c r="C23" s="169" t="str">
        <f t="shared" si="3"/>
        <v>LT1NT1_D7+3</v>
      </c>
      <c r="D23" s="63" t="str">
        <f t="shared" si="4"/>
        <v>LT1NT1_D7+4</v>
      </c>
      <c r="E23" s="162"/>
      <c r="F23" s="122" t="s">
        <v>370</v>
      </c>
      <c r="G23" s="170"/>
      <c r="H23" s="170" t="s">
        <v>395</v>
      </c>
      <c r="I23" s="55" t="s">
        <v>396</v>
      </c>
      <c r="J23" s="170" t="s">
        <v>394</v>
      </c>
      <c r="K23" s="170"/>
      <c r="L23" s="122" t="s">
        <v>397</v>
      </c>
      <c r="M23" s="56">
        <v>7200</v>
      </c>
      <c r="N23" s="56">
        <v>3500</v>
      </c>
      <c r="O23" s="56">
        <v>2300</v>
      </c>
      <c r="P23" s="56">
        <v>1800</v>
      </c>
      <c r="Q23" s="56"/>
      <c r="R23" s="56"/>
      <c r="S23" s="56"/>
      <c r="T23" s="56"/>
      <c r="U23" s="57" t="str">
        <f t="shared" si="6"/>
        <v>LT1NT1_D7</v>
      </c>
      <c r="V23" s="58"/>
      <c r="W23" s="58"/>
      <c r="X23" s="58"/>
      <c r="Y23" s="58"/>
      <c r="Z23" s="53"/>
      <c r="AA23" s="53">
        <f t="shared" ref="AA23:AA28" si="8">W23/N23</f>
        <v>0</v>
      </c>
      <c r="AB23" s="53"/>
      <c r="AC23" s="53"/>
      <c r="AD23" s="53" t="e">
        <f>VLOOKUP($H23,#REF!,5,0)</f>
        <v>#REF!</v>
      </c>
      <c r="AE23" s="53" t="e">
        <f>VLOOKUP($H23,#REF!,6,0)</f>
        <v>#REF!</v>
      </c>
      <c r="AF23" s="53" t="e">
        <f>VLOOKUP($H23,#REF!,7,0)</f>
        <v>#REF!</v>
      </c>
      <c r="AG23" s="53" t="e">
        <f>VLOOKUP($H23,#REF!,8,0)</f>
        <v>#REF!</v>
      </c>
      <c r="AH23" s="53" t="e">
        <f>AD23/M23</f>
        <v>#REF!</v>
      </c>
      <c r="AI23" s="53" t="e">
        <f>AE23/N23</f>
        <v>#REF!</v>
      </c>
      <c r="AJ23" s="53" t="e">
        <f>AF23/O23</f>
        <v>#REF!</v>
      </c>
      <c r="AK23" s="53" t="e">
        <f>AG23/P23</f>
        <v>#REF!</v>
      </c>
      <c r="AL23" s="160">
        <v>5.1428571428571432</v>
      </c>
      <c r="AM23" s="171"/>
      <c r="AN23" s="62">
        <f t="shared" si="7"/>
        <v>2.9</v>
      </c>
      <c r="AO23" s="58">
        <f t="shared" si="0"/>
        <v>20880</v>
      </c>
      <c r="AP23" s="58">
        <f t="shared" si="0"/>
        <v>10150</v>
      </c>
      <c r="AQ23" s="58">
        <f t="shared" si="0"/>
        <v>6670</v>
      </c>
      <c r="AR23" s="58">
        <f t="shared" si="0"/>
        <v>5220</v>
      </c>
      <c r="AS23" s="58">
        <f t="shared" si="5"/>
        <v>20900</v>
      </c>
      <c r="AT23" s="58">
        <f t="shared" si="5"/>
        <v>10200</v>
      </c>
      <c r="AU23" s="58">
        <f t="shared" si="5"/>
        <v>6700</v>
      </c>
      <c r="AV23" s="58">
        <f t="shared" si="5"/>
        <v>5200</v>
      </c>
      <c r="AW23" s="122" t="e">
        <f>VLOOKUP($H23,#REF!,3,0)</f>
        <v>#REF!</v>
      </c>
      <c r="AX23" s="122" t="s">
        <v>370</v>
      </c>
      <c r="AZ23" s="122">
        <v>1080</v>
      </c>
      <c r="GB23" s="54"/>
      <c r="GC23" s="55"/>
      <c r="GD23" s="169"/>
      <c r="GE23" s="63"/>
      <c r="GF23" s="162"/>
    </row>
    <row r="24" spans="1:188" s="122" customFormat="1" ht="31.5" x14ac:dyDescent="0.25">
      <c r="A24" s="52" t="str">
        <f t="shared" si="1"/>
        <v>LT1NT1_D8+1</v>
      </c>
      <c r="B24" s="52" t="str">
        <f t="shared" si="2"/>
        <v>LT1NT1_D8+2</v>
      </c>
      <c r="C24" s="52" t="str">
        <f t="shared" si="3"/>
        <v>LT1NT1_D8+3</v>
      </c>
      <c r="D24" s="52" t="str">
        <f t="shared" si="4"/>
        <v>LT1NT1_D8+4</v>
      </c>
      <c r="F24" s="122" t="s">
        <v>370</v>
      </c>
      <c r="G24" s="54"/>
      <c r="H24" s="54" t="s">
        <v>398</v>
      </c>
      <c r="I24" s="55" t="s">
        <v>399</v>
      </c>
      <c r="J24" s="55" t="s">
        <v>397</v>
      </c>
      <c r="K24" s="55"/>
      <c r="L24" s="55" t="s">
        <v>400</v>
      </c>
      <c r="M24" s="56">
        <v>5100</v>
      </c>
      <c r="N24" s="56">
        <v>2500</v>
      </c>
      <c r="O24" s="56">
        <v>2100</v>
      </c>
      <c r="P24" s="56">
        <v>1800</v>
      </c>
      <c r="Q24" s="56"/>
      <c r="R24" s="56"/>
      <c r="S24" s="56"/>
      <c r="T24" s="56"/>
      <c r="U24" s="57" t="str">
        <f t="shared" si="6"/>
        <v>LT1NT1_D8</v>
      </c>
      <c r="V24" s="58"/>
      <c r="W24" s="58"/>
      <c r="X24" s="58"/>
      <c r="Y24" s="58"/>
      <c r="Z24" s="59">
        <f>V24/M24</f>
        <v>0</v>
      </c>
      <c r="AA24" s="59">
        <f t="shared" si="8"/>
        <v>0</v>
      </c>
      <c r="AB24" s="59">
        <f>X24/O24</f>
        <v>0</v>
      </c>
      <c r="AC24" s="59">
        <f>Y24/P24</f>
        <v>0</v>
      </c>
      <c r="AD24" s="58"/>
      <c r="AE24" s="58"/>
      <c r="AF24" s="58"/>
      <c r="AG24" s="58"/>
      <c r="AH24" s="60"/>
      <c r="AI24" s="60"/>
      <c r="AJ24" s="60"/>
      <c r="AK24" s="60"/>
      <c r="AL24" s="160">
        <v>5.0212418300653594</v>
      </c>
      <c r="AM24" s="61"/>
      <c r="AN24" s="62">
        <f t="shared" si="7"/>
        <v>2.9</v>
      </c>
      <c r="AO24" s="58">
        <f t="shared" si="0"/>
        <v>14790</v>
      </c>
      <c r="AP24" s="58">
        <f t="shared" si="0"/>
        <v>7250</v>
      </c>
      <c r="AQ24" s="58">
        <f t="shared" si="0"/>
        <v>6090</v>
      </c>
      <c r="AR24" s="58">
        <f t="shared" si="0"/>
        <v>5220</v>
      </c>
      <c r="AS24" s="58">
        <f t="shared" si="5"/>
        <v>14800</v>
      </c>
      <c r="AT24" s="58">
        <f t="shared" si="5"/>
        <v>7300</v>
      </c>
      <c r="AU24" s="58">
        <f t="shared" si="5"/>
        <v>6100</v>
      </c>
      <c r="AV24" s="58">
        <f t="shared" si="5"/>
        <v>5200</v>
      </c>
      <c r="AW24" s="63"/>
      <c r="AX24" s="122" t="s">
        <v>370</v>
      </c>
      <c r="AY24" s="64"/>
      <c r="AZ24" s="65">
        <v>1080</v>
      </c>
    </row>
    <row r="25" spans="1:188" s="122" customFormat="1" ht="31.5" x14ac:dyDescent="0.25">
      <c r="A25" s="52" t="str">
        <f t="shared" si="1"/>
        <v>LT1NT1_D9+1</v>
      </c>
      <c r="B25" s="52" t="str">
        <f t="shared" si="2"/>
        <v>LT1NT1_D9+2</v>
      </c>
      <c r="C25" s="52" t="str">
        <f t="shared" si="3"/>
        <v>LT1NT1_D9+3</v>
      </c>
      <c r="D25" s="52" t="str">
        <f t="shared" si="4"/>
        <v>LT1NT1_D9+4</v>
      </c>
      <c r="F25" s="122" t="s">
        <v>370</v>
      </c>
      <c r="G25" s="54"/>
      <c r="H25" s="54" t="s">
        <v>401</v>
      </c>
      <c r="I25" s="55" t="s">
        <v>402</v>
      </c>
      <c r="J25" s="55" t="s">
        <v>403</v>
      </c>
      <c r="K25" s="55"/>
      <c r="L25" s="55" t="s">
        <v>404</v>
      </c>
      <c r="M25" s="56">
        <v>7200</v>
      </c>
      <c r="N25" s="56">
        <v>3300</v>
      </c>
      <c r="O25" s="56">
        <v>2300</v>
      </c>
      <c r="P25" s="56">
        <v>1800</v>
      </c>
      <c r="Q25" s="56"/>
      <c r="R25" s="56"/>
      <c r="S25" s="56"/>
      <c r="T25" s="56"/>
      <c r="U25" s="57" t="str">
        <f t="shared" si="6"/>
        <v>LT1NT1_D9</v>
      </c>
      <c r="V25" s="58"/>
      <c r="W25" s="58"/>
      <c r="X25" s="58"/>
      <c r="Y25" s="58"/>
      <c r="Z25" s="59"/>
      <c r="AA25" s="59">
        <f t="shared" si="8"/>
        <v>0</v>
      </c>
      <c r="AB25" s="59">
        <f>X25/O25</f>
        <v>0</v>
      </c>
      <c r="AC25" s="59"/>
      <c r="AD25" s="58"/>
      <c r="AE25" s="58"/>
      <c r="AF25" s="58"/>
      <c r="AG25" s="58"/>
      <c r="AH25" s="60"/>
      <c r="AI25" s="60"/>
      <c r="AJ25" s="60"/>
      <c r="AK25" s="60"/>
      <c r="AL25" s="160">
        <v>4.1633728590250332</v>
      </c>
      <c r="AM25" s="61"/>
      <c r="AN25" s="62">
        <f t="shared" si="7"/>
        <v>2.4</v>
      </c>
      <c r="AO25" s="58">
        <f t="shared" si="0"/>
        <v>17280</v>
      </c>
      <c r="AP25" s="58">
        <f t="shared" si="0"/>
        <v>7920</v>
      </c>
      <c r="AQ25" s="58">
        <f t="shared" si="0"/>
        <v>5520</v>
      </c>
      <c r="AR25" s="58">
        <f t="shared" si="0"/>
        <v>4320</v>
      </c>
      <c r="AS25" s="58">
        <f t="shared" si="5"/>
        <v>17300</v>
      </c>
      <c r="AT25" s="58">
        <f t="shared" si="5"/>
        <v>7900</v>
      </c>
      <c r="AU25" s="58">
        <f t="shared" si="5"/>
        <v>5500</v>
      </c>
      <c r="AV25" s="58">
        <f t="shared" si="5"/>
        <v>4300</v>
      </c>
      <c r="AW25" s="63"/>
      <c r="AX25" s="122" t="s">
        <v>370</v>
      </c>
      <c r="AY25" s="64"/>
      <c r="AZ25" s="65">
        <v>1080</v>
      </c>
    </row>
    <row r="26" spans="1:188" s="122" customFormat="1" ht="34.5" customHeight="1" x14ac:dyDescent="0.25">
      <c r="A26" s="52" t="str">
        <f t="shared" si="1"/>
        <v>LT1NT1_D10+1</v>
      </c>
      <c r="B26" s="52" t="str">
        <f t="shared" si="2"/>
        <v>LT1NT1_D10+2</v>
      </c>
      <c r="C26" s="52" t="str">
        <f t="shared" si="3"/>
        <v>LT1NT1_D10+3</v>
      </c>
      <c r="D26" s="52" t="str">
        <f t="shared" si="4"/>
        <v>LT1NT1_D10+4</v>
      </c>
      <c r="F26" s="122" t="s">
        <v>370</v>
      </c>
      <c r="G26" s="54"/>
      <c r="H26" s="54" t="s">
        <v>405</v>
      </c>
      <c r="I26" s="55" t="s">
        <v>406</v>
      </c>
      <c r="J26" s="55" t="s">
        <v>407</v>
      </c>
      <c r="K26" s="55"/>
      <c r="L26" s="55" t="s">
        <v>408</v>
      </c>
      <c r="M26" s="56">
        <v>5300</v>
      </c>
      <c r="N26" s="56">
        <v>2600</v>
      </c>
      <c r="O26" s="56">
        <v>2100</v>
      </c>
      <c r="P26" s="56">
        <v>1800</v>
      </c>
      <c r="Q26" s="56"/>
      <c r="R26" s="56"/>
      <c r="S26" s="56"/>
      <c r="T26" s="56"/>
      <c r="U26" s="57" t="str">
        <f t="shared" si="6"/>
        <v>LT1NT1_D10</v>
      </c>
      <c r="V26" s="58"/>
      <c r="W26" s="58"/>
      <c r="X26" s="58"/>
      <c r="Y26" s="58"/>
      <c r="Z26" s="59"/>
      <c r="AA26" s="59">
        <f t="shared" si="8"/>
        <v>0</v>
      </c>
      <c r="AB26" s="59">
        <f>X26/O26</f>
        <v>0</v>
      </c>
      <c r="AC26" s="59"/>
      <c r="AD26" s="58"/>
      <c r="AE26" s="58"/>
      <c r="AF26" s="58"/>
      <c r="AG26" s="58"/>
      <c r="AH26" s="60"/>
      <c r="AI26" s="60"/>
      <c r="AJ26" s="60"/>
      <c r="AK26" s="60"/>
      <c r="AL26" s="160">
        <v>5.5128205128205128</v>
      </c>
      <c r="AM26" s="61"/>
      <c r="AN26" s="62">
        <f t="shared" si="7"/>
        <v>3.2</v>
      </c>
      <c r="AO26" s="58">
        <f t="shared" si="0"/>
        <v>16960</v>
      </c>
      <c r="AP26" s="58">
        <f t="shared" si="0"/>
        <v>8320</v>
      </c>
      <c r="AQ26" s="58">
        <f t="shared" si="0"/>
        <v>6720</v>
      </c>
      <c r="AR26" s="58">
        <f t="shared" si="0"/>
        <v>5760</v>
      </c>
      <c r="AS26" s="58">
        <f t="shared" si="5"/>
        <v>17000</v>
      </c>
      <c r="AT26" s="58">
        <f t="shared" si="5"/>
        <v>8300</v>
      </c>
      <c r="AU26" s="58">
        <f t="shared" si="5"/>
        <v>6700</v>
      </c>
      <c r="AV26" s="58">
        <f t="shared" si="5"/>
        <v>5800</v>
      </c>
      <c r="AW26" s="63"/>
      <c r="AX26" s="122" t="s">
        <v>370</v>
      </c>
      <c r="AY26" s="172"/>
      <c r="AZ26" s="173">
        <v>1080</v>
      </c>
    </row>
    <row r="27" spans="1:188" s="122" customFormat="1" ht="47.25" x14ac:dyDescent="0.25">
      <c r="A27" s="52" t="str">
        <f t="shared" si="1"/>
        <v>LT1NT1_D11+1</v>
      </c>
      <c r="B27" s="52" t="str">
        <f t="shared" si="2"/>
        <v>LT1NT1_D11+2</v>
      </c>
      <c r="C27" s="52" t="str">
        <f t="shared" si="3"/>
        <v>LT1NT1_D11+3</v>
      </c>
      <c r="D27" s="52" t="str">
        <f t="shared" si="4"/>
        <v>LT1NT1_D11+4</v>
      </c>
      <c r="F27" s="122" t="s">
        <v>370</v>
      </c>
      <c r="G27" s="54"/>
      <c r="H27" s="54" t="s">
        <v>409</v>
      </c>
      <c r="I27" s="55" t="s">
        <v>410</v>
      </c>
      <c r="J27" s="55" t="s">
        <v>408</v>
      </c>
      <c r="K27" s="55"/>
      <c r="L27" s="55" t="s">
        <v>411</v>
      </c>
      <c r="M27" s="56">
        <v>7200</v>
      </c>
      <c r="N27" s="56">
        <v>3300</v>
      </c>
      <c r="O27" s="56">
        <v>2300</v>
      </c>
      <c r="P27" s="56">
        <v>1800</v>
      </c>
      <c r="Q27" s="56"/>
      <c r="R27" s="56"/>
      <c r="S27" s="56"/>
      <c r="T27" s="56"/>
      <c r="U27" s="57" t="str">
        <f t="shared" si="6"/>
        <v>LT1NT1_D11</v>
      </c>
      <c r="V27" s="58"/>
      <c r="W27" s="58"/>
      <c r="X27" s="58"/>
      <c r="Y27" s="58"/>
      <c r="Z27" s="59">
        <f>V27/M27</f>
        <v>0</v>
      </c>
      <c r="AA27" s="59">
        <f t="shared" si="8"/>
        <v>0</v>
      </c>
      <c r="AB27" s="59">
        <f>X27/O27</f>
        <v>0</v>
      </c>
      <c r="AC27" s="59">
        <f>Y27/P27</f>
        <v>0</v>
      </c>
      <c r="AD27" s="58"/>
      <c r="AE27" s="58"/>
      <c r="AF27" s="58"/>
      <c r="AG27" s="58"/>
      <c r="AH27" s="60"/>
      <c r="AI27" s="60"/>
      <c r="AJ27" s="60"/>
      <c r="AK27" s="60"/>
      <c r="AL27" s="160">
        <v>5.5412823891084768</v>
      </c>
      <c r="AM27" s="61"/>
      <c r="AN27" s="62">
        <f t="shared" si="7"/>
        <v>3.2</v>
      </c>
      <c r="AO27" s="58">
        <f t="shared" si="0"/>
        <v>23040</v>
      </c>
      <c r="AP27" s="58">
        <f t="shared" si="0"/>
        <v>10560</v>
      </c>
      <c r="AQ27" s="58">
        <f t="shared" si="0"/>
        <v>7360</v>
      </c>
      <c r="AR27" s="58">
        <f t="shared" si="0"/>
        <v>5760</v>
      </c>
      <c r="AS27" s="58">
        <f t="shared" si="5"/>
        <v>23000</v>
      </c>
      <c r="AT27" s="58">
        <f t="shared" si="5"/>
        <v>10600</v>
      </c>
      <c r="AU27" s="58">
        <f t="shared" si="5"/>
        <v>7400</v>
      </c>
      <c r="AV27" s="58">
        <f t="shared" si="5"/>
        <v>5800</v>
      </c>
      <c r="AW27" s="63"/>
      <c r="AX27" s="122" t="s">
        <v>370</v>
      </c>
      <c r="AY27" s="64"/>
      <c r="AZ27" s="65">
        <v>1080</v>
      </c>
    </row>
    <row r="28" spans="1:188" s="122" customFormat="1" ht="58.5" customHeight="1" x14ac:dyDescent="0.25">
      <c r="A28" s="52" t="str">
        <f t="shared" si="1"/>
        <v>LT1NT1_D12+1</v>
      </c>
      <c r="B28" s="52" t="str">
        <f t="shared" si="2"/>
        <v>LT1NT1_D12+2</v>
      </c>
      <c r="C28" s="52" t="str">
        <f t="shared" si="3"/>
        <v>LT1NT1_D12+3</v>
      </c>
      <c r="D28" s="52" t="str">
        <f t="shared" si="4"/>
        <v>LT1NT1_D12+4</v>
      </c>
      <c r="F28" s="122" t="s">
        <v>370</v>
      </c>
      <c r="G28" s="54"/>
      <c r="H28" s="54" t="s">
        <v>412</v>
      </c>
      <c r="I28" s="55" t="s">
        <v>413</v>
      </c>
      <c r="J28" s="55" t="s">
        <v>411</v>
      </c>
      <c r="K28" s="55"/>
      <c r="L28" s="55" t="s">
        <v>375</v>
      </c>
      <c r="M28" s="56">
        <v>8300</v>
      </c>
      <c r="N28" s="56">
        <v>3600</v>
      </c>
      <c r="O28" s="56">
        <v>2300</v>
      </c>
      <c r="P28" s="56">
        <v>1800</v>
      </c>
      <c r="Q28" s="56"/>
      <c r="R28" s="56"/>
      <c r="S28" s="56"/>
      <c r="T28" s="56"/>
      <c r="U28" s="57" t="str">
        <f t="shared" si="6"/>
        <v>LT1NT1_D12</v>
      </c>
      <c r="V28" s="58"/>
      <c r="W28" s="58"/>
      <c r="X28" s="58"/>
      <c r="Y28" s="58"/>
      <c r="Z28" s="59"/>
      <c r="AA28" s="59">
        <f t="shared" si="8"/>
        <v>0</v>
      </c>
      <c r="AB28" s="59"/>
      <c r="AC28" s="59"/>
      <c r="AD28" s="58"/>
      <c r="AE28" s="58"/>
      <c r="AF28" s="58"/>
      <c r="AG28" s="58"/>
      <c r="AH28" s="60"/>
      <c r="AI28" s="60"/>
      <c r="AJ28" s="60"/>
      <c r="AK28" s="60"/>
      <c r="AL28" s="160">
        <v>5.5555555555555554</v>
      </c>
      <c r="AM28" s="61"/>
      <c r="AN28" s="62">
        <f t="shared" si="7"/>
        <v>3.2</v>
      </c>
      <c r="AO28" s="58">
        <f t="shared" si="0"/>
        <v>26560</v>
      </c>
      <c r="AP28" s="58">
        <f t="shared" si="0"/>
        <v>11520</v>
      </c>
      <c r="AQ28" s="58">
        <f t="shared" si="0"/>
        <v>7360</v>
      </c>
      <c r="AR28" s="58">
        <f t="shared" si="0"/>
        <v>5760</v>
      </c>
      <c r="AS28" s="58">
        <f t="shared" si="5"/>
        <v>26600</v>
      </c>
      <c r="AT28" s="58">
        <f t="shared" si="5"/>
        <v>11500</v>
      </c>
      <c r="AU28" s="58">
        <f t="shared" si="5"/>
        <v>7400</v>
      </c>
      <c r="AV28" s="58">
        <f t="shared" si="5"/>
        <v>5800</v>
      </c>
      <c r="AW28" s="63"/>
      <c r="AX28" s="122" t="s">
        <v>370</v>
      </c>
      <c r="AY28" s="64"/>
      <c r="AZ28" s="65">
        <v>1080</v>
      </c>
    </row>
    <row r="29" spans="1:188" s="122" customFormat="1" ht="31.5" x14ac:dyDescent="0.25">
      <c r="A29" s="52" t="str">
        <f t="shared" si="1"/>
        <v>LT2NT2+1</v>
      </c>
      <c r="B29" s="52" t="str">
        <f t="shared" si="2"/>
        <v>LT2NT2+2</v>
      </c>
      <c r="C29" s="52" t="str">
        <f t="shared" si="3"/>
        <v>LT2NT2+3</v>
      </c>
      <c r="D29" s="52" t="str">
        <f t="shared" si="4"/>
        <v>LT2NT2+4</v>
      </c>
      <c r="F29" s="122" t="s">
        <v>370</v>
      </c>
      <c r="G29" s="54">
        <v>2</v>
      </c>
      <c r="H29" s="54" t="s">
        <v>414</v>
      </c>
      <c r="I29" s="55" t="s">
        <v>415</v>
      </c>
      <c r="J29" s="55" t="s">
        <v>416</v>
      </c>
      <c r="K29" s="55"/>
      <c r="L29" s="55" t="s">
        <v>417</v>
      </c>
      <c r="M29" s="56">
        <v>4200</v>
      </c>
      <c r="N29" s="56">
        <v>2100</v>
      </c>
      <c r="O29" s="56">
        <v>1700</v>
      </c>
      <c r="P29" s="56">
        <v>1300</v>
      </c>
      <c r="Q29" s="56"/>
      <c r="R29" s="56"/>
      <c r="S29" s="56"/>
      <c r="T29" s="56"/>
      <c r="U29" s="57" t="str">
        <f t="shared" si="6"/>
        <v>LT2NT2</v>
      </c>
      <c r="V29" s="58"/>
      <c r="W29" s="58"/>
      <c r="X29" s="58"/>
      <c r="Y29" s="58"/>
      <c r="Z29" s="59"/>
      <c r="AA29" s="59"/>
      <c r="AB29" s="59"/>
      <c r="AC29" s="59"/>
      <c r="AD29" s="58"/>
      <c r="AE29" s="58"/>
      <c r="AF29" s="58"/>
      <c r="AG29" s="58"/>
      <c r="AH29" s="60"/>
      <c r="AI29" s="60"/>
      <c r="AJ29" s="60"/>
      <c r="AK29" s="60"/>
      <c r="AL29" s="160">
        <v>3.35</v>
      </c>
      <c r="AM29" s="61"/>
      <c r="AN29" s="62">
        <f t="shared" si="7"/>
        <v>1.9</v>
      </c>
      <c r="AO29" s="58">
        <f t="shared" si="0"/>
        <v>7980</v>
      </c>
      <c r="AP29" s="58">
        <f t="shared" si="0"/>
        <v>3990</v>
      </c>
      <c r="AQ29" s="58">
        <f t="shared" si="0"/>
        <v>3230</v>
      </c>
      <c r="AR29" s="58">
        <f t="shared" si="0"/>
        <v>2470</v>
      </c>
      <c r="AS29" s="58">
        <f t="shared" si="5"/>
        <v>8000</v>
      </c>
      <c r="AT29" s="58">
        <f t="shared" si="5"/>
        <v>4000</v>
      </c>
      <c r="AU29" s="58">
        <f t="shared" si="5"/>
        <v>3200</v>
      </c>
      <c r="AV29" s="58">
        <f t="shared" si="5"/>
        <v>2500</v>
      </c>
      <c r="AW29" s="63"/>
      <c r="AX29" s="122" t="s">
        <v>370</v>
      </c>
      <c r="AY29" s="64"/>
      <c r="AZ29" s="65">
        <v>780</v>
      </c>
    </row>
    <row r="30" spans="1:188" s="122" customFormat="1" ht="31.5" x14ac:dyDescent="0.25">
      <c r="A30" s="52" t="str">
        <f t="shared" si="1"/>
        <v>LT3NT1+1</v>
      </c>
      <c r="B30" s="52" t="str">
        <f t="shared" si="2"/>
        <v>LT3NT1+2</v>
      </c>
      <c r="C30" s="52" t="str">
        <f t="shared" si="3"/>
        <v>LT3NT1+3</v>
      </c>
      <c r="D30" s="52" t="str">
        <f t="shared" si="4"/>
        <v>LT3NT1+4</v>
      </c>
      <c r="F30" s="122" t="s">
        <v>370</v>
      </c>
      <c r="G30" s="54">
        <v>3</v>
      </c>
      <c r="H30" s="54" t="s">
        <v>418</v>
      </c>
      <c r="I30" s="55" t="s">
        <v>419</v>
      </c>
      <c r="J30" s="55" t="s">
        <v>373</v>
      </c>
      <c r="K30" s="55"/>
      <c r="L30" s="55" t="s">
        <v>420</v>
      </c>
      <c r="M30" s="56">
        <v>10000</v>
      </c>
      <c r="N30" s="56">
        <v>3600</v>
      </c>
      <c r="O30" s="56">
        <v>2300</v>
      </c>
      <c r="P30" s="56">
        <v>1600</v>
      </c>
      <c r="Q30" s="56"/>
      <c r="R30" s="56"/>
      <c r="S30" s="56"/>
      <c r="T30" s="56"/>
      <c r="U30" s="57" t="str">
        <f t="shared" si="6"/>
        <v>LT3NT1</v>
      </c>
      <c r="V30" s="58"/>
      <c r="W30" s="58"/>
      <c r="X30" s="58"/>
      <c r="Y30" s="58"/>
      <c r="Z30" s="59">
        <f>V30/M30</f>
        <v>0</v>
      </c>
      <c r="AA30" s="59">
        <f>W30/N30</f>
        <v>0</v>
      </c>
      <c r="AB30" s="59">
        <f>X30/O30</f>
        <v>0</v>
      </c>
      <c r="AC30" s="59">
        <f>Y30/P30</f>
        <v>0</v>
      </c>
      <c r="AD30" s="58"/>
      <c r="AE30" s="58"/>
      <c r="AF30" s="58"/>
      <c r="AG30" s="58"/>
      <c r="AH30" s="60"/>
      <c r="AI30" s="60"/>
      <c r="AJ30" s="60"/>
      <c r="AK30" s="60"/>
      <c r="AL30" s="160">
        <v>5.0140398550724639</v>
      </c>
      <c r="AM30" s="61"/>
      <c r="AN30" s="62">
        <f t="shared" si="7"/>
        <v>2.9</v>
      </c>
      <c r="AO30" s="58">
        <f t="shared" si="0"/>
        <v>29000</v>
      </c>
      <c r="AP30" s="58">
        <f t="shared" si="0"/>
        <v>10440</v>
      </c>
      <c r="AQ30" s="58">
        <f t="shared" si="0"/>
        <v>6670</v>
      </c>
      <c r="AR30" s="58">
        <f t="shared" si="0"/>
        <v>4640</v>
      </c>
      <c r="AS30" s="58">
        <f t="shared" si="5"/>
        <v>29000</v>
      </c>
      <c r="AT30" s="58">
        <f t="shared" si="5"/>
        <v>10400</v>
      </c>
      <c r="AU30" s="58">
        <f t="shared" si="5"/>
        <v>6700</v>
      </c>
      <c r="AV30" s="58">
        <f t="shared" si="5"/>
        <v>4600</v>
      </c>
      <c r="AW30" s="63"/>
      <c r="AX30" s="122" t="s">
        <v>370</v>
      </c>
      <c r="AY30" s="64"/>
      <c r="AZ30" s="65">
        <v>960</v>
      </c>
    </row>
    <row r="31" spans="1:188" s="122" customFormat="1" x14ac:dyDescent="0.25">
      <c r="A31" s="52" t="str">
        <f t="shared" si="1"/>
        <v>LT4NT2+1</v>
      </c>
      <c r="B31" s="52" t="str">
        <f t="shared" si="2"/>
        <v>LT4NT2+2</v>
      </c>
      <c r="C31" s="52" t="str">
        <f t="shared" si="3"/>
        <v>LT4NT2+3</v>
      </c>
      <c r="D31" s="52" t="str">
        <f t="shared" si="4"/>
        <v>LT4NT2+4</v>
      </c>
      <c r="F31" s="122" t="s">
        <v>370</v>
      </c>
      <c r="G31" s="54">
        <v>4</v>
      </c>
      <c r="H31" s="54" t="s">
        <v>421</v>
      </c>
      <c r="I31" s="55" t="s">
        <v>422</v>
      </c>
      <c r="J31" s="55" t="s">
        <v>373</v>
      </c>
      <c r="K31" s="55"/>
      <c r="L31" s="55" t="s">
        <v>417</v>
      </c>
      <c r="M31" s="54"/>
      <c r="N31" s="54"/>
      <c r="O31" s="54"/>
      <c r="P31" s="54"/>
      <c r="Q31" s="56"/>
      <c r="R31" s="56"/>
      <c r="S31" s="56"/>
      <c r="T31" s="56"/>
      <c r="U31" s="57"/>
      <c r="V31" s="58"/>
      <c r="W31" s="58"/>
      <c r="X31" s="58"/>
      <c r="Y31" s="58"/>
      <c r="Z31" s="59"/>
      <c r="AA31" s="59"/>
      <c r="AB31" s="59"/>
      <c r="AC31" s="59"/>
      <c r="AD31" s="58"/>
      <c r="AE31" s="58"/>
      <c r="AF31" s="58"/>
      <c r="AG31" s="58"/>
      <c r="AH31" s="60"/>
      <c r="AI31" s="60"/>
      <c r="AJ31" s="60"/>
      <c r="AK31" s="60"/>
      <c r="AL31" s="160"/>
      <c r="AM31" s="61"/>
      <c r="AN31" s="61"/>
      <c r="AO31" s="58">
        <f t="shared" si="0"/>
        <v>0</v>
      </c>
      <c r="AP31" s="58">
        <f t="shared" si="0"/>
        <v>0</v>
      </c>
      <c r="AQ31" s="58">
        <f t="shared" si="0"/>
        <v>0</v>
      </c>
      <c r="AR31" s="58">
        <f t="shared" si="0"/>
        <v>0</v>
      </c>
      <c r="AS31" s="58"/>
      <c r="AT31" s="58"/>
      <c r="AU31" s="58"/>
      <c r="AV31" s="58"/>
      <c r="AW31" s="63"/>
      <c r="AX31" s="122" t="s">
        <v>370</v>
      </c>
      <c r="AY31" s="64"/>
      <c r="AZ31" s="65"/>
    </row>
    <row r="32" spans="1:188" s="122" customFormat="1" ht="20.100000000000001" customHeight="1" x14ac:dyDescent="0.25">
      <c r="A32" s="52" t="str">
        <f t="shared" si="1"/>
        <v>LT4NT2_D1+1</v>
      </c>
      <c r="B32" s="52" t="str">
        <f t="shared" si="2"/>
        <v>LT4NT2_D1+2</v>
      </c>
      <c r="C32" s="52" t="str">
        <f t="shared" si="3"/>
        <v>LT4NT2_D1+3</v>
      </c>
      <c r="D32" s="52" t="str">
        <f t="shared" si="4"/>
        <v>LT4NT2_D1+4</v>
      </c>
      <c r="F32" s="122" t="s">
        <v>370</v>
      </c>
      <c r="G32" s="54"/>
      <c r="H32" s="54" t="s">
        <v>423</v>
      </c>
      <c r="I32" s="55" t="s">
        <v>424</v>
      </c>
      <c r="J32" s="55" t="s">
        <v>373</v>
      </c>
      <c r="K32" s="55"/>
      <c r="L32" s="55" t="s">
        <v>425</v>
      </c>
      <c r="M32" s="56">
        <v>4800</v>
      </c>
      <c r="N32" s="56">
        <v>2300</v>
      </c>
      <c r="O32" s="56">
        <v>2000</v>
      </c>
      <c r="P32" s="56">
        <v>1600</v>
      </c>
      <c r="Q32" s="56"/>
      <c r="R32" s="56"/>
      <c r="S32" s="56"/>
      <c r="T32" s="56"/>
      <c r="U32" s="57" t="str">
        <f>H32</f>
        <v>LT4NT2_D1</v>
      </c>
      <c r="V32" s="58"/>
      <c r="W32" s="58"/>
      <c r="X32" s="58"/>
      <c r="Y32" s="58"/>
      <c r="Z32" s="59">
        <f>V32/M32</f>
        <v>0</v>
      </c>
      <c r="AA32" s="59">
        <f>W32/N32</f>
        <v>0</v>
      </c>
      <c r="AB32" s="59"/>
      <c r="AC32" s="59"/>
      <c r="AD32" s="58" t="e">
        <f>VLOOKUP($H32,#REF!,5,0)</f>
        <v>#REF!</v>
      </c>
      <c r="AE32" s="58" t="e">
        <f>VLOOKUP($H32,#REF!,6,0)</f>
        <v>#REF!</v>
      </c>
      <c r="AF32" s="58" t="e">
        <f>VLOOKUP($H32,#REF!,7,0)</f>
        <v>#REF!</v>
      </c>
      <c r="AG32" s="58" t="e">
        <f>VLOOKUP($H32,#REF!,8,0)</f>
        <v>#REF!</v>
      </c>
      <c r="AH32" s="60" t="e">
        <f>AD32/M32</f>
        <v>#REF!</v>
      </c>
      <c r="AI32" s="60" t="e">
        <f>AE32/N32</f>
        <v>#REF!</v>
      </c>
      <c r="AJ32" s="60" t="e">
        <f>AF32/O32</f>
        <v>#REF!</v>
      </c>
      <c r="AK32" s="60" t="e">
        <f>AG32/P32</f>
        <v>#REF!</v>
      </c>
      <c r="AL32" s="160">
        <v>3.0842391304347823</v>
      </c>
      <c r="AM32" s="61"/>
      <c r="AN32" s="61">
        <v>1.75</v>
      </c>
      <c r="AO32" s="58">
        <f t="shared" si="0"/>
        <v>8400</v>
      </c>
      <c r="AP32" s="58">
        <f t="shared" si="0"/>
        <v>4025</v>
      </c>
      <c r="AQ32" s="58">
        <f t="shared" si="0"/>
        <v>3500</v>
      </c>
      <c r="AR32" s="58">
        <f t="shared" si="0"/>
        <v>2800</v>
      </c>
      <c r="AS32" s="58">
        <f t="shared" si="5"/>
        <v>8400</v>
      </c>
      <c r="AT32" s="58">
        <f t="shared" si="5"/>
        <v>4000</v>
      </c>
      <c r="AU32" s="58">
        <f t="shared" si="5"/>
        <v>3500</v>
      </c>
      <c r="AV32" s="58">
        <f t="shared" si="5"/>
        <v>2800</v>
      </c>
      <c r="AW32" s="63" t="e">
        <f>VLOOKUP($H32,#REF!,3,0)</f>
        <v>#REF!</v>
      </c>
      <c r="AX32" s="174" t="s">
        <v>370</v>
      </c>
      <c r="AY32" s="175"/>
      <c r="AZ32" s="173">
        <v>1080</v>
      </c>
    </row>
    <row r="33" spans="1:52" s="122" customFormat="1" ht="39" customHeight="1" x14ac:dyDescent="0.25">
      <c r="A33" s="52" t="str">
        <f t="shared" si="1"/>
        <v>LT4NT2_D2+1</v>
      </c>
      <c r="B33" s="52" t="str">
        <f t="shared" si="2"/>
        <v>LT4NT2_D2+2</v>
      </c>
      <c r="C33" s="52" t="str">
        <f t="shared" si="3"/>
        <v>LT4NT2_D2+3</v>
      </c>
      <c r="D33" s="52" t="str">
        <f t="shared" si="4"/>
        <v>LT4NT2_D2+4</v>
      </c>
      <c r="F33" s="122" t="s">
        <v>370</v>
      </c>
      <c r="G33" s="54"/>
      <c r="H33" s="54" t="s">
        <v>426</v>
      </c>
      <c r="I33" s="55" t="s">
        <v>427</v>
      </c>
      <c r="J33" s="55" t="s">
        <v>428</v>
      </c>
      <c r="K33" s="55"/>
      <c r="L33" s="55" t="s">
        <v>417</v>
      </c>
      <c r="M33" s="56">
        <v>4200</v>
      </c>
      <c r="N33" s="56">
        <v>2100</v>
      </c>
      <c r="O33" s="56">
        <v>1800</v>
      </c>
      <c r="P33" s="56">
        <v>1600</v>
      </c>
      <c r="Q33" s="56"/>
      <c r="R33" s="56"/>
      <c r="S33" s="56"/>
      <c r="T33" s="56"/>
      <c r="U33" s="57" t="str">
        <f>H33</f>
        <v>LT4NT2_D2</v>
      </c>
      <c r="V33" s="58"/>
      <c r="W33" s="58"/>
      <c r="X33" s="58"/>
      <c r="Y33" s="58"/>
      <c r="Z33" s="59">
        <f>V33/M33</f>
        <v>0</v>
      </c>
      <c r="AA33" s="59">
        <f>W33/N33</f>
        <v>0</v>
      </c>
      <c r="AB33" s="59">
        <f>X33/O33</f>
        <v>0</v>
      </c>
      <c r="AC33" s="59">
        <f>Y33/P33</f>
        <v>0</v>
      </c>
      <c r="AD33" s="58"/>
      <c r="AE33" s="58" t="e">
        <f>VLOOKUP($H33,#REF!,6,0)</f>
        <v>#REF!</v>
      </c>
      <c r="AF33" s="58" t="e">
        <f>VLOOKUP($H33,#REF!,7,0)</f>
        <v>#REF!</v>
      </c>
      <c r="AG33" s="58" t="e">
        <f>VLOOKUP($H33,#REF!,8,0)</f>
        <v>#REF!</v>
      </c>
      <c r="AH33" s="60"/>
      <c r="AI33" s="60" t="e">
        <f>AE33/N33</f>
        <v>#REF!</v>
      </c>
      <c r="AJ33" s="60" t="e">
        <f>AF33/O33</f>
        <v>#REF!</v>
      </c>
      <c r="AK33" s="60" t="e">
        <f>AG33/P33</f>
        <v>#REF!</v>
      </c>
      <c r="AL33" s="160">
        <v>3.1622023809523814</v>
      </c>
      <c r="AM33" s="61"/>
      <c r="AN33" s="61">
        <v>1.8</v>
      </c>
      <c r="AO33" s="58">
        <f t="shared" si="0"/>
        <v>7560</v>
      </c>
      <c r="AP33" s="58">
        <f t="shared" si="0"/>
        <v>3780</v>
      </c>
      <c r="AQ33" s="58">
        <f t="shared" si="0"/>
        <v>3240</v>
      </c>
      <c r="AR33" s="58">
        <f t="shared" si="0"/>
        <v>2880</v>
      </c>
      <c r="AS33" s="58">
        <f t="shared" si="5"/>
        <v>7600</v>
      </c>
      <c r="AT33" s="58">
        <f t="shared" si="5"/>
        <v>3800</v>
      </c>
      <c r="AU33" s="58">
        <f t="shared" si="5"/>
        <v>3200</v>
      </c>
      <c r="AV33" s="58">
        <f t="shared" si="5"/>
        <v>2900</v>
      </c>
      <c r="AW33" s="63" t="e">
        <f>VLOOKUP($H33,#REF!,3,0)</f>
        <v>#REF!</v>
      </c>
      <c r="AX33" s="176" t="s">
        <v>370</v>
      </c>
      <c r="AY33" s="175"/>
      <c r="AZ33" s="173">
        <v>1080</v>
      </c>
    </row>
    <row r="34" spans="1:52" s="122" customFormat="1" x14ac:dyDescent="0.25">
      <c r="A34" s="52" t="str">
        <f t="shared" si="1"/>
        <v>LT5NT1+1</v>
      </c>
      <c r="B34" s="52" t="str">
        <f t="shared" si="2"/>
        <v>LT5NT1+2</v>
      </c>
      <c r="C34" s="52" t="str">
        <f t="shared" si="3"/>
        <v>LT5NT1+3</v>
      </c>
      <c r="D34" s="52" t="str">
        <f t="shared" si="4"/>
        <v>LT5NT1+4</v>
      </c>
      <c r="F34" s="122" t="s">
        <v>370</v>
      </c>
      <c r="G34" s="54">
        <v>5</v>
      </c>
      <c r="H34" s="54" t="s">
        <v>429</v>
      </c>
      <c r="I34" s="55" t="s">
        <v>430</v>
      </c>
      <c r="J34" s="55" t="s">
        <v>373</v>
      </c>
      <c r="K34" s="55"/>
      <c r="L34" s="55" t="s">
        <v>431</v>
      </c>
      <c r="M34" s="54"/>
      <c r="N34" s="54"/>
      <c r="O34" s="54"/>
      <c r="P34" s="54"/>
      <c r="Q34" s="56"/>
      <c r="R34" s="56"/>
      <c r="S34" s="56"/>
      <c r="T34" s="56"/>
      <c r="U34" s="57"/>
      <c r="V34" s="58"/>
      <c r="W34" s="58"/>
      <c r="X34" s="58"/>
      <c r="Y34" s="58"/>
      <c r="Z34" s="59"/>
      <c r="AA34" s="59"/>
      <c r="AB34" s="59"/>
      <c r="AC34" s="59"/>
      <c r="AD34" s="58"/>
      <c r="AE34" s="58"/>
      <c r="AF34" s="58"/>
      <c r="AG34" s="58"/>
      <c r="AH34" s="60"/>
      <c r="AI34" s="60"/>
      <c r="AJ34" s="60"/>
      <c r="AK34" s="60"/>
      <c r="AL34" s="160"/>
      <c r="AM34" s="61"/>
      <c r="AN34" s="61"/>
      <c r="AO34" s="58">
        <f t="shared" si="0"/>
        <v>0</v>
      </c>
      <c r="AP34" s="58">
        <f t="shared" si="0"/>
        <v>0</v>
      </c>
      <c r="AQ34" s="58">
        <f t="shared" si="0"/>
        <v>0</v>
      </c>
      <c r="AR34" s="58">
        <f t="shared" si="0"/>
        <v>0</v>
      </c>
      <c r="AS34" s="58"/>
      <c r="AT34" s="58"/>
      <c r="AU34" s="58"/>
      <c r="AV34" s="58"/>
      <c r="AW34" s="63"/>
      <c r="AX34" s="122" t="s">
        <v>370</v>
      </c>
      <c r="AY34" s="64"/>
      <c r="AZ34" s="65"/>
    </row>
    <row r="35" spans="1:52" s="122" customFormat="1" ht="31.5" x14ac:dyDescent="0.25">
      <c r="A35" s="52" t="str">
        <f t="shared" si="1"/>
        <v>LT5NT1_D1+1</v>
      </c>
      <c r="B35" s="52" t="str">
        <f t="shared" si="2"/>
        <v>LT5NT1_D1+2</v>
      </c>
      <c r="C35" s="52" t="str">
        <f t="shared" si="3"/>
        <v>LT5NT1_D1+3</v>
      </c>
      <c r="D35" s="52" t="str">
        <f t="shared" si="4"/>
        <v>LT5NT1_D1+4</v>
      </c>
      <c r="F35" s="122" t="s">
        <v>370</v>
      </c>
      <c r="G35" s="54"/>
      <c r="H35" s="54" t="s">
        <v>432</v>
      </c>
      <c r="I35" s="55" t="s">
        <v>433</v>
      </c>
      <c r="J35" s="55" t="s">
        <v>373</v>
      </c>
      <c r="K35" s="55"/>
      <c r="L35" s="55" t="s">
        <v>434</v>
      </c>
      <c r="M35" s="56">
        <v>9000</v>
      </c>
      <c r="N35" s="56">
        <v>3600</v>
      </c>
      <c r="O35" s="56">
        <v>2300</v>
      </c>
      <c r="P35" s="56">
        <v>1600</v>
      </c>
      <c r="Q35" s="56"/>
      <c r="R35" s="56"/>
      <c r="S35" s="56"/>
      <c r="T35" s="56"/>
      <c r="U35" s="57" t="str">
        <f t="shared" ref="U35:U45" si="9">H35</f>
        <v>LT5NT1_D1</v>
      </c>
      <c r="V35" s="58"/>
      <c r="W35" s="58"/>
      <c r="X35" s="58"/>
      <c r="Y35" s="58"/>
      <c r="Z35" s="59">
        <f>V35/M35</f>
        <v>0</v>
      </c>
      <c r="AA35" s="59">
        <f>W35/N35</f>
        <v>0</v>
      </c>
      <c r="AB35" s="59">
        <f>X35/O35</f>
        <v>0</v>
      </c>
      <c r="AC35" s="59">
        <f>Y35/P35</f>
        <v>0</v>
      </c>
      <c r="AD35" s="58"/>
      <c r="AE35" s="58"/>
      <c r="AF35" s="58"/>
      <c r="AG35" s="58"/>
      <c r="AH35" s="60"/>
      <c r="AI35" s="60"/>
      <c r="AJ35" s="60"/>
      <c r="AK35" s="60"/>
      <c r="AL35" s="160">
        <v>6.2477355072463769</v>
      </c>
      <c r="AM35" s="61"/>
      <c r="AN35" s="62">
        <f>ROUNDDOWN(AL35*$AN$10/$AL$10,1)</f>
        <v>3.6</v>
      </c>
      <c r="AO35" s="58">
        <f t="shared" si="0"/>
        <v>32400</v>
      </c>
      <c r="AP35" s="58">
        <f t="shared" si="0"/>
        <v>12960</v>
      </c>
      <c r="AQ35" s="58">
        <f t="shared" si="0"/>
        <v>8280</v>
      </c>
      <c r="AR35" s="58">
        <f t="shared" si="0"/>
        <v>5760</v>
      </c>
      <c r="AS35" s="58">
        <f t="shared" si="5"/>
        <v>32400</v>
      </c>
      <c r="AT35" s="58">
        <f t="shared" si="5"/>
        <v>13000</v>
      </c>
      <c r="AU35" s="58">
        <f t="shared" si="5"/>
        <v>8300</v>
      </c>
      <c r="AV35" s="58">
        <f t="shared" si="5"/>
        <v>5800</v>
      </c>
      <c r="AW35" s="63"/>
      <c r="AX35" s="122" t="s">
        <v>370</v>
      </c>
      <c r="AY35" s="64"/>
      <c r="AZ35" s="65">
        <v>960</v>
      </c>
    </row>
    <row r="36" spans="1:52" s="122" customFormat="1" ht="31.5" x14ac:dyDescent="0.25">
      <c r="A36" s="52" t="str">
        <f t="shared" si="1"/>
        <v>LT5NT1_D2+1</v>
      </c>
      <c r="B36" s="52" t="str">
        <f t="shared" si="2"/>
        <v>LT5NT1_D2+2</v>
      </c>
      <c r="C36" s="52" t="str">
        <f t="shared" si="3"/>
        <v>LT5NT1_D2+3</v>
      </c>
      <c r="D36" s="52" t="str">
        <f t="shared" si="4"/>
        <v>LT5NT1_D2+4</v>
      </c>
      <c r="F36" s="122" t="s">
        <v>370</v>
      </c>
      <c r="G36" s="54"/>
      <c r="H36" s="54" t="s">
        <v>435</v>
      </c>
      <c r="I36" s="55" t="s">
        <v>436</v>
      </c>
      <c r="J36" s="55" t="s">
        <v>434</v>
      </c>
      <c r="K36" s="55"/>
      <c r="L36" s="55" t="s">
        <v>437</v>
      </c>
      <c r="M36" s="56">
        <v>7500</v>
      </c>
      <c r="N36" s="56">
        <v>3000</v>
      </c>
      <c r="O36" s="56">
        <v>2300</v>
      </c>
      <c r="P36" s="56">
        <v>1600</v>
      </c>
      <c r="Q36" s="56"/>
      <c r="R36" s="56"/>
      <c r="S36" s="56"/>
      <c r="T36" s="56"/>
      <c r="U36" s="57" t="str">
        <f t="shared" si="9"/>
        <v>LT5NT1_D2</v>
      </c>
      <c r="V36" s="58"/>
      <c r="W36" s="58"/>
      <c r="X36" s="58"/>
      <c r="Y36" s="58"/>
      <c r="Z36" s="59">
        <f>V36/M36</f>
        <v>0</v>
      </c>
      <c r="AA36" s="59">
        <f>W36/N36</f>
        <v>0</v>
      </c>
      <c r="AB36" s="59">
        <f>X36/O36</f>
        <v>0</v>
      </c>
      <c r="AC36" s="59"/>
      <c r="AD36" s="58"/>
      <c r="AE36" s="58"/>
      <c r="AF36" s="58"/>
      <c r="AG36" s="58"/>
      <c r="AH36" s="60"/>
      <c r="AI36" s="60"/>
      <c r="AJ36" s="60"/>
      <c r="AK36" s="60"/>
      <c r="AL36" s="160">
        <v>2.8743961352657013</v>
      </c>
      <c r="AM36" s="61"/>
      <c r="AN36" s="61">
        <v>1.65</v>
      </c>
      <c r="AO36" s="58">
        <f t="shared" si="0"/>
        <v>12375</v>
      </c>
      <c r="AP36" s="58">
        <f t="shared" si="0"/>
        <v>4950</v>
      </c>
      <c r="AQ36" s="58">
        <f t="shared" si="0"/>
        <v>3795</v>
      </c>
      <c r="AR36" s="58">
        <f t="shared" si="0"/>
        <v>2640</v>
      </c>
      <c r="AS36" s="58">
        <f t="shared" si="5"/>
        <v>12400</v>
      </c>
      <c r="AT36" s="58">
        <f t="shared" si="5"/>
        <v>5000</v>
      </c>
      <c r="AU36" s="58">
        <f t="shared" si="5"/>
        <v>3800</v>
      </c>
      <c r="AV36" s="58">
        <f t="shared" si="5"/>
        <v>2600</v>
      </c>
      <c r="AW36" s="63"/>
      <c r="AX36" s="122" t="s">
        <v>370</v>
      </c>
      <c r="AY36" s="64"/>
      <c r="AZ36" s="65">
        <v>960</v>
      </c>
    </row>
    <row r="37" spans="1:52" s="122" customFormat="1" ht="31.5" x14ac:dyDescent="0.25">
      <c r="A37" s="52" t="str">
        <f t="shared" si="1"/>
        <v>LT5NT1_D3+1</v>
      </c>
      <c r="B37" s="52" t="str">
        <f t="shared" si="2"/>
        <v>LT5NT1_D3+2</v>
      </c>
      <c r="C37" s="52" t="str">
        <f t="shared" si="3"/>
        <v>LT5NT1_D3+3</v>
      </c>
      <c r="D37" s="52" t="str">
        <f t="shared" si="4"/>
        <v>LT5NT1_D3+4</v>
      </c>
      <c r="F37" s="122" t="s">
        <v>370</v>
      </c>
      <c r="G37" s="54"/>
      <c r="H37" s="54" t="s">
        <v>438</v>
      </c>
      <c r="I37" s="55" t="s">
        <v>439</v>
      </c>
      <c r="J37" s="55" t="s">
        <v>440</v>
      </c>
      <c r="K37" s="55"/>
      <c r="L37" s="55" t="s">
        <v>441</v>
      </c>
      <c r="M37" s="56">
        <v>5300</v>
      </c>
      <c r="N37" s="56">
        <v>2600</v>
      </c>
      <c r="O37" s="56">
        <v>1800</v>
      </c>
      <c r="P37" s="56">
        <v>1300</v>
      </c>
      <c r="Q37" s="56"/>
      <c r="R37" s="56"/>
      <c r="S37" s="56"/>
      <c r="T37" s="56"/>
      <c r="U37" s="57" t="str">
        <f t="shared" si="9"/>
        <v>LT5NT1_D3</v>
      </c>
      <c r="V37" s="58"/>
      <c r="W37" s="58"/>
      <c r="X37" s="58"/>
      <c r="Y37" s="58"/>
      <c r="Z37" s="59"/>
      <c r="AA37" s="59">
        <f>W37/N37</f>
        <v>0</v>
      </c>
      <c r="AB37" s="59">
        <f>X37/O37</f>
        <v>0</v>
      </c>
      <c r="AC37" s="59">
        <f>Y37/P37</f>
        <v>0</v>
      </c>
      <c r="AD37" s="58"/>
      <c r="AE37" s="58"/>
      <c r="AF37" s="58"/>
      <c r="AG37" s="58"/>
      <c r="AH37" s="60"/>
      <c r="AI37" s="60"/>
      <c r="AJ37" s="60"/>
      <c r="AK37" s="60"/>
      <c r="AL37" s="160">
        <v>3.2905982905982913</v>
      </c>
      <c r="AM37" s="61"/>
      <c r="AN37" s="61">
        <v>1.9</v>
      </c>
      <c r="AO37" s="58">
        <f t="shared" si="0"/>
        <v>10070</v>
      </c>
      <c r="AP37" s="58">
        <f t="shared" si="0"/>
        <v>4940</v>
      </c>
      <c r="AQ37" s="58">
        <f t="shared" si="0"/>
        <v>3420</v>
      </c>
      <c r="AR37" s="58">
        <f t="shared" si="0"/>
        <v>2470</v>
      </c>
      <c r="AS37" s="58">
        <f t="shared" si="5"/>
        <v>10100</v>
      </c>
      <c r="AT37" s="58">
        <f t="shared" si="5"/>
        <v>4900</v>
      </c>
      <c r="AU37" s="58">
        <f t="shared" si="5"/>
        <v>3400</v>
      </c>
      <c r="AV37" s="58">
        <f t="shared" si="5"/>
        <v>2500</v>
      </c>
      <c r="AW37" s="63"/>
      <c r="AX37" s="122" t="s">
        <v>370</v>
      </c>
      <c r="AY37" s="64"/>
      <c r="AZ37" s="65">
        <v>780</v>
      </c>
    </row>
    <row r="38" spans="1:52" s="122" customFormat="1" ht="31.5" x14ac:dyDescent="0.25">
      <c r="A38" s="52" t="str">
        <f t="shared" si="1"/>
        <v>LT5NT1_D4+1</v>
      </c>
      <c r="B38" s="52" t="str">
        <f t="shared" si="2"/>
        <v>LT5NT1_D4+2</v>
      </c>
      <c r="C38" s="52" t="str">
        <f t="shared" si="3"/>
        <v>LT5NT1_D4+3</v>
      </c>
      <c r="D38" s="52" t="str">
        <f t="shared" si="4"/>
        <v>LT5NT1_D4+4</v>
      </c>
      <c r="F38" s="122" t="s">
        <v>370</v>
      </c>
      <c r="G38" s="54"/>
      <c r="H38" s="54" t="s">
        <v>442</v>
      </c>
      <c r="I38" s="55" t="s">
        <v>443</v>
      </c>
      <c r="J38" s="55" t="s">
        <v>444</v>
      </c>
      <c r="K38" s="55"/>
      <c r="L38" s="55" t="s">
        <v>445</v>
      </c>
      <c r="M38" s="56">
        <v>5700</v>
      </c>
      <c r="N38" s="56">
        <v>2900</v>
      </c>
      <c r="O38" s="56">
        <v>1800</v>
      </c>
      <c r="P38" s="56">
        <v>1300</v>
      </c>
      <c r="Q38" s="56"/>
      <c r="R38" s="56"/>
      <c r="S38" s="56"/>
      <c r="T38" s="56"/>
      <c r="U38" s="57" t="str">
        <f t="shared" si="9"/>
        <v>LT5NT1_D4</v>
      </c>
      <c r="V38" s="58"/>
      <c r="W38" s="58"/>
      <c r="X38" s="58"/>
      <c r="Y38" s="58"/>
      <c r="Z38" s="59"/>
      <c r="AA38" s="59">
        <f>W38/N38</f>
        <v>0</v>
      </c>
      <c r="AB38" s="59"/>
      <c r="AC38" s="59"/>
      <c r="AD38" s="58"/>
      <c r="AE38" s="58"/>
      <c r="AF38" s="58"/>
      <c r="AG38" s="58"/>
      <c r="AH38" s="60"/>
      <c r="AI38" s="60"/>
      <c r="AJ38" s="60"/>
      <c r="AK38" s="60"/>
      <c r="AL38" s="160">
        <v>2.5862068965517242</v>
      </c>
      <c r="AM38" s="61"/>
      <c r="AN38" s="61">
        <f>AL38*$AN$10/$AL$10</f>
        <v>1.5013109325289848</v>
      </c>
      <c r="AO38" s="58">
        <f t="shared" si="0"/>
        <v>8557.4723154152143</v>
      </c>
      <c r="AP38" s="58">
        <f t="shared" si="0"/>
        <v>4353.801704334056</v>
      </c>
      <c r="AQ38" s="58">
        <f t="shared" si="0"/>
        <v>2702.3596785521727</v>
      </c>
      <c r="AR38" s="58">
        <f t="shared" si="0"/>
        <v>1951.7042122876803</v>
      </c>
      <c r="AS38" s="58">
        <f t="shared" si="5"/>
        <v>8600</v>
      </c>
      <c r="AT38" s="58">
        <f t="shared" si="5"/>
        <v>4400</v>
      </c>
      <c r="AU38" s="58">
        <f t="shared" si="5"/>
        <v>2700</v>
      </c>
      <c r="AV38" s="58">
        <f t="shared" si="5"/>
        <v>2000</v>
      </c>
      <c r="AW38" s="63"/>
      <c r="AX38" s="122" t="s">
        <v>370</v>
      </c>
      <c r="AY38" s="64"/>
      <c r="AZ38" s="65">
        <v>780</v>
      </c>
    </row>
    <row r="39" spans="1:52" s="122" customFormat="1" ht="31.5" x14ac:dyDescent="0.25">
      <c r="A39" s="52" t="str">
        <f t="shared" si="1"/>
        <v>LT5NT1_D5+1</v>
      </c>
      <c r="B39" s="52" t="str">
        <f t="shared" si="2"/>
        <v>LT5NT1_D5+2</v>
      </c>
      <c r="C39" s="52" t="str">
        <f t="shared" si="3"/>
        <v>LT5NT1_D5+3</v>
      </c>
      <c r="D39" s="52" t="str">
        <f t="shared" si="4"/>
        <v>LT5NT1_D5+4</v>
      </c>
      <c r="F39" s="122" t="s">
        <v>370</v>
      </c>
      <c r="G39" s="54"/>
      <c r="H39" s="54" t="s">
        <v>446</v>
      </c>
      <c r="I39" s="55" t="s">
        <v>447</v>
      </c>
      <c r="J39" s="55" t="s">
        <v>445</v>
      </c>
      <c r="K39" s="55"/>
      <c r="L39" s="55" t="s">
        <v>448</v>
      </c>
      <c r="M39" s="56">
        <v>4600</v>
      </c>
      <c r="N39" s="56">
        <v>2200</v>
      </c>
      <c r="O39" s="56">
        <v>1800</v>
      </c>
      <c r="P39" s="56">
        <v>1300</v>
      </c>
      <c r="Q39" s="56"/>
      <c r="R39" s="56"/>
      <c r="S39" s="56"/>
      <c r="T39" s="56"/>
      <c r="U39" s="57" t="str">
        <f t="shared" si="9"/>
        <v>LT5NT1_D5</v>
      </c>
      <c r="V39" s="58"/>
      <c r="W39" s="58"/>
      <c r="X39" s="58"/>
      <c r="Y39" s="58"/>
      <c r="Z39" s="59"/>
      <c r="AA39" s="59">
        <f>W39/N39</f>
        <v>0</v>
      </c>
      <c r="AB39" s="59"/>
      <c r="AC39" s="59"/>
      <c r="AD39" s="58"/>
      <c r="AE39" s="58"/>
      <c r="AF39" s="58"/>
      <c r="AG39" s="58"/>
      <c r="AH39" s="60"/>
      <c r="AI39" s="60"/>
      <c r="AJ39" s="60"/>
      <c r="AK39" s="60"/>
      <c r="AL39" s="160">
        <v>3.4090909090909105</v>
      </c>
      <c r="AM39" s="61"/>
      <c r="AN39" s="61">
        <v>1.95</v>
      </c>
      <c r="AO39" s="58">
        <f t="shared" si="0"/>
        <v>8970</v>
      </c>
      <c r="AP39" s="58">
        <f t="shared" si="0"/>
        <v>4290</v>
      </c>
      <c r="AQ39" s="58">
        <f t="shared" si="0"/>
        <v>3510</v>
      </c>
      <c r="AR39" s="58">
        <f t="shared" si="0"/>
        <v>2535</v>
      </c>
      <c r="AS39" s="58">
        <f t="shared" si="5"/>
        <v>9000</v>
      </c>
      <c r="AT39" s="58">
        <f t="shared" si="5"/>
        <v>4300</v>
      </c>
      <c r="AU39" s="58">
        <f t="shared" si="5"/>
        <v>3500</v>
      </c>
      <c r="AV39" s="58">
        <f t="shared" si="5"/>
        <v>2500</v>
      </c>
      <c r="AW39" s="63"/>
      <c r="AX39" s="122" t="s">
        <v>370</v>
      </c>
      <c r="AY39" s="64"/>
      <c r="AZ39" s="65">
        <v>780</v>
      </c>
    </row>
    <row r="40" spans="1:52" s="122" customFormat="1" ht="31.5" x14ac:dyDescent="0.25">
      <c r="A40" s="52" t="str">
        <f t="shared" si="1"/>
        <v>LT5NT1_D6+1</v>
      </c>
      <c r="B40" s="52" t="str">
        <f t="shared" si="2"/>
        <v>LT5NT1_D6+2</v>
      </c>
      <c r="C40" s="52" t="str">
        <f t="shared" si="3"/>
        <v>LT5NT1_D6+3</v>
      </c>
      <c r="D40" s="52" t="str">
        <f t="shared" si="4"/>
        <v>LT5NT1_D6+4</v>
      </c>
      <c r="F40" s="122" t="s">
        <v>370</v>
      </c>
      <c r="G40" s="54"/>
      <c r="H40" s="54" t="s">
        <v>449</v>
      </c>
      <c r="I40" s="55" t="s">
        <v>450</v>
      </c>
      <c r="J40" s="55" t="s">
        <v>451</v>
      </c>
      <c r="K40" s="55"/>
      <c r="L40" s="55" t="s">
        <v>431</v>
      </c>
      <c r="M40" s="56">
        <v>5300</v>
      </c>
      <c r="N40" s="56">
        <v>2600</v>
      </c>
      <c r="O40" s="56">
        <v>1800</v>
      </c>
      <c r="P40" s="56">
        <v>1300</v>
      </c>
      <c r="Q40" s="56"/>
      <c r="R40" s="56"/>
      <c r="S40" s="56"/>
      <c r="T40" s="56"/>
      <c r="U40" s="57" t="str">
        <f t="shared" si="9"/>
        <v>LT5NT1_D6</v>
      </c>
      <c r="V40" s="58"/>
      <c r="W40" s="58"/>
      <c r="X40" s="58"/>
      <c r="Y40" s="58"/>
      <c r="Z40" s="59"/>
      <c r="AA40" s="59">
        <f>W40/N40</f>
        <v>0</v>
      </c>
      <c r="AB40" s="59"/>
      <c r="AC40" s="59"/>
      <c r="AD40" s="58"/>
      <c r="AE40" s="58"/>
      <c r="AF40" s="58"/>
      <c r="AG40" s="58"/>
      <c r="AH40" s="60"/>
      <c r="AI40" s="60"/>
      <c r="AJ40" s="60"/>
      <c r="AK40" s="60"/>
      <c r="AL40" s="160">
        <v>3.0769230769230784</v>
      </c>
      <c r="AM40" s="61"/>
      <c r="AN40" s="61">
        <v>1.75</v>
      </c>
      <c r="AO40" s="58">
        <f t="shared" si="0"/>
        <v>9275</v>
      </c>
      <c r="AP40" s="58">
        <f t="shared" si="0"/>
        <v>4550</v>
      </c>
      <c r="AQ40" s="58">
        <f t="shared" si="0"/>
        <v>3150</v>
      </c>
      <c r="AR40" s="58">
        <f t="shared" si="0"/>
        <v>2275</v>
      </c>
      <c r="AS40" s="58">
        <f t="shared" si="5"/>
        <v>9300</v>
      </c>
      <c r="AT40" s="58">
        <f t="shared" si="5"/>
        <v>4600</v>
      </c>
      <c r="AU40" s="58">
        <f t="shared" si="5"/>
        <v>3200</v>
      </c>
      <c r="AV40" s="58">
        <f t="shared" si="5"/>
        <v>2300</v>
      </c>
      <c r="AW40" s="63"/>
      <c r="AX40" s="122" t="s">
        <v>370</v>
      </c>
      <c r="AY40" s="64"/>
      <c r="AZ40" s="65">
        <v>780</v>
      </c>
    </row>
    <row r="41" spans="1:52" s="122" customFormat="1" ht="31.5" x14ac:dyDescent="0.25">
      <c r="A41" s="52" t="str">
        <f t="shared" si="1"/>
        <v>LT6NT1+1</v>
      </c>
      <c r="B41" s="52" t="str">
        <f t="shared" si="2"/>
        <v>LT6NT1+2</v>
      </c>
      <c r="C41" s="52" t="str">
        <f t="shared" si="3"/>
        <v>LT6NT1+3</v>
      </c>
      <c r="D41" s="52" t="str">
        <f t="shared" si="4"/>
        <v>LT6NT1+4</v>
      </c>
      <c r="F41" s="122" t="s">
        <v>370</v>
      </c>
      <c r="G41" s="54">
        <v>6</v>
      </c>
      <c r="H41" s="54" t="s">
        <v>452</v>
      </c>
      <c r="I41" s="55" t="s">
        <v>453</v>
      </c>
      <c r="J41" s="55" t="s">
        <v>454</v>
      </c>
      <c r="K41" s="55"/>
      <c r="L41" s="55" t="s">
        <v>455</v>
      </c>
      <c r="M41" s="56">
        <v>5100</v>
      </c>
      <c r="N41" s="56">
        <v>2500</v>
      </c>
      <c r="O41" s="56">
        <v>1800</v>
      </c>
      <c r="P41" s="56">
        <v>1300</v>
      </c>
      <c r="Q41" s="56"/>
      <c r="R41" s="56"/>
      <c r="S41" s="56"/>
      <c r="T41" s="56"/>
      <c r="U41" s="57" t="str">
        <f t="shared" si="9"/>
        <v>LT6NT1</v>
      </c>
      <c r="V41" s="58"/>
      <c r="W41" s="58"/>
      <c r="X41" s="58"/>
      <c r="Y41" s="58"/>
      <c r="Z41" s="59">
        <f>V41/M41</f>
        <v>0</v>
      </c>
      <c r="AA41" s="59">
        <f>W41/N41</f>
        <v>0</v>
      </c>
      <c r="AB41" s="59"/>
      <c r="AC41" s="59"/>
      <c r="AD41" s="58"/>
      <c r="AE41" s="58"/>
      <c r="AF41" s="58"/>
      <c r="AG41" s="58"/>
      <c r="AH41" s="60"/>
      <c r="AI41" s="60"/>
      <c r="AJ41" s="60"/>
      <c r="AK41" s="60"/>
      <c r="AL41" s="160">
        <v>3.1705882352941179</v>
      </c>
      <c r="AM41" s="61"/>
      <c r="AN41" s="61">
        <v>1.8</v>
      </c>
      <c r="AO41" s="58">
        <f t="shared" si="0"/>
        <v>9180</v>
      </c>
      <c r="AP41" s="58">
        <f t="shared" si="0"/>
        <v>4500</v>
      </c>
      <c r="AQ41" s="58">
        <f t="shared" si="0"/>
        <v>3240</v>
      </c>
      <c r="AR41" s="58">
        <f t="shared" si="0"/>
        <v>2340</v>
      </c>
      <c r="AS41" s="58">
        <f t="shared" si="5"/>
        <v>9200</v>
      </c>
      <c r="AT41" s="58">
        <f t="shared" si="5"/>
        <v>4500</v>
      </c>
      <c r="AU41" s="58">
        <f t="shared" si="5"/>
        <v>3200</v>
      </c>
      <c r="AV41" s="58">
        <f t="shared" si="5"/>
        <v>2300</v>
      </c>
      <c r="AW41" s="63"/>
      <c r="AX41" s="122" t="s">
        <v>370</v>
      </c>
      <c r="AY41" s="64"/>
      <c r="AZ41" s="65">
        <v>780</v>
      </c>
    </row>
    <row r="42" spans="1:52" s="122" customFormat="1" ht="31.5" x14ac:dyDescent="0.25">
      <c r="A42" s="52" t="str">
        <f t="shared" si="1"/>
        <v>LT7NT+1</v>
      </c>
      <c r="B42" s="52" t="str">
        <f t="shared" si="2"/>
        <v>LT7NT+2</v>
      </c>
      <c r="C42" s="52" t="str">
        <f t="shared" si="3"/>
        <v>LT7NT+3</v>
      </c>
      <c r="D42" s="52" t="str">
        <f t="shared" si="4"/>
        <v>LT7NT+4</v>
      </c>
      <c r="F42" s="122" t="s">
        <v>370</v>
      </c>
      <c r="G42" s="54">
        <v>7</v>
      </c>
      <c r="H42" s="54" t="s">
        <v>456</v>
      </c>
      <c r="I42" s="55" t="s">
        <v>457</v>
      </c>
      <c r="J42" s="55" t="s">
        <v>373</v>
      </c>
      <c r="K42" s="55"/>
      <c r="L42" s="55" t="s">
        <v>458</v>
      </c>
      <c r="M42" s="56">
        <v>8100</v>
      </c>
      <c r="N42" s="56">
        <v>3600</v>
      </c>
      <c r="O42" s="56">
        <v>2700</v>
      </c>
      <c r="P42" s="56">
        <v>1800</v>
      </c>
      <c r="Q42" s="56"/>
      <c r="R42" s="56"/>
      <c r="S42" s="56"/>
      <c r="T42" s="56"/>
      <c r="U42" s="57" t="str">
        <f t="shared" si="9"/>
        <v>LT7NT</v>
      </c>
      <c r="V42" s="58"/>
      <c r="W42" s="58"/>
      <c r="X42" s="58"/>
      <c r="Y42" s="58"/>
      <c r="Z42" s="59"/>
      <c r="AA42" s="59"/>
      <c r="AB42" s="59"/>
      <c r="AC42" s="59"/>
      <c r="AD42" s="58"/>
      <c r="AE42" s="58"/>
      <c r="AF42" s="58"/>
      <c r="AG42" s="58"/>
      <c r="AH42" s="60"/>
      <c r="AI42" s="60"/>
      <c r="AJ42" s="60"/>
      <c r="AK42" s="60"/>
      <c r="AL42" s="160">
        <v>4.5</v>
      </c>
      <c r="AM42" s="61"/>
      <c r="AN42" s="62">
        <f>ROUNDDOWN(AL42*$AN$10/$AL$10,1)</f>
        <v>2.6</v>
      </c>
      <c r="AO42" s="58">
        <f t="shared" si="0"/>
        <v>21060</v>
      </c>
      <c r="AP42" s="58">
        <f t="shared" si="0"/>
        <v>9360</v>
      </c>
      <c r="AQ42" s="58">
        <f t="shared" si="0"/>
        <v>7020</v>
      </c>
      <c r="AR42" s="58">
        <f t="shared" si="0"/>
        <v>4680</v>
      </c>
      <c r="AS42" s="58">
        <f t="shared" si="5"/>
        <v>21100</v>
      </c>
      <c r="AT42" s="58">
        <f t="shared" si="5"/>
        <v>9400</v>
      </c>
      <c r="AU42" s="58">
        <f t="shared" si="5"/>
        <v>7000</v>
      </c>
      <c r="AV42" s="58">
        <f t="shared" si="5"/>
        <v>4700</v>
      </c>
      <c r="AW42" s="63"/>
      <c r="AX42" s="122" t="s">
        <v>370</v>
      </c>
      <c r="AY42" s="64"/>
      <c r="AZ42" s="65">
        <v>1080</v>
      </c>
    </row>
    <row r="43" spans="1:52" s="122" customFormat="1" ht="78.75" x14ac:dyDescent="0.25">
      <c r="A43" s="52" t="str">
        <f t="shared" si="1"/>
        <v>LT8NT+1</v>
      </c>
      <c r="B43" s="52" t="str">
        <f t="shared" si="2"/>
        <v>LT8NT+2</v>
      </c>
      <c r="C43" s="52" t="str">
        <f t="shared" si="3"/>
        <v>LT8NT+3</v>
      </c>
      <c r="D43" s="52" t="str">
        <f t="shared" si="4"/>
        <v>LT8NT+4</v>
      </c>
      <c r="F43" s="122" t="s">
        <v>370</v>
      </c>
      <c r="G43" s="54">
        <v>8</v>
      </c>
      <c r="H43" s="54" t="s">
        <v>459</v>
      </c>
      <c r="I43" s="55" t="s">
        <v>460</v>
      </c>
      <c r="J43" s="55" t="s">
        <v>461</v>
      </c>
      <c r="K43" s="55"/>
      <c r="L43" s="55" t="s">
        <v>462</v>
      </c>
      <c r="M43" s="56">
        <v>7800</v>
      </c>
      <c r="N43" s="56">
        <v>3000</v>
      </c>
      <c r="O43" s="56">
        <v>2300</v>
      </c>
      <c r="P43" s="56">
        <v>1600</v>
      </c>
      <c r="Q43" s="56"/>
      <c r="R43" s="56"/>
      <c r="S43" s="56"/>
      <c r="T43" s="56"/>
      <c r="U43" s="57" t="str">
        <f t="shared" si="9"/>
        <v>LT8NT</v>
      </c>
      <c r="V43" s="58"/>
      <c r="W43" s="58"/>
      <c r="X43" s="58"/>
      <c r="Y43" s="58"/>
      <c r="Z43" s="59"/>
      <c r="AA43" s="59">
        <f>W43/N43</f>
        <v>0</v>
      </c>
      <c r="AB43" s="59"/>
      <c r="AC43" s="59">
        <f>Y43/P43</f>
        <v>0</v>
      </c>
      <c r="AD43" s="58"/>
      <c r="AE43" s="58"/>
      <c r="AF43" s="58"/>
      <c r="AG43" s="58"/>
      <c r="AH43" s="60"/>
      <c r="AI43" s="60"/>
      <c r="AJ43" s="60"/>
      <c r="AK43" s="60"/>
      <c r="AL43" s="160">
        <v>3.4375</v>
      </c>
      <c r="AM43" s="61"/>
      <c r="AN43" s="61">
        <f>AL43*$AN$10/$AL$10</f>
        <v>1.9954924478197755</v>
      </c>
      <c r="AO43" s="58">
        <f t="shared" si="0"/>
        <v>15564.841092994249</v>
      </c>
      <c r="AP43" s="58">
        <f t="shared" si="0"/>
        <v>5986.4773434593262</v>
      </c>
      <c r="AQ43" s="58">
        <f t="shared" si="0"/>
        <v>4589.6326299854836</v>
      </c>
      <c r="AR43" s="58">
        <f t="shared" si="0"/>
        <v>3192.787916511641</v>
      </c>
      <c r="AS43" s="58">
        <f t="shared" si="5"/>
        <v>15600</v>
      </c>
      <c r="AT43" s="58">
        <f t="shared" si="5"/>
        <v>6000</v>
      </c>
      <c r="AU43" s="58">
        <f t="shared" si="5"/>
        <v>4600</v>
      </c>
      <c r="AV43" s="58">
        <f t="shared" si="5"/>
        <v>3200</v>
      </c>
      <c r="AW43" s="63"/>
      <c r="AX43" s="122" t="s">
        <v>370</v>
      </c>
      <c r="AY43" s="64"/>
      <c r="AZ43" s="65">
        <v>960</v>
      </c>
    </row>
    <row r="44" spans="1:52" s="122" customFormat="1" ht="31.5" customHeight="1" x14ac:dyDescent="0.25">
      <c r="A44" s="52" t="str">
        <f t="shared" si="1"/>
        <v>LT9NT2+1</v>
      </c>
      <c r="B44" s="52" t="str">
        <f t="shared" si="2"/>
        <v>LT9NT2+2</v>
      </c>
      <c r="C44" s="52" t="str">
        <f t="shared" si="3"/>
        <v>LT9NT2+3</v>
      </c>
      <c r="D44" s="52" t="str">
        <f t="shared" si="4"/>
        <v>LT9NT2+4</v>
      </c>
      <c r="F44" s="122" t="s">
        <v>370</v>
      </c>
      <c r="G44" s="54">
        <v>9</v>
      </c>
      <c r="H44" s="54" t="s">
        <v>463</v>
      </c>
      <c r="I44" s="55" t="s">
        <v>464</v>
      </c>
      <c r="J44" s="55" t="s">
        <v>98</v>
      </c>
      <c r="K44" s="55"/>
      <c r="L44" s="55" t="s">
        <v>465</v>
      </c>
      <c r="M44" s="56">
        <v>10000</v>
      </c>
      <c r="N44" s="56">
        <v>3000</v>
      </c>
      <c r="O44" s="56">
        <v>2300</v>
      </c>
      <c r="P44" s="56">
        <v>1800</v>
      </c>
      <c r="Q44" s="56"/>
      <c r="R44" s="56"/>
      <c r="S44" s="56"/>
      <c r="T44" s="56"/>
      <c r="U44" s="57" t="str">
        <f t="shared" si="9"/>
        <v>LT9NT2</v>
      </c>
      <c r="V44" s="58"/>
      <c r="W44" s="58"/>
      <c r="X44" s="58"/>
      <c r="Y44" s="58"/>
      <c r="Z44" s="59"/>
      <c r="AA44" s="59">
        <f>W44/N44</f>
        <v>0</v>
      </c>
      <c r="AB44" s="59"/>
      <c r="AC44" s="59"/>
      <c r="AD44" s="58"/>
      <c r="AE44" s="58"/>
      <c r="AF44" s="58"/>
      <c r="AG44" s="58"/>
      <c r="AH44" s="60"/>
      <c r="AI44" s="60"/>
      <c r="AJ44" s="60"/>
      <c r="AK44" s="60"/>
      <c r="AL44" s="160">
        <v>9</v>
      </c>
      <c r="AM44" s="61"/>
      <c r="AN44" s="62">
        <f>ROUNDDOWN(AL44*$AN$10/$AL$10,1)</f>
        <v>5.2</v>
      </c>
      <c r="AO44" s="58">
        <f t="shared" si="0"/>
        <v>52000</v>
      </c>
      <c r="AP44" s="58">
        <f t="shared" si="0"/>
        <v>15600</v>
      </c>
      <c r="AQ44" s="58">
        <f t="shared" si="0"/>
        <v>11960</v>
      </c>
      <c r="AR44" s="58">
        <f t="shared" si="0"/>
        <v>9360</v>
      </c>
      <c r="AS44" s="58">
        <f t="shared" si="5"/>
        <v>52000</v>
      </c>
      <c r="AT44" s="58">
        <f t="shared" si="5"/>
        <v>15600</v>
      </c>
      <c r="AU44" s="58">
        <f t="shared" si="5"/>
        <v>12000</v>
      </c>
      <c r="AV44" s="58">
        <f t="shared" si="5"/>
        <v>9400</v>
      </c>
      <c r="AW44" s="63"/>
      <c r="AX44" s="122" t="s">
        <v>370</v>
      </c>
      <c r="AY44" s="64"/>
      <c r="AZ44" s="65">
        <v>1080</v>
      </c>
    </row>
    <row r="45" spans="1:52" s="122" customFormat="1" ht="36.75" customHeight="1" x14ac:dyDescent="0.25">
      <c r="A45" s="52" t="str">
        <f t="shared" si="1"/>
        <v>LT10NT2+1</v>
      </c>
      <c r="B45" s="52" t="str">
        <f t="shared" si="2"/>
        <v>LT10NT2+2</v>
      </c>
      <c r="C45" s="52" t="str">
        <f t="shared" si="3"/>
        <v>LT10NT2+3</v>
      </c>
      <c r="D45" s="52" t="str">
        <f t="shared" si="4"/>
        <v>LT10NT2+4</v>
      </c>
      <c r="F45" s="122" t="s">
        <v>370</v>
      </c>
      <c r="G45" s="54">
        <v>10</v>
      </c>
      <c r="H45" s="54" t="s">
        <v>466</v>
      </c>
      <c r="I45" s="55" t="s">
        <v>467</v>
      </c>
      <c r="J45" s="55" t="s">
        <v>373</v>
      </c>
      <c r="K45" s="55"/>
      <c r="L45" s="55" t="s">
        <v>468</v>
      </c>
      <c r="M45" s="56">
        <v>5100</v>
      </c>
      <c r="N45" s="56">
        <v>2500</v>
      </c>
      <c r="O45" s="56">
        <v>1800</v>
      </c>
      <c r="P45" s="56">
        <v>1300</v>
      </c>
      <c r="Q45" s="56"/>
      <c r="R45" s="56"/>
      <c r="S45" s="56"/>
      <c r="T45" s="56"/>
      <c r="U45" s="57" t="str">
        <f t="shared" si="9"/>
        <v>LT10NT2</v>
      </c>
      <c r="V45" s="58"/>
      <c r="W45" s="58"/>
      <c r="X45" s="58"/>
      <c r="Y45" s="58"/>
      <c r="Z45" s="59">
        <f>V45/M45</f>
        <v>0</v>
      </c>
      <c r="AA45" s="59">
        <f>W45/N45</f>
        <v>0</v>
      </c>
      <c r="AB45" s="59"/>
      <c r="AC45" s="59">
        <f>Y45/P45</f>
        <v>0</v>
      </c>
      <c r="AD45" s="58" t="e">
        <f>VLOOKUP($H45,#REF!,5,0)</f>
        <v>#REF!</v>
      </c>
      <c r="AE45" s="58"/>
      <c r="AF45" s="58"/>
      <c r="AG45" s="58"/>
      <c r="AH45" s="60" t="e">
        <f>AD45/M45</f>
        <v>#REF!</v>
      </c>
      <c r="AI45" s="60"/>
      <c r="AJ45" s="60"/>
      <c r="AK45" s="60"/>
      <c r="AL45" s="160">
        <v>4.3174459527400701</v>
      </c>
      <c r="AM45" s="61"/>
      <c r="AN45" s="62">
        <f>ROUNDDOWN(AL45*$AN$10/$AL$10,1)</f>
        <v>2.5</v>
      </c>
      <c r="AO45" s="58">
        <f t="shared" si="0"/>
        <v>12750</v>
      </c>
      <c r="AP45" s="58">
        <f t="shared" si="0"/>
        <v>6250</v>
      </c>
      <c r="AQ45" s="58">
        <f t="shared" si="0"/>
        <v>4500</v>
      </c>
      <c r="AR45" s="58">
        <f t="shared" si="0"/>
        <v>3250</v>
      </c>
      <c r="AS45" s="58">
        <f t="shared" si="5"/>
        <v>12800</v>
      </c>
      <c r="AT45" s="58">
        <f t="shared" si="5"/>
        <v>6300</v>
      </c>
      <c r="AU45" s="58">
        <f t="shared" si="5"/>
        <v>4500</v>
      </c>
      <c r="AV45" s="58">
        <f t="shared" si="5"/>
        <v>3300</v>
      </c>
      <c r="AW45" s="63" t="e">
        <f>VLOOKUP($H45,#REF!,3,0)</f>
        <v>#REF!</v>
      </c>
      <c r="AX45" s="168" t="s">
        <v>370</v>
      </c>
      <c r="AY45" s="162"/>
      <c r="AZ45" s="65">
        <v>780</v>
      </c>
    </row>
    <row r="46" spans="1:52" s="122" customFormat="1" x14ac:dyDescent="0.25">
      <c r="A46" s="52" t="str">
        <f t="shared" si="1"/>
        <v>LT11NT2+1</v>
      </c>
      <c r="B46" s="52" t="str">
        <f t="shared" si="2"/>
        <v>LT11NT2+2</v>
      </c>
      <c r="C46" s="52" t="str">
        <f t="shared" si="3"/>
        <v>LT11NT2+3</v>
      </c>
      <c r="D46" s="52" t="str">
        <f t="shared" si="4"/>
        <v>LT11NT2+4</v>
      </c>
      <c r="F46" s="122" t="s">
        <v>370</v>
      </c>
      <c r="G46" s="54">
        <v>11</v>
      </c>
      <c r="H46" s="54" t="s">
        <v>469</v>
      </c>
      <c r="I46" s="55" t="s">
        <v>470</v>
      </c>
      <c r="J46" s="55" t="s">
        <v>373</v>
      </c>
      <c r="K46" s="55"/>
      <c r="L46" s="55" t="s">
        <v>471</v>
      </c>
      <c r="M46" s="54"/>
      <c r="N46" s="54"/>
      <c r="O46" s="54"/>
      <c r="P46" s="54"/>
      <c r="Q46" s="56"/>
      <c r="R46" s="56"/>
      <c r="S46" s="56"/>
      <c r="T46" s="56"/>
      <c r="U46" s="57"/>
      <c r="V46" s="58"/>
      <c r="W46" s="58"/>
      <c r="X46" s="58"/>
      <c r="Y46" s="58"/>
      <c r="Z46" s="59"/>
      <c r="AA46" s="59"/>
      <c r="AB46" s="59"/>
      <c r="AC46" s="59"/>
      <c r="AD46" s="58"/>
      <c r="AE46" s="58"/>
      <c r="AF46" s="58"/>
      <c r="AG46" s="58"/>
      <c r="AH46" s="60"/>
      <c r="AI46" s="60"/>
      <c r="AJ46" s="60"/>
      <c r="AK46" s="60"/>
      <c r="AL46" s="160"/>
      <c r="AM46" s="61"/>
      <c r="AN46" s="61"/>
      <c r="AO46" s="58">
        <f t="shared" si="0"/>
        <v>0</v>
      </c>
      <c r="AP46" s="58">
        <f t="shared" si="0"/>
        <v>0</v>
      </c>
      <c r="AQ46" s="58">
        <f t="shared" si="0"/>
        <v>0</v>
      </c>
      <c r="AR46" s="58">
        <f t="shared" si="0"/>
        <v>0</v>
      </c>
      <c r="AS46" s="58"/>
      <c r="AT46" s="58"/>
      <c r="AU46" s="58"/>
      <c r="AV46" s="58"/>
      <c r="AW46" s="63"/>
      <c r="AX46" s="122" t="s">
        <v>370</v>
      </c>
      <c r="AY46" s="64"/>
      <c r="AZ46" s="65"/>
    </row>
    <row r="47" spans="1:52" s="122" customFormat="1" ht="63" x14ac:dyDescent="0.25">
      <c r="A47" s="52" t="str">
        <f t="shared" si="1"/>
        <v>LT11NT2_D1+1</v>
      </c>
      <c r="B47" s="52" t="str">
        <f t="shared" si="2"/>
        <v>LT11NT2_D1+2</v>
      </c>
      <c r="C47" s="52" t="str">
        <f t="shared" si="3"/>
        <v>LT11NT2_D1+3</v>
      </c>
      <c r="D47" s="52" t="str">
        <f t="shared" si="4"/>
        <v>LT11NT2_D1+4</v>
      </c>
      <c r="F47" s="122" t="s">
        <v>370</v>
      </c>
      <c r="G47" s="54"/>
      <c r="H47" s="54" t="s">
        <v>472</v>
      </c>
      <c r="I47" s="55" t="s">
        <v>473</v>
      </c>
      <c r="J47" s="55" t="s">
        <v>373</v>
      </c>
      <c r="K47" s="55"/>
      <c r="L47" s="55" t="s">
        <v>474</v>
      </c>
      <c r="M47" s="56">
        <v>6000</v>
      </c>
      <c r="N47" s="56">
        <v>3000</v>
      </c>
      <c r="O47" s="56">
        <v>2300</v>
      </c>
      <c r="P47" s="56">
        <v>1800</v>
      </c>
      <c r="Q47" s="56"/>
      <c r="R47" s="56"/>
      <c r="S47" s="56"/>
      <c r="T47" s="56"/>
      <c r="U47" s="57" t="str">
        <f>H47</f>
        <v>LT11NT2_D1</v>
      </c>
      <c r="V47" s="58"/>
      <c r="W47" s="58"/>
      <c r="X47" s="58"/>
      <c r="Y47" s="58"/>
      <c r="Z47" s="59">
        <f>V47/M47</f>
        <v>0</v>
      </c>
      <c r="AA47" s="59">
        <f>W47/N47</f>
        <v>0</v>
      </c>
      <c r="AB47" s="59">
        <f>X47/O47</f>
        <v>0</v>
      </c>
      <c r="AC47" s="59">
        <f>Y47/P47</f>
        <v>0</v>
      </c>
      <c r="AD47" s="58"/>
      <c r="AE47" s="58"/>
      <c r="AF47" s="58"/>
      <c r="AG47" s="58"/>
      <c r="AH47" s="60"/>
      <c r="AI47" s="60"/>
      <c r="AJ47" s="60"/>
      <c r="AK47" s="60"/>
      <c r="AL47" s="160">
        <v>2.1986714975845412</v>
      </c>
      <c r="AM47" s="61"/>
      <c r="AN47" s="61">
        <v>1.25</v>
      </c>
      <c r="AO47" s="58">
        <f t="shared" si="0"/>
        <v>7500</v>
      </c>
      <c r="AP47" s="58">
        <f t="shared" si="0"/>
        <v>3750</v>
      </c>
      <c r="AQ47" s="58">
        <f t="shared" si="0"/>
        <v>2875</v>
      </c>
      <c r="AR47" s="58">
        <f t="shared" si="0"/>
        <v>2250</v>
      </c>
      <c r="AS47" s="58">
        <f t="shared" si="5"/>
        <v>7500</v>
      </c>
      <c r="AT47" s="58">
        <f t="shared" si="5"/>
        <v>3800</v>
      </c>
      <c r="AU47" s="58">
        <f t="shared" si="5"/>
        <v>2900</v>
      </c>
      <c r="AV47" s="58">
        <f t="shared" si="5"/>
        <v>2300</v>
      </c>
      <c r="AW47" s="63"/>
      <c r="AX47" s="122" t="s">
        <v>370</v>
      </c>
      <c r="AY47" s="64"/>
      <c r="AZ47" s="65">
        <v>1080</v>
      </c>
    </row>
    <row r="48" spans="1:52" s="122" customFormat="1" ht="110.25" x14ac:dyDescent="0.25">
      <c r="A48" s="52" t="str">
        <f t="shared" si="1"/>
        <v>LT11NT2_D2+1</v>
      </c>
      <c r="B48" s="52" t="str">
        <f t="shared" si="2"/>
        <v>LT11NT2_D2+2</v>
      </c>
      <c r="C48" s="52" t="str">
        <f t="shared" si="3"/>
        <v>LT11NT2_D2+3</v>
      </c>
      <c r="D48" s="52" t="str">
        <f t="shared" si="4"/>
        <v>LT11NT2_D2+4</v>
      </c>
      <c r="F48" s="122" t="s">
        <v>370</v>
      </c>
      <c r="G48" s="54"/>
      <c r="H48" s="54" t="s">
        <v>475</v>
      </c>
      <c r="I48" s="55" t="s">
        <v>476</v>
      </c>
      <c r="J48" s="55" t="s">
        <v>477</v>
      </c>
      <c r="K48" s="55"/>
      <c r="L48" s="55" t="s">
        <v>471</v>
      </c>
      <c r="M48" s="56">
        <v>4200</v>
      </c>
      <c r="N48" s="56">
        <v>2100</v>
      </c>
      <c r="O48" s="56">
        <v>1600</v>
      </c>
      <c r="P48" s="56">
        <v>1200</v>
      </c>
      <c r="Q48" s="56"/>
      <c r="R48" s="56"/>
      <c r="S48" s="56"/>
      <c r="T48" s="56"/>
      <c r="U48" s="57" t="str">
        <f>H48</f>
        <v>LT11NT2_D2</v>
      </c>
      <c r="V48" s="58"/>
      <c r="W48" s="58"/>
      <c r="X48" s="58"/>
      <c r="Y48" s="58"/>
      <c r="Z48" s="59">
        <f>V48/M48</f>
        <v>0</v>
      </c>
      <c r="AA48" s="59">
        <f>W48/N48</f>
        <v>0</v>
      </c>
      <c r="AB48" s="59"/>
      <c r="AC48" s="59">
        <f>Y48/P48</f>
        <v>0</v>
      </c>
      <c r="AD48" s="58"/>
      <c r="AE48" s="58"/>
      <c r="AF48" s="58"/>
      <c r="AG48" s="58"/>
      <c r="AH48" s="60"/>
      <c r="AI48" s="60"/>
      <c r="AJ48" s="60"/>
      <c r="AK48" s="60"/>
      <c r="AL48" s="160">
        <v>3.5476190476190474</v>
      </c>
      <c r="AM48" s="61"/>
      <c r="AN48" s="61">
        <v>2</v>
      </c>
      <c r="AO48" s="58">
        <f t="shared" si="0"/>
        <v>8400</v>
      </c>
      <c r="AP48" s="58">
        <f t="shared" si="0"/>
        <v>4200</v>
      </c>
      <c r="AQ48" s="58">
        <f t="shared" si="0"/>
        <v>3200</v>
      </c>
      <c r="AR48" s="58">
        <f t="shared" si="0"/>
        <v>2400</v>
      </c>
      <c r="AS48" s="58">
        <f t="shared" si="5"/>
        <v>8400</v>
      </c>
      <c r="AT48" s="58">
        <f t="shared" si="5"/>
        <v>4200</v>
      </c>
      <c r="AU48" s="58">
        <f t="shared" si="5"/>
        <v>3200</v>
      </c>
      <c r="AV48" s="58">
        <f t="shared" si="5"/>
        <v>2400</v>
      </c>
      <c r="AW48" s="63"/>
      <c r="AX48" s="122" t="s">
        <v>370</v>
      </c>
      <c r="AY48" s="64"/>
      <c r="AZ48" s="65">
        <v>720</v>
      </c>
    </row>
    <row r="49" spans="1:52" s="122" customFormat="1" ht="43.5" customHeight="1" x14ac:dyDescent="0.25">
      <c r="A49" s="52" t="str">
        <f t="shared" si="1"/>
        <v>LT12NT2+1</v>
      </c>
      <c r="B49" s="52" t="str">
        <f t="shared" si="2"/>
        <v>LT12NT2+2</v>
      </c>
      <c r="C49" s="52" t="str">
        <f t="shared" si="3"/>
        <v>LT12NT2+3</v>
      </c>
      <c r="D49" s="52" t="str">
        <f t="shared" si="4"/>
        <v>LT12NT2+4</v>
      </c>
      <c r="F49" s="122" t="s">
        <v>370</v>
      </c>
      <c r="G49" s="54">
        <v>12</v>
      </c>
      <c r="H49" s="54" t="s">
        <v>478</v>
      </c>
      <c r="I49" s="55" t="s">
        <v>479</v>
      </c>
      <c r="J49" s="55" t="s">
        <v>480</v>
      </c>
      <c r="K49" s="55"/>
      <c r="L49" s="55" t="s">
        <v>481</v>
      </c>
      <c r="M49" s="54"/>
      <c r="N49" s="54"/>
      <c r="O49" s="54"/>
      <c r="P49" s="54"/>
      <c r="Q49" s="56"/>
      <c r="R49" s="56"/>
      <c r="S49" s="56"/>
      <c r="T49" s="56"/>
      <c r="U49" s="57"/>
      <c r="V49" s="58"/>
      <c r="W49" s="58"/>
      <c r="X49" s="58"/>
      <c r="Y49" s="58"/>
      <c r="Z49" s="59"/>
      <c r="AA49" s="59"/>
      <c r="AB49" s="59"/>
      <c r="AC49" s="59"/>
      <c r="AD49" s="58"/>
      <c r="AE49" s="58"/>
      <c r="AF49" s="58"/>
      <c r="AG49" s="58"/>
      <c r="AH49" s="60"/>
      <c r="AI49" s="60"/>
      <c r="AJ49" s="60"/>
      <c r="AK49" s="60"/>
      <c r="AL49" s="160"/>
      <c r="AM49" s="61"/>
      <c r="AN49" s="61"/>
      <c r="AO49" s="58">
        <f t="shared" si="0"/>
        <v>0</v>
      </c>
      <c r="AP49" s="58">
        <f t="shared" si="0"/>
        <v>0</v>
      </c>
      <c r="AQ49" s="58">
        <f t="shared" si="0"/>
        <v>0</v>
      </c>
      <c r="AR49" s="58">
        <f t="shared" si="0"/>
        <v>0</v>
      </c>
      <c r="AS49" s="58"/>
      <c r="AT49" s="58"/>
      <c r="AU49" s="58"/>
      <c r="AV49" s="58"/>
      <c r="AW49" s="63"/>
      <c r="AX49" s="122" t="s">
        <v>370</v>
      </c>
      <c r="AY49" s="64"/>
      <c r="AZ49" s="65"/>
    </row>
    <row r="50" spans="1:52" s="122" customFormat="1" ht="43.5" customHeight="1" x14ac:dyDescent="0.25">
      <c r="A50" s="52" t="str">
        <f t="shared" si="1"/>
        <v>LT12NT2_D1+1</v>
      </c>
      <c r="B50" s="52" t="str">
        <f t="shared" si="2"/>
        <v>LT12NT2_D1+2</v>
      </c>
      <c r="C50" s="52" t="str">
        <f t="shared" si="3"/>
        <v>LT12NT2_D1+3</v>
      </c>
      <c r="D50" s="52" t="str">
        <f t="shared" si="4"/>
        <v>LT12NT2_D1+4</v>
      </c>
      <c r="F50" s="122" t="s">
        <v>370</v>
      </c>
      <c r="G50" s="54"/>
      <c r="H50" s="54" t="s">
        <v>482</v>
      </c>
      <c r="I50" s="55" t="s">
        <v>483</v>
      </c>
      <c r="J50" s="55" t="s">
        <v>480</v>
      </c>
      <c r="K50" s="55"/>
      <c r="L50" s="55" t="s">
        <v>484</v>
      </c>
      <c r="M50" s="56">
        <v>6000</v>
      </c>
      <c r="N50" s="56">
        <v>3000</v>
      </c>
      <c r="O50" s="56">
        <v>2100</v>
      </c>
      <c r="P50" s="56">
        <v>1600</v>
      </c>
      <c r="Q50" s="56"/>
      <c r="R50" s="56"/>
      <c r="S50" s="56"/>
      <c r="T50" s="56"/>
      <c r="U50" s="57" t="str">
        <f>H50</f>
        <v>LT12NT2_D1</v>
      </c>
      <c r="V50" s="58"/>
      <c r="W50" s="58"/>
      <c r="X50" s="58"/>
      <c r="Y50" s="58"/>
      <c r="Z50" s="59"/>
      <c r="AA50" s="59"/>
      <c r="AB50" s="59"/>
      <c r="AC50" s="59"/>
      <c r="AD50" s="58"/>
      <c r="AE50" s="58"/>
      <c r="AF50" s="58"/>
      <c r="AG50" s="58"/>
      <c r="AH50" s="60"/>
      <c r="AI50" s="60"/>
      <c r="AJ50" s="60"/>
      <c r="AK50" s="60"/>
      <c r="AL50" s="160">
        <v>2.84</v>
      </c>
      <c r="AM50" s="61"/>
      <c r="AN50" s="62">
        <f>ROUNDDOWN(AL50*$AN$10/$AL$10,1)</f>
        <v>1.6</v>
      </c>
      <c r="AO50" s="58">
        <f t="shared" si="0"/>
        <v>9600</v>
      </c>
      <c r="AP50" s="58">
        <f t="shared" si="0"/>
        <v>4800</v>
      </c>
      <c r="AQ50" s="58">
        <f t="shared" si="0"/>
        <v>3360</v>
      </c>
      <c r="AR50" s="58">
        <f t="shared" si="0"/>
        <v>2560</v>
      </c>
      <c r="AS50" s="58">
        <f t="shared" si="5"/>
        <v>9600</v>
      </c>
      <c r="AT50" s="58">
        <f t="shared" si="5"/>
        <v>4800</v>
      </c>
      <c r="AU50" s="58">
        <f t="shared" si="5"/>
        <v>3400</v>
      </c>
      <c r="AV50" s="58">
        <f t="shared" si="5"/>
        <v>2600</v>
      </c>
      <c r="AW50" s="63"/>
      <c r="AX50" s="122" t="s">
        <v>370</v>
      </c>
      <c r="AY50" s="64"/>
      <c r="AZ50" s="65">
        <v>960</v>
      </c>
    </row>
    <row r="51" spans="1:52" s="122" customFormat="1" ht="47.25" x14ac:dyDescent="0.25">
      <c r="A51" s="52" t="str">
        <f t="shared" si="1"/>
        <v>LT12NT2_D2+1</v>
      </c>
      <c r="B51" s="52" t="str">
        <f t="shared" si="2"/>
        <v>LT12NT2_D2+2</v>
      </c>
      <c r="C51" s="52" t="str">
        <f t="shared" si="3"/>
        <v>LT12NT2_D2+3</v>
      </c>
      <c r="D51" s="52" t="str">
        <f t="shared" si="4"/>
        <v>LT12NT2_D2+4</v>
      </c>
      <c r="F51" s="122" t="s">
        <v>370</v>
      </c>
      <c r="G51" s="54"/>
      <c r="H51" s="54" t="s">
        <v>485</v>
      </c>
      <c r="I51" s="55" t="s">
        <v>486</v>
      </c>
      <c r="J51" s="55" t="s">
        <v>487</v>
      </c>
      <c r="K51" s="55"/>
      <c r="L51" s="55" t="s">
        <v>488</v>
      </c>
      <c r="M51" s="56">
        <v>4800</v>
      </c>
      <c r="N51" s="56">
        <v>2300</v>
      </c>
      <c r="O51" s="56">
        <v>1800</v>
      </c>
      <c r="P51" s="56">
        <v>1600</v>
      </c>
      <c r="Q51" s="56"/>
      <c r="R51" s="56"/>
      <c r="S51" s="56"/>
      <c r="T51" s="56"/>
      <c r="U51" s="57" t="str">
        <f>H51</f>
        <v>LT12NT2_D2</v>
      </c>
      <c r="V51" s="58"/>
      <c r="W51" s="58"/>
      <c r="X51" s="58"/>
      <c r="Y51" s="58"/>
      <c r="Z51" s="59">
        <f>V51/M51</f>
        <v>0</v>
      </c>
      <c r="AA51" s="59">
        <f>W51/N51</f>
        <v>0</v>
      </c>
      <c r="AB51" s="59"/>
      <c r="AC51" s="59"/>
      <c r="AD51" s="58"/>
      <c r="AE51" s="58"/>
      <c r="AF51" s="58"/>
      <c r="AG51" s="58"/>
      <c r="AH51" s="60"/>
      <c r="AI51" s="60"/>
      <c r="AJ51" s="60"/>
      <c r="AK51" s="60"/>
      <c r="AL51" s="160">
        <v>4.1530797101449277</v>
      </c>
      <c r="AM51" s="61"/>
      <c r="AN51" s="62">
        <f>ROUNDDOWN(AL51*$AN$10/$AL$10,1)</f>
        <v>2.4</v>
      </c>
      <c r="AO51" s="58">
        <f t="shared" si="0"/>
        <v>11520</v>
      </c>
      <c r="AP51" s="58">
        <f t="shared" si="0"/>
        <v>5520</v>
      </c>
      <c r="AQ51" s="58">
        <f t="shared" si="0"/>
        <v>4320</v>
      </c>
      <c r="AR51" s="58">
        <f t="shared" si="0"/>
        <v>3840</v>
      </c>
      <c r="AS51" s="58">
        <f t="shared" si="5"/>
        <v>11500</v>
      </c>
      <c r="AT51" s="58">
        <f t="shared" si="5"/>
        <v>5500</v>
      </c>
      <c r="AU51" s="58">
        <f t="shared" si="5"/>
        <v>4300</v>
      </c>
      <c r="AV51" s="58">
        <f t="shared" si="5"/>
        <v>3800</v>
      </c>
      <c r="AW51" s="63"/>
      <c r="AX51" s="122" t="s">
        <v>370</v>
      </c>
      <c r="AY51" s="64"/>
      <c r="AZ51" s="65">
        <v>960</v>
      </c>
    </row>
    <row r="52" spans="1:52" s="122" customFormat="1" ht="47.25" x14ac:dyDescent="0.25">
      <c r="A52" s="52" t="str">
        <f t="shared" si="1"/>
        <v>LT12NT2_D3+1</v>
      </c>
      <c r="B52" s="52" t="str">
        <f t="shared" si="2"/>
        <v>LT12NT2_D3+2</v>
      </c>
      <c r="C52" s="52" t="str">
        <f t="shared" si="3"/>
        <v>LT12NT2_D3+3</v>
      </c>
      <c r="D52" s="52" t="str">
        <f t="shared" si="4"/>
        <v>LT12NT2_D3+4</v>
      </c>
      <c r="F52" s="122" t="s">
        <v>370</v>
      </c>
      <c r="G52" s="54"/>
      <c r="H52" s="54" t="s">
        <v>489</v>
      </c>
      <c r="I52" s="55" t="s">
        <v>490</v>
      </c>
      <c r="J52" s="55" t="s">
        <v>491</v>
      </c>
      <c r="K52" s="55"/>
      <c r="L52" s="55" t="s">
        <v>492</v>
      </c>
      <c r="M52" s="56">
        <v>5700</v>
      </c>
      <c r="N52" s="56">
        <v>2900</v>
      </c>
      <c r="O52" s="56">
        <v>2100</v>
      </c>
      <c r="P52" s="56">
        <v>1600</v>
      </c>
      <c r="Q52" s="56"/>
      <c r="R52" s="56"/>
      <c r="S52" s="56"/>
      <c r="T52" s="56"/>
      <c r="U52" s="57" t="str">
        <f>H52</f>
        <v>LT12NT2_D3</v>
      </c>
      <c r="V52" s="58"/>
      <c r="W52" s="58"/>
      <c r="X52" s="58"/>
      <c r="Y52" s="58"/>
      <c r="Z52" s="59">
        <f>V52/M52</f>
        <v>0</v>
      </c>
      <c r="AA52" s="59">
        <f>W52/N52</f>
        <v>0</v>
      </c>
      <c r="AB52" s="59"/>
      <c r="AC52" s="59"/>
      <c r="AD52" s="58"/>
      <c r="AE52" s="58"/>
      <c r="AF52" s="58"/>
      <c r="AG52" s="58"/>
      <c r="AH52" s="60"/>
      <c r="AI52" s="60"/>
      <c r="AJ52" s="60"/>
      <c r="AK52" s="60"/>
      <c r="AL52" s="160">
        <v>2.5226860254083485</v>
      </c>
      <c r="AM52" s="61"/>
      <c r="AN52" s="61">
        <v>1.45</v>
      </c>
      <c r="AO52" s="58">
        <f t="shared" si="0"/>
        <v>8265</v>
      </c>
      <c r="AP52" s="58">
        <f t="shared" si="0"/>
        <v>4205</v>
      </c>
      <c r="AQ52" s="58">
        <f t="shared" si="0"/>
        <v>3045</v>
      </c>
      <c r="AR52" s="58">
        <f t="shared" si="0"/>
        <v>2320</v>
      </c>
      <c r="AS52" s="58">
        <f t="shared" si="5"/>
        <v>8300</v>
      </c>
      <c r="AT52" s="58">
        <f t="shared" si="5"/>
        <v>4200</v>
      </c>
      <c r="AU52" s="58">
        <f t="shared" si="5"/>
        <v>3000</v>
      </c>
      <c r="AV52" s="58">
        <f t="shared" si="5"/>
        <v>2300</v>
      </c>
      <c r="AW52" s="63"/>
      <c r="AX52" s="122" t="s">
        <v>370</v>
      </c>
      <c r="AY52" s="64"/>
      <c r="AZ52" s="65">
        <v>960</v>
      </c>
    </row>
    <row r="53" spans="1:52" s="122" customFormat="1" ht="47.25" x14ac:dyDescent="0.25">
      <c r="A53" s="52" t="str">
        <f t="shared" si="1"/>
        <v>LT12NT2_D4+1</v>
      </c>
      <c r="B53" s="52" t="str">
        <f t="shared" si="2"/>
        <v>LT12NT2_D4+2</v>
      </c>
      <c r="C53" s="52" t="str">
        <f t="shared" si="3"/>
        <v>LT12NT2_D4+3</v>
      </c>
      <c r="D53" s="52" t="str">
        <f t="shared" si="4"/>
        <v>LT12NT2_D4+4</v>
      </c>
      <c r="F53" s="122" t="s">
        <v>370</v>
      </c>
      <c r="G53" s="54"/>
      <c r="H53" s="54" t="s">
        <v>493</v>
      </c>
      <c r="I53" s="55" t="s">
        <v>494</v>
      </c>
      <c r="J53" s="55" t="s">
        <v>492</v>
      </c>
      <c r="K53" s="55"/>
      <c r="L53" s="55" t="s">
        <v>481</v>
      </c>
      <c r="M53" s="56">
        <v>3600</v>
      </c>
      <c r="N53" s="56">
        <v>1800</v>
      </c>
      <c r="O53" s="56">
        <v>1600</v>
      </c>
      <c r="P53" s="56">
        <v>1300</v>
      </c>
      <c r="Q53" s="56"/>
      <c r="R53" s="56"/>
      <c r="S53" s="56"/>
      <c r="T53" s="56"/>
      <c r="U53" s="57" t="str">
        <f>H53</f>
        <v>LT12NT2_D4</v>
      </c>
      <c r="V53" s="58"/>
      <c r="W53" s="58"/>
      <c r="X53" s="58"/>
      <c r="Y53" s="58"/>
      <c r="Z53" s="59">
        <f>V53/M53</f>
        <v>0</v>
      </c>
      <c r="AA53" s="59"/>
      <c r="AB53" s="59">
        <f>X53/O53</f>
        <v>0</v>
      </c>
      <c r="AC53" s="59">
        <f>Y53/P53</f>
        <v>0</v>
      </c>
      <c r="AD53" s="58"/>
      <c r="AE53" s="58"/>
      <c r="AF53" s="58"/>
      <c r="AG53" s="58"/>
      <c r="AH53" s="60"/>
      <c r="AI53" s="60"/>
      <c r="AJ53" s="60"/>
      <c r="AK53" s="60"/>
      <c r="AL53" s="160">
        <v>2.2751068376068377</v>
      </c>
      <c r="AM53" s="61"/>
      <c r="AN53" s="61">
        <v>1.3</v>
      </c>
      <c r="AO53" s="58">
        <f t="shared" si="0"/>
        <v>4680</v>
      </c>
      <c r="AP53" s="58">
        <f t="shared" si="0"/>
        <v>2340</v>
      </c>
      <c r="AQ53" s="58">
        <f t="shared" si="0"/>
        <v>2080</v>
      </c>
      <c r="AR53" s="58">
        <f t="shared" si="0"/>
        <v>1690</v>
      </c>
      <c r="AS53" s="58">
        <f t="shared" si="5"/>
        <v>4700</v>
      </c>
      <c r="AT53" s="58">
        <f t="shared" si="5"/>
        <v>2300</v>
      </c>
      <c r="AU53" s="58">
        <f t="shared" si="5"/>
        <v>2100</v>
      </c>
      <c r="AV53" s="58">
        <f t="shared" si="5"/>
        <v>1700</v>
      </c>
      <c r="AW53" s="63"/>
      <c r="AX53" s="122" t="s">
        <v>370</v>
      </c>
      <c r="AY53" s="64"/>
      <c r="AZ53" s="65">
        <v>780</v>
      </c>
    </row>
    <row r="54" spans="1:52" s="122" customFormat="1" x14ac:dyDescent="0.25">
      <c r="A54" s="52" t="str">
        <f t="shared" si="1"/>
        <v>LT13NT2+1</v>
      </c>
      <c r="B54" s="52" t="str">
        <f t="shared" si="2"/>
        <v>LT13NT2+2</v>
      </c>
      <c r="C54" s="52" t="str">
        <f t="shared" si="3"/>
        <v>LT13NT2+3</v>
      </c>
      <c r="D54" s="52" t="str">
        <f t="shared" si="4"/>
        <v>LT13NT2+4</v>
      </c>
      <c r="F54" s="122" t="s">
        <v>370</v>
      </c>
      <c r="G54" s="54">
        <v>13</v>
      </c>
      <c r="H54" s="54" t="s">
        <v>495</v>
      </c>
      <c r="I54" s="55" t="s">
        <v>496</v>
      </c>
      <c r="J54" s="55" t="s">
        <v>373</v>
      </c>
      <c r="K54" s="55"/>
      <c r="L54" s="55" t="s">
        <v>497</v>
      </c>
      <c r="M54" s="54"/>
      <c r="N54" s="54"/>
      <c r="O54" s="54"/>
      <c r="P54" s="54"/>
      <c r="Q54" s="56"/>
      <c r="R54" s="56"/>
      <c r="S54" s="56"/>
      <c r="T54" s="56"/>
      <c r="U54" s="57"/>
      <c r="V54" s="58"/>
      <c r="W54" s="58"/>
      <c r="X54" s="58"/>
      <c r="Y54" s="58"/>
      <c r="Z54" s="59"/>
      <c r="AA54" s="59"/>
      <c r="AB54" s="59"/>
      <c r="AC54" s="59"/>
      <c r="AD54" s="58"/>
      <c r="AE54" s="58"/>
      <c r="AF54" s="58"/>
      <c r="AG54" s="58"/>
      <c r="AH54" s="60"/>
      <c r="AI54" s="60"/>
      <c r="AJ54" s="60"/>
      <c r="AK54" s="60"/>
      <c r="AL54" s="160"/>
      <c r="AM54" s="61"/>
      <c r="AN54" s="61"/>
      <c r="AO54" s="58">
        <f t="shared" si="0"/>
        <v>0</v>
      </c>
      <c r="AP54" s="58">
        <f t="shared" si="0"/>
        <v>0</v>
      </c>
      <c r="AQ54" s="58">
        <f t="shared" si="0"/>
        <v>0</v>
      </c>
      <c r="AR54" s="58">
        <f t="shared" si="0"/>
        <v>0</v>
      </c>
      <c r="AS54" s="58"/>
      <c r="AT54" s="58"/>
      <c r="AU54" s="58"/>
      <c r="AV54" s="58"/>
      <c r="AW54" s="63"/>
      <c r="AX54" s="122" t="s">
        <v>370</v>
      </c>
      <c r="AY54" s="64"/>
      <c r="AZ54" s="65"/>
    </row>
    <row r="55" spans="1:52" s="122" customFormat="1" ht="44.25" customHeight="1" x14ac:dyDescent="0.25">
      <c r="A55" s="52" t="str">
        <f t="shared" si="1"/>
        <v>LT13NT2_D1+1</v>
      </c>
      <c r="B55" s="52" t="str">
        <f t="shared" si="2"/>
        <v>LT13NT2_D1+2</v>
      </c>
      <c r="C55" s="52" t="str">
        <f t="shared" si="3"/>
        <v>LT13NT2_D1+3</v>
      </c>
      <c r="D55" s="52" t="str">
        <f t="shared" si="4"/>
        <v>LT13NT2_D1+4</v>
      </c>
      <c r="F55" s="122" t="s">
        <v>370</v>
      </c>
      <c r="G55" s="54"/>
      <c r="H55" s="54" t="s">
        <v>498</v>
      </c>
      <c r="I55" s="55" t="s">
        <v>499</v>
      </c>
      <c r="J55" s="55" t="s">
        <v>373</v>
      </c>
      <c r="K55" s="55"/>
      <c r="L55" s="55" t="s">
        <v>500</v>
      </c>
      <c r="M55" s="56">
        <v>6000</v>
      </c>
      <c r="N55" s="56">
        <v>3000</v>
      </c>
      <c r="O55" s="56">
        <v>2100</v>
      </c>
      <c r="P55" s="56">
        <v>1600</v>
      </c>
      <c r="Q55" s="56"/>
      <c r="R55" s="56"/>
      <c r="S55" s="56"/>
      <c r="T55" s="56"/>
      <c r="U55" s="57" t="str">
        <f t="shared" ref="U55:U89" si="10">H55</f>
        <v>LT13NT2_D1</v>
      </c>
      <c r="V55" s="58"/>
      <c r="W55" s="58"/>
      <c r="X55" s="58"/>
      <c r="Y55" s="58"/>
      <c r="Z55" s="59">
        <f>V55/M55</f>
        <v>0</v>
      </c>
      <c r="AA55" s="59">
        <f>W55/N55</f>
        <v>0</v>
      </c>
      <c r="AB55" s="59"/>
      <c r="AC55" s="59"/>
      <c r="AD55" s="58"/>
      <c r="AE55" s="58"/>
      <c r="AF55" s="58"/>
      <c r="AG55" s="58"/>
      <c r="AH55" s="60"/>
      <c r="AI55" s="60"/>
      <c r="AJ55" s="60"/>
      <c r="AK55" s="60"/>
      <c r="AL55" s="160">
        <v>2.6666666666666679</v>
      </c>
      <c r="AM55" s="61"/>
      <c r="AN55" s="61">
        <f>AL55*$AN$10/$AL$10</f>
        <v>1.5480183837632204</v>
      </c>
      <c r="AO55" s="58">
        <f t="shared" si="0"/>
        <v>9288.1103025793218</v>
      </c>
      <c r="AP55" s="58">
        <f t="shared" si="0"/>
        <v>4644.0551512896609</v>
      </c>
      <c r="AQ55" s="58">
        <f t="shared" si="0"/>
        <v>3250.838605902763</v>
      </c>
      <c r="AR55" s="58">
        <f t="shared" si="0"/>
        <v>2476.8294140211528</v>
      </c>
      <c r="AS55" s="58">
        <f t="shared" si="5"/>
        <v>9300</v>
      </c>
      <c r="AT55" s="58">
        <f t="shared" si="5"/>
        <v>4600</v>
      </c>
      <c r="AU55" s="58">
        <f t="shared" si="5"/>
        <v>3300</v>
      </c>
      <c r="AV55" s="58">
        <f t="shared" si="5"/>
        <v>2500</v>
      </c>
      <c r="AW55" s="63"/>
      <c r="AX55" s="122" t="s">
        <v>370</v>
      </c>
      <c r="AY55" s="64"/>
      <c r="AZ55" s="65">
        <v>960</v>
      </c>
    </row>
    <row r="56" spans="1:52" s="122" customFormat="1" ht="39" customHeight="1" x14ac:dyDescent="0.25">
      <c r="A56" s="52" t="str">
        <f t="shared" si="1"/>
        <v>LT13NT2_D2+1</v>
      </c>
      <c r="B56" s="52" t="str">
        <f t="shared" si="2"/>
        <v>LT13NT2_D2+2</v>
      </c>
      <c r="C56" s="52" t="str">
        <f t="shared" si="3"/>
        <v>LT13NT2_D2+3</v>
      </c>
      <c r="D56" s="52" t="str">
        <f t="shared" si="4"/>
        <v>LT13NT2_D2+4</v>
      </c>
      <c r="F56" s="122" t="s">
        <v>370</v>
      </c>
      <c r="G56" s="54"/>
      <c r="H56" s="54" t="s">
        <v>501</v>
      </c>
      <c r="I56" s="55" t="s">
        <v>502</v>
      </c>
      <c r="J56" s="55" t="s">
        <v>500</v>
      </c>
      <c r="K56" s="55"/>
      <c r="L56" s="55" t="s">
        <v>497</v>
      </c>
      <c r="M56" s="56">
        <v>4600</v>
      </c>
      <c r="N56" s="56">
        <v>2200</v>
      </c>
      <c r="O56" s="56">
        <v>1700</v>
      </c>
      <c r="P56" s="56">
        <v>1300</v>
      </c>
      <c r="Q56" s="56"/>
      <c r="R56" s="56"/>
      <c r="S56" s="56"/>
      <c r="T56" s="56"/>
      <c r="U56" s="57" t="str">
        <f t="shared" si="10"/>
        <v>LT13NT2_D2</v>
      </c>
      <c r="V56" s="58"/>
      <c r="W56" s="58"/>
      <c r="X56" s="58"/>
      <c r="Y56" s="58"/>
      <c r="Z56" s="59"/>
      <c r="AA56" s="59"/>
      <c r="AB56" s="59"/>
      <c r="AC56" s="59">
        <f>Y56/P56</f>
        <v>0</v>
      </c>
      <c r="AD56" s="58"/>
      <c r="AE56" s="58"/>
      <c r="AF56" s="58"/>
      <c r="AG56" s="58"/>
      <c r="AH56" s="60"/>
      <c r="AI56" s="60"/>
      <c r="AJ56" s="60"/>
      <c r="AK56" s="60"/>
      <c r="AL56" s="160">
        <v>3.8461538461538463</v>
      </c>
      <c r="AM56" s="61"/>
      <c r="AN56" s="62">
        <f>ROUNDDOWN(AL56*$AN$10/$AL$10,1)</f>
        <v>2.2000000000000002</v>
      </c>
      <c r="AO56" s="58">
        <f t="shared" si="0"/>
        <v>10120</v>
      </c>
      <c r="AP56" s="58">
        <f t="shared" si="0"/>
        <v>4840</v>
      </c>
      <c r="AQ56" s="58">
        <f t="shared" si="0"/>
        <v>3740.0000000000005</v>
      </c>
      <c r="AR56" s="58">
        <f t="shared" si="0"/>
        <v>2860.0000000000005</v>
      </c>
      <c r="AS56" s="58">
        <f t="shared" si="5"/>
        <v>10100</v>
      </c>
      <c r="AT56" s="58">
        <f t="shared" si="5"/>
        <v>4800</v>
      </c>
      <c r="AU56" s="58">
        <f t="shared" si="5"/>
        <v>3700</v>
      </c>
      <c r="AV56" s="58">
        <f t="shared" si="5"/>
        <v>2900</v>
      </c>
      <c r="AW56" s="63"/>
      <c r="AX56" s="122" t="s">
        <v>370</v>
      </c>
      <c r="AY56" s="64"/>
      <c r="AZ56" s="65">
        <v>780</v>
      </c>
    </row>
    <row r="57" spans="1:52" s="122" customFormat="1" ht="31.5" x14ac:dyDescent="0.25">
      <c r="A57" s="52" t="str">
        <f t="shared" si="1"/>
        <v>LT14NT1+1</v>
      </c>
      <c r="B57" s="52" t="str">
        <f t="shared" si="2"/>
        <v>LT14NT1+2</v>
      </c>
      <c r="C57" s="52" t="str">
        <f t="shared" si="3"/>
        <v>LT14NT1+3</v>
      </c>
      <c r="D57" s="52" t="str">
        <f t="shared" si="4"/>
        <v>LT14NT1+4</v>
      </c>
      <c r="F57" s="122" t="s">
        <v>370</v>
      </c>
      <c r="G57" s="54">
        <v>14</v>
      </c>
      <c r="H57" s="54" t="s">
        <v>503</v>
      </c>
      <c r="I57" s="55" t="s">
        <v>504</v>
      </c>
      <c r="J57" s="55" t="s">
        <v>373</v>
      </c>
      <c r="K57" s="55"/>
      <c r="L57" s="55" t="s">
        <v>375</v>
      </c>
      <c r="M57" s="56">
        <v>4800</v>
      </c>
      <c r="N57" s="56">
        <v>2300</v>
      </c>
      <c r="O57" s="56">
        <v>1800</v>
      </c>
      <c r="P57" s="56">
        <v>1300</v>
      </c>
      <c r="Q57" s="56"/>
      <c r="R57" s="56"/>
      <c r="S57" s="56"/>
      <c r="T57" s="56"/>
      <c r="U57" s="57" t="str">
        <f t="shared" si="10"/>
        <v>LT14NT1</v>
      </c>
      <c r="V57" s="58"/>
      <c r="W57" s="58"/>
      <c r="X57" s="58"/>
      <c r="Y57" s="58"/>
      <c r="Z57" s="59">
        <f>V57/M57</f>
        <v>0</v>
      </c>
      <c r="AA57" s="59">
        <f>W57/N57</f>
        <v>0</v>
      </c>
      <c r="AB57" s="59">
        <f>X57/O57</f>
        <v>0</v>
      </c>
      <c r="AC57" s="59"/>
      <c r="AD57" s="58"/>
      <c r="AE57" s="58"/>
      <c r="AF57" s="58"/>
      <c r="AG57" s="58"/>
      <c r="AH57" s="60"/>
      <c r="AI57" s="60"/>
      <c r="AJ57" s="60"/>
      <c r="AK57" s="60"/>
      <c r="AL57" s="160">
        <v>2.159822866344606</v>
      </c>
      <c r="AM57" s="61"/>
      <c r="AN57" s="61">
        <f>AL57*$AN$10/$AL$10</f>
        <v>1.2537920635401081</v>
      </c>
      <c r="AO57" s="58">
        <f t="shared" si="0"/>
        <v>6018.2019049925184</v>
      </c>
      <c r="AP57" s="58">
        <f t="shared" si="0"/>
        <v>2883.7217461422488</v>
      </c>
      <c r="AQ57" s="58">
        <f t="shared" si="0"/>
        <v>2256.8257143721944</v>
      </c>
      <c r="AR57" s="58">
        <f t="shared" si="0"/>
        <v>1629.9296826021405</v>
      </c>
      <c r="AS57" s="58">
        <f t="shared" si="5"/>
        <v>6000</v>
      </c>
      <c r="AT57" s="58">
        <f t="shared" si="5"/>
        <v>2900</v>
      </c>
      <c r="AU57" s="58">
        <f t="shared" si="5"/>
        <v>2300</v>
      </c>
      <c r="AV57" s="58">
        <f t="shared" si="5"/>
        <v>1600</v>
      </c>
      <c r="AW57" s="63"/>
      <c r="AX57" s="122" t="s">
        <v>370</v>
      </c>
      <c r="AY57" s="64"/>
      <c r="AZ57" s="65">
        <v>780</v>
      </c>
    </row>
    <row r="58" spans="1:52" s="122" customFormat="1" ht="47.25" x14ac:dyDescent="0.25">
      <c r="A58" s="52" t="str">
        <f t="shared" si="1"/>
        <v>LT15NT+1</v>
      </c>
      <c r="B58" s="52" t="str">
        <f t="shared" si="2"/>
        <v>LT15NT+2</v>
      </c>
      <c r="C58" s="52" t="str">
        <f t="shared" si="3"/>
        <v>LT15NT+3</v>
      </c>
      <c r="D58" s="52" t="str">
        <f t="shared" si="4"/>
        <v>LT15NT+4</v>
      </c>
      <c r="F58" s="122" t="s">
        <v>370</v>
      </c>
      <c r="G58" s="54">
        <v>15</v>
      </c>
      <c r="H58" s="54" t="s">
        <v>505</v>
      </c>
      <c r="I58" s="55" t="s">
        <v>506</v>
      </c>
      <c r="J58" s="55" t="s">
        <v>507</v>
      </c>
      <c r="K58" s="55"/>
      <c r="L58" s="55" t="s">
        <v>508</v>
      </c>
      <c r="M58" s="56">
        <v>6200</v>
      </c>
      <c r="N58" s="56">
        <v>3100</v>
      </c>
      <c r="O58" s="56">
        <v>2300</v>
      </c>
      <c r="P58" s="56">
        <v>1800</v>
      </c>
      <c r="Q58" s="56"/>
      <c r="R58" s="56"/>
      <c r="S58" s="56"/>
      <c r="T58" s="56"/>
      <c r="U58" s="57" t="str">
        <f t="shared" si="10"/>
        <v>LT15NT</v>
      </c>
      <c r="V58" s="58"/>
      <c r="W58" s="58"/>
      <c r="X58" s="58"/>
      <c r="Y58" s="58"/>
      <c r="Z58" s="59"/>
      <c r="AA58" s="59"/>
      <c r="AB58" s="59"/>
      <c r="AC58" s="59"/>
      <c r="AD58" s="58"/>
      <c r="AE58" s="58"/>
      <c r="AF58" s="58"/>
      <c r="AG58" s="58"/>
      <c r="AH58" s="60"/>
      <c r="AI58" s="60"/>
      <c r="AJ58" s="60"/>
      <c r="AK58" s="60"/>
      <c r="AL58" s="160">
        <v>6</v>
      </c>
      <c r="AM58" s="61"/>
      <c r="AN58" s="62">
        <f>ROUNDDOWN(AL58*$AN$10/$AL$10,1)</f>
        <v>3.4</v>
      </c>
      <c r="AO58" s="58">
        <f t="shared" si="0"/>
        <v>21080</v>
      </c>
      <c r="AP58" s="58">
        <f t="shared" si="0"/>
        <v>10540</v>
      </c>
      <c r="AQ58" s="58">
        <f t="shared" si="0"/>
        <v>7820</v>
      </c>
      <c r="AR58" s="58">
        <f t="shared" si="0"/>
        <v>6120</v>
      </c>
      <c r="AS58" s="58">
        <f t="shared" si="5"/>
        <v>21100</v>
      </c>
      <c r="AT58" s="58">
        <f t="shared" si="5"/>
        <v>10500</v>
      </c>
      <c r="AU58" s="58">
        <f t="shared" si="5"/>
        <v>7800</v>
      </c>
      <c r="AV58" s="58">
        <f t="shared" si="5"/>
        <v>6100</v>
      </c>
      <c r="AW58" s="63"/>
      <c r="AX58" s="122" t="s">
        <v>370</v>
      </c>
      <c r="AY58" s="64"/>
      <c r="AZ58" s="65">
        <v>1080</v>
      </c>
    </row>
    <row r="59" spans="1:52" s="122" customFormat="1" ht="20.100000000000001" customHeight="1" x14ac:dyDescent="0.25">
      <c r="A59" s="52" t="str">
        <f t="shared" si="1"/>
        <v>LT16NT2+1</v>
      </c>
      <c r="B59" s="52" t="str">
        <f t="shared" si="2"/>
        <v>LT16NT2+2</v>
      </c>
      <c r="C59" s="52" t="str">
        <f t="shared" si="3"/>
        <v>LT16NT2+3</v>
      </c>
      <c r="D59" s="52" t="str">
        <f t="shared" si="4"/>
        <v>LT16NT2+4</v>
      </c>
      <c r="F59" s="122" t="s">
        <v>370</v>
      </c>
      <c r="G59" s="54">
        <v>16</v>
      </c>
      <c r="H59" s="54" t="s">
        <v>509</v>
      </c>
      <c r="I59" s="55" t="s">
        <v>510</v>
      </c>
      <c r="J59" s="55" t="s">
        <v>373</v>
      </c>
      <c r="K59" s="55"/>
      <c r="L59" s="55" t="s">
        <v>461</v>
      </c>
      <c r="M59" s="56">
        <v>5700</v>
      </c>
      <c r="N59" s="56">
        <v>2900</v>
      </c>
      <c r="O59" s="56">
        <v>2100</v>
      </c>
      <c r="P59" s="56">
        <v>1600</v>
      </c>
      <c r="Q59" s="56"/>
      <c r="R59" s="56"/>
      <c r="S59" s="56"/>
      <c r="T59" s="56"/>
      <c r="U59" s="57" t="str">
        <f t="shared" si="10"/>
        <v>LT16NT2</v>
      </c>
      <c r="V59" s="58"/>
      <c r="W59" s="58"/>
      <c r="X59" s="58"/>
      <c r="Y59" s="58"/>
      <c r="Z59" s="59">
        <f>V59/M59</f>
        <v>0</v>
      </c>
      <c r="AA59" s="59">
        <f>W59/N59</f>
        <v>0</v>
      </c>
      <c r="AB59" s="59"/>
      <c r="AC59" s="59"/>
      <c r="AD59" s="58"/>
      <c r="AE59" s="58" t="e">
        <f>VLOOKUP($H59,#REF!,6,0)</f>
        <v>#REF!</v>
      </c>
      <c r="AF59" s="58" t="e">
        <f>VLOOKUP($H59,#REF!,7,0)</f>
        <v>#REF!</v>
      </c>
      <c r="AG59" s="58" t="e">
        <f>VLOOKUP($H59,#REF!,8,0)</f>
        <v>#REF!</v>
      </c>
      <c r="AH59" s="60"/>
      <c r="AI59" s="60" t="e">
        <f>AE59/N59</f>
        <v>#REF!</v>
      </c>
      <c r="AJ59" s="60" t="e">
        <f>AF59/O59</f>
        <v>#REF!</v>
      </c>
      <c r="AK59" s="60" t="e">
        <f>AG59/P59</f>
        <v>#REF!</v>
      </c>
      <c r="AL59" s="160">
        <v>7.4107683000604974</v>
      </c>
      <c r="AM59" s="61"/>
      <c r="AN59" s="62">
        <f>ROUNDDOWN(AL59*$AN$10/$AL$10,1)</f>
        <v>4.3</v>
      </c>
      <c r="AO59" s="58">
        <f t="shared" si="0"/>
        <v>24510</v>
      </c>
      <c r="AP59" s="58">
        <f t="shared" si="0"/>
        <v>12470</v>
      </c>
      <c r="AQ59" s="58">
        <f t="shared" si="0"/>
        <v>9030</v>
      </c>
      <c r="AR59" s="58">
        <f t="shared" si="0"/>
        <v>6880</v>
      </c>
      <c r="AS59" s="58">
        <f t="shared" si="5"/>
        <v>24500</v>
      </c>
      <c r="AT59" s="58">
        <f t="shared" si="5"/>
        <v>12500</v>
      </c>
      <c r="AU59" s="58">
        <f t="shared" si="5"/>
        <v>9000</v>
      </c>
      <c r="AV59" s="58">
        <f t="shared" si="5"/>
        <v>6900</v>
      </c>
      <c r="AW59" s="63" t="e">
        <f>VLOOKUP($H59,#REF!,3,0)</f>
        <v>#REF!</v>
      </c>
      <c r="AX59" s="174" t="s">
        <v>370</v>
      </c>
      <c r="AY59" s="162"/>
      <c r="AZ59" s="65">
        <v>960</v>
      </c>
    </row>
    <row r="60" spans="1:52" s="122" customFormat="1" ht="30.75" customHeight="1" x14ac:dyDescent="0.25">
      <c r="A60" s="52" t="str">
        <f t="shared" si="1"/>
        <v>LT17NT2+1</v>
      </c>
      <c r="B60" s="52" t="str">
        <f t="shared" si="2"/>
        <v>LT17NT2+2</v>
      </c>
      <c r="C60" s="52" t="str">
        <f t="shared" si="3"/>
        <v>LT17NT2+3</v>
      </c>
      <c r="D60" s="52" t="str">
        <f t="shared" si="4"/>
        <v>LT17NT2+4</v>
      </c>
      <c r="F60" s="122" t="s">
        <v>370</v>
      </c>
      <c r="G60" s="54">
        <v>17</v>
      </c>
      <c r="H60" s="54" t="s">
        <v>511</v>
      </c>
      <c r="I60" s="55" t="s">
        <v>512</v>
      </c>
      <c r="J60" s="55" t="s">
        <v>513</v>
      </c>
      <c r="K60" s="55"/>
      <c r="L60" s="55" t="s">
        <v>390</v>
      </c>
      <c r="M60" s="56">
        <v>5100</v>
      </c>
      <c r="N60" s="56">
        <v>2500</v>
      </c>
      <c r="O60" s="56">
        <v>2100</v>
      </c>
      <c r="P60" s="56">
        <v>1800</v>
      </c>
      <c r="Q60" s="56"/>
      <c r="R60" s="56"/>
      <c r="S60" s="56"/>
      <c r="T60" s="56"/>
      <c r="U60" s="57" t="str">
        <f t="shared" si="10"/>
        <v>LT17NT2</v>
      </c>
      <c r="V60" s="58"/>
      <c r="W60" s="58"/>
      <c r="X60" s="58"/>
      <c r="Y60" s="58"/>
      <c r="Z60" s="59">
        <f>V60/M60</f>
        <v>0</v>
      </c>
      <c r="AA60" s="59">
        <f>W60/N60</f>
        <v>0</v>
      </c>
      <c r="AB60" s="59"/>
      <c r="AC60" s="59"/>
      <c r="AD60" s="58"/>
      <c r="AE60" s="58"/>
      <c r="AF60" s="58" t="e">
        <f>VLOOKUP($H60,#REF!,7,0)</f>
        <v>#REF!</v>
      </c>
      <c r="AG60" s="58" t="e">
        <f>VLOOKUP($H60,#REF!,8,0)</f>
        <v>#REF!</v>
      </c>
      <c r="AH60" s="60"/>
      <c r="AI60" s="60"/>
      <c r="AJ60" s="60" t="e">
        <f>AF60/O60</f>
        <v>#REF!</v>
      </c>
      <c r="AK60" s="60" t="e">
        <f>AG60/P60</f>
        <v>#REF!</v>
      </c>
      <c r="AL60" s="160">
        <v>3.56078431372549</v>
      </c>
      <c r="AM60" s="61"/>
      <c r="AN60" s="61">
        <v>2</v>
      </c>
      <c r="AO60" s="58">
        <f t="shared" si="0"/>
        <v>10200</v>
      </c>
      <c r="AP60" s="58">
        <f t="shared" si="0"/>
        <v>5000</v>
      </c>
      <c r="AQ60" s="58">
        <f t="shared" si="0"/>
        <v>4200</v>
      </c>
      <c r="AR60" s="58">
        <f t="shared" si="0"/>
        <v>3600</v>
      </c>
      <c r="AS60" s="58">
        <f t="shared" si="5"/>
        <v>10200</v>
      </c>
      <c r="AT60" s="58">
        <f t="shared" si="5"/>
        <v>5000</v>
      </c>
      <c r="AU60" s="58">
        <f t="shared" si="5"/>
        <v>4200</v>
      </c>
      <c r="AV60" s="58">
        <f t="shared" si="5"/>
        <v>3600</v>
      </c>
      <c r="AW60" s="63" t="e">
        <f>VLOOKUP($H60,#REF!,3,0)</f>
        <v>#REF!</v>
      </c>
      <c r="AX60" s="176" t="s">
        <v>370</v>
      </c>
      <c r="AY60" s="162"/>
      <c r="AZ60" s="65">
        <v>1080</v>
      </c>
    </row>
    <row r="61" spans="1:52" s="122" customFormat="1" ht="47.25" x14ac:dyDescent="0.25">
      <c r="A61" s="52" t="str">
        <f t="shared" si="1"/>
        <v>LT18NT2+1</v>
      </c>
      <c r="B61" s="52" t="str">
        <f t="shared" si="2"/>
        <v>LT18NT2+2</v>
      </c>
      <c r="C61" s="52" t="str">
        <f t="shared" si="3"/>
        <v>LT18NT2+3</v>
      </c>
      <c r="D61" s="52" t="str">
        <f t="shared" si="4"/>
        <v>LT18NT2+4</v>
      </c>
      <c r="F61" s="122" t="s">
        <v>370</v>
      </c>
      <c r="G61" s="54">
        <v>18</v>
      </c>
      <c r="H61" s="54" t="s">
        <v>514</v>
      </c>
      <c r="I61" s="55" t="s">
        <v>515</v>
      </c>
      <c r="J61" s="55" t="s">
        <v>516</v>
      </c>
      <c r="K61" s="55"/>
      <c r="L61" s="55" t="s">
        <v>461</v>
      </c>
      <c r="M61" s="56">
        <v>5100</v>
      </c>
      <c r="N61" s="56">
        <v>2500</v>
      </c>
      <c r="O61" s="56">
        <v>2100</v>
      </c>
      <c r="P61" s="56">
        <v>1800</v>
      </c>
      <c r="Q61" s="56"/>
      <c r="R61" s="56"/>
      <c r="S61" s="56"/>
      <c r="T61" s="56"/>
      <c r="U61" s="57" t="str">
        <f t="shared" si="10"/>
        <v>LT18NT2</v>
      </c>
      <c r="V61" s="58"/>
      <c r="W61" s="58"/>
      <c r="X61" s="58"/>
      <c r="Y61" s="58"/>
      <c r="Z61" s="59"/>
      <c r="AA61" s="59">
        <f>W61/N61</f>
        <v>0</v>
      </c>
      <c r="AB61" s="59">
        <f>X61/O61</f>
        <v>0</v>
      </c>
      <c r="AC61" s="59"/>
      <c r="AD61" s="58"/>
      <c r="AE61" s="58"/>
      <c r="AF61" s="58"/>
      <c r="AG61" s="58"/>
      <c r="AH61" s="60"/>
      <c r="AI61" s="60"/>
      <c r="AJ61" s="60"/>
      <c r="AK61" s="60"/>
      <c r="AL61" s="160">
        <v>4.5809523809523807</v>
      </c>
      <c r="AM61" s="61"/>
      <c r="AN61" s="62">
        <f>ROUNDDOWN(AL61*$AN$10/$AL$10,1)</f>
        <v>2.6</v>
      </c>
      <c r="AO61" s="58">
        <f t="shared" si="0"/>
        <v>13260</v>
      </c>
      <c r="AP61" s="58">
        <f t="shared" si="0"/>
        <v>6500</v>
      </c>
      <c r="AQ61" s="58">
        <f t="shared" si="0"/>
        <v>5460</v>
      </c>
      <c r="AR61" s="58">
        <f t="shared" si="0"/>
        <v>4680</v>
      </c>
      <c r="AS61" s="58">
        <f t="shared" si="5"/>
        <v>13300</v>
      </c>
      <c r="AT61" s="58">
        <f t="shared" si="5"/>
        <v>6500</v>
      </c>
      <c r="AU61" s="58">
        <f t="shared" si="5"/>
        <v>5500</v>
      </c>
      <c r="AV61" s="58">
        <f t="shared" si="5"/>
        <v>4700</v>
      </c>
      <c r="AW61" s="63"/>
      <c r="AX61" s="122" t="s">
        <v>370</v>
      </c>
      <c r="AY61" s="64"/>
      <c r="AZ61" s="65">
        <v>1080</v>
      </c>
    </row>
    <row r="62" spans="1:52" s="122" customFormat="1" ht="31.5" x14ac:dyDescent="0.25">
      <c r="A62" s="52" t="str">
        <f t="shared" si="1"/>
        <v>LT19NT2+1</v>
      </c>
      <c r="B62" s="52" t="str">
        <f t="shared" si="2"/>
        <v>LT19NT2+2</v>
      </c>
      <c r="C62" s="52" t="str">
        <f t="shared" si="3"/>
        <v>LT19NT2+3</v>
      </c>
      <c r="D62" s="52" t="str">
        <f t="shared" si="4"/>
        <v>LT19NT2+4</v>
      </c>
      <c r="F62" s="122" t="s">
        <v>370</v>
      </c>
      <c r="G62" s="54">
        <v>19</v>
      </c>
      <c r="H62" s="54" t="s">
        <v>517</v>
      </c>
      <c r="I62" s="55" t="s">
        <v>518</v>
      </c>
      <c r="J62" s="55" t="s">
        <v>373</v>
      </c>
      <c r="K62" s="55"/>
      <c r="L62" s="55" t="s">
        <v>519</v>
      </c>
      <c r="M62" s="56">
        <v>3600</v>
      </c>
      <c r="N62" s="56">
        <v>1800</v>
      </c>
      <c r="O62" s="56">
        <v>1600</v>
      </c>
      <c r="P62" s="56">
        <v>1300</v>
      </c>
      <c r="Q62" s="56"/>
      <c r="R62" s="56"/>
      <c r="S62" s="56"/>
      <c r="T62" s="56"/>
      <c r="U62" s="57" t="str">
        <f t="shared" si="10"/>
        <v>LT19NT2</v>
      </c>
      <c r="V62" s="58"/>
      <c r="W62" s="58"/>
      <c r="X62" s="58"/>
      <c r="Y62" s="58"/>
      <c r="Z62" s="59">
        <f>V62/M62</f>
        <v>0</v>
      </c>
      <c r="AA62" s="59">
        <f>W62/N62</f>
        <v>0</v>
      </c>
      <c r="AB62" s="59">
        <f>X62/O62</f>
        <v>0</v>
      </c>
      <c r="AC62" s="59"/>
      <c r="AD62" s="58"/>
      <c r="AE62" s="58"/>
      <c r="AF62" s="58"/>
      <c r="AG62" s="58"/>
      <c r="AH62" s="60"/>
      <c r="AI62" s="60"/>
      <c r="AJ62" s="60"/>
      <c r="AK62" s="60"/>
      <c r="AL62" s="160">
        <v>3.5763888888888888</v>
      </c>
      <c r="AM62" s="61"/>
      <c r="AN62" s="61">
        <v>2</v>
      </c>
      <c r="AO62" s="58">
        <f t="shared" si="0"/>
        <v>7200</v>
      </c>
      <c r="AP62" s="58">
        <f t="shared" si="0"/>
        <v>3600</v>
      </c>
      <c r="AQ62" s="58">
        <f t="shared" si="0"/>
        <v>3200</v>
      </c>
      <c r="AR62" s="58">
        <f t="shared" si="0"/>
        <v>2600</v>
      </c>
      <c r="AS62" s="58">
        <f t="shared" si="5"/>
        <v>7200</v>
      </c>
      <c r="AT62" s="58">
        <f t="shared" si="5"/>
        <v>3600</v>
      </c>
      <c r="AU62" s="58">
        <f t="shared" si="5"/>
        <v>3200</v>
      </c>
      <c r="AV62" s="58">
        <f t="shared" si="5"/>
        <v>2600</v>
      </c>
      <c r="AW62" s="63"/>
      <c r="AX62" s="122" t="s">
        <v>370</v>
      </c>
      <c r="AY62" s="64"/>
      <c r="AZ62" s="65">
        <v>780</v>
      </c>
    </row>
    <row r="63" spans="1:52" s="122" customFormat="1" ht="47.25" x14ac:dyDescent="0.25">
      <c r="A63" s="52" t="str">
        <f t="shared" si="1"/>
        <v>LT20NT2+1</v>
      </c>
      <c r="B63" s="52" t="str">
        <f t="shared" si="2"/>
        <v>LT20NT2+2</v>
      </c>
      <c r="C63" s="52" t="str">
        <f t="shared" si="3"/>
        <v>LT20NT2+3</v>
      </c>
      <c r="D63" s="52" t="str">
        <f t="shared" si="4"/>
        <v>LT20NT2+4</v>
      </c>
      <c r="F63" s="122" t="s">
        <v>370</v>
      </c>
      <c r="G63" s="54">
        <v>20</v>
      </c>
      <c r="H63" s="54" t="s">
        <v>520</v>
      </c>
      <c r="I63" s="55" t="s">
        <v>521</v>
      </c>
      <c r="J63" s="55" t="s">
        <v>373</v>
      </c>
      <c r="K63" s="55"/>
      <c r="L63" s="55" t="s">
        <v>522</v>
      </c>
      <c r="M63" s="56">
        <v>6000</v>
      </c>
      <c r="N63" s="56">
        <v>3000</v>
      </c>
      <c r="O63" s="56">
        <v>2100</v>
      </c>
      <c r="P63" s="56">
        <v>1600</v>
      </c>
      <c r="Q63" s="56"/>
      <c r="R63" s="56"/>
      <c r="S63" s="56"/>
      <c r="T63" s="56"/>
      <c r="U63" s="57" t="str">
        <f t="shared" si="10"/>
        <v>LT20NT2</v>
      </c>
      <c r="V63" s="58"/>
      <c r="W63" s="58"/>
      <c r="X63" s="58"/>
      <c r="Y63" s="58"/>
      <c r="Z63" s="59">
        <f>V63/M63</f>
        <v>0</v>
      </c>
      <c r="AA63" s="59">
        <f t="shared" ref="AA63:AA68" si="11">W63/N63</f>
        <v>0</v>
      </c>
      <c r="AB63" s="59"/>
      <c r="AC63" s="59"/>
      <c r="AD63" s="58"/>
      <c r="AE63" s="58"/>
      <c r="AF63" s="58"/>
      <c r="AG63" s="58"/>
      <c r="AH63" s="60"/>
      <c r="AI63" s="60"/>
      <c r="AJ63" s="60"/>
      <c r="AK63" s="60"/>
      <c r="AL63" s="160">
        <v>2.8333333333333335</v>
      </c>
      <c r="AM63" s="61"/>
      <c r="AN63" s="61">
        <v>1.6</v>
      </c>
      <c r="AO63" s="58">
        <f t="shared" si="0"/>
        <v>9600</v>
      </c>
      <c r="AP63" s="58">
        <f t="shared" si="0"/>
        <v>4800</v>
      </c>
      <c r="AQ63" s="58">
        <f t="shared" si="0"/>
        <v>3360</v>
      </c>
      <c r="AR63" s="58">
        <f t="shared" si="0"/>
        <v>2560</v>
      </c>
      <c r="AS63" s="58">
        <f t="shared" si="5"/>
        <v>9600</v>
      </c>
      <c r="AT63" s="58">
        <f t="shared" si="5"/>
        <v>4800</v>
      </c>
      <c r="AU63" s="58">
        <f t="shared" si="5"/>
        <v>3400</v>
      </c>
      <c r="AV63" s="58">
        <f t="shared" si="5"/>
        <v>2600</v>
      </c>
      <c r="AW63" s="63"/>
      <c r="AX63" s="122" t="s">
        <v>370</v>
      </c>
      <c r="AY63" s="64"/>
      <c r="AZ63" s="65">
        <v>960</v>
      </c>
    </row>
    <row r="64" spans="1:52" s="122" customFormat="1" ht="31.5" x14ac:dyDescent="0.25">
      <c r="A64" s="52" t="str">
        <f t="shared" si="1"/>
        <v>LT21NT+1</v>
      </c>
      <c r="B64" s="52" t="str">
        <f t="shared" si="2"/>
        <v>LT21NT+2</v>
      </c>
      <c r="C64" s="52" t="str">
        <f t="shared" si="3"/>
        <v>LT21NT+3</v>
      </c>
      <c r="D64" s="52" t="str">
        <f t="shared" si="4"/>
        <v>LT21NT+4</v>
      </c>
      <c r="F64" s="122" t="s">
        <v>370</v>
      </c>
      <c r="G64" s="54">
        <v>21</v>
      </c>
      <c r="H64" s="54" t="s">
        <v>523</v>
      </c>
      <c r="I64" s="55" t="s">
        <v>524</v>
      </c>
      <c r="J64" s="55" t="s">
        <v>525</v>
      </c>
      <c r="K64" s="55"/>
      <c r="L64" s="55" t="s">
        <v>526</v>
      </c>
      <c r="M64" s="56">
        <v>3000</v>
      </c>
      <c r="N64" s="56">
        <v>1400</v>
      </c>
      <c r="O64" s="56">
        <v>1200</v>
      </c>
      <c r="P64" s="54">
        <v>900</v>
      </c>
      <c r="Q64" s="56"/>
      <c r="R64" s="56"/>
      <c r="S64" s="56"/>
      <c r="T64" s="56"/>
      <c r="U64" s="57" t="str">
        <f t="shared" si="10"/>
        <v>LT21NT</v>
      </c>
      <c r="V64" s="58"/>
      <c r="W64" s="58"/>
      <c r="X64" s="58"/>
      <c r="Y64" s="58"/>
      <c r="Z64" s="59">
        <f>V64/M64</f>
        <v>0</v>
      </c>
      <c r="AA64" s="59">
        <f t="shared" si="11"/>
        <v>0</v>
      </c>
      <c r="AB64" s="59">
        <f>X64/O64</f>
        <v>0</v>
      </c>
      <c r="AC64" s="59">
        <f>Y64/P64</f>
        <v>0</v>
      </c>
      <c r="AD64" s="58"/>
      <c r="AE64" s="58"/>
      <c r="AF64" s="58"/>
      <c r="AG64" s="58"/>
      <c r="AH64" s="60"/>
      <c r="AI64" s="60"/>
      <c r="AJ64" s="60"/>
      <c r="AK64" s="60"/>
      <c r="AL64" s="160">
        <v>4.0456349206349209</v>
      </c>
      <c r="AM64" s="61"/>
      <c r="AN64" s="62">
        <f>ROUNDDOWN(AL64*$AN$10/$AL$10,1)</f>
        <v>2.2999999999999998</v>
      </c>
      <c r="AO64" s="58">
        <f t="shared" si="0"/>
        <v>6899.9999999999991</v>
      </c>
      <c r="AP64" s="58">
        <f t="shared" si="0"/>
        <v>3219.9999999999995</v>
      </c>
      <c r="AQ64" s="58">
        <f t="shared" si="0"/>
        <v>2760</v>
      </c>
      <c r="AR64" s="58">
        <f t="shared" si="0"/>
        <v>2070</v>
      </c>
      <c r="AS64" s="58">
        <f t="shared" si="5"/>
        <v>6900</v>
      </c>
      <c r="AT64" s="58">
        <f t="shared" si="5"/>
        <v>3200</v>
      </c>
      <c r="AU64" s="58">
        <f t="shared" si="5"/>
        <v>2800</v>
      </c>
      <c r="AV64" s="58">
        <f t="shared" si="5"/>
        <v>2100</v>
      </c>
      <c r="AW64" s="63"/>
      <c r="AX64" s="122" t="s">
        <v>370</v>
      </c>
      <c r="AY64" s="64"/>
      <c r="AZ64" s="65">
        <v>540</v>
      </c>
    </row>
    <row r="65" spans="1:52" s="122" customFormat="1" ht="31.5" x14ac:dyDescent="0.25">
      <c r="A65" s="52" t="str">
        <f t="shared" si="1"/>
        <v>LT22NT2+1</v>
      </c>
      <c r="B65" s="52" t="str">
        <f t="shared" si="2"/>
        <v>LT22NT2+2</v>
      </c>
      <c r="C65" s="52" t="str">
        <f t="shared" si="3"/>
        <v>LT22NT2+3</v>
      </c>
      <c r="D65" s="52" t="str">
        <f t="shared" si="4"/>
        <v>LT22NT2+4</v>
      </c>
      <c r="F65" s="122" t="s">
        <v>370</v>
      </c>
      <c r="G65" s="54">
        <v>22</v>
      </c>
      <c r="H65" s="54" t="s">
        <v>527</v>
      </c>
      <c r="I65" s="55" t="s">
        <v>528</v>
      </c>
      <c r="J65" s="55" t="s">
        <v>529</v>
      </c>
      <c r="K65" s="55"/>
      <c r="L65" s="55" t="s">
        <v>416</v>
      </c>
      <c r="M65" s="56">
        <v>5100</v>
      </c>
      <c r="N65" s="56">
        <v>2500</v>
      </c>
      <c r="O65" s="56">
        <v>2100</v>
      </c>
      <c r="P65" s="56">
        <v>1800</v>
      </c>
      <c r="Q65" s="56"/>
      <c r="R65" s="56"/>
      <c r="S65" s="56"/>
      <c r="T65" s="56"/>
      <c r="U65" s="57" t="str">
        <f t="shared" si="10"/>
        <v>LT22NT2</v>
      </c>
      <c r="V65" s="58"/>
      <c r="W65" s="58"/>
      <c r="X65" s="58"/>
      <c r="Y65" s="58"/>
      <c r="Z65" s="59"/>
      <c r="AA65" s="59">
        <f t="shared" si="11"/>
        <v>0</v>
      </c>
      <c r="AB65" s="59"/>
      <c r="AC65" s="59"/>
      <c r="AD65" s="58"/>
      <c r="AE65" s="58"/>
      <c r="AF65" s="58"/>
      <c r="AG65" s="58"/>
      <c r="AH65" s="60"/>
      <c r="AI65" s="60"/>
      <c r="AJ65" s="60"/>
      <c r="AK65" s="60"/>
      <c r="AL65" s="160">
        <v>3.2</v>
      </c>
      <c r="AM65" s="61"/>
      <c r="AN65" s="61">
        <v>1.85</v>
      </c>
      <c r="AO65" s="58">
        <f t="shared" si="0"/>
        <v>9435</v>
      </c>
      <c r="AP65" s="58">
        <f t="shared" si="0"/>
        <v>4625</v>
      </c>
      <c r="AQ65" s="58">
        <f t="shared" si="0"/>
        <v>3885</v>
      </c>
      <c r="AR65" s="58">
        <f t="shared" si="0"/>
        <v>3330</v>
      </c>
      <c r="AS65" s="58">
        <f t="shared" si="5"/>
        <v>9400</v>
      </c>
      <c r="AT65" s="58">
        <f t="shared" si="5"/>
        <v>4600</v>
      </c>
      <c r="AU65" s="58">
        <f t="shared" si="5"/>
        <v>3900</v>
      </c>
      <c r="AV65" s="58">
        <f t="shared" si="5"/>
        <v>3300</v>
      </c>
      <c r="AW65" s="63"/>
      <c r="AX65" s="122" t="s">
        <v>370</v>
      </c>
      <c r="AY65" s="64"/>
      <c r="AZ65" s="65">
        <v>1080</v>
      </c>
    </row>
    <row r="66" spans="1:52" s="122" customFormat="1" ht="57" customHeight="1" x14ac:dyDescent="0.25">
      <c r="A66" s="52" t="str">
        <f t="shared" si="1"/>
        <v>LT23NT2+1</v>
      </c>
      <c r="B66" s="52" t="str">
        <f t="shared" si="2"/>
        <v>LT23NT2+2</v>
      </c>
      <c r="C66" s="52" t="str">
        <f t="shared" si="3"/>
        <v>LT23NT2+3</v>
      </c>
      <c r="D66" s="52" t="str">
        <f t="shared" si="4"/>
        <v>LT23NT2+4</v>
      </c>
      <c r="F66" s="122" t="s">
        <v>370</v>
      </c>
      <c r="G66" s="54">
        <v>23</v>
      </c>
      <c r="H66" s="54" t="s">
        <v>530</v>
      </c>
      <c r="I66" s="55" t="s">
        <v>531</v>
      </c>
      <c r="J66" s="55" t="s">
        <v>532</v>
      </c>
      <c r="K66" s="55"/>
      <c r="L66" s="55" t="s">
        <v>533</v>
      </c>
      <c r="M66" s="56">
        <v>4800</v>
      </c>
      <c r="N66" s="56">
        <v>2300</v>
      </c>
      <c r="O66" s="56">
        <v>2100</v>
      </c>
      <c r="P66" s="56">
        <v>1800</v>
      </c>
      <c r="Q66" s="56"/>
      <c r="R66" s="56"/>
      <c r="S66" s="56"/>
      <c r="T66" s="56"/>
      <c r="U66" s="57" t="str">
        <f t="shared" si="10"/>
        <v>LT23NT2</v>
      </c>
      <c r="V66" s="58"/>
      <c r="W66" s="58"/>
      <c r="X66" s="58"/>
      <c r="Y66" s="58"/>
      <c r="Z66" s="59">
        <f>V66/M66</f>
        <v>0</v>
      </c>
      <c r="AA66" s="59">
        <f t="shared" si="11"/>
        <v>0</v>
      </c>
      <c r="AB66" s="59"/>
      <c r="AC66" s="59"/>
      <c r="AD66" s="58"/>
      <c r="AE66" s="58" t="e">
        <f>VLOOKUP($H66,#REF!,6,0)</f>
        <v>#REF!</v>
      </c>
      <c r="AF66" s="58" t="e">
        <f>VLOOKUP($H66,#REF!,7,0)</f>
        <v>#REF!</v>
      </c>
      <c r="AG66" s="58" t="e">
        <f>VLOOKUP($H66,#REF!,8,0)</f>
        <v>#REF!</v>
      </c>
      <c r="AH66" s="60"/>
      <c r="AI66" s="60" t="e">
        <f t="shared" ref="AI66:AK68" si="12">AE66/N66</f>
        <v>#REF!</v>
      </c>
      <c r="AJ66" s="60" t="e">
        <f t="shared" si="12"/>
        <v>#REF!</v>
      </c>
      <c r="AK66" s="60" t="e">
        <f t="shared" si="12"/>
        <v>#REF!</v>
      </c>
      <c r="AL66" s="160">
        <v>4.2355072463768115</v>
      </c>
      <c r="AM66" s="61"/>
      <c r="AN66" s="62">
        <f t="shared" ref="AN66:AN80" si="13">ROUNDDOWN(AL66*$AN$10/$AL$10,1)</f>
        <v>2.4</v>
      </c>
      <c r="AO66" s="58">
        <f t="shared" si="0"/>
        <v>11520</v>
      </c>
      <c r="AP66" s="58">
        <f t="shared" si="0"/>
        <v>5520</v>
      </c>
      <c r="AQ66" s="58">
        <f t="shared" si="0"/>
        <v>5040</v>
      </c>
      <c r="AR66" s="58">
        <f t="shared" si="0"/>
        <v>4320</v>
      </c>
      <c r="AS66" s="58">
        <f t="shared" si="5"/>
        <v>11500</v>
      </c>
      <c r="AT66" s="58">
        <f t="shared" si="5"/>
        <v>5500</v>
      </c>
      <c r="AU66" s="58">
        <f t="shared" si="5"/>
        <v>5000</v>
      </c>
      <c r="AV66" s="58">
        <f t="shared" si="5"/>
        <v>4300</v>
      </c>
      <c r="AW66" s="63" t="e">
        <f>VLOOKUP($H66,#REF!,3,0)</f>
        <v>#REF!</v>
      </c>
      <c r="AX66" s="174" t="s">
        <v>370</v>
      </c>
      <c r="AY66" s="162"/>
      <c r="AZ66" s="65">
        <v>1080</v>
      </c>
    </row>
    <row r="67" spans="1:52" s="122" customFormat="1" ht="39" customHeight="1" x14ac:dyDescent="0.25">
      <c r="A67" s="52" t="str">
        <f t="shared" si="1"/>
        <v>LT24NT+1</v>
      </c>
      <c r="B67" s="52" t="str">
        <f t="shared" si="2"/>
        <v>LT24NT+2</v>
      </c>
      <c r="C67" s="52" t="str">
        <f t="shared" si="3"/>
        <v>LT24NT+3</v>
      </c>
      <c r="D67" s="52" t="str">
        <f t="shared" si="4"/>
        <v>LT24NT+4</v>
      </c>
      <c r="F67" s="122" t="s">
        <v>370</v>
      </c>
      <c r="G67" s="54">
        <v>24</v>
      </c>
      <c r="H67" s="54" t="s">
        <v>534</v>
      </c>
      <c r="I67" s="55" t="s">
        <v>535</v>
      </c>
      <c r="J67" s="55" t="s">
        <v>536</v>
      </c>
      <c r="K67" s="55"/>
      <c r="L67" s="55" t="s">
        <v>537</v>
      </c>
      <c r="M67" s="56">
        <v>4600</v>
      </c>
      <c r="N67" s="56">
        <v>2200</v>
      </c>
      <c r="O67" s="56">
        <v>1800</v>
      </c>
      <c r="P67" s="56">
        <v>1300</v>
      </c>
      <c r="Q67" s="56"/>
      <c r="R67" s="56"/>
      <c r="S67" s="56"/>
      <c r="T67" s="56"/>
      <c r="U67" s="57" t="str">
        <f t="shared" si="10"/>
        <v>LT24NT</v>
      </c>
      <c r="V67" s="58"/>
      <c r="W67" s="58"/>
      <c r="X67" s="58"/>
      <c r="Y67" s="58"/>
      <c r="Z67" s="59"/>
      <c r="AA67" s="59">
        <f t="shared" si="11"/>
        <v>0</v>
      </c>
      <c r="AB67" s="59">
        <f>X67/O67</f>
        <v>0</v>
      </c>
      <c r="AC67" s="59">
        <f>Y67/P67</f>
        <v>0</v>
      </c>
      <c r="AD67" s="58"/>
      <c r="AE67" s="58" t="e">
        <f>VLOOKUP($H67,#REF!,6,0)</f>
        <v>#REF!</v>
      </c>
      <c r="AF67" s="58" t="e">
        <f>VLOOKUP($H67,#REF!,7,0)</f>
        <v>#REF!</v>
      </c>
      <c r="AG67" s="58" t="e">
        <f>VLOOKUP($H67,#REF!,8,0)</f>
        <v>#REF!</v>
      </c>
      <c r="AH67" s="60"/>
      <c r="AI67" s="60" t="e">
        <f t="shared" si="12"/>
        <v>#REF!</v>
      </c>
      <c r="AJ67" s="60" t="e">
        <f t="shared" si="12"/>
        <v>#REF!</v>
      </c>
      <c r="AK67" s="60" t="e">
        <f t="shared" si="12"/>
        <v>#REF!</v>
      </c>
      <c r="AL67" s="160">
        <v>5.1728826728826727</v>
      </c>
      <c r="AM67" s="61"/>
      <c r="AN67" s="62">
        <f t="shared" si="13"/>
        <v>3</v>
      </c>
      <c r="AO67" s="58">
        <f t="shared" si="0"/>
        <v>13800</v>
      </c>
      <c r="AP67" s="58">
        <f t="shared" si="0"/>
        <v>6600</v>
      </c>
      <c r="AQ67" s="58">
        <f t="shared" si="0"/>
        <v>5400</v>
      </c>
      <c r="AR67" s="58">
        <f t="shared" si="0"/>
        <v>3900</v>
      </c>
      <c r="AS67" s="58">
        <f t="shared" si="5"/>
        <v>13800</v>
      </c>
      <c r="AT67" s="58">
        <f t="shared" si="5"/>
        <v>6600</v>
      </c>
      <c r="AU67" s="58">
        <f t="shared" si="5"/>
        <v>5400</v>
      </c>
      <c r="AV67" s="58">
        <f t="shared" si="5"/>
        <v>3900</v>
      </c>
      <c r="AW67" s="63" t="e">
        <f>VLOOKUP($H67,#REF!,3,0)</f>
        <v>#REF!</v>
      </c>
      <c r="AX67" s="177" t="s">
        <v>370</v>
      </c>
      <c r="AY67" s="162"/>
      <c r="AZ67" s="65">
        <v>780</v>
      </c>
    </row>
    <row r="68" spans="1:52" s="122" customFormat="1" ht="42.75" customHeight="1" x14ac:dyDescent="0.25">
      <c r="A68" s="52" t="str">
        <f t="shared" si="1"/>
        <v>LT25NT+1</v>
      </c>
      <c r="B68" s="52" t="str">
        <f t="shared" si="2"/>
        <v>LT25NT+2</v>
      </c>
      <c r="C68" s="52" t="str">
        <f t="shared" si="3"/>
        <v>LT25NT+3</v>
      </c>
      <c r="D68" s="52" t="str">
        <f t="shared" si="4"/>
        <v>LT25NT+4</v>
      </c>
      <c r="F68" s="122" t="s">
        <v>370</v>
      </c>
      <c r="G68" s="54">
        <v>25</v>
      </c>
      <c r="H68" s="54" t="s">
        <v>538</v>
      </c>
      <c r="I68" s="55" t="s">
        <v>539</v>
      </c>
      <c r="J68" s="55" t="s">
        <v>461</v>
      </c>
      <c r="K68" s="55"/>
      <c r="L68" s="55" t="s">
        <v>540</v>
      </c>
      <c r="M68" s="56">
        <v>4600</v>
      </c>
      <c r="N68" s="56">
        <v>2200</v>
      </c>
      <c r="O68" s="56">
        <v>1800</v>
      </c>
      <c r="P68" s="56">
        <v>1300</v>
      </c>
      <c r="Q68" s="56"/>
      <c r="R68" s="56"/>
      <c r="S68" s="56"/>
      <c r="T68" s="56"/>
      <c r="U68" s="57" t="str">
        <f t="shared" si="10"/>
        <v>LT25NT</v>
      </c>
      <c r="V68" s="58"/>
      <c r="W68" s="58"/>
      <c r="X68" s="58"/>
      <c r="Y68" s="58"/>
      <c r="Z68" s="59"/>
      <c r="AA68" s="59">
        <f t="shared" si="11"/>
        <v>0</v>
      </c>
      <c r="AB68" s="59">
        <f>X68/O68</f>
        <v>0</v>
      </c>
      <c r="AC68" s="59"/>
      <c r="AD68" s="58" t="e">
        <f>VLOOKUP($H68,#REF!,5,0)</f>
        <v>#REF!</v>
      </c>
      <c r="AE68" s="58" t="e">
        <f>VLOOKUP($H68,#REF!,6,0)</f>
        <v>#REF!</v>
      </c>
      <c r="AF68" s="58" t="e">
        <f>VLOOKUP($H68,#REF!,7,0)</f>
        <v>#REF!</v>
      </c>
      <c r="AG68" s="58" t="e">
        <f>VLOOKUP($H68,#REF!,8,0)</f>
        <v>#REF!</v>
      </c>
      <c r="AH68" s="60" t="e">
        <f>AD68/M68</f>
        <v>#REF!</v>
      </c>
      <c r="AI68" s="60" t="e">
        <f t="shared" si="12"/>
        <v>#REF!</v>
      </c>
      <c r="AJ68" s="60" t="e">
        <f t="shared" si="12"/>
        <v>#REF!</v>
      </c>
      <c r="AK68" s="60" t="e">
        <f t="shared" si="12"/>
        <v>#REF!</v>
      </c>
      <c r="AL68" s="160">
        <v>7.2979797979797976</v>
      </c>
      <c r="AM68" s="61"/>
      <c r="AN68" s="62">
        <f t="shared" si="13"/>
        <v>4.2</v>
      </c>
      <c r="AO68" s="58">
        <f t="shared" si="0"/>
        <v>19320</v>
      </c>
      <c r="AP68" s="58">
        <f t="shared" si="0"/>
        <v>9240</v>
      </c>
      <c r="AQ68" s="58">
        <f t="shared" si="0"/>
        <v>7560</v>
      </c>
      <c r="AR68" s="58">
        <f t="shared" si="0"/>
        <v>5460</v>
      </c>
      <c r="AS68" s="58">
        <f t="shared" si="5"/>
        <v>19300</v>
      </c>
      <c r="AT68" s="58">
        <f t="shared" si="5"/>
        <v>9200</v>
      </c>
      <c r="AU68" s="58">
        <f t="shared" si="5"/>
        <v>7600</v>
      </c>
      <c r="AV68" s="58">
        <f t="shared" si="5"/>
        <v>5500</v>
      </c>
      <c r="AW68" s="63" t="e">
        <f>VLOOKUP($H68,#REF!,3,0)</f>
        <v>#REF!</v>
      </c>
      <c r="AX68" s="176" t="s">
        <v>370</v>
      </c>
      <c r="AY68" s="162"/>
      <c r="AZ68" s="65">
        <v>780</v>
      </c>
    </row>
    <row r="69" spans="1:52" s="122" customFormat="1" ht="20.100000000000001" customHeight="1" x14ac:dyDescent="0.25">
      <c r="A69" s="52" t="str">
        <f t="shared" si="1"/>
        <v>LT26NT2+1</v>
      </c>
      <c r="B69" s="52" t="str">
        <f t="shared" si="2"/>
        <v>LT26NT2+2</v>
      </c>
      <c r="C69" s="52" t="str">
        <f t="shared" si="3"/>
        <v>LT26NT2+3</v>
      </c>
      <c r="D69" s="52" t="str">
        <f t="shared" si="4"/>
        <v>LT26NT2+4</v>
      </c>
      <c r="F69" s="122" t="s">
        <v>370</v>
      </c>
      <c r="G69" s="54">
        <v>26</v>
      </c>
      <c r="H69" s="54" t="s">
        <v>541</v>
      </c>
      <c r="I69" s="55" t="s">
        <v>542</v>
      </c>
      <c r="J69" s="55" t="s">
        <v>507</v>
      </c>
      <c r="K69" s="55"/>
      <c r="L69" s="55" t="s">
        <v>543</v>
      </c>
      <c r="M69" s="56">
        <v>6900</v>
      </c>
      <c r="N69" s="56">
        <v>3300</v>
      </c>
      <c r="O69" s="56">
        <v>2300</v>
      </c>
      <c r="P69" s="56">
        <v>1800</v>
      </c>
      <c r="Q69" s="56"/>
      <c r="R69" s="56"/>
      <c r="S69" s="56"/>
      <c r="T69" s="56"/>
      <c r="U69" s="57" t="str">
        <f t="shared" si="10"/>
        <v>LT26NT2</v>
      </c>
      <c r="V69" s="58"/>
      <c r="W69" s="58"/>
      <c r="X69" s="58"/>
      <c r="Y69" s="58"/>
      <c r="Z69" s="59"/>
      <c r="AA69" s="59"/>
      <c r="AB69" s="59"/>
      <c r="AC69" s="59"/>
      <c r="AD69" s="58"/>
      <c r="AE69" s="58"/>
      <c r="AF69" s="58"/>
      <c r="AG69" s="58"/>
      <c r="AH69" s="60"/>
      <c r="AI69" s="60"/>
      <c r="AJ69" s="60"/>
      <c r="AK69" s="60"/>
      <c r="AL69" s="160">
        <v>4.6900000000000004</v>
      </c>
      <c r="AM69" s="61"/>
      <c r="AN69" s="62">
        <f t="shared" si="13"/>
        <v>2.7</v>
      </c>
      <c r="AO69" s="58">
        <f t="shared" si="0"/>
        <v>18630</v>
      </c>
      <c r="AP69" s="58">
        <f t="shared" si="0"/>
        <v>8910</v>
      </c>
      <c r="AQ69" s="58">
        <f t="shared" si="0"/>
        <v>6210</v>
      </c>
      <c r="AR69" s="58">
        <f t="shared" si="0"/>
        <v>4860</v>
      </c>
      <c r="AS69" s="58">
        <f t="shared" si="5"/>
        <v>18600</v>
      </c>
      <c r="AT69" s="58">
        <f t="shared" si="5"/>
        <v>8900</v>
      </c>
      <c r="AU69" s="58">
        <f t="shared" si="5"/>
        <v>6200</v>
      </c>
      <c r="AV69" s="58">
        <f t="shared" si="5"/>
        <v>4900</v>
      </c>
      <c r="AW69" s="63"/>
      <c r="AX69" s="122" t="s">
        <v>370</v>
      </c>
      <c r="AY69" s="64"/>
      <c r="AZ69" s="65">
        <v>1080</v>
      </c>
    </row>
    <row r="70" spans="1:52" s="122" customFormat="1" ht="46.5" customHeight="1" x14ac:dyDescent="0.25">
      <c r="A70" s="52" t="str">
        <f t="shared" si="1"/>
        <v>LT27NT2+1</v>
      </c>
      <c r="B70" s="52" t="str">
        <f t="shared" si="2"/>
        <v>LT27NT2+2</v>
      </c>
      <c r="C70" s="52" t="str">
        <f t="shared" si="3"/>
        <v>LT27NT2+3</v>
      </c>
      <c r="D70" s="52" t="str">
        <f t="shared" si="4"/>
        <v>LT27NT2+4</v>
      </c>
      <c r="F70" s="122" t="s">
        <v>370</v>
      </c>
      <c r="G70" s="54">
        <v>27</v>
      </c>
      <c r="H70" s="54" t="s">
        <v>544</v>
      </c>
      <c r="I70" s="55" t="s">
        <v>545</v>
      </c>
      <c r="J70" s="55" t="s">
        <v>373</v>
      </c>
      <c r="K70" s="55"/>
      <c r="L70" s="55" t="s">
        <v>546</v>
      </c>
      <c r="M70" s="56">
        <v>6000</v>
      </c>
      <c r="N70" s="56">
        <v>2300</v>
      </c>
      <c r="O70" s="56">
        <v>2100</v>
      </c>
      <c r="P70" s="56">
        <v>1800</v>
      </c>
      <c r="Q70" s="56"/>
      <c r="R70" s="56"/>
      <c r="S70" s="56"/>
      <c r="T70" s="56"/>
      <c r="U70" s="57" t="str">
        <f t="shared" si="10"/>
        <v>LT27NT2</v>
      </c>
      <c r="V70" s="58"/>
      <c r="W70" s="58"/>
      <c r="X70" s="58"/>
      <c r="Y70" s="58"/>
      <c r="Z70" s="59">
        <f>V70/M70</f>
        <v>0</v>
      </c>
      <c r="AA70" s="59">
        <f>W70/N70</f>
        <v>0</v>
      </c>
      <c r="AB70" s="59"/>
      <c r="AC70" s="59"/>
      <c r="AD70" s="58" t="e">
        <f>VLOOKUP($H70,#REF!,5,0)</f>
        <v>#REF!</v>
      </c>
      <c r="AE70" s="58" t="e">
        <f>VLOOKUP($H70,#REF!,6,0)</f>
        <v>#REF!</v>
      </c>
      <c r="AF70" s="58" t="e">
        <f>VLOOKUP($H70,#REF!,7,0)</f>
        <v>#REF!</v>
      </c>
      <c r="AG70" s="58" t="e">
        <f>VLOOKUP($H70,#REF!,8,0)</f>
        <v>#REF!</v>
      </c>
      <c r="AH70" s="60" t="e">
        <f>AD70/M70</f>
        <v>#REF!</v>
      </c>
      <c r="AI70" s="60" t="e">
        <f>AE70/N70</f>
        <v>#REF!</v>
      </c>
      <c r="AJ70" s="60" t="e">
        <f>AF70/O70</f>
        <v>#REF!</v>
      </c>
      <c r="AK70" s="60" t="e">
        <f>AG70/P70</f>
        <v>#REF!</v>
      </c>
      <c r="AL70" s="160">
        <v>3.6739130434782608</v>
      </c>
      <c r="AM70" s="61"/>
      <c r="AN70" s="62">
        <f t="shared" si="13"/>
        <v>2.1</v>
      </c>
      <c r="AO70" s="58">
        <f t="shared" si="0"/>
        <v>12600</v>
      </c>
      <c r="AP70" s="58">
        <f t="shared" si="0"/>
        <v>4830</v>
      </c>
      <c r="AQ70" s="58">
        <f t="shared" si="0"/>
        <v>4410</v>
      </c>
      <c r="AR70" s="58">
        <f t="shared" si="0"/>
        <v>3780</v>
      </c>
      <c r="AS70" s="58">
        <f t="shared" si="5"/>
        <v>12600</v>
      </c>
      <c r="AT70" s="58">
        <f t="shared" si="5"/>
        <v>4800</v>
      </c>
      <c r="AU70" s="58">
        <f t="shared" si="5"/>
        <v>4400</v>
      </c>
      <c r="AV70" s="58">
        <f t="shared" si="5"/>
        <v>3800</v>
      </c>
      <c r="AW70" s="63" t="e">
        <f>VLOOKUP($H70,#REF!,3,0)</f>
        <v>#REF!</v>
      </c>
      <c r="AX70" s="174" t="s">
        <v>370</v>
      </c>
      <c r="AY70" s="162"/>
      <c r="AZ70" s="65">
        <v>1080</v>
      </c>
    </row>
    <row r="71" spans="1:52" s="122" customFormat="1" ht="50.1" customHeight="1" x14ac:dyDescent="0.25">
      <c r="A71" s="52" t="str">
        <f t="shared" si="1"/>
        <v>LT28NT2+1</v>
      </c>
      <c r="B71" s="52" t="str">
        <f t="shared" si="2"/>
        <v>LT28NT2+2</v>
      </c>
      <c r="C71" s="52" t="str">
        <f t="shared" si="3"/>
        <v>LT28NT2+3</v>
      </c>
      <c r="D71" s="52" t="str">
        <f t="shared" si="4"/>
        <v>LT28NT2+4</v>
      </c>
      <c r="F71" s="122" t="s">
        <v>370</v>
      </c>
      <c r="G71" s="54">
        <v>28</v>
      </c>
      <c r="H71" s="54" t="s">
        <v>547</v>
      </c>
      <c r="I71" s="55" t="s">
        <v>548</v>
      </c>
      <c r="J71" s="55" t="s">
        <v>549</v>
      </c>
      <c r="K71" s="55"/>
      <c r="L71" s="55" t="s">
        <v>550</v>
      </c>
      <c r="M71" s="56">
        <v>6200</v>
      </c>
      <c r="N71" s="56">
        <v>2300</v>
      </c>
      <c r="O71" s="56">
        <v>2100</v>
      </c>
      <c r="P71" s="56">
        <v>1800</v>
      </c>
      <c r="Q71" s="56"/>
      <c r="R71" s="56"/>
      <c r="S71" s="56"/>
      <c r="T71" s="56"/>
      <c r="U71" s="57" t="str">
        <f t="shared" si="10"/>
        <v>LT28NT2</v>
      </c>
      <c r="V71" s="58"/>
      <c r="W71" s="58"/>
      <c r="X71" s="58"/>
      <c r="Y71" s="58"/>
      <c r="Z71" s="59"/>
      <c r="AA71" s="59"/>
      <c r="AB71" s="59"/>
      <c r="AC71" s="59"/>
      <c r="AD71" s="58"/>
      <c r="AE71" s="58" t="e">
        <f>VLOOKUP($H71,#REF!,6,0)</f>
        <v>#REF!</v>
      </c>
      <c r="AF71" s="58" t="e">
        <f>VLOOKUP($H71,#REF!,7,0)</f>
        <v>#REF!</v>
      </c>
      <c r="AG71" s="58" t="e">
        <f>VLOOKUP($H71,#REF!,8,0)</f>
        <v>#REF!</v>
      </c>
      <c r="AH71" s="60"/>
      <c r="AI71" s="60" t="e">
        <f>AE71/N71</f>
        <v>#REF!</v>
      </c>
      <c r="AJ71" s="60" t="e">
        <f>AF71/O71</f>
        <v>#REF!</v>
      </c>
      <c r="AK71" s="60" t="e">
        <f>AG71/P71</f>
        <v>#REF!</v>
      </c>
      <c r="AL71" s="160">
        <v>6</v>
      </c>
      <c r="AM71" s="61"/>
      <c r="AN71" s="62">
        <f t="shared" si="13"/>
        <v>3.4</v>
      </c>
      <c r="AO71" s="58">
        <f t="shared" si="0"/>
        <v>21080</v>
      </c>
      <c r="AP71" s="58">
        <f t="shared" si="0"/>
        <v>7820</v>
      </c>
      <c r="AQ71" s="58">
        <f t="shared" si="0"/>
        <v>7140</v>
      </c>
      <c r="AR71" s="58">
        <f t="shared" si="0"/>
        <v>6120</v>
      </c>
      <c r="AS71" s="58">
        <f t="shared" si="5"/>
        <v>21100</v>
      </c>
      <c r="AT71" s="58">
        <f t="shared" si="5"/>
        <v>7800</v>
      </c>
      <c r="AU71" s="58">
        <f t="shared" si="5"/>
        <v>7100</v>
      </c>
      <c r="AV71" s="58">
        <f t="shared" si="5"/>
        <v>6100</v>
      </c>
      <c r="AW71" s="63" t="e">
        <f>VLOOKUP($H71,#REF!,3,0)</f>
        <v>#REF!</v>
      </c>
      <c r="AX71" s="176" t="s">
        <v>370</v>
      </c>
      <c r="AY71" s="162"/>
      <c r="AZ71" s="65">
        <v>1080</v>
      </c>
    </row>
    <row r="72" spans="1:52" s="122" customFormat="1" ht="50.1" customHeight="1" x14ac:dyDescent="0.25">
      <c r="A72" s="52" t="str">
        <f t="shared" si="1"/>
        <v>LT29NT2+1</v>
      </c>
      <c r="B72" s="52" t="str">
        <f t="shared" si="2"/>
        <v>LT29NT2+2</v>
      </c>
      <c r="C72" s="52" t="str">
        <f t="shared" si="3"/>
        <v>LT29NT2+3</v>
      </c>
      <c r="D72" s="52" t="str">
        <f t="shared" si="4"/>
        <v>LT29NT2+4</v>
      </c>
      <c r="F72" s="122" t="s">
        <v>370</v>
      </c>
      <c r="G72" s="54">
        <v>29</v>
      </c>
      <c r="H72" s="54" t="s">
        <v>551</v>
      </c>
      <c r="I72" s="55" t="s">
        <v>552</v>
      </c>
      <c r="J72" s="55" t="s">
        <v>553</v>
      </c>
      <c r="K72" s="55"/>
      <c r="L72" s="55" t="s">
        <v>554</v>
      </c>
      <c r="M72" s="56">
        <v>6200</v>
      </c>
      <c r="N72" s="56">
        <v>3000</v>
      </c>
      <c r="O72" s="56">
        <v>2300</v>
      </c>
      <c r="P72" s="56">
        <v>1800</v>
      </c>
      <c r="Q72" s="56"/>
      <c r="R72" s="56"/>
      <c r="S72" s="56"/>
      <c r="T72" s="56"/>
      <c r="U72" s="57" t="str">
        <f t="shared" si="10"/>
        <v>LT29NT2</v>
      </c>
      <c r="V72" s="58"/>
      <c r="W72" s="58"/>
      <c r="X72" s="58"/>
      <c r="Y72" s="58"/>
      <c r="Z72" s="59"/>
      <c r="AA72" s="59"/>
      <c r="AB72" s="59"/>
      <c r="AC72" s="59"/>
      <c r="AD72" s="58"/>
      <c r="AE72" s="58"/>
      <c r="AF72" s="58"/>
      <c r="AG72" s="58"/>
      <c r="AH72" s="60"/>
      <c r="AI72" s="60"/>
      <c r="AJ72" s="60"/>
      <c r="AK72" s="60"/>
      <c r="AL72" s="160">
        <v>6</v>
      </c>
      <c r="AM72" s="61"/>
      <c r="AN72" s="62">
        <f t="shared" si="13"/>
        <v>3.4</v>
      </c>
      <c r="AO72" s="58">
        <f t="shared" si="0"/>
        <v>21080</v>
      </c>
      <c r="AP72" s="58">
        <f t="shared" si="0"/>
        <v>10200</v>
      </c>
      <c r="AQ72" s="58">
        <f t="shared" si="0"/>
        <v>7820</v>
      </c>
      <c r="AR72" s="58">
        <f t="shared" si="0"/>
        <v>6120</v>
      </c>
      <c r="AS72" s="58">
        <f t="shared" si="5"/>
        <v>21100</v>
      </c>
      <c r="AT72" s="58">
        <f t="shared" si="5"/>
        <v>10200</v>
      </c>
      <c r="AU72" s="58">
        <f t="shared" si="5"/>
        <v>7800</v>
      </c>
      <c r="AV72" s="58">
        <f t="shared" si="5"/>
        <v>6100</v>
      </c>
      <c r="AW72" s="63"/>
      <c r="AX72" s="122" t="s">
        <v>370</v>
      </c>
      <c r="AY72" s="64"/>
      <c r="AZ72" s="65">
        <v>1080</v>
      </c>
    </row>
    <row r="73" spans="1:52" s="122" customFormat="1" ht="50.1" customHeight="1" x14ac:dyDescent="0.25">
      <c r="A73" s="52" t="str">
        <f t="shared" si="1"/>
        <v>LT30NT2+1</v>
      </c>
      <c r="B73" s="52" t="str">
        <f t="shared" si="2"/>
        <v>LT30NT2+2</v>
      </c>
      <c r="C73" s="52" t="str">
        <f t="shared" si="3"/>
        <v>LT30NT2+3</v>
      </c>
      <c r="D73" s="52" t="str">
        <f t="shared" si="4"/>
        <v>LT30NT2+4</v>
      </c>
      <c r="F73" s="122" t="s">
        <v>370</v>
      </c>
      <c r="G73" s="54">
        <v>30</v>
      </c>
      <c r="H73" s="54" t="s">
        <v>555</v>
      </c>
      <c r="I73" s="55" t="s">
        <v>556</v>
      </c>
      <c r="J73" s="55" t="s">
        <v>557</v>
      </c>
      <c r="K73" s="55"/>
      <c r="L73" s="55" t="s">
        <v>558</v>
      </c>
      <c r="M73" s="56">
        <v>7200</v>
      </c>
      <c r="N73" s="56">
        <v>3500</v>
      </c>
      <c r="O73" s="56">
        <v>2300</v>
      </c>
      <c r="P73" s="56">
        <v>1800</v>
      </c>
      <c r="Q73" s="56"/>
      <c r="R73" s="56"/>
      <c r="S73" s="56"/>
      <c r="T73" s="56"/>
      <c r="U73" s="57" t="str">
        <f t="shared" si="10"/>
        <v>LT30NT2</v>
      </c>
      <c r="V73" s="58"/>
      <c r="W73" s="58"/>
      <c r="X73" s="58"/>
      <c r="Y73" s="58"/>
      <c r="Z73" s="59"/>
      <c r="AA73" s="59">
        <f>W73/N73</f>
        <v>0</v>
      </c>
      <c r="AB73" s="59"/>
      <c r="AC73" s="59"/>
      <c r="AD73" s="58"/>
      <c r="AE73" s="58"/>
      <c r="AF73" s="58"/>
      <c r="AG73" s="58"/>
      <c r="AH73" s="60"/>
      <c r="AI73" s="60"/>
      <c r="AJ73" s="60"/>
      <c r="AK73" s="60"/>
      <c r="AL73" s="160">
        <v>5.7142857142857135</v>
      </c>
      <c r="AM73" s="61"/>
      <c r="AN73" s="62">
        <f t="shared" si="13"/>
        <v>3.3</v>
      </c>
      <c r="AO73" s="58">
        <f t="shared" si="0"/>
        <v>23760</v>
      </c>
      <c r="AP73" s="58">
        <f t="shared" si="0"/>
        <v>11550</v>
      </c>
      <c r="AQ73" s="58">
        <f t="shared" si="0"/>
        <v>7590</v>
      </c>
      <c r="AR73" s="58">
        <f t="shared" si="0"/>
        <v>5940</v>
      </c>
      <c r="AS73" s="58">
        <f t="shared" si="5"/>
        <v>23800</v>
      </c>
      <c r="AT73" s="58">
        <f t="shared" si="5"/>
        <v>11600</v>
      </c>
      <c r="AU73" s="58">
        <f t="shared" si="5"/>
        <v>7600</v>
      </c>
      <c r="AV73" s="58">
        <f t="shared" si="5"/>
        <v>5900</v>
      </c>
      <c r="AW73" s="63"/>
      <c r="AX73" s="122" t="s">
        <v>370</v>
      </c>
      <c r="AY73" s="64"/>
      <c r="AZ73" s="65">
        <v>1080</v>
      </c>
    </row>
    <row r="74" spans="1:52" s="122" customFormat="1" ht="39.950000000000003" customHeight="1" x14ac:dyDescent="0.25">
      <c r="A74" s="52" t="str">
        <f t="shared" si="1"/>
        <v>LT31NT2+1</v>
      </c>
      <c r="B74" s="52" t="str">
        <f t="shared" si="2"/>
        <v>LT31NT2+2</v>
      </c>
      <c r="C74" s="52" t="str">
        <f t="shared" si="3"/>
        <v>LT31NT2+3</v>
      </c>
      <c r="D74" s="52" t="str">
        <f t="shared" si="4"/>
        <v>LT31NT2+4</v>
      </c>
      <c r="F74" s="122" t="s">
        <v>370</v>
      </c>
      <c r="G74" s="54">
        <v>31</v>
      </c>
      <c r="H74" s="54" t="s">
        <v>559</v>
      </c>
      <c r="I74" s="55" t="s">
        <v>560</v>
      </c>
      <c r="J74" s="55" t="s">
        <v>561</v>
      </c>
      <c r="K74" s="55"/>
      <c r="L74" s="86" t="s">
        <v>562</v>
      </c>
      <c r="M74" s="56">
        <v>9000</v>
      </c>
      <c r="N74" s="56">
        <v>3600</v>
      </c>
      <c r="O74" s="56">
        <v>2300</v>
      </c>
      <c r="P74" s="56">
        <v>1800</v>
      </c>
      <c r="Q74" s="56"/>
      <c r="R74" s="56"/>
      <c r="S74" s="56"/>
      <c r="T74" s="56"/>
      <c r="U74" s="57" t="str">
        <f t="shared" si="10"/>
        <v>LT31NT2</v>
      </c>
      <c r="V74" s="58"/>
      <c r="W74" s="58"/>
      <c r="X74" s="58"/>
      <c r="Y74" s="58"/>
      <c r="Z74" s="59">
        <f>V74/M74</f>
        <v>0</v>
      </c>
      <c r="AA74" s="59">
        <f>W74/N74</f>
        <v>0</v>
      </c>
      <c r="AB74" s="59"/>
      <c r="AC74" s="59"/>
      <c r="AD74" s="58"/>
      <c r="AE74" s="58"/>
      <c r="AF74" s="58"/>
      <c r="AG74" s="58"/>
      <c r="AH74" s="60"/>
      <c r="AI74" s="60"/>
      <c r="AJ74" s="60"/>
      <c r="AK74" s="60"/>
      <c r="AL74" s="160">
        <v>4.6944444444444446</v>
      </c>
      <c r="AM74" s="61"/>
      <c r="AN74" s="62">
        <f t="shared" si="13"/>
        <v>2.7</v>
      </c>
      <c r="AO74" s="58">
        <f t="shared" si="0"/>
        <v>24300</v>
      </c>
      <c r="AP74" s="58">
        <f t="shared" si="0"/>
        <v>9720</v>
      </c>
      <c r="AQ74" s="58">
        <f t="shared" si="0"/>
        <v>6210</v>
      </c>
      <c r="AR74" s="58">
        <f t="shared" ref="AR74:AR137" si="14">P74*$AN74</f>
        <v>4860</v>
      </c>
      <c r="AS74" s="58">
        <f t="shared" si="5"/>
        <v>24300</v>
      </c>
      <c r="AT74" s="58">
        <f t="shared" si="5"/>
        <v>9700</v>
      </c>
      <c r="AU74" s="58">
        <f t="shared" si="5"/>
        <v>6200</v>
      </c>
      <c r="AV74" s="58">
        <f t="shared" si="5"/>
        <v>4900</v>
      </c>
      <c r="AW74" s="63"/>
      <c r="AX74" s="122" t="s">
        <v>370</v>
      </c>
      <c r="AY74" s="64"/>
      <c r="AZ74" s="65">
        <v>1080</v>
      </c>
    </row>
    <row r="75" spans="1:52" s="122" customFormat="1" ht="50.1" customHeight="1" x14ac:dyDescent="0.25">
      <c r="A75" s="52" t="str">
        <f t="shared" si="1"/>
        <v>LT32NT+1</v>
      </c>
      <c r="B75" s="52" t="str">
        <f t="shared" si="2"/>
        <v>LT32NT+2</v>
      </c>
      <c r="C75" s="52" t="str">
        <f t="shared" si="3"/>
        <v>LT32NT+3</v>
      </c>
      <c r="D75" s="52" t="str">
        <f t="shared" si="4"/>
        <v>LT32NT+4</v>
      </c>
      <c r="F75" s="122" t="s">
        <v>370</v>
      </c>
      <c r="G75" s="54">
        <v>32</v>
      </c>
      <c r="H75" s="54" t="s">
        <v>563</v>
      </c>
      <c r="I75" s="55" t="s">
        <v>564</v>
      </c>
      <c r="J75" s="55" t="s">
        <v>307</v>
      </c>
      <c r="K75" s="55"/>
      <c r="L75" s="55" t="s">
        <v>565</v>
      </c>
      <c r="M75" s="56">
        <v>6200</v>
      </c>
      <c r="N75" s="56">
        <v>3000</v>
      </c>
      <c r="O75" s="56">
        <v>2100</v>
      </c>
      <c r="P75" s="56">
        <v>1600</v>
      </c>
      <c r="Q75" s="56"/>
      <c r="R75" s="56"/>
      <c r="S75" s="56"/>
      <c r="T75" s="56"/>
      <c r="U75" s="57" t="str">
        <f t="shared" si="10"/>
        <v>LT32NT</v>
      </c>
      <c r="V75" s="58"/>
      <c r="W75" s="58"/>
      <c r="X75" s="58"/>
      <c r="Y75" s="58"/>
      <c r="Z75" s="59"/>
      <c r="AA75" s="59">
        <f>W75/N75</f>
        <v>0</v>
      </c>
      <c r="AB75" s="59"/>
      <c r="AC75" s="59"/>
      <c r="AD75" s="58"/>
      <c r="AE75" s="58"/>
      <c r="AF75" s="58"/>
      <c r="AG75" s="58"/>
      <c r="AH75" s="60"/>
      <c r="AI75" s="60"/>
      <c r="AJ75" s="60"/>
      <c r="AK75" s="60"/>
      <c r="AL75" s="160">
        <v>6</v>
      </c>
      <c r="AM75" s="61"/>
      <c r="AN75" s="62">
        <f t="shared" si="13"/>
        <v>3.4</v>
      </c>
      <c r="AO75" s="58">
        <f t="shared" ref="AO75:AR138" si="15">M75*$AN75</f>
        <v>21080</v>
      </c>
      <c r="AP75" s="58">
        <f t="shared" si="15"/>
        <v>10200</v>
      </c>
      <c r="AQ75" s="58">
        <f t="shared" si="15"/>
        <v>7140</v>
      </c>
      <c r="AR75" s="58">
        <f t="shared" si="14"/>
        <v>5440</v>
      </c>
      <c r="AS75" s="58">
        <f t="shared" si="5"/>
        <v>21100</v>
      </c>
      <c r="AT75" s="58">
        <f t="shared" si="5"/>
        <v>10200</v>
      </c>
      <c r="AU75" s="58">
        <f t="shared" si="5"/>
        <v>7100</v>
      </c>
      <c r="AV75" s="58">
        <f t="shared" si="5"/>
        <v>5400</v>
      </c>
      <c r="AW75" s="63"/>
      <c r="AX75" s="122" t="s">
        <v>370</v>
      </c>
      <c r="AY75" s="64"/>
      <c r="AZ75" s="65">
        <v>960</v>
      </c>
    </row>
    <row r="76" spans="1:52" s="122" customFormat="1" ht="55.5" customHeight="1" x14ac:dyDescent="0.25">
      <c r="A76" s="52" t="str">
        <f t="shared" ref="A76:A139" si="16">H76&amp;"+1"</f>
        <v>LT33NT+1</v>
      </c>
      <c r="B76" s="52" t="str">
        <f t="shared" ref="B76:B139" si="17">H76&amp;"+2"</f>
        <v>LT33NT+2</v>
      </c>
      <c r="C76" s="52" t="str">
        <f t="shared" ref="C76:C139" si="18">H76&amp;"+3"</f>
        <v>LT33NT+3</v>
      </c>
      <c r="D76" s="52" t="str">
        <f t="shared" ref="D76:D139" si="19">H76&amp;"+4"</f>
        <v>LT33NT+4</v>
      </c>
      <c r="F76" s="122" t="s">
        <v>370</v>
      </c>
      <c r="G76" s="54">
        <v>33</v>
      </c>
      <c r="H76" s="54" t="s">
        <v>566</v>
      </c>
      <c r="I76" s="55" t="s">
        <v>567</v>
      </c>
      <c r="J76" s="55" t="s">
        <v>568</v>
      </c>
      <c r="K76" s="55"/>
      <c r="L76" s="55" t="s">
        <v>373</v>
      </c>
      <c r="M76" s="56">
        <v>15000</v>
      </c>
      <c r="N76" s="56">
        <v>6200</v>
      </c>
      <c r="O76" s="56">
        <v>4600</v>
      </c>
      <c r="P76" s="56">
        <v>3000</v>
      </c>
      <c r="Q76" s="56"/>
      <c r="R76" s="56"/>
      <c r="S76" s="56"/>
      <c r="T76" s="56"/>
      <c r="U76" s="57" t="str">
        <f t="shared" si="10"/>
        <v>LT33NT</v>
      </c>
      <c r="V76" s="58"/>
      <c r="W76" s="58"/>
      <c r="X76" s="58"/>
      <c r="Y76" s="58"/>
      <c r="Z76" s="59"/>
      <c r="AA76" s="59"/>
      <c r="AB76" s="59"/>
      <c r="AC76" s="59"/>
      <c r="AD76" s="58"/>
      <c r="AE76" s="58"/>
      <c r="AF76" s="58"/>
      <c r="AG76" s="58"/>
      <c r="AH76" s="60"/>
      <c r="AI76" s="60"/>
      <c r="AJ76" s="60"/>
      <c r="AK76" s="60"/>
      <c r="AL76" s="160">
        <v>6</v>
      </c>
      <c r="AM76" s="61"/>
      <c r="AN76" s="62">
        <f t="shared" si="13"/>
        <v>3.4</v>
      </c>
      <c r="AO76" s="58">
        <f t="shared" si="15"/>
        <v>51000</v>
      </c>
      <c r="AP76" s="58">
        <f t="shared" si="15"/>
        <v>21080</v>
      </c>
      <c r="AQ76" s="58">
        <f t="shared" si="15"/>
        <v>15640</v>
      </c>
      <c r="AR76" s="58">
        <f t="shared" si="14"/>
        <v>10200</v>
      </c>
      <c r="AS76" s="58">
        <f t="shared" ref="AS76:AV138" si="20">IF(AO76&lt;1000,ROUND(AO76,-1),ROUND(AO76,-2))</f>
        <v>51000</v>
      </c>
      <c r="AT76" s="58">
        <f t="shared" si="20"/>
        <v>21100</v>
      </c>
      <c r="AU76" s="58">
        <f t="shared" si="20"/>
        <v>15600</v>
      </c>
      <c r="AV76" s="58">
        <f t="shared" si="20"/>
        <v>10200</v>
      </c>
      <c r="AW76" s="63"/>
      <c r="AX76" s="122" t="s">
        <v>370</v>
      </c>
      <c r="AY76" s="64"/>
      <c r="AZ76" s="65">
        <v>1800</v>
      </c>
    </row>
    <row r="77" spans="1:52" s="122" customFormat="1" ht="55.5" customHeight="1" x14ac:dyDescent="0.25">
      <c r="A77" s="52" t="str">
        <f t="shared" si="16"/>
        <v>LT34NT+1</v>
      </c>
      <c r="B77" s="52" t="str">
        <f t="shared" si="17"/>
        <v>LT34NT+2</v>
      </c>
      <c r="C77" s="52" t="str">
        <f t="shared" si="18"/>
        <v>LT34NT+3</v>
      </c>
      <c r="D77" s="52" t="str">
        <f t="shared" si="19"/>
        <v>LT34NT+4</v>
      </c>
      <c r="F77" s="122" t="s">
        <v>370</v>
      </c>
      <c r="G77" s="54">
        <v>34</v>
      </c>
      <c r="H77" s="54" t="s">
        <v>569</v>
      </c>
      <c r="I77" s="55" t="s">
        <v>570</v>
      </c>
      <c r="J77" s="55" t="s">
        <v>568</v>
      </c>
      <c r="K77" s="55"/>
      <c r="L77" s="55" t="s">
        <v>373</v>
      </c>
      <c r="M77" s="56">
        <v>5200</v>
      </c>
      <c r="N77" s="56">
        <v>2500</v>
      </c>
      <c r="O77" s="56">
        <v>2200</v>
      </c>
      <c r="P77" s="56">
        <v>1600</v>
      </c>
      <c r="Q77" s="56"/>
      <c r="R77" s="56"/>
      <c r="S77" s="56"/>
      <c r="T77" s="56"/>
      <c r="U77" s="57" t="str">
        <f t="shared" si="10"/>
        <v>LT34NT</v>
      </c>
      <c r="V77" s="58"/>
      <c r="W77" s="58"/>
      <c r="X77" s="58"/>
      <c r="Y77" s="58"/>
      <c r="Z77" s="59"/>
      <c r="AA77" s="59"/>
      <c r="AB77" s="59"/>
      <c r="AC77" s="59"/>
      <c r="AD77" s="58"/>
      <c r="AE77" s="58"/>
      <c r="AF77" s="58"/>
      <c r="AG77" s="58"/>
      <c r="AH77" s="60"/>
      <c r="AI77" s="60"/>
      <c r="AJ77" s="60"/>
      <c r="AK77" s="60"/>
      <c r="AL77" s="160">
        <v>3.076923076923078</v>
      </c>
      <c r="AM77" s="61"/>
      <c r="AN77" s="62">
        <f t="shared" si="13"/>
        <v>1.7</v>
      </c>
      <c r="AO77" s="58">
        <f t="shared" si="15"/>
        <v>8840</v>
      </c>
      <c r="AP77" s="58">
        <f t="shared" si="15"/>
        <v>4250</v>
      </c>
      <c r="AQ77" s="58">
        <f t="shared" si="15"/>
        <v>3740</v>
      </c>
      <c r="AR77" s="58">
        <f t="shared" si="14"/>
        <v>2720</v>
      </c>
      <c r="AS77" s="58">
        <f t="shared" si="20"/>
        <v>8800</v>
      </c>
      <c r="AT77" s="58">
        <f t="shared" si="20"/>
        <v>4300</v>
      </c>
      <c r="AU77" s="58">
        <f t="shared" si="20"/>
        <v>3700</v>
      </c>
      <c r="AV77" s="58">
        <f t="shared" si="20"/>
        <v>2700</v>
      </c>
      <c r="AW77" s="63"/>
      <c r="AX77" s="122" t="s">
        <v>370</v>
      </c>
      <c r="AY77" s="64"/>
      <c r="AZ77" s="65">
        <v>960</v>
      </c>
    </row>
    <row r="78" spans="1:52" s="122" customFormat="1" ht="31.5" x14ac:dyDescent="0.25">
      <c r="A78" s="52" t="str">
        <f t="shared" si="16"/>
        <v>LT35NT+1</v>
      </c>
      <c r="B78" s="52" t="str">
        <f t="shared" si="17"/>
        <v>LT35NT+2</v>
      </c>
      <c r="C78" s="52" t="str">
        <f t="shared" si="18"/>
        <v>LT35NT+3</v>
      </c>
      <c r="D78" s="52" t="str">
        <f t="shared" si="19"/>
        <v>LT35NT+4</v>
      </c>
      <c r="F78" s="122" t="s">
        <v>370</v>
      </c>
      <c r="G78" s="54">
        <v>35</v>
      </c>
      <c r="H78" s="54" t="s">
        <v>571</v>
      </c>
      <c r="I78" s="55" t="s">
        <v>572</v>
      </c>
      <c r="J78" s="86" t="s">
        <v>573</v>
      </c>
      <c r="K78" s="86"/>
      <c r="L78" s="55" t="s">
        <v>574</v>
      </c>
      <c r="M78" s="56">
        <v>3900</v>
      </c>
      <c r="N78" s="56">
        <v>2000</v>
      </c>
      <c r="O78" s="56">
        <v>1700</v>
      </c>
      <c r="P78" s="56">
        <v>1200</v>
      </c>
      <c r="Q78" s="56"/>
      <c r="R78" s="56"/>
      <c r="S78" s="56"/>
      <c r="T78" s="56"/>
      <c r="U78" s="57" t="str">
        <f t="shared" si="10"/>
        <v>LT35NT</v>
      </c>
      <c r="V78" s="58"/>
      <c r="W78" s="58"/>
      <c r="X78" s="58"/>
      <c r="Y78" s="58"/>
      <c r="Z78" s="59">
        <f>V78/M78</f>
        <v>0</v>
      </c>
      <c r="AA78" s="59">
        <f>W78/N78</f>
        <v>0</v>
      </c>
      <c r="AB78" s="59"/>
      <c r="AC78" s="59">
        <f>Y78/P78</f>
        <v>0</v>
      </c>
      <c r="AD78" s="58"/>
      <c r="AE78" s="58"/>
      <c r="AF78" s="58"/>
      <c r="AG78" s="58"/>
      <c r="AH78" s="60"/>
      <c r="AI78" s="60"/>
      <c r="AJ78" s="60"/>
      <c r="AK78" s="60"/>
      <c r="AL78" s="160">
        <v>4.5042735042735051</v>
      </c>
      <c r="AM78" s="61"/>
      <c r="AN78" s="62">
        <f t="shared" si="13"/>
        <v>2.6</v>
      </c>
      <c r="AO78" s="58">
        <f t="shared" si="15"/>
        <v>10140</v>
      </c>
      <c r="AP78" s="58">
        <f t="shared" si="15"/>
        <v>5200</v>
      </c>
      <c r="AQ78" s="58">
        <f t="shared" si="15"/>
        <v>4420</v>
      </c>
      <c r="AR78" s="58">
        <f t="shared" si="14"/>
        <v>3120</v>
      </c>
      <c r="AS78" s="58">
        <f t="shared" si="20"/>
        <v>10100</v>
      </c>
      <c r="AT78" s="58">
        <f t="shared" si="20"/>
        <v>5200</v>
      </c>
      <c r="AU78" s="58">
        <f t="shared" si="20"/>
        <v>4400</v>
      </c>
      <c r="AV78" s="58">
        <f t="shared" si="20"/>
        <v>3100</v>
      </c>
      <c r="AW78" s="63"/>
      <c r="AX78" s="122" t="s">
        <v>370</v>
      </c>
      <c r="AY78" s="64"/>
      <c r="AZ78" s="65">
        <v>720</v>
      </c>
    </row>
    <row r="79" spans="1:52" s="122" customFormat="1" ht="31.5" x14ac:dyDescent="0.25">
      <c r="A79" s="52" t="str">
        <f t="shared" si="16"/>
        <v>LT36NT+1</v>
      </c>
      <c r="B79" s="52" t="str">
        <f t="shared" si="17"/>
        <v>LT36NT+2</v>
      </c>
      <c r="C79" s="52" t="str">
        <f t="shared" si="18"/>
        <v>LT36NT+3</v>
      </c>
      <c r="D79" s="52" t="str">
        <f t="shared" si="19"/>
        <v>LT36NT+4</v>
      </c>
      <c r="F79" s="122" t="s">
        <v>370</v>
      </c>
      <c r="G79" s="54">
        <v>36</v>
      </c>
      <c r="H79" s="54" t="s">
        <v>575</v>
      </c>
      <c r="I79" s="55" t="s">
        <v>576</v>
      </c>
      <c r="J79" s="55" t="s">
        <v>577</v>
      </c>
      <c r="K79" s="55"/>
      <c r="L79" s="55" t="s">
        <v>578</v>
      </c>
      <c r="M79" s="56">
        <v>2700</v>
      </c>
      <c r="N79" s="56">
        <v>1300</v>
      </c>
      <c r="O79" s="56">
        <v>1200</v>
      </c>
      <c r="P79" s="56">
        <v>1000</v>
      </c>
      <c r="Q79" s="56"/>
      <c r="R79" s="56"/>
      <c r="S79" s="56"/>
      <c r="T79" s="56"/>
      <c r="U79" s="57" t="str">
        <f t="shared" si="10"/>
        <v>LT36NT</v>
      </c>
      <c r="V79" s="58"/>
      <c r="W79" s="58"/>
      <c r="X79" s="58"/>
      <c r="Y79" s="58"/>
      <c r="Z79" s="59"/>
      <c r="AA79" s="59"/>
      <c r="AB79" s="59"/>
      <c r="AC79" s="59"/>
      <c r="AD79" s="58"/>
      <c r="AE79" s="58"/>
      <c r="AF79" s="58"/>
      <c r="AG79" s="58"/>
      <c r="AH79" s="60"/>
      <c r="AI79" s="60"/>
      <c r="AJ79" s="60"/>
      <c r="AK79" s="60"/>
      <c r="AL79" s="160">
        <v>4.0456349206349209</v>
      </c>
      <c r="AM79" s="61"/>
      <c r="AN79" s="62">
        <f t="shared" si="13"/>
        <v>2.2999999999999998</v>
      </c>
      <c r="AO79" s="58">
        <f t="shared" si="15"/>
        <v>6209.9999999999991</v>
      </c>
      <c r="AP79" s="58">
        <f t="shared" si="15"/>
        <v>2989.9999999999995</v>
      </c>
      <c r="AQ79" s="58">
        <f t="shared" si="15"/>
        <v>2760</v>
      </c>
      <c r="AR79" s="58">
        <f t="shared" si="14"/>
        <v>2300</v>
      </c>
      <c r="AS79" s="58">
        <f t="shared" si="20"/>
        <v>6200</v>
      </c>
      <c r="AT79" s="58">
        <f t="shared" si="20"/>
        <v>3000</v>
      </c>
      <c r="AU79" s="58">
        <f t="shared" si="20"/>
        <v>2800</v>
      </c>
      <c r="AV79" s="58">
        <f t="shared" si="20"/>
        <v>2300</v>
      </c>
      <c r="AW79" s="63"/>
      <c r="AX79" s="122" t="s">
        <v>370</v>
      </c>
      <c r="AY79" s="64"/>
      <c r="AZ79" s="65">
        <v>600</v>
      </c>
    </row>
    <row r="80" spans="1:52" s="122" customFormat="1" ht="55.5" customHeight="1" x14ac:dyDescent="0.25">
      <c r="A80" s="52" t="str">
        <f t="shared" si="16"/>
        <v>LT37NT+1</v>
      </c>
      <c r="B80" s="52" t="str">
        <f t="shared" si="17"/>
        <v>LT37NT+2</v>
      </c>
      <c r="C80" s="52" t="str">
        <f t="shared" si="18"/>
        <v>LT37NT+3</v>
      </c>
      <c r="D80" s="52" t="str">
        <f t="shared" si="19"/>
        <v>LT37NT+4</v>
      </c>
      <c r="F80" s="122" t="s">
        <v>370</v>
      </c>
      <c r="G80" s="54">
        <v>37</v>
      </c>
      <c r="H80" s="54" t="s">
        <v>579</v>
      </c>
      <c r="I80" s="55" t="s">
        <v>580</v>
      </c>
      <c r="J80" s="55" t="s">
        <v>581</v>
      </c>
      <c r="K80" s="55"/>
      <c r="L80" s="55" t="s">
        <v>582</v>
      </c>
      <c r="M80" s="56">
        <v>9800</v>
      </c>
      <c r="N80" s="56">
        <v>4200</v>
      </c>
      <c r="O80" s="56">
        <v>2520</v>
      </c>
      <c r="P80" s="56">
        <v>2100</v>
      </c>
      <c r="Q80" s="56"/>
      <c r="R80" s="56"/>
      <c r="S80" s="56"/>
      <c r="T80" s="56"/>
      <c r="U80" s="57" t="str">
        <f t="shared" si="10"/>
        <v>LT37NT</v>
      </c>
      <c r="V80" s="58"/>
      <c r="W80" s="58"/>
      <c r="X80" s="58"/>
      <c r="Y80" s="58"/>
      <c r="Z80" s="59">
        <f>V80/M80</f>
        <v>0</v>
      </c>
      <c r="AA80" s="59"/>
      <c r="AB80" s="59"/>
      <c r="AC80" s="59"/>
      <c r="AD80" s="58"/>
      <c r="AE80" s="58"/>
      <c r="AF80" s="58"/>
      <c r="AG80" s="58"/>
      <c r="AH80" s="60"/>
      <c r="AI80" s="60"/>
      <c r="AJ80" s="60"/>
      <c r="AK80" s="60"/>
      <c r="AL80" s="160">
        <v>5.1020408163265305</v>
      </c>
      <c r="AM80" s="61"/>
      <c r="AN80" s="62">
        <f t="shared" si="13"/>
        <v>2.9</v>
      </c>
      <c r="AO80" s="58">
        <f t="shared" si="15"/>
        <v>28420</v>
      </c>
      <c r="AP80" s="58">
        <f t="shared" si="15"/>
        <v>12180</v>
      </c>
      <c r="AQ80" s="58">
        <f t="shared" si="15"/>
        <v>7308</v>
      </c>
      <c r="AR80" s="58">
        <f t="shared" si="14"/>
        <v>6090</v>
      </c>
      <c r="AS80" s="58">
        <f t="shared" si="20"/>
        <v>28400</v>
      </c>
      <c r="AT80" s="58">
        <f t="shared" si="20"/>
        <v>12200</v>
      </c>
      <c r="AU80" s="58">
        <f t="shared" si="20"/>
        <v>7300</v>
      </c>
      <c r="AV80" s="58">
        <f t="shared" si="20"/>
        <v>6100</v>
      </c>
      <c r="AW80" s="63"/>
      <c r="AX80" s="122" t="s">
        <v>370</v>
      </c>
      <c r="AY80" s="64"/>
      <c r="AZ80" s="65">
        <v>1260</v>
      </c>
    </row>
    <row r="81" spans="1:52" s="122" customFormat="1" ht="55.5" customHeight="1" x14ac:dyDescent="0.25">
      <c r="A81" s="52" t="str">
        <f t="shared" si="16"/>
        <v>LT38NT1+1</v>
      </c>
      <c r="B81" s="52" t="str">
        <f t="shared" si="17"/>
        <v>LT38NT1+2</v>
      </c>
      <c r="C81" s="52" t="str">
        <f t="shared" si="18"/>
        <v>LT38NT1+3</v>
      </c>
      <c r="D81" s="52" t="str">
        <f t="shared" si="19"/>
        <v>LT38NT1+4</v>
      </c>
      <c r="F81" s="122" t="s">
        <v>370</v>
      </c>
      <c r="G81" s="54">
        <v>38</v>
      </c>
      <c r="H81" s="54" t="s">
        <v>583</v>
      </c>
      <c r="I81" s="55" t="s">
        <v>584</v>
      </c>
      <c r="J81" s="55" t="s">
        <v>453</v>
      </c>
      <c r="K81" s="55"/>
      <c r="L81" s="55" t="s">
        <v>585</v>
      </c>
      <c r="M81" s="56">
        <v>5200</v>
      </c>
      <c r="N81" s="56">
        <v>2550</v>
      </c>
      <c r="O81" s="56">
        <v>1800</v>
      </c>
      <c r="P81" s="56">
        <v>1300</v>
      </c>
      <c r="Q81" s="56"/>
      <c r="R81" s="56"/>
      <c r="S81" s="56"/>
      <c r="T81" s="56"/>
      <c r="U81" s="57" t="str">
        <f t="shared" si="10"/>
        <v>LT38NT1</v>
      </c>
      <c r="V81" s="58"/>
      <c r="W81" s="58"/>
      <c r="X81" s="58"/>
      <c r="Y81" s="58"/>
      <c r="Z81" s="59"/>
      <c r="AA81" s="59"/>
      <c r="AB81" s="59"/>
      <c r="AC81" s="59">
        <f>Y81/P81</f>
        <v>0</v>
      </c>
      <c r="AD81" s="58"/>
      <c r="AE81" s="58"/>
      <c r="AF81" s="58"/>
      <c r="AG81" s="58"/>
      <c r="AH81" s="60"/>
      <c r="AI81" s="60"/>
      <c r="AJ81" s="60"/>
      <c r="AK81" s="60"/>
      <c r="AL81" s="160">
        <v>3.076923076923078</v>
      </c>
      <c r="AM81" s="61"/>
      <c r="AN81" s="61">
        <v>1.75</v>
      </c>
      <c r="AO81" s="58">
        <f t="shared" si="15"/>
        <v>9100</v>
      </c>
      <c r="AP81" s="58">
        <f t="shared" si="15"/>
        <v>4462.5</v>
      </c>
      <c r="AQ81" s="58">
        <f t="shared" si="15"/>
        <v>3150</v>
      </c>
      <c r="AR81" s="58">
        <f t="shared" si="14"/>
        <v>2275</v>
      </c>
      <c r="AS81" s="58">
        <f t="shared" si="20"/>
        <v>9100</v>
      </c>
      <c r="AT81" s="58">
        <f t="shared" si="20"/>
        <v>4500</v>
      </c>
      <c r="AU81" s="58">
        <f t="shared" si="20"/>
        <v>3200</v>
      </c>
      <c r="AV81" s="58">
        <f t="shared" si="20"/>
        <v>2300</v>
      </c>
      <c r="AW81" s="63"/>
      <c r="AX81" s="122" t="s">
        <v>370</v>
      </c>
      <c r="AY81" s="64"/>
      <c r="AZ81" s="65">
        <v>780</v>
      </c>
    </row>
    <row r="82" spans="1:52" s="122" customFormat="1" ht="55.5" customHeight="1" x14ac:dyDescent="0.25">
      <c r="A82" s="52" t="str">
        <f t="shared" si="16"/>
        <v>LT39NT+1</v>
      </c>
      <c r="B82" s="52" t="str">
        <f t="shared" si="17"/>
        <v>LT39NT+2</v>
      </c>
      <c r="C82" s="52" t="str">
        <f t="shared" si="18"/>
        <v>LT39NT+3</v>
      </c>
      <c r="D82" s="52" t="str">
        <f t="shared" si="19"/>
        <v>LT39NT+4</v>
      </c>
      <c r="F82" s="122" t="s">
        <v>370</v>
      </c>
      <c r="G82" s="54">
        <v>39</v>
      </c>
      <c r="H82" s="54" t="s">
        <v>586</v>
      </c>
      <c r="I82" s="55" t="s">
        <v>587</v>
      </c>
      <c r="J82" s="55" t="s">
        <v>479</v>
      </c>
      <c r="K82" s="55"/>
      <c r="L82" s="55" t="s">
        <v>588</v>
      </c>
      <c r="M82" s="56">
        <v>4000</v>
      </c>
      <c r="N82" s="56">
        <v>2000</v>
      </c>
      <c r="O82" s="56">
        <v>1500</v>
      </c>
      <c r="P82" s="56">
        <v>1300</v>
      </c>
      <c r="Q82" s="56"/>
      <c r="R82" s="56"/>
      <c r="S82" s="56"/>
      <c r="T82" s="56"/>
      <c r="U82" s="57" t="str">
        <f t="shared" si="10"/>
        <v>LT39NT</v>
      </c>
      <c r="V82" s="58"/>
      <c r="W82" s="58"/>
      <c r="X82" s="58"/>
      <c r="Y82" s="58"/>
      <c r="Z82" s="59">
        <f>V82/M82</f>
        <v>0</v>
      </c>
      <c r="AA82" s="59">
        <f>W82/N82</f>
        <v>0</v>
      </c>
      <c r="AB82" s="59"/>
      <c r="AC82" s="59"/>
      <c r="AD82" s="58"/>
      <c r="AE82" s="58"/>
      <c r="AF82" s="58"/>
      <c r="AG82" s="58"/>
      <c r="AH82" s="60"/>
      <c r="AI82" s="60"/>
      <c r="AJ82" s="60"/>
      <c r="AK82" s="60"/>
      <c r="AL82" s="160">
        <v>2.9249999999999998</v>
      </c>
      <c r="AM82" s="61"/>
      <c r="AN82" s="61">
        <f>AL82*$AN$10/$AL$10</f>
        <v>1.6979826646902816</v>
      </c>
      <c r="AO82" s="58">
        <f t="shared" si="15"/>
        <v>6791.9306587611263</v>
      </c>
      <c r="AP82" s="58">
        <f t="shared" si="15"/>
        <v>3395.9653293805632</v>
      </c>
      <c r="AQ82" s="58">
        <f t="shared" si="15"/>
        <v>2546.9739970354226</v>
      </c>
      <c r="AR82" s="58">
        <f t="shared" si="14"/>
        <v>2207.3774640973661</v>
      </c>
      <c r="AS82" s="58">
        <f t="shared" si="20"/>
        <v>6800</v>
      </c>
      <c r="AT82" s="58">
        <f t="shared" si="20"/>
        <v>3400</v>
      </c>
      <c r="AU82" s="58">
        <f t="shared" si="20"/>
        <v>2500</v>
      </c>
      <c r="AV82" s="58">
        <f t="shared" si="20"/>
        <v>2200</v>
      </c>
      <c r="AW82" s="63"/>
      <c r="AX82" s="122" t="s">
        <v>370</v>
      </c>
      <c r="AY82" s="64"/>
      <c r="AZ82" s="65">
        <v>780</v>
      </c>
    </row>
    <row r="83" spans="1:52" s="122" customFormat="1" ht="55.5" customHeight="1" x14ac:dyDescent="0.25">
      <c r="A83" s="52" t="str">
        <f t="shared" si="16"/>
        <v>LT40NT+1</v>
      </c>
      <c r="B83" s="52" t="str">
        <f t="shared" si="17"/>
        <v>LT40NT+2</v>
      </c>
      <c r="C83" s="52" t="str">
        <f t="shared" si="18"/>
        <v>LT40NT+3</v>
      </c>
      <c r="D83" s="52" t="str">
        <f t="shared" si="19"/>
        <v>LT40NT+4</v>
      </c>
      <c r="F83" s="122" t="s">
        <v>370</v>
      </c>
      <c r="G83" s="54">
        <v>40</v>
      </c>
      <c r="H83" s="54" t="s">
        <v>589</v>
      </c>
      <c r="I83" s="55" t="s">
        <v>590</v>
      </c>
      <c r="J83" s="55" t="s">
        <v>591</v>
      </c>
      <c r="K83" s="55"/>
      <c r="L83" s="55" t="s">
        <v>591</v>
      </c>
      <c r="M83" s="56">
        <v>2300</v>
      </c>
      <c r="N83" s="56">
        <v>1800</v>
      </c>
      <c r="O83" s="56">
        <v>1500</v>
      </c>
      <c r="P83" s="56">
        <v>1300</v>
      </c>
      <c r="Q83" s="56"/>
      <c r="R83" s="56"/>
      <c r="S83" s="56"/>
      <c r="T83" s="56"/>
      <c r="U83" s="57" t="str">
        <f t="shared" si="10"/>
        <v>LT40NT</v>
      </c>
      <c r="V83" s="58"/>
      <c r="W83" s="58"/>
      <c r="X83" s="58"/>
      <c r="Y83" s="58"/>
      <c r="Z83" s="59"/>
      <c r="AA83" s="59"/>
      <c r="AB83" s="59"/>
      <c r="AC83" s="59"/>
      <c r="AD83" s="58"/>
      <c r="AE83" s="58"/>
      <c r="AF83" s="58"/>
      <c r="AG83" s="58"/>
      <c r="AH83" s="60"/>
      <c r="AI83" s="60"/>
      <c r="AJ83" s="60"/>
      <c r="AK83" s="60"/>
      <c r="AL83" s="160">
        <v>4.0456349206349209</v>
      </c>
      <c r="AM83" s="61"/>
      <c r="AN83" s="62">
        <f>ROUNDDOWN(AL83*$AN$10/$AL$10,1)</f>
        <v>2.2999999999999998</v>
      </c>
      <c r="AO83" s="58">
        <f t="shared" si="15"/>
        <v>5290</v>
      </c>
      <c r="AP83" s="58">
        <f t="shared" si="15"/>
        <v>4140</v>
      </c>
      <c r="AQ83" s="58">
        <f t="shared" si="15"/>
        <v>3449.9999999999995</v>
      </c>
      <c r="AR83" s="58">
        <f t="shared" si="14"/>
        <v>2989.9999999999995</v>
      </c>
      <c r="AS83" s="58">
        <f t="shared" si="20"/>
        <v>5300</v>
      </c>
      <c r="AT83" s="58">
        <f t="shared" si="20"/>
        <v>4100</v>
      </c>
      <c r="AU83" s="58">
        <f t="shared" si="20"/>
        <v>3500</v>
      </c>
      <c r="AV83" s="58">
        <f t="shared" si="20"/>
        <v>3000</v>
      </c>
      <c r="AW83" s="63"/>
      <c r="AX83" s="122" t="s">
        <v>370</v>
      </c>
      <c r="AY83" s="64"/>
      <c r="AZ83" s="65">
        <v>780</v>
      </c>
    </row>
    <row r="84" spans="1:52" s="122" customFormat="1" ht="55.5" customHeight="1" x14ac:dyDescent="0.25">
      <c r="A84" s="52" t="str">
        <f t="shared" si="16"/>
        <v>LT41NT+1</v>
      </c>
      <c r="B84" s="52" t="str">
        <f t="shared" si="17"/>
        <v>LT41NT+2</v>
      </c>
      <c r="C84" s="52" t="str">
        <f t="shared" si="18"/>
        <v>LT41NT+3</v>
      </c>
      <c r="D84" s="52" t="str">
        <f t="shared" si="19"/>
        <v>LT41NT+4</v>
      </c>
      <c r="F84" s="122" t="s">
        <v>370</v>
      </c>
      <c r="G84" s="54">
        <v>41</v>
      </c>
      <c r="H84" s="54" t="s">
        <v>592</v>
      </c>
      <c r="I84" s="55" t="s">
        <v>593</v>
      </c>
      <c r="J84" s="55" t="s">
        <v>479</v>
      </c>
      <c r="K84" s="55"/>
      <c r="L84" s="55" t="s">
        <v>470</v>
      </c>
      <c r="M84" s="56">
        <v>3500</v>
      </c>
      <c r="N84" s="56">
        <v>2400</v>
      </c>
      <c r="O84" s="56">
        <v>1800</v>
      </c>
      <c r="P84" s="56">
        <v>1600</v>
      </c>
      <c r="Q84" s="56"/>
      <c r="R84" s="56"/>
      <c r="S84" s="56"/>
      <c r="T84" s="56"/>
      <c r="U84" s="57" t="str">
        <f t="shared" si="10"/>
        <v>LT41NT</v>
      </c>
      <c r="V84" s="58"/>
      <c r="W84" s="58"/>
      <c r="X84" s="58"/>
      <c r="Y84" s="58"/>
      <c r="Z84" s="59">
        <f>V84/M84</f>
        <v>0</v>
      </c>
      <c r="AA84" s="59">
        <f>W84/N84</f>
        <v>0</v>
      </c>
      <c r="AB84" s="59"/>
      <c r="AC84" s="59"/>
      <c r="AD84" s="58"/>
      <c r="AE84" s="58"/>
      <c r="AF84" s="58"/>
      <c r="AG84" s="58"/>
      <c r="AH84" s="60"/>
      <c r="AI84" s="60"/>
      <c r="AJ84" s="60"/>
      <c r="AK84" s="60"/>
      <c r="AL84" s="160">
        <v>2.1071428571428572</v>
      </c>
      <c r="AM84" s="61"/>
      <c r="AN84" s="61">
        <v>1.2</v>
      </c>
      <c r="AO84" s="58">
        <f t="shared" si="15"/>
        <v>4200</v>
      </c>
      <c r="AP84" s="58">
        <f t="shared" si="15"/>
        <v>2880</v>
      </c>
      <c r="AQ84" s="58">
        <f t="shared" si="15"/>
        <v>2160</v>
      </c>
      <c r="AR84" s="58">
        <f t="shared" si="14"/>
        <v>1920</v>
      </c>
      <c r="AS84" s="58">
        <f t="shared" si="20"/>
        <v>4200</v>
      </c>
      <c r="AT84" s="58">
        <f t="shared" si="20"/>
        <v>2900</v>
      </c>
      <c r="AU84" s="58">
        <f t="shared" si="20"/>
        <v>2200</v>
      </c>
      <c r="AV84" s="58">
        <f t="shared" si="20"/>
        <v>1900</v>
      </c>
      <c r="AW84" s="63"/>
      <c r="AX84" s="122" t="s">
        <v>370</v>
      </c>
      <c r="AY84" s="64"/>
      <c r="AZ84" s="65">
        <v>960</v>
      </c>
    </row>
    <row r="85" spans="1:52" s="122" customFormat="1" ht="55.5" customHeight="1" x14ac:dyDescent="0.25">
      <c r="A85" s="52" t="str">
        <f t="shared" si="16"/>
        <v>LT42NT+1</v>
      </c>
      <c r="B85" s="52" t="str">
        <f t="shared" si="17"/>
        <v>LT42NT+2</v>
      </c>
      <c r="C85" s="52" t="str">
        <f t="shared" si="18"/>
        <v>LT42NT+3</v>
      </c>
      <c r="D85" s="52" t="str">
        <f t="shared" si="19"/>
        <v>LT42NT+4</v>
      </c>
      <c r="F85" s="122" t="s">
        <v>370</v>
      </c>
      <c r="G85" s="54">
        <v>42</v>
      </c>
      <c r="H85" s="54" t="s">
        <v>594</v>
      </c>
      <c r="I85" s="55" t="s">
        <v>595</v>
      </c>
      <c r="J85" s="55" t="s">
        <v>596</v>
      </c>
      <c r="K85" s="55"/>
      <c r="L85" s="55" t="s">
        <v>591</v>
      </c>
      <c r="M85" s="56">
        <v>4000</v>
      </c>
      <c r="N85" s="56">
        <v>2000</v>
      </c>
      <c r="O85" s="56">
        <v>1500</v>
      </c>
      <c r="P85" s="56">
        <v>1300</v>
      </c>
      <c r="Q85" s="56"/>
      <c r="R85" s="56"/>
      <c r="S85" s="56"/>
      <c r="T85" s="56"/>
      <c r="U85" s="57" t="str">
        <f t="shared" si="10"/>
        <v>LT42NT</v>
      </c>
      <c r="V85" s="58"/>
      <c r="W85" s="58"/>
      <c r="X85" s="58"/>
      <c r="Y85" s="58"/>
      <c r="Z85" s="59"/>
      <c r="AA85" s="59"/>
      <c r="AB85" s="59"/>
      <c r="AC85" s="59"/>
      <c r="AD85" s="58"/>
      <c r="AE85" s="58"/>
      <c r="AF85" s="58"/>
      <c r="AG85" s="58"/>
      <c r="AH85" s="60"/>
      <c r="AI85" s="60"/>
      <c r="AJ85" s="60"/>
      <c r="AK85" s="60"/>
      <c r="AL85" s="160">
        <v>2.9249999999999998</v>
      </c>
      <c r="AM85" s="61"/>
      <c r="AN85" s="62">
        <f t="shared" ref="AN85:AN91" si="21">ROUNDDOWN(AL85*$AN$10/$AL$10,1)</f>
        <v>1.6</v>
      </c>
      <c r="AO85" s="58">
        <f t="shared" si="15"/>
        <v>6400</v>
      </c>
      <c r="AP85" s="58">
        <f t="shared" si="15"/>
        <v>3200</v>
      </c>
      <c r="AQ85" s="58">
        <f t="shared" si="15"/>
        <v>2400</v>
      </c>
      <c r="AR85" s="58">
        <f t="shared" si="14"/>
        <v>2080</v>
      </c>
      <c r="AS85" s="58">
        <f t="shared" si="20"/>
        <v>6400</v>
      </c>
      <c r="AT85" s="58">
        <f t="shared" si="20"/>
        <v>3200</v>
      </c>
      <c r="AU85" s="58">
        <f t="shared" si="20"/>
        <v>2400</v>
      </c>
      <c r="AV85" s="58">
        <f t="shared" si="20"/>
        <v>2100</v>
      </c>
      <c r="AW85" s="63"/>
      <c r="AX85" s="122" t="s">
        <v>370</v>
      </c>
      <c r="AY85" s="64"/>
      <c r="AZ85" s="65">
        <v>780</v>
      </c>
    </row>
    <row r="86" spans="1:52" s="122" customFormat="1" ht="31.5" x14ac:dyDescent="0.25">
      <c r="A86" s="52" t="str">
        <f t="shared" si="16"/>
        <v>LT43NT+1</v>
      </c>
      <c r="B86" s="52" t="str">
        <f t="shared" si="17"/>
        <v>LT43NT+2</v>
      </c>
      <c r="C86" s="52" t="str">
        <f t="shared" si="18"/>
        <v>LT43NT+3</v>
      </c>
      <c r="D86" s="52" t="str">
        <f t="shared" si="19"/>
        <v>LT43NT+4</v>
      </c>
      <c r="F86" s="122" t="s">
        <v>370</v>
      </c>
      <c r="G86" s="54">
        <v>43</v>
      </c>
      <c r="H86" s="54" t="s">
        <v>597</v>
      </c>
      <c r="I86" s="55" t="s">
        <v>598</v>
      </c>
      <c r="J86" s="55" t="s">
        <v>599</v>
      </c>
      <c r="K86" s="55"/>
      <c r="L86" s="55" t="s">
        <v>600</v>
      </c>
      <c r="M86" s="56">
        <v>5100</v>
      </c>
      <c r="N86" s="56">
        <v>3200</v>
      </c>
      <c r="O86" s="56">
        <v>2500</v>
      </c>
      <c r="P86" s="56">
        <v>2000</v>
      </c>
      <c r="Q86" s="56"/>
      <c r="R86" s="56"/>
      <c r="S86" s="56"/>
      <c r="T86" s="56"/>
      <c r="U86" s="57" t="str">
        <f t="shared" si="10"/>
        <v>LT43NT</v>
      </c>
      <c r="V86" s="58"/>
      <c r="W86" s="58"/>
      <c r="X86" s="58"/>
      <c r="Y86" s="58"/>
      <c r="Z86" s="59"/>
      <c r="AA86" s="59">
        <f>W86/N86</f>
        <v>0</v>
      </c>
      <c r="AB86" s="59"/>
      <c r="AC86" s="59"/>
      <c r="AD86" s="58"/>
      <c r="AE86" s="58"/>
      <c r="AF86" s="58"/>
      <c r="AG86" s="58"/>
      <c r="AH86" s="60"/>
      <c r="AI86" s="60"/>
      <c r="AJ86" s="60"/>
      <c r="AK86" s="60"/>
      <c r="AL86" s="160">
        <v>4.6875</v>
      </c>
      <c r="AM86" s="61"/>
      <c r="AN86" s="62">
        <f t="shared" si="21"/>
        <v>2.7</v>
      </c>
      <c r="AO86" s="58">
        <f t="shared" si="15"/>
        <v>13770</v>
      </c>
      <c r="AP86" s="58">
        <f t="shared" si="15"/>
        <v>8640</v>
      </c>
      <c r="AQ86" s="58">
        <f t="shared" si="15"/>
        <v>6750</v>
      </c>
      <c r="AR86" s="58">
        <f t="shared" si="14"/>
        <v>5400</v>
      </c>
      <c r="AS86" s="58">
        <f t="shared" si="20"/>
        <v>13800</v>
      </c>
      <c r="AT86" s="58">
        <f t="shared" si="20"/>
        <v>8600</v>
      </c>
      <c r="AU86" s="58">
        <f t="shared" si="20"/>
        <v>6800</v>
      </c>
      <c r="AV86" s="58">
        <f t="shared" si="20"/>
        <v>5400</v>
      </c>
      <c r="AW86" s="63"/>
      <c r="AX86" s="122" t="s">
        <v>370</v>
      </c>
      <c r="AY86" s="64"/>
      <c r="AZ86" s="65">
        <v>1200</v>
      </c>
    </row>
    <row r="87" spans="1:52" s="122" customFormat="1" ht="37.5" customHeight="1" x14ac:dyDescent="0.25">
      <c r="A87" s="52" t="str">
        <f t="shared" si="16"/>
        <v>LT44NT+1</v>
      </c>
      <c r="B87" s="52" t="str">
        <f t="shared" si="17"/>
        <v>LT44NT+2</v>
      </c>
      <c r="C87" s="52" t="str">
        <f t="shared" si="18"/>
        <v>LT44NT+3</v>
      </c>
      <c r="D87" s="52" t="str">
        <f t="shared" si="19"/>
        <v>LT44NT+4</v>
      </c>
      <c r="F87" s="122" t="s">
        <v>370</v>
      </c>
      <c r="G87" s="54">
        <v>44</v>
      </c>
      <c r="H87" s="54" t="s">
        <v>601</v>
      </c>
      <c r="I87" s="55" t="s">
        <v>602</v>
      </c>
      <c r="J87" s="55" t="s">
        <v>373</v>
      </c>
      <c r="K87" s="55"/>
      <c r="L87" s="55" t="s">
        <v>603</v>
      </c>
      <c r="M87" s="56">
        <v>5100</v>
      </c>
      <c r="N87" s="56">
        <v>3200</v>
      </c>
      <c r="O87" s="56">
        <v>2500</v>
      </c>
      <c r="P87" s="56">
        <v>2000</v>
      </c>
      <c r="Q87" s="56"/>
      <c r="R87" s="56"/>
      <c r="S87" s="56"/>
      <c r="T87" s="56"/>
      <c r="U87" s="57" t="str">
        <f t="shared" si="10"/>
        <v>LT44NT</v>
      </c>
      <c r="V87" s="58"/>
      <c r="W87" s="58"/>
      <c r="X87" s="58"/>
      <c r="Y87" s="58"/>
      <c r="Z87" s="59"/>
      <c r="AA87" s="59"/>
      <c r="AB87" s="59">
        <f>X87/O87</f>
        <v>0</v>
      </c>
      <c r="AC87" s="59"/>
      <c r="AD87" s="58" t="e">
        <f>VLOOKUP($H87,#REF!,5,0)</f>
        <v>#REF!</v>
      </c>
      <c r="AE87" s="58" t="e">
        <f>VLOOKUP($H87,#REF!,6,0)</f>
        <v>#REF!</v>
      </c>
      <c r="AF87" s="58" t="e">
        <f>VLOOKUP($H87,#REF!,7,0)</f>
        <v>#REF!</v>
      </c>
      <c r="AG87" s="58" t="e">
        <f>VLOOKUP($H87,#REF!,8,0)</f>
        <v>#REF!</v>
      </c>
      <c r="AH87" s="60" t="e">
        <f>AD87/M87</f>
        <v>#REF!</v>
      </c>
      <c r="AI87" s="60" t="e">
        <f>AE87/N87</f>
        <v>#REF!</v>
      </c>
      <c r="AJ87" s="60" t="e">
        <f>AF87/O87</f>
        <v>#REF!</v>
      </c>
      <c r="AK87" s="60" t="e">
        <f>AG87/P87</f>
        <v>#REF!</v>
      </c>
      <c r="AL87" s="160">
        <v>4</v>
      </c>
      <c r="AM87" s="61"/>
      <c r="AN87" s="62">
        <f t="shared" si="21"/>
        <v>2.2999999999999998</v>
      </c>
      <c r="AO87" s="58">
        <f t="shared" si="15"/>
        <v>11730</v>
      </c>
      <c r="AP87" s="58">
        <f t="shared" si="15"/>
        <v>7359.9999999999991</v>
      </c>
      <c r="AQ87" s="58">
        <f t="shared" si="15"/>
        <v>5750</v>
      </c>
      <c r="AR87" s="58">
        <f t="shared" si="14"/>
        <v>4600</v>
      </c>
      <c r="AS87" s="58">
        <f t="shared" si="20"/>
        <v>11700</v>
      </c>
      <c r="AT87" s="58">
        <f t="shared" si="20"/>
        <v>7400</v>
      </c>
      <c r="AU87" s="58">
        <f t="shared" si="20"/>
        <v>5800</v>
      </c>
      <c r="AV87" s="58">
        <f t="shared" si="20"/>
        <v>4600</v>
      </c>
      <c r="AW87" s="63" t="e">
        <f>VLOOKUP($H87,#REF!,3,0)</f>
        <v>#REF!</v>
      </c>
      <c r="AX87" s="168" t="s">
        <v>370</v>
      </c>
      <c r="AY87" s="162"/>
      <c r="AZ87" s="65">
        <v>1200</v>
      </c>
    </row>
    <row r="88" spans="1:52" s="122" customFormat="1" ht="47.25" x14ac:dyDescent="0.25">
      <c r="A88" s="52" t="str">
        <f t="shared" si="16"/>
        <v>LT45NT+1</v>
      </c>
      <c r="B88" s="52" t="str">
        <f t="shared" si="17"/>
        <v>LT45NT+2</v>
      </c>
      <c r="C88" s="52" t="str">
        <f t="shared" si="18"/>
        <v>LT45NT+3</v>
      </c>
      <c r="D88" s="52" t="str">
        <f t="shared" si="19"/>
        <v>LT45NT+4</v>
      </c>
      <c r="F88" s="122" t="s">
        <v>370</v>
      </c>
      <c r="G88" s="54">
        <v>45</v>
      </c>
      <c r="H88" s="54" t="s">
        <v>604</v>
      </c>
      <c r="I88" s="55" t="s">
        <v>605</v>
      </c>
      <c r="J88" s="55" t="s">
        <v>606</v>
      </c>
      <c r="K88" s="55"/>
      <c r="L88" s="55" t="s">
        <v>504</v>
      </c>
      <c r="M88" s="56">
        <v>4000</v>
      </c>
      <c r="N88" s="56">
        <v>2500</v>
      </c>
      <c r="O88" s="56">
        <v>1800</v>
      </c>
      <c r="P88" s="56">
        <v>1300</v>
      </c>
      <c r="Q88" s="56"/>
      <c r="R88" s="56"/>
      <c r="S88" s="56"/>
      <c r="T88" s="56"/>
      <c r="U88" s="57" t="str">
        <f t="shared" si="10"/>
        <v>LT45NT</v>
      </c>
      <c r="V88" s="58"/>
      <c r="W88" s="58"/>
      <c r="X88" s="58"/>
      <c r="Y88" s="58"/>
      <c r="Z88" s="59"/>
      <c r="AA88" s="59"/>
      <c r="AB88" s="59"/>
      <c r="AC88" s="59"/>
      <c r="AD88" s="58"/>
      <c r="AE88" s="58"/>
      <c r="AF88" s="58"/>
      <c r="AG88" s="58"/>
      <c r="AH88" s="60"/>
      <c r="AI88" s="60"/>
      <c r="AJ88" s="60"/>
      <c r="AK88" s="60"/>
      <c r="AL88" s="160">
        <v>2.9249999999999998</v>
      </c>
      <c r="AM88" s="61"/>
      <c r="AN88" s="62">
        <f t="shared" si="21"/>
        <v>1.6</v>
      </c>
      <c r="AO88" s="58">
        <f t="shared" si="15"/>
        <v>6400</v>
      </c>
      <c r="AP88" s="58">
        <f t="shared" si="15"/>
        <v>4000</v>
      </c>
      <c r="AQ88" s="58">
        <f t="shared" si="15"/>
        <v>2880</v>
      </c>
      <c r="AR88" s="58">
        <f t="shared" si="14"/>
        <v>2080</v>
      </c>
      <c r="AS88" s="58">
        <f t="shared" si="20"/>
        <v>6400</v>
      </c>
      <c r="AT88" s="58">
        <f t="shared" si="20"/>
        <v>4000</v>
      </c>
      <c r="AU88" s="58">
        <f t="shared" si="20"/>
        <v>2900</v>
      </c>
      <c r="AV88" s="58">
        <f t="shared" si="20"/>
        <v>2100</v>
      </c>
      <c r="AW88" s="63"/>
      <c r="AX88" s="122" t="s">
        <v>370</v>
      </c>
      <c r="AY88" s="64"/>
      <c r="AZ88" s="65">
        <v>780</v>
      </c>
    </row>
    <row r="89" spans="1:52" s="122" customFormat="1" ht="31.5" x14ac:dyDescent="0.25">
      <c r="A89" s="52" t="str">
        <f t="shared" si="16"/>
        <v>LT46NT+1</v>
      </c>
      <c r="B89" s="52" t="str">
        <f t="shared" si="17"/>
        <v>LT46NT+2</v>
      </c>
      <c r="C89" s="52" t="str">
        <f t="shared" si="18"/>
        <v>LT46NT+3</v>
      </c>
      <c r="D89" s="52" t="str">
        <f t="shared" si="19"/>
        <v>LT46NT+4</v>
      </c>
      <c r="F89" s="122" t="s">
        <v>370</v>
      </c>
      <c r="G89" s="54">
        <v>46</v>
      </c>
      <c r="H89" s="54" t="s">
        <v>607</v>
      </c>
      <c r="I89" s="55" t="s">
        <v>608</v>
      </c>
      <c r="J89" s="55"/>
      <c r="K89" s="55"/>
      <c r="L89" s="55"/>
      <c r="M89" s="56">
        <v>4000</v>
      </c>
      <c r="N89" s="56">
        <v>2000</v>
      </c>
      <c r="O89" s="56">
        <v>1500</v>
      </c>
      <c r="P89" s="56">
        <v>1300</v>
      </c>
      <c r="Q89" s="56"/>
      <c r="R89" s="56"/>
      <c r="S89" s="56"/>
      <c r="T89" s="56"/>
      <c r="U89" s="57" t="str">
        <f t="shared" si="10"/>
        <v>LT46NT</v>
      </c>
      <c r="V89" s="58"/>
      <c r="W89" s="58"/>
      <c r="X89" s="58"/>
      <c r="Y89" s="58"/>
      <c r="Z89" s="59"/>
      <c r="AA89" s="59"/>
      <c r="AB89" s="59"/>
      <c r="AC89" s="59"/>
      <c r="AD89" s="58"/>
      <c r="AE89" s="58"/>
      <c r="AF89" s="58"/>
      <c r="AG89" s="58"/>
      <c r="AH89" s="60"/>
      <c r="AI89" s="60"/>
      <c r="AJ89" s="60"/>
      <c r="AK89" s="60"/>
      <c r="AL89" s="160">
        <v>2.9249999999999998</v>
      </c>
      <c r="AM89" s="61"/>
      <c r="AN89" s="62">
        <f t="shared" si="21"/>
        <v>1.6</v>
      </c>
      <c r="AO89" s="58">
        <f t="shared" si="15"/>
        <v>6400</v>
      </c>
      <c r="AP89" s="58">
        <f t="shared" si="15"/>
        <v>3200</v>
      </c>
      <c r="AQ89" s="58">
        <f t="shared" si="15"/>
        <v>2400</v>
      </c>
      <c r="AR89" s="58">
        <f t="shared" si="14"/>
        <v>2080</v>
      </c>
      <c r="AS89" s="58">
        <f>IF(AO89&lt;1000,ROUND(AO89,-1),ROUND(AO89,-2))</f>
        <v>6400</v>
      </c>
      <c r="AT89" s="58">
        <f t="shared" si="20"/>
        <v>3200</v>
      </c>
      <c r="AU89" s="58">
        <f t="shared" si="20"/>
        <v>2400</v>
      </c>
      <c r="AV89" s="58">
        <f t="shared" si="20"/>
        <v>2100</v>
      </c>
      <c r="AW89" s="63"/>
      <c r="AX89" s="122" t="s">
        <v>609</v>
      </c>
      <c r="AY89" s="64"/>
      <c r="AZ89" s="65"/>
    </row>
    <row r="90" spans="1:52" s="179" customFormat="1" ht="42.75" customHeight="1" x14ac:dyDescent="0.25">
      <c r="A90" s="178" t="str">
        <f t="shared" si="16"/>
        <v>NT+1</v>
      </c>
      <c r="B90" s="178" t="str">
        <f t="shared" si="17"/>
        <v>NT+2</v>
      </c>
      <c r="C90" s="178" t="str">
        <f t="shared" si="18"/>
        <v>NT+3</v>
      </c>
      <c r="D90" s="178" t="str">
        <f t="shared" si="19"/>
        <v>NT+4</v>
      </c>
      <c r="F90" s="179" t="s">
        <v>609</v>
      </c>
      <c r="G90" s="165" t="s">
        <v>610</v>
      </c>
      <c r="H90" s="165" t="s">
        <v>609</v>
      </c>
      <c r="I90" s="166" t="s">
        <v>611</v>
      </c>
      <c r="J90" s="166"/>
      <c r="K90" s="166"/>
      <c r="L90" s="166"/>
      <c r="M90" s="165"/>
      <c r="N90" s="165"/>
      <c r="O90" s="165"/>
      <c r="P90" s="165"/>
      <c r="Q90" s="180"/>
      <c r="R90" s="180"/>
      <c r="S90" s="180"/>
      <c r="T90" s="180"/>
      <c r="U90" s="181"/>
      <c r="V90" s="182"/>
      <c r="W90" s="182"/>
      <c r="X90" s="182"/>
      <c r="Y90" s="182"/>
      <c r="Z90" s="183" t="e">
        <f>V90/M90</f>
        <v>#DIV/0!</v>
      </c>
      <c r="AA90" s="183" t="e">
        <f>W90/N90</f>
        <v>#DIV/0!</v>
      </c>
      <c r="AB90" s="183"/>
      <c r="AC90" s="183"/>
      <c r="AD90" s="182"/>
      <c r="AE90" s="182"/>
      <c r="AF90" s="182"/>
      <c r="AG90" s="182"/>
      <c r="AH90" s="184"/>
      <c r="AI90" s="184"/>
      <c r="AJ90" s="184"/>
      <c r="AK90" s="184"/>
      <c r="AL90" s="160">
        <f>AVERAGE(AL91:AL222)</f>
        <v>5.438835124293413</v>
      </c>
      <c r="AM90" s="185"/>
      <c r="AN90" s="186">
        <f t="shared" si="21"/>
        <v>3.1</v>
      </c>
      <c r="AO90" s="58">
        <f t="shared" si="15"/>
        <v>0</v>
      </c>
      <c r="AP90" s="58">
        <f t="shared" si="15"/>
        <v>0</v>
      </c>
      <c r="AQ90" s="58">
        <f t="shared" si="15"/>
        <v>0</v>
      </c>
      <c r="AR90" s="58">
        <f t="shared" si="14"/>
        <v>0</v>
      </c>
      <c r="AS90" s="58"/>
      <c r="AT90" s="58"/>
      <c r="AU90" s="58"/>
      <c r="AV90" s="58"/>
      <c r="AW90" s="187"/>
      <c r="AX90" s="179" t="s">
        <v>609</v>
      </c>
      <c r="AY90" s="188"/>
      <c r="AZ90" s="189">
        <v>840</v>
      </c>
    </row>
    <row r="91" spans="1:52" s="122" customFormat="1" ht="47.25" x14ac:dyDescent="0.25">
      <c r="A91" s="52" t="str">
        <f t="shared" si="16"/>
        <v>NT1NT1+1</v>
      </c>
      <c r="B91" s="52" t="str">
        <f t="shared" si="17"/>
        <v>NT1NT1+2</v>
      </c>
      <c r="C91" s="52" t="str">
        <f t="shared" si="18"/>
        <v>NT1NT1+3</v>
      </c>
      <c r="D91" s="52" t="str">
        <f t="shared" si="19"/>
        <v>NT1NT1+4</v>
      </c>
      <c r="F91" s="122" t="s">
        <v>609</v>
      </c>
      <c r="G91" s="54">
        <v>1</v>
      </c>
      <c r="H91" s="54" t="s">
        <v>612</v>
      </c>
      <c r="I91" s="55" t="s">
        <v>613</v>
      </c>
      <c r="J91" s="55" t="s">
        <v>614</v>
      </c>
      <c r="K91" s="55"/>
      <c r="L91" s="55" t="s">
        <v>615</v>
      </c>
      <c r="M91" s="56">
        <v>6500</v>
      </c>
      <c r="N91" s="56">
        <v>2600</v>
      </c>
      <c r="O91" s="56">
        <v>2000</v>
      </c>
      <c r="P91" s="56">
        <v>1400</v>
      </c>
      <c r="Q91" s="56"/>
      <c r="R91" s="56"/>
      <c r="S91" s="56"/>
      <c r="T91" s="56"/>
      <c r="U91" s="57" t="str">
        <f>H91</f>
        <v>NT1NT1</v>
      </c>
      <c r="V91" s="58"/>
      <c r="W91" s="58"/>
      <c r="X91" s="58"/>
      <c r="Y91" s="58"/>
      <c r="Z91" s="59"/>
      <c r="AA91" s="59"/>
      <c r="AB91" s="59"/>
      <c r="AC91" s="59"/>
      <c r="AD91" s="58"/>
      <c r="AE91" s="58"/>
      <c r="AF91" s="58"/>
      <c r="AG91" s="58"/>
      <c r="AH91" s="60"/>
      <c r="AI91" s="60"/>
      <c r="AJ91" s="60"/>
      <c r="AK91" s="60"/>
      <c r="AL91" s="160">
        <v>4.4596153846153843</v>
      </c>
      <c r="AM91" s="61"/>
      <c r="AN91" s="62">
        <f t="shared" si="21"/>
        <v>2.5</v>
      </c>
      <c r="AO91" s="58">
        <f t="shared" si="15"/>
        <v>16250</v>
      </c>
      <c r="AP91" s="58">
        <f t="shared" si="15"/>
        <v>6500</v>
      </c>
      <c r="AQ91" s="58">
        <f t="shared" si="15"/>
        <v>5000</v>
      </c>
      <c r="AR91" s="58">
        <f t="shared" si="14"/>
        <v>3500</v>
      </c>
      <c r="AS91" s="58">
        <f t="shared" si="20"/>
        <v>16300</v>
      </c>
      <c r="AT91" s="58">
        <f t="shared" si="20"/>
        <v>6500</v>
      </c>
      <c r="AU91" s="58">
        <f t="shared" si="20"/>
        <v>5000</v>
      </c>
      <c r="AV91" s="58">
        <f t="shared" si="20"/>
        <v>3500</v>
      </c>
      <c r="AW91" s="63"/>
      <c r="AX91" s="122" t="s">
        <v>609</v>
      </c>
      <c r="AY91" s="64"/>
      <c r="AZ91" s="65"/>
    </row>
    <row r="92" spans="1:52" s="122" customFormat="1" ht="55.5" customHeight="1" x14ac:dyDescent="0.25">
      <c r="A92" s="52" t="str">
        <f t="shared" si="16"/>
        <v>NT2NT1+1</v>
      </c>
      <c r="B92" s="52" t="str">
        <f t="shared" si="17"/>
        <v>NT2NT1+2</v>
      </c>
      <c r="C92" s="52" t="str">
        <f t="shared" si="18"/>
        <v>NT2NT1+3</v>
      </c>
      <c r="D92" s="52" t="str">
        <f t="shared" si="19"/>
        <v>NT2NT1+4</v>
      </c>
      <c r="F92" s="122" t="s">
        <v>609</v>
      </c>
      <c r="G92" s="54">
        <v>2</v>
      </c>
      <c r="H92" s="54" t="s">
        <v>616</v>
      </c>
      <c r="I92" s="55" t="s">
        <v>617</v>
      </c>
      <c r="J92" s="55"/>
      <c r="K92" s="55"/>
      <c r="L92" s="55"/>
      <c r="M92" s="54"/>
      <c r="N92" s="54"/>
      <c r="O92" s="54"/>
      <c r="P92" s="54"/>
      <c r="Q92" s="56"/>
      <c r="R92" s="56"/>
      <c r="S92" s="56"/>
      <c r="T92" s="56"/>
      <c r="U92" s="57"/>
      <c r="V92" s="58"/>
      <c r="W92" s="58"/>
      <c r="X92" s="58"/>
      <c r="Y92" s="58"/>
      <c r="Z92" s="59" t="e">
        <f>V92/M92</f>
        <v>#DIV/0!</v>
      </c>
      <c r="AA92" s="59" t="e">
        <f>W92/N92</f>
        <v>#DIV/0!</v>
      </c>
      <c r="AB92" s="59"/>
      <c r="AC92" s="59"/>
      <c r="AD92" s="58"/>
      <c r="AE92" s="58" t="e">
        <f>VLOOKUP($H92,#REF!,6,0)</f>
        <v>#REF!</v>
      </c>
      <c r="AF92" s="58" t="e">
        <f>VLOOKUP($H92,#REF!,7,0)</f>
        <v>#REF!</v>
      </c>
      <c r="AG92" s="58" t="e">
        <f>VLOOKUP($H92,#REF!,8,0)</f>
        <v>#REF!</v>
      </c>
      <c r="AH92" s="60"/>
      <c r="AI92" s="60" t="e">
        <f t="shared" ref="AI92:AK93" si="22">AE92/N92</f>
        <v>#REF!</v>
      </c>
      <c r="AJ92" s="60" t="e">
        <f t="shared" si="22"/>
        <v>#REF!</v>
      </c>
      <c r="AK92" s="60" t="e">
        <f t="shared" si="22"/>
        <v>#REF!</v>
      </c>
      <c r="AL92" s="160"/>
      <c r="AM92" s="61"/>
      <c r="AN92" s="61"/>
      <c r="AO92" s="58">
        <f t="shared" si="15"/>
        <v>0</v>
      </c>
      <c r="AP92" s="58">
        <f t="shared" si="15"/>
        <v>0</v>
      </c>
      <c r="AQ92" s="58">
        <f t="shared" si="15"/>
        <v>0</v>
      </c>
      <c r="AR92" s="58">
        <f t="shared" si="14"/>
        <v>0</v>
      </c>
      <c r="AS92" s="58"/>
      <c r="AT92" s="58"/>
      <c r="AU92" s="58"/>
      <c r="AV92" s="58"/>
      <c r="AW92" s="63" t="e">
        <f>VLOOKUP($H92,#REF!,3,0)</f>
        <v>#REF!</v>
      </c>
      <c r="AX92" s="174" t="s">
        <v>609</v>
      </c>
      <c r="AY92" s="162"/>
      <c r="AZ92" s="65">
        <v>960</v>
      </c>
    </row>
    <row r="93" spans="1:52" s="122" customFormat="1" ht="27.75" customHeight="1" x14ac:dyDescent="0.25">
      <c r="A93" s="52" t="str">
        <f t="shared" si="16"/>
        <v>NT2NT1_D1+1</v>
      </c>
      <c r="B93" s="52" t="str">
        <f t="shared" si="17"/>
        <v>NT2NT1_D1+2</v>
      </c>
      <c r="C93" s="52" t="str">
        <f t="shared" si="18"/>
        <v>NT2NT1_D1+3</v>
      </c>
      <c r="D93" s="52" t="str">
        <f t="shared" si="19"/>
        <v>NT2NT1_D1+4</v>
      </c>
      <c r="F93" s="122" t="s">
        <v>609</v>
      </c>
      <c r="G93" s="54"/>
      <c r="H93" s="54" t="s">
        <v>618</v>
      </c>
      <c r="I93" s="55" t="s">
        <v>619</v>
      </c>
      <c r="J93" s="55" t="s">
        <v>620</v>
      </c>
      <c r="K93" s="55"/>
      <c r="L93" s="55" t="s">
        <v>621</v>
      </c>
      <c r="M93" s="56">
        <v>5900</v>
      </c>
      <c r="N93" s="56">
        <v>2600</v>
      </c>
      <c r="O93" s="56">
        <v>2100</v>
      </c>
      <c r="P93" s="56">
        <v>1600</v>
      </c>
      <c r="Q93" s="56"/>
      <c r="R93" s="56"/>
      <c r="S93" s="56"/>
      <c r="T93" s="56"/>
      <c r="U93" s="57" t="str">
        <f>H93</f>
        <v>NT2NT1_D1</v>
      </c>
      <c r="V93" s="58"/>
      <c r="W93" s="58"/>
      <c r="X93" s="58"/>
      <c r="Y93" s="58"/>
      <c r="Z93" s="59"/>
      <c r="AA93" s="59"/>
      <c r="AB93" s="59"/>
      <c r="AC93" s="59"/>
      <c r="AD93" s="58"/>
      <c r="AE93" s="58" t="e">
        <f>VLOOKUP($H93,#REF!,6,0)</f>
        <v>#REF!</v>
      </c>
      <c r="AF93" s="58" t="e">
        <f>VLOOKUP($H93,#REF!,7,0)</f>
        <v>#REF!</v>
      </c>
      <c r="AG93" s="58" t="e">
        <f>VLOOKUP($H93,#REF!,8,0)</f>
        <v>#REF!</v>
      </c>
      <c r="AH93" s="60"/>
      <c r="AI93" s="60" t="e">
        <f t="shared" si="22"/>
        <v>#REF!</v>
      </c>
      <c r="AJ93" s="60" t="e">
        <f t="shared" si="22"/>
        <v>#REF!</v>
      </c>
      <c r="AK93" s="60" t="e">
        <f t="shared" si="22"/>
        <v>#REF!</v>
      </c>
      <c r="AL93" s="160">
        <v>9.3870599739243801</v>
      </c>
      <c r="AM93" s="61"/>
      <c r="AN93" s="62">
        <f>ROUNDDOWN(AL93*$AN$10/$AL$10,1)</f>
        <v>5.4</v>
      </c>
      <c r="AO93" s="58">
        <f t="shared" si="15"/>
        <v>31860.000000000004</v>
      </c>
      <c r="AP93" s="58">
        <f t="shared" si="15"/>
        <v>14040.000000000002</v>
      </c>
      <c r="AQ93" s="58">
        <f t="shared" si="15"/>
        <v>11340</v>
      </c>
      <c r="AR93" s="58">
        <f t="shared" si="14"/>
        <v>8640</v>
      </c>
      <c r="AS93" s="58">
        <f t="shared" si="20"/>
        <v>31900</v>
      </c>
      <c r="AT93" s="58">
        <f t="shared" si="20"/>
        <v>14000</v>
      </c>
      <c r="AU93" s="58">
        <f t="shared" si="20"/>
        <v>11300</v>
      </c>
      <c r="AV93" s="58">
        <f t="shared" si="20"/>
        <v>8600</v>
      </c>
      <c r="AW93" s="63" t="e">
        <f>VLOOKUP($H93,#REF!,3,0)</f>
        <v>#REF!</v>
      </c>
      <c r="AX93" s="177" t="s">
        <v>609</v>
      </c>
      <c r="AY93" s="162"/>
      <c r="AZ93" s="65">
        <v>840</v>
      </c>
    </row>
    <row r="94" spans="1:52" s="122" customFormat="1" ht="21.75" customHeight="1" x14ac:dyDescent="0.25">
      <c r="A94" s="52" t="str">
        <f t="shared" si="16"/>
        <v>NT2NT1_D2+1</v>
      </c>
      <c r="B94" s="52" t="str">
        <f t="shared" si="17"/>
        <v>NT2NT1_D2+2</v>
      </c>
      <c r="C94" s="52" t="str">
        <f t="shared" si="18"/>
        <v>NT2NT1_D2+3</v>
      </c>
      <c r="D94" s="52" t="str">
        <f t="shared" si="19"/>
        <v>NT2NT1_D2+4</v>
      </c>
      <c r="F94" s="122" t="s">
        <v>609</v>
      </c>
      <c r="G94" s="54"/>
      <c r="H94" s="54" t="s">
        <v>622</v>
      </c>
      <c r="I94" s="55" t="s">
        <v>623</v>
      </c>
      <c r="J94" s="55" t="s">
        <v>621</v>
      </c>
      <c r="K94" s="55"/>
      <c r="L94" s="55" t="s">
        <v>624</v>
      </c>
      <c r="M94" s="56">
        <v>5500</v>
      </c>
      <c r="N94" s="56">
        <v>2600</v>
      </c>
      <c r="O94" s="56">
        <v>2100</v>
      </c>
      <c r="P94" s="56">
        <v>1400</v>
      </c>
      <c r="Q94" s="56"/>
      <c r="R94" s="56"/>
      <c r="S94" s="56"/>
      <c r="T94" s="56"/>
      <c r="U94" s="57" t="str">
        <f>H94</f>
        <v>NT2NT1_D2</v>
      </c>
      <c r="V94" s="58"/>
      <c r="W94" s="58"/>
      <c r="X94" s="58"/>
      <c r="Y94" s="58"/>
      <c r="Z94" s="59"/>
      <c r="AA94" s="59"/>
      <c r="AB94" s="59"/>
      <c r="AC94" s="59"/>
      <c r="AD94" s="58"/>
      <c r="AE94" s="58"/>
      <c r="AF94" s="58"/>
      <c r="AG94" s="58" t="e">
        <f>VLOOKUP($H94,#REF!,8,0)</f>
        <v>#REF!</v>
      </c>
      <c r="AH94" s="60"/>
      <c r="AI94" s="60"/>
      <c r="AJ94" s="60"/>
      <c r="AK94" s="60" t="e">
        <f>AG94/P94</f>
        <v>#REF!</v>
      </c>
      <c r="AL94" s="160">
        <v>5.13</v>
      </c>
      <c r="AM94" s="61"/>
      <c r="AN94" s="62">
        <f>ROUNDDOWN(AL94*$AN$10/$AL$10,1)</f>
        <v>2.9</v>
      </c>
      <c r="AO94" s="58">
        <f t="shared" si="15"/>
        <v>15950</v>
      </c>
      <c r="AP94" s="58">
        <f t="shared" si="15"/>
        <v>7540</v>
      </c>
      <c r="AQ94" s="58">
        <f t="shared" si="15"/>
        <v>6090</v>
      </c>
      <c r="AR94" s="58">
        <f t="shared" si="14"/>
        <v>4060</v>
      </c>
      <c r="AS94" s="58">
        <f t="shared" si="20"/>
        <v>16000</v>
      </c>
      <c r="AT94" s="58">
        <f t="shared" si="20"/>
        <v>7500</v>
      </c>
      <c r="AU94" s="58">
        <f t="shared" si="20"/>
        <v>6100</v>
      </c>
      <c r="AV94" s="58">
        <f t="shared" si="20"/>
        <v>4100</v>
      </c>
      <c r="AW94" s="63" t="e">
        <f>VLOOKUP($H94,#REF!,3,0)</f>
        <v>#REF!</v>
      </c>
      <c r="AX94" s="176" t="s">
        <v>609</v>
      </c>
      <c r="AY94" s="162"/>
      <c r="AZ94" s="65">
        <v>840</v>
      </c>
    </row>
    <row r="95" spans="1:52" s="122" customFormat="1" ht="48" customHeight="1" x14ac:dyDescent="0.25">
      <c r="A95" s="52" t="str">
        <f t="shared" si="16"/>
        <v>NT3NT1+1</v>
      </c>
      <c r="B95" s="52" t="str">
        <f t="shared" si="17"/>
        <v>NT3NT1+2</v>
      </c>
      <c r="C95" s="52" t="str">
        <f t="shared" si="18"/>
        <v>NT3NT1+3</v>
      </c>
      <c r="D95" s="52" t="str">
        <f t="shared" si="19"/>
        <v>NT3NT1+4</v>
      </c>
      <c r="F95" s="122" t="s">
        <v>609</v>
      </c>
      <c r="G95" s="54">
        <v>3</v>
      </c>
      <c r="H95" s="54" t="s">
        <v>625</v>
      </c>
      <c r="I95" s="55" t="s">
        <v>626</v>
      </c>
      <c r="J95" s="55" t="s">
        <v>627</v>
      </c>
      <c r="K95" s="55"/>
      <c r="L95" s="55" t="s">
        <v>628</v>
      </c>
      <c r="M95" s="56">
        <v>6500</v>
      </c>
      <c r="N95" s="56">
        <v>2600</v>
      </c>
      <c r="O95" s="56">
        <v>2000</v>
      </c>
      <c r="P95" s="56">
        <v>1400</v>
      </c>
      <c r="Q95" s="56"/>
      <c r="R95" s="56"/>
      <c r="S95" s="56"/>
      <c r="T95" s="56"/>
      <c r="U95" s="57" t="str">
        <f>H95</f>
        <v>NT3NT1</v>
      </c>
      <c r="V95" s="58"/>
      <c r="W95" s="58"/>
      <c r="X95" s="58"/>
      <c r="Y95" s="58"/>
      <c r="Z95" s="59"/>
      <c r="AA95" s="59"/>
      <c r="AB95" s="59"/>
      <c r="AC95" s="59"/>
      <c r="AD95" s="58"/>
      <c r="AE95" s="58"/>
      <c r="AF95" s="58"/>
      <c r="AG95" s="58"/>
      <c r="AH95" s="60"/>
      <c r="AI95" s="60"/>
      <c r="AJ95" s="60"/>
      <c r="AK95" s="60"/>
      <c r="AL95" s="160">
        <v>3.34</v>
      </c>
      <c r="AM95" s="61"/>
      <c r="AN95" s="62">
        <f>ROUNDDOWN(AL95*$AN$10/$AL$10,1)</f>
        <v>1.9</v>
      </c>
      <c r="AO95" s="58">
        <f t="shared" si="15"/>
        <v>12350</v>
      </c>
      <c r="AP95" s="58">
        <f t="shared" si="15"/>
        <v>4940</v>
      </c>
      <c r="AQ95" s="58">
        <f t="shared" si="15"/>
        <v>3800</v>
      </c>
      <c r="AR95" s="58">
        <f t="shared" si="14"/>
        <v>2660</v>
      </c>
      <c r="AS95" s="58">
        <f t="shared" si="20"/>
        <v>12400</v>
      </c>
      <c r="AT95" s="58">
        <f t="shared" si="20"/>
        <v>4900</v>
      </c>
      <c r="AU95" s="58">
        <f t="shared" si="20"/>
        <v>3800</v>
      </c>
      <c r="AV95" s="58">
        <f t="shared" si="20"/>
        <v>2700</v>
      </c>
      <c r="AW95" s="63"/>
      <c r="AX95" s="122" t="s">
        <v>609</v>
      </c>
      <c r="AY95" s="64"/>
      <c r="AZ95" s="65"/>
    </row>
    <row r="96" spans="1:52" s="122" customFormat="1" ht="31.5" x14ac:dyDescent="0.25">
      <c r="A96" s="52" t="str">
        <f t="shared" si="16"/>
        <v>NT4NT1+1</v>
      </c>
      <c r="B96" s="52" t="str">
        <f t="shared" si="17"/>
        <v>NT4NT1+2</v>
      </c>
      <c r="C96" s="52" t="str">
        <f t="shared" si="18"/>
        <v>NT4NT1+3</v>
      </c>
      <c r="D96" s="52" t="str">
        <f t="shared" si="19"/>
        <v>NT4NT1+4</v>
      </c>
      <c r="F96" s="122" t="s">
        <v>609</v>
      </c>
      <c r="G96" s="54">
        <v>4</v>
      </c>
      <c r="H96" s="54" t="s">
        <v>629</v>
      </c>
      <c r="I96" s="55" t="s">
        <v>630</v>
      </c>
      <c r="J96" s="55" t="s">
        <v>631</v>
      </c>
      <c r="K96" s="55"/>
      <c r="L96" s="55" t="s">
        <v>632</v>
      </c>
      <c r="M96" s="54"/>
      <c r="N96" s="54"/>
      <c r="O96" s="54"/>
      <c r="P96" s="54"/>
      <c r="Q96" s="56"/>
      <c r="R96" s="56"/>
      <c r="S96" s="56"/>
      <c r="T96" s="56"/>
      <c r="U96" s="57"/>
      <c r="V96" s="58"/>
      <c r="W96" s="58"/>
      <c r="X96" s="58"/>
      <c r="Y96" s="58"/>
      <c r="Z96" s="59" t="e">
        <f t="shared" ref="Z96:AC99" si="23">V96/M96</f>
        <v>#DIV/0!</v>
      </c>
      <c r="AA96" s="59" t="e">
        <f t="shared" si="23"/>
        <v>#DIV/0!</v>
      </c>
      <c r="AB96" s="59" t="e">
        <f t="shared" si="23"/>
        <v>#DIV/0!</v>
      </c>
      <c r="AC96" s="59" t="e">
        <f t="shared" si="23"/>
        <v>#DIV/0!</v>
      </c>
      <c r="AD96" s="58"/>
      <c r="AE96" s="58"/>
      <c r="AF96" s="58"/>
      <c r="AG96" s="58"/>
      <c r="AH96" s="60"/>
      <c r="AI96" s="60"/>
      <c r="AJ96" s="60"/>
      <c r="AK96" s="60"/>
      <c r="AL96" s="160"/>
      <c r="AM96" s="61"/>
      <c r="AN96" s="61"/>
      <c r="AO96" s="58">
        <f t="shared" si="15"/>
        <v>0</v>
      </c>
      <c r="AP96" s="58">
        <f t="shared" si="15"/>
        <v>0</v>
      </c>
      <c r="AQ96" s="58">
        <f t="shared" si="15"/>
        <v>0</v>
      </c>
      <c r="AR96" s="58">
        <f t="shared" si="14"/>
        <v>0</v>
      </c>
      <c r="AS96" s="58"/>
      <c r="AT96" s="58"/>
      <c r="AU96" s="58"/>
      <c r="AV96" s="58"/>
      <c r="AW96" s="63"/>
      <c r="AX96" s="122" t="s">
        <v>609</v>
      </c>
      <c r="AY96" s="64"/>
      <c r="AZ96" s="65">
        <v>840</v>
      </c>
    </row>
    <row r="97" spans="1:52" s="122" customFormat="1" ht="55.5" customHeight="1" x14ac:dyDescent="0.25">
      <c r="A97" s="52" t="str">
        <f t="shared" si="16"/>
        <v>NT4NT1_D1+1</v>
      </c>
      <c r="B97" s="52" t="str">
        <f t="shared" si="17"/>
        <v>NT4NT1_D1+2</v>
      </c>
      <c r="C97" s="52" t="str">
        <f t="shared" si="18"/>
        <v>NT4NT1_D1+3</v>
      </c>
      <c r="D97" s="52" t="str">
        <f t="shared" si="19"/>
        <v>NT4NT1_D1+4</v>
      </c>
      <c r="F97" s="122" t="s">
        <v>609</v>
      </c>
      <c r="G97" s="54"/>
      <c r="H97" s="54" t="s">
        <v>633</v>
      </c>
      <c r="I97" s="55" t="s">
        <v>634</v>
      </c>
      <c r="J97" s="55" t="s">
        <v>631</v>
      </c>
      <c r="K97" s="55"/>
      <c r="L97" s="55" t="s">
        <v>635</v>
      </c>
      <c r="M97" s="56">
        <v>7800</v>
      </c>
      <c r="N97" s="56">
        <v>2600</v>
      </c>
      <c r="O97" s="56">
        <v>2000</v>
      </c>
      <c r="P97" s="56">
        <v>1400</v>
      </c>
      <c r="Q97" s="56"/>
      <c r="R97" s="56"/>
      <c r="S97" s="56"/>
      <c r="T97" s="56"/>
      <c r="U97" s="57" t="str">
        <f>H97</f>
        <v>NT4NT1_D1</v>
      </c>
      <c r="V97" s="58"/>
      <c r="W97" s="58"/>
      <c r="X97" s="58"/>
      <c r="Y97" s="58"/>
      <c r="Z97" s="59">
        <f t="shared" si="23"/>
        <v>0</v>
      </c>
      <c r="AA97" s="59">
        <f t="shared" si="23"/>
        <v>0</v>
      </c>
      <c r="AB97" s="59">
        <f t="shared" si="23"/>
        <v>0</v>
      </c>
      <c r="AC97" s="59">
        <f t="shared" si="23"/>
        <v>0</v>
      </c>
      <c r="AD97" s="58"/>
      <c r="AE97" s="58"/>
      <c r="AF97" s="58"/>
      <c r="AG97" s="58"/>
      <c r="AH97" s="60"/>
      <c r="AI97" s="60"/>
      <c r="AJ97" s="60"/>
      <c r="AK97" s="60"/>
      <c r="AL97" s="160">
        <v>11.016254578754578</v>
      </c>
      <c r="AM97" s="61"/>
      <c r="AN97" s="62">
        <f>ROUNDDOWN(AL97*$AN$10/$AL$10,1)</f>
        <v>6.3</v>
      </c>
      <c r="AO97" s="58">
        <f t="shared" si="15"/>
        <v>49140</v>
      </c>
      <c r="AP97" s="58">
        <f t="shared" si="15"/>
        <v>16380</v>
      </c>
      <c r="AQ97" s="58">
        <f t="shared" si="15"/>
        <v>12600</v>
      </c>
      <c r="AR97" s="58">
        <f t="shared" si="14"/>
        <v>8820</v>
      </c>
      <c r="AS97" s="58">
        <f t="shared" si="20"/>
        <v>49100</v>
      </c>
      <c r="AT97" s="58">
        <f t="shared" si="20"/>
        <v>16400</v>
      </c>
      <c r="AU97" s="58">
        <f t="shared" si="20"/>
        <v>12600</v>
      </c>
      <c r="AV97" s="58">
        <f t="shared" si="20"/>
        <v>8800</v>
      </c>
      <c r="AW97" s="63"/>
      <c r="AX97" s="122" t="s">
        <v>609</v>
      </c>
      <c r="AY97" s="64"/>
      <c r="AZ97" s="65">
        <v>840</v>
      </c>
    </row>
    <row r="98" spans="1:52" s="122" customFormat="1" ht="55.5" customHeight="1" x14ac:dyDescent="0.25">
      <c r="A98" s="52" t="str">
        <f t="shared" si="16"/>
        <v>NT4NT1_D2+1</v>
      </c>
      <c r="B98" s="52" t="str">
        <f t="shared" si="17"/>
        <v>NT4NT1_D2+2</v>
      </c>
      <c r="C98" s="52" t="str">
        <f t="shared" si="18"/>
        <v>NT4NT1_D2+3</v>
      </c>
      <c r="D98" s="52" t="str">
        <f t="shared" si="19"/>
        <v>NT4NT1_D2+4</v>
      </c>
      <c r="F98" s="122" t="s">
        <v>609</v>
      </c>
      <c r="G98" s="54"/>
      <c r="H98" s="54" t="s">
        <v>636</v>
      </c>
      <c r="I98" s="55" t="s">
        <v>637</v>
      </c>
      <c r="J98" s="55" t="s">
        <v>635</v>
      </c>
      <c r="K98" s="55"/>
      <c r="L98" s="55" t="s">
        <v>638</v>
      </c>
      <c r="M98" s="56">
        <v>7200</v>
      </c>
      <c r="N98" s="56">
        <v>2600</v>
      </c>
      <c r="O98" s="56">
        <v>2000</v>
      </c>
      <c r="P98" s="56">
        <v>1400</v>
      </c>
      <c r="Q98" s="56"/>
      <c r="R98" s="56"/>
      <c r="S98" s="56"/>
      <c r="T98" s="56"/>
      <c r="U98" s="57" t="str">
        <f>H98</f>
        <v>NT4NT1_D2</v>
      </c>
      <c r="V98" s="58"/>
      <c r="W98" s="58"/>
      <c r="X98" s="58"/>
      <c r="Y98" s="58"/>
      <c r="Z98" s="59">
        <f t="shared" si="23"/>
        <v>0</v>
      </c>
      <c r="AA98" s="59">
        <f t="shared" si="23"/>
        <v>0</v>
      </c>
      <c r="AB98" s="59">
        <f t="shared" si="23"/>
        <v>0</v>
      </c>
      <c r="AC98" s="59">
        <f t="shared" si="23"/>
        <v>0</v>
      </c>
      <c r="AD98" s="58" t="e">
        <f>VLOOKUP($H98,#REF!,5,0)</f>
        <v>#REF!</v>
      </c>
      <c r="AE98" s="58" t="e">
        <f>VLOOKUP($H98,#REF!,6,0)</f>
        <v>#REF!</v>
      </c>
      <c r="AF98" s="58" t="e">
        <f>VLOOKUP($H98,#REF!,7,0)</f>
        <v>#REF!</v>
      </c>
      <c r="AG98" s="58" t="e">
        <f>VLOOKUP($H98,#REF!,8,0)</f>
        <v>#REF!</v>
      </c>
      <c r="AH98" s="60" t="e">
        <f>AD98/M98</f>
        <v>#REF!</v>
      </c>
      <c r="AI98" s="60" t="e">
        <f>AE98/N98</f>
        <v>#REF!</v>
      </c>
      <c r="AJ98" s="60" t="e">
        <f>AF98/O98</f>
        <v>#REF!</v>
      </c>
      <c r="AK98" s="60" t="e">
        <f>AG98/P98</f>
        <v>#REF!</v>
      </c>
      <c r="AL98" s="160">
        <v>3.4682310744810745</v>
      </c>
      <c r="AM98" s="61"/>
      <c r="AN98" s="61">
        <v>2</v>
      </c>
      <c r="AO98" s="58">
        <f t="shared" si="15"/>
        <v>14400</v>
      </c>
      <c r="AP98" s="58">
        <f t="shared" si="15"/>
        <v>5200</v>
      </c>
      <c r="AQ98" s="58">
        <f t="shared" si="15"/>
        <v>4000</v>
      </c>
      <c r="AR98" s="58">
        <f t="shared" si="14"/>
        <v>2800</v>
      </c>
      <c r="AS98" s="58">
        <f t="shared" si="20"/>
        <v>14400</v>
      </c>
      <c r="AT98" s="58">
        <f t="shared" si="20"/>
        <v>5200</v>
      </c>
      <c r="AU98" s="58">
        <f t="shared" si="20"/>
        <v>4000</v>
      </c>
      <c r="AV98" s="58">
        <f t="shared" si="20"/>
        <v>2800</v>
      </c>
      <c r="AW98" s="63" t="e">
        <f>VLOOKUP($H98,#REF!,3,0)</f>
        <v>#REF!</v>
      </c>
      <c r="AX98" s="168" t="s">
        <v>609</v>
      </c>
      <c r="AY98" s="162"/>
      <c r="AZ98" s="65">
        <v>840</v>
      </c>
    </row>
    <row r="99" spans="1:52" s="122" customFormat="1" ht="55.5" customHeight="1" x14ac:dyDescent="0.25">
      <c r="A99" s="52" t="str">
        <f t="shared" si="16"/>
        <v>NT4NT1_D3+1</v>
      </c>
      <c r="B99" s="52" t="str">
        <f t="shared" si="17"/>
        <v>NT4NT1_D3+2</v>
      </c>
      <c r="C99" s="52" t="str">
        <f t="shared" si="18"/>
        <v>NT4NT1_D3+3</v>
      </c>
      <c r="D99" s="52" t="str">
        <f t="shared" si="19"/>
        <v>NT4NT1_D3+4</v>
      </c>
      <c r="F99" s="122" t="s">
        <v>609</v>
      </c>
      <c r="G99" s="54"/>
      <c r="H99" s="54" t="s">
        <v>639</v>
      </c>
      <c r="I99" s="55" t="s">
        <v>640</v>
      </c>
      <c r="J99" s="55" t="s">
        <v>638</v>
      </c>
      <c r="K99" s="55"/>
      <c r="L99" s="55" t="s">
        <v>641</v>
      </c>
      <c r="M99" s="56">
        <v>6500</v>
      </c>
      <c r="N99" s="56">
        <v>2600</v>
      </c>
      <c r="O99" s="56">
        <v>2000</v>
      </c>
      <c r="P99" s="56">
        <v>1400</v>
      </c>
      <c r="Q99" s="56"/>
      <c r="R99" s="56"/>
      <c r="S99" s="56"/>
      <c r="T99" s="56"/>
      <c r="U99" s="57" t="str">
        <f>H99</f>
        <v>NT4NT1_D3</v>
      </c>
      <c r="V99" s="58"/>
      <c r="W99" s="58"/>
      <c r="X99" s="58"/>
      <c r="Y99" s="58"/>
      <c r="Z99" s="59">
        <f t="shared" si="23"/>
        <v>0</v>
      </c>
      <c r="AA99" s="59">
        <f t="shared" si="23"/>
        <v>0</v>
      </c>
      <c r="AB99" s="59">
        <f t="shared" si="23"/>
        <v>0</v>
      </c>
      <c r="AC99" s="59">
        <f t="shared" si="23"/>
        <v>0</v>
      </c>
      <c r="AD99" s="58"/>
      <c r="AE99" s="58"/>
      <c r="AF99" s="58"/>
      <c r="AG99" s="58"/>
      <c r="AH99" s="60"/>
      <c r="AI99" s="60"/>
      <c r="AJ99" s="60"/>
      <c r="AK99" s="60"/>
      <c r="AL99" s="160">
        <v>3.6883241758241754</v>
      </c>
      <c r="AM99" s="61"/>
      <c r="AN99" s="62">
        <f>ROUNDDOWN(AL99*$AN$10/$AL$10,1)</f>
        <v>2.1</v>
      </c>
      <c r="AO99" s="58">
        <f t="shared" si="15"/>
        <v>13650</v>
      </c>
      <c r="AP99" s="58">
        <f t="shared" si="15"/>
        <v>5460</v>
      </c>
      <c r="AQ99" s="58">
        <f t="shared" si="15"/>
        <v>4200</v>
      </c>
      <c r="AR99" s="58">
        <f t="shared" si="14"/>
        <v>2940</v>
      </c>
      <c r="AS99" s="58">
        <f t="shared" si="20"/>
        <v>13700</v>
      </c>
      <c r="AT99" s="58">
        <f t="shared" si="20"/>
        <v>5500</v>
      </c>
      <c r="AU99" s="58">
        <f t="shared" si="20"/>
        <v>4200</v>
      </c>
      <c r="AV99" s="58">
        <f t="shared" si="20"/>
        <v>2900</v>
      </c>
      <c r="AW99" s="63"/>
      <c r="AX99" s="122" t="s">
        <v>609</v>
      </c>
      <c r="AY99" s="64"/>
      <c r="AZ99" s="65">
        <v>840</v>
      </c>
    </row>
    <row r="100" spans="1:52" s="122" customFormat="1" ht="55.5" customHeight="1" x14ac:dyDescent="0.25">
      <c r="A100" s="52" t="str">
        <f t="shared" si="16"/>
        <v>NT4NT1_D4+1</v>
      </c>
      <c r="B100" s="52" t="str">
        <f t="shared" si="17"/>
        <v>NT4NT1_D4+2</v>
      </c>
      <c r="C100" s="52" t="str">
        <f t="shared" si="18"/>
        <v>NT4NT1_D4+3</v>
      </c>
      <c r="D100" s="52" t="str">
        <f t="shared" si="19"/>
        <v>NT4NT1_D4+4</v>
      </c>
      <c r="F100" s="122" t="s">
        <v>609</v>
      </c>
      <c r="G100" s="54"/>
      <c r="H100" s="54" t="s">
        <v>642</v>
      </c>
      <c r="I100" s="55" t="s">
        <v>643</v>
      </c>
      <c r="J100" s="55" t="s">
        <v>644</v>
      </c>
      <c r="K100" s="55"/>
      <c r="L100" s="55" t="s">
        <v>645</v>
      </c>
      <c r="M100" s="56">
        <v>8500</v>
      </c>
      <c r="N100" s="56">
        <v>2600</v>
      </c>
      <c r="O100" s="56">
        <v>2000</v>
      </c>
      <c r="P100" s="56">
        <v>1400</v>
      </c>
      <c r="Q100" s="56"/>
      <c r="R100" s="56"/>
      <c r="S100" s="56"/>
      <c r="T100" s="56"/>
      <c r="U100" s="57" t="str">
        <f>H100</f>
        <v>NT4NT1_D4</v>
      </c>
      <c r="V100" s="58"/>
      <c r="W100" s="58"/>
      <c r="X100" s="58"/>
      <c r="Y100" s="58"/>
      <c r="Z100" s="59"/>
      <c r="AA100" s="59"/>
      <c r="AB100" s="59"/>
      <c r="AC100" s="59"/>
      <c r="AD100" s="58"/>
      <c r="AE100" s="58"/>
      <c r="AF100" s="58"/>
      <c r="AG100" s="58"/>
      <c r="AH100" s="60"/>
      <c r="AI100" s="60"/>
      <c r="AJ100" s="60"/>
      <c r="AK100" s="60"/>
      <c r="AL100" s="160">
        <v>6.5097487071751772</v>
      </c>
      <c r="AM100" s="61"/>
      <c r="AN100" s="62">
        <f>ROUNDDOWN(AL100*$AN$10/$AL$10,1)</f>
        <v>3.7</v>
      </c>
      <c r="AO100" s="58">
        <f t="shared" si="15"/>
        <v>31450</v>
      </c>
      <c r="AP100" s="58">
        <f t="shared" si="15"/>
        <v>9620</v>
      </c>
      <c r="AQ100" s="58">
        <f t="shared" si="15"/>
        <v>7400</v>
      </c>
      <c r="AR100" s="58">
        <f t="shared" si="14"/>
        <v>5180</v>
      </c>
      <c r="AS100" s="58">
        <f t="shared" si="20"/>
        <v>31500</v>
      </c>
      <c r="AT100" s="58">
        <f t="shared" si="20"/>
        <v>9600</v>
      </c>
      <c r="AU100" s="58">
        <f t="shared" si="20"/>
        <v>7400</v>
      </c>
      <c r="AV100" s="58">
        <f t="shared" si="20"/>
        <v>5200</v>
      </c>
      <c r="AW100" s="63"/>
      <c r="AX100" s="122" t="s">
        <v>609</v>
      </c>
      <c r="AY100" s="64"/>
      <c r="AZ100" s="65">
        <v>960</v>
      </c>
    </row>
    <row r="101" spans="1:52" s="122" customFormat="1" ht="31.5" x14ac:dyDescent="0.25">
      <c r="A101" s="52" t="str">
        <f t="shared" si="16"/>
        <v>NT4NT1_D5+1</v>
      </c>
      <c r="B101" s="52" t="str">
        <f t="shared" si="17"/>
        <v>NT4NT1_D5+2</v>
      </c>
      <c r="C101" s="52" t="str">
        <f t="shared" si="18"/>
        <v>NT4NT1_D5+3</v>
      </c>
      <c r="D101" s="52" t="str">
        <f t="shared" si="19"/>
        <v>NT4NT1_D5+4</v>
      </c>
      <c r="F101" s="122" t="s">
        <v>609</v>
      </c>
      <c r="G101" s="54"/>
      <c r="H101" s="54" t="s">
        <v>646</v>
      </c>
      <c r="I101" s="55" t="s">
        <v>647</v>
      </c>
      <c r="J101" s="55" t="s">
        <v>645</v>
      </c>
      <c r="K101" s="55"/>
      <c r="L101" s="55" t="s">
        <v>648</v>
      </c>
      <c r="M101" s="56">
        <v>9800</v>
      </c>
      <c r="N101" s="56">
        <v>2600</v>
      </c>
      <c r="O101" s="56">
        <v>2000</v>
      </c>
      <c r="P101" s="56">
        <v>1600</v>
      </c>
      <c r="Q101" s="56"/>
      <c r="R101" s="56"/>
      <c r="S101" s="56"/>
      <c r="T101" s="56"/>
      <c r="U101" s="57" t="str">
        <f>H101</f>
        <v>NT4NT1_D5</v>
      </c>
      <c r="V101" s="58"/>
      <c r="W101" s="58"/>
      <c r="X101" s="58"/>
      <c r="Y101" s="58"/>
      <c r="Z101" s="59"/>
      <c r="AA101" s="59"/>
      <c r="AB101" s="59"/>
      <c r="AC101" s="59"/>
      <c r="AD101" s="58"/>
      <c r="AE101" s="58"/>
      <c r="AF101" s="58"/>
      <c r="AG101" s="58"/>
      <c r="AH101" s="60"/>
      <c r="AI101" s="60"/>
      <c r="AJ101" s="60"/>
      <c r="AK101" s="60"/>
      <c r="AL101" s="160">
        <v>4.68</v>
      </c>
      <c r="AM101" s="61"/>
      <c r="AN101" s="62">
        <f>ROUNDDOWN(AL101*$AN$10/$AL$10,1)</f>
        <v>2.7</v>
      </c>
      <c r="AO101" s="58">
        <f t="shared" si="15"/>
        <v>26460</v>
      </c>
      <c r="AP101" s="58">
        <f t="shared" si="15"/>
        <v>7020.0000000000009</v>
      </c>
      <c r="AQ101" s="58">
        <f t="shared" si="15"/>
        <v>5400</v>
      </c>
      <c r="AR101" s="58">
        <f t="shared" si="14"/>
        <v>4320</v>
      </c>
      <c r="AS101" s="58">
        <f t="shared" si="20"/>
        <v>26500</v>
      </c>
      <c r="AT101" s="58">
        <f t="shared" si="20"/>
        <v>7000</v>
      </c>
      <c r="AU101" s="58">
        <f t="shared" si="20"/>
        <v>5400</v>
      </c>
      <c r="AV101" s="58">
        <f t="shared" si="20"/>
        <v>4300</v>
      </c>
      <c r="AW101" s="63"/>
      <c r="AX101" s="122" t="s">
        <v>609</v>
      </c>
      <c r="AY101" s="64"/>
      <c r="AZ101" s="65"/>
    </row>
    <row r="102" spans="1:52" s="122" customFormat="1" x14ac:dyDescent="0.25">
      <c r="A102" s="52" t="str">
        <f t="shared" si="16"/>
        <v>NT5NT1+1</v>
      </c>
      <c r="B102" s="52" t="str">
        <f t="shared" si="17"/>
        <v>NT5NT1+2</v>
      </c>
      <c r="C102" s="52" t="str">
        <f t="shared" si="18"/>
        <v>NT5NT1+3</v>
      </c>
      <c r="D102" s="52" t="str">
        <f t="shared" si="19"/>
        <v>NT5NT1+4</v>
      </c>
      <c r="F102" s="122" t="s">
        <v>609</v>
      </c>
      <c r="G102" s="54">
        <v>5</v>
      </c>
      <c r="H102" s="54" t="s">
        <v>649</v>
      </c>
      <c r="I102" s="55" t="s">
        <v>650</v>
      </c>
      <c r="J102" s="55" t="s">
        <v>651</v>
      </c>
      <c r="K102" s="55"/>
      <c r="L102" s="55" t="s">
        <v>628</v>
      </c>
      <c r="M102" s="54"/>
      <c r="N102" s="54"/>
      <c r="O102" s="54"/>
      <c r="P102" s="54"/>
      <c r="Q102" s="56"/>
      <c r="R102" s="56"/>
      <c r="S102" s="56"/>
      <c r="T102" s="56"/>
      <c r="U102" s="57"/>
      <c r="V102" s="58"/>
      <c r="W102" s="58"/>
      <c r="X102" s="58"/>
      <c r="Y102" s="58"/>
      <c r="Z102" s="59" t="e">
        <f>V102/M102</f>
        <v>#DIV/0!</v>
      </c>
      <c r="AA102" s="59" t="e">
        <f>W102/N102</f>
        <v>#DIV/0!</v>
      </c>
      <c r="AB102" s="59" t="e">
        <f>X102/O102</f>
        <v>#DIV/0!</v>
      </c>
      <c r="AC102" s="59"/>
      <c r="AD102" s="58"/>
      <c r="AE102" s="58"/>
      <c r="AF102" s="58"/>
      <c r="AG102" s="58"/>
      <c r="AH102" s="60"/>
      <c r="AI102" s="60"/>
      <c r="AJ102" s="60"/>
      <c r="AK102" s="60"/>
      <c r="AL102" s="160"/>
      <c r="AM102" s="61"/>
      <c r="AN102" s="61"/>
      <c r="AO102" s="58">
        <f t="shared" si="15"/>
        <v>0</v>
      </c>
      <c r="AP102" s="58">
        <f t="shared" si="15"/>
        <v>0</v>
      </c>
      <c r="AQ102" s="58">
        <f t="shared" si="15"/>
        <v>0</v>
      </c>
      <c r="AR102" s="58">
        <f t="shared" si="14"/>
        <v>0</v>
      </c>
      <c r="AS102" s="58"/>
      <c r="AT102" s="58"/>
      <c r="AU102" s="58"/>
      <c r="AV102" s="58"/>
      <c r="AW102" s="63"/>
      <c r="AX102" s="122" t="s">
        <v>609</v>
      </c>
      <c r="AY102" s="64"/>
      <c r="AZ102" s="65">
        <v>1200</v>
      </c>
    </row>
    <row r="103" spans="1:52" s="122" customFormat="1" ht="31.5" x14ac:dyDescent="0.25">
      <c r="A103" s="52" t="str">
        <f t="shared" si="16"/>
        <v>NT5NT1_D1+1</v>
      </c>
      <c r="B103" s="52" t="str">
        <f t="shared" si="17"/>
        <v>NT5NT1_D1+2</v>
      </c>
      <c r="C103" s="52" t="str">
        <f t="shared" si="18"/>
        <v>NT5NT1_D1+3</v>
      </c>
      <c r="D103" s="52" t="str">
        <f t="shared" si="19"/>
        <v>NT5NT1_D1+4</v>
      </c>
      <c r="F103" s="122" t="s">
        <v>609</v>
      </c>
      <c r="G103" s="54"/>
      <c r="H103" s="54" t="s">
        <v>652</v>
      </c>
      <c r="I103" s="55" t="s">
        <v>653</v>
      </c>
      <c r="J103" s="55" t="s">
        <v>651</v>
      </c>
      <c r="K103" s="55"/>
      <c r="L103" s="55" t="s">
        <v>654</v>
      </c>
      <c r="M103" s="56">
        <v>12000</v>
      </c>
      <c r="N103" s="56">
        <v>3500</v>
      </c>
      <c r="O103" s="56">
        <v>2700</v>
      </c>
      <c r="P103" s="56">
        <v>2000</v>
      </c>
      <c r="Q103" s="56"/>
      <c r="R103" s="56"/>
      <c r="S103" s="56"/>
      <c r="T103" s="56"/>
      <c r="U103" s="57" t="str">
        <f t="shared" ref="U103:U119" si="24">H103</f>
        <v>NT5NT1_D1</v>
      </c>
      <c r="V103" s="58"/>
      <c r="W103" s="58"/>
      <c r="X103" s="58"/>
      <c r="Y103" s="58"/>
      <c r="Z103" s="59"/>
      <c r="AA103" s="59"/>
      <c r="AB103" s="59">
        <f>X103/O103</f>
        <v>0</v>
      </c>
      <c r="AC103" s="59">
        <f>Y103/P103</f>
        <v>0</v>
      </c>
      <c r="AD103" s="58"/>
      <c r="AE103" s="58"/>
      <c r="AF103" s="58"/>
      <c r="AG103" s="58"/>
      <c r="AH103" s="60"/>
      <c r="AI103" s="60"/>
      <c r="AJ103" s="60"/>
      <c r="AK103" s="60"/>
      <c r="AL103" s="160">
        <v>5.9623015873015879</v>
      </c>
      <c r="AM103" s="61"/>
      <c r="AN103" s="62">
        <f t="shared" ref="AN103:AN119" si="25">ROUNDDOWN(AL103*$AN$10/$AL$10,1)</f>
        <v>3.4</v>
      </c>
      <c r="AO103" s="58">
        <f t="shared" si="15"/>
        <v>40800</v>
      </c>
      <c r="AP103" s="58">
        <f t="shared" si="15"/>
        <v>11900</v>
      </c>
      <c r="AQ103" s="58">
        <f t="shared" si="15"/>
        <v>9180</v>
      </c>
      <c r="AR103" s="58">
        <f t="shared" si="14"/>
        <v>6800</v>
      </c>
      <c r="AS103" s="58">
        <f t="shared" si="20"/>
        <v>40800</v>
      </c>
      <c r="AT103" s="58">
        <f t="shared" si="20"/>
        <v>11900</v>
      </c>
      <c r="AU103" s="58">
        <f t="shared" si="20"/>
        <v>9200</v>
      </c>
      <c r="AV103" s="58">
        <f t="shared" si="20"/>
        <v>6800</v>
      </c>
      <c r="AW103" s="63"/>
      <c r="AX103" s="122" t="s">
        <v>609</v>
      </c>
      <c r="AY103" s="64"/>
      <c r="AZ103" s="65">
        <v>1200</v>
      </c>
    </row>
    <row r="104" spans="1:52" s="122" customFormat="1" ht="47.25" x14ac:dyDescent="0.25">
      <c r="A104" s="52" t="str">
        <f t="shared" si="16"/>
        <v>NT5NT1_D2+1</v>
      </c>
      <c r="B104" s="52" t="str">
        <f t="shared" si="17"/>
        <v>NT5NT1_D2+2</v>
      </c>
      <c r="C104" s="52" t="str">
        <f t="shared" si="18"/>
        <v>NT5NT1_D2+3</v>
      </c>
      <c r="D104" s="52" t="str">
        <f t="shared" si="19"/>
        <v>NT5NT1_D2+4</v>
      </c>
      <c r="F104" s="122" t="s">
        <v>609</v>
      </c>
      <c r="G104" s="54"/>
      <c r="H104" s="54" t="s">
        <v>655</v>
      </c>
      <c r="I104" s="55" t="s">
        <v>656</v>
      </c>
      <c r="J104" s="55" t="s">
        <v>654</v>
      </c>
      <c r="K104" s="55"/>
      <c r="L104" s="55" t="s">
        <v>657</v>
      </c>
      <c r="M104" s="56">
        <v>7800</v>
      </c>
      <c r="N104" s="56">
        <v>3500</v>
      </c>
      <c r="O104" s="56">
        <v>2700</v>
      </c>
      <c r="P104" s="56">
        <v>2000</v>
      </c>
      <c r="Q104" s="56"/>
      <c r="R104" s="56"/>
      <c r="S104" s="56"/>
      <c r="T104" s="56"/>
      <c r="U104" s="57" t="str">
        <f t="shared" si="24"/>
        <v>NT5NT1_D2</v>
      </c>
      <c r="V104" s="58"/>
      <c r="W104" s="58"/>
      <c r="X104" s="58"/>
      <c r="Y104" s="58"/>
      <c r="Z104" s="59">
        <f>V104/M104</f>
        <v>0</v>
      </c>
      <c r="AA104" s="59">
        <f>W104/N104</f>
        <v>0</v>
      </c>
      <c r="AB104" s="59">
        <f>X104/O104</f>
        <v>0</v>
      </c>
      <c r="AC104" s="59">
        <f>Y104/P104</f>
        <v>0</v>
      </c>
      <c r="AD104" s="58"/>
      <c r="AE104" s="58"/>
      <c r="AF104" s="58"/>
      <c r="AG104" s="58"/>
      <c r="AH104" s="60"/>
      <c r="AI104" s="60"/>
      <c r="AJ104" s="60"/>
      <c r="AK104" s="60"/>
      <c r="AL104" s="160">
        <v>5.6259259259259258</v>
      </c>
      <c r="AM104" s="61"/>
      <c r="AN104" s="62">
        <f t="shared" si="25"/>
        <v>3.2</v>
      </c>
      <c r="AO104" s="58">
        <f t="shared" si="15"/>
        <v>24960</v>
      </c>
      <c r="AP104" s="58">
        <f t="shared" si="15"/>
        <v>11200</v>
      </c>
      <c r="AQ104" s="58">
        <f t="shared" si="15"/>
        <v>8640</v>
      </c>
      <c r="AR104" s="58">
        <f t="shared" si="14"/>
        <v>6400</v>
      </c>
      <c r="AS104" s="58">
        <f t="shared" si="20"/>
        <v>25000</v>
      </c>
      <c r="AT104" s="58">
        <f t="shared" si="20"/>
        <v>11200</v>
      </c>
      <c r="AU104" s="58">
        <f t="shared" si="20"/>
        <v>8600</v>
      </c>
      <c r="AV104" s="58">
        <f t="shared" si="20"/>
        <v>6400</v>
      </c>
      <c r="AW104" s="63"/>
      <c r="AX104" s="122" t="s">
        <v>609</v>
      </c>
      <c r="AY104" s="64"/>
      <c r="AZ104" s="65">
        <v>1200</v>
      </c>
    </row>
    <row r="105" spans="1:52" s="122" customFormat="1" ht="31.5" x14ac:dyDescent="0.25">
      <c r="A105" s="52" t="str">
        <f t="shared" si="16"/>
        <v>NT5NT1_D3+1</v>
      </c>
      <c r="B105" s="52" t="str">
        <f t="shared" si="17"/>
        <v>NT5NT1_D3+2</v>
      </c>
      <c r="C105" s="52" t="str">
        <f t="shared" si="18"/>
        <v>NT5NT1_D3+3</v>
      </c>
      <c r="D105" s="52" t="str">
        <f t="shared" si="19"/>
        <v>NT5NT1_D3+4</v>
      </c>
      <c r="F105" s="122" t="s">
        <v>609</v>
      </c>
      <c r="G105" s="54"/>
      <c r="H105" s="54" t="s">
        <v>658</v>
      </c>
      <c r="I105" s="55" t="s">
        <v>659</v>
      </c>
      <c r="J105" s="55" t="s">
        <v>657</v>
      </c>
      <c r="K105" s="55"/>
      <c r="L105" s="55" t="s">
        <v>660</v>
      </c>
      <c r="M105" s="56">
        <v>7200</v>
      </c>
      <c r="N105" s="56">
        <v>3300</v>
      </c>
      <c r="O105" s="56">
        <v>2600</v>
      </c>
      <c r="P105" s="56">
        <v>2000</v>
      </c>
      <c r="Q105" s="56"/>
      <c r="R105" s="56"/>
      <c r="S105" s="56"/>
      <c r="T105" s="56"/>
      <c r="U105" s="57" t="str">
        <f t="shared" si="24"/>
        <v>NT5NT1_D3</v>
      </c>
      <c r="V105" s="58"/>
      <c r="W105" s="58"/>
      <c r="X105" s="58"/>
      <c r="Y105" s="58"/>
      <c r="Z105" s="59"/>
      <c r="AA105" s="59"/>
      <c r="AB105" s="59"/>
      <c r="AC105" s="59"/>
      <c r="AD105" s="58"/>
      <c r="AE105" s="58"/>
      <c r="AF105" s="58"/>
      <c r="AG105" s="58"/>
      <c r="AH105" s="60"/>
      <c r="AI105" s="60"/>
      <c r="AJ105" s="60"/>
      <c r="AK105" s="60"/>
      <c r="AL105" s="160">
        <v>5.2223144910644912</v>
      </c>
      <c r="AM105" s="61"/>
      <c r="AN105" s="62">
        <f t="shared" si="25"/>
        <v>3</v>
      </c>
      <c r="AO105" s="58">
        <f t="shared" si="15"/>
        <v>21600</v>
      </c>
      <c r="AP105" s="58">
        <f t="shared" si="15"/>
        <v>9900</v>
      </c>
      <c r="AQ105" s="58">
        <f t="shared" si="15"/>
        <v>7800</v>
      </c>
      <c r="AR105" s="58">
        <f t="shared" si="14"/>
        <v>6000</v>
      </c>
      <c r="AS105" s="58">
        <f t="shared" si="20"/>
        <v>21600</v>
      </c>
      <c r="AT105" s="58">
        <f t="shared" si="20"/>
        <v>9900</v>
      </c>
      <c r="AU105" s="58">
        <f t="shared" si="20"/>
        <v>7800</v>
      </c>
      <c r="AV105" s="58">
        <f t="shared" si="20"/>
        <v>6000</v>
      </c>
      <c r="AW105" s="63"/>
      <c r="AX105" s="122" t="s">
        <v>609</v>
      </c>
      <c r="AY105" s="64"/>
      <c r="AZ105" s="65">
        <v>1200</v>
      </c>
    </row>
    <row r="106" spans="1:52" s="122" customFormat="1" ht="20.100000000000001" customHeight="1" x14ac:dyDescent="0.25">
      <c r="A106" s="52" t="str">
        <f t="shared" si="16"/>
        <v>NT5NT1_D4+1</v>
      </c>
      <c r="B106" s="52" t="str">
        <f t="shared" si="17"/>
        <v>NT5NT1_D4+2</v>
      </c>
      <c r="C106" s="52" t="str">
        <f t="shared" si="18"/>
        <v>NT5NT1_D4+3</v>
      </c>
      <c r="D106" s="52" t="str">
        <f t="shared" si="19"/>
        <v>NT5NT1_D4+4</v>
      </c>
      <c r="F106" s="122" t="s">
        <v>609</v>
      </c>
      <c r="G106" s="54"/>
      <c r="H106" s="54" t="s">
        <v>661</v>
      </c>
      <c r="I106" s="55" t="s">
        <v>662</v>
      </c>
      <c r="J106" s="55" t="s">
        <v>660</v>
      </c>
      <c r="K106" s="55"/>
      <c r="L106" s="55" t="s">
        <v>663</v>
      </c>
      <c r="M106" s="56">
        <v>6500</v>
      </c>
      <c r="N106" s="56">
        <v>3200</v>
      </c>
      <c r="O106" s="56">
        <v>2600</v>
      </c>
      <c r="P106" s="56">
        <v>2000</v>
      </c>
      <c r="Q106" s="56"/>
      <c r="R106" s="56"/>
      <c r="S106" s="56"/>
      <c r="T106" s="56"/>
      <c r="U106" s="57" t="str">
        <f t="shared" si="24"/>
        <v>NT5NT1_D4</v>
      </c>
      <c r="V106" s="58"/>
      <c r="W106" s="58"/>
      <c r="X106" s="58"/>
      <c r="Y106" s="58"/>
      <c r="Z106" s="59">
        <f>V106/M106</f>
        <v>0</v>
      </c>
      <c r="AA106" s="59"/>
      <c r="AB106" s="59"/>
      <c r="AC106" s="59"/>
      <c r="AD106" s="58" t="e">
        <f>VLOOKUP($H106,#REF!,5,0)</f>
        <v>#REF!</v>
      </c>
      <c r="AE106" s="58" t="e">
        <f>VLOOKUP($H106,#REF!,6,0)</f>
        <v>#REF!</v>
      </c>
      <c r="AF106" s="58" t="e">
        <f>VLOOKUP($H106,#REF!,7,0)</f>
        <v>#REF!</v>
      </c>
      <c r="AG106" s="58" t="e">
        <f>VLOOKUP($H106,#REF!,8,0)</f>
        <v>#REF!</v>
      </c>
      <c r="AH106" s="60" t="e">
        <f>AD106/M106</f>
        <v>#REF!</v>
      </c>
      <c r="AI106" s="60" t="e">
        <f>AE106/N106</f>
        <v>#REF!</v>
      </c>
      <c r="AJ106" s="60" t="e">
        <f>AF106/O106</f>
        <v>#REF!</v>
      </c>
      <c r="AK106" s="60" t="e">
        <f>AG106/P106</f>
        <v>#REF!</v>
      </c>
      <c r="AL106" s="160">
        <v>3.34</v>
      </c>
      <c r="AM106" s="61"/>
      <c r="AN106" s="62">
        <f t="shared" si="25"/>
        <v>1.9</v>
      </c>
      <c r="AO106" s="58">
        <f t="shared" si="15"/>
        <v>12350</v>
      </c>
      <c r="AP106" s="58">
        <f t="shared" si="15"/>
        <v>6080</v>
      </c>
      <c r="AQ106" s="58">
        <f t="shared" si="15"/>
        <v>4940</v>
      </c>
      <c r="AR106" s="58">
        <f t="shared" si="14"/>
        <v>3800</v>
      </c>
      <c r="AS106" s="58">
        <f t="shared" si="20"/>
        <v>12400</v>
      </c>
      <c r="AT106" s="58">
        <f t="shared" si="20"/>
        <v>6100</v>
      </c>
      <c r="AU106" s="58">
        <f t="shared" si="20"/>
        <v>4900</v>
      </c>
      <c r="AV106" s="58">
        <f t="shared" si="20"/>
        <v>3800</v>
      </c>
      <c r="AW106" s="63" t="e">
        <f>VLOOKUP($H106,#REF!,3,0)</f>
        <v>#REF!</v>
      </c>
      <c r="AX106" s="168" t="s">
        <v>609</v>
      </c>
      <c r="AY106" s="162"/>
      <c r="AZ106" s="65">
        <v>1200</v>
      </c>
    </row>
    <row r="107" spans="1:52" s="122" customFormat="1" ht="55.5" customHeight="1" x14ac:dyDescent="0.25">
      <c r="A107" s="52" t="str">
        <f t="shared" si="16"/>
        <v>NT5NT1_D5+1</v>
      </c>
      <c r="B107" s="52" t="str">
        <f t="shared" si="17"/>
        <v>NT5NT1_D5+2</v>
      </c>
      <c r="C107" s="52" t="str">
        <f t="shared" si="18"/>
        <v>NT5NT1_D5+3</v>
      </c>
      <c r="D107" s="52" t="str">
        <f t="shared" si="19"/>
        <v>NT5NT1_D5+4</v>
      </c>
      <c r="F107" s="122" t="s">
        <v>609</v>
      </c>
      <c r="G107" s="54"/>
      <c r="H107" s="54" t="s">
        <v>664</v>
      </c>
      <c r="I107" s="55" t="s">
        <v>665</v>
      </c>
      <c r="J107" s="55" t="s">
        <v>663</v>
      </c>
      <c r="K107" s="55"/>
      <c r="L107" s="55" t="s">
        <v>628</v>
      </c>
      <c r="M107" s="56">
        <v>7800</v>
      </c>
      <c r="N107" s="56">
        <v>3300</v>
      </c>
      <c r="O107" s="56">
        <v>2600</v>
      </c>
      <c r="P107" s="56">
        <v>2000</v>
      </c>
      <c r="Q107" s="56"/>
      <c r="R107" s="56"/>
      <c r="S107" s="56"/>
      <c r="T107" s="56"/>
      <c r="U107" s="57" t="str">
        <f t="shared" si="24"/>
        <v>NT5NT1_D5</v>
      </c>
      <c r="V107" s="58"/>
      <c r="W107" s="58"/>
      <c r="X107" s="58"/>
      <c r="Y107" s="58"/>
      <c r="Z107" s="59"/>
      <c r="AA107" s="59"/>
      <c r="AB107" s="59"/>
      <c r="AC107" s="59"/>
      <c r="AD107" s="58"/>
      <c r="AE107" s="58"/>
      <c r="AF107" s="58"/>
      <c r="AG107" s="58"/>
      <c r="AH107" s="60"/>
      <c r="AI107" s="60"/>
      <c r="AJ107" s="60"/>
      <c r="AK107" s="60"/>
      <c r="AL107" s="160">
        <v>5.384615384615385</v>
      </c>
      <c r="AM107" s="61"/>
      <c r="AN107" s="62">
        <f t="shared" si="25"/>
        <v>3.1</v>
      </c>
      <c r="AO107" s="58">
        <f t="shared" si="15"/>
        <v>24180</v>
      </c>
      <c r="AP107" s="58">
        <f t="shared" si="15"/>
        <v>10230</v>
      </c>
      <c r="AQ107" s="58">
        <f t="shared" si="15"/>
        <v>8060</v>
      </c>
      <c r="AR107" s="58">
        <f t="shared" si="14"/>
        <v>6200</v>
      </c>
      <c r="AS107" s="58">
        <f t="shared" si="20"/>
        <v>24200</v>
      </c>
      <c r="AT107" s="58">
        <f t="shared" si="20"/>
        <v>10200</v>
      </c>
      <c r="AU107" s="58">
        <f t="shared" si="20"/>
        <v>8100</v>
      </c>
      <c r="AV107" s="58">
        <f t="shared" si="20"/>
        <v>6200</v>
      </c>
      <c r="AW107" s="63"/>
      <c r="AX107" s="122" t="s">
        <v>609</v>
      </c>
      <c r="AY107" s="64"/>
      <c r="AZ107" s="65">
        <v>960</v>
      </c>
    </row>
    <row r="108" spans="1:52" s="122" customFormat="1" ht="31.5" x14ac:dyDescent="0.25">
      <c r="A108" s="52" t="str">
        <f t="shared" si="16"/>
        <v>NT5NT1_D6+1</v>
      </c>
      <c r="B108" s="52" t="str">
        <f t="shared" si="17"/>
        <v>NT5NT1_D6+2</v>
      </c>
      <c r="C108" s="52" t="str">
        <f t="shared" si="18"/>
        <v>NT5NT1_D6+3</v>
      </c>
      <c r="D108" s="52" t="str">
        <f t="shared" si="19"/>
        <v>NT5NT1_D6+4</v>
      </c>
      <c r="F108" s="122" t="s">
        <v>609</v>
      </c>
      <c r="G108" s="54"/>
      <c r="H108" s="54" t="s">
        <v>666</v>
      </c>
      <c r="I108" s="55" t="s">
        <v>667</v>
      </c>
      <c r="J108" s="55" t="s">
        <v>628</v>
      </c>
      <c r="K108" s="55"/>
      <c r="L108" s="55" t="s">
        <v>668</v>
      </c>
      <c r="M108" s="56">
        <v>5900</v>
      </c>
      <c r="N108" s="56">
        <v>2600</v>
      </c>
      <c r="O108" s="56">
        <v>2100</v>
      </c>
      <c r="P108" s="56">
        <v>1600</v>
      </c>
      <c r="Q108" s="56"/>
      <c r="R108" s="56"/>
      <c r="S108" s="56"/>
      <c r="T108" s="56"/>
      <c r="U108" s="57" t="str">
        <f t="shared" si="24"/>
        <v>NT5NT1_D6</v>
      </c>
      <c r="V108" s="58"/>
      <c r="W108" s="58"/>
      <c r="X108" s="58"/>
      <c r="Y108" s="58"/>
      <c r="Z108" s="59"/>
      <c r="AA108" s="59"/>
      <c r="AB108" s="59"/>
      <c r="AC108" s="59"/>
      <c r="AD108" s="58"/>
      <c r="AE108" s="58" t="e">
        <f>VLOOKUP($H108,#REF!,6,0)</f>
        <v>#REF!</v>
      </c>
      <c r="AF108" s="58" t="e">
        <f>VLOOKUP($H108,#REF!,7,0)</f>
        <v>#REF!</v>
      </c>
      <c r="AG108" s="58" t="e">
        <f>VLOOKUP($H108,#REF!,8,0)</f>
        <v>#REF!</v>
      </c>
      <c r="AH108" s="60"/>
      <c r="AI108" s="60" t="e">
        <f>AE108/N108</f>
        <v>#REF!</v>
      </c>
      <c r="AJ108" s="60" t="e">
        <f>AF108/O108</f>
        <v>#REF!</v>
      </c>
      <c r="AK108" s="60" t="e">
        <f>AG108/P108</f>
        <v>#REF!</v>
      </c>
      <c r="AL108" s="160">
        <v>4.9800000000000004</v>
      </c>
      <c r="AM108" s="61"/>
      <c r="AN108" s="62">
        <f t="shared" si="25"/>
        <v>2.8</v>
      </c>
      <c r="AO108" s="58">
        <f t="shared" si="15"/>
        <v>16520</v>
      </c>
      <c r="AP108" s="58">
        <f t="shared" si="15"/>
        <v>7279.9999999999991</v>
      </c>
      <c r="AQ108" s="58">
        <f t="shared" si="15"/>
        <v>5880</v>
      </c>
      <c r="AR108" s="58">
        <f t="shared" si="14"/>
        <v>4480</v>
      </c>
      <c r="AS108" s="58">
        <f t="shared" si="20"/>
        <v>16500</v>
      </c>
      <c r="AT108" s="58">
        <f t="shared" si="20"/>
        <v>7300</v>
      </c>
      <c r="AU108" s="58">
        <f t="shared" si="20"/>
        <v>5900</v>
      </c>
      <c r="AV108" s="58">
        <f t="shared" si="20"/>
        <v>4500</v>
      </c>
      <c r="AW108" s="63" t="e">
        <f>VLOOKUP($H108,#REF!,3,0)</f>
        <v>#REF!</v>
      </c>
      <c r="AX108" s="168" t="s">
        <v>609</v>
      </c>
      <c r="AY108" s="162"/>
      <c r="AZ108" s="65">
        <v>1020</v>
      </c>
    </row>
    <row r="109" spans="1:52" s="122" customFormat="1" ht="31.5" x14ac:dyDescent="0.25">
      <c r="A109" s="52" t="str">
        <f t="shared" si="16"/>
        <v>NT5NT1_D7+1</v>
      </c>
      <c r="B109" s="52" t="str">
        <f t="shared" si="17"/>
        <v>NT5NT1_D7+2</v>
      </c>
      <c r="C109" s="52" t="str">
        <f t="shared" si="18"/>
        <v>NT5NT1_D7+3</v>
      </c>
      <c r="D109" s="52" t="str">
        <f t="shared" si="19"/>
        <v>NT5NT1_D7+4</v>
      </c>
      <c r="F109" s="122" t="s">
        <v>609</v>
      </c>
      <c r="G109" s="54"/>
      <c r="H109" s="54" t="s">
        <v>669</v>
      </c>
      <c r="I109" s="55" t="s">
        <v>670</v>
      </c>
      <c r="J109" s="55" t="s">
        <v>628</v>
      </c>
      <c r="K109" s="55"/>
      <c r="L109" s="55" t="s">
        <v>671</v>
      </c>
      <c r="M109" s="56">
        <v>6200</v>
      </c>
      <c r="N109" s="56">
        <v>3000</v>
      </c>
      <c r="O109" s="56">
        <v>2300</v>
      </c>
      <c r="P109" s="56">
        <v>1700</v>
      </c>
      <c r="Q109" s="56"/>
      <c r="R109" s="56"/>
      <c r="S109" s="56"/>
      <c r="T109" s="56"/>
      <c r="U109" s="57" t="str">
        <f t="shared" si="24"/>
        <v>NT5NT1_D7</v>
      </c>
      <c r="V109" s="58"/>
      <c r="W109" s="58"/>
      <c r="X109" s="58"/>
      <c r="Y109" s="58"/>
      <c r="Z109" s="59">
        <f>V109/M109</f>
        <v>0</v>
      </c>
      <c r="AA109" s="59">
        <f>W109/N109</f>
        <v>0</v>
      </c>
      <c r="AB109" s="59">
        <f>X109/O109</f>
        <v>0</v>
      </c>
      <c r="AC109" s="59">
        <f>Y109/P109</f>
        <v>0</v>
      </c>
      <c r="AD109" s="58"/>
      <c r="AE109" s="58"/>
      <c r="AF109" s="58"/>
      <c r="AG109" s="58"/>
      <c r="AH109" s="60"/>
      <c r="AI109" s="60"/>
      <c r="AJ109" s="60"/>
      <c r="AK109" s="60"/>
      <c r="AL109" s="160">
        <v>3.34</v>
      </c>
      <c r="AM109" s="61"/>
      <c r="AN109" s="62">
        <f t="shared" si="25"/>
        <v>1.9</v>
      </c>
      <c r="AO109" s="58">
        <f t="shared" si="15"/>
        <v>11780</v>
      </c>
      <c r="AP109" s="58">
        <f t="shared" si="15"/>
        <v>5700</v>
      </c>
      <c r="AQ109" s="58">
        <f t="shared" si="15"/>
        <v>4370</v>
      </c>
      <c r="AR109" s="58">
        <f t="shared" si="14"/>
        <v>3230</v>
      </c>
      <c r="AS109" s="58">
        <f t="shared" si="20"/>
        <v>11800</v>
      </c>
      <c r="AT109" s="58">
        <f t="shared" si="20"/>
        <v>5700</v>
      </c>
      <c r="AU109" s="58">
        <f t="shared" si="20"/>
        <v>4400</v>
      </c>
      <c r="AV109" s="58">
        <f t="shared" si="20"/>
        <v>3200</v>
      </c>
      <c r="AW109" s="63"/>
      <c r="AX109" s="122" t="s">
        <v>609</v>
      </c>
      <c r="AY109" s="64"/>
      <c r="AZ109" s="65">
        <v>1260</v>
      </c>
    </row>
    <row r="110" spans="1:52" s="122" customFormat="1" ht="31.5" x14ac:dyDescent="0.25">
      <c r="A110" s="52" t="str">
        <f t="shared" si="16"/>
        <v>NT5NT1_D8+1</v>
      </c>
      <c r="B110" s="52" t="str">
        <f t="shared" si="17"/>
        <v>NT5NT1_D8+2</v>
      </c>
      <c r="C110" s="52" t="str">
        <f t="shared" si="18"/>
        <v>NT5NT1_D8+3</v>
      </c>
      <c r="D110" s="52" t="str">
        <f t="shared" si="19"/>
        <v>NT5NT1_D8+4</v>
      </c>
      <c r="F110" s="122" t="s">
        <v>609</v>
      </c>
      <c r="G110" s="54"/>
      <c r="H110" s="54" t="s">
        <v>672</v>
      </c>
      <c r="I110" s="55" t="s">
        <v>673</v>
      </c>
      <c r="J110" s="55" t="s">
        <v>671</v>
      </c>
      <c r="K110" s="55"/>
      <c r="L110" s="55" t="s">
        <v>674</v>
      </c>
      <c r="M110" s="56">
        <v>12000</v>
      </c>
      <c r="N110" s="56">
        <v>3500</v>
      </c>
      <c r="O110" s="56">
        <v>2600</v>
      </c>
      <c r="P110" s="56">
        <v>2100</v>
      </c>
      <c r="Q110" s="56"/>
      <c r="R110" s="56"/>
      <c r="S110" s="56"/>
      <c r="T110" s="56"/>
      <c r="U110" s="57" t="str">
        <f t="shared" si="24"/>
        <v>NT5NT1_D8</v>
      </c>
      <c r="V110" s="58"/>
      <c r="W110" s="58"/>
      <c r="X110" s="58"/>
      <c r="Y110" s="58"/>
      <c r="Z110" s="59">
        <f>V110/M110</f>
        <v>0</v>
      </c>
      <c r="AA110" s="59"/>
      <c r="AB110" s="59">
        <f>X110/O110</f>
        <v>0</v>
      </c>
      <c r="AC110" s="59">
        <f>Y110/P110</f>
        <v>0</v>
      </c>
      <c r="AD110" s="58"/>
      <c r="AE110" s="58"/>
      <c r="AF110" s="58"/>
      <c r="AG110" s="58"/>
      <c r="AH110" s="60"/>
      <c r="AI110" s="60"/>
      <c r="AJ110" s="60"/>
      <c r="AK110" s="60"/>
      <c r="AL110" s="160">
        <v>3.9704670329670333</v>
      </c>
      <c r="AM110" s="61"/>
      <c r="AN110" s="62">
        <f t="shared" si="25"/>
        <v>2.2999999999999998</v>
      </c>
      <c r="AO110" s="58">
        <f t="shared" si="15"/>
        <v>27599.999999999996</v>
      </c>
      <c r="AP110" s="58">
        <f t="shared" si="15"/>
        <v>8049.9999999999991</v>
      </c>
      <c r="AQ110" s="58">
        <f t="shared" si="15"/>
        <v>5979.9999999999991</v>
      </c>
      <c r="AR110" s="58">
        <f t="shared" si="14"/>
        <v>4830</v>
      </c>
      <c r="AS110" s="58">
        <f t="shared" si="20"/>
        <v>27600</v>
      </c>
      <c r="AT110" s="58">
        <f t="shared" si="20"/>
        <v>8100</v>
      </c>
      <c r="AU110" s="58">
        <f t="shared" si="20"/>
        <v>6000</v>
      </c>
      <c r="AV110" s="58">
        <f t="shared" si="20"/>
        <v>4800</v>
      </c>
      <c r="AW110" s="63"/>
      <c r="AX110" s="122" t="s">
        <v>609</v>
      </c>
      <c r="AY110" s="64"/>
      <c r="AZ110" s="65">
        <v>1200</v>
      </c>
    </row>
    <row r="111" spans="1:52" s="122" customFormat="1" ht="55.5" customHeight="1" x14ac:dyDescent="0.25">
      <c r="A111" s="52" t="str">
        <f t="shared" si="16"/>
        <v>NT5NT1_D9+1</v>
      </c>
      <c r="B111" s="52" t="str">
        <f t="shared" si="17"/>
        <v>NT5NT1_D9+2</v>
      </c>
      <c r="C111" s="52" t="str">
        <f t="shared" si="18"/>
        <v>NT5NT1_D9+3</v>
      </c>
      <c r="D111" s="52" t="str">
        <f t="shared" si="19"/>
        <v>NT5NT1_D9+4</v>
      </c>
      <c r="F111" s="122" t="s">
        <v>609</v>
      </c>
      <c r="G111" s="54"/>
      <c r="H111" s="54" t="s">
        <v>675</v>
      </c>
      <c r="I111" s="55" t="s">
        <v>676</v>
      </c>
      <c r="J111" s="55" t="s">
        <v>674</v>
      </c>
      <c r="K111" s="55"/>
      <c r="L111" s="55" t="s">
        <v>677</v>
      </c>
      <c r="M111" s="56">
        <v>12000</v>
      </c>
      <c r="N111" s="56">
        <v>3300</v>
      </c>
      <c r="O111" s="56">
        <v>2600</v>
      </c>
      <c r="P111" s="56">
        <v>2000</v>
      </c>
      <c r="Q111" s="56"/>
      <c r="R111" s="56"/>
      <c r="S111" s="56"/>
      <c r="T111" s="56"/>
      <c r="U111" s="57" t="str">
        <f t="shared" si="24"/>
        <v>NT5NT1_D9</v>
      </c>
      <c r="V111" s="58"/>
      <c r="W111" s="58"/>
      <c r="X111" s="58"/>
      <c r="Y111" s="58"/>
      <c r="Z111" s="59"/>
      <c r="AA111" s="59"/>
      <c r="AB111" s="59"/>
      <c r="AC111" s="59"/>
      <c r="AD111" s="58"/>
      <c r="AE111" s="58"/>
      <c r="AF111" s="58"/>
      <c r="AG111" s="58"/>
      <c r="AH111" s="60"/>
      <c r="AI111" s="60"/>
      <c r="AJ111" s="60"/>
      <c r="AK111" s="60"/>
      <c r="AL111" s="160">
        <v>3.6965384615384616</v>
      </c>
      <c r="AM111" s="61"/>
      <c r="AN111" s="62">
        <f t="shared" si="25"/>
        <v>2.1</v>
      </c>
      <c r="AO111" s="58">
        <f t="shared" si="15"/>
        <v>25200</v>
      </c>
      <c r="AP111" s="58">
        <f t="shared" si="15"/>
        <v>6930</v>
      </c>
      <c r="AQ111" s="58">
        <f t="shared" si="15"/>
        <v>5460</v>
      </c>
      <c r="AR111" s="58">
        <f t="shared" si="14"/>
        <v>4200</v>
      </c>
      <c r="AS111" s="58">
        <f t="shared" si="20"/>
        <v>25200</v>
      </c>
      <c r="AT111" s="58">
        <f t="shared" si="20"/>
        <v>6900</v>
      </c>
      <c r="AU111" s="58">
        <f t="shared" si="20"/>
        <v>5500</v>
      </c>
      <c r="AV111" s="58">
        <f t="shared" si="20"/>
        <v>4200</v>
      </c>
      <c r="AW111" s="63"/>
      <c r="AX111" s="122" t="s">
        <v>609</v>
      </c>
      <c r="AY111" s="64"/>
      <c r="AZ111" s="65">
        <v>1200</v>
      </c>
    </row>
    <row r="112" spans="1:52" s="122" customFormat="1" ht="53.25" customHeight="1" x14ac:dyDescent="0.25">
      <c r="A112" s="52" t="str">
        <f t="shared" si="16"/>
        <v>NT5NT1_D10+1</v>
      </c>
      <c r="B112" s="52" t="str">
        <f t="shared" si="17"/>
        <v>NT5NT1_D10+2</v>
      </c>
      <c r="C112" s="52" t="str">
        <f t="shared" si="18"/>
        <v>NT5NT1_D10+3</v>
      </c>
      <c r="D112" s="52" t="str">
        <f t="shared" si="19"/>
        <v>NT5NT1_D10+4</v>
      </c>
      <c r="F112" s="122" t="s">
        <v>609</v>
      </c>
      <c r="G112" s="54"/>
      <c r="H112" s="54" t="s">
        <v>678</v>
      </c>
      <c r="I112" s="55" t="s">
        <v>679</v>
      </c>
      <c r="J112" s="55" t="s">
        <v>680</v>
      </c>
      <c r="K112" s="55"/>
      <c r="L112" s="55" t="s">
        <v>681</v>
      </c>
      <c r="M112" s="56">
        <v>7800</v>
      </c>
      <c r="N112" s="56">
        <v>3500</v>
      </c>
      <c r="O112" s="56">
        <v>2700</v>
      </c>
      <c r="P112" s="56">
        <v>2000</v>
      </c>
      <c r="Q112" s="56"/>
      <c r="R112" s="56"/>
      <c r="S112" s="56"/>
      <c r="T112" s="56"/>
      <c r="U112" s="57" t="str">
        <f t="shared" si="24"/>
        <v>NT5NT1_D10</v>
      </c>
      <c r="V112" s="58"/>
      <c r="W112" s="58"/>
      <c r="X112" s="58"/>
      <c r="Y112" s="58"/>
      <c r="Z112" s="59"/>
      <c r="AA112" s="59"/>
      <c r="AB112" s="59"/>
      <c r="AC112" s="59"/>
      <c r="AD112" s="58"/>
      <c r="AE112" s="58"/>
      <c r="AF112" s="58"/>
      <c r="AG112" s="58"/>
      <c r="AH112" s="60"/>
      <c r="AI112" s="60"/>
      <c r="AJ112" s="60"/>
      <c r="AK112" s="60"/>
      <c r="AL112" s="160">
        <v>5.8</v>
      </c>
      <c r="AM112" s="61"/>
      <c r="AN112" s="62">
        <f t="shared" si="25"/>
        <v>3.3</v>
      </c>
      <c r="AO112" s="58">
        <f t="shared" si="15"/>
        <v>25740</v>
      </c>
      <c r="AP112" s="58">
        <f t="shared" si="15"/>
        <v>11550</v>
      </c>
      <c r="AQ112" s="58">
        <f t="shared" si="15"/>
        <v>8910</v>
      </c>
      <c r="AR112" s="58">
        <f t="shared" si="14"/>
        <v>6600</v>
      </c>
      <c r="AS112" s="58">
        <f t="shared" si="20"/>
        <v>25700</v>
      </c>
      <c r="AT112" s="58">
        <f t="shared" si="20"/>
        <v>11600</v>
      </c>
      <c r="AU112" s="58">
        <f t="shared" si="20"/>
        <v>8900</v>
      </c>
      <c r="AV112" s="58">
        <f t="shared" si="20"/>
        <v>6600</v>
      </c>
      <c r="AW112" s="63"/>
      <c r="AX112" s="122" t="s">
        <v>609</v>
      </c>
      <c r="AY112" s="64"/>
      <c r="AZ112" s="65">
        <v>1200</v>
      </c>
    </row>
    <row r="113" spans="1:52" s="122" customFormat="1" ht="39.950000000000003" customHeight="1" x14ac:dyDescent="0.25">
      <c r="A113" s="52" t="str">
        <f t="shared" si="16"/>
        <v>NT5NT1_D11+1</v>
      </c>
      <c r="B113" s="52" t="str">
        <f t="shared" si="17"/>
        <v>NT5NT1_D11+2</v>
      </c>
      <c r="C113" s="52" t="str">
        <f t="shared" si="18"/>
        <v>NT5NT1_D11+3</v>
      </c>
      <c r="D113" s="52" t="str">
        <f t="shared" si="19"/>
        <v>NT5NT1_D11+4</v>
      </c>
      <c r="F113" s="122" t="s">
        <v>609</v>
      </c>
      <c r="G113" s="54"/>
      <c r="H113" s="54" t="s">
        <v>682</v>
      </c>
      <c r="I113" s="55" t="s">
        <v>683</v>
      </c>
      <c r="J113" s="55" t="s">
        <v>657</v>
      </c>
      <c r="K113" s="55"/>
      <c r="L113" s="55" t="s">
        <v>660</v>
      </c>
      <c r="M113" s="56">
        <v>7200</v>
      </c>
      <c r="N113" s="56">
        <v>3300</v>
      </c>
      <c r="O113" s="56">
        <v>2600</v>
      </c>
      <c r="P113" s="56">
        <v>2000</v>
      </c>
      <c r="Q113" s="56"/>
      <c r="R113" s="56"/>
      <c r="S113" s="56"/>
      <c r="T113" s="56"/>
      <c r="U113" s="57" t="str">
        <f t="shared" si="24"/>
        <v>NT5NT1_D11</v>
      </c>
      <c r="V113" s="58"/>
      <c r="W113" s="58"/>
      <c r="X113" s="58"/>
      <c r="Y113" s="58"/>
      <c r="Z113" s="59"/>
      <c r="AA113" s="59"/>
      <c r="AB113" s="59"/>
      <c r="AC113" s="59"/>
      <c r="AD113" s="58"/>
      <c r="AE113" s="58"/>
      <c r="AF113" s="58"/>
      <c r="AG113" s="58"/>
      <c r="AH113" s="60"/>
      <c r="AI113" s="60"/>
      <c r="AJ113" s="60"/>
      <c r="AK113" s="60"/>
      <c r="AL113" s="160">
        <v>4.3499999999999996</v>
      </c>
      <c r="AM113" s="61"/>
      <c r="AN113" s="62">
        <f t="shared" si="25"/>
        <v>2.5</v>
      </c>
      <c r="AO113" s="58">
        <f t="shared" si="15"/>
        <v>18000</v>
      </c>
      <c r="AP113" s="58">
        <f t="shared" si="15"/>
        <v>8250</v>
      </c>
      <c r="AQ113" s="58">
        <f t="shared" si="15"/>
        <v>6500</v>
      </c>
      <c r="AR113" s="58">
        <f t="shared" si="14"/>
        <v>5000</v>
      </c>
      <c r="AS113" s="58">
        <f t="shared" si="20"/>
        <v>18000</v>
      </c>
      <c r="AT113" s="58">
        <f t="shared" si="20"/>
        <v>8300</v>
      </c>
      <c r="AU113" s="58">
        <f t="shared" si="20"/>
        <v>6500</v>
      </c>
      <c r="AV113" s="58">
        <f t="shared" si="20"/>
        <v>5000</v>
      </c>
      <c r="AW113" s="63"/>
      <c r="AX113" s="122" t="s">
        <v>609</v>
      </c>
      <c r="AY113" s="64"/>
      <c r="AZ113" s="65">
        <v>1200</v>
      </c>
    </row>
    <row r="114" spans="1:52" s="122" customFormat="1" ht="39.950000000000003" customHeight="1" x14ac:dyDescent="0.25">
      <c r="A114" s="52" t="str">
        <f t="shared" si="16"/>
        <v>NT5NT1_D12+1</v>
      </c>
      <c r="B114" s="52" t="str">
        <f t="shared" si="17"/>
        <v>NT5NT1_D12+2</v>
      </c>
      <c r="C114" s="52" t="str">
        <f t="shared" si="18"/>
        <v>NT5NT1_D12+3</v>
      </c>
      <c r="D114" s="52" t="str">
        <f t="shared" si="19"/>
        <v>NT5NT1_D12+4</v>
      </c>
      <c r="F114" s="122" t="s">
        <v>609</v>
      </c>
      <c r="G114" s="54"/>
      <c r="H114" s="54" t="s">
        <v>684</v>
      </c>
      <c r="I114" s="55" t="s">
        <v>685</v>
      </c>
      <c r="J114" s="55" t="s">
        <v>660</v>
      </c>
      <c r="K114" s="55"/>
      <c r="L114" s="55" t="s">
        <v>663</v>
      </c>
      <c r="M114" s="56">
        <v>6500</v>
      </c>
      <c r="N114" s="56">
        <v>3200</v>
      </c>
      <c r="O114" s="56">
        <v>2600</v>
      </c>
      <c r="P114" s="56">
        <v>2000</v>
      </c>
      <c r="Q114" s="56"/>
      <c r="R114" s="56"/>
      <c r="S114" s="56"/>
      <c r="T114" s="56"/>
      <c r="U114" s="57" t="str">
        <f t="shared" si="24"/>
        <v>NT5NT1_D12</v>
      </c>
      <c r="V114" s="58"/>
      <c r="W114" s="58"/>
      <c r="X114" s="58"/>
      <c r="Y114" s="58"/>
      <c r="Z114" s="59">
        <f>V114/M114</f>
        <v>0</v>
      </c>
      <c r="AA114" s="59">
        <f>W114/N114</f>
        <v>0</v>
      </c>
      <c r="AB114" s="59">
        <f>X114/O114</f>
        <v>0</v>
      </c>
      <c r="AC114" s="59">
        <f>Y114/P114</f>
        <v>0</v>
      </c>
      <c r="AD114" s="58"/>
      <c r="AE114" s="58"/>
      <c r="AF114" s="58"/>
      <c r="AG114" s="58"/>
      <c r="AH114" s="60"/>
      <c r="AI114" s="60"/>
      <c r="AJ114" s="60"/>
      <c r="AK114" s="60"/>
      <c r="AL114" s="160">
        <v>3.34</v>
      </c>
      <c r="AM114" s="61"/>
      <c r="AN114" s="62">
        <f t="shared" si="25"/>
        <v>1.9</v>
      </c>
      <c r="AO114" s="58">
        <f t="shared" si="15"/>
        <v>12350</v>
      </c>
      <c r="AP114" s="58">
        <f t="shared" si="15"/>
        <v>6080</v>
      </c>
      <c r="AQ114" s="58">
        <f t="shared" si="15"/>
        <v>4940</v>
      </c>
      <c r="AR114" s="58">
        <f t="shared" si="14"/>
        <v>3800</v>
      </c>
      <c r="AS114" s="58">
        <f t="shared" si="20"/>
        <v>12400</v>
      </c>
      <c r="AT114" s="58">
        <f t="shared" si="20"/>
        <v>6100</v>
      </c>
      <c r="AU114" s="58">
        <f t="shared" si="20"/>
        <v>4900</v>
      </c>
      <c r="AV114" s="58">
        <f t="shared" si="20"/>
        <v>3800</v>
      </c>
      <c r="AW114" s="63"/>
      <c r="AX114" s="122" t="s">
        <v>609</v>
      </c>
      <c r="AY114" s="64"/>
      <c r="AZ114" s="65">
        <v>1200</v>
      </c>
    </row>
    <row r="115" spans="1:52" s="122" customFormat="1" ht="47.25" x14ac:dyDescent="0.25">
      <c r="A115" s="52" t="str">
        <f t="shared" si="16"/>
        <v>NT5NT1_D13+1</v>
      </c>
      <c r="B115" s="52" t="str">
        <f t="shared" si="17"/>
        <v>NT5NT1_D13+2</v>
      </c>
      <c r="C115" s="52" t="str">
        <f t="shared" si="18"/>
        <v>NT5NT1_D13+3</v>
      </c>
      <c r="D115" s="52" t="str">
        <f t="shared" si="19"/>
        <v>NT5NT1_D13+4</v>
      </c>
      <c r="F115" s="122" t="s">
        <v>609</v>
      </c>
      <c r="G115" s="54"/>
      <c r="H115" s="54" t="s">
        <v>686</v>
      </c>
      <c r="I115" s="55" t="s">
        <v>687</v>
      </c>
      <c r="J115" s="55" t="s">
        <v>663</v>
      </c>
      <c r="K115" s="55"/>
      <c r="L115" s="55" t="s">
        <v>628</v>
      </c>
      <c r="M115" s="56">
        <v>7800</v>
      </c>
      <c r="N115" s="56">
        <v>3300</v>
      </c>
      <c r="O115" s="56">
        <v>2600</v>
      </c>
      <c r="P115" s="56">
        <v>2000</v>
      </c>
      <c r="Q115" s="56"/>
      <c r="R115" s="56"/>
      <c r="S115" s="56"/>
      <c r="T115" s="56"/>
      <c r="U115" s="57" t="str">
        <f t="shared" si="24"/>
        <v>NT5NT1_D13</v>
      </c>
      <c r="V115" s="58"/>
      <c r="W115" s="58"/>
      <c r="X115" s="58"/>
      <c r="Y115" s="58"/>
      <c r="Z115" s="59"/>
      <c r="AA115" s="59"/>
      <c r="AB115" s="59"/>
      <c r="AC115" s="59"/>
      <c r="AD115" s="58"/>
      <c r="AE115" s="58"/>
      <c r="AF115" s="58"/>
      <c r="AG115" s="58"/>
      <c r="AH115" s="60"/>
      <c r="AI115" s="60"/>
      <c r="AJ115" s="60"/>
      <c r="AK115" s="60"/>
      <c r="AL115" s="160">
        <v>5.36451048951049</v>
      </c>
      <c r="AM115" s="61"/>
      <c r="AN115" s="62">
        <f t="shared" si="25"/>
        <v>3.1</v>
      </c>
      <c r="AO115" s="58">
        <f t="shared" si="15"/>
        <v>24180</v>
      </c>
      <c r="AP115" s="58">
        <f t="shared" si="15"/>
        <v>10230</v>
      </c>
      <c r="AQ115" s="58">
        <f t="shared" si="15"/>
        <v>8060</v>
      </c>
      <c r="AR115" s="58">
        <f t="shared" si="14"/>
        <v>6200</v>
      </c>
      <c r="AS115" s="58">
        <f t="shared" si="20"/>
        <v>24200</v>
      </c>
      <c r="AT115" s="58">
        <f t="shared" si="20"/>
        <v>10200</v>
      </c>
      <c r="AU115" s="58">
        <f t="shared" si="20"/>
        <v>8100</v>
      </c>
      <c r="AV115" s="58">
        <f t="shared" si="20"/>
        <v>6200</v>
      </c>
      <c r="AW115" s="63"/>
      <c r="AX115" s="122" t="s">
        <v>609</v>
      </c>
      <c r="AY115" s="64"/>
      <c r="AZ115" s="65">
        <v>780</v>
      </c>
    </row>
    <row r="116" spans="1:52" s="122" customFormat="1" ht="59.25" customHeight="1" x14ac:dyDescent="0.25">
      <c r="A116" s="52" t="str">
        <f t="shared" si="16"/>
        <v>NT5NT1_D14+1</v>
      </c>
      <c r="B116" s="52" t="str">
        <f t="shared" si="17"/>
        <v>NT5NT1_D14+2</v>
      </c>
      <c r="C116" s="52" t="str">
        <f t="shared" si="18"/>
        <v>NT5NT1_D14+3</v>
      </c>
      <c r="D116" s="52" t="str">
        <f t="shared" si="19"/>
        <v>NT5NT1_D14+4</v>
      </c>
      <c r="F116" s="122" t="s">
        <v>609</v>
      </c>
      <c r="G116" s="54"/>
      <c r="H116" s="55" t="s">
        <v>688</v>
      </c>
      <c r="I116" s="55" t="s">
        <v>689</v>
      </c>
      <c r="J116" s="55" t="s">
        <v>690</v>
      </c>
      <c r="K116" s="55"/>
      <c r="L116" s="55" t="s">
        <v>668</v>
      </c>
      <c r="M116" s="56">
        <v>5300</v>
      </c>
      <c r="N116" s="56">
        <v>2300</v>
      </c>
      <c r="O116" s="56">
        <v>1800</v>
      </c>
      <c r="P116" s="56">
        <v>1300</v>
      </c>
      <c r="Q116" s="56"/>
      <c r="R116" s="56"/>
      <c r="S116" s="56"/>
      <c r="T116" s="56"/>
      <c r="U116" s="57" t="str">
        <f t="shared" si="24"/>
        <v>NT5NT1_D14</v>
      </c>
      <c r="V116" s="58"/>
      <c r="W116" s="58"/>
      <c r="X116" s="58"/>
      <c r="Y116" s="58"/>
      <c r="Z116" s="59"/>
      <c r="AA116" s="59"/>
      <c r="AB116" s="59"/>
      <c r="AC116" s="59"/>
      <c r="AD116" s="58"/>
      <c r="AE116" s="58" t="e">
        <f>VLOOKUP($H116,#REF!,6,0)</f>
        <v>#REF!</v>
      </c>
      <c r="AF116" s="58" t="e">
        <f>VLOOKUP($H116,#REF!,7,0)</f>
        <v>#REF!</v>
      </c>
      <c r="AG116" s="58" t="e">
        <f>VLOOKUP($H116,#REF!,8,0)</f>
        <v>#REF!</v>
      </c>
      <c r="AH116" s="60"/>
      <c r="AI116" s="60" t="e">
        <f>AE116/N116</f>
        <v>#REF!</v>
      </c>
      <c r="AJ116" s="60" t="e">
        <f>AF116/O116</f>
        <v>#REF!</v>
      </c>
      <c r="AK116" s="60" t="e">
        <f>AG116/P116</f>
        <v>#REF!</v>
      </c>
      <c r="AL116" s="160">
        <v>6.98</v>
      </c>
      <c r="AM116" s="61"/>
      <c r="AN116" s="62">
        <f t="shared" si="25"/>
        <v>4</v>
      </c>
      <c r="AO116" s="58">
        <f t="shared" si="15"/>
        <v>21200</v>
      </c>
      <c r="AP116" s="58">
        <f t="shared" si="15"/>
        <v>9200</v>
      </c>
      <c r="AQ116" s="58">
        <f t="shared" si="15"/>
        <v>7200</v>
      </c>
      <c r="AR116" s="58">
        <f t="shared" si="14"/>
        <v>5200</v>
      </c>
      <c r="AS116" s="58">
        <f t="shared" si="20"/>
        <v>21200</v>
      </c>
      <c r="AT116" s="58">
        <f t="shared" si="20"/>
        <v>9200</v>
      </c>
      <c r="AU116" s="58">
        <f t="shared" si="20"/>
        <v>7200</v>
      </c>
      <c r="AV116" s="58">
        <f t="shared" si="20"/>
        <v>5200</v>
      </c>
      <c r="AW116" s="63" t="e">
        <f>VLOOKUP($H116,#REF!,3,0)</f>
        <v>#REF!</v>
      </c>
      <c r="AX116" s="168" t="s">
        <v>609</v>
      </c>
      <c r="AY116" s="162"/>
      <c r="AZ116" s="65">
        <v>1020</v>
      </c>
    </row>
    <row r="117" spans="1:52" s="122" customFormat="1" ht="63" x14ac:dyDescent="0.25">
      <c r="A117" s="52" t="str">
        <f t="shared" si="16"/>
        <v>NT6NT1+1</v>
      </c>
      <c r="B117" s="52" t="str">
        <f t="shared" si="17"/>
        <v>NT6NT1+2</v>
      </c>
      <c r="C117" s="52" t="str">
        <f t="shared" si="18"/>
        <v>NT6NT1+3</v>
      </c>
      <c r="D117" s="52" t="str">
        <f t="shared" si="19"/>
        <v>NT6NT1+4</v>
      </c>
      <c r="F117" s="122" t="s">
        <v>609</v>
      </c>
      <c r="G117" s="54">
        <v>6</v>
      </c>
      <c r="H117" s="54" t="s">
        <v>691</v>
      </c>
      <c r="I117" s="55" t="s">
        <v>692</v>
      </c>
      <c r="J117" s="55" t="s">
        <v>693</v>
      </c>
      <c r="K117" s="55"/>
      <c r="L117" s="55" t="s">
        <v>694</v>
      </c>
      <c r="M117" s="56">
        <v>6500</v>
      </c>
      <c r="N117" s="56">
        <v>3000</v>
      </c>
      <c r="O117" s="56">
        <v>2300</v>
      </c>
      <c r="P117" s="56">
        <v>1700</v>
      </c>
      <c r="Q117" s="56"/>
      <c r="R117" s="56"/>
      <c r="S117" s="56"/>
      <c r="T117" s="56"/>
      <c r="U117" s="57" t="str">
        <f t="shared" si="24"/>
        <v>NT6NT1</v>
      </c>
      <c r="V117" s="58"/>
      <c r="W117" s="58"/>
      <c r="X117" s="58"/>
      <c r="Y117" s="58"/>
      <c r="Z117" s="59"/>
      <c r="AA117" s="59"/>
      <c r="AB117" s="59"/>
      <c r="AC117" s="59"/>
      <c r="AD117" s="58"/>
      <c r="AE117" s="58"/>
      <c r="AF117" s="58"/>
      <c r="AG117" s="58"/>
      <c r="AH117" s="60"/>
      <c r="AI117" s="60"/>
      <c r="AJ117" s="60"/>
      <c r="AK117" s="60"/>
      <c r="AL117" s="160">
        <v>3.34</v>
      </c>
      <c r="AM117" s="61"/>
      <c r="AN117" s="62">
        <f t="shared" si="25"/>
        <v>1.9</v>
      </c>
      <c r="AO117" s="58">
        <f t="shared" si="15"/>
        <v>12350</v>
      </c>
      <c r="AP117" s="58">
        <f t="shared" si="15"/>
        <v>5700</v>
      </c>
      <c r="AQ117" s="58">
        <f t="shared" si="15"/>
        <v>4370</v>
      </c>
      <c r="AR117" s="58">
        <f t="shared" si="14"/>
        <v>3230</v>
      </c>
      <c r="AS117" s="58">
        <f t="shared" si="20"/>
        <v>12400</v>
      </c>
      <c r="AT117" s="58">
        <f t="shared" si="20"/>
        <v>5700</v>
      </c>
      <c r="AU117" s="58">
        <f t="shared" si="20"/>
        <v>4400</v>
      </c>
      <c r="AV117" s="58">
        <f t="shared" si="20"/>
        <v>3200</v>
      </c>
      <c r="AW117" s="63"/>
      <c r="AX117" s="122" t="s">
        <v>609</v>
      </c>
      <c r="AY117" s="64"/>
      <c r="AZ117" s="65">
        <v>1200</v>
      </c>
    </row>
    <row r="118" spans="1:52" s="122" customFormat="1" ht="39.950000000000003" customHeight="1" x14ac:dyDescent="0.25">
      <c r="A118" s="52" t="str">
        <f t="shared" si="16"/>
        <v>NT7NT1+1</v>
      </c>
      <c r="B118" s="52" t="str">
        <f t="shared" si="17"/>
        <v>NT7NT1+2</v>
      </c>
      <c r="C118" s="52" t="str">
        <f t="shared" si="18"/>
        <v>NT7NT1+3</v>
      </c>
      <c r="D118" s="52" t="str">
        <f t="shared" si="19"/>
        <v>NT7NT1+4</v>
      </c>
      <c r="F118" s="122" t="s">
        <v>609</v>
      </c>
      <c r="G118" s="54">
        <v>7</v>
      </c>
      <c r="H118" s="54" t="s">
        <v>695</v>
      </c>
      <c r="I118" s="55" t="s">
        <v>696</v>
      </c>
      <c r="J118" s="55" t="s">
        <v>697</v>
      </c>
      <c r="K118" s="55"/>
      <c r="L118" s="55" t="s">
        <v>698</v>
      </c>
      <c r="M118" s="56">
        <v>9100</v>
      </c>
      <c r="N118" s="56">
        <v>3300</v>
      </c>
      <c r="O118" s="56">
        <v>2600</v>
      </c>
      <c r="P118" s="56">
        <v>2000</v>
      </c>
      <c r="Q118" s="56"/>
      <c r="R118" s="56"/>
      <c r="S118" s="56"/>
      <c r="T118" s="56"/>
      <c r="U118" s="57" t="str">
        <f t="shared" si="24"/>
        <v>NT7NT1</v>
      </c>
      <c r="V118" s="58"/>
      <c r="W118" s="58"/>
      <c r="X118" s="58"/>
      <c r="Y118" s="58"/>
      <c r="Z118" s="59"/>
      <c r="AA118" s="59"/>
      <c r="AB118" s="59"/>
      <c r="AC118" s="59"/>
      <c r="AD118" s="58"/>
      <c r="AE118" s="58"/>
      <c r="AF118" s="58"/>
      <c r="AG118" s="58"/>
      <c r="AH118" s="60"/>
      <c r="AI118" s="60"/>
      <c r="AJ118" s="60"/>
      <c r="AK118" s="60"/>
      <c r="AL118" s="160">
        <v>4.68</v>
      </c>
      <c r="AM118" s="61"/>
      <c r="AN118" s="62">
        <f t="shared" si="25"/>
        <v>2.7</v>
      </c>
      <c r="AO118" s="58">
        <f t="shared" si="15"/>
        <v>24570</v>
      </c>
      <c r="AP118" s="58">
        <f t="shared" si="15"/>
        <v>8910</v>
      </c>
      <c r="AQ118" s="58">
        <f t="shared" si="15"/>
        <v>7020.0000000000009</v>
      </c>
      <c r="AR118" s="58">
        <f t="shared" si="14"/>
        <v>5400</v>
      </c>
      <c r="AS118" s="58">
        <f t="shared" si="20"/>
        <v>24600</v>
      </c>
      <c r="AT118" s="58">
        <f t="shared" si="20"/>
        <v>8900</v>
      </c>
      <c r="AU118" s="58">
        <f t="shared" si="20"/>
        <v>7000</v>
      </c>
      <c r="AV118" s="58">
        <f t="shared" si="20"/>
        <v>5400</v>
      </c>
      <c r="AW118" s="63"/>
      <c r="AX118" s="122" t="s">
        <v>609</v>
      </c>
      <c r="AY118" s="64"/>
      <c r="AZ118" s="65">
        <v>960</v>
      </c>
    </row>
    <row r="119" spans="1:52" s="122" customFormat="1" ht="47.25" x14ac:dyDescent="0.25">
      <c r="A119" s="52" t="str">
        <f t="shared" si="16"/>
        <v>NT8NT2+1</v>
      </c>
      <c r="B119" s="52" t="str">
        <f t="shared" si="17"/>
        <v>NT8NT2+2</v>
      </c>
      <c r="C119" s="52" t="str">
        <f t="shared" si="18"/>
        <v>NT8NT2+3</v>
      </c>
      <c r="D119" s="52" t="str">
        <f t="shared" si="19"/>
        <v>NT8NT2+4</v>
      </c>
      <c r="F119" s="122" t="s">
        <v>609</v>
      </c>
      <c r="G119" s="54">
        <v>8</v>
      </c>
      <c r="H119" s="54" t="s">
        <v>699</v>
      </c>
      <c r="I119" s="55" t="s">
        <v>700</v>
      </c>
      <c r="J119" s="55" t="s">
        <v>701</v>
      </c>
      <c r="K119" s="55"/>
      <c r="L119" s="55" t="s">
        <v>671</v>
      </c>
      <c r="M119" s="56">
        <v>5900</v>
      </c>
      <c r="N119" s="56">
        <v>2600</v>
      </c>
      <c r="O119" s="56">
        <v>2100</v>
      </c>
      <c r="P119" s="56">
        <v>1600</v>
      </c>
      <c r="Q119" s="56"/>
      <c r="R119" s="56"/>
      <c r="S119" s="56"/>
      <c r="T119" s="56"/>
      <c r="U119" s="57" t="str">
        <f t="shared" si="24"/>
        <v>NT8NT2</v>
      </c>
      <c r="V119" s="58"/>
      <c r="W119" s="58"/>
      <c r="X119" s="58"/>
      <c r="Y119" s="58"/>
      <c r="Z119" s="59"/>
      <c r="AA119" s="59"/>
      <c r="AB119" s="59"/>
      <c r="AC119" s="59"/>
      <c r="AD119" s="58"/>
      <c r="AE119" s="58"/>
      <c r="AF119" s="58"/>
      <c r="AG119" s="58"/>
      <c r="AH119" s="60"/>
      <c r="AI119" s="60"/>
      <c r="AJ119" s="60"/>
      <c r="AK119" s="60"/>
      <c r="AL119" s="160">
        <v>4.9800000000000004</v>
      </c>
      <c r="AM119" s="61"/>
      <c r="AN119" s="62">
        <f t="shared" si="25"/>
        <v>2.8</v>
      </c>
      <c r="AO119" s="58">
        <f t="shared" si="15"/>
        <v>16520</v>
      </c>
      <c r="AP119" s="58">
        <f t="shared" si="15"/>
        <v>7279.9999999999991</v>
      </c>
      <c r="AQ119" s="58">
        <f t="shared" si="15"/>
        <v>5880</v>
      </c>
      <c r="AR119" s="58">
        <f t="shared" si="14"/>
        <v>4480</v>
      </c>
      <c r="AS119" s="58">
        <f t="shared" si="20"/>
        <v>16500</v>
      </c>
      <c r="AT119" s="58">
        <f t="shared" si="20"/>
        <v>7300</v>
      </c>
      <c r="AU119" s="58">
        <f t="shared" si="20"/>
        <v>5900</v>
      </c>
      <c r="AV119" s="58">
        <f t="shared" si="20"/>
        <v>4500</v>
      </c>
      <c r="AW119" s="63"/>
      <c r="AX119" s="122" t="s">
        <v>609</v>
      </c>
      <c r="AY119" s="64"/>
      <c r="AZ119" s="65"/>
    </row>
    <row r="120" spans="1:52" s="122" customFormat="1" ht="31.5" x14ac:dyDescent="0.25">
      <c r="A120" s="52" t="str">
        <f t="shared" si="16"/>
        <v>NT9NT2+1</v>
      </c>
      <c r="B120" s="52" t="str">
        <f t="shared" si="17"/>
        <v>NT9NT2+2</v>
      </c>
      <c r="C120" s="52" t="str">
        <f t="shared" si="18"/>
        <v>NT9NT2+3</v>
      </c>
      <c r="D120" s="52" t="str">
        <f t="shared" si="19"/>
        <v>NT9NT2+4</v>
      </c>
      <c r="F120" s="122" t="s">
        <v>609</v>
      </c>
      <c r="G120" s="54">
        <v>9</v>
      </c>
      <c r="H120" s="54" t="s">
        <v>702</v>
      </c>
      <c r="I120" s="55" t="s">
        <v>703</v>
      </c>
      <c r="J120" s="55"/>
      <c r="K120" s="55"/>
      <c r="L120" s="55"/>
      <c r="M120" s="54"/>
      <c r="N120" s="54"/>
      <c r="O120" s="54"/>
      <c r="P120" s="54"/>
      <c r="Q120" s="56"/>
      <c r="R120" s="56"/>
      <c r="S120" s="56"/>
      <c r="T120" s="56"/>
      <c r="U120" s="57"/>
      <c r="V120" s="58"/>
      <c r="W120" s="58"/>
      <c r="X120" s="58"/>
      <c r="Y120" s="58"/>
      <c r="Z120" s="59" t="e">
        <f>V120/M120</f>
        <v>#DIV/0!</v>
      </c>
      <c r="AA120" s="59"/>
      <c r="AB120" s="59"/>
      <c r="AC120" s="59"/>
      <c r="AD120" s="58"/>
      <c r="AE120" s="58"/>
      <c r="AF120" s="58"/>
      <c r="AG120" s="58"/>
      <c r="AH120" s="60"/>
      <c r="AI120" s="60"/>
      <c r="AJ120" s="60"/>
      <c r="AK120" s="60"/>
      <c r="AL120" s="160"/>
      <c r="AM120" s="61"/>
      <c r="AN120" s="61"/>
      <c r="AO120" s="58">
        <f t="shared" si="15"/>
        <v>0</v>
      </c>
      <c r="AP120" s="58">
        <f t="shared" si="15"/>
        <v>0</v>
      </c>
      <c r="AQ120" s="58">
        <f t="shared" si="15"/>
        <v>0</v>
      </c>
      <c r="AR120" s="58">
        <f t="shared" si="14"/>
        <v>0</v>
      </c>
      <c r="AS120" s="58"/>
      <c r="AT120" s="58"/>
      <c r="AU120" s="58"/>
      <c r="AV120" s="58"/>
      <c r="AW120" s="63"/>
      <c r="AX120" s="122" t="s">
        <v>609</v>
      </c>
      <c r="AY120" s="64"/>
      <c r="AZ120" s="65">
        <v>960</v>
      </c>
    </row>
    <row r="121" spans="1:52" s="122" customFormat="1" ht="31.5" x14ac:dyDescent="0.25">
      <c r="A121" s="52" t="str">
        <f t="shared" si="16"/>
        <v>NT9NT2_D1+1</v>
      </c>
      <c r="B121" s="52" t="str">
        <f t="shared" si="17"/>
        <v>NT9NT2_D1+2</v>
      </c>
      <c r="C121" s="52" t="str">
        <f t="shared" si="18"/>
        <v>NT9NT2_D1+3</v>
      </c>
      <c r="D121" s="52" t="str">
        <f t="shared" si="19"/>
        <v>NT9NT2_D1+4</v>
      </c>
      <c r="F121" s="122" t="s">
        <v>609</v>
      </c>
      <c r="G121" s="54"/>
      <c r="H121" s="54" t="s">
        <v>704</v>
      </c>
      <c r="I121" s="55" t="s">
        <v>705</v>
      </c>
      <c r="J121" s="55" t="s">
        <v>701</v>
      </c>
      <c r="K121" s="55"/>
      <c r="L121" s="55" t="s">
        <v>706</v>
      </c>
      <c r="M121" s="56">
        <v>6500</v>
      </c>
      <c r="N121" s="56">
        <v>2600</v>
      </c>
      <c r="O121" s="56">
        <v>2100</v>
      </c>
      <c r="P121" s="56">
        <v>1600</v>
      </c>
      <c r="Q121" s="56"/>
      <c r="R121" s="56"/>
      <c r="S121" s="56"/>
      <c r="T121" s="56"/>
      <c r="U121" s="57" t="str">
        <f>H121</f>
        <v>NT9NT2_D1</v>
      </c>
      <c r="V121" s="58"/>
      <c r="W121" s="58"/>
      <c r="X121" s="58"/>
      <c r="Y121" s="58"/>
      <c r="Z121" s="59">
        <f>V121/M121</f>
        <v>0</v>
      </c>
      <c r="AA121" s="59"/>
      <c r="AB121" s="59">
        <f>X121/O121</f>
        <v>0</v>
      </c>
      <c r="AC121" s="59">
        <f>Y121/P121</f>
        <v>0</v>
      </c>
      <c r="AD121" s="58"/>
      <c r="AE121" s="58"/>
      <c r="AF121" s="58"/>
      <c r="AG121" s="58"/>
      <c r="AH121" s="60"/>
      <c r="AI121" s="60"/>
      <c r="AJ121" s="60"/>
      <c r="AK121" s="60"/>
      <c r="AL121" s="160">
        <v>2.7846153846153845</v>
      </c>
      <c r="AM121" s="61"/>
      <c r="AN121" s="61">
        <v>1.6</v>
      </c>
      <c r="AO121" s="58">
        <f t="shared" si="15"/>
        <v>10400</v>
      </c>
      <c r="AP121" s="58">
        <f t="shared" si="15"/>
        <v>4160</v>
      </c>
      <c r="AQ121" s="58">
        <f t="shared" si="15"/>
        <v>3360</v>
      </c>
      <c r="AR121" s="58">
        <f t="shared" si="14"/>
        <v>2560</v>
      </c>
      <c r="AS121" s="58">
        <f t="shared" si="20"/>
        <v>10400</v>
      </c>
      <c r="AT121" s="58">
        <f t="shared" si="20"/>
        <v>4200</v>
      </c>
      <c r="AU121" s="58">
        <f t="shared" si="20"/>
        <v>3400</v>
      </c>
      <c r="AV121" s="58">
        <f t="shared" si="20"/>
        <v>2600</v>
      </c>
      <c r="AW121" s="63"/>
      <c r="AX121" s="122" t="s">
        <v>609</v>
      </c>
      <c r="AY121" s="64"/>
      <c r="AZ121" s="65">
        <v>960</v>
      </c>
    </row>
    <row r="122" spans="1:52" s="122" customFormat="1" ht="31.5" x14ac:dyDescent="0.25">
      <c r="A122" s="52" t="str">
        <f t="shared" si="16"/>
        <v>NT9NT2_D2+1</v>
      </c>
      <c r="B122" s="52" t="str">
        <f t="shared" si="17"/>
        <v>NT9NT2_D2+2</v>
      </c>
      <c r="C122" s="52" t="str">
        <f t="shared" si="18"/>
        <v>NT9NT2_D2+3</v>
      </c>
      <c r="D122" s="52" t="str">
        <f t="shared" si="19"/>
        <v>NT9NT2_D2+4</v>
      </c>
      <c r="F122" s="122" t="s">
        <v>609</v>
      </c>
      <c r="G122" s="54"/>
      <c r="H122" s="54" t="s">
        <v>707</v>
      </c>
      <c r="I122" s="55" t="s">
        <v>708</v>
      </c>
      <c r="J122" s="55" t="s">
        <v>709</v>
      </c>
      <c r="K122" s="55"/>
      <c r="L122" s="55" t="s">
        <v>710</v>
      </c>
      <c r="M122" s="56">
        <v>7800</v>
      </c>
      <c r="N122" s="56">
        <v>2600</v>
      </c>
      <c r="O122" s="56">
        <v>2100</v>
      </c>
      <c r="P122" s="56">
        <v>1600</v>
      </c>
      <c r="Q122" s="56"/>
      <c r="R122" s="56"/>
      <c r="S122" s="56"/>
      <c r="T122" s="56"/>
      <c r="U122" s="57" t="str">
        <f>H122</f>
        <v>NT9NT2_D2</v>
      </c>
      <c r="V122" s="58"/>
      <c r="W122" s="58"/>
      <c r="X122" s="58"/>
      <c r="Y122" s="58"/>
      <c r="Z122" s="59"/>
      <c r="AA122" s="59"/>
      <c r="AB122" s="59"/>
      <c r="AC122" s="59"/>
      <c r="AD122" s="58"/>
      <c r="AE122" s="58"/>
      <c r="AF122" s="58"/>
      <c r="AG122" s="58"/>
      <c r="AH122" s="60"/>
      <c r="AI122" s="60"/>
      <c r="AJ122" s="60"/>
      <c r="AK122" s="60"/>
      <c r="AL122" s="160">
        <v>6.8202838827838832</v>
      </c>
      <c r="AM122" s="61"/>
      <c r="AN122" s="62">
        <f>ROUNDDOWN(AL122*$AN$10/$AL$10,1)</f>
        <v>3.9</v>
      </c>
      <c r="AO122" s="58">
        <f t="shared" si="15"/>
        <v>30420</v>
      </c>
      <c r="AP122" s="58">
        <f t="shared" si="15"/>
        <v>10140</v>
      </c>
      <c r="AQ122" s="58">
        <f t="shared" si="15"/>
        <v>8190</v>
      </c>
      <c r="AR122" s="58">
        <f t="shared" si="14"/>
        <v>6240</v>
      </c>
      <c r="AS122" s="58">
        <f t="shared" si="20"/>
        <v>30400</v>
      </c>
      <c r="AT122" s="58">
        <f t="shared" si="20"/>
        <v>10100</v>
      </c>
      <c r="AU122" s="58">
        <f t="shared" si="20"/>
        <v>8200</v>
      </c>
      <c r="AV122" s="58">
        <f t="shared" si="20"/>
        <v>6200</v>
      </c>
      <c r="AW122" s="63"/>
      <c r="AX122" s="122" t="s">
        <v>609</v>
      </c>
      <c r="AY122" s="64"/>
      <c r="AZ122" s="65"/>
    </row>
    <row r="123" spans="1:52" s="122" customFormat="1" ht="83.25" customHeight="1" x14ac:dyDescent="0.25">
      <c r="A123" s="52" t="str">
        <f t="shared" si="16"/>
        <v>NT10NT1+1</v>
      </c>
      <c r="B123" s="52" t="str">
        <f t="shared" si="17"/>
        <v>NT10NT1+2</v>
      </c>
      <c r="C123" s="52" t="str">
        <f t="shared" si="18"/>
        <v>NT10NT1+3</v>
      </c>
      <c r="D123" s="52" t="str">
        <f t="shared" si="19"/>
        <v>NT10NT1+4</v>
      </c>
      <c r="F123" s="122" t="s">
        <v>609</v>
      </c>
      <c r="G123" s="54">
        <v>10</v>
      </c>
      <c r="H123" s="54" t="s">
        <v>711</v>
      </c>
      <c r="I123" s="55" t="s">
        <v>712</v>
      </c>
      <c r="J123" s="55"/>
      <c r="K123" s="55"/>
      <c r="L123" s="55"/>
      <c r="M123" s="54"/>
      <c r="N123" s="54"/>
      <c r="O123" s="54"/>
      <c r="P123" s="54"/>
      <c r="Q123" s="56"/>
      <c r="R123" s="56"/>
      <c r="S123" s="56"/>
      <c r="T123" s="56"/>
      <c r="U123" s="57"/>
      <c r="V123" s="58"/>
      <c r="W123" s="58"/>
      <c r="X123" s="58"/>
      <c r="Y123" s="58"/>
      <c r="Z123" s="59" t="e">
        <f>V123/M123</f>
        <v>#DIV/0!</v>
      </c>
      <c r="AA123" s="59"/>
      <c r="AB123" s="59"/>
      <c r="AC123" s="59"/>
      <c r="AD123" s="58"/>
      <c r="AE123" s="58"/>
      <c r="AF123" s="58"/>
      <c r="AG123" s="58"/>
      <c r="AH123" s="60"/>
      <c r="AI123" s="60"/>
      <c r="AJ123" s="60"/>
      <c r="AK123" s="60"/>
      <c r="AL123" s="160"/>
      <c r="AM123" s="61"/>
      <c r="AN123" s="61"/>
      <c r="AO123" s="58">
        <f t="shared" si="15"/>
        <v>0</v>
      </c>
      <c r="AP123" s="58">
        <f t="shared" si="15"/>
        <v>0</v>
      </c>
      <c r="AQ123" s="58">
        <f t="shared" si="15"/>
        <v>0</v>
      </c>
      <c r="AR123" s="58">
        <f t="shared" si="14"/>
        <v>0</v>
      </c>
      <c r="AS123" s="58"/>
      <c r="AT123" s="58"/>
      <c r="AU123" s="58"/>
      <c r="AV123" s="58"/>
      <c r="AW123" s="63"/>
      <c r="AX123" s="122" t="s">
        <v>609</v>
      </c>
      <c r="AY123" s="64"/>
      <c r="AZ123" s="65">
        <v>1200</v>
      </c>
    </row>
    <row r="124" spans="1:52" s="122" customFormat="1" ht="39.950000000000003" customHeight="1" x14ac:dyDescent="0.25">
      <c r="A124" s="52" t="str">
        <f t="shared" si="16"/>
        <v>NT10NT1_D1+1</v>
      </c>
      <c r="B124" s="52" t="str">
        <f t="shared" si="17"/>
        <v>NT10NT1_D1+2</v>
      </c>
      <c r="C124" s="52" t="str">
        <f t="shared" si="18"/>
        <v>NT10NT1_D1+3</v>
      </c>
      <c r="D124" s="52" t="str">
        <f t="shared" si="19"/>
        <v>NT10NT1_D1+4</v>
      </c>
      <c r="F124" s="122" t="s">
        <v>609</v>
      </c>
      <c r="G124" s="54"/>
      <c r="H124" s="54" t="s">
        <v>713</v>
      </c>
      <c r="I124" s="55" t="s">
        <v>714</v>
      </c>
      <c r="J124" s="55" t="s">
        <v>715</v>
      </c>
      <c r="K124" s="55"/>
      <c r="L124" s="55" t="s">
        <v>716</v>
      </c>
      <c r="M124" s="56">
        <v>12000</v>
      </c>
      <c r="N124" s="56">
        <v>3500</v>
      </c>
      <c r="O124" s="56">
        <v>2700</v>
      </c>
      <c r="P124" s="56">
        <v>2000</v>
      </c>
      <c r="Q124" s="56"/>
      <c r="R124" s="56"/>
      <c r="S124" s="56"/>
      <c r="T124" s="56"/>
      <c r="U124" s="57" t="str">
        <f t="shared" ref="U124:U132" si="26">H124</f>
        <v>NT10NT1_D1</v>
      </c>
      <c r="V124" s="58"/>
      <c r="W124" s="58"/>
      <c r="X124" s="58"/>
      <c r="Y124" s="58"/>
      <c r="Z124" s="59"/>
      <c r="AA124" s="59"/>
      <c r="AB124" s="59"/>
      <c r="AC124" s="59"/>
      <c r="AD124" s="58"/>
      <c r="AE124" s="58"/>
      <c r="AF124" s="58"/>
      <c r="AG124" s="58"/>
      <c r="AH124" s="60"/>
      <c r="AI124" s="60"/>
      <c r="AJ124" s="60"/>
      <c r="AK124" s="60"/>
      <c r="AL124" s="160">
        <v>5.1083333333333334</v>
      </c>
      <c r="AM124" s="61"/>
      <c r="AN124" s="62">
        <f>ROUNDDOWN(AL124*$AN$10/$AL$10,1)</f>
        <v>2.9</v>
      </c>
      <c r="AO124" s="58">
        <f t="shared" si="15"/>
        <v>34800</v>
      </c>
      <c r="AP124" s="58">
        <f t="shared" si="15"/>
        <v>10150</v>
      </c>
      <c r="AQ124" s="58">
        <f t="shared" si="15"/>
        <v>7830</v>
      </c>
      <c r="AR124" s="58">
        <f t="shared" si="14"/>
        <v>5800</v>
      </c>
      <c r="AS124" s="58">
        <f t="shared" si="20"/>
        <v>34800</v>
      </c>
      <c r="AT124" s="58">
        <f t="shared" si="20"/>
        <v>10200</v>
      </c>
      <c r="AU124" s="58">
        <f t="shared" si="20"/>
        <v>7800</v>
      </c>
      <c r="AV124" s="58">
        <f t="shared" si="20"/>
        <v>5800</v>
      </c>
      <c r="AW124" s="63"/>
      <c r="AX124" s="122" t="s">
        <v>609</v>
      </c>
      <c r="AY124" s="64"/>
      <c r="AZ124" s="65">
        <v>1080</v>
      </c>
    </row>
    <row r="125" spans="1:52" s="122" customFormat="1" ht="39.950000000000003" customHeight="1" x14ac:dyDescent="0.25">
      <c r="A125" s="52" t="str">
        <f t="shared" si="16"/>
        <v>NT10NT1_D2+1</v>
      </c>
      <c r="B125" s="52" t="str">
        <f t="shared" si="17"/>
        <v>NT10NT1_D2+2</v>
      </c>
      <c r="C125" s="52" t="str">
        <f t="shared" si="18"/>
        <v>NT10NT1_D2+3</v>
      </c>
      <c r="D125" s="52" t="str">
        <f t="shared" si="19"/>
        <v>NT10NT1_D2+4</v>
      </c>
      <c r="F125" s="122" t="s">
        <v>609</v>
      </c>
      <c r="G125" s="54"/>
      <c r="H125" s="54" t="s">
        <v>717</v>
      </c>
      <c r="I125" s="55" t="s">
        <v>718</v>
      </c>
      <c r="J125" s="55" t="s">
        <v>719</v>
      </c>
      <c r="K125" s="55"/>
      <c r="L125" s="55" t="s">
        <v>720</v>
      </c>
      <c r="M125" s="56">
        <v>8500</v>
      </c>
      <c r="N125" s="56">
        <v>3300</v>
      </c>
      <c r="O125" s="56">
        <v>2300</v>
      </c>
      <c r="P125" s="56">
        <v>1800</v>
      </c>
      <c r="Q125" s="56"/>
      <c r="R125" s="56"/>
      <c r="S125" s="56"/>
      <c r="T125" s="56"/>
      <c r="U125" s="57" t="str">
        <f t="shared" si="26"/>
        <v>NT10NT1_D2</v>
      </c>
      <c r="V125" s="58"/>
      <c r="W125" s="58"/>
      <c r="X125" s="58"/>
      <c r="Y125" s="58"/>
      <c r="Z125" s="59"/>
      <c r="AA125" s="59"/>
      <c r="AB125" s="59"/>
      <c r="AC125" s="59"/>
      <c r="AD125" s="58"/>
      <c r="AE125" s="58"/>
      <c r="AF125" s="58"/>
      <c r="AG125" s="58"/>
      <c r="AH125" s="60"/>
      <c r="AI125" s="60"/>
      <c r="AJ125" s="60"/>
      <c r="AK125" s="60"/>
      <c r="AL125" s="160">
        <v>6.51</v>
      </c>
      <c r="AM125" s="61"/>
      <c r="AN125" s="62">
        <f>ROUNDDOWN(AL125*$AN$10/$AL$10,1)</f>
        <v>3.7</v>
      </c>
      <c r="AO125" s="58">
        <f t="shared" si="15"/>
        <v>31450</v>
      </c>
      <c r="AP125" s="58">
        <f t="shared" si="15"/>
        <v>12210</v>
      </c>
      <c r="AQ125" s="58">
        <f t="shared" si="15"/>
        <v>8510</v>
      </c>
      <c r="AR125" s="58">
        <f t="shared" si="14"/>
        <v>6660</v>
      </c>
      <c r="AS125" s="58">
        <f t="shared" si="20"/>
        <v>31500</v>
      </c>
      <c r="AT125" s="58">
        <f t="shared" si="20"/>
        <v>12200</v>
      </c>
      <c r="AU125" s="58">
        <f t="shared" si="20"/>
        <v>8500</v>
      </c>
      <c r="AV125" s="58">
        <f t="shared" si="20"/>
        <v>6700</v>
      </c>
      <c r="AW125" s="63"/>
      <c r="AX125" s="122" t="s">
        <v>609</v>
      </c>
      <c r="AY125" s="64"/>
      <c r="AZ125" s="65">
        <v>960</v>
      </c>
    </row>
    <row r="126" spans="1:52" s="122" customFormat="1" ht="39.950000000000003" customHeight="1" x14ac:dyDescent="0.25">
      <c r="A126" s="52" t="str">
        <f t="shared" si="16"/>
        <v>NT10NT1_D3+1</v>
      </c>
      <c r="B126" s="52" t="str">
        <f t="shared" si="17"/>
        <v>NT10NT1_D3+2</v>
      </c>
      <c r="C126" s="52" t="str">
        <f t="shared" si="18"/>
        <v>NT10NT1_D3+3</v>
      </c>
      <c r="D126" s="52" t="str">
        <f t="shared" si="19"/>
        <v>NT10NT1_D3+4</v>
      </c>
      <c r="F126" s="122" t="s">
        <v>609</v>
      </c>
      <c r="G126" s="54"/>
      <c r="H126" s="54" t="s">
        <v>721</v>
      </c>
      <c r="I126" s="55" t="s">
        <v>722</v>
      </c>
      <c r="J126" s="55" t="s">
        <v>723</v>
      </c>
      <c r="K126" s="55"/>
      <c r="L126" s="55" t="s">
        <v>724</v>
      </c>
      <c r="M126" s="56">
        <v>6500</v>
      </c>
      <c r="N126" s="56">
        <v>2600</v>
      </c>
      <c r="O126" s="56">
        <v>2100</v>
      </c>
      <c r="P126" s="56">
        <v>1600</v>
      </c>
      <c r="Q126" s="56"/>
      <c r="R126" s="56"/>
      <c r="S126" s="56"/>
      <c r="T126" s="56"/>
      <c r="U126" s="57" t="str">
        <f t="shared" si="26"/>
        <v>NT10NT1_D3</v>
      </c>
      <c r="V126" s="58"/>
      <c r="W126" s="58"/>
      <c r="X126" s="58"/>
      <c r="Y126" s="58"/>
      <c r="Z126" s="59"/>
      <c r="AA126" s="59">
        <f>W126/N126</f>
        <v>0</v>
      </c>
      <c r="AB126" s="59"/>
      <c r="AC126" s="59"/>
      <c r="AD126" s="58"/>
      <c r="AE126" s="58"/>
      <c r="AF126" s="58"/>
      <c r="AG126" s="58"/>
      <c r="AH126" s="60"/>
      <c r="AI126" s="60"/>
      <c r="AJ126" s="60"/>
      <c r="AK126" s="60"/>
      <c r="AL126" s="160">
        <v>3.34</v>
      </c>
      <c r="AM126" s="61"/>
      <c r="AN126" s="62">
        <f>ROUNDDOWN(AL126*$AN$10/$AL$10,1)</f>
        <v>1.9</v>
      </c>
      <c r="AO126" s="58">
        <f t="shared" si="15"/>
        <v>12350</v>
      </c>
      <c r="AP126" s="58">
        <f t="shared" si="15"/>
        <v>4940</v>
      </c>
      <c r="AQ126" s="58">
        <f t="shared" si="15"/>
        <v>3990</v>
      </c>
      <c r="AR126" s="58">
        <f t="shared" si="14"/>
        <v>3040</v>
      </c>
      <c r="AS126" s="58">
        <f t="shared" si="20"/>
        <v>12400</v>
      </c>
      <c r="AT126" s="58">
        <f t="shared" si="20"/>
        <v>4900</v>
      </c>
      <c r="AU126" s="58">
        <f t="shared" si="20"/>
        <v>4000</v>
      </c>
      <c r="AV126" s="58">
        <f t="shared" si="20"/>
        <v>3000</v>
      </c>
      <c r="AW126" s="63"/>
      <c r="AX126" s="122" t="s">
        <v>609</v>
      </c>
      <c r="AY126" s="64"/>
      <c r="AZ126" s="65">
        <v>960</v>
      </c>
    </row>
    <row r="127" spans="1:52" s="122" customFormat="1" ht="20.100000000000001" customHeight="1" x14ac:dyDescent="0.25">
      <c r="A127" s="52" t="str">
        <f t="shared" si="16"/>
        <v>NT10NT1_D4+1</v>
      </c>
      <c r="B127" s="52" t="str">
        <f t="shared" si="17"/>
        <v>NT10NT1_D4+2</v>
      </c>
      <c r="C127" s="52" t="str">
        <f t="shared" si="18"/>
        <v>NT10NT1_D4+3</v>
      </c>
      <c r="D127" s="52" t="str">
        <f t="shared" si="19"/>
        <v>NT10NT1_D4+4</v>
      </c>
      <c r="F127" s="122" t="s">
        <v>609</v>
      </c>
      <c r="G127" s="54"/>
      <c r="H127" s="54" t="s">
        <v>725</v>
      </c>
      <c r="I127" s="55" t="s">
        <v>726</v>
      </c>
      <c r="J127" s="55" t="s">
        <v>727</v>
      </c>
      <c r="K127" s="55"/>
      <c r="L127" s="55" t="s">
        <v>728</v>
      </c>
      <c r="M127" s="56">
        <v>5500</v>
      </c>
      <c r="N127" s="56">
        <v>2600</v>
      </c>
      <c r="O127" s="56">
        <v>2100</v>
      </c>
      <c r="P127" s="56">
        <v>1600</v>
      </c>
      <c r="Q127" s="56"/>
      <c r="R127" s="56"/>
      <c r="S127" s="56"/>
      <c r="T127" s="56"/>
      <c r="U127" s="57" t="str">
        <f t="shared" si="26"/>
        <v>NT10NT1_D4</v>
      </c>
      <c r="V127" s="58"/>
      <c r="W127" s="58"/>
      <c r="X127" s="58"/>
      <c r="Y127" s="58"/>
      <c r="Z127" s="59"/>
      <c r="AA127" s="59">
        <f>W127/N127</f>
        <v>0</v>
      </c>
      <c r="AB127" s="59"/>
      <c r="AC127" s="59">
        <f>Y127/P127</f>
        <v>0</v>
      </c>
      <c r="AD127" s="58"/>
      <c r="AE127" s="58"/>
      <c r="AF127" s="58"/>
      <c r="AG127" s="58"/>
      <c r="AH127" s="60"/>
      <c r="AI127" s="60"/>
      <c r="AJ127" s="60"/>
      <c r="AK127" s="60"/>
      <c r="AL127" s="160">
        <v>2.65</v>
      </c>
      <c r="AM127" s="61"/>
      <c r="AN127" s="61">
        <v>1.5</v>
      </c>
      <c r="AO127" s="58">
        <f t="shared" si="15"/>
        <v>8250</v>
      </c>
      <c r="AP127" s="58">
        <f t="shared" si="15"/>
        <v>3900</v>
      </c>
      <c r="AQ127" s="58">
        <f t="shared" si="15"/>
        <v>3150</v>
      </c>
      <c r="AR127" s="58">
        <f t="shared" si="14"/>
        <v>2400</v>
      </c>
      <c r="AS127" s="58">
        <f t="shared" si="20"/>
        <v>8300</v>
      </c>
      <c r="AT127" s="58">
        <f t="shared" si="20"/>
        <v>3900</v>
      </c>
      <c r="AU127" s="58">
        <f t="shared" si="20"/>
        <v>3200</v>
      </c>
      <c r="AV127" s="58">
        <f t="shared" si="20"/>
        <v>2400</v>
      </c>
      <c r="AW127" s="63"/>
      <c r="AX127" s="122" t="s">
        <v>609</v>
      </c>
      <c r="AY127" s="64"/>
      <c r="AZ127" s="65">
        <v>780</v>
      </c>
    </row>
    <row r="128" spans="1:52" s="122" customFormat="1" ht="45.75" customHeight="1" x14ac:dyDescent="0.25">
      <c r="A128" s="52" t="str">
        <f t="shared" si="16"/>
        <v>NT11NT2+1</v>
      </c>
      <c r="B128" s="52" t="str">
        <f t="shared" si="17"/>
        <v>NT11NT2+2</v>
      </c>
      <c r="C128" s="52" t="str">
        <f t="shared" si="18"/>
        <v>NT11NT2+3</v>
      </c>
      <c r="D128" s="52" t="str">
        <f t="shared" si="19"/>
        <v>NT11NT2+4</v>
      </c>
      <c r="F128" s="122" t="s">
        <v>609</v>
      </c>
      <c r="G128" s="54">
        <v>11</v>
      </c>
      <c r="H128" s="54" t="s">
        <v>729</v>
      </c>
      <c r="I128" s="55" t="s">
        <v>730</v>
      </c>
      <c r="J128" s="55" t="s">
        <v>731</v>
      </c>
      <c r="K128" s="55"/>
      <c r="L128" s="55" t="s">
        <v>732</v>
      </c>
      <c r="M128" s="56">
        <v>4600</v>
      </c>
      <c r="N128" s="56">
        <v>2200</v>
      </c>
      <c r="O128" s="56">
        <v>1800</v>
      </c>
      <c r="P128" s="56">
        <v>1300</v>
      </c>
      <c r="Q128" s="56"/>
      <c r="R128" s="56"/>
      <c r="S128" s="56"/>
      <c r="T128" s="56"/>
      <c r="U128" s="57" t="str">
        <f t="shared" si="26"/>
        <v>NT11NT2</v>
      </c>
      <c r="V128" s="58"/>
      <c r="W128" s="58"/>
      <c r="X128" s="58"/>
      <c r="Y128" s="58"/>
      <c r="Z128" s="59"/>
      <c r="AA128" s="59"/>
      <c r="AB128" s="59"/>
      <c r="AC128" s="59"/>
      <c r="AD128" s="58"/>
      <c r="AE128" s="58"/>
      <c r="AF128" s="58"/>
      <c r="AG128" s="58"/>
      <c r="AH128" s="60"/>
      <c r="AI128" s="60"/>
      <c r="AJ128" s="60"/>
      <c r="AK128" s="60"/>
      <c r="AL128" s="160">
        <v>7.1066433566433567</v>
      </c>
      <c r="AM128" s="61"/>
      <c r="AN128" s="62">
        <f>ROUNDDOWN(AL128*$AN$10/$AL$10,1)</f>
        <v>4.0999999999999996</v>
      </c>
      <c r="AO128" s="58">
        <f t="shared" si="15"/>
        <v>18860</v>
      </c>
      <c r="AP128" s="58">
        <f t="shared" si="15"/>
        <v>9020</v>
      </c>
      <c r="AQ128" s="58">
        <f t="shared" si="15"/>
        <v>7379.9999999999991</v>
      </c>
      <c r="AR128" s="58">
        <f t="shared" si="14"/>
        <v>5329.9999999999991</v>
      </c>
      <c r="AS128" s="58">
        <f t="shared" si="20"/>
        <v>18900</v>
      </c>
      <c r="AT128" s="58">
        <f t="shared" si="20"/>
        <v>9000</v>
      </c>
      <c r="AU128" s="58">
        <f t="shared" si="20"/>
        <v>7400</v>
      </c>
      <c r="AV128" s="58">
        <f t="shared" si="20"/>
        <v>5300</v>
      </c>
      <c r="AW128" s="63"/>
      <c r="AX128" s="122" t="s">
        <v>609</v>
      </c>
      <c r="AY128" s="64"/>
      <c r="AZ128" s="65">
        <v>780</v>
      </c>
    </row>
    <row r="129" spans="1:52" s="122" customFormat="1" ht="55.5" customHeight="1" x14ac:dyDescent="0.25">
      <c r="A129" s="52" t="str">
        <f t="shared" si="16"/>
        <v>NT12NT2+1</v>
      </c>
      <c r="B129" s="52" t="str">
        <f t="shared" si="17"/>
        <v>NT12NT2+2</v>
      </c>
      <c r="C129" s="52" t="str">
        <f t="shared" si="18"/>
        <v>NT12NT2+3</v>
      </c>
      <c r="D129" s="52" t="str">
        <f t="shared" si="19"/>
        <v>NT12NT2+4</v>
      </c>
      <c r="F129" s="122" t="s">
        <v>609</v>
      </c>
      <c r="G129" s="54">
        <v>12</v>
      </c>
      <c r="H129" s="54" t="s">
        <v>733</v>
      </c>
      <c r="I129" s="55" t="s">
        <v>734</v>
      </c>
      <c r="J129" s="55" t="s">
        <v>735</v>
      </c>
      <c r="K129" s="55"/>
      <c r="L129" s="55" t="s">
        <v>736</v>
      </c>
      <c r="M129" s="56">
        <v>5200</v>
      </c>
      <c r="N129" s="56">
        <v>2300</v>
      </c>
      <c r="O129" s="56">
        <v>1800</v>
      </c>
      <c r="P129" s="56">
        <v>1300</v>
      </c>
      <c r="Q129" s="56"/>
      <c r="R129" s="56"/>
      <c r="S129" s="56"/>
      <c r="T129" s="56"/>
      <c r="U129" s="57" t="str">
        <f t="shared" si="26"/>
        <v>NT12NT2</v>
      </c>
      <c r="V129" s="58"/>
      <c r="W129" s="58"/>
      <c r="X129" s="58"/>
      <c r="Y129" s="58"/>
      <c r="Z129" s="59"/>
      <c r="AA129" s="59"/>
      <c r="AB129" s="59"/>
      <c r="AC129" s="59"/>
      <c r="AD129" s="58" t="e">
        <f>VLOOKUP($H129,#REF!,5,0)</f>
        <v>#REF!</v>
      </c>
      <c r="AE129" s="58" t="e">
        <f>VLOOKUP($H129,#REF!,6,0)</f>
        <v>#REF!</v>
      </c>
      <c r="AF129" s="58" t="e">
        <f>VLOOKUP($H129,#REF!,7,0)</f>
        <v>#REF!</v>
      </c>
      <c r="AG129" s="58" t="e">
        <f>VLOOKUP($H129,#REF!,8,0)</f>
        <v>#REF!</v>
      </c>
      <c r="AH129" s="60" t="e">
        <f>AD129/M129</f>
        <v>#REF!</v>
      </c>
      <c r="AI129" s="60" t="e">
        <f>AE129/N129</f>
        <v>#REF!</v>
      </c>
      <c r="AJ129" s="60" t="e">
        <f>AF129/O129</f>
        <v>#REF!</v>
      </c>
      <c r="AK129" s="60" t="e">
        <f>AG129/P129</f>
        <v>#REF!</v>
      </c>
      <c r="AL129" s="160">
        <v>5.28</v>
      </c>
      <c r="AM129" s="61"/>
      <c r="AN129" s="62">
        <f>ROUNDDOWN(AL129*$AN$10/$AL$10,1)</f>
        <v>3</v>
      </c>
      <c r="AO129" s="58">
        <f t="shared" si="15"/>
        <v>15600</v>
      </c>
      <c r="AP129" s="58">
        <f t="shared" si="15"/>
        <v>6900</v>
      </c>
      <c r="AQ129" s="58">
        <f t="shared" si="15"/>
        <v>5400</v>
      </c>
      <c r="AR129" s="58">
        <f t="shared" si="14"/>
        <v>3900</v>
      </c>
      <c r="AS129" s="58">
        <f t="shared" si="20"/>
        <v>15600</v>
      </c>
      <c r="AT129" s="58">
        <f t="shared" si="20"/>
        <v>6900</v>
      </c>
      <c r="AU129" s="58">
        <f t="shared" si="20"/>
        <v>5400</v>
      </c>
      <c r="AV129" s="58">
        <f t="shared" si="20"/>
        <v>3900</v>
      </c>
      <c r="AW129" s="63" t="e">
        <f>VLOOKUP($H129,#REF!,3,0)</f>
        <v>#REF!</v>
      </c>
      <c r="AX129" s="168" t="s">
        <v>609</v>
      </c>
      <c r="AY129" s="162"/>
      <c r="AZ129" s="65">
        <v>780</v>
      </c>
    </row>
    <row r="130" spans="1:52" s="122" customFormat="1" ht="65.25" customHeight="1" x14ac:dyDescent="0.25">
      <c r="A130" s="52" t="str">
        <f t="shared" si="16"/>
        <v>NT13NT2+1</v>
      </c>
      <c r="B130" s="52" t="str">
        <f t="shared" si="17"/>
        <v>NT13NT2+2</v>
      </c>
      <c r="C130" s="52" t="str">
        <f t="shared" si="18"/>
        <v>NT13NT2+3</v>
      </c>
      <c r="D130" s="52" t="str">
        <f t="shared" si="19"/>
        <v>NT13NT2+4</v>
      </c>
      <c r="F130" s="122" t="s">
        <v>609</v>
      </c>
      <c r="G130" s="54">
        <v>13</v>
      </c>
      <c r="H130" s="54" t="s">
        <v>737</v>
      </c>
      <c r="I130" s="55" t="s">
        <v>738</v>
      </c>
      <c r="J130" s="55" t="s">
        <v>693</v>
      </c>
      <c r="K130" s="55"/>
      <c r="L130" s="55" t="s">
        <v>739</v>
      </c>
      <c r="M130" s="56">
        <v>4400</v>
      </c>
      <c r="N130" s="56">
        <v>2200</v>
      </c>
      <c r="O130" s="56">
        <v>1800</v>
      </c>
      <c r="P130" s="56">
        <v>1300</v>
      </c>
      <c r="Q130" s="56"/>
      <c r="R130" s="56"/>
      <c r="S130" s="56"/>
      <c r="T130" s="56"/>
      <c r="U130" s="57" t="str">
        <f t="shared" si="26"/>
        <v>NT13NT2</v>
      </c>
      <c r="V130" s="58"/>
      <c r="W130" s="58"/>
      <c r="X130" s="58"/>
      <c r="Y130" s="58"/>
      <c r="Z130" s="59"/>
      <c r="AA130" s="59"/>
      <c r="AB130" s="59"/>
      <c r="AC130" s="59"/>
      <c r="AD130" s="58"/>
      <c r="AE130" s="58"/>
      <c r="AF130" s="58"/>
      <c r="AG130" s="58"/>
      <c r="AH130" s="60"/>
      <c r="AI130" s="60"/>
      <c r="AJ130" s="60"/>
      <c r="AK130" s="60"/>
      <c r="AL130" s="160">
        <v>5.73</v>
      </c>
      <c r="AM130" s="61"/>
      <c r="AN130" s="62">
        <f>ROUNDDOWN(AL130*$AN$10/$AL$10,1)</f>
        <v>3.3</v>
      </c>
      <c r="AO130" s="58">
        <f t="shared" si="15"/>
        <v>14520</v>
      </c>
      <c r="AP130" s="58">
        <f t="shared" si="15"/>
        <v>7260</v>
      </c>
      <c r="AQ130" s="58">
        <f t="shared" si="15"/>
        <v>5940</v>
      </c>
      <c r="AR130" s="58">
        <f t="shared" si="14"/>
        <v>4290</v>
      </c>
      <c r="AS130" s="58">
        <f t="shared" si="20"/>
        <v>14500</v>
      </c>
      <c r="AT130" s="58">
        <f t="shared" si="20"/>
        <v>7300</v>
      </c>
      <c r="AU130" s="58">
        <f t="shared" si="20"/>
        <v>5900</v>
      </c>
      <c r="AV130" s="58">
        <f t="shared" si="20"/>
        <v>4300</v>
      </c>
      <c r="AW130" s="63"/>
      <c r="AX130" s="122" t="s">
        <v>609</v>
      </c>
      <c r="AY130" s="64"/>
      <c r="AZ130" s="65">
        <v>780</v>
      </c>
    </row>
    <row r="131" spans="1:52" s="122" customFormat="1" ht="36.75" customHeight="1" x14ac:dyDescent="0.25">
      <c r="A131" s="52" t="str">
        <f t="shared" si="16"/>
        <v>NT14NT2+1</v>
      </c>
      <c r="B131" s="52" t="str">
        <f t="shared" si="17"/>
        <v>NT14NT2+2</v>
      </c>
      <c r="C131" s="52" t="str">
        <f t="shared" si="18"/>
        <v>NT14NT2+3</v>
      </c>
      <c r="D131" s="52" t="str">
        <f t="shared" si="19"/>
        <v>NT14NT2+4</v>
      </c>
      <c r="F131" s="122" t="s">
        <v>609</v>
      </c>
      <c r="G131" s="54">
        <v>14</v>
      </c>
      <c r="H131" s="54" t="s">
        <v>740</v>
      </c>
      <c r="I131" s="55" t="s">
        <v>741</v>
      </c>
      <c r="J131" s="55" t="s">
        <v>742</v>
      </c>
      <c r="K131" s="55"/>
      <c r="L131" s="55" t="s">
        <v>743</v>
      </c>
      <c r="M131" s="56">
        <v>4600</v>
      </c>
      <c r="N131" s="56">
        <v>2200</v>
      </c>
      <c r="O131" s="56">
        <v>1800</v>
      </c>
      <c r="P131" s="56">
        <v>1300</v>
      </c>
      <c r="Q131" s="56"/>
      <c r="R131" s="56"/>
      <c r="S131" s="56"/>
      <c r="T131" s="56"/>
      <c r="U131" s="57" t="str">
        <f t="shared" si="26"/>
        <v>NT14NT2</v>
      </c>
      <c r="V131" s="58"/>
      <c r="W131" s="58"/>
      <c r="X131" s="58"/>
      <c r="Y131" s="58"/>
      <c r="Z131" s="59">
        <f>V131/M131</f>
        <v>0</v>
      </c>
      <c r="AA131" s="59">
        <f>W131/N131</f>
        <v>0</v>
      </c>
      <c r="AB131" s="59">
        <f>X131/O131</f>
        <v>0</v>
      </c>
      <c r="AC131" s="59"/>
      <c r="AD131" s="58"/>
      <c r="AE131" s="58"/>
      <c r="AF131" s="58"/>
      <c r="AG131" s="58"/>
      <c r="AH131" s="60"/>
      <c r="AI131" s="60"/>
      <c r="AJ131" s="60"/>
      <c r="AK131" s="60"/>
      <c r="AL131" s="160">
        <v>5.73</v>
      </c>
      <c r="AM131" s="61"/>
      <c r="AN131" s="62">
        <f>ROUNDDOWN(AL131*$AN$10/$AL$10,1)</f>
        <v>3.3</v>
      </c>
      <c r="AO131" s="58">
        <f t="shared" si="15"/>
        <v>15180</v>
      </c>
      <c r="AP131" s="58">
        <f t="shared" si="15"/>
        <v>7260</v>
      </c>
      <c r="AQ131" s="58">
        <f t="shared" si="15"/>
        <v>5940</v>
      </c>
      <c r="AR131" s="58">
        <f t="shared" si="14"/>
        <v>4290</v>
      </c>
      <c r="AS131" s="58">
        <f t="shared" si="20"/>
        <v>15200</v>
      </c>
      <c r="AT131" s="58">
        <f t="shared" si="20"/>
        <v>7300</v>
      </c>
      <c r="AU131" s="58">
        <f t="shared" si="20"/>
        <v>5900</v>
      </c>
      <c r="AV131" s="58">
        <f t="shared" si="20"/>
        <v>4300</v>
      </c>
      <c r="AW131" s="63"/>
      <c r="AX131" s="122" t="s">
        <v>609</v>
      </c>
      <c r="AY131" s="64"/>
      <c r="AZ131" s="65">
        <v>840</v>
      </c>
    </row>
    <row r="132" spans="1:52" s="122" customFormat="1" ht="47.25" x14ac:dyDescent="0.25">
      <c r="A132" s="52" t="str">
        <f t="shared" si="16"/>
        <v>NT15NT2+1</v>
      </c>
      <c r="B132" s="52" t="str">
        <f t="shared" si="17"/>
        <v>NT15NT2+2</v>
      </c>
      <c r="C132" s="52" t="str">
        <f t="shared" si="18"/>
        <v>NT15NT2+3</v>
      </c>
      <c r="D132" s="52" t="str">
        <f t="shared" si="19"/>
        <v>NT15NT2+4</v>
      </c>
      <c r="F132" s="122" t="s">
        <v>609</v>
      </c>
      <c r="G132" s="54">
        <v>15</v>
      </c>
      <c r="H132" s="54" t="s">
        <v>744</v>
      </c>
      <c r="I132" s="55" t="s">
        <v>745</v>
      </c>
      <c r="J132" s="55" t="s">
        <v>746</v>
      </c>
      <c r="K132" s="55"/>
      <c r="L132" s="55" t="s">
        <v>747</v>
      </c>
      <c r="M132" s="56">
        <v>5100</v>
      </c>
      <c r="N132" s="56">
        <v>2500</v>
      </c>
      <c r="O132" s="56">
        <v>2000</v>
      </c>
      <c r="P132" s="56">
        <v>1400</v>
      </c>
      <c r="Q132" s="56"/>
      <c r="R132" s="56"/>
      <c r="S132" s="56"/>
      <c r="T132" s="56"/>
      <c r="U132" s="57" t="str">
        <f t="shared" si="26"/>
        <v>NT15NT2</v>
      </c>
      <c r="V132" s="58"/>
      <c r="W132" s="58"/>
      <c r="X132" s="58"/>
      <c r="Y132" s="58"/>
      <c r="Z132" s="59"/>
      <c r="AA132" s="59"/>
      <c r="AB132" s="59"/>
      <c r="AC132" s="59"/>
      <c r="AD132" s="58"/>
      <c r="AE132" s="58"/>
      <c r="AF132" s="58"/>
      <c r="AG132" s="58"/>
      <c r="AH132" s="60"/>
      <c r="AI132" s="60"/>
      <c r="AJ132" s="60"/>
      <c r="AK132" s="60"/>
      <c r="AL132" s="160">
        <v>9.5000130718954257</v>
      </c>
      <c r="AM132" s="61"/>
      <c r="AN132" s="62">
        <f>ROUNDDOWN(AL132*$AN$10/$AL$10,1)</f>
        <v>5.5</v>
      </c>
      <c r="AO132" s="58">
        <f t="shared" si="15"/>
        <v>28050</v>
      </c>
      <c r="AP132" s="58">
        <f t="shared" si="15"/>
        <v>13750</v>
      </c>
      <c r="AQ132" s="58">
        <f t="shared" si="15"/>
        <v>11000</v>
      </c>
      <c r="AR132" s="58">
        <f t="shared" si="14"/>
        <v>7700</v>
      </c>
      <c r="AS132" s="58">
        <f t="shared" si="20"/>
        <v>28100</v>
      </c>
      <c r="AT132" s="58">
        <f t="shared" si="20"/>
        <v>13800</v>
      </c>
      <c r="AU132" s="58">
        <f t="shared" si="20"/>
        <v>11000</v>
      </c>
      <c r="AV132" s="58">
        <f t="shared" si="20"/>
        <v>7700</v>
      </c>
      <c r="AW132" s="63"/>
      <c r="AX132" s="122" t="s">
        <v>609</v>
      </c>
      <c r="AY132" s="64"/>
      <c r="AZ132" s="65"/>
    </row>
    <row r="133" spans="1:52" s="122" customFormat="1" ht="57" customHeight="1" x14ac:dyDescent="0.25">
      <c r="A133" s="52" t="str">
        <f t="shared" si="16"/>
        <v>NT16NT2+1</v>
      </c>
      <c r="B133" s="52" t="str">
        <f t="shared" si="17"/>
        <v>NT16NT2+2</v>
      </c>
      <c r="C133" s="52" t="str">
        <f t="shared" si="18"/>
        <v>NT16NT2+3</v>
      </c>
      <c r="D133" s="52" t="str">
        <f t="shared" si="19"/>
        <v>NT16NT2+4</v>
      </c>
      <c r="F133" s="122" t="s">
        <v>609</v>
      </c>
      <c r="G133" s="54">
        <v>16</v>
      </c>
      <c r="H133" s="54" t="s">
        <v>748</v>
      </c>
      <c r="I133" s="55" t="s">
        <v>749</v>
      </c>
      <c r="J133" s="55" t="s">
        <v>750</v>
      </c>
      <c r="K133" s="55"/>
      <c r="L133" s="55" t="s">
        <v>624</v>
      </c>
      <c r="M133" s="54"/>
      <c r="N133" s="54"/>
      <c r="O133" s="54"/>
      <c r="P133" s="54"/>
      <c r="Q133" s="56"/>
      <c r="R133" s="56"/>
      <c r="S133" s="56"/>
      <c r="T133" s="56"/>
      <c r="U133" s="57"/>
      <c r="V133" s="58"/>
      <c r="W133" s="58"/>
      <c r="X133" s="58"/>
      <c r="Y133" s="58"/>
      <c r="Z133" s="59"/>
      <c r="AA133" s="59"/>
      <c r="AB133" s="59"/>
      <c r="AC133" s="59"/>
      <c r="AD133" s="58"/>
      <c r="AE133" s="58"/>
      <c r="AF133" s="58"/>
      <c r="AG133" s="58"/>
      <c r="AH133" s="60"/>
      <c r="AI133" s="60"/>
      <c r="AJ133" s="60"/>
      <c r="AK133" s="60"/>
      <c r="AL133" s="160"/>
      <c r="AM133" s="61"/>
      <c r="AN133" s="61"/>
      <c r="AO133" s="58">
        <f t="shared" si="15"/>
        <v>0</v>
      </c>
      <c r="AP133" s="58">
        <f t="shared" si="15"/>
        <v>0</v>
      </c>
      <c r="AQ133" s="58">
        <f t="shared" si="15"/>
        <v>0</v>
      </c>
      <c r="AR133" s="58">
        <f t="shared" si="14"/>
        <v>0</v>
      </c>
      <c r="AS133" s="58"/>
      <c r="AT133" s="58"/>
      <c r="AU133" s="58"/>
      <c r="AV133" s="58"/>
      <c r="AW133" s="63"/>
      <c r="AX133" s="122" t="s">
        <v>609</v>
      </c>
      <c r="AY133" s="64"/>
      <c r="AZ133" s="65">
        <v>780</v>
      </c>
    </row>
    <row r="134" spans="1:52" s="122" customFormat="1" ht="41.25" customHeight="1" x14ac:dyDescent="0.25">
      <c r="A134" s="52" t="str">
        <f t="shared" si="16"/>
        <v>NT16NT2_D1+1</v>
      </c>
      <c r="B134" s="52" t="str">
        <f t="shared" si="17"/>
        <v>NT16NT2_D1+2</v>
      </c>
      <c r="C134" s="52" t="str">
        <f t="shared" si="18"/>
        <v>NT16NT2_D1+3</v>
      </c>
      <c r="D134" s="52" t="str">
        <f t="shared" si="19"/>
        <v>NT16NT2_D1+4</v>
      </c>
      <c r="F134" s="122" t="s">
        <v>609</v>
      </c>
      <c r="G134" s="54"/>
      <c r="H134" s="54" t="s">
        <v>751</v>
      </c>
      <c r="I134" s="55" t="s">
        <v>752</v>
      </c>
      <c r="J134" s="55" t="s">
        <v>750</v>
      </c>
      <c r="K134" s="55"/>
      <c r="L134" s="55" t="s">
        <v>753</v>
      </c>
      <c r="M134" s="56">
        <v>5200</v>
      </c>
      <c r="N134" s="56">
        <v>2100</v>
      </c>
      <c r="O134" s="56">
        <v>1700</v>
      </c>
      <c r="P134" s="56">
        <v>1300</v>
      </c>
      <c r="Q134" s="56"/>
      <c r="R134" s="56"/>
      <c r="S134" s="56"/>
      <c r="T134" s="56"/>
      <c r="U134" s="57" t="str">
        <f>H134</f>
        <v>NT16NT2_D1</v>
      </c>
      <c r="V134" s="58"/>
      <c r="W134" s="58"/>
      <c r="X134" s="58"/>
      <c r="Y134" s="58"/>
      <c r="Z134" s="59"/>
      <c r="AA134" s="59"/>
      <c r="AB134" s="59"/>
      <c r="AC134" s="59"/>
      <c r="AD134" s="58" t="e">
        <f>VLOOKUP($H134,#REF!,5,0)</f>
        <v>#REF!</v>
      </c>
      <c r="AE134" s="58" t="e">
        <f>VLOOKUP($H134,#REF!,6,0)</f>
        <v>#REF!</v>
      </c>
      <c r="AF134" s="58" t="e">
        <f>VLOOKUP($H134,#REF!,7,0)</f>
        <v>#REF!</v>
      </c>
      <c r="AG134" s="58" t="e">
        <f>VLOOKUP($H134,#REF!,8,0)</f>
        <v>#REF!</v>
      </c>
      <c r="AH134" s="60" t="e">
        <f>AD134/M134</f>
        <v>#REF!</v>
      </c>
      <c r="AI134" s="60" t="e">
        <f>AE134/N134</f>
        <v>#REF!</v>
      </c>
      <c r="AJ134" s="60" t="e">
        <f>AF134/O134</f>
        <v>#REF!</v>
      </c>
      <c r="AK134" s="60" t="e">
        <f>AG134/P134</f>
        <v>#REF!</v>
      </c>
      <c r="AL134" s="160">
        <v>5.28</v>
      </c>
      <c r="AM134" s="61"/>
      <c r="AN134" s="62">
        <f>ROUNDDOWN(AL134*$AN$10/$AL$10,1)</f>
        <v>3</v>
      </c>
      <c r="AO134" s="58">
        <f t="shared" si="15"/>
        <v>15600</v>
      </c>
      <c r="AP134" s="58">
        <f t="shared" si="15"/>
        <v>6300</v>
      </c>
      <c r="AQ134" s="58">
        <f t="shared" si="15"/>
        <v>5100</v>
      </c>
      <c r="AR134" s="58">
        <f t="shared" si="14"/>
        <v>3900</v>
      </c>
      <c r="AS134" s="58">
        <f t="shared" si="20"/>
        <v>15600</v>
      </c>
      <c r="AT134" s="58">
        <f t="shared" si="20"/>
        <v>6300</v>
      </c>
      <c r="AU134" s="58">
        <f t="shared" si="20"/>
        <v>5100</v>
      </c>
      <c r="AV134" s="58">
        <f t="shared" si="20"/>
        <v>3900</v>
      </c>
      <c r="AW134" s="63" t="e">
        <f>VLOOKUP($H134,#REF!,3,0)</f>
        <v>#REF!</v>
      </c>
      <c r="AX134" s="168" t="s">
        <v>609</v>
      </c>
      <c r="AY134" s="162"/>
      <c r="AZ134" s="65">
        <v>780</v>
      </c>
    </row>
    <row r="135" spans="1:52" s="122" customFormat="1" ht="63" x14ac:dyDescent="0.25">
      <c r="A135" s="52" t="str">
        <f t="shared" si="16"/>
        <v>NT16NT2_D2+1</v>
      </c>
      <c r="B135" s="52" t="str">
        <f t="shared" si="17"/>
        <v>NT16NT2_D2+2</v>
      </c>
      <c r="C135" s="52" t="str">
        <f t="shared" si="18"/>
        <v>NT16NT2_D2+3</v>
      </c>
      <c r="D135" s="52" t="str">
        <f t="shared" si="19"/>
        <v>NT16NT2_D2+4</v>
      </c>
      <c r="F135" s="122" t="s">
        <v>609</v>
      </c>
      <c r="G135" s="54"/>
      <c r="H135" s="54" t="s">
        <v>754</v>
      </c>
      <c r="I135" s="55" t="s">
        <v>755</v>
      </c>
      <c r="J135" s="55" t="s">
        <v>756</v>
      </c>
      <c r="K135" s="55"/>
      <c r="L135" s="55" t="s">
        <v>624</v>
      </c>
      <c r="M135" s="56">
        <v>4800</v>
      </c>
      <c r="N135" s="56">
        <v>2300</v>
      </c>
      <c r="O135" s="56">
        <v>1800</v>
      </c>
      <c r="P135" s="56">
        <v>1300</v>
      </c>
      <c r="Q135" s="56"/>
      <c r="R135" s="56"/>
      <c r="S135" s="56"/>
      <c r="T135" s="56"/>
      <c r="U135" s="57" t="str">
        <f>H135</f>
        <v>NT16NT2_D2</v>
      </c>
      <c r="V135" s="58"/>
      <c r="W135" s="58"/>
      <c r="X135" s="58"/>
      <c r="Y135" s="58"/>
      <c r="Z135" s="59"/>
      <c r="AA135" s="59">
        <f>W135/N135</f>
        <v>0</v>
      </c>
      <c r="AB135" s="59">
        <f>X135/O135</f>
        <v>0</v>
      </c>
      <c r="AC135" s="59">
        <f>Y135/P135</f>
        <v>0</v>
      </c>
      <c r="AD135" s="58"/>
      <c r="AE135" s="58"/>
      <c r="AF135" s="58"/>
      <c r="AG135" s="58"/>
      <c r="AH135" s="60"/>
      <c r="AI135" s="60"/>
      <c r="AJ135" s="60"/>
      <c r="AK135" s="60"/>
      <c r="AL135" s="160">
        <v>5.85</v>
      </c>
      <c r="AM135" s="61"/>
      <c r="AN135" s="62">
        <f>ROUNDDOWN(AL135*$AN$10/$AL$10,1)</f>
        <v>3.3</v>
      </c>
      <c r="AO135" s="58">
        <f t="shared" si="15"/>
        <v>15840</v>
      </c>
      <c r="AP135" s="58">
        <f t="shared" si="15"/>
        <v>7590</v>
      </c>
      <c r="AQ135" s="58">
        <f t="shared" si="15"/>
        <v>5940</v>
      </c>
      <c r="AR135" s="58">
        <f t="shared" si="14"/>
        <v>4290</v>
      </c>
      <c r="AS135" s="58">
        <f t="shared" si="20"/>
        <v>15800</v>
      </c>
      <c r="AT135" s="58">
        <f t="shared" si="20"/>
        <v>7600</v>
      </c>
      <c r="AU135" s="58">
        <f t="shared" si="20"/>
        <v>5900</v>
      </c>
      <c r="AV135" s="58">
        <f t="shared" si="20"/>
        <v>4300</v>
      </c>
      <c r="AW135" s="63"/>
      <c r="AX135" s="122" t="s">
        <v>609</v>
      </c>
      <c r="AY135" s="64"/>
      <c r="AZ135" s="65">
        <v>780</v>
      </c>
    </row>
    <row r="136" spans="1:52" s="122" customFormat="1" ht="20.100000000000001" customHeight="1" x14ac:dyDescent="0.25">
      <c r="A136" s="52" t="str">
        <f t="shared" si="16"/>
        <v>NT17NT2+1</v>
      </c>
      <c r="B136" s="52" t="str">
        <f t="shared" si="17"/>
        <v>NT17NT2+2</v>
      </c>
      <c r="C136" s="52" t="str">
        <f t="shared" si="18"/>
        <v>NT17NT2+3</v>
      </c>
      <c r="D136" s="52" t="str">
        <f t="shared" si="19"/>
        <v>NT17NT2+4</v>
      </c>
      <c r="F136" s="122" t="s">
        <v>609</v>
      </c>
      <c r="G136" s="54">
        <v>17</v>
      </c>
      <c r="H136" s="54" t="s">
        <v>757</v>
      </c>
      <c r="I136" s="55" t="s">
        <v>758</v>
      </c>
      <c r="J136" s="55" t="s">
        <v>701</v>
      </c>
      <c r="K136" s="55"/>
      <c r="L136" s="55" t="s">
        <v>759</v>
      </c>
      <c r="M136" s="56">
        <v>4700</v>
      </c>
      <c r="N136" s="56">
        <v>2100</v>
      </c>
      <c r="O136" s="56">
        <v>1700</v>
      </c>
      <c r="P136" s="56">
        <v>1300</v>
      </c>
      <c r="Q136" s="56"/>
      <c r="R136" s="56"/>
      <c r="S136" s="56"/>
      <c r="T136" s="56"/>
      <c r="U136" s="57" t="str">
        <f>H136</f>
        <v>NT17NT2</v>
      </c>
      <c r="V136" s="58"/>
      <c r="W136" s="58"/>
      <c r="X136" s="58"/>
      <c r="Y136" s="58"/>
      <c r="Z136" s="59"/>
      <c r="AA136" s="59"/>
      <c r="AB136" s="59"/>
      <c r="AC136" s="59"/>
      <c r="AD136" s="58"/>
      <c r="AE136" s="58"/>
      <c r="AF136" s="58"/>
      <c r="AG136" s="58"/>
      <c r="AH136" s="60"/>
      <c r="AI136" s="60"/>
      <c r="AJ136" s="60"/>
      <c r="AK136" s="60"/>
      <c r="AL136" s="160">
        <v>6.2465704230410113</v>
      </c>
      <c r="AM136" s="61"/>
      <c r="AN136" s="62">
        <f>ROUNDDOWN(AL136*$AN$10/$AL$10,1)</f>
        <v>3.6</v>
      </c>
      <c r="AO136" s="58">
        <f t="shared" si="15"/>
        <v>16920</v>
      </c>
      <c r="AP136" s="58">
        <f t="shared" si="15"/>
        <v>7560</v>
      </c>
      <c r="AQ136" s="58">
        <f t="shared" si="15"/>
        <v>6120</v>
      </c>
      <c r="AR136" s="58">
        <f t="shared" si="14"/>
        <v>4680</v>
      </c>
      <c r="AS136" s="58">
        <f t="shared" si="20"/>
        <v>16900</v>
      </c>
      <c r="AT136" s="58">
        <f t="shared" si="20"/>
        <v>7600</v>
      </c>
      <c r="AU136" s="58">
        <f t="shared" si="20"/>
        <v>6100</v>
      </c>
      <c r="AV136" s="58">
        <f t="shared" si="20"/>
        <v>4700</v>
      </c>
      <c r="AW136" s="63"/>
      <c r="AX136" s="122" t="s">
        <v>609</v>
      </c>
      <c r="AY136" s="64"/>
      <c r="AZ136" s="65">
        <v>780</v>
      </c>
    </row>
    <row r="137" spans="1:52" s="122" customFormat="1" ht="47.25" x14ac:dyDescent="0.25">
      <c r="A137" s="52" t="str">
        <f t="shared" si="16"/>
        <v>NT18NT+1</v>
      </c>
      <c r="B137" s="52" t="str">
        <f t="shared" si="17"/>
        <v>NT18NT+2</v>
      </c>
      <c r="C137" s="52" t="str">
        <f t="shared" si="18"/>
        <v>NT18NT+3</v>
      </c>
      <c r="D137" s="52" t="str">
        <f t="shared" si="19"/>
        <v>NT18NT+4</v>
      </c>
      <c r="F137" s="122" t="s">
        <v>609</v>
      </c>
      <c r="G137" s="54">
        <v>18</v>
      </c>
      <c r="H137" s="54" t="s">
        <v>760</v>
      </c>
      <c r="I137" s="55" t="s">
        <v>761</v>
      </c>
      <c r="J137" s="55" t="s">
        <v>706</v>
      </c>
      <c r="K137" s="55"/>
      <c r="L137" s="55" t="s">
        <v>762</v>
      </c>
      <c r="M137" s="56">
        <v>3900</v>
      </c>
      <c r="N137" s="56">
        <v>2000</v>
      </c>
      <c r="O137" s="56">
        <v>1700</v>
      </c>
      <c r="P137" s="56">
        <v>1300</v>
      </c>
      <c r="Q137" s="56"/>
      <c r="R137" s="56"/>
      <c r="S137" s="56"/>
      <c r="T137" s="56"/>
      <c r="U137" s="57" t="str">
        <f>H137</f>
        <v>NT18NT</v>
      </c>
      <c r="V137" s="58"/>
      <c r="W137" s="58"/>
      <c r="X137" s="58"/>
      <c r="Y137" s="58"/>
      <c r="Z137" s="59"/>
      <c r="AA137" s="59"/>
      <c r="AB137" s="59"/>
      <c r="AC137" s="59"/>
      <c r="AD137" s="58"/>
      <c r="AE137" s="58"/>
      <c r="AF137" s="58"/>
      <c r="AG137" s="58"/>
      <c r="AH137" s="60"/>
      <c r="AI137" s="60"/>
      <c r="AJ137" s="60"/>
      <c r="AK137" s="60"/>
      <c r="AL137" s="160">
        <v>5.73</v>
      </c>
      <c r="AM137" s="61"/>
      <c r="AN137" s="62">
        <f>ROUNDDOWN(AL137*$AN$10/$AL$10,1)</f>
        <v>3.3</v>
      </c>
      <c r="AO137" s="58">
        <f t="shared" si="15"/>
        <v>12870</v>
      </c>
      <c r="AP137" s="58">
        <f t="shared" si="15"/>
        <v>6600</v>
      </c>
      <c r="AQ137" s="58">
        <f t="shared" si="15"/>
        <v>5610</v>
      </c>
      <c r="AR137" s="58">
        <f t="shared" si="14"/>
        <v>4290</v>
      </c>
      <c r="AS137" s="58">
        <f t="shared" si="20"/>
        <v>12900</v>
      </c>
      <c r="AT137" s="58">
        <f t="shared" si="20"/>
        <v>6600</v>
      </c>
      <c r="AU137" s="58">
        <f t="shared" si="20"/>
        <v>5600</v>
      </c>
      <c r="AV137" s="58">
        <f t="shared" si="20"/>
        <v>4300</v>
      </c>
      <c r="AW137" s="63"/>
      <c r="AX137" s="122" t="s">
        <v>609</v>
      </c>
      <c r="AY137" s="64"/>
      <c r="AZ137" s="65">
        <v>840</v>
      </c>
    </row>
    <row r="138" spans="1:52" s="122" customFormat="1" ht="20.100000000000001" customHeight="1" x14ac:dyDescent="0.25">
      <c r="A138" s="52" t="str">
        <f t="shared" si="16"/>
        <v>NT19NT1+1</v>
      </c>
      <c r="B138" s="52" t="str">
        <f t="shared" si="17"/>
        <v>NT19NT1+2</v>
      </c>
      <c r="C138" s="52" t="str">
        <f t="shared" si="18"/>
        <v>NT19NT1+3</v>
      </c>
      <c r="D138" s="52" t="str">
        <f t="shared" si="19"/>
        <v>NT19NT1+4</v>
      </c>
      <c r="F138" s="122" t="s">
        <v>609</v>
      </c>
      <c r="G138" s="54">
        <v>19</v>
      </c>
      <c r="H138" s="54" t="s">
        <v>763</v>
      </c>
      <c r="I138" s="55" t="s">
        <v>764</v>
      </c>
      <c r="J138" s="55" t="s">
        <v>765</v>
      </c>
      <c r="K138" s="55"/>
      <c r="L138" s="55" t="s">
        <v>766</v>
      </c>
      <c r="M138" s="56">
        <v>7200</v>
      </c>
      <c r="N138" s="56">
        <v>2600</v>
      </c>
      <c r="O138" s="56">
        <v>2000</v>
      </c>
      <c r="P138" s="56">
        <v>1400</v>
      </c>
      <c r="Q138" s="56"/>
      <c r="R138" s="56"/>
      <c r="S138" s="56"/>
      <c r="T138" s="56"/>
      <c r="U138" s="57" t="str">
        <f>H138</f>
        <v>NT19NT1</v>
      </c>
      <c r="V138" s="58"/>
      <c r="W138" s="58"/>
      <c r="X138" s="58"/>
      <c r="Y138" s="58"/>
      <c r="Z138" s="59"/>
      <c r="AA138" s="59"/>
      <c r="AB138" s="59"/>
      <c r="AC138" s="59"/>
      <c r="AD138" s="58"/>
      <c r="AE138" s="58"/>
      <c r="AF138" s="58"/>
      <c r="AG138" s="58"/>
      <c r="AH138" s="60"/>
      <c r="AI138" s="60"/>
      <c r="AJ138" s="60"/>
      <c r="AK138" s="60"/>
      <c r="AL138" s="160">
        <v>4.3499999999999996</v>
      </c>
      <c r="AM138" s="61"/>
      <c r="AN138" s="62">
        <f>ROUNDDOWN(AL138*$AN$10/$AL$10,1)</f>
        <v>2.5</v>
      </c>
      <c r="AO138" s="58">
        <f t="shared" si="15"/>
        <v>18000</v>
      </c>
      <c r="AP138" s="58">
        <f t="shared" si="15"/>
        <v>6500</v>
      </c>
      <c r="AQ138" s="58">
        <f t="shared" si="15"/>
        <v>5000</v>
      </c>
      <c r="AR138" s="58">
        <f t="shared" si="15"/>
        <v>3500</v>
      </c>
      <c r="AS138" s="58">
        <f t="shared" si="20"/>
        <v>18000</v>
      </c>
      <c r="AT138" s="58">
        <f t="shared" si="20"/>
        <v>6500</v>
      </c>
      <c r="AU138" s="58">
        <f t="shared" si="20"/>
        <v>5000</v>
      </c>
      <c r="AV138" s="58">
        <f t="shared" si="20"/>
        <v>3500</v>
      </c>
      <c r="AW138" s="63"/>
      <c r="AX138" s="122" t="s">
        <v>609</v>
      </c>
      <c r="AY138" s="64"/>
      <c r="AZ138" s="65"/>
    </row>
    <row r="139" spans="1:52" s="122" customFormat="1" ht="51.75" customHeight="1" x14ac:dyDescent="0.25">
      <c r="A139" s="52" t="str">
        <f t="shared" si="16"/>
        <v>NT20NT+1</v>
      </c>
      <c r="B139" s="52" t="str">
        <f t="shared" si="17"/>
        <v>NT20NT+2</v>
      </c>
      <c r="C139" s="52" t="str">
        <f t="shared" si="18"/>
        <v>NT20NT+3</v>
      </c>
      <c r="D139" s="52" t="str">
        <f t="shared" si="19"/>
        <v>NT20NT+4</v>
      </c>
      <c r="F139" s="122" t="s">
        <v>609</v>
      </c>
      <c r="G139" s="54">
        <v>20</v>
      </c>
      <c r="H139" s="54" t="s">
        <v>767</v>
      </c>
      <c r="I139" s="55" t="s">
        <v>768</v>
      </c>
      <c r="J139" s="55" t="s">
        <v>765</v>
      </c>
      <c r="K139" s="55"/>
      <c r="L139" s="55" t="s">
        <v>769</v>
      </c>
      <c r="M139" s="54"/>
      <c r="N139" s="54"/>
      <c r="O139" s="54"/>
      <c r="P139" s="54"/>
      <c r="Q139" s="56"/>
      <c r="R139" s="56"/>
      <c r="S139" s="56"/>
      <c r="T139" s="56"/>
      <c r="U139" s="57"/>
      <c r="V139" s="58"/>
      <c r="W139" s="58"/>
      <c r="X139" s="58"/>
      <c r="Y139" s="58"/>
      <c r="Z139" s="59"/>
      <c r="AA139" s="59"/>
      <c r="AB139" s="59"/>
      <c r="AC139" s="59"/>
      <c r="AD139" s="58"/>
      <c r="AE139" s="58"/>
      <c r="AF139" s="58"/>
      <c r="AG139" s="58"/>
      <c r="AH139" s="60"/>
      <c r="AI139" s="60"/>
      <c r="AJ139" s="60"/>
      <c r="AK139" s="60"/>
      <c r="AL139" s="160"/>
      <c r="AM139" s="61"/>
      <c r="AN139" s="61"/>
      <c r="AO139" s="58">
        <f t="shared" ref="AO139:AR202" si="27">M139*$AN139</f>
        <v>0</v>
      </c>
      <c r="AP139" s="58">
        <f t="shared" si="27"/>
        <v>0</v>
      </c>
      <c r="AQ139" s="58">
        <f t="shared" si="27"/>
        <v>0</v>
      </c>
      <c r="AR139" s="58">
        <f t="shared" si="27"/>
        <v>0</v>
      </c>
      <c r="AS139" s="58"/>
      <c r="AT139" s="58"/>
      <c r="AU139" s="58"/>
      <c r="AV139" s="58"/>
      <c r="AW139" s="63"/>
      <c r="AX139" s="122" t="s">
        <v>609</v>
      </c>
      <c r="AY139" s="64"/>
      <c r="AZ139" s="65">
        <v>960</v>
      </c>
    </row>
    <row r="140" spans="1:52" s="122" customFormat="1" ht="39" customHeight="1" x14ac:dyDescent="0.25">
      <c r="A140" s="52" t="str">
        <f t="shared" ref="A140:A203" si="28">H140&amp;"+1"</f>
        <v>NT20NT_D1+1</v>
      </c>
      <c r="B140" s="52" t="str">
        <f t="shared" ref="B140:B203" si="29">H140&amp;"+2"</f>
        <v>NT20NT_D1+2</v>
      </c>
      <c r="C140" s="52" t="str">
        <f t="shared" ref="C140:C203" si="30">H140&amp;"+3"</f>
        <v>NT20NT_D1+3</v>
      </c>
      <c r="D140" s="52" t="str">
        <f t="shared" ref="D140:D203" si="31">H140&amp;"+4"</f>
        <v>NT20NT_D1+4</v>
      </c>
      <c r="F140" s="122" t="s">
        <v>609</v>
      </c>
      <c r="G140" s="54"/>
      <c r="H140" s="54" t="s">
        <v>770</v>
      </c>
      <c r="I140" s="55" t="s">
        <v>771</v>
      </c>
      <c r="J140" s="55" t="s">
        <v>765</v>
      </c>
      <c r="K140" s="55"/>
      <c r="L140" s="55" t="s">
        <v>772</v>
      </c>
      <c r="M140" s="56">
        <v>4900</v>
      </c>
      <c r="N140" s="56">
        <v>2500</v>
      </c>
      <c r="O140" s="56">
        <v>2100</v>
      </c>
      <c r="P140" s="56">
        <v>1600</v>
      </c>
      <c r="Q140" s="56"/>
      <c r="R140" s="56"/>
      <c r="S140" s="56"/>
      <c r="T140" s="56"/>
      <c r="U140" s="57" t="str">
        <f t="shared" ref="U140:U146" si="32">H140</f>
        <v>NT20NT_D1</v>
      </c>
      <c r="V140" s="58"/>
      <c r="W140" s="58"/>
      <c r="X140" s="58"/>
      <c r="Y140" s="58"/>
      <c r="Z140" s="59"/>
      <c r="AA140" s="59"/>
      <c r="AB140" s="59">
        <f>X140/O140</f>
        <v>0</v>
      </c>
      <c r="AC140" s="59"/>
      <c r="AD140" s="58"/>
      <c r="AE140" s="58"/>
      <c r="AF140" s="58"/>
      <c r="AG140" s="58"/>
      <c r="AH140" s="60"/>
      <c r="AI140" s="60"/>
      <c r="AJ140" s="60"/>
      <c r="AK140" s="60"/>
      <c r="AL140" s="160">
        <v>5.85</v>
      </c>
      <c r="AM140" s="61"/>
      <c r="AN140" s="62">
        <f>ROUNDDOWN(AL140*$AN$10/$AL$10,1)</f>
        <v>3.3</v>
      </c>
      <c r="AO140" s="58">
        <f t="shared" si="27"/>
        <v>16170</v>
      </c>
      <c r="AP140" s="58">
        <f t="shared" si="27"/>
        <v>8250</v>
      </c>
      <c r="AQ140" s="58">
        <f t="shared" si="27"/>
        <v>6930</v>
      </c>
      <c r="AR140" s="58">
        <f t="shared" si="27"/>
        <v>5280</v>
      </c>
      <c r="AS140" s="58">
        <f t="shared" ref="AS140:AV203" si="33">IF(AO140&lt;1000,ROUND(AO140,-1),ROUND(AO140,-2))</f>
        <v>16200</v>
      </c>
      <c r="AT140" s="58">
        <f t="shared" si="33"/>
        <v>8300</v>
      </c>
      <c r="AU140" s="58">
        <f t="shared" si="33"/>
        <v>6900</v>
      </c>
      <c r="AV140" s="58">
        <f t="shared" si="33"/>
        <v>5300</v>
      </c>
      <c r="AW140" s="63"/>
      <c r="AX140" s="122" t="s">
        <v>609</v>
      </c>
      <c r="AY140" s="64"/>
      <c r="AZ140" s="65">
        <v>960</v>
      </c>
    </row>
    <row r="141" spans="1:52" s="122" customFormat="1" ht="20.100000000000001" customHeight="1" x14ac:dyDescent="0.25">
      <c r="A141" s="52" t="str">
        <f t="shared" si="28"/>
        <v>NT20NT_D2+1</v>
      </c>
      <c r="B141" s="52" t="str">
        <f t="shared" si="29"/>
        <v>NT20NT_D2+2</v>
      </c>
      <c r="C141" s="52" t="str">
        <f t="shared" si="30"/>
        <v>NT20NT_D2+3</v>
      </c>
      <c r="D141" s="52" t="str">
        <f t="shared" si="31"/>
        <v>NT20NT_D2+4</v>
      </c>
      <c r="F141" s="122" t="s">
        <v>609</v>
      </c>
      <c r="G141" s="54"/>
      <c r="H141" s="54" t="s">
        <v>773</v>
      </c>
      <c r="I141" s="55" t="s">
        <v>774</v>
      </c>
      <c r="J141" s="55" t="s">
        <v>632</v>
      </c>
      <c r="K141" s="55"/>
      <c r="L141" s="55" t="s">
        <v>769</v>
      </c>
      <c r="M141" s="56">
        <v>4900</v>
      </c>
      <c r="N141" s="56">
        <v>2500</v>
      </c>
      <c r="O141" s="56">
        <v>2100</v>
      </c>
      <c r="P141" s="56">
        <v>1600</v>
      </c>
      <c r="Q141" s="56"/>
      <c r="R141" s="56"/>
      <c r="S141" s="56"/>
      <c r="T141" s="56"/>
      <c r="U141" s="57" t="str">
        <f t="shared" si="32"/>
        <v>NT20NT_D2</v>
      </c>
      <c r="V141" s="58"/>
      <c r="W141" s="58"/>
      <c r="X141" s="58"/>
      <c r="Y141" s="58"/>
      <c r="Z141" s="59"/>
      <c r="AA141" s="59">
        <f>W141/N141</f>
        <v>0</v>
      </c>
      <c r="AB141" s="59"/>
      <c r="AC141" s="59"/>
      <c r="AD141" s="58"/>
      <c r="AE141" s="58"/>
      <c r="AF141" s="58"/>
      <c r="AG141" s="58"/>
      <c r="AH141" s="60"/>
      <c r="AI141" s="60"/>
      <c r="AJ141" s="60"/>
      <c r="AK141" s="60"/>
      <c r="AL141" s="160">
        <v>5.4761904761904763</v>
      </c>
      <c r="AM141" s="61"/>
      <c r="AN141" s="62">
        <f>ROUNDDOWN(AL141*$AN$10/$AL$10,1)</f>
        <v>3.1</v>
      </c>
      <c r="AO141" s="58">
        <f t="shared" si="27"/>
        <v>15190</v>
      </c>
      <c r="AP141" s="58">
        <f t="shared" si="27"/>
        <v>7750</v>
      </c>
      <c r="AQ141" s="58">
        <f t="shared" si="27"/>
        <v>6510</v>
      </c>
      <c r="AR141" s="58">
        <f t="shared" si="27"/>
        <v>4960</v>
      </c>
      <c r="AS141" s="58">
        <f t="shared" si="33"/>
        <v>15200</v>
      </c>
      <c r="AT141" s="58">
        <f t="shared" si="33"/>
        <v>7800</v>
      </c>
      <c r="AU141" s="58">
        <f t="shared" si="33"/>
        <v>6500</v>
      </c>
      <c r="AV141" s="58">
        <f t="shared" si="33"/>
        <v>5000</v>
      </c>
      <c r="AW141" s="63"/>
      <c r="AX141" s="122" t="s">
        <v>609</v>
      </c>
      <c r="AY141" s="64"/>
      <c r="AZ141" s="65"/>
    </row>
    <row r="142" spans="1:52" s="122" customFormat="1" ht="39.950000000000003" customHeight="1" x14ac:dyDescent="0.25">
      <c r="A142" s="52" t="str">
        <f t="shared" si="28"/>
        <v>NT21NT1+1</v>
      </c>
      <c r="B142" s="52" t="str">
        <f t="shared" si="29"/>
        <v>NT21NT1+2</v>
      </c>
      <c r="C142" s="52" t="str">
        <f t="shared" si="30"/>
        <v>NT21NT1+3</v>
      </c>
      <c r="D142" s="52" t="str">
        <f t="shared" si="31"/>
        <v>NT21NT1+4</v>
      </c>
      <c r="F142" s="122" t="s">
        <v>609</v>
      </c>
      <c r="G142" s="54">
        <v>21</v>
      </c>
      <c r="H142" s="54" t="s">
        <v>775</v>
      </c>
      <c r="I142" s="55" t="s">
        <v>235</v>
      </c>
      <c r="J142" s="55" t="s">
        <v>776</v>
      </c>
      <c r="K142" s="55"/>
      <c r="L142" s="55" t="s">
        <v>762</v>
      </c>
      <c r="M142" s="56">
        <v>6500</v>
      </c>
      <c r="N142" s="56">
        <v>2600</v>
      </c>
      <c r="O142" s="56">
        <v>2000</v>
      </c>
      <c r="P142" s="56">
        <v>1400</v>
      </c>
      <c r="Q142" s="56"/>
      <c r="R142" s="56"/>
      <c r="S142" s="56"/>
      <c r="T142" s="56"/>
      <c r="U142" s="57" t="str">
        <f t="shared" si="32"/>
        <v>NT21NT1</v>
      </c>
      <c r="V142" s="58"/>
      <c r="W142" s="58"/>
      <c r="X142" s="58"/>
      <c r="Y142" s="58"/>
      <c r="Z142" s="59"/>
      <c r="AA142" s="59"/>
      <c r="AB142" s="59"/>
      <c r="AC142" s="59">
        <f>Y142/P142</f>
        <v>0</v>
      </c>
      <c r="AD142" s="58"/>
      <c r="AE142" s="58"/>
      <c r="AF142" s="58"/>
      <c r="AG142" s="58"/>
      <c r="AH142" s="60"/>
      <c r="AI142" s="60"/>
      <c r="AJ142" s="60"/>
      <c r="AK142" s="60"/>
      <c r="AL142" s="160">
        <v>2.9230769230769229</v>
      </c>
      <c r="AM142" s="61"/>
      <c r="AN142" s="61">
        <f>AL142*$AN$10/$AL$10</f>
        <v>1.6968663052789139</v>
      </c>
      <c r="AO142" s="58">
        <f t="shared" si="27"/>
        <v>11029.63098431294</v>
      </c>
      <c r="AP142" s="58">
        <f t="shared" si="27"/>
        <v>4411.8523937251757</v>
      </c>
      <c r="AQ142" s="58">
        <f t="shared" si="27"/>
        <v>3393.7326105578277</v>
      </c>
      <c r="AR142" s="58">
        <f t="shared" si="27"/>
        <v>2375.6128273904797</v>
      </c>
      <c r="AS142" s="58">
        <f t="shared" si="33"/>
        <v>11000</v>
      </c>
      <c r="AT142" s="58">
        <f t="shared" si="33"/>
        <v>4400</v>
      </c>
      <c r="AU142" s="58">
        <f t="shared" si="33"/>
        <v>3400</v>
      </c>
      <c r="AV142" s="58">
        <f t="shared" si="33"/>
        <v>2400</v>
      </c>
      <c r="AW142" s="63"/>
      <c r="AX142" s="122" t="s">
        <v>609</v>
      </c>
      <c r="AY142" s="64"/>
      <c r="AZ142" s="65">
        <v>840</v>
      </c>
    </row>
    <row r="143" spans="1:52" s="122" customFormat="1" ht="39.950000000000003" customHeight="1" x14ac:dyDescent="0.25">
      <c r="A143" s="52" t="str">
        <f t="shared" si="28"/>
        <v>NT22NT2+1</v>
      </c>
      <c r="B143" s="52" t="str">
        <f t="shared" si="29"/>
        <v>NT22NT2+2</v>
      </c>
      <c r="C143" s="52" t="str">
        <f t="shared" si="30"/>
        <v>NT22NT2+3</v>
      </c>
      <c r="D143" s="52" t="str">
        <f t="shared" si="31"/>
        <v>NT22NT2+4</v>
      </c>
      <c r="F143" s="122" t="s">
        <v>609</v>
      </c>
      <c r="G143" s="54">
        <v>22</v>
      </c>
      <c r="H143" s="54" t="s">
        <v>777</v>
      </c>
      <c r="I143" s="55" t="s">
        <v>778</v>
      </c>
      <c r="J143" s="55" t="s">
        <v>779</v>
      </c>
      <c r="K143" s="55"/>
      <c r="L143" s="55" t="s">
        <v>780</v>
      </c>
      <c r="M143" s="56">
        <v>6500</v>
      </c>
      <c r="N143" s="56">
        <v>3300</v>
      </c>
      <c r="O143" s="56">
        <v>2600</v>
      </c>
      <c r="P143" s="56">
        <v>2000</v>
      </c>
      <c r="Q143" s="56"/>
      <c r="R143" s="56"/>
      <c r="S143" s="56"/>
      <c r="T143" s="56"/>
      <c r="U143" s="57" t="str">
        <f t="shared" si="32"/>
        <v>NT22NT2</v>
      </c>
      <c r="V143" s="58"/>
      <c r="W143" s="58"/>
      <c r="X143" s="58"/>
      <c r="Y143" s="58"/>
      <c r="Z143" s="59"/>
      <c r="AA143" s="59"/>
      <c r="AB143" s="59"/>
      <c r="AC143" s="59"/>
      <c r="AD143" s="58"/>
      <c r="AE143" s="58"/>
      <c r="AF143" s="58"/>
      <c r="AG143" s="58"/>
      <c r="AH143" s="60"/>
      <c r="AI143" s="60"/>
      <c r="AJ143" s="60"/>
      <c r="AK143" s="60"/>
      <c r="AL143" s="160">
        <v>2.5</v>
      </c>
      <c r="AM143" s="61"/>
      <c r="AN143" s="61">
        <f>AL143*$AN$10/$AL$10</f>
        <v>1.4512672347780184</v>
      </c>
      <c r="AO143" s="58">
        <f t="shared" si="27"/>
        <v>9433.2370260571206</v>
      </c>
      <c r="AP143" s="58">
        <f t="shared" si="27"/>
        <v>4789.1818747674606</v>
      </c>
      <c r="AQ143" s="58">
        <f t="shared" si="27"/>
        <v>3773.2948104228481</v>
      </c>
      <c r="AR143" s="58">
        <f t="shared" si="27"/>
        <v>2902.534469556037</v>
      </c>
      <c r="AS143" s="58">
        <f t="shared" si="33"/>
        <v>9400</v>
      </c>
      <c r="AT143" s="58">
        <f t="shared" si="33"/>
        <v>4800</v>
      </c>
      <c r="AU143" s="58">
        <f t="shared" si="33"/>
        <v>3800</v>
      </c>
      <c r="AV143" s="58">
        <f t="shared" si="33"/>
        <v>2900</v>
      </c>
      <c r="AW143" s="63"/>
      <c r="AX143" s="122" t="s">
        <v>609</v>
      </c>
      <c r="AY143" s="64"/>
      <c r="AZ143" s="65">
        <v>840</v>
      </c>
    </row>
    <row r="144" spans="1:52" s="122" customFormat="1" ht="39.950000000000003" customHeight="1" x14ac:dyDescent="0.25">
      <c r="A144" s="52" t="str">
        <f t="shared" si="28"/>
        <v>NT23NT2+1</v>
      </c>
      <c r="B144" s="52" t="str">
        <f t="shared" si="29"/>
        <v>NT23NT2+2</v>
      </c>
      <c r="C144" s="52" t="str">
        <f t="shared" si="30"/>
        <v>NT23NT2+3</v>
      </c>
      <c r="D144" s="52" t="str">
        <f t="shared" si="31"/>
        <v>NT23NT2+4</v>
      </c>
      <c r="F144" s="122" t="s">
        <v>609</v>
      </c>
      <c r="G144" s="54">
        <v>23</v>
      </c>
      <c r="H144" s="54" t="s">
        <v>781</v>
      </c>
      <c r="I144" s="55" t="s">
        <v>782</v>
      </c>
      <c r="J144" s="55" t="s">
        <v>780</v>
      </c>
      <c r="K144" s="55"/>
      <c r="L144" s="55" t="s">
        <v>762</v>
      </c>
      <c r="M144" s="56">
        <v>7200</v>
      </c>
      <c r="N144" s="56">
        <v>2600</v>
      </c>
      <c r="O144" s="56">
        <v>2000</v>
      </c>
      <c r="P144" s="56">
        <v>1400</v>
      </c>
      <c r="Q144" s="56"/>
      <c r="R144" s="56"/>
      <c r="S144" s="56"/>
      <c r="T144" s="56"/>
      <c r="U144" s="57" t="str">
        <f t="shared" si="32"/>
        <v>NT23NT2</v>
      </c>
      <c r="V144" s="58"/>
      <c r="W144" s="58"/>
      <c r="X144" s="58"/>
      <c r="Y144" s="58"/>
      <c r="Z144" s="59"/>
      <c r="AA144" s="59"/>
      <c r="AB144" s="59"/>
      <c r="AC144" s="59"/>
      <c r="AD144" s="58" t="e">
        <f>VLOOKUP($H144,#REF!,5,0)</f>
        <v>#REF!</v>
      </c>
      <c r="AE144" s="58" t="e">
        <f>VLOOKUP($H144,#REF!,6,0)</f>
        <v>#REF!</v>
      </c>
      <c r="AF144" s="58" t="e">
        <f>VLOOKUP($H144,#REF!,7,0)</f>
        <v>#REF!</v>
      </c>
      <c r="AG144" s="58" t="e">
        <f>VLOOKUP($H144,#REF!,8,0)</f>
        <v>#REF!</v>
      </c>
      <c r="AH144" s="60" t="e">
        <f>AD144/M144</f>
        <v>#REF!</v>
      </c>
      <c r="AI144" s="60" t="e">
        <f>AE144/N144</f>
        <v>#REF!</v>
      </c>
      <c r="AJ144" s="60" t="e">
        <f>AF144/O144</f>
        <v>#REF!</v>
      </c>
      <c r="AK144" s="60" t="e">
        <f>AG144/P144</f>
        <v>#REF!</v>
      </c>
      <c r="AL144" s="160">
        <v>4.3499999999999996</v>
      </c>
      <c r="AM144" s="61"/>
      <c r="AN144" s="62">
        <f>ROUNDDOWN(AL144*$AN$10/$AL$10,1)</f>
        <v>2.5</v>
      </c>
      <c r="AO144" s="58">
        <f t="shared" si="27"/>
        <v>18000</v>
      </c>
      <c r="AP144" s="58">
        <f t="shared" si="27"/>
        <v>6500</v>
      </c>
      <c r="AQ144" s="58">
        <f t="shared" si="27"/>
        <v>5000</v>
      </c>
      <c r="AR144" s="58">
        <f t="shared" si="27"/>
        <v>3500</v>
      </c>
      <c r="AS144" s="58">
        <f t="shared" si="33"/>
        <v>18000</v>
      </c>
      <c r="AT144" s="58">
        <f t="shared" si="33"/>
        <v>6500</v>
      </c>
      <c r="AU144" s="58">
        <f t="shared" si="33"/>
        <v>5000</v>
      </c>
      <c r="AV144" s="58">
        <f t="shared" si="33"/>
        <v>3500</v>
      </c>
      <c r="AW144" s="63" t="e">
        <f>VLOOKUP($H144,#REF!,3,0)</f>
        <v>#REF!</v>
      </c>
      <c r="AX144" s="168" t="s">
        <v>609</v>
      </c>
      <c r="AY144" s="162"/>
      <c r="AZ144" s="65">
        <v>1200</v>
      </c>
    </row>
    <row r="145" spans="1:52" s="122" customFormat="1" ht="39.950000000000003" customHeight="1" x14ac:dyDescent="0.25">
      <c r="A145" s="52" t="str">
        <f t="shared" si="28"/>
        <v>NT24NT2+1</v>
      </c>
      <c r="B145" s="52" t="str">
        <f t="shared" si="29"/>
        <v>NT24NT2+2</v>
      </c>
      <c r="C145" s="52" t="str">
        <f t="shared" si="30"/>
        <v>NT24NT2+3</v>
      </c>
      <c r="D145" s="52" t="str">
        <f t="shared" si="31"/>
        <v>NT24NT2+4</v>
      </c>
      <c r="F145" s="122" t="s">
        <v>609</v>
      </c>
      <c r="G145" s="54">
        <v>24</v>
      </c>
      <c r="H145" s="54" t="s">
        <v>783</v>
      </c>
      <c r="I145" s="55" t="s">
        <v>784</v>
      </c>
      <c r="J145" s="55" t="s">
        <v>785</v>
      </c>
      <c r="K145" s="55"/>
      <c r="L145" s="55" t="s">
        <v>786</v>
      </c>
      <c r="M145" s="56">
        <v>5900</v>
      </c>
      <c r="N145" s="56">
        <v>2600</v>
      </c>
      <c r="O145" s="56">
        <v>2000</v>
      </c>
      <c r="P145" s="56">
        <v>1400</v>
      </c>
      <c r="Q145" s="56"/>
      <c r="R145" s="56"/>
      <c r="S145" s="56"/>
      <c r="T145" s="56"/>
      <c r="U145" s="57" t="str">
        <f t="shared" si="32"/>
        <v>NT24NT2</v>
      </c>
      <c r="V145" s="58"/>
      <c r="W145" s="58"/>
      <c r="X145" s="58"/>
      <c r="Y145" s="58"/>
      <c r="Z145" s="59"/>
      <c r="AA145" s="59"/>
      <c r="AB145" s="59"/>
      <c r="AC145" s="59"/>
      <c r="AD145" s="58"/>
      <c r="AE145" s="58"/>
      <c r="AF145" s="58"/>
      <c r="AG145" s="58"/>
      <c r="AH145" s="60"/>
      <c r="AI145" s="60"/>
      <c r="AJ145" s="60"/>
      <c r="AK145" s="60"/>
      <c r="AL145" s="160">
        <v>4.9800000000000004</v>
      </c>
      <c r="AM145" s="61"/>
      <c r="AN145" s="62">
        <f>ROUNDDOWN(AL145*$AN$10/$AL$10,1)</f>
        <v>2.8</v>
      </c>
      <c r="AO145" s="58">
        <f t="shared" si="27"/>
        <v>16520</v>
      </c>
      <c r="AP145" s="58">
        <f t="shared" si="27"/>
        <v>7279.9999999999991</v>
      </c>
      <c r="AQ145" s="58">
        <f t="shared" si="27"/>
        <v>5600</v>
      </c>
      <c r="AR145" s="58">
        <f t="shared" si="27"/>
        <v>3919.9999999999995</v>
      </c>
      <c r="AS145" s="58">
        <f t="shared" si="33"/>
        <v>16500</v>
      </c>
      <c r="AT145" s="58">
        <f t="shared" si="33"/>
        <v>7300</v>
      </c>
      <c r="AU145" s="58">
        <f t="shared" si="33"/>
        <v>5600</v>
      </c>
      <c r="AV145" s="58">
        <f t="shared" si="33"/>
        <v>3900</v>
      </c>
      <c r="AW145" s="63"/>
      <c r="AX145" s="122" t="s">
        <v>609</v>
      </c>
      <c r="AY145" s="64"/>
      <c r="AZ145" s="65">
        <v>840</v>
      </c>
    </row>
    <row r="146" spans="1:52" s="122" customFormat="1" ht="20.100000000000001" customHeight="1" x14ac:dyDescent="0.25">
      <c r="A146" s="52" t="str">
        <f t="shared" si="28"/>
        <v>NT25NT2+1</v>
      </c>
      <c r="B146" s="52" t="str">
        <f t="shared" si="29"/>
        <v>NT25NT2+2</v>
      </c>
      <c r="C146" s="52" t="str">
        <f t="shared" si="30"/>
        <v>NT25NT2+3</v>
      </c>
      <c r="D146" s="52" t="str">
        <f t="shared" si="31"/>
        <v>NT25NT2+4</v>
      </c>
      <c r="F146" s="122" t="s">
        <v>609</v>
      </c>
      <c r="G146" s="54">
        <v>25</v>
      </c>
      <c r="H146" s="54" t="s">
        <v>787</v>
      </c>
      <c r="I146" s="55" t="s">
        <v>788</v>
      </c>
      <c r="J146" s="55" t="s">
        <v>776</v>
      </c>
      <c r="K146" s="55"/>
      <c r="L146" s="55" t="s">
        <v>766</v>
      </c>
      <c r="M146" s="56">
        <v>6500</v>
      </c>
      <c r="N146" s="56">
        <v>2600</v>
      </c>
      <c r="O146" s="56">
        <v>2000</v>
      </c>
      <c r="P146" s="56">
        <v>1400</v>
      </c>
      <c r="Q146" s="56"/>
      <c r="R146" s="56"/>
      <c r="S146" s="56"/>
      <c r="T146" s="56"/>
      <c r="U146" s="57" t="str">
        <f t="shared" si="32"/>
        <v>NT25NT2</v>
      </c>
      <c r="V146" s="58"/>
      <c r="W146" s="58"/>
      <c r="X146" s="58"/>
      <c r="Y146" s="58"/>
      <c r="Z146" s="59"/>
      <c r="AA146" s="59"/>
      <c r="AB146" s="59"/>
      <c r="AC146" s="59"/>
      <c r="AD146" s="58"/>
      <c r="AE146" s="58"/>
      <c r="AF146" s="58"/>
      <c r="AG146" s="58"/>
      <c r="AH146" s="60"/>
      <c r="AI146" s="60"/>
      <c r="AJ146" s="60"/>
      <c r="AK146" s="60"/>
      <c r="AL146" s="160">
        <v>3.34</v>
      </c>
      <c r="AM146" s="61"/>
      <c r="AN146" s="62">
        <f>ROUNDDOWN(AL146*$AN$10/$AL$10,1)</f>
        <v>1.9</v>
      </c>
      <c r="AO146" s="58">
        <f t="shared" si="27"/>
        <v>12350</v>
      </c>
      <c r="AP146" s="58">
        <f t="shared" si="27"/>
        <v>4940</v>
      </c>
      <c r="AQ146" s="58">
        <f t="shared" si="27"/>
        <v>3800</v>
      </c>
      <c r="AR146" s="58">
        <f t="shared" si="27"/>
        <v>2660</v>
      </c>
      <c r="AS146" s="58">
        <f t="shared" si="33"/>
        <v>12400</v>
      </c>
      <c r="AT146" s="58">
        <f t="shared" si="33"/>
        <v>4900</v>
      </c>
      <c r="AU146" s="58">
        <f t="shared" si="33"/>
        <v>3800</v>
      </c>
      <c r="AV146" s="58">
        <f t="shared" si="33"/>
        <v>2700</v>
      </c>
      <c r="AW146" s="63"/>
      <c r="AX146" s="122" t="s">
        <v>609</v>
      </c>
      <c r="AY146" s="64"/>
      <c r="AZ146" s="65">
        <v>840</v>
      </c>
    </row>
    <row r="147" spans="1:52" s="122" customFormat="1" ht="20.100000000000001" customHeight="1" x14ac:dyDescent="0.25">
      <c r="A147" s="52" t="str">
        <f t="shared" si="28"/>
        <v>NT26NT2+1</v>
      </c>
      <c r="B147" s="52" t="str">
        <f t="shared" si="29"/>
        <v>NT26NT2+2</v>
      </c>
      <c r="C147" s="52" t="str">
        <f t="shared" si="30"/>
        <v>NT26NT2+3</v>
      </c>
      <c r="D147" s="52" t="str">
        <f t="shared" si="31"/>
        <v>NT26NT2+4</v>
      </c>
      <c r="F147" s="122" t="s">
        <v>609</v>
      </c>
      <c r="G147" s="54">
        <v>26</v>
      </c>
      <c r="H147" s="54" t="s">
        <v>789</v>
      </c>
      <c r="I147" s="55" t="s">
        <v>790</v>
      </c>
      <c r="J147" s="55" t="s">
        <v>791</v>
      </c>
      <c r="K147" s="55"/>
      <c r="L147" s="55" t="s">
        <v>792</v>
      </c>
      <c r="M147" s="54"/>
      <c r="N147" s="54"/>
      <c r="O147" s="54"/>
      <c r="P147" s="54"/>
      <c r="Q147" s="56"/>
      <c r="R147" s="56"/>
      <c r="S147" s="56"/>
      <c r="T147" s="56"/>
      <c r="U147" s="57"/>
      <c r="V147" s="58"/>
      <c r="W147" s="58"/>
      <c r="X147" s="58"/>
      <c r="Y147" s="58"/>
      <c r="Z147" s="59"/>
      <c r="AA147" s="59"/>
      <c r="AB147" s="59"/>
      <c r="AC147" s="59"/>
      <c r="AD147" s="58"/>
      <c r="AE147" s="58"/>
      <c r="AF147" s="58"/>
      <c r="AG147" s="58"/>
      <c r="AH147" s="60"/>
      <c r="AI147" s="60"/>
      <c r="AJ147" s="60"/>
      <c r="AK147" s="60"/>
      <c r="AL147" s="160"/>
      <c r="AM147" s="61"/>
      <c r="AN147" s="61"/>
      <c r="AO147" s="58">
        <f t="shared" si="27"/>
        <v>0</v>
      </c>
      <c r="AP147" s="58">
        <f t="shared" si="27"/>
        <v>0</v>
      </c>
      <c r="AQ147" s="58">
        <f t="shared" si="27"/>
        <v>0</v>
      </c>
      <c r="AR147" s="58">
        <f t="shared" si="27"/>
        <v>0</v>
      </c>
      <c r="AS147" s="58"/>
      <c r="AT147" s="58"/>
      <c r="AU147" s="58"/>
      <c r="AV147" s="58"/>
      <c r="AW147" s="63"/>
      <c r="AX147" s="122" t="s">
        <v>609</v>
      </c>
      <c r="AY147" s="64"/>
      <c r="AZ147" s="65">
        <v>840</v>
      </c>
    </row>
    <row r="148" spans="1:52" s="122" customFormat="1" ht="20.100000000000001" customHeight="1" x14ac:dyDescent="0.25">
      <c r="A148" s="52" t="str">
        <f t="shared" si="28"/>
        <v>NT26NT2_D1+1</v>
      </c>
      <c r="B148" s="52" t="str">
        <f t="shared" si="29"/>
        <v>NT26NT2_D1+2</v>
      </c>
      <c r="C148" s="52" t="str">
        <f t="shared" si="30"/>
        <v>NT26NT2_D1+3</v>
      </c>
      <c r="D148" s="52" t="str">
        <f t="shared" si="31"/>
        <v>NT26NT2_D1+4</v>
      </c>
      <c r="F148" s="122" t="s">
        <v>609</v>
      </c>
      <c r="G148" s="54"/>
      <c r="H148" s="54" t="s">
        <v>793</v>
      </c>
      <c r="I148" s="55" t="s">
        <v>794</v>
      </c>
      <c r="J148" s="55" t="s">
        <v>766</v>
      </c>
      <c r="K148" s="55"/>
      <c r="L148" s="55" t="s">
        <v>780</v>
      </c>
      <c r="M148" s="56">
        <v>7200</v>
      </c>
      <c r="N148" s="56">
        <v>2600</v>
      </c>
      <c r="O148" s="56">
        <v>2000</v>
      </c>
      <c r="P148" s="56">
        <v>1400</v>
      </c>
      <c r="Q148" s="56"/>
      <c r="R148" s="56"/>
      <c r="S148" s="56"/>
      <c r="T148" s="56"/>
      <c r="U148" s="57" t="str">
        <f>H148</f>
        <v>NT26NT2_D1</v>
      </c>
      <c r="V148" s="58"/>
      <c r="W148" s="58"/>
      <c r="X148" s="58"/>
      <c r="Y148" s="58"/>
      <c r="Z148" s="59"/>
      <c r="AA148" s="59"/>
      <c r="AB148" s="59"/>
      <c r="AC148" s="59"/>
      <c r="AD148" s="58"/>
      <c r="AE148" s="58"/>
      <c r="AF148" s="58"/>
      <c r="AG148" s="58"/>
      <c r="AH148" s="60"/>
      <c r="AI148" s="60"/>
      <c r="AJ148" s="60"/>
      <c r="AK148" s="60"/>
      <c r="AL148" s="160">
        <v>4.3499999999999996</v>
      </c>
      <c r="AM148" s="61"/>
      <c r="AN148" s="62">
        <f>ROUNDDOWN(AL148*$AN$10/$AL$10,1)</f>
        <v>2.5</v>
      </c>
      <c r="AO148" s="58">
        <f t="shared" si="27"/>
        <v>18000</v>
      </c>
      <c r="AP148" s="58">
        <f t="shared" si="27"/>
        <v>6500</v>
      </c>
      <c r="AQ148" s="58">
        <f t="shared" si="27"/>
        <v>5000</v>
      </c>
      <c r="AR148" s="58">
        <f t="shared" si="27"/>
        <v>3500</v>
      </c>
      <c r="AS148" s="58">
        <f t="shared" si="33"/>
        <v>18000</v>
      </c>
      <c r="AT148" s="58">
        <f t="shared" si="33"/>
        <v>6500</v>
      </c>
      <c r="AU148" s="58">
        <f t="shared" si="33"/>
        <v>5000</v>
      </c>
      <c r="AV148" s="58">
        <f t="shared" si="33"/>
        <v>3500</v>
      </c>
      <c r="AW148" s="63"/>
      <c r="AX148" s="122" t="s">
        <v>609</v>
      </c>
      <c r="AY148" s="64"/>
      <c r="AZ148" s="65"/>
    </row>
    <row r="149" spans="1:52" s="122" customFormat="1" ht="60.75" customHeight="1" x14ac:dyDescent="0.25">
      <c r="A149" s="52" t="str">
        <f t="shared" si="28"/>
        <v>NT26NT2_D2+1</v>
      </c>
      <c r="B149" s="52" t="str">
        <f t="shared" si="29"/>
        <v>NT26NT2_D2+2</v>
      </c>
      <c r="C149" s="52" t="str">
        <f t="shared" si="30"/>
        <v>NT26NT2_D2+3</v>
      </c>
      <c r="D149" s="52" t="str">
        <f t="shared" si="31"/>
        <v>NT26NT2_D2+4</v>
      </c>
      <c r="F149" s="122" t="s">
        <v>609</v>
      </c>
      <c r="G149" s="54"/>
      <c r="H149" s="54" t="s">
        <v>795</v>
      </c>
      <c r="I149" s="55" t="s">
        <v>796</v>
      </c>
      <c r="J149" s="55" t="s">
        <v>780</v>
      </c>
      <c r="K149" s="55"/>
      <c r="L149" s="55" t="s">
        <v>797</v>
      </c>
      <c r="M149" s="56">
        <v>6500</v>
      </c>
      <c r="N149" s="56">
        <v>2600</v>
      </c>
      <c r="O149" s="56">
        <v>2000</v>
      </c>
      <c r="P149" s="56">
        <v>1400</v>
      </c>
      <c r="Q149" s="56"/>
      <c r="R149" s="56"/>
      <c r="S149" s="56"/>
      <c r="T149" s="56"/>
      <c r="U149" s="57" t="str">
        <f>H149</f>
        <v>NT26NT2_D2</v>
      </c>
      <c r="V149" s="58"/>
      <c r="W149" s="58"/>
      <c r="X149" s="58"/>
      <c r="Y149" s="58"/>
      <c r="Z149" s="59"/>
      <c r="AA149" s="59"/>
      <c r="AB149" s="59"/>
      <c r="AC149" s="59"/>
      <c r="AD149" s="58"/>
      <c r="AE149" s="58"/>
      <c r="AF149" s="58"/>
      <c r="AG149" s="58"/>
      <c r="AH149" s="60"/>
      <c r="AI149" s="60"/>
      <c r="AJ149" s="60"/>
      <c r="AK149" s="60"/>
      <c r="AL149" s="160">
        <v>3.34</v>
      </c>
      <c r="AM149" s="61"/>
      <c r="AN149" s="62">
        <f>ROUNDDOWN(AL149*$AN$10/$AL$10,1)</f>
        <v>1.9</v>
      </c>
      <c r="AO149" s="58">
        <f t="shared" si="27"/>
        <v>12350</v>
      </c>
      <c r="AP149" s="58">
        <f t="shared" si="27"/>
        <v>4940</v>
      </c>
      <c r="AQ149" s="58">
        <f t="shared" si="27"/>
        <v>3800</v>
      </c>
      <c r="AR149" s="58">
        <f t="shared" si="27"/>
        <v>2660</v>
      </c>
      <c r="AS149" s="58">
        <f t="shared" si="33"/>
        <v>12400</v>
      </c>
      <c r="AT149" s="58">
        <f t="shared" si="33"/>
        <v>4900</v>
      </c>
      <c r="AU149" s="58">
        <f t="shared" si="33"/>
        <v>3800</v>
      </c>
      <c r="AV149" s="58">
        <f t="shared" si="33"/>
        <v>2700</v>
      </c>
      <c r="AW149" s="63"/>
      <c r="AX149" s="122" t="s">
        <v>609</v>
      </c>
      <c r="AY149" s="64"/>
      <c r="AZ149" s="65">
        <v>840</v>
      </c>
    </row>
    <row r="150" spans="1:52" s="122" customFormat="1" ht="78.75" x14ac:dyDescent="0.25">
      <c r="A150" s="52" t="str">
        <f t="shared" si="28"/>
        <v>NT27NT+1</v>
      </c>
      <c r="B150" s="52" t="str">
        <f t="shared" si="29"/>
        <v>NT27NT+2</v>
      </c>
      <c r="C150" s="52" t="str">
        <f t="shared" si="30"/>
        <v>NT27NT+3</v>
      </c>
      <c r="D150" s="52" t="str">
        <f t="shared" si="31"/>
        <v>NT27NT+4</v>
      </c>
      <c r="F150" s="122" t="s">
        <v>609</v>
      </c>
      <c r="G150" s="54">
        <v>27</v>
      </c>
      <c r="H150" s="54" t="s">
        <v>798</v>
      </c>
      <c r="I150" s="55" t="s">
        <v>799</v>
      </c>
      <c r="J150" s="55" t="s">
        <v>780</v>
      </c>
      <c r="K150" s="55"/>
      <c r="L150" s="55" t="s">
        <v>800</v>
      </c>
      <c r="M150" s="56">
        <v>3900</v>
      </c>
      <c r="N150" s="56">
        <v>2000</v>
      </c>
      <c r="O150" s="56">
        <v>1600</v>
      </c>
      <c r="P150" s="56">
        <v>1300</v>
      </c>
      <c r="Q150" s="56"/>
      <c r="R150" s="56"/>
      <c r="S150" s="56"/>
      <c r="T150" s="56"/>
      <c r="U150" s="57" t="str">
        <f>H150</f>
        <v>NT27NT</v>
      </c>
      <c r="V150" s="58"/>
      <c r="W150" s="58"/>
      <c r="X150" s="58"/>
      <c r="Y150" s="58"/>
      <c r="Z150" s="59"/>
      <c r="AA150" s="59"/>
      <c r="AB150" s="59"/>
      <c r="AC150" s="59"/>
      <c r="AD150" s="58"/>
      <c r="AE150" s="58"/>
      <c r="AF150" s="58"/>
      <c r="AG150" s="58"/>
      <c r="AH150" s="60"/>
      <c r="AI150" s="60"/>
      <c r="AJ150" s="60"/>
      <c r="AK150" s="60"/>
      <c r="AL150" s="160">
        <v>5.73</v>
      </c>
      <c r="AM150" s="61"/>
      <c r="AN150" s="62">
        <f>ROUNDDOWN(AL150*$AN$10/$AL$10,1)</f>
        <v>3.3</v>
      </c>
      <c r="AO150" s="58">
        <f t="shared" si="27"/>
        <v>12870</v>
      </c>
      <c r="AP150" s="58">
        <f t="shared" si="27"/>
        <v>6600</v>
      </c>
      <c r="AQ150" s="58">
        <f t="shared" si="27"/>
        <v>5280</v>
      </c>
      <c r="AR150" s="58">
        <f t="shared" si="27"/>
        <v>4290</v>
      </c>
      <c r="AS150" s="58">
        <f t="shared" si="33"/>
        <v>12900</v>
      </c>
      <c r="AT150" s="58">
        <f t="shared" si="33"/>
        <v>6600</v>
      </c>
      <c r="AU150" s="58">
        <f t="shared" si="33"/>
        <v>5300</v>
      </c>
      <c r="AV150" s="58">
        <f t="shared" si="33"/>
        <v>4300</v>
      </c>
      <c r="AW150" s="63"/>
      <c r="AX150" s="122" t="s">
        <v>609</v>
      </c>
      <c r="AY150" s="64"/>
      <c r="AZ150" s="65">
        <v>840</v>
      </c>
    </row>
    <row r="151" spans="1:52" s="122" customFormat="1" ht="20.100000000000001" customHeight="1" x14ac:dyDescent="0.25">
      <c r="A151" s="52" t="str">
        <f t="shared" si="28"/>
        <v>NT28NT2+1</v>
      </c>
      <c r="B151" s="52" t="str">
        <f t="shared" si="29"/>
        <v>NT28NT2+2</v>
      </c>
      <c r="C151" s="52" t="str">
        <f t="shared" si="30"/>
        <v>NT28NT2+3</v>
      </c>
      <c r="D151" s="52" t="str">
        <f t="shared" si="31"/>
        <v>NT28NT2+4</v>
      </c>
      <c r="F151" s="122" t="s">
        <v>609</v>
      </c>
      <c r="G151" s="54">
        <v>28</v>
      </c>
      <c r="H151" s="54" t="s">
        <v>801</v>
      </c>
      <c r="I151" s="55" t="s">
        <v>802</v>
      </c>
      <c r="J151" s="55" t="s">
        <v>800</v>
      </c>
      <c r="K151" s="55"/>
      <c r="L151" s="55" t="s">
        <v>797</v>
      </c>
      <c r="M151" s="54"/>
      <c r="N151" s="54"/>
      <c r="O151" s="54"/>
      <c r="P151" s="54"/>
      <c r="Q151" s="56"/>
      <c r="R151" s="56"/>
      <c r="S151" s="56"/>
      <c r="T151" s="56"/>
      <c r="U151" s="57"/>
      <c r="V151" s="58"/>
      <c r="W151" s="58"/>
      <c r="X151" s="58"/>
      <c r="Y151" s="58"/>
      <c r="Z151" s="59"/>
      <c r="AA151" s="59"/>
      <c r="AB151" s="59"/>
      <c r="AC151" s="59"/>
      <c r="AD151" s="58"/>
      <c r="AE151" s="58"/>
      <c r="AF151" s="58"/>
      <c r="AG151" s="58"/>
      <c r="AH151" s="60"/>
      <c r="AI151" s="60"/>
      <c r="AJ151" s="60"/>
      <c r="AK151" s="60"/>
      <c r="AL151" s="160"/>
      <c r="AM151" s="61"/>
      <c r="AN151" s="61"/>
      <c r="AO151" s="58">
        <f t="shared" si="27"/>
        <v>0</v>
      </c>
      <c r="AP151" s="58">
        <f t="shared" si="27"/>
        <v>0</v>
      </c>
      <c r="AQ151" s="58">
        <f t="shared" si="27"/>
        <v>0</v>
      </c>
      <c r="AR151" s="58">
        <f t="shared" si="27"/>
        <v>0</v>
      </c>
      <c r="AS151" s="58"/>
      <c r="AT151" s="58"/>
      <c r="AU151" s="58"/>
      <c r="AV151" s="58"/>
      <c r="AW151" s="63"/>
      <c r="AX151" s="122" t="s">
        <v>609</v>
      </c>
      <c r="AY151" s="64"/>
      <c r="AZ151" s="65">
        <v>780</v>
      </c>
    </row>
    <row r="152" spans="1:52" s="122" customFormat="1" ht="20.100000000000001" customHeight="1" x14ac:dyDescent="0.25">
      <c r="A152" s="52" t="str">
        <f t="shared" si="28"/>
        <v>NT28NT2_D1+1</v>
      </c>
      <c r="B152" s="52" t="str">
        <f t="shared" si="29"/>
        <v>NT28NT2_D1+2</v>
      </c>
      <c r="C152" s="52" t="str">
        <f t="shared" si="30"/>
        <v>NT28NT2_D1+3</v>
      </c>
      <c r="D152" s="52" t="str">
        <f t="shared" si="31"/>
        <v>NT28NT2_D1+4</v>
      </c>
      <c r="F152" s="122" t="s">
        <v>609</v>
      </c>
      <c r="G152" s="54"/>
      <c r="H152" s="54" t="s">
        <v>803</v>
      </c>
      <c r="I152" s="55" t="s">
        <v>804</v>
      </c>
      <c r="J152" s="55" t="s">
        <v>805</v>
      </c>
      <c r="K152" s="55"/>
      <c r="L152" s="55" t="s">
        <v>806</v>
      </c>
      <c r="M152" s="56">
        <v>5900</v>
      </c>
      <c r="N152" s="56">
        <v>2600</v>
      </c>
      <c r="O152" s="56">
        <v>2000</v>
      </c>
      <c r="P152" s="56">
        <v>1400</v>
      </c>
      <c r="Q152" s="56"/>
      <c r="R152" s="56"/>
      <c r="S152" s="56"/>
      <c r="T152" s="56"/>
      <c r="U152" s="57" t="str">
        <f t="shared" ref="U152:U178" si="34">H152</f>
        <v>NT28NT2_D1</v>
      </c>
      <c r="V152" s="58"/>
      <c r="W152" s="58"/>
      <c r="X152" s="58"/>
      <c r="Y152" s="58"/>
      <c r="Z152" s="59"/>
      <c r="AA152" s="59"/>
      <c r="AB152" s="59"/>
      <c r="AC152" s="59"/>
      <c r="AD152" s="58"/>
      <c r="AE152" s="58"/>
      <c r="AF152" s="58"/>
      <c r="AG152" s="58"/>
      <c r="AH152" s="60"/>
      <c r="AI152" s="60"/>
      <c r="AJ152" s="60"/>
      <c r="AK152" s="60"/>
      <c r="AL152" s="160">
        <v>4.9800000000000004</v>
      </c>
      <c r="AM152" s="61"/>
      <c r="AN152" s="62">
        <f t="shared" ref="AN152:AN178" si="35">ROUNDDOWN(AL152*$AN$10/$AL$10,1)</f>
        <v>2.8</v>
      </c>
      <c r="AO152" s="58">
        <f t="shared" si="27"/>
        <v>16520</v>
      </c>
      <c r="AP152" s="58">
        <f t="shared" si="27"/>
        <v>7279.9999999999991</v>
      </c>
      <c r="AQ152" s="58">
        <f t="shared" si="27"/>
        <v>5600</v>
      </c>
      <c r="AR152" s="58">
        <f t="shared" si="27"/>
        <v>3919.9999999999995</v>
      </c>
      <c r="AS152" s="58">
        <f t="shared" si="33"/>
        <v>16500</v>
      </c>
      <c r="AT152" s="58">
        <f t="shared" si="33"/>
        <v>7300</v>
      </c>
      <c r="AU152" s="58">
        <f t="shared" si="33"/>
        <v>5600</v>
      </c>
      <c r="AV152" s="58">
        <f t="shared" si="33"/>
        <v>3900</v>
      </c>
      <c r="AW152" s="63"/>
      <c r="AX152" s="122" t="s">
        <v>609</v>
      </c>
      <c r="AY152" s="64"/>
      <c r="AZ152" s="65"/>
    </row>
    <row r="153" spans="1:52" s="122" customFormat="1" ht="39.950000000000003" customHeight="1" x14ac:dyDescent="0.25">
      <c r="A153" s="52" t="str">
        <f t="shared" si="28"/>
        <v>NT28NT2_D2+1</v>
      </c>
      <c r="B153" s="52" t="str">
        <f t="shared" si="29"/>
        <v>NT28NT2_D2+2</v>
      </c>
      <c r="C153" s="52" t="str">
        <f t="shared" si="30"/>
        <v>NT28NT2_D2+3</v>
      </c>
      <c r="D153" s="52" t="str">
        <f t="shared" si="31"/>
        <v>NT28NT2_D2+4</v>
      </c>
      <c r="F153" s="122" t="s">
        <v>609</v>
      </c>
      <c r="G153" s="54"/>
      <c r="H153" s="54" t="s">
        <v>807</v>
      </c>
      <c r="I153" s="55" t="s">
        <v>808</v>
      </c>
      <c r="J153" s="55" t="s">
        <v>809</v>
      </c>
      <c r="K153" s="55"/>
      <c r="L153" s="55" t="s">
        <v>693</v>
      </c>
      <c r="M153" s="56">
        <v>5200</v>
      </c>
      <c r="N153" s="56">
        <v>2300</v>
      </c>
      <c r="O153" s="56">
        <v>1800</v>
      </c>
      <c r="P153" s="56">
        <v>1300</v>
      </c>
      <c r="Q153" s="56"/>
      <c r="R153" s="56"/>
      <c r="S153" s="56"/>
      <c r="T153" s="56"/>
      <c r="U153" s="57" t="str">
        <f t="shared" si="34"/>
        <v>NT28NT2_D2</v>
      </c>
      <c r="V153" s="58"/>
      <c r="W153" s="58"/>
      <c r="X153" s="58"/>
      <c r="Y153" s="58"/>
      <c r="Z153" s="59"/>
      <c r="AA153" s="59"/>
      <c r="AB153" s="59"/>
      <c r="AC153" s="59"/>
      <c r="AD153" s="58"/>
      <c r="AE153" s="58"/>
      <c r="AF153" s="58"/>
      <c r="AG153" s="58"/>
      <c r="AH153" s="60"/>
      <c r="AI153" s="60"/>
      <c r="AJ153" s="60"/>
      <c r="AK153" s="60"/>
      <c r="AL153" s="160">
        <v>5.28</v>
      </c>
      <c r="AM153" s="61"/>
      <c r="AN153" s="62">
        <f t="shared" si="35"/>
        <v>3</v>
      </c>
      <c r="AO153" s="58">
        <f t="shared" si="27"/>
        <v>15600</v>
      </c>
      <c r="AP153" s="58">
        <f t="shared" si="27"/>
        <v>6900</v>
      </c>
      <c r="AQ153" s="58">
        <f t="shared" si="27"/>
        <v>5400</v>
      </c>
      <c r="AR153" s="58">
        <f t="shared" si="27"/>
        <v>3900</v>
      </c>
      <c r="AS153" s="58">
        <f t="shared" si="33"/>
        <v>15600</v>
      </c>
      <c r="AT153" s="58">
        <f t="shared" si="33"/>
        <v>6900</v>
      </c>
      <c r="AU153" s="58">
        <f t="shared" si="33"/>
        <v>5400</v>
      </c>
      <c r="AV153" s="58">
        <f t="shared" si="33"/>
        <v>3900</v>
      </c>
      <c r="AW153" s="63"/>
      <c r="AX153" s="122" t="s">
        <v>609</v>
      </c>
      <c r="AY153" s="64"/>
      <c r="AZ153" s="65">
        <v>840</v>
      </c>
    </row>
    <row r="154" spans="1:52" s="122" customFormat="1" ht="39.950000000000003" customHeight="1" x14ac:dyDescent="0.25">
      <c r="A154" s="52" t="str">
        <f t="shared" si="28"/>
        <v>NT29NT2+1</v>
      </c>
      <c r="B154" s="52" t="str">
        <f t="shared" si="29"/>
        <v>NT29NT2+2</v>
      </c>
      <c r="C154" s="52" t="str">
        <f t="shared" si="30"/>
        <v>NT29NT2+3</v>
      </c>
      <c r="D154" s="52" t="str">
        <f t="shared" si="31"/>
        <v>NT29NT2+4</v>
      </c>
      <c r="F154" s="122" t="s">
        <v>609</v>
      </c>
      <c r="G154" s="54">
        <v>29</v>
      </c>
      <c r="H154" s="54" t="s">
        <v>810</v>
      </c>
      <c r="I154" s="55" t="s">
        <v>811</v>
      </c>
      <c r="J154" s="55" t="s">
        <v>809</v>
      </c>
      <c r="K154" s="55"/>
      <c r="L154" s="55" t="s">
        <v>812</v>
      </c>
      <c r="M154" s="56">
        <v>5500</v>
      </c>
      <c r="N154" s="56">
        <v>2300</v>
      </c>
      <c r="O154" s="56">
        <v>1800</v>
      </c>
      <c r="P154" s="56">
        <v>1300</v>
      </c>
      <c r="Q154" s="56"/>
      <c r="R154" s="56"/>
      <c r="S154" s="56"/>
      <c r="T154" s="56"/>
      <c r="U154" s="57" t="str">
        <f t="shared" si="34"/>
        <v>NT29NT2</v>
      </c>
      <c r="V154" s="58"/>
      <c r="W154" s="58"/>
      <c r="X154" s="58"/>
      <c r="Y154" s="58"/>
      <c r="Z154" s="59"/>
      <c r="AA154" s="59"/>
      <c r="AB154" s="59"/>
      <c r="AC154" s="59"/>
      <c r="AD154" s="58" t="e">
        <f>VLOOKUP($H154,#REF!,5,0)</f>
        <v>#REF!</v>
      </c>
      <c r="AE154" s="58" t="e">
        <f>VLOOKUP($H154,#REF!,6,0)</f>
        <v>#REF!</v>
      </c>
      <c r="AF154" s="58" t="e">
        <f>VLOOKUP($H154,#REF!,7,0)</f>
        <v>#REF!</v>
      </c>
      <c r="AG154" s="58" t="e">
        <f>VLOOKUP($H154,#REF!,8,0)</f>
        <v>#REF!</v>
      </c>
      <c r="AH154" s="60" t="e">
        <f>AD154/M154</f>
        <v>#REF!</v>
      </c>
      <c r="AI154" s="60" t="e">
        <f>AE154/N154</f>
        <v>#REF!</v>
      </c>
      <c r="AJ154" s="60" t="e">
        <f>AF154/O154</f>
        <v>#REF!</v>
      </c>
      <c r="AK154" s="60" t="e">
        <f>AG154/P154</f>
        <v>#REF!</v>
      </c>
      <c r="AL154" s="160">
        <v>5.13</v>
      </c>
      <c r="AM154" s="61"/>
      <c r="AN154" s="62">
        <f t="shared" si="35"/>
        <v>2.9</v>
      </c>
      <c r="AO154" s="58">
        <f t="shared" si="27"/>
        <v>15950</v>
      </c>
      <c r="AP154" s="58">
        <f t="shared" si="27"/>
        <v>6670</v>
      </c>
      <c r="AQ154" s="58">
        <f t="shared" si="27"/>
        <v>5220</v>
      </c>
      <c r="AR154" s="58">
        <f t="shared" si="27"/>
        <v>3770</v>
      </c>
      <c r="AS154" s="58">
        <f t="shared" si="33"/>
        <v>16000</v>
      </c>
      <c r="AT154" s="58">
        <f t="shared" si="33"/>
        <v>6700</v>
      </c>
      <c r="AU154" s="58">
        <f t="shared" si="33"/>
        <v>5200</v>
      </c>
      <c r="AV154" s="58">
        <f t="shared" si="33"/>
        <v>3800</v>
      </c>
      <c r="AW154" s="63" t="e">
        <f>VLOOKUP($H154,#REF!,3,0)</f>
        <v>#REF!</v>
      </c>
      <c r="AX154" s="168" t="s">
        <v>609</v>
      </c>
      <c r="AY154" s="162"/>
      <c r="AZ154" s="65">
        <v>780</v>
      </c>
    </row>
    <row r="155" spans="1:52" s="122" customFormat="1" ht="72.75" customHeight="1" x14ac:dyDescent="0.25">
      <c r="A155" s="52" t="str">
        <f t="shared" si="28"/>
        <v>NT30NT+1</v>
      </c>
      <c r="B155" s="52" t="str">
        <f t="shared" si="29"/>
        <v>NT30NT+2</v>
      </c>
      <c r="C155" s="52" t="str">
        <f t="shared" si="30"/>
        <v>NT30NT+3</v>
      </c>
      <c r="D155" s="52" t="str">
        <f t="shared" si="31"/>
        <v>NT30NT+4</v>
      </c>
      <c r="F155" s="122" t="s">
        <v>609</v>
      </c>
      <c r="G155" s="54">
        <v>30</v>
      </c>
      <c r="H155" s="54" t="s">
        <v>813</v>
      </c>
      <c r="I155" s="55" t="s">
        <v>814</v>
      </c>
      <c r="J155" s="55" t="s">
        <v>812</v>
      </c>
      <c r="K155" s="55"/>
      <c r="L155" s="55" t="s">
        <v>693</v>
      </c>
      <c r="M155" s="56">
        <v>4600</v>
      </c>
      <c r="N155" s="56">
        <v>2200</v>
      </c>
      <c r="O155" s="56">
        <v>2000</v>
      </c>
      <c r="P155" s="56">
        <v>1300</v>
      </c>
      <c r="Q155" s="56"/>
      <c r="R155" s="56"/>
      <c r="S155" s="56"/>
      <c r="T155" s="56"/>
      <c r="U155" s="57" t="str">
        <f t="shared" si="34"/>
        <v>NT30NT</v>
      </c>
      <c r="V155" s="58"/>
      <c r="W155" s="58"/>
      <c r="X155" s="58"/>
      <c r="Y155" s="58"/>
      <c r="Z155" s="59"/>
      <c r="AA155" s="59"/>
      <c r="AB155" s="59"/>
      <c r="AC155" s="59"/>
      <c r="AD155" s="58"/>
      <c r="AE155" s="58"/>
      <c r="AF155" s="58"/>
      <c r="AG155" s="58"/>
      <c r="AH155" s="60"/>
      <c r="AI155" s="60"/>
      <c r="AJ155" s="60"/>
      <c r="AK155" s="60"/>
      <c r="AL155" s="160">
        <v>5.73</v>
      </c>
      <c r="AM155" s="61"/>
      <c r="AN155" s="62">
        <f t="shared" si="35"/>
        <v>3.3</v>
      </c>
      <c r="AO155" s="58">
        <f t="shared" si="27"/>
        <v>15180</v>
      </c>
      <c r="AP155" s="58">
        <f t="shared" si="27"/>
        <v>7260</v>
      </c>
      <c r="AQ155" s="58">
        <f t="shared" si="27"/>
        <v>6600</v>
      </c>
      <c r="AR155" s="58">
        <f t="shared" si="27"/>
        <v>4290</v>
      </c>
      <c r="AS155" s="58">
        <f t="shared" si="33"/>
        <v>15200</v>
      </c>
      <c r="AT155" s="58">
        <f t="shared" si="33"/>
        <v>7300</v>
      </c>
      <c r="AU155" s="58">
        <f t="shared" si="33"/>
        <v>6600</v>
      </c>
      <c r="AV155" s="58">
        <f t="shared" si="33"/>
        <v>4300</v>
      </c>
      <c r="AW155" s="63"/>
      <c r="AX155" s="122" t="s">
        <v>609</v>
      </c>
      <c r="AY155" s="64"/>
      <c r="AZ155" s="65">
        <v>780</v>
      </c>
    </row>
    <row r="156" spans="1:52" s="122" customFormat="1" ht="39.950000000000003" customHeight="1" x14ac:dyDescent="0.25">
      <c r="A156" s="52" t="str">
        <f t="shared" si="28"/>
        <v>NT31NT+1</v>
      </c>
      <c r="B156" s="52" t="str">
        <f t="shared" si="29"/>
        <v>NT31NT+2</v>
      </c>
      <c r="C156" s="52" t="str">
        <f t="shared" si="30"/>
        <v>NT31NT+3</v>
      </c>
      <c r="D156" s="52" t="str">
        <f t="shared" si="31"/>
        <v>NT31NT+4</v>
      </c>
      <c r="F156" s="122" t="s">
        <v>609</v>
      </c>
      <c r="G156" s="54">
        <v>31</v>
      </c>
      <c r="H156" s="54" t="s">
        <v>815</v>
      </c>
      <c r="I156" s="55" t="s">
        <v>816</v>
      </c>
      <c r="J156" s="55" t="s">
        <v>817</v>
      </c>
      <c r="K156" s="55"/>
      <c r="L156" s="55" t="s">
        <v>818</v>
      </c>
      <c r="M156" s="56">
        <v>5200</v>
      </c>
      <c r="N156" s="56">
        <v>2300</v>
      </c>
      <c r="O156" s="56">
        <v>1800</v>
      </c>
      <c r="P156" s="56">
        <v>1300</v>
      </c>
      <c r="Q156" s="56"/>
      <c r="R156" s="56"/>
      <c r="S156" s="56"/>
      <c r="T156" s="56"/>
      <c r="U156" s="57" t="str">
        <f t="shared" si="34"/>
        <v>NT31NT</v>
      </c>
      <c r="V156" s="58"/>
      <c r="W156" s="58"/>
      <c r="X156" s="58"/>
      <c r="Y156" s="58"/>
      <c r="Z156" s="59"/>
      <c r="AA156" s="59"/>
      <c r="AB156" s="59"/>
      <c r="AC156" s="59"/>
      <c r="AD156" s="58"/>
      <c r="AE156" s="58"/>
      <c r="AF156" s="58"/>
      <c r="AG156" s="58"/>
      <c r="AH156" s="60"/>
      <c r="AI156" s="60"/>
      <c r="AJ156" s="60"/>
      <c r="AK156" s="60"/>
      <c r="AL156" s="160">
        <v>5.28</v>
      </c>
      <c r="AM156" s="61"/>
      <c r="AN156" s="62">
        <f t="shared" si="35"/>
        <v>3</v>
      </c>
      <c r="AO156" s="58">
        <f t="shared" si="27"/>
        <v>15600</v>
      </c>
      <c r="AP156" s="58">
        <f t="shared" si="27"/>
        <v>6900</v>
      </c>
      <c r="AQ156" s="58">
        <f t="shared" si="27"/>
        <v>5400</v>
      </c>
      <c r="AR156" s="58">
        <f t="shared" si="27"/>
        <v>3900</v>
      </c>
      <c r="AS156" s="58">
        <f t="shared" si="33"/>
        <v>15600</v>
      </c>
      <c r="AT156" s="58">
        <f t="shared" si="33"/>
        <v>6900</v>
      </c>
      <c r="AU156" s="58">
        <f t="shared" si="33"/>
        <v>5400</v>
      </c>
      <c r="AV156" s="58">
        <f t="shared" si="33"/>
        <v>3900</v>
      </c>
      <c r="AW156" s="63"/>
      <c r="AX156" s="122" t="s">
        <v>609</v>
      </c>
      <c r="AY156" s="64"/>
      <c r="AZ156" s="65">
        <v>780</v>
      </c>
    </row>
    <row r="157" spans="1:52" s="122" customFormat="1" ht="39.950000000000003" customHeight="1" x14ac:dyDescent="0.25">
      <c r="A157" s="52" t="str">
        <f t="shared" si="28"/>
        <v>NT32NT+1</v>
      </c>
      <c r="B157" s="52" t="str">
        <f t="shared" si="29"/>
        <v>NT32NT+2</v>
      </c>
      <c r="C157" s="52" t="str">
        <f t="shared" si="30"/>
        <v>NT32NT+3</v>
      </c>
      <c r="D157" s="52" t="str">
        <f t="shared" si="31"/>
        <v>NT32NT+4</v>
      </c>
      <c r="F157" s="122" t="s">
        <v>609</v>
      </c>
      <c r="G157" s="54">
        <v>32</v>
      </c>
      <c r="H157" s="54" t="s">
        <v>819</v>
      </c>
      <c r="I157" s="55" t="s">
        <v>820</v>
      </c>
      <c r="J157" s="55" t="s">
        <v>821</v>
      </c>
      <c r="K157" s="55"/>
      <c r="L157" s="55" t="s">
        <v>822</v>
      </c>
      <c r="M157" s="56">
        <v>5500</v>
      </c>
      <c r="N157" s="56">
        <v>2300</v>
      </c>
      <c r="O157" s="56">
        <v>1800</v>
      </c>
      <c r="P157" s="56">
        <v>1300</v>
      </c>
      <c r="Q157" s="56"/>
      <c r="R157" s="56"/>
      <c r="S157" s="56"/>
      <c r="T157" s="56"/>
      <c r="U157" s="57" t="str">
        <f t="shared" si="34"/>
        <v>NT32NT</v>
      </c>
      <c r="V157" s="58"/>
      <c r="W157" s="58"/>
      <c r="X157" s="58"/>
      <c r="Y157" s="58"/>
      <c r="Z157" s="59"/>
      <c r="AA157" s="59"/>
      <c r="AB157" s="59"/>
      <c r="AC157" s="59"/>
      <c r="AD157" s="58"/>
      <c r="AE157" s="58"/>
      <c r="AF157" s="58"/>
      <c r="AG157" s="58"/>
      <c r="AH157" s="60"/>
      <c r="AI157" s="60"/>
      <c r="AJ157" s="60"/>
      <c r="AK157" s="60"/>
      <c r="AL157" s="160">
        <v>5.13</v>
      </c>
      <c r="AM157" s="61"/>
      <c r="AN157" s="62">
        <f t="shared" si="35"/>
        <v>2.9</v>
      </c>
      <c r="AO157" s="58">
        <f t="shared" si="27"/>
        <v>15950</v>
      </c>
      <c r="AP157" s="58">
        <f t="shared" si="27"/>
        <v>6670</v>
      </c>
      <c r="AQ157" s="58">
        <f t="shared" si="27"/>
        <v>5220</v>
      </c>
      <c r="AR157" s="58">
        <f t="shared" si="27"/>
        <v>3770</v>
      </c>
      <c r="AS157" s="58">
        <f t="shared" si="33"/>
        <v>16000</v>
      </c>
      <c r="AT157" s="58">
        <f t="shared" si="33"/>
        <v>6700</v>
      </c>
      <c r="AU157" s="58">
        <f t="shared" si="33"/>
        <v>5200</v>
      </c>
      <c r="AV157" s="58">
        <f t="shared" si="33"/>
        <v>3800</v>
      </c>
      <c r="AW157" s="63"/>
      <c r="AX157" s="122" t="s">
        <v>609</v>
      </c>
      <c r="AY157" s="64"/>
      <c r="AZ157" s="65">
        <v>780</v>
      </c>
    </row>
    <row r="158" spans="1:52" s="122" customFormat="1" ht="39.950000000000003" customHeight="1" x14ac:dyDescent="0.25">
      <c r="A158" s="52" t="str">
        <f t="shared" si="28"/>
        <v>NT33NT+1</v>
      </c>
      <c r="B158" s="52" t="str">
        <f t="shared" si="29"/>
        <v>NT33NT+2</v>
      </c>
      <c r="C158" s="52" t="str">
        <f t="shared" si="30"/>
        <v>NT33NT+3</v>
      </c>
      <c r="D158" s="52" t="str">
        <f t="shared" si="31"/>
        <v>NT33NT+4</v>
      </c>
      <c r="F158" s="122" t="s">
        <v>609</v>
      </c>
      <c r="G158" s="54">
        <v>33</v>
      </c>
      <c r="H158" s="54" t="s">
        <v>823</v>
      </c>
      <c r="I158" s="55" t="s">
        <v>824</v>
      </c>
      <c r="J158" s="55" t="s">
        <v>825</v>
      </c>
      <c r="K158" s="55"/>
      <c r="L158" s="55" t="s">
        <v>826</v>
      </c>
      <c r="M158" s="56">
        <v>4700</v>
      </c>
      <c r="N158" s="56">
        <v>2300</v>
      </c>
      <c r="O158" s="56">
        <v>1800</v>
      </c>
      <c r="P158" s="56">
        <v>1300</v>
      </c>
      <c r="Q158" s="56"/>
      <c r="R158" s="56"/>
      <c r="S158" s="56"/>
      <c r="T158" s="56"/>
      <c r="U158" s="57" t="str">
        <f t="shared" si="34"/>
        <v>NT33NT</v>
      </c>
      <c r="V158" s="58"/>
      <c r="W158" s="58"/>
      <c r="X158" s="58"/>
      <c r="Y158" s="58"/>
      <c r="Z158" s="59"/>
      <c r="AA158" s="59"/>
      <c r="AB158" s="59"/>
      <c r="AC158" s="59"/>
      <c r="AD158" s="58"/>
      <c r="AE158" s="58"/>
      <c r="AF158" s="58"/>
      <c r="AG158" s="58"/>
      <c r="AH158" s="60"/>
      <c r="AI158" s="60"/>
      <c r="AJ158" s="60"/>
      <c r="AK158" s="60"/>
      <c r="AL158" s="160">
        <v>6.25</v>
      </c>
      <c r="AM158" s="61"/>
      <c r="AN158" s="62">
        <f t="shared" si="35"/>
        <v>3.6</v>
      </c>
      <c r="AO158" s="58">
        <f t="shared" si="27"/>
        <v>16920</v>
      </c>
      <c r="AP158" s="58">
        <f t="shared" si="27"/>
        <v>8280</v>
      </c>
      <c r="AQ158" s="58">
        <f t="shared" si="27"/>
        <v>6480</v>
      </c>
      <c r="AR158" s="58">
        <f t="shared" si="27"/>
        <v>4680</v>
      </c>
      <c r="AS158" s="58">
        <f t="shared" si="33"/>
        <v>16900</v>
      </c>
      <c r="AT158" s="58">
        <f t="shared" si="33"/>
        <v>8300</v>
      </c>
      <c r="AU158" s="58">
        <f t="shared" si="33"/>
        <v>6500</v>
      </c>
      <c r="AV158" s="58">
        <f t="shared" si="33"/>
        <v>4700</v>
      </c>
      <c r="AW158" s="63"/>
      <c r="AX158" s="122" t="s">
        <v>609</v>
      </c>
      <c r="AY158" s="64"/>
      <c r="AZ158" s="65">
        <v>780</v>
      </c>
    </row>
    <row r="159" spans="1:52" s="122" customFormat="1" ht="63.75" customHeight="1" x14ac:dyDescent="0.25">
      <c r="A159" s="52" t="str">
        <f t="shared" si="28"/>
        <v>NT34NT+1</v>
      </c>
      <c r="B159" s="52" t="str">
        <f t="shared" si="29"/>
        <v>NT34NT+2</v>
      </c>
      <c r="C159" s="52" t="str">
        <f t="shared" si="30"/>
        <v>NT34NT+3</v>
      </c>
      <c r="D159" s="52" t="str">
        <f t="shared" si="31"/>
        <v>NT34NT+4</v>
      </c>
      <c r="F159" s="122" t="s">
        <v>609</v>
      </c>
      <c r="G159" s="54">
        <v>34</v>
      </c>
      <c r="H159" s="54" t="s">
        <v>827</v>
      </c>
      <c r="I159" s="55" t="s">
        <v>828</v>
      </c>
      <c r="J159" s="55" t="s">
        <v>829</v>
      </c>
      <c r="K159" s="55"/>
      <c r="L159" s="55" t="s">
        <v>830</v>
      </c>
      <c r="M159" s="56">
        <v>4700</v>
      </c>
      <c r="N159" s="56">
        <v>2300</v>
      </c>
      <c r="O159" s="56">
        <v>1800</v>
      </c>
      <c r="P159" s="56">
        <v>1300</v>
      </c>
      <c r="Q159" s="56"/>
      <c r="R159" s="56"/>
      <c r="S159" s="56"/>
      <c r="T159" s="56"/>
      <c r="U159" s="57" t="str">
        <f t="shared" si="34"/>
        <v>NT34NT</v>
      </c>
      <c r="V159" s="58"/>
      <c r="W159" s="58"/>
      <c r="X159" s="58"/>
      <c r="Y159" s="58"/>
      <c r="Z159" s="59"/>
      <c r="AA159" s="59"/>
      <c r="AB159" s="59"/>
      <c r="AC159" s="59"/>
      <c r="AD159" s="58"/>
      <c r="AE159" s="58"/>
      <c r="AF159" s="58"/>
      <c r="AG159" s="58"/>
      <c r="AH159" s="60"/>
      <c r="AI159" s="60"/>
      <c r="AJ159" s="60"/>
      <c r="AK159" s="60"/>
      <c r="AL159" s="160">
        <v>6.25</v>
      </c>
      <c r="AM159" s="61"/>
      <c r="AN159" s="62">
        <f t="shared" si="35"/>
        <v>3.6</v>
      </c>
      <c r="AO159" s="58">
        <f t="shared" si="27"/>
        <v>16920</v>
      </c>
      <c r="AP159" s="58">
        <f t="shared" si="27"/>
        <v>8280</v>
      </c>
      <c r="AQ159" s="58">
        <f t="shared" si="27"/>
        <v>6480</v>
      </c>
      <c r="AR159" s="58">
        <f t="shared" si="27"/>
        <v>4680</v>
      </c>
      <c r="AS159" s="58">
        <f t="shared" si="33"/>
        <v>16900</v>
      </c>
      <c r="AT159" s="58">
        <f t="shared" si="33"/>
        <v>8300</v>
      </c>
      <c r="AU159" s="58">
        <f t="shared" si="33"/>
        <v>6500</v>
      </c>
      <c r="AV159" s="58">
        <f t="shared" si="33"/>
        <v>4700</v>
      </c>
      <c r="AW159" s="63"/>
      <c r="AX159" s="122" t="s">
        <v>609</v>
      </c>
      <c r="AY159" s="64"/>
      <c r="AZ159" s="65">
        <v>780</v>
      </c>
    </row>
    <row r="160" spans="1:52" s="122" customFormat="1" ht="63.75" customHeight="1" x14ac:dyDescent="0.25">
      <c r="A160" s="52" t="str">
        <f t="shared" si="28"/>
        <v>NT35NT+1</v>
      </c>
      <c r="B160" s="52" t="str">
        <f t="shared" si="29"/>
        <v>NT35NT+2</v>
      </c>
      <c r="C160" s="52" t="str">
        <f t="shared" si="30"/>
        <v>NT35NT+3</v>
      </c>
      <c r="D160" s="52" t="str">
        <f t="shared" si="31"/>
        <v>NT35NT+4</v>
      </c>
      <c r="F160" s="122" t="s">
        <v>609</v>
      </c>
      <c r="G160" s="54">
        <v>35</v>
      </c>
      <c r="H160" s="54" t="s">
        <v>831</v>
      </c>
      <c r="I160" s="55" t="s">
        <v>832</v>
      </c>
      <c r="J160" s="55" t="s">
        <v>825</v>
      </c>
      <c r="K160" s="55"/>
      <c r="L160" s="55" t="s">
        <v>833</v>
      </c>
      <c r="M160" s="56">
        <v>4700</v>
      </c>
      <c r="N160" s="56">
        <v>2300</v>
      </c>
      <c r="O160" s="56">
        <v>1800</v>
      </c>
      <c r="P160" s="56">
        <v>1300</v>
      </c>
      <c r="Q160" s="56"/>
      <c r="R160" s="56"/>
      <c r="S160" s="56"/>
      <c r="T160" s="56"/>
      <c r="U160" s="57" t="str">
        <f t="shared" si="34"/>
        <v>NT35NT</v>
      </c>
      <c r="V160" s="58"/>
      <c r="W160" s="58"/>
      <c r="X160" s="58"/>
      <c r="Y160" s="58"/>
      <c r="Z160" s="59"/>
      <c r="AA160" s="59">
        <f>W160/N160</f>
        <v>0</v>
      </c>
      <c r="AB160" s="59">
        <f>X160/O160</f>
        <v>0</v>
      </c>
      <c r="AC160" s="59"/>
      <c r="AD160" s="58"/>
      <c r="AE160" s="58"/>
      <c r="AF160" s="58"/>
      <c r="AG160" s="58"/>
      <c r="AH160" s="60"/>
      <c r="AI160" s="60"/>
      <c r="AJ160" s="60"/>
      <c r="AK160" s="60"/>
      <c r="AL160" s="160">
        <v>6.25</v>
      </c>
      <c r="AM160" s="61"/>
      <c r="AN160" s="62">
        <f t="shared" si="35"/>
        <v>3.6</v>
      </c>
      <c r="AO160" s="58">
        <f t="shared" si="27"/>
        <v>16920</v>
      </c>
      <c r="AP160" s="58">
        <f t="shared" si="27"/>
        <v>8280</v>
      </c>
      <c r="AQ160" s="58">
        <f t="shared" si="27"/>
        <v>6480</v>
      </c>
      <c r="AR160" s="58">
        <f t="shared" si="27"/>
        <v>4680</v>
      </c>
      <c r="AS160" s="58">
        <f t="shared" si="33"/>
        <v>16900</v>
      </c>
      <c r="AT160" s="58">
        <f t="shared" si="33"/>
        <v>8300</v>
      </c>
      <c r="AU160" s="58">
        <f t="shared" si="33"/>
        <v>6500</v>
      </c>
      <c r="AV160" s="58">
        <f t="shared" si="33"/>
        <v>4700</v>
      </c>
      <c r="AW160" s="63"/>
      <c r="AX160" s="122" t="s">
        <v>609</v>
      </c>
      <c r="AY160" s="64"/>
      <c r="AZ160" s="65">
        <v>780</v>
      </c>
    </row>
    <row r="161" spans="1:52" s="122" customFormat="1" ht="39.950000000000003" customHeight="1" x14ac:dyDescent="0.25">
      <c r="A161" s="52" t="str">
        <f t="shared" si="28"/>
        <v>NT36NT+1</v>
      </c>
      <c r="B161" s="52" t="str">
        <f t="shared" si="29"/>
        <v>NT36NT+2</v>
      </c>
      <c r="C161" s="52" t="str">
        <f t="shared" si="30"/>
        <v>NT36NT+3</v>
      </c>
      <c r="D161" s="52" t="str">
        <f t="shared" si="31"/>
        <v>NT36NT+4</v>
      </c>
      <c r="F161" s="122" t="s">
        <v>609</v>
      </c>
      <c r="G161" s="54">
        <v>36</v>
      </c>
      <c r="H161" s="54" t="s">
        <v>834</v>
      </c>
      <c r="I161" s="55" t="s">
        <v>835</v>
      </c>
      <c r="J161" s="55" t="s">
        <v>632</v>
      </c>
      <c r="K161" s="55"/>
      <c r="L161" s="55" t="s">
        <v>836</v>
      </c>
      <c r="M161" s="56">
        <v>4900</v>
      </c>
      <c r="N161" s="56">
        <v>2300</v>
      </c>
      <c r="O161" s="56">
        <v>1800</v>
      </c>
      <c r="P161" s="56">
        <v>1300</v>
      </c>
      <c r="Q161" s="56"/>
      <c r="R161" s="56"/>
      <c r="S161" s="56"/>
      <c r="T161" s="56"/>
      <c r="U161" s="57" t="str">
        <f t="shared" si="34"/>
        <v>NT36NT</v>
      </c>
      <c r="V161" s="58"/>
      <c r="W161" s="58"/>
      <c r="X161" s="58"/>
      <c r="Y161" s="58"/>
      <c r="Z161" s="59">
        <f>V161/M161</f>
        <v>0</v>
      </c>
      <c r="AA161" s="59"/>
      <c r="AB161" s="59"/>
      <c r="AC161" s="59"/>
      <c r="AD161" s="58"/>
      <c r="AE161" s="58"/>
      <c r="AF161" s="58"/>
      <c r="AG161" s="58"/>
      <c r="AH161" s="60"/>
      <c r="AI161" s="60"/>
      <c r="AJ161" s="60"/>
      <c r="AK161" s="60"/>
      <c r="AL161" s="160">
        <v>6.2172705314009669</v>
      </c>
      <c r="AM161" s="61"/>
      <c r="AN161" s="62">
        <f t="shared" si="35"/>
        <v>3.6</v>
      </c>
      <c r="AO161" s="58">
        <f t="shared" si="27"/>
        <v>17640</v>
      </c>
      <c r="AP161" s="58">
        <f t="shared" si="27"/>
        <v>8280</v>
      </c>
      <c r="AQ161" s="58">
        <f t="shared" si="27"/>
        <v>6480</v>
      </c>
      <c r="AR161" s="58">
        <f t="shared" si="27"/>
        <v>4680</v>
      </c>
      <c r="AS161" s="58">
        <f t="shared" si="33"/>
        <v>17600</v>
      </c>
      <c r="AT161" s="58">
        <f t="shared" si="33"/>
        <v>8300</v>
      </c>
      <c r="AU161" s="58">
        <f t="shared" si="33"/>
        <v>6500</v>
      </c>
      <c r="AV161" s="58">
        <f t="shared" si="33"/>
        <v>4700</v>
      </c>
      <c r="AW161" s="63"/>
      <c r="AX161" s="122" t="s">
        <v>609</v>
      </c>
      <c r="AY161" s="64"/>
      <c r="AZ161" s="65">
        <v>780</v>
      </c>
    </row>
    <row r="162" spans="1:52" s="122" customFormat="1" ht="39.950000000000003" customHeight="1" x14ac:dyDescent="0.25">
      <c r="A162" s="52" t="str">
        <f t="shared" si="28"/>
        <v>NT37NT+1</v>
      </c>
      <c r="B162" s="52" t="str">
        <f t="shared" si="29"/>
        <v>NT37NT+2</v>
      </c>
      <c r="C162" s="52" t="str">
        <f t="shared" si="30"/>
        <v>NT37NT+3</v>
      </c>
      <c r="D162" s="52" t="str">
        <f t="shared" si="31"/>
        <v>NT37NT+4</v>
      </c>
      <c r="F162" s="122" t="s">
        <v>609</v>
      </c>
      <c r="G162" s="54">
        <v>37</v>
      </c>
      <c r="H162" s="54" t="s">
        <v>837</v>
      </c>
      <c r="I162" s="55" t="s">
        <v>838</v>
      </c>
      <c r="J162" s="55" t="s">
        <v>825</v>
      </c>
      <c r="K162" s="55"/>
      <c r="L162" s="55" t="s">
        <v>839</v>
      </c>
      <c r="M162" s="56">
        <v>4600</v>
      </c>
      <c r="N162" s="56">
        <v>2200</v>
      </c>
      <c r="O162" s="56">
        <v>1800</v>
      </c>
      <c r="P162" s="56">
        <v>1300</v>
      </c>
      <c r="Q162" s="56"/>
      <c r="R162" s="56"/>
      <c r="S162" s="56"/>
      <c r="T162" s="56"/>
      <c r="U162" s="57" t="str">
        <f t="shared" si="34"/>
        <v>NT37NT</v>
      </c>
      <c r="V162" s="58"/>
      <c r="W162" s="58"/>
      <c r="X162" s="58"/>
      <c r="Y162" s="58"/>
      <c r="Z162" s="59"/>
      <c r="AA162" s="59"/>
      <c r="AB162" s="59"/>
      <c r="AC162" s="59"/>
      <c r="AD162" s="58"/>
      <c r="AE162" s="58"/>
      <c r="AF162" s="58"/>
      <c r="AG162" s="58"/>
      <c r="AH162" s="60"/>
      <c r="AI162" s="60"/>
      <c r="AJ162" s="60"/>
      <c r="AK162" s="60"/>
      <c r="AL162" s="160">
        <v>4.3478260869565215</v>
      </c>
      <c r="AM162" s="61"/>
      <c r="AN162" s="62">
        <f t="shared" si="35"/>
        <v>2.5</v>
      </c>
      <c r="AO162" s="58">
        <f t="shared" si="27"/>
        <v>11500</v>
      </c>
      <c r="AP162" s="58">
        <f t="shared" si="27"/>
        <v>5500</v>
      </c>
      <c r="AQ162" s="58">
        <f t="shared" si="27"/>
        <v>4500</v>
      </c>
      <c r="AR162" s="58">
        <f t="shared" si="27"/>
        <v>3250</v>
      </c>
      <c r="AS162" s="58">
        <f t="shared" si="33"/>
        <v>11500</v>
      </c>
      <c r="AT162" s="58">
        <f t="shared" si="33"/>
        <v>5500</v>
      </c>
      <c r="AU162" s="58">
        <f t="shared" si="33"/>
        <v>4500</v>
      </c>
      <c r="AV162" s="58">
        <f t="shared" si="33"/>
        <v>3300</v>
      </c>
      <c r="AW162" s="63"/>
      <c r="AX162" s="122" t="s">
        <v>609</v>
      </c>
      <c r="AY162" s="64"/>
      <c r="AZ162" s="65">
        <v>780</v>
      </c>
    </row>
    <row r="163" spans="1:52" s="122" customFormat="1" ht="63" x14ac:dyDescent="0.25">
      <c r="A163" s="52" t="str">
        <f t="shared" si="28"/>
        <v>NT38NT+1</v>
      </c>
      <c r="B163" s="52" t="str">
        <f t="shared" si="29"/>
        <v>NT38NT+2</v>
      </c>
      <c r="C163" s="52" t="str">
        <f t="shared" si="30"/>
        <v>NT38NT+3</v>
      </c>
      <c r="D163" s="52" t="str">
        <f t="shared" si="31"/>
        <v>NT38NT+4</v>
      </c>
      <c r="F163" s="122" t="s">
        <v>609</v>
      </c>
      <c r="G163" s="54">
        <v>38</v>
      </c>
      <c r="H163" s="54" t="s">
        <v>840</v>
      </c>
      <c r="I163" s="55" t="s">
        <v>841</v>
      </c>
      <c r="J163" s="55" t="s">
        <v>825</v>
      </c>
      <c r="K163" s="55"/>
      <c r="L163" s="55" t="s">
        <v>842</v>
      </c>
      <c r="M163" s="56">
        <v>4600</v>
      </c>
      <c r="N163" s="56">
        <v>2200</v>
      </c>
      <c r="O163" s="56">
        <v>1800</v>
      </c>
      <c r="P163" s="56">
        <v>1300</v>
      </c>
      <c r="Q163" s="56"/>
      <c r="R163" s="56"/>
      <c r="S163" s="56"/>
      <c r="T163" s="56"/>
      <c r="U163" s="57" t="str">
        <f t="shared" si="34"/>
        <v>NT38NT</v>
      </c>
      <c r="V163" s="58"/>
      <c r="W163" s="58"/>
      <c r="X163" s="58"/>
      <c r="Y163" s="58"/>
      <c r="Z163" s="59"/>
      <c r="AA163" s="59"/>
      <c r="AB163" s="59"/>
      <c r="AC163" s="59"/>
      <c r="AD163" s="58"/>
      <c r="AE163" s="58"/>
      <c r="AF163" s="58"/>
      <c r="AG163" s="58"/>
      <c r="AH163" s="60"/>
      <c r="AI163" s="60"/>
      <c r="AJ163" s="60"/>
      <c r="AK163" s="60"/>
      <c r="AL163" s="160">
        <v>5.73</v>
      </c>
      <c r="AM163" s="61"/>
      <c r="AN163" s="62">
        <f t="shared" si="35"/>
        <v>3.3</v>
      </c>
      <c r="AO163" s="58">
        <f t="shared" si="27"/>
        <v>15180</v>
      </c>
      <c r="AP163" s="58">
        <f t="shared" si="27"/>
        <v>7260</v>
      </c>
      <c r="AQ163" s="58">
        <f t="shared" si="27"/>
        <v>5940</v>
      </c>
      <c r="AR163" s="58">
        <f t="shared" si="27"/>
        <v>4290</v>
      </c>
      <c r="AS163" s="58">
        <f t="shared" si="33"/>
        <v>15200</v>
      </c>
      <c r="AT163" s="58">
        <f t="shared" si="33"/>
        <v>7300</v>
      </c>
      <c r="AU163" s="58">
        <f t="shared" si="33"/>
        <v>5900</v>
      </c>
      <c r="AV163" s="58">
        <f t="shared" si="33"/>
        <v>4300</v>
      </c>
      <c r="AW163" s="63"/>
      <c r="AX163" s="122" t="s">
        <v>609</v>
      </c>
      <c r="AY163" s="64"/>
      <c r="AZ163" s="65">
        <v>780</v>
      </c>
    </row>
    <row r="164" spans="1:52" s="122" customFormat="1" ht="31.5" x14ac:dyDescent="0.25">
      <c r="A164" s="52" t="str">
        <f t="shared" si="28"/>
        <v>NT39NT+1</v>
      </c>
      <c r="B164" s="52" t="str">
        <f t="shared" si="29"/>
        <v>NT39NT+2</v>
      </c>
      <c r="C164" s="52" t="str">
        <f t="shared" si="30"/>
        <v>NT39NT+3</v>
      </c>
      <c r="D164" s="52" t="str">
        <f t="shared" si="31"/>
        <v>NT39NT+4</v>
      </c>
      <c r="F164" s="122" t="s">
        <v>609</v>
      </c>
      <c r="G164" s="54">
        <v>39</v>
      </c>
      <c r="H164" s="54" t="s">
        <v>843</v>
      </c>
      <c r="I164" s="55" t="s">
        <v>844</v>
      </c>
      <c r="J164" s="55" t="s">
        <v>845</v>
      </c>
      <c r="K164" s="55"/>
      <c r="L164" s="55" t="s">
        <v>846</v>
      </c>
      <c r="M164" s="56">
        <v>4600</v>
      </c>
      <c r="N164" s="56">
        <v>2200</v>
      </c>
      <c r="O164" s="56">
        <v>1800</v>
      </c>
      <c r="P164" s="56">
        <v>1300</v>
      </c>
      <c r="Q164" s="56"/>
      <c r="R164" s="56"/>
      <c r="S164" s="56"/>
      <c r="T164" s="56"/>
      <c r="U164" s="57" t="str">
        <f t="shared" si="34"/>
        <v>NT39NT</v>
      </c>
      <c r="V164" s="58"/>
      <c r="W164" s="58"/>
      <c r="X164" s="58"/>
      <c r="Y164" s="58"/>
      <c r="Z164" s="59"/>
      <c r="AA164" s="59"/>
      <c r="AB164" s="59"/>
      <c r="AC164" s="59"/>
      <c r="AD164" s="58"/>
      <c r="AE164" s="58"/>
      <c r="AF164" s="58"/>
      <c r="AG164" s="58"/>
      <c r="AH164" s="60"/>
      <c r="AI164" s="60"/>
      <c r="AJ164" s="60"/>
      <c r="AK164" s="60"/>
      <c r="AL164" s="160">
        <v>5.73</v>
      </c>
      <c r="AM164" s="61"/>
      <c r="AN164" s="62">
        <f t="shared" si="35"/>
        <v>3.3</v>
      </c>
      <c r="AO164" s="58">
        <f t="shared" si="27"/>
        <v>15180</v>
      </c>
      <c r="AP164" s="58">
        <f t="shared" si="27"/>
        <v>7260</v>
      </c>
      <c r="AQ164" s="58">
        <f t="shared" si="27"/>
        <v>5940</v>
      </c>
      <c r="AR164" s="58">
        <f t="shared" si="27"/>
        <v>4290</v>
      </c>
      <c r="AS164" s="58">
        <f t="shared" si="33"/>
        <v>15200</v>
      </c>
      <c r="AT164" s="58">
        <f t="shared" si="33"/>
        <v>7300</v>
      </c>
      <c r="AU164" s="58">
        <f t="shared" si="33"/>
        <v>5900</v>
      </c>
      <c r="AV164" s="58">
        <f t="shared" si="33"/>
        <v>4300</v>
      </c>
      <c r="AW164" s="63"/>
      <c r="AX164" s="122" t="s">
        <v>609</v>
      </c>
      <c r="AY164" s="64"/>
      <c r="AZ164" s="65">
        <v>780</v>
      </c>
    </row>
    <row r="165" spans="1:52" s="122" customFormat="1" ht="39.950000000000003" customHeight="1" x14ac:dyDescent="0.25">
      <c r="A165" s="52" t="str">
        <f t="shared" si="28"/>
        <v>NT40NT+1</v>
      </c>
      <c r="B165" s="52" t="str">
        <f t="shared" si="29"/>
        <v>NT40NT+2</v>
      </c>
      <c r="C165" s="52" t="str">
        <f t="shared" si="30"/>
        <v>NT40NT+3</v>
      </c>
      <c r="D165" s="52" t="str">
        <f t="shared" si="31"/>
        <v>NT40NT+4</v>
      </c>
      <c r="F165" s="122" t="s">
        <v>609</v>
      </c>
      <c r="G165" s="54">
        <v>40</v>
      </c>
      <c r="H165" s="54" t="s">
        <v>847</v>
      </c>
      <c r="I165" s="55" t="s">
        <v>848</v>
      </c>
      <c r="J165" s="55" t="s">
        <v>845</v>
      </c>
      <c r="K165" s="55"/>
      <c r="L165" s="55" t="s">
        <v>849</v>
      </c>
      <c r="M165" s="56">
        <v>4600</v>
      </c>
      <c r="N165" s="56">
        <v>2200</v>
      </c>
      <c r="O165" s="56">
        <v>1800</v>
      </c>
      <c r="P165" s="56">
        <v>1300</v>
      </c>
      <c r="Q165" s="56"/>
      <c r="R165" s="56"/>
      <c r="S165" s="56"/>
      <c r="T165" s="56"/>
      <c r="U165" s="57" t="str">
        <f t="shared" si="34"/>
        <v>NT40NT</v>
      </c>
      <c r="V165" s="58"/>
      <c r="W165" s="58"/>
      <c r="X165" s="58"/>
      <c r="Y165" s="58"/>
      <c r="Z165" s="59"/>
      <c r="AA165" s="59"/>
      <c r="AB165" s="59"/>
      <c r="AC165" s="59"/>
      <c r="AD165" s="58"/>
      <c r="AE165" s="58"/>
      <c r="AF165" s="58"/>
      <c r="AG165" s="58"/>
      <c r="AH165" s="60"/>
      <c r="AI165" s="60"/>
      <c r="AJ165" s="60"/>
      <c r="AK165" s="60"/>
      <c r="AL165" s="160">
        <v>5.73</v>
      </c>
      <c r="AM165" s="61"/>
      <c r="AN165" s="62">
        <f t="shared" si="35"/>
        <v>3.3</v>
      </c>
      <c r="AO165" s="58">
        <f t="shared" si="27"/>
        <v>15180</v>
      </c>
      <c r="AP165" s="58">
        <f t="shared" si="27"/>
        <v>7260</v>
      </c>
      <c r="AQ165" s="58">
        <f t="shared" si="27"/>
        <v>5940</v>
      </c>
      <c r="AR165" s="58">
        <f t="shared" si="27"/>
        <v>4290</v>
      </c>
      <c r="AS165" s="58">
        <f t="shared" si="33"/>
        <v>15200</v>
      </c>
      <c r="AT165" s="58">
        <f t="shared" si="33"/>
        <v>7300</v>
      </c>
      <c r="AU165" s="58">
        <f t="shared" si="33"/>
        <v>5900</v>
      </c>
      <c r="AV165" s="58">
        <f t="shared" si="33"/>
        <v>4300</v>
      </c>
      <c r="AW165" s="63"/>
      <c r="AX165" s="122" t="s">
        <v>609</v>
      </c>
      <c r="AY165" s="64"/>
      <c r="AZ165" s="65">
        <v>780</v>
      </c>
    </row>
    <row r="166" spans="1:52" s="122" customFormat="1" ht="39.950000000000003" customHeight="1" x14ac:dyDescent="0.25">
      <c r="A166" s="52" t="str">
        <f t="shared" si="28"/>
        <v>NT41NT+1</v>
      </c>
      <c r="B166" s="52" t="str">
        <f t="shared" si="29"/>
        <v>NT41NT+2</v>
      </c>
      <c r="C166" s="52" t="str">
        <f t="shared" si="30"/>
        <v>NT41NT+3</v>
      </c>
      <c r="D166" s="52" t="str">
        <f t="shared" si="31"/>
        <v>NT41NT+4</v>
      </c>
      <c r="F166" s="122" t="s">
        <v>609</v>
      </c>
      <c r="G166" s="54">
        <v>41</v>
      </c>
      <c r="H166" s="54" t="s">
        <v>850</v>
      </c>
      <c r="I166" s="55" t="s">
        <v>851</v>
      </c>
      <c r="J166" s="55" t="s">
        <v>852</v>
      </c>
      <c r="K166" s="55"/>
      <c r="L166" s="55" t="s">
        <v>853</v>
      </c>
      <c r="M166" s="56">
        <v>4600</v>
      </c>
      <c r="N166" s="56">
        <v>2200</v>
      </c>
      <c r="O166" s="56">
        <v>1800</v>
      </c>
      <c r="P166" s="56">
        <v>1300</v>
      </c>
      <c r="Q166" s="56"/>
      <c r="R166" s="56"/>
      <c r="S166" s="56"/>
      <c r="T166" s="56"/>
      <c r="U166" s="57" t="str">
        <f t="shared" si="34"/>
        <v>NT41NT</v>
      </c>
      <c r="V166" s="58"/>
      <c r="W166" s="58"/>
      <c r="X166" s="58"/>
      <c r="Y166" s="58"/>
      <c r="Z166" s="59"/>
      <c r="AA166" s="59"/>
      <c r="AB166" s="59"/>
      <c r="AC166" s="59"/>
      <c r="AD166" s="58"/>
      <c r="AE166" s="58"/>
      <c r="AF166" s="58"/>
      <c r="AG166" s="58"/>
      <c r="AH166" s="60"/>
      <c r="AI166" s="60"/>
      <c r="AJ166" s="60"/>
      <c r="AK166" s="60"/>
      <c r="AL166" s="160">
        <v>5.73</v>
      </c>
      <c r="AM166" s="61"/>
      <c r="AN166" s="62">
        <f t="shared" si="35"/>
        <v>3.3</v>
      </c>
      <c r="AO166" s="58">
        <f t="shared" si="27"/>
        <v>15180</v>
      </c>
      <c r="AP166" s="58">
        <f t="shared" si="27"/>
        <v>7260</v>
      </c>
      <c r="AQ166" s="58">
        <f t="shared" si="27"/>
        <v>5940</v>
      </c>
      <c r="AR166" s="58">
        <f t="shared" si="27"/>
        <v>4290</v>
      </c>
      <c r="AS166" s="58">
        <f t="shared" si="33"/>
        <v>15200</v>
      </c>
      <c r="AT166" s="58">
        <f t="shared" si="33"/>
        <v>7300</v>
      </c>
      <c r="AU166" s="58">
        <f t="shared" si="33"/>
        <v>5900</v>
      </c>
      <c r="AV166" s="58">
        <f t="shared" si="33"/>
        <v>4300</v>
      </c>
      <c r="AW166" s="63"/>
      <c r="AX166" s="122" t="s">
        <v>609</v>
      </c>
      <c r="AY166" s="64"/>
      <c r="AZ166" s="65">
        <v>780</v>
      </c>
    </row>
    <row r="167" spans="1:52" s="122" customFormat="1" ht="39.950000000000003" customHeight="1" x14ac:dyDescent="0.25">
      <c r="A167" s="52" t="str">
        <f t="shared" si="28"/>
        <v>NT42NT+1</v>
      </c>
      <c r="B167" s="52" t="str">
        <f t="shared" si="29"/>
        <v>NT42NT+2</v>
      </c>
      <c r="C167" s="52" t="str">
        <f t="shared" si="30"/>
        <v>NT42NT+3</v>
      </c>
      <c r="D167" s="52" t="str">
        <f t="shared" si="31"/>
        <v>NT42NT+4</v>
      </c>
      <c r="F167" s="122" t="s">
        <v>609</v>
      </c>
      <c r="G167" s="54">
        <v>42</v>
      </c>
      <c r="H167" s="54" t="s">
        <v>854</v>
      </c>
      <c r="I167" s="55" t="s">
        <v>855</v>
      </c>
      <c r="J167" s="55" t="s">
        <v>856</v>
      </c>
      <c r="K167" s="55"/>
      <c r="L167" s="55" t="s">
        <v>845</v>
      </c>
      <c r="M167" s="56">
        <v>4600</v>
      </c>
      <c r="N167" s="56">
        <v>2200</v>
      </c>
      <c r="O167" s="56">
        <v>1800</v>
      </c>
      <c r="P167" s="56">
        <v>1300</v>
      </c>
      <c r="Q167" s="56"/>
      <c r="R167" s="56"/>
      <c r="S167" s="56"/>
      <c r="T167" s="56"/>
      <c r="U167" s="57" t="str">
        <f t="shared" si="34"/>
        <v>NT42NT</v>
      </c>
      <c r="V167" s="58"/>
      <c r="W167" s="58"/>
      <c r="X167" s="58"/>
      <c r="Y167" s="58"/>
      <c r="Z167" s="59"/>
      <c r="AA167" s="59"/>
      <c r="AB167" s="59"/>
      <c r="AC167" s="59"/>
      <c r="AD167" s="58"/>
      <c r="AE167" s="58"/>
      <c r="AF167" s="58"/>
      <c r="AG167" s="58"/>
      <c r="AH167" s="60"/>
      <c r="AI167" s="60"/>
      <c r="AJ167" s="60"/>
      <c r="AK167" s="60"/>
      <c r="AL167" s="160">
        <v>5.73</v>
      </c>
      <c r="AM167" s="61"/>
      <c r="AN167" s="62">
        <f t="shared" si="35"/>
        <v>3.3</v>
      </c>
      <c r="AO167" s="58">
        <f t="shared" si="27"/>
        <v>15180</v>
      </c>
      <c r="AP167" s="58">
        <f t="shared" si="27"/>
        <v>7260</v>
      </c>
      <c r="AQ167" s="58">
        <f t="shared" si="27"/>
        <v>5940</v>
      </c>
      <c r="AR167" s="58">
        <f t="shared" si="27"/>
        <v>4290</v>
      </c>
      <c r="AS167" s="58">
        <f t="shared" si="33"/>
        <v>15200</v>
      </c>
      <c r="AT167" s="58">
        <f t="shared" si="33"/>
        <v>7300</v>
      </c>
      <c r="AU167" s="58">
        <f t="shared" si="33"/>
        <v>5900</v>
      </c>
      <c r="AV167" s="58">
        <f t="shared" si="33"/>
        <v>4300</v>
      </c>
      <c r="AW167" s="63"/>
      <c r="AX167" s="122" t="s">
        <v>609</v>
      </c>
      <c r="AY167" s="64"/>
      <c r="AZ167" s="65">
        <v>780</v>
      </c>
    </row>
    <row r="168" spans="1:52" s="122" customFormat="1" ht="39.950000000000003" customHeight="1" x14ac:dyDescent="0.25">
      <c r="A168" s="52" t="str">
        <f t="shared" si="28"/>
        <v>NT43NT+1</v>
      </c>
      <c r="B168" s="52" t="str">
        <f t="shared" si="29"/>
        <v>NT43NT+2</v>
      </c>
      <c r="C168" s="52" t="str">
        <f t="shared" si="30"/>
        <v>NT43NT+3</v>
      </c>
      <c r="D168" s="52" t="str">
        <f t="shared" si="31"/>
        <v>NT43NT+4</v>
      </c>
      <c r="F168" s="122" t="s">
        <v>609</v>
      </c>
      <c r="G168" s="54">
        <v>43</v>
      </c>
      <c r="H168" s="54" t="s">
        <v>857</v>
      </c>
      <c r="I168" s="55" t="s">
        <v>858</v>
      </c>
      <c r="J168" s="55" t="s">
        <v>295</v>
      </c>
      <c r="K168" s="55"/>
      <c r="L168" s="55" t="s">
        <v>853</v>
      </c>
      <c r="M168" s="56">
        <v>4600</v>
      </c>
      <c r="N168" s="56">
        <v>2200</v>
      </c>
      <c r="O168" s="56">
        <v>1800</v>
      </c>
      <c r="P168" s="56">
        <v>1300</v>
      </c>
      <c r="Q168" s="56"/>
      <c r="R168" s="56"/>
      <c r="S168" s="56"/>
      <c r="T168" s="56"/>
      <c r="U168" s="57" t="str">
        <f t="shared" si="34"/>
        <v>NT43NT</v>
      </c>
      <c r="V168" s="58"/>
      <c r="W168" s="58"/>
      <c r="X168" s="58"/>
      <c r="Y168" s="58"/>
      <c r="Z168" s="59"/>
      <c r="AA168" s="59"/>
      <c r="AB168" s="59"/>
      <c r="AC168" s="59"/>
      <c r="AD168" s="58"/>
      <c r="AE168" s="58"/>
      <c r="AF168" s="58"/>
      <c r="AG168" s="58"/>
      <c r="AH168" s="60"/>
      <c r="AI168" s="60"/>
      <c r="AJ168" s="60"/>
      <c r="AK168" s="60"/>
      <c r="AL168" s="160">
        <v>5.73</v>
      </c>
      <c r="AM168" s="61"/>
      <c r="AN168" s="62">
        <f t="shared" si="35"/>
        <v>3.3</v>
      </c>
      <c r="AO168" s="58">
        <f t="shared" si="27"/>
        <v>15180</v>
      </c>
      <c r="AP168" s="58">
        <f t="shared" si="27"/>
        <v>7260</v>
      </c>
      <c r="AQ168" s="58">
        <f t="shared" si="27"/>
        <v>5940</v>
      </c>
      <c r="AR168" s="58">
        <f t="shared" si="27"/>
        <v>4290</v>
      </c>
      <c r="AS168" s="58">
        <f t="shared" si="33"/>
        <v>15200</v>
      </c>
      <c r="AT168" s="58">
        <f t="shared" si="33"/>
        <v>7300</v>
      </c>
      <c r="AU168" s="58">
        <f t="shared" si="33"/>
        <v>5900</v>
      </c>
      <c r="AV168" s="58">
        <f t="shared" si="33"/>
        <v>4300</v>
      </c>
      <c r="AW168" s="63"/>
      <c r="AX168" s="122" t="s">
        <v>609</v>
      </c>
      <c r="AY168" s="64"/>
      <c r="AZ168" s="65">
        <v>780</v>
      </c>
    </row>
    <row r="169" spans="1:52" s="122" customFormat="1" ht="39.950000000000003" customHeight="1" x14ac:dyDescent="0.25">
      <c r="A169" s="52" t="str">
        <f t="shared" si="28"/>
        <v>NT44NT+1</v>
      </c>
      <c r="B169" s="52" t="str">
        <f t="shared" si="29"/>
        <v>NT44NT+2</v>
      </c>
      <c r="C169" s="52" t="str">
        <f t="shared" si="30"/>
        <v>NT44NT+3</v>
      </c>
      <c r="D169" s="52" t="str">
        <f t="shared" si="31"/>
        <v>NT44NT+4</v>
      </c>
      <c r="F169" s="122" t="s">
        <v>609</v>
      </c>
      <c r="G169" s="54">
        <v>44</v>
      </c>
      <c r="H169" s="54" t="s">
        <v>859</v>
      </c>
      <c r="I169" s="55" t="s">
        <v>860</v>
      </c>
      <c r="J169" s="55" t="s">
        <v>856</v>
      </c>
      <c r="K169" s="55"/>
      <c r="L169" s="55" t="s">
        <v>853</v>
      </c>
      <c r="M169" s="56">
        <v>4600</v>
      </c>
      <c r="N169" s="56">
        <v>2200</v>
      </c>
      <c r="O169" s="56">
        <v>1800</v>
      </c>
      <c r="P169" s="56">
        <v>1300</v>
      </c>
      <c r="Q169" s="56"/>
      <c r="R169" s="56"/>
      <c r="S169" s="56"/>
      <c r="T169" s="56"/>
      <c r="U169" s="57" t="str">
        <f t="shared" si="34"/>
        <v>NT44NT</v>
      </c>
      <c r="V169" s="58"/>
      <c r="W169" s="58"/>
      <c r="X169" s="58"/>
      <c r="Y169" s="58"/>
      <c r="Z169" s="59"/>
      <c r="AA169" s="59"/>
      <c r="AB169" s="59"/>
      <c r="AC169" s="59"/>
      <c r="AD169" s="58"/>
      <c r="AE169" s="58"/>
      <c r="AF169" s="58"/>
      <c r="AG169" s="58"/>
      <c r="AH169" s="60"/>
      <c r="AI169" s="60"/>
      <c r="AJ169" s="60"/>
      <c r="AK169" s="60"/>
      <c r="AL169" s="160">
        <v>5.73</v>
      </c>
      <c r="AM169" s="61"/>
      <c r="AN169" s="62">
        <f t="shared" si="35"/>
        <v>3.3</v>
      </c>
      <c r="AO169" s="58">
        <f t="shared" si="27"/>
        <v>15180</v>
      </c>
      <c r="AP169" s="58">
        <f t="shared" si="27"/>
        <v>7260</v>
      </c>
      <c r="AQ169" s="58">
        <f t="shared" si="27"/>
        <v>5940</v>
      </c>
      <c r="AR169" s="58">
        <f t="shared" si="27"/>
        <v>4290</v>
      </c>
      <c r="AS169" s="58">
        <f t="shared" si="33"/>
        <v>15200</v>
      </c>
      <c r="AT169" s="58">
        <f t="shared" si="33"/>
        <v>7300</v>
      </c>
      <c r="AU169" s="58">
        <f t="shared" si="33"/>
        <v>5900</v>
      </c>
      <c r="AV169" s="58">
        <f t="shared" si="33"/>
        <v>4300</v>
      </c>
      <c r="AW169" s="63"/>
      <c r="AX169" s="122" t="s">
        <v>609</v>
      </c>
      <c r="AY169" s="64"/>
      <c r="AZ169" s="65">
        <v>780</v>
      </c>
    </row>
    <row r="170" spans="1:52" s="122" customFormat="1" ht="39.950000000000003" customHeight="1" x14ac:dyDescent="0.25">
      <c r="A170" s="52" t="str">
        <f t="shared" si="28"/>
        <v>NT45NT+1</v>
      </c>
      <c r="B170" s="52" t="str">
        <f t="shared" si="29"/>
        <v>NT45NT+2</v>
      </c>
      <c r="C170" s="52" t="str">
        <f t="shared" si="30"/>
        <v>NT45NT+3</v>
      </c>
      <c r="D170" s="52" t="str">
        <f t="shared" si="31"/>
        <v>NT45NT+4</v>
      </c>
      <c r="F170" s="122" t="s">
        <v>609</v>
      </c>
      <c r="G170" s="54">
        <v>45</v>
      </c>
      <c r="H170" s="54" t="s">
        <v>861</v>
      </c>
      <c r="I170" s="55" t="s">
        <v>862</v>
      </c>
      <c r="J170" s="55" t="s">
        <v>765</v>
      </c>
      <c r="K170" s="55"/>
      <c r="L170" s="55" t="s">
        <v>863</v>
      </c>
      <c r="M170" s="56">
        <v>4600</v>
      </c>
      <c r="N170" s="56">
        <v>2200</v>
      </c>
      <c r="O170" s="56">
        <v>1800</v>
      </c>
      <c r="P170" s="56">
        <v>1300</v>
      </c>
      <c r="Q170" s="56"/>
      <c r="R170" s="56"/>
      <c r="S170" s="56"/>
      <c r="T170" s="56"/>
      <c r="U170" s="57" t="str">
        <f t="shared" si="34"/>
        <v>NT45NT</v>
      </c>
      <c r="V170" s="58"/>
      <c r="W170" s="58"/>
      <c r="X170" s="58"/>
      <c r="Y170" s="58"/>
      <c r="Z170" s="59"/>
      <c r="AA170" s="59"/>
      <c r="AB170" s="59"/>
      <c r="AC170" s="59"/>
      <c r="AD170" s="58"/>
      <c r="AE170" s="58"/>
      <c r="AF170" s="58"/>
      <c r="AG170" s="58"/>
      <c r="AH170" s="60"/>
      <c r="AI170" s="60"/>
      <c r="AJ170" s="60"/>
      <c r="AK170" s="60"/>
      <c r="AL170" s="160">
        <v>5.73</v>
      </c>
      <c r="AM170" s="61"/>
      <c r="AN170" s="62">
        <f t="shared" si="35"/>
        <v>3.3</v>
      </c>
      <c r="AO170" s="58">
        <f t="shared" si="27"/>
        <v>15180</v>
      </c>
      <c r="AP170" s="58">
        <f t="shared" si="27"/>
        <v>7260</v>
      </c>
      <c r="AQ170" s="58">
        <f t="shared" si="27"/>
        <v>5940</v>
      </c>
      <c r="AR170" s="58">
        <f t="shared" si="27"/>
        <v>4290</v>
      </c>
      <c r="AS170" s="58">
        <f t="shared" si="33"/>
        <v>15200</v>
      </c>
      <c r="AT170" s="58">
        <f t="shared" si="33"/>
        <v>7300</v>
      </c>
      <c r="AU170" s="58">
        <f t="shared" si="33"/>
        <v>5900</v>
      </c>
      <c r="AV170" s="58">
        <f t="shared" si="33"/>
        <v>4300</v>
      </c>
      <c r="AW170" s="63"/>
      <c r="AX170" s="122" t="s">
        <v>609</v>
      </c>
      <c r="AY170" s="64"/>
      <c r="AZ170" s="65">
        <v>780</v>
      </c>
    </row>
    <row r="171" spans="1:52" s="122" customFormat="1" ht="39.950000000000003" customHeight="1" x14ac:dyDescent="0.25">
      <c r="A171" s="52" t="str">
        <f t="shared" si="28"/>
        <v>NT46NT+1</v>
      </c>
      <c r="B171" s="52" t="str">
        <f t="shared" si="29"/>
        <v>NT46NT+2</v>
      </c>
      <c r="C171" s="52" t="str">
        <f t="shared" si="30"/>
        <v>NT46NT+3</v>
      </c>
      <c r="D171" s="52" t="str">
        <f t="shared" si="31"/>
        <v>NT46NT+4</v>
      </c>
      <c r="F171" s="122" t="s">
        <v>609</v>
      </c>
      <c r="G171" s="54">
        <v>46</v>
      </c>
      <c r="H171" s="54" t="s">
        <v>864</v>
      </c>
      <c r="I171" s="55" t="s">
        <v>865</v>
      </c>
      <c r="J171" s="55" t="s">
        <v>845</v>
      </c>
      <c r="K171" s="55"/>
      <c r="L171" s="55" t="s">
        <v>863</v>
      </c>
      <c r="M171" s="56">
        <v>4600</v>
      </c>
      <c r="N171" s="56">
        <v>2200</v>
      </c>
      <c r="O171" s="56">
        <v>1800</v>
      </c>
      <c r="P171" s="56">
        <v>1300</v>
      </c>
      <c r="Q171" s="56"/>
      <c r="R171" s="56"/>
      <c r="S171" s="56"/>
      <c r="T171" s="56"/>
      <c r="U171" s="57" t="str">
        <f t="shared" si="34"/>
        <v>NT46NT</v>
      </c>
      <c r="V171" s="58"/>
      <c r="W171" s="58"/>
      <c r="X171" s="58"/>
      <c r="Y171" s="58"/>
      <c r="Z171" s="59"/>
      <c r="AA171" s="59"/>
      <c r="AB171" s="59"/>
      <c r="AC171" s="59"/>
      <c r="AD171" s="58"/>
      <c r="AE171" s="58"/>
      <c r="AF171" s="58"/>
      <c r="AG171" s="58"/>
      <c r="AH171" s="60"/>
      <c r="AI171" s="60"/>
      <c r="AJ171" s="60"/>
      <c r="AK171" s="60"/>
      <c r="AL171" s="160">
        <v>5.73</v>
      </c>
      <c r="AM171" s="61"/>
      <c r="AN171" s="62">
        <f t="shared" si="35"/>
        <v>3.3</v>
      </c>
      <c r="AO171" s="58">
        <f t="shared" si="27"/>
        <v>15180</v>
      </c>
      <c r="AP171" s="58">
        <f t="shared" si="27"/>
        <v>7260</v>
      </c>
      <c r="AQ171" s="58">
        <f t="shared" si="27"/>
        <v>5940</v>
      </c>
      <c r="AR171" s="58">
        <f t="shared" si="27"/>
        <v>4290</v>
      </c>
      <c r="AS171" s="58">
        <f t="shared" si="33"/>
        <v>15200</v>
      </c>
      <c r="AT171" s="58">
        <f t="shared" si="33"/>
        <v>7300</v>
      </c>
      <c r="AU171" s="58">
        <f t="shared" si="33"/>
        <v>5900</v>
      </c>
      <c r="AV171" s="58">
        <f t="shared" si="33"/>
        <v>4300</v>
      </c>
      <c r="AW171" s="63"/>
      <c r="AX171" s="122" t="s">
        <v>609</v>
      </c>
      <c r="AY171" s="64"/>
      <c r="AZ171" s="65">
        <v>780</v>
      </c>
    </row>
    <row r="172" spans="1:52" s="122" customFormat="1" ht="39.950000000000003" customHeight="1" x14ac:dyDescent="0.25">
      <c r="A172" s="52" t="str">
        <f t="shared" si="28"/>
        <v>NT47NT+1</v>
      </c>
      <c r="B172" s="52" t="str">
        <f t="shared" si="29"/>
        <v>NT47NT+2</v>
      </c>
      <c r="C172" s="52" t="str">
        <f t="shared" si="30"/>
        <v>NT47NT+3</v>
      </c>
      <c r="D172" s="52" t="str">
        <f t="shared" si="31"/>
        <v>NT47NT+4</v>
      </c>
      <c r="F172" s="122" t="s">
        <v>609</v>
      </c>
      <c r="G172" s="54">
        <v>47</v>
      </c>
      <c r="H172" s="54" t="s">
        <v>866</v>
      </c>
      <c r="I172" s="55" t="s">
        <v>867</v>
      </c>
      <c r="J172" s="55" t="s">
        <v>812</v>
      </c>
      <c r="K172" s="55"/>
      <c r="L172" s="55" t="s">
        <v>845</v>
      </c>
      <c r="M172" s="56">
        <v>4600</v>
      </c>
      <c r="N172" s="56">
        <v>2200</v>
      </c>
      <c r="O172" s="56">
        <v>1800</v>
      </c>
      <c r="P172" s="56">
        <v>1300</v>
      </c>
      <c r="Q172" s="56"/>
      <c r="R172" s="56"/>
      <c r="S172" s="56"/>
      <c r="T172" s="56"/>
      <c r="U172" s="57" t="str">
        <f t="shared" si="34"/>
        <v>NT47NT</v>
      </c>
      <c r="V172" s="58"/>
      <c r="W172" s="58"/>
      <c r="X172" s="58"/>
      <c r="Y172" s="58"/>
      <c r="Z172" s="59"/>
      <c r="AA172" s="59"/>
      <c r="AB172" s="59"/>
      <c r="AC172" s="59"/>
      <c r="AD172" s="58"/>
      <c r="AE172" s="58"/>
      <c r="AF172" s="58"/>
      <c r="AG172" s="58"/>
      <c r="AH172" s="60"/>
      <c r="AI172" s="60"/>
      <c r="AJ172" s="60"/>
      <c r="AK172" s="60"/>
      <c r="AL172" s="160">
        <v>5.73</v>
      </c>
      <c r="AM172" s="61"/>
      <c r="AN172" s="62">
        <f t="shared" si="35"/>
        <v>3.3</v>
      </c>
      <c r="AO172" s="58">
        <f t="shared" si="27"/>
        <v>15180</v>
      </c>
      <c r="AP172" s="58">
        <f t="shared" si="27"/>
        <v>7260</v>
      </c>
      <c r="AQ172" s="58">
        <f t="shared" si="27"/>
        <v>5940</v>
      </c>
      <c r="AR172" s="58">
        <f t="shared" si="27"/>
        <v>4290</v>
      </c>
      <c r="AS172" s="58">
        <f t="shared" si="33"/>
        <v>15200</v>
      </c>
      <c r="AT172" s="58">
        <f t="shared" si="33"/>
        <v>7300</v>
      </c>
      <c r="AU172" s="58">
        <f t="shared" si="33"/>
        <v>5900</v>
      </c>
      <c r="AV172" s="58">
        <f t="shared" si="33"/>
        <v>4300</v>
      </c>
      <c r="AW172" s="63"/>
      <c r="AX172" s="122" t="s">
        <v>609</v>
      </c>
      <c r="AY172" s="64"/>
      <c r="AZ172" s="65">
        <v>780</v>
      </c>
    </row>
    <row r="173" spans="1:52" s="122" customFormat="1" ht="39.950000000000003" customHeight="1" x14ac:dyDescent="0.25">
      <c r="A173" s="52" t="str">
        <f t="shared" si="28"/>
        <v>NT48NT+1</v>
      </c>
      <c r="B173" s="52" t="str">
        <f t="shared" si="29"/>
        <v>NT48NT+2</v>
      </c>
      <c r="C173" s="52" t="str">
        <f t="shared" si="30"/>
        <v>NT48NT+3</v>
      </c>
      <c r="D173" s="52" t="str">
        <f t="shared" si="31"/>
        <v>NT48NT+4</v>
      </c>
      <c r="F173" s="122" t="s">
        <v>609</v>
      </c>
      <c r="G173" s="54">
        <v>48</v>
      </c>
      <c r="H173" s="54" t="s">
        <v>868</v>
      </c>
      <c r="I173" s="55" t="s">
        <v>869</v>
      </c>
      <c r="J173" s="55" t="s">
        <v>845</v>
      </c>
      <c r="K173" s="55"/>
      <c r="L173" s="55" t="s">
        <v>870</v>
      </c>
      <c r="M173" s="56">
        <v>4600</v>
      </c>
      <c r="N173" s="56">
        <v>2200</v>
      </c>
      <c r="O173" s="56">
        <v>1800</v>
      </c>
      <c r="P173" s="56">
        <v>1300</v>
      </c>
      <c r="Q173" s="56"/>
      <c r="R173" s="56"/>
      <c r="S173" s="56"/>
      <c r="T173" s="56"/>
      <c r="U173" s="57" t="str">
        <f t="shared" si="34"/>
        <v>NT48NT</v>
      </c>
      <c r="V173" s="58"/>
      <c r="W173" s="58"/>
      <c r="X173" s="58"/>
      <c r="Y173" s="58"/>
      <c r="Z173" s="59"/>
      <c r="AA173" s="59"/>
      <c r="AB173" s="59"/>
      <c r="AC173" s="59"/>
      <c r="AD173" s="58"/>
      <c r="AE173" s="58"/>
      <c r="AF173" s="58"/>
      <c r="AG173" s="58"/>
      <c r="AH173" s="60"/>
      <c r="AI173" s="60"/>
      <c r="AJ173" s="60"/>
      <c r="AK173" s="60"/>
      <c r="AL173" s="160">
        <v>5.73</v>
      </c>
      <c r="AM173" s="61"/>
      <c r="AN173" s="62">
        <f t="shared" si="35"/>
        <v>3.3</v>
      </c>
      <c r="AO173" s="58">
        <f t="shared" si="27"/>
        <v>15180</v>
      </c>
      <c r="AP173" s="58">
        <f t="shared" si="27"/>
        <v>7260</v>
      </c>
      <c r="AQ173" s="58">
        <f t="shared" si="27"/>
        <v>5940</v>
      </c>
      <c r="AR173" s="58">
        <f t="shared" si="27"/>
        <v>4290</v>
      </c>
      <c r="AS173" s="58">
        <f t="shared" si="33"/>
        <v>15200</v>
      </c>
      <c r="AT173" s="58">
        <f t="shared" si="33"/>
        <v>7300</v>
      </c>
      <c r="AU173" s="58">
        <f t="shared" si="33"/>
        <v>5900</v>
      </c>
      <c r="AV173" s="58">
        <f t="shared" si="33"/>
        <v>4300</v>
      </c>
      <c r="AW173" s="63"/>
      <c r="AX173" s="122" t="s">
        <v>609</v>
      </c>
      <c r="AY173" s="64"/>
      <c r="AZ173" s="65">
        <v>780</v>
      </c>
    </row>
    <row r="174" spans="1:52" s="122" customFormat="1" ht="39.950000000000003" customHeight="1" x14ac:dyDescent="0.25">
      <c r="A174" s="52" t="str">
        <f t="shared" si="28"/>
        <v>NT49NT+1</v>
      </c>
      <c r="B174" s="52" t="str">
        <f t="shared" si="29"/>
        <v>NT49NT+2</v>
      </c>
      <c r="C174" s="52" t="str">
        <f t="shared" si="30"/>
        <v>NT49NT+3</v>
      </c>
      <c r="D174" s="52" t="str">
        <f t="shared" si="31"/>
        <v>NT49NT+4</v>
      </c>
      <c r="F174" s="122" t="s">
        <v>609</v>
      </c>
      <c r="G174" s="54">
        <v>49</v>
      </c>
      <c r="H174" s="54" t="s">
        <v>871</v>
      </c>
      <c r="I174" s="55" t="s">
        <v>872</v>
      </c>
      <c r="J174" s="55" t="s">
        <v>765</v>
      </c>
      <c r="K174" s="55"/>
      <c r="L174" s="55" t="s">
        <v>849</v>
      </c>
      <c r="M174" s="56">
        <v>4600</v>
      </c>
      <c r="N174" s="56">
        <v>2200</v>
      </c>
      <c r="O174" s="56">
        <v>1800</v>
      </c>
      <c r="P174" s="56">
        <v>1300</v>
      </c>
      <c r="Q174" s="56"/>
      <c r="R174" s="56"/>
      <c r="S174" s="56"/>
      <c r="T174" s="56"/>
      <c r="U174" s="57" t="str">
        <f t="shared" si="34"/>
        <v>NT49NT</v>
      </c>
      <c r="V174" s="58"/>
      <c r="W174" s="58"/>
      <c r="X174" s="58"/>
      <c r="Y174" s="58"/>
      <c r="Z174" s="59"/>
      <c r="AA174" s="59"/>
      <c r="AB174" s="59"/>
      <c r="AC174" s="59"/>
      <c r="AD174" s="58"/>
      <c r="AE174" s="58"/>
      <c r="AF174" s="58"/>
      <c r="AG174" s="58"/>
      <c r="AH174" s="60"/>
      <c r="AI174" s="60"/>
      <c r="AJ174" s="60"/>
      <c r="AK174" s="60"/>
      <c r="AL174" s="160">
        <v>5.73</v>
      </c>
      <c r="AM174" s="61"/>
      <c r="AN174" s="62">
        <f t="shared" si="35"/>
        <v>3.3</v>
      </c>
      <c r="AO174" s="58">
        <f t="shared" si="27"/>
        <v>15180</v>
      </c>
      <c r="AP174" s="58">
        <f t="shared" si="27"/>
        <v>7260</v>
      </c>
      <c r="AQ174" s="58">
        <f t="shared" si="27"/>
        <v>5940</v>
      </c>
      <c r="AR174" s="58">
        <f t="shared" si="27"/>
        <v>4290</v>
      </c>
      <c r="AS174" s="58">
        <f t="shared" si="33"/>
        <v>15200</v>
      </c>
      <c r="AT174" s="58">
        <f t="shared" si="33"/>
        <v>7300</v>
      </c>
      <c r="AU174" s="58">
        <f t="shared" si="33"/>
        <v>5900</v>
      </c>
      <c r="AV174" s="58">
        <f t="shared" si="33"/>
        <v>4300</v>
      </c>
      <c r="AW174" s="63"/>
      <c r="AX174" s="122" t="s">
        <v>609</v>
      </c>
      <c r="AY174" s="64"/>
      <c r="AZ174" s="65">
        <v>780</v>
      </c>
    </row>
    <row r="175" spans="1:52" s="122" customFormat="1" ht="39.950000000000003" customHeight="1" x14ac:dyDescent="0.25">
      <c r="A175" s="52" t="str">
        <f t="shared" si="28"/>
        <v>NT50NT+1</v>
      </c>
      <c r="B175" s="52" t="str">
        <f t="shared" si="29"/>
        <v>NT50NT+2</v>
      </c>
      <c r="C175" s="52" t="str">
        <f t="shared" si="30"/>
        <v>NT50NT+3</v>
      </c>
      <c r="D175" s="52" t="str">
        <f t="shared" si="31"/>
        <v>NT50NT+4</v>
      </c>
      <c r="F175" s="122" t="s">
        <v>609</v>
      </c>
      <c r="G175" s="54">
        <v>50</v>
      </c>
      <c r="H175" s="54" t="s">
        <v>873</v>
      </c>
      <c r="I175" s="55" t="s">
        <v>874</v>
      </c>
      <c r="J175" s="55" t="s">
        <v>849</v>
      </c>
      <c r="K175" s="55"/>
      <c r="L175" s="55" t="s">
        <v>765</v>
      </c>
      <c r="M175" s="56">
        <v>4600</v>
      </c>
      <c r="N175" s="56">
        <v>2200</v>
      </c>
      <c r="O175" s="56">
        <v>1800</v>
      </c>
      <c r="P175" s="56">
        <v>1300</v>
      </c>
      <c r="Q175" s="56"/>
      <c r="R175" s="56"/>
      <c r="S175" s="56"/>
      <c r="T175" s="56"/>
      <c r="U175" s="57" t="str">
        <f t="shared" si="34"/>
        <v>NT50NT</v>
      </c>
      <c r="V175" s="58"/>
      <c r="W175" s="58"/>
      <c r="X175" s="58"/>
      <c r="Y175" s="58"/>
      <c r="Z175" s="59"/>
      <c r="AA175" s="59"/>
      <c r="AB175" s="59"/>
      <c r="AC175" s="59"/>
      <c r="AD175" s="58"/>
      <c r="AE175" s="58"/>
      <c r="AF175" s="58"/>
      <c r="AG175" s="58"/>
      <c r="AH175" s="60"/>
      <c r="AI175" s="60"/>
      <c r="AJ175" s="60"/>
      <c r="AK175" s="60"/>
      <c r="AL175" s="160">
        <v>5.73</v>
      </c>
      <c r="AM175" s="61"/>
      <c r="AN175" s="62">
        <f t="shared" si="35"/>
        <v>3.3</v>
      </c>
      <c r="AO175" s="58">
        <f t="shared" si="27"/>
        <v>15180</v>
      </c>
      <c r="AP175" s="58">
        <f t="shared" si="27"/>
        <v>7260</v>
      </c>
      <c r="AQ175" s="58">
        <f t="shared" si="27"/>
        <v>5940</v>
      </c>
      <c r="AR175" s="58">
        <f t="shared" si="27"/>
        <v>4290</v>
      </c>
      <c r="AS175" s="58">
        <f t="shared" si="33"/>
        <v>15200</v>
      </c>
      <c r="AT175" s="58">
        <f t="shared" si="33"/>
        <v>7300</v>
      </c>
      <c r="AU175" s="58">
        <f t="shared" si="33"/>
        <v>5900</v>
      </c>
      <c r="AV175" s="58">
        <f t="shared" si="33"/>
        <v>4300</v>
      </c>
      <c r="AW175" s="63"/>
      <c r="AX175" s="122" t="s">
        <v>609</v>
      </c>
      <c r="AY175" s="64"/>
      <c r="AZ175" s="65">
        <v>780</v>
      </c>
    </row>
    <row r="176" spans="1:52" s="122" customFormat="1" ht="39.950000000000003" customHeight="1" x14ac:dyDescent="0.25">
      <c r="A176" s="52" t="str">
        <f t="shared" si="28"/>
        <v>NT51NT+1</v>
      </c>
      <c r="B176" s="52" t="str">
        <f t="shared" si="29"/>
        <v>NT51NT+2</v>
      </c>
      <c r="C176" s="52" t="str">
        <f t="shared" si="30"/>
        <v>NT51NT+3</v>
      </c>
      <c r="D176" s="52" t="str">
        <f t="shared" si="31"/>
        <v>NT51NT+4</v>
      </c>
      <c r="F176" s="122" t="s">
        <v>609</v>
      </c>
      <c r="G176" s="54">
        <v>51</v>
      </c>
      <c r="H176" s="54" t="s">
        <v>875</v>
      </c>
      <c r="I176" s="55" t="s">
        <v>876</v>
      </c>
      <c r="J176" s="55" t="s">
        <v>765</v>
      </c>
      <c r="K176" s="55"/>
      <c r="L176" s="55" t="s">
        <v>845</v>
      </c>
      <c r="M176" s="56">
        <v>4600</v>
      </c>
      <c r="N176" s="56">
        <v>2200</v>
      </c>
      <c r="O176" s="56">
        <v>1800</v>
      </c>
      <c r="P176" s="56">
        <v>1300</v>
      </c>
      <c r="Q176" s="56"/>
      <c r="R176" s="56"/>
      <c r="S176" s="56"/>
      <c r="T176" s="56"/>
      <c r="U176" s="57" t="str">
        <f t="shared" si="34"/>
        <v>NT51NT</v>
      </c>
      <c r="V176" s="58"/>
      <c r="W176" s="58"/>
      <c r="X176" s="58"/>
      <c r="Y176" s="58"/>
      <c r="Z176" s="59"/>
      <c r="AA176" s="59"/>
      <c r="AB176" s="59"/>
      <c r="AC176" s="59"/>
      <c r="AD176" s="58"/>
      <c r="AE176" s="58"/>
      <c r="AF176" s="58"/>
      <c r="AG176" s="58"/>
      <c r="AH176" s="60"/>
      <c r="AI176" s="60"/>
      <c r="AJ176" s="60"/>
      <c r="AK176" s="60"/>
      <c r="AL176" s="160">
        <v>5.73</v>
      </c>
      <c r="AM176" s="61"/>
      <c r="AN176" s="62">
        <f t="shared" si="35"/>
        <v>3.3</v>
      </c>
      <c r="AO176" s="58">
        <f t="shared" si="27"/>
        <v>15180</v>
      </c>
      <c r="AP176" s="58">
        <f t="shared" si="27"/>
        <v>7260</v>
      </c>
      <c r="AQ176" s="58">
        <f t="shared" si="27"/>
        <v>5940</v>
      </c>
      <c r="AR176" s="58">
        <f t="shared" si="27"/>
        <v>4290</v>
      </c>
      <c r="AS176" s="58">
        <f t="shared" si="33"/>
        <v>15200</v>
      </c>
      <c r="AT176" s="58">
        <f t="shared" si="33"/>
        <v>7300</v>
      </c>
      <c r="AU176" s="58">
        <f t="shared" si="33"/>
        <v>5900</v>
      </c>
      <c r="AV176" s="58">
        <f t="shared" si="33"/>
        <v>4300</v>
      </c>
      <c r="AW176" s="63"/>
      <c r="AX176" s="122" t="s">
        <v>609</v>
      </c>
      <c r="AY176" s="64"/>
      <c r="AZ176" s="65">
        <v>780</v>
      </c>
    </row>
    <row r="177" spans="1:52" s="122" customFormat="1" ht="39.950000000000003" customHeight="1" x14ac:dyDescent="0.25">
      <c r="A177" s="52" t="str">
        <f t="shared" si="28"/>
        <v>NT52NT+1</v>
      </c>
      <c r="B177" s="52" t="str">
        <f t="shared" si="29"/>
        <v>NT52NT+2</v>
      </c>
      <c r="C177" s="52" t="str">
        <f t="shared" si="30"/>
        <v>NT52NT+3</v>
      </c>
      <c r="D177" s="52" t="str">
        <f t="shared" si="31"/>
        <v>NT52NT+4</v>
      </c>
      <c r="F177" s="122" t="s">
        <v>609</v>
      </c>
      <c r="G177" s="54">
        <v>52</v>
      </c>
      <c r="H177" s="54" t="s">
        <v>877</v>
      </c>
      <c r="I177" s="55" t="s">
        <v>878</v>
      </c>
      <c r="J177" s="55" t="s">
        <v>241</v>
      </c>
      <c r="K177" s="55"/>
      <c r="L177" s="55" t="s">
        <v>853</v>
      </c>
      <c r="M177" s="56">
        <v>4600</v>
      </c>
      <c r="N177" s="56">
        <v>2200</v>
      </c>
      <c r="O177" s="56">
        <v>1800</v>
      </c>
      <c r="P177" s="56">
        <v>1300</v>
      </c>
      <c r="Q177" s="56"/>
      <c r="R177" s="56"/>
      <c r="S177" s="56"/>
      <c r="T177" s="56"/>
      <c r="U177" s="57" t="str">
        <f t="shared" si="34"/>
        <v>NT52NT</v>
      </c>
      <c r="V177" s="58"/>
      <c r="W177" s="58"/>
      <c r="X177" s="58"/>
      <c r="Y177" s="58"/>
      <c r="Z177" s="59"/>
      <c r="AA177" s="59">
        <f>W177/N177</f>
        <v>0</v>
      </c>
      <c r="AB177" s="59"/>
      <c r="AC177" s="59"/>
      <c r="AD177" s="58"/>
      <c r="AE177" s="58"/>
      <c r="AF177" s="58"/>
      <c r="AG177" s="58"/>
      <c r="AH177" s="60"/>
      <c r="AI177" s="60"/>
      <c r="AJ177" s="60"/>
      <c r="AK177" s="60"/>
      <c r="AL177" s="160">
        <v>5.73</v>
      </c>
      <c r="AM177" s="61"/>
      <c r="AN177" s="62">
        <f t="shared" si="35"/>
        <v>3.3</v>
      </c>
      <c r="AO177" s="58">
        <f t="shared" si="27"/>
        <v>15180</v>
      </c>
      <c r="AP177" s="58">
        <f t="shared" si="27"/>
        <v>7260</v>
      </c>
      <c r="AQ177" s="58">
        <f t="shared" si="27"/>
        <v>5940</v>
      </c>
      <c r="AR177" s="58">
        <f t="shared" si="27"/>
        <v>4290</v>
      </c>
      <c r="AS177" s="58">
        <f t="shared" si="33"/>
        <v>15200</v>
      </c>
      <c r="AT177" s="58">
        <f t="shared" si="33"/>
        <v>7300</v>
      </c>
      <c r="AU177" s="58">
        <f t="shared" si="33"/>
        <v>5900</v>
      </c>
      <c r="AV177" s="58">
        <f t="shared" si="33"/>
        <v>4300</v>
      </c>
      <c r="AW177" s="63"/>
      <c r="AX177" s="122" t="s">
        <v>609</v>
      </c>
      <c r="AY177" s="64"/>
      <c r="AZ177" s="65">
        <v>780</v>
      </c>
    </row>
    <row r="178" spans="1:52" s="122" customFormat="1" ht="39.950000000000003" customHeight="1" x14ac:dyDescent="0.25">
      <c r="A178" s="52" t="str">
        <f t="shared" si="28"/>
        <v>NT53NT+1</v>
      </c>
      <c r="B178" s="52" t="str">
        <f t="shared" si="29"/>
        <v>NT53NT+2</v>
      </c>
      <c r="C178" s="52" t="str">
        <f t="shared" si="30"/>
        <v>NT53NT+3</v>
      </c>
      <c r="D178" s="52" t="str">
        <f t="shared" si="31"/>
        <v>NT53NT+4</v>
      </c>
      <c r="F178" s="122" t="s">
        <v>609</v>
      </c>
      <c r="G178" s="54">
        <v>53</v>
      </c>
      <c r="H178" s="55" t="s">
        <v>879</v>
      </c>
      <c r="I178" s="55" t="s">
        <v>880</v>
      </c>
      <c r="J178" s="55" t="s">
        <v>881</v>
      </c>
      <c r="K178" s="55"/>
      <c r="L178" s="55" t="s">
        <v>882</v>
      </c>
      <c r="M178" s="56">
        <v>5200</v>
      </c>
      <c r="N178" s="56">
        <v>2300</v>
      </c>
      <c r="O178" s="56">
        <v>1800</v>
      </c>
      <c r="P178" s="56">
        <v>1300</v>
      </c>
      <c r="Q178" s="56"/>
      <c r="R178" s="56"/>
      <c r="S178" s="56"/>
      <c r="T178" s="56"/>
      <c r="U178" s="57" t="str">
        <f t="shared" si="34"/>
        <v>NT53NT</v>
      </c>
      <c r="V178" s="58"/>
      <c r="W178" s="58"/>
      <c r="X178" s="58"/>
      <c r="Y178" s="58"/>
      <c r="Z178" s="59"/>
      <c r="AA178" s="59"/>
      <c r="AB178" s="59"/>
      <c r="AC178" s="59"/>
      <c r="AD178" s="58"/>
      <c r="AE178" s="58"/>
      <c r="AF178" s="58"/>
      <c r="AG178" s="58"/>
      <c r="AH178" s="60"/>
      <c r="AI178" s="60"/>
      <c r="AJ178" s="60"/>
      <c r="AK178" s="60"/>
      <c r="AL178" s="160">
        <v>7.3478260869565215</v>
      </c>
      <c r="AM178" s="61"/>
      <c r="AN178" s="62">
        <f t="shared" si="35"/>
        <v>4.2</v>
      </c>
      <c r="AO178" s="58">
        <f t="shared" si="27"/>
        <v>21840</v>
      </c>
      <c r="AP178" s="58">
        <f t="shared" si="27"/>
        <v>9660</v>
      </c>
      <c r="AQ178" s="58">
        <f t="shared" si="27"/>
        <v>7560</v>
      </c>
      <c r="AR178" s="58">
        <f t="shared" si="27"/>
        <v>5460</v>
      </c>
      <c r="AS178" s="58">
        <f t="shared" si="33"/>
        <v>21800</v>
      </c>
      <c r="AT178" s="58">
        <f t="shared" si="33"/>
        <v>9700</v>
      </c>
      <c r="AU178" s="58">
        <f t="shared" si="33"/>
        <v>7600</v>
      </c>
      <c r="AV178" s="58">
        <f t="shared" si="33"/>
        <v>5500</v>
      </c>
      <c r="AW178" s="63"/>
      <c r="AX178" s="122" t="s">
        <v>609</v>
      </c>
      <c r="AY178" s="64"/>
      <c r="AZ178" s="65">
        <v>780</v>
      </c>
    </row>
    <row r="179" spans="1:52" s="122" customFormat="1" ht="39.950000000000003" customHeight="1" x14ac:dyDescent="0.25">
      <c r="A179" s="52" t="str">
        <f t="shared" si="28"/>
        <v>NT54NT+1</v>
      </c>
      <c r="B179" s="52" t="str">
        <f t="shared" si="29"/>
        <v>NT54NT+2</v>
      </c>
      <c r="C179" s="52" t="str">
        <f t="shared" si="30"/>
        <v>NT54NT+3</v>
      </c>
      <c r="D179" s="52" t="str">
        <f t="shared" si="31"/>
        <v>NT54NT+4</v>
      </c>
      <c r="F179" s="122" t="s">
        <v>609</v>
      </c>
      <c r="G179" s="54">
        <v>54</v>
      </c>
      <c r="H179" s="54" t="s">
        <v>883</v>
      </c>
      <c r="I179" s="55" t="s">
        <v>884</v>
      </c>
      <c r="J179" s="55" t="s">
        <v>812</v>
      </c>
      <c r="K179" s="55"/>
      <c r="L179" s="55" t="s">
        <v>881</v>
      </c>
      <c r="M179" s="54"/>
      <c r="N179" s="54"/>
      <c r="O179" s="54"/>
      <c r="P179" s="54"/>
      <c r="Q179" s="56"/>
      <c r="R179" s="56"/>
      <c r="S179" s="56"/>
      <c r="T179" s="56"/>
      <c r="U179" s="57"/>
      <c r="V179" s="58"/>
      <c r="W179" s="58"/>
      <c r="X179" s="58"/>
      <c r="Y179" s="58"/>
      <c r="Z179" s="59"/>
      <c r="AA179" s="59"/>
      <c r="AB179" s="59"/>
      <c r="AC179" s="59"/>
      <c r="AD179" s="58"/>
      <c r="AE179" s="58"/>
      <c r="AF179" s="58"/>
      <c r="AG179" s="58"/>
      <c r="AH179" s="60"/>
      <c r="AI179" s="60"/>
      <c r="AJ179" s="60"/>
      <c r="AK179" s="60"/>
      <c r="AL179" s="160"/>
      <c r="AM179" s="61"/>
      <c r="AN179" s="61"/>
      <c r="AO179" s="58">
        <f t="shared" si="27"/>
        <v>0</v>
      </c>
      <c r="AP179" s="58">
        <f t="shared" si="27"/>
        <v>0</v>
      </c>
      <c r="AQ179" s="58">
        <f t="shared" si="27"/>
        <v>0</v>
      </c>
      <c r="AR179" s="58">
        <f t="shared" si="27"/>
        <v>0</v>
      </c>
      <c r="AS179" s="58"/>
      <c r="AT179" s="58"/>
      <c r="AU179" s="58"/>
      <c r="AV179" s="58"/>
      <c r="AW179" s="63"/>
      <c r="AX179" s="122" t="s">
        <v>609</v>
      </c>
      <c r="AY179" s="64"/>
      <c r="AZ179" s="65"/>
    </row>
    <row r="180" spans="1:52" s="122" customFormat="1" ht="39.950000000000003" customHeight="1" x14ac:dyDescent="0.25">
      <c r="A180" s="52" t="str">
        <f t="shared" si="28"/>
        <v>NT54NT_D1+1</v>
      </c>
      <c r="B180" s="52" t="str">
        <f t="shared" si="29"/>
        <v>NT54NT_D1+2</v>
      </c>
      <c r="C180" s="52" t="str">
        <f t="shared" si="30"/>
        <v>NT54NT_D1+3</v>
      </c>
      <c r="D180" s="52" t="str">
        <f t="shared" si="31"/>
        <v>NT54NT_D1+4</v>
      </c>
      <c r="F180" s="122" t="s">
        <v>609</v>
      </c>
      <c r="G180" s="54"/>
      <c r="H180" s="54" t="s">
        <v>885</v>
      </c>
      <c r="I180" s="55" t="s">
        <v>886</v>
      </c>
      <c r="J180" s="55" t="s">
        <v>887</v>
      </c>
      <c r="K180" s="55"/>
      <c r="L180" s="55" t="s">
        <v>888</v>
      </c>
      <c r="M180" s="56">
        <v>5500</v>
      </c>
      <c r="N180" s="56">
        <v>2300</v>
      </c>
      <c r="O180" s="56">
        <v>1800</v>
      </c>
      <c r="P180" s="56">
        <v>1300</v>
      </c>
      <c r="Q180" s="56"/>
      <c r="R180" s="56"/>
      <c r="S180" s="56"/>
      <c r="T180" s="56"/>
      <c r="U180" s="57" t="str">
        <f t="shared" ref="U180:U206" si="36">H180</f>
        <v>NT54NT_D1</v>
      </c>
      <c r="V180" s="58"/>
      <c r="W180" s="58"/>
      <c r="X180" s="58"/>
      <c r="Y180" s="58"/>
      <c r="Z180" s="59"/>
      <c r="AA180" s="59">
        <f>W180/N180</f>
        <v>0</v>
      </c>
      <c r="AB180" s="59"/>
      <c r="AC180" s="59"/>
      <c r="AD180" s="58"/>
      <c r="AE180" s="58"/>
      <c r="AF180" s="58"/>
      <c r="AG180" s="58"/>
      <c r="AH180" s="60"/>
      <c r="AI180" s="60"/>
      <c r="AJ180" s="60"/>
      <c r="AK180" s="60"/>
      <c r="AL180" s="160">
        <v>5.13</v>
      </c>
      <c r="AM180" s="61"/>
      <c r="AN180" s="62">
        <f t="shared" ref="AN180:AN194" si="37">ROUNDDOWN(AL180*$AN$10/$AL$10,1)</f>
        <v>2.9</v>
      </c>
      <c r="AO180" s="58">
        <f t="shared" si="27"/>
        <v>15950</v>
      </c>
      <c r="AP180" s="58">
        <f t="shared" si="27"/>
        <v>6670</v>
      </c>
      <c r="AQ180" s="58">
        <f t="shared" si="27"/>
        <v>5220</v>
      </c>
      <c r="AR180" s="58">
        <f t="shared" si="27"/>
        <v>3770</v>
      </c>
      <c r="AS180" s="58">
        <f t="shared" si="33"/>
        <v>16000</v>
      </c>
      <c r="AT180" s="58">
        <f t="shared" si="33"/>
        <v>6700</v>
      </c>
      <c r="AU180" s="58">
        <f t="shared" si="33"/>
        <v>5200</v>
      </c>
      <c r="AV180" s="58">
        <f t="shared" si="33"/>
        <v>3800</v>
      </c>
      <c r="AW180" s="63"/>
      <c r="AX180" s="122" t="s">
        <v>609</v>
      </c>
      <c r="AY180" s="64"/>
      <c r="AZ180" s="65">
        <v>780</v>
      </c>
    </row>
    <row r="181" spans="1:52" s="122" customFormat="1" ht="63" customHeight="1" x14ac:dyDescent="0.25">
      <c r="A181" s="52" t="str">
        <f t="shared" si="28"/>
        <v>NT54NT_D2+1</v>
      </c>
      <c r="B181" s="52" t="str">
        <f t="shared" si="29"/>
        <v>NT54NT_D2+2</v>
      </c>
      <c r="C181" s="52" t="str">
        <f t="shared" si="30"/>
        <v>NT54NT_D2+3</v>
      </c>
      <c r="D181" s="52" t="str">
        <f t="shared" si="31"/>
        <v>NT54NT_D2+4</v>
      </c>
      <c r="F181" s="122" t="s">
        <v>609</v>
      </c>
      <c r="G181" s="54"/>
      <c r="H181" s="80" t="s">
        <v>889</v>
      </c>
      <c r="I181" s="55" t="s">
        <v>890</v>
      </c>
      <c r="J181" s="55" t="s">
        <v>887</v>
      </c>
      <c r="K181" s="55"/>
      <c r="L181" s="55" t="s">
        <v>891</v>
      </c>
      <c r="M181" s="56">
        <v>5500</v>
      </c>
      <c r="N181" s="56">
        <v>2300</v>
      </c>
      <c r="O181" s="56">
        <v>1800</v>
      </c>
      <c r="P181" s="56">
        <v>1300</v>
      </c>
      <c r="Q181" s="56"/>
      <c r="R181" s="56"/>
      <c r="S181" s="56"/>
      <c r="T181" s="56"/>
      <c r="U181" s="57" t="str">
        <f t="shared" si="36"/>
        <v>NT54NT_D2</v>
      </c>
      <c r="V181" s="58"/>
      <c r="W181" s="58"/>
      <c r="X181" s="58"/>
      <c r="Y181" s="58"/>
      <c r="Z181" s="59"/>
      <c r="AA181" s="59"/>
      <c r="AB181" s="59"/>
      <c r="AC181" s="59"/>
      <c r="AD181" s="58"/>
      <c r="AE181" s="58"/>
      <c r="AF181" s="58"/>
      <c r="AG181" s="58"/>
      <c r="AH181" s="60"/>
      <c r="AI181" s="60"/>
      <c r="AJ181" s="60"/>
      <c r="AK181" s="60"/>
      <c r="AL181" s="160">
        <v>7.3347826086956518</v>
      </c>
      <c r="AM181" s="61"/>
      <c r="AN181" s="62">
        <f t="shared" si="37"/>
        <v>4.2</v>
      </c>
      <c r="AO181" s="58">
        <f t="shared" si="27"/>
        <v>23100</v>
      </c>
      <c r="AP181" s="58">
        <f t="shared" si="27"/>
        <v>9660</v>
      </c>
      <c r="AQ181" s="58">
        <f t="shared" si="27"/>
        <v>7560</v>
      </c>
      <c r="AR181" s="58">
        <f t="shared" si="27"/>
        <v>5460</v>
      </c>
      <c r="AS181" s="58">
        <f t="shared" si="33"/>
        <v>23100</v>
      </c>
      <c r="AT181" s="58">
        <f t="shared" si="33"/>
        <v>9700</v>
      </c>
      <c r="AU181" s="58">
        <f t="shared" si="33"/>
        <v>7600</v>
      </c>
      <c r="AV181" s="58">
        <f t="shared" si="33"/>
        <v>5500</v>
      </c>
      <c r="AW181" s="63"/>
      <c r="AX181" s="122" t="s">
        <v>609</v>
      </c>
      <c r="AY181" s="64"/>
      <c r="AZ181" s="65"/>
    </row>
    <row r="182" spans="1:52" s="122" customFormat="1" ht="39.950000000000003" customHeight="1" x14ac:dyDescent="0.25">
      <c r="A182" s="52" t="str">
        <f t="shared" si="28"/>
        <v>NT54NT_D3+1</v>
      </c>
      <c r="B182" s="52" t="str">
        <f t="shared" si="29"/>
        <v>NT54NT_D3+2</v>
      </c>
      <c r="C182" s="52" t="str">
        <f t="shared" si="30"/>
        <v>NT54NT_D3+3</v>
      </c>
      <c r="D182" s="52" t="str">
        <f t="shared" si="31"/>
        <v>NT54NT_D3+4</v>
      </c>
      <c r="F182" s="122" t="s">
        <v>609</v>
      </c>
      <c r="G182" s="54"/>
      <c r="H182" s="54" t="s">
        <v>892</v>
      </c>
      <c r="I182" s="55" t="s">
        <v>893</v>
      </c>
      <c r="J182" s="55" t="s">
        <v>894</v>
      </c>
      <c r="K182" s="55"/>
      <c r="L182" s="55" t="s">
        <v>895</v>
      </c>
      <c r="M182" s="56">
        <v>5500</v>
      </c>
      <c r="N182" s="56">
        <v>2300</v>
      </c>
      <c r="O182" s="56">
        <v>1800</v>
      </c>
      <c r="P182" s="56">
        <v>1300</v>
      </c>
      <c r="Q182" s="56"/>
      <c r="R182" s="56"/>
      <c r="S182" s="56"/>
      <c r="T182" s="56"/>
      <c r="U182" s="57" t="str">
        <f t="shared" si="36"/>
        <v>NT54NT_D3</v>
      </c>
      <c r="V182" s="58"/>
      <c r="W182" s="58"/>
      <c r="X182" s="58"/>
      <c r="Y182" s="58"/>
      <c r="Z182" s="59"/>
      <c r="AA182" s="59"/>
      <c r="AB182" s="59"/>
      <c r="AC182" s="59"/>
      <c r="AD182" s="58"/>
      <c r="AE182" s="58"/>
      <c r="AF182" s="58"/>
      <c r="AG182" s="58"/>
      <c r="AH182" s="60"/>
      <c r="AI182" s="60"/>
      <c r="AJ182" s="60"/>
      <c r="AK182" s="60"/>
      <c r="AL182" s="160">
        <v>5.13</v>
      </c>
      <c r="AM182" s="61"/>
      <c r="AN182" s="62">
        <f t="shared" si="37"/>
        <v>2.9</v>
      </c>
      <c r="AO182" s="58">
        <f t="shared" si="27"/>
        <v>15950</v>
      </c>
      <c r="AP182" s="58">
        <f t="shared" si="27"/>
        <v>6670</v>
      </c>
      <c r="AQ182" s="58">
        <f t="shared" si="27"/>
        <v>5220</v>
      </c>
      <c r="AR182" s="58">
        <f t="shared" si="27"/>
        <v>3770</v>
      </c>
      <c r="AS182" s="58">
        <f t="shared" si="33"/>
        <v>16000</v>
      </c>
      <c r="AT182" s="58">
        <f t="shared" si="33"/>
        <v>6700</v>
      </c>
      <c r="AU182" s="58">
        <f t="shared" si="33"/>
        <v>5200</v>
      </c>
      <c r="AV182" s="58">
        <f t="shared" si="33"/>
        <v>3800</v>
      </c>
      <c r="AW182" s="63"/>
      <c r="AX182" s="122" t="s">
        <v>609</v>
      </c>
      <c r="AY182" s="64"/>
      <c r="AZ182" s="65">
        <v>780</v>
      </c>
    </row>
    <row r="183" spans="1:52" s="122" customFormat="1" ht="61.5" customHeight="1" x14ac:dyDescent="0.25">
      <c r="A183" s="52" t="str">
        <f t="shared" si="28"/>
        <v>NT55NT+1</v>
      </c>
      <c r="B183" s="52" t="str">
        <f t="shared" si="29"/>
        <v>NT55NT+2</v>
      </c>
      <c r="C183" s="52" t="str">
        <f t="shared" si="30"/>
        <v>NT55NT+3</v>
      </c>
      <c r="D183" s="52" t="str">
        <f t="shared" si="31"/>
        <v>NT55NT+4</v>
      </c>
      <c r="F183" s="122" t="s">
        <v>609</v>
      </c>
      <c r="G183" s="54">
        <v>55</v>
      </c>
      <c r="H183" s="54" t="s">
        <v>896</v>
      </c>
      <c r="I183" s="55" t="s">
        <v>897</v>
      </c>
      <c r="J183" s="55" t="s">
        <v>894</v>
      </c>
      <c r="K183" s="55"/>
      <c r="L183" s="55" t="s">
        <v>898</v>
      </c>
      <c r="M183" s="56">
        <v>5200</v>
      </c>
      <c r="N183" s="56">
        <v>2300</v>
      </c>
      <c r="O183" s="56">
        <v>1800</v>
      </c>
      <c r="P183" s="56">
        <v>1300</v>
      </c>
      <c r="Q183" s="56"/>
      <c r="R183" s="56"/>
      <c r="S183" s="56"/>
      <c r="T183" s="56"/>
      <c r="U183" s="57" t="str">
        <f t="shared" si="36"/>
        <v>NT55NT</v>
      </c>
      <c r="V183" s="58"/>
      <c r="W183" s="58"/>
      <c r="X183" s="58"/>
      <c r="Y183" s="58"/>
      <c r="Z183" s="59"/>
      <c r="AA183" s="59"/>
      <c r="AB183" s="59"/>
      <c r="AC183" s="59"/>
      <c r="AD183" s="58"/>
      <c r="AE183" s="58"/>
      <c r="AF183" s="58"/>
      <c r="AG183" s="58"/>
      <c r="AH183" s="60"/>
      <c r="AI183" s="60"/>
      <c r="AJ183" s="60"/>
      <c r="AK183" s="60"/>
      <c r="AL183" s="160">
        <v>5.28</v>
      </c>
      <c r="AM183" s="61"/>
      <c r="AN183" s="62">
        <f t="shared" si="37"/>
        <v>3</v>
      </c>
      <c r="AO183" s="58">
        <f t="shared" si="27"/>
        <v>15600</v>
      </c>
      <c r="AP183" s="58">
        <f t="shared" si="27"/>
        <v>6900</v>
      </c>
      <c r="AQ183" s="58">
        <f t="shared" si="27"/>
        <v>5400</v>
      </c>
      <c r="AR183" s="58">
        <f t="shared" si="27"/>
        <v>3900</v>
      </c>
      <c r="AS183" s="58">
        <f t="shared" si="33"/>
        <v>15600</v>
      </c>
      <c r="AT183" s="58">
        <f t="shared" si="33"/>
        <v>6900</v>
      </c>
      <c r="AU183" s="58">
        <f t="shared" si="33"/>
        <v>5400</v>
      </c>
      <c r="AV183" s="58">
        <f t="shared" si="33"/>
        <v>3900</v>
      </c>
      <c r="AW183" s="63"/>
      <c r="AX183" s="122" t="s">
        <v>609</v>
      </c>
      <c r="AY183" s="64"/>
      <c r="AZ183" s="65">
        <v>780</v>
      </c>
    </row>
    <row r="184" spans="1:52" s="122" customFormat="1" ht="54.75" customHeight="1" x14ac:dyDescent="0.25">
      <c r="A184" s="52" t="str">
        <f t="shared" si="28"/>
        <v>NT56NT+1</v>
      </c>
      <c r="B184" s="52" t="str">
        <f t="shared" si="29"/>
        <v>NT56NT+2</v>
      </c>
      <c r="C184" s="52" t="str">
        <f t="shared" si="30"/>
        <v>NT56NT+3</v>
      </c>
      <c r="D184" s="52" t="str">
        <f t="shared" si="31"/>
        <v>NT56NT+4</v>
      </c>
      <c r="F184" s="122" t="s">
        <v>609</v>
      </c>
      <c r="G184" s="54">
        <v>56</v>
      </c>
      <c r="H184" s="54" t="s">
        <v>899</v>
      </c>
      <c r="I184" s="55" t="s">
        <v>900</v>
      </c>
      <c r="J184" s="55" t="s">
        <v>901</v>
      </c>
      <c r="K184" s="55"/>
      <c r="L184" s="55" t="s">
        <v>902</v>
      </c>
      <c r="M184" s="56">
        <v>5200</v>
      </c>
      <c r="N184" s="56">
        <v>2300</v>
      </c>
      <c r="O184" s="56">
        <v>1800</v>
      </c>
      <c r="P184" s="56">
        <v>1300</v>
      </c>
      <c r="Q184" s="56"/>
      <c r="R184" s="56"/>
      <c r="S184" s="56"/>
      <c r="T184" s="56"/>
      <c r="U184" s="57" t="str">
        <f t="shared" si="36"/>
        <v>NT56NT</v>
      </c>
      <c r="V184" s="58"/>
      <c r="W184" s="58"/>
      <c r="X184" s="58"/>
      <c r="Y184" s="58"/>
      <c r="Z184" s="59"/>
      <c r="AA184" s="59"/>
      <c r="AB184" s="59"/>
      <c r="AC184" s="59"/>
      <c r="AD184" s="58"/>
      <c r="AE184" s="58"/>
      <c r="AF184" s="58"/>
      <c r="AG184" s="58"/>
      <c r="AH184" s="60"/>
      <c r="AI184" s="60"/>
      <c r="AJ184" s="60"/>
      <c r="AK184" s="60"/>
      <c r="AL184" s="160">
        <v>5.28</v>
      </c>
      <c r="AM184" s="61"/>
      <c r="AN184" s="62">
        <f t="shared" si="37"/>
        <v>3</v>
      </c>
      <c r="AO184" s="58">
        <f t="shared" si="27"/>
        <v>15600</v>
      </c>
      <c r="AP184" s="58">
        <f t="shared" si="27"/>
        <v>6900</v>
      </c>
      <c r="AQ184" s="58">
        <f t="shared" si="27"/>
        <v>5400</v>
      </c>
      <c r="AR184" s="58">
        <f t="shared" si="27"/>
        <v>3900</v>
      </c>
      <c r="AS184" s="58">
        <f t="shared" si="33"/>
        <v>15600</v>
      </c>
      <c r="AT184" s="58">
        <f t="shared" si="33"/>
        <v>6900</v>
      </c>
      <c r="AU184" s="58">
        <f t="shared" si="33"/>
        <v>5400</v>
      </c>
      <c r="AV184" s="58">
        <f t="shared" si="33"/>
        <v>3900</v>
      </c>
      <c r="AW184" s="63"/>
      <c r="AX184" s="122" t="s">
        <v>609</v>
      </c>
      <c r="AY184" s="64"/>
      <c r="AZ184" s="65">
        <v>780</v>
      </c>
    </row>
    <row r="185" spans="1:52" s="122" customFormat="1" ht="43.5" customHeight="1" x14ac:dyDescent="0.25">
      <c r="A185" s="52" t="str">
        <f t="shared" si="28"/>
        <v>NT57NT+1</v>
      </c>
      <c r="B185" s="52" t="str">
        <f t="shared" si="29"/>
        <v>NT57NT+2</v>
      </c>
      <c r="C185" s="52" t="str">
        <f t="shared" si="30"/>
        <v>NT57NT+3</v>
      </c>
      <c r="D185" s="52" t="str">
        <f t="shared" si="31"/>
        <v>NT57NT+4</v>
      </c>
      <c r="F185" s="122" t="s">
        <v>609</v>
      </c>
      <c r="G185" s="54">
        <v>57</v>
      </c>
      <c r="H185" s="55" t="s">
        <v>903</v>
      </c>
      <c r="I185" s="55" t="s">
        <v>904</v>
      </c>
      <c r="J185" s="55" t="s">
        <v>890</v>
      </c>
      <c r="K185" s="55"/>
      <c r="L185" s="55" t="s">
        <v>895</v>
      </c>
      <c r="M185" s="56">
        <v>5200</v>
      </c>
      <c r="N185" s="56">
        <v>2300</v>
      </c>
      <c r="O185" s="56">
        <v>1800</v>
      </c>
      <c r="P185" s="56">
        <v>1300</v>
      </c>
      <c r="Q185" s="56"/>
      <c r="R185" s="56"/>
      <c r="S185" s="56"/>
      <c r="T185" s="56"/>
      <c r="U185" s="57" t="str">
        <f t="shared" si="36"/>
        <v>NT57NT</v>
      </c>
      <c r="V185" s="58"/>
      <c r="W185" s="58"/>
      <c r="X185" s="58"/>
      <c r="Y185" s="58"/>
      <c r="Z185" s="59"/>
      <c r="AA185" s="59"/>
      <c r="AB185" s="59"/>
      <c r="AC185" s="59"/>
      <c r="AD185" s="58"/>
      <c r="AE185" s="58"/>
      <c r="AF185" s="58"/>
      <c r="AG185" s="58"/>
      <c r="AH185" s="60"/>
      <c r="AI185" s="60"/>
      <c r="AJ185" s="60"/>
      <c r="AK185" s="60"/>
      <c r="AL185" s="160">
        <v>5.28</v>
      </c>
      <c r="AM185" s="61"/>
      <c r="AN185" s="62">
        <f t="shared" si="37"/>
        <v>3</v>
      </c>
      <c r="AO185" s="58">
        <f t="shared" si="27"/>
        <v>15600</v>
      </c>
      <c r="AP185" s="58">
        <f t="shared" si="27"/>
        <v>6900</v>
      </c>
      <c r="AQ185" s="58">
        <f t="shared" si="27"/>
        <v>5400</v>
      </c>
      <c r="AR185" s="58">
        <f t="shared" si="27"/>
        <v>3900</v>
      </c>
      <c r="AS185" s="58">
        <f t="shared" si="33"/>
        <v>15600</v>
      </c>
      <c r="AT185" s="58">
        <f t="shared" si="33"/>
        <v>6900</v>
      </c>
      <c r="AU185" s="58">
        <f t="shared" si="33"/>
        <v>5400</v>
      </c>
      <c r="AV185" s="58">
        <f t="shared" si="33"/>
        <v>3900</v>
      </c>
      <c r="AW185" s="63"/>
      <c r="AX185" s="122" t="s">
        <v>609</v>
      </c>
      <c r="AY185" s="64"/>
      <c r="AZ185" s="65">
        <v>780</v>
      </c>
    </row>
    <row r="186" spans="1:52" s="122" customFormat="1" ht="39.950000000000003" customHeight="1" x14ac:dyDescent="0.25">
      <c r="A186" s="52" t="str">
        <f t="shared" si="28"/>
        <v>NT58NT+1</v>
      </c>
      <c r="B186" s="52" t="str">
        <f t="shared" si="29"/>
        <v>NT58NT+2</v>
      </c>
      <c r="C186" s="52" t="str">
        <f t="shared" si="30"/>
        <v>NT58NT+3</v>
      </c>
      <c r="D186" s="52" t="str">
        <f t="shared" si="31"/>
        <v>NT58NT+4</v>
      </c>
      <c r="F186" s="122" t="s">
        <v>609</v>
      </c>
      <c r="G186" s="54">
        <v>58</v>
      </c>
      <c r="H186" s="54" t="s">
        <v>905</v>
      </c>
      <c r="I186" s="55" t="s">
        <v>906</v>
      </c>
      <c r="J186" s="55" t="s">
        <v>907</v>
      </c>
      <c r="K186" s="55"/>
      <c r="L186" s="55" t="s">
        <v>908</v>
      </c>
      <c r="M186" s="56">
        <v>5200</v>
      </c>
      <c r="N186" s="56">
        <v>2300</v>
      </c>
      <c r="O186" s="56">
        <v>1800</v>
      </c>
      <c r="P186" s="56">
        <v>1300</v>
      </c>
      <c r="Q186" s="56"/>
      <c r="R186" s="56"/>
      <c r="S186" s="56"/>
      <c r="T186" s="56"/>
      <c r="U186" s="57" t="str">
        <f t="shared" si="36"/>
        <v>NT58NT</v>
      </c>
      <c r="V186" s="58"/>
      <c r="W186" s="58"/>
      <c r="X186" s="58"/>
      <c r="Y186" s="58"/>
      <c r="Z186" s="59"/>
      <c r="AA186" s="59"/>
      <c r="AB186" s="59"/>
      <c r="AC186" s="59"/>
      <c r="AD186" s="58"/>
      <c r="AE186" s="58"/>
      <c r="AF186" s="58"/>
      <c r="AG186" s="58"/>
      <c r="AH186" s="60"/>
      <c r="AI186" s="60"/>
      <c r="AJ186" s="60"/>
      <c r="AK186" s="60"/>
      <c r="AL186" s="160">
        <v>5.28</v>
      </c>
      <c r="AM186" s="61"/>
      <c r="AN186" s="62">
        <f t="shared" si="37"/>
        <v>3</v>
      </c>
      <c r="AO186" s="58">
        <f t="shared" si="27"/>
        <v>15600</v>
      </c>
      <c r="AP186" s="58">
        <f t="shared" si="27"/>
        <v>6900</v>
      </c>
      <c r="AQ186" s="58">
        <f t="shared" si="27"/>
        <v>5400</v>
      </c>
      <c r="AR186" s="58">
        <f t="shared" si="27"/>
        <v>3900</v>
      </c>
      <c r="AS186" s="58">
        <f t="shared" si="33"/>
        <v>15600</v>
      </c>
      <c r="AT186" s="58">
        <f t="shared" si="33"/>
        <v>6900</v>
      </c>
      <c r="AU186" s="58">
        <f t="shared" si="33"/>
        <v>5400</v>
      </c>
      <c r="AV186" s="58">
        <f t="shared" si="33"/>
        <v>3900</v>
      </c>
      <c r="AW186" s="63"/>
      <c r="AX186" s="122" t="s">
        <v>609</v>
      </c>
      <c r="AY186" s="64"/>
      <c r="AZ186" s="65">
        <v>780</v>
      </c>
    </row>
    <row r="187" spans="1:52" s="122" customFormat="1" ht="39.950000000000003" customHeight="1" x14ac:dyDescent="0.25">
      <c r="A187" s="52" t="str">
        <f t="shared" si="28"/>
        <v>NT59NT+1</v>
      </c>
      <c r="B187" s="52" t="str">
        <f t="shared" si="29"/>
        <v>NT59NT+2</v>
      </c>
      <c r="C187" s="52" t="str">
        <f t="shared" si="30"/>
        <v>NT59NT+3</v>
      </c>
      <c r="D187" s="52" t="str">
        <f t="shared" si="31"/>
        <v>NT59NT+4</v>
      </c>
      <c r="F187" s="122" t="s">
        <v>609</v>
      </c>
      <c r="G187" s="54">
        <v>59</v>
      </c>
      <c r="H187" s="54" t="s">
        <v>909</v>
      </c>
      <c r="I187" s="55" t="s">
        <v>910</v>
      </c>
      <c r="J187" s="55" t="s">
        <v>911</v>
      </c>
      <c r="K187" s="55"/>
      <c r="L187" s="55" t="s">
        <v>912</v>
      </c>
      <c r="M187" s="56">
        <v>5300</v>
      </c>
      <c r="N187" s="56">
        <v>2300</v>
      </c>
      <c r="O187" s="56">
        <v>1800</v>
      </c>
      <c r="P187" s="56">
        <v>1300</v>
      </c>
      <c r="Q187" s="56"/>
      <c r="R187" s="56"/>
      <c r="S187" s="56"/>
      <c r="T187" s="56"/>
      <c r="U187" s="57" t="str">
        <f t="shared" si="36"/>
        <v>NT59NT</v>
      </c>
      <c r="V187" s="58"/>
      <c r="W187" s="58"/>
      <c r="X187" s="58"/>
      <c r="Y187" s="58"/>
      <c r="Z187" s="59"/>
      <c r="AA187" s="59"/>
      <c r="AB187" s="59"/>
      <c r="AC187" s="59"/>
      <c r="AD187" s="58"/>
      <c r="AE187" s="58"/>
      <c r="AF187" s="58"/>
      <c r="AG187" s="58"/>
      <c r="AH187" s="60"/>
      <c r="AI187" s="60"/>
      <c r="AJ187" s="60"/>
      <c r="AK187" s="60"/>
      <c r="AL187" s="160">
        <v>6.98</v>
      </c>
      <c r="AM187" s="61"/>
      <c r="AN187" s="62">
        <f t="shared" si="37"/>
        <v>4</v>
      </c>
      <c r="AO187" s="58">
        <f t="shared" si="27"/>
        <v>21200</v>
      </c>
      <c r="AP187" s="58">
        <f t="shared" si="27"/>
        <v>9200</v>
      </c>
      <c r="AQ187" s="58">
        <f t="shared" si="27"/>
        <v>7200</v>
      </c>
      <c r="AR187" s="58">
        <f t="shared" si="27"/>
        <v>5200</v>
      </c>
      <c r="AS187" s="58">
        <f t="shared" si="33"/>
        <v>21200</v>
      </c>
      <c r="AT187" s="58">
        <f t="shared" si="33"/>
        <v>9200</v>
      </c>
      <c r="AU187" s="58">
        <f t="shared" si="33"/>
        <v>7200</v>
      </c>
      <c r="AV187" s="58">
        <f t="shared" si="33"/>
        <v>5200</v>
      </c>
      <c r="AW187" s="63"/>
      <c r="AX187" s="122" t="s">
        <v>609</v>
      </c>
      <c r="AY187" s="64"/>
      <c r="AZ187" s="65">
        <v>780</v>
      </c>
    </row>
    <row r="188" spans="1:52" s="122" customFormat="1" ht="39.950000000000003" customHeight="1" x14ac:dyDescent="0.25">
      <c r="A188" s="52" t="str">
        <f t="shared" si="28"/>
        <v>NT60NT+1</v>
      </c>
      <c r="B188" s="52" t="str">
        <f t="shared" si="29"/>
        <v>NT60NT+2</v>
      </c>
      <c r="C188" s="52" t="str">
        <f t="shared" si="30"/>
        <v>NT60NT+3</v>
      </c>
      <c r="D188" s="52" t="str">
        <f t="shared" si="31"/>
        <v>NT60NT+4</v>
      </c>
      <c r="F188" s="122" t="s">
        <v>609</v>
      </c>
      <c r="G188" s="54">
        <v>60</v>
      </c>
      <c r="H188" s="54" t="s">
        <v>913</v>
      </c>
      <c r="I188" s="55" t="s">
        <v>914</v>
      </c>
      <c r="J188" s="55" t="s">
        <v>648</v>
      </c>
      <c r="K188" s="55"/>
      <c r="L188" s="55" t="s">
        <v>915</v>
      </c>
      <c r="M188" s="56">
        <v>5300</v>
      </c>
      <c r="N188" s="56">
        <v>2300</v>
      </c>
      <c r="O188" s="56">
        <v>1800</v>
      </c>
      <c r="P188" s="56">
        <v>1300</v>
      </c>
      <c r="Q188" s="56"/>
      <c r="R188" s="56"/>
      <c r="S188" s="56"/>
      <c r="T188" s="56"/>
      <c r="U188" s="57" t="str">
        <f t="shared" si="36"/>
        <v>NT60NT</v>
      </c>
      <c r="V188" s="58"/>
      <c r="W188" s="58"/>
      <c r="X188" s="58"/>
      <c r="Y188" s="58"/>
      <c r="Z188" s="59"/>
      <c r="AA188" s="59"/>
      <c r="AB188" s="59"/>
      <c r="AC188" s="59"/>
      <c r="AD188" s="58"/>
      <c r="AE188" s="58"/>
      <c r="AF188" s="58"/>
      <c r="AG188" s="58"/>
      <c r="AH188" s="60"/>
      <c r="AI188" s="60"/>
      <c r="AJ188" s="60"/>
      <c r="AK188" s="60"/>
      <c r="AL188" s="160">
        <v>6.98</v>
      </c>
      <c r="AM188" s="61"/>
      <c r="AN188" s="62">
        <f t="shared" si="37"/>
        <v>4</v>
      </c>
      <c r="AO188" s="58">
        <f t="shared" si="27"/>
        <v>21200</v>
      </c>
      <c r="AP188" s="58">
        <f t="shared" si="27"/>
        <v>9200</v>
      </c>
      <c r="AQ188" s="58">
        <f t="shared" si="27"/>
        <v>7200</v>
      </c>
      <c r="AR188" s="58">
        <f t="shared" si="27"/>
        <v>5200</v>
      </c>
      <c r="AS188" s="58">
        <f t="shared" si="33"/>
        <v>21200</v>
      </c>
      <c r="AT188" s="58">
        <f t="shared" si="33"/>
        <v>9200</v>
      </c>
      <c r="AU188" s="58">
        <f t="shared" si="33"/>
        <v>7200</v>
      </c>
      <c r="AV188" s="58">
        <f t="shared" si="33"/>
        <v>5200</v>
      </c>
      <c r="AW188" s="63"/>
      <c r="AX188" s="122" t="s">
        <v>609</v>
      </c>
      <c r="AY188" s="64"/>
      <c r="AZ188" s="65">
        <v>780</v>
      </c>
    </row>
    <row r="189" spans="1:52" s="122" customFormat="1" ht="39.950000000000003" customHeight="1" x14ac:dyDescent="0.25">
      <c r="A189" s="52" t="str">
        <f t="shared" si="28"/>
        <v>NT61NT+1</v>
      </c>
      <c r="B189" s="52" t="str">
        <f t="shared" si="29"/>
        <v>NT61NT+2</v>
      </c>
      <c r="C189" s="52" t="str">
        <f t="shared" si="30"/>
        <v>NT61NT+3</v>
      </c>
      <c r="D189" s="52" t="str">
        <f t="shared" si="31"/>
        <v>NT61NT+4</v>
      </c>
      <c r="F189" s="122" t="s">
        <v>609</v>
      </c>
      <c r="G189" s="54">
        <v>61</v>
      </c>
      <c r="H189" s="54" t="s">
        <v>916</v>
      </c>
      <c r="I189" s="55" t="s">
        <v>917</v>
      </c>
      <c r="J189" s="55" t="s">
        <v>918</v>
      </c>
      <c r="K189" s="55"/>
      <c r="L189" s="55" t="s">
        <v>919</v>
      </c>
      <c r="M189" s="56">
        <v>5300</v>
      </c>
      <c r="N189" s="56">
        <v>2300</v>
      </c>
      <c r="O189" s="56">
        <v>1800</v>
      </c>
      <c r="P189" s="56">
        <v>1300</v>
      </c>
      <c r="Q189" s="56"/>
      <c r="R189" s="56"/>
      <c r="S189" s="56"/>
      <c r="T189" s="56"/>
      <c r="U189" s="57" t="str">
        <f t="shared" si="36"/>
        <v>NT61NT</v>
      </c>
      <c r="V189" s="58"/>
      <c r="W189" s="58"/>
      <c r="X189" s="58"/>
      <c r="Y189" s="58"/>
      <c r="Z189" s="59"/>
      <c r="AA189" s="59"/>
      <c r="AB189" s="59">
        <f>X189/O189</f>
        <v>0</v>
      </c>
      <c r="AC189" s="59">
        <f>Y189/P189</f>
        <v>0</v>
      </c>
      <c r="AD189" s="58"/>
      <c r="AE189" s="58"/>
      <c r="AF189" s="58"/>
      <c r="AG189" s="58"/>
      <c r="AH189" s="60"/>
      <c r="AI189" s="60"/>
      <c r="AJ189" s="60"/>
      <c r="AK189" s="60"/>
      <c r="AL189" s="160">
        <v>6.98</v>
      </c>
      <c r="AM189" s="61"/>
      <c r="AN189" s="62">
        <f t="shared" si="37"/>
        <v>4</v>
      </c>
      <c r="AO189" s="58">
        <f t="shared" si="27"/>
        <v>21200</v>
      </c>
      <c r="AP189" s="58">
        <f t="shared" si="27"/>
        <v>9200</v>
      </c>
      <c r="AQ189" s="58">
        <f t="shared" si="27"/>
        <v>7200</v>
      </c>
      <c r="AR189" s="58">
        <f t="shared" si="27"/>
        <v>5200</v>
      </c>
      <c r="AS189" s="58">
        <f t="shared" si="33"/>
        <v>21200</v>
      </c>
      <c r="AT189" s="58">
        <f t="shared" si="33"/>
        <v>9200</v>
      </c>
      <c r="AU189" s="58">
        <f t="shared" si="33"/>
        <v>7200</v>
      </c>
      <c r="AV189" s="58">
        <f t="shared" si="33"/>
        <v>5200</v>
      </c>
      <c r="AW189" s="63"/>
      <c r="AX189" s="122" t="s">
        <v>609</v>
      </c>
      <c r="AY189" s="64"/>
      <c r="AZ189" s="65">
        <v>780</v>
      </c>
    </row>
    <row r="190" spans="1:52" s="122" customFormat="1" ht="39.950000000000003" customHeight="1" x14ac:dyDescent="0.25">
      <c r="A190" s="52" t="str">
        <f t="shared" si="28"/>
        <v>NT62NT+1</v>
      </c>
      <c r="B190" s="52" t="str">
        <f t="shared" si="29"/>
        <v>NT62NT+2</v>
      </c>
      <c r="C190" s="52" t="str">
        <f t="shared" si="30"/>
        <v>NT62NT+3</v>
      </c>
      <c r="D190" s="52" t="str">
        <f t="shared" si="31"/>
        <v>NT62NT+4</v>
      </c>
      <c r="F190" s="122" t="s">
        <v>609</v>
      </c>
      <c r="G190" s="54">
        <v>62</v>
      </c>
      <c r="H190" s="54" t="s">
        <v>920</v>
      </c>
      <c r="I190" s="55" t="s">
        <v>921</v>
      </c>
      <c r="J190" s="55" t="s">
        <v>922</v>
      </c>
      <c r="K190" s="55"/>
      <c r="L190" s="55" t="s">
        <v>923</v>
      </c>
      <c r="M190" s="56">
        <v>5600</v>
      </c>
      <c r="N190" s="56">
        <v>2300</v>
      </c>
      <c r="O190" s="56">
        <v>1800</v>
      </c>
      <c r="P190" s="56">
        <v>1300</v>
      </c>
      <c r="Q190" s="56"/>
      <c r="R190" s="56"/>
      <c r="S190" s="56"/>
      <c r="T190" s="56"/>
      <c r="U190" s="57" t="str">
        <f t="shared" si="36"/>
        <v>NT62NT</v>
      </c>
      <c r="V190" s="58"/>
      <c r="W190" s="58"/>
      <c r="X190" s="58"/>
      <c r="Y190" s="58"/>
      <c r="Z190" s="59"/>
      <c r="AA190" s="59">
        <f>W190/N190</f>
        <v>0</v>
      </c>
      <c r="AB190" s="59">
        <f>X190/O190</f>
        <v>0</v>
      </c>
      <c r="AC190" s="59"/>
      <c r="AD190" s="58"/>
      <c r="AE190" s="58"/>
      <c r="AF190" s="58"/>
      <c r="AG190" s="58"/>
      <c r="AH190" s="60"/>
      <c r="AI190" s="60"/>
      <c r="AJ190" s="60"/>
      <c r="AK190" s="60"/>
      <c r="AL190" s="160">
        <v>9.9006410256410255</v>
      </c>
      <c r="AM190" s="61"/>
      <c r="AN190" s="62">
        <f t="shared" si="37"/>
        <v>5.7</v>
      </c>
      <c r="AO190" s="58">
        <f t="shared" si="27"/>
        <v>31920</v>
      </c>
      <c r="AP190" s="58">
        <f t="shared" si="27"/>
        <v>13110</v>
      </c>
      <c r="AQ190" s="58">
        <f t="shared" si="27"/>
        <v>10260</v>
      </c>
      <c r="AR190" s="58">
        <f t="shared" si="27"/>
        <v>7410</v>
      </c>
      <c r="AS190" s="58">
        <f t="shared" si="33"/>
        <v>31900</v>
      </c>
      <c r="AT190" s="58">
        <f t="shared" si="33"/>
        <v>13100</v>
      </c>
      <c r="AU190" s="58">
        <f t="shared" si="33"/>
        <v>10300</v>
      </c>
      <c r="AV190" s="58">
        <f t="shared" si="33"/>
        <v>7400</v>
      </c>
      <c r="AW190" s="63"/>
      <c r="AX190" s="122" t="s">
        <v>609</v>
      </c>
      <c r="AY190" s="64"/>
      <c r="AZ190" s="65">
        <v>780</v>
      </c>
    </row>
    <row r="191" spans="1:52" s="122" customFormat="1" ht="39.950000000000003" customHeight="1" x14ac:dyDescent="0.25">
      <c r="A191" s="52" t="str">
        <f t="shared" si="28"/>
        <v>NT63NT+1</v>
      </c>
      <c r="B191" s="52" t="str">
        <f t="shared" si="29"/>
        <v>NT63NT+2</v>
      </c>
      <c r="C191" s="52" t="str">
        <f t="shared" si="30"/>
        <v>NT63NT+3</v>
      </c>
      <c r="D191" s="52" t="str">
        <f t="shared" si="31"/>
        <v>NT63NT+4</v>
      </c>
      <c r="F191" s="122" t="s">
        <v>609</v>
      </c>
      <c r="G191" s="54">
        <v>63</v>
      </c>
      <c r="H191" s="54" t="s">
        <v>924</v>
      </c>
      <c r="I191" s="55" t="s">
        <v>925</v>
      </c>
      <c r="J191" s="55" t="s">
        <v>926</v>
      </c>
      <c r="K191" s="55"/>
      <c r="L191" s="55" t="s">
        <v>927</v>
      </c>
      <c r="M191" s="56">
        <v>5300</v>
      </c>
      <c r="N191" s="56">
        <v>2300</v>
      </c>
      <c r="O191" s="56">
        <v>1800</v>
      </c>
      <c r="P191" s="56">
        <v>1300</v>
      </c>
      <c r="Q191" s="56"/>
      <c r="R191" s="56"/>
      <c r="S191" s="56"/>
      <c r="T191" s="56"/>
      <c r="U191" s="57" t="str">
        <f t="shared" si="36"/>
        <v>NT63NT</v>
      </c>
      <c r="V191" s="58"/>
      <c r="W191" s="58"/>
      <c r="X191" s="58"/>
      <c r="Y191" s="58"/>
      <c r="Z191" s="59"/>
      <c r="AA191" s="59"/>
      <c r="AB191" s="59"/>
      <c r="AC191" s="59"/>
      <c r="AD191" s="58"/>
      <c r="AE191" s="58"/>
      <c r="AF191" s="58"/>
      <c r="AG191" s="58"/>
      <c r="AH191" s="60"/>
      <c r="AI191" s="60"/>
      <c r="AJ191" s="60"/>
      <c r="AK191" s="60"/>
      <c r="AL191" s="160">
        <v>9.2379227053140092</v>
      </c>
      <c r="AM191" s="61"/>
      <c r="AN191" s="62">
        <f t="shared" si="37"/>
        <v>5.3</v>
      </c>
      <c r="AO191" s="58">
        <f t="shared" si="27"/>
        <v>28090</v>
      </c>
      <c r="AP191" s="58">
        <f t="shared" si="27"/>
        <v>12190</v>
      </c>
      <c r="AQ191" s="58">
        <f t="shared" si="27"/>
        <v>9540</v>
      </c>
      <c r="AR191" s="58">
        <f t="shared" si="27"/>
        <v>6890</v>
      </c>
      <c r="AS191" s="58">
        <f t="shared" si="33"/>
        <v>28100</v>
      </c>
      <c r="AT191" s="58">
        <f t="shared" si="33"/>
        <v>12200</v>
      </c>
      <c r="AU191" s="58">
        <f t="shared" si="33"/>
        <v>9500</v>
      </c>
      <c r="AV191" s="58">
        <f t="shared" si="33"/>
        <v>6900</v>
      </c>
      <c r="AW191" s="63"/>
      <c r="AX191" s="122" t="s">
        <v>609</v>
      </c>
      <c r="AY191" s="64"/>
      <c r="AZ191" s="65">
        <v>780</v>
      </c>
    </row>
    <row r="192" spans="1:52" s="122" customFormat="1" ht="39.950000000000003" customHeight="1" x14ac:dyDescent="0.25">
      <c r="A192" s="52" t="str">
        <f t="shared" si="28"/>
        <v>NT64NT2+1</v>
      </c>
      <c r="B192" s="52" t="str">
        <f t="shared" si="29"/>
        <v>NT64NT2+2</v>
      </c>
      <c r="C192" s="52" t="str">
        <f t="shared" si="30"/>
        <v>NT64NT2+3</v>
      </c>
      <c r="D192" s="52" t="str">
        <f t="shared" si="31"/>
        <v>NT64NT2+4</v>
      </c>
      <c r="F192" s="122" t="s">
        <v>609</v>
      </c>
      <c r="G192" s="54">
        <v>64</v>
      </c>
      <c r="H192" s="54" t="s">
        <v>928</v>
      </c>
      <c r="I192" s="55" t="s">
        <v>929</v>
      </c>
      <c r="J192" s="55" t="s">
        <v>930</v>
      </c>
      <c r="K192" s="55"/>
      <c r="L192" s="55" t="s">
        <v>931</v>
      </c>
      <c r="M192" s="56">
        <v>5200</v>
      </c>
      <c r="N192" s="56">
        <v>2300</v>
      </c>
      <c r="O192" s="56">
        <v>1800</v>
      </c>
      <c r="P192" s="56">
        <v>1300</v>
      </c>
      <c r="Q192" s="56"/>
      <c r="R192" s="56"/>
      <c r="S192" s="56"/>
      <c r="T192" s="56"/>
      <c r="U192" s="57" t="str">
        <f t="shared" si="36"/>
        <v>NT64NT2</v>
      </c>
      <c r="V192" s="58"/>
      <c r="W192" s="58"/>
      <c r="X192" s="58"/>
      <c r="Y192" s="58"/>
      <c r="Z192" s="59"/>
      <c r="AA192" s="59"/>
      <c r="AB192" s="59"/>
      <c r="AC192" s="59"/>
      <c r="AD192" s="58"/>
      <c r="AE192" s="58"/>
      <c r="AF192" s="58"/>
      <c r="AG192" s="58"/>
      <c r="AH192" s="60"/>
      <c r="AI192" s="60"/>
      <c r="AJ192" s="60"/>
      <c r="AK192" s="60"/>
      <c r="AL192" s="160">
        <v>5.28</v>
      </c>
      <c r="AM192" s="61"/>
      <c r="AN192" s="62">
        <f t="shared" si="37"/>
        <v>3</v>
      </c>
      <c r="AO192" s="58">
        <f t="shared" si="27"/>
        <v>15600</v>
      </c>
      <c r="AP192" s="58">
        <f t="shared" si="27"/>
        <v>6900</v>
      </c>
      <c r="AQ192" s="58">
        <f t="shared" si="27"/>
        <v>5400</v>
      </c>
      <c r="AR192" s="58">
        <f t="shared" si="27"/>
        <v>3900</v>
      </c>
      <c r="AS192" s="58">
        <f t="shared" si="33"/>
        <v>15600</v>
      </c>
      <c r="AT192" s="58">
        <f t="shared" si="33"/>
        <v>6900</v>
      </c>
      <c r="AU192" s="58">
        <f t="shared" si="33"/>
        <v>5400</v>
      </c>
      <c r="AV192" s="58">
        <f t="shared" si="33"/>
        <v>3900</v>
      </c>
      <c r="AW192" s="63"/>
      <c r="AX192" s="122" t="s">
        <v>609</v>
      </c>
      <c r="AY192" s="64"/>
      <c r="AZ192" s="65">
        <v>780</v>
      </c>
    </row>
    <row r="193" spans="1:52" s="122" customFormat="1" ht="39.950000000000003" customHeight="1" x14ac:dyDescent="0.25">
      <c r="A193" s="52" t="str">
        <f t="shared" si="28"/>
        <v>NT65NT+1</v>
      </c>
      <c r="B193" s="52" t="str">
        <f t="shared" si="29"/>
        <v>NT65NT+2</v>
      </c>
      <c r="C193" s="52" t="str">
        <f t="shared" si="30"/>
        <v>NT65NT+3</v>
      </c>
      <c r="D193" s="52" t="str">
        <f t="shared" si="31"/>
        <v>NT65NT+4</v>
      </c>
      <c r="F193" s="122" t="s">
        <v>609</v>
      </c>
      <c r="G193" s="54">
        <v>65</v>
      </c>
      <c r="H193" s="54" t="s">
        <v>932</v>
      </c>
      <c r="I193" s="55" t="s">
        <v>933</v>
      </c>
      <c r="J193" s="55" t="s">
        <v>934</v>
      </c>
      <c r="K193" s="55"/>
      <c r="L193" s="55" t="s">
        <v>935</v>
      </c>
      <c r="M193" s="56">
        <v>5200</v>
      </c>
      <c r="N193" s="56">
        <v>2300</v>
      </c>
      <c r="O193" s="56">
        <v>1800</v>
      </c>
      <c r="P193" s="56">
        <v>1300</v>
      </c>
      <c r="Q193" s="56"/>
      <c r="R193" s="56"/>
      <c r="S193" s="56"/>
      <c r="T193" s="56"/>
      <c r="U193" s="57" t="str">
        <f t="shared" si="36"/>
        <v>NT65NT</v>
      </c>
      <c r="V193" s="58"/>
      <c r="W193" s="58"/>
      <c r="X193" s="58"/>
      <c r="Y193" s="58"/>
      <c r="Z193" s="59"/>
      <c r="AA193" s="59">
        <f>W193/N193</f>
        <v>0</v>
      </c>
      <c r="AB193" s="59">
        <f>X193/O193</f>
        <v>0</v>
      </c>
      <c r="AC193" s="59"/>
      <c r="AD193" s="58"/>
      <c r="AE193" s="58"/>
      <c r="AF193" s="58"/>
      <c r="AG193" s="58"/>
      <c r="AH193" s="60"/>
      <c r="AI193" s="60"/>
      <c r="AJ193" s="60"/>
      <c r="AK193" s="60"/>
      <c r="AL193" s="160">
        <v>5.28</v>
      </c>
      <c r="AM193" s="61"/>
      <c r="AN193" s="62">
        <f t="shared" si="37"/>
        <v>3</v>
      </c>
      <c r="AO193" s="58">
        <f t="shared" si="27"/>
        <v>15600</v>
      </c>
      <c r="AP193" s="58">
        <f t="shared" si="27"/>
        <v>6900</v>
      </c>
      <c r="AQ193" s="58">
        <f t="shared" si="27"/>
        <v>5400</v>
      </c>
      <c r="AR193" s="58">
        <f t="shared" si="27"/>
        <v>3900</v>
      </c>
      <c r="AS193" s="58">
        <f t="shared" si="33"/>
        <v>15600</v>
      </c>
      <c r="AT193" s="58">
        <f t="shared" si="33"/>
        <v>6900</v>
      </c>
      <c r="AU193" s="58">
        <f t="shared" si="33"/>
        <v>5400</v>
      </c>
      <c r="AV193" s="58">
        <f t="shared" si="33"/>
        <v>3900</v>
      </c>
      <c r="AW193" s="63"/>
      <c r="AX193" s="122" t="s">
        <v>609</v>
      </c>
      <c r="AY193" s="64"/>
      <c r="AZ193" s="65">
        <v>780</v>
      </c>
    </row>
    <row r="194" spans="1:52" s="122" customFormat="1" ht="39.950000000000003" customHeight="1" x14ac:dyDescent="0.25">
      <c r="A194" s="52" t="str">
        <f t="shared" si="28"/>
        <v>NT66NT+1</v>
      </c>
      <c r="B194" s="52" t="str">
        <f t="shared" si="29"/>
        <v>NT66NT+2</v>
      </c>
      <c r="C194" s="52" t="str">
        <f t="shared" si="30"/>
        <v>NT66NT+3</v>
      </c>
      <c r="D194" s="52" t="str">
        <f t="shared" si="31"/>
        <v>NT66NT+4</v>
      </c>
      <c r="F194" s="122" t="s">
        <v>609</v>
      </c>
      <c r="G194" s="54">
        <v>66</v>
      </c>
      <c r="H194" s="54" t="s">
        <v>936</v>
      </c>
      <c r="I194" s="55" t="s">
        <v>937</v>
      </c>
      <c r="J194" s="55" t="s">
        <v>710</v>
      </c>
      <c r="K194" s="55"/>
      <c r="L194" s="55" t="s">
        <v>938</v>
      </c>
      <c r="M194" s="56">
        <v>5200</v>
      </c>
      <c r="N194" s="56">
        <v>2300</v>
      </c>
      <c r="O194" s="56">
        <v>1800</v>
      </c>
      <c r="P194" s="56">
        <v>1300</v>
      </c>
      <c r="Q194" s="56"/>
      <c r="R194" s="56"/>
      <c r="S194" s="56"/>
      <c r="T194" s="56"/>
      <c r="U194" s="57" t="str">
        <f t="shared" si="36"/>
        <v>NT66NT</v>
      </c>
      <c r="V194" s="58"/>
      <c r="W194" s="58"/>
      <c r="X194" s="58"/>
      <c r="Y194" s="58"/>
      <c r="Z194" s="59">
        <f>V194/M194</f>
        <v>0</v>
      </c>
      <c r="AA194" s="59"/>
      <c r="AB194" s="59"/>
      <c r="AC194" s="59"/>
      <c r="AD194" s="58"/>
      <c r="AE194" s="58"/>
      <c r="AF194" s="58"/>
      <c r="AG194" s="58"/>
      <c r="AH194" s="60"/>
      <c r="AI194" s="60"/>
      <c r="AJ194" s="60"/>
      <c r="AK194" s="60"/>
      <c r="AL194" s="160">
        <v>4.1400966183574877</v>
      </c>
      <c r="AM194" s="61"/>
      <c r="AN194" s="62">
        <f t="shared" si="37"/>
        <v>2.4</v>
      </c>
      <c r="AO194" s="58">
        <f t="shared" si="27"/>
        <v>12480</v>
      </c>
      <c r="AP194" s="58">
        <f t="shared" si="27"/>
        <v>5520</v>
      </c>
      <c r="AQ194" s="58">
        <f t="shared" si="27"/>
        <v>4320</v>
      </c>
      <c r="AR194" s="58">
        <f t="shared" si="27"/>
        <v>3120</v>
      </c>
      <c r="AS194" s="58">
        <f t="shared" si="33"/>
        <v>12500</v>
      </c>
      <c r="AT194" s="58">
        <f t="shared" si="33"/>
        <v>5500</v>
      </c>
      <c r="AU194" s="58">
        <f t="shared" si="33"/>
        <v>4300</v>
      </c>
      <c r="AV194" s="58">
        <f t="shared" si="33"/>
        <v>3100</v>
      </c>
      <c r="AW194" s="63"/>
      <c r="AX194" s="122" t="s">
        <v>609</v>
      </c>
      <c r="AY194" s="64"/>
      <c r="AZ194" s="65">
        <v>780</v>
      </c>
    </row>
    <row r="195" spans="1:52" s="122" customFormat="1" ht="39.950000000000003" customHeight="1" x14ac:dyDescent="0.25">
      <c r="A195" s="52" t="str">
        <f t="shared" si="28"/>
        <v>NT67NT+1</v>
      </c>
      <c r="B195" s="52" t="str">
        <f t="shared" si="29"/>
        <v>NT67NT+2</v>
      </c>
      <c r="C195" s="52" t="str">
        <f t="shared" si="30"/>
        <v>NT67NT+3</v>
      </c>
      <c r="D195" s="52" t="str">
        <f t="shared" si="31"/>
        <v>NT67NT+4</v>
      </c>
      <c r="F195" s="122" t="s">
        <v>609</v>
      </c>
      <c r="G195" s="54">
        <v>67</v>
      </c>
      <c r="H195" s="54" t="s">
        <v>939</v>
      </c>
      <c r="I195" s="55" t="s">
        <v>940</v>
      </c>
      <c r="J195" s="55" t="s">
        <v>941</v>
      </c>
      <c r="K195" s="55"/>
      <c r="L195" s="55" t="s">
        <v>942</v>
      </c>
      <c r="M195" s="56">
        <v>5200</v>
      </c>
      <c r="N195" s="56">
        <v>2300</v>
      </c>
      <c r="O195" s="56">
        <v>1800</v>
      </c>
      <c r="P195" s="56">
        <v>1300</v>
      </c>
      <c r="Q195" s="56"/>
      <c r="R195" s="56"/>
      <c r="S195" s="56"/>
      <c r="T195" s="56"/>
      <c r="U195" s="57" t="str">
        <f t="shared" si="36"/>
        <v>NT67NT</v>
      </c>
      <c r="V195" s="58"/>
      <c r="W195" s="58"/>
      <c r="X195" s="58"/>
      <c r="Y195" s="58"/>
      <c r="Z195" s="59"/>
      <c r="AA195" s="59">
        <f>W195/N195</f>
        <v>0</v>
      </c>
      <c r="AB195" s="59"/>
      <c r="AC195" s="59"/>
      <c r="AD195" s="58"/>
      <c r="AE195" s="58"/>
      <c r="AF195" s="58"/>
      <c r="AG195" s="58"/>
      <c r="AH195" s="60"/>
      <c r="AI195" s="60"/>
      <c r="AJ195" s="60"/>
      <c r="AK195" s="60"/>
      <c r="AL195" s="160">
        <v>2.8846153846153846</v>
      </c>
      <c r="AM195" s="61"/>
      <c r="AN195" s="61">
        <v>1.65</v>
      </c>
      <c r="AO195" s="58">
        <f t="shared" si="27"/>
        <v>8580</v>
      </c>
      <c r="AP195" s="58">
        <f t="shared" si="27"/>
        <v>3795</v>
      </c>
      <c r="AQ195" s="58">
        <f t="shared" si="27"/>
        <v>2970</v>
      </c>
      <c r="AR195" s="58">
        <f t="shared" si="27"/>
        <v>2145</v>
      </c>
      <c r="AS195" s="58">
        <f t="shared" si="33"/>
        <v>8600</v>
      </c>
      <c r="AT195" s="58">
        <f t="shared" si="33"/>
        <v>3800</v>
      </c>
      <c r="AU195" s="58">
        <f t="shared" si="33"/>
        <v>3000</v>
      </c>
      <c r="AV195" s="58">
        <f t="shared" si="33"/>
        <v>2100</v>
      </c>
      <c r="AW195" s="63"/>
      <c r="AX195" s="122" t="s">
        <v>609</v>
      </c>
      <c r="AY195" s="64"/>
      <c r="AZ195" s="65">
        <v>780</v>
      </c>
    </row>
    <row r="196" spans="1:52" s="122" customFormat="1" ht="39.950000000000003" customHeight="1" x14ac:dyDescent="0.25">
      <c r="A196" s="52" t="str">
        <f t="shared" si="28"/>
        <v>NT68NT+1</v>
      </c>
      <c r="B196" s="52" t="str">
        <f t="shared" si="29"/>
        <v>NT68NT+2</v>
      </c>
      <c r="C196" s="52" t="str">
        <f t="shared" si="30"/>
        <v>NT68NT+3</v>
      </c>
      <c r="D196" s="52" t="str">
        <f t="shared" si="31"/>
        <v>NT68NT+4</v>
      </c>
      <c r="F196" s="122" t="s">
        <v>609</v>
      </c>
      <c r="G196" s="54">
        <v>68</v>
      </c>
      <c r="H196" s="54" t="s">
        <v>943</v>
      </c>
      <c r="I196" s="55" t="s">
        <v>944</v>
      </c>
      <c r="J196" s="55" t="s">
        <v>632</v>
      </c>
      <c r="K196" s="55"/>
      <c r="L196" s="55" t="s">
        <v>945</v>
      </c>
      <c r="M196" s="56">
        <v>5200</v>
      </c>
      <c r="N196" s="56">
        <v>2300</v>
      </c>
      <c r="O196" s="56">
        <v>1800</v>
      </c>
      <c r="P196" s="56">
        <v>1300</v>
      </c>
      <c r="Q196" s="56"/>
      <c r="R196" s="56"/>
      <c r="S196" s="56"/>
      <c r="T196" s="56"/>
      <c r="U196" s="57" t="str">
        <f t="shared" si="36"/>
        <v>NT68NT</v>
      </c>
      <c r="V196" s="58"/>
      <c r="W196" s="58"/>
      <c r="X196" s="58"/>
      <c r="Y196" s="58"/>
      <c r="Z196" s="59"/>
      <c r="AA196" s="59"/>
      <c r="AB196" s="59">
        <f>X196/O196</f>
        <v>0</v>
      </c>
      <c r="AC196" s="59"/>
      <c r="AD196" s="58"/>
      <c r="AE196" s="58"/>
      <c r="AF196" s="58"/>
      <c r="AG196" s="58"/>
      <c r="AH196" s="60"/>
      <c r="AI196" s="60"/>
      <c r="AJ196" s="60"/>
      <c r="AK196" s="60"/>
      <c r="AL196" s="160">
        <v>4.3478260869565215</v>
      </c>
      <c r="AM196" s="61"/>
      <c r="AN196" s="62">
        <f t="shared" ref="AN196:AN206" si="38">ROUNDDOWN(AL196*$AN$10/$AL$10,1)</f>
        <v>2.5</v>
      </c>
      <c r="AO196" s="58">
        <f t="shared" si="27"/>
        <v>13000</v>
      </c>
      <c r="AP196" s="58">
        <f t="shared" si="27"/>
        <v>5750</v>
      </c>
      <c r="AQ196" s="58">
        <f t="shared" si="27"/>
        <v>4500</v>
      </c>
      <c r="AR196" s="58">
        <f t="shared" si="27"/>
        <v>3250</v>
      </c>
      <c r="AS196" s="58">
        <f t="shared" si="33"/>
        <v>13000</v>
      </c>
      <c r="AT196" s="58">
        <f t="shared" si="33"/>
        <v>5800</v>
      </c>
      <c r="AU196" s="58">
        <f t="shared" si="33"/>
        <v>4500</v>
      </c>
      <c r="AV196" s="58">
        <f t="shared" si="33"/>
        <v>3300</v>
      </c>
      <c r="AW196" s="63"/>
      <c r="AX196" s="122" t="s">
        <v>609</v>
      </c>
      <c r="AY196" s="64"/>
      <c r="AZ196" s="65">
        <v>780</v>
      </c>
    </row>
    <row r="197" spans="1:52" s="122" customFormat="1" ht="39.950000000000003" customHeight="1" x14ac:dyDescent="0.25">
      <c r="A197" s="52" t="str">
        <f t="shared" si="28"/>
        <v>NT69NT+1</v>
      </c>
      <c r="B197" s="52" t="str">
        <f t="shared" si="29"/>
        <v>NT69NT+2</v>
      </c>
      <c r="C197" s="52" t="str">
        <f t="shared" si="30"/>
        <v>NT69NT+3</v>
      </c>
      <c r="D197" s="52" t="str">
        <f t="shared" si="31"/>
        <v>NT69NT+4</v>
      </c>
      <c r="F197" s="122" t="s">
        <v>609</v>
      </c>
      <c r="G197" s="54">
        <v>69</v>
      </c>
      <c r="H197" s="54" t="s">
        <v>946</v>
      </c>
      <c r="I197" s="55" t="s">
        <v>947</v>
      </c>
      <c r="J197" s="55" t="s">
        <v>948</v>
      </c>
      <c r="K197" s="55"/>
      <c r="L197" s="55" t="s">
        <v>949</v>
      </c>
      <c r="M197" s="56">
        <v>5200</v>
      </c>
      <c r="N197" s="56">
        <v>2300</v>
      </c>
      <c r="O197" s="56">
        <v>1800</v>
      </c>
      <c r="P197" s="56">
        <v>1300</v>
      </c>
      <c r="Q197" s="56"/>
      <c r="R197" s="56"/>
      <c r="S197" s="56"/>
      <c r="T197" s="56"/>
      <c r="U197" s="57" t="str">
        <f t="shared" si="36"/>
        <v>NT69NT</v>
      </c>
      <c r="V197" s="58"/>
      <c r="W197" s="58"/>
      <c r="X197" s="58"/>
      <c r="Y197" s="58"/>
      <c r="Z197" s="59">
        <f>V197/M197</f>
        <v>0</v>
      </c>
      <c r="AA197" s="59"/>
      <c r="AB197" s="59"/>
      <c r="AC197" s="59"/>
      <c r="AD197" s="58"/>
      <c r="AE197" s="58"/>
      <c r="AF197" s="58"/>
      <c r="AG197" s="58"/>
      <c r="AH197" s="60"/>
      <c r="AI197" s="60"/>
      <c r="AJ197" s="60"/>
      <c r="AK197" s="60"/>
      <c r="AL197" s="160">
        <v>3.8888888888888888</v>
      </c>
      <c r="AM197" s="61"/>
      <c r="AN197" s="62">
        <f t="shared" si="38"/>
        <v>2.2000000000000002</v>
      </c>
      <c r="AO197" s="58">
        <f t="shared" si="27"/>
        <v>11440.000000000002</v>
      </c>
      <c r="AP197" s="58">
        <f t="shared" si="27"/>
        <v>5060</v>
      </c>
      <c r="AQ197" s="58">
        <f t="shared" si="27"/>
        <v>3960.0000000000005</v>
      </c>
      <c r="AR197" s="58">
        <f t="shared" si="27"/>
        <v>2860.0000000000005</v>
      </c>
      <c r="AS197" s="58">
        <f t="shared" si="33"/>
        <v>11400</v>
      </c>
      <c r="AT197" s="58">
        <f t="shared" si="33"/>
        <v>5100</v>
      </c>
      <c r="AU197" s="58">
        <f t="shared" si="33"/>
        <v>4000</v>
      </c>
      <c r="AV197" s="58">
        <f t="shared" si="33"/>
        <v>2900</v>
      </c>
      <c r="AW197" s="63"/>
      <c r="AX197" s="122" t="s">
        <v>609</v>
      </c>
      <c r="AY197" s="64"/>
      <c r="AZ197" s="65">
        <v>780</v>
      </c>
    </row>
    <row r="198" spans="1:52" s="122" customFormat="1" ht="39.950000000000003" customHeight="1" x14ac:dyDescent="0.25">
      <c r="A198" s="52" t="str">
        <f t="shared" si="28"/>
        <v>NT70NT+1</v>
      </c>
      <c r="B198" s="52" t="str">
        <f t="shared" si="29"/>
        <v>NT70NT+2</v>
      </c>
      <c r="C198" s="52" t="str">
        <f t="shared" si="30"/>
        <v>NT70NT+3</v>
      </c>
      <c r="D198" s="52" t="str">
        <f t="shared" si="31"/>
        <v>NT70NT+4</v>
      </c>
      <c r="F198" s="122" t="s">
        <v>609</v>
      </c>
      <c r="G198" s="54">
        <v>70</v>
      </c>
      <c r="H198" s="54" t="s">
        <v>950</v>
      </c>
      <c r="I198" s="55" t="s">
        <v>951</v>
      </c>
      <c r="J198" s="55" t="s">
        <v>785</v>
      </c>
      <c r="K198" s="55"/>
      <c r="L198" s="55" t="s">
        <v>952</v>
      </c>
      <c r="M198" s="56">
        <v>5300</v>
      </c>
      <c r="N198" s="56">
        <v>2300</v>
      </c>
      <c r="O198" s="56">
        <v>1800</v>
      </c>
      <c r="P198" s="56">
        <v>1300</v>
      </c>
      <c r="Q198" s="56"/>
      <c r="R198" s="56"/>
      <c r="S198" s="56"/>
      <c r="T198" s="56"/>
      <c r="U198" s="57" t="str">
        <f t="shared" si="36"/>
        <v>NT70NT</v>
      </c>
      <c r="V198" s="58"/>
      <c r="W198" s="58"/>
      <c r="X198" s="58"/>
      <c r="Y198" s="58"/>
      <c r="Z198" s="59"/>
      <c r="AA198" s="59"/>
      <c r="AB198" s="59"/>
      <c r="AC198" s="59"/>
      <c r="AD198" s="58"/>
      <c r="AE198" s="58"/>
      <c r="AF198" s="58"/>
      <c r="AG198" s="58"/>
      <c r="AH198" s="60"/>
      <c r="AI198" s="60"/>
      <c r="AJ198" s="60"/>
      <c r="AK198" s="60"/>
      <c r="AL198" s="160">
        <v>4.716981132075472</v>
      </c>
      <c r="AM198" s="61"/>
      <c r="AN198" s="62">
        <f t="shared" si="38"/>
        <v>2.7</v>
      </c>
      <c r="AO198" s="58">
        <f t="shared" si="27"/>
        <v>14310.000000000002</v>
      </c>
      <c r="AP198" s="58">
        <f t="shared" si="27"/>
        <v>6210</v>
      </c>
      <c r="AQ198" s="58">
        <f t="shared" si="27"/>
        <v>4860</v>
      </c>
      <c r="AR198" s="58">
        <f t="shared" si="27"/>
        <v>3510.0000000000005</v>
      </c>
      <c r="AS198" s="58">
        <f t="shared" si="33"/>
        <v>14300</v>
      </c>
      <c r="AT198" s="58">
        <f t="shared" si="33"/>
        <v>6200</v>
      </c>
      <c r="AU198" s="58">
        <f t="shared" si="33"/>
        <v>4900</v>
      </c>
      <c r="AV198" s="58">
        <f t="shared" si="33"/>
        <v>3500</v>
      </c>
      <c r="AW198" s="63"/>
      <c r="AX198" s="122" t="s">
        <v>609</v>
      </c>
      <c r="AY198" s="64"/>
      <c r="AZ198" s="65">
        <v>780</v>
      </c>
    </row>
    <row r="199" spans="1:52" s="122" customFormat="1" ht="39.950000000000003" customHeight="1" x14ac:dyDescent="0.25">
      <c r="A199" s="52" t="str">
        <f t="shared" si="28"/>
        <v>NT71NT+1</v>
      </c>
      <c r="B199" s="52" t="str">
        <f t="shared" si="29"/>
        <v>NT71NT+2</v>
      </c>
      <c r="C199" s="52" t="str">
        <f t="shared" si="30"/>
        <v>NT71NT+3</v>
      </c>
      <c r="D199" s="52" t="str">
        <f t="shared" si="31"/>
        <v>NT71NT+4</v>
      </c>
      <c r="F199" s="122" t="s">
        <v>609</v>
      </c>
      <c r="G199" s="54">
        <v>71</v>
      </c>
      <c r="H199" s="54" t="s">
        <v>953</v>
      </c>
      <c r="I199" s="55" t="s">
        <v>954</v>
      </c>
      <c r="J199" s="55" t="s">
        <v>648</v>
      </c>
      <c r="K199" s="55"/>
      <c r="L199" s="55" t="s">
        <v>955</v>
      </c>
      <c r="M199" s="56">
        <v>5300</v>
      </c>
      <c r="N199" s="56">
        <v>2300</v>
      </c>
      <c r="O199" s="56">
        <v>1800</v>
      </c>
      <c r="P199" s="56">
        <v>1300</v>
      </c>
      <c r="Q199" s="56"/>
      <c r="R199" s="56"/>
      <c r="S199" s="56"/>
      <c r="T199" s="56"/>
      <c r="U199" s="57" t="str">
        <f t="shared" si="36"/>
        <v>NT71NT</v>
      </c>
      <c r="V199" s="58"/>
      <c r="W199" s="58"/>
      <c r="X199" s="58"/>
      <c r="Y199" s="58"/>
      <c r="Z199" s="59">
        <f>V199/M199</f>
        <v>0</v>
      </c>
      <c r="AA199" s="59">
        <f>W199/N199</f>
        <v>0</v>
      </c>
      <c r="AB199" s="59"/>
      <c r="AC199" s="59"/>
      <c r="AD199" s="58"/>
      <c r="AE199" s="58"/>
      <c r="AF199" s="58"/>
      <c r="AG199" s="58"/>
      <c r="AH199" s="60"/>
      <c r="AI199" s="60"/>
      <c r="AJ199" s="60"/>
      <c r="AK199" s="60"/>
      <c r="AL199" s="160">
        <v>6.98</v>
      </c>
      <c r="AM199" s="61"/>
      <c r="AN199" s="62">
        <f t="shared" si="38"/>
        <v>4</v>
      </c>
      <c r="AO199" s="58">
        <f t="shared" si="27"/>
        <v>21200</v>
      </c>
      <c r="AP199" s="58">
        <f t="shared" si="27"/>
        <v>9200</v>
      </c>
      <c r="AQ199" s="58">
        <f t="shared" si="27"/>
        <v>7200</v>
      </c>
      <c r="AR199" s="58">
        <f t="shared" si="27"/>
        <v>5200</v>
      </c>
      <c r="AS199" s="58">
        <f t="shared" si="33"/>
        <v>21200</v>
      </c>
      <c r="AT199" s="58">
        <f t="shared" si="33"/>
        <v>9200</v>
      </c>
      <c r="AU199" s="58">
        <f t="shared" si="33"/>
        <v>7200</v>
      </c>
      <c r="AV199" s="58">
        <f t="shared" si="33"/>
        <v>5200</v>
      </c>
      <c r="AW199" s="63"/>
      <c r="AX199" s="122" t="s">
        <v>609</v>
      </c>
      <c r="AY199" s="64"/>
      <c r="AZ199" s="65">
        <v>780</v>
      </c>
    </row>
    <row r="200" spans="1:52" s="122" customFormat="1" ht="39.950000000000003" customHeight="1" x14ac:dyDescent="0.25">
      <c r="A200" s="52" t="str">
        <f t="shared" si="28"/>
        <v>NT72NT+1</v>
      </c>
      <c r="B200" s="52" t="str">
        <f t="shared" si="29"/>
        <v>NT72NT+2</v>
      </c>
      <c r="C200" s="52" t="str">
        <f t="shared" si="30"/>
        <v>NT72NT+3</v>
      </c>
      <c r="D200" s="52" t="str">
        <f t="shared" si="31"/>
        <v>NT72NT+4</v>
      </c>
      <c r="F200" s="122" t="s">
        <v>609</v>
      </c>
      <c r="G200" s="54">
        <v>72</v>
      </c>
      <c r="H200" s="54" t="s">
        <v>956</v>
      </c>
      <c r="I200" s="55" t="s">
        <v>957</v>
      </c>
      <c r="J200" s="55" t="s">
        <v>945</v>
      </c>
      <c r="K200" s="55"/>
      <c r="L200" s="55" t="s">
        <v>958</v>
      </c>
      <c r="M200" s="56">
        <v>5200</v>
      </c>
      <c r="N200" s="56">
        <v>2300</v>
      </c>
      <c r="O200" s="56">
        <v>1800</v>
      </c>
      <c r="P200" s="56">
        <v>1300</v>
      </c>
      <c r="Q200" s="56"/>
      <c r="R200" s="56"/>
      <c r="S200" s="56"/>
      <c r="T200" s="56"/>
      <c r="U200" s="57" t="str">
        <f t="shared" si="36"/>
        <v>NT72NT</v>
      </c>
      <c r="V200" s="58"/>
      <c r="W200" s="58"/>
      <c r="X200" s="58"/>
      <c r="Y200" s="58"/>
      <c r="Z200" s="59"/>
      <c r="AA200" s="59"/>
      <c r="AB200" s="59"/>
      <c r="AC200" s="59"/>
      <c r="AD200" s="58"/>
      <c r="AE200" s="58"/>
      <c r="AF200" s="58"/>
      <c r="AG200" s="58"/>
      <c r="AH200" s="60"/>
      <c r="AI200" s="60"/>
      <c r="AJ200" s="60"/>
      <c r="AK200" s="60"/>
      <c r="AL200" s="160">
        <v>9.0647993311036785</v>
      </c>
      <c r="AM200" s="61"/>
      <c r="AN200" s="62">
        <f t="shared" si="38"/>
        <v>5.2</v>
      </c>
      <c r="AO200" s="58">
        <f t="shared" si="27"/>
        <v>27040</v>
      </c>
      <c r="AP200" s="58">
        <f t="shared" si="27"/>
        <v>11960</v>
      </c>
      <c r="AQ200" s="58">
        <f t="shared" si="27"/>
        <v>9360</v>
      </c>
      <c r="AR200" s="58">
        <f t="shared" si="27"/>
        <v>6760</v>
      </c>
      <c r="AS200" s="58">
        <f t="shared" si="33"/>
        <v>27000</v>
      </c>
      <c r="AT200" s="58">
        <f t="shared" si="33"/>
        <v>12000</v>
      </c>
      <c r="AU200" s="58">
        <f t="shared" si="33"/>
        <v>9400</v>
      </c>
      <c r="AV200" s="58">
        <f t="shared" si="33"/>
        <v>6800</v>
      </c>
      <c r="AW200" s="63"/>
      <c r="AX200" s="122" t="s">
        <v>609</v>
      </c>
      <c r="AY200" s="64"/>
      <c r="AZ200" s="65">
        <v>780</v>
      </c>
    </row>
    <row r="201" spans="1:52" s="122" customFormat="1" ht="39.950000000000003" customHeight="1" x14ac:dyDescent="0.25">
      <c r="A201" s="52" t="str">
        <f t="shared" si="28"/>
        <v>NT73NT+1</v>
      </c>
      <c r="B201" s="52" t="str">
        <f t="shared" si="29"/>
        <v>NT73NT+2</v>
      </c>
      <c r="C201" s="52" t="str">
        <f t="shared" si="30"/>
        <v>NT73NT+3</v>
      </c>
      <c r="D201" s="52" t="str">
        <f t="shared" si="31"/>
        <v>NT73NT+4</v>
      </c>
      <c r="F201" s="122" t="s">
        <v>609</v>
      </c>
      <c r="G201" s="54">
        <v>73</v>
      </c>
      <c r="H201" s="54" t="s">
        <v>959</v>
      </c>
      <c r="I201" s="55" t="s">
        <v>960</v>
      </c>
      <c r="J201" s="55" t="s">
        <v>735</v>
      </c>
      <c r="K201" s="55"/>
      <c r="L201" s="55" t="s">
        <v>961</v>
      </c>
      <c r="M201" s="56">
        <v>5300</v>
      </c>
      <c r="N201" s="56">
        <v>2300</v>
      </c>
      <c r="O201" s="56">
        <v>1800</v>
      </c>
      <c r="P201" s="56">
        <v>1300</v>
      </c>
      <c r="Q201" s="56"/>
      <c r="R201" s="56"/>
      <c r="S201" s="56"/>
      <c r="T201" s="56"/>
      <c r="U201" s="57" t="str">
        <f t="shared" si="36"/>
        <v>NT73NT</v>
      </c>
      <c r="V201" s="58"/>
      <c r="W201" s="58"/>
      <c r="X201" s="58"/>
      <c r="Y201" s="58"/>
      <c r="Z201" s="59"/>
      <c r="AA201" s="59"/>
      <c r="AB201" s="59"/>
      <c r="AC201" s="59"/>
      <c r="AD201" s="58"/>
      <c r="AE201" s="58"/>
      <c r="AF201" s="58"/>
      <c r="AG201" s="58"/>
      <c r="AH201" s="60"/>
      <c r="AI201" s="60"/>
      <c r="AJ201" s="60"/>
      <c r="AK201" s="60"/>
      <c r="AL201" s="160">
        <v>6.98</v>
      </c>
      <c r="AM201" s="61"/>
      <c r="AN201" s="62">
        <f t="shared" si="38"/>
        <v>4</v>
      </c>
      <c r="AO201" s="58">
        <f t="shared" si="27"/>
        <v>21200</v>
      </c>
      <c r="AP201" s="58">
        <f t="shared" si="27"/>
        <v>9200</v>
      </c>
      <c r="AQ201" s="58">
        <f t="shared" si="27"/>
        <v>7200</v>
      </c>
      <c r="AR201" s="58">
        <f t="shared" si="27"/>
        <v>5200</v>
      </c>
      <c r="AS201" s="58">
        <f t="shared" si="33"/>
        <v>21200</v>
      </c>
      <c r="AT201" s="58">
        <f t="shared" si="33"/>
        <v>9200</v>
      </c>
      <c r="AU201" s="58">
        <f t="shared" si="33"/>
        <v>7200</v>
      </c>
      <c r="AV201" s="58">
        <f t="shared" si="33"/>
        <v>5200</v>
      </c>
      <c r="AW201" s="63"/>
      <c r="AX201" s="122" t="s">
        <v>609</v>
      </c>
      <c r="AY201" s="64"/>
      <c r="AZ201" s="65">
        <v>780</v>
      </c>
    </row>
    <row r="202" spans="1:52" s="122" customFormat="1" ht="39.950000000000003" customHeight="1" x14ac:dyDescent="0.25">
      <c r="A202" s="52" t="str">
        <f t="shared" si="28"/>
        <v>NT74NT+1</v>
      </c>
      <c r="B202" s="52" t="str">
        <f t="shared" si="29"/>
        <v>NT74NT+2</v>
      </c>
      <c r="C202" s="52" t="str">
        <f t="shared" si="30"/>
        <v>NT74NT+3</v>
      </c>
      <c r="D202" s="52" t="str">
        <f t="shared" si="31"/>
        <v>NT74NT+4</v>
      </c>
      <c r="F202" s="122" t="s">
        <v>609</v>
      </c>
      <c r="G202" s="54">
        <v>74</v>
      </c>
      <c r="H202" s="54" t="s">
        <v>962</v>
      </c>
      <c r="I202" s="55" t="s">
        <v>963</v>
      </c>
      <c r="J202" s="55" t="s">
        <v>958</v>
      </c>
      <c r="K202" s="55"/>
      <c r="L202" s="55" t="s">
        <v>785</v>
      </c>
      <c r="M202" s="56">
        <v>5300</v>
      </c>
      <c r="N202" s="56">
        <v>2300</v>
      </c>
      <c r="O202" s="56">
        <v>1800</v>
      </c>
      <c r="P202" s="56">
        <v>1300</v>
      </c>
      <c r="Q202" s="56"/>
      <c r="R202" s="56"/>
      <c r="S202" s="56"/>
      <c r="T202" s="56"/>
      <c r="U202" s="57" t="str">
        <f t="shared" si="36"/>
        <v>NT74NT</v>
      </c>
      <c r="V202" s="58"/>
      <c r="W202" s="58"/>
      <c r="X202" s="58"/>
      <c r="Y202" s="58"/>
      <c r="Z202" s="59"/>
      <c r="AA202" s="59"/>
      <c r="AB202" s="59"/>
      <c r="AC202" s="59"/>
      <c r="AD202" s="58"/>
      <c r="AE202" s="58"/>
      <c r="AF202" s="58"/>
      <c r="AG202" s="58"/>
      <c r="AH202" s="60"/>
      <c r="AI202" s="60"/>
      <c r="AJ202" s="60"/>
      <c r="AK202" s="60"/>
      <c r="AL202" s="160">
        <v>6.98</v>
      </c>
      <c r="AM202" s="61"/>
      <c r="AN202" s="62">
        <f t="shared" si="38"/>
        <v>4</v>
      </c>
      <c r="AO202" s="58">
        <f t="shared" si="27"/>
        <v>21200</v>
      </c>
      <c r="AP202" s="58">
        <f t="shared" si="27"/>
        <v>9200</v>
      </c>
      <c r="AQ202" s="58">
        <f t="shared" si="27"/>
        <v>7200</v>
      </c>
      <c r="AR202" s="58">
        <f t="shared" ref="AR202:AR265" si="39">P202*$AN202</f>
        <v>5200</v>
      </c>
      <c r="AS202" s="58">
        <f t="shared" si="33"/>
        <v>21200</v>
      </c>
      <c r="AT202" s="58">
        <f t="shared" si="33"/>
        <v>9200</v>
      </c>
      <c r="AU202" s="58">
        <f t="shared" si="33"/>
        <v>7200</v>
      </c>
      <c r="AV202" s="58">
        <f t="shared" si="33"/>
        <v>5200</v>
      </c>
      <c r="AW202" s="63"/>
      <c r="AX202" s="122" t="s">
        <v>609</v>
      </c>
      <c r="AY202" s="64"/>
      <c r="AZ202" s="65">
        <v>780</v>
      </c>
    </row>
    <row r="203" spans="1:52" s="122" customFormat="1" ht="64.5" customHeight="1" x14ac:dyDescent="0.25">
      <c r="A203" s="52" t="str">
        <f t="shared" si="28"/>
        <v>NT75NT+1</v>
      </c>
      <c r="B203" s="52" t="str">
        <f t="shared" si="29"/>
        <v>NT75NT+2</v>
      </c>
      <c r="C203" s="52" t="str">
        <f t="shared" si="30"/>
        <v>NT75NT+3</v>
      </c>
      <c r="D203" s="52" t="str">
        <f t="shared" si="31"/>
        <v>NT75NT+4</v>
      </c>
      <c r="F203" s="122" t="s">
        <v>609</v>
      </c>
      <c r="G203" s="54">
        <v>75</v>
      </c>
      <c r="H203" s="54" t="s">
        <v>964</v>
      </c>
      <c r="I203" s="55" t="s">
        <v>965</v>
      </c>
      <c r="J203" s="55" t="s">
        <v>966</v>
      </c>
      <c r="K203" s="55"/>
      <c r="L203" s="55" t="s">
        <v>967</v>
      </c>
      <c r="M203" s="56">
        <v>5200</v>
      </c>
      <c r="N203" s="56">
        <v>2300</v>
      </c>
      <c r="O203" s="56">
        <v>1800</v>
      </c>
      <c r="P203" s="56">
        <v>1300</v>
      </c>
      <c r="Q203" s="56"/>
      <c r="R203" s="56"/>
      <c r="S203" s="56"/>
      <c r="T203" s="56"/>
      <c r="U203" s="57" t="str">
        <f t="shared" si="36"/>
        <v>NT75NT</v>
      </c>
      <c r="V203" s="58"/>
      <c r="W203" s="58"/>
      <c r="X203" s="58"/>
      <c r="Y203" s="58"/>
      <c r="Z203" s="59"/>
      <c r="AA203" s="59"/>
      <c r="AB203" s="59"/>
      <c r="AC203" s="59"/>
      <c r="AD203" s="58"/>
      <c r="AE203" s="58"/>
      <c r="AF203" s="58"/>
      <c r="AG203" s="58"/>
      <c r="AH203" s="60"/>
      <c r="AI203" s="60"/>
      <c r="AJ203" s="60"/>
      <c r="AK203" s="60"/>
      <c r="AL203" s="160">
        <v>5.28</v>
      </c>
      <c r="AM203" s="61"/>
      <c r="AN203" s="62">
        <f t="shared" si="38"/>
        <v>3</v>
      </c>
      <c r="AO203" s="58">
        <f t="shared" ref="AO203:AR266" si="40">M203*$AN203</f>
        <v>15600</v>
      </c>
      <c r="AP203" s="58">
        <f t="shared" si="40"/>
        <v>6900</v>
      </c>
      <c r="AQ203" s="58">
        <f t="shared" si="40"/>
        <v>5400</v>
      </c>
      <c r="AR203" s="58">
        <f t="shared" si="39"/>
        <v>3900</v>
      </c>
      <c r="AS203" s="58">
        <f t="shared" si="33"/>
        <v>15600</v>
      </c>
      <c r="AT203" s="58">
        <f t="shared" si="33"/>
        <v>6900</v>
      </c>
      <c r="AU203" s="58">
        <f t="shared" si="33"/>
        <v>5400</v>
      </c>
      <c r="AV203" s="58">
        <f t="shared" si="33"/>
        <v>3900</v>
      </c>
      <c r="AW203" s="63"/>
      <c r="AX203" s="122" t="s">
        <v>609</v>
      </c>
      <c r="AY203" s="64"/>
      <c r="AZ203" s="65">
        <v>780</v>
      </c>
    </row>
    <row r="204" spans="1:52" s="122" customFormat="1" ht="55.5" customHeight="1" x14ac:dyDescent="0.25">
      <c r="A204" s="52" t="str">
        <f t="shared" ref="A204:A267" si="41">H204&amp;"+1"</f>
        <v>NT76NT+1</v>
      </c>
      <c r="B204" s="52" t="str">
        <f t="shared" ref="B204:B267" si="42">H204&amp;"+2"</f>
        <v>NT76NT+2</v>
      </c>
      <c r="C204" s="52" t="str">
        <f t="shared" ref="C204:C267" si="43">H204&amp;"+3"</f>
        <v>NT76NT+3</v>
      </c>
      <c r="D204" s="52" t="str">
        <f t="shared" ref="D204:D267" si="44">H204&amp;"+4"</f>
        <v>NT76NT+4</v>
      </c>
      <c r="F204" s="122" t="s">
        <v>609</v>
      </c>
      <c r="G204" s="54">
        <v>76</v>
      </c>
      <c r="H204" s="54" t="s">
        <v>968</v>
      </c>
      <c r="I204" s="55" t="s">
        <v>969</v>
      </c>
      <c r="J204" s="55" t="s">
        <v>970</v>
      </c>
      <c r="K204" s="55"/>
      <c r="L204" s="55" t="s">
        <v>694</v>
      </c>
      <c r="M204" s="56">
        <v>5100</v>
      </c>
      <c r="N204" s="56">
        <v>2300</v>
      </c>
      <c r="O204" s="56">
        <v>1800</v>
      </c>
      <c r="P204" s="56">
        <v>1300</v>
      </c>
      <c r="Q204" s="56"/>
      <c r="R204" s="56"/>
      <c r="S204" s="56"/>
      <c r="T204" s="56"/>
      <c r="U204" s="57" t="str">
        <f t="shared" si="36"/>
        <v>NT76NT</v>
      </c>
      <c r="V204" s="58"/>
      <c r="W204" s="58"/>
      <c r="X204" s="58"/>
      <c r="Y204" s="58"/>
      <c r="Z204" s="59"/>
      <c r="AA204" s="59"/>
      <c r="AB204" s="59"/>
      <c r="AC204" s="59"/>
      <c r="AD204" s="58"/>
      <c r="AE204" s="58"/>
      <c r="AF204" s="58"/>
      <c r="AG204" s="58"/>
      <c r="AH204" s="60"/>
      <c r="AI204" s="60"/>
      <c r="AJ204" s="60"/>
      <c r="AK204" s="60"/>
      <c r="AL204" s="160">
        <v>6.3</v>
      </c>
      <c r="AM204" s="61"/>
      <c r="AN204" s="62">
        <f t="shared" si="38"/>
        <v>3.6</v>
      </c>
      <c r="AO204" s="58">
        <f t="shared" si="40"/>
        <v>18360</v>
      </c>
      <c r="AP204" s="58">
        <f t="shared" si="40"/>
        <v>8280</v>
      </c>
      <c r="AQ204" s="58">
        <f t="shared" si="40"/>
        <v>6480</v>
      </c>
      <c r="AR204" s="58">
        <f t="shared" si="39"/>
        <v>4680</v>
      </c>
      <c r="AS204" s="58">
        <f t="shared" ref="AS204:AV265" si="45">IF(AO204&lt;1000,ROUND(AO204,-1),ROUND(AO204,-2))</f>
        <v>18400</v>
      </c>
      <c r="AT204" s="58">
        <f t="shared" si="45"/>
        <v>8300</v>
      </c>
      <c r="AU204" s="58">
        <f t="shared" si="45"/>
        <v>6500</v>
      </c>
      <c r="AV204" s="58">
        <f t="shared" si="45"/>
        <v>4700</v>
      </c>
      <c r="AW204" s="63"/>
      <c r="AX204" s="122" t="s">
        <v>609</v>
      </c>
      <c r="AY204" s="64"/>
      <c r="AZ204" s="65">
        <v>780</v>
      </c>
    </row>
    <row r="205" spans="1:52" s="122" customFormat="1" ht="39.950000000000003" customHeight="1" x14ac:dyDescent="0.25">
      <c r="A205" s="52" t="str">
        <f t="shared" si="41"/>
        <v>NT77NT+1</v>
      </c>
      <c r="B205" s="52" t="str">
        <f t="shared" si="42"/>
        <v>NT77NT+2</v>
      </c>
      <c r="C205" s="52" t="str">
        <f t="shared" si="43"/>
        <v>NT77NT+3</v>
      </c>
      <c r="D205" s="52" t="str">
        <f t="shared" si="44"/>
        <v>NT77NT+4</v>
      </c>
      <c r="F205" s="122" t="s">
        <v>609</v>
      </c>
      <c r="G205" s="54">
        <v>77</v>
      </c>
      <c r="H205" s="54" t="s">
        <v>971</v>
      </c>
      <c r="I205" s="55" t="s">
        <v>972</v>
      </c>
      <c r="J205" s="55" t="s">
        <v>970</v>
      </c>
      <c r="K205" s="55"/>
      <c r="L205" s="55" t="s">
        <v>694</v>
      </c>
      <c r="M205" s="56">
        <v>5300</v>
      </c>
      <c r="N205" s="56">
        <v>2300</v>
      </c>
      <c r="O205" s="56">
        <v>1800</v>
      </c>
      <c r="P205" s="56">
        <v>1300</v>
      </c>
      <c r="Q205" s="56"/>
      <c r="R205" s="56"/>
      <c r="S205" s="56"/>
      <c r="T205" s="56"/>
      <c r="U205" s="57" t="str">
        <f t="shared" si="36"/>
        <v>NT77NT</v>
      </c>
      <c r="V205" s="58"/>
      <c r="W205" s="58"/>
      <c r="X205" s="58"/>
      <c r="Y205" s="58"/>
      <c r="Z205" s="59">
        <f>V205/M205</f>
        <v>0</v>
      </c>
      <c r="AA205" s="59">
        <f>W205/N205</f>
        <v>0</v>
      </c>
      <c r="AB205" s="59"/>
      <c r="AC205" s="59"/>
      <c r="AD205" s="58"/>
      <c r="AE205" s="58"/>
      <c r="AF205" s="58"/>
      <c r="AG205" s="58"/>
      <c r="AH205" s="60"/>
      <c r="AI205" s="60"/>
      <c r="AJ205" s="60"/>
      <c r="AK205" s="60"/>
      <c r="AL205" s="160">
        <v>6.98</v>
      </c>
      <c r="AM205" s="61"/>
      <c r="AN205" s="62">
        <f t="shared" si="38"/>
        <v>4</v>
      </c>
      <c r="AO205" s="58">
        <f t="shared" si="40"/>
        <v>21200</v>
      </c>
      <c r="AP205" s="58">
        <f t="shared" si="40"/>
        <v>9200</v>
      </c>
      <c r="AQ205" s="58">
        <f t="shared" si="40"/>
        <v>7200</v>
      </c>
      <c r="AR205" s="58">
        <f t="shared" si="39"/>
        <v>5200</v>
      </c>
      <c r="AS205" s="58">
        <f t="shared" si="45"/>
        <v>21200</v>
      </c>
      <c r="AT205" s="58">
        <f t="shared" si="45"/>
        <v>9200</v>
      </c>
      <c r="AU205" s="58">
        <f t="shared" si="45"/>
        <v>7200</v>
      </c>
      <c r="AV205" s="58">
        <f t="shared" si="45"/>
        <v>5200</v>
      </c>
      <c r="AW205" s="63"/>
      <c r="AX205" s="122" t="s">
        <v>609</v>
      </c>
      <c r="AY205" s="64"/>
      <c r="AZ205" s="65">
        <v>780</v>
      </c>
    </row>
    <row r="206" spans="1:52" s="122" customFormat="1" ht="39.950000000000003" customHeight="1" x14ac:dyDescent="0.25">
      <c r="A206" s="52" t="str">
        <f t="shared" si="41"/>
        <v>NT78NT+1</v>
      </c>
      <c r="B206" s="52" t="str">
        <f t="shared" si="42"/>
        <v>NT78NT+2</v>
      </c>
      <c r="C206" s="52" t="str">
        <f t="shared" si="43"/>
        <v>NT78NT+3</v>
      </c>
      <c r="D206" s="52" t="str">
        <f t="shared" si="44"/>
        <v>NT78NT+4</v>
      </c>
      <c r="F206" s="122" t="s">
        <v>609</v>
      </c>
      <c r="G206" s="54">
        <v>78</v>
      </c>
      <c r="H206" s="54" t="s">
        <v>973</v>
      </c>
      <c r="I206" s="55" t="s">
        <v>974</v>
      </c>
      <c r="J206" s="55" t="s">
        <v>975</v>
      </c>
      <c r="K206" s="55"/>
      <c r="L206" s="55" t="s">
        <v>976</v>
      </c>
      <c r="M206" s="54">
        <v>5900</v>
      </c>
      <c r="N206" s="54">
        <v>2400</v>
      </c>
      <c r="O206" s="54">
        <v>1800</v>
      </c>
      <c r="P206" s="54">
        <v>1300</v>
      </c>
      <c r="Q206" s="56"/>
      <c r="R206" s="56"/>
      <c r="S206" s="56"/>
      <c r="T206" s="56"/>
      <c r="U206" s="57" t="str">
        <f t="shared" si="36"/>
        <v>NT78NT</v>
      </c>
      <c r="V206" s="58"/>
      <c r="W206" s="58"/>
      <c r="X206" s="58"/>
      <c r="Y206" s="58"/>
      <c r="Z206" s="59"/>
      <c r="AA206" s="59"/>
      <c r="AB206" s="59"/>
      <c r="AC206" s="59"/>
      <c r="AD206" s="58"/>
      <c r="AE206" s="58"/>
      <c r="AF206" s="58"/>
      <c r="AG206" s="58"/>
      <c r="AH206" s="60"/>
      <c r="AI206" s="60"/>
      <c r="AJ206" s="60"/>
      <c r="AK206" s="60"/>
      <c r="AL206" s="160">
        <v>4.9830508474576272</v>
      </c>
      <c r="AM206" s="61"/>
      <c r="AN206" s="62">
        <f t="shared" si="38"/>
        <v>2.8</v>
      </c>
      <c r="AO206" s="58">
        <f t="shared" si="40"/>
        <v>16520</v>
      </c>
      <c r="AP206" s="58">
        <f t="shared" si="40"/>
        <v>6720</v>
      </c>
      <c r="AQ206" s="58">
        <f t="shared" si="40"/>
        <v>5040</v>
      </c>
      <c r="AR206" s="58">
        <f t="shared" si="39"/>
        <v>3639.9999999999995</v>
      </c>
      <c r="AS206" s="58">
        <f t="shared" si="45"/>
        <v>16500</v>
      </c>
      <c r="AT206" s="58">
        <f t="shared" si="45"/>
        <v>6700</v>
      </c>
      <c r="AU206" s="58">
        <f t="shared" si="45"/>
        <v>5000</v>
      </c>
      <c r="AV206" s="58">
        <f t="shared" si="45"/>
        <v>3600</v>
      </c>
      <c r="AW206" s="63"/>
      <c r="AX206" s="122" t="s">
        <v>609</v>
      </c>
      <c r="AY206" s="64"/>
      <c r="AZ206" s="65">
        <v>780</v>
      </c>
    </row>
    <row r="207" spans="1:52" s="122" customFormat="1" ht="39.950000000000003" customHeight="1" x14ac:dyDescent="0.25">
      <c r="A207" s="52" t="str">
        <f t="shared" si="41"/>
        <v>NT79NT1+1</v>
      </c>
      <c r="B207" s="52" t="str">
        <f t="shared" si="42"/>
        <v>NT79NT1+2</v>
      </c>
      <c r="C207" s="52" t="str">
        <f t="shared" si="43"/>
        <v>NT79NT1+3</v>
      </c>
      <c r="D207" s="52" t="str">
        <f t="shared" si="44"/>
        <v>NT79NT1+4</v>
      </c>
      <c r="F207" s="122" t="s">
        <v>609</v>
      </c>
      <c r="G207" s="54">
        <v>79</v>
      </c>
      <c r="H207" s="55" t="s">
        <v>977</v>
      </c>
      <c r="I207" s="55" t="s">
        <v>978</v>
      </c>
      <c r="J207" s="55" t="s">
        <v>693</v>
      </c>
      <c r="K207" s="55"/>
      <c r="L207" s="55" t="s">
        <v>979</v>
      </c>
      <c r="M207" s="56"/>
      <c r="N207" s="56"/>
      <c r="O207" s="56"/>
      <c r="P207" s="56"/>
      <c r="Q207" s="56"/>
      <c r="R207" s="56"/>
      <c r="S207" s="56"/>
      <c r="T207" s="56"/>
      <c r="U207" s="57"/>
      <c r="V207" s="58"/>
      <c r="W207" s="58"/>
      <c r="X207" s="58"/>
      <c r="Y207" s="58"/>
      <c r="Z207" s="59"/>
      <c r="AA207" s="59"/>
      <c r="AB207" s="59"/>
      <c r="AC207" s="59"/>
      <c r="AD207" s="58"/>
      <c r="AE207" s="58"/>
      <c r="AF207" s="58"/>
      <c r="AG207" s="58"/>
      <c r="AH207" s="60"/>
      <c r="AI207" s="60"/>
      <c r="AJ207" s="60"/>
      <c r="AK207" s="60"/>
      <c r="AL207" s="160"/>
      <c r="AM207" s="61"/>
      <c r="AN207" s="61"/>
      <c r="AO207" s="58">
        <f t="shared" si="40"/>
        <v>0</v>
      </c>
      <c r="AP207" s="58">
        <f t="shared" si="40"/>
        <v>0</v>
      </c>
      <c r="AQ207" s="58">
        <f t="shared" si="40"/>
        <v>0</v>
      </c>
      <c r="AR207" s="58">
        <f t="shared" si="39"/>
        <v>0</v>
      </c>
      <c r="AS207" s="58"/>
      <c r="AT207" s="58"/>
      <c r="AU207" s="58"/>
      <c r="AV207" s="58"/>
      <c r="AW207" s="63"/>
      <c r="AX207" s="122" t="s">
        <v>609</v>
      </c>
      <c r="AY207" s="64"/>
      <c r="AZ207" s="65">
        <v>780</v>
      </c>
    </row>
    <row r="208" spans="1:52" s="122" customFormat="1" ht="39.950000000000003" customHeight="1" x14ac:dyDescent="0.25">
      <c r="A208" s="52" t="str">
        <f t="shared" si="41"/>
        <v>NT79NT1_D1+1</v>
      </c>
      <c r="B208" s="52" t="str">
        <f t="shared" si="42"/>
        <v>NT79NT1_D1+2</v>
      </c>
      <c r="C208" s="52" t="str">
        <f t="shared" si="43"/>
        <v>NT79NT1_D1+3</v>
      </c>
      <c r="D208" s="52" t="str">
        <f t="shared" si="44"/>
        <v>NT79NT1_D1+4</v>
      </c>
      <c r="F208" s="122" t="s">
        <v>609</v>
      </c>
      <c r="G208" s="54"/>
      <c r="H208" s="55" t="s">
        <v>980</v>
      </c>
      <c r="I208" s="55" t="s">
        <v>981</v>
      </c>
      <c r="J208" s="55" t="s">
        <v>648</v>
      </c>
      <c r="K208" s="55"/>
      <c r="L208" s="55" t="s">
        <v>982</v>
      </c>
      <c r="M208" s="56">
        <v>12000</v>
      </c>
      <c r="N208" s="56">
        <v>3500</v>
      </c>
      <c r="O208" s="56">
        <v>2700</v>
      </c>
      <c r="P208" s="56">
        <v>2000</v>
      </c>
      <c r="Q208" s="56"/>
      <c r="R208" s="56"/>
      <c r="S208" s="56"/>
      <c r="T208" s="56"/>
      <c r="U208" s="57" t="str">
        <f>H208</f>
        <v>NT79NT1_D1</v>
      </c>
      <c r="V208" s="58"/>
      <c r="W208" s="58"/>
      <c r="X208" s="58"/>
      <c r="Y208" s="58"/>
      <c r="Z208" s="59"/>
      <c r="AA208" s="59"/>
      <c r="AB208" s="59"/>
      <c r="AC208" s="59"/>
      <c r="AD208" s="58"/>
      <c r="AE208" s="58"/>
      <c r="AF208" s="58"/>
      <c r="AG208" s="58"/>
      <c r="AH208" s="60"/>
      <c r="AI208" s="60"/>
      <c r="AJ208" s="60"/>
      <c r="AK208" s="60"/>
      <c r="AL208" s="160">
        <v>4.68</v>
      </c>
      <c r="AM208" s="61"/>
      <c r="AN208" s="62">
        <f>ROUNDDOWN(AL208*$AN$10/$AL$10,1)</f>
        <v>2.7</v>
      </c>
      <c r="AO208" s="58">
        <f t="shared" si="40"/>
        <v>32400.000000000004</v>
      </c>
      <c r="AP208" s="58">
        <f t="shared" si="40"/>
        <v>9450</v>
      </c>
      <c r="AQ208" s="58">
        <f t="shared" si="40"/>
        <v>7290.0000000000009</v>
      </c>
      <c r="AR208" s="58">
        <f t="shared" si="39"/>
        <v>5400</v>
      </c>
      <c r="AS208" s="58">
        <f t="shared" si="45"/>
        <v>32400</v>
      </c>
      <c r="AT208" s="58">
        <f t="shared" si="45"/>
        <v>9500</v>
      </c>
      <c r="AU208" s="58">
        <f t="shared" si="45"/>
        <v>7300</v>
      </c>
      <c r="AV208" s="58">
        <f t="shared" si="45"/>
        <v>5400</v>
      </c>
      <c r="AW208" s="63"/>
      <c r="AX208" s="122" t="s">
        <v>609</v>
      </c>
      <c r="AY208" s="64"/>
      <c r="AZ208" s="65">
        <v>780</v>
      </c>
    </row>
    <row r="209" spans="1:52" s="122" customFormat="1" ht="39.950000000000003" customHeight="1" x14ac:dyDescent="0.25">
      <c r="A209" s="52" t="str">
        <f t="shared" si="41"/>
        <v>NT79NT1_D2+1</v>
      </c>
      <c r="B209" s="52" t="str">
        <f t="shared" si="42"/>
        <v>NT79NT1_D2+2</v>
      </c>
      <c r="C209" s="52" t="str">
        <f t="shared" si="43"/>
        <v>NT79NT1_D2+3</v>
      </c>
      <c r="D209" s="52" t="str">
        <f t="shared" si="44"/>
        <v>NT79NT1_D2+4</v>
      </c>
      <c r="F209" s="122" t="s">
        <v>609</v>
      </c>
      <c r="G209" s="54"/>
      <c r="H209" s="55" t="s">
        <v>983</v>
      </c>
      <c r="I209" s="55" t="s">
        <v>984</v>
      </c>
      <c r="J209" s="55" t="s">
        <v>985</v>
      </c>
      <c r="K209" s="55"/>
      <c r="L209" s="55" t="s">
        <v>986</v>
      </c>
      <c r="M209" s="54">
        <v>9600</v>
      </c>
      <c r="N209" s="54">
        <v>2800</v>
      </c>
      <c r="O209" s="54">
        <v>2160</v>
      </c>
      <c r="P209" s="54">
        <v>1600</v>
      </c>
      <c r="Q209" s="56"/>
      <c r="R209" s="56"/>
      <c r="S209" s="56"/>
      <c r="T209" s="56"/>
      <c r="U209" s="57" t="str">
        <f>H209</f>
        <v>NT79NT1_D2</v>
      </c>
      <c r="V209" s="58"/>
      <c r="W209" s="58"/>
      <c r="X209" s="58"/>
      <c r="Y209" s="58"/>
      <c r="Z209" s="59"/>
      <c r="AA209" s="59"/>
      <c r="AB209" s="59"/>
      <c r="AC209" s="59"/>
      <c r="AD209" s="58"/>
      <c r="AE209" s="58"/>
      <c r="AF209" s="58"/>
      <c r="AG209" s="58"/>
      <c r="AH209" s="60"/>
      <c r="AI209" s="60"/>
      <c r="AJ209" s="60"/>
      <c r="AK209" s="60"/>
      <c r="AL209" s="160">
        <v>4.68</v>
      </c>
      <c r="AM209" s="61"/>
      <c r="AN209" s="62">
        <f>ROUNDDOWN(AL209*$AN$10/$AL$10,1)</f>
        <v>2.7</v>
      </c>
      <c r="AO209" s="58">
        <f t="shared" si="40"/>
        <v>25920</v>
      </c>
      <c r="AP209" s="58">
        <f t="shared" si="40"/>
        <v>7560.0000000000009</v>
      </c>
      <c r="AQ209" s="58">
        <f t="shared" si="40"/>
        <v>5832</v>
      </c>
      <c r="AR209" s="58">
        <f t="shared" si="39"/>
        <v>4320</v>
      </c>
      <c r="AS209" s="58">
        <f t="shared" si="45"/>
        <v>25900</v>
      </c>
      <c r="AT209" s="58">
        <f t="shared" si="45"/>
        <v>7600</v>
      </c>
      <c r="AU209" s="58">
        <f t="shared" si="45"/>
        <v>5800</v>
      </c>
      <c r="AV209" s="58">
        <f t="shared" si="45"/>
        <v>4300</v>
      </c>
      <c r="AW209" s="63"/>
      <c r="AX209" s="122" t="s">
        <v>609</v>
      </c>
      <c r="AY209" s="64"/>
      <c r="AZ209" s="65"/>
    </row>
    <row r="210" spans="1:52" s="122" customFormat="1" ht="39.950000000000003" customHeight="1" x14ac:dyDescent="0.25">
      <c r="A210" s="52" t="str">
        <f t="shared" si="41"/>
        <v>NT80NT1+1</v>
      </c>
      <c r="B210" s="52" t="str">
        <f t="shared" si="42"/>
        <v>NT80NT1+2</v>
      </c>
      <c r="C210" s="52" t="str">
        <f t="shared" si="43"/>
        <v>NT80NT1+3</v>
      </c>
      <c r="D210" s="52" t="str">
        <f t="shared" si="44"/>
        <v>NT80NT1+4</v>
      </c>
      <c r="F210" s="122" t="s">
        <v>609</v>
      </c>
      <c r="G210" s="54">
        <v>80</v>
      </c>
      <c r="H210" s="54" t="s">
        <v>987</v>
      </c>
      <c r="I210" s="55" t="s">
        <v>988</v>
      </c>
      <c r="J210" s="55" t="s">
        <v>989</v>
      </c>
      <c r="K210" s="55"/>
      <c r="L210" s="55" t="s">
        <v>990</v>
      </c>
      <c r="M210" s="56"/>
      <c r="N210" s="56"/>
      <c r="O210" s="56"/>
      <c r="P210" s="56"/>
      <c r="Q210" s="56"/>
      <c r="R210" s="56"/>
      <c r="S210" s="56"/>
      <c r="T210" s="56"/>
      <c r="U210" s="57"/>
      <c r="V210" s="58"/>
      <c r="W210" s="58"/>
      <c r="X210" s="58"/>
      <c r="Y210" s="58"/>
      <c r="Z210" s="59"/>
      <c r="AA210" s="59"/>
      <c r="AB210" s="59"/>
      <c r="AC210" s="59"/>
      <c r="AD210" s="58"/>
      <c r="AE210" s="58"/>
      <c r="AF210" s="58"/>
      <c r="AG210" s="58"/>
      <c r="AH210" s="60"/>
      <c r="AI210" s="60"/>
      <c r="AJ210" s="60"/>
      <c r="AK210" s="60"/>
      <c r="AL210" s="160"/>
      <c r="AM210" s="61"/>
      <c r="AN210" s="61"/>
      <c r="AO210" s="58">
        <f t="shared" si="40"/>
        <v>0</v>
      </c>
      <c r="AP210" s="58">
        <f t="shared" si="40"/>
        <v>0</v>
      </c>
      <c r="AQ210" s="58">
        <f t="shared" si="40"/>
        <v>0</v>
      </c>
      <c r="AR210" s="58">
        <f t="shared" si="39"/>
        <v>0</v>
      </c>
      <c r="AS210" s="58"/>
      <c r="AT210" s="58"/>
      <c r="AU210" s="58"/>
      <c r="AV210" s="58"/>
      <c r="AW210" s="63"/>
      <c r="AX210" s="122" t="s">
        <v>609</v>
      </c>
      <c r="AY210" s="64"/>
      <c r="AZ210" s="65">
        <v>1200</v>
      </c>
    </row>
    <row r="211" spans="1:52" s="122" customFormat="1" ht="39.950000000000003" customHeight="1" x14ac:dyDescent="0.25">
      <c r="A211" s="52" t="str">
        <f t="shared" si="41"/>
        <v>NT80NT1_D1+1</v>
      </c>
      <c r="B211" s="52" t="str">
        <f t="shared" si="42"/>
        <v>NT80NT1_D1+2</v>
      </c>
      <c r="C211" s="52" t="str">
        <f t="shared" si="43"/>
        <v>NT80NT1_D1+3</v>
      </c>
      <c r="D211" s="52" t="str">
        <f t="shared" si="44"/>
        <v>NT80NT1_D1+4</v>
      </c>
      <c r="F211" s="122" t="s">
        <v>609</v>
      </c>
      <c r="G211" s="54"/>
      <c r="H211" s="54" t="s">
        <v>991</v>
      </c>
      <c r="I211" s="55" t="s">
        <v>992</v>
      </c>
      <c r="J211" s="55" t="s">
        <v>989</v>
      </c>
      <c r="K211" s="55"/>
      <c r="L211" s="55" t="s">
        <v>993</v>
      </c>
      <c r="M211" s="56">
        <v>7200</v>
      </c>
      <c r="N211" s="56">
        <v>2600</v>
      </c>
      <c r="O211" s="56">
        <v>2000</v>
      </c>
      <c r="P211" s="56">
        <v>1400</v>
      </c>
      <c r="Q211" s="56"/>
      <c r="R211" s="56"/>
      <c r="S211" s="56"/>
      <c r="T211" s="56"/>
      <c r="U211" s="57" t="str">
        <f t="shared" ref="U211:U218" si="46">H211</f>
        <v>NT80NT1_D1</v>
      </c>
      <c r="V211" s="58"/>
      <c r="W211" s="58"/>
      <c r="X211" s="58"/>
      <c r="Y211" s="58"/>
      <c r="Z211" s="59">
        <f>V211/M211</f>
        <v>0</v>
      </c>
      <c r="AA211" s="59">
        <f>W211/N211</f>
        <v>0</v>
      </c>
      <c r="AB211" s="59"/>
      <c r="AC211" s="59"/>
      <c r="AD211" s="58"/>
      <c r="AE211" s="58"/>
      <c r="AF211" s="58"/>
      <c r="AG211" s="58"/>
      <c r="AH211" s="60"/>
      <c r="AI211" s="60"/>
      <c r="AJ211" s="60"/>
      <c r="AK211" s="60"/>
      <c r="AL211" s="160">
        <v>4.3499999999999996</v>
      </c>
      <c r="AM211" s="61"/>
      <c r="AN211" s="62">
        <f t="shared" ref="AN211:AN218" si="47">ROUNDDOWN(AL211*$AN$10/$AL$10,1)</f>
        <v>2.5</v>
      </c>
      <c r="AO211" s="58">
        <f t="shared" si="40"/>
        <v>18000</v>
      </c>
      <c r="AP211" s="58">
        <f t="shared" si="40"/>
        <v>6500</v>
      </c>
      <c r="AQ211" s="58">
        <f t="shared" si="40"/>
        <v>5000</v>
      </c>
      <c r="AR211" s="58">
        <f t="shared" si="39"/>
        <v>3500</v>
      </c>
      <c r="AS211" s="58">
        <f t="shared" si="45"/>
        <v>18000</v>
      </c>
      <c r="AT211" s="58">
        <f t="shared" si="45"/>
        <v>6500</v>
      </c>
      <c r="AU211" s="58">
        <f t="shared" si="45"/>
        <v>5000</v>
      </c>
      <c r="AV211" s="58">
        <f t="shared" si="45"/>
        <v>3500</v>
      </c>
      <c r="AW211" s="63"/>
      <c r="AX211" s="122" t="s">
        <v>609</v>
      </c>
      <c r="AY211" s="64"/>
      <c r="AZ211" s="65">
        <v>960</v>
      </c>
    </row>
    <row r="212" spans="1:52" s="122" customFormat="1" ht="39.950000000000003" customHeight="1" x14ac:dyDescent="0.25">
      <c r="A212" s="52" t="str">
        <f t="shared" si="41"/>
        <v>NT80NT1_D2+1</v>
      </c>
      <c r="B212" s="52" t="str">
        <f t="shared" si="42"/>
        <v>NT80NT1_D2+2</v>
      </c>
      <c r="C212" s="52" t="str">
        <f t="shared" si="43"/>
        <v>NT80NT1_D2+3</v>
      </c>
      <c r="D212" s="52" t="str">
        <f t="shared" si="44"/>
        <v>NT80NT1_D2+4</v>
      </c>
      <c r="F212" s="122" t="s">
        <v>609</v>
      </c>
      <c r="G212" s="54"/>
      <c r="H212" s="54" t="s">
        <v>994</v>
      </c>
      <c r="I212" s="55" t="s">
        <v>995</v>
      </c>
      <c r="J212" s="55" t="s">
        <v>993</v>
      </c>
      <c r="K212" s="55"/>
      <c r="L212" s="55" t="s">
        <v>996</v>
      </c>
      <c r="M212" s="56">
        <v>6500</v>
      </c>
      <c r="N212" s="56">
        <v>2600</v>
      </c>
      <c r="O212" s="56">
        <v>2000</v>
      </c>
      <c r="P212" s="56">
        <v>1400</v>
      </c>
      <c r="Q212" s="56"/>
      <c r="R212" s="56"/>
      <c r="S212" s="56"/>
      <c r="T212" s="56"/>
      <c r="U212" s="57" t="str">
        <f t="shared" si="46"/>
        <v>NT80NT1_D2</v>
      </c>
      <c r="V212" s="58"/>
      <c r="W212" s="58"/>
      <c r="X212" s="58"/>
      <c r="Y212" s="58"/>
      <c r="Z212" s="59"/>
      <c r="AA212" s="59"/>
      <c r="AB212" s="59"/>
      <c r="AC212" s="59"/>
      <c r="AD212" s="58"/>
      <c r="AE212" s="58"/>
      <c r="AF212" s="58"/>
      <c r="AG212" s="58"/>
      <c r="AH212" s="60"/>
      <c r="AI212" s="60"/>
      <c r="AJ212" s="60"/>
      <c r="AK212" s="60"/>
      <c r="AL212" s="160">
        <v>3.6730769230769229</v>
      </c>
      <c r="AM212" s="61"/>
      <c r="AN212" s="62">
        <f t="shared" si="47"/>
        <v>2.1</v>
      </c>
      <c r="AO212" s="58">
        <f t="shared" si="40"/>
        <v>13650</v>
      </c>
      <c r="AP212" s="58">
        <f t="shared" si="40"/>
        <v>5460</v>
      </c>
      <c r="AQ212" s="58">
        <f t="shared" si="40"/>
        <v>4200</v>
      </c>
      <c r="AR212" s="58">
        <f t="shared" si="39"/>
        <v>2940</v>
      </c>
      <c r="AS212" s="58">
        <f t="shared" si="45"/>
        <v>13700</v>
      </c>
      <c r="AT212" s="58">
        <f t="shared" si="45"/>
        <v>5500</v>
      </c>
      <c r="AU212" s="58">
        <f t="shared" si="45"/>
        <v>4200</v>
      </c>
      <c r="AV212" s="58">
        <f t="shared" si="45"/>
        <v>2900</v>
      </c>
      <c r="AW212" s="63"/>
      <c r="AX212" s="122" t="s">
        <v>609</v>
      </c>
      <c r="AY212" s="64"/>
      <c r="AZ212" s="65"/>
    </row>
    <row r="213" spans="1:52" s="122" customFormat="1" ht="39.950000000000003" customHeight="1" x14ac:dyDescent="0.25">
      <c r="A213" s="52" t="str">
        <f t="shared" si="41"/>
        <v>NT81NT+1</v>
      </c>
      <c r="B213" s="52" t="str">
        <f t="shared" si="42"/>
        <v>NT81NT+2</v>
      </c>
      <c r="C213" s="52" t="str">
        <f t="shared" si="43"/>
        <v>NT81NT+3</v>
      </c>
      <c r="D213" s="52" t="str">
        <f t="shared" si="44"/>
        <v>NT81NT+4</v>
      </c>
      <c r="F213" s="122" t="s">
        <v>609</v>
      </c>
      <c r="G213" s="54">
        <v>81</v>
      </c>
      <c r="H213" s="54" t="s">
        <v>997</v>
      </c>
      <c r="I213" s="55" t="s">
        <v>998</v>
      </c>
      <c r="J213" s="55" t="s">
        <v>999</v>
      </c>
      <c r="K213" s="55"/>
      <c r="L213" s="55" t="s">
        <v>1000</v>
      </c>
      <c r="M213" s="56">
        <v>5900</v>
      </c>
      <c r="N213" s="56">
        <v>2600</v>
      </c>
      <c r="O213" s="56">
        <v>2000</v>
      </c>
      <c r="P213" s="56">
        <v>1400</v>
      </c>
      <c r="Q213" s="56"/>
      <c r="R213" s="56"/>
      <c r="S213" s="56"/>
      <c r="T213" s="56"/>
      <c r="U213" s="57" t="str">
        <f t="shared" si="46"/>
        <v>NT81NT</v>
      </c>
      <c r="V213" s="58"/>
      <c r="W213" s="58"/>
      <c r="X213" s="58"/>
      <c r="Y213" s="58"/>
      <c r="Z213" s="59">
        <f>V213/M213</f>
        <v>0</v>
      </c>
      <c r="AA213" s="59"/>
      <c r="AB213" s="59">
        <f>X213/O213</f>
        <v>0</v>
      </c>
      <c r="AC213" s="59"/>
      <c r="AD213" s="58"/>
      <c r="AE213" s="58"/>
      <c r="AF213" s="58"/>
      <c r="AG213" s="58"/>
      <c r="AH213" s="60"/>
      <c r="AI213" s="60"/>
      <c r="AJ213" s="60"/>
      <c r="AK213" s="60"/>
      <c r="AL213" s="160">
        <v>4.9800000000000004</v>
      </c>
      <c r="AM213" s="61"/>
      <c r="AN213" s="62">
        <f t="shared" si="47"/>
        <v>2.8</v>
      </c>
      <c r="AO213" s="58">
        <f t="shared" si="40"/>
        <v>16520</v>
      </c>
      <c r="AP213" s="58">
        <f t="shared" si="40"/>
        <v>7279.9999999999991</v>
      </c>
      <c r="AQ213" s="58">
        <f t="shared" si="40"/>
        <v>5600</v>
      </c>
      <c r="AR213" s="58">
        <f t="shared" si="39"/>
        <v>3919.9999999999995</v>
      </c>
      <c r="AS213" s="58">
        <f t="shared" si="45"/>
        <v>16500</v>
      </c>
      <c r="AT213" s="58">
        <f t="shared" si="45"/>
        <v>7300</v>
      </c>
      <c r="AU213" s="58">
        <f t="shared" si="45"/>
        <v>5600</v>
      </c>
      <c r="AV213" s="58">
        <f t="shared" si="45"/>
        <v>3900</v>
      </c>
      <c r="AW213" s="63"/>
      <c r="AX213" s="122" t="s">
        <v>609</v>
      </c>
      <c r="AY213" s="64"/>
      <c r="AZ213" s="65">
        <v>840</v>
      </c>
    </row>
    <row r="214" spans="1:52" s="122" customFormat="1" ht="39.950000000000003" customHeight="1" x14ac:dyDescent="0.25">
      <c r="A214" s="52" t="str">
        <f t="shared" si="41"/>
        <v>NT82NT+1</v>
      </c>
      <c r="B214" s="52" t="str">
        <f t="shared" si="42"/>
        <v>NT82NT+2</v>
      </c>
      <c r="C214" s="52" t="str">
        <f t="shared" si="43"/>
        <v>NT82NT+3</v>
      </c>
      <c r="D214" s="52" t="str">
        <f t="shared" si="44"/>
        <v>NT82NT+4</v>
      </c>
      <c r="F214" s="122" t="s">
        <v>609</v>
      </c>
      <c r="G214" s="54">
        <v>82</v>
      </c>
      <c r="H214" s="54" t="s">
        <v>1001</v>
      </c>
      <c r="I214" s="55" t="s">
        <v>1002</v>
      </c>
      <c r="J214" s="55" t="s">
        <v>999</v>
      </c>
      <c r="K214" s="55"/>
      <c r="L214" s="55" t="s">
        <v>1003</v>
      </c>
      <c r="M214" s="56">
        <v>5500</v>
      </c>
      <c r="N214" s="56">
        <v>2200</v>
      </c>
      <c r="O214" s="56">
        <v>1800</v>
      </c>
      <c r="P214" s="56">
        <v>1400</v>
      </c>
      <c r="Q214" s="56"/>
      <c r="R214" s="56"/>
      <c r="S214" s="56"/>
      <c r="T214" s="56"/>
      <c r="U214" s="57" t="str">
        <f t="shared" si="46"/>
        <v>NT82NT</v>
      </c>
      <c r="V214" s="58"/>
      <c r="W214" s="58"/>
      <c r="X214" s="58"/>
      <c r="Y214" s="58"/>
      <c r="Z214" s="59"/>
      <c r="AA214" s="59"/>
      <c r="AB214" s="59"/>
      <c r="AC214" s="59"/>
      <c r="AD214" s="58"/>
      <c r="AE214" s="58"/>
      <c r="AF214" s="58"/>
      <c r="AG214" s="58"/>
      <c r="AH214" s="60"/>
      <c r="AI214" s="60"/>
      <c r="AJ214" s="60"/>
      <c r="AK214" s="60"/>
      <c r="AL214" s="160">
        <v>5.4141414141414144</v>
      </c>
      <c r="AM214" s="61"/>
      <c r="AN214" s="62">
        <f t="shared" si="47"/>
        <v>3.1</v>
      </c>
      <c r="AO214" s="58">
        <f t="shared" si="40"/>
        <v>17050</v>
      </c>
      <c r="AP214" s="58">
        <f t="shared" si="40"/>
        <v>6820</v>
      </c>
      <c r="AQ214" s="58">
        <f t="shared" si="40"/>
        <v>5580</v>
      </c>
      <c r="AR214" s="58">
        <f t="shared" si="39"/>
        <v>4340</v>
      </c>
      <c r="AS214" s="58">
        <f t="shared" si="45"/>
        <v>17100</v>
      </c>
      <c r="AT214" s="58">
        <f t="shared" si="45"/>
        <v>6800</v>
      </c>
      <c r="AU214" s="58">
        <f t="shared" si="45"/>
        <v>5600</v>
      </c>
      <c r="AV214" s="58">
        <f t="shared" si="45"/>
        <v>4300</v>
      </c>
      <c r="AW214" s="63"/>
      <c r="AX214" s="122" t="s">
        <v>609</v>
      </c>
      <c r="AY214" s="64"/>
      <c r="AZ214" s="65">
        <v>840</v>
      </c>
    </row>
    <row r="215" spans="1:52" s="122" customFormat="1" ht="39.950000000000003" customHeight="1" x14ac:dyDescent="0.25">
      <c r="A215" s="52" t="str">
        <f t="shared" si="41"/>
        <v>NT83NT2+1</v>
      </c>
      <c r="B215" s="52" t="str">
        <f t="shared" si="42"/>
        <v>NT83NT2+2</v>
      </c>
      <c r="C215" s="52" t="str">
        <f t="shared" si="43"/>
        <v>NT83NT2+3</v>
      </c>
      <c r="D215" s="52" t="str">
        <f t="shared" si="44"/>
        <v>NT83NT2+4</v>
      </c>
      <c r="F215" s="122" t="s">
        <v>609</v>
      </c>
      <c r="G215" s="54">
        <v>83</v>
      </c>
      <c r="H215" s="54" t="s">
        <v>1004</v>
      </c>
      <c r="I215" s="55" t="s">
        <v>1005</v>
      </c>
      <c r="J215" s="55" t="s">
        <v>1003</v>
      </c>
      <c r="K215" s="55"/>
      <c r="L215" s="55" t="s">
        <v>1000</v>
      </c>
      <c r="M215" s="56">
        <v>5300</v>
      </c>
      <c r="N215" s="56">
        <v>2300</v>
      </c>
      <c r="O215" s="56">
        <v>1800</v>
      </c>
      <c r="P215" s="56">
        <v>1300</v>
      </c>
      <c r="Q215" s="56"/>
      <c r="R215" s="56"/>
      <c r="S215" s="56"/>
      <c r="T215" s="56"/>
      <c r="U215" s="57" t="str">
        <f t="shared" si="46"/>
        <v>NT83NT2</v>
      </c>
      <c r="V215" s="58"/>
      <c r="W215" s="58"/>
      <c r="X215" s="58"/>
      <c r="Y215" s="58"/>
      <c r="Z215" s="59"/>
      <c r="AA215" s="59"/>
      <c r="AB215" s="59"/>
      <c r="AC215" s="59"/>
      <c r="AD215" s="58"/>
      <c r="AE215" s="58"/>
      <c r="AF215" s="58"/>
      <c r="AG215" s="58"/>
      <c r="AH215" s="60"/>
      <c r="AI215" s="60"/>
      <c r="AJ215" s="60"/>
      <c r="AK215" s="60"/>
      <c r="AL215" s="160">
        <v>6.98</v>
      </c>
      <c r="AM215" s="61"/>
      <c r="AN215" s="62">
        <f t="shared" si="47"/>
        <v>4</v>
      </c>
      <c r="AO215" s="58">
        <f t="shared" si="40"/>
        <v>21200</v>
      </c>
      <c r="AP215" s="58">
        <f t="shared" si="40"/>
        <v>9200</v>
      </c>
      <c r="AQ215" s="58">
        <f t="shared" si="40"/>
        <v>7200</v>
      </c>
      <c r="AR215" s="58">
        <f t="shared" si="39"/>
        <v>5200</v>
      </c>
      <c r="AS215" s="58">
        <f t="shared" si="45"/>
        <v>21200</v>
      </c>
      <c r="AT215" s="58">
        <f t="shared" si="45"/>
        <v>9200</v>
      </c>
      <c r="AU215" s="58">
        <f t="shared" si="45"/>
        <v>7200</v>
      </c>
      <c r="AV215" s="58">
        <f t="shared" si="45"/>
        <v>5200</v>
      </c>
      <c r="AW215" s="63"/>
      <c r="AX215" s="122" t="s">
        <v>609</v>
      </c>
      <c r="AY215" s="64"/>
      <c r="AZ215" s="65">
        <v>840</v>
      </c>
    </row>
    <row r="216" spans="1:52" s="122" customFormat="1" ht="39.950000000000003" customHeight="1" x14ac:dyDescent="0.25">
      <c r="A216" s="52" t="str">
        <f t="shared" si="41"/>
        <v>NT84NT+1</v>
      </c>
      <c r="B216" s="52" t="str">
        <f t="shared" si="42"/>
        <v>NT84NT+2</v>
      </c>
      <c r="C216" s="52" t="str">
        <f t="shared" si="43"/>
        <v>NT84NT+3</v>
      </c>
      <c r="D216" s="52" t="str">
        <f t="shared" si="44"/>
        <v>NT84NT+4</v>
      </c>
      <c r="F216" s="122" t="s">
        <v>609</v>
      </c>
      <c r="G216" s="54">
        <v>84</v>
      </c>
      <c r="H216" s="54" t="s">
        <v>1006</v>
      </c>
      <c r="I216" s="55" t="s">
        <v>1007</v>
      </c>
      <c r="J216" s="55" t="s">
        <v>1008</v>
      </c>
      <c r="K216" s="55"/>
      <c r="L216" s="55" t="s">
        <v>1009</v>
      </c>
      <c r="M216" s="56">
        <v>5300</v>
      </c>
      <c r="N216" s="56">
        <v>2300</v>
      </c>
      <c r="O216" s="56">
        <v>1800</v>
      </c>
      <c r="P216" s="56">
        <v>1300</v>
      </c>
      <c r="Q216" s="56"/>
      <c r="R216" s="56"/>
      <c r="S216" s="56"/>
      <c r="T216" s="56"/>
      <c r="U216" s="57" t="str">
        <f t="shared" si="46"/>
        <v>NT84NT</v>
      </c>
      <c r="V216" s="58"/>
      <c r="W216" s="58"/>
      <c r="X216" s="58"/>
      <c r="Y216" s="58"/>
      <c r="Z216" s="59"/>
      <c r="AA216" s="59"/>
      <c r="AB216" s="59"/>
      <c r="AC216" s="59"/>
      <c r="AD216" s="58"/>
      <c r="AE216" s="58"/>
      <c r="AF216" s="58"/>
      <c r="AG216" s="58"/>
      <c r="AH216" s="60"/>
      <c r="AI216" s="60"/>
      <c r="AJ216" s="60"/>
      <c r="AK216" s="60"/>
      <c r="AL216" s="160">
        <v>6.98</v>
      </c>
      <c r="AM216" s="61"/>
      <c r="AN216" s="62">
        <f t="shared" si="47"/>
        <v>4</v>
      </c>
      <c r="AO216" s="58">
        <f t="shared" si="40"/>
        <v>21200</v>
      </c>
      <c r="AP216" s="58">
        <f t="shared" si="40"/>
        <v>9200</v>
      </c>
      <c r="AQ216" s="58">
        <f t="shared" si="40"/>
        <v>7200</v>
      </c>
      <c r="AR216" s="58">
        <f t="shared" si="39"/>
        <v>5200</v>
      </c>
      <c r="AS216" s="58">
        <f t="shared" si="45"/>
        <v>21200</v>
      </c>
      <c r="AT216" s="58">
        <f t="shared" si="45"/>
        <v>9200</v>
      </c>
      <c r="AU216" s="58">
        <f t="shared" si="45"/>
        <v>7200</v>
      </c>
      <c r="AV216" s="58">
        <f t="shared" si="45"/>
        <v>5200</v>
      </c>
      <c r="AW216" s="63"/>
      <c r="AX216" s="122" t="s">
        <v>609</v>
      </c>
      <c r="AY216" s="64"/>
      <c r="AZ216" s="65">
        <v>840</v>
      </c>
    </row>
    <row r="217" spans="1:52" s="122" customFormat="1" ht="39.950000000000003" customHeight="1" x14ac:dyDescent="0.25">
      <c r="A217" s="52" t="str">
        <f t="shared" si="41"/>
        <v>NT85NT+1</v>
      </c>
      <c r="B217" s="52" t="str">
        <f t="shared" si="42"/>
        <v>NT85NT+2</v>
      </c>
      <c r="C217" s="52" t="str">
        <f t="shared" si="43"/>
        <v>NT85NT+3</v>
      </c>
      <c r="D217" s="52" t="str">
        <f t="shared" si="44"/>
        <v>NT85NT+4</v>
      </c>
      <c r="F217" s="122" t="s">
        <v>609</v>
      </c>
      <c r="G217" s="54">
        <v>85</v>
      </c>
      <c r="H217" s="54" t="s">
        <v>1010</v>
      </c>
      <c r="I217" s="55" t="s">
        <v>1011</v>
      </c>
      <c r="J217" s="55" t="s">
        <v>1012</v>
      </c>
      <c r="K217" s="55"/>
      <c r="L217" s="55" t="s">
        <v>1013</v>
      </c>
      <c r="M217" s="56">
        <v>5200</v>
      </c>
      <c r="N217" s="56">
        <v>2300</v>
      </c>
      <c r="O217" s="56">
        <v>1800</v>
      </c>
      <c r="P217" s="56">
        <v>1300</v>
      </c>
      <c r="Q217" s="56"/>
      <c r="R217" s="56"/>
      <c r="S217" s="56"/>
      <c r="T217" s="56"/>
      <c r="U217" s="57" t="str">
        <f t="shared" si="46"/>
        <v>NT85NT</v>
      </c>
      <c r="V217" s="58"/>
      <c r="W217" s="58"/>
      <c r="X217" s="58"/>
      <c r="Y217" s="58"/>
      <c r="Z217" s="59"/>
      <c r="AA217" s="59"/>
      <c r="AB217" s="59"/>
      <c r="AC217" s="59"/>
      <c r="AD217" s="58"/>
      <c r="AE217" s="58"/>
      <c r="AF217" s="58"/>
      <c r="AG217" s="58"/>
      <c r="AH217" s="60"/>
      <c r="AI217" s="60"/>
      <c r="AJ217" s="60"/>
      <c r="AK217" s="60"/>
      <c r="AL217" s="160">
        <v>5.28</v>
      </c>
      <c r="AM217" s="61"/>
      <c r="AN217" s="62">
        <f t="shared" si="47"/>
        <v>3</v>
      </c>
      <c r="AO217" s="58">
        <f t="shared" si="40"/>
        <v>15600</v>
      </c>
      <c r="AP217" s="58">
        <f t="shared" si="40"/>
        <v>6900</v>
      </c>
      <c r="AQ217" s="58">
        <f t="shared" si="40"/>
        <v>5400</v>
      </c>
      <c r="AR217" s="58">
        <f t="shared" si="39"/>
        <v>3900</v>
      </c>
      <c r="AS217" s="58">
        <f t="shared" si="45"/>
        <v>15600</v>
      </c>
      <c r="AT217" s="58">
        <f t="shared" si="45"/>
        <v>6900</v>
      </c>
      <c r="AU217" s="58">
        <f t="shared" si="45"/>
        <v>5400</v>
      </c>
      <c r="AV217" s="58">
        <f t="shared" si="45"/>
        <v>3900</v>
      </c>
      <c r="AW217" s="63"/>
      <c r="AX217" s="122" t="s">
        <v>609</v>
      </c>
      <c r="AY217" s="64"/>
      <c r="AZ217" s="65"/>
    </row>
    <row r="218" spans="1:52" s="122" customFormat="1" ht="47.25" x14ac:dyDescent="0.25">
      <c r="A218" s="52" t="str">
        <f t="shared" si="41"/>
        <v>NT86NT2+1</v>
      </c>
      <c r="B218" s="52" t="str">
        <f t="shared" si="42"/>
        <v>NT86NT2+2</v>
      </c>
      <c r="C218" s="52" t="str">
        <f t="shared" si="43"/>
        <v>NT86NT2+3</v>
      </c>
      <c r="D218" s="52" t="str">
        <f t="shared" si="44"/>
        <v>NT86NT2+4</v>
      </c>
      <c r="F218" s="122" t="s">
        <v>609</v>
      </c>
      <c r="G218" s="54">
        <v>86</v>
      </c>
      <c r="H218" s="54" t="s">
        <v>1014</v>
      </c>
      <c r="I218" s="55" t="s">
        <v>1015</v>
      </c>
      <c r="J218" s="55"/>
      <c r="K218" s="55"/>
      <c r="L218" s="55"/>
      <c r="M218" s="54">
        <v>4700</v>
      </c>
      <c r="N218" s="54">
        <v>2100</v>
      </c>
      <c r="O218" s="54">
        <v>1700</v>
      </c>
      <c r="P218" s="54">
        <v>1300</v>
      </c>
      <c r="Q218" s="56"/>
      <c r="R218" s="56"/>
      <c r="S218" s="56"/>
      <c r="T218" s="56"/>
      <c r="U218" s="57" t="str">
        <f t="shared" si="46"/>
        <v>NT86NT2</v>
      </c>
      <c r="V218" s="58"/>
      <c r="W218" s="58"/>
      <c r="X218" s="58"/>
      <c r="Y218" s="58"/>
      <c r="Z218" s="59"/>
      <c r="AA218" s="59"/>
      <c r="AB218" s="59"/>
      <c r="AC218" s="59"/>
      <c r="AD218" s="58"/>
      <c r="AE218" s="58"/>
      <c r="AF218" s="58"/>
      <c r="AG218" s="58"/>
      <c r="AH218" s="60"/>
      <c r="AI218" s="60"/>
      <c r="AJ218" s="60"/>
      <c r="AK218" s="60"/>
      <c r="AL218" s="160">
        <v>6.25</v>
      </c>
      <c r="AM218" s="61"/>
      <c r="AN218" s="62">
        <f t="shared" si="47"/>
        <v>3.6</v>
      </c>
      <c r="AO218" s="58">
        <f t="shared" si="40"/>
        <v>16920</v>
      </c>
      <c r="AP218" s="58">
        <f t="shared" si="40"/>
        <v>7560</v>
      </c>
      <c r="AQ218" s="58">
        <f t="shared" si="40"/>
        <v>6120</v>
      </c>
      <c r="AR218" s="58">
        <f t="shared" si="39"/>
        <v>4680</v>
      </c>
      <c r="AS218" s="58">
        <f t="shared" si="45"/>
        <v>16900</v>
      </c>
      <c r="AT218" s="58">
        <f t="shared" si="45"/>
        <v>7600</v>
      </c>
      <c r="AU218" s="58">
        <f t="shared" si="45"/>
        <v>6100</v>
      </c>
      <c r="AV218" s="58">
        <f t="shared" si="45"/>
        <v>4700</v>
      </c>
      <c r="AW218" s="63"/>
      <c r="AX218" s="122" t="s">
        <v>3</v>
      </c>
      <c r="AY218" s="64"/>
      <c r="AZ218" s="65">
        <v>340</v>
      </c>
    </row>
    <row r="219" spans="1:52" s="122" customFormat="1" ht="30" customHeight="1" x14ac:dyDescent="0.25">
      <c r="A219" s="52" t="str">
        <f t="shared" si="41"/>
        <v>NT87NT1+1</v>
      </c>
      <c r="B219" s="52" t="str">
        <f t="shared" si="42"/>
        <v>NT87NT1+2</v>
      </c>
      <c r="C219" s="52" t="str">
        <f t="shared" si="43"/>
        <v>NT87NT1+3</v>
      </c>
      <c r="D219" s="52" t="str">
        <f t="shared" si="44"/>
        <v>NT87NT1+4</v>
      </c>
      <c r="F219" s="122" t="s">
        <v>609</v>
      </c>
      <c r="G219" s="54">
        <v>87</v>
      </c>
      <c r="H219" s="54" t="s">
        <v>1016</v>
      </c>
      <c r="I219" s="55" t="s">
        <v>1017</v>
      </c>
      <c r="J219" s="55" t="s">
        <v>989</v>
      </c>
      <c r="K219" s="55"/>
      <c r="L219" s="55" t="s">
        <v>990</v>
      </c>
      <c r="M219" s="56"/>
      <c r="N219" s="56"/>
      <c r="O219" s="56"/>
      <c r="P219" s="56"/>
      <c r="Q219" s="56"/>
      <c r="R219" s="56"/>
      <c r="S219" s="56"/>
      <c r="T219" s="56"/>
      <c r="U219" s="57"/>
      <c r="V219" s="58"/>
      <c r="W219" s="58"/>
      <c r="X219" s="58"/>
      <c r="Y219" s="58"/>
      <c r="Z219" s="59"/>
      <c r="AA219" s="59" t="e">
        <f>W219/N219</f>
        <v>#DIV/0!</v>
      </c>
      <c r="AB219" s="59"/>
      <c r="AC219" s="59"/>
      <c r="AD219" s="58"/>
      <c r="AE219" s="58"/>
      <c r="AF219" s="58"/>
      <c r="AG219" s="58"/>
      <c r="AH219" s="60"/>
      <c r="AI219" s="60"/>
      <c r="AJ219" s="60"/>
      <c r="AK219" s="60"/>
      <c r="AL219" s="160"/>
      <c r="AM219" s="61"/>
      <c r="AN219" s="61"/>
      <c r="AO219" s="58">
        <f t="shared" si="40"/>
        <v>0</v>
      </c>
      <c r="AP219" s="58">
        <f t="shared" si="40"/>
        <v>0</v>
      </c>
      <c r="AQ219" s="58">
        <f t="shared" si="40"/>
        <v>0</v>
      </c>
      <c r="AR219" s="58">
        <f t="shared" si="39"/>
        <v>0</v>
      </c>
      <c r="AS219" s="58"/>
      <c r="AT219" s="58"/>
      <c r="AU219" s="58"/>
      <c r="AV219" s="58"/>
      <c r="AW219" s="63"/>
      <c r="AX219" s="122" t="s">
        <v>3</v>
      </c>
      <c r="AY219" s="64"/>
      <c r="AZ219" s="65"/>
    </row>
    <row r="220" spans="1:52" s="122" customFormat="1" ht="39.950000000000003" customHeight="1" x14ac:dyDescent="0.25">
      <c r="A220" s="52" t="str">
        <f t="shared" si="41"/>
        <v>NT87NT_D1+1</v>
      </c>
      <c r="B220" s="52" t="str">
        <f t="shared" si="42"/>
        <v>NT87NT_D1+2</v>
      </c>
      <c r="C220" s="52" t="str">
        <f t="shared" si="43"/>
        <v>NT87NT_D1+3</v>
      </c>
      <c r="D220" s="52" t="str">
        <f t="shared" si="44"/>
        <v>NT87NT_D1+4</v>
      </c>
      <c r="F220" s="122" t="s">
        <v>609</v>
      </c>
      <c r="G220" s="54"/>
      <c r="H220" s="54" t="s">
        <v>1018</v>
      </c>
      <c r="I220" s="55" t="s">
        <v>1019</v>
      </c>
      <c r="J220" s="55" t="s">
        <v>989</v>
      </c>
      <c r="K220" s="55"/>
      <c r="L220" s="55" t="s">
        <v>993</v>
      </c>
      <c r="M220" s="56">
        <v>12000</v>
      </c>
      <c r="N220" s="56"/>
      <c r="O220" s="56"/>
      <c r="P220" s="56"/>
      <c r="Q220" s="56"/>
      <c r="R220" s="56"/>
      <c r="S220" s="56"/>
      <c r="T220" s="56"/>
      <c r="U220" s="57" t="str">
        <f>H220</f>
        <v>NT87NT_D1</v>
      </c>
      <c r="V220" s="58"/>
      <c r="W220" s="58"/>
      <c r="X220" s="58"/>
      <c r="Y220" s="58"/>
      <c r="Z220" s="59"/>
      <c r="AA220" s="59"/>
      <c r="AB220" s="59"/>
      <c r="AC220" s="59"/>
      <c r="AD220" s="58"/>
      <c r="AE220" s="58"/>
      <c r="AF220" s="58"/>
      <c r="AG220" s="58"/>
      <c r="AH220" s="60"/>
      <c r="AI220" s="60"/>
      <c r="AJ220" s="60"/>
      <c r="AK220" s="60"/>
      <c r="AL220" s="160">
        <v>4.68</v>
      </c>
      <c r="AM220" s="61"/>
      <c r="AN220" s="62">
        <f>ROUNDDOWN(AL220*$AN$10/$AL$10,1)</f>
        <v>2.7</v>
      </c>
      <c r="AO220" s="58">
        <f t="shared" si="40"/>
        <v>32400.000000000004</v>
      </c>
      <c r="AP220" s="58">
        <f t="shared" si="40"/>
        <v>0</v>
      </c>
      <c r="AQ220" s="58">
        <f t="shared" si="40"/>
        <v>0</v>
      </c>
      <c r="AR220" s="58">
        <f t="shared" si="39"/>
        <v>0</v>
      </c>
      <c r="AS220" s="58">
        <f t="shared" si="45"/>
        <v>32400</v>
      </c>
      <c r="AT220" s="58"/>
      <c r="AU220" s="58"/>
      <c r="AV220" s="58"/>
      <c r="AW220" s="63"/>
      <c r="AX220" s="122" t="s">
        <v>3</v>
      </c>
      <c r="AY220" s="64"/>
      <c r="AZ220" s="65">
        <v>250</v>
      </c>
    </row>
    <row r="221" spans="1:52" s="122" customFormat="1" ht="39.950000000000003" customHeight="1" x14ac:dyDescent="0.25">
      <c r="A221" s="52" t="str">
        <f t="shared" si="41"/>
        <v>NT87NT_D2+1</v>
      </c>
      <c r="B221" s="52" t="str">
        <f t="shared" si="42"/>
        <v>NT87NT_D2+2</v>
      </c>
      <c r="C221" s="52" t="str">
        <f t="shared" si="43"/>
        <v>NT87NT_D2+3</v>
      </c>
      <c r="D221" s="52" t="str">
        <f t="shared" si="44"/>
        <v>NT87NT_D2+4</v>
      </c>
      <c r="F221" s="122" t="s">
        <v>609</v>
      </c>
      <c r="G221" s="54"/>
      <c r="H221" s="54" t="s">
        <v>1020</v>
      </c>
      <c r="I221" s="55" t="s">
        <v>1021</v>
      </c>
      <c r="J221" s="55" t="s">
        <v>993</v>
      </c>
      <c r="K221" s="55"/>
      <c r="L221" s="55" t="s">
        <v>996</v>
      </c>
      <c r="M221" s="54">
        <v>11000</v>
      </c>
      <c r="N221" s="56"/>
      <c r="O221" s="56"/>
      <c r="P221" s="56"/>
      <c r="Q221" s="56"/>
      <c r="R221" s="56"/>
      <c r="S221" s="56"/>
      <c r="T221" s="56"/>
      <c r="U221" s="57" t="str">
        <f>H221</f>
        <v>NT87NT_D2</v>
      </c>
      <c r="V221" s="58"/>
      <c r="W221" s="58"/>
      <c r="X221" s="58"/>
      <c r="Y221" s="58"/>
      <c r="Z221" s="59">
        <f>V221/M221</f>
        <v>0</v>
      </c>
      <c r="AA221" s="59" t="e">
        <f>W221/N221</f>
        <v>#DIV/0!</v>
      </c>
      <c r="AB221" s="59"/>
      <c r="AC221" s="59"/>
      <c r="AD221" s="58"/>
      <c r="AE221" s="58"/>
      <c r="AF221" s="58"/>
      <c r="AG221" s="58"/>
      <c r="AH221" s="60"/>
      <c r="AI221" s="60"/>
      <c r="AJ221" s="60"/>
      <c r="AK221" s="60"/>
      <c r="AL221" s="160">
        <v>4.68</v>
      </c>
      <c r="AM221" s="61"/>
      <c r="AN221" s="62">
        <f>ROUNDDOWN(AL221*$AN$10/$AL$10,1)</f>
        <v>2.7</v>
      </c>
      <c r="AO221" s="58">
        <f t="shared" si="40"/>
        <v>29700.000000000004</v>
      </c>
      <c r="AP221" s="58">
        <f t="shared" si="40"/>
        <v>0</v>
      </c>
      <c r="AQ221" s="58">
        <f t="shared" si="40"/>
        <v>0</v>
      </c>
      <c r="AR221" s="58">
        <f t="shared" si="39"/>
        <v>0</v>
      </c>
      <c r="AS221" s="58">
        <f t="shared" si="45"/>
        <v>29700</v>
      </c>
      <c r="AT221" s="58"/>
      <c r="AU221" s="58"/>
      <c r="AV221" s="58"/>
      <c r="AW221" s="63"/>
      <c r="AX221" s="122" t="s">
        <v>3</v>
      </c>
      <c r="AY221" s="64"/>
      <c r="AZ221" s="65">
        <v>250</v>
      </c>
    </row>
    <row r="222" spans="1:52" s="122" customFormat="1" ht="39.950000000000003" customHeight="1" x14ac:dyDescent="0.25">
      <c r="A222" s="52" t="str">
        <f t="shared" si="41"/>
        <v>NT87NT_D3+1</v>
      </c>
      <c r="B222" s="52" t="str">
        <f t="shared" si="42"/>
        <v>NT87NT_D3+2</v>
      </c>
      <c r="C222" s="52" t="str">
        <f t="shared" si="43"/>
        <v>NT87NT_D3+3</v>
      </c>
      <c r="D222" s="52" t="str">
        <f t="shared" si="44"/>
        <v>NT87NT_D3+4</v>
      </c>
      <c r="F222" s="122" t="s">
        <v>609</v>
      </c>
      <c r="G222" s="54"/>
      <c r="H222" s="54" t="s">
        <v>1022</v>
      </c>
      <c r="I222" s="55" t="s">
        <v>1023</v>
      </c>
      <c r="J222" s="55"/>
      <c r="K222" s="55"/>
      <c r="L222" s="55"/>
      <c r="M222" s="54">
        <v>9000</v>
      </c>
      <c r="N222" s="54"/>
      <c r="O222" s="54"/>
      <c r="P222" s="54"/>
      <c r="Q222" s="56"/>
      <c r="R222" s="56"/>
      <c r="S222" s="56"/>
      <c r="T222" s="56"/>
      <c r="U222" s="57" t="str">
        <f>H222</f>
        <v>NT87NT_D3</v>
      </c>
      <c r="V222" s="58"/>
      <c r="W222" s="58"/>
      <c r="X222" s="58"/>
      <c r="Y222" s="58"/>
      <c r="Z222" s="59"/>
      <c r="AA222" s="59"/>
      <c r="AB222" s="59"/>
      <c r="AC222" s="59"/>
      <c r="AD222" s="58"/>
      <c r="AE222" s="58"/>
      <c r="AF222" s="58"/>
      <c r="AG222" s="58"/>
      <c r="AH222" s="60"/>
      <c r="AI222" s="60"/>
      <c r="AJ222" s="60"/>
      <c r="AK222" s="60"/>
      <c r="AL222" s="160">
        <v>4.68</v>
      </c>
      <c r="AM222" s="61"/>
      <c r="AN222" s="62">
        <f>ROUNDDOWN(AL222*$AN$10/$AL$10,1)</f>
        <v>2.7</v>
      </c>
      <c r="AO222" s="58">
        <f t="shared" si="40"/>
        <v>24300</v>
      </c>
      <c r="AP222" s="58">
        <f t="shared" si="40"/>
        <v>0</v>
      </c>
      <c r="AQ222" s="58">
        <f t="shared" si="40"/>
        <v>0</v>
      </c>
      <c r="AR222" s="58">
        <f t="shared" si="39"/>
        <v>0</v>
      </c>
      <c r="AS222" s="58">
        <f t="shared" si="45"/>
        <v>24300</v>
      </c>
      <c r="AT222" s="58"/>
      <c r="AU222" s="58"/>
      <c r="AV222" s="58"/>
      <c r="AW222" s="63"/>
      <c r="AX222" s="122" t="s">
        <v>3</v>
      </c>
      <c r="AY222" s="64"/>
      <c r="AZ222" s="65">
        <v>250</v>
      </c>
    </row>
    <row r="223" spans="1:52" s="179" customFormat="1" ht="39.950000000000003" customHeight="1" x14ac:dyDescent="0.25">
      <c r="A223" s="178" t="str">
        <f t="shared" si="41"/>
        <v>LK+1</v>
      </c>
      <c r="B223" s="178" t="str">
        <f t="shared" si="42"/>
        <v>LK+2</v>
      </c>
      <c r="C223" s="178" t="str">
        <f t="shared" si="43"/>
        <v>LK+3</v>
      </c>
      <c r="D223" s="178" t="str">
        <f t="shared" si="44"/>
        <v>LK+4</v>
      </c>
      <c r="F223" s="179" t="s">
        <v>3</v>
      </c>
      <c r="G223" s="165" t="s">
        <v>1024</v>
      </c>
      <c r="H223" s="165" t="s">
        <v>3</v>
      </c>
      <c r="I223" s="166" t="s">
        <v>1025</v>
      </c>
      <c r="J223" s="166"/>
      <c r="K223" s="166"/>
      <c r="L223" s="166"/>
      <c r="M223" s="180"/>
      <c r="N223" s="180"/>
      <c r="O223" s="165"/>
      <c r="P223" s="165"/>
      <c r="Q223" s="180"/>
      <c r="R223" s="180"/>
      <c r="S223" s="180"/>
      <c r="T223" s="180"/>
      <c r="U223" s="181"/>
      <c r="V223" s="182"/>
      <c r="W223" s="182"/>
      <c r="X223" s="182"/>
      <c r="Y223" s="182"/>
      <c r="Z223" s="183"/>
      <c r="AA223" s="183"/>
      <c r="AB223" s="183"/>
      <c r="AC223" s="183"/>
      <c r="AD223" s="182"/>
      <c r="AE223" s="182"/>
      <c r="AF223" s="182"/>
      <c r="AG223" s="182"/>
      <c r="AH223" s="184"/>
      <c r="AI223" s="184"/>
      <c r="AJ223" s="184"/>
      <c r="AK223" s="184"/>
      <c r="AL223" s="160">
        <f>AVERAGE(AL224:AL265)</f>
        <v>11.174215849769819</v>
      </c>
      <c r="AM223" s="185"/>
      <c r="AN223" s="186">
        <f>ROUNDDOWN(AL223*$AN$10/$AL$10,1)</f>
        <v>6.4</v>
      </c>
      <c r="AO223" s="58">
        <f t="shared" si="40"/>
        <v>0</v>
      </c>
      <c r="AP223" s="58">
        <f t="shared" si="40"/>
        <v>0</v>
      </c>
      <c r="AQ223" s="58">
        <f t="shared" si="40"/>
        <v>0</v>
      </c>
      <c r="AR223" s="58">
        <f t="shared" si="39"/>
        <v>0</v>
      </c>
      <c r="AS223" s="58"/>
      <c r="AT223" s="58"/>
      <c r="AU223" s="58"/>
      <c r="AV223" s="58"/>
      <c r="AW223" s="187"/>
      <c r="AX223" s="179" t="s">
        <v>3</v>
      </c>
      <c r="AY223" s="188"/>
      <c r="AZ223" s="189">
        <v>250</v>
      </c>
    </row>
    <row r="224" spans="1:52" s="122" customFormat="1" ht="39.950000000000003" customHeight="1" x14ac:dyDescent="0.25">
      <c r="A224" s="52" t="str">
        <f t="shared" si="41"/>
        <v>LK1NT1+1</v>
      </c>
      <c r="B224" s="52" t="str">
        <f t="shared" si="42"/>
        <v>LK1NT1+2</v>
      </c>
      <c r="C224" s="52" t="str">
        <f t="shared" si="43"/>
        <v>LK1NT1+3</v>
      </c>
      <c r="D224" s="52" t="str">
        <f t="shared" si="44"/>
        <v>LK1NT1+4</v>
      </c>
      <c r="F224" s="122" t="s">
        <v>3</v>
      </c>
      <c r="G224" s="54">
        <v>1</v>
      </c>
      <c r="H224" s="54" t="s">
        <v>1026</v>
      </c>
      <c r="I224" s="55" t="s">
        <v>1027</v>
      </c>
      <c r="J224" s="55" t="s">
        <v>1028</v>
      </c>
      <c r="K224" s="55"/>
      <c r="L224" s="55" t="s">
        <v>1029</v>
      </c>
      <c r="M224" s="54">
        <v>2600</v>
      </c>
      <c r="N224" s="54">
        <v>1100</v>
      </c>
      <c r="O224" s="54">
        <v>730</v>
      </c>
      <c r="P224" s="54">
        <v>560</v>
      </c>
      <c r="Q224" s="56"/>
      <c r="R224" s="56"/>
      <c r="S224" s="56"/>
      <c r="T224" s="56"/>
      <c r="U224" s="57" t="str">
        <f>H224</f>
        <v>LK1NT1</v>
      </c>
      <c r="V224" s="58"/>
      <c r="W224" s="58"/>
      <c r="X224" s="58"/>
      <c r="Y224" s="58"/>
      <c r="Z224" s="59">
        <f>V224/M224</f>
        <v>0</v>
      </c>
      <c r="AA224" s="59"/>
      <c r="AB224" s="59"/>
      <c r="AC224" s="59"/>
      <c r="AD224" s="58"/>
      <c r="AE224" s="58"/>
      <c r="AF224" s="58"/>
      <c r="AG224" s="58"/>
      <c r="AH224" s="60"/>
      <c r="AI224" s="60"/>
      <c r="AJ224" s="60"/>
      <c r="AK224" s="60"/>
      <c r="AL224" s="160">
        <v>8.1818181818181817</v>
      </c>
      <c r="AM224" s="61"/>
      <c r="AN224" s="62">
        <f>ROUNDDOWN(AL224*$AN$10/$AL$10,1)</f>
        <v>4.7</v>
      </c>
      <c r="AO224" s="58">
        <f t="shared" si="40"/>
        <v>12220</v>
      </c>
      <c r="AP224" s="58">
        <f t="shared" si="40"/>
        <v>5170</v>
      </c>
      <c r="AQ224" s="58">
        <f t="shared" si="40"/>
        <v>3431</v>
      </c>
      <c r="AR224" s="58">
        <f t="shared" si="39"/>
        <v>2632</v>
      </c>
      <c r="AS224" s="58">
        <f t="shared" si="45"/>
        <v>12200</v>
      </c>
      <c r="AT224" s="58">
        <f t="shared" si="45"/>
        <v>5200</v>
      </c>
      <c r="AU224" s="58">
        <f t="shared" si="45"/>
        <v>3400</v>
      </c>
      <c r="AV224" s="58">
        <f t="shared" si="45"/>
        <v>2600</v>
      </c>
      <c r="AW224" s="63"/>
      <c r="AX224" s="122" t="s">
        <v>3</v>
      </c>
      <c r="AY224" s="64"/>
      <c r="AZ224" s="65">
        <v>250</v>
      </c>
    </row>
    <row r="225" spans="1:52" s="122" customFormat="1" ht="39.950000000000003" customHeight="1" x14ac:dyDescent="0.25">
      <c r="A225" s="52" t="str">
        <f t="shared" si="41"/>
        <v>LK2NT2+1</v>
      </c>
      <c r="B225" s="52" t="str">
        <f t="shared" si="42"/>
        <v>LK2NT2+2</v>
      </c>
      <c r="C225" s="52" t="str">
        <f t="shared" si="43"/>
        <v>LK2NT2+3</v>
      </c>
      <c r="D225" s="52" t="str">
        <f t="shared" si="44"/>
        <v>LK2NT2+4</v>
      </c>
      <c r="F225" s="122" t="s">
        <v>3</v>
      </c>
      <c r="G225" s="54">
        <v>2</v>
      </c>
      <c r="H225" s="54" t="s">
        <v>1030</v>
      </c>
      <c r="I225" s="55" t="s">
        <v>1031</v>
      </c>
      <c r="J225" s="55" t="s">
        <v>1028</v>
      </c>
      <c r="K225" s="55"/>
      <c r="L225" s="55" t="s">
        <v>1032</v>
      </c>
      <c r="M225" s="56"/>
      <c r="N225" s="54"/>
      <c r="O225" s="54"/>
      <c r="P225" s="54"/>
      <c r="Q225" s="56"/>
      <c r="R225" s="56"/>
      <c r="S225" s="56"/>
      <c r="T225" s="56"/>
      <c r="U225" s="57"/>
      <c r="V225" s="58"/>
      <c r="W225" s="58"/>
      <c r="X225" s="58"/>
      <c r="Y225" s="58"/>
      <c r="Z225" s="59"/>
      <c r="AA225" s="59"/>
      <c r="AB225" s="59"/>
      <c r="AC225" s="59"/>
      <c r="AD225" s="58"/>
      <c r="AE225" s="58"/>
      <c r="AF225" s="58"/>
      <c r="AG225" s="58"/>
      <c r="AH225" s="60"/>
      <c r="AI225" s="60"/>
      <c r="AJ225" s="60"/>
      <c r="AK225" s="60"/>
      <c r="AL225" s="160"/>
      <c r="AM225" s="61"/>
      <c r="AN225" s="61"/>
      <c r="AO225" s="58">
        <f t="shared" si="40"/>
        <v>0</v>
      </c>
      <c r="AP225" s="58">
        <f t="shared" si="40"/>
        <v>0</v>
      </c>
      <c r="AQ225" s="58">
        <f t="shared" si="40"/>
        <v>0</v>
      </c>
      <c r="AR225" s="58">
        <f t="shared" si="39"/>
        <v>0</v>
      </c>
      <c r="AS225" s="58"/>
      <c r="AT225" s="58"/>
      <c r="AU225" s="58"/>
      <c r="AV225" s="58"/>
      <c r="AW225" s="63"/>
      <c r="AX225" s="122" t="s">
        <v>3</v>
      </c>
      <c r="AY225" s="64"/>
      <c r="AZ225" s="65"/>
    </row>
    <row r="226" spans="1:52" s="122" customFormat="1" ht="39.950000000000003" customHeight="1" x14ac:dyDescent="0.25">
      <c r="A226" s="52" t="str">
        <f t="shared" si="41"/>
        <v>LK2NT2_D1+1</v>
      </c>
      <c r="B226" s="52" t="str">
        <f t="shared" si="42"/>
        <v>LK2NT2_D1+2</v>
      </c>
      <c r="C226" s="52" t="str">
        <f t="shared" si="43"/>
        <v>LK2NT2_D1+3</v>
      </c>
      <c r="D226" s="52" t="str">
        <f t="shared" si="44"/>
        <v>LK2NT2_D1+4</v>
      </c>
      <c r="F226" s="122" t="s">
        <v>3</v>
      </c>
      <c r="G226" s="54"/>
      <c r="H226" s="54" t="s">
        <v>1033</v>
      </c>
      <c r="I226" s="55" t="s">
        <v>1034</v>
      </c>
      <c r="J226" s="55" t="s">
        <v>1032</v>
      </c>
      <c r="K226" s="55"/>
      <c r="L226" s="55" t="s">
        <v>1029</v>
      </c>
      <c r="M226" s="56">
        <v>2000</v>
      </c>
      <c r="N226" s="54">
        <v>900</v>
      </c>
      <c r="O226" s="54">
        <v>590</v>
      </c>
      <c r="P226" s="54">
        <v>420</v>
      </c>
      <c r="Q226" s="56"/>
      <c r="R226" s="56"/>
      <c r="S226" s="56"/>
      <c r="T226" s="56"/>
      <c r="U226" s="57" t="str">
        <f>H226</f>
        <v>LK2NT2_D1</v>
      </c>
      <c r="V226" s="58"/>
      <c r="W226" s="58"/>
      <c r="X226" s="58"/>
      <c r="Y226" s="58"/>
      <c r="Z226" s="59"/>
      <c r="AA226" s="59"/>
      <c r="AB226" s="59"/>
      <c r="AC226" s="59"/>
      <c r="AD226" s="58"/>
      <c r="AE226" s="58"/>
      <c r="AF226" s="58"/>
      <c r="AG226" s="58"/>
      <c r="AH226" s="60"/>
      <c r="AI226" s="60"/>
      <c r="AJ226" s="60"/>
      <c r="AK226" s="60"/>
      <c r="AL226" s="160">
        <v>18.625</v>
      </c>
      <c r="AM226" s="61"/>
      <c r="AN226" s="62">
        <f>ROUNDDOWN(AL226*$AN$10/$AL$10,1)</f>
        <v>10.8</v>
      </c>
      <c r="AO226" s="58">
        <f t="shared" si="40"/>
        <v>21600</v>
      </c>
      <c r="AP226" s="58">
        <f t="shared" si="40"/>
        <v>9720</v>
      </c>
      <c r="AQ226" s="58">
        <f t="shared" si="40"/>
        <v>6372</v>
      </c>
      <c r="AR226" s="58">
        <f t="shared" si="39"/>
        <v>4536</v>
      </c>
      <c r="AS226" s="58">
        <f t="shared" si="45"/>
        <v>21600</v>
      </c>
      <c r="AT226" s="58">
        <f t="shared" si="45"/>
        <v>9700</v>
      </c>
      <c r="AU226" s="58">
        <f t="shared" si="45"/>
        <v>6400</v>
      </c>
      <c r="AV226" s="58">
        <f t="shared" si="45"/>
        <v>4500</v>
      </c>
      <c r="AW226" s="63"/>
      <c r="AX226" s="122" t="s">
        <v>3</v>
      </c>
      <c r="AY226" s="64"/>
      <c r="AZ226" s="65">
        <v>250</v>
      </c>
    </row>
    <row r="227" spans="1:52" s="122" customFormat="1" ht="39.950000000000003" customHeight="1" x14ac:dyDescent="0.25">
      <c r="A227" s="52" t="str">
        <f t="shared" si="41"/>
        <v>LK2NT2_D2+1</v>
      </c>
      <c r="B227" s="52" t="str">
        <f t="shared" si="42"/>
        <v>LK2NT2_D2+2</v>
      </c>
      <c r="C227" s="52" t="str">
        <f t="shared" si="43"/>
        <v>LK2NT2_D2+3</v>
      </c>
      <c r="D227" s="52" t="str">
        <f t="shared" si="44"/>
        <v>LK2NT2_D2+4</v>
      </c>
      <c r="F227" s="122" t="s">
        <v>3</v>
      </c>
      <c r="G227" s="54"/>
      <c r="H227" s="54" t="s">
        <v>1035</v>
      </c>
      <c r="I227" s="55" t="s">
        <v>1036</v>
      </c>
      <c r="J227" s="55" t="s">
        <v>1037</v>
      </c>
      <c r="K227" s="55"/>
      <c r="L227" s="55" t="s">
        <v>1038</v>
      </c>
      <c r="M227" s="56">
        <v>1800</v>
      </c>
      <c r="N227" s="54">
        <v>800</v>
      </c>
      <c r="O227" s="54">
        <v>590</v>
      </c>
      <c r="P227" s="54">
        <v>420</v>
      </c>
      <c r="Q227" s="56"/>
      <c r="R227" s="56"/>
      <c r="S227" s="56"/>
      <c r="T227" s="56"/>
      <c r="U227" s="57" t="str">
        <f>H227</f>
        <v>LK2NT2_D2</v>
      </c>
      <c r="V227" s="58"/>
      <c r="W227" s="58"/>
      <c r="X227" s="58"/>
      <c r="Y227" s="58"/>
      <c r="Z227" s="59">
        <f>V227/M227</f>
        <v>0</v>
      </c>
      <c r="AA227" s="59">
        <f>W227/N227</f>
        <v>0</v>
      </c>
      <c r="AB227" s="59"/>
      <c r="AC227" s="59"/>
      <c r="AD227" s="58"/>
      <c r="AE227" s="58"/>
      <c r="AF227" s="58"/>
      <c r="AG227" s="58"/>
      <c r="AH227" s="60"/>
      <c r="AI227" s="60"/>
      <c r="AJ227" s="60"/>
      <c r="AK227" s="60"/>
      <c r="AL227" s="160">
        <v>12.85</v>
      </c>
      <c r="AM227" s="61"/>
      <c r="AN227" s="62">
        <f>ROUNDDOWN(AL227*$AN$10/$AL$10,1)</f>
        <v>7.4</v>
      </c>
      <c r="AO227" s="58">
        <f t="shared" si="40"/>
        <v>13320</v>
      </c>
      <c r="AP227" s="58">
        <f t="shared" si="40"/>
        <v>5920</v>
      </c>
      <c r="AQ227" s="58">
        <f t="shared" si="40"/>
        <v>4366</v>
      </c>
      <c r="AR227" s="58">
        <f t="shared" si="39"/>
        <v>3108</v>
      </c>
      <c r="AS227" s="58">
        <f t="shared" si="45"/>
        <v>13300</v>
      </c>
      <c r="AT227" s="58">
        <f t="shared" si="45"/>
        <v>5900</v>
      </c>
      <c r="AU227" s="58">
        <f t="shared" si="45"/>
        <v>4400</v>
      </c>
      <c r="AV227" s="58">
        <f t="shared" si="45"/>
        <v>3100</v>
      </c>
      <c r="AW227" s="63"/>
      <c r="AX227" s="122" t="s">
        <v>3</v>
      </c>
      <c r="AY227" s="64"/>
      <c r="AZ227" s="65">
        <v>240</v>
      </c>
    </row>
    <row r="228" spans="1:52" s="122" customFormat="1" ht="39.950000000000003" customHeight="1" x14ac:dyDescent="0.25">
      <c r="A228" s="52" t="str">
        <f t="shared" si="41"/>
        <v>LK3NT2+1</v>
      </c>
      <c r="B228" s="52" t="str">
        <f t="shared" si="42"/>
        <v>LK3NT2+2</v>
      </c>
      <c r="C228" s="52" t="str">
        <f t="shared" si="43"/>
        <v>LK3NT2+3</v>
      </c>
      <c r="D228" s="52" t="str">
        <f t="shared" si="44"/>
        <v>LK3NT2+4</v>
      </c>
      <c r="F228" s="122" t="s">
        <v>3</v>
      </c>
      <c r="G228" s="54">
        <v>3</v>
      </c>
      <c r="H228" s="54" t="s">
        <v>1039</v>
      </c>
      <c r="I228" s="55" t="s">
        <v>1040</v>
      </c>
      <c r="J228" s="55" t="s">
        <v>1032</v>
      </c>
      <c r="K228" s="55"/>
      <c r="L228" s="55" t="s">
        <v>1041</v>
      </c>
      <c r="M228" s="56">
        <v>1500</v>
      </c>
      <c r="N228" s="54">
        <v>750</v>
      </c>
      <c r="O228" s="54">
        <v>580</v>
      </c>
      <c r="P228" s="54">
        <v>420</v>
      </c>
      <c r="Q228" s="56"/>
      <c r="R228" s="56"/>
      <c r="S228" s="56"/>
      <c r="T228" s="56"/>
      <c r="U228" s="57" t="str">
        <f>H228</f>
        <v>LK3NT2</v>
      </c>
      <c r="V228" s="58"/>
      <c r="W228" s="58"/>
      <c r="X228" s="58"/>
      <c r="Y228" s="58"/>
      <c r="Z228" s="59">
        <f>V228/M228</f>
        <v>0</v>
      </c>
      <c r="AA228" s="59"/>
      <c r="AB228" s="59"/>
      <c r="AC228" s="59"/>
      <c r="AD228" s="58"/>
      <c r="AE228" s="58"/>
      <c r="AF228" s="58"/>
      <c r="AG228" s="58"/>
      <c r="AH228" s="60"/>
      <c r="AI228" s="60"/>
      <c r="AJ228" s="60"/>
      <c r="AK228" s="60"/>
      <c r="AL228" s="160">
        <v>7.04</v>
      </c>
      <c r="AM228" s="61"/>
      <c r="AN228" s="62">
        <f>ROUNDDOWN(AL228*$AN$10/$AL$10,1)</f>
        <v>4</v>
      </c>
      <c r="AO228" s="58">
        <f t="shared" si="40"/>
        <v>6000</v>
      </c>
      <c r="AP228" s="58">
        <f t="shared" si="40"/>
        <v>3000</v>
      </c>
      <c r="AQ228" s="58">
        <f t="shared" si="40"/>
        <v>2320</v>
      </c>
      <c r="AR228" s="58">
        <f t="shared" si="39"/>
        <v>1680</v>
      </c>
      <c r="AS228" s="58">
        <f t="shared" si="45"/>
        <v>6000</v>
      </c>
      <c r="AT228" s="58">
        <f t="shared" si="45"/>
        <v>3000</v>
      </c>
      <c r="AU228" s="58">
        <f t="shared" si="45"/>
        <v>2300</v>
      </c>
      <c r="AV228" s="58">
        <f t="shared" si="45"/>
        <v>1700</v>
      </c>
      <c r="AW228" s="63"/>
      <c r="AX228" s="122" t="s">
        <v>3</v>
      </c>
      <c r="AY228" s="64"/>
      <c r="AZ228" s="65">
        <v>240</v>
      </c>
    </row>
    <row r="229" spans="1:52" s="122" customFormat="1" ht="39.950000000000003" customHeight="1" x14ac:dyDescent="0.25">
      <c r="A229" s="52" t="str">
        <f t="shared" si="41"/>
        <v>LK4NT2+1</v>
      </c>
      <c r="B229" s="52" t="str">
        <f t="shared" si="42"/>
        <v>LK4NT2+2</v>
      </c>
      <c r="C229" s="52" t="str">
        <f t="shared" si="43"/>
        <v>LK4NT2+3</v>
      </c>
      <c r="D229" s="52" t="str">
        <f t="shared" si="44"/>
        <v>LK4NT2+4</v>
      </c>
      <c r="F229" s="122" t="s">
        <v>3</v>
      </c>
      <c r="G229" s="54">
        <v>4</v>
      </c>
      <c r="H229" s="54" t="s">
        <v>1042</v>
      </c>
      <c r="I229" s="55" t="s">
        <v>1043</v>
      </c>
      <c r="J229" s="55" t="s">
        <v>1044</v>
      </c>
      <c r="K229" s="55"/>
      <c r="L229" s="55" t="s">
        <v>1045</v>
      </c>
      <c r="M229" s="56">
        <v>1400</v>
      </c>
      <c r="N229" s="54">
        <v>700</v>
      </c>
      <c r="O229" s="54">
        <v>580</v>
      </c>
      <c r="P229" s="54">
        <v>420</v>
      </c>
      <c r="Q229" s="56"/>
      <c r="R229" s="56"/>
      <c r="S229" s="56"/>
      <c r="T229" s="56"/>
      <c r="U229" s="57" t="str">
        <f>H229</f>
        <v>LK4NT2</v>
      </c>
      <c r="V229" s="58"/>
      <c r="W229" s="58"/>
      <c r="X229" s="58"/>
      <c r="Y229" s="58"/>
      <c r="Z229" s="59"/>
      <c r="AA229" s="59"/>
      <c r="AB229" s="59"/>
      <c r="AC229" s="59"/>
      <c r="AD229" s="58"/>
      <c r="AE229" s="58"/>
      <c r="AF229" s="58"/>
      <c r="AG229" s="58"/>
      <c r="AH229" s="60"/>
      <c r="AI229" s="60"/>
      <c r="AJ229" s="60"/>
      <c r="AK229" s="60"/>
      <c r="AL229" s="160">
        <v>13.571428571428571</v>
      </c>
      <c r="AM229" s="61"/>
      <c r="AN229" s="62">
        <f>ROUNDDOWN(AL229*$AN$10/$AL$10,1)</f>
        <v>7.8</v>
      </c>
      <c r="AO229" s="58">
        <f t="shared" si="40"/>
        <v>10920</v>
      </c>
      <c r="AP229" s="58">
        <f t="shared" si="40"/>
        <v>5460</v>
      </c>
      <c r="AQ229" s="58">
        <f t="shared" si="40"/>
        <v>4524</v>
      </c>
      <c r="AR229" s="58">
        <f t="shared" si="39"/>
        <v>3276</v>
      </c>
      <c r="AS229" s="58">
        <f t="shared" si="45"/>
        <v>10900</v>
      </c>
      <c r="AT229" s="58">
        <f t="shared" si="45"/>
        <v>5500</v>
      </c>
      <c r="AU229" s="58">
        <f t="shared" si="45"/>
        <v>4500</v>
      </c>
      <c r="AV229" s="58">
        <f t="shared" si="45"/>
        <v>3300</v>
      </c>
      <c r="AW229" s="63"/>
      <c r="AX229" s="122" t="s">
        <v>3</v>
      </c>
      <c r="AY229" s="64"/>
      <c r="AZ229" s="65"/>
    </row>
    <row r="230" spans="1:52" s="122" customFormat="1" ht="39.950000000000003" customHeight="1" x14ac:dyDescent="0.25">
      <c r="A230" s="52" t="str">
        <f t="shared" si="41"/>
        <v>LK5NT1+1</v>
      </c>
      <c r="B230" s="52" t="str">
        <f t="shared" si="42"/>
        <v>LK5NT1+2</v>
      </c>
      <c r="C230" s="52" t="str">
        <f t="shared" si="43"/>
        <v>LK5NT1+3</v>
      </c>
      <c r="D230" s="52" t="str">
        <f t="shared" si="44"/>
        <v>LK5NT1+4</v>
      </c>
      <c r="F230" s="122" t="s">
        <v>3</v>
      </c>
      <c r="G230" s="54">
        <v>5</v>
      </c>
      <c r="H230" s="54" t="s">
        <v>1046</v>
      </c>
      <c r="I230" s="55" t="s">
        <v>1047</v>
      </c>
      <c r="J230" s="55" t="s">
        <v>282</v>
      </c>
      <c r="K230" s="55"/>
      <c r="L230" s="55" t="s">
        <v>1048</v>
      </c>
      <c r="M230" s="54">
        <v>1500</v>
      </c>
      <c r="N230" s="54">
        <v>850</v>
      </c>
      <c r="O230" s="54">
        <v>600</v>
      </c>
      <c r="P230" s="54">
        <v>420</v>
      </c>
      <c r="Q230" s="56"/>
      <c r="R230" s="56"/>
      <c r="S230" s="56"/>
      <c r="T230" s="56"/>
      <c r="U230" s="57" t="str">
        <f>H230</f>
        <v>LK5NT1</v>
      </c>
      <c r="V230" s="58"/>
      <c r="W230" s="58"/>
      <c r="X230" s="58"/>
      <c r="Y230" s="58"/>
      <c r="Z230" s="59"/>
      <c r="AA230" s="59"/>
      <c r="AB230" s="59"/>
      <c r="AC230" s="59"/>
      <c r="AD230" s="58"/>
      <c r="AE230" s="58"/>
      <c r="AF230" s="58"/>
      <c r="AG230" s="58"/>
      <c r="AH230" s="60"/>
      <c r="AI230" s="60"/>
      <c r="AJ230" s="60"/>
      <c r="AK230" s="60"/>
      <c r="AL230" s="160">
        <v>7.04</v>
      </c>
      <c r="AM230" s="61"/>
      <c r="AN230" s="62">
        <f>ROUNDDOWN(AL230*$AN$10/$AL$10,1)</f>
        <v>4</v>
      </c>
      <c r="AO230" s="58">
        <f t="shared" si="40"/>
        <v>6000</v>
      </c>
      <c r="AP230" s="58">
        <f t="shared" si="40"/>
        <v>3400</v>
      </c>
      <c r="AQ230" s="58">
        <f t="shared" si="40"/>
        <v>2400</v>
      </c>
      <c r="AR230" s="58">
        <f t="shared" si="39"/>
        <v>1680</v>
      </c>
      <c r="AS230" s="58">
        <f t="shared" si="45"/>
        <v>6000</v>
      </c>
      <c r="AT230" s="58">
        <f t="shared" si="45"/>
        <v>3400</v>
      </c>
      <c r="AU230" s="58">
        <f t="shared" si="45"/>
        <v>2400</v>
      </c>
      <c r="AV230" s="58">
        <f t="shared" si="45"/>
        <v>1700</v>
      </c>
      <c r="AW230" s="63"/>
      <c r="AX230" s="122" t="s">
        <v>3</v>
      </c>
      <c r="AY230" s="64"/>
      <c r="AZ230" s="65">
        <v>240</v>
      </c>
    </row>
    <row r="231" spans="1:52" s="122" customFormat="1" ht="39.950000000000003" customHeight="1" x14ac:dyDescent="0.25">
      <c r="A231" s="52" t="str">
        <f t="shared" si="41"/>
        <v>LK6NT2+1</v>
      </c>
      <c r="B231" s="52" t="str">
        <f t="shared" si="42"/>
        <v>LK6NT2+2</v>
      </c>
      <c r="C231" s="52" t="str">
        <f t="shared" si="43"/>
        <v>LK6NT2+3</v>
      </c>
      <c r="D231" s="52" t="str">
        <f t="shared" si="44"/>
        <v>LK6NT2+4</v>
      </c>
      <c r="F231" s="122" t="s">
        <v>3</v>
      </c>
      <c r="G231" s="54">
        <v>6</v>
      </c>
      <c r="H231" s="54" t="s">
        <v>1049</v>
      </c>
      <c r="I231" s="55" t="s">
        <v>1050</v>
      </c>
      <c r="J231" s="55" t="s">
        <v>282</v>
      </c>
      <c r="K231" s="55"/>
      <c r="L231" s="55" t="s">
        <v>1051</v>
      </c>
      <c r="M231" s="56"/>
      <c r="N231" s="54"/>
      <c r="O231" s="54"/>
      <c r="P231" s="54"/>
      <c r="Q231" s="56"/>
      <c r="R231" s="56"/>
      <c r="S231" s="56"/>
      <c r="T231" s="56"/>
      <c r="U231" s="57"/>
      <c r="V231" s="58"/>
      <c r="W231" s="58"/>
      <c r="X231" s="58"/>
      <c r="Y231" s="58"/>
      <c r="Z231" s="59"/>
      <c r="AA231" s="59"/>
      <c r="AB231" s="59"/>
      <c r="AC231" s="59"/>
      <c r="AD231" s="58"/>
      <c r="AE231" s="58"/>
      <c r="AF231" s="58"/>
      <c r="AG231" s="58"/>
      <c r="AH231" s="60"/>
      <c r="AI231" s="60"/>
      <c r="AJ231" s="60"/>
      <c r="AK231" s="60"/>
      <c r="AL231" s="160"/>
      <c r="AM231" s="61"/>
      <c r="AN231" s="61"/>
      <c r="AO231" s="58">
        <f t="shared" si="40"/>
        <v>0</v>
      </c>
      <c r="AP231" s="58">
        <f t="shared" si="40"/>
        <v>0</v>
      </c>
      <c r="AQ231" s="58">
        <f t="shared" si="40"/>
        <v>0</v>
      </c>
      <c r="AR231" s="58">
        <f t="shared" si="39"/>
        <v>0</v>
      </c>
      <c r="AS231" s="58"/>
      <c r="AT231" s="58"/>
      <c r="AU231" s="58"/>
      <c r="AV231" s="58"/>
      <c r="AW231" s="63"/>
      <c r="AX231" s="122" t="s">
        <v>3</v>
      </c>
      <c r="AY231" s="64"/>
      <c r="AZ231" s="65">
        <v>240</v>
      </c>
    </row>
    <row r="232" spans="1:52" s="122" customFormat="1" ht="39.950000000000003" customHeight="1" x14ac:dyDescent="0.25">
      <c r="A232" s="52" t="str">
        <f t="shared" si="41"/>
        <v>LK6NT2_D1+1</v>
      </c>
      <c r="B232" s="52" t="str">
        <f t="shared" si="42"/>
        <v>LK6NT2_D1+2</v>
      </c>
      <c r="C232" s="52" t="str">
        <f t="shared" si="43"/>
        <v>LK6NT2_D1+3</v>
      </c>
      <c r="D232" s="52" t="str">
        <f t="shared" si="44"/>
        <v>LK6NT2_D1+4</v>
      </c>
      <c r="F232" s="122" t="s">
        <v>3</v>
      </c>
      <c r="G232" s="54"/>
      <c r="H232" s="54" t="s">
        <v>1052</v>
      </c>
      <c r="I232" s="55" t="s">
        <v>1053</v>
      </c>
      <c r="J232" s="55" t="s">
        <v>1051</v>
      </c>
      <c r="K232" s="55"/>
      <c r="L232" s="55" t="s">
        <v>1048</v>
      </c>
      <c r="M232" s="56">
        <v>1400</v>
      </c>
      <c r="N232" s="54">
        <v>700</v>
      </c>
      <c r="O232" s="54">
        <v>580</v>
      </c>
      <c r="P232" s="54">
        <v>420</v>
      </c>
      <c r="Q232" s="56"/>
      <c r="R232" s="56"/>
      <c r="S232" s="56"/>
      <c r="T232" s="56"/>
      <c r="U232" s="57" t="str">
        <f>H232</f>
        <v>LK6NT2_D1</v>
      </c>
      <c r="V232" s="58"/>
      <c r="W232" s="58"/>
      <c r="X232" s="58"/>
      <c r="Y232" s="58"/>
      <c r="Z232" s="59"/>
      <c r="AA232" s="59"/>
      <c r="AB232" s="59"/>
      <c r="AC232" s="59"/>
      <c r="AD232" s="58"/>
      <c r="AE232" s="58"/>
      <c r="AF232" s="58"/>
      <c r="AG232" s="58"/>
      <c r="AH232" s="60"/>
      <c r="AI232" s="60"/>
      <c r="AJ232" s="60"/>
      <c r="AK232" s="60"/>
      <c r="AL232" s="160">
        <v>18.392857142857142</v>
      </c>
      <c r="AM232" s="61"/>
      <c r="AN232" s="62">
        <f>ROUNDDOWN(AL232*$AN$10/$AL$10,1)</f>
        <v>10.6</v>
      </c>
      <c r="AO232" s="58">
        <f t="shared" si="40"/>
        <v>14840</v>
      </c>
      <c r="AP232" s="58">
        <f t="shared" si="40"/>
        <v>7420</v>
      </c>
      <c r="AQ232" s="58">
        <f t="shared" si="40"/>
        <v>6148</v>
      </c>
      <c r="AR232" s="58">
        <f t="shared" si="39"/>
        <v>4452</v>
      </c>
      <c r="AS232" s="58">
        <f t="shared" si="45"/>
        <v>14800</v>
      </c>
      <c r="AT232" s="58">
        <f t="shared" si="45"/>
        <v>7400</v>
      </c>
      <c r="AU232" s="58">
        <f t="shared" si="45"/>
        <v>6100</v>
      </c>
      <c r="AV232" s="58">
        <f t="shared" si="45"/>
        <v>4500</v>
      </c>
      <c r="AW232" s="63"/>
      <c r="AX232" s="122" t="s">
        <v>3</v>
      </c>
      <c r="AY232" s="64"/>
      <c r="AZ232" s="65">
        <v>240</v>
      </c>
    </row>
    <row r="233" spans="1:52" s="122" customFormat="1" ht="39.950000000000003" customHeight="1" x14ac:dyDescent="0.25">
      <c r="A233" s="52" t="str">
        <f t="shared" si="41"/>
        <v>LK6NT2_D2+1</v>
      </c>
      <c r="B233" s="52" t="str">
        <f t="shared" si="42"/>
        <v>LK6NT2_D2+2</v>
      </c>
      <c r="C233" s="52" t="str">
        <f t="shared" si="43"/>
        <v>LK6NT2_D2+3</v>
      </c>
      <c r="D233" s="52" t="str">
        <f t="shared" si="44"/>
        <v>LK6NT2_D2+4</v>
      </c>
      <c r="F233" s="122" t="s">
        <v>3</v>
      </c>
      <c r="G233" s="54"/>
      <c r="H233" s="54" t="s">
        <v>1054</v>
      </c>
      <c r="I233" s="55" t="s">
        <v>1055</v>
      </c>
      <c r="J233" s="55" t="s">
        <v>1056</v>
      </c>
      <c r="K233" s="55"/>
      <c r="L233" s="55" t="s">
        <v>1057</v>
      </c>
      <c r="M233" s="56">
        <v>1400</v>
      </c>
      <c r="N233" s="54">
        <v>700</v>
      </c>
      <c r="O233" s="54">
        <v>580</v>
      </c>
      <c r="P233" s="54">
        <v>400</v>
      </c>
      <c r="Q233" s="56"/>
      <c r="R233" s="56"/>
      <c r="S233" s="56"/>
      <c r="T233" s="56"/>
      <c r="U233" s="57" t="str">
        <f>H233</f>
        <v>LK6NT2_D2</v>
      </c>
      <c r="V233" s="58"/>
      <c r="W233" s="58"/>
      <c r="X233" s="58"/>
      <c r="Y233" s="58"/>
      <c r="Z233" s="59"/>
      <c r="AA233" s="59"/>
      <c r="AB233" s="59"/>
      <c r="AC233" s="59"/>
      <c r="AD233" s="58"/>
      <c r="AE233" s="58"/>
      <c r="AF233" s="58"/>
      <c r="AG233" s="58"/>
      <c r="AH233" s="60"/>
      <c r="AI233" s="60"/>
      <c r="AJ233" s="60"/>
      <c r="AK233" s="60"/>
      <c r="AL233" s="160">
        <v>13.571428571428571</v>
      </c>
      <c r="AM233" s="61"/>
      <c r="AN233" s="62">
        <f>ROUNDDOWN(AL233*$AN$10/$AL$10,1)</f>
        <v>7.8</v>
      </c>
      <c r="AO233" s="58">
        <f t="shared" si="40"/>
        <v>10920</v>
      </c>
      <c r="AP233" s="58">
        <f t="shared" si="40"/>
        <v>5460</v>
      </c>
      <c r="AQ233" s="58">
        <f t="shared" si="40"/>
        <v>4524</v>
      </c>
      <c r="AR233" s="58">
        <f t="shared" si="39"/>
        <v>3120</v>
      </c>
      <c r="AS233" s="58">
        <f t="shared" si="45"/>
        <v>10900</v>
      </c>
      <c r="AT233" s="58">
        <f t="shared" si="45"/>
        <v>5500</v>
      </c>
      <c r="AU233" s="58">
        <f t="shared" si="45"/>
        <v>4500</v>
      </c>
      <c r="AV233" s="58">
        <f t="shared" si="45"/>
        <v>3100</v>
      </c>
      <c r="AW233" s="63"/>
      <c r="AX233" s="122" t="s">
        <v>3</v>
      </c>
      <c r="AY233" s="64"/>
      <c r="AZ233" s="65">
        <v>240</v>
      </c>
    </row>
    <row r="234" spans="1:52" s="122" customFormat="1" ht="39.950000000000003" customHeight="1" x14ac:dyDescent="0.25">
      <c r="A234" s="52" t="str">
        <f t="shared" si="41"/>
        <v>LK7NT+1</v>
      </c>
      <c r="B234" s="52" t="str">
        <f t="shared" si="42"/>
        <v>LK7NT+2</v>
      </c>
      <c r="C234" s="52" t="str">
        <f t="shared" si="43"/>
        <v>LK7NT+3</v>
      </c>
      <c r="D234" s="52" t="str">
        <f t="shared" si="44"/>
        <v>LK7NT+4</v>
      </c>
      <c r="F234" s="122" t="s">
        <v>3</v>
      </c>
      <c r="G234" s="54">
        <v>7</v>
      </c>
      <c r="H234" s="54" t="s">
        <v>1058</v>
      </c>
      <c r="I234" s="55" t="s">
        <v>1059</v>
      </c>
      <c r="J234" s="55" t="s">
        <v>1060</v>
      </c>
      <c r="K234" s="55"/>
      <c r="L234" s="55" t="s">
        <v>1061</v>
      </c>
      <c r="M234" s="54">
        <v>1100</v>
      </c>
      <c r="N234" s="54">
        <v>550</v>
      </c>
      <c r="O234" s="54">
        <v>480</v>
      </c>
      <c r="P234" s="54">
        <v>400</v>
      </c>
      <c r="Q234" s="56"/>
      <c r="R234" s="56"/>
      <c r="S234" s="56"/>
      <c r="T234" s="56"/>
      <c r="U234" s="57" t="str">
        <f>H234</f>
        <v>LK7NT</v>
      </c>
      <c r="V234" s="58"/>
      <c r="W234" s="58"/>
      <c r="X234" s="58"/>
      <c r="Y234" s="58"/>
      <c r="Z234" s="59"/>
      <c r="AA234" s="59"/>
      <c r="AB234" s="59"/>
      <c r="AC234" s="59"/>
      <c r="AD234" s="58"/>
      <c r="AE234" s="58"/>
      <c r="AF234" s="58"/>
      <c r="AG234" s="58"/>
      <c r="AH234" s="60"/>
      <c r="AI234" s="60"/>
      <c r="AJ234" s="60"/>
      <c r="AK234" s="60"/>
      <c r="AL234" s="160">
        <v>10</v>
      </c>
      <c r="AM234" s="61"/>
      <c r="AN234" s="62">
        <f>ROUNDDOWN(AL234*$AN$10/$AL$10,1)</f>
        <v>5.8</v>
      </c>
      <c r="AO234" s="58">
        <f t="shared" si="40"/>
        <v>6380</v>
      </c>
      <c r="AP234" s="58">
        <f t="shared" si="40"/>
        <v>3190</v>
      </c>
      <c r="AQ234" s="58">
        <f t="shared" si="40"/>
        <v>2784</v>
      </c>
      <c r="AR234" s="58">
        <f t="shared" si="39"/>
        <v>2320</v>
      </c>
      <c r="AS234" s="58">
        <f t="shared" si="45"/>
        <v>6400</v>
      </c>
      <c r="AT234" s="58">
        <f t="shared" si="45"/>
        <v>3200</v>
      </c>
      <c r="AU234" s="58">
        <f t="shared" si="45"/>
        <v>2800</v>
      </c>
      <c r="AV234" s="58">
        <f t="shared" si="45"/>
        <v>2300</v>
      </c>
      <c r="AW234" s="63"/>
      <c r="AX234" s="122" t="s">
        <v>3</v>
      </c>
      <c r="AY234" s="64"/>
      <c r="AZ234" s="65"/>
    </row>
    <row r="235" spans="1:52" s="122" customFormat="1" ht="39.950000000000003" customHeight="1" x14ac:dyDescent="0.25">
      <c r="A235" s="52" t="str">
        <f t="shared" si="41"/>
        <v>LK8NT2+1</v>
      </c>
      <c r="B235" s="52" t="str">
        <f t="shared" si="42"/>
        <v>LK8NT2+2</v>
      </c>
      <c r="C235" s="52" t="str">
        <f t="shared" si="43"/>
        <v>LK8NT2+3</v>
      </c>
      <c r="D235" s="52" t="str">
        <f t="shared" si="44"/>
        <v>LK8NT2+4</v>
      </c>
      <c r="F235" s="122" t="s">
        <v>3</v>
      </c>
      <c r="G235" s="54">
        <v>8</v>
      </c>
      <c r="H235" s="54" t="s">
        <v>1062</v>
      </c>
      <c r="I235" s="55" t="s">
        <v>1063</v>
      </c>
      <c r="J235" s="55" t="s">
        <v>1060</v>
      </c>
      <c r="K235" s="55"/>
      <c r="L235" s="55" t="s">
        <v>1064</v>
      </c>
      <c r="M235" s="56"/>
      <c r="N235" s="54"/>
      <c r="O235" s="54"/>
      <c r="P235" s="54"/>
      <c r="Q235" s="56"/>
      <c r="R235" s="56"/>
      <c r="S235" s="56"/>
      <c r="T235" s="56"/>
      <c r="U235" s="57"/>
      <c r="V235" s="58"/>
      <c r="W235" s="58"/>
      <c r="X235" s="58"/>
      <c r="Y235" s="58"/>
      <c r="Z235" s="59"/>
      <c r="AA235" s="59"/>
      <c r="AB235" s="59"/>
      <c r="AC235" s="59"/>
      <c r="AD235" s="58"/>
      <c r="AE235" s="58"/>
      <c r="AF235" s="58"/>
      <c r="AG235" s="58"/>
      <c r="AH235" s="60"/>
      <c r="AI235" s="60"/>
      <c r="AJ235" s="60"/>
      <c r="AK235" s="60"/>
      <c r="AL235" s="160"/>
      <c r="AM235" s="61"/>
      <c r="AN235" s="61"/>
      <c r="AO235" s="58">
        <f t="shared" si="40"/>
        <v>0</v>
      </c>
      <c r="AP235" s="58">
        <f t="shared" si="40"/>
        <v>0</v>
      </c>
      <c r="AQ235" s="58">
        <f t="shared" si="40"/>
        <v>0</v>
      </c>
      <c r="AR235" s="58">
        <f t="shared" si="39"/>
        <v>0</v>
      </c>
      <c r="AS235" s="58"/>
      <c r="AT235" s="58"/>
      <c r="AU235" s="58"/>
      <c r="AV235" s="58"/>
      <c r="AW235" s="63"/>
      <c r="AX235" s="122" t="s">
        <v>3</v>
      </c>
      <c r="AY235" s="64"/>
      <c r="AZ235" s="65">
        <v>240</v>
      </c>
    </row>
    <row r="236" spans="1:52" s="122" customFormat="1" ht="39.950000000000003" customHeight="1" x14ac:dyDescent="0.25">
      <c r="A236" s="52" t="str">
        <f t="shared" si="41"/>
        <v>LK8NT2_D1+1</v>
      </c>
      <c r="B236" s="52" t="str">
        <f t="shared" si="42"/>
        <v>LK8NT2_D1+2</v>
      </c>
      <c r="C236" s="52" t="str">
        <f t="shared" si="43"/>
        <v>LK8NT2_D1+3</v>
      </c>
      <c r="D236" s="52" t="str">
        <f t="shared" si="44"/>
        <v>LK8NT2_D1+4</v>
      </c>
      <c r="F236" s="122" t="s">
        <v>3</v>
      </c>
      <c r="G236" s="54"/>
      <c r="H236" s="54" t="s">
        <v>1065</v>
      </c>
      <c r="I236" s="55" t="s">
        <v>1066</v>
      </c>
      <c r="J236" s="55" t="s">
        <v>1067</v>
      </c>
      <c r="K236" s="55"/>
      <c r="L236" s="55" t="s">
        <v>1068</v>
      </c>
      <c r="M236" s="56">
        <v>1500</v>
      </c>
      <c r="N236" s="54">
        <v>750</v>
      </c>
      <c r="O236" s="54">
        <v>590</v>
      </c>
      <c r="P236" s="54">
        <v>400</v>
      </c>
      <c r="Q236" s="56"/>
      <c r="R236" s="56"/>
      <c r="S236" s="56"/>
      <c r="T236" s="56"/>
      <c r="U236" s="57" t="str">
        <f>H236</f>
        <v>LK8NT2_D1</v>
      </c>
      <c r="V236" s="58"/>
      <c r="W236" s="58"/>
      <c r="X236" s="58"/>
      <c r="Y236" s="58"/>
      <c r="Z236" s="59">
        <f>V236/M236</f>
        <v>0</v>
      </c>
      <c r="AA236" s="59"/>
      <c r="AB236" s="59"/>
      <c r="AC236" s="59"/>
      <c r="AD236" s="58"/>
      <c r="AE236" s="58"/>
      <c r="AF236" s="58"/>
      <c r="AG236" s="58"/>
      <c r="AH236" s="60"/>
      <c r="AI236" s="60"/>
      <c r="AJ236" s="60"/>
      <c r="AK236" s="60"/>
      <c r="AL236" s="160">
        <v>7.04</v>
      </c>
      <c r="AM236" s="61"/>
      <c r="AN236" s="62">
        <f>ROUNDDOWN(AL236*$AN$10/$AL$10,1)</f>
        <v>4</v>
      </c>
      <c r="AO236" s="58">
        <f t="shared" si="40"/>
        <v>6000</v>
      </c>
      <c r="AP236" s="58">
        <f t="shared" si="40"/>
        <v>3000</v>
      </c>
      <c r="AQ236" s="58">
        <f t="shared" si="40"/>
        <v>2360</v>
      </c>
      <c r="AR236" s="58">
        <f t="shared" si="39"/>
        <v>1600</v>
      </c>
      <c r="AS236" s="58">
        <f t="shared" si="45"/>
        <v>6000</v>
      </c>
      <c r="AT236" s="58">
        <f t="shared" si="45"/>
        <v>3000</v>
      </c>
      <c r="AU236" s="58">
        <f t="shared" si="45"/>
        <v>2400</v>
      </c>
      <c r="AV236" s="58">
        <f t="shared" si="45"/>
        <v>1600</v>
      </c>
      <c r="AW236" s="63"/>
      <c r="AX236" s="122" t="s">
        <v>3</v>
      </c>
      <c r="AY236" s="64"/>
      <c r="AZ236" s="65">
        <v>240</v>
      </c>
    </row>
    <row r="237" spans="1:52" s="122" customFormat="1" ht="39.950000000000003" customHeight="1" x14ac:dyDescent="0.25">
      <c r="A237" s="52" t="str">
        <f t="shared" si="41"/>
        <v>LK8NT2_D2+1</v>
      </c>
      <c r="B237" s="52" t="str">
        <f t="shared" si="42"/>
        <v>LK8NT2_D2+2</v>
      </c>
      <c r="C237" s="52" t="str">
        <f t="shared" si="43"/>
        <v>LK8NT2_D2+3</v>
      </c>
      <c r="D237" s="52" t="str">
        <f t="shared" si="44"/>
        <v>LK8NT2_D2+4</v>
      </c>
      <c r="F237" s="122" t="s">
        <v>3</v>
      </c>
      <c r="G237" s="54"/>
      <c r="H237" s="54" t="s">
        <v>1069</v>
      </c>
      <c r="I237" s="55" t="s">
        <v>1070</v>
      </c>
      <c r="J237" s="55" t="s">
        <v>1071</v>
      </c>
      <c r="K237" s="55"/>
      <c r="L237" s="55" t="s">
        <v>1061</v>
      </c>
      <c r="M237" s="56">
        <v>1600</v>
      </c>
      <c r="N237" s="54">
        <v>800</v>
      </c>
      <c r="O237" s="54">
        <v>590</v>
      </c>
      <c r="P237" s="54">
        <v>400</v>
      </c>
      <c r="Q237" s="56"/>
      <c r="R237" s="56"/>
      <c r="S237" s="56"/>
      <c r="T237" s="56"/>
      <c r="U237" s="57" t="str">
        <f>H237</f>
        <v>LK8NT2_D2</v>
      </c>
      <c r="V237" s="58"/>
      <c r="W237" s="58"/>
      <c r="X237" s="58"/>
      <c r="Y237" s="58"/>
      <c r="Z237" s="59"/>
      <c r="AA237" s="59">
        <f>W237/N237</f>
        <v>0</v>
      </c>
      <c r="AB237" s="59"/>
      <c r="AC237" s="59"/>
      <c r="AD237" s="58"/>
      <c r="AE237" s="58"/>
      <c r="AF237" s="58"/>
      <c r="AG237" s="58"/>
      <c r="AH237" s="60"/>
      <c r="AI237" s="60"/>
      <c r="AJ237" s="60"/>
      <c r="AK237" s="60"/>
      <c r="AL237" s="160">
        <v>14.42</v>
      </c>
      <c r="AM237" s="61"/>
      <c r="AN237" s="62">
        <f>ROUNDDOWN(AL237*$AN$10/$AL$10,1)</f>
        <v>8.3000000000000007</v>
      </c>
      <c r="AO237" s="58">
        <f t="shared" si="40"/>
        <v>13280.000000000002</v>
      </c>
      <c r="AP237" s="58">
        <f t="shared" si="40"/>
        <v>6640.0000000000009</v>
      </c>
      <c r="AQ237" s="58">
        <f t="shared" si="40"/>
        <v>4897</v>
      </c>
      <c r="AR237" s="58">
        <f t="shared" si="39"/>
        <v>3320.0000000000005</v>
      </c>
      <c r="AS237" s="58">
        <f t="shared" si="45"/>
        <v>13300</v>
      </c>
      <c r="AT237" s="58">
        <f t="shared" si="45"/>
        <v>6600</v>
      </c>
      <c r="AU237" s="58">
        <f t="shared" si="45"/>
        <v>4900</v>
      </c>
      <c r="AV237" s="58">
        <f t="shared" si="45"/>
        <v>3300</v>
      </c>
      <c r="AW237" s="63"/>
      <c r="AX237" s="122" t="s">
        <v>3</v>
      </c>
      <c r="AY237" s="64"/>
      <c r="AZ237" s="65">
        <v>240</v>
      </c>
    </row>
    <row r="238" spans="1:52" s="122" customFormat="1" ht="39.950000000000003" customHeight="1" x14ac:dyDescent="0.25">
      <c r="A238" s="52" t="str">
        <f t="shared" si="41"/>
        <v>LK8NT2_D3+1</v>
      </c>
      <c r="B238" s="52" t="str">
        <f t="shared" si="42"/>
        <v>LK8NT2_D3+2</v>
      </c>
      <c r="C238" s="52" t="str">
        <f t="shared" si="43"/>
        <v>LK8NT2_D3+3</v>
      </c>
      <c r="D238" s="52" t="str">
        <f t="shared" si="44"/>
        <v>LK8NT2_D3+4</v>
      </c>
      <c r="F238" s="122" t="s">
        <v>3</v>
      </c>
      <c r="G238" s="54"/>
      <c r="H238" s="54" t="s">
        <v>1072</v>
      </c>
      <c r="I238" s="55" t="s">
        <v>1073</v>
      </c>
      <c r="J238" s="55" t="s">
        <v>1074</v>
      </c>
      <c r="K238" s="55"/>
      <c r="L238" s="55" t="s">
        <v>1075</v>
      </c>
      <c r="M238" s="56">
        <v>1500</v>
      </c>
      <c r="N238" s="54">
        <v>720</v>
      </c>
      <c r="O238" s="54">
        <v>500</v>
      </c>
      <c r="P238" s="54">
        <v>400</v>
      </c>
      <c r="Q238" s="56"/>
      <c r="R238" s="56"/>
      <c r="S238" s="56"/>
      <c r="T238" s="56"/>
      <c r="U238" s="57" t="str">
        <f>H238</f>
        <v>LK8NT2_D3</v>
      </c>
      <c r="V238" s="58"/>
      <c r="W238" s="58"/>
      <c r="X238" s="58"/>
      <c r="Y238" s="58"/>
      <c r="Z238" s="59">
        <f>V238/M238</f>
        <v>0</v>
      </c>
      <c r="AA238" s="59"/>
      <c r="AB238" s="59"/>
      <c r="AC238" s="59"/>
      <c r="AD238" s="58"/>
      <c r="AE238" s="58"/>
      <c r="AF238" s="58"/>
      <c r="AG238" s="58"/>
      <c r="AH238" s="60"/>
      <c r="AI238" s="60"/>
      <c r="AJ238" s="60"/>
      <c r="AK238" s="60"/>
      <c r="AL238" s="160">
        <v>7.04</v>
      </c>
      <c r="AM238" s="61"/>
      <c r="AN238" s="62">
        <f>ROUNDDOWN(AL238*$AN$10/$AL$10,1)</f>
        <v>4</v>
      </c>
      <c r="AO238" s="58">
        <f t="shared" si="40"/>
        <v>6000</v>
      </c>
      <c r="AP238" s="58">
        <f t="shared" si="40"/>
        <v>2880</v>
      </c>
      <c r="AQ238" s="58">
        <f t="shared" si="40"/>
        <v>2000</v>
      </c>
      <c r="AR238" s="58">
        <f t="shared" si="39"/>
        <v>1600</v>
      </c>
      <c r="AS238" s="58">
        <f t="shared" si="45"/>
        <v>6000</v>
      </c>
      <c r="AT238" s="58">
        <f t="shared" si="45"/>
        <v>2900</v>
      </c>
      <c r="AU238" s="58">
        <f t="shared" si="45"/>
        <v>2000</v>
      </c>
      <c r="AV238" s="58">
        <f t="shared" si="45"/>
        <v>1600</v>
      </c>
      <c r="AW238" s="63"/>
      <c r="AX238" s="122" t="s">
        <v>3</v>
      </c>
      <c r="AY238" s="64"/>
      <c r="AZ238" s="65">
        <v>240</v>
      </c>
    </row>
    <row r="239" spans="1:52" s="32" customFormat="1" ht="39.950000000000003" customHeight="1" x14ac:dyDescent="0.25">
      <c r="A239" s="52" t="str">
        <f t="shared" si="41"/>
        <v>LK9NT2+1</v>
      </c>
      <c r="B239" s="52" t="str">
        <f t="shared" si="42"/>
        <v>LK9NT2+2</v>
      </c>
      <c r="C239" s="52" t="str">
        <f t="shared" si="43"/>
        <v>LK9NT2+3</v>
      </c>
      <c r="D239" s="52" t="str">
        <f t="shared" si="44"/>
        <v>LK9NT2+4</v>
      </c>
      <c r="F239" s="122" t="s">
        <v>3</v>
      </c>
      <c r="G239" s="54">
        <v>9</v>
      </c>
      <c r="H239" s="54" t="s">
        <v>1076</v>
      </c>
      <c r="I239" s="55" t="s">
        <v>1077</v>
      </c>
      <c r="J239" s="55" t="s">
        <v>1078</v>
      </c>
      <c r="K239" s="55"/>
      <c r="L239" s="55" t="s">
        <v>1079</v>
      </c>
      <c r="M239" s="54">
        <v>1200</v>
      </c>
      <c r="N239" s="54">
        <v>600</v>
      </c>
      <c r="O239" s="54">
        <v>500</v>
      </c>
      <c r="P239" s="54">
        <v>400</v>
      </c>
      <c r="Q239" s="56"/>
      <c r="R239" s="56"/>
      <c r="S239" s="56"/>
      <c r="T239" s="56"/>
      <c r="U239" s="57" t="str">
        <f>H239</f>
        <v>LK9NT2</v>
      </c>
      <c r="V239" s="58"/>
      <c r="W239" s="58"/>
      <c r="X239" s="58"/>
      <c r="Y239" s="58"/>
      <c r="Z239" s="59">
        <f>V239/M239</f>
        <v>0</v>
      </c>
      <c r="AA239" s="59"/>
      <c r="AB239" s="59"/>
      <c r="AC239" s="59"/>
      <c r="AD239" s="58"/>
      <c r="AE239" s="58"/>
      <c r="AF239" s="58"/>
      <c r="AG239" s="58"/>
      <c r="AH239" s="60"/>
      <c r="AI239" s="60"/>
      <c r="AJ239" s="60"/>
      <c r="AK239" s="60"/>
      <c r="AL239" s="160">
        <v>10</v>
      </c>
      <c r="AM239" s="61"/>
      <c r="AN239" s="62">
        <f>ROUNDDOWN(AL239*$AN$10/$AL$10,1)</f>
        <v>5.8</v>
      </c>
      <c r="AO239" s="58">
        <f t="shared" si="40"/>
        <v>6960</v>
      </c>
      <c r="AP239" s="58">
        <f t="shared" si="40"/>
        <v>3480</v>
      </c>
      <c r="AQ239" s="58">
        <f t="shared" si="40"/>
        <v>2900</v>
      </c>
      <c r="AR239" s="58">
        <f t="shared" si="39"/>
        <v>2320</v>
      </c>
      <c r="AS239" s="58">
        <f t="shared" si="45"/>
        <v>7000</v>
      </c>
      <c r="AT239" s="58">
        <f t="shared" si="45"/>
        <v>3500</v>
      </c>
      <c r="AU239" s="58">
        <f t="shared" si="45"/>
        <v>2900</v>
      </c>
      <c r="AV239" s="58">
        <f t="shared" si="45"/>
        <v>2300</v>
      </c>
      <c r="AW239" s="63"/>
      <c r="AX239" s="122" t="s">
        <v>3</v>
      </c>
      <c r="AY239" s="64"/>
      <c r="AZ239" s="65">
        <v>240</v>
      </c>
    </row>
    <row r="240" spans="1:52" s="32" customFormat="1" ht="39.950000000000003" customHeight="1" x14ac:dyDescent="0.25">
      <c r="A240" s="52" t="str">
        <f t="shared" si="41"/>
        <v>LK10NT2+1</v>
      </c>
      <c r="B240" s="52" t="str">
        <f t="shared" si="42"/>
        <v>LK10NT2+2</v>
      </c>
      <c r="C240" s="52" t="str">
        <f t="shared" si="43"/>
        <v>LK10NT2+3</v>
      </c>
      <c r="D240" s="52" t="str">
        <f t="shared" si="44"/>
        <v>LK10NT2+4</v>
      </c>
      <c r="F240" s="122" t="s">
        <v>3</v>
      </c>
      <c r="G240" s="54">
        <v>10</v>
      </c>
      <c r="H240" s="54" t="s">
        <v>1080</v>
      </c>
      <c r="I240" s="55" t="s">
        <v>1081</v>
      </c>
      <c r="J240" s="55" t="s">
        <v>1078</v>
      </c>
      <c r="K240" s="55"/>
      <c r="L240" s="55" t="s">
        <v>1082</v>
      </c>
      <c r="M240" s="56"/>
      <c r="N240" s="54"/>
      <c r="O240" s="54"/>
      <c r="P240" s="54"/>
      <c r="Q240" s="56"/>
      <c r="R240" s="56"/>
      <c r="S240" s="56"/>
      <c r="T240" s="56"/>
      <c r="U240" s="57"/>
      <c r="V240" s="58"/>
      <c r="W240" s="58"/>
      <c r="X240" s="58"/>
      <c r="Y240" s="58"/>
      <c r="Z240" s="59"/>
      <c r="AA240" s="59"/>
      <c r="AB240" s="59"/>
      <c r="AC240" s="59"/>
      <c r="AD240" s="58"/>
      <c r="AE240" s="58"/>
      <c r="AF240" s="58"/>
      <c r="AG240" s="58"/>
      <c r="AH240" s="60"/>
      <c r="AI240" s="60"/>
      <c r="AJ240" s="60"/>
      <c r="AK240" s="60"/>
      <c r="AL240" s="160"/>
      <c r="AM240" s="61"/>
      <c r="AN240" s="61"/>
      <c r="AO240" s="58">
        <f t="shared" si="40"/>
        <v>0</v>
      </c>
      <c r="AP240" s="58">
        <f t="shared" si="40"/>
        <v>0</v>
      </c>
      <c r="AQ240" s="58">
        <f t="shared" si="40"/>
        <v>0</v>
      </c>
      <c r="AR240" s="58">
        <f t="shared" si="39"/>
        <v>0</v>
      </c>
      <c r="AS240" s="58"/>
      <c r="AT240" s="58"/>
      <c r="AU240" s="58"/>
      <c r="AV240" s="58"/>
      <c r="AW240" s="63"/>
      <c r="AX240" s="122" t="s">
        <v>3</v>
      </c>
      <c r="AY240" s="64"/>
      <c r="AZ240" s="65">
        <v>240</v>
      </c>
    </row>
    <row r="241" spans="1:52" s="32" customFormat="1" ht="39.950000000000003" customHeight="1" x14ac:dyDescent="0.25">
      <c r="A241" s="52" t="str">
        <f t="shared" si="41"/>
        <v>LK10NT2_D1+1</v>
      </c>
      <c r="B241" s="52" t="str">
        <f t="shared" si="42"/>
        <v>LK10NT2_D1+2</v>
      </c>
      <c r="C241" s="52" t="str">
        <f t="shared" si="43"/>
        <v>LK10NT2_D1+3</v>
      </c>
      <c r="D241" s="52" t="str">
        <f t="shared" si="44"/>
        <v>LK10NT2_D1+4</v>
      </c>
      <c r="F241" s="122" t="s">
        <v>3</v>
      </c>
      <c r="G241" s="54"/>
      <c r="H241" s="54" t="s">
        <v>1083</v>
      </c>
      <c r="I241" s="55" t="s">
        <v>1084</v>
      </c>
      <c r="J241" s="55" t="s">
        <v>1082</v>
      </c>
      <c r="K241" s="55"/>
      <c r="L241" s="55" t="s">
        <v>1079</v>
      </c>
      <c r="M241" s="56">
        <v>1500</v>
      </c>
      <c r="N241" s="54">
        <v>720</v>
      </c>
      <c r="O241" s="54">
        <v>590</v>
      </c>
      <c r="P241" s="54">
        <v>400</v>
      </c>
      <c r="Q241" s="56"/>
      <c r="R241" s="56"/>
      <c r="S241" s="56"/>
      <c r="T241" s="56"/>
      <c r="U241" s="57" t="str">
        <f t="shared" ref="U241:U247" si="48">H241</f>
        <v>LK10NT2_D1</v>
      </c>
      <c r="V241" s="58"/>
      <c r="W241" s="58"/>
      <c r="X241" s="58"/>
      <c r="Y241" s="58"/>
      <c r="Z241" s="59">
        <f>V241/M241</f>
        <v>0</v>
      </c>
      <c r="AA241" s="59">
        <f>W241/N241</f>
        <v>0</v>
      </c>
      <c r="AB241" s="59"/>
      <c r="AC241" s="59">
        <f>Y241/P241</f>
        <v>0</v>
      </c>
      <c r="AD241" s="58"/>
      <c r="AE241" s="58"/>
      <c r="AF241" s="58"/>
      <c r="AG241" s="58"/>
      <c r="AH241" s="60"/>
      <c r="AI241" s="60"/>
      <c r="AJ241" s="60"/>
      <c r="AK241" s="60"/>
      <c r="AL241" s="160">
        <v>11.525333333333334</v>
      </c>
      <c r="AM241" s="61"/>
      <c r="AN241" s="62">
        <f t="shared" ref="AN241:AN247" si="49">ROUNDDOWN(AL241*$AN$10/$AL$10,1)</f>
        <v>6.6</v>
      </c>
      <c r="AO241" s="58">
        <f t="shared" si="40"/>
        <v>9900</v>
      </c>
      <c r="AP241" s="58">
        <f t="shared" si="40"/>
        <v>4752</v>
      </c>
      <c r="AQ241" s="58">
        <f t="shared" si="40"/>
        <v>3894</v>
      </c>
      <c r="AR241" s="58">
        <f t="shared" si="39"/>
        <v>2640</v>
      </c>
      <c r="AS241" s="58">
        <f t="shared" si="45"/>
        <v>9900</v>
      </c>
      <c r="AT241" s="58">
        <f t="shared" si="45"/>
        <v>4800</v>
      </c>
      <c r="AU241" s="58">
        <f t="shared" si="45"/>
        <v>3900</v>
      </c>
      <c r="AV241" s="58">
        <f t="shared" si="45"/>
        <v>2600</v>
      </c>
      <c r="AW241" s="63"/>
      <c r="AX241" s="122" t="s">
        <v>3</v>
      </c>
      <c r="AY241" s="64"/>
      <c r="AZ241" s="65">
        <v>240</v>
      </c>
    </row>
    <row r="242" spans="1:52" s="32" customFormat="1" ht="54" customHeight="1" x14ac:dyDescent="0.25">
      <c r="A242" s="52" t="str">
        <f t="shared" si="41"/>
        <v>LK10NT2_D2+1</v>
      </c>
      <c r="B242" s="52" t="str">
        <f t="shared" si="42"/>
        <v>LK10NT2_D2+2</v>
      </c>
      <c r="C242" s="52" t="str">
        <f t="shared" si="43"/>
        <v>LK10NT2_D2+3</v>
      </c>
      <c r="D242" s="52" t="str">
        <f t="shared" si="44"/>
        <v>LK10NT2_D2+4</v>
      </c>
      <c r="F242" s="122" t="s">
        <v>3</v>
      </c>
      <c r="G242" s="54"/>
      <c r="H242" s="54" t="s">
        <v>1085</v>
      </c>
      <c r="I242" s="55" t="s">
        <v>1086</v>
      </c>
      <c r="J242" s="55" t="s">
        <v>1078</v>
      </c>
      <c r="K242" s="55"/>
      <c r="L242" s="55" t="s">
        <v>1061</v>
      </c>
      <c r="M242" s="56">
        <v>1200</v>
      </c>
      <c r="N242" s="54">
        <v>600</v>
      </c>
      <c r="O242" s="54">
        <v>500</v>
      </c>
      <c r="P242" s="54">
        <v>400</v>
      </c>
      <c r="Q242" s="56"/>
      <c r="R242" s="56"/>
      <c r="S242" s="56"/>
      <c r="T242" s="56"/>
      <c r="U242" s="57" t="str">
        <f t="shared" si="48"/>
        <v>LK10NT2_D2</v>
      </c>
      <c r="V242" s="58"/>
      <c r="W242" s="58"/>
      <c r="X242" s="58"/>
      <c r="Y242" s="58"/>
      <c r="Z242" s="59"/>
      <c r="AA242" s="59"/>
      <c r="AB242" s="59"/>
      <c r="AC242" s="59"/>
      <c r="AD242" s="58"/>
      <c r="AE242" s="58"/>
      <c r="AF242" s="58"/>
      <c r="AG242" s="58"/>
      <c r="AH242" s="60"/>
      <c r="AI242" s="60"/>
      <c r="AJ242" s="60"/>
      <c r="AK242" s="60"/>
      <c r="AL242" s="160">
        <v>8.7166666666666668</v>
      </c>
      <c r="AM242" s="61"/>
      <c r="AN242" s="62">
        <f t="shared" si="49"/>
        <v>5</v>
      </c>
      <c r="AO242" s="58">
        <f t="shared" si="40"/>
        <v>6000</v>
      </c>
      <c r="AP242" s="58">
        <f t="shared" si="40"/>
        <v>3000</v>
      </c>
      <c r="AQ242" s="58">
        <f t="shared" si="40"/>
        <v>2500</v>
      </c>
      <c r="AR242" s="58">
        <f t="shared" si="39"/>
        <v>2000</v>
      </c>
      <c r="AS242" s="58">
        <f t="shared" si="45"/>
        <v>6000</v>
      </c>
      <c r="AT242" s="58">
        <f t="shared" si="45"/>
        <v>3000</v>
      </c>
      <c r="AU242" s="58">
        <f t="shared" si="45"/>
        <v>2500</v>
      </c>
      <c r="AV242" s="58">
        <f t="shared" si="45"/>
        <v>2000</v>
      </c>
      <c r="AW242" s="63"/>
      <c r="AX242" s="122" t="s">
        <v>3</v>
      </c>
      <c r="AY242" s="64"/>
      <c r="AZ242" s="65"/>
    </row>
    <row r="243" spans="1:52" s="32" customFormat="1" ht="31.5" x14ac:dyDescent="0.25">
      <c r="A243" s="52" t="str">
        <f t="shared" si="41"/>
        <v>LK11NT2+1</v>
      </c>
      <c r="B243" s="52" t="str">
        <f t="shared" si="42"/>
        <v>LK11NT2+2</v>
      </c>
      <c r="C243" s="52" t="str">
        <f t="shared" si="43"/>
        <v>LK11NT2+3</v>
      </c>
      <c r="D243" s="52" t="str">
        <f t="shared" si="44"/>
        <v>LK11NT2+4</v>
      </c>
      <c r="F243" s="122" t="s">
        <v>3</v>
      </c>
      <c r="G243" s="54">
        <v>11</v>
      </c>
      <c r="H243" s="54" t="s">
        <v>1087</v>
      </c>
      <c r="I243" s="55" t="s">
        <v>1088</v>
      </c>
      <c r="J243" s="55" t="s">
        <v>1089</v>
      </c>
      <c r="K243" s="55"/>
      <c r="L243" s="55" t="s">
        <v>1090</v>
      </c>
      <c r="M243" s="56">
        <v>1500</v>
      </c>
      <c r="N243" s="54">
        <v>720</v>
      </c>
      <c r="O243" s="54">
        <v>590</v>
      </c>
      <c r="P243" s="54">
        <v>400</v>
      </c>
      <c r="Q243" s="56"/>
      <c r="R243" s="56"/>
      <c r="S243" s="56"/>
      <c r="T243" s="56"/>
      <c r="U243" s="57" t="str">
        <f t="shared" si="48"/>
        <v>LK11NT2</v>
      </c>
      <c r="V243" s="58"/>
      <c r="W243" s="58"/>
      <c r="X243" s="58"/>
      <c r="Y243" s="58"/>
      <c r="Z243" s="59"/>
      <c r="AA243" s="59"/>
      <c r="AB243" s="59"/>
      <c r="AC243" s="59"/>
      <c r="AD243" s="58"/>
      <c r="AE243" s="58"/>
      <c r="AF243" s="58"/>
      <c r="AG243" s="58"/>
      <c r="AH243" s="60"/>
      <c r="AI243" s="60"/>
      <c r="AJ243" s="60"/>
      <c r="AK243" s="60"/>
      <c r="AL243" s="160">
        <v>11.834</v>
      </c>
      <c r="AM243" s="61"/>
      <c r="AN243" s="62">
        <f t="shared" si="49"/>
        <v>6.8</v>
      </c>
      <c r="AO243" s="58">
        <f t="shared" si="40"/>
        <v>10200</v>
      </c>
      <c r="AP243" s="58">
        <f t="shared" si="40"/>
        <v>4896</v>
      </c>
      <c r="AQ243" s="58">
        <f t="shared" si="40"/>
        <v>4012</v>
      </c>
      <c r="AR243" s="58">
        <f t="shared" si="39"/>
        <v>2720</v>
      </c>
      <c r="AS243" s="58">
        <f t="shared" si="45"/>
        <v>10200</v>
      </c>
      <c r="AT243" s="58">
        <f t="shared" si="45"/>
        <v>4900</v>
      </c>
      <c r="AU243" s="58">
        <f t="shared" si="45"/>
        <v>4000</v>
      </c>
      <c r="AV243" s="58">
        <f t="shared" si="45"/>
        <v>2700</v>
      </c>
      <c r="AW243" s="63"/>
      <c r="AX243" s="122" t="s">
        <v>3</v>
      </c>
      <c r="AY243" s="64"/>
      <c r="AZ243" s="65">
        <v>240</v>
      </c>
    </row>
    <row r="244" spans="1:52" s="32" customFormat="1" ht="31.5" x14ac:dyDescent="0.25">
      <c r="A244" s="52" t="str">
        <f t="shared" si="41"/>
        <v>LK12NT2+1</v>
      </c>
      <c r="B244" s="52" t="str">
        <f t="shared" si="42"/>
        <v>LK12NT2+2</v>
      </c>
      <c r="C244" s="52" t="str">
        <f t="shared" si="43"/>
        <v>LK12NT2+3</v>
      </c>
      <c r="D244" s="52" t="str">
        <f t="shared" si="44"/>
        <v>LK12NT2+4</v>
      </c>
      <c r="F244" s="122" t="s">
        <v>3</v>
      </c>
      <c r="G244" s="54">
        <v>12</v>
      </c>
      <c r="H244" s="54" t="s">
        <v>1091</v>
      </c>
      <c r="I244" s="55" t="s">
        <v>1092</v>
      </c>
      <c r="J244" s="55" t="s">
        <v>1093</v>
      </c>
      <c r="K244" s="55"/>
      <c r="L244" s="55" t="s">
        <v>1094</v>
      </c>
      <c r="M244" s="56">
        <v>1500</v>
      </c>
      <c r="N244" s="54">
        <v>720</v>
      </c>
      <c r="O244" s="54">
        <v>600</v>
      </c>
      <c r="P244" s="54">
        <v>400</v>
      </c>
      <c r="Q244" s="56"/>
      <c r="R244" s="56"/>
      <c r="S244" s="56"/>
      <c r="T244" s="56"/>
      <c r="U244" s="57" t="str">
        <f t="shared" si="48"/>
        <v>LK12NT2</v>
      </c>
      <c r="V244" s="58"/>
      <c r="W244" s="58"/>
      <c r="X244" s="58"/>
      <c r="Y244" s="58"/>
      <c r="Z244" s="59"/>
      <c r="AA244" s="59"/>
      <c r="AB244" s="59"/>
      <c r="AC244" s="59"/>
      <c r="AD244" s="58"/>
      <c r="AE244" s="58"/>
      <c r="AF244" s="58"/>
      <c r="AG244" s="58"/>
      <c r="AH244" s="60"/>
      <c r="AI244" s="60"/>
      <c r="AJ244" s="60"/>
      <c r="AK244" s="60"/>
      <c r="AL244" s="160">
        <v>10.666666666666666</v>
      </c>
      <c r="AM244" s="61"/>
      <c r="AN244" s="62">
        <f t="shared" si="49"/>
        <v>6.1</v>
      </c>
      <c r="AO244" s="58">
        <f t="shared" si="40"/>
        <v>9150</v>
      </c>
      <c r="AP244" s="58">
        <f t="shared" si="40"/>
        <v>4392</v>
      </c>
      <c r="AQ244" s="58">
        <f t="shared" si="40"/>
        <v>3660</v>
      </c>
      <c r="AR244" s="58">
        <f t="shared" si="39"/>
        <v>2440</v>
      </c>
      <c r="AS244" s="58">
        <f t="shared" si="45"/>
        <v>9200</v>
      </c>
      <c r="AT244" s="58">
        <f t="shared" si="45"/>
        <v>4400</v>
      </c>
      <c r="AU244" s="58">
        <f t="shared" si="45"/>
        <v>3700</v>
      </c>
      <c r="AV244" s="58">
        <f t="shared" si="45"/>
        <v>2400</v>
      </c>
      <c r="AW244" s="63"/>
      <c r="AX244" s="122" t="s">
        <v>3</v>
      </c>
      <c r="AY244" s="64"/>
      <c r="AZ244" s="65">
        <v>240</v>
      </c>
    </row>
    <row r="245" spans="1:52" s="32" customFormat="1" ht="47.25" x14ac:dyDescent="0.25">
      <c r="A245" s="52" t="str">
        <f t="shared" si="41"/>
        <v>LK13NT2+1</v>
      </c>
      <c r="B245" s="52" t="str">
        <f t="shared" si="42"/>
        <v>LK13NT2+2</v>
      </c>
      <c r="C245" s="52" t="str">
        <f t="shared" si="43"/>
        <v>LK13NT2+3</v>
      </c>
      <c r="D245" s="52" t="str">
        <f t="shared" si="44"/>
        <v>LK13NT2+4</v>
      </c>
      <c r="F245" s="122" t="s">
        <v>3</v>
      </c>
      <c r="G245" s="54">
        <v>13</v>
      </c>
      <c r="H245" s="54" t="s">
        <v>1095</v>
      </c>
      <c r="I245" s="55" t="s">
        <v>1096</v>
      </c>
      <c r="J245" s="55" t="s">
        <v>1097</v>
      </c>
      <c r="K245" s="55"/>
      <c r="L245" s="55" t="s">
        <v>1098</v>
      </c>
      <c r="M245" s="56">
        <v>1500</v>
      </c>
      <c r="N245" s="54">
        <v>720</v>
      </c>
      <c r="O245" s="54">
        <v>590</v>
      </c>
      <c r="P245" s="54">
        <v>400</v>
      </c>
      <c r="Q245" s="56"/>
      <c r="R245" s="56"/>
      <c r="S245" s="56"/>
      <c r="T245" s="56"/>
      <c r="U245" s="57" t="str">
        <f t="shared" si="48"/>
        <v>LK13NT2</v>
      </c>
      <c r="V245" s="58"/>
      <c r="W245" s="58"/>
      <c r="X245" s="58"/>
      <c r="Y245" s="58"/>
      <c r="Z245" s="59">
        <f>V245/M245</f>
        <v>0</v>
      </c>
      <c r="AA245" s="59">
        <f>W245/N245</f>
        <v>0</v>
      </c>
      <c r="AB245" s="59">
        <f>X245/O245</f>
        <v>0</v>
      </c>
      <c r="AC245" s="59"/>
      <c r="AD245" s="58"/>
      <c r="AE245" s="58"/>
      <c r="AF245" s="58"/>
      <c r="AG245" s="58"/>
      <c r="AH245" s="60"/>
      <c r="AI245" s="60"/>
      <c r="AJ245" s="60"/>
      <c r="AK245" s="60"/>
      <c r="AL245" s="160">
        <v>7.04</v>
      </c>
      <c r="AM245" s="61"/>
      <c r="AN245" s="62">
        <f t="shared" si="49"/>
        <v>4</v>
      </c>
      <c r="AO245" s="58">
        <f t="shared" si="40"/>
        <v>6000</v>
      </c>
      <c r="AP245" s="58">
        <f t="shared" si="40"/>
        <v>2880</v>
      </c>
      <c r="AQ245" s="58">
        <f t="shared" si="40"/>
        <v>2360</v>
      </c>
      <c r="AR245" s="58">
        <f t="shared" si="39"/>
        <v>1600</v>
      </c>
      <c r="AS245" s="58">
        <f t="shared" si="45"/>
        <v>6000</v>
      </c>
      <c r="AT245" s="58">
        <f t="shared" si="45"/>
        <v>2900</v>
      </c>
      <c r="AU245" s="58">
        <f t="shared" si="45"/>
        <v>2400</v>
      </c>
      <c r="AV245" s="58">
        <f t="shared" si="45"/>
        <v>1600</v>
      </c>
      <c r="AW245" s="63"/>
      <c r="AX245" s="122" t="s">
        <v>3</v>
      </c>
      <c r="AY245" s="64"/>
      <c r="AZ245" s="65">
        <v>240</v>
      </c>
    </row>
    <row r="246" spans="1:52" s="32" customFormat="1" ht="47.25" x14ac:dyDescent="0.25">
      <c r="A246" s="52" t="str">
        <f t="shared" si="41"/>
        <v>LK14NT2+1</v>
      </c>
      <c r="B246" s="52" t="str">
        <f t="shared" si="42"/>
        <v>LK14NT2+2</v>
      </c>
      <c r="C246" s="52" t="str">
        <f t="shared" si="43"/>
        <v>LK14NT2+3</v>
      </c>
      <c r="D246" s="52" t="str">
        <f t="shared" si="44"/>
        <v>LK14NT2+4</v>
      </c>
      <c r="F246" s="122" t="s">
        <v>3</v>
      </c>
      <c r="G246" s="54">
        <v>14</v>
      </c>
      <c r="H246" s="54" t="s">
        <v>1099</v>
      </c>
      <c r="I246" s="55" t="s">
        <v>1100</v>
      </c>
      <c r="J246" s="55" t="s">
        <v>1089</v>
      </c>
      <c r="K246" s="55"/>
      <c r="L246" s="55" t="s">
        <v>1101</v>
      </c>
      <c r="M246" s="56">
        <v>1500</v>
      </c>
      <c r="N246" s="54">
        <v>720</v>
      </c>
      <c r="O246" s="54">
        <v>500</v>
      </c>
      <c r="P246" s="54">
        <v>400</v>
      </c>
      <c r="Q246" s="56"/>
      <c r="R246" s="56"/>
      <c r="S246" s="56"/>
      <c r="T246" s="56"/>
      <c r="U246" s="57" t="str">
        <f t="shared" si="48"/>
        <v>LK14NT2</v>
      </c>
      <c r="V246" s="58"/>
      <c r="W246" s="58"/>
      <c r="X246" s="58"/>
      <c r="Y246" s="58"/>
      <c r="Z246" s="59"/>
      <c r="AA246" s="59">
        <f>W246/N246</f>
        <v>0</v>
      </c>
      <c r="AB246" s="59"/>
      <c r="AC246" s="59"/>
      <c r="AD246" s="58"/>
      <c r="AE246" s="58"/>
      <c r="AF246" s="58"/>
      <c r="AG246" s="58"/>
      <c r="AH246" s="60"/>
      <c r="AI246" s="60"/>
      <c r="AJ246" s="60"/>
      <c r="AK246" s="60"/>
      <c r="AL246" s="160">
        <v>10.188962962962963</v>
      </c>
      <c r="AM246" s="61"/>
      <c r="AN246" s="62">
        <f t="shared" si="49"/>
        <v>5.9</v>
      </c>
      <c r="AO246" s="58">
        <f t="shared" si="40"/>
        <v>8850</v>
      </c>
      <c r="AP246" s="58">
        <f t="shared" si="40"/>
        <v>4248</v>
      </c>
      <c r="AQ246" s="58">
        <f t="shared" si="40"/>
        <v>2950</v>
      </c>
      <c r="AR246" s="58">
        <f t="shared" si="39"/>
        <v>2360</v>
      </c>
      <c r="AS246" s="58">
        <f t="shared" si="45"/>
        <v>8900</v>
      </c>
      <c r="AT246" s="58">
        <f t="shared" si="45"/>
        <v>4200</v>
      </c>
      <c r="AU246" s="58">
        <f t="shared" si="45"/>
        <v>3000</v>
      </c>
      <c r="AV246" s="58">
        <f t="shared" si="45"/>
        <v>2400</v>
      </c>
      <c r="AW246" s="63"/>
      <c r="AX246" s="122" t="s">
        <v>3</v>
      </c>
      <c r="AY246" s="64"/>
      <c r="AZ246" s="65"/>
    </row>
    <row r="247" spans="1:52" s="32" customFormat="1" ht="63" x14ac:dyDescent="0.25">
      <c r="A247" s="52" t="str">
        <f t="shared" si="41"/>
        <v>LK15NT+1</v>
      </c>
      <c r="B247" s="52" t="str">
        <f t="shared" si="42"/>
        <v>LK15NT+2</v>
      </c>
      <c r="C247" s="52" t="str">
        <f t="shared" si="43"/>
        <v>LK15NT+3</v>
      </c>
      <c r="D247" s="52" t="str">
        <f t="shared" si="44"/>
        <v>LK15NT+4</v>
      </c>
      <c r="F247" s="122" t="s">
        <v>3</v>
      </c>
      <c r="G247" s="54">
        <v>15</v>
      </c>
      <c r="H247" s="54" t="s">
        <v>1102</v>
      </c>
      <c r="I247" s="55" t="s">
        <v>1103</v>
      </c>
      <c r="J247" s="55" t="s">
        <v>1104</v>
      </c>
      <c r="K247" s="55"/>
      <c r="L247" s="55" t="s">
        <v>1105</v>
      </c>
      <c r="M247" s="54">
        <v>1500</v>
      </c>
      <c r="N247" s="54">
        <v>720</v>
      </c>
      <c r="O247" s="54">
        <v>500</v>
      </c>
      <c r="P247" s="54">
        <v>400</v>
      </c>
      <c r="Q247" s="56"/>
      <c r="R247" s="56"/>
      <c r="S247" s="56"/>
      <c r="T247" s="56"/>
      <c r="U247" s="57" t="str">
        <f t="shared" si="48"/>
        <v>LK15NT</v>
      </c>
      <c r="V247" s="58"/>
      <c r="W247" s="58"/>
      <c r="X247" s="58"/>
      <c r="Y247" s="58"/>
      <c r="Z247" s="59"/>
      <c r="AA247" s="59"/>
      <c r="AB247" s="59"/>
      <c r="AC247" s="59"/>
      <c r="AD247" s="58"/>
      <c r="AE247" s="58"/>
      <c r="AF247" s="58"/>
      <c r="AG247" s="58"/>
      <c r="AH247" s="60"/>
      <c r="AI247" s="60"/>
      <c r="AJ247" s="60"/>
      <c r="AK247" s="60"/>
      <c r="AL247" s="160">
        <v>7.04</v>
      </c>
      <c r="AM247" s="61"/>
      <c r="AN247" s="62">
        <f t="shared" si="49"/>
        <v>4</v>
      </c>
      <c r="AO247" s="58">
        <f t="shared" si="40"/>
        <v>6000</v>
      </c>
      <c r="AP247" s="58">
        <f t="shared" si="40"/>
        <v>2880</v>
      </c>
      <c r="AQ247" s="58">
        <f t="shared" si="40"/>
        <v>2000</v>
      </c>
      <c r="AR247" s="58">
        <f t="shared" si="39"/>
        <v>1600</v>
      </c>
      <c r="AS247" s="58">
        <f t="shared" si="45"/>
        <v>6000</v>
      </c>
      <c r="AT247" s="58">
        <f t="shared" si="45"/>
        <v>2900</v>
      </c>
      <c r="AU247" s="58">
        <f t="shared" si="45"/>
        <v>2000</v>
      </c>
      <c r="AV247" s="58">
        <f t="shared" si="45"/>
        <v>1600</v>
      </c>
      <c r="AW247" s="63"/>
      <c r="AX247" s="122" t="s">
        <v>3</v>
      </c>
      <c r="AY247" s="64"/>
      <c r="AZ247" s="65">
        <v>240</v>
      </c>
    </row>
    <row r="248" spans="1:52" s="32" customFormat="1" x14ac:dyDescent="0.25">
      <c r="A248" s="52" t="str">
        <f t="shared" si="41"/>
        <v>LK16NT2+1</v>
      </c>
      <c r="B248" s="52" t="str">
        <f t="shared" si="42"/>
        <v>LK16NT2+2</v>
      </c>
      <c r="C248" s="52" t="str">
        <f t="shared" si="43"/>
        <v>LK16NT2+3</v>
      </c>
      <c r="D248" s="52" t="str">
        <f t="shared" si="44"/>
        <v>LK16NT2+4</v>
      </c>
      <c r="F248" s="122" t="s">
        <v>3</v>
      </c>
      <c r="G248" s="54">
        <v>16</v>
      </c>
      <c r="H248" s="54" t="s">
        <v>1106</v>
      </c>
      <c r="I248" s="55" t="s">
        <v>1107</v>
      </c>
      <c r="J248" s="55" t="s">
        <v>1104</v>
      </c>
      <c r="K248" s="55"/>
      <c r="L248" s="55" t="s">
        <v>1108</v>
      </c>
      <c r="M248" s="56"/>
      <c r="N248" s="54"/>
      <c r="O248" s="54"/>
      <c r="P248" s="54"/>
      <c r="Q248" s="56"/>
      <c r="R248" s="56"/>
      <c r="S248" s="56"/>
      <c r="T248" s="56"/>
      <c r="U248" s="57"/>
      <c r="V248" s="58"/>
      <c r="W248" s="58"/>
      <c r="X248" s="58"/>
      <c r="Y248" s="58"/>
      <c r="Z248" s="59" t="e">
        <f>V248/M248</f>
        <v>#DIV/0!</v>
      </c>
      <c r="AA248" s="59" t="e">
        <f>W248/N248</f>
        <v>#DIV/0!</v>
      </c>
      <c r="AB248" s="59"/>
      <c r="AC248" s="59"/>
      <c r="AD248" s="58"/>
      <c r="AE248" s="58"/>
      <c r="AF248" s="58"/>
      <c r="AG248" s="58"/>
      <c r="AH248" s="60"/>
      <c r="AI248" s="60"/>
      <c r="AJ248" s="60"/>
      <c r="AK248" s="60"/>
      <c r="AL248" s="160"/>
      <c r="AM248" s="61"/>
      <c r="AN248" s="61"/>
      <c r="AO248" s="58">
        <f t="shared" si="40"/>
        <v>0</v>
      </c>
      <c r="AP248" s="58">
        <f t="shared" si="40"/>
        <v>0</v>
      </c>
      <c r="AQ248" s="58">
        <f t="shared" si="40"/>
        <v>0</v>
      </c>
      <c r="AR248" s="58">
        <f t="shared" si="39"/>
        <v>0</v>
      </c>
      <c r="AS248" s="58"/>
      <c r="AT248" s="58"/>
      <c r="AU248" s="58"/>
      <c r="AV248" s="58"/>
      <c r="AW248" s="63"/>
      <c r="AX248" s="122" t="s">
        <v>3</v>
      </c>
      <c r="AY248" s="64"/>
      <c r="AZ248" s="65">
        <v>240</v>
      </c>
    </row>
    <row r="249" spans="1:52" s="32" customFormat="1" ht="47.25" x14ac:dyDescent="0.25">
      <c r="A249" s="52" t="str">
        <f t="shared" si="41"/>
        <v>LK16NT2_D1+1</v>
      </c>
      <c r="B249" s="52" t="str">
        <f t="shared" si="42"/>
        <v>LK16NT2_D1+2</v>
      </c>
      <c r="C249" s="52" t="str">
        <f t="shared" si="43"/>
        <v>LK16NT2_D1+3</v>
      </c>
      <c r="D249" s="52" t="str">
        <f t="shared" si="44"/>
        <v>LK16NT2_D1+4</v>
      </c>
      <c r="F249" s="122" t="s">
        <v>3</v>
      </c>
      <c r="G249" s="54"/>
      <c r="H249" s="54" t="s">
        <v>1109</v>
      </c>
      <c r="I249" s="55" t="s">
        <v>1110</v>
      </c>
      <c r="J249" s="55" t="s">
        <v>1108</v>
      </c>
      <c r="K249" s="55"/>
      <c r="L249" s="55" t="s">
        <v>1111</v>
      </c>
      <c r="M249" s="56">
        <v>1900</v>
      </c>
      <c r="N249" s="54">
        <v>800</v>
      </c>
      <c r="O249" s="54">
        <v>590</v>
      </c>
      <c r="P249" s="54">
        <v>400</v>
      </c>
      <c r="Q249" s="56"/>
      <c r="R249" s="56"/>
      <c r="S249" s="56"/>
      <c r="T249" s="56"/>
      <c r="U249" s="57" t="str">
        <f>H249</f>
        <v>LK16NT2_D1</v>
      </c>
      <c r="V249" s="58"/>
      <c r="W249" s="58"/>
      <c r="X249" s="58"/>
      <c r="Y249" s="58"/>
      <c r="Z249" s="59">
        <f>V249/M249</f>
        <v>0</v>
      </c>
      <c r="AA249" s="59"/>
      <c r="AB249" s="59"/>
      <c r="AC249" s="59"/>
      <c r="AD249" s="58"/>
      <c r="AE249" s="58"/>
      <c r="AF249" s="58"/>
      <c r="AG249" s="58"/>
      <c r="AH249" s="60"/>
      <c r="AI249" s="60"/>
      <c r="AJ249" s="60"/>
      <c r="AK249" s="60"/>
      <c r="AL249" s="160">
        <v>12.85</v>
      </c>
      <c r="AM249" s="61"/>
      <c r="AN249" s="62">
        <f>ROUNDDOWN(AL249*$AN$10/$AL$10,1)</f>
        <v>7.4</v>
      </c>
      <c r="AO249" s="58">
        <f t="shared" si="40"/>
        <v>14060</v>
      </c>
      <c r="AP249" s="58">
        <f t="shared" si="40"/>
        <v>5920</v>
      </c>
      <c r="AQ249" s="58">
        <f t="shared" si="40"/>
        <v>4366</v>
      </c>
      <c r="AR249" s="58">
        <f t="shared" si="39"/>
        <v>2960</v>
      </c>
      <c r="AS249" s="58">
        <f t="shared" si="45"/>
        <v>14100</v>
      </c>
      <c r="AT249" s="58">
        <f t="shared" si="45"/>
        <v>5900</v>
      </c>
      <c r="AU249" s="58">
        <f t="shared" si="45"/>
        <v>4400</v>
      </c>
      <c r="AV249" s="58">
        <f t="shared" si="45"/>
        <v>3000</v>
      </c>
      <c r="AW249" s="63"/>
      <c r="AX249" s="122" t="s">
        <v>3</v>
      </c>
      <c r="AY249" s="64"/>
      <c r="AZ249" s="65">
        <v>240</v>
      </c>
    </row>
    <row r="250" spans="1:52" s="32" customFormat="1" ht="54" customHeight="1" x14ac:dyDescent="0.25">
      <c r="A250" s="52" t="str">
        <f t="shared" si="41"/>
        <v>LK16NT2_D2+1</v>
      </c>
      <c r="B250" s="52" t="str">
        <f t="shared" si="42"/>
        <v>LK16NT2_D2+2</v>
      </c>
      <c r="C250" s="52" t="str">
        <f t="shared" si="43"/>
        <v>LK16NT2_D2+3</v>
      </c>
      <c r="D250" s="52" t="str">
        <f t="shared" si="44"/>
        <v>LK16NT2_D2+4</v>
      </c>
      <c r="F250" s="122" t="s">
        <v>3</v>
      </c>
      <c r="G250" s="54"/>
      <c r="H250" s="54" t="s">
        <v>1112</v>
      </c>
      <c r="I250" s="55" t="s">
        <v>1113</v>
      </c>
      <c r="J250" s="55" t="s">
        <v>1111</v>
      </c>
      <c r="K250" s="55"/>
      <c r="L250" s="55" t="s">
        <v>1105</v>
      </c>
      <c r="M250" s="56">
        <v>1700</v>
      </c>
      <c r="N250" s="54">
        <v>720</v>
      </c>
      <c r="O250" s="54">
        <v>590</v>
      </c>
      <c r="P250" s="54">
        <v>400</v>
      </c>
      <c r="Q250" s="56"/>
      <c r="R250" s="56"/>
      <c r="S250" s="56"/>
      <c r="T250" s="56"/>
      <c r="U250" s="57" t="str">
        <f>H250</f>
        <v>LK16NT2_D2</v>
      </c>
      <c r="V250" s="58"/>
      <c r="W250" s="58"/>
      <c r="X250" s="58"/>
      <c r="Y250" s="58"/>
      <c r="Z250" s="59">
        <f>V250/M250</f>
        <v>0</v>
      </c>
      <c r="AA250" s="59"/>
      <c r="AB250" s="59"/>
      <c r="AC250" s="59"/>
      <c r="AD250" s="58"/>
      <c r="AE250" s="58"/>
      <c r="AF250" s="58"/>
      <c r="AG250" s="58"/>
      <c r="AH250" s="60"/>
      <c r="AI250" s="60"/>
      <c r="AJ250" s="60"/>
      <c r="AK250" s="60"/>
      <c r="AL250" s="160">
        <v>12.84715298548798</v>
      </c>
      <c r="AM250" s="61"/>
      <c r="AN250" s="62">
        <f>ROUNDDOWN(AL250*$AN$10/$AL$10,1)</f>
        <v>7.4</v>
      </c>
      <c r="AO250" s="58">
        <f t="shared" si="40"/>
        <v>12580</v>
      </c>
      <c r="AP250" s="58">
        <f t="shared" si="40"/>
        <v>5328</v>
      </c>
      <c r="AQ250" s="58">
        <f t="shared" si="40"/>
        <v>4366</v>
      </c>
      <c r="AR250" s="58">
        <f t="shared" si="39"/>
        <v>2960</v>
      </c>
      <c r="AS250" s="58">
        <f t="shared" si="45"/>
        <v>12600</v>
      </c>
      <c r="AT250" s="58">
        <f t="shared" si="45"/>
        <v>5300</v>
      </c>
      <c r="AU250" s="58">
        <f t="shared" si="45"/>
        <v>4400</v>
      </c>
      <c r="AV250" s="58">
        <f t="shared" si="45"/>
        <v>3000</v>
      </c>
      <c r="AW250" s="63"/>
      <c r="AX250" s="122" t="s">
        <v>3</v>
      </c>
      <c r="AY250" s="64"/>
      <c r="AZ250" s="65">
        <v>240</v>
      </c>
    </row>
    <row r="251" spans="1:52" s="32" customFormat="1" ht="54" customHeight="1" x14ac:dyDescent="0.25">
      <c r="A251" s="52" t="str">
        <f t="shared" si="41"/>
        <v>LK16NT2_D3+1</v>
      </c>
      <c r="B251" s="52" t="str">
        <f t="shared" si="42"/>
        <v>LK16NT2_D3+2</v>
      </c>
      <c r="C251" s="52" t="str">
        <f t="shared" si="43"/>
        <v>LK16NT2_D3+3</v>
      </c>
      <c r="D251" s="52" t="str">
        <f t="shared" si="44"/>
        <v>LK16NT2_D3+4</v>
      </c>
      <c r="F251" s="122" t="s">
        <v>3</v>
      </c>
      <c r="G251" s="54"/>
      <c r="H251" s="54" t="s">
        <v>1114</v>
      </c>
      <c r="I251" s="55" t="s">
        <v>1115</v>
      </c>
      <c r="J251" s="55" t="s">
        <v>1116</v>
      </c>
      <c r="K251" s="55"/>
      <c r="L251" s="55" t="s">
        <v>1098</v>
      </c>
      <c r="M251" s="54">
        <v>1600</v>
      </c>
      <c r="N251" s="54">
        <v>720</v>
      </c>
      <c r="O251" s="54">
        <v>590</v>
      </c>
      <c r="P251" s="54">
        <v>400</v>
      </c>
      <c r="Q251" s="56"/>
      <c r="R251" s="56"/>
      <c r="S251" s="56"/>
      <c r="T251" s="56"/>
      <c r="U251" s="57" t="str">
        <f>H251</f>
        <v>LK16NT2_D3</v>
      </c>
      <c r="V251" s="58"/>
      <c r="W251" s="58"/>
      <c r="X251" s="58"/>
      <c r="Y251" s="58"/>
      <c r="Z251" s="59">
        <f>V251/M251</f>
        <v>0</v>
      </c>
      <c r="AA251" s="59">
        <f>W251/N251</f>
        <v>0</v>
      </c>
      <c r="AB251" s="59"/>
      <c r="AC251" s="59"/>
      <c r="AD251" s="58"/>
      <c r="AE251" s="58"/>
      <c r="AF251" s="58"/>
      <c r="AG251" s="58"/>
      <c r="AH251" s="60"/>
      <c r="AI251" s="60"/>
      <c r="AJ251" s="60"/>
      <c r="AK251" s="60"/>
      <c r="AL251" s="160">
        <v>15.972222222222221</v>
      </c>
      <c r="AM251" s="61"/>
      <c r="AN251" s="62">
        <f>ROUNDDOWN(AL251*$AN$10/$AL$10,1)</f>
        <v>9.1999999999999993</v>
      </c>
      <c r="AO251" s="58">
        <f t="shared" si="40"/>
        <v>14719.999999999998</v>
      </c>
      <c r="AP251" s="58">
        <f t="shared" si="40"/>
        <v>6623.9999999999991</v>
      </c>
      <c r="AQ251" s="58">
        <f t="shared" si="40"/>
        <v>5428</v>
      </c>
      <c r="AR251" s="58">
        <f t="shared" si="39"/>
        <v>3679.9999999999995</v>
      </c>
      <c r="AS251" s="58">
        <f t="shared" si="45"/>
        <v>14700</v>
      </c>
      <c r="AT251" s="58">
        <f t="shared" si="45"/>
        <v>6600</v>
      </c>
      <c r="AU251" s="58">
        <f t="shared" si="45"/>
        <v>5400</v>
      </c>
      <c r="AV251" s="58">
        <f t="shared" si="45"/>
        <v>3700</v>
      </c>
      <c r="AW251" s="63"/>
      <c r="AX251" s="122" t="s">
        <v>3</v>
      </c>
      <c r="AY251" s="64"/>
      <c r="AZ251" s="65">
        <v>240</v>
      </c>
    </row>
    <row r="252" spans="1:52" s="32" customFormat="1" ht="54" customHeight="1" x14ac:dyDescent="0.25">
      <c r="A252" s="52" t="str">
        <f t="shared" si="41"/>
        <v>LK17NT2+1</v>
      </c>
      <c r="B252" s="52" t="str">
        <f t="shared" si="42"/>
        <v>LK17NT2+2</v>
      </c>
      <c r="C252" s="52" t="str">
        <f t="shared" si="43"/>
        <v>LK17NT2+3</v>
      </c>
      <c r="D252" s="52" t="str">
        <f t="shared" si="44"/>
        <v>LK17NT2+4</v>
      </c>
      <c r="F252" s="122" t="s">
        <v>3</v>
      </c>
      <c r="G252" s="54">
        <v>17</v>
      </c>
      <c r="H252" s="54" t="s">
        <v>1117</v>
      </c>
      <c r="I252" s="55" t="s">
        <v>1118</v>
      </c>
      <c r="J252" s="55" t="s">
        <v>1116</v>
      </c>
      <c r="K252" s="55"/>
      <c r="L252" s="55" t="s">
        <v>1119</v>
      </c>
      <c r="M252" s="56"/>
      <c r="N252" s="54"/>
      <c r="O252" s="54"/>
      <c r="P252" s="54"/>
      <c r="Q252" s="56"/>
      <c r="R252" s="56"/>
      <c r="S252" s="56"/>
      <c r="T252" s="56"/>
      <c r="U252" s="57"/>
      <c r="V252" s="58"/>
      <c r="W252" s="58"/>
      <c r="X252" s="58"/>
      <c r="Y252" s="58"/>
      <c r="Z252" s="59"/>
      <c r="AA252" s="59"/>
      <c r="AB252" s="59"/>
      <c r="AC252" s="59"/>
      <c r="AD252" s="58"/>
      <c r="AE252" s="58"/>
      <c r="AF252" s="58"/>
      <c r="AG252" s="58"/>
      <c r="AH252" s="60"/>
      <c r="AI252" s="60"/>
      <c r="AJ252" s="60"/>
      <c r="AK252" s="60"/>
      <c r="AL252" s="160"/>
      <c r="AM252" s="61"/>
      <c r="AN252" s="61"/>
      <c r="AO252" s="58">
        <f t="shared" si="40"/>
        <v>0</v>
      </c>
      <c r="AP252" s="58">
        <f t="shared" si="40"/>
        <v>0</v>
      </c>
      <c r="AQ252" s="58">
        <f t="shared" si="40"/>
        <v>0</v>
      </c>
      <c r="AR252" s="58">
        <f t="shared" si="39"/>
        <v>0</v>
      </c>
      <c r="AS252" s="58"/>
      <c r="AT252" s="58"/>
      <c r="AU252" s="58"/>
      <c r="AV252" s="58"/>
      <c r="AW252" s="63"/>
      <c r="AX252" s="122" t="s">
        <v>3</v>
      </c>
      <c r="AY252" s="64"/>
      <c r="AZ252" s="65">
        <v>240</v>
      </c>
    </row>
    <row r="253" spans="1:52" s="32" customFormat="1" ht="54" customHeight="1" x14ac:dyDescent="0.25">
      <c r="A253" s="52" t="str">
        <f t="shared" si="41"/>
        <v>LK17NT2_D1+1</v>
      </c>
      <c r="B253" s="52" t="str">
        <f t="shared" si="42"/>
        <v>LK17NT2_D1+2</v>
      </c>
      <c r="C253" s="52" t="str">
        <f t="shared" si="43"/>
        <v>LK17NT2_D1+3</v>
      </c>
      <c r="D253" s="52" t="str">
        <f t="shared" si="44"/>
        <v>LK17NT2_D1+4</v>
      </c>
      <c r="F253" s="122" t="s">
        <v>3</v>
      </c>
      <c r="G253" s="54"/>
      <c r="H253" s="54" t="s">
        <v>1120</v>
      </c>
      <c r="I253" s="55" t="s">
        <v>1121</v>
      </c>
      <c r="J253" s="55" t="s">
        <v>1119</v>
      </c>
      <c r="K253" s="55"/>
      <c r="L253" s="55" t="s">
        <v>1122</v>
      </c>
      <c r="M253" s="56">
        <v>1600</v>
      </c>
      <c r="N253" s="54">
        <v>720</v>
      </c>
      <c r="O253" s="54">
        <v>590</v>
      </c>
      <c r="P253" s="54">
        <v>400</v>
      </c>
      <c r="Q253" s="56"/>
      <c r="R253" s="56"/>
      <c r="S253" s="56"/>
      <c r="T253" s="56"/>
      <c r="U253" s="57" t="str">
        <f t="shared" ref="U253:U258" si="50">H253</f>
        <v>LK17NT2_D1</v>
      </c>
      <c r="V253" s="58"/>
      <c r="W253" s="58"/>
      <c r="X253" s="58"/>
      <c r="Y253" s="58"/>
      <c r="Z253" s="59"/>
      <c r="AA253" s="59"/>
      <c r="AB253" s="59"/>
      <c r="AC253" s="59"/>
      <c r="AD253" s="58"/>
      <c r="AE253" s="58"/>
      <c r="AF253" s="58"/>
      <c r="AG253" s="58"/>
      <c r="AH253" s="60"/>
      <c r="AI253" s="60"/>
      <c r="AJ253" s="60"/>
      <c r="AK253" s="60"/>
      <c r="AL253" s="160">
        <v>9.4722222222222214</v>
      </c>
      <c r="AM253" s="61"/>
      <c r="AN253" s="62">
        <f t="shared" ref="AN253:AN258" si="51">ROUNDDOWN(AL253*$AN$10/$AL$10,1)</f>
        <v>5.4</v>
      </c>
      <c r="AO253" s="58">
        <f t="shared" si="40"/>
        <v>8640</v>
      </c>
      <c r="AP253" s="58">
        <f t="shared" si="40"/>
        <v>3888.0000000000005</v>
      </c>
      <c r="AQ253" s="58">
        <f t="shared" si="40"/>
        <v>3186</v>
      </c>
      <c r="AR253" s="58">
        <f t="shared" si="39"/>
        <v>2160</v>
      </c>
      <c r="AS253" s="58">
        <f t="shared" si="45"/>
        <v>8600</v>
      </c>
      <c r="AT253" s="58">
        <f t="shared" si="45"/>
        <v>3900</v>
      </c>
      <c r="AU253" s="58">
        <f t="shared" si="45"/>
        <v>3200</v>
      </c>
      <c r="AV253" s="58">
        <f t="shared" si="45"/>
        <v>2200</v>
      </c>
      <c r="AW253" s="63"/>
      <c r="AX253" s="122" t="s">
        <v>3</v>
      </c>
      <c r="AY253" s="64"/>
      <c r="AZ253" s="65"/>
    </row>
    <row r="254" spans="1:52" s="32" customFormat="1" ht="47.25" x14ac:dyDescent="0.25">
      <c r="A254" s="52" t="str">
        <f t="shared" si="41"/>
        <v>LK17NT2_D2+1</v>
      </c>
      <c r="B254" s="52" t="str">
        <f t="shared" si="42"/>
        <v>LK17NT2_D2+2</v>
      </c>
      <c r="C254" s="52" t="str">
        <f t="shared" si="43"/>
        <v>LK17NT2_D2+3</v>
      </c>
      <c r="D254" s="52" t="str">
        <f t="shared" si="44"/>
        <v>LK17NT2_D2+4</v>
      </c>
      <c r="F254" s="122" t="s">
        <v>3</v>
      </c>
      <c r="G254" s="54"/>
      <c r="H254" s="54" t="s">
        <v>1123</v>
      </c>
      <c r="I254" s="55" t="s">
        <v>1124</v>
      </c>
      <c r="J254" s="55" t="s">
        <v>1119</v>
      </c>
      <c r="K254" s="55"/>
      <c r="L254" s="55" t="s">
        <v>1125</v>
      </c>
      <c r="M254" s="56">
        <v>1500</v>
      </c>
      <c r="N254" s="54">
        <v>720</v>
      </c>
      <c r="O254" s="54">
        <v>500</v>
      </c>
      <c r="P254" s="54">
        <v>400</v>
      </c>
      <c r="Q254" s="56"/>
      <c r="R254" s="56"/>
      <c r="S254" s="56"/>
      <c r="T254" s="56"/>
      <c r="U254" s="57" t="str">
        <f t="shared" si="50"/>
        <v>LK17NT2_D2</v>
      </c>
      <c r="V254" s="58"/>
      <c r="W254" s="58"/>
      <c r="X254" s="58"/>
      <c r="Y254" s="58"/>
      <c r="Z254" s="59"/>
      <c r="AA254" s="59"/>
      <c r="AB254" s="59"/>
      <c r="AC254" s="59"/>
      <c r="AD254" s="58"/>
      <c r="AE254" s="58"/>
      <c r="AF254" s="58"/>
      <c r="AG254" s="58"/>
      <c r="AH254" s="60"/>
      <c r="AI254" s="60"/>
      <c r="AJ254" s="60"/>
      <c r="AK254" s="60"/>
      <c r="AL254" s="160">
        <v>5.333333333333333</v>
      </c>
      <c r="AM254" s="61"/>
      <c r="AN254" s="62">
        <f t="shared" si="51"/>
        <v>3</v>
      </c>
      <c r="AO254" s="58">
        <f t="shared" si="40"/>
        <v>4500</v>
      </c>
      <c r="AP254" s="58">
        <f t="shared" si="40"/>
        <v>2160</v>
      </c>
      <c r="AQ254" s="58">
        <f t="shared" si="40"/>
        <v>1500</v>
      </c>
      <c r="AR254" s="58">
        <f t="shared" si="39"/>
        <v>1200</v>
      </c>
      <c r="AS254" s="58">
        <f t="shared" si="45"/>
        <v>4500</v>
      </c>
      <c r="AT254" s="58">
        <f t="shared" si="45"/>
        <v>2200</v>
      </c>
      <c r="AU254" s="58">
        <f t="shared" si="45"/>
        <v>1500</v>
      </c>
      <c r="AV254" s="58">
        <f t="shared" si="45"/>
        <v>1200</v>
      </c>
      <c r="AW254" s="63"/>
      <c r="AX254" s="122" t="s">
        <v>3</v>
      </c>
      <c r="AY254" s="64"/>
      <c r="AZ254" s="65">
        <v>240</v>
      </c>
    </row>
    <row r="255" spans="1:52" s="32" customFormat="1" ht="47.25" x14ac:dyDescent="0.25">
      <c r="A255" s="52" t="str">
        <f t="shared" si="41"/>
        <v>LK18NT2+1</v>
      </c>
      <c r="B255" s="52" t="str">
        <f t="shared" si="42"/>
        <v>LK18NT2+2</v>
      </c>
      <c r="C255" s="52" t="str">
        <f t="shared" si="43"/>
        <v>LK18NT2+3</v>
      </c>
      <c r="D255" s="52" t="str">
        <f t="shared" si="44"/>
        <v>LK18NT2+4</v>
      </c>
      <c r="F255" s="122" t="s">
        <v>3</v>
      </c>
      <c r="G255" s="54">
        <v>18</v>
      </c>
      <c r="H255" s="54" t="s">
        <v>1126</v>
      </c>
      <c r="I255" s="55" t="s">
        <v>1127</v>
      </c>
      <c r="J255" s="55" t="s">
        <v>1128</v>
      </c>
      <c r="K255" s="55"/>
      <c r="L255" s="55" t="s">
        <v>1129</v>
      </c>
      <c r="M255" s="56">
        <v>1500</v>
      </c>
      <c r="N255" s="54">
        <v>720</v>
      </c>
      <c r="O255" s="54">
        <v>500</v>
      </c>
      <c r="P255" s="54">
        <v>400</v>
      </c>
      <c r="Q255" s="56"/>
      <c r="R255" s="56"/>
      <c r="S255" s="56"/>
      <c r="T255" s="56"/>
      <c r="U255" s="57" t="str">
        <f t="shared" si="50"/>
        <v>LK18NT2</v>
      </c>
      <c r="V255" s="58"/>
      <c r="W255" s="58"/>
      <c r="X255" s="58"/>
      <c r="Y255" s="58"/>
      <c r="Z255" s="59"/>
      <c r="AA255" s="59"/>
      <c r="AB255" s="59"/>
      <c r="AC255" s="59"/>
      <c r="AD255" s="58"/>
      <c r="AE255" s="58"/>
      <c r="AF255" s="58"/>
      <c r="AG255" s="58"/>
      <c r="AH255" s="60"/>
      <c r="AI255" s="60"/>
      <c r="AJ255" s="60"/>
      <c r="AK255" s="60"/>
      <c r="AL255" s="160">
        <v>10.666666666666666</v>
      </c>
      <c r="AM255" s="61"/>
      <c r="AN255" s="62">
        <f t="shared" si="51"/>
        <v>6.1</v>
      </c>
      <c r="AO255" s="58">
        <f t="shared" si="40"/>
        <v>9150</v>
      </c>
      <c r="AP255" s="58">
        <f t="shared" si="40"/>
        <v>4392</v>
      </c>
      <c r="AQ255" s="58">
        <f t="shared" si="40"/>
        <v>3050</v>
      </c>
      <c r="AR255" s="58">
        <f t="shared" si="39"/>
        <v>2440</v>
      </c>
      <c r="AS255" s="58">
        <f t="shared" si="45"/>
        <v>9200</v>
      </c>
      <c r="AT255" s="58">
        <f t="shared" si="45"/>
        <v>4400</v>
      </c>
      <c r="AU255" s="58">
        <f t="shared" si="45"/>
        <v>3100</v>
      </c>
      <c r="AV255" s="58">
        <f t="shared" si="45"/>
        <v>2400</v>
      </c>
      <c r="AW255" s="63"/>
      <c r="AX255" s="122" t="s">
        <v>3</v>
      </c>
      <c r="AY255" s="64"/>
      <c r="AZ255" s="65">
        <v>240</v>
      </c>
    </row>
    <row r="256" spans="1:52" s="32" customFormat="1" ht="34.5" customHeight="1" x14ac:dyDescent="0.25">
      <c r="A256" s="52" t="str">
        <f t="shared" si="41"/>
        <v>LK19NT2+1</v>
      </c>
      <c r="B256" s="52" t="str">
        <f t="shared" si="42"/>
        <v>LK19NT2+2</v>
      </c>
      <c r="C256" s="52" t="str">
        <f t="shared" si="43"/>
        <v>LK19NT2+3</v>
      </c>
      <c r="D256" s="52" t="str">
        <f t="shared" si="44"/>
        <v>LK19NT2+4</v>
      </c>
      <c r="F256" s="122" t="s">
        <v>3</v>
      </c>
      <c r="G256" s="54">
        <v>19</v>
      </c>
      <c r="H256" s="54" t="s">
        <v>1130</v>
      </c>
      <c r="I256" s="55" t="s">
        <v>1131</v>
      </c>
      <c r="J256" s="55" t="s">
        <v>1132</v>
      </c>
      <c r="K256" s="55"/>
      <c r="L256" s="55" t="s">
        <v>1101</v>
      </c>
      <c r="M256" s="56">
        <v>1600</v>
      </c>
      <c r="N256" s="56">
        <v>800</v>
      </c>
      <c r="O256" s="54">
        <v>590</v>
      </c>
      <c r="P256" s="54">
        <v>400</v>
      </c>
      <c r="Q256" s="56"/>
      <c r="R256" s="56"/>
      <c r="S256" s="56"/>
      <c r="T256" s="56"/>
      <c r="U256" s="57" t="str">
        <f t="shared" si="50"/>
        <v>LK19NT2</v>
      </c>
      <c r="V256" s="58"/>
      <c r="W256" s="58"/>
      <c r="X256" s="58"/>
      <c r="Y256" s="58"/>
      <c r="Z256" s="59">
        <f>V256/M256</f>
        <v>0</v>
      </c>
      <c r="AA256" s="59">
        <f>W256/N256</f>
        <v>0</v>
      </c>
      <c r="AB256" s="59"/>
      <c r="AC256" s="59">
        <f>Y256/P256</f>
        <v>0</v>
      </c>
      <c r="AD256" s="58" t="e">
        <f>VLOOKUP($H256,#REF!,5,0)</f>
        <v>#REF!</v>
      </c>
      <c r="AE256" s="58"/>
      <c r="AF256" s="58"/>
      <c r="AG256" s="58"/>
      <c r="AH256" s="60" t="e">
        <f>AD256/M256</f>
        <v>#REF!</v>
      </c>
      <c r="AI256" s="60"/>
      <c r="AJ256" s="60"/>
      <c r="AK256" s="60"/>
      <c r="AL256" s="160">
        <v>17.8125</v>
      </c>
      <c r="AM256" s="61"/>
      <c r="AN256" s="62">
        <f t="shared" si="51"/>
        <v>10.3</v>
      </c>
      <c r="AO256" s="58">
        <f t="shared" si="40"/>
        <v>16480</v>
      </c>
      <c r="AP256" s="58">
        <f t="shared" si="40"/>
        <v>8240</v>
      </c>
      <c r="AQ256" s="58">
        <f t="shared" si="40"/>
        <v>6077</v>
      </c>
      <c r="AR256" s="58">
        <f t="shared" si="39"/>
        <v>4120</v>
      </c>
      <c r="AS256" s="58">
        <f t="shared" si="45"/>
        <v>16500</v>
      </c>
      <c r="AT256" s="58">
        <f t="shared" si="45"/>
        <v>8200</v>
      </c>
      <c r="AU256" s="58">
        <f t="shared" si="45"/>
        <v>6100</v>
      </c>
      <c r="AV256" s="58">
        <f t="shared" si="45"/>
        <v>4100</v>
      </c>
      <c r="AW256" s="63" t="e">
        <f>VLOOKUP($H256,#REF!,3,0)</f>
        <v>#REF!</v>
      </c>
      <c r="AX256" s="168" t="s">
        <v>3</v>
      </c>
      <c r="AY256" s="162"/>
      <c r="AZ256" s="65"/>
    </row>
    <row r="257" spans="1:52" s="32" customFormat="1" ht="47.25" x14ac:dyDescent="0.25">
      <c r="A257" s="52" t="str">
        <f t="shared" si="41"/>
        <v>LK20NT1+1</v>
      </c>
      <c r="B257" s="52" t="str">
        <f t="shared" si="42"/>
        <v>LK20NT1+2</v>
      </c>
      <c r="C257" s="52" t="str">
        <f t="shared" si="43"/>
        <v>LK20NT1+3</v>
      </c>
      <c r="D257" s="52" t="str">
        <f t="shared" si="44"/>
        <v>LK20NT1+4</v>
      </c>
      <c r="F257" s="122" t="s">
        <v>3</v>
      </c>
      <c r="G257" s="54">
        <v>20</v>
      </c>
      <c r="H257" s="54" t="s">
        <v>1133</v>
      </c>
      <c r="I257" s="55" t="s">
        <v>1134</v>
      </c>
      <c r="J257" s="55" t="s">
        <v>1135</v>
      </c>
      <c r="K257" s="55"/>
      <c r="L257" s="55" t="s">
        <v>1136</v>
      </c>
      <c r="M257" s="56">
        <v>2600</v>
      </c>
      <c r="N257" s="54">
        <v>1000</v>
      </c>
      <c r="O257" s="54">
        <v>750</v>
      </c>
      <c r="P257" s="54">
        <v>400</v>
      </c>
      <c r="Q257" s="56"/>
      <c r="R257" s="56"/>
      <c r="S257" s="56"/>
      <c r="T257" s="56"/>
      <c r="U257" s="57" t="str">
        <f t="shared" si="50"/>
        <v>LK20NT1</v>
      </c>
      <c r="V257" s="58"/>
      <c r="W257" s="58"/>
      <c r="X257" s="58"/>
      <c r="Y257" s="58"/>
      <c r="Z257" s="59"/>
      <c r="AA257" s="59"/>
      <c r="AB257" s="59"/>
      <c r="AC257" s="59"/>
      <c r="AD257" s="58"/>
      <c r="AE257" s="58"/>
      <c r="AF257" s="58"/>
      <c r="AG257" s="58"/>
      <c r="AH257" s="60"/>
      <c r="AI257" s="60"/>
      <c r="AJ257" s="60"/>
      <c r="AK257" s="60"/>
      <c r="AL257" s="160">
        <v>8.18</v>
      </c>
      <c r="AM257" s="61"/>
      <c r="AN257" s="62">
        <f t="shared" si="51"/>
        <v>4.7</v>
      </c>
      <c r="AO257" s="58">
        <f t="shared" si="40"/>
        <v>12220</v>
      </c>
      <c r="AP257" s="58">
        <f t="shared" si="40"/>
        <v>4700</v>
      </c>
      <c r="AQ257" s="58">
        <f t="shared" si="40"/>
        <v>3525</v>
      </c>
      <c r="AR257" s="58">
        <f t="shared" si="39"/>
        <v>1880</v>
      </c>
      <c r="AS257" s="58">
        <f t="shared" si="45"/>
        <v>12200</v>
      </c>
      <c r="AT257" s="58">
        <f t="shared" si="45"/>
        <v>4700</v>
      </c>
      <c r="AU257" s="58">
        <f t="shared" si="45"/>
        <v>3500</v>
      </c>
      <c r="AV257" s="58">
        <f t="shared" si="45"/>
        <v>1900</v>
      </c>
      <c r="AW257" s="63"/>
      <c r="AX257" s="122" t="s">
        <v>3</v>
      </c>
      <c r="AY257" s="64"/>
      <c r="AZ257" s="65">
        <v>240</v>
      </c>
    </row>
    <row r="258" spans="1:52" s="32" customFormat="1" ht="47.25" x14ac:dyDescent="0.25">
      <c r="A258" s="52" t="str">
        <f t="shared" si="41"/>
        <v>LK21NT2+1</v>
      </c>
      <c r="B258" s="52" t="str">
        <f t="shared" si="42"/>
        <v>LK21NT2+2</v>
      </c>
      <c r="C258" s="52" t="str">
        <f t="shared" si="43"/>
        <v>LK21NT2+3</v>
      </c>
      <c r="D258" s="52" t="str">
        <f t="shared" si="44"/>
        <v>LK21NT2+4</v>
      </c>
      <c r="F258" s="122" t="s">
        <v>3</v>
      </c>
      <c r="G258" s="54">
        <v>21</v>
      </c>
      <c r="H258" s="54" t="s">
        <v>1137</v>
      </c>
      <c r="I258" s="55" t="s">
        <v>1138</v>
      </c>
      <c r="J258" s="55" t="s">
        <v>1139</v>
      </c>
      <c r="K258" s="55"/>
      <c r="L258" s="55" t="s">
        <v>1140</v>
      </c>
      <c r="M258" s="54">
        <v>1200</v>
      </c>
      <c r="N258" s="54">
        <v>500</v>
      </c>
      <c r="O258" s="54">
        <v>450</v>
      </c>
      <c r="P258" s="54">
        <v>400</v>
      </c>
      <c r="Q258" s="56"/>
      <c r="R258" s="56"/>
      <c r="S258" s="56"/>
      <c r="T258" s="56"/>
      <c r="U258" s="57" t="str">
        <f t="shared" si="50"/>
        <v>LK21NT2</v>
      </c>
      <c r="V258" s="58"/>
      <c r="W258" s="58"/>
      <c r="X258" s="58"/>
      <c r="Y258" s="58"/>
      <c r="Z258" s="59"/>
      <c r="AA258" s="59">
        <f>W258/N258</f>
        <v>0</v>
      </c>
      <c r="AB258" s="59"/>
      <c r="AC258" s="59"/>
      <c r="AD258" s="58"/>
      <c r="AE258" s="58"/>
      <c r="AF258" s="58"/>
      <c r="AG258" s="58"/>
      <c r="AH258" s="60"/>
      <c r="AI258" s="60"/>
      <c r="AJ258" s="60"/>
      <c r="AK258" s="60"/>
      <c r="AL258" s="160">
        <v>10</v>
      </c>
      <c r="AM258" s="61"/>
      <c r="AN258" s="62">
        <f t="shared" si="51"/>
        <v>5.8</v>
      </c>
      <c r="AO258" s="58">
        <f t="shared" si="40"/>
        <v>6960</v>
      </c>
      <c r="AP258" s="58">
        <f t="shared" si="40"/>
        <v>2900</v>
      </c>
      <c r="AQ258" s="58">
        <f t="shared" si="40"/>
        <v>2610</v>
      </c>
      <c r="AR258" s="58">
        <f t="shared" si="39"/>
        <v>2320</v>
      </c>
      <c r="AS258" s="58">
        <f t="shared" si="45"/>
        <v>7000</v>
      </c>
      <c r="AT258" s="58">
        <f t="shared" si="45"/>
        <v>2900</v>
      </c>
      <c r="AU258" s="58">
        <f t="shared" si="45"/>
        <v>2600</v>
      </c>
      <c r="AV258" s="58">
        <f t="shared" si="45"/>
        <v>2300</v>
      </c>
      <c r="AW258" s="63"/>
      <c r="AX258" s="122" t="s">
        <v>3</v>
      </c>
      <c r="AY258" s="64"/>
      <c r="AZ258" s="65">
        <v>240</v>
      </c>
    </row>
    <row r="259" spans="1:52" s="32" customFormat="1" x14ac:dyDescent="0.25">
      <c r="A259" s="52" t="str">
        <f t="shared" si="41"/>
        <v>LK22NT2+1</v>
      </c>
      <c r="B259" s="52" t="str">
        <f t="shared" si="42"/>
        <v>LK22NT2+2</v>
      </c>
      <c r="C259" s="52" t="str">
        <f t="shared" si="43"/>
        <v>LK22NT2+3</v>
      </c>
      <c r="D259" s="52" t="str">
        <f t="shared" si="44"/>
        <v>LK22NT2+4</v>
      </c>
      <c r="F259" s="122" t="s">
        <v>3</v>
      </c>
      <c r="G259" s="54">
        <v>22</v>
      </c>
      <c r="H259" s="54" t="s">
        <v>1141</v>
      </c>
      <c r="I259" s="55" t="s">
        <v>1136</v>
      </c>
      <c r="J259" s="55" t="s">
        <v>1139</v>
      </c>
      <c r="K259" s="55"/>
      <c r="L259" s="55" t="s">
        <v>1142</v>
      </c>
      <c r="M259" s="56"/>
      <c r="N259" s="54"/>
      <c r="O259" s="54"/>
      <c r="P259" s="54"/>
      <c r="Q259" s="56"/>
      <c r="R259" s="56"/>
      <c r="S259" s="56"/>
      <c r="T259" s="56"/>
      <c r="U259" s="57"/>
      <c r="V259" s="58"/>
      <c r="W259" s="58"/>
      <c r="X259" s="58"/>
      <c r="Y259" s="58"/>
      <c r="Z259" s="59"/>
      <c r="AA259" s="59"/>
      <c r="AB259" s="59"/>
      <c r="AC259" s="59"/>
      <c r="AD259" s="58"/>
      <c r="AE259" s="58"/>
      <c r="AF259" s="58"/>
      <c r="AG259" s="58"/>
      <c r="AH259" s="60"/>
      <c r="AI259" s="60"/>
      <c r="AJ259" s="60"/>
      <c r="AK259" s="60"/>
      <c r="AL259" s="160"/>
      <c r="AM259" s="61"/>
      <c r="AN259" s="61"/>
      <c r="AO259" s="58">
        <f t="shared" si="40"/>
        <v>0</v>
      </c>
      <c r="AP259" s="58">
        <f t="shared" si="40"/>
        <v>0</v>
      </c>
      <c r="AQ259" s="58">
        <f t="shared" si="40"/>
        <v>0</v>
      </c>
      <c r="AR259" s="58">
        <f t="shared" si="39"/>
        <v>0</v>
      </c>
      <c r="AS259" s="58"/>
      <c r="AT259" s="58"/>
      <c r="AU259" s="58"/>
      <c r="AV259" s="58"/>
      <c r="AW259" s="63"/>
      <c r="AX259" s="122" t="s">
        <v>3</v>
      </c>
      <c r="AY259" s="64"/>
      <c r="AZ259" s="65">
        <v>240</v>
      </c>
    </row>
    <row r="260" spans="1:52" s="32" customFormat="1" ht="47.25" x14ac:dyDescent="0.25">
      <c r="A260" s="52" t="str">
        <f t="shared" si="41"/>
        <v>LK22NT2_D1+1</v>
      </c>
      <c r="B260" s="52" t="str">
        <f t="shared" si="42"/>
        <v>LK22NT2_D1+2</v>
      </c>
      <c r="C260" s="52" t="str">
        <f t="shared" si="43"/>
        <v>LK22NT2_D1+3</v>
      </c>
      <c r="D260" s="52" t="str">
        <f t="shared" si="44"/>
        <v>LK22NT2_D1+4</v>
      </c>
      <c r="F260" s="122" t="s">
        <v>3</v>
      </c>
      <c r="G260" s="54"/>
      <c r="H260" s="54" t="s">
        <v>1143</v>
      </c>
      <c r="I260" s="55" t="s">
        <v>1144</v>
      </c>
      <c r="J260" s="55" t="s">
        <v>1145</v>
      </c>
      <c r="K260" s="55"/>
      <c r="L260" s="55" t="s">
        <v>1140</v>
      </c>
      <c r="M260" s="56">
        <v>1400</v>
      </c>
      <c r="N260" s="54">
        <v>700</v>
      </c>
      <c r="O260" s="54">
        <v>580</v>
      </c>
      <c r="P260" s="54">
        <v>400</v>
      </c>
      <c r="Q260" s="56"/>
      <c r="R260" s="56"/>
      <c r="S260" s="56"/>
      <c r="T260" s="56"/>
      <c r="U260" s="57" t="str">
        <f>H260</f>
        <v>LK22NT2_D1</v>
      </c>
      <c r="V260" s="58"/>
      <c r="W260" s="58"/>
      <c r="X260" s="58"/>
      <c r="Y260" s="58"/>
      <c r="Z260" s="59"/>
      <c r="AA260" s="59"/>
      <c r="AB260" s="59"/>
      <c r="AC260" s="59"/>
      <c r="AD260" s="58"/>
      <c r="AE260" s="58"/>
      <c r="AF260" s="58"/>
      <c r="AG260" s="58"/>
      <c r="AH260" s="60"/>
      <c r="AI260" s="60"/>
      <c r="AJ260" s="60"/>
      <c r="AK260" s="60"/>
      <c r="AL260" s="160">
        <v>12.14</v>
      </c>
      <c r="AM260" s="61"/>
      <c r="AN260" s="62">
        <f>ROUNDDOWN(AL260*$AN$10/$AL$10,1)</f>
        <v>7</v>
      </c>
      <c r="AO260" s="58">
        <f t="shared" si="40"/>
        <v>9800</v>
      </c>
      <c r="AP260" s="58">
        <f t="shared" si="40"/>
        <v>4900</v>
      </c>
      <c r="AQ260" s="58">
        <f t="shared" si="40"/>
        <v>4060</v>
      </c>
      <c r="AR260" s="58">
        <f t="shared" si="39"/>
        <v>2800</v>
      </c>
      <c r="AS260" s="58">
        <f t="shared" si="45"/>
        <v>9800</v>
      </c>
      <c r="AT260" s="58">
        <f t="shared" si="45"/>
        <v>4900</v>
      </c>
      <c r="AU260" s="58">
        <f t="shared" si="45"/>
        <v>4100</v>
      </c>
      <c r="AV260" s="58">
        <f t="shared" si="45"/>
        <v>2800</v>
      </c>
      <c r="AW260" s="63"/>
      <c r="AX260" s="88" t="s">
        <v>3</v>
      </c>
      <c r="AY260" s="64"/>
      <c r="AZ260" s="65"/>
    </row>
    <row r="261" spans="1:52" s="32" customFormat="1" ht="47.25" x14ac:dyDescent="0.25">
      <c r="A261" s="52" t="str">
        <f t="shared" si="41"/>
        <v>LK22NT2_D2+1</v>
      </c>
      <c r="B261" s="52" t="str">
        <f t="shared" si="42"/>
        <v>LK22NT2_D2+2</v>
      </c>
      <c r="C261" s="52" t="str">
        <f t="shared" si="43"/>
        <v>LK22NT2_D2+3</v>
      </c>
      <c r="D261" s="52" t="str">
        <f t="shared" si="44"/>
        <v>LK22NT2_D2+4</v>
      </c>
      <c r="F261" s="122" t="s">
        <v>3</v>
      </c>
      <c r="G261" s="54"/>
      <c r="H261" s="54" t="s">
        <v>1146</v>
      </c>
      <c r="I261" s="55" t="s">
        <v>1147</v>
      </c>
      <c r="J261" s="55" t="s">
        <v>1139</v>
      </c>
      <c r="K261" s="55"/>
      <c r="L261" s="55" t="s">
        <v>1135</v>
      </c>
      <c r="M261" s="54">
        <v>1200</v>
      </c>
      <c r="N261" s="54">
        <v>600</v>
      </c>
      <c r="O261" s="54">
        <v>580</v>
      </c>
      <c r="P261" s="54">
        <v>400</v>
      </c>
      <c r="Q261" s="56"/>
      <c r="R261" s="56"/>
      <c r="S261" s="56"/>
      <c r="T261" s="56"/>
      <c r="U261" s="57" t="str">
        <f>H261</f>
        <v>LK22NT2_D2</v>
      </c>
      <c r="V261" s="58"/>
      <c r="W261" s="58"/>
      <c r="X261" s="58"/>
      <c r="Y261" s="58"/>
      <c r="Z261" s="59"/>
      <c r="AA261" s="59"/>
      <c r="AB261" s="59"/>
      <c r="AC261" s="59"/>
      <c r="AD261" s="58"/>
      <c r="AE261" s="58"/>
      <c r="AF261" s="58"/>
      <c r="AG261" s="58"/>
      <c r="AH261" s="60"/>
      <c r="AI261" s="60"/>
      <c r="AJ261" s="60"/>
      <c r="AK261" s="60"/>
      <c r="AL261" s="160">
        <v>17.722222222222225</v>
      </c>
      <c r="AM261" s="61"/>
      <c r="AN261" s="62">
        <f>ROUNDDOWN(AL261*$AN$10/$AL$10,1)</f>
        <v>10.199999999999999</v>
      </c>
      <c r="AO261" s="58">
        <f t="shared" si="40"/>
        <v>12240</v>
      </c>
      <c r="AP261" s="58">
        <f t="shared" si="40"/>
        <v>6120</v>
      </c>
      <c r="AQ261" s="58">
        <f t="shared" si="40"/>
        <v>5916</v>
      </c>
      <c r="AR261" s="58">
        <f t="shared" si="39"/>
        <v>4079.9999999999995</v>
      </c>
      <c r="AS261" s="58">
        <f t="shared" si="45"/>
        <v>12200</v>
      </c>
      <c r="AT261" s="58">
        <f t="shared" si="45"/>
        <v>6100</v>
      </c>
      <c r="AU261" s="58">
        <f t="shared" si="45"/>
        <v>5900</v>
      </c>
      <c r="AV261" s="58">
        <f t="shared" si="45"/>
        <v>4100</v>
      </c>
      <c r="AW261" s="63"/>
      <c r="AX261" s="88" t="s">
        <v>99</v>
      </c>
      <c r="AY261" s="64"/>
      <c r="AZ261" s="65"/>
    </row>
    <row r="262" spans="1:52" s="32" customFormat="1" x14ac:dyDescent="0.25">
      <c r="A262" s="52" t="str">
        <f t="shared" si="41"/>
        <v>LK23NT2+1</v>
      </c>
      <c r="B262" s="52" t="str">
        <f t="shared" si="42"/>
        <v>LK23NT2+2</v>
      </c>
      <c r="C262" s="52" t="str">
        <f t="shared" si="43"/>
        <v>LK23NT2+3</v>
      </c>
      <c r="D262" s="52" t="str">
        <f t="shared" si="44"/>
        <v>LK23NT2+4</v>
      </c>
      <c r="F262" s="122" t="s">
        <v>3</v>
      </c>
      <c r="G262" s="54">
        <v>23</v>
      </c>
      <c r="H262" s="54" t="s">
        <v>1148</v>
      </c>
      <c r="I262" s="55" t="s">
        <v>1149</v>
      </c>
      <c r="J262" s="55" t="s">
        <v>1150</v>
      </c>
      <c r="K262" s="55"/>
      <c r="L262" s="55" t="s">
        <v>1151</v>
      </c>
      <c r="M262" s="56"/>
      <c r="N262" s="54"/>
      <c r="O262" s="54"/>
      <c r="P262" s="54"/>
      <c r="Q262" s="56"/>
      <c r="R262" s="56"/>
      <c r="S262" s="56"/>
      <c r="T262" s="56"/>
      <c r="U262" s="57"/>
      <c r="V262" s="58"/>
      <c r="W262" s="58"/>
      <c r="X262" s="58"/>
      <c r="Y262" s="58"/>
      <c r="Z262" s="59"/>
      <c r="AA262" s="59"/>
      <c r="AB262" s="59"/>
      <c r="AC262" s="59"/>
      <c r="AD262" s="58"/>
      <c r="AE262" s="58"/>
      <c r="AF262" s="58"/>
      <c r="AG262" s="58"/>
      <c r="AH262" s="60"/>
      <c r="AI262" s="60"/>
      <c r="AJ262" s="60"/>
      <c r="AK262" s="60"/>
      <c r="AL262" s="160"/>
      <c r="AM262" s="61"/>
      <c r="AN262" s="61"/>
      <c r="AO262" s="58">
        <f t="shared" si="40"/>
        <v>0</v>
      </c>
      <c r="AP262" s="58">
        <f t="shared" si="40"/>
        <v>0</v>
      </c>
      <c r="AQ262" s="58">
        <f t="shared" si="40"/>
        <v>0</v>
      </c>
      <c r="AR262" s="58">
        <f t="shared" si="39"/>
        <v>0</v>
      </c>
      <c r="AS262" s="58"/>
      <c r="AT262" s="58"/>
      <c r="AU262" s="58"/>
      <c r="AV262" s="58"/>
      <c r="AW262" s="63"/>
      <c r="AX262" s="88" t="s">
        <v>99</v>
      </c>
      <c r="AY262" s="64"/>
      <c r="AZ262" s="65"/>
    </row>
    <row r="263" spans="1:52" s="32" customFormat="1" ht="47.25" x14ac:dyDescent="0.25">
      <c r="A263" s="52" t="str">
        <f t="shared" si="41"/>
        <v>LK23NT2_D1+1</v>
      </c>
      <c r="B263" s="52" t="str">
        <f t="shared" si="42"/>
        <v>LK23NT2_D1+2</v>
      </c>
      <c r="C263" s="52" t="str">
        <f t="shared" si="43"/>
        <v>LK23NT2_D1+3</v>
      </c>
      <c r="D263" s="52" t="str">
        <f t="shared" si="44"/>
        <v>LK23NT2_D1+4</v>
      </c>
      <c r="F263" s="122" t="s">
        <v>3</v>
      </c>
      <c r="G263" s="54"/>
      <c r="H263" s="54" t="s">
        <v>1152</v>
      </c>
      <c r="I263" s="55" t="s">
        <v>1153</v>
      </c>
      <c r="J263" s="55" t="s">
        <v>1151</v>
      </c>
      <c r="K263" s="55"/>
      <c r="L263" s="55" t="s">
        <v>1135</v>
      </c>
      <c r="M263" s="56">
        <v>1400</v>
      </c>
      <c r="N263" s="54">
        <v>700</v>
      </c>
      <c r="O263" s="54">
        <v>580</v>
      </c>
      <c r="P263" s="54">
        <v>400</v>
      </c>
      <c r="Q263" s="56"/>
      <c r="R263" s="56"/>
      <c r="S263" s="56"/>
      <c r="T263" s="56"/>
      <c r="U263" s="57" t="str">
        <f>H263</f>
        <v>LK23NT2_D1</v>
      </c>
      <c r="V263" s="58"/>
      <c r="W263" s="58"/>
      <c r="X263" s="58"/>
      <c r="Y263" s="58"/>
      <c r="Z263" s="59"/>
      <c r="AA263" s="59"/>
      <c r="AB263" s="59"/>
      <c r="AC263" s="59"/>
      <c r="AD263" s="58"/>
      <c r="AE263" s="58"/>
      <c r="AF263" s="58"/>
      <c r="AG263" s="58"/>
      <c r="AH263" s="60"/>
      <c r="AI263" s="60"/>
      <c r="AJ263" s="60"/>
      <c r="AK263" s="60"/>
      <c r="AL263" s="160">
        <v>12.142857142857142</v>
      </c>
      <c r="AM263" s="61"/>
      <c r="AN263" s="62">
        <f>ROUNDDOWN(AL263*$AN$10/$AL$10,1)</f>
        <v>7</v>
      </c>
      <c r="AO263" s="58">
        <f t="shared" si="40"/>
        <v>9800</v>
      </c>
      <c r="AP263" s="58">
        <f t="shared" si="40"/>
        <v>4900</v>
      </c>
      <c r="AQ263" s="58">
        <f t="shared" si="40"/>
        <v>4060</v>
      </c>
      <c r="AR263" s="58">
        <f t="shared" si="39"/>
        <v>2800</v>
      </c>
      <c r="AS263" s="58">
        <f t="shared" si="45"/>
        <v>9800</v>
      </c>
      <c r="AT263" s="58">
        <f t="shared" si="45"/>
        <v>4900</v>
      </c>
      <c r="AU263" s="58">
        <f t="shared" si="45"/>
        <v>4100</v>
      </c>
      <c r="AV263" s="58">
        <f t="shared" si="45"/>
        <v>2800</v>
      </c>
      <c r="AW263" s="63"/>
      <c r="AX263" s="88" t="s">
        <v>99</v>
      </c>
      <c r="AY263" s="64"/>
      <c r="AZ263" s="65">
        <v>330</v>
      </c>
    </row>
    <row r="264" spans="1:52" s="32" customFormat="1" ht="54" customHeight="1" x14ac:dyDescent="0.25">
      <c r="A264" s="52" t="str">
        <f t="shared" si="41"/>
        <v>LK23NT2_D2+1</v>
      </c>
      <c r="B264" s="52" t="str">
        <f t="shared" si="42"/>
        <v>LK23NT2_D2+2</v>
      </c>
      <c r="C264" s="52" t="str">
        <f t="shared" si="43"/>
        <v>LK23NT2_D2+3</v>
      </c>
      <c r="D264" s="52" t="str">
        <f t="shared" si="44"/>
        <v>LK23NT2_D2+4</v>
      </c>
      <c r="F264" s="122" t="s">
        <v>3</v>
      </c>
      <c r="G264" s="54"/>
      <c r="H264" s="54" t="s">
        <v>1154</v>
      </c>
      <c r="I264" s="55" t="s">
        <v>1155</v>
      </c>
      <c r="J264" s="55" t="s">
        <v>1139</v>
      </c>
      <c r="K264" s="55"/>
      <c r="L264" s="55" t="s">
        <v>1156</v>
      </c>
      <c r="M264" s="56">
        <v>1200</v>
      </c>
      <c r="N264" s="54">
        <v>600</v>
      </c>
      <c r="O264" s="54">
        <v>580</v>
      </c>
      <c r="P264" s="54">
        <v>400</v>
      </c>
      <c r="Q264" s="56"/>
      <c r="R264" s="56"/>
      <c r="S264" s="56"/>
      <c r="T264" s="56"/>
      <c r="U264" s="57" t="str">
        <f>H264</f>
        <v>LK23NT2_D2</v>
      </c>
      <c r="V264" s="58"/>
      <c r="W264" s="58"/>
      <c r="X264" s="58"/>
      <c r="Y264" s="58"/>
      <c r="Z264" s="59"/>
      <c r="AA264" s="59"/>
      <c r="AB264" s="59"/>
      <c r="AC264" s="59"/>
      <c r="AD264" s="58"/>
      <c r="AE264" s="58"/>
      <c r="AF264" s="58"/>
      <c r="AG264" s="58"/>
      <c r="AH264" s="60"/>
      <c r="AI264" s="60"/>
      <c r="AJ264" s="60"/>
      <c r="AK264" s="60"/>
      <c r="AL264" s="160">
        <v>10</v>
      </c>
      <c r="AM264" s="61"/>
      <c r="AN264" s="62">
        <f>ROUNDDOWN(AL264*$AN$10/$AL$10,1)</f>
        <v>5.8</v>
      </c>
      <c r="AO264" s="58">
        <f t="shared" si="40"/>
        <v>6960</v>
      </c>
      <c r="AP264" s="58">
        <f t="shared" si="40"/>
        <v>3480</v>
      </c>
      <c r="AQ264" s="58">
        <f t="shared" si="40"/>
        <v>3364</v>
      </c>
      <c r="AR264" s="58">
        <f t="shared" si="39"/>
        <v>2320</v>
      </c>
      <c r="AS264" s="58">
        <f t="shared" si="45"/>
        <v>7000</v>
      </c>
      <c r="AT264" s="58">
        <f t="shared" si="45"/>
        <v>3500</v>
      </c>
      <c r="AU264" s="58">
        <f t="shared" si="45"/>
        <v>3400</v>
      </c>
      <c r="AV264" s="58">
        <f t="shared" si="45"/>
        <v>2300</v>
      </c>
      <c r="AW264" s="63"/>
      <c r="AX264" s="88" t="s">
        <v>99</v>
      </c>
      <c r="AY264" s="64"/>
      <c r="AZ264" s="65">
        <v>330</v>
      </c>
    </row>
    <row r="265" spans="1:52" s="32" customFormat="1" ht="54" customHeight="1" x14ac:dyDescent="0.25">
      <c r="A265" s="52" t="str">
        <f t="shared" si="41"/>
        <v>LK24NT2+1</v>
      </c>
      <c r="B265" s="52" t="str">
        <f t="shared" si="42"/>
        <v>LK24NT2+2</v>
      </c>
      <c r="C265" s="52" t="str">
        <f t="shared" si="43"/>
        <v>LK24NT2+3</v>
      </c>
      <c r="D265" s="52" t="str">
        <f t="shared" si="44"/>
        <v>LK24NT2+4</v>
      </c>
      <c r="F265" s="88" t="s">
        <v>3</v>
      </c>
      <c r="G265" s="54">
        <v>24</v>
      </c>
      <c r="H265" s="54" t="s">
        <v>1157</v>
      </c>
      <c r="I265" s="55" t="s">
        <v>1158</v>
      </c>
      <c r="J265" s="55"/>
      <c r="K265" s="55"/>
      <c r="L265" s="55"/>
      <c r="M265" s="54">
        <v>1200</v>
      </c>
      <c r="N265" s="54">
        <v>600</v>
      </c>
      <c r="O265" s="54">
        <v>580</v>
      </c>
      <c r="P265" s="54">
        <v>400</v>
      </c>
      <c r="Q265" s="56"/>
      <c r="R265" s="56"/>
      <c r="S265" s="56"/>
      <c r="T265" s="56"/>
      <c r="U265" s="57" t="str">
        <f>H265</f>
        <v>LK24NT2</v>
      </c>
      <c r="V265" s="58"/>
      <c r="W265" s="58"/>
      <c r="X265" s="58"/>
      <c r="Y265" s="58"/>
      <c r="Z265" s="59">
        <f>V265/M265</f>
        <v>0</v>
      </c>
      <c r="AA265" s="59">
        <f>W265/N265</f>
        <v>0</v>
      </c>
      <c r="AB265" s="59"/>
      <c r="AC265" s="59"/>
      <c r="AD265" s="58"/>
      <c r="AE265" s="58"/>
      <c r="AF265" s="58"/>
      <c r="AG265" s="58"/>
      <c r="AH265" s="60"/>
      <c r="AI265" s="60"/>
      <c r="AJ265" s="60"/>
      <c r="AK265" s="60"/>
      <c r="AL265" s="160">
        <v>10</v>
      </c>
      <c r="AM265" s="61"/>
      <c r="AN265" s="62">
        <f>ROUNDDOWN(AL265*$AN$10/$AL$10,1)</f>
        <v>5.8</v>
      </c>
      <c r="AO265" s="58">
        <f t="shared" si="40"/>
        <v>6960</v>
      </c>
      <c r="AP265" s="58">
        <f t="shared" si="40"/>
        <v>3480</v>
      </c>
      <c r="AQ265" s="58">
        <f t="shared" si="40"/>
        <v>3364</v>
      </c>
      <c r="AR265" s="58">
        <f t="shared" si="39"/>
        <v>2320</v>
      </c>
      <c r="AS265" s="58">
        <f t="shared" si="45"/>
        <v>7000</v>
      </c>
      <c r="AT265" s="58">
        <f t="shared" si="45"/>
        <v>3500</v>
      </c>
      <c r="AU265" s="58">
        <f t="shared" si="45"/>
        <v>3400</v>
      </c>
      <c r="AV265" s="58">
        <f t="shared" si="45"/>
        <v>2300</v>
      </c>
      <c r="AW265" s="63"/>
      <c r="AX265" s="88" t="s">
        <v>99</v>
      </c>
      <c r="AY265" s="64"/>
      <c r="AZ265" s="65"/>
    </row>
    <row r="266" spans="1:52" s="190" customFormat="1" x14ac:dyDescent="0.25">
      <c r="A266" s="178" t="str">
        <f t="shared" si="41"/>
        <v>XL+1</v>
      </c>
      <c r="B266" s="178" t="str">
        <f t="shared" si="42"/>
        <v>XL+2</v>
      </c>
      <c r="C266" s="178" t="str">
        <f t="shared" si="43"/>
        <v>XL+3</v>
      </c>
      <c r="D266" s="178" t="str">
        <f t="shared" si="44"/>
        <v>XL+4</v>
      </c>
      <c r="F266" s="191" t="s">
        <v>99</v>
      </c>
      <c r="G266" s="165" t="s">
        <v>1159</v>
      </c>
      <c r="H266" s="165" t="s">
        <v>99</v>
      </c>
      <c r="I266" s="166" t="s">
        <v>1160</v>
      </c>
      <c r="J266" s="166"/>
      <c r="K266" s="166"/>
      <c r="L266" s="166"/>
      <c r="M266" s="165"/>
      <c r="N266" s="165"/>
      <c r="O266" s="165"/>
      <c r="P266" s="165"/>
      <c r="Q266" s="180"/>
      <c r="R266" s="180"/>
      <c r="S266" s="180"/>
      <c r="T266" s="180"/>
      <c r="U266" s="181"/>
      <c r="V266" s="182"/>
      <c r="W266" s="182"/>
      <c r="X266" s="182"/>
      <c r="Y266" s="182"/>
      <c r="Z266" s="183"/>
      <c r="AA266" s="183"/>
      <c r="AB266" s="183"/>
      <c r="AC266" s="183"/>
      <c r="AD266" s="182"/>
      <c r="AE266" s="182"/>
      <c r="AF266" s="182"/>
      <c r="AG266" s="182"/>
      <c r="AH266" s="184"/>
      <c r="AI266" s="184"/>
      <c r="AJ266" s="184"/>
      <c r="AK266" s="184"/>
      <c r="AL266" s="160">
        <f>AVERAGE(AL269:AL533)</f>
        <v>4.7793889545201642</v>
      </c>
      <c r="AM266" s="185"/>
      <c r="AN266" s="186">
        <f>ROUNDDOWN(AL266*$AN$10/$AL$10,1)</f>
        <v>2.7</v>
      </c>
      <c r="AO266" s="58">
        <f t="shared" si="40"/>
        <v>0</v>
      </c>
      <c r="AP266" s="58">
        <f t="shared" si="40"/>
        <v>0</v>
      </c>
      <c r="AQ266" s="58">
        <f t="shared" si="40"/>
        <v>0</v>
      </c>
      <c r="AR266" s="58">
        <f t="shared" si="40"/>
        <v>0</v>
      </c>
      <c r="AS266" s="58"/>
      <c r="AT266" s="58"/>
      <c r="AU266" s="58"/>
      <c r="AV266" s="58"/>
      <c r="AW266" s="187"/>
      <c r="AX266" s="191" t="s">
        <v>99</v>
      </c>
      <c r="AY266" s="188"/>
      <c r="AZ266" s="189">
        <v>330</v>
      </c>
    </row>
    <row r="267" spans="1:52" s="32" customFormat="1" ht="31.5" x14ac:dyDescent="0.25">
      <c r="A267" s="52" t="str">
        <f t="shared" si="41"/>
        <v>XL1NT1+1</v>
      </c>
      <c r="B267" s="52" t="str">
        <f t="shared" si="42"/>
        <v>XL1NT1+2</v>
      </c>
      <c r="C267" s="52" t="str">
        <f t="shared" si="43"/>
        <v>XL1NT1+3</v>
      </c>
      <c r="D267" s="52" t="str">
        <f t="shared" si="44"/>
        <v>XL1NT1+4</v>
      </c>
      <c r="F267" s="88" t="s">
        <v>99</v>
      </c>
      <c r="G267" s="54">
        <v>1</v>
      </c>
      <c r="H267" s="55" t="s">
        <v>1161</v>
      </c>
      <c r="I267" s="55" t="s">
        <v>149</v>
      </c>
      <c r="J267" s="55" t="s">
        <v>1162</v>
      </c>
      <c r="K267" s="55"/>
      <c r="L267" s="55" t="s">
        <v>1163</v>
      </c>
      <c r="M267" s="54"/>
      <c r="N267" s="54"/>
      <c r="O267" s="54"/>
      <c r="P267" s="54"/>
      <c r="Q267" s="56"/>
      <c r="R267" s="56"/>
      <c r="S267" s="56"/>
      <c r="T267" s="56"/>
      <c r="U267" s="57"/>
      <c r="V267" s="58"/>
      <c r="W267" s="58"/>
      <c r="X267" s="58"/>
      <c r="Y267" s="58"/>
      <c r="Z267" s="59"/>
      <c r="AA267" s="59"/>
      <c r="AB267" s="59"/>
      <c r="AC267" s="59" t="e">
        <f>Y267/P267</f>
        <v>#DIV/0!</v>
      </c>
      <c r="AD267" s="58"/>
      <c r="AE267" s="58"/>
      <c r="AF267" s="58"/>
      <c r="AG267" s="58"/>
      <c r="AH267" s="60"/>
      <c r="AI267" s="60"/>
      <c r="AJ267" s="60"/>
      <c r="AK267" s="60"/>
      <c r="AL267" s="160"/>
      <c r="AM267" s="61"/>
      <c r="AN267" s="61"/>
      <c r="AO267" s="58">
        <f t="shared" ref="AO267:AR330" si="52">M267*$AN267</f>
        <v>0</v>
      </c>
      <c r="AP267" s="58">
        <f t="shared" si="52"/>
        <v>0</v>
      </c>
      <c r="AQ267" s="58">
        <f t="shared" si="52"/>
        <v>0</v>
      </c>
      <c r="AR267" s="58">
        <f t="shared" si="52"/>
        <v>0</v>
      </c>
      <c r="AS267" s="58"/>
      <c r="AT267" s="58"/>
      <c r="AU267" s="58"/>
      <c r="AV267" s="58"/>
      <c r="AW267" s="63"/>
      <c r="AX267" s="88" t="s">
        <v>99</v>
      </c>
      <c r="AY267" s="64"/>
      <c r="AZ267" s="65">
        <v>330</v>
      </c>
    </row>
    <row r="268" spans="1:52" s="32" customFormat="1" ht="75" customHeight="1" x14ac:dyDescent="0.25">
      <c r="A268" s="52" t="str">
        <f t="shared" ref="A268:A331" si="53">H268&amp;"+1"</f>
        <v>XL1NT1_xuandinh+1</v>
      </c>
      <c r="B268" s="52" t="str">
        <f t="shared" ref="B268:B331" si="54">H268&amp;"+2"</f>
        <v>XL1NT1_xuandinh+2</v>
      </c>
      <c r="C268" s="52" t="str">
        <f t="shared" ref="C268:C331" si="55">H268&amp;"+3"</f>
        <v>XL1NT1_xuandinh+3</v>
      </c>
      <c r="D268" s="52" t="str">
        <f t="shared" ref="D268:D331" si="56">H268&amp;"+4"</f>
        <v>XL1NT1_xuandinh+4</v>
      </c>
      <c r="F268" s="88" t="s">
        <v>99</v>
      </c>
      <c r="G268" s="54" t="s">
        <v>1164</v>
      </c>
      <c r="H268" s="55" t="s">
        <v>1165</v>
      </c>
      <c r="I268" s="55" t="s">
        <v>1166</v>
      </c>
      <c r="J268" s="55" t="s">
        <v>1167</v>
      </c>
      <c r="K268" s="55"/>
      <c r="L268" s="55" t="s">
        <v>1168</v>
      </c>
      <c r="M268" s="56"/>
      <c r="N268" s="56"/>
      <c r="O268" s="54"/>
      <c r="P268" s="54"/>
      <c r="Q268" s="56"/>
      <c r="R268" s="56"/>
      <c r="S268" s="56"/>
      <c r="T268" s="56"/>
      <c r="U268" s="57"/>
      <c r="V268" s="58"/>
      <c r="W268" s="58"/>
      <c r="X268" s="58"/>
      <c r="Y268" s="58"/>
      <c r="Z268" s="59" t="e">
        <f>V268/M268</f>
        <v>#DIV/0!</v>
      </c>
      <c r="AA268" s="59" t="e">
        <f>W268/N268</f>
        <v>#DIV/0!</v>
      </c>
      <c r="AB268" s="59"/>
      <c r="AC268" s="59"/>
      <c r="AD268" s="58"/>
      <c r="AE268" s="58"/>
      <c r="AF268" s="58"/>
      <c r="AG268" s="58"/>
      <c r="AH268" s="60"/>
      <c r="AI268" s="60"/>
      <c r="AJ268" s="60"/>
      <c r="AK268" s="60"/>
      <c r="AL268" s="160"/>
      <c r="AM268" s="61"/>
      <c r="AN268" s="61"/>
      <c r="AO268" s="58">
        <f t="shared" si="52"/>
        <v>0</v>
      </c>
      <c r="AP268" s="58">
        <f t="shared" si="52"/>
        <v>0</v>
      </c>
      <c r="AQ268" s="58">
        <f t="shared" si="52"/>
        <v>0</v>
      </c>
      <c r="AR268" s="58">
        <f t="shared" si="52"/>
        <v>0</v>
      </c>
      <c r="AS268" s="58"/>
      <c r="AT268" s="58"/>
      <c r="AU268" s="58"/>
      <c r="AV268" s="58"/>
      <c r="AW268" s="63"/>
      <c r="AX268" s="88" t="s">
        <v>99</v>
      </c>
      <c r="AY268" s="64"/>
      <c r="AZ268" s="65">
        <v>330</v>
      </c>
    </row>
    <row r="269" spans="1:52" s="32" customFormat="1" ht="63" x14ac:dyDescent="0.25">
      <c r="A269" s="52" t="str">
        <f t="shared" si="53"/>
        <v>XL1NT1_D1+1</v>
      </c>
      <c r="B269" s="52" t="str">
        <f t="shared" si="54"/>
        <v>XL1NT1_D1+2</v>
      </c>
      <c r="C269" s="52" t="str">
        <f t="shared" si="55"/>
        <v>XL1NT1_D1+3</v>
      </c>
      <c r="D269" s="52" t="str">
        <f t="shared" si="56"/>
        <v>XL1NT1_D1+4</v>
      </c>
      <c r="F269" s="88" t="s">
        <v>99</v>
      </c>
      <c r="G269" s="41"/>
      <c r="H269" s="55" t="s">
        <v>1169</v>
      </c>
      <c r="I269" s="55" t="s">
        <v>1170</v>
      </c>
      <c r="J269" s="55" t="s">
        <v>1171</v>
      </c>
      <c r="K269" s="55"/>
      <c r="L269" s="55" t="s">
        <v>1172</v>
      </c>
      <c r="M269" s="56">
        <v>3000</v>
      </c>
      <c r="N269" s="56">
        <v>1200</v>
      </c>
      <c r="O269" s="54">
        <v>700</v>
      </c>
      <c r="P269" s="54">
        <v>550</v>
      </c>
      <c r="Q269" s="56"/>
      <c r="R269" s="56"/>
      <c r="S269" s="56"/>
      <c r="T269" s="56"/>
      <c r="U269" s="57" t="str">
        <f>H269</f>
        <v>XL1NT1_D1</v>
      </c>
      <c r="V269" s="58"/>
      <c r="W269" s="58"/>
      <c r="X269" s="58"/>
      <c r="Y269" s="58"/>
      <c r="Z269" s="59"/>
      <c r="AA269" s="59">
        <f>W269/N269</f>
        <v>0</v>
      </c>
      <c r="AB269" s="59"/>
      <c r="AC269" s="59"/>
      <c r="AD269" s="58"/>
      <c r="AE269" s="58"/>
      <c r="AF269" s="58"/>
      <c r="AG269" s="58"/>
      <c r="AH269" s="60"/>
      <c r="AI269" s="60"/>
      <c r="AJ269" s="60"/>
      <c r="AK269" s="60"/>
      <c r="AL269" s="160">
        <v>5.56</v>
      </c>
      <c r="AM269" s="61"/>
      <c r="AN269" s="62">
        <f>ROUNDDOWN(AL269*$AN$10/$AL$10,1)</f>
        <v>3.2</v>
      </c>
      <c r="AO269" s="58">
        <f t="shared" si="52"/>
        <v>9600</v>
      </c>
      <c r="AP269" s="58">
        <f t="shared" si="52"/>
        <v>3840</v>
      </c>
      <c r="AQ269" s="58">
        <f t="shared" si="52"/>
        <v>2240</v>
      </c>
      <c r="AR269" s="58">
        <f t="shared" si="52"/>
        <v>1760</v>
      </c>
      <c r="AS269" s="58">
        <f t="shared" ref="AS269:AV331" si="57">IF(AO269&lt;1000,ROUND(AO269,-1),ROUND(AO269,-2))</f>
        <v>9600</v>
      </c>
      <c r="AT269" s="58">
        <f t="shared" si="57"/>
        <v>3800</v>
      </c>
      <c r="AU269" s="58">
        <f t="shared" si="57"/>
        <v>2200</v>
      </c>
      <c r="AV269" s="58">
        <f t="shared" si="57"/>
        <v>1800</v>
      </c>
      <c r="AW269" s="63"/>
      <c r="AX269" s="88" t="s">
        <v>99</v>
      </c>
      <c r="AY269" s="64"/>
      <c r="AZ269" s="65"/>
    </row>
    <row r="270" spans="1:52" s="32" customFormat="1" ht="63" x14ac:dyDescent="0.25">
      <c r="A270" s="52" t="str">
        <f t="shared" si="53"/>
        <v>XL1NT1_D2+1</v>
      </c>
      <c r="B270" s="52" t="str">
        <f t="shared" si="54"/>
        <v>XL1NT1_D2+2</v>
      </c>
      <c r="C270" s="52" t="str">
        <f t="shared" si="55"/>
        <v>XL1NT1_D2+3</v>
      </c>
      <c r="D270" s="52" t="str">
        <f t="shared" si="56"/>
        <v>XL1NT1_D2+4</v>
      </c>
      <c r="F270" s="88" t="s">
        <v>99</v>
      </c>
      <c r="G270" s="41"/>
      <c r="H270" s="55" t="s">
        <v>1173</v>
      </c>
      <c r="I270" s="55" t="s">
        <v>1174</v>
      </c>
      <c r="J270" s="55" t="s">
        <v>1175</v>
      </c>
      <c r="K270" s="55"/>
      <c r="L270" s="55" t="s">
        <v>1176</v>
      </c>
      <c r="M270" s="54">
        <v>2700</v>
      </c>
      <c r="N270" s="54">
        <v>1200</v>
      </c>
      <c r="O270" s="54">
        <v>700</v>
      </c>
      <c r="P270" s="54">
        <v>550</v>
      </c>
      <c r="Q270" s="56"/>
      <c r="R270" s="56"/>
      <c r="S270" s="56"/>
      <c r="T270" s="56"/>
      <c r="U270" s="57" t="str">
        <f>H270</f>
        <v>XL1NT1_D2</v>
      </c>
      <c r="V270" s="58"/>
      <c r="W270" s="58"/>
      <c r="X270" s="58"/>
      <c r="Y270" s="58"/>
      <c r="Z270" s="59"/>
      <c r="AA270" s="59"/>
      <c r="AB270" s="59"/>
      <c r="AC270" s="59"/>
      <c r="AD270" s="58"/>
      <c r="AE270" s="58"/>
      <c r="AF270" s="58"/>
      <c r="AG270" s="58"/>
      <c r="AH270" s="60"/>
      <c r="AI270" s="60"/>
      <c r="AJ270" s="60"/>
      <c r="AK270" s="60"/>
      <c r="AL270" s="160">
        <v>4.3287037037037042</v>
      </c>
      <c r="AM270" s="61"/>
      <c r="AN270" s="62">
        <f>ROUNDDOWN(AL270*$AN$10/$AL$10,1)</f>
        <v>2.5</v>
      </c>
      <c r="AO270" s="58">
        <f t="shared" si="52"/>
        <v>6750</v>
      </c>
      <c r="AP270" s="58">
        <f t="shared" si="52"/>
        <v>3000</v>
      </c>
      <c r="AQ270" s="58">
        <f t="shared" si="52"/>
        <v>1750</v>
      </c>
      <c r="AR270" s="58">
        <f t="shared" si="52"/>
        <v>1375</v>
      </c>
      <c r="AS270" s="58">
        <f t="shared" si="57"/>
        <v>6800</v>
      </c>
      <c r="AT270" s="58">
        <f t="shared" si="57"/>
        <v>3000</v>
      </c>
      <c r="AU270" s="58">
        <f t="shared" si="57"/>
        <v>1800</v>
      </c>
      <c r="AV270" s="58">
        <f t="shared" si="57"/>
        <v>1400</v>
      </c>
      <c r="AW270" s="63"/>
      <c r="AX270" s="88" t="s">
        <v>99</v>
      </c>
      <c r="AY270" s="64"/>
      <c r="AZ270" s="65">
        <v>300</v>
      </c>
    </row>
    <row r="271" spans="1:52" s="32" customFormat="1" ht="54" customHeight="1" x14ac:dyDescent="0.25">
      <c r="A271" s="52" t="str">
        <f t="shared" si="53"/>
        <v>XL1NT1_baohoa+1</v>
      </c>
      <c r="B271" s="52" t="str">
        <f t="shared" si="54"/>
        <v>XL1NT1_baohoa+2</v>
      </c>
      <c r="C271" s="52" t="str">
        <f t="shared" si="55"/>
        <v>XL1NT1_baohoa+3</v>
      </c>
      <c r="D271" s="52" t="str">
        <f t="shared" si="56"/>
        <v>XL1NT1_baohoa+4</v>
      </c>
      <c r="F271" s="88" t="s">
        <v>99</v>
      </c>
      <c r="G271" s="54" t="s">
        <v>1177</v>
      </c>
      <c r="H271" s="55" t="s">
        <v>1178</v>
      </c>
      <c r="I271" s="55" t="s">
        <v>1179</v>
      </c>
      <c r="J271" s="55" t="s">
        <v>1175</v>
      </c>
      <c r="K271" s="55"/>
      <c r="L271" s="55" t="s">
        <v>1180</v>
      </c>
      <c r="M271" s="56"/>
      <c r="N271" s="56"/>
      <c r="O271" s="54"/>
      <c r="P271" s="54"/>
      <c r="Q271" s="56"/>
      <c r="R271" s="56"/>
      <c r="S271" s="56"/>
      <c r="T271" s="56"/>
      <c r="U271" s="57"/>
      <c r="V271" s="58"/>
      <c r="W271" s="58"/>
      <c r="X271" s="58"/>
      <c r="Y271" s="58"/>
      <c r="Z271" s="59"/>
      <c r="AA271" s="59"/>
      <c r="AB271" s="59"/>
      <c r="AC271" s="59"/>
      <c r="AD271" s="58"/>
      <c r="AE271" s="58"/>
      <c r="AF271" s="58"/>
      <c r="AG271" s="58"/>
      <c r="AH271" s="60"/>
      <c r="AI271" s="60"/>
      <c r="AJ271" s="60"/>
      <c r="AK271" s="60"/>
      <c r="AL271" s="160"/>
      <c r="AM271" s="61"/>
      <c r="AN271" s="61"/>
      <c r="AO271" s="58">
        <f t="shared" si="52"/>
        <v>0</v>
      </c>
      <c r="AP271" s="58">
        <f t="shared" si="52"/>
        <v>0</v>
      </c>
      <c r="AQ271" s="58">
        <f t="shared" si="52"/>
        <v>0</v>
      </c>
      <c r="AR271" s="58">
        <f t="shared" si="52"/>
        <v>0</v>
      </c>
      <c r="AS271" s="58"/>
      <c r="AT271" s="58"/>
      <c r="AU271" s="58"/>
      <c r="AV271" s="58"/>
      <c r="AW271" s="63"/>
      <c r="AX271" s="88" t="s">
        <v>99</v>
      </c>
      <c r="AY271" s="64"/>
      <c r="AZ271" s="65">
        <v>300</v>
      </c>
    </row>
    <row r="272" spans="1:52" s="32" customFormat="1" ht="54" customHeight="1" x14ac:dyDescent="0.25">
      <c r="A272" s="52" t="str">
        <f t="shared" si="53"/>
        <v>XL1NT1_D3+1</v>
      </c>
      <c r="B272" s="52" t="str">
        <f t="shared" si="54"/>
        <v>XL1NT1_D3+2</v>
      </c>
      <c r="C272" s="52" t="str">
        <f t="shared" si="55"/>
        <v>XL1NT1_D3+3</v>
      </c>
      <c r="D272" s="52" t="str">
        <f t="shared" si="56"/>
        <v>XL1NT1_D3+4</v>
      </c>
      <c r="F272" s="88" t="s">
        <v>99</v>
      </c>
      <c r="G272" s="54"/>
      <c r="H272" s="55" t="s">
        <v>1181</v>
      </c>
      <c r="I272" s="55" t="s">
        <v>1182</v>
      </c>
      <c r="J272" s="55" t="s">
        <v>1183</v>
      </c>
      <c r="K272" s="55"/>
      <c r="L272" s="55" t="s">
        <v>1184</v>
      </c>
      <c r="M272" s="56">
        <v>2800</v>
      </c>
      <c r="N272" s="56">
        <v>1200</v>
      </c>
      <c r="O272" s="54">
        <v>700</v>
      </c>
      <c r="P272" s="54">
        <v>550</v>
      </c>
      <c r="Q272" s="56"/>
      <c r="R272" s="56"/>
      <c r="S272" s="56"/>
      <c r="T272" s="56"/>
      <c r="U272" s="57" t="str">
        <f>H272</f>
        <v>XL1NT1_D3</v>
      </c>
      <c r="V272" s="58"/>
      <c r="W272" s="58"/>
      <c r="X272" s="58"/>
      <c r="Y272" s="58"/>
      <c r="Z272" s="59">
        <f>V272/M272</f>
        <v>0</v>
      </c>
      <c r="AA272" s="59">
        <f>W272/N272</f>
        <v>0</v>
      </c>
      <c r="AB272" s="59"/>
      <c r="AC272" s="59"/>
      <c r="AD272" s="58"/>
      <c r="AE272" s="58"/>
      <c r="AF272" s="58"/>
      <c r="AG272" s="58"/>
      <c r="AH272" s="60"/>
      <c r="AI272" s="60"/>
      <c r="AJ272" s="60"/>
      <c r="AK272" s="60"/>
      <c r="AL272" s="160">
        <v>3.6363636363636362</v>
      </c>
      <c r="AM272" s="61"/>
      <c r="AN272" s="62">
        <f>ROUNDDOWN(AL272*$AN$10/$AL$10,1)</f>
        <v>2.1</v>
      </c>
      <c r="AO272" s="58">
        <f t="shared" si="52"/>
        <v>5880</v>
      </c>
      <c r="AP272" s="58">
        <f t="shared" si="52"/>
        <v>2520</v>
      </c>
      <c r="AQ272" s="58">
        <f t="shared" si="52"/>
        <v>1470</v>
      </c>
      <c r="AR272" s="58">
        <f t="shared" si="52"/>
        <v>1155</v>
      </c>
      <c r="AS272" s="58">
        <f t="shared" si="57"/>
        <v>5900</v>
      </c>
      <c r="AT272" s="58">
        <f t="shared" si="57"/>
        <v>2500</v>
      </c>
      <c r="AU272" s="58">
        <f t="shared" si="57"/>
        <v>1500</v>
      </c>
      <c r="AV272" s="58">
        <f t="shared" si="57"/>
        <v>1200</v>
      </c>
      <c r="AW272" s="63"/>
      <c r="AX272" s="88" t="s">
        <v>99</v>
      </c>
      <c r="AY272" s="64"/>
      <c r="AZ272" s="65"/>
    </row>
    <row r="273" spans="1:52" s="32" customFormat="1" ht="47.25" x14ac:dyDescent="0.25">
      <c r="A273" s="52" t="str">
        <f t="shared" si="53"/>
        <v>XL1NT1_D4+1</v>
      </c>
      <c r="B273" s="52" t="str">
        <f t="shared" si="54"/>
        <v>XL1NT1_D4+2</v>
      </c>
      <c r="C273" s="52" t="str">
        <f t="shared" si="55"/>
        <v>XL1NT1_D4+3</v>
      </c>
      <c r="D273" s="52" t="str">
        <f t="shared" si="56"/>
        <v>XL1NT1_D4+4</v>
      </c>
      <c r="F273" s="88" t="s">
        <v>99</v>
      </c>
      <c r="G273" s="41"/>
      <c r="H273" s="55" t="s">
        <v>1185</v>
      </c>
      <c r="I273" s="55" t="s">
        <v>1186</v>
      </c>
      <c r="J273" s="55" t="s">
        <v>1187</v>
      </c>
      <c r="K273" s="55"/>
      <c r="L273" s="55" t="s">
        <v>1176</v>
      </c>
      <c r="M273" s="56">
        <v>3000</v>
      </c>
      <c r="N273" s="56">
        <v>1200</v>
      </c>
      <c r="O273" s="54">
        <v>700</v>
      </c>
      <c r="P273" s="54">
        <v>550</v>
      </c>
      <c r="Q273" s="56"/>
      <c r="R273" s="56"/>
      <c r="S273" s="56"/>
      <c r="T273" s="56"/>
      <c r="U273" s="57" t="str">
        <f>H273</f>
        <v>XL1NT1_D4</v>
      </c>
      <c r="V273" s="58"/>
      <c r="W273" s="58"/>
      <c r="X273" s="58"/>
      <c r="Y273" s="58"/>
      <c r="Z273" s="59"/>
      <c r="AA273" s="59"/>
      <c r="AB273" s="59"/>
      <c r="AC273" s="59"/>
      <c r="AD273" s="58"/>
      <c r="AE273" s="58"/>
      <c r="AF273" s="58"/>
      <c r="AG273" s="58"/>
      <c r="AH273" s="60"/>
      <c r="AI273" s="60"/>
      <c r="AJ273" s="60"/>
      <c r="AK273" s="60"/>
      <c r="AL273" s="160">
        <v>5.0833333333333339</v>
      </c>
      <c r="AM273" s="61"/>
      <c r="AN273" s="62">
        <f>ROUNDDOWN(AL273*$AN$10/$AL$10,1)</f>
        <v>2.9</v>
      </c>
      <c r="AO273" s="58">
        <f t="shared" si="52"/>
        <v>8700</v>
      </c>
      <c r="AP273" s="58">
        <f t="shared" si="52"/>
        <v>3480</v>
      </c>
      <c r="AQ273" s="58">
        <f t="shared" si="52"/>
        <v>2030</v>
      </c>
      <c r="AR273" s="58">
        <f t="shared" si="52"/>
        <v>1595</v>
      </c>
      <c r="AS273" s="58">
        <f t="shared" si="57"/>
        <v>8700</v>
      </c>
      <c r="AT273" s="58">
        <f t="shared" si="57"/>
        <v>3500</v>
      </c>
      <c r="AU273" s="58">
        <f t="shared" si="57"/>
        <v>2000</v>
      </c>
      <c r="AV273" s="58">
        <f t="shared" si="57"/>
        <v>1600</v>
      </c>
      <c r="AW273" s="63"/>
      <c r="AX273" s="88" t="s">
        <v>99</v>
      </c>
      <c r="AY273" s="64"/>
      <c r="AZ273" s="65">
        <v>330</v>
      </c>
    </row>
    <row r="274" spans="1:52" s="32" customFormat="1" ht="54" customHeight="1" x14ac:dyDescent="0.25">
      <c r="A274" s="52" t="str">
        <f t="shared" si="53"/>
        <v>XL1NT1_D5+1</v>
      </c>
      <c r="B274" s="52" t="str">
        <f t="shared" si="54"/>
        <v>XL1NT1_D5+2</v>
      </c>
      <c r="C274" s="52" t="str">
        <f t="shared" si="55"/>
        <v>XL1NT1_D5+3</v>
      </c>
      <c r="D274" s="52" t="str">
        <f t="shared" si="56"/>
        <v>XL1NT1_D5+4</v>
      </c>
      <c r="F274" s="88" t="s">
        <v>99</v>
      </c>
      <c r="G274" s="54"/>
      <c r="H274" s="55" t="s">
        <v>1188</v>
      </c>
      <c r="I274" s="55" t="s">
        <v>1189</v>
      </c>
      <c r="J274" s="55" t="s">
        <v>1190</v>
      </c>
      <c r="K274" s="55"/>
      <c r="L274" s="55" t="s">
        <v>1191</v>
      </c>
      <c r="M274" s="54">
        <v>2800</v>
      </c>
      <c r="N274" s="54">
        <v>1200</v>
      </c>
      <c r="O274" s="54">
        <v>700</v>
      </c>
      <c r="P274" s="54">
        <v>550</v>
      </c>
      <c r="Q274" s="56"/>
      <c r="R274" s="56"/>
      <c r="S274" s="56"/>
      <c r="T274" s="56"/>
      <c r="U274" s="57" t="str">
        <f>H274</f>
        <v>XL1NT1_D5</v>
      </c>
      <c r="V274" s="58"/>
      <c r="W274" s="58"/>
      <c r="X274" s="58"/>
      <c r="Y274" s="58"/>
      <c r="Z274" s="59"/>
      <c r="AA274" s="59"/>
      <c r="AB274" s="59"/>
      <c r="AC274" s="59"/>
      <c r="AD274" s="58"/>
      <c r="AE274" s="58"/>
      <c r="AF274" s="58"/>
      <c r="AG274" s="58"/>
      <c r="AH274" s="60"/>
      <c r="AI274" s="60"/>
      <c r="AJ274" s="60"/>
      <c r="AK274" s="60"/>
      <c r="AL274" s="160">
        <v>5.583333333333333</v>
      </c>
      <c r="AM274" s="61"/>
      <c r="AN274" s="62">
        <f>ROUNDDOWN(AL274*$AN$10/$AL$10,1)</f>
        <v>3.2</v>
      </c>
      <c r="AO274" s="58">
        <f t="shared" si="52"/>
        <v>8960</v>
      </c>
      <c r="AP274" s="58">
        <f t="shared" si="52"/>
        <v>3840</v>
      </c>
      <c r="AQ274" s="58">
        <f t="shared" si="52"/>
        <v>2240</v>
      </c>
      <c r="AR274" s="58">
        <f t="shared" si="52"/>
        <v>1760</v>
      </c>
      <c r="AS274" s="58">
        <f t="shared" si="57"/>
        <v>9000</v>
      </c>
      <c r="AT274" s="58">
        <f t="shared" si="57"/>
        <v>3800</v>
      </c>
      <c r="AU274" s="58">
        <f t="shared" si="57"/>
        <v>2200</v>
      </c>
      <c r="AV274" s="58">
        <f t="shared" si="57"/>
        <v>1800</v>
      </c>
      <c r="AW274" s="63"/>
      <c r="AX274" s="88" t="s">
        <v>99</v>
      </c>
      <c r="AY274" s="64"/>
      <c r="AZ274" s="65">
        <v>330</v>
      </c>
    </row>
    <row r="275" spans="1:52" s="32" customFormat="1" ht="54" customHeight="1" x14ac:dyDescent="0.25">
      <c r="A275" s="52" t="str">
        <f t="shared" si="53"/>
        <v>XL1NT1_xuanphu+1</v>
      </c>
      <c r="B275" s="52" t="str">
        <f t="shared" si="54"/>
        <v>XL1NT1_xuanphu+2</v>
      </c>
      <c r="C275" s="52" t="str">
        <f t="shared" si="55"/>
        <v>XL1NT1_xuanphu+3</v>
      </c>
      <c r="D275" s="52" t="str">
        <f t="shared" si="56"/>
        <v>XL1NT1_xuanphu+4</v>
      </c>
      <c r="F275" s="88" t="s">
        <v>99</v>
      </c>
      <c r="G275" s="54" t="s">
        <v>1192</v>
      </c>
      <c r="H275" s="55" t="s">
        <v>1193</v>
      </c>
      <c r="I275" s="55" t="s">
        <v>1194</v>
      </c>
      <c r="J275" s="55" t="s">
        <v>1195</v>
      </c>
      <c r="K275" s="55"/>
      <c r="L275" s="55" t="s">
        <v>1196</v>
      </c>
      <c r="M275" s="56"/>
      <c r="N275" s="56"/>
      <c r="O275" s="54"/>
      <c r="P275" s="54"/>
      <c r="Q275" s="56"/>
      <c r="R275" s="56"/>
      <c r="S275" s="56"/>
      <c r="T275" s="56"/>
      <c r="U275" s="57"/>
      <c r="V275" s="58"/>
      <c r="W275" s="58"/>
      <c r="X275" s="58"/>
      <c r="Y275" s="58"/>
      <c r="Z275" s="59"/>
      <c r="AA275" s="59"/>
      <c r="AB275" s="59"/>
      <c r="AC275" s="59"/>
      <c r="AD275" s="58"/>
      <c r="AE275" s="58"/>
      <c r="AF275" s="58"/>
      <c r="AG275" s="58"/>
      <c r="AH275" s="60"/>
      <c r="AI275" s="60"/>
      <c r="AJ275" s="60"/>
      <c r="AK275" s="60"/>
      <c r="AL275" s="160"/>
      <c r="AM275" s="61"/>
      <c r="AN275" s="61"/>
      <c r="AO275" s="58">
        <f t="shared" si="52"/>
        <v>0</v>
      </c>
      <c r="AP275" s="58">
        <f t="shared" si="52"/>
        <v>0</v>
      </c>
      <c r="AQ275" s="58">
        <f t="shared" si="52"/>
        <v>0</v>
      </c>
      <c r="AR275" s="58">
        <f t="shared" si="52"/>
        <v>0</v>
      </c>
      <c r="AS275" s="58"/>
      <c r="AT275" s="58"/>
      <c r="AU275" s="58"/>
      <c r="AV275" s="58"/>
      <c r="AW275" s="63"/>
      <c r="AX275" s="88" t="s">
        <v>99</v>
      </c>
      <c r="AY275" s="64"/>
      <c r="AZ275" s="65">
        <v>330</v>
      </c>
    </row>
    <row r="276" spans="1:52" s="32" customFormat="1" ht="54" customHeight="1" x14ac:dyDescent="0.25">
      <c r="A276" s="52" t="str">
        <f t="shared" si="53"/>
        <v>XL1NT1_D6+1</v>
      </c>
      <c r="B276" s="52" t="str">
        <f t="shared" si="54"/>
        <v>XL1NT1_D6+2</v>
      </c>
      <c r="C276" s="52" t="str">
        <f t="shared" si="55"/>
        <v>XL1NT1_D6+3</v>
      </c>
      <c r="D276" s="52" t="str">
        <f t="shared" si="56"/>
        <v>XL1NT1_D6+4</v>
      </c>
      <c r="F276" s="88" t="s">
        <v>99</v>
      </c>
      <c r="G276" s="54"/>
      <c r="H276" s="55" t="s">
        <v>1197</v>
      </c>
      <c r="I276" s="55" t="s">
        <v>1198</v>
      </c>
      <c r="J276" s="55" t="s">
        <v>1199</v>
      </c>
      <c r="K276" s="55"/>
      <c r="L276" s="55" t="s">
        <v>1200</v>
      </c>
      <c r="M276" s="90">
        <v>2800</v>
      </c>
      <c r="N276" s="90">
        <v>1200</v>
      </c>
      <c r="O276" s="89">
        <v>650</v>
      </c>
      <c r="P276" s="89">
        <v>500</v>
      </c>
      <c r="Q276" s="56"/>
      <c r="R276" s="56"/>
      <c r="S276" s="56"/>
      <c r="T276" s="56"/>
      <c r="U276" s="57" t="str">
        <f>H276</f>
        <v>XL1NT1_D6</v>
      </c>
      <c r="V276" s="58"/>
      <c r="W276" s="58"/>
      <c r="X276" s="58"/>
      <c r="Y276" s="58"/>
      <c r="Z276" s="59"/>
      <c r="AA276" s="59">
        <f>W276/N276</f>
        <v>0</v>
      </c>
      <c r="AB276" s="59"/>
      <c r="AC276" s="59"/>
      <c r="AD276" s="58"/>
      <c r="AE276" s="58"/>
      <c r="AF276" s="58"/>
      <c r="AG276" s="58"/>
      <c r="AH276" s="60"/>
      <c r="AI276" s="60"/>
      <c r="AJ276" s="60"/>
      <c r="AK276" s="60"/>
      <c r="AL276" s="160">
        <v>5.45</v>
      </c>
      <c r="AM276" s="61"/>
      <c r="AN276" s="62">
        <f>ROUNDDOWN(AL276*$AN$10/$AL$10,1)</f>
        <v>3.1</v>
      </c>
      <c r="AO276" s="58">
        <f t="shared" si="52"/>
        <v>8680</v>
      </c>
      <c r="AP276" s="58">
        <f t="shared" si="52"/>
        <v>3720</v>
      </c>
      <c r="AQ276" s="58">
        <f t="shared" si="52"/>
        <v>2015</v>
      </c>
      <c r="AR276" s="58">
        <f t="shared" si="52"/>
        <v>1550</v>
      </c>
      <c r="AS276" s="58">
        <f t="shared" si="57"/>
        <v>8700</v>
      </c>
      <c r="AT276" s="58">
        <f t="shared" si="57"/>
        <v>3700</v>
      </c>
      <c r="AU276" s="58">
        <f t="shared" si="57"/>
        <v>2000</v>
      </c>
      <c r="AV276" s="58">
        <f t="shared" si="57"/>
        <v>1600</v>
      </c>
      <c r="AW276" s="63"/>
      <c r="AX276" s="88" t="s">
        <v>99</v>
      </c>
      <c r="AY276" s="64"/>
      <c r="AZ276" s="65"/>
    </row>
    <row r="277" spans="1:52" s="32" customFormat="1" ht="47.25" x14ac:dyDescent="0.25">
      <c r="A277" s="52" t="str">
        <f t="shared" si="53"/>
        <v>XL1NT1_D7+1</v>
      </c>
      <c r="B277" s="52" t="str">
        <f t="shared" si="54"/>
        <v>XL1NT1_D7+2</v>
      </c>
      <c r="C277" s="52" t="str">
        <f t="shared" si="55"/>
        <v>XL1NT1_D7+3</v>
      </c>
      <c r="D277" s="52" t="str">
        <f t="shared" si="56"/>
        <v>XL1NT1_D7+4</v>
      </c>
      <c r="F277" s="88" t="s">
        <v>99</v>
      </c>
      <c r="G277" s="41"/>
      <c r="H277" s="55" t="s">
        <v>1201</v>
      </c>
      <c r="I277" s="55" t="s">
        <v>1202</v>
      </c>
      <c r="J277" s="55" t="s">
        <v>1203</v>
      </c>
      <c r="K277" s="55"/>
      <c r="L277" s="55" t="s">
        <v>1204</v>
      </c>
      <c r="M277" s="89">
        <v>2600</v>
      </c>
      <c r="N277" s="89">
        <v>1200</v>
      </c>
      <c r="O277" s="89">
        <v>650</v>
      </c>
      <c r="P277" s="89">
        <v>500</v>
      </c>
      <c r="Q277" s="56"/>
      <c r="R277" s="56"/>
      <c r="S277" s="56"/>
      <c r="T277" s="56"/>
      <c r="U277" s="57" t="str">
        <f>H277</f>
        <v>XL1NT1_D7</v>
      </c>
      <c r="V277" s="58"/>
      <c r="W277" s="58"/>
      <c r="X277" s="58"/>
      <c r="Y277" s="58"/>
      <c r="Z277" s="59"/>
      <c r="AA277" s="59"/>
      <c r="AB277" s="59"/>
      <c r="AC277" s="59"/>
      <c r="AD277" s="58"/>
      <c r="AE277" s="58"/>
      <c r="AF277" s="58"/>
      <c r="AG277" s="58"/>
      <c r="AH277" s="60"/>
      <c r="AI277" s="60"/>
      <c r="AJ277" s="60"/>
      <c r="AK277" s="60"/>
      <c r="AL277" s="160">
        <v>4.5400641025641022</v>
      </c>
      <c r="AM277" s="61"/>
      <c r="AN277" s="62">
        <f>ROUNDDOWN(AL277*$AN$10/$AL$10,1)</f>
        <v>2.6</v>
      </c>
      <c r="AO277" s="58">
        <f t="shared" si="52"/>
        <v>6760</v>
      </c>
      <c r="AP277" s="58">
        <f t="shared" si="52"/>
        <v>3120</v>
      </c>
      <c r="AQ277" s="58">
        <f t="shared" si="52"/>
        <v>1690</v>
      </c>
      <c r="AR277" s="58">
        <f t="shared" si="52"/>
        <v>1300</v>
      </c>
      <c r="AS277" s="58">
        <f t="shared" si="57"/>
        <v>6800</v>
      </c>
      <c r="AT277" s="58">
        <f t="shared" si="57"/>
        <v>3100</v>
      </c>
      <c r="AU277" s="58">
        <f t="shared" si="57"/>
        <v>1700</v>
      </c>
      <c r="AV277" s="58">
        <f t="shared" si="57"/>
        <v>1300</v>
      </c>
      <c r="AW277" s="63"/>
      <c r="AX277" s="88" t="s">
        <v>99</v>
      </c>
      <c r="AY277" s="64"/>
      <c r="AZ277" s="65">
        <v>330</v>
      </c>
    </row>
    <row r="278" spans="1:52" s="32" customFormat="1" ht="31.5" x14ac:dyDescent="0.25">
      <c r="A278" s="52" t="str">
        <f t="shared" si="53"/>
        <v>XL1NT1_suoicat+1</v>
      </c>
      <c r="B278" s="52" t="str">
        <f t="shared" si="54"/>
        <v>XL1NT1_suoicat+2</v>
      </c>
      <c r="C278" s="52" t="str">
        <f t="shared" si="55"/>
        <v>XL1NT1_suoicat+3</v>
      </c>
      <c r="D278" s="52" t="str">
        <f t="shared" si="56"/>
        <v>XL1NT1_suoicat+4</v>
      </c>
      <c r="F278" s="88" t="s">
        <v>99</v>
      </c>
      <c r="G278" s="54" t="s">
        <v>1205</v>
      </c>
      <c r="H278" s="55" t="s">
        <v>1206</v>
      </c>
      <c r="I278" s="55" t="s">
        <v>1207</v>
      </c>
      <c r="J278" s="55" t="s">
        <v>1208</v>
      </c>
      <c r="K278" s="55"/>
      <c r="L278" s="55" t="s">
        <v>1209</v>
      </c>
      <c r="M278" s="90"/>
      <c r="N278" s="90"/>
      <c r="O278" s="89"/>
      <c r="P278" s="89"/>
      <c r="Q278" s="56"/>
      <c r="R278" s="56"/>
      <c r="S278" s="56"/>
      <c r="T278" s="56"/>
      <c r="U278" s="57"/>
      <c r="V278" s="58"/>
      <c r="W278" s="58"/>
      <c r="X278" s="58"/>
      <c r="Y278" s="58"/>
      <c r="Z278" s="59"/>
      <c r="AA278" s="59"/>
      <c r="AB278" s="59"/>
      <c r="AC278" s="59"/>
      <c r="AD278" s="58"/>
      <c r="AE278" s="58"/>
      <c r="AF278" s="58"/>
      <c r="AG278" s="58"/>
      <c r="AH278" s="60"/>
      <c r="AI278" s="60"/>
      <c r="AJ278" s="60"/>
      <c r="AK278" s="60"/>
      <c r="AL278" s="160"/>
      <c r="AM278" s="61"/>
      <c r="AN278" s="61"/>
      <c r="AO278" s="58">
        <f t="shared" si="52"/>
        <v>0</v>
      </c>
      <c r="AP278" s="58">
        <f t="shared" si="52"/>
        <v>0</v>
      </c>
      <c r="AQ278" s="58">
        <f t="shared" si="52"/>
        <v>0</v>
      </c>
      <c r="AR278" s="58">
        <f t="shared" si="52"/>
        <v>0</v>
      </c>
      <c r="AS278" s="58"/>
      <c r="AT278" s="58"/>
      <c r="AU278" s="58"/>
      <c r="AV278" s="58"/>
      <c r="AW278" s="63"/>
      <c r="AX278" s="88" t="s">
        <v>99</v>
      </c>
      <c r="AY278" s="64"/>
      <c r="AZ278" s="65">
        <v>330</v>
      </c>
    </row>
    <row r="279" spans="1:52" s="32" customFormat="1" ht="31.5" x14ac:dyDescent="0.25">
      <c r="A279" s="52" t="str">
        <f t="shared" si="53"/>
        <v>XL1NT1_D8+1</v>
      </c>
      <c r="B279" s="52" t="str">
        <f t="shared" si="54"/>
        <v>XL1NT1_D8+2</v>
      </c>
      <c r="C279" s="52" t="str">
        <f t="shared" si="55"/>
        <v>XL1NT1_D8+3</v>
      </c>
      <c r="D279" s="52" t="str">
        <f t="shared" si="56"/>
        <v>XL1NT1_D8+4</v>
      </c>
      <c r="F279" s="88" t="s">
        <v>99</v>
      </c>
      <c r="G279" s="54"/>
      <c r="H279" s="55" t="s">
        <v>148</v>
      </c>
      <c r="I279" s="55" t="s">
        <v>1210</v>
      </c>
      <c r="J279" s="55" t="s">
        <v>1211</v>
      </c>
      <c r="K279" s="55"/>
      <c r="L279" s="55" t="s">
        <v>1212</v>
      </c>
      <c r="M279" s="90">
        <v>3500</v>
      </c>
      <c r="N279" s="90">
        <v>1200</v>
      </c>
      <c r="O279" s="89">
        <v>700</v>
      </c>
      <c r="P279" s="89">
        <v>550</v>
      </c>
      <c r="Q279" s="56"/>
      <c r="R279" s="56"/>
      <c r="S279" s="56"/>
      <c r="T279" s="56"/>
      <c r="U279" s="57" t="str">
        <f>H279</f>
        <v>XL1NT1_D8</v>
      </c>
      <c r="V279" s="58"/>
      <c r="W279" s="58"/>
      <c r="X279" s="58"/>
      <c r="Y279" s="58"/>
      <c r="Z279" s="59">
        <f>V279/M279</f>
        <v>0</v>
      </c>
      <c r="AA279" s="59"/>
      <c r="AB279" s="59"/>
      <c r="AC279" s="59"/>
      <c r="AD279" s="58"/>
      <c r="AE279" s="58"/>
      <c r="AF279" s="58"/>
      <c r="AG279" s="58"/>
      <c r="AH279" s="60"/>
      <c r="AI279" s="60"/>
      <c r="AJ279" s="60"/>
      <c r="AK279" s="60"/>
      <c r="AL279" s="160">
        <v>4.416666666666667</v>
      </c>
      <c r="AM279" s="61"/>
      <c r="AN279" s="62">
        <f>ROUNDDOWN(AL279*$AN$10/$AL$10,1)</f>
        <v>2.5</v>
      </c>
      <c r="AO279" s="58">
        <f t="shared" si="52"/>
        <v>8750</v>
      </c>
      <c r="AP279" s="58">
        <f t="shared" si="52"/>
        <v>3000</v>
      </c>
      <c r="AQ279" s="58">
        <f t="shared" si="52"/>
        <v>1750</v>
      </c>
      <c r="AR279" s="58">
        <f t="shared" si="52"/>
        <v>1375</v>
      </c>
      <c r="AS279" s="58">
        <f t="shared" si="57"/>
        <v>8800</v>
      </c>
      <c r="AT279" s="58">
        <f t="shared" si="57"/>
        <v>3000</v>
      </c>
      <c r="AU279" s="58">
        <f t="shared" si="57"/>
        <v>1800</v>
      </c>
      <c r="AV279" s="58">
        <f t="shared" si="57"/>
        <v>1400</v>
      </c>
      <c r="AW279" s="63"/>
      <c r="AX279" s="88" t="s">
        <v>99</v>
      </c>
      <c r="AY279" s="64"/>
      <c r="AZ279" s="65">
        <v>330</v>
      </c>
    </row>
    <row r="280" spans="1:52" s="32" customFormat="1" ht="47.25" x14ac:dyDescent="0.25">
      <c r="A280" s="52" t="str">
        <f t="shared" si="53"/>
        <v>XL1NT1_D9+1</v>
      </c>
      <c r="B280" s="52" t="str">
        <f t="shared" si="54"/>
        <v>XL1NT1_D9+2</v>
      </c>
      <c r="C280" s="52" t="str">
        <f t="shared" si="55"/>
        <v>XL1NT1_D9+3</v>
      </c>
      <c r="D280" s="52" t="str">
        <f t="shared" si="56"/>
        <v>XL1NT1_D9+4</v>
      </c>
      <c r="F280" s="88" t="s">
        <v>99</v>
      </c>
      <c r="G280" s="41"/>
      <c r="H280" s="55" t="s">
        <v>150</v>
      </c>
      <c r="I280" s="55" t="s">
        <v>1213</v>
      </c>
      <c r="J280" s="55" t="s">
        <v>1214</v>
      </c>
      <c r="K280" s="55"/>
      <c r="L280" s="55" t="s">
        <v>1215</v>
      </c>
      <c r="M280" s="90">
        <v>3200</v>
      </c>
      <c r="N280" s="90">
        <v>1200</v>
      </c>
      <c r="O280" s="89">
        <v>700</v>
      </c>
      <c r="P280" s="89">
        <v>550</v>
      </c>
      <c r="Q280" s="56"/>
      <c r="R280" s="56"/>
      <c r="S280" s="56"/>
      <c r="T280" s="56"/>
      <c r="U280" s="57" t="str">
        <f>H280</f>
        <v>XL1NT1_D9</v>
      </c>
      <c r="V280" s="58"/>
      <c r="W280" s="58"/>
      <c r="X280" s="58"/>
      <c r="Y280" s="58"/>
      <c r="Z280" s="59"/>
      <c r="AA280" s="59"/>
      <c r="AB280" s="59"/>
      <c r="AC280" s="59"/>
      <c r="AD280" s="58"/>
      <c r="AE280" s="58"/>
      <c r="AF280" s="58"/>
      <c r="AG280" s="58"/>
      <c r="AH280" s="60"/>
      <c r="AI280" s="60"/>
      <c r="AJ280" s="60"/>
      <c r="AK280" s="60"/>
      <c r="AL280" s="160">
        <v>5.56</v>
      </c>
      <c r="AM280" s="61"/>
      <c r="AN280" s="62">
        <f>ROUNDDOWN(AL280*$AN$10/$AL$10,1)</f>
        <v>3.2</v>
      </c>
      <c r="AO280" s="58">
        <f t="shared" si="52"/>
        <v>10240</v>
      </c>
      <c r="AP280" s="58">
        <f t="shared" si="52"/>
        <v>3840</v>
      </c>
      <c r="AQ280" s="58">
        <f t="shared" si="52"/>
        <v>2240</v>
      </c>
      <c r="AR280" s="58">
        <f t="shared" si="52"/>
        <v>1760</v>
      </c>
      <c r="AS280" s="58">
        <f t="shared" si="57"/>
        <v>10200</v>
      </c>
      <c r="AT280" s="58">
        <f t="shared" si="57"/>
        <v>3800</v>
      </c>
      <c r="AU280" s="58">
        <f t="shared" si="57"/>
        <v>2200</v>
      </c>
      <c r="AV280" s="58">
        <f t="shared" si="57"/>
        <v>1800</v>
      </c>
      <c r="AW280" s="63"/>
      <c r="AX280" s="88" t="s">
        <v>99</v>
      </c>
      <c r="AY280" s="64"/>
      <c r="AZ280" s="65"/>
    </row>
    <row r="281" spans="1:52" s="32" customFormat="1" ht="47.25" x14ac:dyDescent="0.25">
      <c r="A281" s="52" t="str">
        <f t="shared" si="53"/>
        <v>XL1NT1_D10+1</v>
      </c>
      <c r="B281" s="52" t="str">
        <f t="shared" si="54"/>
        <v>XL1NT1_D10+2</v>
      </c>
      <c r="C281" s="52" t="str">
        <f t="shared" si="55"/>
        <v>XL1NT1_D10+3</v>
      </c>
      <c r="D281" s="52" t="str">
        <f t="shared" si="56"/>
        <v>XL1NT1_D10+4</v>
      </c>
      <c r="F281" s="88" t="s">
        <v>99</v>
      </c>
      <c r="G281" s="54"/>
      <c r="H281" s="55" t="s">
        <v>1216</v>
      </c>
      <c r="I281" s="55" t="s">
        <v>1217</v>
      </c>
      <c r="J281" s="55" t="s">
        <v>1218</v>
      </c>
      <c r="K281" s="55"/>
      <c r="L281" s="55" t="s">
        <v>1219</v>
      </c>
      <c r="M281" s="54">
        <v>3000</v>
      </c>
      <c r="N281" s="54">
        <v>1200</v>
      </c>
      <c r="O281" s="54">
        <v>700</v>
      </c>
      <c r="P281" s="54">
        <v>550</v>
      </c>
      <c r="Q281" s="56"/>
      <c r="R281" s="56"/>
      <c r="S281" s="56"/>
      <c r="T281" s="56"/>
      <c r="U281" s="57" t="str">
        <f>H281</f>
        <v>XL1NT1_D10</v>
      </c>
      <c r="V281" s="58"/>
      <c r="W281" s="58"/>
      <c r="X281" s="58"/>
      <c r="Y281" s="58"/>
      <c r="Z281" s="59"/>
      <c r="AA281" s="59"/>
      <c r="AB281" s="59"/>
      <c r="AC281" s="59"/>
      <c r="AD281" s="58"/>
      <c r="AE281" s="58"/>
      <c r="AF281" s="58"/>
      <c r="AG281" s="58"/>
      <c r="AH281" s="60"/>
      <c r="AI281" s="60"/>
      <c r="AJ281" s="60"/>
      <c r="AK281" s="60"/>
      <c r="AL281" s="160">
        <v>5</v>
      </c>
      <c r="AM281" s="61"/>
      <c r="AN281" s="62">
        <f>ROUNDDOWN(AL281*$AN$10/$AL$10,1)</f>
        <v>2.9</v>
      </c>
      <c r="AO281" s="58">
        <f t="shared" si="52"/>
        <v>8700</v>
      </c>
      <c r="AP281" s="58">
        <f t="shared" si="52"/>
        <v>3480</v>
      </c>
      <c r="AQ281" s="58">
        <f t="shared" si="52"/>
        <v>2030</v>
      </c>
      <c r="AR281" s="58">
        <f t="shared" si="52"/>
        <v>1595</v>
      </c>
      <c r="AS281" s="58">
        <f t="shared" si="57"/>
        <v>8700</v>
      </c>
      <c r="AT281" s="58">
        <f t="shared" si="57"/>
        <v>3500</v>
      </c>
      <c r="AU281" s="58">
        <f t="shared" si="57"/>
        <v>2000</v>
      </c>
      <c r="AV281" s="58">
        <f t="shared" si="57"/>
        <v>1600</v>
      </c>
      <c r="AW281" s="63"/>
      <c r="AX281" s="88" t="s">
        <v>99</v>
      </c>
      <c r="AY281" s="64"/>
      <c r="AZ281" s="65">
        <v>300</v>
      </c>
    </row>
    <row r="282" spans="1:52" s="32" customFormat="1" ht="31.5" x14ac:dyDescent="0.25">
      <c r="A282" s="52" t="str">
        <f t="shared" si="53"/>
        <v>XL1NT1_xuanhiep+1</v>
      </c>
      <c r="B282" s="52" t="str">
        <f t="shared" si="54"/>
        <v>XL1NT1_xuanhiep+2</v>
      </c>
      <c r="C282" s="52" t="str">
        <f t="shared" si="55"/>
        <v>XL1NT1_xuanhiep+3</v>
      </c>
      <c r="D282" s="52" t="str">
        <f t="shared" si="56"/>
        <v>XL1NT1_xuanhiep+4</v>
      </c>
      <c r="F282" s="88" t="s">
        <v>99</v>
      </c>
      <c r="G282" s="54" t="s">
        <v>1220</v>
      </c>
      <c r="H282" s="55" t="s">
        <v>1221</v>
      </c>
      <c r="I282" s="55" t="s">
        <v>1222</v>
      </c>
      <c r="J282" s="55" t="s">
        <v>1218</v>
      </c>
      <c r="K282" s="55"/>
      <c r="L282" s="55" t="s">
        <v>1223</v>
      </c>
      <c r="M282" s="56"/>
      <c r="N282" s="56"/>
      <c r="O282" s="54"/>
      <c r="P282" s="54"/>
      <c r="Q282" s="56"/>
      <c r="R282" s="56"/>
      <c r="S282" s="56"/>
      <c r="T282" s="56"/>
      <c r="U282" s="57"/>
      <c r="V282" s="58"/>
      <c r="W282" s="58"/>
      <c r="X282" s="58"/>
      <c r="Y282" s="58"/>
      <c r="Z282" s="59" t="e">
        <f>V282/M282</f>
        <v>#DIV/0!</v>
      </c>
      <c r="AA282" s="59" t="e">
        <f>W282/N282</f>
        <v>#DIV/0!</v>
      </c>
      <c r="AB282" s="59"/>
      <c r="AC282" s="59"/>
      <c r="AD282" s="58"/>
      <c r="AE282" s="58"/>
      <c r="AF282" s="58"/>
      <c r="AG282" s="58"/>
      <c r="AH282" s="60"/>
      <c r="AI282" s="60"/>
      <c r="AJ282" s="60"/>
      <c r="AK282" s="60"/>
      <c r="AL282" s="160"/>
      <c r="AM282" s="61"/>
      <c r="AN282" s="61"/>
      <c r="AO282" s="58">
        <f t="shared" si="52"/>
        <v>0</v>
      </c>
      <c r="AP282" s="58">
        <f t="shared" si="52"/>
        <v>0</v>
      </c>
      <c r="AQ282" s="58">
        <f t="shared" si="52"/>
        <v>0</v>
      </c>
      <c r="AR282" s="58">
        <f t="shared" si="52"/>
        <v>0</v>
      </c>
      <c r="AS282" s="58"/>
      <c r="AT282" s="58"/>
      <c r="AU282" s="58"/>
      <c r="AV282" s="58"/>
      <c r="AW282" s="63"/>
      <c r="AX282" s="88" t="s">
        <v>99</v>
      </c>
      <c r="AY282" s="64"/>
      <c r="AZ282" s="65">
        <v>300</v>
      </c>
    </row>
    <row r="283" spans="1:52" s="32" customFormat="1" ht="47.25" x14ac:dyDescent="0.25">
      <c r="A283" s="52" t="str">
        <f t="shared" si="53"/>
        <v>XL1NT1_D11+1</v>
      </c>
      <c r="B283" s="52" t="str">
        <f t="shared" si="54"/>
        <v>XL1NT1_D11+2</v>
      </c>
      <c r="C283" s="52" t="str">
        <f t="shared" si="55"/>
        <v>XL1NT1_D11+3</v>
      </c>
      <c r="D283" s="52" t="str">
        <f t="shared" si="56"/>
        <v>XL1NT1_D11+4</v>
      </c>
      <c r="F283" s="88" t="s">
        <v>99</v>
      </c>
      <c r="G283" s="54"/>
      <c r="H283" s="55" t="s">
        <v>1224</v>
      </c>
      <c r="I283" s="55" t="s">
        <v>1225</v>
      </c>
      <c r="J283" s="55" t="s">
        <v>1226</v>
      </c>
      <c r="K283" s="55"/>
      <c r="L283" s="55" t="s">
        <v>1227</v>
      </c>
      <c r="M283" s="56">
        <v>3200</v>
      </c>
      <c r="N283" s="56">
        <v>1200</v>
      </c>
      <c r="O283" s="54">
        <v>700</v>
      </c>
      <c r="P283" s="54">
        <v>550</v>
      </c>
      <c r="Q283" s="56"/>
      <c r="R283" s="56"/>
      <c r="S283" s="56"/>
      <c r="T283" s="56"/>
      <c r="U283" s="57" t="str">
        <f>H283</f>
        <v>XL1NT1_D11</v>
      </c>
      <c r="V283" s="58"/>
      <c r="W283" s="58"/>
      <c r="X283" s="58"/>
      <c r="Y283" s="58"/>
      <c r="Z283" s="59">
        <f>V283/M283</f>
        <v>0</v>
      </c>
      <c r="AA283" s="59">
        <f>W283/N283</f>
        <v>0</v>
      </c>
      <c r="AB283" s="59"/>
      <c r="AC283" s="59"/>
      <c r="AD283" s="58"/>
      <c r="AE283" s="58"/>
      <c r="AF283" s="58"/>
      <c r="AG283" s="58"/>
      <c r="AH283" s="60"/>
      <c r="AI283" s="60"/>
      <c r="AJ283" s="60"/>
      <c r="AK283" s="60"/>
      <c r="AL283" s="160">
        <v>5.56</v>
      </c>
      <c r="AM283" s="61"/>
      <c r="AN283" s="62">
        <f>ROUNDDOWN(AL283*$AN$10/$AL$10,1)</f>
        <v>3.2</v>
      </c>
      <c r="AO283" s="58">
        <f t="shared" si="52"/>
        <v>10240</v>
      </c>
      <c r="AP283" s="58">
        <f t="shared" si="52"/>
        <v>3840</v>
      </c>
      <c r="AQ283" s="58">
        <f t="shared" si="52"/>
        <v>2240</v>
      </c>
      <c r="AR283" s="58">
        <f t="shared" si="52"/>
        <v>1760</v>
      </c>
      <c r="AS283" s="58">
        <f t="shared" si="57"/>
        <v>10200</v>
      </c>
      <c r="AT283" s="58">
        <f t="shared" si="57"/>
        <v>3800</v>
      </c>
      <c r="AU283" s="58">
        <f t="shared" si="57"/>
        <v>2200</v>
      </c>
      <c r="AV283" s="58">
        <f t="shared" si="57"/>
        <v>1800</v>
      </c>
      <c r="AW283" s="63"/>
      <c r="AX283" s="88" t="s">
        <v>99</v>
      </c>
      <c r="AY283" s="64"/>
      <c r="AZ283" s="65">
        <v>300</v>
      </c>
    </row>
    <row r="284" spans="1:52" s="32" customFormat="1" ht="47.25" x14ac:dyDescent="0.25">
      <c r="A284" s="52" t="str">
        <f t="shared" si="53"/>
        <v>XL1NT1_D12+1</v>
      </c>
      <c r="B284" s="52" t="str">
        <f t="shared" si="54"/>
        <v>XL1NT1_D12+2</v>
      </c>
      <c r="C284" s="52" t="str">
        <f t="shared" si="55"/>
        <v>XL1NT1_D12+3</v>
      </c>
      <c r="D284" s="52" t="str">
        <f t="shared" si="56"/>
        <v>XL1NT1_D12+4</v>
      </c>
      <c r="F284" s="88" t="s">
        <v>99</v>
      </c>
      <c r="G284" s="41"/>
      <c r="H284" s="55" t="s">
        <v>151</v>
      </c>
      <c r="I284" s="55" t="s">
        <v>1228</v>
      </c>
      <c r="J284" s="55" t="s">
        <v>1229</v>
      </c>
      <c r="K284" s="55"/>
      <c r="L284" s="55" t="s">
        <v>1219</v>
      </c>
      <c r="M284" s="56">
        <v>3000</v>
      </c>
      <c r="N284" s="56">
        <v>1200</v>
      </c>
      <c r="O284" s="54">
        <v>700</v>
      </c>
      <c r="P284" s="54">
        <v>550</v>
      </c>
      <c r="Q284" s="56"/>
      <c r="R284" s="56"/>
      <c r="S284" s="56"/>
      <c r="T284" s="56"/>
      <c r="U284" s="57" t="str">
        <f>H284</f>
        <v>XL1NT1_D12</v>
      </c>
      <c r="V284" s="58"/>
      <c r="W284" s="58"/>
      <c r="X284" s="58"/>
      <c r="Y284" s="58"/>
      <c r="Z284" s="59">
        <f>V284/M284</f>
        <v>0</v>
      </c>
      <c r="AA284" s="59"/>
      <c r="AB284" s="59"/>
      <c r="AC284" s="59"/>
      <c r="AD284" s="58"/>
      <c r="AE284" s="58"/>
      <c r="AF284" s="58"/>
      <c r="AG284" s="58"/>
      <c r="AH284" s="60"/>
      <c r="AI284" s="60"/>
      <c r="AJ284" s="60"/>
      <c r="AK284" s="60"/>
      <c r="AL284" s="160">
        <v>6.65</v>
      </c>
      <c r="AM284" s="61"/>
      <c r="AN284" s="62">
        <f>ROUNDDOWN(AL284*$AN$10/$AL$10,1)</f>
        <v>3.8</v>
      </c>
      <c r="AO284" s="58">
        <f t="shared" si="52"/>
        <v>11400</v>
      </c>
      <c r="AP284" s="58">
        <f t="shared" si="52"/>
        <v>4560</v>
      </c>
      <c r="AQ284" s="58">
        <f t="shared" si="52"/>
        <v>2660</v>
      </c>
      <c r="AR284" s="58">
        <f t="shared" si="52"/>
        <v>2090</v>
      </c>
      <c r="AS284" s="58">
        <f t="shared" si="57"/>
        <v>11400</v>
      </c>
      <c r="AT284" s="58">
        <f t="shared" si="57"/>
        <v>4600</v>
      </c>
      <c r="AU284" s="58">
        <f t="shared" si="57"/>
        <v>2700</v>
      </c>
      <c r="AV284" s="58">
        <f t="shared" si="57"/>
        <v>2100</v>
      </c>
      <c r="AW284" s="63"/>
      <c r="AX284" s="88" t="s">
        <v>99</v>
      </c>
      <c r="AY284" s="64"/>
      <c r="AZ284" s="65">
        <v>300</v>
      </c>
    </row>
    <row r="285" spans="1:52" s="32" customFormat="1" ht="47.25" x14ac:dyDescent="0.25">
      <c r="A285" s="52" t="str">
        <f t="shared" si="53"/>
        <v>XL1NT1_D13+1</v>
      </c>
      <c r="B285" s="52" t="str">
        <f t="shared" si="54"/>
        <v>XL1NT1_D13+2</v>
      </c>
      <c r="C285" s="52" t="str">
        <f t="shared" si="55"/>
        <v>XL1NT1_D13+3</v>
      </c>
      <c r="D285" s="52" t="str">
        <f t="shared" si="56"/>
        <v>XL1NT1_D13+4</v>
      </c>
      <c r="F285" s="88" t="s">
        <v>99</v>
      </c>
      <c r="G285" s="54"/>
      <c r="H285" s="55" t="s">
        <v>1230</v>
      </c>
      <c r="I285" s="55" t="s">
        <v>1231</v>
      </c>
      <c r="J285" s="55" t="s">
        <v>1218</v>
      </c>
      <c r="K285" s="55"/>
      <c r="L285" s="55" t="s">
        <v>1232</v>
      </c>
      <c r="M285" s="54">
        <v>2800</v>
      </c>
      <c r="N285" s="54">
        <v>1200</v>
      </c>
      <c r="O285" s="54">
        <v>700</v>
      </c>
      <c r="P285" s="54">
        <v>550</v>
      </c>
      <c r="Q285" s="56"/>
      <c r="R285" s="56"/>
      <c r="S285" s="56"/>
      <c r="T285" s="56"/>
      <c r="U285" s="57" t="str">
        <f>H285</f>
        <v>XL1NT1_D13</v>
      </c>
      <c r="V285" s="58"/>
      <c r="W285" s="58"/>
      <c r="X285" s="58"/>
      <c r="Y285" s="58"/>
      <c r="Z285" s="59">
        <f>V285/M285</f>
        <v>0</v>
      </c>
      <c r="AA285" s="59">
        <f>W285/N285</f>
        <v>0</v>
      </c>
      <c r="AB285" s="59"/>
      <c r="AC285" s="59"/>
      <c r="AD285" s="58"/>
      <c r="AE285" s="58"/>
      <c r="AF285" s="58"/>
      <c r="AG285" s="58"/>
      <c r="AH285" s="60"/>
      <c r="AI285" s="60"/>
      <c r="AJ285" s="60"/>
      <c r="AK285" s="60"/>
      <c r="AL285" s="160">
        <v>5.45</v>
      </c>
      <c r="AM285" s="61"/>
      <c r="AN285" s="62">
        <f>ROUNDDOWN(AL285*$AN$10/$AL$10,1)</f>
        <v>3.1</v>
      </c>
      <c r="AO285" s="58">
        <f t="shared" si="52"/>
        <v>8680</v>
      </c>
      <c r="AP285" s="58">
        <f t="shared" si="52"/>
        <v>3720</v>
      </c>
      <c r="AQ285" s="58">
        <f t="shared" si="52"/>
        <v>2170</v>
      </c>
      <c r="AR285" s="58">
        <f t="shared" si="52"/>
        <v>1705</v>
      </c>
      <c r="AS285" s="58">
        <f t="shared" si="57"/>
        <v>8700</v>
      </c>
      <c r="AT285" s="58">
        <f t="shared" si="57"/>
        <v>3700</v>
      </c>
      <c r="AU285" s="58">
        <f t="shared" si="57"/>
        <v>2200</v>
      </c>
      <c r="AV285" s="58">
        <f t="shared" si="57"/>
        <v>1700</v>
      </c>
      <c r="AW285" s="63"/>
      <c r="AX285" s="88" t="s">
        <v>99</v>
      </c>
      <c r="AY285" s="64"/>
      <c r="AZ285" s="65"/>
    </row>
    <row r="286" spans="1:52" s="32" customFormat="1" ht="31.5" x14ac:dyDescent="0.25">
      <c r="A286" s="52" t="str">
        <f t="shared" si="53"/>
        <v>XL1NT1_xuantam+1</v>
      </c>
      <c r="B286" s="52" t="str">
        <f t="shared" si="54"/>
        <v>XL1NT1_xuantam+2</v>
      </c>
      <c r="C286" s="52" t="str">
        <f t="shared" si="55"/>
        <v>XL1NT1_xuantam+3</v>
      </c>
      <c r="D286" s="52" t="str">
        <f t="shared" si="56"/>
        <v>XL1NT1_xuantam+4</v>
      </c>
      <c r="F286" s="88" t="s">
        <v>99</v>
      </c>
      <c r="G286" s="54" t="s">
        <v>1233</v>
      </c>
      <c r="H286" s="55" t="s">
        <v>1234</v>
      </c>
      <c r="I286" s="55" t="s">
        <v>1235</v>
      </c>
      <c r="J286" s="55" t="s">
        <v>1218</v>
      </c>
      <c r="K286" s="55"/>
      <c r="L286" s="55" t="s">
        <v>1236</v>
      </c>
      <c r="M286" s="56"/>
      <c r="N286" s="56"/>
      <c r="O286" s="54"/>
      <c r="P286" s="54"/>
      <c r="Q286" s="56"/>
      <c r="R286" s="56"/>
      <c r="S286" s="56"/>
      <c r="T286" s="56"/>
      <c r="U286" s="57"/>
      <c r="V286" s="58"/>
      <c r="W286" s="58"/>
      <c r="X286" s="58"/>
      <c r="Y286" s="58"/>
      <c r="Z286" s="59"/>
      <c r="AA286" s="59"/>
      <c r="AB286" s="59"/>
      <c r="AC286" s="59"/>
      <c r="AD286" s="58"/>
      <c r="AE286" s="58"/>
      <c r="AF286" s="58"/>
      <c r="AG286" s="58"/>
      <c r="AH286" s="60"/>
      <c r="AI286" s="60"/>
      <c r="AJ286" s="60"/>
      <c r="AK286" s="60"/>
      <c r="AL286" s="160"/>
      <c r="AM286" s="61"/>
      <c r="AN286" s="61"/>
      <c r="AO286" s="58">
        <f t="shared" si="52"/>
        <v>0</v>
      </c>
      <c r="AP286" s="58">
        <f t="shared" si="52"/>
        <v>0</v>
      </c>
      <c r="AQ286" s="58">
        <f t="shared" si="52"/>
        <v>0</v>
      </c>
      <c r="AR286" s="58">
        <f t="shared" si="52"/>
        <v>0</v>
      </c>
      <c r="AS286" s="58"/>
      <c r="AT286" s="58"/>
      <c r="AU286" s="58"/>
      <c r="AV286" s="58"/>
      <c r="AW286" s="63"/>
      <c r="AX286" s="88" t="s">
        <v>99</v>
      </c>
      <c r="AY286" s="64"/>
      <c r="AZ286" s="65">
        <v>300</v>
      </c>
    </row>
    <row r="287" spans="1:52" s="32" customFormat="1" ht="47.25" x14ac:dyDescent="0.25">
      <c r="A287" s="52" t="str">
        <f t="shared" si="53"/>
        <v>XL1NT1_D14+1</v>
      </c>
      <c r="B287" s="52" t="str">
        <f t="shared" si="54"/>
        <v>XL1NT1_D14+2</v>
      </c>
      <c r="C287" s="52" t="str">
        <f t="shared" si="55"/>
        <v>XL1NT1_D14+3</v>
      </c>
      <c r="D287" s="52" t="str">
        <f t="shared" si="56"/>
        <v>XL1NT1_D14+4</v>
      </c>
      <c r="F287" s="88" t="s">
        <v>99</v>
      </c>
      <c r="G287" s="54"/>
      <c r="H287" s="55" t="s">
        <v>1237</v>
      </c>
      <c r="I287" s="55" t="s">
        <v>1238</v>
      </c>
      <c r="J287" s="55" t="s">
        <v>1239</v>
      </c>
      <c r="K287" s="55"/>
      <c r="L287" s="55" t="s">
        <v>1240</v>
      </c>
      <c r="M287" s="56">
        <v>2800</v>
      </c>
      <c r="N287" s="56">
        <v>1200</v>
      </c>
      <c r="O287" s="54">
        <v>650</v>
      </c>
      <c r="P287" s="54">
        <v>500</v>
      </c>
      <c r="Q287" s="56"/>
      <c r="R287" s="56"/>
      <c r="S287" s="56"/>
      <c r="T287" s="56"/>
      <c r="U287" s="57" t="str">
        <f>H287</f>
        <v>XL1NT1_D14</v>
      </c>
      <c r="V287" s="58"/>
      <c r="W287" s="58"/>
      <c r="X287" s="58"/>
      <c r="Y287" s="58"/>
      <c r="Z287" s="59">
        <f>V287/M287</f>
        <v>0</v>
      </c>
      <c r="AA287" s="59">
        <f>W287/N287</f>
        <v>0</v>
      </c>
      <c r="AB287" s="59">
        <f>X287/O287</f>
        <v>0</v>
      </c>
      <c r="AC287" s="59"/>
      <c r="AD287" s="58"/>
      <c r="AE287" s="58"/>
      <c r="AF287" s="58"/>
      <c r="AG287" s="58"/>
      <c r="AH287" s="60"/>
      <c r="AI287" s="60"/>
      <c r="AJ287" s="60"/>
      <c r="AK287" s="60"/>
      <c r="AL287" s="160">
        <v>7.2178571428571434</v>
      </c>
      <c r="AM287" s="61"/>
      <c r="AN287" s="62">
        <f>ROUNDDOWN(AL287*$AN$10/$AL$10,1)</f>
        <v>4.0999999999999996</v>
      </c>
      <c r="AO287" s="58">
        <f t="shared" si="52"/>
        <v>11479.999999999998</v>
      </c>
      <c r="AP287" s="58">
        <f t="shared" si="52"/>
        <v>4920</v>
      </c>
      <c r="AQ287" s="58">
        <f t="shared" si="52"/>
        <v>2664.9999999999995</v>
      </c>
      <c r="AR287" s="58">
        <f t="shared" si="52"/>
        <v>2050</v>
      </c>
      <c r="AS287" s="58">
        <f t="shared" si="57"/>
        <v>11500</v>
      </c>
      <c r="AT287" s="58">
        <f t="shared" si="57"/>
        <v>4900</v>
      </c>
      <c r="AU287" s="58">
        <f t="shared" si="57"/>
        <v>2700</v>
      </c>
      <c r="AV287" s="58">
        <f t="shared" si="57"/>
        <v>2100</v>
      </c>
      <c r="AW287" s="63"/>
      <c r="AX287" s="88" t="s">
        <v>99</v>
      </c>
      <c r="AY287" s="64"/>
      <c r="AZ287" s="65">
        <v>300</v>
      </c>
    </row>
    <row r="288" spans="1:52" s="32" customFormat="1" ht="47.25" x14ac:dyDescent="0.25">
      <c r="A288" s="52" t="str">
        <f t="shared" si="53"/>
        <v>XL1NT1_D15+1</v>
      </c>
      <c r="B288" s="52" t="str">
        <f t="shared" si="54"/>
        <v>XL1NT1_D15+2</v>
      </c>
      <c r="C288" s="52" t="str">
        <f t="shared" si="55"/>
        <v>XL1NT1_D15+3</v>
      </c>
      <c r="D288" s="52" t="str">
        <f t="shared" si="56"/>
        <v>XL1NT1_D15+4</v>
      </c>
      <c r="F288" s="88" t="s">
        <v>99</v>
      </c>
      <c r="G288" s="41"/>
      <c r="H288" s="55" t="s">
        <v>1241</v>
      </c>
      <c r="I288" s="55" t="s">
        <v>1242</v>
      </c>
      <c r="J288" s="55" t="s">
        <v>1243</v>
      </c>
      <c r="K288" s="55"/>
      <c r="L288" s="55" t="s">
        <v>1244</v>
      </c>
      <c r="M288" s="56">
        <v>2400</v>
      </c>
      <c r="N288" s="56">
        <v>1100</v>
      </c>
      <c r="O288" s="54">
        <v>650</v>
      </c>
      <c r="P288" s="54">
        <v>500</v>
      </c>
      <c r="Q288" s="56"/>
      <c r="R288" s="56"/>
      <c r="S288" s="56"/>
      <c r="T288" s="56"/>
      <c r="U288" s="57" t="str">
        <f>H288</f>
        <v>XL1NT1_D15</v>
      </c>
      <c r="V288" s="58"/>
      <c r="W288" s="58"/>
      <c r="X288" s="58"/>
      <c r="Y288" s="58"/>
      <c r="Z288" s="59">
        <f>V288/M288</f>
        <v>0</v>
      </c>
      <c r="AA288" s="59"/>
      <c r="AB288" s="59"/>
      <c r="AC288" s="59"/>
      <c r="AD288" s="58"/>
      <c r="AE288" s="58"/>
      <c r="AF288" s="58"/>
      <c r="AG288" s="58"/>
      <c r="AH288" s="60"/>
      <c r="AI288" s="60"/>
      <c r="AJ288" s="60"/>
      <c r="AK288" s="60"/>
      <c r="AL288" s="160">
        <v>5.454545454545455</v>
      </c>
      <c r="AM288" s="61"/>
      <c r="AN288" s="62">
        <f>ROUNDDOWN(AL288*$AN$10/$AL$10,1)</f>
        <v>3.1</v>
      </c>
      <c r="AO288" s="58">
        <f t="shared" si="52"/>
        <v>7440</v>
      </c>
      <c r="AP288" s="58">
        <f t="shared" si="52"/>
        <v>3410</v>
      </c>
      <c r="AQ288" s="58">
        <f t="shared" si="52"/>
        <v>2015</v>
      </c>
      <c r="AR288" s="58">
        <f t="shared" si="52"/>
        <v>1550</v>
      </c>
      <c r="AS288" s="58">
        <f t="shared" si="57"/>
        <v>7400</v>
      </c>
      <c r="AT288" s="58">
        <f t="shared" si="57"/>
        <v>3400</v>
      </c>
      <c r="AU288" s="58">
        <f t="shared" si="57"/>
        <v>2000</v>
      </c>
      <c r="AV288" s="58">
        <f t="shared" si="57"/>
        <v>1600</v>
      </c>
      <c r="AW288" s="63"/>
      <c r="AX288" s="88" t="s">
        <v>99</v>
      </c>
      <c r="AY288" s="64"/>
      <c r="AZ288" s="65">
        <v>300</v>
      </c>
    </row>
    <row r="289" spans="1:52" s="32" customFormat="1" ht="47.25" x14ac:dyDescent="0.25">
      <c r="A289" s="52" t="str">
        <f t="shared" si="53"/>
        <v>XL1NT1_D16+1</v>
      </c>
      <c r="B289" s="52" t="str">
        <f t="shared" si="54"/>
        <v>XL1NT1_D16+2</v>
      </c>
      <c r="C289" s="52" t="str">
        <f t="shared" si="55"/>
        <v>XL1NT1_D16+3</v>
      </c>
      <c r="D289" s="52" t="str">
        <f t="shared" si="56"/>
        <v>XL1NT1_D16+4</v>
      </c>
      <c r="F289" s="88" t="s">
        <v>99</v>
      </c>
      <c r="G289" s="481"/>
      <c r="H289" s="55" t="s">
        <v>1245</v>
      </c>
      <c r="I289" s="55" t="s">
        <v>1246</v>
      </c>
      <c r="J289" s="55" t="s">
        <v>1247</v>
      </c>
      <c r="K289" s="55"/>
      <c r="L289" s="55" t="s">
        <v>1232</v>
      </c>
      <c r="M289" s="56">
        <v>3000</v>
      </c>
      <c r="N289" s="56">
        <v>1200</v>
      </c>
      <c r="O289" s="54">
        <v>650</v>
      </c>
      <c r="P289" s="54">
        <v>500</v>
      </c>
      <c r="Q289" s="56"/>
      <c r="R289" s="56"/>
      <c r="S289" s="56"/>
      <c r="T289" s="56"/>
      <c r="U289" s="57" t="str">
        <f>H289</f>
        <v>XL1NT1_D16</v>
      </c>
      <c r="V289" s="58"/>
      <c r="W289" s="58"/>
      <c r="X289" s="58"/>
      <c r="Y289" s="58"/>
      <c r="Z289" s="59">
        <f>V289/M289</f>
        <v>0</v>
      </c>
      <c r="AA289" s="59"/>
      <c r="AB289" s="59"/>
      <c r="AC289" s="59"/>
      <c r="AD289" s="58"/>
      <c r="AE289" s="58"/>
      <c r="AF289" s="58"/>
      <c r="AG289" s="58"/>
      <c r="AH289" s="60"/>
      <c r="AI289" s="60"/>
      <c r="AJ289" s="60"/>
      <c r="AK289" s="60"/>
      <c r="AL289" s="160">
        <v>5.5</v>
      </c>
      <c r="AM289" s="61"/>
      <c r="AN289" s="62">
        <f>ROUNDDOWN(AL289*$AN$10/$AL$10,1)</f>
        <v>3.1</v>
      </c>
      <c r="AO289" s="58">
        <f t="shared" si="52"/>
        <v>9300</v>
      </c>
      <c r="AP289" s="58">
        <f t="shared" si="52"/>
        <v>3720</v>
      </c>
      <c r="AQ289" s="58">
        <f t="shared" si="52"/>
        <v>2015</v>
      </c>
      <c r="AR289" s="58">
        <f t="shared" si="52"/>
        <v>1550</v>
      </c>
      <c r="AS289" s="58">
        <f t="shared" si="57"/>
        <v>9300</v>
      </c>
      <c r="AT289" s="58">
        <f t="shared" si="57"/>
        <v>3700</v>
      </c>
      <c r="AU289" s="58">
        <f t="shared" si="57"/>
        <v>2000</v>
      </c>
      <c r="AV289" s="58">
        <f t="shared" si="57"/>
        <v>1600</v>
      </c>
      <c r="AW289" s="63"/>
      <c r="AX289" s="88" t="s">
        <v>99</v>
      </c>
      <c r="AY289" s="64"/>
      <c r="AZ289" s="65">
        <v>300</v>
      </c>
    </row>
    <row r="290" spans="1:52" s="32" customFormat="1" ht="47.25" x14ac:dyDescent="0.25">
      <c r="A290" s="52" t="str">
        <f t="shared" si="53"/>
        <v>XL1NT1_D17+1</v>
      </c>
      <c r="B290" s="52" t="str">
        <f t="shared" si="54"/>
        <v>XL1NT1_D17+2</v>
      </c>
      <c r="C290" s="52" t="str">
        <f t="shared" si="55"/>
        <v>XL1NT1_D17+3</v>
      </c>
      <c r="D290" s="52" t="str">
        <f t="shared" si="56"/>
        <v>XL1NT1_D17+4</v>
      </c>
      <c r="F290" s="88" t="s">
        <v>99</v>
      </c>
      <c r="G290" s="482"/>
      <c r="H290" s="55" t="s">
        <v>1248</v>
      </c>
      <c r="I290" s="55" t="s">
        <v>1249</v>
      </c>
      <c r="J290" s="55" t="s">
        <v>1250</v>
      </c>
      <c r="K290" s="55"/>
      <c r="L290" s="55" t="s">
        <v>1251</v>
      </c>
      <c r="M290" s="54">
        <v>2700</v>
      </c>
      <c r="N290" s="54">
        <v>1100</v>
      </c>
      <c r="O290" s="54">
        <v>650</v>
      </c>
      <c r="P290" s="54">
        <v>500</v>
      </c>
      <c r="Q290" s="56"/>
      <c r="R290" s="56"/>
      <c r="S290" s="56"/>
      <c r="T290" s="56"/>
      <c r="U290" s="57" t="str">
        <f>H290</f>
        <v>XL1NT1_D17</v>
      </c>
      <c r="V290" s="58"/>
      <c r="W290" s="58"/>
      <c r="X290" s="58"/>
      <c r="Y290" s="58"/>
      <c r="Z290" s="59">
        <f>V290/M290</f>
        <v>0</v>
      </c>
      <c r="AA290" s="59"/>
      <c r="AB290" s="59"/>
      <c r="AC290" s="59"/>
      <c r="AD290" s="58"/>
      <c r="AE290" s="58"/>
      <c r="AF290" s="58"/>
      <c r="AG290" s="58"/>
      <c r="AH290" s="60"/>
      <c r="AI290" s="60"/>
      <c r="AJ290" s="60"/>
      <c r="AK290" s="60"/>
      <c r="AL290" s="160">
        <v>4.9410774410774412</v>
      </c>
      <c r="AM290" s="61"/>
      <c r="AN290" s="62">
        <f>ROUNDDOWN(AL290*$AN$10/$AL$10,1)</f>
        <v>2.8</v>
      </c>
      <c r="AO290" s="58">
        <f t="shared" si="52"/>
        <v>7559.9999999999991</v>
      </c>
      <c r="AP290" s="58">
        <f t="shared" si="52"/>
        <v>3080</v>
      </c>
      <c r="AQ290" s="58">
        <f t="shared" si="52"/>
        <v>1819.9999999999998</v>
      </c>
      <c r="AR290" s="58">
        <f t="shared" si="52"/>
        <v>1400</v>
      </c>
      <c r="AS290" s="58">
        <f t="shared" si="57"/>
        <v>7600</v>
      </c>
      <c r="AT290" s="58">
        <f t="shared" si="57"/>
        <v>3100</v>
      </c>
      <c r="AU290" s="58">
        <f t="shared" si="57"/>
        <v>1800</v>
      </c>
      <c r="AV290" s="58">
        <f t="shared" si="57"/>
        <v>1400</v>
      </c>
      <c r="AW290" s="63"/>
      <c r="AX290" s="88" t="s">
        <v>99</v>
      </c>
      <c r="AY290" s="64"/>
      <c r="AZ290" s="65">
        <v>300</v>
      </c>
    </row>
    <row r="291" spans="1:52" s="32" customFormat="1" ht="31.5" x14ac:dyDescent="0.25">
      <c r="A291" s="52" t="str">
        <f t="shared" si="53"/>
        <v>XL1NT1_xuanhung+1</v>
      </c>
      <c r="B291" s="52" t="str">
        <f t="shared" si="54"/>
        <v>XL1NT1_xuanhung+2</v>
      </c>
      <c r="C291" s="52" t="str">
        <f t="shared" si="55"/>
        <v>XL1NT1_xuanhung+3</v>
      </c>
      <c r="D291" s="52" t="str">
        <f t="shared" si="56"/>
        <v>XL1NT1_xuanhung+4</v>
      </c>
      <c r="F291" s="88" t="s">
        <v>99</v>
      </c>
      <c r="G291" s="54" t="s">
        <v>1252</v>
      </c>
      <c r="H291" s="55" t="s">
        <v>1253</v>
      </c>
      <c r="I291" s="55" t="s">
        <v>1254</v>
      </c>
      <c r="J291" s="55" t="s">
        <v>1250</v>
      </c>
      <c r="K291" s="55"/>
      <c r="L291" s="55" t="s">
        <v>1255</v>
      </c>
      <c r="M291" s="56"/>
      <c r="N291" s="56"/>
      <c r="O291" s="54"/>
      <c r="P291" s="54"/>
      <c r="Q291" s="56"/>
      <c r="R291" s="56"/>
      <c r="S291" s="56"/>
      <c r="T291" s="56"/>
      <c r="U291" s="57"/>
      <c r="V291" s="58"/>
      <c r="W291" s="58"/>
      <c r="X291" s="58"/>
      <c r="Y291" s="58"/>
      <c r="Z291" s="59" t="e">
        <f>V291/M291</f>
        <v>#DIV/0!</v>
      </c>
      <c r="AA291" s="59"/>
      <c r="AB291" s="59"/>
      <c r="AC291" s="59"/>
      <c r="AD291" s="58"/>
      <c r="AE291" s="58"/>
      <c r="AF291" s="58"/>
      <c r="AG291" s="58"/>
      <c r="AH291" s="60"/>
      <c r="AI291" s="60"/>
      <c r="AJ291" s="60"/>
      <c r="AK291" s="60"/>
      <c r="AL291" s="160"/>
      <c r="AM291" s="61"/>
      <c r="AN291" s="61"/>
      <c r="AO291" s="58">
        <f t="shared" si="52"/>
        <v>0</v>
      </c>
      <c r="AP291" s="58">
        <f t="shared" si="52"/>
        <v>0</v>
      </c>
      <c r="AQ291" s="58">
        <f t="shared" si="52"/>
        <v>0</v>
      </c>
      <c r="AR291" s="58">
        <f t="shared" si="52"/>
        <v>0</v>
      </c>
      <c r="AS291" s="58"/>
      <c r="AT291" s="58"/>
      <c r="AU291" s="58"/>
      <c r="AV291" s="58"/>
      <c r="AW291" s="63"/>
      <c r="AX291" s="88" t="s">
        <v>99</v>
      </c>
      <c r="AY291" s="64"/>
      <c r="AZ291" s="65"/>
    </row>
    <row r="292" spans="1:52" s="32" customFormat="1" ht="47.25" x14ac:dyDescent="0.25">
      <c r="A292" s="52" t="str">
        <f t="shared" si="53"/>
        <v>XL1NT1_D18+1</v>
      </c>
      <c r="B292" s="52" t="str">
        <f t="shared" si="54"/>
        <v>XL1NT1_D18+2</v>
      </c>
      <c r="C292" s="52" t="str">
        <f t="shared" si="55"/>
        <v>XL1NT1_D18+3</v>
      </c>
      <c r="D292" s="52" t="str">
        <f t="shared" si="56"/>
        <v>XL1NT1_D18+4</v>
      </c>
      <c r="F292" s="88" t="s">
        <v>99</v>
      </c>
      <c r="G292" s="54"/>
      <c r="H292" s="55" t="s">
        <v>1256</v>
      </c>
      <c r="I292" s="55" t="s">
        <v>1257</v>
      </c>
      <c r="J292" s="55" t="s">
        <v>1258</v>
      </c>
      <c r="K292" s="55"/>
      <c r="L292" s="55" t="s">
        <v>1259</v>
      </c>
      <c r="M292" s="56">
        <v>2400</v>
      </c>
      <c r="N292" s="56">
        <v>1100</v>
      </c>
      <c r="O292" s="54">
        <v>650</v>
      </c>
      <c r="P292" s="54">
        <v>500</v>
      </c>
      <c r="Q292" s="56"/>
      <c r="R292" s="56"/>
      <c r="S292" s="56"/>
      <c r="T292" s="56"/>
      <c r="U292" s="57" t="str">
        <f>H292</f>
        <v>XL1NT1_D18</v>
      </c>
      <c r="V292" s="58"/>
      <c r="W292" s="58"/>
      <c r="X292" s="58"/>
      <c r="Y292" s="58"/>
      <c r="Z292" s="59"/>
      <c r="AA292" s="59"/>
      <c r="AB292" s="59"/>
      <c r="AC292" s="59"/>
      <c r="AD292" s="58"/>
      <c r="AE292" s="58"/>
      <c r="AF292" s="58"/>
      <c r="AG292" s="58"/>
      <c r="AH292" s="60"/>
      <c r="AI292" s="60"/>
      <c r="AJ292" s="60"/>
      <c r="AK292" s="60"/>
      <c r="AL292" s="160">
        <v>3.9694055944055946</v>
      </c>
      <c r="AM292" s="61"/>
      <c r="AN292" s="62">
        <f>ROUNDDOWN(AL292*$AN$10/$AL$10,1)</f>
        <v>2.2999999999999998</v>
      </c>
      <c r="AO292" s="58">
        <f t="shared" si="52"/>
        <v>5520</v>
      </c>
      <c r="AP292" s="58">
        <f t="shared" si="52"/>
        <v>2530</v>
      </c>
      <c r="AQ292" s="58">
        <f t="shared" si="52"/>
        <v>1494.9999999999998</v>
      </c>
      <c r="AR292" s="58">
        <f t="shared" si="52"/>
        <v>1150</v>
      </c>
      <c r="AS292" s="58">
        <f t="shared" si="57"/>
        <v>5500</v>
      </c>
      <c r="AT292" s="58">
        <f t="shared" si="57"/>
        <v>2500</v>
      </c>
      <c r="AU292" s="58">
        <f t="shared" si="57"/>
        <v>1500</v>
      </c>
      <c r="AV292" s="58">
        <f t="shared" si="57"/>
        <v>1200</v>
      </c>
      <c r="AW292" s="63"/>
      <c r="AX292" s="88" t="s">
        <v>99</v>
      </c>
      <c r="AY292" s="64"/>
      <c r="AZ292" s="65">
        <v>300</v>
      </c>
    </row>
    <row r="293" spans="1:52" s="32" customFormat="1" ht="47.25" x14ac:dyDescent="0.25">
      <c r="A293" s="52" t="str">
        <f t="shared" si="53"/>
        <v>XL1NT1_D19+1</v>
      </c>
      <c r="B293" s="52" t="str">
        <f t="shared" si="54"/>
        <v>XL1NT1_D19+2</v>
      </c>
      <c r="C293" s="52" t="str">
        <f t="shared" si="55"/>
        <v>XL1NT1_D19+3</v>
      </c>
      <c r="D293" s="52" t="str">
        <f t="shared" si="56"/>
        <v>XL1NT1_D19+4</v>
      </c>
      <c r="F293" s="88" t="s">
        <v>99</v>
      </c>
      <c r="G293" s="41"/>
      <c r="H293" s="55" t="s">
        <v>1260</v>
      </c>
      <c r="I293" s="55" t="s">
        <v>1261</v>
      </c>
      <c r="J293" s="55" t="s">
        <v>1262</v>
      </c>
      <c r="K293" s="55"/>
      <c r="L293" s="55" t="s">
        <v>1263</v>
      </c>
      <c r="M293" s="56">
        <v>2700</v>
      </c>
      <c r="N293" s="56">
        <v>1100</v>
      </c>
      <c r="O293" s="54">
        <v>650</v>
      </c>
      <c r="P293" s="54">
        <v>500</v>
      </c>
      <c r="Q293" s="56"/>
      <c r="R293" s="56"/>
      <c r="S293" s="56"/>
      <c r="T293" s="56"/>
      <c r="U293" s="57" t="str">
        <f>H293</f>
        <v>XL1NT1_D19</v>
      </c>
      <c r="V293" s="58"/>
      <c r="W293" s="58"/>
      <c r="X293" s="58"/>
      <c r="Y293" s="58"/>
      <c r="Z293" s="59">
        <f>V293/M293</f>
        <v>0</v>
      </c>
      <c r="AA293" s="59"/>
      <c r="AB293" s="59"/>
      <c r="AC293" s="59"/>
      <c r="AD293" s="58"/>
      <c r="AE293" s="58"/>
      <c r="AF293" s="58"/>
      <c r="AG293" s="58"/>
      <c r="AH293" s="60"/>
      <c r="AI293" s="60"/>
      <c r="AJ293" s="60"/>
      <c r="AK293" s="60"/>
      <c r="AL293" s="160">
        <v>2.0925925925925926</v>
      </c>
      <c r="AM293" s="61"/>
      <c r="AN293" s="61">
        <v>1.2</v>
      </c>
      <c r="AO293" s="58">
        <f t="shared" si="52"/>
        <v>3240</v>
      </c>
      <c r="AP293" s="58">
        <f t="shared" si="52"/>
        <v>1320</v>
      </c>
      <c r="AQ293" s="58">
        <f t="shared" si="52"/>
        <v>780</v>
      </c>
      <c r="AR293" s="58">
        <f t="shared" si="52"/>
        <v>600</v>
      </c>
      <c r="AS293" s="58">
        <f t="shared" si="57"/>
        <v>3200</v>
      </c>
      <c r="AT293" s="58">
        <f t="shared" si="57"/>
        <v>1300</v>
      </c>
      <c r="AU293" s="58">
        <f t="shared" si="57"/>
        <v>780</v>
      </c>
      <c r="AV293" s="58">
        <f t="shared" si="57"/>
        <v>600</v>
      </c>
      <c r="AW293" s="63"/>
      <c r="AX293" s="88" t="s">
        <v>99</v>
      </c>
      <c r="AY293" s="64"/>
      <c r="AZ293" s="65">
        <v>300</v>
      </c>
    </row>
    <row r="294" spans="1:52" s="32" customFormat="1" ht="47.25" x14ac:dyDescent="0.25">
      <c r="A294" s="52" t="str">
        <f t="shared" si="53"/>
        <v>XL1NT1_D20+1</v>
      </c>
      <c r="B294" s="52" t="str">
        <f t="shared" si="54"/>
        <v>XL1NT1_D20+2</v>
      </c>
      <c r="C294" s="52" t="str">
        <f t="shared" si="55"/>
        <v>XL1NT1_D20+3</v>
      </c>
      <c r="D294" s="52" t="str">
        <f t="shared" si="56"/>
        <v>XL1NT1_D20+4</v>
      </c>
      <c r="F294" s="88" t="s">
        <v>99</v>
      </c>
      <c r="G294" s="54"/>
      <c r="H294" s="55" t="s">
        <v>1264</v>
      </c>
      <c r="I294" s="55" t="s">
        <v>1265</v>
      </c>
      <c r="J294" s="55" t="s">
        <v>1266</v>
      </c>
      <c r="K294" s="55"/>
      <c r="L294" s="55" t="s">
        <v>1267</v>
      </c>
      <c r="M294" s="56">
        <v>2900</v>
      </c>
      <c r="N294" s="56">
        <v>1100</v>
      </c>
      <c r="O294" s="54">
        <v>650</v>
      </c>
      <c r="P294" s="54">
        <v>500</v>
      </c>
      <c r="Q294" s="56"/>
      <c r="R294" s="56"/>
      <c r="S294" s="56"/>
      <c r="T294" s="56"/>
      <c r="U294" s="57" t="str">
        <f>H294</f>
        <v>XL1NT1_D20</v>
      </c>
      <c r="V294" s="58"/>
      <c r="W294" s="58"/>
      <c r="X294" s="58"/>
      <c r="Y294" s="58"/>
      <c r="Z294" s="59">
        <f>V294/M294</f>
        <v>0</v>
      </c>
      <c r="AA294" s="59">
        <f>W294/N294</f>
        <v>0</v>
      </c>
      <c r="AB294" s="59"/>
      <c r="AC294" s="59"/>
      <c r="AD294" s="58"/>
      <c r="AE294" s="58"/>
      <c r="AF294" s="58"/>
      <c r="AG294" s="58"/>
      <c r="AH294" s="60"/>
      <c r="AI294" s="60"/>
      <c r="AJ294" s="60"/>
      <c r="AK294" s="60"/>
      <c r="AL294" s="160">
        <v>1.5862068965517242</v>
      </c>
      <c r="AM294" s="61"/>
      <c r="AN294" s="61">
        <v>1.1000000000000001</v>
      </c>
      <c r="AO294" s="58">
        <f t="shared" si="52"/>
        <v>3190.0000000000005</v>
      </c>
      <c r="AP294" s="58">
        <f t="shared" si="52"/>
        <v>1210</v>
      </c>
      <c r="AQ294" s="58">
        <f t="shared" si="52"/>
        <v>715.00000000000011</v>
      </c>
      <c r="AR294" s="58">
        <f t="shared" si="52"/>
        <v>550</v>
      </c>
      <c r="AS294" s="58">
        <f t="shared" si="57"/>
        <v>3200</v>
      </c>
      <c r="AT294" s="58">
        <f t="shared" si="57"/>
        <v>1200</v>
      </c>
      <c r="AU294" s="58">
        <f t="shared" si="57"/>
        <v>720</v>
      </c>
      <c r="AV294" s="58">
        <f t="shared" si="57"/>
        <v>550</v>
      </c>
      <c r="AW294" s="63"/>
      <c r="AX294" s="88" t="s">
        <v>99</v>
      </c>
      <c r="AY294" s="64"/>
      <c r="AZ294" s="65"/>
    </row>
    <row r="295" spans="1:52" s="32" customFormat="1" ht="47.25" x14ac:dyDescent="0.25">
      <c r="A295" s="52" t="str">
        <f t="shared" si="53"/>
        <v>XL1NT1_D21+1</v>
      </c>
      <c r="B295" s="52" t="str">
        <f t="shared" si="54"/>
        <v>XL1NT1_D21+2</v>
      </c>
      <c r="C295" s="52" t="str">
        <f t="shared" si="55"/>
        <v>XL1NT1_D21+3</v>
      </c>
      <c r="D295" s="52" t="str">
        <f t="shared" si="56"/>
        <v>XL1NT1_D21+4</v>
      </c>
      <c r="F295" s="88" t="s">
        <v>99</v>
      </c>
      <c r="G295" s="54"/>
      <c r="H295" s="55" t="s">
        <v>1268</v>
      </c>
      <c r="I295" s="55" t="s">
        <v>1269</v>
      </c>
      <c r="J295" s="55" t="s">
        <v>1270</v>
      </c>
      <c r="K295" s="55"/>
      <c r="L295" s="55" t="s">
        <v>1251</v>
      </c>
      <c r="M295" s="56">
        <v>2700</v>
      </c>
      <c r="N295" s="56">
        <v>1100</v>
      </c>
      <c r="O295" s="54">
        <v>650</v>
      </c>
      <c r="P295" s="54">
        <v>500</v>
      </c>
      <c r="Q295" s="56"/>
      <c r="R295" s="56"/>
      <c r="S295" s="56"/>
      <c r="T295" s="56"/>
      <c r="U295" s="57" t="str">
        <f>H295</f>
        <v>XL1NT1_D21</v>
      </c>
      <c r="V295" s="58"/>
      <c r="W295" s="58"/>
      <c r="X295" s="58"/>
      <c r="Y295" s="58"/>
      <c r="Z295" s="59"/>
      <c r="AA295" s="59"/>
      <c r="AB295" s="59"/>
      <c r="AC295" s="59"/>
      <c r="AD295" s="58"/>
      <c r="AE295" s="58"/>
      <c r="AF295" s="58"/>
      <c r="AG295" s="58"/>
      <c r="AH295" s="60"/>
      <c r="AI295" s="60"/>
      <c r="AJ295" s="60"/>
      <c r="AK295" s="60"/>
      <c r="AL295" s="160">
        <v>1.7777777777777777</v>
      </c>
      <c r="AM295" s="61"/>
      <c r="AN295" s="61">
        <v>1.1000000000000001</v>
      </c>
      <c r="AO295" s="58">
        <f t="shared" si="52"/>
        <v>2970.0000000000005</v>
      </c>
      <c r="AP295" s="58">
        <f t="shared" si="52"/>
        <v>1210</v>
      </c>
      <c r="AQ295" s="58">
        <f t="shared" si="52"/>
        <v>715.00000000000011</v>
      </c>
      <c r="AR295" s="58">
        <f t="shared" si="52"/>
        <v>550</v>
      </c>
      <c r="AS295" s="58">
        <f t="shared" si="57"/>
        <v>3000</v>
      </c>
      <c r="AT295" s="58">
        <f t="shared" si="57"/>
        <v>1200</v>
      </c>
      <c r="AU295" s="58">
        <f t="shared" si="57"/>
        <v>720</v>
      </c>
      <c r="AV295" s="58">
        <f t="shared" si="57"/>
        <v>550</v>
      </c>
      <c r="AW295" s="63"/>
      <c r="AX295" s="88" t="s">
        <v>99</v>
      </c>
      <c r="AY295" s="64"/>
      <c r="AZ295" s="65"/>
    </row>
    <row r="296" spans="1:52" s="32" customFormat="1" ht="47.25" x14ac:dyDescent="0.25">
      <c r="A296" s="52" t="str">
        <f t="shared" si="53"/>
        <v>XL1NT1_D22+1</v>
      </c>
      <c r="B296" s="52" t="str">
        <f t="shared" si="54"/>
        <v>XL1NT1_D22+2</v>
      </c>
      <c r="C296" s="52" t="str">
        <f t="shared" si="55"/>
        <v>XL1NT1_D22+3</v>
      </c>
      <c r="D296" s="52" t="str">
        <f t="shared" si="56"/>
        <v>XL1NT1_D22+4</v>
      </c>
      <c r="F296" s="88" t="s">
        <v>99</v>
      </c>
      <c r="G296" s="54"/>
      <c r="H296" s="55" t="s">
        <v>1271</v>
      </c>
      <c r="I296" s="55" t="s">
        <v>1272</v>
      </c>
      <c r="J296" s="55" t="s">
        <v>1273</v>
      </c>
      <c r="K296" s="55"/>
      <c r="L296" s="55" t="s">
        <v>1274</v>
      </c>
      <c r="M296" s="54">
        <v>2200</v>
      </c>
      <c r="N296" s="54">
        <v>1000</v>
      </c>
      <c r="O296" s="54">
        <v>650</v>
      </c>
      <c r="P296" s="54">
        <v>500</v>
      </c>
      <c r="Q296" s="56"/>
      <c r="R296" s="56"/>
      <c r="S296" s="56"/>
      <c r="T296" s="56"/>
      <c r="U296" s="57" t="str">
        <f>H296</f>
        <v>XL1NT1_D22</v>
      </c>
      <c r="V296" s="58"/>
      <c r="W296" s="58"/>
      <c r="X296" s="58"/>
      <c r="Y296" s="58"/>
      <c r="Z296" s="59"/>
      <c r="AA296" s="59"/>
      <c r="AB296" s="59"/>
      <c r="AC296" s="59"/>
      <c r="AD296" s="58"/>
      <c r="AE296" s="58"/>
      <c r="AF296" s="58"/>
      <c r="AG296" s="58"/>
      <c r="AH296" s="60"/>
      <c r="AI296" s="60"/>
      <c r="AJ296" s="60"/>
      <c r="AK296" s="60"/>
      <c r="AL296" s="160">
        <v>2.1818181818181817</v>
      </c>
      <c r="AM296" s="61"/>
      <c r="AN296" s="61">
        <v>1.25</v>
      </c>
      <c r="AO296" s="58">
        <f t="shared" si="52"/>
        <v>2750</v>
      </c>
      <c r="AP296" s="58">
        <f t="shared" si="52"/>
        <v>1250</v>
      </c>
      <c r="AQ296" s="58">
        <f t="shared" si="52"/>
        <v>812.5</v>
      </c>
      <c r="AR296" s="58">
        <f t="shared" si="52"/>
        <v>625</v>
      </c>
      <c r="AS296" s="58">
        <f t="shared" si="57"/>
        <v>2800</v>
      </c>
      <c r="AT296" s="58">
        <f t="shared" si="57"/>
        <v>1300</v>
      </c>
      <c r="AU296" s="58">
        <f t="shared" si="57"/>
        <v>810</v>
      </c>
      <c r="AV296" s="58">
        <f t="shared" si="57"/>
        <v>630</v>
      </c>
      <c r="AW296" s="63"/>
      <c r="AX296" s="88" t="s">
        <v>99</v>
      </c>
      <c r="AY296" s="64"/>
      <c r="AZ296" s="65">
        <v>300</v>
      </c>
    </row>
    <row r="297" spans="1:52" s="32" customFormat="1" ht="31.5" x14ac:dyDescent="0.25">
      <c r="A297" s="52" t="str">
        <f t="shared" si="53"/>
        <v>XL1NT1_xuanhoa+1</v>
      </c>
      <c r="B297" s="52" t="str">
        <f t="shared" si="54"/>
        <v>XL1NT1_xuanhoa+2</v>
      </c>
      <c r="C297" s="52" t="str">
        <f t="shared" si="55"/>
        <v>XL1NT1_xuanhoa+3</v>
      </c>
      <c r="D297" s="52" t="str">
        <f t="shared" si="56"/>
        <v>XL1NT1_xuanhoa+4</v>
      </c>
      <c r="F297" s="88" t="s">
        <v>99</v>
      </c>
      <c r="G297" s="54" t="s">
        <v>1275</v>
      </c>
      <c r="H297" s="55" t="s">
        <v>1276</v>
      </c>
      <c r="I297" s="55" t="s">
        <v>1277</v>
      </c>
      <c r="J297" s="55" t="s">
        <v>1273</v>
      </c>
      <c r="K297" s="55"/>
      <c r="L297" s="55" t="s">
        <v>1278</v>
      </c>
      <c r="M297" s="56"/>
      <c r="N297" s="56"/>
      <c r="O297" s="54"/>
      <c r="P297" s="54"/>
      <c r="Q297" s="56"/>
      <c r="R297" s="56"/>
      <c r="S297" s="56"/>
      <c r="T297" s="56"/>
      <c r="U297" s="57"/>
      <c r="V297" s="58"/>
      <c r="W297" s="58"/>
      <c r="X297" s="58"/>
      <c r="Y297" s="58"/>
      <c r="Z297" s="59"/>
      <c r="AA297" s="59"/>
      <c r="AB297" s="59"/>
      <c r="AC297" s="59"/>
      <c r="AD297" s="58"/>
      <c r="AE297" s="58"/>
      <c r="AF297" s="58"/>
      <c r="AG297" s="58"/>
      <c r="AH297" s="60"/>
      <c r="AI297" s="60"/>
      <c r="AJ297" s="60"/>
      <c r="AK297" s="60"/>
      <c r="AL297" s="160"/>
      <c r="AM297" s="61"/>
      <c r="AN297" s="61"/>
      <c r="AO297" s="58">
        <f t="shared" si="52"/>
        <v>0</v>
      </c>
      <c r="AP297" s="58">
        <f t="shared" si="52"/>
        <v>0</v>
      </c>
      <c r="AQ297" s="58">
        <f t="shared" si="52"/>
        <v>0</v>
      </c>
      <c r="AR297" s="58">
        <f t="shared" si="52"/>
        <v>0</v>
      </c>
      <c r="AS297" s="58"/>
      <c r="AT297" s="58"/>
      <c r="AU297" s="58"/>
      <c r="AV297" s="58"/>
      <c r="AW297" s="63"/>
      <c r="AX297" s="88" t="s">
        <v>99</v>
      </c>
      <c r="AY297" s="64"/>
      <c r="AZ297" s="65">
        <v>300</v>
      </c>
    </row>
    <row r="298" spans="1:52" s="32" customFormat="1" ht="47.25" x14ac:dyDescent="0.25">
      <c r="A298" s="52" t="str">
        <f t="shared" si="53"/>
        <v>XL1NT1_D23+1</v>
      </c>
      <c r="B298" s="52" t="str">
        <f t="shared" si="54"/>
        <v>XL1NT1_D23+2</v>
      </c>
      <c r="C298" s="52" t="str">
        <f t="shared" si="55"/>
        <v>XL1NT1_D23+3</v>
      </c>
      <c r="D298" s="52" t="str">
        <f t="shared" si="56"/>
        <v>XL1NT1_D23+4</v>
      </c>
      <c r="F298" s="88" t="s">
        <v>99</v>
      </c>
      <c r="G298" s="54"/>
      <c r="H298" s="55" t="s">
        <v>1279</v>
      </c>
      <c r="I298" s="55" t="s">
        <v>1280</v>
      </c>
      <c r="J298" s="55" t="s">
        <v>1281</v>
      </c>
      <c r="K298" s="55"/>
      <c r="L298" s="55" t="s">
        <v>1274</v>
      </c>
      <c r="M298" s="56">
        <v>2000</v>
      </c>
      <c r="N298" s="56">
        <v>1000</v>
      </c>
      <c r="O298" s="54">
        <v>650</v>
      </c>
      <c r="P298" s="54">
        <v>500</v>
      </c>
      <c r="Q298" s="56"/>
      <c r="R298" s="56"/>
      <c r="S298" s="56"/>
      <c r="T298" s="56"/>
      <c r="U298" s="57" t="str">
        <f>H298</f>
        <v>XL1NT1_D23</v>
      </c>
      <c r="V298" s="58"/>
      <c r="W298" s="58"/>
      <c r="X298" s="58"/>
      <c r="Y298" s="58"/>
      <c r="Z298" s="59"/>
      <c r="AA298" s="59"/>
      <c r="AB298" s="59"/>
      <c r="AC298" s="59"/>
      <c r="AD298" s="58"/>
      <c r="AE298" s="58"/>
      <c r="AF298" s="58"/>
      <c r="AG298" s="58"/>
      <c r="AH298" s="60"/>
      <c r="AI298" s="60"/>
      <c r="AJ298" s="60"/>
      <c r="AK298" s="60"/>
      <c r="AL298" s="160">
        <v>2.2749999999999999</v>
      </c>
      <c r="AM298" s="61"/>
      <c r="AN298" s="61">
        <v>1.3</v>
      </c>
      <c r="AO298" s="58">
        <f t="shared" si="52"/>
        <v>2600</v>
      </c>
      <c r="AP298" s="58">
        <f t="shared" si="52"/>
        <v>1300</v>
      </c>
      <c r="AQ298" s="58">
        <f t="shared" si="52"/>
        <v>845</v>
      </c>
      <c r="AR298" s="58">
        <f t="shared" si="52"/>
        <v>650</v>
      </c>
      <c r="AS298" s="58">
        <f t="shared" si="57"/>
        <v>2600</v>
      </c>
      <c r="AT298" s="58">
        <f t="shared" si="57"/>
        <v>1300</v>
      </c>
      <c r="AU298" s="58">
        <f t="shared" si="57"/>
        <v>850</v>
      </c>
      <c r="AV298" s="58">
        <f t="shared" si="57"/>
        <v>650</v>
      </c>
      <c r="AW298" s="63"/>
      <c r="AX298" s="88" t="s">
        <v>99</v>
      </c>
      <c r="AY298" s="64"/>
      <c r="AZ298" s="65">
        <v>300</v>
      </c>
    </row>
    <row r="299" spans="1:52" s="32" customFormat="1" ht="47.25" x14ac:dyDescent="0.25">
      <c r="A299" s="52" t="str">
        <f t="shared" si="53"/>
        <v>XL1NT1_D24+1</v>
      </c>
      <c r="B299" s="52" t="str">
        <f t="shared" si="54"/>
        <v>XL1NT1_D24+2</v>
      </c>
      <c r="C299" s="52" t="str">
        <f t="shared" si="55"/>
        <v>XL1NT1_D24+3</v>
      </c>
      <c r="D299" s="52" t="str">
        <f t="shared" si="56"/>
        <v>XL1NT1_D24+4</v>
      </c>
      <c r="F299" s="88" t="s">
        <v>99</v>
      </c>
      <c r="G299" s="41"/>
      <c r="H299" s="55" t="s">
        <v>1282</v>
      </c>
      <c r="I299" s="55" t="s">
        <v>1283</v>
      </c>
      <c r="J299" s="55" t="s">
        <v>1284</v>
      </c>
      <c r="K299" s="55"/>
      <c r="L299" s="55" t="s">
        <v>1274</v>
      </c>
      <c r="M299" s="54">
        <v>2200</v>
      </c>
      <c r="N299" s="54">
        <v>1000</v>
      </c>
      <c r="O299" s="54">
        <v>650</v>
      </c>
      <c r="P299" s="54">
        <v>500</v>
      </c>
      <c r="Q299" s="56"/>
      <c r="R299" s="56"/>
      <c r="S299" s="56"/>
      <c r="T299" s="56"/>
      <c r="U299" s="57" t="str">
        <f>H299</f>
        <v>XL1NT1_D24</v>
      </c>
      <c r="V299" s="58"/>
      <c r="W299" s="58"/>
      <c r="X299" s="58"/>
      <c r="Y299" s="58"/>
      <c r="Z299" s="59"/>
      <c r="AA299" s="59"/>
      <c r="AB299" s="59"/>
      <c r="AC299" s="59"/>
      <c r="AD299" s="58"/>
      <c r="AE299" s="58"/>
      <c r="AF299" s="58"/>
      <c r="AG299" s="58"/>
      <c r="AH299" s="60"/>
      <c r="AI299" s="60"/>
      <c r="AJ299" s="60"/>
      <c r="AK299" s="60"/>
      <c r="AL299" s="160">
        <v>2.7397727272727272</v>
      </c>
      <c r="AM299" s="61"/>
      <c r="AN299" s="61">
        <v>1.55</v>
      </c>
      <c r="AO299" s="58">
        <f t="shared" si="52"/>
        <v>3410</v>
      </c>
      <c r="AP299" s="58">
        <f t="shared" si="52"/>
        <v>1550</v>
      </c>
      <c r="AQ299" s="58">
        <f t="shared" si="52"/>
        <v>1007.5</v>
      </c>
      <c r="AR299" s="58">
        <f t="shared" si="52"/>
        <v>775</v>
      </c>
      <c r="AS299" s="58">
        <f t="shared" si="57"/>
        <v>3400</v>
      </c>
      <c r="AT299" s="58">
        <f t="shared" si="57"/>
        <v>1600</v>
      </c>
      <c r="AU299" s="58">
        <f t="shared" si="57"/>
        <v>1000</v>
      </c>
      <c r="AV299" s="58">
        <f t="shared" si="57"/>
        <v>780</v>
      </c>
      <c r="AW299" s="63"/>
      <c r="AX299" s="88" t="s">
        <v>99</v>
      </c>
      <c r="AY299" s="64"/>
      <c r="AZ299" s="65">
        <v>270</v>
      </c>
    </row>
    <row r="300" spans="1:52" s="32" customFormat="1" x14ac:dyDescent="0.25">
      <c r="A300" s="52" t="str">
        <f t="shared" si="53"/>
        <v>XL2NT1+1</v>
      </c>
      <c r="B300" s="52" t="str">
        <f t="shared" si="54"/>
        <v>XL2NT1+2</v>
      </c>
      <c r="C300" s="52" t="str">
        <f t="shared" si="55"/>
        <v>XL2NT1+3</v>
      </c>
      <c r="D300" s="52" t="str">
        <f t="shared" si="56"/>
        <v>XL2NT1+4</v>
      </c>
      <c r="F300" s="88" t="s">
        <v>99</v>
      </c>
      <c r="G300" s="54">
        <v>2</v>
      </c>
      <c r="H300" s="55" t="s">
        <v>1285</v>
      </c>
      <c r="I300" s="55" t="s">
        <v>101</v>
      </c>
      <c r="J300" s="55" t="s">
        <v>1284</v>
      </c>
      <c r="K300" s="55"/>
      <c r="L300" s="55" t="s">
        <v>1286</v>
      </c>
      <c r="M300" s="54"/>
      <c r="N300" s="54"/>
      <c r="O300" s="54"/>
      <c r="P300" s="54"/>
      <c r="Q300" s="56"/>
      <c r="R300" s="56"/>
      <c r="S300" s="56"/>
      <c r="T300" s="56"/>
      <c r="U300" s="57"/>
      <c r="V300" s="58"/>
      <c r="W300" s="58"/>
      <c r="X300" s="58"/>
      <c r="Y300" s="58"/>
      <c r="Z300" s="59" t="e">
        <f>V300/M300</f>
        <v>#DIV/0!</v>
      </c>
      <c r="AA300" s="59" t="e">
        <f>W300/N300</f>
        <v>#DIV/0!</v>
      </c>
      <c r="AB300" s="59"/>
      <c r="AC300" s="59"/>
      <c r="AD300" s="58"/>
      <c r="AE300" s="58"/>
      <c r="AF300" s="58"/>
      <c r="AG300" s="58"/>
      <c r="AH300" s="60"/>
      <c r="AI300" s="60"/>
      <c r="AJ300" s="60"/>
      <c r="AK300" s="60"/>
      <c r="AL300" s="160"/>
      <c r="AM300" s="61"/>
      <c r="AN300" s="61"/>
      <c r="AO300" s="58">
        <f t="shared" si="52"/>
        <v>0</v>
      </c>
      <c r="AP300" s="58">
        <f t="shared" si="52"/>
        <v>0</v>
      </c>
      <c r="AQ300" s="58">
        <f t="shared" si="52"/>
        <v>0</v>
      </c>
      <c r="AR300" s="58">
        <f t="shared" si="52"/>
        <v>0</v>
      </c>
      <c r="AS300" s="58"/>
      <c r="AT300" s="58"/>
      <c r="AU300" s="58"/>
      <c r="AV300" s="58"/>
      <c r="AW300" s="63"/>
      <c r="AX300" s="88" t="s">
        <v>99</v>
      </c>
      <c r="AY300" s="64"/>
      <c r="AZ300" s="65"/>
    </row>
    <row r="301" spans="1:52" s="32" customFormat="1" ht="31.5" x14ac:dyDescent="0.25">
      <c r="A301" s="52" t="str">
        <f t="shared" si="53"/>
        <v>XL2NT1_xuantruong+1</v>
      </c>
      <c r="B301" s="52" t="str">
        <f t="shared" si="54"/>
        <v>XL2NT1_xuantruong+2</v>
      </c>
      <c r="C301" s="52" t="str">
        <f t="shared" si="55"/>
        <v>XL2NT1_xuantruong+3</v>
      </c>
      <c r="D301" s="52" t="str">
        <f t="shared" si="56"/>
        <v>XL2NT1_xuantruong+4</v>
      </c>
      <c r="F301" s="88" t="s">
        <v>99</v>
      </c>
      <c r="G301" s="54" t="s">
        <v>1287</v>
      </c>
      <c r="H301" s="55" t="s">
        <v>1288</v>
      </c>
      <c r="I301" s="55" t="s">
        <v>1289</v>
      </c>
      <c r="J301" s="55" t="s">
        <v>1284</v>
      </c>
      <c r="K301" s="55"/>
      <c r="L301" s="55" t="s">
        <v>1290</v>
      </c>
      <c r="M301" s="56"/>
      <c r="N301" s="56"/>
      <c r="O301" s="54"/>
      <c r="P301" s="54"/>
      <c r="Q301" s="56"/>
      <c r="R301" s="56"/>
      <c r="S301" s="56"/>
      <c r="T301" s="56"/>
      <c r="U301" s="57"/>
      <c r="V301" s="58"/>
      <c r="W301" s="58"/>
      <c r="X301" s="58"/>
      <c r="Y301" s="58"/>
      <c r="Z301" s="59"/>
      <c r="AA301" s="59"/>
      <c r="AB301" s="59"/>
      <c r="AC301" s="59"/>
      <c r="AD301" s="58"/>
      <c r="AE301" s="58"/>
      <c r="AF301" s="58"/>
      <c r="AG301" s="58"/>
      <c r="AH301" s="60"/>
      <c r="AI301" s="60"/>
      <c r="AJ301" s="60"/>
      <c r="AK301" s="60"/>
      <c r="AL301" s="160"/>
      <c r="AM301" s="61"/>
      <c r="AN301" s="61"/>
      <c r="AO301" s="58">
        <f t="shared" si="52"/>
        <v>0</v>
      </c>
      <c r="AP301" s="58">
        <f t="shared" si="52"/>
        <v>0</v>
      </c>
      <c r="AQ301" s="58">
        <f t="shared" si="52"/>
        <v>0</v>
      </c>
      <c r="AR301" s="58">
        <f t="shared" si="52"/>
        <v>0</v>
      </c>
      <c r="AS301" s="58"/>
      <c r="AT301" s="58"/>
      <c r="AU301" s="58"/>
      <c r="AV301" s="58"/>
      <c r="AW301" s="63"/>
      <c r="AX301" s="88" t="s">
        <v>99</v>
      </c>
      <c r="AY301" s="64"/>
      <c r="AZ301" s="65">
        <v>270</v>
      </c>
    </row>
    <row r="302" spans="1:52" s="32" customFormat="1" ht="31.5" x14ac:dyDescent="0.25">
      <c r="A302" s="52" t="str">
        <f t="shared" si="53"/>
        <v>XL2NT1_D1+1</v>
      </c>
      <c r="B302" s="52" t="str">
        <f t="shared" si="54"/>
        <v>XL2NT1_D1+2</v>
      </c>
      <c r="C302" s="52" t="str">
        <f t="shared" si="55"/>
        <v>XL2NT1_D1+3</v>
      </c>
      <c r="D302" s="52" t="str">
        <f t="shared" si="56"/>
        <v>XL2NT1_D1+4</v>
      </c>
      <c r="F302" s="88" t="s">
        <v>99</v>
      </c>
      <c r="G302" s="41"/>
      <c r="H302" s="55" t="s">
        <v>125</v>
      </c>
      <c r="I302" s="55" t="s">
        <v>1291</v>
      </c>
      <c r="J302" s="55" t="s">
        <v>1292</v>
      </c>
      <c r="K302" s="55"/>
      <c r="L302" s="55" t="s">
        <v>1293</v>
      </c>
      <c r="M302" s="56">
        <v>2000</v>
      </c>
      <c r="N302" s="56">
        <v>1000</v>
      </c>
      <c r="O302" s="54">
        <v>650</v>
      </c>
      <c r="P302" s="54">
        <v>500</v>
      </c>
      <c r="Q302" s="56"/>
      <c r="R302" s="56"/>
      <c r="S302" s="56"/>
      <c r="T302" s="56"/>
      <c r="U302" s="57" t="str">
        <f>H302</f>
        <v>XL2NT1_D1</v>
      </c>
      <c r="V302" s="58"/>
      <c r="W302" s="58"/>
      <c r="X302" s="58"/>
      <c r="Y302" s="58"/>
      <c r="Z302" s="59"/>
      <c r="AA302" s="59"/>
      <c r="AB302" s="59"/>
      <c r="AC302" s="59"/>
      <c r="AD302" s="58"/>
      <c r="AE302" s="58"/>
      <c r="AF302" s="58"/>
      <c r="AG302" s="58"/>
      <c r="AH302" s="60"/>
      <c r="AI302" s="60"/>
      <c r="AJ302" s="60"/>
      <c r="AK302" s="60"/>
      <c r="AL302" s="160">
        <v>2.54</v>
      </c>
      <c r="AM302" s="61"/>
      <c r="AN302" s="62">
        <f>ROUNDDOWN(AL302*$AN$10/$AL$10,1)</f>
        <v>1.4</v>
      </c>
      <c r="AO302" s="58">
        <f t="shared" si="52"/>
        <v>2800</v>
      </c>
      <c r="AP302" s="58">
        <f t="shared" si="52"/>
        <v>1400</v>
      </c>
      <c r="AQ302" s="58">
        <f t="shared" si="52"/>
        <v>909.99999999999989</v>
      </c>
      <c r="AR302" s="58">
        <f t="shared" si="52"/>
        <v>700</v>
      </c>
      <c r="AS302" s="58">
        <f t="shared" si="57"/>
        <v>2800</v>
      </c>
      <c r="AT302" s="58">
        <f t="shared" si="57"/>
        <v>1400</v>
      </c>
      <c r="AU302" s="58">
        <f t="shared" si="57"/>
        <v>910</v>
      </c>
      <c r="AV302" s="58">
        <f t="shared" si="57"/>
        <v>700</v>
      </c>
      <c r="AW302" s="63"/>
      <c r="AX302" s="88" t="s">
        <v>99</v>
      </c>
      <c r="AY302" s="64"/>
      <c r="AZ302" s="65">
        <v>270</v>
      </c>
    </row>
    <row r="303" spans="1:52" s="32" customFormat="1" ht="31.5" x14ac:dyDescent="0.25">
      <c r="A303" s="52" t="str">
        <f t="shared" si="53"/>
        <v>XL2NT1_D2+1</v>
      </c>
      <c r="B303" s="52" t="str">
        <f t="shared" si="54"/>
        <v>XL2NT1_D2+2</v>
      </c>
      <c r="C303" s="52" t="str">
        <f t="shared" si="55"/>
        <v>XL2NT1_D2+3</v>
      </c>
      <c r="D303" s="52" t="str">
        <f t="shared" si="56"/>
        <v>XL2NT1_D2+4</v>
      </c>
      <c r="F303" s="88" t="s">
        <v>99</v>
      </c>
      <c r="G303" s="41"/>
      <c r="H303" s="55" t="s">
        <v>126</v>
      </c>
      <c r="I303" s="55" t="s">
        <v>1294</v>
      </c>
      <c r="J303" s="55" t="s">
        <v>1295</v>
      </c>
      <c r="K303" s="55"/>
      <c r="L303" s="55" t="s">
        <v>1296</v>
      </c>
      <c r="M303" s="56">
        <v>2200</v>
      </c>
      <c r="N303" s="54">
        <v>1000</v>
      </c>
      <c r="O303" s="54">
        <v>650</v>
      </c>
      <c r="P303" s="54">
        <v>500</v>
      </c>
      <c r="Q303" s="56"/>
      <c r="R303" s="56"/>
      <c r="S303" s="56"/>
      <c r="T303" s="56"/>
      <c r="U303" s="57" t="str">
        <f>H303</f>
        <v>XL2NT1_D2</v>
      </c>
      <c r="V303" s="58"/>
      <c r="W303" s="58"/>
      <c r="X303" s="58"/>
      <c r="Y303" s="58"/>
      <c r="Z303" s="59">
        <f>V303/M303</f>
        <v>0</v>
      </c>
      <c r="AA303" s="59">
        <f>W303/N303</f>
        <v>0</v>
      </c>
      <c r="AB303" s="59"/>
      <c r="AC303" s="59"/>
      <c r="AD303" s="58"/>
      <c r="AE303" s="58"/>
      <c r="AF303" s="58"/>
      <c r="AG303" s="58"/>
      <c r="AH303" s="60"/>
      <c r="AI303" s="60"/>
      <c r="AJ303" s="60"/>
      <c r="AK303" s="60"/>
      <c r="AL303" s="160">
        <v>3.45</v>
      </c>
      <c r="AM303" s="61"/>
      <c r="AN303" s="62">
        <f>ROUNDDOWN(AL303*$AN$10/$AL$10,1)</f>
        <v>2</v>
      </c>
      <c r="AO303" s="58">
        <f t="shared" si="52"/>
        <v>4400</v>
      </c>
      <c r="AP303" s="58">
        <f t="shared" si="52"/>
        <v>2000</v>
      </c>
      <c r="AQ303" s="58">
        <f t="shared" si="52"/>
        <v>1300</v>
      </c>
      <c r="AR303" s="58">
        <f t="shared" si="52"/>
        <v>1000</v>
      </c>
      <c r="AS303" s="58">
        <f t="shared" si="57"/>
        <v>4400</v>
      </c>
      <c r="AT303" s="58">
        <f t="shared" si="57"/>
        <v>2000</v>
      </c>
      <c r="AU303" s="58">
        <f t="shared" si="57"/>
        <v>1300</v>
      </c>
      <c r="AV303" s="58">
        <f t="shared" si="57"/>
        <v>1000</v>
      </c>
      <c r="AW303" s="63"/>
      <c r="AX303" s="88" t="s">
        <v>99</v>
      </c>
      <c r="AY303" s="64"/>
      <c r="AZ303" s="65">
        <v>270</v>
      </c>
    </row>
    <row r="304" spans="1:52" s="32" customFormat="1" ht="31.5" x14ac:dyDescent="0.25">
      <c r="A304" s="52" t="str">
        <f t="shared" si="53"/>
        <v>XL2NT1_D3+1</v>
      </c>
      <c r="B304" s="52" t="str">
        <f t="shared" si="54"/>
        <v>XL2NT1_D3+2</v>
      </c>
      <c r="C304" s="52" t="str">
        <f t="shared" si="55"/>
        <v>XL2NT1_D3+3</v>
      </c>
      <c r="D304" s="52" t="str">
        <f t="shared" si="56"/>
        <v>XL2NT1_D3+4</v>
      </c>
      <c r="F304" s="88" t="s">
        <v>99</v>
      </c>
      <c r="G304" s="41"/>
      <c r="H304" s="55" t="s">
        <v>127</v>
      </c>
      <c r="I304" s="55" t="s">
        <v>1297</v>
      </c>
      <c r="J304" s="55" t="s">
        <v>146</v>
      </c>
      <c r="K304" s="55"/>
      <c r="L304" s="55" t="s">
        <v>1286</v>
      </c>
      <c r="M304" s="56">
        <v>1800</v>
      </c>
      <c r="N304" s="54">
        <v>900</v>
      </c>
      <c r="O304" s="54">
        <v>650</v>
      </c>
      <c r="P304" s="54">
        <v>500</v>
      </c>
      <c r="Q304" s="56"/>
      <c r="R304" s="56"/>
      <c r="S304" s="56"/>
      <c r="T304" s="56"/>
      <c r="U304" s="57" t="str">
        <f>H304</f>
        <v>XL2NT1_D3</v>
      </c>
      <c r="V304" s="58"/>
      <c r="W304" s="58"/>
      <c r="X304" s="58"/>
      <c r="Y304" s="58"/>
      <c r="Z304" s="59"/>
      <c r="AA304" s="59"/>
      <c r="AB304" s="59"/>
      <c r="AC304" s="59"/>
      <c r="AD304" s="58"/>
      <c r="AE304" s="58"/>
      <c r="AF304" s="58"/>
      <c r="AG304" s="58"/>
      <c r="AH304" s="60"/>
      <c r="AI304" s="60"/>
      <c r="AJ304" s="60"/>
      <c r="AK304" s="60"/>
      <c r="AL304" s="160">
        <v>5.3111111111111109</v>
      </c>
      <c r="AM304" s="61"/>
      <c r="AN304" s="62">
        <f>ROUNDDOWN(AL304*$AN$10/$AL$10,1)</f>
        <v>3</v>
      </c>
      <c r="AO304" s="58">
        <f t="shared" si="52"/>
        <v>5400</v>
      </c>
      <c r="AP304" s="58">
        <f t="shared" si="52"/>
        <v>2700</v>
      </c>
      <c r="AQ304" s="58">
        <f t="shared" si="52"/>
        <v>1950</v>
      </c>
      <c r="AR304" s="58">
        <f t="shared" si="52"/>
        <v>1500</v>
      </c>
      <c r="AS304" s="58">
        <f t="shared" si="57"/>
        <v>5400</v>
      </c>
      <c r="AT304" s="58">
        <f t="shared" si="57"/>
        <v>2700</v>
      </c>
      <c r="AU304" s="58">
        <f t="shared" si="57"/>
        <v>2000</v>
      </c>
      <c r="AV304" s="58">
        <f t="shared" si="57"/>
        <v>1500</v>
      </c>
      <c r="AW304" s="63"/>
      <c r="AX304" s="88" t="s">
        <v>99</v>
      </c>
      <c r="AY304" s="64"/>
      <c r="AZ304" s="65"/>
    </row>
    <row r="305" spans="1:52" s="32" customFormat="1" ht="47.25" x14ac:dyDescent="0.25">
      <c r="A305" s="52" t="str">
        <f t="shared" si="53"/>
        <v>XL2NT1_D4+1</v>
      </c>
      <c r="B305" s="52" t="str">
        <f t="shared" si="54"/>
        <v>XL2NT1_D4+2</v>
      </c>
      <c r="C305" s="52" t="str">
        <f t="shared" si="55"/>
        <v>XL2NT1_D4+3</v>
      </c>
      <c r="D305" s="52" t="str">
        <f t="shared" si="56"/>
        <v>XL2NT1_D4+4</v>
      </c>
      <c r="F305" s="88" t="s">
        <v>99</v>
      </c>
      <c r="G305" s="41"/>
      <c r="H305" s="55" t="s">
        <v>128</v>
      </c>
      <c r="I305" s="55" t="s">
        <v>1298</v>
      </c>
      <c r="J305" s="55" t="s">
        <v>1299</v>
      </c>
      <c r="K305" s="55"/>
      <c r="L305" s="55" t="s">
        <v>1274</v>
      </c>
      <c r="M305" s="54">
        <v>1600</v>
      </c>
      <c r="N305" s="54">
        <v>800</v>
      </c>
      <c r="O305" s="54">
        <v>600</v>
      </c>
      <c r="P305" s="54">
        <v>450</v>
      </c>
      <c r="Q305" s="56"/>
      <c r="R305" s="56"/>
      <c r="S305" s="56"/>
      <c r="T305" s="56"/>
      <c r="U305" s="57" t="str">
        <f>H305</f>
        <v>XL2NT1_D4</v>
      </c>
      <c r="V305" s="58"/>
      <c r="W305" s="58"/>
      <c r="X305" s="58"/>
      <c r="Y305" s="58"/>
      <c r="Z305" s="59"/>
      <c r="AA305" s="59"/>
      <c r="AB305" s="59"/>
      <c r="AC305" s="59"/>
      <c r="AD305" s="58"/>
      <c r="AE305" s="58"/>
      <c r="AF305" s="58"/>
      <c r="AG305" s="58"/>
      <c r="AH305" s="60"/>
      <c r="AI305" s="60"/>
      <c r="AJ305" s="60"/>
      <c r="AK305" s="60"/>
      <c r="AL305" s="160">
        <v>5.78125</v>
      </c>
      <c r="AM305" s="61"/>
      <c r="AN305" s="62">
        <f>ROUNDDOWN(AL305*$AN$10/$AL$10,1)</f>
        <v>3.3</v>
      </c>
      <c r="AO305" s="58">
        <f t="shared" si="52"/>
        <v>5280</v>
      </c>
      <c r="AP305" s="58">
        <f t="shared" si="52"/>
        <v>2640</v>
      </c>
      <c r="AQ305" s="58">
        <f t="shared" si="52"/>
        <v>1980</v>
      </c>
      <c r="AR305" s="58">
        <f t="shared" si="52"/>
        <v>1485</v>
      </c>
      <c r="AS305" s="58">
        <f t="shared" si="57"/>
        <v>5300</v>
      </c>
      <c r="AT305" s="58">
        <f t="shared" si="57"/>
        <v>2600</v>
      </c>
      <c r="AU305" s="58">
        <f t="shared" si="57"/>
        <v>2000</v>
      </c>
      <c r="AV305" s="58">
        <f t="shared" si="57"/>
        <v>1500</v>
      </c>
      <c r="AW305" s="63"/>
      <c r="AX305" s="88" t="s">
        <v>99</v>
      </c>
      <c r="AY305" s="64"/>
      <c r="AZ305" s="65"/>
    </row>
    <row r="306" spans="1:52" s="32" customFormat="1" ht="31.5" x14ac:dyDescent="0.25">
      <c r="A306" s="52" t="str">
        <f t="shared" si="53"/>
        <v>XL2NT1_xuanthanh+1</v>
      </c>
      <c r="B306" s="52" t="str">
        <f t="shared" si="54"/>
        <v>XL2NT1_xuanthanh+2</v>
      </c>
      <c r="C306" s="52" t="str">
        <f t="shared" si="55"/>
        <v>XL2NT1_xuanthanh+3</v>
      </c>
      <c r="D306" s="52" t="str">
        <f t="shared" si="56"/>
        <v>XL2NT1_xuanthanh+4</v>
      </c>
      <c r="F306" s="88" t="s">
        <v>99</v>
      </c>
      <c r="G306" s="54" t="s">
        <v>1300</v>
      </c>
      <c r="H306" s="55" t="s">
        <v>1301</v>
      </c>
      <c r="I306" s="55" t="s">
        <v>1302</v>
      </c>
      <c r="J306" s="55" t="s">
        <v>1303</v>
      </c>
      <c r="K306" s="55"/>
      <c r="L306" s="55" t="s">
        <v>1304</v>
      </c>
      <c r="M306" s="56"/>
      <c r="N306" s="54"/>
      <c r="O306" s="54"/>
      <c r="P306" s="54"/>
      <c r="Q306" s="56"/>
      <c r="R306" s="56"/>
      <c r="S306" s="56"/>
      <c r="T306" s="56"/>
      <c r="U306" s="57"/>
      <c r="V306" s="58"/>
      <c r="W306" s="58"/>
      <c r="X306" s="58"/>
      <c r="Y306" s="58"/>
      <c r="Z306" s="59"/>
      <c r="AA306" s="59"/>
      <c r="AB306" s="59"/>
      <c r="AC306" s="59"/>
      <c r="AD306" s="58"/>
      <c r="AE306" s="58"/>
      <c r="AF306" s="58"/>
      <c r="AG306" s="58"/>
      <c r="AH306" s="60"/>
      <c r="AI306" s="60"/>
      <c r="AJ306" s="60"/>
      <c r="AK306" s="60"/>
      <c r="AL306" s="160"/>
      <c r="AM306" s="61"/>
      <c r="AN306" s="61"/>
      <c r="AO306" s="58">
        <f t="shared" si="52"/>
        <v>0</v>
      </c>
      <c r="AP306" s="58">
        <f t="shared" si="52"/>
        <v>0</v>
      </c>
      <c r="AQ306" s="58">
        <f t="shared" si="52"/>
        <v>0</v>
      </c>
      <c r="AR306" s="58">
        <f t="shared" si="52"/>
        <v>0</v>
      </c>
      <c r="AS306" s="58"/>
      <c r="AT306" s="58"/>
      <c r="AU306" s="58"/>
      <c r="AV306" s="58"/>
      <c r="AW306" s="63"/>
      <c r="AX306" s="88" t="s">
        <v>99</v>
      </c>
      <c r="AY306" s="64"/>
      <c r="AZ306" s="65">
        <v>330</v>
      </c>
    </row>
    <row r="307" spans="1:52" s="32" customFormat="1" ht="54" customHeight="1" x14ac:dyDescent="0.25">
      <c r="A307" s="52" t="str">
        <f t="shared" si="53"/>
        <v>XL2NT1_D5+1</v>
      </c>
      <c r="B307" s="52" t="str">
        <f t="shared" si="54"/>
        <v>XL2NT1_D5+2</v>
      </c>
      <c r="C307" s="52" t="str">
        <f t="shared" si="55"/>
        <v>XL2NT1_D5+3</v>
      </c>
      <c r="D307" s="52" t="str">
        <f t="shared" si="56"/>
        <v>XL2NT1_D5+4</v>
      </c>
      <c r="F307" s="88" t="s">
        <v>99</v>
      </c>
      <c r="G307" s="41"/>
      <c r="H307" s="55" t="s">
        <v>1305</v>
      </c>
      <c r="I307" s="55" t="s">
        <v>1306</v>
      </c>
      <c r="J307" s="55" t="s">
        <v>1307</v>
      </c>
      <c r="K307" s="55"/>
      <c r="L307" s="55" t="s">
        <v>1308</v>
      </c>
      <c r="M307" s="56">
        <v>1800</v>
      </c>
      <c r="N307" s="54">
        <v>900</v>
      </c>
      <c r="O307" s="54">
        <v>600</v>
      </c>
      <c r="P307" s="54">
        <v>450</v>
      </c>
      <c r="Q307" s="56"/>
      <c r="R307" s="56"/>
      <c r="S307" s="56"/>
      <c r="T307" s="56"/>
      <c r="U307" s="57" t="str">
        <f>H307</f>
        <v>XL2NT1_D5</v>
      </c>
      <c r="V307" s="58"/>
      <c r="W307" s="58"/>
      <c r="X307" s="58"/>
      <c r="Y307" s="58"/>
      <c r="Z307" s="59"/>
      <c r="AA307" s="59">
        <f>W307/N307</f>
        <v>0</v>
      </c>
      <c r="AB307" s="59"/>
      <c r="AC307" s="59"/>
      <c r="AD307" s="58"/>
      <c r="AE307" s="58"/>
      <c r="AF307" s="58"/>
      <c r="AG307" s="58"/>
      <c r="AH307" s="60"/>
      <c r="AI307" s="60"/>
      <c r="AJ307" s="60"/>
      <c r="AK307" s="60"/>
      <c r="AL307" s="160">
        <v>5.3111111111111109</v>
      </c>
      <c r="AM307" s="61"/>
      <c r="AN307" s="62">
        <f>ROUNDDOWN(AL307*$AN$10/$AL$10,1)</f>
        <v>3</v>
      </c>
      <c r="AO307" s="58">
        <f t="shared" si="52"/>
        <v>5400</v>
      </c>
      <c r="AP307" s="58">
        <f t="shared" si="52"/>
        <v>2700</v>
      </c>
      <c r="AQ307" s="58">
        <f t="shared" si="52"/>
        <v>1800</v>
      </c>
      <c r="AR307" s="58">
        <f t="shared" si="52"/>
        <v>1350</v>
      </c>
      <c r="AS307" s="58">
        <f t="shared" si="57"/>
        <v>5400</v>
      </c>
      <c r="AT307" s="58">
        <f t="shared" si="57"/>
        <v>2700</v>
      </c>
      <c r="AU307" s="58">
        <f t="shared" si="57"/>
        <v>1800</v>
      </c>
      <c r="AV307" s="58">
        <f t="shared" si="57"/>
        <v>1400</v>
      </c>
      <c r="AW307" s="63"/>
      <c r="AX307" s="88" t="s">
        <v>99</v>
      </c>
      <c r="AY307" s="64"/>
      <c r="AZ307" s="65">
        <v>330</v>
      </c>
    </row>
    <row r="308" spans="1:52" s="32" customFormat="1" ht="31.5" x14ac:dyDescent="0.25">
      <c r="A308" s="52" t="str">
        <f t="shared" si="53"/>
        <v>XL2NT1_D6+1</v>
      </c>
      <c r="B308" s="52" t="str">
        <f t="shared" si="54"/>
        <v>XL2NT1_D6+2</v>
      </c>
      <c r="C308" s="52" t="str">
        <f t="shared" si="55"/>
        <v>XL2NT1_D6+3</v>
      </c>
      <c r="D308" s="52" t="str">
        <f t="shared" si="56"/>
        <v>XL2NT1_D6+4</v>
      </c>
      <c r="F308" s="88" t="s">
        <v>99</v>
      </c>
      <c r="G308" s="41"/>
      <c r="H308" s="55" t="s">
        <v>1309</v>
      </c>
      <c r="I308" s="55" t="s">
        <v>1310</v>
      </c>
      <c r="J308" s="55" t="s">
        <v>1311</v>
      </c>
      <c r="K308" s="55"/>
      <c r="L308" s="55" t="s">
        <v>1274</v>
      </c>
      <c r="M308" s="56">
        <v>1600</v>
      </c>
      <c r="N308" s="56">
        <v>800</v>
      </c>
      <c r="O308" s="54">
        <v>600</v>
      </c>
      <c r="P308" s="54">
        <v>450</v>
      </c>
      <c r="Q308" s="56"/>
      <c r="R308" s="56"/>
      <c r="S308" s="56"/>
      <c r="T308" s="56"/>
      <c r="U308" s="57" t="str">
        <f>H308</f>
        <v>XL2NT1_D6</v>
      </c>
      <c r="V308" s="58"/>
      <c r="W308" s="58"/>
      <c r="X308" s="58"/>
      <c r="Y308" s="58"/>
      <c r="Z308" s="59"/>
      <c r="AA308" s="59"/>
      <c r="AB308" s="59"/>
      <c r="AC308" s="59"/>
      <c r="AD308" s="58"/>
      <c r="AE308" s="58"/>
      <c r="AF308" s="58"/>
      <c r="AG308" s="58"/>
      <c r="AH308" s="60"/>
      <c r="AI308" s="60"/>
      <c r="AJ308" s="60"/>
      <c r="AK308" s="60"/>
      <c r="AL308" s="160">
        <v>2.6593749999999998</v>
      </c>
      <c r="AM308" s="61"/>
      <c r="AN308" s="61">
        <v>1.5</v>
      </c>
      <c r="AO308" s="58">
        <f t="shared" si="52"/>
        <v>2400</v>
      </c>
      <c r="AP308" s="58">
        <f t="shared" si="52"/>
        <v>1200</v>
      </c>
      <c r="AQ308" s="58">
        <f t="shared" si="52"/>
        <v>900</v>
      </c>
      <c r="AR308" s="58">
        <f t="shared" si="52"/>
        <v>675</v>
      </c>
      <c r="AS308" s="58">
        <f t="shared" si="57"/>
        <v>2400</v>
      </c>
      <c r="AT308" s="58">
        <f t="shared" si="57"/>
        <v>1200</v>
      </c>
      <c r="AU308" s="58">
        <f t="shared" si="57"/>
        <v>900</v>
      </c>
      <c r="AV308" s="58">
        <f t="shared" si="57"/>
        <v>680</v>
      </c>
      <c r="AW308" s="63"/>
      <c r="AX308" s="88" t="s">
        <v>99</v>
      </c>
      <c r="AY308" s="64"/>
      <c r="AZ308" s="65">
        <v>300</v>
      </c>
    </row>
    <row r="309" spans="1:52" s="32" customFormat="1" ht="31.5" x14ac:dyDescent="0.25">
      <c r="A309" s="52" t="str">
        <f t="shared" si="53"/>
        <v>XL2NT1_D7+1</v>
      </c>
      <c r="B309" s="52" t="str">
        <f t="shared" si="54"/>
        <v>XL2NT1_D7+2</v>
      </c>
      <c r="C309" s="52" t="str">
        <f t="shared" si="55"/>
        <v>XL2NT1_D7+3</v>
      </c>
      <c r="D309" s="52" t="str">
        <f t="shared" si="56"/>
        <v>XL2NT1_D7+4</v>
      </c>
      <c r="F309" s="88" t="s">
        <v>99</v>
      </c>
      <c r="G309" s="41"/>
      <c r="H309" s="55" t="s">
        <v>1312</v>
      </c>
      <c r="I309" s="55" t="s">
        <v>1313</v>
      </c>
      <c r="J309" s="55" t="s">
        <v>149</v>
      </c>
      <c r="K309" s="55"/>
      <c r="L309" s="55" t="s">
        <v>1314</v>
      </c>
      <c r="M309" s="54">
        <v>2000</v>
      </c>
      <c r="N309" s="54">
        <v>1000</v>
      </c>
      <c r="O309" s="54">
        <v>600</v>
      </c>
      <c r="P309" s="54">
        <v>450</v>
      </c>
      <c r="Q309" s="56"/>
      <c r="R309" s="56"/>
      <c r="S309" s="56"/>
      <c r="T309" s="56"/>
      <c r="U309" s="57" t="str">
        <f>H309</f>
        <v>XL2NT1_D7</v>
      </c>
      <c r="V309" s="58"/>
      <c r="W309" s="58"/>
      <c r="X309" s="58"/>
      <c r="Y309" s="58"/>
      <c r="Z309" s="59"/>
      <c r="AA309" s="59"/>
      <c r="AB309" s="59"/>
      <c r="AC309" s="59"/>
      <c r="AD309" s="58"/>
      <c r="AE309" s="58"/>
      <c r="AF309" s="58"/>
      <c r="AG309" s="58"/>
      <c r="AH309" s="60"/>
      <c r="AI309" s="60"/>
      <c r="AJ309" s="60"/>
      <c r="AK309" s="60"/>
      <c r="AL309" s="160">
        <v>2.54</v>
      </c>
      <c r="AM309" s="61"/>
      <c r="AN309" s="62">
        <f>ROUNDDOWN(AL309*$AN$10/$AL$10,1)</f>
        <v>1.4</v>
      </c>
      <c r="AO309" s="58">
        <f t="shared" si="52"/>
        <v>2800</v>
      </c>
      <c r="AP309" s="58">
        <f t="shared" si="52"/>
        <v>1400</v>
      </c>
      <c r="AQ309" s="58">
        <f t="shared" si="52"/>
        <v>840</v>
      </c>
      <c r="AR309" s="58">
        <f t="shared" si="52"/>
        <v>630</v>
      </c>
      <c r="AS309" s="58">
        <f t="shared" si="57"/>
        <v>2800</v>
      </c>
      <c r="AT309" s="58">
        <f t="shared" si="57"/>
        <v>1400</v>
      </c>
      <c r="AU309" s="58">
        <f t="shared" si="57"/>
        <v>840</v>
      </c>
      <c r="AV309" s="58">
        <f t="shared" si="57"/>
        <v>630</v>
      </c>
      <c r="AW309" s="63"/>
      <c r="AX309" s="88" t="s">
        <v>99</v>
      </c>
      <c r="AY309" s="64"/>
      <c r="AZ309" s="65">
        <v>300</v>
      </c>
    </row>
    <row r="310" spans="1:52" s="32" customFormat="1" ht="31.5" x14ac:dyDescent="0.25">
      <c r="A310" s="52" t="str">
        <f t="shared" si="53"/>
        <v>XL3NT1+1</v>
      </c>
      <c r="B310" s="52" t="str">
        <f t="shared" si="54"/>
        <v>XL3NT1+2</v>
      </c>
      <c r="C310" s="52" t="str">
        <f t="shared" si="55"/>
        <v>XL3NT1+3</v>
      </c>
      <c r="D310" s="52" t="str">
        <f t="shared" si="56"/>
        <v>XL3NT1+4</v>
      </c>
      <c r="F310" s="88" t="s">
        <v>99</v>
      </c>
      <c r="G310" s="54">
        <v>3</v>
      </c>
      <c r="H310" s="55" t="s">
        <v>1315</v>
      </c>
      <c r="I310" s="55" t="s">
        <v>156</v>
      </c>
      <c r="J310" s="55" t="s">
        <v>149</v>
      </c>
      <c r="K310" s="55"/>
      <c r="L310" s="55" t="s">
        <v>1316</v>
      </c>
      <c r="M310" s="54"/>
      <c r="N310" s="54"/>
      <c r="O310" s="54"/>
      <c r="P310" s="54"/>
      <c r="Q310" s="56"/>
      <c r="R310" s="56"/>
      <c r="S310" s="56"/>
      <c r="T310" s="56"/>
      <c r="U310" s="57"/>
      <c r="V310" s="58"/>
      <c r="W310" s="58"/>
      <c r="X310" s="58"/>
      <c r="Y310" s="58"/>
      <c r="Z310" s="59"/>
      <c r="AA310" s="59"/>
      <c r="AB310" s="59"/>
      <c r="AC310" s="59"/>
      <c r="AD310" s="58"/>
      <c r="AE310" s="58"/>
      <c r="AF310" s="58"/>
      <c r="AG310" s="58"/>
      <c r="AH310" s="60"/>
      <c r="AI310" s="60"/>
      <c r="AJ310" s="60"/>
      <c r="AK310" s="60"/>
      <c r="AL310" s="160"/>
      <c r="AM310" s="61"/>
      <c r="AN310" s="61"/>
      <c r="AO310" s="58">
        <f t="shared" si="52"/>
        <v>0</v>
      </c>
      <c r="AP310" s="58">
        <f t="shared" si="52"/>
        <v>0</v>
      </c>
      <c r="AQ310" s="58">
        <f t="shared" si="52"/>
        <v>0</v>
      </c>
      <c r="AR310" s="58">
        <f t="shared" si="52"/>
        <v>0</v>
      </c>
      <c r="AS310" s="58"/>
      <c r="AT310" s="58"/>
      <c r="AU310" s="58"/>
      <c r="AV310" s="58"/>
      <c r="AW310" s="63"/>
      <c r="AX310" s="88" t="s">
        <v>99</v>
      </c>
      <c r="AY310" s="64"/>
      <c r="AZ310" s="65">
        <v>300</v>
      </c>
    </row>
    <row r="311" spans="1:52" s="32" customFormat="1" ht="54" customHeight="1" x14ac:dyDescent="0.25">
      <c r="A311" s="52" t="str">
        <f t="shared" si="53"/>
        <v>XL3NT1_suoicat+1</v>
      </c>
      <c r="B311" s="52" t="str">
        <f t="shared" si="54"/>
        <v>XL3NT1_suoicat+2</v>
      </c>
      <c r="C311" s="52" t="str">
        <f t="shared" si="55"/>
        <v>XL3NT1_suoicat+3</v>
      </c>
      <c r="D311" s="52" t="str">
        <f t="shared" si="56"/>
        <v>XL3NT1_suoicat+4</v>
      </c>
      <c r="F311" s="88" t="s">
        <v>99</v>
      </c>
      <c r="G311" s="54" t="s">
        <v>1317</v>
      </c>
      <c r="H311" s="55" t="s">
        <v>1318</v>
      </c>
      <c r="I311" s="55" t="s">
        <v>1207</v>
      </c>
      <c r="J311" s="55" t="s">
        <v>149</v>
      </c>
      <c r="K311" s="55"/>
      <c r="L311" s="55" t="s">
        <v>1319</v>
      </c>
      <c r="M311" s="56"/>
      <c r="N311" s="56"/>
      <c r="O311" s="54"/>
      <c r="P311" s="54"/>
      <c r="Q311" s="56"/>
      <c r="R311" s="56"/>
      <c r="S311" s="56"/>
      <c r="T311" s="56"/>
      <c r="U311" s="57"/>
      <c r="V311" s="58"/>
      <c r="W311" s="58"/>
      <c r="X311" s="58"/>
      <c r="Y311" s="58"/>
      <c r="Z311" s="59"/>
      <c r="AA311" s="59"/>
      <c r="AB311" s="59"/>
      <c r="AC311" s="59"/>
      <c r="AD311" s="58"/>
      <c r="AE311" s="58"/>
      <c r="AF311" s="58"/>
      <c r="AG311" s="58"/>
      <c r="AH311" s="60"/>
      <c r="AI311" s="60"/>
      <c r="AJ311" s="60"/>
      <c r="AK311" s="60"/>
      <c r="AL311" s="160"/>
      <c r="AM311" s="61"/>
      <c r="AN311" s="61"/>
      <c r="AO311" s="58">
        <f t="shared" si="52"/>
        <v>0</v>
      </c>
      <c r="AP311" s="58">
        <f t="shared" si="52"/>
        <v>0</v>
      </c>
      <c r="AQ311" s="58">
        <f t="shared" si="52"/>
        <v>0</v>
      </c>
      <c r="AR311" s="58">
        <f t="shared" si="52"/>
        <v>0</v>
      </c>
      <c r="AS311" s="58"/>
      <c r="AT311" s="58"/>
      <c r="AU311" s="58"/>
      <c r="AV311" s="58"/>
      <c r="AW311" s="63"/>
      <c r="AX311" s="88" t="s">
        <v>99</v>
      </c>
      <c r="AY311" s="64"/>
      <c r="AZ311" s="65">
        <v>300</v>
      </c>
    </row>
    <row r="312" spans="1:52" s="32" customFormat="1" ht="54" customHeight="1" x14ac:dyDescent="0.25">
      <c r="A312" s="52" t="str">
        <f t="shared" si="53"/>
        <v>XL3NT1_D1+1</v>
      </c>
      <c r="B312" s="52" t="str">
        <f t="shared" si="54"/>
        <v>XL3NT1_D1+2</v>
      </c>
      <c r="C312" s="52" t="str">
        <f t="shared" si="55"/>
        <v>XL3NT1_D1+3</v>
      </c>
      <c r="D312" s="52" t="str">
        <f t="shared" si="56"/>
        <v>XL3NT1_D1+4</v>
      </c>
      <c r="F312" s="88" t="s">
        <v>99</v>
      </c>
      <c r="G312" s="41"/>
      <c r="H312" s="55" t="s">
        <v>155</v>
      </c>
      <c r="I312" s="55" t="s">
        <v>1320</v>
      </c>
      <c r="J312" s="55" t="s">
        <v>1319</v>
      </c>
      <c r="K312" s="55"/>
      <c r="L312" s="55" t="s">
        <v>1321</v>
      </c>
      <c r="M312" s="56">
        <v>3400</v>
      </c>
      <c r="N312" s="56">
        <v>1200</v>
      </c>
      <c r="O312" s="54">
        <v>700</v>
      </c>
      <c r="P312" s="54">
        <v>550</v>
      </c>
      <c r="Q312" s="56"/>
      <c r="R312" s="56"/>
      <c r="S312" s="56"/>
      <c r="T312" s="56"/>
      <c r="U312" s="57" t="str">
        <f t="shared" ref="U312:U317" si="58">H312</f>
        <v>XL3NT1_D1</v>
      </c>
      <c r="V312" s="58"/>
      <c r="W312" s="58"/>
      <c r="X312" s="58"/>
      <c r="Y312" s="58"/>
      <c r="Z312" s="59"/>
      <c r="AA312" s="59"/>
      <c r="AB312" s="59"/>
      <c r="AC312" s="59"/>
      <c r="AD312" s="58"/>
      <c r="AE312" s="58"/>
      <c r="AF312" s="58"/>
      <c r="AG312" s="58"/>
      <c r="AH312" s="60"/>
      <c r="AI312" s="60"/>
      <c r="AJ312" s="60"/>
      <c r="AK312" s="60"/>
      <c r="AL312" s="160">
        <v>4.416666666666667</v>
      </c>
      <c r="AM312" s="61"/>
      <c r="AN312" s="62">
        <f t="shared" ref="AN312:AN317" si="59">ROUNDDOWN(AL312*$AN$10/$AL$10,1)</f>
        <v>2.5</v>
      </c>
      <c r="AO312" s="58">
        <f t="shared" si="52"/>
        <v>8500</v>
      </c>
      <c r="AP312" s="58">
        <f t="shared" si="52"/>
        <v>3000</v>
      </c>
      <c r="AQ312" s="58">
        <f t="shared" si="52"/>
        <v>1750</v>
      </c>
      <c r="AR312" s="58">
        <f t="shared" si="52"/>
        <v>1375</v>
      </c>
      <c r="AS312" s="58">
        <f t="shared" si="57"/>
        <v>8500</v>
      </c>
      <c r="AT312" s="58">
        <f t="shared" si="57"/>
        <v>3000</v>
      </c>
      <c r="AU312" s="58">
        <f t="shared" si="57"/>
        <v>1800</v>
      </c>
      <c r="AV312" s="58">
        <f t="shared" si="57"/>
        <v>1400</v>
      </c>
      <c r="AW312" s="63"/>
      <c r="AX312" s="88" t="s">
        <v>99</v>
      </c>
      <c r="AY312" s="64"/>
      <c r="AZ312" s="65"/>
    </row>
    <row r="313" spans="1:52" s="32" customFormat="1" ht="54" customHeight="1" x14ac:dyDescent="0.25">
      <c r="A313" s="52" t="str">
        <f t="shared" si="53"/>
        <v>XL3NT1_D2+1</v>
      </c>
      <c r="B313" s="52" t="str">
        <f t="shared" si="54"/>
        <v>XL3NT1_D2+2</v>
      </c>
      <c r="C313" s="52" t="str">
        <f t="shared" si="55"/>
        <v>XL3NT1_D2+3</v>
      </c>
      <c r="D313" s="52" t="str">
        <f t="shared" si="56"/>
        <v>XL3NT1_D2+4</v>
      </c>
      <c r="F313" s="88" t="s">
        <v>99</v>
      </c>
      <c r="G313" s="41"/>
      <c r="H313" s="55" t="s">
        <v>157</v>
      </c>
      <c r="I313" s="55" t="s">
        <v>1322</v>
      </c>
      <c r="J313" s="55" t="s">
        <v>1323</v>
      </c>
      <c r="K313" s="55"/>
      <c r="L313" s="55" t="s">
        <v>1324</v>
      </c>
      <c r="M313" s="56">
        <v>3000</v>
      </c>
      <c r="N313" s="56">
        <v>1200</v>
      </c>
      <c r="O313" s="54">
        <v>700</v>
      </c>
      <c r="P313" s="54">
        <v>550</v>
      </c>
      <c r="Q313" s="56"/>
      <c r="R313" s="56"/>
      <c r="S313" s="56"/>
      <c r="T313" s="56"/>
      <c r="U313" s="57" t="str">
        <f t="shared" si="58"/>
        <v>XL3NT1_D2</v>
      </c>
      <c r="V313" s="58"/>
      <c r="W313" s="58"/>
      <c r="X313" s="58"/>
      <c r="Y313" s="58"/>
      <c r="Z313" s="59"/>
      <c r="AA313" s="59"/>
      <c r="AB313" s="59"/>
      <c r="AC313" s="59"/>
      <c r="AD313" s="58"/>
      <c r="AE313" s="58"/>
      <c r="AF313" s="58"/>
      <c r="AG313" s="58"/>
      <c r="AH313" s="60"/>
      <c r="AI313" s="60"/>
      <c r="AJ313" s="60"/>
      <c r="AK313" s="60"/>
      <c r="AL313" s="160">
        <v>5.56</v>
      </c>
      <c r="AM313" s="61"/>
      <c r="AN313" s="62">
        <f t="shared" si="59"/>
        <v>3.2</v>
      </c>
      <c r="AO313" s="58">
        <f t="shared" si="52"/>
        <v>9600</v>
      </c>
      <c r="AP313" s="58">
        <f t="shared" si="52"/>
        <v>3840</v>
      </c>
      <c r="AQ313" s="58">
        <f t="shared" si="52"/>
        <v>2240</v>
      </c>
      <c r="AR313" s="58">
        <f t="shared" si="52"/>
        <v>1760</v>
      </c>
      <c r="AS313" s="58">
        <f t="shared" si="57"/>
        <v>9600</v>
      </c>
      <c r="AT313" s="58">
        <f t="shared" si="57"/>
        <v>3800</v>
      </c>
      <c r="AU313" s="58">
        <f t="shared" si="57"/>
        <v>2200</v>
      </c>
      <c r="AV313" s="58">
        <f t="shared" si="57"/>
        <v>1800</v>
      </c>
      <c r="AW313" s="63"/>
      <c r="AX313" s="88" t="s">
        <v>99</v>
      </c>
      <c r="AY313" s="64"/>
      <c r="AZ313" s="65">
        <v>300</v>
      </c>
    </row>
    <row r="314" spans="1:52" s="32" customFormat="1" ht="54" customHeight="1" x14ac:dyDescent="0.25">
      <c r="A314" s="52" t="str">
        <f t="shared" si="53"/>
        <v>XL3NT1_D3+1</v>
      </c>
      <c r="B314" s="52" t="str">
        <f t="shared" si="54"/>
        <v>XL3NT1_D3+2</v>
      </c>
      <c r="C314" s="52" t="str">
        <f t="shared" si="55"/>
        <v>XL3NT1_D3+3</v>
      </c>
      <c r="D314" s="52" t="str">
        <f t="shared" si="56"/>
        <v>XL3NT1_D3+4</v>
      </c>
      <c r="F314" s="88" t="s">
        <v>99</v>
      </c>
      <c r="G314" s="41"/>
      <c r="H314" s="55" t="s">
        <v>158</v>
      </c>
      <c r="I314" s="55" t="s">
        <v>1325</v>
      </c>
      <c r="J314" s="55" t="s">
        <v>1326</v>
      </c>
      <c r="K314" s="55"/>
      <c r="L314" s="55" t="s">
        <v>1204</v>
      </c>
      <c r="M314" s="56">
        <v>2600</v>
      </c>
      <c r="N314" s="56">
        <v>1000</v>
      </c>
      <c r="O314" s="54">
        <v>650</v>
      </c>
      <c r="P314" s="54">
        <v>500</v>
      </c>
      <c r="Q314" s="56"/>
      <c r="R314" s="56"/>
      <c r="S314" s="56"/>
      <c r="T314" s="56"/>
      <c r="U314" s="57" t="str">
        <f t="shared" si="58"/>
        <v>XL3NT1_D3</v>
      </c>
      <c r="V314" s="58"/>
      <c r="W314" s="58"/>
      <c r="X314" s="58"/>
      <c r="Y314" s="58"/>
      <c r="Z314" s="59">
        <f>V314/M314</f>
        <v>0</v>
      </c>
      <c r="AA314" s="59"/>
      <c r="AB314" s="59"/>
      <c r="AC314" s="59"/>
      <c r="AD314" s="58"/>
      <c r="AE314" s="58"/>
      <c r="AF314" s="58"/>
      <c r="AG314" s="58"/>
      <c r="AH314" s="60"/>
      <c r="AI314" s="60"/>
      <c r="AJ314" s="60"/>
      <c r="AK314" s="60"/>
      <c r="AL314" s="160">
        <v>3.51</v>
      </c>
      <c r="AM314" s="61"/>
      <c r="AN314" s="62">
        <f t="shared" si="59"/>
        <v>2</v>
      </c>
      <c r="AO314" s="58">
        <f t="shared" si="52"/>
        <v>5200</v>
      </c>
      <c r="AP314" s="58">
        <f t="shared" si="52"/>
        <v>2000</v>
      </c>
      <c r="AQ314" s="58">
        <f t="shared" si="52"/>
        <v>1300</v>
      </c>
      <c r="AR314" s="58">
        <f t="shared" si="52"/>
        <v>1000</v>
      </c>
      <c r="AS314" s="58">
        <f t="shared" si="57"/>
        <v>5200</v>
      </c>
      <c r="AT314" s="58">
        <f t="shared" si="57"/>
        <v>2000</v>
      </c>
      <c r="AU314" s="58">
        <f t="shared" si="57"/>
        <v>1300</v>
      </c>
      <c r="AV314" s="58">
        <f t="shared" si="57"/>
        <v>1000</v>
      </c>
      <c r="AW314" s="63"/>
      <c r="AX314" s="88" t="s">
        <v>99</v>
      </c>
      <c r="AY314" s="64"/>
      <c r="AZ314" s="65">
        <v>300</v>
      </c>
    </row>
    <row r="315" spans="1:52" s="32" customFormat="1" ht="54" customHeight="1" x14ac:dyDescent="0.25">
      <c r="A315" s="52" t="str">
        <f t="shared" si="53"/>
        <v>XL3NT1_D4+1</v>
      </c>
      <c r="B315" s="52" t="str">
        <f t="shared" si="54"/>
        <v>XL3NT1_D4+2</v>
      </c>
      <c r="C315" s="52" t="str">
        <f t="shared" si="55"/>
        <v>XL3NT1_D4+3</v>
      </c>
      <c r="D315" s="52" t="str">
        <f t="shared" si="56"/>
        <v>XL3NT1_D4+4</v>
      </c>
      <c r="F315" s="88" t="s">
        <v>99</v>
      </c>
      <c r="G315" s="41"/>
      <c r="H315" s="55" t="s">
        <v>159</v>
      </c>
      <c r="I315" s="55" t="s">
        <v>1327</v>
      </c>
      <c r="J315" s="55" t="s">
        <v>1328</v>
      </c>
      <c r="K315" s="55"/>
      <c r="L315" s="55" t="s">
        <v>1316</v>
      </c>
      <c r="M315" s="56">
        <v>2500</v>
      </c>
      <c r="N315" s="54">
        <v>1000</v>
      </c>
      <c r="O315" s="54">
        <v>650</v>
      </c>
      <c r="P315" s="54">
        <v>500</v>
      </c>
      <c r="Q315" s="56"/>
      <c r="R315" s="56"/>
      <c r="S315" s="56"/>
      <c r="T315" s="56"/>
      <c r="U315" s="57" t="str">
        <f t="shared" si="58"/>
        <v>XL3NT1_D4</v>
      </c>
      <c r="V315" s="58"/>
      <c r="W315" s="58"/>
      <c r="X315" s="58"/>
      <c r="Y315" s="58"/>
      <c r="Z315" s="59"/>
      <c r="AA315" s="59">
        <f>W315/N315</f>
        <v>0</v>
      </c>
      <c r="AB315" s="59">
        <f>X315/O315</f>
        <v>0</v>
      </c>
      <c r="AC315" s="59"/>
      <c r="AD315" s="58"/>
      <c r="AE315" s="58"/>
      <c r="AF315" s="58"/>
      <c r="AG315" s="58"/>
      <c r="AH315" s="60"/>
      <c r="AI315" s="60"/>
      <c r="AJ315" s="60"/>
      <c r="AK315" s="60"/>
      <c r="AL315" s="160">
        <v>5.09</v>
      </c>
      <c r="AM315" s="61"/>
      <c r="AN315" s="62">
        <f t="shared" si="59"/>
        <v>2.9</v>
      </c>
      <c r="AO315" s="58">
        <f t="shared" si="52"/>
        <v>7250</v>
      </c>
      <c r="AP315" s="58">
        <f t="shared" si="52"/>
        <v>2900</v>
      </c>
      <c r="AQ315" s="58">
        <f t="shared" si="52"/>
        <v>1885</v>
      </c>
      <c r="AR315" s="58">
        <f t="shared" si="52"/>
        <v>1450</v>
      </c>
      <c r="AS315" s="58">
        <f t="shared" si="57"/>
        <v>7300</v>
      </c>
      <c r="AT315" s="58">
        <f t="shared" si="57"/>
        <v>2900</v>
      </c>
      <c r="AU315" s="58">
        <f t="shared" si="57"/>
        <v>1900</v>
      </c>
      <c r="AV315" s="58">
        <f t="shared" si="57"/>
        <v>1500</v>
      </c>
      <c r="AW315" s="63"/>
      <c r="AX315" s="88" t="s">
        <v>99</v>
      </c>
      <c r="AY315" s="64"/>
      <c r="AZ315" s="65"/>
    </row>
    <row r="316" spans="1:52" s="32" customFormat="1" ht="47.25" x14ac:dyDescent="0.25">
      <c r="A316" s="52" t="str">
        <f t="shared" si="53"/>
        <v>XL3NT1_D5+1</v>
      </c>
      <c r="B316" s="52" t="str">
        <f t="shared" si="54"/>
        <v>XL3NT1_D5+2</v>
      </c>
      <c r="C316" s="52" t="str">
        <f t="shared" si="55"/>
        <v>XL3NT1_D5+3</v>
      </c>
      <c r="D316" s="52" t="str">
        <f t="shared" si="56"/>
        <v>XL3NT1_D5+4</v>
      </c>
      <c r="F316" s="88" t="s">
        <v>99</v>
      </c>
      <c r="G316" s="41"/>
      <c r="H316" s="55" t="s">
        <v>1329</v>
      </c>
      <c r="I316" s="55" t="s">
        <v>1330</v>
      </c>
      <c r="J316" s="55" t="s">
        <v>1331</v>
      </c>
      <c r="K316" s="55"/>
      <c r="L316" s="55" t="s">
        <v>1316</v>
      </c>
      <c r="M316" s="56">
        <v>2400</v>
      </c>
      <c r="N316" s="54">
        <v>900</v>
      </c>
      <c r="O316" s="54">
        <v>650</v>
      </c>
      <c r="P316" s="54">
        <v>500</v>
      </c>
      <c r="Q316" s="56"/>
      <c r="R316" s="56"/>
      <c r="S316" s="56"/>
      <c r="T316" s="56"/>
      <c r="U316" s="57" t="str">
        <f t="shared" si="58"/>
        <v>XL3NT1_D5</v>
      </c>
      <c r="V316" s="58"/>
      <c r="W316" s="58"/>
      <c r="X316" s="58"/>
      <c r="Y316" s="58"/>
      <c r="Z316" s="59"/>
      <c r="AA316" s="59"/>
      <c r="AB316" s="59"/>
      <c r="AC316" s="59"/>
      <c r="AD316" s="58"/>
      <c r="AE316" s="58"/>
      <c r="AF316" s="58"/>
      <c r="AG316" s="58"/>
      <c r="AH316" s="60"/>
      <c r="AI316" s="60"/>
      <c r="AJ316" s="60"/>
      <c r="AK316" s="60"/>
      <c r="AL316" s="160">
        <v>5.09</v>
      </c>
      <c r="AM316" s="61"/>
      <c r="AN316" s="62">
        <f t="shared" si="59"/>
        <v>2.9</v>
      </c>
      <c r="AO316" s="58">
        <f t="shared" si="52"/>
        <v>6960</v>
      </c>
      <c r="AP316" s="58">
        <f t="shared" si="52"/>
        <v>2610</v>
      </c>
      <c r="AQ316" s="58">
        <f t="shared" si="52"/>
        <v>1885</v>
      </c>
      <c r="AR316" s="58">
        <f t="shared" si="52"/>
        <v>1450</v>
      </c>
      <c r="AS316" s="58">
        <f t="shared" si="57"/>
        <v>7000</v>
      </c>
      <c r="AT316" s="58">
        <f t="shared" si="57"/>
        <v>2600</v>
      </c>
      <c r="AU316" s="58">
        <f t="shared" si="57"/>
        <v>1900</v>
      </c>
      <c r="AV316" s="58">
        <f t="shared" si="57"/>
        <v>1500</v>
      </c>
      <c r="AW316" s="63"/>
      <c r="AX316" s="88" t="s">
        <v>99</v>
      </c>
      <c r="AY316" s="64"/>
      <c r="AZ316" s="65"/>
    </row>
    <row r="317" spans="1:52" s="32" customFormat="1" ht="47.25" x14ac:dyDescent="0.25">
      <c r="A317" s="52" t="str">
        <f t="shared" si="53"/>
        <v>XL3NT1_D6+1</v>
      </c>
      <c r="B317" s="52" t="str">
        <f t="shared" si="54"/>
        <v>XL3NT1_D6+2</v>
      </c>
      <c r="C317" s="52" t="str">
        <f t="shared" si="55"/>
        <v>XL3NT1_D6+3</v>
      </c>
      <c r="D317" s="52" t="str">
        <f t="shared" si="56"/>
        <v>XL3NT1_D6+4</v>
      </c>
      <c r="F317" s="88" t="s">
        <v>99</v>
      </c>
      <c r="G317" s="54" t="s">
        <v>160</v>
      </c>
      <c r="H317" s="55" t="s">
        <v>161</v>
      </c>
      <c r="I317" s="55" t="s">
        <v>1332</v>
      </c>
      <c r="J317" s="55" t="s">
        <v>162</v>
      </c>
      <c r="K317" s="55"/>
      <c r="L317" s="55" t="s">
        <v>1314</v>
      </c>
      <c r="M317" s="54">
        <v>2400</v>
      </c>
      <c r="N317" s="54">
        <v>900</v>
      </c>
      <c r="O317" s="54">
        <v>650</v>
      </c>
      <c r="P317" s="54">
        <v>500</v>
      </c>
      <c r="Q317" s="56"/>
      <c r="R317" s="56"/>
      <c r="S317" s="56"/>
      <c r="T317" s="56"/>
      <c r="U317" s="57" t="str">
        <f t="shared" si="58"/>
        <v>XL3NT1_D6</v>
      </c>
      <c r="V317" s="58"/>
      <c r="W317" s="58"/>
      <c r="X317" s="58"/>
      <c r="Y317" s="58"/>
      <c r="Z317" s="59"/>
      <c r="AA317" s="59"/>
      <c r="AB317" s="59"/>
      <c r="AC317" s="59"/>
      <c r="AD317" s="58"/>
      <c r="AE317" s="58"/>
      <c r="AF317" s="58"/>
      <c r="AG317" s="58"/>
      <c r="AH317" s="60"/>
      <c r="AI317" s="60"/>
      <c r="AJ317" s="60"/>
      <c r="AK317" s="60"/>
      <c r="AL317" s="160">
        <v>5.09</v>
      </c>
      <c r="AM317" s="61"/>
      <c r="AN317" s="62">
        <f t="shared" si="59"/>
        <v>2.9</v>
      </c>
      <c r="AO317" s="58">
        <f t="shared" si="52"/>
        <v>6960</v>
      </c>
      <c r="AP317" s="58">
        <f t="shared" si="52"/>
        <v>2610</v>
      </c>
      <c r="AQ317" s="58">
        <f t="shared" si="52"/>
        <v>1885</v>
      </c>
      <c r="AR317" s="58">
        <f t="shared" si="52"/>
        <v>1450</v>
      </c>
      <c r="AS317" s="58">
        <f t="shared" si="57"/>
        <v>7000</v>
      </c>
      <c r="AT317" s="58">
        <f t="shared" si="57"/>
        <v>2600</v>
      </c>
      <c r="AU317" s="58">
        <f t="shared" si="57"/>
        <v>1900</v>
      </c>
      <c r="AV317" s="58">
        <f t="shared" si="57"/>
        <v>1500</v>
      </c>
      <c r="AW317" s="63"/>
      <c r="AX317" s="88" t="s">
        <v>99</v>
      </c>
      <c r="AY317" s="64"/>
      <c r="AZ317" s="65">
        <v>330</v>
      </c>
    </row>
    <row r="318" spans="1:52" s="32" customFormat="1" ht="54" customHeight="1" x14ac:dyDescent="0.25">
      <c r="A318" s="52" t="str">
        <f t="shared" si="53"/>
        <v>XL3NT1_langminh+1</v>
      </c>
      <c r="B318" s="52" t="str">
        <f t="shared" si="54"/>
        <v>XL3NT1_langminh+2</v>
      </c>
      <c r="C318" s="52" t="str">
        <f t="shared" si="55"/>
        <v>XL3NT1_langminh+3</v>
      </c>
      <c r="D318" s="52" t="str">
        <f t="shared" si="56"/>
        <v>XL3NT1_langminh+4</v>
      </c>
      <c r="F318" s="88" t="s">
        <v>99</v>
      </c>
      <c r="G318" s="54" t="s">
        <v>1333</v>
      </c>
      <c r="H318" s="55" t="s">
        <v>1334</v>
      </c>
      <c r="I318" s="55" t="s">
        <v>1335</v>
      </c>
      <c r="J318" s="55" t="s">
        <v>1336</v>
      </c>
      <c r="K318" s="55"/>
      <c r="L318" s="55" t="s">
        <v>1337</v>
      </c>
      <c r="M318" s="56"/>
      <c r="N318" s="56"/>
      <c r="O318" s="54"/>
      <c r="P318" s="54"/>
      <c r="Q318" s="56"/>
      <c r="R318" s="56"/>
      <c r="S318" s="56"/>
      <c r="T318" s="56"/>
      <c r="U318" s="57"/>
      <c r="V318" s="58"/>
      <c r="W318" s="58"/>
      <c r="X318" s="58"/>
      <c r="Y318" s="58"/>
      <c r="Z318" s="59"/>
      <c r="AA318" s="59"/>
      <c r="AB318" s="59"/>
      <c r="AC318" s="59"/>
      <c r="AD318" s="58"/>
      <c r="AE318" s="58"/>
      <c r="AF318" s="58"/>
      <c r="AG318" s="58"/>
      <c r="AH318" s="60"/>
      <c r="AI318" s="60"/>
      <c r="AJ318" s="60"/>
      <c r="AK318" s="60"/>
      <c r="AL318" s="160"/>
      <c r="AM318" s="61"/>
      <c r="AN318" s="61"/>
      <c r="AO318" s="58">
        <f t="shared" si="52"/>
        <v>0</v>
      </c>
      <c r="AP318" s="58">
        <f t="shared" si="52"/>
        <v>0</v>
      </c>
      <c r="AQ318" s="58">
        <f t="shared" si="52"/>
        <v>0</v>
      </c>
      <c r="AR318" s="58">
        <f t="shared" si="52"/>
        <v>0</v>
      </c>
      <c r="AS318" s="58"/>
      <c r="AT318" s="58"/>
      <c r="AU318" s="58"/>
      <c r="AV318" s="58"/>
      <c r="AW318" s="63"/>
      <c r="AX318" s="88" t="s">
        <v>99</v>
      </c>
      <c r="AY318" s="64"/>
      <c r="AZ318" s="65">
        <v>300</v>
      </c>
    </row>
    <row r="319" spans="1:52" s="32" customFormat="1" ht="47.25" x14ac:dyDescent="0.25">
      <c r="A319" s="52" t="str">
        <f t="shared" si="53"/>
        <v>XL3NT1_D7+1</v>
      </c>
      <c r="B319" s="52" t="str">
        <f t="shared" si="54"/>
        <v>XL3NT1_D7+2</v>
      </c>
      <c r="C319" s="52" t="str">
        <f t="shared" si="55"/>
        <v>XL3NT1_D7+3</v>
      </c>
      <c r="D319" s="52" t="str">
        <f t="shared" si="56"/>
        <v>XL3NT1_D7+4</v>
      </c>
      <c r="F319" s="88" t="s">
        <v>99</v>
      </c>
      <c r="G319" s="41"/>
      <c r="H319" s="55" t="s">
        <v>1338</v>
      </c>
      <c r="I319" s="55" t="s">
        <v>1339</v>
      </c>
      <c r="J319" s="55" t="s">
        <v>1340</v>
      </c>
      <c r="K319" s="55"/>
      <c r="L319" s="55" t="s">
        <v>1341</v>
      </c>
      <c r="M319" s="56">
        <v>2600</v>
      </c>
      <c r="N319" s="54">
        <v>1000</v>
      </c>
      <c r="O319" s="54">
        <v>650</v>
      </c>
      <c r="P319" s="54">
        <v>500</v>
      </c>
      <c r="Q319" s="56"/>
      <c r="R319" s="56"/>
      <c r="S319" s="56"/>
      <c r="T319" s="56"/>
      <c r="U319" s="57" t="str">
        <f>H319</f>
        <v>XL3NT1_D7</v>
      </c>
      <c r="V319" s="58"/>
      <c r="W319" s="58"/>
      <c r="X319" s="58"/>
      <c r="Y319" s="58"/>
      <c r="Z319" s="59">
        <f>V319/M319</f>
        <v>0</v>
      </c>
      <c r="AA319" s="59"/>
      <c r="AB319" s="59"/>
      <c r="AC319" s="59"/>
      <c r="AD319" s="58"/>
      <c r="AE319" s="58"/>
      <c r="AF319" s="58"/>
      <c r="AG319" s="58"/>
      <c r="AH319" s="60"/>
      <c r="AI319" s="60"/>
      <c r="AJ319" s="60"/>
      <c r="AK319" s="60"/>
      <c r="AL319" s="160">
        <v>3.1153846153846154</v>
      </c>
      <c r="AM319" s="61"/>
      <c r="AN319" s="61">
        <v>1.8</v>
      </c>
      <c r="AO319" s="58">
        <f t="shared" si="52"/>
        <v>4680</v>
      </c>
      <c r="AP319" s="58">
        <f t="shared" si="52"/>
        <v>1800</v>
      </c>
      <c r="AQ319" s="58">
        <f t="shared" si="52"/>
        <v>1170</v>
      </c>
      <c r="AR319" s="58">
        <f t="shared" si="52"/>
        <v>900</v>
      </c>
      <c r="AS319" s="58">
        <f t="shared" si="57"/>
        <v>4700</v>
      </c>
      <c r="AT319" s="58">
        <f t="shared" si="57"/>
        <v>1800</v>
      </c>
      <c r="AU319" s="58">
        <f t="shared" si="57"/>
        <v>1200</v>
      </c>
      <c r="AV319" s="58">
        <f t="shared" si="57"/>
        <v>900</v>
      </c>
      <c r="AW319" s="63"/>
      <c r="AX319" s="88" t="s">
        <v>99</v>
      </c>
      <c r="AY319" s="64"/>
      <c r="AZ319" s="65"/>
    </row>
    <row r="320" spans="1:52" s="32" customFormat="1" ht="78.75" x14ac:dyDescent="0.25">
      <c r="A320" s="52" t="str">
        <f t="shared" si="53"/>
        <v>XL3NT1_D8+1</v>
      </c>
      <c r="B320" s="52" t="str">
        <f t="shared" si="54"/>
        <v>XL3NT1_D8+2</v>
      </c>
      <c r="C320" s="52" t="str">
        <f t="shared" si="55"/>
        <v>XL3NT1_D8+3</v>
      </c>
      <c r="D320" s="52" t="str">
        <f t="shared" si="56"/>
        <v>XL3NT1_D8+4</v>
      </c>
      <c r="F320" s="88" t="s">
        <v>99</v>
      </c>
      <c r="G320" s="41"/>
      <c r="H320" s="55" t="s">
        <v>1342</v>
      </c>
      <c r="I320" s="55" t="s">
        <v>1343</v>
      </c>
      <c r="J320" s="55" t="s">
        <v>1344</v>
      </c>
      <c r="K320" s="55"/>
      <c r="L320" s="55" t="s">
        <v>1345</v>
      </c>
      <c r="M320" s="54">
        <v>2200</v>
      </c>
      <c r="N320" s="54">
        <v>900</v>
      </c>
      <c r="O320" s="54">
        <v>650</v>
      </c>
      <c r="P320" s="54">
        <v>500</v>
      </c>
      <c r="Q320" s="56"/>
      <c r="R320" s="56"/>
      <c r="S320" s="56"/>
      <c r="T320" s="56"/>
      <c r="U320" s="57" t="str">
        <f>H320</f>
        <v>XL3NT1_D8</v>
      </c>
      <c r="V320" s="58"/>
      <c r="W320" s="58"/>
      <c r="X320" s="58"/>
      <c r="Y320" s="58"/>
      <c r="Z320" s="59"/>
      <c r="AA320" s="59"/>
      <c r="AB320" s="59"/>
      <c r="AC320" s="59"/>
      <c r="AD320" s="58"/>
      <c r="AE320" s="58"/>
      <c r="AF320" s="58"/>
      <c r="AG320" s="58"/>
      <c r="AH320" s="60"/>
      <c r="AI320" s="60"/>
      <c r="AJ320" s="60"/>
      <c r="AK320" s="60"/>
      <c r="AL320" s="160">
        <v>4.0683760683760681</v>
      </c>
      <c r="AM320" s="61"/>
      <c r="AN320" s="62">
        <f>ROUNDDOWN(AL320*$AN$10/$AL$10,1)</f>
        <v>2.2999999999999998</v>
      </c>
      <c r="AO320" s="58">
        <f t="shared" si="52"/>
        <v>5060</v>
      </c>
      <c r="AP320" s="58">
        <f t="shared" si="52"/>
        <v>2070</v>
      </c>
      <c r="AQ320" s="58">
        <f t="shared" si="52"/>
        <v>1494.9999999999998</v>
      </c>
      <c r="AR320" s="58">
        <f t="shared" si="52"/>
        <v>1150</v>
      </c>
      <c r="AS320" s="58">
        <f t="shared" si="57"/>
        <v>5100</v>
      </c>
      <c r="AT320" s="58">
        <f t="shared" si="57"/>
        <v>2100</v>
      </c>
      <c r="AU320" s="58">
        <f t="shared" si="57"/>
        <v>1500</v>
      </c>
      <c r="AV320" s="58">
        <f t="shared" si="57"/>
        <v>1200</v>
      </c>
      <c r="AW320" s="63"/>
      <c r="AX320" s="88" t="s">
        <v>99</v>
      </c>
      <c r="AY320" s="64"/>
      <c r="AZ320" s="65">
        <v>300</v>
      </c>
    </row>
    <row r="321" spans="1:52" s="32" customFormat="1" x14ac:dyDescent="0.25">
      <c r="A321" s="52" t="str">
        <f t="shared" si="53"/>
        <v>XL4NT1+1</v>
      </c>
      <c r="B321" s="52" t="str">
        <f t="shared" si="54"/>
        <v>XL4NT1+2</v>
      </c>
      <c r="C321" s="52" t="str">
        <f t="shared" si="55"/>
        <v>XL4NT1+3</v>
      </c>
      <c r="D321" s="52" t="str">
        <f t="shared" si="56"/>
        <v>XL4NT1+4</v>
      </c>
      <c r="F321" s="88" t="s">
        <v>99</v>
      </c>
      <c r="G321" s="54">
        <v>4</v>
      </c>
      <c r="H321" s="55" t="s">
        <v>1346</v>
      </c>
      <c r="I321" s="55" t="s">
        <v>111</v>
      </c>
      <c r="J321" s="55" t="s">
        <v>1344</v>
      </c>
      <c r="K321" s="55"/>
      <c r="L321" s="55" t="s">
        <v>1347</v>
      </c>
      <c r="M321" s="54"/>
      <c r="N321" s="54"/>
      <c r="O321" s="54"/>
      <c r="P321" s="54"/>
      <c r="Q321" s="56"/>
      <c r="R321" s="56"/>
      <c r="S321" s="56"/>
      <c r="T321" s="56"/>
      <c r="U321" s="57"/>
      <c r="V321" s="58"/>
      <c r="W321" s="58"/>
      <c r="X321" s="58"/>
      <c r="Y321" s="58"/>
      <c r="Z321" s="59"/>
      <c r="AA321" s="59" t="e">
        <f>W321/N321</f>
        <v>#DIV/0!</v>
      </c>
      <c r="AB321" s="59"/>
      <c r="AC321" s="59"/>
      <c r="AD321" s="58"/>
      <c r="AE321" s="58"/>
      <c r="AF321" s="58"/>
      <c r="AG321" s="58"/>
      <c r="AH321" s="60"/>
      <c r="AI321" s="60"/>
      <c r="AJ321" s="60"/>
      <c r="AK321" s="60"/>
      <c r="AL321" s="160"/>
      <c r="AM321" s="61"/>
      <c r="AN321" s="61"/>
      <c r="AO321" s="58">
        <f t="shared" si="52"/>
        <v>0</v>
      </c>
      <c r="AP321" s="58">
        <f t="shared" si="52"/>
        <v>0</v>
      </c>
      <c r="AQ321" s="58">
        <f t="shared" si="52"/>
        <v>0</v>
      </c>
      <c r="AR321" s="58">
        <f t="shared" si="52"/>
        <v>0</v>
      </c>
      <c r="AS321" s="58"/>
      <c r="AT321" s="58"/>
      <c r="AU321" s="58"/>
      <c r="AV321" s="58"/>
      <c r="AW321" s="63"/>
      <c r="AX321" s="88" t="s">
        <v>99</v>
      </c>
      <c r="AY321" s="64"/>
      <c r="AZ321" s="65">
        <v>330</v>
      </c>
    </row>
    <row r="322" spans="1:52" s="32" customFormat="1" ht="31.5" x14ac:dyDescent="0.25">
      <c r="A322" s="52" t="str">
        <f t="shared" si="53"/>
        <v>XL4NT1_suoicat+1</v>
      </c>
      <c r="B322" s="52" t="str">
        <f t="shared" si="54"/>
        <v>XL4NT1_suoicat+2</v>
      </c>
      <c r="C322" s="52" t="str">
        <f t="shared" si="55"/>
        <v>XL4NT1_suoicat+3</v>
      </c>
      <c r="D322" s="52" t="str">
        <f t="shared" si="56"/>
        <v>XL4NT1_suoicat+4</v>
      </c>
      <c r="F322" s="88" t="s">
        <v>99</v>
      </c>
      <c r="G322" s="54" t="s">
        <v>1348</v>
      </c>
      <c r="H322" s="55" t="s">
        <v>1349</v>
      </c>
      <c r="I322" s="55" t="s">
        <v>1207</v>
      </c>
      <c r="J322" s="55" t="s">
        <v>1344</v>
      </c>
      <c r="K322" s="55"/>
      <c r="L322" s="55" t="s">
        <v>1350</v>
      </c>
      <c r="M322" s="56"/>
      <c r="N322" s="56"/>
      <c r="O322" s="54"/>
      <c r="P322" s="54"/>
      <c r="Q322" s="56"/>
      <c r="R322" s="56"/>
      <c r="S322" s="56"/>
      <c r="T322" s="56"/>
      <c r="U322" s="57"/>
      <c r="V322" s="58"/>
      <c r="W322" s="58"/>
      <c r="X322" s="58"/>
      <c r="Y322" s="58"/>
      <c r="Z322" s="59" t="e">
        <f>V322/M322</f>
        <v>#DIV/0!</v>
      </c>
      <c r="AA322" s="59"/>
      <c r="AB322" s="59"/>
      <c r="AC322" s="59"/>
      <c r="AD322" s="58"/>
      <c r="AE322" s="58"/>
      <c r="AF322" s="58"/>
      <c r="AG322" s="58"/>
      <c r="AH322" s="60"/>
      <c r="AI322" s="60"/>
      <c r="AJ322" s="60"/>
      <c r="AK322" s="60"/>
      <c r="AL322" s="160"/>
      <c r="AM322" s="61"/>
      <c r="AN322" s="61"/>
      <c r="AO322" s="58">
        <f t="shared" si="52"/>
        <v>0</v>
      </c>
      <c r="AP322" s="58">
        <f t="shared" si="52"/>
        <v>0</v>
      </c>
      <c r="AQ322" s="58">
        <f t="shared" si="52"/>
        <v>0</v>
      </c>
      <c r="AR322" s="58">
        <f t="shared" si="52"/>
        <v>0</v>
      </c>
      <c r="AS322" s="58"/>
      <c r="AT322" s="58"/>
      <c r="AU322" s="58"/>
      <c r="AV322" s="58"/>
      <c r="AW322" s="63"/>
      <c r="AX322" s="88" t="s">
        <v>99</v>
      </c>
      <c r="AY322" s="64"/>
      <c r="AZ322" s="65">
        <v>300</v>
      </c>
    </row>
    <row r="323" spans="1:52" s="32" customFormat="1" ht="31.5" x14ac:dyDescent="0.25">
      <c r="A323" s="52" t="str">
        <f t="shared" si="53"/>
        <v>XL4NT1_D1+1</v>
      </c>
      <c r="B323" s="52" t="str">
        <f t="shared" si="54"/>
        <v>XL4NT1_D1+2</v>
      </c>
      <c r="C323" s="52" t="str">
        <f t="shared" si="55"/>
        <v>XL4NT1_D1+3</v>
      </c>
      <c r="D323" s="52" t="str">
        <f t="shared" si="56"/>
        <v>XL4NT1_D1+4</v>
      </c>
      <c r="F323" s="88" t="s">
        <v>99</v>
      </c>
      <c r="G323" s="41"/>
      <c r="H323" s="55" t="s">
        <v>110</v>
      </c>
      <c r="I323" s="55" t="s">
        <v>1351</v>
      </c>
      <c r="J323" s="55" t="s">
        <v>1352</v>
      </c>
      <c r="K323" s="55"/>
      <c r="L323" s="55" t="s">
        <v>1347</v>
      </c>
      <c r="M323" s="56">
        <v>2800</v>
      </c>
      <c r="N323" s="56">
        <v>1100</v>
      </c>
      <c r="O323" s="54">
        <v>700</v>
      </c>
      <c r="P323" s="54">
        <v>550</v>
      </c>
      <c r="Q323" s="56"/>
      <c r="R323" s="56"/>
      <c r="S323" s="56"/>
      <c r="T323" s="56"/>
      <c r="U323" s="57" t="str">
        <f>H323</f>
        <v>XL4NT1_D1</v>
      </c>
      <c r="V323" s="58"/>
      <c r="W323" s="58"/>
      <c r="X323" s="58"/>
      <c r="Y323" s="58"/>
      <c r="Z323" s="59">
        <f>V323/M323</f>
        <v>0</v>
      </c>
      <c r="AA323" s="59"/>
      <c r="AB323" s="59"/>
      <c r="AC323" s="59"/>
      <c r="AD323" s="58"/>
      <c r="AE323" s="58"/>
      <c r="AF323" s="58"/>
      <c r="AG323" s="58"/>
      <c r="AH323" s="60"/>
      <c r="AI323" s="60"/>
      <c r="AJ323" s="60"/>
      <c r="AK323" s="60"/>
      <c r="AL323" s="160">
        <v>5.45</v>
      </c>
      <c r="AM323" s="61"/>
      <c r="AN323" s="62">
        <f>ROUNDDOWN(AL323*$AN$10/$AL$10,1)</f>
        <v>3.1</v>
      </c>
      <c r="AO323" s="58">
        <f t="shared" si="52"/>
        <v>8680</v>
      </c>
      <c r="AP323" s="58">
        <f t="shared" si="52"/>
        <v>3410</v>
      </c>
      <c r="AQ323" s="58">
        <f t="shared" si="52"/>
        <v>2170</v>
      </c>
      <c r="AR323" s="58">
        <f t="shared" si="52"/>
        <v>1705</v>
      </c>
      <c r="AS323" s="58">
        <f t="shared" si="57"/>
        <v>8700</v>
      </c>
      <c r="AT323" s="58">
        <f t="shared" si="57"/>
        <v>3400</v>
      </c>
      <c r="AU323" s="58">
        <f t="shared" si="57"/>
        <v>2200</v>
      </c>
      <c r="AV323" s="58">
        <f t="shared" si="57"/>
        <v>1700</v>
      </c>
      <c r="AW323" s="63"/>
      <c r="AX323" s="88" t="s">
        <v>99</v>
      </c>
      <c r="AY323" s="64"/>
      <c r="AZ323" s="65">
        <v>300</v>
      </c>
    </row>
    <row r="324" spans="1:52" s="32" customFormat="1" ht="31.5" x14ac:dyDescent="0.25">
      <c r="A324" s="52" t="str">
        <f t="shared" si="53"/>
        <v>XL4NT1_D2+1</v>
      </c>
      <c r="B324" s="52" t="str">
        <f t="shared" si="54"/>
        <v>XL4NT1_D2+2</v>
      </c>
      <c r="C324" s="52" t="str">
        <f t="shared" si="55"/>
        <v>XL4NT1_D2+3</v>
      </c>
      <c r="D324" s="52" t="str">
        <f t="shared" si="56"/>
        <v>XL4NT1_D2+4</v>
      </c>
      <c r="F324" s="88" t="s">
        <v>99</v>
      </c>
      <c r="G324" s="41"/>
      <c r="H324" s="55" t="s">
        <v>113</v>
      </c>
      <c r="I324" s="55" t="s">
        <v>1353</v>
      </c>
      <c r="J324" s="55" t="s">
        <v>1331</v>
      </c>
      <c r="K324" s="55"/>
      <c r="L324" s="55" t="s">
        <v>1345</v>
      </c>
      <c r="M324" s="54">
        <v>2600</v>
      </c>
      <c r="N324" s="54">
        <v>1000</v>
      </c>
      <c r="O324" s="54">
        <v>650</v>
      </c>
      <c r="P324" s="54">
        <v>500</v>
      </c>
      <c r="Q324" s="56"/>
      <c r="R324" s="56"/>
      <c r="S324" s="56"/>
      <c r="T324" s="56"/>
      <c r="U324" s="57" t="str">
        <f>H324</f>
        <v>XL4NT1_D2</v>
      </c>
      <c r="V324" s="58"/>
      <c r="W324" s="58"/>
      <c r="X324" s="58"/>
      <c r="Y324" s="58"/>
      <c r="Z324" s="59">
        <f>V324/M324</f>
        <v>0</v>
      </c>
      <c r="AA324" s="59"/>
      <c r="AB324" s="59"/>
      <c r="AC324" s="59"/>
      <c r="AD324" s="58"/>
      <c r="AE324" s="58"/>
      <c r="AF324" s="58"/>
      <c r="AG324" s="58"/>
      <c r="AH324" s="60"/>
      <c r="AI324" s="60"/>
      <c r="AJ324" s="60"/>
      <c r="AK324" s="60"/>
      <c r="AL324" s="160">
        <v>2.8846153846153846</v>
      </c>
      <c r="AM324" s="61"/>
      <c r="AN324" s="61">
        <v>1.65</v>
      </c>
      <c r="AO324" s="58">
        <f t="shared" si="52"/>
        <v>4290</v>
      </c>
      <c r="AP324" s="58">
        <f t="shared" si="52"/>
        <v>1650</v>
      </c>
      <c r="AQ324" s="58">
        <f t="shared" si="52"/>
        <v>1072.5</v>
      </c>
      <c r="AR324" s="58">
        <f t="shared" si="52"/>
        <v>825</v>
      </c>
      <c r="AS324" s="58">
        <f t="shared" si="57"/>
        <v>4300</v>
      </c>
      <c r="AT324" s="58">
        <f t="shared" si="57"/>
        <v>1700</v>
      </c>
      <c r="AU324" s="58">
        <f t="shared" si="57"/>
        <v>1100</v>
      </c>
      <c r="AV324" s="58">
        <f t="shared" si="57"/>
        <v>830</v>
      </c>
      <c r="AW324" s="63"/>
      <c r="AX324" s="88" t="s">
        <v>99</v>
      </c>
      <c r="AY324" s="64"/>
      <c r="AZ324" s="65"/>
    </row>
    <row r="325" spans="1:52" s="32" customFormat="1" ht="54" customHeight="1" x14ac:dyDescent="0.25">
      <c r="A325" s="52" t="str">
        <f t="shared" si="53"/>
        <v>XL4NT1_xuantho+1</v>
      </c>
      <c r="B325" s="52" t="str">
        <f t="shared" si="54"/>
        <v>XL4NT1_xuantho+2</v>
      </c>
      <c r="C325" s="52" t="str">
        <f t="shared" si="55"/>
        <v>XL4NT1_xuantho+3</v>
      </c>
      <c r="D325" s="52" t="str">
        <f t="shared" si="56"/>
        <v>XL4NT1_xuantho+4</v>
      </c>
      <c r="F325" s="88" t="s">
        <v>99</v>
      </c>
      <c r="G325" s="54" t="s">
        <v>1354</v>
      </c>
      <c r="H325" s="55" t="s">
        <v>1355</v>
      </c>
      <c r="I325" s="55" t="s">
        <v>1356</v>
      </c>
      <c r="J325" s="55" t="s">
        <v>1331</v>
      </c>
      <c r="K325" s="55"/>
      <c r="L325" s="55" t="s">
        <v>1357</v>
      </c>
      <c r="M325" s="56"/>
      <c r="N325" s="56"/>
      <c r="O325" s="54"/>
      <c r="P325" s="54"/>
      <c r="Q325" s="56"/>
      <c r="R325" s="56"/>
      <c r="S325" s="56"/>
      <c r="T325" s="56"/>
      <c r="U325" s="57"/>
      <c r="V325" s="58"/>
      <c r="W325" s="58"/>
      <c r="X325" s="58"/>
      <c r="Y325" s="58"/>
      <c r="Z325" s="59"/>
      <c r="AA325" s="59"/>
      <c r="AB325" s="59"/>
      <c r="AC325" s="59"/>
      <c r="AD325" s="58"/>
      <c r="AE325" s="58"/>
      <c r="AF325" s="58"/>
      <c r="AG325" s="58"/>
      <c r="AH325" s="60"/>
      <c r="AI325" s="60"/>
      <c r="AJ325" s="60"/>
      <c r="AK325" s="60"/>
      <c r="AL325" s="160"/>
      <c r="AM325" s="61"/>
      <c r="AN325" s="61"/>
      <c r="AO325" s="58">
        <f t="shared" si="52"/>
        <v>0</v>
      </c>
      <c r="AP325" s="58">
        <f t="shared" si="52"/>
        <v>0</v>
      </c>
      <c r="AQ325" s="58">
        <f t="shared" si="52"/>
        <v>0</v>
      </c>
      <c r="AR325" s="58">
        <f t="shared" si="52"/>
        <v>0</v>
      </c>
      <c r="AS325" s="58"/>
      <c r="AT325" s="58"/>
      <c r="AU325" s="58"/>
      <c r="AV325" s="58"/>
      <c r="AW325" s="63"/>
      <c r="AX325" s="88" t="s">
        <v>99</v>
      </c>
      <c r="AY325" s="64"/>
      <c r="AZ325" s="65">
        <v>300</v>
      </c>
    </row>
    <row r="326" spans="1:52" s="32" customFormat="1" ht="31.5" x14ac:dyDescent="0.25">
      <c r="A326" s="52" t="str">
        <f t="shared" si="53"/>
        <v>XL4NT1_D3+1</v>
      </c>
      <c r="B326" s="52" t="str">
        <f t="shared" si="54"/>
        <v>XL4NT1_D3+2</v>
      </c>
      <c r="C326" s="52" t="str">
        <f t="shared" si="55"/>
        <v>XL4NT1_D3+3</v>
      </c>
      <c r="D326" s="52" t="str">
        <f t="shared" si="56"/>
        <v>XL4NT1_D3+4</v>
      </c>
      <c r="F326" s="88" t="s">
        <v>99</v>
      </c>
      <c r="G326" s="41"/>
      <c r="H326" s="55" t="s">
        <v>1358</v>
      </c>
      <c r="I326" s="55" t="s">
        <v>1359</v>
      </c>
      <c r="J326" s="55" t="s">
        <v>1360</v>
      </c>
      <c r="K326" s="55"/>
      <c r="L326" s="55" t="s">
        <v>1361</v>
      </c>
      <c r="M326" s="56">
        <v>2400</v>
      </c>
      <c r="N326" s="56">
        <v>1000</v>
      </c>
      <c r="O326" s="54">
        <v>650</v>
      </c>
      <c r="P326" s="54">
        <v>500</v>
      </c>
      <c r="Q326" s="56"/>
      <c r="R326" s="56"/>
      <c r="S326" s="56"/>
      <c r="T326" s="56"/>
      <c r="U326" s="57" t="str">
        <f>H326</f>
        <v>XL4NT1_D3</v>
      </c>
      <c r="V326" s="58"/>
      <c r="W326" s="58"/>
      <c r="X326" s="58"/>
      <c r="Y326" s="58"/>
      <c r="Z326" s="59">
        <f>V326/M326</f>
        <v>0</v>
      </c>
      <c r="AA326" s="59"/>
      <c r="AB326" s="59"/>
      <c r="AC326" s="59"/>
      <c r="AD326" s="58"/>
      <c r="AE326" s="58"/>
      <c r="AF326" s="58"/>
      <c r="AG326" s="58"/>
      <c r="AH326" s="60"/>
      <c r="AI326" s="60"/>
      <c r="AJ326" s="60"/>
      <c r="AK326" s="60"/>
      <c r="AL326" s="160">
        <v>7</v>
      </c>
      <c r="AM326" s="61"/>
      <c r="AN326" s="62">
        <f>ROUNDDOWN(AL326*$AN$10/$AL$10,1)</f>
        <v>4</v>
      </c>
      <c r="AO326" s="58">
        <f t="shared" si="52"/>
        <v>9600</v>
      </c>
      <c r="AP326" s="58">
        <f t="shared" si="52"/>
        <v>4000</v>
      </c>
      <c r="AQ326" s="58">
        <f t="shared" si="52"/>
        <v>2600</v>
      </c>
      <c r="AR326" s="58">
        <f t="shared" si="52"/>
        <v>2000</v>
      </c>
      <c r="AS326" s="58">
        <f t="shared" si="57"/>
        <v>9600</v>
      </c>
      <c r="AT326" s="58">
        <f t="shared" si="57"/>
        <v>4000</v>
      </c>
      <c r="AU326" s="58">
        <f t="shared" si="57"/>
        <v>2600</v>
      </c>
      <c r="AV326" s="58">
        <f t="shared" si="57"/>
        <v>2000</v>
      </c>
      <c r="AW326" s="63"/>
      <c r="AX326" s="88" t="s">
        <v>99</v>
      </c>
      <c r="AY326" s="64"/>
      <c r="AZ326" s="65">
        <v>300</v>
      </c>
    </row>
    <row r="327" spans="1:52" s="32" customFormat="1" ht="31.5" x14ac:dyDescent="0.25">
      <c r="A327" s="52" t="str">
        <f t="shared" si="53"/>
        <v>XL4NT1_D4+1</v>
      </c>
      <c r="B327" s="52" t="str">
        <f t="shared" si="54"/>
        <v>XL4NT1_D4+2</v>
      </c>
      <c r="C327" s="52" t="str">
        <f t="shared" si="55"/>
        <v>XL4NT1_D4+3</v>
      </c>
      <c r="D327" s="52" t="str">
        <f t="shared" si="56"/>
        <v>XL4NT1_D4+4</v>
      </c>
      <c r="F327" s="88" t="s">
        <v>99</v>
      </c>
      <c r="G327" s="41"/>
      <c r="H327" s="55" t="s">
        <v>114</v>
      </c>
      <c r="I327" s="55" t="s">
        <v>1362</v>
      </c>
      <c r="J327" s="55" t="s">
        <v>1361</v>
      </c>
      <c r="K327" s="55"/>
      <c r="L327" s="55" t="s">
        <v>1363</v>
      </c>
      <c r="M327" s="56">
        <v>2800</v>
      </c>
      <c r="N327" s="54">
        <v>1100</v>
      </c>
      <c r="O327" s="54">
        <v>700</v>
      </c>
      <c r="P327" s="54">
        <v>550</v>
      </c>
      <c r="Q327" s="56"/>
      <c r="R327" s="56"/>
      <c r="S327" s="56"/>
      <c r="T327" s="56"/>
      <c r="U327" s="57" t="str">
        <f>H327</f>
        <v>XL4NT1_D4</v>
      </c>
      <c r="V327" s="58"/>
      <c r="W327" s="58"/>
      <c r="X327" s="58"/>
      <c r="Y327" s="58"/>
      <c r="Z327" s="59">
        <f>V327/M327</f>
        <v>0</v>
      </c>
      <c r="AA327" s="59"/>
      <c r="AB327" s="59"/>
      <c r="AC327" s="59"/>
      <c r="AD327" s="58"/>
      <c r="AE327" s="58"/>
      <c r="AF327" s="58"/>
      <c r="AG327" s="58"/>
      <c r="AH327" s="60"/>
      <c r="AI327" s="60"/>
      <c r="AJ327" s="60"/>
      <c r="AK327" s="60"/>
      <c r="AL327" s="160">
        <v>5.3571428571428568</v>
      </c>
      <c r="AM327" s="61"/>
      <c r="AN327" s="62">
        <f>ROUNDDOWN(AL327*$AN$10/$AL$10,1)</f>
        <v>3.1</v>
      </c>
      <c r="AO327" s="58">
        <f t="shared" si="52"/>
        <v>8680</v>
      </c>
      <c r="AP327" s="58">
        <f t="shared" si="52"/>
        <v>3410</v>
      </c>
      <c r="AQ327" s="58">
        <f t="shared" si="52"/>
        <v>2170</v>
      </c>
      <c r="AR327" s="58">
        <f t="shared" si="52"/>
        <v>1705</v>
      </c>
      <c r="AS327" s="58">
        <f t="shared" si="57"/>
        <v>8700</v>
      </c>
      <c r="AT327" s="58">
        <f t="shared" si="57"/>
        <v>3400</v>
      </c>
      <c r="AU327" s="58">
        <f t="shared" si="57"/>
        <v>2200</v>
      </c>
      <c r="AV327" s="58">
        <f t="shared" si="57"/>
        <v>1700</v>
      </c>
      <c r="AW327" s="63"/>
      <c r="AX327" s="88" t="s">
        <v>99</v>
      </c>
      <c r="AY327" s="64"/>
      <c r="AZ327" s="65">
        <v>300</v>
      </c>
    </row>
    <row r="328" spans="1:52" s="32" customFormat="1" ht="31.5" x14ac:dyDescent="0.25">
      <c r="A328" s="52" t="str">
        <f t="shared" si="53"/>
        <v>XL4NT1_D5+1</v>
      </c>
      <c r="B328" s="52" t="str">
        <f t="shared" si="54"/>
        <v>XL4NT1_D5+2</v>
      </c>
      <c r="C328" s="52" t="str">
        <f t="shared" si="55"/>
        <v>XL4NT1_D5+3</v>
      </c>
      <c r="D328" s="52" t="str">
        <f t="shared" si="56"/>
        <v>XL4NT1_D5+4</v>
      </c>
      <c r="F328" s="88" t="s">
        <v>99</v>
      </c>
      <c r="G328" s="41"/>
      <c r="H328" s="55" t="s">
        <v>115</v>
      </c>
      <c r="I328" s="55" t="s">
        <v>1364</v>
      </c>
      <c r="J328" s="55" t="s">
        <v>1365</v>
      </c>
      <c r="K328" s="55"/>
      <c r="L328" s="55" t="s">
        <v>1345</v>
      </c>
      <c r="M328" s="56">
        <v>2200</v>
      </c>
      <c r="N328" s="54">
        <v>900</v>
      </c>
      <c r="O328" s="54">
        <v>650</v>
      </c>
      <c r="P328" s="54">
        <v>500</v>
      </c>
      <c r="Q328" s="56"/>
      <c r="R328" s="56"/>
      <c r="S328" s="56"/>
      <c r="T328" s="56"/>
      <c r="U328" s="57" t="str">
        <f>H328</f>
        <v>XL4NT1_D5</v>
      </c>
      <c r="V328" s="58"/>
      <c r="W328" s="58"/>
      <c r="X328" s="58"/>
      <c r="Y328" s="58"/>
      <c r="Z328" s="59">
        <f>V328/M328</f>
        <v>0</v>
      </c>
      <c r="AA328" s="59"/>
      <c r="AB328" s="59"/>
      <c r="AC328" s="59"/>
      <c r="AD328" s="58"/>
      <c r="AE328" s="58"/>
      <c r="AF328" s="58"/>
      <c r="AG328" s="58"/>
      <c r="AH328" s="60"/>
      <c r="AI328" s="60"/>
      <c r="AJ328" s="60"/>
      <c r="AK328" s="60"/>
      <c r="AL328" s="160">
        <v>3.2272727272727271</v>
      </c>
      <c r="AM328" s="61"/>
      <c r="AN328" s="61">
        <v>1.85</v>
      </c>
      <c r="AO328" s="58">
        <f t="shared" si="52"/>
        <v>4070</v>
      </c>
      <c r="AP328" s="58">
        <f t="shared" si="52"/>
        <v>1665</v>
      </c>
      <c r="AQ328" s="58">
        <f t="shared" si="52"/>
        <v>1202.5</v>
      </c>
      <c r="AR328" s="58">
        <f t="shared" si="52"/>
        <v>925</v>
      </c>
      <c r="AS328" s="58">
        <f t="shared" si="57"/>
        <v>4100</v>
      </c>
      <c r="AT328" s="58">
        <f t="shared" si="57"/>
        <v>1700</v>
      </c>
      <c r="AU328" s="58">
        <f t="shared" si="57"/>
        <v>1200</v>
      </c>
      <c r="AV328" s="58">
        <f t="shared" si="57"/>
        <v>930</v>
      </c>
      <c r="AW328" s="63"/>
      <c r="AX328" s="88" t="s">
        <v>99</v>
      </c>
      <c r="AY328" s="64"/>
      <c r="AZ328" s="65">
        <v>300</v>
      </c>
    </row>
    <row r="329" spans="1:52" s="32" customFormat="1" ht="31.5" x14ac:dyDescent="0.25">
      <c r="A329" s="52" t="str">
        <f t="shared" si="53"/>
        <v>XL4NT1_D6+1</v>
      </c>
      <c r="B329" s="52" t="str">
        <f t="shared" si="54"/>
        <v>XL4NT1_D6+2</v>
      </c>
      <c r="C329" s="52" t="str">
        <f t="shared" si="55"/>
        <v>XL4NT1_D6+3</v>
      </c>
      <c r="D329" s="52" t="str">
        <f t="shared" si="56"/>
        <v>XL4NT1_D6+4</v>
      </c>
      <c r="F329" s="88" t="s">
        <v>99</v>
      </c>
      <c r="G329" s="41"/>
      <c r="H329" s="55" t="s">
        <v>116</v>
      </c>
      <c r="I329" s="55" t="s">
        <v>1366</v>
      </c>
      <c r="J329" s="55" t="s">
        <v>1367</v>
      </c>
      <c r="K329" s="55"/>
      <c r="L329" s="55" t="s">
        <v>1368</v>
      </c>
      <c r="M329" s="54">
        <v>2000</v>
      </c>
      <c r="N329" s="54">
        <v>900</v>
      </c>
      <c r="O329" s="54">
        <v>650</v>
      </c>
      <c r="P329" s="54">
        <v>500</v>
      </c>
      <c r="Q329" s="56"/>
      <c r="R329" s="56"/>
      <c r="S329" s="56"/>
      <c r="T329" s="56"/>
      <c r="U329" s="57" t="str">
        <f>H329</f>
        <v>XL4NT1_D6</v>
      </c>
      <c r="V329" s="58"/>
      <c r="W329" s="58"/>
      <c r="X329" s="58"/>
      <c r="Y329" s="58"/>
      <c r="Z329" s="59"/>
      <c r="AA329" s="59"/>
      <c r="AB329" s="59"/>
      <c r="AC329" s="59"/>
      <c r="AD329" s="58"/>
      <c r="AE329" s="58"/>
      <c r="AF329" s="58"/>
      <c r="AG329" s="58"/>
      <c r="AH329" s="60"/>
      <c r="AI329" s="60"/>
      <c r="AJ329" s="60"/>
      <c r="AK329" s="60"/>
      <c r="AL329" s="160">
        <v>2.8</v>
      </c>
      <c r="AM329" s="61"/>
      <c r="AN329" s="61">
        <v>1.6</v>
      </c>
      <c r="AO329" s="58">
        <f t="shared" si="52"/>
        <v>3200</v>
      </c>
      <c r="AP329" s="58">
        <f t="shared" si="52"/>
        <v>1440</v>
      </c>
      <c r="AQ329" s="58">
        <f t="shared" si="52"/>
        <v>1040</v>
      </c>
      <c r="AR329" s="58">
        <f t="shared" si="52"/>
        <v>800</v>
      </c>
      <c r="AS329" s="58">
        <f t="shared" si="57"/>
        <v>3200</v>
      </c>
      <c r="AT329" s="58">
        <f t="shared" si="57"/>
        <v>1400</v>
      </c>
      <c r="AU329" s="58">
        <f t="shared" si="57"/>
        <v>1000</v>
      </c>
      <c r="AV329" s="58">
        <f t="shared" si="57"/>
        <v>800</v>
      </c>
      <c r="AW329" s="63"/>
      <c r="AX329" s="88" t="s">
        <v>99</v>
      </c>
      <c r="AY329" s="64"/>
      <c r="AZ329" s="65"/>
    </row>
    <row r="330" spans="1:52" s="32" customFormat="1" ht="47.25" x14ac:dyDescent="0.25">
      <c r="A330" s="52" t="str">
        <f t="shared" si="53"/>
        <v>XL4NT1_xuanbac+1</v>
      </c>
      <c r="B330" s="52" t="str">
        <f t="shared" si="54"/>
        <v>XL4NT1_xuanbac+2</v>
      </c>
      <c r="C330" s="52" t="str">
        <f t="shared" si="55"/>
        <v>XL4NT1_xuanbac+3</v>
      </c>
      <c r="D330" s="52" t="str">
        <f t="shared" si="56"/>
        <v>XL4NT1_xuanbac+4</v>
      </c>
      <c r="F330" s="88" t="s">
        <v>99</v>
      </c>
      <c r="G330" s="54" t="s">
        <v>1369</v>
      </c>
      <c r="H330" s="55" t="s">
        <v>1370</v>
      </c>
      <c r="I330" s="55" t="s">
        <v>1371</v>
      </c>
      <c r="J330" s="55" t="s">
        <v>1372</v>
      </c>
      <c r="K330" s="55"/>
      <c r="L330" s="55" t="s">
        <v>1373</v>
      </c>
      <c r="M330" s="56"/>
      <c r="N330" s="56"/>
      <c r="O330" s="54"/>
      <c r="P330" s="54"/>
      <c r="Q330" s="56"/>
      <c r="R330" s="56"/>
      <c r="S330" s="56"/>
      <c r="T330" s="56"/>
      <c r="U330" s="57"/>
      <c r="V330" s="58"/>
      <c r="W330" s="58"/>
      <c r="X330" s="58"/>
      <c r="Y330" s="58"/>
      <c r="Z330" s="59"/>
      <c r="AA330" s="59"/>
      <c r="AB330" s="59"/>
      <c r="AC330" s="59"/>
      <c r="AD330" s="58"/>
      <c r="AE330" s="58"/>
      <c r="AF330" s="58"/>
      <c r="AG330" s="58"/>
      <c r="AH330" s="60"/>
      <c r="AI330" s="60"/>
      <c r="AJ330" s="60"/>
      <c r="AK330" s="60"/>
      <c r="AL330" s="160"/>
      <c r="AM330" s="61"/>
      <c r="AN330" s="61"/>
      <c r="AO330" s="58">
        <f t="shared" si="52"/>
        <v>0</v>
      </c>
      <c r="AP330" s="58">
        <f t="shared" si="52"/>
        <v>0</v>
      </c>
      <c r="AQ330" s="58">
        <f t="shared" si="52"/>
        <v>0</v>
      </c>
      <c r="AR330" s="58">
        <f t="shared" ref="AR330:AR393" si="60">P330*$AN330</f>
        <v>0</v>
      </c>
      <c r="AS330" s="58"/>
      <c r="AT330" s="58"/>
      <c r="AU330" s="58"/>
      <c r="AV330" s="58"/>
      <c r="AW330" s="63"/>
      <c r="AX330" s="88" t="s">
        <v>99</v>
      </c>
      <c r="AY330" s="64"/>
      <c r="AZ330" s="65">
        <v>300</v>
      </c>
    </row>
    <row r="331" spans="1:52" s="32" customFormat="1" ht="31.5" x14ac:dyDescent="0.25">
      <c r="A331" s="52" t="str">
        <f t="shared" si="53"/>
        <v>XL4NT1_D7+1</v>
      </c>
      <c r="B331" s="52" t="str">
        <f t="shared" si="54"/>
        <v>XL4NT1_D7+2</v>
      </c>
      <c r="C331" s="52" t="str">
        <f t="shared" si="55"/>
        <v>XL4NT1_D7+3</v>
      </c>
      <c r="D331" s="52" t="str">
        <f t="shared" si="56"/>
        <v>XL4NT1_D7+4</v>
      </c>
      <c r="F331" s="88" t="s">
        <v>99</v>
      </c>
      <c r="G331" s="41"/>
      <c r="H331" s="55" t="s">
        <v>1374</v>
      </c>
      <c r="I331" s="55" t="s">
        <v>1375</v>
      </c>
      <c r="J331" s="55" t="s">
        <v>1367</v>
      </c>
      <c r="K331" s="55"/>
      <c r="L331" s="55" t="s">
        <v>1372</v>
      </c>
      <c r="M331" s="56">
        <v>2400</v>
      </c>
      <c r="N331" s="54">
        <v>1000</v>
      </c>
      <c r="O331" s="54">
        <v>650</v>
      </c>
      <c r="P331" s="54">
        <v>500</v>
      </c>
      <c r="Q331" s="56"/>
      <c r="R331" s="56"/>
      <c r="S331" s="56"/>
      <c r="T331" s="56"/>
      <c r="U331" s="57" t="str">
        <f>H331</f>
        <v>XL4NT1_D7</v>
      </c>
      <c r="V331" s="58"/>
      <c r="W331" s="58"/>
      <c r="X331" s="58"/>
      <c r="Y331" s="58"/>
      <c r="Z331" s="59"/>
      <c r="AA331" s="59"/>
      <c r="AB331" s="59"/>
      <c r="AC331" s="59"/>
      <c r="AD331" s="58"/>
      <c r="AE331" s="58"/>
      <c r="AF331" s="58"/>
      <c r="AG331" s="58"/>
      <c r="AH331" s="60"/>
      <c r="AI331" s="60"/>
      <c r="AJ331" s="60"/>
      <c r="AK331" s="60"/>
      <c r="AL331" s="160">
        <v>4.166666666666667</v>
      </c>
      <c r="AM331" s="61"/>
      <c r="AN331" s="62">
        <f>ROUNDDOWN(AL331*$AN$10/$AL$10,1)</f>
        <v>2.4</v>
      </c>
      <c r="AO331" s="58">
        <f t="shared" ref="AO331:AR394" si="61">M331*$AN331</f>
        <v>5760</v>
      </c>
      <c r="AP331" s="58">
        <f t="shared" si="61"/>
        <v>2400</v>
      </c>
      <c r="AQ331" s="58">
        <f t="shared" si="61"/>
        <v>1560</v>
      </c>
      <c r="AR331" s="58">
        <f t="shared" si="60"/>
        <v>1200</v>
      </c>
      <c r="AS331" s="58">
        <f t="shared" si="57"/>
        <v>5800</v>
      </c>
      <c r="AT331" s="58">
        <f t="shared" si="57"/>
        <v>2400</v>
      </c>
      <c r="AU331" s="58">
        <f t="shared" si="57"/>
        <v>1600</v>
      </c>
      <c r="AV331" s="58">
        <f t="shared" si="57"/>
        <v>1200</v>
      </c>
      <c r="AW331" s="63"/>
      <c r="AX331" s="88" t="s">
        <v>99</v>
      </c>
      <c r="AY331" s="64"/>
      <c r="AZ331" s="65">
        <v>300</v>
      </c>
    </row>
    <row r="332" spans="1:52" s="32" customFormat="1" ht="47.25" x14ac:dyDescent="0.25">
      <c r="A332" s="52" t="str">
        <f t="shared" ref="A332:A395" si="62">H332&amp;"+1"</f>
        <v>XL4NT1_D8+1</v>
      </c>
      <c r="B332" s="52" t="str">
        <f t="shared" ref="B332:B395" si="63">H332&amp;"+2"</f>
        <v>XL4NT1_D8+2</v>
      </c>
      <c r="C332" s="52" t="str">
        <f t="shared" ref="C332:C395" si="64">H332&amp;"+3"</f>
        <v>XL4NT1_D8+3</v>
      </c>
      <c r="D332" s="52" t="str">
        <f t="shared" ref="D332:D395" si="65">H332&amp;"+4"</f>
        <v>XL4NT1_D8+4</v>
      </c>
      <c r="F332" s="88" t="s">
        <v>99</v>
      </c>
      <c r="G332" s="41"/>
      <c r="H332" s="55" t="s">
        <v>1376</v>
      </c>
      <c r="I332" s="55" t="s">
        <v>1377</v>
      </c>
      <c r="J332" s="55" t="s">
        <v>1373</v>
      </c>
      <c r="K332" s="55"/>
      <c r="L332" s="55" t="s">
        <v>1378</v>
      </c>
      <c r="M332" s="56">
        <v>2200</v>
      </c>
      <c r="N332" s="54">
        <v>900</v>
      </c>
      <c r="O332" s="54">
        <v>650</v>
      </c>
      <c r="P332" s="54">
        <v>500</v>
      </c>
      <c r="Q332" s="56"/>
      <c r="R332" s="56"/>
      <c r="S332" s="56"/>
      <c r="T332" s="56"/>
      <c r="U332" s="57" t="str">
        <f>H332</f>
        <v>XL4NT1_D8</v>
      </c>
      <c r="V332" s="58"/>
      <c r="W332" s="58"/>
      <c r="X332" s="58"/>
      <c r="Y332" s="58"/>
      <c r="Z332" s="59"/>
      <c r="AA332" s="59"/>
      <c r="AB332" s="59"/>
      <c r="AC332" s="59"/>
      <c r="AD332" s="58"/>
      <c r="AE332" s="58"/>
      <c r="AF332" s="58"/>
      <c r="AG332" s="58"/>
      <c r="AH332" s="60"/>
      <c r="AI332" s="60"/>
      <c r="AJ332" s="60"/>
      <c r="AK332" s="60"/>
      <c r="AL332" s="160">
        <v>2.1590909090909092</v>
      </c>
      <c r="AM332" s="61"/>
      <c r="AN332" s="61">
        <f>AL332*$AN$10/$AL$10</f>
        <v>1.2533671573082887</v>
      </c>
      <c r="AO332" s="58">
        <f t="shared" si="61"/>
        <v>2757.407746078235</v>
      </c>
      <c r="AP332" s="58">
        <f t="shared" si="61"/>
        <v>1128.0304415774599</v>
      </c>
      <c r="AQ332" s="58">
        <f t="shared" si="61"/>
        <v>814.68865225038769</v>
      </c>
      <c r="AR332" s="58">
        <f t="shared" si="60"/>
        <v>626.68357865414441</v>
      </c>
      <c r="AS332" s="58">
        <f t="shared" ref="AS332:AV394" si="66">IF(AO332&lt;1000,ROUND(AO332,-1),ROUND(AO332,-2))</f>
        <v>2800</v>
      </c>
      <c r="AT332" s="58">
        <f t="shared" si="66"/>
        <v>1100</v>
      </c>
      <c r="AU332" s="58">
        <f t="shared" si="66"/>
        <v>810</v>
      </c>
      <c r="AV332" s="58">
        <f t="shared" si="66"/>
        <v>630</v>
      </c>
      <c r="AW332" s="63"/>
      <c r="AX332" s="88" t="s">
        <v>99</v>
      </c>
      <c r="AY332" s="64"/>
      <c r="AZ332" s="65">
        <v>300</v>
      </c>
    </row>
    <row r="333" spans="1:52" s="32" customFormat="1" ht="47.25" x14ac:dyDescent="0.25">
      <c r="A333" s="52" t="str">
        <f t="shared" si="62"/>
        <v>XL4NT1_D10+1</v>
      </c>
      <c r="B333" s="52" t="str">
        <f t="shared" si="63"/>
        <v>XL4NT1_D10+2</v>
      </c>
      <c r="C333" s="52" t="str">
        <f t="shared" si="64"/>
        <v>XL4NT1_D10+3</v>
      </c>
      <c r="D333" s="52" t="str">
        <f t="shared" si="65"/>
        <v>XL4NT1_D10+4</v>
      </c>
      <c r="F333" s="88" t="s">
        <v>99</v>
      </c>
      <c r="G333" s="41"/>
      <c r="H333" s="55" t="s">
        <v>1379</v>
      </c>
      <c r="I333" s="55" t="s">
        <v>1380</v>
      </c>
      <c r="J333" s="55" t="s">
        <v>1381</v>
      </c>
      <c r="K333" s="55"/>
      <c r="L333" s="55" t="s">
        <v>1368</v>
      </c>
      <c r="M333" s="56">
        <v>2200</v>
      </c>
      <c r="N333" s="56">
        <v>900</v>
      </c>
      <c r="O333" s="54">
        <v>650</v>
      </c>
      <c r="P333" s="54">
        <v>500</v>
      </c>
      <c r="Q333" s="56"/>
      <c r="R333" s="56"/>
      <c r="S333" s="56"/>
      <c r="T333" s="56"/>
      <c r="U333" s="57" t="str">
        <f>H333</f>
        <v>XL4NT1_D10</v>
      </c>
      <c r="V333" s="58"/>
      <c r="W333" s="58"/>
      <c r="X333" s="58"/>
      <c r="Y333" s="58"/>
      <c r="Z333" s="59"/>
      <c r="AA333" s="59">
        <f>W333/N333</f>
        <v>0</v>
      </c>
      <c r="AB333" s="59"/>
      <c r="AC333" s="59"/>
      <c r="AD333" s="58"/>
      <c r="AE333" s="58"/>
      <c r="AF333" s="58"/>
      <c r="AG333" s="58"/>
      <c r="AH333" s="60"/>
      <c r="AI333" s="60"/>
      <c r="AJ333" s="60"/>
      <c r="AK333" s="60"/>
      <c r="AL333" s="160">
        <v>3.45</v>
      </c>
      <c r="AM333" s="61"/>
      <c r="AN333" s="62">
        <f>ROUNDDOWN(AL333*$AN$10/$AL$10,1)</f>
        <v>2</v>
      </c>
      <c r="AO333" s="58">
        <f t="shared" si="61"/>
        <v>4400</v>
      </c>
      <c r="AP333" s="58">
        <f t="shared" si="61"/>
        <v>1800</v>
      </c>
      <c r="AQ333" s="58">
        <f t="shared" si="61"/>
        <v>1300</v>
      </c>
      <c r="AR333" s="58">
        <f t="shared" si="60"/>
        <v>1000</v>
      </c>
      <c r="AS333" s="58">
        <f t="shared" si="66"/>
        <v>4400</v>
      </c>
      <c r="AT333" s="58">
        <f t="shared" si="66"/>
        <v>1800</v>
      </c>
      <c r="AU333" s="58">
        <f t="shared" si="66"/>
        <v>1300</v>
      </c>
      <c r="AV333" s="58">
        <f t="shared" si="66"/>
        <v>1000</v>
      </c>
      <c r="AW333" s="63"/>
      <c r="AX333" s="88" t="s">
        <v>99</v>
      </c>
      <c r="AY333" s="64"/>
      <c r="AZ333" s="65"/>
    </row>
    <row r="334" spans="1:52" s="32" customFormat="1" ht="31.5" x14ac:dyDescent="0.25">
      <c r="A334" s="52" t="str">
        <f t="shared" si="62"/>
        <v>XL4NT1_D9+1</v>
      </c>
      <c r="B334" s="52" t="str">
        <f t="shared" si="63"/>
        <v>XL4NT1_D9+2</v>
      </c>
      <c r="C334" s="52" t="str">
        <f t="shared" si="64"/>
        <v>XL4NT1_D9+3</v>
      </c>
      <c r="D334" s="52" t="str">
        <f t="shared" si="65"/>
        <v>XL4NT1_D9+4</v>
      </c>
      <c r="F334" s="88" t="s">
        <v>99</v>
      </c>
      <c r="G334" s="41"/>
      <c r="H334" s="55" t="s">
        <v>1382</v>
      </c>
      <c r="I334" s="55" t="s">
        <v>1383</v>
      </c>
      <c r="J334" s="55" t="s">
        <v>149</v>
      </c>
      <c r="K334" s="55"/>
      <c r="L334" s="55" t="s">
        <v>1384</v>
      </c>
      <c r="M334" s="54">
        <v>2600</v>
      </c>
      <c r="N334" s="54">
        <v>1000</v>
      </c>
      <c r="O334" s="54">
        <v>650</v>
      </c>
      <c r="P334" s="54">
        <v>500</v>
      </c>
      <c r="Q334" s="56"/>
      <c r="R334" s="56"/>
      <c r="S334" s="56"/>
      <c r="T334" s="56"/>
      <c r="U334" s="57" t="str">
        <f>H334</f>
        <v>XL4NT1_D9</v>
      </c>
      <c r="V334" s="58"/>
      <c r="W334" s="58"/>
      <c r="X334" s="58"/>
      <c r="Y334" s="58"/>
      <c r="Z334" s="59"/>
      <c r="AA334" s="59"/>
      <c r="AB334" s="59"/>
      <c r="AC334" s="59"/>
      <c r="AD334" s="58"/>
      <c r="AE334" s="58"/>
      <c r="AF334" s="58"/>
      <c r="AG334" s="58"/>
      <c r="AH334" s="60"/>
      <c r="AI334" s="60"/>
      <c r="AJ334" s="60"/>
      <c r="AK334" s="60"/>
      <c r="AL334" s="160">
        <v>3.51</v>
      </c>
      <c r="AM334" s="61"/>
      <c r="AN334" s="62">
        <f>ROUNDDOWN(AL334*$AN$10/$AL$10,1)</f>
        <v>2</v>
      </c>
      <c r="AO334" s="58">
        <f t="shared" si="61"/>
        <v>5200</v>
      </c>
      <c r="AP334" s="58">
        <f t="shared" si="61"/>
        <v>2000</v>
      </c>
      <c r="AQ334" s="58">
        <f t="shared" si="61"/>
        <v>1300</v>
      </c>
      <c r="AR334" s="58">
        <f t="shared" si="60"/>
        <v>1000</v>
      </c>
      <c r="AS334" s="58">
        <f t="shared" si="66"/>
        <v>5200</v>
      </c>
      <c r="AT334" s="58">
        <f t="shared" si="66"/>
        <v>2000</v>
      </c>
      <c r="AU334" s="58">
        <f t="shared" si="66"/>
        <v>1300</v>
      </c>
      <c r="AV334" s="58">
        <f t="shared" si="66"/>
        <v>1000</v>
      </c>
      <c r="AW334" s="63"/>
      <c r="AX334" s="88" t="s">
        <v>99</v>
      </c>
      <c r="AY334" s="64"/>
      <c r="AZ334" s="65">
        <v>240</v>
      </c>
    </row>
    <row r="335" spans="1:52" s="32" customFormat="1" ht="31.5" x14ac:dyDescent="0.25">
      <c r="A335" s="52" t="str">
        <f t="shared" si="62"/>
        <v>XL5NT1+1</v>
      </c>
      <c r="B335" s="52" t="str">
        <f t="shared" si="63"/>
        <v>XL5NT1+2</v>
      </c>
      <c r="C335" s="52" t="str">
        <f t="shared" si="64"/>
        <v>XL5NT1+3</v>
      </c>
      <c r="D335" s="52" t="str">
        <f t="shared" si="65"/>
        <v>XL5NT1+4</v>
      </c>
      <c r="F335" s="88" t="s">
        <v>99</v>
      </c>
      <c r="G335" s="54">
        <v>5</v>
      </c>
      <c r="H335" s="55" t="s">
        <v>1385</v>
      </c>
      <c r="I335" s="55" t="s">
        <v>1386</v>
      </c>
      <c r="J335" s="55" t="s">
        <v>149</v>
      </c>
      <c r="K335" s="55"/>
      <c r="L335" s="55" t="s">
        <v>1387</v>
      </c>
      <c r="M335" s="56"/>
      <c r="N335" s="56"/>
      <c r="O335" s="54"/>
      <c r="P335" s="54"/>
      <c r="Q335" s="56"/>
      <c r="R335" s="56"/>
      <c r="S335" s="56"/>
      <c r="T335" s="56"/>
      <c r="U335" s="57"/>
      <c r="V335" s="58"/>
      <c r="W335" s="58"/>
      <c r="X335" s="58"/>
      <c r="Y335" s="58"/>
      <c r="Z335" s="59" t="e">
        <f>V335/M335</f>
        <v>#DIV/0!</v>
      </c>
      <c r="AA335" s="59"/>
      <c r="AB335" s="59"/>
      <c r="AC335" s="59"/>
      <c r="AD335" s="58"/>
      <c r="AE335" s="58"/>
      <c r="AF335" s="58"/>
      <c r="AG335" s="58"/>
      <c r="AH335" s="60"/>
      <c r="AI335" s="60"/>
      <c r="AJ335" s="60"/>
      <c r="AK335" s="60"/>
      <c r="AL335" s="160"/>
      <c r="AM335" s="61"/>
      <c r="AN335" s="61"/>
      <c r="AO335" s="58">
        <f t="shared" si="61"/>
        <v>0</v>
      </c>
      <c r="AP335" s="58">
        <f t="shared" si="61"/>
        <v>0</v>
      </c>
      <c r="AQ335" s="58">
        <f t="shared" si="61"/>
        <v>0</v>
      </c>
      <c r="AR335" s="58">
        <f t="shared" si="60"/>
        <v>0</v>
      </c>
      <c r="AS335" s="58"/>
      <c r="AT335" s="58"/>
      <c r="AU335" s="58"/>
      <c r="AV335" s="58"/>
      <c r="AW335" s="63"/>
      <c r="AX335" s="88" t="s">
        <v>99</v>
      </c>
      <c r="AY335" s="64"/>
      <c r="AZ335" s="65">
        <v>180</v>
      </c>
    </row>
    <row r="336" spans="1:52" s="32" customFormat="1" ht="31.5" x14ac:dyDescent="0.25">
      <c r="A336" s="52" t="str">
        <f t="shared" si="62"/>
        <v>XL5NT1_D1+1</v>
      </c>
      <c r="B336" s="52" t="str">
        <f t="shared" si="63"/>
        <v>XL5NT1_D1+2</v>
      </c>
      <c r="C336" s="52" t="str">
        <f t="shared" si="64"/>
        <v>XL5NT1_D1+3</v>
      </c>
      <c r="D336" s="52" t="str">
        <f t="shared" si="65"/>
        <v>XL5NT1_D1+4</v>
      </c>
      <c r="F336" s="88" t="s">
        <v>99</v>
      </c>
      <c r="G336" s="41"/>
      <c r="H336" s="55" t="s">
        <v>1388</v>
      </c>
      <c r="I336" s="55" t="s">
        <v>1389</v>
      </c>
      <c r="J336" s="55" t="s">
        <v>1387</v>
      </c>
      <c r="K336" s="55"/>
      <c r="L336" s="55" t="s">
        <v>1390</v>
      </c>
      <c r="M336" s="56">
        <v>2800</v>
      </c>
      <c r="N336" s="56">
        <v>1000</v>
      </c>
      <c r="O336" s="54">
        <v>650</v>
      </c>
      <c r="P336" s="54">
        <v>500</v>
      </c>
      <c r="Q336" s="56"/>
      <c r="R336" s="56"/>
      <c r="S336" s="56"/>
      <c r="T336" s="56"/>
      <c r="U336" s="57" t="str">
        <f>H336</f>
        <v>XL5NT1_D1</v>
      </c>
      <c r="V336" s="58"/>
      <c r="W336" s="58"/>
      <c r="X336" s="58"/>
      <c r="Y336" s="58"/>
      <c r="Z336" s="59"/>
      <c r="AA336" s="59"/>
      <c r="AB336" s="59"/>
      <c r="AC336" s="59"/>
      <c r="AD336" s="58"/>
      <c r="AE336" s="58"/>
      <c r="AF336" s="58"/>
      <c r="AG336" s="58"/>
      <c r="AH336" s="60"/>
      <c r="AI336" s="60"/>
      <c r="AJ336" s="60"/>
      <c r="AK336" s="60"/>
      <c r="AL336" s="160">
        <v>5.45</v>
      </c>
      <c r="AM336" s="61"/>
      <c r="AN336" s="62">
        <f>ROUNDDOWN(AL336*$AN$10/$AL$10,1)</f>
        <v>3.1</v>
      </c>
      <c r="AO336" s="58">
        <f t="shared" si="61"/>
        <v>8680</v>
      </c>
      <c r="AP336" s="58">
        <f t="shared" si="61"/>
        <v>3100</v>
      </c>
      <c r="AQ336" s="58">
        <f t="shared" si="61"/>
        <v>2015</v>
      </c>
      <c r="AR336" s="58">
        <f t="shared" si="60"/>
        <v>1550</v>
      </c>
      <c r="AS336" s="58">
        <f t="shared" si="66"/>
        <v>8700</v>
      </c>
      <c r="AT336" s="58">
        <f t="shared" si="66"/>
        <v>3100</v>
      </c>
      <c r="AU336" s="58">
        <f t="shared" si="66"/>
        <v>2000</v>
      </c>
      <c r="AV336" s="58">
        <f t="shared" si="66"/>
        <v>1600</v>
      </c>
      <c r="AW336" s="63"/>
      <c r="AX336" s="88" t="s">
        <v>99</v>
      </c>
      <c r="AY336" s="64"/>
      <c r="AZ336" s="65">
        <v>240</v>
      </c>
    </row>
    <row r="337" spans="1:52" s="32" customFormat="1" ht="31.5" x14ac:dyDescent="0.25">
      <c r="A337" s="52" t="str">
        <f t="shared" si="62"/>
        <v>XL5NT1_D2+1</v>
      </c>
      <c r="B337" s="52" t="str">
        <f t="shared" si="63"/>
        <v>XL5NT1_D2+2</v>
      </c>
      <c r="C337" s="52" t="str">
        <f t="shared" si="64"/>
        <v>XL5NT1_D2+3</v>
      </c>
      <c r="D337" s="52" t="str">
        <f t="shared" si="65"/>
        <v>XL5NT1_D2+4</v>
      </c>
      <c r="F337" s="88" t="s">
        <v>99</v>
      </c>
      <c r="G337" s="41"/>
      <c r="H337" s="55" t="s">
        <v>1391</v>
      </c>
      <c r="I337" s="55" t="s">
        <v>1392</v>
      </c>
      <c r="J337" s="55" t="s">
        <v>1393</v>
      </c>
      <c r="K337" s="55"/>
      <c r="L337" s="55" t="s">
        <v>1384</v>
      </c>
      <c r="M337" s="56">
        <v>2400</v>
      </c>
      <c r="N337" s="54">
        <v>1000</v>
      </c>
      <c r="O337" s="54">
        <v>650</v>
      </c>
      <c r="P337" s="54">
        <v>500</v>
      </c>
      <c r="Q337" s="56"/>
      <c r="R337" s="56"/>
      <c r="S337" s="56"/>
      <c r="T337" s="56"/>
      <c r="U337" s="57" t="str">
        <f>H337</f>
        <v>XL5NT1_D2</v>
      </c>
      <c r="V337" s="58"/>
      <c r="W337" s="58"/>
      <c r="X337" s="58"/>
      <c r="Y337" s="58"/>
      <c r="Z337" s="59"/>
      <c r="AA337" s="59"/>
      <c r="AB337" s="59"/>
      <c r="AC337" s="59"/>
      <c r="AD337" s="58"/>
      <c r="AE337" s="58"/>
      <c r="AF337" s="58"/>
      <c r="AG337" s="58"/>
      <c r="AH337" s="60"/>
      <c r="AI337" s="60"/>
      <c r="AJ337" s="60"/>
      <c r="AK337" s="60"/>
      <c r="AL337" s="160">
        <v>5.09</v>
      </c>
      <c r="AM337" s="61"/>
      <c r="AN337" s="62">
        <f>ROUNDDOWN(AL337*$AN$10/$AL$10,1)</f>
        <v>2.9</v>
      </c>
      <c r="AO337" s="58">
        <f t="shared" si="61"/>
        <v>6960</v>
      </c>
      <c r="AP337" s="58">
        <f t="shared" si="61"/>
        <v>2900</v>
      </c>
      <c r="AQ337" s="58">
        <f t="shared" si="61"/>
        <v>1885</v>
      </c>
      <c r="AR337" s="58">
        <f t="shared" si="60"/>
        <v>1450</v>
      </c>
      <c r="AS337" s="58">
        <f t="shared" si="66"/>
        <v>7000</v>
      </c>
      <c r="AT337" s="58">
        <f t="shared" si="66"/>
        <v>2900</v>
      </c>
      <c r="AU337" s="58">
        <f t="shared" si="66"/>
        <v>1900</v>
      </c>
      <c r="AV337" s="58">
        <f t="shared" si="66"/>
        <v>1500</v>
      </c>
      <c r="AW337" s="63"/>
      <c r="AX337" s="88" t="s">
        <v>99</v>
      </c>
      <c r="AY337" s="64"/>
      <c r="AZ337" s="65"/>
    </row>
    <row r="338" spans="1:52" s="32" customFormat="1" ht="31.5" x14ac:dyDescent="0.25">
      <c r="A338" s="52" t="str">
        <f t="shared" si="62"/>
        <v>XL5NT1_D3+1</v>
      </c>
      <c r="B338" s="52" t="str">
        <f t="shared" si="63"/>
        <v>XL5NT1_D3+2</v>
      </c>
      <c r="C338" s="52" t="str">
        <f t="shared" si="64"/>
        <v>XL5NT1_D3+3</v>
      </c>
      <c r="D338" s="52" t="str">
        <f t="shared" si="65"/>
        <v>XL5NT1_D3+4</v>
      </c>
      <c r="F338" s="88" t="s">
        <v>99</v>
      </c>
      <c r="G338" s="41"/>
      <c r="H338" s="55" t="s">
        <v>1394</v>
      </c>
      <c r="I338" s="55" t="s">
        <v>1395</v>
      </c>
      <c r="J338" s="55" t="s">
        <v>149</v>
      </c>
      <c r="K338" s="55"/>
      <c r="L338" s="55" t="s">
        <v>1314</v>
      </c>
      <c r="M338" s="54">
        <v>2200</v>
      </c>
      <c r="N338" s="54">
        <v>900</v>
      </c>
      <c r="O338" s="54">
        <v>650</v>
      </c>
      <c r="P338" s="54">
        <v>500</v>
      </c>
      <c r="Q338" s="56"/>
      <c r="R338" s="56"/>
      <c r="S338" s="56"/>
      <c r="T338" s="56"/>
      <c r="U338" s="57" t="str">
        <f>H338</f>
        <v>XL5NT1_D3</v>
      </c>
      <c r="V338" s="58"/>
      <c r="W338" s="58"/>
      <c r="X338" s="58"/>
      <c r="Y338" s="58"/>
      <c r="Z338" s="59"/>
      <c r="AA338" s="59"/>
      <c r="AB338" s="59"/>
      <c r="AC338" s="59"/>
      <c r="AD338" s="58"/>
      <c r="AE338" s="58"/>
      <c r="AF338" s="58"/>
      <c r="AG338" s="58"/>
      <c r="AH338" s="60"/>
      <c r="AI338" s="60"/>
      <c r="AJ338" s="60"/>
      <c r="AK338" s="60"/>
      <c r="AL338" s="160">
        <v>6.333333333333333</v>
      </c>
      <c r="AM338" s="61"/>
      <c r="AN338" s="62">
        <f>ROUNDDOWN(AL338*$AN$10/$AL$10,1)</f>
        <v>3.6</v>
      </c>
      <c r="AO338" s="58">
        <f t="shared" si="61"/>
        <v>7920</v>
      </c>
      <c r="AP338" s="58">
        <f t="shared" si="61"/>
        <v>3240</v>
      </c>
      <c r="AQ338" s="58">
        <f t="shared" si="61"/>
        <v>2340</v>
      </c>
      <c r="AR338" s="58">
        <f t="shared" si="60"/>
        <v>1800</v>
      </c>
      <c r="AS338" s="58">
        <f t="shared" si="66"/>
        <v>7900</v>
      </c>
      <c r="AT338" s="58">
        <f t="shared" si="66"/>
        <v>3200</v>
      </c>
      <c r="AU338" s="58">
        <f t="shared" si="66"/>
        <v>2300</v>
      </c>
      <c r="AV338" s="58">
        <f t="shared" si="66"/>
        <v>1800</v>
      </c>
      <c r="AW338" s="63"/>
      <c r="AX338" s="88" t="s">
        <v>99</v>
      </c>
      <c r="AY338" s="64"/>
      <c r="AZ338" s="65">
        <v>240</v>
      </c>
    </row>
    <row r="339" spans="1:52" s="32" customFormat="1" ht="31.5" x14ac:dyDescent="0.25">
      <c r="A339" s="52" t="str">
        <f t="shared" si="62"/>
        <v>XL6NT2+1</v>
      </c>
      <c r="B339" s="52" t="str">
        <f t="shared" si="63"/>
        <v>XL6NT2+2</v>
      </c>
      <c r="C339" s="52" t="str">
        <f t="shared" si="64"/>
        <v>XL6NT2+3</v>
      </c>
      <c r="D339" s="52" t="str">
        <f t="shared" si="65"/>
        <v>XL6NT2+4</v>
      </c>
      <c r="F339" s="88" t="s">
        <v>99</v>
      </c>
      <c r="G339" s="54">
        <v>6</v>
      </c>
      <c r="H339" s="55" t="s">
        <v>1396</v>
      </c>
      <c r="I339" s="55" t="s">
        <v>1397</v>
      </c>
      <c r="J339" s="55" t="s">
        <v>149</v>
      </c>
      <c r="K339" s="55"/>
      <c r="L339" s="55" t="s">
        <v>1398</v>
      </c>
      <c r="M339" s="56"/>
      <c r="N339" s="54"/>
      <c r="O339" s="54"/>
      <c r="P339" s="54"/>
      <c r="Q339" s="56"/>
      <c r="R339" s="56"/>
      <c r="S339" s="56"/>
      <c r="T339" s="56"/>
      <c r="U339" s="57"/>
      <c r="V339" s="58"/>
      <c r="W339" s="58"/>
      <c r="X339" s="58"/>
      <c r="Y339" s="58"/>
      <c r="Z339" s="59"/>
      <c r="AA339" s="59" t="e">
        <f>W339/N339</f>
        <v>#DIV/0!</v>
      </c>
      <c r="AB339" s="59"/>
      <c r="AC339" s="59"/>
      <c r="AD339" s="58"/>
      <c r="AE339" s="58"/>
      <c r="AF339" s="58"/>
      <c r="AG339" s="58"/>
      <c r="AH339" s="60"/>
      <c r="AI339" s="60"/>
      <c r="AJ339" s="60"/>
      <c r="AK339" s="60"/>
      <c r="AL339" s="160"/>
      <c r="AM339" s="61"/>
      <c r="AN339" s="61"/>
      <c r="AO339" s="58">
        <f t="shared" si="61"/>
        <v>0</v>
      </c>
      <c r="AP339" s="58">
        <f t="shared" si="61"/>
        <v>0</v>
      </c>
      <c r="AQ339" s="58">
        <f t="shared" si="61"/>
        <v>0</v>
      </c>
      <c r="AR339" s="58">
        <f t="shared" si="60"/>
        <v>0</v>
      </c>
      <c r="AS339" s="58"/>
      <c r="AT339" s="58"/>
      <c r="AU339" s="58"/>
      <c r="AV339" s="58"/>
      <c r="AW339" s="63"/>
      <c r="AX339" s="88" t="s">
        <v>99</v>
      </c>
      <c r="AY339" s="64"/>
      <c r="AZ339" s="65">
        <v>240</v>
      </c>
    </row>
    <row r="340" spans="1:52" s="32" customFormat="1" ht="31.5" x14ac:dyDescent="0.25">
      <c r="A340" s="52" t="str">
        <f t="shared" si="62"/>
        <v>XL6NT2_D1+1</v>
      </c>
      <c r="B340" s="52" t="str">
        <f t="shared" si="63"/>
        <v>XL6NT2_D1+2</v>
      </c>
      <c r="C340" s="52" t="str">
        <f t="shared" si="64"/>
        <v>XL6NT2_D1+3</v>
      </c>
      <c r="D340" s="52" t="str">
        <f t="shared" si="65"/>
        <v>XL6NT2_D1+4</v>
      </c>
      <c r="F340" s="88" t="s">
        <v>99</v>
      </c>
      <c r="G340" s="41"/>
      <c r="H340" s="55" t="s">
        <v>1399</v>
      </c>
      <c r="I340" s="55" t="s">
        <v>1400</v>
      </c>
      <c r="J340" s="55" t="s">
        <v>1401</v>
      </c>
      <c r="K340" s="55"/>
      <c r="L340" s="55" t="s">
        <v>1402</v>
      </c>
      <c r="M340" s="56">
        <v>1400</v>
      </c>
      <c r="N340" s="54">
        <v>700</v>
      </c>
      <c r="O340" s="54">
        <v>550</v>
      </c>
      <c r="P340" s="54">
        <v>400</v>
      </c>
      <c r="Q340" s="56"/>
      <c r="R340" s="56"/>
      <c r="S340" s="56"/>
      <c r="T340" s="56"/>
      <c r="U340" s="57" t="str">
        <f>H340</f>
        <v>XL6NT2_D1</v>
      </c>
      <c r="V340" s="58"/>
      <c r="W340" s="58"/>
      <c r="X340" s="58"/>
      <c r="Y340" s="58"/>
      <c r="Z340" s="59"/>
      <c r="AA340" s="59"/>
      <c r="AB340" s="59"/>
      <c r="AC340" s="59"/>
      <c r="AD340" s="58"/>
      <c r="AE340" s="58"/>
      <c r="AF340" s="58"/>
      <c r="AG340" s="58"/>
      <c r="AH340" s="60"/>
      <c r="AI340" s="60"/>
      <c r="AJ340" s="60"/>
      <c r="AK340" s="60"/>
      <c r="AL340" s="160">
        <v>3.5</v>
      </c>
      <c r="AM340" s="61"/>
      <c r="AN340" s="61">
        <v>2</v>
      </c>
      <c r="AO340" s="58">
        <f t="shared" si="61"/>
        <v>2800</v>
      </c>
      <c r="AP340" s="58">
        <f t="shared" si="61"/>
        <v>1400</v>
      </c>
      <c r="AQ340" s="58">
        <f t="shared" si="61"/>
        <v>1100</v>
      </c>
      <c r="AR340" s="58">
        <f t="shared" si="60"/>
        <v>800</v>
      </c>
      <c r="AS340" s="58">
        <f t="shared" si="66"/>
        <v>2800</v>
      </c>
      <c r="AT340" s="58">
        <f t="shared" si="66"/>
        <v>1400</v>
      </c>
      <c r="AU340" s="58">
        <f t="shared" si="66"/>
        <v>1100</v>
      </c>
      <c r="AV340" s="58">
        <f t="shared" si="66"/>
        <v>800</v>
      </c>
      <c r="AW340" s="63"/>
      <c r="AX340" s="88" t="s">
        <v>99</v>
      </c>
      <c r="AY340" s="64"/>
      <c r="AZ340" s="65"/>
    </row>
    <row r="341" spans="1:52" s="32" customFormat="1" ht="31.5" x14ac:dyDescent="0.25">
      <c r="A341" s="52" t="str">
        <f t="shared" si="62"/>
        <v>XL6NT2_D2+1</v>
      </c>
      <c r="B341" s="52" t="str">
        <f t="shared" si="63"/>
        <v>XL6NT2_D2+2</v>
      </c>
      <c r="C341" s="52" t="str">
        <f t="shared" si="64"/>
        <v>XL6NT2_D2+3</v>
      </c>
      <c r="D341" s="52" t="str">
        <f t="shared" si="65"/>
        <v>XL6NT2_D2+4</v>
      </c>
      <c r="F341" s="88" t="s">
        <v>99</v>
      </c>
      <c r="G341" s="41"/>
      <c r="H341" s="55" t="s">
        <v>1403</v>
      </c>
      <c r="I341" s="55" t="s">
        <v>1404</v>
      </c>
      <c r="J341" s="55" t="s">
        <v>1405</v>
      </c>
      <c r="K341" s="55"/>
      <c r="L341" s="55" t="s">
        <v>1314</v>
      </c>
      <c r="M341" s="56">
        <v>1000</v>
      </c>
      <c r="N341" s="54">
        <v>500</v>
      </c>
      <c r="O341" s="54">
        <v>400</v>
      </c>
      <c r="P341" s="54">
        <v>300</v>
      </c>
      <c r="Q341" s="56"/>
      <c r="R341" s="56"/>
      <c r="S341" s="56"/>
      <c r="T341" s="56"/>
      <c r="U341" s="57" t="str">
        <f>H341</f>
        <v>XL6NT2_D2</v>
      </c>
      <c r="V341" s="58"/>
      <c r="W341" s="58"/>
      <c r="X341" s="58"/>
      <c r="Y341" s="58"/>
      <c r="Z341" s="59"/>
      <c r="AA341" s="59"/>
      <c r="AB341" s="59"/>
      <c r="AC341" s="59"/>
      <c r="AD341" s="58"/>
      <c r="AE341" s="58"/>
      <c r="AF341" s="58"/>
      <c r="AG341" s="58"/>
      <c r="AH341" s="60"/>
      <c r="AI341" s="60"/>
      <c r="AJ341" s="60"/>
      <c r="AK341" s="60"/>
      <c r="AL341" s="160">
        <v>5.95</v>
      </c>
      <c r="AM341" s="61"/>
      <c r="AN341" s="62">
        <f>ROUNDDOWN(AL341*$AN$10/$AL$10,1)</f>
        <v>3.4</v>
      </c>
      <c r="AO341" s="58">
        <f t="shared" si="61"/>
        <v>3400</v>
      </c>
      <c r="AP341" s="58">
        <f t="shared" si="61"/>
        <v>1700</v>
      </c>
      <c r="AQ341" s="58">
        <f t="shared" si="61"/>
        <v>1360</v>
      </c>
      <c r="AR341" s="58">
        <f t="shared" si="60"/>
        <v>1020</v>
      </c>
      <c r="AS341" s="58">
        <f t="shared" si="66"/>
        <v>3400</v>
      </c>
      <c r="AT341" s="58">
        <f t="shared" si="66"/>
        <v>1700</v>
      </c>
      <c r="AU341" s="58">
        <f t="shared" si="66"/>
        <v>1400</v>
      </c>
      <c r="AV341" s="58">
        <f t="shared" si="66"/>
        <v>1000</v>
      </c>
      <c r="AW341" s="63"/>
      <c r="AX341" s="88" t="s">
        <v>99</v>
      </c>
      <c r="AY341" s="64"/>
      <c r="AZ341" s="65"/>
    </row>
    <row r="342" spans="1:52" s="32" customFormat="1" ht="31.5" x14ac:dyDescent="0.25">
      <c r="A342" s="52" t="str">
        <f t="shared" si="62"/>
        <v>XL6NT2_D3+1</v>
      </c>
      <c r="B342" s="52" t="str">
        <f t="shared" si="63"/>
        <v>XL6NT2_D3+2</v>
      </c>
      <c r="C342" s="52" t="str">
        <f t="shared" si="64"/>
        <v>XL6NT2_D3+3</v>
      </c>
      <c r="D342" s="52" t="str">
        <f t="shared" si="65"/>
        <v>XL6NT2_D3+4</v>
      </c>
      <c r="F342" s="88" t="s">
        <v>99</v>
      </c>
      <c r="G342" s="41"/>
      <c r="H342" s="55" t="s">
        <v>1406</v>
      </c>
      <c r="I342" s="55" t="s">
        <v>1407</v>
      </c>
      <c r="J342" s="55" t="s">
        <v>149</v>
      </c>
      <c r="K342" s="55"/>
      <c r="L342" s="55" t="s">
        <v>1408</v>
      </c>
      <c r="M342" s="89">
        <v>1200</v>
      </c>
      <c r="N342" s="89">
        <v>600</v>
      </c>
      <c r="O342" s="89">
        <v>500</v>
      </c>
      <c r="P342" s="89">
        <v>400</v>
      </c>
      <c r="Q342" s="56"/>
      <c r="R342" s="56"/>
      <c r="S342" s="56"/>
      <c r="T342" s="56"/>
      <c r="U342" s="57" t="str">
        <f>H342</f>
        <v>XL6NT2_D3</v>
      </c>
      <c r="V342" s="58"/>
      <c r="W342" s="58"/>
      <c r="X342" s="58"/>
      <c r="Y342" s="58"/>
      <c r="Z342" s="59"/>
      <c r="AA342" s="59"/>
      <c r="AB342" s="59"/>
      <c r="AC342" s="59"/>
      <c r="AD342" s="58"/>
      <c r="AE342" s="58"/>
      <c r="AF342" s="58"/>
      <c r="AG342" s="58"/>
      <c r="AH342" s="60"/>
      <c r="AI342" s="60"/>
      <c r="AJ342" s="60"/>
      <c r="AK342" s="60"/>
      <c r="AL342" s="160">
        <v>3.86</v>
      </c>
      <c r="AM342" s="61"/>
      <c r="AN342" s="62">
        <f>ROUNDDOWN(AL342*$AN$10/$AL$10,1)</f>
        <v>2.2000000000000002</v>
      </c>
      <c r="AO342" s="58">
        <f t="shared" si="61"/>
        <v>2640</v>
      </c>
      <c r="AP342" s="58">
        <f t="shared" si="61"/>
        <v>1320</v>
      </c>
      <c r="AQ342" s="58">
        <f t="shared" si="61"/>
        <v>1100</v>
      </c>
      <c r="AR342" s="58">
        <f t="shared" si="60"/>
        <v>880.00000000000011</v>
      </c>
      <c r="AS342" s="58">
        <f t="shared" si="66"/>
        <v>2600</v>
      </c>
      <c r="AT342" s="58">
        <f t="shared" si="66"/>
        <v>1300</v>
      </c>
      <c r="AU342" s="58">
        <f t="shared" si="66"/>
        <v>1100</v>
      </c>
      <c r="AV342" s="58">
        <f t="shared" si="66"/>
        <v>880</v>
      </c>
      <c r="AW342" s="63"/>
      <c r="AX342" s="88" t="s">
        <v>99</v>
      </c>
      <c r="AY342" s="64"/>
      <c r="AZ342" s="65">
        <v>270</v>
      </c>
    </row>
    <row r="343" spans="1:52" s="32" customFormat="1" ht="54" customHeight="1" x14ac:dyDescent="0.25">
      <c r="A343" s="52" t="str">
        <f t="shared" si="62"/>
        <v>XL7NT+1</v>
      </c>
      <c r="B343" s="52" t="str">
        <f t="shared" si="63"/>
        <v>XL7NT+2</v>
      </c>
      <c r="C343" s="52" t="str">
        <f t="shared" si="64"/>
        <v>XL7NT+3</v>
      </c>
      <c r="D343" s="52" t="str">
        <f t="shared" si="65"/>
        <v>XL7NT+4</v>
      </c>
      <c r="F343" s="88" t="s">
        <v>99</v>
      </c>
      <c r="G343" s="54">
        <v>7</v>
      </c>
      <c r="H343" s="55" t="s">
        <v>1409</v>
      </c>
      <c r="I343" s="55" t="s">
        <v>1410</v>
      </c>
      <c r="J343" s="55" t="s">
        <v>149</v>
      </c>
      <c r="K343" s="55"/>
      <c r="L343" s="55" t="s">
        <v>1319</v>
      </c>
      <c r="M343" s="90"/>
      <c r="N343" s="89"/>
      <c r="O343" s="89"/>
      <c r="P343" s="89"/>
      <c r="Q343" s="56"/>
      <c r="R343" s="56"/>
      <c r="S343" s="56"/>
      <c r="T343" s="56"/>
      <c r="U343" s="57"/>
      <c r="V343" s="58"/>
      <c r="W343" s="58"/>
      <c r="X343" s="58"/>
      <c r="Y343" s="58"/>
      <c r="Z343" s="59" t="e">
        <f>V343/M343</f>
        <v>#DIV/0!</v>
      </c>
      <c r="AA343" s="59"/>
      <c r="AB343" s="59"/>
      <c r="AC343" s="59"/>
      <c r="AD343" s="58"/>
      <c r="AE343" s="58"/>
      <c r="AF343" s="58"/>
      <c r="AG343" s="58"/>
      <c r="AH343" s="60"/>
      <c r="AI343" s="60"/>
      <c r="AJ343" s="60"/>
      <c r="AK343" s="60"/>
      <c r="AL343" s="160"/>
      <c r="AM343" s="61"/>
      <c r="AN343" s="61"/>
      <c r="AO343" s="58">
        <f t="shared" si="61"/>
        <v>0</v>
      </c>
      <c r="AP343" s="58">
        <f t="shared" si="61"/>
        <v>0</v>
      </c>
      <c r="AQ343" s="58">
        <f t="shared" si="61"/>
        <v>0</v>
      </c>
      <c r="AR343" s="58">
        <f t="shared" si="60"/>
        <v>0</v>
      </c>
      <c r="AS343" s="58"/>
      <c r="AT343" s="58"/>
      <c r="AU343" s="58"/>
      <c r="AV343" s="58"/>
      <c r="AW343" s="63"/>
      <c r="AX343" s="88" t="s">
        <v>99</v>
      </c>
      <c r="AY343" s="64"/>
      <c r="AZ343" s="65">
        <v>270</v>
      </c>
    </row>
    <row r="344" spans="1:52" s="32" customFormat="1" x14ac:dyDescent="0.25">
      <c r="A344" s="52" t="str">
        <f t="shared" si="62"/>
        <v>XL7NT_D1+1</v>
      </c>
      <c r="B344" s="52" t="str">
        <f t="shared" si="63"/>
        <v>XL7NT_D1+2</v>
      </c>
      <c r="C344" s="52" t="str">
        <f t="shared" si="64"/>
        <v>XL7NT_D1+3</v>
      </c>
      <c r="D344" s="52" t="str">
        <f t="shared" si="65"/>
        <v>XL7NT_D1+4</v>
      </c>
      <c r="F344" s="88" t="s">
        <v>99</v>
      </c>
      <c r="G344" s="54"/>
      <c r="H344" s="55" t="s">
        <v>1411</v>
      </c>
      <c r="I344" s="55" t="s">
        <v>1412</v>
      </c>
      <c r="J344" s="55" t="s">
        <v>1319</v>
      </c>
      <c r="K344" s="55"/>
      <c r="L344" s="55" t="s">
        <v>1408</v>
      </c>
      <c r="M344" s="90">
        <v>1400</v>
      </c>
      <c r="N344" s="89">
        <v>700</v>
      </c>
      <c r="O344" s="89">
        <v>550</v>
      </c>
      <c r="P344" s="89">
        <v>400</v>
      </c>
      <c r="Q344" s="56"/>
      <c r="R344" s="56"/>
      <c r="S344" s="56"/>
      <c r="T344" s="56"/>
      <c r="U344" s="57" t="str">
        <f>H344</f>
        <v>XL7NT_D1</v>
      </c>
      <c r="V344" s="58"/>
      <c r="W344" s="58"/>
      <c r="X344" s="58"/>
      <c r="Y344" s="58"/>
      <c r="Z344" s="59"/>
      <c r="AA344" s="59"/>
      <c r="AB344" s="59"/>
      <c r="AC344" s="59"/>
      <c r="AD344" s="58"/>
      <c r="AE344" s="58"/>
      <c r="AF344" s="58"/>
      <c r="AG344" s="58"/>
      <c r="AH344" s="60"/>
      <c r="AI344" s="60"/>
      <c r="AJ344" s="60"/>
      <c r="AK344" s="60"/>
      <c r="AL344" s="160">
        <v>7.2142857142857144</v>
      </c>
      <c r="AM344" s="61"/>
      <c r="AN344" s="62">
        <f>ROUNDDOWN(AL344*$AN$10/$AL$10,1)</f>
        <v>4.0999999999999996</v>
      </c>
      <c r="AO344" s="58">
        <f t="shared" si="61"/>
        <v>5739.9999999999991</v>
      </c>
      <c r="AP344" s="58">
        <f t="shared" si="61"/>
        <v>2869.9999999999995</v>
      </c>
      <c r="AQ344" s="58">
        <f t="shared" si="61"/>
        <v>2255</v>
      </c>
      <c r="AR344" s="58">
        <f t="shared" si="60"/>
        <v>1639.9999999999998</v>
      </c>
      <c r="AS344" s="58">
        <f t="shared" si="66"/>
        <v>5700</v>
      </c>
      <c r="AT344" s="58">
        <f t="shared" si="66"/>
        <v>2900</v>
      </c>
      <c r="AU344" s="58">
        <f t="shared" si="66"/>
        <v>2300</v>
      </c>
      <c r="AV344" s="58">
        <f t="shared" si="66"/>
        <v>1600</v>
      </c>
      <c r="AW344" s="63"/>
      <c r="AX344" s="88" t="s">
        <v>99</v>
      </c>
      <c r="AY344" s="64"/>
      <c r="AZ344" s="65"/>
    </row>
    <row r="345" spans="1:52" s="32" customFormat="1" x14ac:dyDescent="0.25">
      <c r="A345" s="52" t="str">
        <f t="shared" si="62"/>
        <v>XL7NT_D2+1</v>
      </c>
      <c r="B345" s="52" t="str">
        <f t="shared" si="63"/>
        <v>XL7NT_D2+2</v>
      </c>
      <c r="C345" s="52" t="str">
        <f t="shared" si="64"/>
        <v>XL7NT_D2+3</v>
      </c>
      <c r="D345" s="52" t="str">
        <f t="shared" si="65"/>
        <v>XL7NT_D2+4</v>
      </c>
      <c r="F345" s="88" t="s">
        <v>99</v>
      </c>
      <c r="G345" s="54"/>
      <c r="H345" s="55" t="s">
        <v>1413</v>
      </c>
      <c r="I345" s="55" t="s">
        <v>1414</v>
      </c>
      <c r="J345" s="55" t="s">
        <v>1415</v>
      </c>
      <c r="K345" s="55"/>
      <c r="L345" s="55" t="s">
        <v>1416</v>
      </c>
      <c r="M345" s="89">
        <v>1200</v>
      </c>
      <c r="N345" s="89">
        <v>600</v>
      </c>
      <c r="O345" s="89">
        <v>500</v>
      </c>
      <c r="P345" s="89">
        <v>400</v>
      </c>
      <c r="Q345" s="56"/>
      <c r="R345" s="56"/>
      <c r="S345" s="56"/>
      <c r="T345" s="56"/>
      <c r="U345" s="57" t="str">
        <f>H345</f>
        <v>XL7NT_D2</v>
      </c>
      <c r="V345" s="58"/>
      <c r="W345" s="58"/>
      <c r="X345" s="58"/>
      <c r="Y345" s="58"/>
      <c r="Z345" s="59"/>
      <c r="AA345" s="59"/>
      <c r="AB345" s="59"/>
      <c r="AC345" s="59"/>
      <c r="AD345" s="58"/>
      <c r="AE345" s="58"/>
      <c r="AF345" s="58"/>
      <c r="AG345" s="58"/>
      <c r="AH345" s="60"/>
      <c r="AI345" s="60"/>
      <c r="AJ345" s="60"/>
      <c r="AK345" s="60"/>
      <c r="AL345" s="160">
        <v>3.86</v>
      </c>
      <c r="AM345" s="61"/>
      <c r="AN345" s="62">
        <f>ROUNDDOWN(AL345*$AN$10/$AL$10,1)</f>
        <v>2.2000000000000002</v>
      </c>
      <c r="AO345" s="58">
        <f t="shared" si="61"/>
        <v>2640</v>
      </c>
      <c r="AP345" s="58">
        <f t="shared" si="61"/>
        <v>1320</v>
      </c>
      <c r="AQ345" s="58">
        <f t="shared" si="61"/>
        <v>1100</v>
      </c>
      <c r="AR345" s="58">
        <f t="shared" si="60"/>
        <v>880.00000000000011</v>
      </c>
      <c r="AS345" s="58">
        <f t="shared" si="66"/>
        <v>2600</v>
      </c>
      <c r="AT345" s="58">
        <f t="shared" si="66"/>
        <v>1300</v>
      </c>
      <c r="AU345" s="58">
        <f t="shared" si="66"/>
        <v>1100</v>
      </c>
      <c r="AV345" s="58">
        <f t="shared" si="66"/>
        <v>880</v>
      </c>
      <c r="AW345" s="63"/>
      <c r="AX345" s="88" t="s">
        <v>99</v>
      </c>
      <c r="AY345" s="64"/>
      <c r="AZ345" s="65">
        <v>270</v>
      </c>
    </row>
    <row r="346" spans="1:52" s="32" customFormat="1" x14ac:dyDescent="0.25">
      <c r="A346" s="52" t="str">
        <f t="shared" si="62"/>
        <v>XL8NT1+1</v>
      </c>
      <c r="B346" s="52" t="str">
        <f t="shared" si="63"/>
        <v>XL8NT1+2</v>
      </c>
      <c r="C346" s="52" t="str">
        <f t="shared" si="64"/>
        <v>XL8NT1+3</v>
      </c>
      <c r="D346" s="52" t="str">
        <f t="shared" si="65"/>
        <v>XL8NT1+4</v>
      </c>
      <c r="F346" s="88" t="s">
        <v>99</v>
      </c>
      <c r="G346" s="54">
        <v>8</v>
      </c>
      <c r="H346" s="55" t="s">
        <v>1417</v>
      </c>
      <c r="I346" s="55" t="s">
        <v>108</v>
      </c>
      <c r="J346" s="55" t="s">
        <v>1415</v>
      </c>
      <c r="K346" s="55"/>
      <c r="L346" s="55" t="s">
        <v>1418</v>
      </c>
      <c r="M346" s="89"/>
      <c r="N346" s="89"/>
      <c r="O346" s="89"/>
      <c r="P346" s="89"/>
      <c r="Q346" s="56"/>
      <c r="R346" s="56"/>
      <c r="S346" s="56"/>
      <c r="T346" s="56"/>
      <c r="U346" s="57"/>
      <c r="V346" s="58"/>
      <c r="W346" s="58"/>
      <c r="X346" s="58"/>
      <c r="Y346" s="58"/>
      <c r="Z346" s="59"/>
      <c r="AA346" s="59"/>
      <c r="AB346" s="59"/>
      <c r="AC346" s="59"/>
      <c r="AD346" s="58"/>
      <c r="AE346" s="58"/>
      <c r="AF346" s="58"/>
      <c r="AG346" s="58"/>
      <c r="AH346" s="60"/>
      <c r="AI346" s="60"/>
      <c r="AJ346" s="60"/>
      <c r="AK346" s="60"/>
      <c r="AL346" s="160"/>
      <c r="AM346" s="61"/>
      <c r="AN346" s="61"/>
      <c r="AO346" s="58">
        <f t="shared" si="61"/>
        <v>0</v>
      </c>
      <c r="AP346" s="58">
        <f t="shared" si="61"/>
        <v>0</v>
      </c>
      <c r="AQ346" s="58">
        <f t="shared" si="61"/>
        <v>0</v>
      </c>
      <c r="AR346" s="58">
        <f t="shared" si="60"/>
        <v>0</v>
      </c>
      <c r="AS346" s="58"/>
      <c r="AT346" s="58"/>
      <c r="AU346" s="58"/>
      <c r="AV346" s="58"/>
      <c r="AW346" s="63"/>
      <c r="AX346" s="88" t="s">
        <v>99</v>
      </c>
      <c r="AY346" s="64"/>
      <c r="AZ346" s="65">
        <v>270</v>
      </c>
    </row>
    <row r="347" spans="1:52" s="32" customFormat="1" ht="31.5" x14ac:dyDescent="0.25">
      <c r="A347" s="52" t="str">
        <f t="shared" si="62"/>
        <v>XL8NT1_xuantruong+1</v>
      </c>
      <c r="B347" s="52" t="str">
        <f t="shared" si="63"/>
        <v>XL8NT1_xuantruong+2</v>
      </c>
      <c r="C347" s="52" t="str">
        <f t="shared" si="64"/>
        <v>XL8NT1_xuantruong+3</v>
      </c>
      <c r="D347" s="52" t="str">
        <f t="shared" si="65"/>
        <v>XL8NT1_xuantruong+4</v>
      </c>
      <c r="F347" s="88" t="s">
        <v>99</v>
      </c>
      <c r="G347" s="54" t="s">
        <v>1419</v>
      </c>
      <c r="H347" s="55" t="s">
        <v>1420</v>
      </c>
      <c r="I347" s="55" t="s">
        <v>1289</v>
      </c>
      <c r="J347" s="55" t="s">
        <v>1415</v>
      </c>
      <c r="K347" s="55"/>
      <c r="L347" s="55" t="s">
        <v>1421</v>
      </c>
      <c r="M347" s="90"/>
      <c r="N347" s="89"/>
      <c r="O347" s="89"/>
      <c r="P347" s="89"/>
      <c r="Q347" s="56"/>
      <c r="R347" s="56"/>
      <c r="S347" s="56"/>
      <c r="T347" s="56"/>
      <c r="U347" s="57"/>
      <c r="V347" s="58"/>
      <c r="W347" s="58"/>
      <c r="X347" s="58"/>
      <c r="Y347" s="58"/>
      <c r="Z347" s="59"/>
      <c r="AA347" s="59"/>
      <c r="AB347" s="59"/>
      <c r="AC347" s="59"/>
      <c r="AD347" s="58"/>
      <c r="AE347" s="58"/>
      <c r="AF347" s="58"/>
      <c r="AG347" s="58"/>
      <c r="AH347" s="60"/>
      <c r="AI347" s="60"/>
      <c r="AJ347" s="60"/>
      <c r="AK347" s="60"/>
      <c r="AL347" s="160"/>
      <c r="AM347" s="61"/>
      <c r="AN347" s="61"/>
      <c r="AO347" s="58">
        <f t="shared" si="61"/>
        <v>0</v>
      </c>
      <c r="AP347" s="58">
        <f t="shared" si="61"/>
        <v>0</v>
      </c>
      <c r="AQ347" s="58">
        <f t="shared" si="61"/>
        <v>0</v>
      </c>
      <c r="AR347" s="58">
        <f t="shared" si="60"/>
        <v>0</v>
      </c>
      <c r="AS347" s="58"/>
      <c r="AT347" s="58"/>
      <c r="AU347" s="58"/>
      <c r="AV347" s="58"/>
      <c r="AW347" s="63"/>
      <c r="AX347" s="88" t="s">
        <v>99</v>
      </c>
      <c r="AY347" s="64"/>
      <c r="AZ347" s="65">
        <v>240</v>
      </c>
    </row>
    <row r="348" spans="1:52" s="32" customFormat="1" ht="54" customHeight="1" x14ac:dyDescent="0.25">
      <c r="A348" s="52" t="str">
        <f t="shared" si="62"/>
        <v>XL8NT1_D1+1</v>
      </c>
      <c r="B348" s="52" t="str">
        <f t="shared" si="63"/>
        <v>XL8NT1_D1+2</v>
      </c>
      <c r="C348" s="52" t="str">
        <f t="shared" si="64"/>
        <v>XL8NT1_D1+3</v>
      </c>
      <c r="D348" s="52" t="str">
        <f t="shared" si="65"/>
        <v>XL8NT1_D1+4</v>
      </c>
      <c r="F348" s="88" t="s">
        <v>99</v>
      </c>
      <c r="G348" s="54"/>
      <c r="H348" s="55" t="s">
        <v>1422</v>
      </c>
      <c r="I348" s="55" t="s">
        <v>1423</v>
      </c>
      <c r="J348" s="55" t="s">
        <v>1424</v>
      </c>
      <c r="K348" s="55"/>
      <c r="L348" s="55" t="s">
        <v>1418</v>
      </c>
      <c r="M348" s="90">
        <v>1800</v>
      </c>
      <c r="N348" s="89">
        <v>900</v>
      </c>
      <c r="O348" s="89">
        <v>600</v>
      </c>
      <c r="P348" s="89">
        <v>450</v>
      </c>
      <c r="Q348" s="56"/>
      <c r="R348" s="56"/>
      <c r="S348" s="56"/>
      <c r="T348" s="56"/>
      <c r="U348" s="57" t="str">
        <f>H348</f>
        <v>XL8NT1_D1</v>
      </c>
      <c r="V348" s="58"/>
      <c r="W348" s="58"/>
      <c r="X348" s="58"/>
      <c r="Y348" s="58"/>
      <c r="Z348" s="59">
        <f>V348/M348</f>
        <v>0</v>
      </c>
      <c r="AA348" s="59"/>
      <c r="AB348" s="59"/>
      <c r="AC348" s="59"/>
      <c r="AD348" s="58"/>
      <c r="AE348" s="58"/>
      <c r="AF348" s="58"/>
      <c r="AG348" s="58"/>
      <c r="AH348" s="60"/>
      <c r="AI348" s="60"/>
      <c r="AJ348" s="60"/>
      <c r="AK348" s="60"/>
      <c r="AL348" s="160">
        <v>5.3111111111111109</v>
      </c>
      <c r="AM348" s="61"/>
      <c r="AN348" s="62">
        <f>ROUNDDOWN(AL348*$AN$10/$AL$10,1)</f>
        <v>3</v>
      </c>
      <c r="AO348" s="58">
        <f t="shared" si="61"/>
        <v>5400</v>
      </c>
      <c r="AP348" s="58">
        <f t="shared" si="61"/>
        <v>2700</v>
      </c>
      <c r="AQ348" s="58">
        <f t="shared" si="61"/>
        <v>1800</v>
      </c>
      <c r="AR348" s="58">
        <f t="shared" si="60"/>
        <v>1350</v>
      </c>
      <c r="AS348" s="58">
        <f t="shared" si="66"/>
        <v>5400</v>
      </c>
      <c r="AT348" s="58">
        <f t="shared" si="66"/>
        <v>2700</v>
      </c>
      <c r="AU348" s="58">
        <f t="shared" si="66"/>
        <v>1800</v>
      </c>
      <c r="AV348" s="58">
        <f t="shared" si="66"/>
        <v>1400</v>
      </c>
      <c r="AW348" s="63"/>
      <c r="AX348" s="88" t="s">
        <v>99</v>
      </c>
      <c r="AY348" s="64"/>
      <c r="AZ348" s="65">
        <v>240</v>
      </c>
    </row>
    <row r="349" spans="1:52" s="32" customFormat="1" ht="31.5" x14ac:dyDescent="0.25">
      <c r="A349" s="52" t="str">
        <f t="shared" si="62"/>
        <v>XL8NT1_D2+1</v>
      </c>
      <c r="B349" s="52" t="str">
        <f t="shared" si="63"/>
        <v>XL8NT1_D2+2</v>
      </c>
      <c r="C349" s="52" t="str">
        <f t="shared" si="64"/>
        <v>XL8NT1_D2+3</v>
      </c>
      <c r="D349" s="52" t="str">
        <f t="shared" si="65"/>
        <v>XL8NT1_D2+4</v>
      </c>
      <c r="F349" s="88" t="s">
        <v>99</v>
      </c>
      <c r="G349" s="54"/>
      <c r="H349" s="55" t="s">
        <v>1425</v>
      </c>
      <c r="I349" s="55" t="s">
        <v>1426</v>
      </c>
      <c r="J349" s="55" t="s">
        <v>1427</v>
      </c>
      <c r="K349" s="55"/>
      <c r="L349" s="55" t="s">
        <v>1416</v>
      </c>
      <c r="M349" s="89">
        <v>1600</v>
      </c>
      <c r="N349" s="89">
        <v>800</v>
      </c>
      <c r="O349" s="89">
        <v>600</v>
      </c>
      <c r="P349" s="89">
        <v>450</v>
      </c>
      <c r="Q349" s="56"/>
      <c r="R349" s="56"/>
      <c r="S349" s="56"/>
      <c r="T349" s="56"/>
      <c r="U349" s="57" t="str">
        <f>H349</f>
        <v>XL8NT1_D2</v>
      </c>
      <c r="V349" s="58"/>
      <c r="W349" s="58"/>
      <c r="X349" s="58"/>
      <c r="Y349" s="58"/>
      <c r="Z349" s="59">
        <f>V349/M349</f>
        <v>0</v>
      </c>
      <c r="AA349" s="59">
        <f>W349/N349</f>
        <v>0</v>
      </c>
      <c r="AB349" s="59"/>
      <c r="AC349" s="59"/>
      <c r="AD349" s="58"/>
      <c r="AE349" s="58"/>
      <c r="AF349" s="58"/>
      <c r="AG349" s="58"/>
      <c r="AH349" s="60"/>
      <c r="AI349" s="60"/>
      <c r="AJ349" s="60"/>
      <c r="AK349" s="60"/>
      <c r="AL349" s="160">
        <v>4.22</v>
      </c>
      <c r="AM349" s="61"/>
      <c r="AN349" s="62">
        <f>ROUNDDOWN(AL349*$AN$10/$AL$10,1)</f>
        <v>2.4</v>
      </c>
      <c r="AO349" s="58">
        <f t="shared" si="61"/>
        <v>3840</v>
      </c>
      <c r="AP349" s="58">
        <f t="shared" si="61"/>
        <v>1920</v>
      </c>
      <c r="AQ349" s="58">
        <f t="shared" si="61"/>
        <v>1440</v>
      </c>
      <c r="AR349" s="58">
        <f t="shared" si="60"/>
        <v>1080</v>
      </c>
      <c r="AS349" s="58">
        <f t="shared" si="66"/>
        <v>3800</v>
      </c>
      <c r="AT349" s="58">
        <f t="shared" si="66"/>
        <v>1900</v>
      </c>
      <c r="AU349" s="58">
        <f t="shared" si="66"/>
        <v>1400</v>
      </c>
      <c r="AV349" s="58">
        <f t="shared" si="66"/>
        <v>1100</v>
      </c>
      <c r="AW349" s="63"/>
      <c r="AX349" s="88" t="s">
        <v>99</v>
      </c>
      <c r="AY349" s="64"/>
      <c r="AZ349" s="65"/>
    </row>
    <row r="350" spans="1:52" s="32" customFormat="1" ht="47.25" x14ac:dyDescent="0.25">
      <c r="A350" s="52" t="str">
        <f t="shared" si="62"/>
        <v>XL8NT1_xuantho+1</v>
      </c>
      <c r="B350" s="52" t="str">
        <f t="shared" si="63"/>
        <v>XL8NT1_xuantho+2</v>
      </c>
      <c r="C350" s="52" t="str">
        <f t="shared" si="64"/>
        <v>XL8NT1_xuantho+3</v>
      </c>
      <c r="D350" s="52" t="str">
        <f t="shared" si="65"/>
        <v>XL8NT1_xuantho+4</v>
      </c>
      <c r="F350" s="88" t="s">
        <v>99</v>
      </c>
      <c r="G350" s="54" t="s">
        <v>1428</v>
      </c>
      <c r="H350" s="55" t="s">
        <v>1429</v>
      </c>
      <c r="I350" s="55" t="s">
        <v>1356</v>
      </c>
      <c r="J350" s="55" t="s">
        <v>1430</v>
      </c>
      <c r="K350" s="55"/>
      <c r="L350" s="55" t="s">
        <v>1431</v>
      </c>
      <c r="M350" s="90"/>
      <c r="N350" s="89"/>
      <c r="O350" s="89"/>
      <c r="P350" s="89"/>
      <c r="Q350" s="56"/>
      <c r="R350" s="56"/>
      <c r="S350" s="56"/>
      <c r="T350" s="56"/>
      <c r="U350" s="57"/>
      <c r="V350" s="58"/>
      <c r="W350" s="58"/>
      <c r="X350" s="58"/>
      <c r="Y350" s="58"/>
      <c r="Z350" s="59"/>
      <c r="AA350" s="59"/>
      <c r="AB350" s="59"/>
      <c r="AC350" s="59"/>
      <c r="AD350" s="58"/>
      <c r="AE350" s="58"/>
      <c r="AF350" s="58"/>
      <c r="AG350" s="58"/>
      <c r="AH350" s="60"/>
      <c r="AI350" s="60"/>
      <c r="AJ350" s="60"/>
      <c r="AK350" s="60"/>
      <c r="AL350" s="160"/>
      <c r="AM350" s="61"/>
      <c r="AN350" s="61"/>
      <c r="AO350" s="58">
        <f t="shared" si="61"/>
        <v>0</v>
      </c>
      <c r="AP350" s="58">
        <f t="shared" si="61"/>
        <v>0</v>
      </c>
      <c r="AQ350" s="58">
        <f t="shared" si="61"/>
        <v>0</v>
      </c>
      <c r="AR350" s="58">
        <f t="shared" si="60"/>
        <v>0</v>
      </c>
      <c r="AS350" s="58"/>
      <c r="AT350" s="58"/>
      <c r="AU350" s="58"/>
      <c r="AV350" s="58"/>
      <c r="AW350" s="63"/>
      <c r="AX350" s="88" t="s">
        <v>99</v>
      </c>
      <c r="AY350" s="64"/>
      <c r="AZ350" s="65">
        <v>240</v>
      </c>
    </row>
    <row r="351" spans="1:52" s="32" customFormat="1" ht="31.5" x14ac:dyDescent="0.25">
      <c r="A351" s="52" t="str">
        <f t="shared" si="62"/>
        <v>XL8NT1_D3+1</v>
      </c>
      <c r="B351" s="52" t="str">
        <f t="shared" si="63"/>
        <v>XL8NT1_D3+2</v>
      </c>
      <c r="C351" s="52" t="str">
        <f t="shared" si="64"/>
        <v>XL8NT1_D3+3</v>
      </c>
      <c r="D351" s="52" t="str">
        <f t="shared" si="65"/>
        <v>XL8NT1_D3+4</v>
      </c>
      <c r="F351" s="88" t="s">
        <v>99</v>
      </c>
      <c r="G351" s="54"/>
      <c r="H351" s="55" t="s">
        <v>1432</v>
      </c>
      <c r="I351" s="55" t="s">
        <v>1433</v>
      </c>
      <c r="J351" s="55" t="s">
        <v>1434</v>
      </c>
      <c r="K351" s="55"/>
      <c r="L351" s="55" t="s">
        <v>1435</v>
      </c>
      <c r="M351" s="90">
        <v>1800</v>
      </c>
      <c r="N351" s="89">
        <v>900</v>
      </c>
      <c r="O351" s="89">
        <v>600</v>
      </c>
      <c r="P351" s="89">
        <v>450</v>
      </c>
      <c r="Q351" s="56"/>
      <c r="R351" s="56"/>
      <c r="S351" s="56"/>
      <c r="T351" s="56"/>
      <c r="U351" s="57" t="str">
        <f>H351</f>
        <v>XL8NT1_D3</v>
      </c>
      <c r="V351" s="58"/>
      <c r="W351" s="58"/>
      <c r="X351" s="58"/>
      <c r="Y351" s="58"/>
      <c r="Z351" s="59"/>
      <c r="AA351" s="59"/>
      <c r="AB351" s="59"/>
      <c r="AC351" s="59"/>
      <c r="AD351" s="58"/>
      <c r="AE351" s="58"/>
      <c r="AF351" s="58"/>
      <c r="AG351" s="58"/>
      <c r="AH351" s="60"/>
      <c r="AI351" s="60"/>
      <c r="AJ351" s="60"/>
      <c r="AK351" s="60"/>
      <c r="AL351" s="160">
        <v>5.3111111111111109</v>
      </c>
      <c r="AM351" s="61"/>
      <c r="AN351" s="62">
        <f>ROUNDDOWN(AL351*$AN$10/$AL$10,1)</f>
        <v>3</v>
      </c>
      <c r="AO351" s="58">
        <f t="shared" si="61"/>
        <v>5400</v>
      </c>
      <c r="AP351" s="58">
        <f t="shared" si="61"/>
        <v>2700</v>
      </c>
      <c r="AQ351" s="58">
        <f t="shared" si="61"/>
        <v>1800</v>
      </c>
      <c r="AR351" s="58">
        <f t="shared" si="60"/>
        <v>1350</v>
      </c>
      <c r="AS351" s="58">
        <f t="shared" si="66"/>
        <v>5400</v>
      </c>
      <c r="AT351" s="58">
        <f t="shared" si="66"/>
        <v>2700</v>
      </c>
      <c r="AU351" s="58">
        <f t="shared" si="66"/>
        <v>1800</v>
      </c>
      <c r="AV351" s="58">
        <f t="shared" si="66"/>
        <v>1400</v>
      </c>
      <c r="AW351" s="63"/>
      <c r="AX351" s="88" t="s">
        <v>99</v>
      </c>
      <c r="AY351" s="64"/>
      <c r="AZ351" s="65">
        <v>240</v>
      </c>
    </row>
    <row r="352" spans="1:52" s="32" customFormat="1" ht="47.25" x14ac:dyDescent="0.25">
      <c r="A352" s="52" t="str">
        <f t="shared" si="62"/>
        <v>XL8NT1_D4+1</v>
      </c>
      <c r="B352" s="52" t="str">
        <f t="shared" si="63"/>
        <v>XL8NT1_D4+2</v>
      </c>
      <c r="C352" s="52" t="str">
        <f t="shared" si="64"/>
        <v>XL8NT1_D4+3</v>
      </c>
      <c r="D352" s="52" t="str">
        <f t="shared" si="65"/>
        <v>XL8NT1_D4+4</v>
      </c>
      <c r="F352" s="88" t="s">
        <v>99</v>
      </c>
      <c r="G352" s="54"/>
      <c r="H352" s="55" t="s">
        <v>1436</v>
      </c>
      <c r="I352" s="55" t="s">
        <v>1437</v>
      </c>
      <c r="J352" s="55" t="s">
        <v>1438</v>
      </c>
      <c r="K352" s="55"/>
      <c r="L352" s="55" t="s">
        <v>1439</v>
      </c>
      <c r="M352" s="90">
        <v>2000</v>
      </c>
      <c r="N352" s="89">
        <v>900</v>
      </c>
      <c r="O352" s="89">
        <v>600</v>
      </c>
      <c r="P352" s="89">
        <v>450</v>
      </c>
      <c r="Q352" s="56"/>
      <c r="R352" s="56"/>
      <c r="S352" s="56"/>
      <c r="T352" s="56"/>
      <c r="U352" s="57" t="str">
        <f>H352</f>
        <v>XL8NT1_D4</v>
      </c>
      <c r="V352" s="58"/>
      <c r="W352" s="58"/>
      <c r="X352" s="58"/>
      <c r="Y352" s="58"/>
      <c r="Z352" s="59"/>
      <c r="AA352" s="59"/>
      <c r="AB352" s="59"/>
      <c r="AC352" s="59"/>
      <c r="AD352" s="58"/>
      <c r="AE352" s="58"/>
      <c r="AF352" s="58"/>
      <c r="AG352" s="58"/>
      <c r="AH352" s="60"/>
      <c r="AI352" s="60"/>
      <c r="AJ352" s="60"/>
      <c r="AK352" s="60"/>
      <c r="AL352" s="160">
        <v>2.54</v>
      </c>
      <c r="AM352" s="61"/>
      <c r="AN352" s="62">
        <f>ROUNDDOWN(AL352*$AN$10/$AL$10,1)</f>
        <v>1.4</v>
      </c>
      <c r="AO352" s="58">
        <f t="shared" si="61"/>
        <v>2800</v>
      </c>
      <c r="AP352" s="58">
        <f t="shared" si="61"/>
        <v>1260</v>
      </c>
      <c r="AQ352" s="58">
        <f t="shared" si="61"/>
        <v>840</v>
      </c>
      <c r="AR352" s="58">
        <f t="shared" si="60"/>
        <v>630</v>
      </c>
      <c r="AS352" s="58">
        <f t="shared" si="66"/>
        <v>2800</v>
      </c>
      <c r="AT352" s="58">
        <f t="shared" si="66"/>
        <v>1300</v>
      </c>
      <c r="AU352" s="58">
        <f t="shared" si="66"/>
        <v>840</v>
      </c>
      <c r="AV352" s="58">
        <f t="shared" si="66"/>
        <v>630</v>
      </c>
      <c r="AW352" s="63"/>
      <c r="AX352" s="88" t="s">
        <v>99</v>
      </c>
      <c r="AY352" s="64"/>
      <c r="AZ352" s="65">
        <v>240</v>
      </c>
    </row>
    <row r="353" spans="1:52" s="32" customFormat="1" ht="63" x14ac:dyDescent="0.25">
      <c r="A353" s="52" t="str">
        <f t="shared" si="62"/>
        <v>XL8NT1_D5+1</v>
      </c>
      <c r="B353" s="52" t="str">
        <f t="shared" si="63"/>
        <v>XL8NT1_D5+2</v>
      </c>
      <c r="C353" s="52" t="str">
        <f t="shared" si="64"/>
        <v>XL8NT1_D5+3</v>
      </c>
      <c r="D353" s="52" t="str">
        <f t="shared" si="65"/>
        <v>XL8NT1_D5+4</v>
      </c>
      <c r="F353" s="88" t="s">
        <v>99</v>
      </c>
      <c r="G353" s="41"/>
      <c r="H353" s="55" t="s">
        <v>109</v>
      </c>
      <c r="I353" s="55" t="s">
        <v>1440</v>
      </c>
      <c r="J353" s="55" t="s">
        <v>1441</v>
      </c>
      <c r="K353" s="55"/>
      <c r="L353" s="55" t="s">
        <v>1442</v>
      </c>
      <c r="M353" s="90">
        <v>1400</v>
      </c>
      <c r="N353" s="89">
        <v>700</v>
      </c>
      <c r="O353" s="89">
        <v>550</v>
      </c>
      <c r="P353" s="89">
        <v>400</v>
      </c>
      <c r="Q353" s="56"/>
      <c r="R353" s="56"/>
      <c r="S353" s="56"/>
      <c r="T353" s="56"/>
      <c r="U353" s="57" t="str">
        <f>H353</f>
        <v>XL8NT1_D5</v>
      </c>
      <c r="V353" s="58"/>
      <c r="W353" s="58"/>
      <c r="X353" s="58"/>
      <c r="Y353" s="58"/>
      <c r="Z353" s="59"/>
      <c r="AA353" s="59"/>
      <c r="AB353" s="59"/>
      <c r="AC353" s="59"/>
      <c r="AD353" s="58"/>
      <c r="AE353" s="58"/>
      <c r="AF353" s="58"/>
      <c r="AG353" s="58"/>
      <c r="AH353" s="60"/>
      <c r="AI353" s="60"/>
      <c r="AJ353" s="60"/>
      <c r="AK353" s="60"/>
      <c r="AL353" s="160">
        <v>4.2857142857142856</v>
      </c>
      <c r="AM353" s="61"/>
      <c r="AN353" s="62">
        <f>ROUNDDOWN(AL353*$AN$10/$AL$10,1)</f>
        <v>2.4</v>
      </c>
      <c r="AO353" s="58">
        <f t="shared" si="61"/>
        <v>3360</v>
      </c>
      <c r="AP353" s="58">
        <f t="shared" si="61"/>
        <v>1680</v>
      </c>
      <c r="AQ353" s="58">
        <f t="shared" si="61"/>
        <v>1320</v>
      </c>
      <c r="AR353" s="58">
        <f t="shared" si="60"/>
        <v>960</v>
      </c>
      <c r="AS353" s="58">
        <f t="shared" si="66"/>
        <v>3400</v>
      </c>
      <c r="AT353" s="58">
        <f t="shared" si="66"/>
        <v>1700</v>
      </c>
      <c r="AU353" s="58">
        <f t="shared" si="66"/>
        <v>1300</v>
      </c>
      <c r="AV353" s="58">
        <f t="shared" si="66"/>
        <v>960</v>
      </c>
      <c r="AW353" s="63"/>
      <c r="AX353" s="88" t="s">
        <v>99</v>
      </c>
      <c r="AY353" s="64"/>
      <c r="AZ353" s="65">
        <v>240</v>
      </c>
    </row>
    <row r="354" spans="1:52" s="32" customFormat="1" ht="31.5" x14ac:dyDescent="0.25">
      <c r="A354" s="52" t="str">
        <f t="shared" si="62"/>
        <v>XL8NT1_D6+1</v>
      </c>
      <c r="B354" s="52" t="str">
        <f t="shared" si="63"/>
        <v>XL8NT1_D6+2</v>
      </c>
      <c r="C354" s="52" t="str">
        <f t="shared" si="64"/>
        <v>XL8NT1_D6+3</v>
      </c>
      <c r="D354" s="52" t="str">
        <f t="shared" si="65"/>
        <v>XL8NT1_D6+4</v>
      </c>
      <c r="F354" s="88" t="s">
        <v>99</v>
      </c>
      <c r="G354" s="54" t="s">
        <v>106</v>
      </c>
      <c r="H354" s="55" t="s">
        <v>107</v>
      </c>
      <c r="I354" s="55" t="s">
        <v>1443</v>
      </c>
      <c r="J354" s="55" t="s">
        <v>149</v>
      </c>
      <c r="K354" s="55"/>
      <c r="L354" s="55" t="s">
        <v>1444</v>
      </c>
      <c r="M354" s="89">
        <v>1400</v>
      </c>
      <c r="N354" s="89">
        <v>700</v>
      </c>
      <c r="O354" s="89">
        <v>550</v>
      </c>
      <c r="P354" s="89">
        <v>400</v>
      </c>
      <c r="Q354" s="56"/>
      <c r="R354" s="56"/>
      <c r="S354" s="56"/>
      <c r="T354" s="56"/>
      <c r="U354" s="57" t="str">
        <f>H354</f>
        <v>XL8NT1_D6</v>
      </c>
      <c r="V354" s="58"/>
      <c r="W354" s="58"/>
      <c r="X354" s="58"/>
      <c r="Y354" s="58"/>
      <c r="Z354" s="59"/>
      <c r="AA354" s="59"/>
      <c r="AB354" s="59"/>
      <c r="AC354" s="59"/>
      <c r="AD354" s="58"/>
      <c r="AE354" s="58"/>
      <c r="AF354" s="58"/>
      <c r="AG354" s="58"/>
      <c r="AH354" s="60"/>
      <c r="AI354" s="60"/>
      <c r="AJ354" s="60"/>
      <c r="AK354" s="60"/>
      <c r="AL354" s="160">
        <v>6.2142857142857144</v>
      </c>
      <c r="AM354" s="61"/>
      <c r="AN354" s="62">
        <f>ROUNDDOWN(AL354*$AN$10/$AL$10,1)</f>
        <v>3.6</v>
      </c>
      <c r="AO354" s="58">
        <f t="shared" si="61"/>
        <v>5040</v>
      </c>
      <c r="AP354" s="58">
        <f t="shared" si="61"/>
        <v>2520</v>
      </c>
      <c r="AQ354" s="58">
        <f t="shared" si="61"/>
        <v>1980</v>
      </c>
      <c r="AR354" s="58">
        <f t="shared" si="60"/>
        <v>1440</v>
      </c>
      <c r="AS354" s="58">
        <f t="shared" si="66"/>
        <v>5000</v>
      </c>
      <c r="AT354" s="58">
        <f t="shared" si="66"/>
        <v>2500</v>
      </c>
      <c r="AU354" s="58">
        <f t="shared" si="66"/>
        <v>2000</v>
      </c>
      <c r="AV354" s="58">
        <f t="shared" si="66"/>
        <v>1400</v>
      </c>
      <c r="AW354" s="63"/>
      <c r="AX354" s="88" t="s">
        <v>99</v>
      </c>
      <c r="AY354" s="64"/>
      <c r="AZ354" s="65"/>
    </row>
    <row r="355" spans="1:52" s="32" customFormat="1" x14ac:dyDescent="0.25">
      <c r="A355" s="52" t="str">
        <f t="shared" si="62"/>
        <v>XL9NT2+1</v>
      </c>
      <c r="B355" s="52" t="str">
        <f t="shared" si="63"/>
        <v>XL9NT2+2</v>
      </c>
      <c r="C355" s="52" t="str">
        <f t="shared" si="64"/>
        <v>XL9NT2+3</v>
      </c>
      <c r="D355" s="52" t="str">
        <f t="shared" si="65"/>
        <v>XL9NT2+4</v>
      </c>
      <c r="F355" s="88" t="s">
        <v>99</v>
      </c>
      <c r="G355" s="54">
        <v>9</v>
      </c>
      <c r="H355" s="55" t="s">
        <v>1445</v>
      </c>
      <c r="I355" s="55" t="s">
        <v>1446</v>
      </c>
      <c r="J355" s="55" t="s">
        <v>149</v>
      </c>
      <c r="K355" s="55"/>
      <c r="L355" s="55" t="s">
        <v>1447</v>
      </c>
      <c r="M355" s="90"/>
      <c r="N355" s="89"/>
      <c r="O355" s="89"/>
      <c r="P355" s="89"/>
      <c r="Q355" s="56"/>
      <c r="R355" s="56"/>
      <c r="S355" s="56"/>
      <c r="T355" s="56"/>
      <c r="U355" s="57"/>
      <c r="V355" s="58"/>
      <c r="W355" s="58"/>
      <c r="X355" s="58"/>
      <c r="Y355" s="58"/>
      <c r="Z355" s="59"/>
      <c r="AA355" s="59"/>
      <c r="AB355" s="59"/>
      <c r="AC355" s="59"/>
      <c r="AD355" s="58"/>
      <c r="AE355" s="58"/>
      <c r="AF355" s="58"/>
      <c r="AG355" s="58"/>
      <c r="AH355" s="60"/>
      <c r="AI355" s="60"/>
      <c r="AJ355" s="60"/>
      <c r="AK355" s="60"/>
      <c r="AL355" s="160"/>
      <c r="AM355" s="61"/>
      <c r="AN355" s="61"/>
      <c r="AO355" s="58">
        <f t="shared" si="61"/>
        <v>0</v>
      </c>
      <c r="AP355" s="58">
        <f t="shared" si="61"/>
        <v>0</v>
      </c>
      <c r="AQ355" s="58">
        <f t="shared" si="61"/>
        <v>0</v>
      </c>
      <c r="AR355" s="58">
        <f t="shared" si="60"/>
        <v>0</v>
      </c>
      <c r="AS355" s="58"/>
      <c r="AT355" s="58"/>
      <c r="AU355" s="58"/>
      <c r="AV355" s="58"/>
      <c r="AW355" s="63"/>
      <c r="AX355" s="88" t="s">
        <v>99</v>
      </c>
      <c r="AY355" s="64"/>
      <c r="AZ355" s="65">
        <v>240</v>
      </c>
    </row>
    <row r="356" spans="1:52" s="32" customFormat="1" ht="31.5" x14ac:dyDescent="0.25">
      <c r="A356" s="52" t="str">
        <f t="shared" si="62"/>
        <v>XL9NT2_D1+1</v>
      </c>
      <c r="B356" s="52" t="str">
        <f t="shared" si="63"/>
        <v>XL9NT2_D1+2</v>
      </c>
      <c r="C356" s="52" t="str">
        <f t="shared" si="64"/>
        <v>XL9NT2_D1+3</v>
      </c>
      <c r="D356" s="52" t="str">
        <f t="shared" si="65"/>
        <v>XL9NT2_D1+4</v>
      </c>
      <c r="F356" s="88" t="s">
        <v>99</v>
      </c>
      <c r="G356" s="54"/>
      <c r="H356" s="55" t="s">
        <v>1448</v>
      </c>
      <c r="I356" s="55" t="s">
        <v>1449</v>
      </c>
      <c r="J356" s="55" t="s">
        <v>1447</v>
      </c>
      <c r="K356" s="55"/>
      <c r="L356" s="55" t="s">
        <v>1450</v>
      </c>
      <c r="M356" s="56">
        <v>1600</v>
      </c>
      <c r="N356" s="54">
        <v>800</v>
      </c>
      <c r="O356" s="54">
        <v>550</v>
      </c>
      <c r="P356" s="54">
        <v>400</v>
      </c>
      <c r="Q356" s="56"/>
      <c r="R356" s="56"/>
      <c r="S356" s="56"/>
      <c r="T356" s="56"/>
      <c r="U356" s="57" t="str">
        <f>H356</f>
        <v>XL9NT2_D1</v>
      </c>
      <c r="V356" s="58"/>
      <c r="W356" s="58"/>
      <c r="X356" s="58"/>
      <c r="Y356" s="58"/>
      <c r="Z356" s="59"/>
      <c r="AA356" s="59"/>
      <c r="AB356" s="59"/>
      <c r="AC356" s="59"/>
      <c r="AD356" s="58"/>
      <c r="AE356" s="58"/>
      <c r="AF356" s="58"/>
      <c r="AG356" s="58"/>
      <c r="AH356" s="60"/>
      <c r="AI356" s="60"/>
      <c r="AJ356" s="60"/>
      <c r="AK356" s="60"/>
      <c r="AL356" s="160">
        <v>4.22</v>
      </c>
      <c r="AM356" s="61"/>
      <c r="AN356" s="62">
        <f>ROUNDDOWN(AL356*$AN$10/$AL$10,1)</f>
        <v>2.4</v>
      </c>
      <c r="AO356" s="58">
        <f t="shared" si="61"/>
        <v>3840</v>
      </c>
      <c r="AP356" s="58">
        <f t="shared" si="61"/>
        <v>1920</v>
      </c>
      <c r="AQ356" s="58">
        <f t="shared" si="61"/>
        <v>1320</v>
      </c>
      <c r="AR356" s="58">
        <f t="shared" si="60"/>
        <v>960</v>
      </c>
      <c r="AS356" s="58">
        <f t="shared" si="66"/>
        <v>3800</v>
      </c>
      <c r="AT356" s="58">
        <f t="shared" si="66"/>
        <v>1900</v>
      </c>
      <c r="AU356" s="58">
        <f t="shared" si="66"/>
        <v>1300</v>
      </c>
      <c r="AV356" s="58">
        <f t="shared" si="66"/>
        <v>960</v>
      </c>
      <c r="AW356" s="63"/>
      <c r="AX356" s="88" t="s">
        <v>99</v>
      </c>
      <c r="AY356" s="64"/>
      <c r="AZ356" s="65">
        <v>240</v>
      </c>
    </row>
    <row r="357" spans="1:52" s="32" customFormat="1" ht="31.5" x14ac:dyDescent="0.25">
      <c r="A357" s="52" t="str">
        <f t="shared" si="62"/>
        <v>XL9NT2_D2+1</v>
      </c>
      <c r="B357" s="52" t="str">
        <f t="shared" si="63"/>
        <v>XL9NT2_D2+2</v>
      </c>
      <c r="C357" s="52" t="str">
        <f t="shared" si="64"/>
        <v>XL9NT2_D2+3</v>
      </c>
      <c r="D357" s="52" t="str">
        <f t="shared" si="65"/>
        <v>XL9NT2_D2+4</v>
      </c>
      <c r="F357" s="88" t="s">
        <v>99</v>
      </c>
      <c r="G357" s="54"/>
      <c r="H357" s="55" t="s">
        <v>1451</v>
      </c>
      <c r="I357" s="55" t="s">
        <v>1452</v>
      </c>
      <c r="J357" s="55" t="s">
        <v>1450</v>
      </c>
      <c r="K357" s="55"/>
      <c r="L357" s="55" t="s">
        <v>1453</v>
      </c>
      <c r="M357" s="56">
        <v>1400</v>
      </c>
      <c r="N357" s="54">
        <v>700</v>
      </c>
      <c r="O357" s="54">
        <v>550</v>
      </c>
      <c r="P357" s="54">
        <v>400</v>
      </c>
      <c r="Q357" s="56"/>
      <c r="R357" s="56"/>
      <c r="S357" s="56"/>
      <c r="T357" s="56"/>
      <c r="U357" s="57" t="str">
        <f>H357</f>
        <v>XL9NT2_D2</v>
      </c>
      <c r="V357" s="58"/>
      <c r="W357" s="58"/>
      <c r="X357" s="58"/>
      <c r="Y357" s="58"/>
      <c r="Z357" s="59"/>
      <c r="AA357" s="59">
        <f>W357/N357</f>
        <v>0</v>
      </c>
      <c r="AB357" s="59"/>
      <c r="AC357" s="59"/>
      <c r="AD357" s="58"/>
      <c r="AE357" s="58"/>
      <c r="AF357" s="58"/>
      <c r="AG357" s="58"/>
      <c r="AH357" s="60"/>
      <c r="AI357" s="60"/>
      <c r="AJ357" s="60"/>
      <c r="AK357" s="60"/>
      <c r="AL357" s="160">
        <v>6.2142857142857144</v>
      </c>
      <c r="AM357" s="61"/>
      <c r="AN357" s="62">
        <f>ROUNDDOWN(AL357*$AN$10/$AL$10,1)</f>
        <v>3.6</v>
      </c>
      <c r="AO357" s="58">
        <f t="shared" si="61"/>
        <v>5040</v>
      </c>
      <c r="AP357" s="58">
        <f t="shared" si="61"/>
        <v>2520</v>
      </c>
      <c r="AQ357" s="58">
        <f t="shared" si="61"/>
        <v>1980</v>
      </c>
      <c r="AR357" s="58">
        <f t="shared" si="60"/>
        <v>1440</v>
      </c>
      <c r="AS357" s="58">
        <f t="shared" si="66"/>
        <v>5000</v>
      </c>
      <c r="AT357" s="58">
        <f t="shared" si="66"/>
        <v>2500</v>
      </c>
      <c r="AU357" s="58">
        <f t="shared" si="66"/>
        <v>2000</v>
      </c>
      <c r="AV357" s="58">
        <f t="shared" si="66"/>
        <v>1400</v>
      </c>
      <c r="AW357" s="63"/>
      <c r="AX357" s="88" t="s">
        <v>99</v>
      </c>
      <c r="AY357" s="64"/>
      <c r="AZ357" s="65">
        <v>240</v>
      </c>
    </row>
    <row r="358" spans="1:52" s="32" customFormat="1" ht="31.5" x14ac:dyDescent="0.25">
      <c r="A358" s="52" t="str">
        <f t="shared" si="62"/>
        <v>XL9NT2_D3+1</v>
      </c>
      <c r="B358" s="52" t="str">
        <f t="shared" si="63"/>
        <v>XL9NT2_D3+2</v>
      </c>
      <c r="C358" s="52" t="str">
        <f t="shared" si="64"/>
        <v>XL9NT2_D3+3</v>
      </c>
      <c r="D358" s="52" t="str">
        <f t="shared" si="65"/>
        <v>XL9NT2_D3+4</v>
      </c>
      <c r="F358" s="88" t="s">
        <v>99</v>
      </c>
      <c r="G358" s="54"/>
      <c r="H358" s="55" t="s">
        <v>1454</v>
      </c>
      <c r="I358" s="55" t="s">
        <v>1455</v>
      </c>
      <c r="J358" s="55" t="s">
        <v>1453</v>
      </c>
      <c r="K358" s="55"/>
      <c r="L358" s="55" t="s">
        <v>1444</v>
      </c>
      <c r="M358" s="56">
        <v>1200</v>
      </c>
      <c r="N358" s="54">
        <v>600</v>
      </c>
      <c r="O358" s="54">
        <v>500</v>
      </c>
      <c r="P358" s="54">
        <v>400</v>
      </c>
      <c r="Q358" s="56"/>
      <c r="R358" s="56"/>
      <c r="S358" s="56"/>
      <c r="T358" s="56"/>
      <c r="U358" s="57" t="str">
        <f>H358</f>
        <v>XL9NT2_D3</v>
      </c>
      <c r="V358" s="58"/>
      <c r="W358" s="58"/>
      <c r="X358" s="58"/>
      <c r="Y358" s="58"/>
      <c r="Z358" s="59"/>
      <c r="AA358" s="59"/>
      <c r="AB358" s="59"/>
      <c r="AC358" s="59"/>
      <c r="AD358" s="58"/>
      <c r="AE358" s="58"/>
      <c r="AF358" s="58"/>
      <c r="AG358" s="58"/>
      <c r="AH358" s="60"/>
      <c r="AI358" s="60"/>
      <c r="AJ358" s="60"/>
      <c r="AK358" s="60"/>
      <c r="AL358" s="160">
        <v>3.86</v>
      </c>
      <c r="AM358" s="61"/>
      <c r="AN358" s="62">
        <f>ROUNDDOWN(AL358*$AN$10/$AL$10,1)</f>
        <v>2.2000000000000002</v>
      </c>
      <c r="AO358" s="58">
        <f t="shared" si="61"/>
        <v>2640</v>
      </c>
      <c r="AP358" s="58">
        <f t="shared" si="61"/>
        <v>1320</v>
      </c>
      <c r="AQ358" s="58">
        <f t="shared" si="61"/>
        <v>1100</v>
      </c>
      <c r="AR358" s="58">
        <f t="shared" si="60"/>
        <v>880.00000000000011</v>
      </c>
      <c r="AS358" s="58">
        <f t="shared" si="66"/>
        <v>2600</v>
      </c>
      <c r="AT358" s="58">
        <f t="shared" si="66"/>
        <v>1300</v>
      </c>
      <c r="AU358" s="58">
        <f t="shared" si="66"/>
        <v>1100</v>
      </c>
      <c r="AV358" s="58">
        <f t="shared" si="66"/>
        <v>880</v>
      </c>
      <c r="AW358" s="63"/>
      <c r="AX358" s="88" t="s">
        <v>99</v>
      </c>
      <c r="AY358" s="64"/>
      <c r="AZ358" s="65"/>
    </row>
    <row r="359" spans="1:52" s="32" customFormat="1" ht="31.5" x14ac:dyDescent="0.25">
      <c r="A359" s="52" t="str">
        <f t="shared" si="62"/>
        <v>XL9NT2_D4+1</v>
      </c>
      <c r="B359" s="52" t="str">
        <f t="shared" si="63"/>
        <v>XL9NT2_D4+2</v>
      </c>
      <c r="C359" s="52" t="str">
        <f t="shared" si="64"/>
        <v>XL9NT2_D4+3</v>
      </c>
      <c r="D359" s="52" t="str">
        <f t="shared" si="65"/>
        <v>XL9NT2_D4+4</v>
      </c>
      <c r="F359" s="88" t="s">
        <v>99</v>
      </c>
      <c r="G359" s="54"/>
      <c r="H359" s="55" t="s">
        <v>1456</v>
      </c>
      <c r="I359" s="55" t="s">
        <v>1457</v>
      </c>
      <c r="J359" s="55" t="s">
        <v>149</v>
      </c>
      <c r="K359" s="55"/>
      <c r="L359" s="55" t="s">
        <v>1314</v>
      </c>
      <c r="M359" s="89">
        <v>1300</v>
      </c>
      <c r="N359" s="89">
        <v>650</v>
      </c>
      <c r="O359" s="89">
        <v>500</v>
      </c>
      <c r="P359" s="89">
        <v>400</v>
      </c>
      <c r="Q359" s="56"/>
      <c r="R359" s="56"/>
      <c r="S359" s="56"/>
      <c r="T359" s="56"/>
      <c r="U359" s="57" t="str">
        <f>H359</f>
        <v>XL9NT2_D4</v>
      </c>
      <c r="V359" s="58"/>
      <c r="W359" s="58"/>
      <c r="X359" s="58"/>
      <c r="Y359" s="58"/>
      <c r="Z359" s="59"/>
      <c r="AA359" s="59"/>
      <c r="AB359" s="59"/>
      <c r="AC359" s="59"/>
      <c r="AD359" s="58"/>
      <c r="AE359" s="58"/>
      <c r="AF359" s="58"/>
      <c r="AG359" s="58"/>
      <c r="AH359" s="60"/>
      <c r="AI359" s="60"/>
      <c r="AJ359" s="60"/>
      <c r="AK359" s="60"/>
      <c r="AL359" s="160">
        <v>4.29</v>
      </c>
      <c r="AM359" s="61"/>
      <c r="AN359" s="62">
        <f>ROUNDDOWN(AL359*$AN$10/$AL$10,1)</f>
        <v>2.4</v>
      </c>
      <c r="AO359" s="58">
        <f t="shared" si="61"/>
        <v>3120</v>
      </c>
      <c r="AP359" s="58">
        <f t="shared" si="61"/>
        <v>1560</v>
      </c>
      <c r="AQ359" s="58">
        <f t="shared" si="61"/>
        <v>1200</v>
      </c>
      <c r="AR359" s="58">
        <f t="shared" si="60"/>
        <v>960</v>
      </c>
      <c r="AS359" s="58">
        <f t="shared" si="66"/>
        <v>3100</v>
      </c>
      <c r="AT359" s="58">
        <f t="shared" si="66"/>
        <v>1600</v>
      </c>
      <c r="AU359" s="58">
        <f t="shared" si="66"/>
        <v>1200</v>
      </c>
      <c r="AV359" s="58">
        <f t="shared" si="66"/>
        <v>960</v>
      </c>
      <c r="AW359" s="63"/>
      <c r="AX359" s="88" t="s">
        <v>99</v>
      </c>
      <c r="AY359" s="64"/>
      <c r="AZ359" s="65"/>
    </row>
    <row r="360" spans="1:52" s="32" customFormat="1" ht="31.5" x14ac:dyDescent="0.25">
      <c r="A360" s="52" t="str">
        <f t="shared" si="62"/>
        <v>XL10NT1+1</v>
      </c>
      <c r="B360" s="52" t="str">
        <f t="shared" si="63"/>
        <v>XL10NT1+2</v>
      </c>
      <c r="C360" s="52" t="str">
        <f t="shared" si="64"/>
        <v>XL10NT1+3</v>
      </c>
      <c r="D360" s="52" t="str">
        <f t="shared" si="65"/>
        <v>XL10NT1+4</v>
      </c>
      <c r="F360" s="88" t="s">
        <v>99</v>
      </c>
      <c r="G360" s="54">
        <v>10</v>
      </c>
      <c r="H360" s="55" t="s">
        <v>1458</v>
      </c>
      <c r="I360" s="55" t="s">
        <v>1459</v>
      </c>
      <c r="J360" s="55" t="s">
        <v>149</v>
      </c>
      <c r="K360" s="55"/>
      <c r="L360" s="55" t="s">
        <v>1460</v>
      </c>
      <c r="M360" s="90"/>
      <c r="N360" s="89"/>
      <c r="O360" s="89"/>
      <c r="P360" s="89"/>
      <c r="Q360" s="56"/>
      <c r="R360" s="56"/>
      <c r="S360" s="56"/>
      <c r="T360" s="56"/>
      <c r="U360" s="57"/>
      <c r="V360" s="58"/>
      <c r="W360" s="58"/>
      <c r="X360" s="58"/>
      <c r="Y360" s="58"/>
      <c r="Z360" s="59"/>
      <c r="AA360" s="59"/>
      <c r="AB360" s="59"/>
      <c r="AC360" s="59"/>
      <c r="AD360" s="58"/>
      <c r="AE360" s="58"/>
      <c r="AF360" s="58"/>
      <c r="AG360" s="58"/>
      <c r="AH360" s="60"/>
      <c r="AI360" s="60"/>
      <c r="AJ360" s="60"/>
      <c r="AK360" s="60"/>
      <c r="AL360" s="160"/>
      <c r="AM360" s="61"/>
      <c r="AN360" s="61"/>
      <c r="AO360" s="58">
        <f t="shared" si="61"/>
        <v>0</v>
      </c>
      <c r="AP360" s="58">
        <f t="shared" si="61"/>
        <v>0</v>
      </c>
      <c r="AQ360" s="58">
        <f t="shared" si="61"/>
        <v>0</v>
      </c>
      <c r="AR360" s="58">
        <f t="shared" si="60"/>
        <v>0</v>
      </c>
      <c r="AS360" s="58"/>
      <c r="AT360" s="58"/>
      <c r="AU360" s="58"/>
      <c r="AV360" s="58"/>
      <c r="AW360" s="63"/>
      <c r="AX360" s="88" t="s">
        <v>99</v>
      </c>
      <c r="AY360" s="64"/>
      <c r="AZ360" s="65">
        <v>240</v>
      </c>
    </row>
    <row r="361" spans="1:52" s="32" customFormat="1" ht="54" customHeight="1" x14ac:dyDescent="0.25">
      <c r="A361" s="52" t="str">
        <f t="shared" si="62"/>
        <v>XL10NT1_D1+1</v>
      </c>
      <c r="B361" s="52" t="str">
        <f t="shared" si="63"/>
        <v>XL10NT1_D1+2</v>
      </c>
      <c r="C361" s="52" t="str">
        <f t="shared" si="64"/>
        <v>XL10NT1_D1+3</v>
      </c>
      <c r="D361" s="52" t="str">
        <f t="shared" si="65"/>
        <v>XL10NT1_D1+4</v>
      </c>
      <c r="F361" s="88" t="s">
        <v>99</v>
      </c>
      <c r="G361" s="54"/>
      <c r="H361" s="55" t="s">
        <v>1461</v>
      </c>
      <c r="I361" s="55" t="s">
        <v>1462</v>
      </c>
      <c r="J361" s="55" t="s">
        <v>1463</v>
      </c>
      <c r="K361" s="55"/>
      <c r="L361" s="55" t="s">
        <v>1464</v>
      </c>
      <c r="M361" s="90">
        <v>1600</v>
      </c>
      <c r="N361" s="89">
        <v>800</v>
      </c>
      <c r="O361" s="89">
        <v>550</v>
      </c>
      <c r="P361" s="89">
        <v>400</v>
      </c>
      <c r="Q361" s="56"/>
      <c r="R361" s="56"/>
      <c r="S361" s="56"/>
      <c r="T361" s="56"/>
      <c r="U361" s="57" t="str">
        <f>H361</f>
        <v>XL10NT1_D1</v>
      </c>
      <c r="V361" s="58"/>
      <c r="W361" s="58"/>
      <c r="X361" s="58"/>
      <c r="Y361" s="58"/>
      <c r="Z361" s="59"/>
      <c r="AA361" s="59"/>
      <c r="AB361" s="59"/>
      <c r="AC361" s="59"/>
      <c r="AD361" s="58"/>
      <c r="AE361" s="58"/>
      <c r="AF361" s="58"/>
      <c r="AG361" s="58"/>
      <c r="AH361" s="60"/>
      <c r="AI361" s="60"/>
      <c r="AJ361" s="60"/>
      <c r="AK361" s="60"/>
      <c r="AL361" s="160">
        <v>4.22</v>
      </c>
      <c r="AM361" s="61"/>
      <c r="AN361" s="62">
        <f>ROUNDDOWN(AL361*$AN$10/$AL$10,1)</f>
        <v>2.4</v>
      </c>
      <c r="AO361" s="58">
        <f t="shared" si="61"/>
        <v>3840</v>
      </c>
      <c r="AP361" s="58">
        <f t="shared" si="61"/>
        <v>1920</v>
      </c>
      <c r="AQ361" s="58">
        <f t="shared" si="61"/>
        <v>1320</v>
      </c>
      <c r="AR361" s="58">
        <f t="shared" si="60"/>
        <v>960</v>
      </c>
      <c r="AS361" s="58">
        <f t="shared" si="66"/>
        <v>3800</v>
      </c>
      <c r="AT361" s="58">
        <f t="shared" si="66"/>
        <v>1900</v>
      </c>
      <c r="AU361" s="58">
        <f t="shared" si="66"/>
        <v>1300</v>
      </c>
      <c r="AV361" s="58">
        <f t="shared" si="66"/>
        <v>960</v>
      </c>
      <c r="AW361" s="63"/>
      <c r="AX361" s="88" t="s">
        <v>99</v>
      </c>
      <c r="AY361" s="64"/>
      <c r="AZ361" s="65">
        <v>240</v>
      </c>
    </row>
    <row r="362" spans="1:52" s="32" customFormat="1" ht="47.25" x14ac:dyDescent="0.25">
      <c r="A362" s="52" t="str">
        <f t="shared" si="62"/>
        <v>XL10NT1_D2+1</v>
      </c>
      <c r="B362" s="52" t="str">
        <f t="shared" si="63"/>
        <v>XL10NT1_D2+2</v>
      </c>
      <c r="C362" s="52" t="str">
        <f t="shared" si="64"/>
        <v>XL10NT1_D2+3</v>
      </c>
      <c r="D362" s="52" t="str">
        <f t="shared" si="65"/>
        <v>XL10NT1_D2+4</v>
      </c>
      <c r="F362" s="88" t="s">
        <v>99</v>
      </c>
      <c r="G362" s="54"/>
      <c r="H362" s="55" t="s">
        <v>1465</v>
      </c>
      <c r="I362" s="55" t="s">
        <v>1466</v>
      </c>
      <c r="J362" s="55" t="s">
        <v>1467</v>
      </c>
      <c r="K362" s="55"/>
      <c r="L362" s="55" t="s">
        <v>1314</v>
      </c>
      <c r="M362" s="90">
        <v>1400</v>
      </c>
      <c r="N362" s="89">
        <v>700</v>
      </c>
      <c r="O362" s="89">
        <v>550</v>
      </c>
      <c r="P362" s="89">
        <v>400</v>
      </c>
      <c r="Q362" s="56"/>
      <c r="R362" s="56"/>
      <c r="S362" s="56"/>
      <c r="T362" s="56"/>
      <c r="U362" s="57" t="str">
        <f>H362</f>
        <v>XL10NT1_D2</v>
      </c>
      <c r="V362" s="58"/>
      <c r="W362" s="58"/>
      <c r="X362" s="58"/>
      <c r="Y362" s="58"/>
      <c r="Z362" s="59"/>
      <c r="AA362" s="59"/>
      <c r="AB362" s="59"/>
      <c r="AC362" s="59"/>
      <c r="AD362" s="58"/>
      <c r="AE362" s="58"/>
      <c r="AF362" s="58"/>
      <c r="AG362" s="58"/>
      <c r="AH362" s="60"/>
      <c r="AI362" s="60"/>
      <c r="AJ362" s="60"/>
      <c r="AK362" s="60"/>
      <c r="AL362" s="160">
        <v>6.5857142857142854</v>
      </c>
      <c r="AM362" s="61"/>
      <c r="AN362" s="62">
        <f>ROUNDDOWN(AL362*$AN$10/$AL$10,1)</f>
        <v>3.8</v>
      </c>
      <c r="AO362" s="58">
        <f t="shared" si="61"/>
        <v>5320</v>
      </c>
      <c r="AP362" s="58">
        <f t="shared" si="61"/>
        <v>2660</v>
      </c>
      <c r="AQ362" s="58">
        <f t="shared" si="61"/>
        <v>2090</v>
      </c>
      <c r="AR362" s="58">
        <f t="shared" si="60"/>
        <v>1520</v>
      </c>
      <c r="AS362" s="58">
        <f t="shared" si="66"/>
        <v>5300</v>
      </c>
      <c r="AT362" s="58">
        <f t="shared" si="66"/>
        <v>2700</v>
      </c>
      <c r="AU362" s="58">
        <f t="shared" si="66"/>
        <v>2100</v>
      </c>
      <c r="AV362" s="58">
        <f t="shared" si="66"/>
        <v>1500</v>
      </c>
      <c r="AW362" s="63"/>
      <c r="AX362" s="88" t="s">
        <v>99</v>
      </c>
      <c r="AY362" s="64"/>
      <c r="AZ362" s="65"/>
    </row>
    <row r="363" spans="1:52" s="32" customFormat="1" ht="47.25" x14ac:dyDescent="0.25">
      <c r="A363" s="52" t="str">
        <f t="shared" si="62"/>
        <v>XL10NT1_D3+1</v>
      </c>
      <c r="B363" s="52" t="str">
        <f t="shared" si="63"/>
        <v>XL10NT1_D3+2</v>
      </c>
      <c r="C363" s="52" t="str">
        <f t="shared" si="64"/>
        <v>XL10NT1_D3+3</v>
      </c>
      <c r="D363" s="52" t="str">
        <f t="shared" si="65"/>
        <v>XL10NT1_D3+4</v>
      </c>
      <c r="F363" s="88" t="s">
        <v>99</v>
      </c>
      <c r="G363" s="54"/>
      <c r="H363" s="55" t="s">
        <v>1468</v>
      </c>
      <c r="I363" s="55" t="s">
        <v>1469</v>
      </c>
      <c r="J363" s="55" t="s">
        <v>101</v>
      </c>
      <c r="K363" s="55"/>
      <c r="L363" s="55" t="s">
        <v>105</v>
      </c>
      <c r="M363" s="89">
        <v>1200</v>
      </c>
      <c r="N363" s="89">
        <v>600</v>
      </c>
      <c r="O363" s="89">
        <v>500</v>
      </c>
      <c r="P363" s="89">
        <v>400</v>
      </c>
      <c r="Q363" s="56"/>
      <c r="R363" s="56"/>
      <c r="S363" s="56"/>
      <c r="T363" s="56"/>
      <c r="U363" s="57" t="str">
        <f>H363</f>
        <v>XL10NT1_D3</v>
      </c>
      <c r="V363" s="58"/>
      <c r="W363" s="58"/>
      <c r="X363" s="58"/>
      <c r="Y363" s="58"/>
      <c r="Z363" s="59"/>
      <c r="AA363" s="59"/>
      <c r="AB363" s="59"/>
      <c r="AC363" s="59"/>
      <c r="AD363" s="58"/>
      <c r="AE363" s="58"/>
      <c r="AF363" s="58"/>
      <c r="AG363" s="58"/>
      <c r="AH363" s="60"/>
      <c r="AI363" s="60"/>
      <c r="AJ363" s="60"/>
      <c r="AK363" s="60"/>
      <c r="AL363" s="160">
        <v>3.86</v>
      </c>
      <c r="AM363" s="61"/>
      <c r="AN363" s="62">
        <f>ROUNDDOWN(AL363*$AN$10/$AL$10,1)</f>
        <v>2.2000000000000002</v>
      </c>
      <c r="AO363" s="58">
        <f t="shared" si="61"/>
        <v>2640</v>
      </c>
      <c r="AP363" s="58">
        <f t="shared" si="61"/>
        <v>1320</v>
      </c>
      <c r="AQ363" s="58">
        <f t="shared" si="61"/>
        <v>1100</v>
      </c>
      <c r="AR363" s="58">
        <f t="shared" si="60"/>
        <v>880.00000000000011</v>
      </c>
      <c r="AS363" s="58">
        <f t="shared" si="66"/>
        <v>2600</v>
      </c>
      <c r="AT363" s="58">
        <f t="shared" si="66"/>
        <v>1300</v>
      </c>
      <c r="AU363" s="58">
        <f t="shared" si="66"/>
        <v>1100</v>
      </c>
      <c r="AV363" s="58">
        <f t="shared" si="66"/>
        <v>880</v>
      </c>
      <c r="AW363" s="63"/>
      <c r="AX363" s="88" t="s">
        <v>99</v>
      </c>
      <c r="AY363" s="64"/>
      <c r="AZ363" s="65">
        <v>210</v>
      </c>
    </row>
    <row r="364" spans="1:52" s="32" customFormat="1" x14ac:dyDescent="0.25">
      <c r="A364" s="52" t="str">
        <f t="shared" si="62"/>
        <v>XL11NT2+1</v>
      </c>
      <c r="B364" s="52" t="str">
        <f t="shared" si="63"/>
        <v>XL11NT2+2</v>
      </c>
      <c r="C364" s="52" t="str">
        <f t="shared" si="64"/>
        <v>XL11NT2+3</v>
      </c>
      <c r="D364" s="52" t="str">
        <f t="shared" si="65"/>
        <v>XL11NT2+4</v>
      </c>
      <c r="F364" s="88" t="s">
        <v>99</v>
      </c>
      <c r="G364" s="54">
        <v>11</v>
      </c>
      <c r="H364" s="55" t="s">
        <v>1470</v>
      </c>
      <c r="I364" s="55" t="s">
        <v>104</v>
      </c>
      <c r="J364" s="55" t="s">
        <v>101</v>
      </c>
      <c r="K364" s="55"/>
      <c r="L364" s="55" t="s">
        <v>1471</v>
      </c>
      <c r="M364" s="89"/>
      <c r="N364" s="89"/>
      <c r="O364" s="89"/>
      <c r="P364" s="89"/>
      <c r="Q364" s="56"/>
      <c r="R364" s="56"/>
      <c r="S364" s="56"/>
      <c r="T364" s="56"/>
      <c r="U364" s="57"/>
      <c r="V364" s="58"/>
      <c r="W364" s="58"/>
      <c r="X364" s="58"/>
      <c r="Y364" s="58"/>
      <c r="Z364" s="59"/>
      <c r="AA364" s="59"/>
      <c r="AB364" s="59"/>
      <c r="AC364" s="59"/>
      <c r="AD364" s="58"/>
      <c r="AE364" s="58"/>
      <c r="AF364" s="58"/>
      <c r="AG364" s="58"/>
      <c r="AH364" s="60"/>
      <c r="AI364" s="60"/>
      <c r="AJ364" s="60"/>
      <c r="AK364" s="60"/>
      <c r="AL364" s="160"/>
      <c r="AM364" s="61"/>
      <c r="AN364" s="61"/>
      <c r="AO364" s="58">
        <f t="shared" si="61"/>
        <v>0</v>
      </c>
      <c r="AP364" s="58">
        <f t="shared" si="61"/>
        <v>0</v>
      </c>
      <c r="AQ364" s="58">
        <f t="shared" si="61"/>
        <v>0</v>
      </c>
      <c r="AR364" s="58">
        <f t="shared" si="60"/>
        <v>0</v>
      </c>
      <c r="AS364" s="58"/>
      <c r="AT364" s="58"/>
      <c r="AU364" s="58"/>
      <c r="AV364" s="58"/>
      <c r="AW364" s="63"/>
      <c r="AX364" s="88" t="s">
        <v>99</v>
      </c>
      <c r="AY364" s="64"/>
      <c r="AZ364" s="65">
        <v>240</v>
      </c>
    </row>
    <row r="365" spans="1:52" s="32" customFormat="1" ht="54" customHeight="1" x14ac:dyDescent="0.25">
      <c r="A365" s="52" t="str">
        <f t="shared" si="62"/>
        <v>XL11NT2_xuantruong+1</v>
      </c>
      <c r="B365" s="52" t="str">
        <f t="shared" si="63"/>
        <v>XL11NT2_xuantruong+2</v>
      </c>
      <c r="C365" s="52" t="str">
        <f t="shared" si="64"/>
        <v>XL11NT2_xuantruong+3</v>
      </c>
      <c r="D365" s="52" t="str">
        <f t="shared" si="65"/>
        <v>XL11NT2_xuantruong+4</v>
      </c>
      <c r="F365" s="88" t="s">
        <v>99</v>
      </c>
      <c r="G365" s="54" t="s">
        <v>1472</v>
      </c>
      <c r="H365" s="55" t="s">
        <v>1473</v>
      </c>
      <c r="I365" s="55" t="s">
        <v>1289</v>
      </c>
      <c r="J365" s="55" t="s">
        <v>101</v>
      </c>
      <c r="K365" s="55"/>
      <c r="L365" s="55" t="s">
        <v>1474</v>
      </c>
      <c r="M365" s="90"/>
      <c r="N365" s="89"/>
      <c r="O365" s="89"/>
      <c r="P365" s="89"/>
      <c r="Q365" s="56"/>
      <c r="R365" s="56"/>
      <c r="S365" s="56"/>
      <c r="T365" s="56"/>
      <c r="U365" s="57"/>
      <c r="V365" s="58"/>
      <c r="W365" s="58"/>
      <c r="X365" s="58"/>
      <c r="Y365" s="58"/>
      <c r="Z365" s="59"/>
      <c r="AA365" s="59"/>
      <c r="AB365" s="59"/>
      <c r="AC365" s="59"/>
      <c r="AD365" s="58"/>
      <c r="AE365" s="58"/>
      <c r="AF365" s="58"/>
      <c r="AG365" s="58"/>
      <c r="AH365" s="60"/>
      <c r="AI365" s="60"/>
      <c r="AJ365" s="60"/>
      <c r="AK365" s="60"/>
      <c r="AL365" s="160"/>
      <c r="AM365" s="61"/>
      <c r="AN365" s="61"/>
      <c r="AO365" s="58">
        <f t="shared" si="61"/>
        <v>0</v>
      </c>
      <c r="AP365" s="58">
        <f t="shared" si="61"/>
        <v>0</v>
      </c>
      <c r="AQ365" s="58">
        <f t="shared" si="61"/>
        <v>0</v>
      </c>
      <c r="AR365" s="58">
        <f t="shared" si="60"/>
        <v>0</v>
      </c>
      <c r="AS365" s="58"/>
      <c r="AT365" s="58"/>
      <c r="AU365" s="58"/>
      <c r="AV365" s="58"/>
      <c r="AW365" s="63"/>
      <c r="AX365" s="88" t="s">
        <v>99</v>
      </c>
      <c r="AY365" s="64"/>
      <c r="AZ365" s="65">
        <v>210</v>
      </c>
    </row>
    <row r="366" spans="1:52" s="32" customFormat="1" ht="54" customHeight="1" x14ac:dyDescent="0.25">
      <c r="A366" s="52" t="str">
        <f t="shared" si="62"/>
        <v>XL11NT2_D1+1</v>
      </c>
      <c r="B366" s="52" t="str">
        <f t="shared" si="63"/>
        <v>XL11NT2_D1+2</v>
      </c>
      <c r="C366" s="52" t="str">
        <f t="shared" si="64"/>
        <v>XL11NT2_D1+3</v>
      </c>
      <c r="D366" s="52" t="str">
        <f t="shared" si="65"/>
        <v>XL11NT2_D1+4</v>
      </c>
      <c r="F366" s="88" t="s">
        <v>99</v>
      </c>
      <c r="G366" s="41"/>
      <c r="H366" s="55" t="s">
        <v>143</v>
      </c>
      <c r="I366" s="55" t="s">
        <v>1475</v>
      </c>
      <c r="J366" s="55" t="s">
        <v>1476</v>
      </c>
      <c r="K366" s="55"/>
      <c r="L366" s="55" t="s">
        <v>1471</v>
      </c>
      <c r="M366" s="90">
        <v>1200</v>
      </c>
      <c r="N366" s="89">
        <v>600</v>
      </c>
      <c r="O366" s="89">
        <v>500</v>
      </c>
      <c r="P366" s="89">
        <v>400</v>
      </c>
      <c r="Q366" s="56"/>
      <c r="R366" s="56"/>
      <c r="S366" s="56"/>
      <c r="T366" s="56"/>
      <c r="U366" s="57" t="str">
        <f>H366</f>
        <v>XL11NT2_D1</v>
      </c>
      <c r="V366" s="58"/>
      <c r="W366" s="58"/>
      <c r="X366" s="58"/>
      <c r="Y366" s="58"/>
      <c r="Z366" s="59">
        <f>V366/M366</f>
        <v>0</v>
      </c>
      <c r="AA366" s="59"/>
      <c r="AB366" s="59"/>
      <c r="AC366" s="59"/>
      <c r="AD366" s="58"/>
      <c r="AE366" s="58"/>
      <c r="AF366" s="58"/>
      <c r="AG366" s="58"/>
      <c r="AH366" s="60"/>
      <c r="AI366" s="60"/>
      <c r="AJ366" s="60"/>
      <c r="AK366" s="60"/>
      <c r="AL366" s="160">
        <v>3.86</v>
      </c>
      <c r="AM366" s="61"/>
      <c r="AN366" s="62">
        <f>ROUNDDOWN(AL366*$AN$10/$AL$10,1)</f>
        <v>2.2000000000000002</v>
      </c>
      <c r="AO366" s="58">
        <f t="shared" si="61"/>
        <v>2640</v>
      </c>
      <c r="AP366" s="58">
        <f t="shared" si="61"/>
        <v>1320</v>
      </c>
      <c r="AQ366" s="58">
        <f t="shared" si="61"/>
        <v>1100</v>
      </c>
      <c r="AR366" s="58">
        <f t="shared" si="60"/>
        <v>880.00000000000011</v>
      </c>
      <c r="AS366" s="58">
        <f t="shared" si="66"/>
        <v>2600</v>
      </c>
      <c r="AT366" s="58">
        <f t="shared" si="66"/>
        <v>1300</v>
      </c>
      <c r="AU366" s="58">
        <f t="shared" si="66"/>
        <v>1100</v>
      </c>
      <c r="AV366" s="58">
        <f t="shared" si="66"/>
        <v>880</v>
      </c>
      <c r="AW366" s="63"/>
      <c r="AX366" s="88" t="s">
        <v>99</v>
      </c>
      <c r="AY366" s="64"/>
      <c r="AZ366" s="65">
        <v>240</v>
      </c>
    </row>
    <row r="367" spans="1:52" s="32" customFormat="1" ht="54" customHeight="1" x14ac:dyDescent="0.25">
      <c r="A367" s="52" t="str">
        <f t="shared" si="62"/>
        <v>XL11NT2_D2+1</v>
      </c>
      <c r="B367" s="52" t="str">
        <f t="shared" si="63"/>
        <v>XL11NT2_D2+2</v>
      </c>
      <c r="C367" s="52" t="str">
        <f t="shared" si="64"/>
        <v>XL11NT2_D2+3</v>
      </c>
      <c r="D367" s="52" t="str">
        <f t="shared" si="65"/>
        <v>XL11NT2_D2+4</v>
      </c>
      <c r="F367" s="88" t="s">
        <v>99</v>
      </c>
      <c r="G367" s="41"/>
      <c r="H367" s="55" t="s">
        <v>103</v>
      </c>
      <c r="I367" s="55" t="s">
        <v>1477</v>
      </c>
      <c r="J367" s="55" t="s">
        <v>1427</v>
      </c>
      <c r="K367" s="55"/>
      <c r="L367" s="55" t="s">
        <v>105</v>
      </c>
      <c r="M367" s="89">
        <v>1300</v>
      </c>
      <c r="N367" s="89">
        <v>650</v>
      </c>
      <c r="O367" s="89">
        <v>500</v>
      </c>
      <c r="P367" s="89">
        <v>400</v>
      </c>
      <c r="Q367" s="56"/>
      <c r="R367" s="56"/>
      <c r="S367" s="56"/>
      <c r="T367" s="56"/>
      <c r="U367" s="57" t="str">
        <f>H367</f>
        <v>XL11NT2_D2</v>
      </c>
      <c r="V367" s="58"/>
      <c r="W367" s="58"/>
      <c r="X367" s="58"/>
      <c r="Y367" s="58"/>
      <c r="Z367" s="59"/>
      <c r="AA367" s="59"/>
      <c r="AB367" s="59"/>
      <c r="AC367" s="59"/>
      <c r="AD367" s="58"/>
      <c r="AE367" s="58"/>
      <c r="AF367" s="58"/>
      <c r="AG367" s="58"/>
      <c r="AH367" s="60"/>
      <c r="AI367" s="60"/>
      <c r="AJ367" s="60"/>
      <c r="AK367" s="60"/>
      <c r="AL367" s="160">
        <v>4.29</v>
      </c>
      <c r="AM367" s="61"/>
      <c r="AN367" s="62">
        <f>ROUNDDOWN(AL367*$AN$10/$AL$10,1)</f>
        <v>2.4</v>
      </c>
      <c r="AO367" s="58">
        <f t="shared" si="61"/>
        <v>3120</v>
      </c>
      <c r="AP367" s="58">
        <f t="shared" si="61"/>
        <v>1560</v>
      </c>
      <c r="AQ367" s="58">
        <f t="shared" si="61"/>
        <v>1200</v>
      </c>
      <c r="AR367" s="58">
        <f t="shared" si="60"/>
        <v>960</v>
      </c>
      <c r="AS367" s="58">
        <f t="shared" si="66"/>
        <v>3100</v>
      </c>
      <c r="AT367" s="58">
        <f t="shared" si="66"/>
        <v>1600</v>
      </c>
      <c r="AU367" s="58">
        <f t="shared" si="66"/>
        <v>1200</v>
      </c>
      <c r="AV367" s="58">
        <f t="shared" si="66"/>
        <v>960</v>
      </c>
      <c r="AW367" s="63"/>
      <c r="AX367" s="88" t="s">
        <v>99</v>
      </c>
      <c r="AY367" s="64"/>
      <c r="AZ367" s="65">
        <v>0</v>
      </c>
    </row>
    <row r="368" spans="1:52" s="32" customFormat="1" ht="54" customHeight="1" x14ac:dyDescent="0.25">
      <c r="A368" s="52" t="str">
        <f t="shared" si="62"/>
        <v>XL11NT2_suoicao+1</v>
      </c>
      <c r="B368" s="52" t="str">
        <f t="shared" si="63"/>
        <v>XL11NT2_suoicao+2</v>
      </c>
      <c r="C368" s="52" t="str">
        <f t="shared" si="64"/>
        <v>XL11NT2_suoicao+3</v>
      </c>
      <c r="D368" s="52" t="str">
        <f t="shared" si="65"/>
        <v>XL11NT2_suoicao+4</v>
      </c>
      <c r="F368" s="88" t="s">
        <v>99</v>
      </c>
      <c r="G368" s="54" t="s">
        <v>1478</v>
      </c>
      <c r="H368" s="55" t="s">
        <v>1479</v>
      </c>
      <c r="I368" s="55" t="s">
        <v>1480</v>
      </c>
      <c r="J368" s="55" t="s">
        <v>1427</v>
      </c>
      <c r="K368" s="55"/>
      <c r="L368" s="55" t="s">
        <v>1481</v>
      </c>
      <c r="M368" s="89"/>
      <c r="N368" s="89"/>
      <c r="O368" s="89"/>
      <c r="P368" s="89"/>
      <c r="Q368" s="56"/>
      <c r="R368" s="56"/>
      <c r="S368" s="56"/>
      <c r="T368" s="56"/>
      <c r="U368" s="57"/>
      <c r="V368" s="58"/>
      <c r="W368" s="58"/>
      <c r="X368" s="58"/>
      <c r="Y368" s="58"/>
      <c r="Z368" s="59" t="e">
        <f>V368/M368</f>
        <v>#DIV/0!</v>
      </c>
      <c r="AA368" s="59"/>
      <c r="AB368" s="59"/>
      <c r="AC368" s="59"/>
      <c r="AD368" s="58"/>
      <c r="AE368" s="58"/>
      <c r="AF368" s="58"/>
      <c r="AG368" s="58"/>
      <c r="AH368" s="60"/>
      <c r="AI368" s="60"/>
      <c r="AJ368" s="60"/>
      <c r="AK368" s="60"/>
      <c r="AL368" s="160"/>
      <c r="AM368" s="61"/>
      <c r="AN368" s="61"/>
      <c r="AO368" s="58">
        <f t="shared" si="61"/>
        <v>0</v>
      </c>
      <c r="AP368" s="58">
        <f t="shared" si="61"/>
        <v>0</v>
      </c>
      <c r="AQ368" s="58">
        <f t="shared" si="61"/>
        <v>0</v>
      </c>
      <c r="AR368" s="58">
        <f t="shared" si="60"/>
        <v>0</v>
      </c>
      <c r="AS368" s="58"/>
      <c r="AT368" s="58"/>
      <c r="AU368" s="58"/>
      <c r="AV368" s="58"/>
      <c r="AW368" s="63"/>
      <c r="AX368" s="88" t="s">
        <v>99</v>
      </c>
      <c r="AY368" s="64"/>
      <c r="AZ368" s="65"/>
    </row>
    <row r="369" spans="1:52" s="32" customFormat="1" ht="47.25" x14ac:dyDescent="0.25">
      <c r="A369" s="52" t="str">
        <f t="shared" si="62"/>
        <v>XL11NT2_D3+1</v>
      </c>
      <c r="B369" s="52" t="str">
        <f t="shared" si="63"/>
        <v>XL11NT2_D3+2</v>
      </c>
      <c r="C369" s="52" t="str">
        <f t="shared" si="64"/>
        <v>XL11NT2_D3+3</v>
      </c>
      <c r="D369" s="52" t="str">
        <f t="shared" si="65"/>
        <v>XL11NT2_D3+4</v>
      </c>
      <c r="F369" s="88" t="s">
        <v>99</v>
      </c>
      <c r="G369" s="41"/>
      <c r="H369" s="55" t="s">
        <v>1482</v>
      </c>
      <c r="I369" s="55" t="s">
        <v>1483</v>
      </c>
      <c r="J369" s="55" t="s">
        <v>1481</v>
      </c>
      <c r="K369" s="55"/>
      <c r="L369" s="55" t="s">
        <v>1484</v>
      </c>
      <c r="M369" s="90">
        <v>900</v>
      </c>
      <c r="N369" s="89">
        <v>450</v>
      </c>
      <c r="O369" s="89">
        <v>400</v>
      </c>
      <c r="P369" s="89">
        <v>350</v>
      </c>
      <c r="Q369" s="56"/>
      <c r="R369" s="56"/>
      <c r="S369" s="56"/>
      <c r="T369" s="56"/>
      <c r="U369" s="57" t="str">
        <f>H369</f>
        <v>XL11NT2_D3</v>
      </c>
      <c r="V369" s="58"/>
      <c r="W369" s="58"/>
      <c r="X369" s="58"/>
      <c r="Y369" s="58"/>
      <c r="Z369" s="59"/>
      <c r="AA369" s="59"/>
      <c r="AB369" s="59"/>
      <c r="AC369" s="59"/>
      <c r="AD369" s="58"/>
      <c r="AE369" s="58"/>
      <c r="AF369" s="58"/>
      <c r="AG369" s="58"/>
      <c r="AH369" s="60"/>
      <c r="AI369" s="60"/>
      <c r="AJ369" s="60"/>
      <c r="AK369" s="60"/>
      <c r="AL369" s="160">
        <v>5.95</v>
      </c>
      <c r="AM369" s="61"/>
      <c r="AN369" s="62">
        <f>ROUNDDOWN(AL369*$AN$10/$AL$10,1)</f>
        <v>3.4</v>
      </c>
      <c r="AO369" s="58">
        <f t="shared" si="61"/>
        <v>3060</v>
      </c>
      <c r="AP369" s="58">
        <f t="shared" si="61"/>
        <v>1530</v>
      </c>
      <c r="AQ369" s="58">
        <f t="shared" si="61"/>
        <v>1360</v>
      </c>
      <c r="AR369" s="58">
        <f t="shared" si="60"/>
        <v>1190</v>
      </c>
      <c r="AS369" s="58">
        <f t="shared" si="66"/>
        <v>3100</v>
      </c>
      <c r="AT369" s="58">
        <f t="shared" si="66"/>
        <v>1500</v>
      </c>
      <c r="AU369" s="58">
        <f t="shared" si="66"/>
        <v>1400</v>
      </c>
      <c r="AV369" s="58">
        <f t="shared" si="66"/>
        <v>1200</v>
      </c>
      <c r="AW369" s="63"/>
      <c r="AX369" s="88" t="s">
        <v>99</v>
      </c>
      <c r="AY369" s="64"/>
      <c r="AZ369" s="65">
        <v>240</v>
      </c>
    </row>
    <row r="370" spans="1:52" s="32" customFormat="1" ht="54" customHeight="1" x14ac:dyDescent="0.25">
      <c r="A370" s="52" t="str">
        <f t="shared" si="62"/>
        <v>XL11NT2_D4+1</v>
      </c>
      <c r="B370" s="52" t="str">
        <f t="shared" si="63"/>
        <v>XL11NT2_D4+2</v>
      </c>
      <c r="C370" s="52" t="str">
        <f t="shared" si="64"/>
        <v>XL11NT2_D4+3</v>
      </c>
      <c r="D370" s="52" t="str">
        <f t="shared" si="65"/>
        <v>XL11NT2_D4+4</v>
      </c>
      <c r="F370" s="88" t="s">
        <v>99</v>
      </c>
      <c r="G370" s="41"/>
      <c r="H370" s="55" t="s">
        <v>1485</v>
      </c>
      <c r="I370" s="55" t="s">
        <v>1486</v>
      </c>
      <c r="J370" s="55" t="s">
        <v>1484</v>
      </c>
      <c r="K370" s="55"/>
      <c r="L370" s="55" t="s">
        <v>1487</v>
      </c>
      <c r="M370" s="89">
        <v>1200</v>
      </c>
      <c r="N370" s="89">
        <v>600</v>
      </c>
      <c r="O370" s="89">
        <v>500</v>
      </c>
      <c r="P370" s="89">
        <v>400</v>
      </c>
      <c r="Q370" s="56"/>
      <c r="R370" s="56"/>
      <c r="S370" s="56"/>
      <c r="T370" s="56"/>
      <c r="U370" s="57" t="str">
        <f>H370</f>
        <v>XL11NT2_D4</v>
      </c>
      <c r="V370" s="58"/>
      <c r="W370" s="58"/>
      <c r="X370" s="58"/>
      <c r="Y370" s="58"/>
      <c r="Z370" s="59"/>
      <c r="AA370" s="59"/>
      <c r="AB370" s="59"/>
      <c r="AC370" s="59"/>
      <c r="AD370" s="58"/>
      <c r="AE370" s="58"/>
      <c r="AF370" s="58"/>
      <c r="AG370" s="58"/>
      <c r="AH370" s="60"/>
      <c r="AI370" s="60"/>
      <c r="AJ370" s="60"/>
      <c r="AK370" s="60"/>
      <c r="AL370" s="160">
        <v>3.86</v>
      </c>
      <c r="AM370" s="61"/>
      <c r="AN370" s="62">
        <f>ROUNDDOWN(AL370*$AN$10/$AL$10,1)</f>
        <v>2.2000000000000002</v>
      </c>
      <c r="AO370" s="58">
        <f t="shared" si="61"/>
        <v>2640</v>
      </c>
      <c r="AP370" s="58">
        <f t="shared" si="61"/>
        <v>1320</v>
      </c>
      <c r="AQ370" s="58">
        <f t="shared" si="61"/>
        <v>1100</v>
      </c>
      <c r="AR370" s="58">
        <f t="shared" si="60"/>
        <v>880.00000000000011</v>
      </c>
      <c r="AS370" s="58">
        <f t="shared" si="66"/>
        <v>2600</v>
      </c>
      <c r="AT370" s="58">
        <f t="shared" si="66"/>
        <v>1300</v>
      </c>
      <c r="AU370" s="58">
        <f t="shared" si="66"/>
        <v>1100</v>
      </c>
      <c r="AV370" s="58">
        <f t="shared" si="66"/>
        <v>880</v>
      </c>
      <c r="AW370" s="63"/>
      <c r="AX370" s="88" t="s">
        <v>99</v>
      </c>
      <c r="AY370" s="64"/>
      <c r="AZ370" s="65">
        <v>180</v>
      </c>
    </row>
    <row r="371" spans="1:52" s="32" customFormat="1" ht="70.5" customHeight="1" x14ac:dyDescent="0.25">
      <c r="A371" s="52" t="str">
        <f t="shared" si="62"/>
        <v>XL11NT2_D5+1</v>
      </c>
      <c r="B371" s="52" t="str">
        <f t="shared" si="63"/>
        <v>XL11NT2_D5+2</v>
      </c>
      <c r="C371" s="52" t="str">
        <f t="shared" si="64"/>
        <v>XL11NT2_D5+3</v>
      </c>
      <c r="D371" s="52" t="str">
        <f t="shared" si="65"/>
        <v>XL11NT2_D5+4</v>
      </c>
      <c r="F371" s="88" t="s">
        <v>99</v>
      </c>
      <c r="G371" s="41"/>
      <c r="H371" s="55" t="s">
        <v>1488</v>
      </c>
      <c r="I371" s="55" t="s">
        <v>1489</v>
      </c>
      <c r="J371" s="55" t="s">
        <v>1487</v>
      </c>
      <c r="K371" s="55"/>
      <c r="L371" s="55" t="s">
        <v>105</v>
      </c>
      <c r="M371" s="90">
        <v>900</v>
      </c>
      <c r="N371" s="89">
        <v>450</v>
      </c>
      <c r="O371" s="89">
        <v>400</v>
      </c>
      <c r="P371" s="89">
        <v>350</v>
      </c>
      <c r="Q371" s="56"/>
      <c r="R371" s="56"/>
      <c r="S371" s="56"/>
      <c r="T371" s="56"/>
      <c r="U371" s="57" t="str">
        <f>H371</f>
        <v>XL11NT2_D5</v>
      </c>
      <c r="V371" s="58"/>
      <c r="W371" s="58"/>
      <c r="X371" s="58"/>
      <c r="Y371" s="58"/>
      <c r="Z371" s="59">
        <f>V371/M371</f>
        <v>0</v>
      </c>
      <c r="AA371" s="59"/>
      <c r="AB371" s="59"/>
      <c r="AC371" s="59"/>
      <c r="AD371" s="58"/>
      <c r="AE371" s="58"/>
      <c r="AF371" s="58"/>
      <c r="AG371" s="58"/>
      <c r="AH371" s="60"/>
      <c r="AI371" s="60"/>
      <c r="AJ371" s="60"/>
      <c r="AK371" s="60"/>
      <c r="AL371" s="160">
        <v>5.2222222222222223</v>
      </c>
      <c r="AM371" s="61"/>
      <c r="AN371" s="62">
        <f>ROUNDDOWN(AL371*$AN$10/$AL$10,1)</f>
        <v>3</v>
      </c>
      <c r="AO371" s="58">
        <f t="shared" si="61"/>
        <v>2700</v>
      </c>
      <c r="AP371" s="58">
        <f t="shared" si="61"/>
        <v>1350</v>
      </c>
      <c r="AQ371" s="58">
        <f t="shared" si="61"/>
        <v>1200</v>
      </c>
      <c r="AR371" s="58">
        <f t="shared" si="60"/>
        <v>1050</v>
      </c>
      <c r="AS371" s="58">
        <f t="shared" si="66"/>
        <v>2700</v>
      </c>
      <c r="AT371" s="58">
        <f t="shared" si="66"/>
        <v>1400</v>
      </c>
      <c r="AU371" s="58">
        <f t="shared" si="66"/>
        <v>1200</v>
      </c>
      <c r="AV371" s="58">
        <f t="shared" si="66"/>
        <v>1100</v>
      </c>
      <c r="AW371" s="63"/>
      <c r="AX371" s="88" t="s">
        <v>99</v>
      </c>
      <c r="AY371" s="64"/>
      <c r="AZ371" s="65">
        <v>240</v>
      </c>
    </row>
    <row r="372" spans="1:52" s="32" customFormat="1" ht="54" customHeight="1" x14ac:dyDescent="0.25">
      <c r="A372" s="52" t="str">
        <f t="shared" si="62"/>
        <v>XL11NT2_D6+1</v>
      </c>
      <c r="B372" s="52" t="str">
        <f t="shared" si="63"/>
        <v>XL11NT2_D6+2</v>
      </c>
      <c r="C372" s="52" t="str">
        <f t="shared" si="64"/>
        <v>XL11NT2_D6+3</v>
      </c>
      <c r="D372" s="52" t="str">
        <f t="shared" si="65"/>
        <v>XL11NT2_D6+4</v>
      </c>
      <c r="F372" s="88" t="s">
        <v>99</v>
      </c>
      <c r="G372" s="41"/>
      <c r="H372" s="55" t="s">
        <v>1490</v>
      </c>
      <c r="I372" s="55" t="s">
        <v>1491</v>
      </c>
      <c r="J372" s="55" t="s">
        <v>108</v>
      </c>
      <c r="K372" s="55"/>
      <c r="L372" s="55" t="s">
        <v>104</v>
      </c>
      <c r="M372" s="90">
        <v>1300</v>
      </c>
      <c r="N372" s="89">
        <v>650</v>
      </c>
      <c r="O372" s="89">
        <v>500</v>
      </c>
      <c r="P372" s="89">
        <v>400</v>
      </c>
      <c r="Q372" s="56"/>
      <c r="R372" s="56"/>
      <c r="S372" s="56"/>
      <c r="T372" s="56"/>
      <c r="U372" s="57" t="str">
        <f>H372</f>
        <v>XL11NT2_D6</v>
      </c>
      <c r="V372" s="58"/>
      <c r="W372" s="58"/>
      <c r="X372" s="58"/>
      <c r="Y372" s="58"/>
      <c r="Z372" s="59">
        <f>V372/M372</f>
        <v>0</v>
      </c>
      <c r="AA372" s="59">
        <f>W372/N372</f>
        <v>0</v>
      </c>
      <c r="AB372" s="59">
        <f>X372/O372</f>
        <v>0</v>
      </c>
      <c r="AC372" s="59"/>
      <c r="AD372" s="58"/>
      <c r="AE372" s="58"/>
      <c r="AF372" s="58"/>
      <c r="AG372" s="58"/>
      <c r="AH372" s="60"/>
      <c r="AI372" s="60"/>
      <c r="AJ372" s="60"/>
      <c r="AK372" s="60"/>
      <c r="AL372" s="160">
        <v>4.29</v>
      </c>
      <c r="AM372" s="61"/>
      <c r="AN372" s="62">
        <f>ROUNDDOWN(AL372*$AN$10/$AL$10,1)</f>
        <v>2.4</v>
      </c>
      <c r="AO372" s="58">
        <f t="shared" si="61"/>
        <v>3120</v>
      </c>
      <c r="AP372" s="58">
        <f t="shared" si="61"/>
        <v>1560</v>
      </c>
      <c r="AQ372" s="58">
        <f t="shared" si="61"/>
        <v>1200</v>
      </c>
      <c r="AR372" s="58">
        <f t="shared" si="60"/>
        <v>960</v>
      </c>
      <c r="AS372" s="58">
        <f t="shared" si="66"/>
        <v>3100</v>
      </c>
      <c r="AT372" s="58">
        <f t="shared" si="66"/>
        <v>1600</v>
      </c>
      <c r="AU372" s="58">
        <f t="shared" si="66"/>
        <v>1200</v>
      </c>
      <c r="AV372" s="58">
        <f t="shared" si="66"/>
        <v>960</v>
      </c>
      <c r="AW372" s="63"/>
      <c r="AX372" s="88" t="s">
        <v>99</v>
      </c>
      <c r="AY372" s="64"/>
      <c r="AZ372" s="65">
        <v>240</v>
      </c>
    </row>
    <row r="373" spans="1:52" s="32" customFormat="1" ht="54" customHeight="1" x14ac:dyDescent="0.25">
      <c r="A373" s="52" t="str">
        <f t="shared" si="62"/>
        <v>XL12NT+1</v>
      </c>
      <c r="B373" s="52" t="str">
        <f t="shared" si="63"/>
        <v>XL12NT+2</v>
      </c>
      <c r="C373" s="52" t="str">
        <f t="shared" si="64"/>
        <v>XL12NT+3</v>
      </c>
      <c r="D373" s="52" t="str">
        <f t="shared" si="65"/>
        <v>XL12NT+4</v>
      </c>
      <c r="F373" s="88" t="s">
        <v>99</v>
      </c>
      <c r="G373" s="54">
        <v>12</v>
      </c>
      <c r="H373" s="55" t="s">
        <v>1492</v>
      </c>
      <c r="I373" s="55" t="s">
        <v>1493</v>
      </c>
      <c r="J373" s="55" t="s">
        <v>104</v>
      </c>
      <c r="K373" s="55"/>
      <c r="L373" s="55" t="s">
        <v>1494</v>
      </c>
      <c r="M373" s="89">
        <v>1300</v>
      </c>
      <c r="N373" s="89">
        <v>650</v>
      </c>
      <c r="O373" s="89">
        <v>500</v>
      </c>
      <c r="P373" s="89">
        <v>400</v>
      </c>
      <c r="Q373" s="56"/>
      <c r="R373" s="56"/>
      <c r="S373" s="56"/>
      <c r="T373" s="56"/>
      <c r="U373" s="57" t="str">
        <f>H373</f>
        <v>XL12NT</v>
      </c>
      <c r="V373" s="58"/>
      <c r="W373" s="58"/>
      <c r="X373" s="58"/>
      <c r="Y373" s="58"/>
      <c r="Z373" s="59">
        <f>V373/M373</f>
        <v>0</v>
      </c>
      <c r="AA373" s="59">
        <f>W373/N373</f>
        <v>0</v>
      </c>
      <c r="AB373" s="59"/>
      <c r="AC373" s="59"/>
      <c r="AD373" s="58"/>
      <c r="AE373" s="58"/>
      <c r="AF373" s="58"/>
      <c r="AG373" s="58"/>
      <c r="AH373" s="60"/>
      <c r="AI373" s="60"/>
      <c r="AJ373" s="60"/>
      <c r="AK373" s="60"/>
      <c r="AL373" s="160">
        <v>3.6153846153846154</v>
      </c>
      <c r="AM373" s="61"/>
      <c r="AN373" s="62">
        <f>ROUNDDOWN(AL373*$AN$10/$AL$10,1)</f>
        <v>2</v>
      </c>
      <c r="AO373" s="58">
        <f t="shared" si="61"/>
        <v>2600</v>
      </c>
      <c r="AP373" s="58">
        <f t="shared" si="61"/>
        <v>1300</v>
      </c>
      <c r="AQ373" s="58">
        <f t="shared" si="61"/>
        <v>1000</v>
      </c>
      <c r="AR373" s="58">
        <f t="shared" si="60"/>
        <v>800</v>
      </c>
      <c r="AS373" s="58">
        <f t="shared" si="66"/>
        <v>2600</v>
      </c>
      <c r="AT373" s="58">
        <f t="shared" si="66"/>
        <v>1300</v>
      </c>
      <c r="AU373" s="58">
        <f t="shared" si="66"/>
        <v>1000</v>
      </c>
      <c r="AV373" s="58">
        <f t="shared" si="66"/>
        <v>800</v>
      </c>
      <c r="AW373" s="63"/>
      <c r="AX373" s="88" t="s">
        <v>99</v>
      </c>
      <c r="AY373" s="64"/>
      <c r="AZ373" s="65">
        <v>240</v>
      </c>
    </row>
    <row r="374" spans="1:52" s="32" customFormat="1" ht="54" customHeight="1" x14ac:dyDescent="0.25">
      <c r="A374" s="52" t="str">
        <f t="shared" si="62"/>
        <v>XL13NT+1</v>
      </c>
      <c r="B374" s="52" t="str">
        <f t="shared" si="63"/>
        <v>XL13NT+2</v>
      </c>
      <c r="C374" s="52" t="str">
        <f t="shared" si="64"/>
        <v>XL13NT+3</v>
      </c>
      <c r="D374" s="52" t="str">
        <f t="shared" si="65"/>
        <v>XL13NT+4</v>
      </c>
      <c r="F374" s="88" t="s">
        <v>99</v>
      </c>
      <c r="G374" s="54">
        <v>13</v>
      </c>
      <c r="H374" s="55" t="s">
        <v>1495</v>
      </c>
      <c r="I374" s="55" t="s">
        <v>1496</v>
      </c>
      <c r="J374" s="55" t="s">
        <v>1497</v>
      </c>
      <c r="K374" s="55"/>
      <c r="L374" s="55" t="s">
        <v>1498</v>
      </c>
      <c r="M374" s="90"/>
      <c r="N374" s="89"/>
      <c r="O374" s="89"/>
      <c r="P374" s="89"/>
      <c r="Q374" s="56"/>
      <c r="R374" s="56"/>
      <c r="S374" s="56"/>
      <c r="T374" s="56"/>
      <c r="U374" s="57"/>
      <c r="V374" s="58"/>
      <c r="W374" s="58"/>
      <c r="X374" s="58"/>
      <c r="Y374" s="58"/>
      <c r="Z374" s="59"/>
      <c r="AA374" s="59"/>
      <c r="AB374" s="59"/>
      <c r="AC374" s="59"/>
      <c r="AD374" s="58"/>
      <c r="AE374" s="58"/>
      <c r="AF374" s="58"/>
      <c r="AG374" s="58"/>
      <c r="AH374" s="60"/>
      <c r="AI374" s="60"/>
      <c r="AJ374" s="60"/>
      <c r="AK374" s="60"/>
      <c r="AL374" s="160"/>
      <c r="AM374" s="61"/>
      <c r="AN374" s="61"/>
      <c r="AO374" s="58">
        <f t="shared" si="61"/>
        <v>0</v>
      </c>
      <c r="AP374" s="58">
        <f t="shared" si="61"/>
        <v>0</v>
      </c>
      <c r="AQ374" s="58">
        <f t="shared" si="61"/>
        <v>0</v>
      </c>
      <c r="AR374" s="58">
        <f t="shared" si="60"/>
        <v>0</v>
      </c>
      <c r="AS374" s="58"/>
      <c r="AT374" s="58"/>
      <c r="AU374" s="58"/>
      <c r="AV374" s="58"/>
      <c r="AW374" s="63"/>
      <c r="AX374" s="88" t="s">
        <v>99</v>
      </c>
      <c r="AY374" s="64"/>
      <c r="AZ374" s="65">
        <v>240</v>
      </c>
    </row>
    <row r="375" spans="1:52" s="32" customFormat="1" ht="54" customHeight="1" x14ac:dyDescent="0.25">
      <c r="A375" s="52" t="str">
        <f t="shared" si="62"/>
        <v>XL13NT_D1+1</v>
      </c>
      <c r="B375" s="52" t="str">
        <f t="shared" si="63"/>
        <v>XL13NT_D1+2</v>
      </c>
      <c r="C375" s="52" t="str">
        <f t="shared" si="64"/>
        <v>XL13NT_D1+3</v>
      </c>
      <c r="D375" s="52" t="str">
        <f t="shared" si="65"/>
        <v>XL13NT_D1+4</v>
      </c>
      <c r="F375" s="88" t="s">
        <v>99</v>
      </c>
      <c r="G375" s="41"/>
      <c r="H375" s="55" t="s">
        <v>1499</v>
      </c>
      <c r="I375" s="55" t="s">
        <v>1500</v>
      </c>
      <c r="J375" s="55" t="s">
        <v>1501</v>
      </c>
      <c r="K375" s="55"/>
      <c r="L375" s="55" t="s">
        <v>1502</v>
      </c>
      <c r="M375" s="89">
        <v>1300</v>
      </c>
      <c r="N375" s="89">
        <v>650</v>
      </c>
      <c r="O375" s="89">
        <v>500</v>
      </c>
      <c r="P375" s="89">
        <v>400</v>
      </c>
      <c r="Q375" s="56"/>
      <c r="R375" s="56"/>
      <c r="S375" s="56"/>
      <c r="T375" s="56"/>
      <c r="U375" s="57" t="str">
        <f t="shared" ref="U375:U384" si="67">H375</f>
        <v>XL13NT_D1</v>
      </c>
      <c r="V375" s="58"/>
      <c r="W375" s="58"/>
      <c r="X375" s="58"/>
      <c r="Y375" s="58"/>
      <c r="Z375" s="59">
        <f>V375/M375</f>
        <v>0</v>
      </c>
      <c r="AA375" s="59">
        <f>W375/N375</f>
        <v>0</v>
      </c>
      <c r="AB375" s="59"/>
      <c r="AC375" s="59"/>
      <c r="AD375" s="58"/>
      <c r="AE375" s="58"/>
      <c r="AF375" s="58"/>
      <c r="AG375" s="58"/>
      <c r="AH375" s="60"/>
      <c r="AI375" s="60"/>
      <c r="AJ375" s="60"/>
      <c r="AK375" s="60"/>
      <c r="AL375" s="160">
        <v>4.29</v>
      </c>
      <c r="AM375" s="61"/>
      <c r="AN375" s="62">
        <f>ROUNDDOWN(AL375*$AN$10/$AL$10,1)</f>
        <v>2.4</v>
      </c>
      <c r="AO375" s="58">
        <f t="shared" si="61"/>
        <v>3120</v>
      </c>
      <c r="AP375" s="58">
        <f t="shared" si="61"/>
        <v>1560</v>
      </c>
      <c r="AQ375" s="58">
        <f t="shared" si="61"/>
        <v>1200</v>
      </c>
      <c r="AR375" s="58">
        <f t="shared" si="60"/>
        <v>960</v>
      </c>
      <c r="AS375" s="58">
        <f t="shared" si="66"/>
        <v>3100</v>
      </c>
      <c r="AT375" s="58">
        <f t="shared" si="66"/>
        <v>1600</v>
      </c>
      <c r="AU375" s="58">
        <f t="shared" si="66"/>
        <v>1200</v>
      </c>
      <c r="AV375" s="58">
        <f t="shared" si="66"/>
        <v>960</v>
      </c>
      <c r="AW375" s="63"/>
      <c r="AX375" s="88" t="s">
        <v>99</v>
      </c>
      <c r="AY375" s="64"/>
      <c r="AZ375" s="65">
        <v>240</v>
      </c>
    </row>
    <row r="376" spans="1:52" s="32" customFormat="1" ht="54" customHeight="1" x14ac:dyDescent="0.25">
      <c r="A376" s="52" t="str">
        <f t="shared" si="62"/>
        <v>XL13NT_D2+1</v>
      </c>
      <c r="B376" s="52" t="str">
        <f t="shared" si="63"/>
        <v>XL13NT_D2+2</v>
      </c>
      <c r="C376" s="52" t="str">
        <f t="shared" si="64"/>
        <v>XL13NT_D2+3</v>
      </c>
      <c r="D376" s="52" t="str">
        <f t="shared" si="65"/>
        <v>XL13NT_D2+4</v>
      </c>
      <c r="F376" s="88" t="s">
        <v>99</v>
      </c>
      <c r="G376" s="41"/>
      <c r="H376" s="55" t="s">
        <v>1503</v>
      </c>
      <c r="I376" s="55" t="s">
        <v>1504</v>
      </c>
      <c r="J376" s="55" t="s">
        <v>1505</v>
      </c>
      <c r="K376" s="55"/>
      <c r="L376" s="55" t="s">
        <v>1314</v>
      </c>
      <c r="M376" s="90">
        <v>800</v>
      </c>
      <c r="N376" s="89">
        <v>400</v>
      </c>
      <c r="O376" s="89">
        <v>350</v>
      </c>
      <c r="P376" s="89">
        <v>300</v>
      </c>
      <c r="Q376" s="56"/>
      <c r="R376" s="56"/>
      <c r="S376" s="56"/>
      <c r="T376" s="56"/>
      <c r="U376" s="57" t="str">
        <f t="shared" si="67"/>
        <v>XL13NT_D2</v>
      </c>
      <c r="V376" s="58"/>
      <c r="W376" s="58"/>
      <c r="X376" s="58"/>
      <c r="Y376" s="58"/>
      <c r="Z376" s="59">
        <f>V376/M376</f>
        <v>0</v>
      </c>
      <c r="AA376" s="59"/>
      <c r="AB376" s="59"/>
      <c r="AC376" s="59"/>
      <c r="AD376" s="58"/>
      <c r="AE376" s="58"/>
      <c r="AF376" s="58"/>
      <c r="AG376" s="58"/>
      <c r="AH376" s="60"/>
      <c r="AI376" s="60"/>
      <c r="AJ376" s="60"/>
      <c r="AK376" s="60"/>
      <c r="AL376" s="160">
        <v>5.9937500000000004</v>
      </c>
      <c r="AM376" s="61"/>
      <c r="AN376" s="62">
        <f>ROUNDDOWN(AL376*$AN$10/$AL$10,1)</f>
        <v>3.4</v>
      </c>
      <c r="AO376" s="58">
        <f t="shared" si="61"/>
        <v>2720</v>
      </c>
      <c r="AP376" s="58">
        <f t="shared" si="61"/>
        <v>1360</v>
      </c>
      <c r="AQ376" s="58">
        <f t="shared" si="61"/>
        <v>1190</v>
      </c>
      <c r="AR376" s="58">
        <f t="shared" si="60"/>
        <v>1020</v>
      </c>
      <c r="AS376" s="58">
        <f t="shared" si="66"/>
        <v>2700</v>
      </c>
      <c r="AT376" s="58">
        <f t="shared" si="66"/>
        <v>1400</v>
      </c>
      <c r="AU376" s="58">
        <f t="shared" si="66"/>
        <v>1200</v>
      </c>
      <c r="AV376" s="58">
        <f t="shared" si="66"/>
        <v>1000</v>
      </c>
      <c r="AW376" s="63"/>
      <c r="AX376" s="88" t="s">
        <v>99</v>
      </c>
      <c r="AY376" s="64"/>
      <c r="AZ376" s="65">
        <v>240</v>
      </c>
    </row>
    <row r="377" spans="1:52" s="32" customFormat="1" ht="54" customHeight="1" x14ac:dyDescent="0.25">
      <c r="A377" s="52" t="str">
        <f t="shared" si="62"/>
        <v>XL14NT2+1</v>
      </c>
      <c r="B377" s="52" t="str">
        <f t="shared" si="63"/>
        <v>XL14NT2+2</v>
      </c>
      <c r="C377" s="52" t="str">
        <f t="shared" si="64"/>
        <v>XL14NT2+3</v>
      </c>
      <c r="D377" s="52" t="str">
        <f t="shared" si="65"/>
        <v>XL14NT2+4</v>
      </c>
      <c r="F377" s="88" t="s">
        <v>99</v>
      </c>
      <c r="G377" s="54">
        <v>14</v>
      </c>
      <c r="H377" s="55" t="s">
        <v>1506</v>
      </c>
      <c r="I377" s="55" t="s">
        <v>1507</v>
      </c>
      <c r="J377" s="55" t="s">
        <v>1508</v>
      </c>
      <c r="K377" s="55"/>
      <c r="L377" s="55" t="s">
        <v>1314</v>
      </c>
      <c r="M377" s="90">
        <v>1300</v>
      </c>
      <c r="N377" s="89">
        <v>650</v>
      </c>
      <c r="O377" s="89">
        <v>500</v>
      </c>
      <c r="P377" s="89">
        <v>400</v>
      </c>
      <c r="Q377" s="56"/>
      <c r="R377" s="56"/>
      <c r="S377" s="56"/>
      <c r="T377" s="56"/>
      <c r="U377" s="57" t="str">
        <f t="shared" si="67"/>
        <v>XL14NT2</v>
      </c>
      <c r="V377" s="58"/>
      <c r="W377" s="58"/>
      <c r="X377" s="58"/>
      <c r="Y377" s="58"/>
      <c r="Z377" s="59">
        <f>V377/M377</f>
        <v>0</v>
      </c>
      <c r="AA377" s="59"/>
      <c r="AB377" s="59"/>
      <c r="AC377" s="59"/>
      <c r="AD377" s="58"/>
      <c r="AE377" s="58"/>
      <c r="AF377" s="58"/>
      <c r="AG377" s="58"/>
      <c r="AH377" s="60"/>
      <c r="AI377" s="60"/>
      <c r="AJ377" s="60"/>
      <c r="AK377" s="60"/>
      <c r="AL377" s="160">
        <v>3.4794871794871796</v>
      </c>
      <c r="AM377" s="61"/>
      <c r="AN377" s="61">
        <v>2</v>
      </c>
      <c r="AO377" s="58">
        <f t="shared" si="61"/>
        <v>2600</v>
      </c>
      <c r="AP377" s="58">
        <f t="shared" si="61"/>
        <v>1300</v>
      </c>
      <c r="AQ377" s="58">
        <f t="shared" si="61"/>
        <v>1000</v>
      </c>
      <c r="AR377" s="58">
        <f t="shared" si="60"/>
        <v>800</v>
      </c>
      <c r="AS377" s="58">
        <f t="shared" si="66"/>
        <v>2600</v>
      </c>
      <c r="AT377" s="58">
        <f t="shared" si="66"/>
        <v>1300</v>
      </c>
      <c r="AU377" s="58">
        <f t="shared" si="66"/>
        <v>1000</v>
      </c>
      <c r="AV377" s="58">
        <f t="shared" si="66"/>
        <v>800</v>
      </c>
      <c r="AW377" s="63"/>
      <c r="AX377" s="88" t="s">
        <v>99</v>
      </c>
      <c r="AY377" s="64"/>
      <c r="AZ377" s="65">
        <v>270</v>
      </c>
    </row>
    <row r="378" spans="1:52" s="32" customFormat="1" ht="54" customHeight="1" x14ac:dyDescent="0.25">
      <c r="A378" s="52" t="str">
        <f t="shared" si="62"/>
        <v>XL15NT2+1</v>
      </c>
      <c r="B378" s="52" t="str">
        <f t="shared" si="63"/>
        <v>XL15NT2+2</v>
      </c>
      <c r="C378" s="52" t="str">
        <f t="shared" si="64"/>
        <v>XL15NT2+3</v>
      </c>
      <c r="D378" s="52" t="str">
        <f t="shared" si="65"/>
        <v>XL15NT2+4</v>
      </c>
      <c r="F378" s="88" t="s">
        <v>99</v>
      </c>
      <c r="G378" s="54">
        <v>15</v>
      </c>
      <c r="H378" s="55" t="s">
        <v>1508</v>
      </c>
      <c r="I378" s="55" t="s">
        <v>1509</v>
      </c>
      <c r="J378" s="55" t="s">
        <v>1510</v>
      </c>
      <c r="K378" s="55"/>
      <c r="L378" s="55" t="s">
        <v>1511</v>
      </c>
      <c r="M378" s="90">
        <v>1300</v>
      </c>
      <c r="N378" s="89">
        <v>650</v>
      </c>
      <c r="O378" s="89">
        <v>500</v>
      </c>
      <c r="P378" s="89">
        <v>400</v>
      </c>
      <c r="Q378" s="56"/>
      <c r="R378" s="56"/>
      <c r="S378" s="56"/>
      <c r="T378" s="56"/>
      <c r="U378" s="57" t="str">
        <f t="shared" si="67"/>
        <v>XL15NT2</v>
      </c>
      <c r="V378" s="58"/>
      <c r="W378" s="58"/>
      <c r="X378" s="58"/>
      <c r="Y378" s="58"/>
      <c r="Z378" s="59"/>
      <c r="AA378" s="59"/>
      <c r="AB378" s="59"/>
      <c r="AC378" s="59"/>
      <c r="AD378" s="58"/>
      <c r="AE378" s="58"/>
      <c r="AF378" s="58"/>
      <c r="AG378" s="58"/>
      <c r="AH378" s="60"/>
      <c r="AI378" s="60"/>
      <c r="AJ378" s="60"/>
      <c r="AK378" s="60"/>
      <c r="AL378" s="160">
        <v>3.3461538461538463</v>
      </c>
      <c r="AM378" s="61"/>
      <c r="AN378" s="61">
        <v>1.9</v>
      </c>
      <c r="AO378" s="58">
        <f t="shared" si="61"/>
        <v>2470</v>
      </c>
      <c r="AP378" s="58">
        <f t="shared" si="61"/>
        <v>1235</v>
      </c>
      <c r="AQ378" s="58">
        <f t="shared" si="61"/>
        <v>950</v>
      </c>
      <c r="AR378" s="58">
        <f t="shared" si="60"/>
        <v>760</v>
      </c>
      <c r="AS378" s="58">
        <f t="shared" si="66"/>
        <v>2500</v>
      </c>
      <c r="AT378" s="58">
        <f t="shared" si="66"/>
        <v>1200</v>
      </c>
      <c r="AU378" s="58">
        <f t="shared" si="66"/>
        <v>950</v>
      </c>
      <c r="AV378" s="58">
        <f t="shared" si="66"/>
        <v>760</v>
      </c>
      <c r="AW378" s="63"/>
      <c r="AX378" s="88" t="s">
        <v>99</v>
      </c>
      <c r="AY378" s="64"/>
      <c r="AZ378" s="65">
        <v>240</v>
      </c>
    </row>
    <row r="379" spans="1:52" s="32" customFormat="1" ht="54" customHeight="1" x14ac:dyDescent="0.25">
      <c r="A379" s="52" t="str">
        <f t="shared" si="62"/>
        <v>XL16NT+1</v>
      </c>
      <c r="B379" s="52" t="str">
        <f t="shared" si="63"/>
        <v>XL16NT+2</v>
      </c>
      <c r="C379" s="52" t="str">
        <f t="shared" si="64"/>
        <v>XL16NT+3</v>
      </c>
      <c r="D379" s="52" t="str">
        <f t="shared" si="65"/>
        <v>XL16NT+4</v>
      </c>
      <c r="F379" s="88" t="s">
        <v>99</v>
      </c>
      <c r="G379" s="54">
        <v>16</v>
      </c>
      <c r="H379" s="55" t="s">
        <v>1512</v>
      </c>
      <c r="I379" s="55" t="s">
        <v>1513</v>
      </c>
      <c r="J379" s="55" t="s">
        <v>1514</v>
      </c>
      <c r="K379" s="55"/>
      <c r="L379" s="55" t="s">
        <v>108</v>
      </c>
      <c r="M379" s="90">
        <v>1300</v>
      </c>
      <c r="N379" s="89">
        <v>650</v>
      </c>
      <c r="O379" s="89">
        <v>500</v>
      </c>
      <c r="P379" s="89">
        <v>400</v>
      </c>
      <c r="Q379" s="56"/>
      <c r="R379" s="56"/>
      <c r="S379" s="56"/>
      <c r="T379" s="56"/>
      <c r="U379" s="57" t="str">
        <f t="shared" si="67"/>
        <v>XL16NT</v>
      </c>
      <c r="V379" s="58"/>
      <c r="W379" s="58"/>
      <c r="X379" s="58"/>
      <c r="Y379" s="58"/>
      <c r="Z379" s="59"/>
      <c r="AA379" s="59"/>
      <c r="AB379" s="59"/>
      <c r="AC379" s="59"/>
      <c r="AD379" s="58"/>
      <c r="AE379" s="58"/>
      <c r="AF379" s="58"/>
      <c r="AG379" s="58"/>
      <c r="AH379" s="60"/>
      <c r="AI379" s="60"/>
      <c r="AJ379" s="60"/>
      <c r="AK379" s="60"/>
      <c r="AL379" s="160">
        <v>4.29</v>
      </c>
      <c r="AM379" s="61"/>
      <c r="AN379" s="62">
        <f t="shared" ref="AN379:AN384" si="68">ROUNDDOWN(AL379*$AN$10/$AL$10,1)</f>
        <v>2.4</v>
      </c>
      <c r="AO379" s="58">
        <f t="shared" si="61"/>
        <v>3120</v>
      </c>
      <c r="AP379" s="58">
        <f t="shared" si="61"/>
        <v>1560</v>
      </c>
      <c r="AQ379" s="58">
        <f t="shared" si="61"/>
        <v>1200</v>
      </c>
      <c r="AR379" s="58">
        <f t="shared" si="60"/>
        <v>960</v>
      </c>
      <c r="AS379" s="58">
        <f t="shared" si="66"/>
        <v>3100</v>
      </c>
      <c r="AT379" s="58">
        <f t="shared" si="66"/>
        <v>1600</v>
      </c>
      <c r="AU379" s="58">
        <f t="shared" si="66"/>
        <v>1200</v>
      </c>
      <c r="AV379" s="58">
        <f t="shared" si="66"/>
        <v>960</v>
      </c>
      <c r="AW379" s="63"/>
      <c r="AX379" s="88" t="s">
        <v>99</v>
      </c>
      <c r="AY379" s="64"/>
      <c r="AZ379" s="65"/>
    </row>
    <row r="380" spans="1:52" s="32" customFormat="1" ht="47.25" x14ac:dyDescent="0.25">
      <c r="A380" s="52" t="str">
        <f t="shared" si="62"/>
        <v>XL17NT2+1</v>
      </c>
      <c r="B380" s="52" t="str">
        <f t="shared" si="63"/>
        <v>XL17NT2+2</v>
      </c>
      <c r="C380" s="52" t="str">
        <f t="shared" si="64"/>
        <v>XL17NT2+3</v>
      </c>
      <c r="D380" s="52" t="str">
        <f t="shared" si="65"/>
        <v>XL17NT2+4</v>
      </c>
      <c r="F380" s="88" t="s">
        <v>99</v>
      </c>
      <c r="G380" s="54">
        <v>17</v>
      </c>
      <c r="H380" s="55" t="s">
        <v>123</v>
      </c>
      <c r="I380" s="55" t="s">
        <v>1515</v>
      </c>
      <c r="J380" s="55" t="s">
        <v>108</v>
      </c>
      <c r="K380" s="55"/>
      <c r="L380" s="55" t="s">
        <v>1516</v>
      </c>
      <c r="M380" s="90">
        <v>1300</v>
      </c>
      <c r="N380" s="89">
        <v>650</v>
      </c>
      <c r="O380" s="89">
        <v>500</v>
      </c>
      <c r="P380" s="89">
        <v>400</v>
      </c>
      <c r="Q380" s="56"/>
      <c r="R380" s="56"/>
      <c r="S380" s="56"/>
      <c r="T380" s="56"/>
      <c r="U380" s="57" t="str">
        <f t="shared" si="67"/>
        <v>XL17NT2</v>
      </c>
      <c r="V380" s="58"/>
      <c r="W380" s="58"/>
      <c r="X380" s="58"/>
      <c r="Y380" s="58"/>
      <c r="Z380" s="59"/>
      <c r="AA380" s="59"/>
      <c r="AB380" s="59"/>
      <c r="AC380" s="59"/>
      <c r="AD380" s="58"/>
      <c r="AE380" s="58"/>
      <c r="AF380" s="58"/>
      <c r="AG380" s="58"/>
      <c r="AH380" s="60"/>
      <c r="AI380" s="60"/>
      <c r="AJ380" s="60"/>
      <c r="AK380" s="60"/>
      <c r="AL380" s="160">
        <v>3.8230769230769233</v>
      </c>
      <c r="AM380" s="61"/>
      <c r="AN380" s="62">
        <f t="shared" si="68"/>
        <v>2.2000000000000002</v>
      </c>
      <c r="AO380" s="58">
        <f t="shared" si="61"/>
        <v>2860.0000000000005</v>
      </c>
      <c r="AP380" s="58">
        <f t="shared" si="61"/>
        <v>1430.0000000000002</v>
      </c>
      <c r="AQ380" s="58">
        <f t="shared" si="61"/>
        <v>1100</v>
      </c>
      <c r="AR380" s="58">
        <f t="shared" si="60"/>
        <v>880.00000000000011</v>
      </c>
      <c r="AS380" s="58">
        <f t="shared" si="66"/>
        <v>2900</v>
      </c>
      <c r="AT380" s="58">
        <f t="shared" si="66"/>
        <v>1400</v>
      </c>
      <c r="AU380" s="58">
        <f t="shared" si="66"/>
        <v>1100</v>
      </c>
      <c r="AV380" s="58">
        <f t="shared" si="66"/>
        <v>880</v>
      </c>
      <c r="AW380" s="63"/>
      <c r="AX380" s="88" t="s">
        <v>99</v>
      </c>
      <c r="AY380" s="64"/>
      <c r="AZ380" s="65">
        <v>240</v>
      </c>
    </row>
    <row r="381" spans="1:52" s="32" customFormat="1" ht="54" customHeight="1" x14ac:dyDescent="0.25">
      <c r="A381" s="52" t="str">
        <f t="shared" si="62"/>
        <v>XL18NT+1</v>
      </c>
      <c r="B381" s="52" t="str">
        <f t="shared" si="63"/>
        <v>XL18NT+2</v>
      </c>
      <c r="C381" s="52" t="str">
        <f t="shared" si="64"/>
        <v>XL18NT+3</v>
      </c>
      <c r="D381" s="52" t="str">
        <f t="shared" si="65"/>
        <v>XL18NT+4</v>
      </c>
      <c r="F381" s="88" t="s">
        <v>99</v>
      </c>
      <c r="G381" s="54">
        <v>18</v>
      </c>
      <c r="H381" s="55" t="s">
        <v>118</v>
      </c>
      <c r="I381" s="55" t="s">
        <v>1517</v>
      </c>
      <c r="J381" s="55" t="s">
        <v>1514</v>
      </c>
      <c r="K381" s="55"/>
      <c r="L381" s="55" t="s">
        <v>1518</v>
      </c>
      <c r="M381" s="90">
        <v>1300</v>
      </c>
      <c r="N381" s="89">
        <v>650</v>
      </c>
      <c r="O381" s="89">
        <v>500</v>
      </c>
      <c r="P381" s="89">
        <v>400</v>
      </c>
      <c r="Q381" s="56"/>
      <c r="R381" s="56"/>
      <c r="S381" s="56"/>
      <c r="T381" s="56"/>
      <c r="U381" s="57" t="str">
        <f t="shared" si="67"/>
        <v>XL18NT</v>
      </c>
      <c r="V381" s="58"/>
      <c r="W381" s="58"/>
      <c r="X381" s="58"/>
      <c r="Y381" s="58"/>
      <c r="Z381" s="59"/>
      <c r="AA381" s="59"/>
      <c r="AB381" s="59"/>
      <c r="AC381" s="59"/>
      <c r="AD381" s="58"/>
      <c r="AE381" s="58"/>
      <c r="AF381" s="58"/>
      <c r="AG381" s="58"/>
      <c r="AH381" s="60"/>
      <c r="AI381" s="60"/>
      <c r="AJ381" s="60"/>
      <c r="AK381" s="60"/>
      <c r="AL381" s="160">
        <v>7.4615384615384617</v>
      </c>
      <c r="AM381" s="61"/>
      <c r="AN381" s="62">
        <f t="shared" si="68"/>
        <v>4.3</v>
      </c>
      <c r="AO381" s="58">
        <f t="shared" si="61"/>
        <v>5590</v>
      </c>
      <c r="AP381" s="58">
        <f t="shared" si="61"/>
        <v>2795</v>
      </c>
      <c r="AQ381" s="58">
        <f t="shared" si="61"/>
        <v>2150</v>
      </c>
      <c r="AR381" s="58">
        <f t="shared" si="60"/>
        <v>1720</v>
      </c>
      <c r="AS381" s="58">
        <f t="shared" si="66"/>
        <v>5600</v>
      </c>
      <c r="AT381" s="58">
        <f t="shared" si="66"/>
        <v>2800</v>
      </c>
      <c r="AU381" s="58">
        <f t="shared" si="66"/>
        <v>2200</v>
      </c>
      <c r="AV381" s="58">
        <f t="shared" si="66"/>
        <v>1700</v>
      </c>
      <c r="AW381" s="63"/>
      <c r="AX381" s="88" t="s">
        <v>99</v>
      </c>
      <c r="AY381" s="64"/>
      <c r="AZ381" s="65">
        <v>180</v>
      </c>
    </row>
    <row r="382" spans="1:52" s="32" customFormat="1" ht="54" customHeight="1" x14ac:dyDescent="0.25">
      <c r="A382" s="52" t="str">
        <f t="shared" si="62"/>
        <v>XL19NT2+1</v>
      </c>
      <c r="B382" s="52" t="str">
        <f t="shared" si="63"/>
        <v>XL19NT2+2</v>
      </c>
      <c r="C382" s="52" t="str">
        <f t="shared" si="64"/>
        <v>XL19NT2+3</v>
      </c>
      <c r="D382" s="52" t="str">
        <f t="shared" si="65"/>
        <v>XL19NT2+4</v>
      </c>
      <c r="F382" s="88" t="s">
        <v>99</v>
      </c>
      <c r="G382" s="54">
        <v>19</v>
      </c>
      <c r="H382" s="55" t="s">
        <v>120</v>
      </c>
      <c r="I382" s="55" t="s">
        <v>1519</v>
      </c>
      <c r="J382" s="55" t="s">
        <v>149</v>
      </c>
      <c r="K382" s="55"/>
      <c r="L382" s="55" t="s">
        <v>1520</v>
      </c>
      <c r="M382" s="90">
        <v>1300</v>
      </c>
      <c r="N382" s="89">
        <v>650</v>
      </c>
      <c r="O382" s="89">
        <v>500</v>
      </c>
      <c r="P382" s="89">
        <v>400</v>
      </c>
      <c r="Q382" s="56"/>
      <c r="R382" s="56"/>
      <c r="S382" s="56"/>
      <c r="T382" s="56"/>
      <c r="U382" s="57" t="str">
        <f t="shared" si="67"/>
        <v>XL19NT2</v>
      </c>
      <c r="V382" s="58"/>
      <c r="W382" s="58"/>
      <c r="X382" s="58"/>
      <c r="Y382" s="58"/>
      <c r="Z382" s="59">
        <f>V382/M382</f>
        <v>0</v>
      </c>
      <c r="AA382" s="59"/>
      <c r="AB382" s="59"/>
      <c r="AC382" s="59"/>
      <c r="AD382" s="58"/>
      <c r="AE382" s="58"/>
      <c r="AF382" s="58"/>
      <c r="AG382" s="58"/>
      <c r="AH382" s="60"/>
      <c r="AI382" s="60"/>
      <c r="AJ382" s="60"/>
      <c r="AK382" s="60"/>
      <c r="AL382" s="160">
        <v>5.1538461538461542</v>
      </c>
      <c r="AM382" s="61"/>
      <c r="AN382" s="62">
        <f t="shared" si="68"/>
        <v>2.9</v>
      </c>
      <c r="AO382" s="58">
        <f t="shared" si="61"/>
        <v>3770</v>
      </c>
      <c r="AP382" s="58">
        <f t="shared" si="61"/>
        <v>1885</v>
      </c>
      <c r="AQ382" s="58">
        <f t="shared" si="61"/>
        <v>1450</v>
      </c>
      <c r="AR382" s="58">
        <f t="shared" si="60"/>
        <v>1160</v>
      </c>
      <c r="AS382" s="58">
        <f t="shared" si="66"/>
        <v>3800</v>
      </c>
      <c r="AT382" s="58">
        <f t="shared" si="66"/>
        <v>1900</v>
      </c>
      <c r="AU382" s="58">
        <f t="shared" si="66"/>
        <v>1500</v>
      </c>
      <c r="AV382" s="58">
        <f t="shared" si="66"/>
        <v>1200</v>
      </c>
      <c r="AW382" s="63"/>
      <c r="AX382" s="88" t="s">
        <v>99</v>
      </c>
      <c r="AY382" s="64"/>
      <c r="AZ382" s="65"/>
    </row>
    <row r="383" spans="1:52" s="32" customFormat="1" ht="31.5" x14ac:dyDescent="0.25">
      <c r="A383" s="52" t="str">
        <f t="shared" si="62"/>
        <v>XL20NT1+1</v>
      </c>
      <c r="B383" s="52" t="str">
        <f t="shared" si="63"/>
        <v>XL20NT1+2</v>
      </c>
      <c r="C383" s="52" t="str">
        <f t="shared" si="64"/>
        <v>XL20NT1+3</v>
      </c>
      <c r="D383" s="52" t="str">
        <f t="shared" si="65"/>
        <v>XL20NT1+4</v>
      </c>
      <c r="F383" s="88" t="s">
        <v>99</v>
      </c>
      <c r="G383" s="54">
        <v>20</v>
      </c>
      <c r="H383" s="55" t="s">
        <v>1521</v>
      </c>
      <c r="I383" s="55" t="s">
        <v>1522</v>
      </c>
      <c r="J383" s="55" t="s">
        <v>149</v>
      </c>
      <c r="K383" s="55"/>
      <c r="L383" s="55" t="s">
        <v>1523</v>
      </c>
      <c r="M383" s="90">
        <v>2000</v>
      </c>
      <c r="N383" s="89">
        <v>900</v>
      </c>
      <c r="O383" s="89">
        <v>600</v>
      </c>
      <c r="P383" s="89">
        <v>450</v>
      </c>
      <c r="Q383" s="56"/>
      <c r="R383" s="56"/>
      <c r="S383" s="56"/>
      <c r="T383" s="56"/>
      <c r="U383" s="57" t="str">
        <f t="shared" si="67"/>
        <v>XL20NT1</v>
      </c>
      <c r="V383" s="58"/>
      <c r="W383" s="58"/>
      <c r="X383" s="58"/>
      <c r="Y383" s="58"/>
      <c r="Z383" s="59"/>
      <c r="AA383" s="59"/>
      <c r="AB383" s="59"/>
      <c r="AC383" s="59"/>
      <c r="AD383" s="58"/>
      <c r="AE383" s="58"/>
      <c r="AF383" s="58"/>
      <c r="AG383" s="58"/>
      <c r="AH383" s="60"/>
      <c r="AI383" s="60"/>
      <c r="AJ383" s="60"/>
      <c r="AK383" s="60"/>
      <c r="AL383" s="160">
        <v>2.54</v>
      </c>
      <c r="AM383" s="61"/>
      <c r="AN383" s="62">
        <f t="shared" si="68"/>
        <v>1.4</v>
      </c>
      <c r="AO383" s="58">
        <f t="shared" si="61"/>
        <v>2800</v>
      </c>
      <c r="AP383" s="58">
        <f t="shared" si="61"/>
        <v>1260</v>
      </c>
      <c r="AQ383" s="58">
        <f t="shared" si="61"/>
        <v>840</v>
      </c>
      <c r="AR383" s="58">
        <f t="shared" si="60"/>
        <v>630</v>
      </c>
      <c r="AS383" s="58">
        <f t="shared" si="66"/>
        <v>2800</v>
      </c>
      <c r="AT383" s="58">
        <f t="shared" si="66"/>
        <v>1300</v>
      </c>
      <c r="AU383" s="58">
        <f t="shared" si="66"/>
        <v>840</v>
      </c>
      <c r="AV383" s="58">
        <f t="shared" si="66"/>
        <v>630</v>
      </c>
      <c r="AW383" s="63"/>
      <c r="AX383" s="88" t="s">
        <v>99</v>
      </c>
      <c r="AY383" s="64"/>
      <c r="AZ383" s="65"/>
    </row>
    <row r="384" spans="1:52" s="32" customFormat="1" ht="47.25" x14ac:dyDescent="0.25">
      <c r="A384" s="52" t="str">
        <f t="shared" si="62"/>
        <v>XL21NT+1</v>
      </c>
      <c r="B384" s="52" t="str">
        <f t="shared" si="63"/>
        <v>XL21NT+2</v>
      </c>
      <c r="C384" s="52" t="str">
        <f t="shared" si="64"/>
        <v>XL21NT+3</v>
      </c>
      <c r="D384" s="52" t="str">
        <f t="shared" si="65"/>
        <v>XL21NT+4</v>
      </c>
      <c r="F384" s="88" t="s">
        <v>99</v>
      </c>
      <c r="G384" s="54">
        <v>21</v>
      </c>
      <c r="H384" s="55" t="s">
        <v>1524</v>
      </c>
      <c r="I384" s="55" t="s">
        <v>1525</v>
      </c>
      <c r="J384" s="55" t="s">
        <v>149</v>
      </c>
      <c r="K384" s="55"/>
      <c r="L384" s="55" t="s">
        <v>1526</v>
      </c>
      <c r="M384" s="89">
        <v>1300</v>
      </c>
      <c r="N384" s="89">
        <v>650</v>
      </c>
      <c r="O384" s="89">
        <v>500</v>
      </c>
      <c r="P384" s="89">
        <v>400</v>
      </c>
      <c r="Q384" s="56"/>
      <c r="R384" s="56"/>
      <c r="S384" s="56"/>
      <c r="T384" s="56"/>
      <c r="U384" s="57" t="str">
        <f t="shared" si="67"/>
        <v>XL21NT</v>
      </c>
      <c r="V384" s="58"/>
      <c r="W384" s="58"/>
      <c r="X384" s="58"/>
      <c r="Y384" s="58"/>
      <c r="Z384" s="59"/>
      <c r="AA384" s="59"/>
      <c r="AB384" s="59"/>
      <c r="AC384" s="59"/>
      <c r="AD384" s="58"/>
      <c r="AE384" s="58"/>
      <c r="AF384" s="58"/>
      <c r="AG384" s="58"/>
      <c r="AH384" s="60"/>
      <c r="AI384" s="60"/>
      <c r="AJ384" s="60"/>
      <c r="AK384" s="60"/>
      <c r="AL384" s="160">
        <v>4.29</v>
      </c>
      <c r="AM384" s="61"/>
      <c r="AN384" s="62">
        <f t="shared" si="68"/>
        <v>2.4</v>
      </c>
      <c r="AO384" s="58">
        <f t="shared" si="61"/>
        <v>3120</v>
      </c>
      <c r="AP384" s="58">
        <f t="shared" si="61"/>
        <v>1560</v>
      </c>
      <c r="AQ384" s="58">
        <f t="shared" si="61"/>
        <v>1200</v>
      </c>
      <c r="AR384" s="58">
        <f t="shared" si="60"/>
        <v>960</v>
      </c>
      <c r="AS384" s="58">
        <f t="shared" si="66"/>
        <v>3100</v>
      </c>
      <c r="AT384" s="58">
        <f t="shared" si="66"/>
        <v>1600</v>
      </c>
      <c r="AU384" s="58">
        <f t="shared" si="66"/>
        <v>1200</v>
      </c>
      <c r="AV384" s="58">
        <f t="shared" si="66"/>
        <v>960</v>
      </c>
      <c r="AW384" s="63"/>
      <c r="AX384" s="88" t="s">
        <v>99</v>
      </c>
      <c r="AY384" s="64"/>
      <c r="AZ384" s="65">
        <v>240</v>
      </c>
    </row>
    <row r="385" spans="1:52" s="32" customFormat="1" x14ac:dyDescent="0.25">
      <c r="A385" s="52" t="str">
        <f t="shared" si="62"/>
        <v>XL22NT+1</v>
      </c>
      <c r="B385" s="52" t="str">
        <f t="shared" si="63"/>
        <v>XL22NT+2</v>
      </c>
      <c r="C385" s="52" t="str">
        <f t="shared" si="64"/>
        <v>XL22NT+3</v>
      </c>
      <c r="D385" s="52" t="str">
        <f t="shared" si="65"/>
        <v>XL22NT+4</v>
      </c>
      <c r="F385" s="88" t="s">
        <v>99</v>
      </c>
      <c r="G385" s="54">
        <v>22</v>
      </c>
      <c r="H385" s="55" t="s">
        <v>1527</v>
      </c>
      <c r="I385" s="55" t="s">
        <v>1528</v>
      </c>
      <c r="J385" s="55" t="s">
        <v>149</v>
      </c>
      <c r="K385" s="55"/>
      <c r="L385" s="55" t="s">
        <v>1529</v>
      </c>
      <c r="M385" s="90"/>
      <c r="N385" s="89"/>
      <c r="O385" s="89"/>
      <c r="P385" s="89"/>
      <c r="Q385" s="56"/>
      <c r="R385" s="56"/>
      <c r="S385" s="56"/>
      <c r="T385" s="56"/>
      <c r="U385" s="57"/>
      <c r="V385" s="58"/>
      <c r="W385" s="58"/>
      <c r="X385" s="58"/>
      <c r="Y385" s="58"/>
      <c r="Z385" s="59"/>
      <c r="AA385" s="59"/>
      <c r="AB385" s="59"/>
      <c r="AC385" s="59"/>
      <c r="AD385" s="58"/>
      <c r="AE385" s="58"/>
      <c r="AF385" s="58"/>
      <c r="AG385" s="58"/>
      <c r="AH385" s="60"/>
      <c r="AI385" s="60"/>
      <c r="AJ385" s="60"/>
      <c r="AK385" s="60"/>
      <c r="AL385" s="160"/>
      <c r="AM385" s="61"/>
      <c r="AN385" s="61"/>
      <c r="AO385" s="58">
        <f t="shared" si="61"/>
        <v>0</v>
      </c>
      <c r="AP385" s="58">
        <f t="shared" si="61"/>
        <v>0</v>
      </c>
      <c r="AQ385" s="58">
        <f t="shared" si="61"/>
        <v>0</v>
      </c>
      <c r="AR385" s="58">
        <f t="shared" si="60"/>
        <v>0</v>
      </c>
      <c r="AS385" s="58"/>
      <c r="AT385" s="58"/>
      <c r="AU385" s="58"/>
      <c r="AV385" s="58"/>
      <c r="AW385" s="63"/>
      <c r="AX385" s="88" t="s">
        <v>99</v>
      </c>
      <c r="AY385" s="64"/>
      <c r="AZ385" s="65">
        <v>180</v>
      </c>
    </row>
    <row r="386" spans="1:52" s="32" customFormat="1" ht="47.25" x14ac:dyDescent="0.25">
      <c r="A386" s="52" t="str">
        <f t="shared" si="62"/>
        <v>XL22NT_D1+1</v>
      </c>
      <c r="B386" s="52" t="str">
        <f t="shared" si="63"/>
        <v>XL22NT_D1+2</v>
      </c>
      <c r="C386" s="52" t="str">
        <f t="shared" si="64"/>
        <v>XL22NT_D1+3</v>
      </c>
      <c r="D386" s="52" t="str">
        <f t="shared" si="65"/>
        <v>XL22NT_D1+4</v>
      </c>
      <c r="F386" s="88" t="s">
        <v>99</v>
      </c>
      <c r="G386" s="41"/>
      <c r="H386" s="55" t="s">
        <v>1530</v>
      </c>
      <c r="I386" s="55" t="s">
        <v>1531</v>
      </c>
      <c r="J386" s="55" t="s">
        <v>1529</v>
      </c>
      <c r="K386" s="55"/>
      <c r="L386" s="55" t="s">
        <v>1526</v>
      </c>
      <c r="M386" s="89">
        <v>1300</v>
      </c>
      <c r="N386" s="89">
        <v>650</v>
      </c>
      <c r="O386" s="89">
        <v>500</v>
      </c>
      <c r="P386" s="89">
        <v>400</v>
      </c>
      <c r="Q386" s="56"/>
      <c r="R386" s="56"/>
      <c r="S386" s="56"/>
      <c r="T386" s="56"/>
      <c r="U386" s="57" t="str">
        <f>H386</f>
        <v>XL22NT_D1</v>
      </c>
      <c r="V386" s="58"/>
      <c r="W386" s="58"/>
      <c r="X386" s="58"/>
      <c r="Y386" s="58"/>
      <c r="Z386" s="59"/>
      <c r="AA386" s="59"/>
      <c r="AB386" s="59"/>
      <c r="AC386" s="59"/>
      <c r="AD386" s="58"/>
      <c r="AE386" s="58"/>
      <c r="AF386" s="58"/>
      <c r="AG386" s="58"/>
      <c r="AH386" s="60"/>
      <c r="AI386" s="60"/>
      <c r="AJ386" s="60"/>
      <c r="AK386" s="60"/>
      <c r="AL386" s="160">
        <v>4.29</v>
      </c>
      <c r="AM386" s="61"/>
      <c r="AN386" s="62">
        <f>ROUNDDOWN(AL386*$AN$10/$AL$10,1)</f>
        <v>2.4</v>
      </c>
      <c r="AO386" s="58">
        <f t="shared" si="61"/>
        <v>3120</v>
      </c>
      <c r="AP386" s="58">
        <f t="shared" si="61"/>
        <v>1560</v>
      </c>
      <c r="AQ386" s="58">
        <f t="shared" si="61"/>
        <v>1200</v>
      </c>
      <c r="AR386" s="58">
        <f t="shared" si="60"/>
        <v>960</v>
      </c>
      <c r="AS386" s="58">
        <f t="shared" si="66"/>
        <v>3100</v>
      </c>
      <c r="AT386" s="58">
        <f t="shared" si="66"/>
        <v>1600</v>
      </c>
      <c r="AU386" s="58">
        <f t="shared" si="66"/>
        <v>1200</v>
      </c>
      <c r="AV386" s="58">
        <f t="shared" si="66"/>
        <v>960</v>
      </c>
      <c r="AW386" s="63"/>
      <c r="AX386" s="88" t="s">
        <v>99</v>
      </c>
      <c r="AY386" s="64"/>
      <c r="AZ386" s="65"/>
    </row>
    <row r="387" spans="1:52" s="32" customFormat="1" ht="54" customHeight="1" x14ac:dyDescent="0.25">
      <c r="A387" s="52" t="str">
        <f t="shared" si="62"/>
        <v>XL22NT_D2+1</v>
      </c>
      <c r="B387" s="52" t="str">
        <f t="shared" si="63"/>
        <v>XL22NT_D2+2</v>
      </c>
      <c r="C387" s="52" t="str">
        <f t="shared" si="64"/>
        <v>XL22NT_D2+3</v>
      </c>
      <c r="D387" s="52" t="str">
        <f t="shared" si="65"/>
        <v>XL22NT_D2+4</v>
      </c>
      <c r="F387" s="88" t="s">
        <v>99</v>
      </c>
      <c r="G387" s="41"/>
      <c r="H387" s="55" t="s">
        <v>1532</v>
      </c>
      <c r="I387" s="55" t="s">
        <v>1533</v>
      </c>
      <c r="J387" s="55" t="s">
        <v>101</v>
      </c>
      <c r="K387" s="55"/>
      <c r="L387" s="55" t="s">
        <v>111</v>
      </c>
      <c r="M387" s="89">
        <v>800</v>
      </c>
      <c r="N387" s="89">
        <v>400</v>
      </c>
      <c r="O387" s="89">
        <v>350</v>
      </c>
      <c r="P387" s="89">
        <v>300</v>
      </c>
      <c r="Q387" s="56"/>
      <c r="R387" s="56"/>
      <c r="S387" s="56"/>
      <c r="T387" s="56"/>
      <c r="U387" s="57" t="str">
        <f>H387</f>
        <v>XL22NT_D2</v>
      </c>
      <c r="V387" s="58"/>
      <c r="W387" s="58"/>
      <c r="X387" s="58"/>
      <c r="Y387" s="58"/>
      <c r="Z387" s="59"/>
      <c r="AA387" s="59"/>
      <c r="AB387" s="59"/>
      <c r="AC387" s="59"/>
      <c r="AD387" s="58"/>
      <c r="AE387" s="58"/>
      <c r="AF387" s="58"/>
      <c r="AG387" s="58"/>
      <c r="AH387" s="60"/>
      <c r="AI387" s="60"/>
      <c r="AJ387" s="60"/>
      <c r="AK387" s="60"/>
      <c r="AL387" s="160">
        <v>4.5</v>
      </c>
      <c r="AM387" s="61"/>
      <c r="AN387" s="62">
        <f>ROUNDDOWN(AL387*$AN$10/$AL$10,1)</f>
        <v>2.6</v>
      </c>
      <c r="AO387" s="58">
        <f t="shared" si="61"/>
        <v>2080</v>
      </c>
      <c r="AP387" s="58">
        <f t="shared" si="61"/>
        <v>1040</v>
      </c>
      <c r="AQ387" s="58">
        <f t="shared" si="61"/>
        <v>910</v>
      </c>
      <c r="AR387" s="58">
        <f t="shared" si="60"/>
        <v>780</v>
      </c>
      <c r="AS387" s="58">
        <f t="shared" si="66"/>
        <v>2100</v>
      </c>
      <c r="AT387" s="58">
        <f t="shared" si="66"/>
        <v>1000</v>
      </c>
      <c r="AU387" s="58">
        <f t="shared" si="66"/>
        <v>910</v>
      </c>
      <c r="AV387" s="58">
        <f t="shared" si="66"/>
        <v>780</v>
      </c>
      <c r="AW387" s="63"/>
      <c r="AX387" s="88" t="s">
        <v>99</v>
      </c>
      <c r="AY387" s="64"/>
      <c r="AZ387" s="65">
        <v>240</v>
      </c>
    </row>
    <row r="388" spans="1:52" s="32" customFormat="1" ht="54" customHeight="1" x14ac:dyDescent="0.25">
      <c r="A388" s="52" t="str">
        <f t="shared" si="62"/>
        <v>XL23NT+1</v>
      </c>
      <c r="B388" s="52" t="str">
        <f t="shared" si="63"/>
        <v>XL23NT+2</v>
      </c>
      <c r="C388" s="52" t="str">
        <f t="shared" si="64"/>
        <v>XL23NT+3</v>
      </c>
      <c r="D388" s="52" t="str">
        <f t="shared" si="65"/>
        <v>XL23NT+4</v>
      </c>
      <c r="F388" s="88" t="s">
        <v>99</v>
      </c>
      <c r="G388" s="54">
        <v>23</v>
      </c>
      <c r="H388" s="55" t="s">
        <v>1534</v>
      </c>
      <c r="I388" s="55" t="s">
        <v>105</v>
      </c>
      <c r="J388" s="55" t="s">
        <v>101</v>
      </c>
      <c r="K388" s="55"/>
      <c r="L388" s="55" t="s">
        <v>1535</v>
      </c>
      <c r="M388" s="89"/>
      <c r="N388" s="89"/>
      <c r="O388" s="89"/>
      <c r="P388" s="89"/>
      <c r="Q388" s="56"/>
      <c r="R388" s="56"/>
      <c r="S388" s="56"/>
      <c r="T388" s="56"/>
      <c r="U388" s="57"/>
      <c r="V388" s="58"/>
      <c r="W388" s="58"/>
      <c r="X388" s="58"/>
      <c r="Y388" s="58"/>
      <c r="Z388" s="59"/>
      <c r="AA388" s="59"/>
      <c r="AB388" s="59"/>
      <c r="AC388" s="59"/>
      <c r="AD388" s="58"/>
      <c r="AE388" s="58"/>
      <c r="AF388" s="58"/>
      <c r="AG388" s="58"/>
      <c r="AH388" s="60"/>
      <c r="AI388" s="60"/>
      <c r="AJ388" s="60"/>
      <c r="AK388" s="60"/>
      <c r="AL388" s="160"/>
      <c r="AM388" s="61"/>
      <c r="AN388" s="61"/>
      <c r="AO388" s="58">
        <f t="shared" si="61"/>
        <v>0</v>
      </c>
      <c r="AP388" s="58">
        <f t="shared" si="61"/>
        <v>0</v>
      </c>
      <c r="AQ388" s="58">
        <f t="shared" si="61"/>
        <v>0</v>
      </c>
      <c r="AR388" s="58">
        <f t="shared" si="60"/>
        <v>0</v>
      </c>
      <c r="AS388" s="58"/>
      <c r="AT388" s="58"/>
      <c r="AU388" s="58"/>
      <c r="AV388" s="58"/>
      <c r="AW388" s="63"/>
      <c r="AX388" s="88" t="s">
        <v>99</v>
      </c>
      <c r="AY388" s="64"/>
      <c r="AZ388" s="65">
        <v>180</v>
      </c>
    </row>
    <row r="389" spans="1:52" s="32" customFormat="1" ht="69.75" customHeight="1" x14ac:dyDescent="0.25">
      <c r="A389" s="52" t="str">
        <f t="shared" si="62"/>
        <v>XL23NT_xuanthanh+1</v>
      </c>
      <c r="B389" s="52" t="str">
        <f t="shared" si="63"/>
        <v>XL23NT_xuanthanh+2</v>
      </c>
      <c r="C389" s="52" t="str">
        <f t="shared" si="64"/>
        <v>XL23NT_xuanthanh+3</v>
      </c>
      <c r="D389" s="52" t="str">
        <f t="shared" si="65"/>
        <v>XL23NT_xuanthanh+4</v>
      </c>
      <c r="F389" s="88" t="s">
        <v>99</v>
      </c>
      <c r="G389" s="54" t="s">
        <v>1536</v>
      </c>
      <c r="H389" s="55" t="s">
        <v>1537</v>
      </c>
      <c r="I389" s="55" t="s">
        <v>1302</v>
      </c>
      <c r="J389" s="55" t="s">
        <v>101</v>
      </c>
      <c r="K389" s="55"/>
      <c r="L389" s="55" t="s">
        <v>1538</v>
      </c>
      <c r="M389" s="90"/>
      <c r="N389" s="89"/>
      <c r="O389" s="89"/>
      <c r="P389" s="89"/>
      <c r="Q389" s="56"/>
      <c r="R389" s="56"/>
      <c r="S389" s="56"/>
      <c r="T389" s="56"/>
      <c r="U389" s="57"/>
      <c r="V389" s="58"/>
      <c r="W389" s="58"/>
      <c r="X389" s="58"/>
      <c r="Y389" s="58"/>
      <c r="Z389" s="59" t="e">
        <f>V389/M389</f>
        <v>#DIV/0!</v>
      </c>
      <c r="AA389" s="59"/>
      <c r="AB389" s="59"/>
      <c r="AC389" s="59"/>
      <c r="AD389" s="58"/>
      <c r="AE389" s="58"/>
      <c r="AF389" s="58"/>
      <c r="AG389" s="58"/>
      <c r="AH389" s="60"/>
      <c r="AI389" s="60"/>
      <c r="AJ389" s="60"/>
      <c r="AK389" s="60"/>
      <c r="AL389" s="160"/>
      <c r="AM389" s="61"/>
      <c r="AN389" s="61"/>
      <c r="AO389" s="58">
        <f t="shared" si="61"/>
        <v>0</v>
      </c>
      <c r="AP389" s="58">
        <f t="shared" si="61"/>
        <v>0</v>
      </c>
      <c r="AQ389" s="58">
        <f t="shared" si="61"/>
        <v>0</v>
      </c>
      <c r="AR389" s="58">
        <f t="shared" si="60"/>
        <v>0</v>
      </c>
      <c r="AS389" s="58"/>
      <c r="AT389" s="58"/>
      <c r="AU389" s="58"/>
      <c r="AV389" s="58"/>
      <c r="AW389" s="63"/>
      <c r="AX389" s="88" t="s">
        <v>99</v>
      </c>
      <c r="AY389" s="64"/>
      <c r="AZ389" s="65"/>
    </row>
    <row r="390" spans="1:52" s="32" customFormat="1" ht="47.25" x14ac:dyDescent="0.25">
      <c r="A390" s="52" t="str">
        <f t="shared" si="62"/>
        <v>XL23NT2_D1+1</v>
      </c>
      <c r="B390" s="52" t="str">
        <f t="shared" si="63"/>
        <v>XL23NT2_D1+2</v>
      </c>
      <c r="C390" s="52" t="str">
        <f t="shared" si="64"/>
        <v>XL23NT2_D1+3</v>
      </c>
      <c r="D390" s="52" t="str">
        <f t="shared" si="65"/>
        <v>XL23NT2_D1+4</v>
      </c>
      <c r="F390" s="88" t="s">
        <v>99</v>
      </c>
      <c r="G390" s="41"/>
      <c r="H390" s="55" t="s">
        <v>1539</v>
      </c>
      <c r="I390" s="55" t="s">
        <v>1540</v>
      </c>
      <c r="J390" s="55" t="s">
        <v>1541</v>
      </c>
      <c r="K390" s="55"/>
      <c r="L390" s="55" t="s">
        <v>1535</v>
      </c>
      <c r="M390" s="89">
        <v>1300</v>
      </c>
      <c r="N390" s="89">
        <v>650</v>
      </c>
      <c r="O390" s="89">
        <v>500</v>
      </c>
      <c r="P390" s="89">
        <v>400</v>
      </c>
      <c r="Q390" s="56"/>
      <c r="R390" s="56"/>
      <c r="S390" s="56"/>
      <c r="T390" s="56"/>
      <c r="U390" s="57" t="str">
        <f>H390</f>
        <v>XL23NT2_D1</v>
      </c>
      <c r="V390" s="58"/>
      <c r="W390" s="58"/>
      <c r="X390" s="58"/>
      <c r="Y390" s="58"/>
      <c r="Z390" s="59"/>
      <c r="AA390" s="59"/>
      <c r="AB390" s="59"/>
      <c r="AC390" s="59"/>
      <c r="AD390" s="58"/>
      <c r="AE390" s="58"/>
      <c r="AF390" s="58"/>
      <c r="AG390" s="58"/>
      <c r="AH390" s="60"/>
      <c r="AI390" s="60"/>
      <c r="AJ390" s="60"/>
      <c r="AK390" s="60"/>
      <c r="AL390" s="160">
        <v>4.29</v>
      </c>
      <c r="AM390" s="61"/>
      <c r="AN390" s="62">
        <f>ROUNDDOWN(AL390*$AN$10/$AL$10,1)</f>
        <v>2.4</v>
      </c>
      <c r="AO390" s="58">
        <f t="shared" si="61"/>
        <v>3120</v>
      </c>
      <c r="AP390" s="58">
        <f t="shared" si="61"/>
        <v>1560</v>
      </c>
      <c r="AQ390" s="58">
        <f t="shared" si="61"/>
        <v>1200</v>
      </c>
      <c r="AR390" s="58">
        <f t="shared" si="60"/>
        <v>960</v>
      </c>
      <c r="AS390" s="58">
        <f t="shared" si="66"/>
        <v>3100</v>
      </c>
      <c r="AT390" s="58">
        <f t="shared" si="66"/>
        <v>1600</v>
      </c>
      <c r="AU390" s="58">
        <f t="shared" si="66"/>
        <v>1200</v>
      </c>
      <c r="AV390" s="58">
        <f t="shared" si="66"/>
        <v>960</v>
      </c>
      <c r="AW390" s="63"/>
      <c r="AX390" s="88" t="s">
        <v>99</v>
      </c>
      <c r="AY390" s="64"/>
      <c r="AZ390" s="65">
        <v>240</v>
      </c>
    </row>
    <row r="391" spans="1:52" s="32" customFormat="1" ht="47.25" x14ac:dyDescent="0.25">
      <c r="A391" s="52" t="str">
        <f t="shared" si="62"/>
        <v>XL23NT2_D2+1</v>
      </c>
      <c r="B391" s="52" t="str">
        <f t="shared" si="63"/>
        <v>XL23NT2_D2+2</v>
      </c>
      <c r="C391" s="52" t="str">
        <f t="shared" si="64"/>
        <v>XL23NT2_D2+3</v>
      </c>
      <c r="D391" s="52" t="str">
        <f t="shared" si="65"/>
        <v>XL23NT2_D2+4</v>
      </c>
      <c r="F391" s="88" t="s">
        <v>99</v>
      </c>
      <c r="G391" s="41"/>
      <c r="H391" s="55" t="s">
        <v>1542</v>
      </c>
      <c r="I391" s="55" t="s">
        <v>1543</v>
      </c>
      <c r="J391" s="55" t="s">
        <v>1544</v>
      </c>
      <c r="K391" s="55"/>
      <c r="L391" s="55" t="s">
        <v>1545</v>
      </c>
      <c r="M391" s="89">
        <v>800</v>
      </c>
      <c r="N391" s="89">
        <v>400</v>
      </c>
      <c r="O391" s="89">
        <v>350</v>
      </c>
      <c r="P391" s="89">
        <v>300</v>
      </c>
      <c r="Q391" s="56"/>
      <c r="R391" s="56"/>
      <c r="S391" s="56"/>
      <c r="T391" s="56"/>
      <c r="U391" s="57" t="str">
        <f>H391</f>
        <v>XL23NT2_D2</v>
      </c>
      <c r="V391" s="58"/>
      <c r="W391" s="58"/>
      <c r="X391" s="58"/>
      <c r="Y391" s="58"/>
      <c r="Z391" s="59">
        <f>V391/M391</f>
        <v>0</v>
      </c>
      <c r="AA391" s="59">
        <f>W391/N391</f>
        <v>0</v>
      </c>
      <c r="AB391" s="59"/>
      <c r="AC391" s="59"/>
      <c r="AD391" s="58"/>
      <c r="AE391" s="58"/>
      <c r="AF391" s="58"/>
      <c r="AG391" s="58"/>
      <c r="AH391" s="60"/>
      <c r="AI391" s="60"/>
      <c r="AJ391" s="60"/>
      <c r="AK391" s="60"/>
      <c r="AL391" s="160">
        <v>5.95</v>
      </c>
      <c r="AM391" s="61"/>
      <c r="AN391" s="62">
        <f>ROUNDDOWN(AL391*$AN$10/$AL$10,1)</f>
        <v>3.4</v>
      </c>
      <c r="AO391" s="58">
        <f t="shared" si="61"/>
        <v>2720</v>
      </c>
      <c r="AP391" s="58">
        <f t="shared" si="61"/>
        <v>1360</v>
      </c>
      <c r="AQ391" s="58">
        <f t="shared" si="61"/>
        <v>1190</v>
      </c>
      <c r="AR391" s="58">
        <f t="shared" si="60"/>
        <v>1020</v>
      </c>
      <c r="AS391" s="58">
        <f t="shared" si="66"/>
        <v>2700</v>
      </c>
      <c r="AT391" s="58">
        <f t="shared" si="66"/>
        <v>1400</v>
      </c>
      <c r="AU391" s="58">
        <f t="shared" si="66"/>
        <v>1200</v>
      </c>
      <c r="AV391" s="58">
        <f t="shared" si="66"/>
        <v>1000</v>
      </c>
      <c r="AW391" s="63"/>
      <c r="AX391" s="88" t="s">
        <v>99</v>
      </c>
      <c r="AY391" s="64"/>
      <c r="AZ391" s="65">
        <v>180</v>
      </c>
    </row>
    <row r="392" spans="1:52" s="32" customFormat="1" ht="78.75" x14ac:dyDescent="0.25">
      <c r="A392" s="52" t="str">
        <f t="shared" si="62"/>
        <v>XL23NT_suoicao+1</v>
      </c>
      <c r="B392" s="52" t="str">
        <f t="shared" si="63"/>
        <v>XL23NT_suoicao+2</v>
      </c>
      <c r="C392" s="52" t="str">
        <f t="shared" si="64"/>
        <v>XL23NT_suoicao+3</v>
      </c>
      <c r="D392" s="52" t="str">
        <f t="shared" si="65"/>
        <v>XL23NT_suoicao+4</v>
      </c>
      <c r="F392" s="88" t="s">
        <v>99</v>
      </c>
      <c r="G392" s="54" t="s">
        <v>1546</v>
      </c>
      <c r="H392" s="55" t="s">
        <v>1547</v>
      </c>
      <c r="I392" s="55" t="s">
        <v>1443</v>
      </c>
      <c r="J392" s="55" t="s">
        <v>1548</v>
      </c>
      <c r="K392" s="55"/>
      <c r="L392" s="55" t="s">
        <v>1549</v>
      </c>
      <c r="M392" s="90"/>
      <c r="N392" s="89"/>
      <c r="O392" s="89"/>
      <c r="P392" s="89"/>
      <c r="Q392" s="56"/>
      <c r="R392" s="56"/>
      <c r="S392" s="56"/>
      <c r="T392" s="56"/>
      <c r="U392" s="57"/>
      <c r="V392" s="58"/>
      <c r="W392" s="58"/>
      <c r="X392" s="58"/>
      <c r="Y392" s="58"/>
      <c r="Z392" s="59"/>
      <c r="AA392" s="59"/>
      <c r="AB392" s="59"/>
      <c r="AC392" s="59"/>
      <c r="AD392" s="58"/>
      <c r="AE392" s="58"/>
      <c r="AF392" s="58"/>
      <c r="AG392" s="58"/>
      <c r="AH392" s="60"/>
      <c r="AI392" s="60"/>
      <c r="AJ392" s="60"/>
      <c r="AK392" s="60"/>
      <c r="AL392" s="160"/>
      <c r="AM392" s="61"/>
      <c r="AN392" s="61"/>
      <c r="AO392" s="58">
        <f t="shared" si="61"/>
        <v>0</v>
      </c>
      <c r="AP392" s="58">
        <f t="shared" si="61"/>
        <v>0</v>
      </c>
      <c r="AQ392" s="58">
        <f t="shared" si="61"/>
        <v>0</v>
      </c>
      <c r="AR392" s="58">
        <f t="shared" si="60"/>
        <v>0</v>
      </c>
      <c r="AS392" s="58"/>
      <c r="AT392" s="58"/>
      <c r="AU392" s="58"/>
      <c r="AV392" s="58"/>
      <c r="AW392" s="63"/>
      <c r="AX392" s="88" t="s">
        <v>99</v>
      </c>
      <c r="AY392" s="64"/>
      <c r="AZ392" s="65">
        <v>180</v>
      </c>
    </row>
    <row r="393" spans="1:52" s="32" customFormat="1" ht="94.5" x14ac:dyDescent="0.25">
      <c r="A393" s="52" t="str">
        <f t="shared" si="62"/>
        <v>XL23NT2_D3+1</v>
      </c>
      <c r="B393" s="52" t="str">
        <f t="shared" si="63"/>
        <v>XL23NT2_D3+2</v>
      </c>
      <c r="C393" s="52" t="str">
        <f t="shared" si="64"/>
        <v>XL23NT2_D3+3</v>
      </c>
      <c r="D393" s="52" t="str">
        <f t="shared" si="65"/>
        <v>XL23NT2_D3+4</v>
      </c>
      <c r="F393" s="88" t="s">
        <v>99</v>
      </c>
      <c r="G393" s="41"/>
      <c r="H393" s="55" t="s">
        <v>1550</v>
      </c>
      <c r="I393" s="55" t="s">
        <v>1551</v>
      </c>
      <c r="J393" s="55" t="s">
        <v>1552</v>
      </c>
      <c r="K393" s="55"/>
      <c r="L393" s="55" t="s">
        <v>1553</v>
      </c>
      <c r="M393" s="89">
        <v>1300</v>
      </c>
      <c r="N393" s="89">
        <v>650</v>
      </c>
      <c r="O393" s="89">
        <v>500</v>
      </c>
      <c r="P393" s="89">
        <v>400</v>
      </c>
      <c r="Q393" s="56"/>
      <c r="R393" s="56"/>
      <c r="S393" s="56"/>
      <c r="T393" s="56"/>
      <c r="U393" s="57" t="str">
        <f>H393</f>
        <v>XL23NT2_D3</v>
      </c>
      <c r="V393" s="58"/>
      <c r="W393" s="58"/>
      <c r="X393" s="58"/>
      <c r="Y393" s="58"/>
      <c r="Z393" s="59"/>
      <c r="AA393" s="59"/>
      <c r="AB393" s="59"/>
      <c r="AC393" s="59"/>
      <c r="AD393" s="58"/>
      <c r="AE393" s="58"/>
      <c r="AF393" s="58"/>
      <c r="AG393" s="58"/>
      <c r="AH393" s="60"/>
      <c r="AI393" s="60"/>
      <c r="AJ393" s="60"/>
      <c r="AK393" s="60"/>
      <c r="AL393" s="160">
        <v>4.29</v>
      </c>
      <c r="AM393" s="61"/>
      <c r="AN393" s="62">
        <f>ROUNDDOWN(AL393*$AN$10/$AL$10,1)</f>
        <v>2.4</v>
      </c>
      <c r="AO393" s="58">
        <f t="shared" si="61"/>
        <v>3120</v>
      </c>
      <c r="AP393" s="58">
        <f t="shared" si="61"/>
        <v>1560</v>
      </c>
      <c r="AQ393" s="58">
        <f t="shared" si="61"/>
        <v>1200</v>
      </c>
      <c r="AR393" s="58">
        <f t="shared" si="60"/>
        <v>960</v>
      </c>
      <c r="AS393" s="58">
        <f t="shared" si="66"/>
        <v>3100</v>
      </c>
      <c r="AT393" s="58">
        <f t="shared" si="66"/>
        <v>1600</v>
      </c>
      <c r="AU393" s="58">
        <f t="shared" si="66"/>
        <v>1200</v>
      </c>
      <c r="AV393" s="58">
        <f t="shared" si="66"/>
        <v>960</v>
      </c>
      <c r="AW393" s="63"/>
      <c r="AX393" s="88" t="s">
        <v>99</v>
      </c>
      <c r="AY393" s="64"/>
      <c r="AZ393" s="65">
        <v>300</v>
      </c>
    </row>
    <row r="394" spans="1:52" s="32" customFormat="1" ht="54" customHeight="1" x14ac:dyDescent="0.25">
      <c r="A394" s="52" t="str">
        <f t="shared" si="62"/>
        <v>XL23NT2_D4+1</v>
      </c>
      <c r="B394" s="52" t="str">
        <f t="shared" si="63"/>
        <v>XL23NT2_D4+2</v>
      </c>
      <c r="C394" s="52" t="str">
        <f t="shared" si="64"/>
        <v>XL23NT2_D4+3</v>
      </c>
      <c r="D394" s="52" t="str">
        <f t="shared" si="65"/>
        <v>XL23NT2_D4+4</v>
      </c>
      <c r="F394" s="88" t="s">
        <v>99</v>
      </c>
      <c r="G394" s="41"/>
      <c r="H394" s="55" t="s">
        <v>1554</v>
      </c>
      <c r="I394" s="55" t="s">
        <v>1555</v>
      </c>
      <c r="J394" s="55" t="s">
        <v>111</v>
      </c>
      <c r="K394" s="55"/>
      <c r="L394" s="55" t="s">
        <v>1471</v>
      </c>
      <c r="M394" s="89">
        <v>800</v>
      </c>
      <c r="N394" s="89">
        <v>400</v>
      </c>
      <c r="O394" s="89">
        <v>350</v>
      </c>
      <c r="P394" s="89">
        <v>300</v>
      </c>
      <c r="Q394" s="56"/>
      <c r="R394" s="56"/>
      <c r="S394" s="56"/>
      <c r="T394" s="56"/>
      <c r="U394" s="57" t="str">
        <f>H394</f>
        <v>XL23NT2_D4</v>
      </c>
      <c r="V394" s="58"/>
      <c r="W394" s="58"/>
      <c r="X394" s="58"/>
      <c r="Y394" s="58"/>
      <c r="Z394" s="59">
        <f>V394/M394</f>
        <v>0</v>
      </c>
      <c r="AA394" s="59">
        <f>W394/N394</f>
        <v>0</v>
      </c>
      <c r="AB394" s="59"/>
      <c r="AC394" s="59"/>
      <c r="AD394" s="58"/>
      <c r="AE394" s="58"/>
      <c r="AF394" s="58"/>
      <c r="AG394" s="58"/>
      <c r="AH394" s="60"/>
      <c r="AI394" s="60"/>
      <c r="AJ394" s="60"/>
      <c r="AK394" s="60"/>
      <c r="AL394" s="160">
        <v>5.8125</v>
      </c>
      <c r="AM394" s="61"/>
      <c r="AN394" s="62">
        <f>ROUNDDOWN(AL394*$AN$10/$AL$10,1)</f>
        <v>3.3</v>
      </c>
      <c r="AO394" s="58">
        <f t="shared" si="61"/>
        <v>2640</v>
      </c>
      <c r="AP394" s="58">
        <f t="shared" si="61"/>
        <v>1320</v>
      </c>
      <c r="AQ394" s="58">
        <f t="shared" si="61"/>
        <v>1155</v>
      </c>
      <c r="AR394" s="58">
        <f t="shared" si="61"/>
        <v>990</v>
      </c>
      <c r="AS394" s="58">
        <f t="shared" si="66"/>
        <v>2600</v>
      </c>
      <c r="AT394" s="58">
        <f t="shared" si="66"/>
        <v>1300</v>
      </c>
      <c r="AU394" s="58">
        <f t="shared" si="66"/>
        <v>1200</v>
      </c>
      <c r="AV394" s="58">
        <f t="shared" si="66"/>
        <v>990</v>
      </c>
      <c r="AW394" s="63"/>
      <c r="AX394" s="88" t="s">
        <v>99</v>
      </c>
      <c r="AY394" s="64"/>
      <c r="AZ394" s="65"/>
    </row>
    <row r="395" spans="1:52" s="32" customFormat="1" ht="31.5" x14ac:dyDescent="0.25">
      <c r="A395" s="52" t="str">
        <f t="shared" si="62"/>
        <v>XL23NT_xuanbac+1</v>
      </c>
      <c r="B395" s="52" t="str">
        <f t="shared" si="63"/>
        <v>XL23NT_xuanbac+2</v>
      </c>
      <c r="C395" s="52" t="str">
        <f t="shared" si="64"/>
        <v>XL23NT_xuanbac+3</v>
      </c>
      <c r="D395" s="52" t="str">
        <f t="shared" si="65"/>
        <v>XL23NT_xuanbac+4</v>
      </c>
      <c r="F395" s="88" t="s">
        <v>99</v>
      </c>
      <c r="G395" s="54" t="s">
        <v>1556</v>
      </c>
      <c r="H395" s="55" t="s">
        <v>1557</v>
      </c>
      <c r="I395" s="55" t="s">
        <v>1371</v>
      </c>
      <c r="J395" s="55" t="s">
        <v>111</v>
      </c>
      <c r="K395" s="55"/>
      <c r="L395" s="55" t="s">
        <v>1558</v>
      </c>
      <c r="M395" s="90"/>
      <c r="N395" s="89"/>
      <c r="O395" s="89"/>
      <c r="P395" s="89"/>
      <c r="Q395" s="56"/>
      <c r="R395" s="56"/>
      <c r="S395" s="56"/>
      <c r="T395" s="56"/>
      <c r="U395" s="57"/>
      <c r="V395" s="58"/>
      <c r="W395" s="58"/>
      <c r="X395" s="58"/>
      <c r="Y395" s="58"/>
      <c r="Z395" s="59"/>
      <c r="AA395" s="59"/>
      <c r="AB395" s="59"/>
      <c r="AC395" s="59"/>
      <c r="AD395" s="58"/>
      <c r="AE395" s="58"/>
      <c r="AF395" s="58"/>
      <c r="AG395" s="58"/>
      <c r="AH395" s="60"/>
      <c r="AI395" s="60"/>
      <c r="AJ395" s="60"/>
      <c r="AK395" s="60"/>
      <c r="AL395" s="160"/>
      <c r="AM395" s="61"/>
      <c r="AN395" s="61"/>
      <c r="AO395" s="58">
        <f t="shared" ref="AO395:AR458" si="69">M395*$AN395</f>
        <v>0</v>
      </c>
      <c r="AP395" s="58">
        <f t="shared" si="69"/>
        <v>0</v>
      </c>
      <c r="AQ395" s="58">
        <f t="shared" si="69"/>
        <v>0</v>
      </c>
      <c r="AR395" s="58">
        <f t="shared" si="69"/>
        <v>0</v>
      </c>
      <c r="AS395" s="58"/>
      <c r="AT395" s="58"/>
      <c r="AU395" s="58"/>
      <c r="AV395" s="58"/>
      <c r="AW395" s="63"/>
      <c r="AX395" s="88" t="s">
        <v>99</v>
      </c>
      <c r="AY395" s="64"/>
      <c r="AZ395" s="65">
        <v>240</v>
      </c>
    </row>
    <row r="396" spans="1:52" s="32" customFormat="1" ht="47.25" x14ac:dyDescent="0.25">
      <c r="A396" s="52" t="str">
        <f t="shared" ref="A396:A459" si="70">H396&amp;"+1"</f>
        <v>XL23NT2_D5+1</v>
      </c>
      <c r="B396" s="52" t="str">
        <f t="shared" ref="B396:B459" si="71">H396&amp;"+2"</f>
        <v>XL23NT2_D5+2</v>
      </c>
      <c r="C396" s="52" t="str">
        <f t="shared" ref="C396:C459" si="72">H396&amp;"+3"</f>
        <v>XL23NT2_D5+3</v>
      </c>
      <c r="D396" s="52" t="str">
        <f t="shared" ref="D396:D459" si="73">H396&amp;"+4"</f>
        <v>XL23NT2_D5+4</v>
      </c>
      <c r="F396" s="88" t="s">
        <v>99</v>
      </c>
      <c r="G396" s="41"/>
      <c r="H396" s="55" t="s">
        <v>1559</v>
      </c>
      <c r="I396" s="55" t="s">
        <v>1560</v>
      </c>
      <c r="J396" s="55" t="s">
        <v>1561</v>
      </c>
      <c r="K396" s="55"/>
      <c r="L396" s="55" t="s">
        <v>1562</v>
      </c>
      <c r="M396" s="89">
        <v>1200</v>
      </c>
      <c r="N396" s="89">
        <v>600</v>
      </c>
      <c r="O396" s="89">
        <v>500</v>
      </c>
      <c r="P396" s="89">
        <v>400</v>
      </c>
      <c r="Q396" s="56"/>
      <c r="R396" s="56"/>
      <c r="S396" s="56"/>
      <c r="T396" s="56"/>
      <c r="U396" s="57" t="str">
        <f>H396</f>
        <v>XL23NT2_D5</v>
      </c>
      <c r="V396" s="58"/>
      <c r="W396" s="58"/>
      <c r="X396" s="58"/>
      <c r="Y396" s="58"/>
      <c r="Z396" s="59"/>
      <c r="AA396" s="59"/>
      <c r="AB396" s="59"/>
      <c r="AC396" s="59"/>
      <c r="AD396" s="58"/>
      <c r="AE396" s="58"/>
      <c r="AF396" s="58"/>
      <c r="AG396" s="58"/>
      <c r="AH396" s="60"/>
      <c r="AI396" s="60"/>
      <c r="AJ396" s="60"/>
      <c r="AK396" s="60"/>
      <c r="AL396" s="160">
        <v>3.9083333333333332</v>
      </c>
      <c r="AM396" s="61"/>
      <c r="AN396" s="62">
        <f>ROUNDDOWN(AL396*$AN$10/$AL$10,1)</f>
        <v>2.2000000000000002</v>
      </c>
      <c r="AO396" s="58">
        <f t="shared" si="69"/>
        <v>2640</v>
      </c>
      <c r="AP396" s="58">
        <f t="shared" si="69"/>
        <v>1320</v>
      </c>
      <c r="AQ396" s="58">
        <f t="shared" si="69"/>
        <v>1100</v>
      </c>
      <c r="AR396" s="58">
        <f t="shared" si="69"/>
        <v>880.00000000000011</v>
      </c>
      <c r="AS396" s="58">
        <f t="shared" ref="AS396:AV459" si="74">IF(AO396&lt;1000,ROUND(AO396,-1),ROUND(AO396,-2))</f>
        <v>2600</v>
      </c>
      <c r="AT396" s="58">
        <f t="shared" si="74"/>
        <v>1300</v>
      </c>
      <c r="AU396" s="58">
        <f t="shared" si="74"/>
        <v>1100</v>
      </c>
      <c r="AV396" s="58">
        <f t="shared" si="74"/>
        <v>880</v>
      </c>
      <c r="AW396" s="63"/>
      <c r="AX396" s="88" t="s">
        <v>99</v>
      </c>
      <c r="AY396" s="64"/>
      <c r="AZ396" s="65">
        <v>180</v>
      </c>
    </row>
    <row r="397" spans="1:52" s="32" customFormat="1" ht="47.25" x14ac:dyDescent="0.25">
      <c r="A397" s="52" t="str">
        <f t="shared" si="70"/>
        <v>XL23NT2_D6+1</v>
      </c>
      <c r="B397" s="52" t="str">
        <f t="shared" si="71"/>
        <v>XL23NT2_D6+2</v>
      </c>
      <c r="C397" s="52" t="str">
        <f t="shared" si="72"/>
        <v>XL23NT2_D6+3</v>
      </c>
      <c r="D397" s="52" t="str">
        <f t="shared" si="73"/>
        <v>XL23NT2_D6+4</v>
      </c>
      <c r="F397" s="88" t="s">
        <v>99</v>
      </c>
      <c r="G397" s="41"/>
      <c r="H397" s="55" t="s">
        <v>1563</v>
      </c>
      <c r="I397" s="55" t="s">
        <v>1564</v>
      </c>
      <c r="J397" s="55" t="s">
        <v>1565</v>
      </c>
      <c r="K397" s="55"/>
      <c r="L397" s="55" t="s">
        <v>1471</v>
      </c>
      <c r="M397" s="89">
        <v>900</v>
      </c>
      <c r="N397" s="89">
        <v>450</v>
      </c>
      <c r="O397" s="89">
        <v>400</v>
      </c>
      <c r="P397" s="89">
        <v>300</v>
      </c>
      <c r="Q397" s="56"/>
      <c r="R397" s="56"/>
      <c r="S397" s="56"/>
      <c r="T397" s="56"/>
      <c r="U397" s="57" t="str">
        <f>H397</f>
        <v>XL23NT2_D6</v>
      </c>
      <c r="V397" s="58"/>
      <c r="W397" s="58"/>
      <c r="X397" s="58"/>
      <c r="Y397" s="58"/>
      <c r="Z397" s="59"/>
      <c r="AA397" s="59"/>
      <c r="AB397" s="59"/>
      <c r="AC397" s="59"/>
      <c r="AD397" s="58"/>
      <c r="AE397" s="58"/>
      <c r="AF397" s="58"/>
      <c r="AG397" s="58"/>
      <c r="AH397" s="60"/>
      <c r="AI397" s="60"/>
      <c r="AJ397" s="60"/>
      <c r="AK397" s="60"/>
      <c r="AL397" s="160">
        <v>5.95</v>
      </c>
      <c r="AM397" s="61"/>
      <c r="AN397" s="62">
        <f>ROUNDDOWN(AL397*$AN$10/$AL$10,1)</f>
        <v>3.4</v>
      </c>
      <c r="AO397" s="58">
        <f t="shared" si="69"/>
        <v>3060</v>
      </c>
      <c r="AP397" s="58">
        <f t="shared" si="69"/>
        <v>1530</v>
      </c>
      <c r="AQ397" s="58">
        <f t="shared" si="69"/>
        <v>1360</v>
      </c>
      <c r="AR397" s="58">
        <f t="shared" si="69"/>
        <v>1020</v>
      </c>
      <c r="AS397" s="58">
        <f t="shared" si="74"/>
        <v>3100</v>
      </c>
      <c r="AT397" s="58">
        <f t="shared" si="74"/>
        <v>1500</v>
      </c>
      <c r="AU397" s="58">
        <f t="shared" si="74"/>
        <v>1400</v>
      </c>
      <c r="AV397" s="58">
        <f t="shared" si="74"/>
        <v>1000</v>
      </c>
      <c r="AW397" s="63"/>
      <c r="AX397" s="88" t="s">
        <v>99</v>
      </c>
      <c r="AY397" s="64"/>
      <c r="AZ397" s="65"/>
    </row>
    <row r="398" spans="1:52" s="32" customFormat="1" ht="47.25" x14ac:dyDescent="0.25">
      <c r="A398" s="52" t="str">
        <f t="shared" si="70"/>
        <v>XL23NT2_D7+1</v>
      </c>
      <c r="B398" s="52" t="str">
        <f t="shared" si="71"/>
        <v>XL23NT2_D7+2</v>
      </c>
      <c r="C398" s="52" t="str">
        <f t="shared" si="72"/>
        <v>XL23NT2_D7+3</v>
      </c>
      <c r="D398" s="52" t="str">
        <f t="shared" si="73"/>
        <v>XL23NT2_D7+4</v>
      </c>
      <c r="F398" s="88" t="s">
        <v>99</v>
      </c>
      <c r="G398" s="41"/>
      <c r="H398" s="55" t="s">
        <v>1566</v>
      </c>
      <c r="I398" s="55" t="s">
        <v>1567</v>
      </c>
      <c r="J398" s="55" t="s">
        <v>149</v>
      </c>
      <c r="K398" s="55"/>
      <c r="L398" s="55" t="s">
        <v>1518</v>
      </c>
      <c r="M398" s="90">
        <v>800</v>
      </c>
      <c r="N398" s="90">
        <v>400</v>
      </c>
      <c r="O398" s="89">
        <v>350</v>
      </c>
      <c r="P398" s="89">
        <v>300</v>
      </c>
      <c r="Q398" s="56"/>
      <c r="R398" s="56"/>
      <c r="S398" s="56"/>
      <c r="T398" s="56"/>
      <c r="U398" s="57" t="str">
        <f>H398</f>
        <v>XL23NT2_D7</v>
      </c>
      <c r="V398" s="58"/>
      <c r="W398" s="58"/>
      <c r="X398" s="58"/>
      <c r="Y398" s="58"/>
      <c r="Z398" s="59"/>
      <c r="AA398" s="59"/>
      <c r="AB398" s="59"/>
      <c r="AC398" s="59"/>
      <c r="AD398" s="58"/>
      <c r="AE398" s="58"/>
      <c r="AF398" s="58"/>
      <c r="AG398" s="58"/>
      <c r="AH398" s="60"/>
      <c r="AI398" s="60"/>
      <c r="AJ398" s="60"/>
      <c r="AK398" s="60"/>
      <c r="AL398" s="160">
        <v>5.95</v>
      </c>
      <c r="AM398" s="61"/>
      <c r="AN398" s="62">
        <f>ROUNDDOWN(AL398*$AN$10/$AL$10,1)</f>
        <v>3.4</v>
      </c>
      <c r="AO398" s="58">
        <f t="shared" si="69"/>
        <v>2720</v>
      </c>
      <c r="AP398" s="58">
        <f t="shared" si="69"/>
        <v>1360</v>
      </c>
      <c r="AQ398" s="58">
        <f t="shared" si="69"/>
        <v>1190</v>
      </c>
      <c r="AR398" s="58">
        <f t="shared" si="69"/>
        <v>1020</v>
      </c>
      <c r="AS398" s="58">
        <f t="shared" si="74"/>
        <v>2700</v>
      </c>
      <c r="AT398" s="58">
        <f t="shared" si="74"/>
        <v>1400</v>
      </c>
      <c r="AU398" s="58">
        <f t="shared" si="74"/>
        <v>1200</v>
      </c>
      <c r="AV398" s="58">
        <f t="shared" si="74"/>
        <v>1000</v>
      </c>
      <c r="AW398" s="63"/>
      <c r="AX398" s="88" t="s">
        <v>99</v>
      </c>
      <c r="AY398" s="64"/>
      <c r="AZ398" s="65">
        <v>240</v>
      </c>
    </row>
    <row r="399" spans="1:52" s="32" customFormat="1" ht="47.25" x14ac:dyDescent="0.25">
      <c r="A399" s="52" t="str">
        <f t="shared" si="70"/>
        <v>XL24NT+1</v>
      </c>
      <c r="B399" s="52" t="str">
        <f t="shared" si="71"/>
        <v>XL24NT+2</v>
      </c>
      <c r="C399" s="52" t="str">
        <f t="shared" si="72"/>
        <v>XL24NT+3</v>
      </c>
      <c r="D399" s="52" t="str">
        <f t="shared" si="73"/>
        <v>XL24NT+4</v>
      </c>
      <c r="F399" s="88" t="s">
        <v>99</v>
      </c>
      <c r="G399" s="54">
        <v>24</v>
      </c>
      <c r="H399" s="55" t="s">
        <v>1568</v>
      </c>
      <c r="I399" s="55" t="s">
        <v>1569</v>
      </c>
      <c r="J399" s="55" t="s">
        <v>149</v>
      </c>
      <c r="K399" s="55"/>
      <c r="L399" s="55" t="s">
        <v>1570</v>
      </c>
      <c r="M399" s="89">
        <v>2400</v>
      </c>
      <c r="N399" s="89">
        <v>1000</v>
      </c>
      <c r="O399" s="89">
        <v>650</v>
      </c>
      <c r="P399" s="89">
        <v>500</v>
      </c>
      <c r="Q399" s="56"/>
      <c r="R399" s="56"/>
      <c r="S399" s="56"/>
      <c r="T399" s="56"/>
      <c r="U399" s="57" t="str">
        <f>H399</f>
        <v>XL24NT</v>
      </c>
      <c r="V399" s="58"/>
      <c r="W399" s="58"/>
      <c r="X399" s="58"/>
      <c r="Y399" s="58"/>
      <c r="Z399" s="59"/>
      <c r="AA399" s="59"/>
      <c r="AB399" s="59"/>
      <c r="AC399" s="59"/>
      <c r="AD399" s="58"/>
      <c r="AE399" s="58"/>
      <c r="AF399" s="58"/>
      <c r="AG399" s="58"/>
      <c r="AH399" s="60"/>
      <c r="AI399" s="60"/>
      <c r="AJ399" s="60"/>
      <c r="AK399" s="60"/>
      <c r="AL399" s="160">
        <v>4.8666666666666671</v>
      </c>
      <c r="AM399" s="61"/>
      <c r="AN399" s="62">
        <f>ROUNDDOWN(AL399*$AN$10/$AL$10,1)</f>
        <v>2.8</v>
      </c>
      <c r="AO399" s="58">
        <f t="shared" si="69"/>
        <v>6720</v>
      </c>
      <c r="AP399" s="58">
        <f t="shared" si="69"/>
        <v>2800</v>
      </c>
      <c r="AQ399" s="58">
        <f t="shared" si="69"/>
        <v>1819.9999999999998</v>
      </c>
      <c r="AR399" s="58">
        <f t="shared" si="69"/>
        <v>1400</v>
      </c>
      <c r="AS399" s="58">
        <f t="shared" si="74"/>
        <v>6700</v>
      </c>
      <c r="AT399" s="58">
        <f t="shared" si="74"/>
        <v>2800</v>
      </c>
      <c r="AU399" s="58">
        <f t="shared" si="74"/>
        <v>1800</v>
      </c>
      <c r="AV399" s="58">
        <f t="shared" si="74"/>
        <v>1400</v>
      </c>
      <c r="AW399" s="63"/>
      <c r="AX399" s="88" t="s">
        <v>99</v>
      </c>
      <c r="AY399" s="64"/>
      <c r="AZ399" s="65">
        <v>180</v>
      </c>
    </row>
    <row r="400" spans="1:52" s="32" customFormat="1" ht="31.5" x14ac:dyDescent="0.25">
      <c r="A400" s="52" t="str">
        <f t="shared" si="70"/>
        <v>XL25NT2+1</v>
      </c>
      <c r="B400" s="52" t="str">
        <f t="shared" si="71"/>
        <v>XL25NT2+2</v>
      </c>
      <c r="C400" s="52" t="str">
        <f t="shared" si="72"/>
        <v>XL25NT2+3</v>
      </c>
      <c r="D400" s="52" t="str">
        <f t="shared" si="73"/>
        <v>XL25NT2+4</v>
      </c>
      <c r="F400" s="88" t="s">
        <v>99</v>
      </c>
      <c r="G400" s="54">
        <v>25</v>
      </c>
      <c r="H400" s="55" t="s">
        <v>1571</v>
      </c>
      <c r="I400" s="55" t="s">
        <v>1572</v>
      </c>
      <c r="J400" s="55" t="s">
        <v>149</v>
      </c>
      <c r="K400" s="55"/>
      <c r="L400" s="55" t="s">
        <v>1573</v>
      </c>
      <c r="M400" s="90"/>
      <c r="N400" s="89"/>
      <c r="O400" s="89"/>
      <c r="P400" s="89"/>
      <c r="Q400" s="56"/>
      <c r="R400" s="56"/>
      <c r="S400" s="56"/>
      <c r="T400" s="56"/>
      <c r="U400" s="57"/>
      <c r="V400" s="58"/>
      <c r="W400" s="58"/>
      <c r="X400" s="58"/>
      <c r="Y400" s="58"/>
      <c r="Z400" s="59"/>
      <c r="AA400" s="59" t="e">
        <f>W400/N400</f>
        <v>#DIV/0!</v>
      </c>
      <c r="AB400" s="59"/>
      <c r="AC400" s="59"/>
      <c r="AD400" s="58"/>
      <c r="AE400" s="58"/>
      <c r="AF400" s="58"/>
      <c r="AG400" s="58"/>
      <c r="AH400" s="60"/>
      <c r="AI400" s="60"/>
      <c r="AJ400" s="60"/>
      <c r="AK400" s="60"/>
      <c r="AL400" s="160"/>
      <c r="AM400" s="61"/>
      <c r="AN400" s="61"/>
      <c r="AO400" s="58">
        <f t="shared" si="69"/>
        <v>0</v>
      </c>
      <c r="AP400" s="58">
        <f t="shared" si="69"/>
        <v>0</v>
      </c>
      <c r="AQ400" s="58">
        <f t="shared" si="69"/>
        <v>0</v>
      </c>
      <c r="AR400" s="58">
        <f t="shared" si="69"/>
        <v>0</v>
      </c>
      <c r="AS400" s="58"/>
      <c r="AT400" s="58"/>
      <c r="AU400" s="58"/>
      <c r="AV400" s="58"/>
      <c r="AW400" s="63"/>
      <c r="AX400" s="88" t="s">
        <v>99</v>
      </c>
      <c r="AY400" s="64"/>
      <c r="AZ400" s="65"/>
    </row>
    <row r="401" spans="1:52" s="32" customFormat="1" ht="47.25" x14ac:dyDescent="0.25">
      <c r="A401" s="52" t="str">
        <f t="shared" si="70"/>
        <v>XL25NT2_D1+1</v>
      </c>
      <c r="B401" s="52" t="str">
        <f t="shared" si="71"/>
        <v>XL25NT2_D1+2</v>
      </c>
      <c r="C401" s="52" t="str">
        <f t="shared" si="72"/>
        <v>XL25NT2_D1+3</v>
      </c>
      <c r="D401" s="52" t="str">
        <f t="shared" si="73"/>
        <v>XL25NT2_D1+4</v>
      </c>
      <c r="F401" s="88" t="s">
        <v>99</v>
      </c>
      <c r="G401" s="41"/>
      <c r="H401" s="55" t="s">
        <v>1574</v>
      </c>
      <c r="I401" s="55" t="s">
        <v>1575</v>
      </c>
      <c r="J401" s="55" t="s">
        <v>1573</v>
      </c>
      <c r="K401" s="55"/>
      <c r="L401" s="55" t="s">
        <v>1570</v>
      </c>
      <c r="M401" s="89">
        <v>1300</v>
      </c>
      <c r="N401" s="89">
        <v>650</v>
      </c>
      <c r="O401" s="89">
        <v>500</v>
      </c>
      <c r="P401" s="89">
        <v>400</v>
      </c>
      <c r="Q401" s="56"/>
      <c r="R401" s="56"/>
      <c r="S401" s="56"/>
      <c r="T401" s="56"/>
      <c r="U401" s="57" t="str">
        <f>H401</f>
        <v>XL25NT2_D1</v>
      </c>
      <c r="V401" s="58"/>
      <c r="W401" s="58"/>
      <c r="X401" s="58"/>
      <c r="Y401" s="58"/>
      <c r="Z401" s="59"/>
      <c r="AA401" s="59"/>
      <c r="AB401" s="59"/>
      <c r="AC401" s="59"/>
      <c r="AD401" s="58"/>
      <c r="AE401" s="58"/>
      <c r="AF401" s="58"/>
      <c r="AG401" s="58"/>
      <c r="AH401" s="60"/>
      <c r="AI401" s="60"/>
      <c r="AJ401" s="60"/>
      <c r="AK401" s="60"/>
      <c r="AL401" s="160">
        <v>4.29</v>
      </c>
      <c r="AM401" s="61"/>
      <c r="AN401" s="62">
        <f>ROUNDDOWN(AL401*$AN$10/$AL$10,1)</f>
        <v>2.4</v>
      </c>
      <c r="AO401" s="58">
        <f t="shared" si="69"/>
        <v>3120</v>
      </c>
      <c r="AP401" s="58">
        <f t="shared" si="69"/>
        <v>1560</v>
      </c>
      <c r="AQ401" s="58">
        <f t="shared" si="69"/>
        <v>1200</v>
      </c>
      <c r="AR401" s="58">
        <f t="shared" si="69"/>
        <v>960</v>
      </c>
      <c r="AS401" s="58">
        <f t="shared" si="74"/>
        <v>3100</v>
      </c>
      <c r="AT401" s="58">
        <f t="shared" si="74"/>
        <v>1600</v>
      </c>
      <c r="AU401" s="58">
        <f t="shared" si="74"/>
        <v>1200</v>
      </c>
      <c r="AV401" s="58">
        <f t="shared" si="74"/>
        <v>960</v>
      </c>
      <c r="AW401" s="63"/>
      <c r="AX401" s="88" t="s">
        <v>99</v>
      </c>
      <c r="AY401" s="64"/>
      <c r="AZ401" s="65">
        <v>240</v>
      </c>
    </row>
    <row r="402" spans="1:52" s="32" customFormat="1" ht="47.25" x14ac:dyDescent="0.25">
      <c r="A402" s="52" t="str">
        <f t="shared" si="70"/>
        <v>XL25NT2_D2+1</v>
      </c>
      <c r="B402" s="52" t="str">
        <f t="shared" si="71"/>
        <v>XL25NT2_D2+2</v>
      </c>
      <c r="C402" s="52" t="str">
        <f t="shared" si="72"/>
        <v>XL25NT2_D2+3</v>
      </c>
      <c r="D402" s="52" t="str">
        <f t="shared" si="73"/>
        <v>XL25NT2_D2+4</v>
      </c>
      <c r="F402" s="88" t="s">
        <v>99</v>
      </c>
      <c r="G402" s="41"/>
      <c r="H402" s="55" t="s">
        <v>1576</v>
      </c>
      <c r="I402" s="55" t="s">
        <v>1577</v>
      </c>
      <c r="J402" s="55" t="s">
        <v>149</v>
      </c>
      <c r="K402" s="55"/>
      <c r="L402" s="55" t="s">
        <v>1518</v>
      </c>
      <c r="M402" s="89">
        <v>800</v>
      </c>
      <c r="N402" s="89">
        <v>400</v>
      </c>
      <c r="O402" s="89">
        <v>350</v>
      </c>
      <c r="P402" s="89">
        <v>300</v>
      </c>
      <c r="Q402" s="56"/>
      <c r="R402" s="56"/>
      <c r="S402" s="56"/>
      <c r="T402" s="56"/>
      <c r="U402" s="57" t="str">
        <f>H402</f>
        <v>XL25NT2_D2</v>
      </c>
      <c r="V402" s="58"/>
      <c r="W402" s="58"/>
      <c r="X402" s="58"/>
      <c r="Y402" s="58"/>
      <c r="Z402" s="59"/>
      <c r="AA402" s="59"/>
      <c r="AB402" s="59"/>
      <c r="AC402" s="59"/>
      <c r="AD402" s="58"/>
      <c r="AE402" s="58"/>
      <c r="AF402" s="58"/>
      <c r="AG402" s="58"/>
      <c r="AH402" s="60"/>
      <c r="AI402" s="60"/>
      <c r="AJ402" s="60"/>
      <c r="AK402" s="60"/>
      <c r="AL402" s="160">
        <v>5.95</v>
      </c>
      <c r="AM402" s="61"/>
      <c r="AN402" s="62">
        <f>ROUNDDOWN(AL402*$AN$10/$AL$10,1)</f>
        <v>3.4</v>
      </c>
      <c r="AO402" s="58">
        <f t="shared" si="69"/>
        <v>2720</v>
      </c>
      <c r="AP402" s="58">
        <f t="shared" si="69"/>
        <v>1360</v>
      </c>
      <c r="AQ402" s="58">
        <f t="shared" si="69"/>
        <v>1190</v>
      </c>
      <c r="AR402" s="58">
        <f t="shared" si="69"/>
        <v>1020</v>
      </c>
      <c r="AS402" s="58">
        <f t="shared" si="74"/>
        <v>2700</v>
      </c>
      <c r="AT402" s="58">
        <f t="shared" si="74"/>
        <v>1400</v>
      </c>
      <c r="AU402" s="58">
        <f t="shared" si="74"/>
        <v>1200</v>
      </c>
      <c r="AV402" s="58">
        <f t="shared" si="74"/>
        <v>1000</v>
      </c>
      <c r="AW402" s="63"/>
      <c r="AX402" s="88" t="s">
        <v>99</v>
      </c>
      <c r="AY402" s="64"/>
      <c r="AZ402" s="65">
        <v>180</v>
      </c>
    </row>
    <row r="403" spans="1:52" s="32" customFormat="1" ht="31.5" x14ac:dyDescent="0.25">
      <c r="A403" s="52" t="str">
        <f t="shared" si="70"/>
        <v>XL26NT2+1</v>
      </c>
      <c r="B403" s="52" t="str">
        <f t="shared" si="71"/>
        <v>XL26NT2+2</v>
      </c>
      <c r="C403" s="52" t="str">
        <f t="shared" si="72"/>
        <v>XL26NT2+3</v>
      </c>
      <c r="D403" s="52" t="str">
        <f t="shared" si="73"/>
        <v>XL26NT2+4</v>
      </c>
      <c r="F403" s="88" t="s">
        <v>99</v>
      </c>
      <c r="G403" s="54">
        <v>26</v>
      </c>
      <c r="H403" s="55" t="s">
        <v>1578</v>
      </c>
      <c r="I403" s="55" t="s">
        <v>1579</v>
      </c>
      <c r="J403" s="55" t="s">
        <v>149</v>
      </c>
      <c r="K403" s="55"/>
      <c r="L403" s="55" t="s">
        <v>1580</v>
      </c>
      <c r="M403" s="90"/>
      <c r="N403" s="89"/>
      <c r="O403" s="89"/>
      <c r="P403" s="89"/>
      <c r="Q403" s="56"/>
      <c r="R403" s="56"/>
      <c r="S403" s="56"/>
      <c r="T403" s="56"/>
      <c r="U403" s="57"/>
      <c r="V403" s="58"/>
      <c r="W403" s="58"/>
      <c r="X403" s="58"/>
      <c r="Y403" s="58"/>
      <c r="Z403" s="59"/>
      <c r="AA403" s="59"/>
      <c r="AB403" s="59"/>
      <c r="AC403" s="59"/>
      <c r="AD403" s="58"/>
      <c r="AE403" s="58"/>
      <c r="AF403" s="58"/>
      <c r="AG403" s="58"/>
      <c r="AH403" s="60"/>
      <c r="AI403" s="60"/>
      <c r="AJ403" s="60"/>
      <c r="AK403" s="60"/>
      <c r="AL403" s="160"/>
      <c r="AM403" s="61"/>
      <c r="AN403" s="61"/>
      <c r="AO403" s="58">
        <f t="shared" si="69"/>
        <v>0</v>
      </c>
      <c r="AP403" s="58">
        <f t="shared" si="69"/>
        <v>0</v>
      </c>
      <c r="AQ403" s="58">
        <f t="shared" si="69"/>
        <v>0</v>
      </c>
      <c r="AR403" s="58">
        <f t="shared" si="69"/>
        <v>0</v>
      </c>
      <c r="AS403" s="58"/>
      <c r="AT403" s="58"/>
      <c r="AU403" s="58"/>
      <c r="AV403" s="58"/>
      <c r="AW403" s="63"/>
      <c r="AX403" s="88" t="s">
        <v>99</v>
      </c>
      <c r="AY403" s="64"/>
      <c r="AZ403" s="65">
        <v>240</v>
      </c>
    </row>
    <row r="404" spans="1:52" s="32" customFormat="1" ht="47.25" x14ac:dyDescent="0.25">
      <c r="A404" s="52" t="str">
        <f t="shared" si="70"/>
        <v>XL26NT2_D1+1</v>
      </c>
      <c r="B404" s="52" t="str">
        <f t="shared" si="71"/>
        <v>XL26NT2_D1+2</v>
      </c>
      <c r="C404" s="52" t="str">
        <f t="shared" si="72"/>
        <v>XL26NT2_D1+3</v>
      </c>
      <c r="D404" s="52" t="str">
        <f t="shared" si="73"/>
        <v>XL26NT2_D1+4</v>
      </c>
      <c r="F404" s="88" t="s">
        <v>99</v>
      </c>
      <c r="G404" s="41"/>
      <c r="H404" s="55" t="s">
        <v>1581</v>
      </c>
      <c r="I404" s="55" t="s">
        <v>1582</v>
      </c>
      <c r="J404" s="55" t="s">
        <v>1580</v>
      </c>
      <c r="K404" s="55"/>
      <c r="L404" s="55" t="s">
        <v>1518</v>
      </c>
      <c r="M404" s="89">
        <v>1200</v>
      </c>
      <c r="N404" s="89">
        <v>600</v>
      </c>
      <c r="O404" s="89">
        <v>500</v>
      </c>
      <c r="P404" s="89">
        <v>400</v>
      </c>
      <c r="Q404" s="56"/>
      <c r="R404" s="56"/>
      <c r="S404" s="56"/>
      <c r="T404" s="56"/>
      <c r="U404" s="57" t="str">
        <f>H404</f>
        <v>XL26NT2_D1</v>
      </c>
      <c r="V404" s="58"/>
      <c r="W404" s="58"/>
      <c r="X404" s="58"/>
      <c r="Y404" s="58"/>
      <c r="Z404" s="59"/>
      <c r="AA404" s="59"/>
      <c r="AB404" s="59"/>
      <c r="AC404" s="59"/>
      <c r="AD404" s="58"/>
      <c r="AE404" s="58"/>
      <c r="AF404" s="58"/>
      <c r="AG404" s="58"/>
      <c r="AH404" s="60"/>
      <c r="AI404" s="60"/>
      <c r="AJ404" s="60"/>
      <c r="AK404" s="60"/>
      <c r="AL404" s="160">
        <v>3.86</v>
      </c>
      <c r="AM404" s="61"/>
      <c r="AN404" s="62">
        <f>ROUNDDOWN(AL404*$AN$10/$AL$10,1)</f>
        <v>2.2000000000000002</v>
      </c>
      <c r="AO404" s="58">
        <f t="shared" si="69"/>
        <v>2640</v>
      </c>
      <c r="AP404" s="58">
        <f t="shared" si="69"/>
        <v>1320</v>
      </c>
      <c r="AQ404" s="58">
        <f t="shared" si="69"/>
        <v>1100</v>
      </c>
      <c r="AR404" s="58">
        <f t="shared" si="69"/>
        <v>880.00000000000011</v>
      </c>
      <c r="AS404" s="58">
        <f t="shared" si="74"/>
        <v>2600</v>
      </c>
      <c r="AT404" s="58">
        <f t="shared" si="74"/>
        <v>1300</v>
      </c>
      <c r="AU404" s="58">
        <f t="shared" si="74"/>
        <v>1100</v>
      </c>
      <c r="AV404" s="58">
        <f t="shared" si="74"/>
        <v>880</v>
      </c>
      <c r="AW404" s="63"/>
      <c r="AX404" s="88" t="s">
        <v>99</v>
      </c>
      <c r="AY404" s="64"/>
      <c r="AZ404" s="65">
        <v>240</v>
      </c>
    </row>
    <row r="405" spans="1:52" s="32" customFormat="1" ht="47.25" x14ac:dyDescent="0.25">
      <c r="A405" s="52" t="str">
        <f t="shared" si="70"/>
        <v>XL26NT2_D2+1</v>
      </c>
      <c r="B405" s="52" t="str">
        <f t="shared" si="71"/>
        <v>XL26NT2_D2+2</v>
      </c>
      <c r="C405" s="52" t="str">
        <f t="shared" si="72"/>
        <v>XL26NT2_D2+3</v>
      </c>
      <c r="D405" s="52" t="str">
        <f t="shared" si="73"/>
        <v>XL26NT2_D2+4</v>
      </c>
      <c r="F405" s="88" t="s">
        <v>99</v>
      </c>
      <c r="G405" s="41"/>
      <c r="H405" s="55" t="s">
        <v>1583</v>
      </c>
      <c r="I405" s="55" t="s">
        <v>1584</v>
      </c>
      <c r="J405" s="55" t="s">
        <v>149</v>
      </c>
      <c r="K405" s="55"/>
      <c r="L405" s="55" t="s">
        <v>1585</v>
      </c>
      <c r="M405" s="89">
        <v>900</v>
      </c>
      <c r="N405" s="89">
        <v>450</v>
      </c>
      <c r="O405" s="89">
        <v>400</v>
      </c>
      <c r="P405" s="89">
        <v>300</v>
      </c>
      <c r="Q405" s="56"/>
      <c r="R405" s="56"/>
      <c r="S405" s="56"/>
      <c r="T405" s="56"/>
      <c r="U405" s="57" t="str">
        <f>H405</f>
        <v>XL26NT2_D2</v>
      </c>
      <c r="V405" s="58"/>
      <c r="W405" s="58"/>
      <c r="X405" s="58"/>
      <c r="Y405" s="58"/>
      <c r="Z405" s="59"/>
      <c r="AA405" s="59"/>
      <c r="AB405" s="59"/>
      <c r="AC405" s="59"/>
      <c r="AD405" s="58"/>
      <c r="AE405" s="58"/>
      <c r="AF405" s="58"/>
      <c r="AG405" s="58"/>
      <c r="AH405" s="60"/>
      <c r="AI405" s="60"/>
      <c r="AJ405" s="60"/>
      <c r="AK405" s="60"/>
      <c r="AL405" s="160">
        <v>12.666666666666666</v>
      </c>
      <c r="AM405" s="61"/>
      <c r="AN405" s="62">
        <f>ROUNDDOWN(AL405*$AN$10/$AL$10,1)</f>
        <v>7.3</v>
      </c>
      <c r="AO405" s="58">
        <f t="shared" si="69"/>
        <v>6570</v>
      </c>
      <c r="AP405" s="58">
        <f t="shared" si="69"/>
        <v>3285</v>
      </c>
      <c r="AQ405" s="58">
        <f t="shared" si="69"/>
        <v>2920</v>
      </c>
      <c r="AR405" s="58">
        <f t="shared" si="69"/>
        <v>2190</v>
      </c>
      <c r="AS405" s="58">
        <f t="shared" si="74"/>
        <v>6600</v>
      </c>
      <c r="AT405" s="58">
        <f t="shared" si="74"/>
        <v>3300</v>
      </c>
      <c r="AU405" s="58">
        <f t="shared" si="74"/>
        <v>2900</v>
      </c>
      <c r="AV405" s="58">
        <f t="shared" si="74"/>
        <v>2200</v>
      </c>
      <c r="AW405" s="63"/>
      <c r="AX405" s="88" t="s">
        <v>99</v>
      </c>
      <c r="AY405" s="64"/>
      <c r="AZ405" s="65">
        <v>240</v>
      </c>
    </row>
    <row r="406" spans="1:52" s="32" customFormat="1" ht="54" customHeight="1" x14ac:dyDescent="0.25">
      <c r="A406" s="52" t="str">
        <f t="shared" si="70"/>
        <v>XL27NT2+1</v>
      </c>
      <c r="B406" s="52" t="str">
        <f t="shared" si="71"/>
        <v>XL27NT2+2</v>
      </c>
      <c r="C406" s="52" t="str">
        <f t="shared" si="72"/>
        <v>XL27NT2+3</v>
      </c>
      <c r="D406" s="52" t="str">
        <f t="shared" si="73"/>
        <v>XL27NT2+4</v>
      </c>
      <c r="F406" s="88" t="s">
        <v>99</v>
      </c>
      <c r="G406" s="54">
        <v>27</v>
      </c>
      <c r="H406" s="55" t="s">
        <v>1586</v>
      </c>
      <c r="I406" s="55" t="s">
        <v>1587</v>
      </c>
      <c r="J406" s="55" t="s">
        <v>149</v>
      </c>
      <c r="K406" s="55"/>
      <c r="L406" s="55" t="s">
        <v>1588</v>
      </c>
      <c r="M406" s="90"/>
      <c r="N406" s="89"/>
      <c r="O406" s="89"/>
      <c r="P406" s="89"/>
      <c r="Q406" s="56"/>
      <c r="R406" s="56"/>
      <c r="S406" s="56"/>
      <c r="T406" s="56"/>
      <c r="U406" s="57"/>
      <c r="V406" s="58"/>
      <c r="W406" s="58"/>
      <c r="X406" s="58"/>
      <c r="Y406" s="58"/>
      <c r="Z406" s="59"/>
      <c r="AA406" s="59"/>
      <c r="AB406" s="59"/>
      <c r="AC406" s="59"/>
      <c r="AD406" s="58"/>
      <c r="AE406" s="58"/>
      <c r="AF406" s="58"/>
      <c r="AG406" s="58"/>
      <c r="AH406" s="60"/>
      <c r="AI406" s="60"/>
      <c r="AJ406" s="60"/>
      <c r="AK406" s="60"/>
      <c r="AL406" s="160"/>
      <c r="AM406" s="61"/>
      <c r="AN406" s="61"/>
      <c r="AO406" s="58">
        <f t="shared" si="69"/>
        <v>0</v>
      </c>
      <c r="AP406" s="58">
        <f t="shared" si="69"/>
        <v>0</v>
      </c>
      <c r="AQ406" s="58">
        <f t="shared" si="69"/>
        <v>0</v>
      </c>
      <c r="AR406" s="58">
        <f t="shared" si="69"/>
        <v>0</v>
      </c>
      <c r="AS406" s="58"/>
      <c r="AT406" s="58"/>
      <c r="AU406" s="58"/>
      <c r="AV406" s="58"/>
      <c r="AW406" s="63"/>
      <c r="AX406" s="88" t="s">
        <v>99</v>
      </c>
      <c r="AY406" s="64"/>
      <c r="AZ406" s="65">
        <v>240</v>
      </c>
    </row>
    <row r="407" spans="1:52" s="32" customFormat="1" ht="54" customHeight="1" x14ac:dyDescent="0.25">
      <c r="A407" s="52" t="str">
        <f t="shared" si="70"/>
        <v>XL27NT2_D1+1</v>
      </c>
      <c r="B407" s="52" t="str">
        <f t="shared" si="71"/>
        <v>XL27NT2_D1+2</v>
      </c>
      <c r="C407" s="52" t="str">
        <f t="shared" si="72"/>
        <v>XL27NT2_D1+3</v>
      </c>
      <c r="D407" s="52" t="str">
        <f t="shared" si="73"/>
        <v>XL27NT2_D1+4</v>
      </c>
      <c r="F407" s="88" t="s">
        <v>99</v>
      </c>
      <c r="G407" s="41"/>
      <c r="H407" s="55" t="s">
        <v>1589</v>
      </c>
      <c r="I407" s="55" t="s">
        <v>1590</v>
      </c>
      <c r="J407" s="55" t="s">
        <v>1588</v>
      </c>
      <c r="K407" s="55"/>
      <c r="L407" s="55" t="s">
        <v>1585</v>
      </c>
      <c r="M407" s="89">
        <v>1200</v>
      </c>
      <c r="N407" s="89">
        <v>600</v>
      </c>
      <c r="O407" s="89">
        <v>500</v>
      </c>
      <c r="P407" s="89">
        <v>400</v>
      </c>
      <c r="Q407" s="56"/>
      <c r="R407" s="56"/>
      <c r="S407" s="56"/>
      <c r="T407" s="56"/>
      <c r="U407" s="57" t="str">
        <f t="shared" ref="U407:U420" si="75">H407</f>
        <v>XL27NT2_D1</v>
      </c>
      <c r="V407" s="58"/>
      <c r="W407" s="58"/>
      <c r="X407" s="58"/>
      <c r="Y407" s="58"/>
      <c r="Z407" s="59"/>
      <c r="AA407" s="59"/>
      <c r="AB407" s="59"/>
      <c r="AC407" s="59"/>
      <c r="AD407" s="58"/>
      <c r="AE407" s="58"/>
      <c r="AF407" s="58"/>
      <c r="AG407" s="58"/>
      <c r="AH407" s="60"/>
      <c r="AI407" s="60"/>
      <c r="AJ407" s="60"/>
      <c r="AK407" s="60"/>
      <c r="AL407" s="160">
        <v>3.86</v>
      </c>
      <c r="AM407" s="61"/>
      <c r="AN407" s="62">
        <f t="shared" ref="AN407:AN420" si="76">ROUNDDOWN(AL407*$AN$10/$AL$10,1)</f>
        <v>2.2000000000000002</v>
      </c>
      <c r="AO407" s="58">
        <f t="shared" si="69"/>
        <v>2640</v>
      </c>
      <c r="AP407" s="58">
        <f t="shared" si="69"/>
        <v>1320</v>
      </c>
      <c r="AQ407" s="58">
        <f t="shared" si="69"/>
        <v>1100</v>
      </c>
      <c r="AR407" s="58">
        <f t="shared" si="69"/>
        <v>880.00000000000011</v>
      </c>
      <c r="AS407" s="58">
        <f t="shared" si="74"/>
        <v>2600</v>
      </c>
      <c r="AT407" s="58">
        <f t="shared" si="74"/>
        <v>1300</v>
      </c>
      <c r="AU407" s="58">
        <f t="shared" si="74"/>
        <v>1100</v>
      </c>
      <c r="AV407" s="58">
        <f t="shared" si="74"/>
        <v>880</v>
      </c>
      <c r="AW407" s="63"/>
      <c r="AX407" s="88" t="s">
        <v>99</v>
      </c>
      <c r="AY407" s="64"/>
      <c r="AZ407" s="65">
        <v>240</v>
      </c>
    </row>
    <row r="408" spans="1:52" s="32" customFormat="1" ht="54" customHeight="1" x14ac:dyDescent="0.25">
      <c r="A408" s="52" t="str">
        <f t="shared" si="70"/>
        <v>XL27NT2_D2+1</v>
      </c>
      <c r="B408" s="52" t="str">
        <f t="shared" si="71"/>
        <v>XL27NT2_D2+2</v>
      </c>
      <c r="C408" s="52" t="str">
        <f t="shared" si="72"/>
        <v>XL27NT2_D2+3</v>
      </c>
      <c r="D408" s="52" t="str">
        <f t="shared" si="73"/>
        <v>XL27NT2_D2+4</v>
      </c>
      <c r="F408" s="88" t="s">
        <v>99</v>
      </c>
      <c r="G408" s="41"/>
      <c r="H408" s="55" t="s">
        <v>1591</v>
      </c>
      <c r="I408" s="55" t="s">
        <v>1592</v>
      </c>
      <c r="J408" s="55" t="s">
        <v>111</v>
      </c>
      <c r="K408" s="55"/>
      <c r="L408" s="55" t="s">
        <v>1345</v>
      </c>
      <c r="M408" s="90">
        <v>900</v>
      </c>
      <c r="N408" s="89">
        <v>450</v>
      </c>
      <c r="O408" s="89">
        <v>400</v>
      </c>
      <c r="P408" s="89">
        <v>300</v>
      </c>
      <c r="Q408" s="56"/>
      <c r="R408" s="56"/>
      <c r="S408" s="56"/>
      <c r="T408" s="56"/>
      <c r="U408" s="57" t="str">
        <f t="shared" si="75"/>
        <v>XL27NT2_D2</v>
      </c>
      <c r="V408" s="58"/>
      <c r="W408" s="58"/>
      <c r="X408" s="58"/>
      <c r="Y408" s="58"/>
      <c r="Z408" s="59"/>
      <c r="AA408" s="59"/>
      <c r="AB408" s="59"/>
      <c r="AC408" s="59"/>
      <c r="AD408" s="58"/>
      <c r="AE408" s="58"/>
      <c r="AF408" s="58"/>
      <c r="AG408" s="58"/>
      <c r="AH408" s="60"/>
      <c r="AI408" s="60"/>
      <c r="AJ408" s="60"/>
      <c r="AK408" s="60"/>
      <c r="AL408" s="160">
        <v>5.95</v>
      </c>
      <c r="AM408" s="61"/>
      <c r="AN408" s="62">
        <f t="shared" si="76"/>
        <v>3.4</v>
      </c>
      <c r="AO408" s="58">
        <f t="shared" si="69"/>
        <v>3060</v>
      </c>
      <c r="AP408" s="58">
        <f t="shared" si="69"/>
        <v>1530</v>
      </c>
      <c r="AQ408" s="58">
        <f t="shared" si="69"/>
        <v>1360</v>
      </c>
      <c r="AR408" s="58">
        <f t="shared" si="69"/>
        <v>1020</v>
      </c>
      <c r="AS408" s="58">
        <f t="shared" si="74"/>
        <v>3100</v>
      </c>
      <c r="AT408" s="58">
        <f t="shared" si="74"/>
        <v>1500</v>
      </c>
      <c r="AU408" s="58">
        <f t="shared" si="74"/>
        <v>1400</v>
      </c>
      <c r="AV408" s="58">
        <f t="shared" si="74"/>
        <v>1000</v>
      </c>
      <c r="AW408" s="63"/>
      <c r="AX408" s="88" t="s">
        <v>99</v>
      </c>
      <c r="AY408" s="64"/>
      <c r="AZ408" s="65">
        <v>240</v>
      </c>
    </row>
    <row r="409" spans="1:52" s="32" customFormat="1" ht="54" customHeight="1" x14ac:dyDescent="0.25">
      <c r="A409" s="52" t="str">
        <f t="shared" si="70"/>
        <v>XL28NT+1</v>
      </c>
      <c r="B409" s="52" t="str">
        <f t="shared" si="71"/>
        <v>XL28NT+2</v>
      </c>
      <c r="C409" s="52" t="str">
        <f t="shared" si="72"/>
        <v>XL28NT+3</v>
      </c>
      <c r="D409" s="52" t="str">
        <f t="shared" si="73"/>
        <v>XL28NT+4</v>
      </c>
      <c r="F409" s="88" t="s">
        <v>99</v>
      </c>
      <c r="G409" s="54">
        <v>28</v>
      </c>
      <c r="H409" s="55" t="s">
        <v>117</v>
      </c>
      <c r="I409" s="55" t="s">
        <v>1593</v>
      </c>
      <c r="J409" s="55" t="s">
        <v>111</v>
      </c>
      <c r="K409" s="55"/>
      <c r="L409" s="55" t="s">
        <v>1594</v>
      </c>
      <c r="M409" s="90">
        <v>1300</v>
      </c>
      <c r="N409" s="89">
        <v>650</v>
      </c>
      <c r="O409" s="89">
        <v>500</v>
      </c>
      <c r="P409" s="89">
        <v>400</v>
      </c>
      <c r="Q409" s="56"/>
      <c r="R409" s="56"/>
      <c r="S409" s="56"/>
      <c r="T409" s="56"/>
      <c r="U409" s="57" t="str">
        <f t="shared" si="75"/>
        <v>XL28NT</v>
      </c>
      <c r="V409" s="58"/>
      <c r="W409" s="58"/>
      <c r="X409" s="58"/>
      <c r="Y409" s="58"/>
      <c r="Z409" s="59"/>
      <c r="AA409" s="59"/>
      <c r="AB409" s="59"/>
      <c r="AC409" s="59"/>
      <c r="AD409" s="58"/>
      <c r="AE409" s="58"/>
      <c r="AF409" s="58"/>
      <c r="AG409" s="58"/>
      <c r="AH409" s="60"/>
      <c r="AI409" s="60"/>
      <c r="AJ409" s="60"/>
      <c r="AK409" s="60"/>
      <c r="AL409" s="160">
        <v>4.29</v>
      </c>
      <c r="AM409" s="61"/>
      <c r="AN409" s="62">
        <f t="shared" si="76"/>
        <v>2.4</v>
      </c>
      <c r="AO409" s="58">
        <f t="shared" si="69"/>
        <v>3120</v>
      </c>
      <c r="AP409" s="58">
        <f t="shared" si="69"/>
        <v>1560</v>
      </c>
      <c r="AQ409" s="58">
        <f t="shared" si="69"/>
        <v>1200</v>
      </c>
      <c r="AR409" s="58">
        <f t="shared" si="69"/>
        <v>960</v>
      </c>
      <c r="AS409" s="58">
        <f t="shared" si="74"/>
        <v>3100</v>
      </c>
      <c r="AT409" s="58">
        <f t="shared" si="74"/>
        <v>1600</v>
      </c>
      <c r="AU409" s="58">
        <f t="shared" si="74"/>
        <v>1200</v>
      </c>
      <c r="AV409" s="58">
        <f t="shared" si="74"/>
        <v>960</v>
      </c>
      <c r="AW409" s="63"/>
      <c r="AX409" s="88" t="s">
        <v>99</v>
      </c>
      <c r="AY409" s="64"/>
      <c r="AZ409" s="65">
        <v>240</v>
      </c>
    </row>
    <row r="410" spans="1:52" s="32" customFormat="1" ht="54" customHeight="1" x14ac:dyDescent="0.25">
      <c r="A410" s="52" t="str">
        <f t="shared" si="70"/>
        <v>XL29NT+1</v>
      </c>
      <c r="B410" s="52" t="str">
        <f t="shared" si="71"/>
        <v>XL29NT+2</v>
      </c>
      <c r="C410" s="52" t="str">
        <f t="shared" si="72"/>
        <v>XL29NT+3</v>
      </c>
      <c r="D410" s="52" t="str">
        <f t="shared" si="73"/>
        <v>XL29NT+4</v>
      </c>
      <c r="F410" s="88" t="s">
        <v>99</v>
      </c>
      <c r="G410" s="54">
        <v>29</v>
      </c>
      <c r="H410" s="55" t="s">
        <v>122</v>
      </c>
      <c r="I410" s="55" t="s">
        <v>1595</v>
      </c>
      <c r="J410" s="55" t="s">
        <v>111</v>
      </c>
      <c r="K410" s="55"/>
      <c r="L410" s="55" t="s">
        <v>1596</v>
      </c>
      <c r="M410" s="90">
        <v>1300</v>
      </c>
      <c r="N410" s="89">
        <v>650</v>
      </c>
      <c r="O410" s="89">
        <v>500</v>
      </c>
      <c r="P410" s="89">
        <v>400</v>
      </c>
      <c r="Q410" s="56"/>
      <c r="R410" s="56"/>
      <c r="S410" s="56"/>
      <c r="T410" s="56"/>
      <c r="U410" s="57" t="str">
        <f t="shared" si="75"/>
        <v>XL29NT</v>
      </c>
      <c r="V410" s="58"/>
      <c r="W410" s="58"/>
      <c r="X410" s="58"/>
      <c r="Y410" s="58"/>
      <c r="Z410" s="59">
        <f>V410/M410</f>
        <v>0</v>
      </c>
      <c r="AA410" s="59"/>
      <c r="AB410" s="59"/>
      <c r="AC410" s="59"/>
      <c r="AD410" s="58"/>
      <c r="AE410" s="58"/>
      <c r="AF410" s="58"/>
      <c r="AG410" s="58"/>
      <c r="AH410" s="60"/>
      <c r="AI410" s="60"/>
      <c r="AJ410" s="60"/>
      <c r="AK410" s="60"/>
      <c r="AL410" s="160">
        <v>4.29</v>
      </c>
      <c r="AM410" s="61"/>
      <c r="AN410" s="62">
        <f t="shared" si="76"/>
        <v>2.4</v>
      </c>
      <c r="AO410" s="58">
        <f t="shared" si="69"/>
        <v>3120</v>
      </c>
      <c r="AP410" s="58">
        <f t="shared" si="69"/>
        <v>1560</v>
      </c>
      <c r="AQ410" s="58">
        <f t="shared" si="69"/>
        <v>1200</v>
      </c>
      <c r="AR410" s="58">
        <f t="shared" si="69"/>
        <v>960</v>
      </c>
      <c r="AS410" s="58">
        <f t="shared" si="74"/>
        <v>3100</v>
      </c>
      <c r="AT410" s="58">
        <f t="shared" si="74"/>
        <v>1600</v>
      </c>
      <c r="AU410" s="58">
        <f t="shared" si="74"/>
        <v>1200</v>
      </c>
      <c r="AV410" s="58">
        <f t="shared" si="74"/>
        <v>960</v>
      </c>
      <c r="AW410" s="63"/>
      <c r="AX410" s="88" t="s">
        <v>99</v>
      </c>
      <c r="AY410" s="64"/>
      <c r="AZ410" s="65">
        <v>240</v>
      </c>
    </row>
    <row r="411" spans="1:52" s="32" customFormat="1" ht="54" customHeight="1" x14ac:dyDescent="0.25">
      <c r="A411" s="52" t="str">
        <f t="shared" si="70"/>
        <v>XL30NT+1</v>
      </c>
      <c r="B411" s="52" t="str">
        <f t="shared" si="71"/>
        <v>XL30NT+2</v>
      </c>
      <c r="C411" s="52" t="str">
        <f t="shared" si="72"/>
        <v>XL30NT+3</v>
      </c>
      <c r="D411" s="52" t="str">
        <f t="shared" si="73"/>
        <v>XL30NT+4</v>
      </c>
      <c r="F411" s="88" t="s">
        <v>99</v>
      </c>
      <c r="G411" s="54">
        <v>30</v>
      </c>
      <c r="H411" s="55" t="s">
        <v>121</v>
      </c>
      <c r="I411" s="55" t="s">
        <v>1597</v>
      </c>
      <c r="J411" s="55" t="s">
        <v>108</v>
      </c>
      <c r="K411" s="55"/>
      <c r="L411" s="55" t="s">
        <v>1598</v>
      </c>
      <c r="M411" s="90">
        <v>1300</v>
      </c>
      <c r="N411" s="89">
        <v>650</v>
      </c>
      <c r="O411" s="89">
        <v>500</v>
      </c>
      <c r="P411" s="89">
        <v>400</v>
      </c>
      <c r="Q411" s="56"/>
      <c r="R411" s="56"/>
      <c r="S411" s="56"/>
      <c r="T411" s="56"/>
      <c r="U411" s="57" t="str">
        <f t="shared" si="75"/>
        <v>XL30NT</v>
      </c>
      <c r="V411" s="58"/>
      <c r="W411" s="58"/>
      <c r="X411" s="58"/>
      <c r="Y411" s="58"/>
      <c r="Z411" s="59"/>
      <c r="AA411" s="59"/>
      <c r="AB411" s="59"/>
      <c r="AC411" s="59"/>
      <c r="AD411" s="58"/>
      <c r="AE411" s="58"/>
      <c r="AF411" s="58"/>
      <c r="AG411" s="58"/>
      <c r="AH411" s="60"/>
      <c r="AI411" s="60"/>
      <c r="AJ411" s="60"/>
      <c r="AK411" s="60"/>
      <c r="AL411" s="160">
        <v>4.29</v>
      </c>
      <c r="AM411" s="61"/>
      <c r="AN411" s="62">
        <f t="shared" si="76"/>
        <v>2.4</v>
      </c>
      <c r="AO411" s="58">
        <f t="shared" si="69"/>
        <v>3120</v>
      </c>
      <c r="AP411" s="58">
        <f t="shared" si="69"/>
        <v>1560</v>
      </c>
      <c r="AQ411" s="58">
        <f t="shared" si="69"/>
        <v>1200</v>
      </c>
      <c r="AR411" s="58">
        <f t="shared" si="69"/>
        <v>960</v>
      </c>
      <c r="AS411" s="58">
        <f t="shared" si="74"/>
        <v>3100</v>
      </c>
      <c r="AT411" s="58">
        <f t="shared" si="74"/>
        <v>1600</v>
      </c>
      <c r="AU411" s="58">
        <f t="shared" si="74"/>
        <v>1200</v>
      </c>
      <c r="AV411" s="58">
        <f t="shared" si="74"/>
        <v>960</v>
      </c>
      <c r="AW411" s="63"/>
      <c r="AX411" s="88" t="s">
        <v>99</v>
      </c>
      <c r="AY411" s="64"/>
      <c r="AZ411" s="65">
        <v>240</v>
      </c>
    </row>
    <row r="412" spans="1:52" s="32" customFormat="1" ht="54" customHeight="1" x14ac:dyDescent="0.25">
      <c r="A412" s="52" t="str">
        <f t="shared" si="70"/>
        <v>XL31NT+1</v>
      </c>
      <c r="B412" s="52" t="str">
        <f t="shared" si="71"/>
        <v>XL31NT+2</v>
      </c>
      <c r="C412" s="52" t="str">
        <f t="shared" si="72"/>
        <v>XL31NT+3</v>
      </c>
      <c r="D412" s="52" t="str">
        <f t="shared" si="73"/>
        <v>XL31NT+4</v>
      </c>
      <c r="F412" s="88" t="s">
        <v>99</v>
      </c>
      <c r="G412" s="54">
        <v>31</v>
      </c>
      <c r="H412" s="55" t="s">
        <v>119</v>
      </c>
      <c r="I412" s="55" t="s">
        <v>1599</v>
      </c>
      <c r="J412" s="55" t="s">
        <v>111</v>
      </c>
      <c r="K412" s="55"/>
      <c r="L412" s="55" t="s">
        <v>1600</v>
      </c>
      <c r="M412" s="90">
        <v>1300</v>
      </c>
      <c r="N412" s="89">
        <v>650</v>
      </c>
      <c r="O412" s="89">
        <v>500</v>
      </c>
      <c r="P412" s="89">
        <v>400</v>
      </c>
      <c r="Q412" s="56"/>
      <c r="R412" s="56"/>
      <c r="S412" s="56"/>
      <c r="T412" s="56"/>
      <c r="U412" s="57" t="str">
        <f t="shared" si="75"/>
        <v>XL31NT</v>
      </c>
      <c r="V412" s="58"/>
      <c r="W412" s="58"/>
      <c r="X412" s="58"/>
      <c r="Y412" s="58"/>
      <c r="Z412" s="59"/>
      <c r="AA412" s="59">
        <f>W412/N412</f>
        <v>0</v>
      </c>
      <c r="AB412" s="59"/>
      <c r="AC412" s="59"/>
      <c r="AD412" s="58"/>
      <c r="AE412" s="58"/>
      <c r="AF412" s="58"/>
      <c r="AG412" s="58"/>
      <c r="AH412" s="60"/>
      <c r="AI412" s="60"/>
      <c r="AJ412" s="60"/>
      <c r="AK412" s="60"/>
      <c r="AL412" s="160">
        <v>4.29</v>
      </c>
      <c r="AM412" s="61"/>
      <c r="AN412" s="62">
        <f t="shared" si="76"/>
        <v>2.4</v>
      </c>
      <c r="AO412" s="58">
        <f t="shared" si="69"/>
        <v>3120</v>
      </c>
      <c r="AP412" s="58">
        <f t="shared" si="69"/>
        <v>1560</v>
      </c>
      <c r="AQ412" s="58">
        <f t="shared" si="69"/>
        <v>1200</v>
      </c>
      <c r="AR412" s="58">
        <f t="shared" si="69"/>
        <v>960</v>
      </c>
      <c r="AS412" s="58">
        <f t="shared" si="74"/>
        <v>3100</v>
      </c>
      <c r="AT412" s="58">
        <f t="shared" si="74"/>
        <v>1600</v>
      </c>
      <c r="AU412" s="58">
        <f t="shared" si="74"/>
        <v>1200</v>
      </c>
      <c r="AV412" s="58">
        <f t="shared" si="74"/>
        <v>960</v>
      </c>
      <c r="AW412" s="63"/>
      <c r="AX412" s="88" t="s">
        <v>99</v>
      </c>
      <c r="AY412" s="64"/>
      <c r="AZ412" s="65">
        <v>240</v>
      </c>
    </row>
    <row r="413" spans="1:52" s="32" customFormat="1" ht="54" customHeight="1" x14ac:dyDescent="0.25">
      <c r="A413" s="52" t="str">
        <f t="shared" si="70"/>
        <v>XL32NT+1</v>
      </c>
      <c r="B413" s="52" t="str">
        <f t="shared" si="71"/>
        <v>XL32NT+2</v>
      </c>
      <c r="C413" s="52" t="str">
        <f t="shared" si="72"/>
        <v>XL32NT+3</v>
      </c>
      <c r="D413" s="52" t="str">
        <f t="shared" si="73"/>
        <v>XL32NT+4</v>
      </c>
      <c r="F413" s="88" t="s">
        <v>99</v>
      </c>
      <c r="G413" s="54">
        <v>32</v>
      </c>
      <c r="H413" s="55" t="s">
        <v>124</v>
      </c>
      <c r="I413" s="55" t="s">
        <v>1601</v>
      </c>
      <c r="J413" s="55" t="s">
        <v>101</v>
      </c>
      <c r="K413" s="55"/>
      <c r="L413" s="55" t="s">
        <v>1602</v>
      </c>
      <c r="M413" s="90">
        <v>1300</v>
      </c>
      <c r="N413" s="89">
        <v>650</v>
      </c>
      <c r="O413" s="89">
        <v>500</v>
      </c>
      <c r="P413" s="89">
        <v>400</v>
      </c>
      <c r="Q413" s="56"/>
      <c r="R413" s="56"/>
      <c r="S413" s="56"/>
      <c r="T413" s="56"/>
      <c r="U413" s="57" t="str">
        <f t="shared" si="75"/>
        <v>XL32NT</v>
      </c>
      <c r="V413" s="58"/>
      <c r="W413" s="58"/>
      <c r="X413" s="58"/>
      <c r="Y413" s="58"/>
      <c r="Z413" s="59"/>
      <c r="AA413" s="59"/>
      <c r="AB413" s="59"/>
      <c r="AC413" s="59"/>
      <c r="AD413" s="58"/>
      <c r="AE413" s="58"/>
      <c r="AF413" s="58"/>
      <c r="AG413" s="58"/>
      <c r="AH413" s="60"/>
      <c r="AI413" s="60"/>
      <c r="AJ413" s="60"/>
      <c r="AK413" s="60"/>
      <c r="AL413" s="160">
        <v>4.29</v>
      </c>
      <c r="AM413" s="61"/>
      <c r="AN413" s="62">
        <f t="shared" si="76"/>
        <v>2.4</v>
      </c>
      <c r="AO413" s="58">
        <f t="shared" si="69"/>
        <v>3120</v>
      </c>
      <c r="AP413" s="58">
        <f t="shared" si="69"/>
        <v>1560</v>
      </c>
      <c r="AQ413" s="58">
        <f t="shared" si="69"/>
        <v>1200</v>
      </c>
      <c r="AR413" s="58">
        <f t="shared" si="69"/>
        <v>960</v>
      </c>
      <c r="AS413" s="58">
        <f t="shared" si="74"/>
        <v>3100</v>
      </c>
      <c r="AT413" s="58">
        <f t="shared" si="74"/>
        <v>1600</v>
      </c>
      <c r="AU413" s="58">
        <f t="shared" si="74"/>
        <v>1200</v>
      </c>
      <c r="AV413" s="58">
        <f t="shared" si="74"/>
        <v>960</v>
      </c>
      <c r="AW413" s="63"/>
      <c r="AX413" s="88" t="s">
        <v>99</v>
      </c>
      <c r="AY413" s="64"/>
      <c r="AZ413" s="65">
        <v>240</v>
      </c>
    </row>
    <row r="414" spans="1:52" s="32" customFormat="1" ht="54" customHeight="1" x14ac:dyDescent="0.25">
      <c r="A414" s="52" t="str">
        <f t="shared" si="70"/>
        <v>XL33NT+1</v>
      </c>
      <c r="B414" s="52" t="str">
        <f t="shared" si="71"/>
        <v>XL33NT+2</v>
      </c>
      <c r="C414" s="52" t="str">
        <f t="shared" si="72"/>
        <v>XL33NT+3</v>
      </c>
      <c r="D414" s="52" t="str">
        <f t="shared" si="73"/>
        <v>XL33NT+4</v>
      </c>
      <c r="F414" s="88" t="s">
        <v>99</v>
      </c>
      <c r="G414" s="54">
        <v>33</v>
      </c>
      <c r="H414" s="55" t="s">
        <v>144</v>
      </c>
      <c r="I414" s="55" t="s">
        <v>1603</v>
      </c>
      <c r="J414" s="55" t="s">
        <v>101</v>
      </c>
      <c r="K414" s="55"/>
      <c r="L414" s="55" t="s">
        <v>1604</v>
      </c>
      <c r="M414" s="90">
        <v>1300</v>
      </c>
      <c r="N414" s="89">
        <v>650</v>
      </c>
      <c r="O414" s="89">
        <v>500</v>
      </c>
      <c r="P414" s="89">
        <v>400</v>
      </c>
      <c r="Q414" s="56"/>
      <c r="R414" s="56"/>
      <c r="S414" s="56"/>
      <c r="T414" s="56"/>
      <c r="U414" s="57" t="str">
        <f t="shared" si="75"/>
        <v>XL33NT</v>
      </c>
      <c r="V414" s="58"/>
      <c r="W414" s="58"/>
      <c r="X414" s="58"/>
      <c r="Y414" s="58"/>
      <c r="Z414" s="59">
        <f>V414/M414</f>
        <v>0</v>
      </c>
      <c r="AA414" s="59"/>
      <c r="AB414" s="59"/>
      <c r="AC414" s="59"/>
      <c r="AD414" s="58"/>
      <c r="AE414" s="58"/>
      <c r="AF414" s="58"/>
      <c r="AG414" s="58"/>
      <c r="AH414" s="60"/>
      <c r="AI414" s="60"/>
      <c r="AJ414" s="60"/>
      <c r="AK414" s="60"/>
      <c r="AL414" s="160">
        <v>4.29</v>
      </c>
      <c r="AM414" s="61"/>
      <c r="AN414" s="62">
        <f t="shared" si="76"/>
        <v>2.4</v>
      </c>
      <c r="AO414" s="58">
        <f t="shared" si="69"/>
        <v>3120</v>
      </c>
      <c r="AP414" s="58">
        <f t="shared" si="69"/>
        <v>1560</v>
      </c>
      <c r="AQ414" s="58">
        <f t="shared" si="69"/>
        <v>1200</v>
      </c>
      <c r="AR414" s="58">
        <f t="shared" si="69"/>
        <v>960</v>
      </c>
      <c r="AS414" s="58">
        <f t="shared" si="74"/>
        <v>3100</v>
      </c>
      <c r="AT414" s="58">
        <f t="shared" si="74"/>
        <v>1600</v>
      </c>
      <c r="AU414" s="58">
        <f t="shared" si="74"/>
        <v>1200</v>
      </c>
      <c r="AV414" s="58">
        <f t="shared" si="74"/>
        <v>960</v>
      </c>
      <c r="AW414" s="63"/>
      <c r="AX414" s="88" t="s">
        <v>99</v>
      </c>
      <c r="AY414" s="64"/>
      <c r="AZ414" s="65">
        <v>240</v>
      </c>
    </row>
    <row r="415" spans="1:52" s="32" customFormat="1" ht="54" customHeight="1" x14ac:dyDescent="0.25">
      <c r="A415" s="52" t="str">
        <f t="shared" si="70"/>
        <v>XL34NT+1</v>
      </c>
      <c r="B415" s="52" t="str">
        <f t="shared" si="71"/>
        <v>XL34NT+2</v>
      </c>
      <c r="C415" s="52" t="str">
        <f t="shared" si="72"/>
        <v>XL34NT+3</v>
      </c>
      <c r="D415" s="52" t="str">
        <f t="shared" si="73"/>
        <v>XL34NT+4</v>
      </c>
      <c r="F415" s="88" t="s">
        <v>99</v>
      </c>
      <c r="G415" s="54">
        <v>34</v>
      </c>
      <c r="H415" s="55" t="s">
        <v>145</v>
      </c>
      <c r="I415" s="55" t="s">
        <v>1605</v>
      </c>
      <c r="J415" s="55" t="s">
        <v>101</v>
      </c>
      <c r="K415" s="55"/>
      <c r="L415" s="55" t="s">
        <v>1606</v>
      </c>
      <c r="M415" s="90">
        <v>1300</v>
      </c>
      <c r="N415" s="89">
        <v>650</v>
      </c>
      <c r="O415" s="89">
        <v>500</v>
      </c>
      <c r="P415" s="89">
        <v>400</v>
      </c>
      <c r="Q415" s="56"/>
      <c r="R415" s="56"/>
      <c r="S415" s="56"/>
      <c r="T415" s="56"/>
      <c r="U415" s="57" t="str">
        <f t="shared" si="75"/>
        <v>XL34NT</v>
      </c>
      <c r="V415" s="58"/>
      <c r="W415" s="58"/>
      <c r="X415" s="58"/>
      <c r="Y415" s="58"/>
      <c r="Z415" s="59"/>
      <c r="AA415" s="59"/>
      <c r="AB415" s="59"/>
      <c r="AC415" s="59"/>
      <c r="AD415" s="58"/>
      <c r="AE415" s="58"/>
      <c r="AF415" s="58"/>
      <c r="AG415" s="58"/>
      <c r="AH415" s="60"/>
      <c r="AI415" s="60"/>
      <c r="AJ415" s="60"/>
      <c r="AK415" s="60"/>
      <c r="AL415" s="160">
        <v>3.9615384615384617</v>
      </c>
      <c r="AM415" s="61"/>
      <c r="AN415" s="62">
        <f t="shared" si="76"/>
        <v>2.2000000000000002</v>
      </c>
      <c r="AO415" s="58">
        <f t="shared" si="69"/>
        <v>2860.0000000000005</v>
      </c>
      <c r="AP415" s="58">
        <f t="shared" si="69"/>
        <v>1430.0000000000002</v>
      </c>
      <c r="AQ415" s="58">
        <f t="shared" si="69"/>
        <v>1100</v>
      </c>
      <c r="AR415" s="58">
        <f t="shared" si="69"/>
        <v>880.00000000000011</v>
      </c>
      <c r="AS415" s="58">
        <f t="shared" si="74"/>
        <v>2900</v>
      </c>
      <c r="AT415" s="58">
        <f t="shared" si="74"/>
        <v>1400</v>
      </c>
      <c r="AU415" s="58">
        <f t="shared" si="74"/>
        <v>1100</v>
      </c>
      <c r="AV415" s="58">
        <f t="shared" si="74"/>
        <v>880</v>
      </c>
      <c r="AW415" s="63"/>
      <c r="AX415" s="88" t="s">
        <v>99</v>
      </c>
      <c r="AY415" s="64"/>
      <c r="AZ415" s="65"/>
    </row>
    <row r="416" spans="1:52" s="32" customFormat="1" ht="63" x14ac:dyDescent="0.25">
      <c r="A416" s="52" t="str">
        <f t="shared" si="70"/>
        <v>XL35NT+1</v>
      </c>
      <c r="B416" s="52" t="str">
        <f t="shared" si="71"/>
        <v>XL35NT+2</v>
      </c>
      <c r="C416" s="52" t="str">
        <f t="shared" si="72"/>
        <v>XL35NT+3</v>
      </c>
      <c r="D416" s="52" t="str">
        <f t="shared" si="73"/>
        <v>XL35NT+4</v>
      </c>
      <c r="F416" s="88" t="s">
        <v>99</v>
      </c>
      <c r="G416" s="54">
        <v>35</v>
      </c>
      <c r="H416" s="55" t="s">
        <v>129</v>
      </c>
      <c r="I416" s="55" t="s">
        <v>1607</v>
      </c>
      <c r="J416" s="55" t="s">
        <v>101</v>
      </c>
      <c r="K416" s="55"/>
      <c r="L416" s="55" t="s">
        <v>1608</v>
      </c>
      <c r="M416" s="90">
        <v>1300</v>
      </c>
      <c r="N416" s="89">
        <v>650</v>
      </c>
      <c r="O416" s="89">
        <v>500</v>
      </c>
      <c r="P416" s="89">
        <v>400</v>
      </c>
      <c r="Q416" s="56"/>
      <c r="R416" s="56"/>
      <c r="S416" s="56"/>
      <c r="T416" s="56"/>
      <c r="U416" s="57" t="str">
        <f t="shared" si="75"/>
        <v>XL35NT</v>
      </c>
      <c r="V416" s="58"/>
      <c r="W416" s="58"/>
      <c r="X416" s="58"/>
      <c r="Y416" s="58"/>
      <c r="Z416" s="59"/>
      <c r="AA416" s="59"/>
      <c r="AB416" s="59"/>
      <c r="AC416" s="59"/>
      <c r="AD416" s="58"/>
      <c r="AE416" s="58"/>
      <c r="AF416" s="58"/>
      <c r="AG416" s="58"/>
      <c r="AH416" s="60"/>
      <c r="AI416" s="60"/>
      <c r="AJ416" s="60"/>
      <c r="AK416" s="60"/>
      <c r="AL416" s="160">
        <v>4.29</v>
      </c>
      <c r="AM416" s="61"/>
      <c r="AN416" s="62">
        <f t="shared" si="76"/>
        <v>2.4</v>
      </c>
      <c r="AO416" s="58">
        <f t="shared" si="69"/>
        <v>3120</v>
      </c>
      <c r="AP416" s="58">
        <f t="shared" si="69"/>
        <v>1560</v>
      </c>
      <c r="AQ416" s="58">
        <f t="shared" si="69"/>
        <v>1200</v>
      </c>
      <c r="AR416" s="58">
        <f t="shared" si="69"/>
        <v>960</v>
      </c>
      <c r="AS416" s="58">
        <f t="shared" si="74"/>
        <v>3100</v>
      </c>
      <c r="AT416" s="58">
        <f t="shared" si="74"/>
        <v>1600</v>
      </c>
      <c r="AU416" s="58">
        <f t="shared" si="74"/>
        <v>1200</v>
      </c>
      <c r="AV416" s="58">
        <f t="shared" si="74"/>
        <v>960</v>
      </c>
      <c r="AW416" s="63"/>
      <c r="AX416" s="88" t="s">
        <v>99</v>
      </c>
      <c r="AY416" s="64"/>
      <c r="AZ416" s="65">
        <v>240</v>
      </c>
    </row>
    <row r="417" spans="1:52" s="32" customFormat="1" ht="63" x14ac:dyDescent="0.25">
      <c r="A417" s="52" t="str">
        <f t="shared" si="70"/>
        <v>XL36NT+1</v>
      </c>
      <c r="B417" s="52" t="str">
        <f t="shared" si="71"/>
        <v>XL36NT+2</v>
      </c>
      <c r="C417" s="52" t="str">
        <f t="shared" si="72"/>
        <v>XL36NT+3</v>
      </c>
      <c r="D417" s="52" t="str">
        <f t="shared" si="73"/>
        <v>XL36NT+4</v>
      </c>
      <c r="F417" s="88" t="s">
        <v>99</v>
      </c>
      <c r="G417" s="54">
        <v>36</v>
      </c>
      <c r="H417" s="55" t="s">
        <v>130</v>
      </c>
      <c r="I417" s="55" t="s">
        <v>1609</v>
      </c>
      <c r="J417" s="55" t="s">
        <v>101</v>
      </c>
      <c r="K417" s="55"/>
      <c r="L417" s="55" t="s">
        <v>1610</v>
      </c>
      <c r="M417" s="90">
        <v>1300</v>
      </c>
      <c r="N417" s="89">
        <v>650</v>
      </c>
      <c r="O417" s="89">
        <v>500</v>
      </c>
      <c r="P417" s="89">
        <v>400</v>
      </c>
      <c r="Q417" s="56"/>
      <c r="R417" s="56"/>
      <c r="S417" s="56"/>
      <c r="T417" s="56"/>
      <c r="U417" s="57" t="str">
        <f t="shared" si="75"/>
        <v>XL36NT</v>
      </c>
      <c r="V417" s="58"/>
      <c r="W417" s="58"/>
      <c r="X417" s="58"/>
      <c r="Y417" s="58"/>
      <c r="Z417" s="59"/>
      <c r="AA417" s="59"/>
      <c r="AB417" s="59"/>
      <c r="AC417" s="59"/>
      <c r="AD417" s="58"/>
      <c r="AE417" s="58"/>
      <c r="AF417" s="58"/>
      <c r="AG417" s="58"/>
      <c r="AH417" s="60"/>
      <c r="AI417" s="60"/>
      <c r="AJ417" s="60"/>
      <c r="AK417" s="60"/>
      <c r="AL417" s="160">
        <v>3.8292307692307692</v>
      </c>
      <c r="AM417" s="61"/>
      <c r="AN417" s="62">
        <f t="shared" si="76"/>
        <v>2.2000000000000002</v>
      </c>
      <c r="AO417" s="58">
        <f t="shared" si="69"/>
        <v>2860.0000000000005</v>
      </c>
      <c r="AP417" s="58">
        <f t="shared" si="69"/>
        <v>1430.0000000000002</v>
      </c>
      <c r="AQ417" s="58">
        <f t="shared" si="69"/>
        <v>1100</v>
      </c>
      <c r="AR417" s="58">
        <f t="shared" si="69"/>
        <v>880.00000000000011</v>
      </c>
      <c r="AS417" s="58">
        <f t="shared" si="74"/>
        <v>2900</v>
      </c>
      <c r="AT417" s="58">
        <f t="shared" si="74"/>
        <v>1400</v>
      </c>
      <c r="AU417" s="58">
        <f t="shared" si="74"/>
        <v>1100</v>
      </c>
      <c r="AV417" s="58">
        <f t="shared" si="74"/>
        <v>880</v>
      </c>
      <c r="AW417" s="63"/>
      <c r="AX417" s="88" t="s">
        <v>99</v>
      </c>
      <c r="AY417" s="64"/>
      <c r="AZ417" s="65">
        <v>180</v>
      </c>
    </row>
    <row r="418" spans="1:52" s="32" customFormat="1" ht="47.25" x14ac:dyDescent="0.25">
      <c r="A418" s="52" t="str">
        <f t="shared" si="70"/>
        <v>XL37NT+1</v>
      </c>
      <c r="B418" s="52" t="str">
        <f t="shared" si="71"/>
        <v>XL37NT+2</v>
      </c>
      <c r="C418" s="52" t="str">
        <f t="shared" si="72"/>
        <v>XL37NT+3</v>
      </c>
      <c r="D418" s="52" t="str">
        <f t="shared" si="73"/>
        <v>XL37NT+4</v>
      </c>
      <c r="F418" s="88" t="s">
        <v>99</v>
      </c>
      <c r="G418" s="54">
        <v>37</v>
      </c>
      <c r="H418" s="55" t="s">
        <v>132</v>
      </c>
      <c r="I418" s="55" t="s">
        <v>1611</v>
      </c>
      <c r="J418" s="55" t="s">
        <v>101</v>
      </c>
      <c r="K418" s="55"/>
      <c r="L418" s="55" t="s">
        <v>1535</v>
      </c>
      <c r="M418" s="90">
        <v>1300</v>
      </c>
      <c r="N418" s="89">
        <v>650</v>
      </c>
      <c r="O418" s="89">
        <v>500</v>
      </c>
      <c r="P418" s="89">
        <v>400</v>
      </c>
      <c r="Q418" s="56"/>
      <c r="R418" s="56"/>
      <c r="S418" s="56"/>
      <c r="T418" s="56"/>
      <c r="U418" s="57" t="str">
        <f t="shared" si="75"/>
        <v>XL37NT</v>
      </c>
      <c r="V418" s="58"/>
      <c r="W418" s="58"/>
      <c r="X418" s="58"/>
      <c r="Y418" s="58"/>
      <c r="Z418" s="59"/>
      <c r="AA418" s="59"/>
      <c r="AB418" s="59"/>
      <c r="AC418" s="59"/>
      <c r="AD418" s="58"/>
      <c r="AE418" s="58"/>
      <c r="AF418" s="58"/>
      <c r="AG418" s="58"/>
      <c r="AH418" s="60"/>
      <c r="AI418" s="60"/>
      <c r="AJ418" s="60"/>
      <c r="AK418" s="60"/>
      <c r="AL418" s="160">
        <v>4.29</v>
      </c>
      <c r="AM418" s="61"/>
      <c r="AN418" s="62">
        <f t="shared" si="76"/>
        <v>2.4</v>
      </c>
      <c r="AO418" s="58">
        <f t="shared" si="69"/>
        <v>3120</v>
      </c>
      <c r="AP418" s="58">
        <f t="shared" si="69"/>
        <v>1560</v>
      </c>
      <c r="AQ418" s="58">
        <f t="shared" si="69"/>
        <v>1200</v>
      </c>
      <c r="AR418" s="58">
        <f t="shared" si="69"/>
        <v>960</v>
      </c>
      <c r="AS418" s="58">
        <f t="shared" si="74"/>
        <v>3100</v>
      </c>
      <c r="AT418" s="58">
        <f t="shared" si="74"/>
        <v>1600</v>
      </c>
      <c r="AU418" s="58">
        <f t="shared" si="74"/>
        <v>1200</v>
      </c>
      <c r="AV418" s="58">
        <f t="shared" si="74"/>
        <v>960</v>
      </c>
      <c r="AW418" s="63"/>
      <c r="AX418" s="88" t="s">
        <v>99</v>
      </c>
      <c r="AY418" s="64"/>
      <c r="AZ418" s="65"/>
    </row>
    <row r="419" spans="1:52" s="32" customFormat="1" ht="31.5" x14ac:dyDescent="0.25">
      <c r="A419" s="52" t="str">
        <f t="shared" si="70"/>
        <v>XL38NT+1</v>
      </c>
      <c r="B419" s="52" t="str">
        <f t="shared" si="71"/>
        <v>XL38NT+2</v>
      </c>
      <c r="C419" s="52" t="str">
        <f t="shared" si="72"/>
        <v>XL38NT+3</v>
      </c>
      <c r="D419" s="52" t="str">
        <f t="shared" si="73"/>
        <v>XL38NT+4</v>
      </c>
      <c r="F419" s="88" t="s">
        <v>99</v>
      </c>
      <c r="G419" s="54">
        <v>38</v>
      </c>
      <c r="H419" s="55" t="s">
        <v>140</v>
      </c>
      <c r="I419" s="55" t="s">
        <v>1612</v>
      </c>
      <c r="J419" s="55" t="s">
        <v>101</v>
      </c>
      <c r="K419" s="55"/>
      <c r="L419" s="55" t="s">
        <v>108</v>
      </c>
      <c r="M419" s="90">
        <v>1300</v>
      </c>
      <c r="N419" s="89">
        <v>650</v>
      </c>
      <c r="O419" s="89">
        <v>500</v>
      </c>
      <c r="P419" s="89">
        <v>400</v>
      </c>
      <c r="Q419" s="56"/>
      <c r="R419" s="56"/>
      <c r="S419" s="56"/>
      <c r="T419" s="56"/>
      <c r="U419" s="57" t="str">
        <f t="shared" si="75"/>
        <v>XL38NT</v>
      </c>
      <c r="V419" s="58"/>
      <c r="W419" s="58"/>
      <c r="X419" s="58"/>
      <c r="Y419" s="58"/>
      <c r="Z419" s="59"/>
      <c r="AA419" s="59"/>
      <c r="AB419" s="59"/>
      <c r="AC419" s="59"/>
      <c r="AD419" s="58"/>
      <c r="AE419" s="58"/>
      <c r="AF419" s="58"/>
      <c r="AG419" s="58"/>
      <c r="AH419" s="60"/>
      <c r="AI419" s="60"/>
      <c r="AJ419" s="60"/>
      <c r="AK419" s="60"/>
      <c r="AL419" s="160">
        <v>3.9230769230769229</v>
      </c>
      <c r="AM419" s="61"/>
      <c r="AN419" s="62">
        <f t="shared" si="76"/>
        <v>2.2000000000000002</v>
      </c>
      <c r="AO419" s="58">
        <f t="shared" si="69"/>
        <v>2860.0000000000005</v>
      </c>
      <c r="AP419" s="58">
        <f t="shared" si="69"/>
        <v>1430.0000000000002</v>
      </c>
      <c r="AQ419" s="58">
        <f t="shared" si="69"/>
        <v>1100</v>
      </c>
      <c r="AR419" s="58">
        <f t="shared" si="69"/>
        <v>880.00000000000011</v>
      </c>
      <c r="AS419" s="58">
        <f t="shared" si="74"/>
        <v>2900</v>
      </c>
      <c r="AT419" s="58">
        <f t="shared" si="74"/>
        <v>1400</v>
      </c>
      <c r="AU419" s="58">
        <f t="shared" si="74"/>
        <v>1100</v>
      </c>
      <c r="AV419" s="58">
        <f t="shared" si="74"/>
        <v>880</v>
      </c>
      <c r="AW419" s="63"/>
      <c r="AX419" s="88" t="s">
        <v>99</v>
      </c>
      <c r="AY419" s="64"/>
      <c r="AZ419" s="65">
        <v>240</v>
      </c>
    </row>
    <row r="420" spans="1:52" s="32" customFormat="1" ht="47.25" x14ac:dyDescent="0.25">
      <c r="A420" s="52" t="str">
        <f t="shared" si="70"/>
        <v>XL39NT+1</v>
      </c>
      <c r="B420" s="52" t="str">
        <f t="shared" si="71"/>
        <v>XL39NT+2</v>
      </c>
      <c r="C420" s="52" t="str">
        <f t="shared" si="72"/>
        <v>XL39NT+3</v>
      </c>
      <c r="D420" s="52" t="str">
        <f t="shared" si="73"/>
        <v>XL39NT+4</v>
      </c>
      <c r="F420" s="88" t="s">
        <v>99</v>
      </c>
      <c r="G420" s="54">
        <v>39</v>
      </c>
      <c r="H420" s="55" t="s">
        <v>137</v>
      </c>
      <c r="I420" s="55" t="s">
        <v>1613</v>
      </c>
      <c r="J420" s="55" t="s">
        <v>149</v>
      </c>
      <c r="K420" s="55"/>
      <c r="L420" s="55" t="s">
        <v>1614</v>
      </c>
      <c r="M420" s="89">
        <v>1300</v>
      </c>
      <c r="N420" s="89">
        <v>650</v>
      </c>
      <c r="O420" s="89">
        <v>500</v>
      </c>
      <c r="P420" s="89">
        <v>400</v>
      </c>
      <c r="Q420" s="56"/>
      <c r="R420" s="56"/>
      <c r="S420" s="56"/>
      <c r="T420" s="56"/>
      <c r="U420" s="57" t="str">
        <f t="shared" si="75"/>
        <v>XL39NT</v>
      </c>
      <c r="V420" s="58"/>
      <c r="W420" s="58"/>
      <c r="X420" s="58"/>
      <c r="Y420" s="58"/>
      <c r="Z420" s="59"/>
      <c r="AA420" s="59"/>
      <c r="AB420" s="59"/>
      <c r="AC420" s="59"/>
      <c r="AD420" s="58"/>
      <c r="AE420" s="58"/>
      <c r="AF420" s="58"/>
      <c r="AG420" s="58"/>
      <c r="AH420" s="60"/>
      <c r="AI420" s="60"/>
      <c r="AJ420" s="60"/>
      <c r="AK420" s="60"/>
      <c r="AL420" s="160">
        <v>4.29</v>
      </c>
      <c r="AM420" s="61"/>
      <c r="AN420" s="62">
        <f t="shared" si="76"/>
        <v>2.4</v>
      </c>
      <c r="AO420" s="58">
        <f t="shared" si="69"/>
        <v>3120</v>
      </c>
      <c r="AP420" s="58">
        <f t="shared" si="69"/>
        <v>1560</v>
      </c>
      <c r="AQ420" s="58">
        <f t="shared" si="69"/>
        <v>1200</v>
      </c>
      <c r="AR420" s="58">
        <f t="shared" si="69"/>
        <v>960</v>
      </c>
      <c r="AS420" s="58">
        <f t="shared" si="74"/>
        <v>3100</v>
      </c>
      <c r="AT420" s="58">
        <f t="shared" si="74"/>
        <v>1600</v>
      </c>
      <c r="AU420" s="58">
        <f t="shared" si="74"/>
        <v>1200</v>
      </c>
      <c r="AV420" s="58">
        <f t="shared" si="74"/>
        <v>960</v>
      </c>
      <c r="AW420" s="63"/>
      <c r="AX420" s="88" t="s">
        <v>99</v>
      </c>
      <c r="AY420" s="64"/>
      <c r="AZ420" s="65">
        <v>180</v>
      </c>
    </row>
    <row r="421" spans="1:52" s="32" customFormat="1" x14ac:dyDescent="0.25">
      <c r="A421" s="52" t="str">
        <f t="shared" si="70"/>
        <v>XL40NT2+1</v>
      </c>
      <c r="B421" s="52" t="str">
        <f t="shared" si="71"/>
        <v>XL40NT2+2</v>
      </c>
      <c r="C421" s="52" t="str">
        <f t="shared" si="72"/>
        <v>XL40NT2+3</v>
      </c>
      <c r="D421" s="52" t="str">
        <f t="shared" si="73"/>
        <v>XL40NT2+4</v>
      </c>
      <c r="F421" s="88" t="s">
        <v>99</v>
      </c>
      <c r="G421" s="54">
        <v>40</v>
      </c>
      <c r="H421" s="55" t="s">
        <v>1615</v>
      </c>
      <c r="I421" s="55" t="s">
        <v>1616</v>
      </c>
      <c r="J421" s="55" t="s">
        <v>149</v>
      </c>
      <c r="K421" s="55"/>
      <c r="L421" s="55" t="s">
        <v>1617</v>
      </c>
      <c r="M421" s="90"/>
      <c r="N421" s="89"/>
      <c r="O421" s="89"/>
      <c r="P421" s="89"/>
      <c r="Q421" s="56"/>
      <c r="R421" s="56"/>
      <c r="S421" s="56"/>
      <c r="T421" s="56"/>
      <c r="U421" s="57"/>
      <c r="V421" s="58"/>
      <c r="W421" s="58"/>
      <c r="X421" s="58"/>
      <c r="Y421" s="58"/>
      <c r="Z421" s="59"/>
      <c r="AA421" s="59"/>
      <c r="AB421" s="59"/>
      <c r="AC421" s="59"/>
      <c r="AD421" s="58"/>
      <c r="AE421" s="58"/>
      <c r="AF421" s="58"/>
      <c r="AG421" s="58"/>
      <c r="AH421" s="60"/>
      <c r="AI421" s="60"/>
      <c r="AJ421" s="60"/>
      <c r="AK421" s="60"/>
      <c r="AL421" s="160"/>
      <c r="AM421" s="61"/>
      <c r="AN421" s="61"/>
      <c r="AO421" s="58">
        <f t="shared" si="69"/>
        <v>0</v>
      </c>
      <c r="AP421" s="58">
        <f t="shared" si="69"/>
        <v>0</v>
      </c>
      <c r="AQ421" s="58">
        <f t="shared" si="69"/>
        <v>0</v>
      </c>
      <c r="AR421" s="58">
        <f t="shared" si="69"/>
        <v>0</v>
      </c>
      <c r="AS421" s="58"/>
      <c r="AT421" s="58"/>
      <c r="AU421" s="58"/>
      <c r="AV421" s="58"/>
      <c r="AW421" s="63"/>
      <c r="AX421" s="88" t="s">
        <v>99</v>
      </c>
      <c r="AY421" s="64"/>
      <c r="AZ421" s="65">
        <v>240</v>
      </c>
    </row>
    <row r="422" spans="1:52" s="32" customFormat="1" ht="47.25" x14ac:dyDescent="0.25">
      <c r="A422" s="52" t="str">
        <f t="shared" si="70"/>
        <v>XL40NT2_D1+1</v>
      </c>
      <c r="B422" s="52" t="str">
        <f t="shared" si="71"/>
        <v>XL40NT2_D1+2</v>
      </c>
      <c r="C422" s="52" t="str">
        <f t="shared" si="72"/>
        <v>XL40NT2_D1+3</v>
      </c>
      <c r="D422" s="52" t="str">
        <f t="shared" si="73"/>
        <v>XL40NT2_D1+4</v>
      </c>
      <c r="F422" s="88" t="s">
        <v>99</v>
      </c>
      <c r="G422" s="41"/>
      <c r="H422" s="55" t="s">
        <v>1618</v>
      </c>
      <c r="I422" s="55" t="s">
        <v>1619</v>
      </c>
      <c r="J422" s="55" t="s">
        <v>1617</v>
      </c>
      <c r="K422" s="55"/>
      <c r="L422" s="55" t="s">
        <v>1314</v>
      </c>
      <c r="M422" s="89">
        <v>1300</v>
      </c>
      <c r="N422" s="89">
        <v>650</v>
      </c>
      <c r="O422" s="89">
        <v>500</v>
      </c>
      <c r="P422" s="89">
        <v>400</v>
      </c>
      <c r="Q422" s="56"/>
      <c r="R422" s="56"/>
      <c r="S422" s="56"/>
      <c r="T422" s="56"/>
      <c r="U422" s="57" t="str">
        <f>H422</f>
        <v>XL40NT2_D1</v>
      </c>
      <c r="V422" s="58"/>
      <c r="W422" s="58"/>
      <c r="X422" s="58"/>
      <c r="Y422" s="58"/>
      <c r="Z422" s="59"/>
      <c r="AA422" s="59"/>
      <c r="AB422" s="59"/>
      <c r="AC422" s="59"/>
      <c r="AD422" s="58"/>
      <c r="AE422" s="58"/>
      <c r="AF422" s="58"/>
      <c r="AG422" s="58"/>
      <c r="AH422" s="60"/>
      <c r="AI422" s="60"/>
      <c r="AJ422" s="60"/>
      <c r="AK422" s="60"/>
      <c r="AL422" s="160">
        <v>4.29</v>
      </c>
      <c r="AM422" s="61"/>
      <c r="AN422" s="62">
        <f>ROUNDDOWN(AL422*$AN$10/$AL$10,1)</f>
        <v>2.4</v>
      </c>
      <c r="AO422" s="58">
        <f t="shared" si="69"/>
        <v>3120</v>
      </c>
      <c r="AP422" s="58">
        <f t="shared" si="69"/>
        <v>1560</v>
      </c>
      <c r="AQ422" s="58">
        <f t="shared" si="69"/>
        <v>1200</v>
      </c>
      <c r="AR422" s="58">
        <f t="shared" si="69"/>
        <v>960</v>
      </c>
      <c r="AS422" s="58">
        <f t="shared" si="74"/>
        <v>3100</v>
      </c>
      <c r="AT422" s="58">
        <f t="shared" si="74"/>
        <v>1600</v>
      </c>
      <c r="AU422" s="58">
        <f t="shared" si="74"/>
        <v>1200</v>
      </c>
      <c r="AV422" s="58">
        <f t="shared" si="74"/>
        <v>960</v>
      </c>
      <c r="AW422" s="63"/>
      <c r="AX422" s="88" t="s">
        <v>99</v>
      </c>
      <c r="AY422" s="64"/>
      <c r="AZ422" s="65">
        <v>240</v>
      </c>
    </row>
    <row r="423" spans="1:52" s="32" customFormat="1" ht="47.25" x14ac:dyDescent="0.25">
      <c r="A423" s="52" t="str">
        <f t="shared" si="70"/>
        <v>XL40NT2_D2+1</v>
      </c>
      <c r="B423" s="52" t="str">
        <f t="shared" si="71"/>
        <v>XL40NT2_D2+2</v>
      </c>
      <c r="C423" s="52" t="str">
        <f t="shared" si="72"/>
        <v>XL40NT2_D2+3</v>
      </c>
      <c r="D423" s="52" t="str">
        <f t="shared" si="73"/>
        <v>XL40NT2_D2+4</v>
      </c>
      <c r="F423" s="88" t="s">
        <v>99</v>
      </c>
      <c r="G423" s="41"/>
      <c r="H423" s="55" t="s">
        <v>1620</v>
      </c>
      <c r="I423" s="55" t="s">
        <v>1621</v>
      </c>
      <c r="J423" s="55" t="s">
        <v>149</v>
      </c>
      <c r="K423" s="55"/>
      <c r="L423" s="55" t="s">
        <v>1314</v>
      </c>
      <c r="M423" s="89">
        <v>800</v>
      </c>
      <c r="N423" s="89">
        <v>400</v>
      </c>
      <c r="O423" s="89">
        <v>350</v>
      </c>
      <c r="P423" s="89">
        <v>300</v>
      </c>
      <c r="Q423" s="56"/>
      <c r="R423" s="56"/>
      <c r="S423" s="56"/>
      <c r="T423" s="56"/>
      <c r="U423" s="57" t="str">
        <f>H423</f>
        <v>XL40NT2_D2</v>
      </c>
      <c r="V423" s="58"/>
      <c r="W423" s="58"/>
      <c r="X423" s="58"/>
      <c r="Y423" s="58"/>
      <c r="Z423" s="59"/>
      <c r="AA423" s="59"/>
      <c r="AB423" s="59"/>
      <c r="AC423" s="59"/>
      <c r="AD423" s="58"/>
      <c r="AE423" s="58"/>
      <c r="AF423" s="58"/>
      <c r="AG423" s="58"/>
      <c r="AH423" s="60"/>
      <c r="AI423" s="60"/>
      <c r="AJ423" s="60"/>
      <c r="AK423" s="60"/>
      <c r="AL423" s="160">
        <v>5.95</v>
      </c>
      <c r="AM423" s="61"/>
      <c r="AN423" s="62">
        <f>ROUNDDOWN(AL423*$AN$10/$AL$10,1)</f>
        <v>3.4</v>
      </c>
      <c r="AO423" s="58">
        <f t="shared" si="69"/>
        <v>2720</v>
      </c>
      <c r="AP423" s="58">
        <f t="shared" si="69"/>
        <v>1360</v>
      </c>
      <c r="AQ423" s="58">
        <f t="shared" si="69"/>
        <v>1190</v>
      </c>
      <c r="AR423" s="58">
        <f t="shared" si="69"/>
        <v>1020</v>
      </c>
      <c r="AS423" s="58">
        <f t="shared" si="74"/>
        <v>2700</v>
      </c>
      <c r="AT423" s="58">
        <f t="shared" si="74"/>
        <v>1400</v>
      </c>
      <c r="AU423" s="58">
        <f t="shared" si="74"/>
        <v>1200</v>
      </c>
      <c r="AV423" s="58">
        <f t="shared" si="74"/>
        <v>1000</v>
      </c>
      <c r="AW423" s="63"/>
      <c r="AX423" s="88" t="s">
        <v>99</v>
      </c>
      <c r="AY423" s="64"/>
      <c r="AZ423" s="65">
        <v>240</v>
      </c>
    </row>
    <row r="424" spans="1:52" s="32" customFormat="1" x14ac:dyDescent="0.25">
      <c r="A424" s="52" t="str">
        <f t="shared" si="70"/>
        <v>XL41NT2+1</v>
      </c>
      <c r="B424" s="52" t="str">
        <f t="shared" si="71"/>
        <v>XL41NT2+2</v>
      </c>
      <c r="C424" s="52" t="str">
        <f t="shared" si="72"/>
        <v>XL41NT2+3</v>
      </c>
      <c r="D424" s="52" t="str">
        <f t="shared" si="73"/>
        <v>XL41NT2+4</v>
      </c>
      <c r="F424" s="88" t="s">
        <v>99</v>
      </c>
      <c r="G424" s="54">
        <v>41</v>
      </c>
      <c r="H424" s="55" t="s">
        <v>1622</v>
      </c>
      <c r="I424" s="55" t="s">
        <v>1623</v>
      </c>
      <c r="J424" s="55" t="s">
        <v>149</v>
      </c>
      <c r="K424" s="55"/>
      <c r="L424" s="55" t="s">
        <v>1624</v>
      </c>
      <c r="M424" s="90"/>
      <c r="N424" s="89"/>
      <c r="O424" s="89"/>
      <c r="P424" s="89"/>
      <c r="Q424" s="56"/>
      <c r="R424" s="56"/>
      <c r="S424" s="56"/>
      <c r="T424" s="56"/>
      <c r="U424" s="57"/>
      <c r="V424" s="58"/>
      <c r="W424" s="58"/>
      <c r="X424" s="58"/>
      <c r="Y424" s="58"/>
      <c r="Z424" s="59"/>
      <c r="AA424" s="59"/>
      <c r="AB424" s="59"/>
      <c r="AC424" s="59"/>
      <c r="AD424" s="58"/>
      <c r="AE424" s="58"/>
      <c r="AF424" s="58"/>
      <c r="AG424" s="58"/>
      <c r="AH424" s="60"/>
      <c r="AI424" s="60"/>
      <c r="AJ424" s="60"/>
      <c r="AK424" s="60"/>
      <c r="AL424" s="160"/>
      <c r="AM424" s="61"/>
      <c r="AN424" s="61"/>
      <c r="AO424" s="58">
        <f t="shared" si="69"/>
        <v>0</v>
      </c>
      <c r="AP424" s="58">
        <f t="shared" si="69"/>
        <v>0</v>
      </c>
      <c r="AQ424" s="58">
        <f t="shared" si="69"/>
        <v>0</v>
      </c>
      <c r="AR424" s="58">
        <f t="shared" si="69"/>
        <v>0</v>
      </c>
      <c r="AS424" s="58"/>
      <c r="AT424" s="58"/>
      <c r="AU424" s="58"/>
      <c r="AV424" s="58"/>
      <c r="AW424" s="63"/>
      <c r="AX424" s="88" t="s">
        <v>99</v>
      </c>
      <c r="AY424" s="64"/>
      <c r="AZ424" s="65">
        <v>240</v>
      </c>
    </row>
    <row r="425" spans="1:52" s="32" customFormat="1" ht="54" customHeight="1" x14ac:dyDescent="0.25">
      <c r="A425" s="52" t="str">
        <f t="shared" si="70"/>
        <v>XL41NT2_D1+1</v>
      </c>
      <c r="B425" s="52" t="str">
        <f t="shared" si="71"/>
        <v>XL41NT2_D1+2</v>
      </c>
      <c r="C425" s="52" t="str">
        <f t="shared" si="72"/>
        <v>XL41NT2_D1+3</v>
      </c>
      <c r="D425" s="52" t="str">
        <f t="shared" si="73"/>
        <v>XL41NT2_D1+4</v>
      </c>
      <c r="F425" s="88" t="s">
        <v>99</v>
      </c>
      <c r="G425" s="41"/>
      <c r="H425" s="55" t="s">
        <v>1625</v>
      </c>
      <c r="I425" s="55" t="s">
        <v>1626</v>
      </c>
      <c r="J425" s="55" t="s">
        <v>1627</v>
      </c>
      <c r="K425" s="55"/>
      <c r="L425" s="55" t="s">
        <v>1314</v>
      </c>
      <c r="M425" s="89">
        <v>1300</v>
      </c>
      <c r="N425" s="89">
        <v>650</v>
      </c>
      <c r="O425" s="89">
        <v>500</v>
      </c>
      <c r="P425" s="89">
        <v>400</v>
      </c>
      <c r="Q425" s="56"/>
      <c r="R425" s="56"/>
      <c r="S425" s="56"/>
      <c r="T425" s="56"/>
      <c r="U425" s="57" t="str">
        <f t="shared" ref="U425:U436" si="77">H425</f>
        <v>XL41NT2_D1</v>
      </c>
      <c r="V425" s="58"/>
      <c r="W425" s="58"/>
      <c r="X425" s="58"/>
      <c r="Y425" s="58"/>
      <c r="Z425" s="59"/>
      <c r="AA425" s="59"/>
      <c r="AB425" s="59"/>
      <c r="AC425" s="59"/>
      <c r="AD425" s="58"/>
      <c r="AE425" s="58"/>
      <c r="AF425" s="58"/>
      <c r="AG425" s="58"/>
      <c r="AH425" s="60"/>
      <c r="AI425" s="60"/>
      <c r="AJ425" s="60"/>
      <c r="AK425" s="60"/>
      <c r="AL425" s="160">
        <v>4.29</v>
      </c>
      <c r="AM425" s="61"/>
      <c r="AN425" s="62">
        <f t="shared" ref="AN425:AN436" si="78">ROUNDDOWN(AL425*$AN$10/$AL$10,1)</f>
        <v>2.4</v>
      </c>
      <c r="AO425" s="58">
        <f t="shared" si="69"/>
        <v>3120</v>
      </c>
      <c r="AP425" s="58">
        <f t="shared" si="69"/>
        <v>1560</v>
      </c>
      <c r="AQ425" s="58">
        <f t="shared" si="69"/>
        <v>1200</v>
      </c>
      <c r="AR425" s="58">
        <f t="shared" si="69"/>
        <v>960</v>
      </c>
      <c r="AS425" s="58">
        <f t="shared" si="74"/>
        <v>3100</v>
      </c>
      <c r="AT425" s="58">
        <f t="shared" si="74"/>
        <v>1600</v>
      </c>
      <c r="AU425" s="58">
        <f t="shared" si="74"/>
        <v>1200</v>
      </c>
      <c r="AV425" s="58">
        <f t="shared" si="74"/>
        <v>960</v>
      </c>
      <c r="AW425" s="63"/>
      <c r="AX425" s="88" t="s">
        <v>99</v>
      </c>
      <c r="AY425" s="64"/>
      <c r="AZ425" s="65">
        <v>240</v>
      </c>
    </row>
    <row r="426" spans="1:52" s="32" customFormat="1" ht="54" customHeight="1" x14ac:dyDescent="0.25">
      <c r="A426" s="52" t="str">
        <f t="shared" si="70"/>
        <v>XL41NT2_D2+1</v>
      </c>
      <c r="B426" s="52" t="str">
        <f t="shared" si="71"/>
        <v>XL41NT2_D2+2</v>
      </c>
      <c r="C426" s="52" t="str">
        <f t="shared" si="72"/>
        <v>XL41NT2_D2+3</v>
      </c>
      <c r="D426" s="52" t="str">
        <f t="shared" si="73"/>
        <v>XL41NT2_D2+4</v>
      </c>
      <c r="F426" s="88" t="s">
        <v>99</v>
      </c>
      <c r="G426" s="41"/>
      <c r="H426" s="55" t="s">
        <v>1628</v>
      </c>
      <c r="I426" s="55" t="s">
        <v>1629</v>
      </c>
      <c r="J426" s="55" t="s">
        <v>149</v>
      </c>
      <c r="K426" s="55"/>
      <c r="L426" s="55" t="s">
        <v>171</v>
      </c>
      <c r="M426" s="90">
        <v>800</v>
      </c>
      <c r="N426" s="89">
        <v>400</v>
      </c>
      <c r="O426" s="89">
        <v>350</v>
      </c>
      <c r="P426" s="89">
        <v>300</v>
      </c>
      <c r="Q426" s="56"/>
      <c r="R426" s="56"/>
      <c r="S426" s="56"/>
      <c r="T426" s="56"/>
      <c r="U426" s="57" t="str">
        <f t="shared" si="77"/>
        <v>XL41NT2_D2</v>
      </c>
      <c r="V426" s="58"/>
      <c r="W426" s="58"/>
      <c r="X426" s="58"/>
      <c r="Y426" s="58"/>
      <c r="Z426" s="59"/>
      <c r="AA426" s="59">
        <f>W426/N426</f>
        <v>0</v>
      </c>
      <c r="AB426" s="59"/>
      <c r="AC426" s="59"/>
      <c r="AD426" s="58"/>
      <c r="AE426" s="58"/>
      <c r="AF426" s="58"/>
      <c r="AG426" s="58"/>
      <c r="AH426" s="60"/>
      <c r="AI426" s="60"/>
      <c r="AJ426" s="60"/>
      <c r="AK426" s="60"/>
      <c r="AL426" s="160">
        <v>5.95</v>
      </c>
      <c r="AM426" s="61"/>
      <c r="AN426" s="62">
        <f t="shared" si="78"/>
        <v>3.4</v>
      </c>
      <c r="AO426" s="58">
        <f t="shared" si="69"/>
        <v>2720</v>
      </c>
      <c r="AP426" s="58">
        <f t="shared" si="69"/>
        <v>1360</v>
      </c>
      <c r="AQ426" s="58">
        <f t="shared" si="69"/>
        <v>1190</v>
      </c>
      <c r="AR426" s="58">
        <f t="shared" si="69"/>
        <v>1020</v>
      </c>
      <c r="AS426" s="58">
        <f t="shared" si="74"/>
        <v>2700</v>
      </c>
      <c r="AT426" s="58">
        <f t="shared" si="74"/>
        <v>1400</v>
      </c>
      <c r="AU426" s="58">
        <f t="shared" si="74"/>
        <v>1200</v>
      </c>
      <c r="AV426" s="58">
        <f t="shared" si="74"/>
        <v>1000</v>
      </c>
      <c r="AW426" s="63"/>
      <c r="AX426" s="88" t="s">
        <v>99</v>
      </c>
      <c r="AY426" s="64"/>
      <c r="AZ426" s="65">
        <v>240</v>
      </c>
    </row>
    <row r="427" spans="1:52" s="32" customFormat="1" ht="54" customHeight="1" x14ac:dyDescent="0.25">
      <c r="A427" s="52" t="str">
        <f t="shared" si="70"/>
        <v>XL42NT+1</v>
      </c>
      <c r="B427" s="52" t="str">
        <f t="shared" si="71"/>
        <v>XL42NT+2</v>
      </c>
      <c r="C427" s="52" t="str">
        <f t="shared" si="72"/>
        <v>XL42NT+3</v>
      </c>
      <c r="D427" s="52" t="str">
        <f t="shared" si="73"/>
        <v>XL42NT+4</v>
      </c>
      <c r="F427" s="88" t="s">
        <v>99</v>
      </c>
      <c r="G427" s="54">
        <v>42</v>
      </c>
      <c r="H427" s="55" t="s">
        <v>169</v>
      </c>
      <c r="I427" s="55" t="s">
        <v>1630</v>
      </c>
      <c r="J427" s="55" t="s">
        <v>149</v>
      </c>
      <c r="K427" s="55"/>
      <c r="L427" s="55" t="s">
        <v>1631</v>
      </c>
      <c r="M427" s="90">
        <v>1200</v>
      </c>
      <c r="N427" s="89">
        <v>600</v>
      </c>
      <c r="O427" s="89">
        <v>500</v>
      </c>
      <c r="P427" s="89">
        <v>400</v>
      </c>
      <c r="Q427" s="56"/>
      <c r="R427" s="56"/>
      <c r="S427" s="56"/>
      <c r="T427" s="56"/>
      <c r="U427" s="57" t="str">
        <f t="shared" si="77"/>
        <v>XL42NT</v>
      </c>
      <c r="V427" s="58"/>
      <c r="W427" s="58"/>
      <c r="X427" s="58"/>
      <c r="Y427" s="58"/>
      <c r="Z427" s="59"/>
      <c r="AA427" s="59"/>
      <c r="AB427" s="59"/>
      <c r="AC427" s="59"/>
      <c r="AD427" s="58"/>
      <c r="AE427" s="58"/>
      <c r="AF427" s="58"/>
      <c r="AG427" s="58"/>
      <c r="AH427" s="60"/>
      <c r="AI427" s="60"/>
      <c r="AJ427" s="60"/>
      <c r="AK427" s="60"/>
      <c r="AL427" s="160">
        <v>3.86</v>
      </c>
      <c r="AM427" s="61"/>
      <c r="AN427" s="62">
        <f t="shared" si="78"/>
        <v>2.2000000000000002</v>
      </c>
      <c r="AO427" s="58">
        <f t="shared" si="69"/>
        <v>2640</v>
      </c>
      <c r="AP427" s="58">
        <f t="shared" si="69"/>
        <v>1320</v>
      </c>
      <c r="AQ427" s="58">
        <f t="shared" si="69"/>
        <v>1100</v>
      </c>
      <c r="AR427" s="58">
        <f t="shared" si="69"/>
        <v>880.00000000000011</v>
      </c>
      <c r="AS427" s="58">
        <f t="shared" si="74"/>
        <v>2600</v>
      </c>
      <c r="AT427" s="58">
        <f t="shared" si="74"/>
        <v>1300</v>
      </c>
      <c r="AU427" s="58">
        <f t="shared" si="74"/>
        <v>1100</v>
      </c>
      <c r="AV427" s="58">
        <f t="shared" si="74"/>
        <v>880</v>
      </c>
      <c r="AW427" s="63"/>
      <c r="AX427" s="88" t="s">
        <v>99</v>
      </c>
      <c r="AY427" s="64"/>
      <c r="AZ427" s="65">
        <v>240</v>
      </c>
    </row>
    <row r="428" spans="1:52" s="32" customFormat="1" ht="54" customHeight="1" x14ac:dyDescent="0.25">
      <c r="A428" s="52" t="str">
        <f t="shared" si="70"/>
        <v>XL43NT+1</v>
      </c>
      <c r="B428" s="52" t="str">
        <f t="shared" si="71"/>
        <v>XL43NT+2</v>
      </c>
      <c r="C428" s="52" t="str">
        <f t="shared" si="72"/>
        <v>XL43NT+3</v>
      </c>
      <c r="D428" s="52" t="str">
        <f t="shared" si="73"/>
        <v>XL43NT+4</v>
      </c>
      <c r="F428" s="88" t="s">
        <v>99</v>
      </c>
      <c r="G428" s="54">
        <v>43</v>
      </c>
      <c r="H428" s="55" t="s">
        <v>196</v>
      </c>
      <c r="I428" s="55" t="s">
        <v>1632</v>
      </c>
      <c r="J428" s="55" t="s">
        <v>1633</v>
      </c>
      <c r="K428" s="55"/>
      <c r="L428" s="55" t="s">
        <v>1634</v>
      </c>
      <c r="M428" s="90">
        <v>1200</v>
      </c>
      <c r="N428" s="89">
        <v>600</v>
      </c>
      <c r="O428" s="89">
        <v>500</v>
      </c>
      <c r="P428" s="89">
        <v>400</v>
      </c>
      <c r="Q428" s="56"/>
      <c r="R428" s="56"/>
      <c r="S428" s="56"/>
      <c r="T428" s="56"/>
      <c r="U428" s="57" t="str">
        <f t="shared" si="77"/>
        <v>XL43NT</v>
      </c>
      <c r="V428" s="58"/>
      <c r="W428" s="58"/>
      <c r="X428" s="58"/>
      <c r="Y428" s="58"/>
      <c r="Z428" s="59"/>
      <c r="AA428" s="59"/>
      <c r="AB428" s="59"/>
      <c r="AC428" s="59"/>
      <c r="AD428" s="58"/>
      <c r="AE428" s="58"/>
      <c r="AF428" s="58"/>
      <c r="AG428" s="58"/>
      <c r="AH428" s="60"/>
      <c r="AI428" s="60"/>
      <c r="AJ428" s="60"/>
      <c r="AK428" s="60"/>
      <c r="AL428" s="160">
        <v>3.86</v>
      </c>
      <c r="AM428" s="61"/>
      <c r="AN428" s="62">
        <f t="shared" si="78"/>
        <v>2.2000000000000002</v>
      </c>
      <c r="AO428" s="58">
        <f t="shared" si="69"/>
        <v>2640</v>
      </c>
      <c r="AP428" s="58">
        <f t="shared" si="69"/>
        <v>1320</v>
      </c>
      <c r="AQ428" s="58">
        <f t="shared" si="69"/>
        <v>1100</v>
      </c>
      <c r="AR428" s="58">
        <f t="shared" si="69"/>
        <v>880.00000000000011</v>
      </c>
      <c r="AS428" s="58">
        <f t="shared" si="74"/>
        <v>2600</v>
      </c>
      <c r="AT428" s="58">
        <f t="shared" si="74"/>
        <v>1300</v>
      </c>
      <c r="AU428" s="58">
        <f t="shared" si="74"/>
        <v>1100</v>
      </c>
      <c r="AV428" s="58">
        <f t="shared" si="74"/>
        <v>880</v>
      </c>
      <c r="AW428" s="63"/>
      <c r="AX428" s="88" t="s">
        <v>99</v>
      </c>
      <c r="AY428" s="64"/>
      <c r="AZ428" s="65">
        <v>240</v>
      </c>
    </row>
    <row r="429" spans="1:52" s="32" customFormat="1" ht="54" customHeight="1" x14ac:dyDescent="0.25">
      <c r="A429" s="52" t="str">
        <f t="shared" si="70"/>
        <v>XL44NT+1</v>
      </c>
      <c r="B429" s="52" t="str">
        <f t="shared" si="71"/>
        <v>XL44NT+2</v>
      </c>
      <c r="C429" s="52" t="str">
        <f t="shared" si="72"/>
        <v>XL44NT+3</v>
      </c>
      <c r="D429" s="52" t="str">
        <f t="shared" si="73"/>
        <v>XL44NT+4</v>
      </c>
      <c r="F429" s="88" t="s">
        <v>99</v>
      </c>
      <c r="G429" s="54">
        <v>44</v>
      </c>
      <c r="H429" s="55" t="s">
        <v>1635</v>
      </c>
      <c r="I429" s="55" t="s">
        <v>1636</v>
      </c>
      <c r="J429" s="55" t="s">
        <v>1226</v>
      </c>
      <c r="K429" s="55"/>
      <c r="L429" s="55" t="s">
        <v>1637</v>
      </c>
      <c r="M429" s="90">
        <v>1200</v>
      </c>
      <c r="N429" s="89">
        <v>600</v>
      </c>
      <c r="O429" s="89">
        <v>500</v>
      </c>
      <c r="P429" s="89">
        <v>400</v>
      </c>
      <c r="Q429" s="56"/>
      <c r="R429" s="56"/>
      <c r="S429" s="56"/>
      <c r="T429" s="56"/>
      <c r="U429" s="57" t="str">
        <f t="shared" si="77"/>
        <v>XL44NT</v>
      </c>
      <c r="V429" s="58"/>
      <c r="W429" s="58"/>
      <c r="X429" s="58"/>
      <c r="Y429" s="58"/>
      <c r="Z429" s="59"/>
      <c r="AA429" s="59"/>
      <c r="AB429" s="59"/>
      <c r="AC429" s="59"/>
      <c r="AD429" s="58"/>
      <c r="AE429" s="58"/>
      <c r="AF429" s="58"/>
      <c r="AG429" s="58"/>
      <c r="AH429" s="60"/>
      <c r="AI429" s="60"/>
      <c r="AJ429" s="60"/>
      <c r="AK429" s="60"/>
      <c r="AL429" s="160">
        <v>3.86</v>
      </c>
      <c r="AM429" s="61"/>
      <c r="AN429" s="62">
        <f t="shared" si="78"/>
        <v>2.2000000000000002</v>
      </c>
      <c r="AO429" s="58">
        <f t="shared" si="69"/>
        <v>2640</v>
      </c>
      <c r="AP429" s="58">
        <f t="shared" si="69"/>
        <v>1320</v>
      </c>
      <c r="AQ429" s="58">
        <f t="shared" si="69"/>
        <v>1100</v>
      </c>
      <c r="AR429" s="58">
        <f t="shared" si="69"/>
        <v>880.00000000000011</v>
      </c>
      <c r="AS429" s="58">
        <f t="shared" si="74"/>
        <v>2600</v>
      </c>
      <c r="AT429" s="58">
        <f t="shared" si="74"/>
        <v>1300</v>
      </c>
      <c r="AU429" s="58">
        <f t="shared" si="74"/>
        <v>1100</v>
      </c>
      <c r="AV429" s="58">
        <f t="shared" si="74"/>
        <v>880</v>
      </c>
      <c r="AW429" s="63"/>
      <c r="AX429" s="88" t="s">
        <v>99</v>
      </c>
      <c r="AY429" s="64"/>
      <c r="AZ429" s="65">
        <v>240</v>
      </c>
    </row>
    <row r="430" spans="1:52" s="32" customFormat="1" ht="54" customHeight="1" x14ac:dyDescent="0.25">
      <c r="A430" s="52" t="str">
        <f t="shared" si="70"/>
        <v>XL45NT+1</v>
      </c>
      <c r="B430" s="52" t="str">
        <f t="shared" si="71"/>
        <v>XL45NT+2</v>
      </c>
      <c r="C430" s="52" t="str">
        <f t="shared" si="72"/>
        <v>XL45NT+3</v>
      </c>
      <c r="D430" s="52" t="str">
        <f t="shared" si="73"/>
        <v>XL45NT+4</v>
      </c>
      <c r="F430" s="88" t="s">
        <v>99</v>
      </c>
      <c r="G430" s="54">
        <v>45</v>
      </c>
      <c r="H430" s="55" t="s">
        <v>198</v>
      </c>
      <c r="I430" s="55" t="s">
        <v>1638</v>
      </c>
      <c r="J430" s="55" t="s">
        <v>149</v>
      </c>
      <c r="K430" s="55"/>
      <c r="L430" s="55" t="s">
        <v>1639</v>
      </c>
      <c r="M430" s="90">
        <v>1200</v>
      </c>
      <c r="N430" s="89">
        <v>600</v>
      </c>
      <c r="O430" s="89">
        <v>500</v>
      </c>
      <c r="P430" s="89">
        <v>400</v>
      </c>
      <c r="Q430" s="56"/>
      <c r="R430" s="56"/>
      <c r="S430" s="56"/>
      <c r="T430" s="56"/>
      <c r="U430" s="57" t="str">
        <f t="shared" si="77"/>
        <v>XL45NT</v>
      </c>
      <c r="V430" s="58"/>
      <c r="W430" s="58"/>
      <c r="X430" s="58"/>
      <c r="Y430" s="58"/>
      <c r="Z430" s="59"/>
      <c r="AA430" s="59"/>
      <c r="AB430" s="59"/>
      <c r="AC430" s="59"/>
      <c r="AD430" s="58"/>
      <c r="AE430" s="58"/>
      <c r="AF430" s="58"/>
      <c r="AG430" s="58"/>
      <c r="AH430" s="60"/>
      <c r="AI430" s="60"/>
      <c r="AJ430" s="60"/>
      <c r="AK430" s="60"/>
      <c r="AL430" s="160">
        <v>3.86</v>
      </c>
      <c r="AM430" s="61"/>
      <c r="AN430" s="62">
        <f t="shared" si="78"/>
        <v>2.2000000000000002</v>
      </c>
      <c r="AO430" s="58">
        <f t="shared" si="69"/>
        <v>2640</v>
      </c>
      <c r="AP430" s="58">
        <f t="shared" si="69"/>
        <v>1320</v>
      </c>
      <c r="AQ430" s="58">
        <f t="shared" si="69"/>
        <v>1100</v>
      </c>
      <c r="AR430" s="58">
        <f t="shared" si="69"/>
        <v>880.00000000000011</v>
      </c>
      <c r="AS430" s="58">
        <f t="shared" si="74"/>
        <v>2600</v>
      </c>
      <c r="AT430" s="58">
        <f t="shared" si="74"/>
        <v>1300</v>
      </c>
      <c r="AU430" s="58">
        <f t="shared" si="74"/>
        <v>1100</v>
      </c>
      <c r="AV430" s="58">
        <f t="shared" si="74"/>
        <v>880</v>
      </c>
      <c r="AW430" s="63"/>
      <c r="AX430" s="88" t="s">
        <v>99</v>
      </c>
      <c r="AY430" s="64"/>
      <c r="AZ430" s="65">
        <v>240</v>
      </c>
    </row>
    <row r="431" spans="1:52" s="32" customFormat="1" ht="54" customHeight="1" x14ac:dyDescent="0.25">
      <c r="A431" s="52" t="str">
        <f t="shared" si="70"/>
        <v>XL46NT+1</v>
      </c>
      <c r="B431" s="52" t="str">
        <f t="shared" si="71"/>
        <v>XL46NT+2</v>
      </c>
      <c r="C431" s="52" t="str">
        <f t="shared" si="72"/>
        <v>XL46NT+3</v>
      </c>
      <c r="D431" s="52" t="str">
        <f t="shared" si="73"/>
        <v>XL46NT+4</v>
      </c>
      <c r="F431" s="88" t="s">
        <v>99</v>
      </c>
      <c r="G431" s="54">
        <v>46</v>
      </c>
      <c r="H431" s="55" t="s">
        <v>167</v>
      </c>
      <c r="I431" s="55" t="s">
        <v>1640</v>
      </c>
      <c r="J431" s="55" t="s">
        <v>149</v>
      </c>
      <c r="K431" s="55"/>
      <c r="L431" s="55" t="s">
        <v>1641</v>
      </c>
      <c r="M431" s="90">
        <v>1200</v>
      </c>
      <c r="N431" s="89">
        <v>600</v>
      </c>
      <c r="O431" s="89">
        <v>500</v>
      </c>
      <c r="P431" s="89">
        <v>400</v>
      </c>
      <c r="Q431" s="56"/>
      <c r="R431" s="56"/>
      <c r="S431" s="56"/>
      <c r="T431" s="56"/>
      <c r="U431" s="57" t="str">
        <f t="shared" si="77"/>
        <v>XL46NT</v>
      </c>
      <c r="V431" s="58"/>
      <c r="W431" s="58"/>
      <c r="X431" s="58"/>
      <c r="Y431" s="58"/>
      <c r="Z431" s="59"/>
      <c r="AA431" s="59"/>
      <c r="AB431" s="59"/>
      <c r="AC431" s="59"/>
      <c r="AD431" s="58"/>
      <c r="AE431" s="58"/>
      <c r="AF431" s="58"/>
      <c r="AG431" s="58"/>
      <c r="AH431" s="60"/>
      <c r="AI431" s="60"/>
      <c r="AJ431" s="60"/>
      <c r="AK431" s="60"/>
      <c r="AL431" s="160">
        <v>4.833333333333333</v>
      </c>
      <c r="AM431" s="61"/>
      <c r="AN431" s="62">
        <f t="shared" si="78"/>
        <v>2.8</v>
      </c>
      <c r="AO431" s="58">
        <f t="shared" si="69"/>
        <v>3360</v>
      </c>
      <c r="AP431" s="58">
        <f t="shared" si="69"/>
        <v>1680</v>
      </c>
      <c r="AQ431" s="58">
        <f t="shared" si="69"/>
        <v>1400</v>
      </c>
      <c r="AR431" s="58">
        <f t="shared" si="69"/>
        <v>1120</v>
      </c>
      <c r="AS431" s="58">
        <f t="shared" si="74"/>
        <v>3400</v>
      </c>
      <c r="AT431" s="58">
        <f t="shared" si="74"/>
        <v>1700</v>
      </c>
      <c r="AU431" s="58">
        <f t="shared" si="74"/>
        <v>1400</v>
      </c>
      <c r="AV431" s="58">
        <f t="shared" si="74"/>
        <v>1100</v>
      </c>
      <c r="AW431" s="63"/>
      <c r="AX431" s="88" t="s">
        <v>99</v>
      </c>
      <c r="AY431" s="64"/>
      <c r="AZ431" s="65"/>
    </row>
    <row r="432" spans="1:52" s="32" customFormat="1" ht="63" x14ac:dyDescent="0.25">
      <c r="A432" s="52" t="str">
        <f t="shared" si="70"/>
        <v>XL47NT+1</v>
      </c>
      <c r="B432" s="52" t="str">
        <f t="shared" si="71"/>
        <v>XL47NT+2</v>
      </c>
      <c r="C432" s="52" t="str">
        <f t="shared" si="72"/>
        <v>XL47NT+3</v>
      </c>
      <c r="D432" s="52" t="str">
        <f t="shared" si="73"/>
        <v>XL47NT+4</v>
      </c>
      <c r="F432" s="88" t="s">
        <v>99</v>
      </c>
      <c r="G432" s="54">
        <v>47</v>
      </c>
      <c r="H432" s="55" t="s">
        <v>164</v>
      </c>
      <c r="I432" s="55" t="s">
        <v>1642</v>
      </c>
      <c r="J432" s="55" t="s">
        <v>149</v>
      </c>
      <c r="K432" s="55"/>
      <c r="L432" s="55" t="s">
        <v>1643</v>
      </c>
      <c r="M432" s="90">
        <v>1200</v>
      </c>
      <c r="N432" s="89">
        <v>600</v>
      </c>
      <c r="O432" s="89">
        <v>500</v>
      </c>
      <c r="P432" s="89">
        <v>400</v>
      </c>
      <c r="Q432" s="56"/>
      <c r="R432" s="56"/>
      <c r="S432" s="56"/>
      <c r="T432" s="56"/>
      <c r="U432" s="57" t="str">
        <f t="shared" si="77"/>
        <v>XL47NT</v>
      </c>
      <c r="V432" s="58"/>
      <c r="W432" s="58"/>
      <c r="X432" s="58"/>
      <c r="Y432" s="58"/>
      <c r="Z432" s="59"/>
      <c r="AA432" s="59"/>
      <c r="AB432" s="59"/>
      <c r="AC432" s="59"/>
      <c r="AD432" s="58"/>
      <c r="AE432" s="58"/>
      <c r="AF432" s="58"/>
      <c r="AG432" s="58"/>
      <c r="AH432" s="60"/>
      <c r="AI432" s="60"/>
      <c r="AJ432" s="60"/>
      <c r="AK432" s="60"/>
      <c r="AL432" s="160">
        <v>3.86</v>
      </c>
      <c r="AM432" s="61"/>
      <c r="AN432" s="62">
        <f t="shared" si="78"/>
        <v>2.2000000000000002</v>
      </c>
      <c r="AO432" s="58">
        <f t="shared" si="69"/>
        <v>2640</v>
      </c>
      <c r="AP432" s="58">
        <f t="shared" si="69"/>
        <v>1320</v>
      </c>
      <c r="AQ432" s="58">
        <f t="shared" si="69"/>
        <v>1100</v>
      </c>
      <c r="AR432" s="58">
        <f t="shared" si="69"/>
        <v>880.00000000000011</v>
      </c>
      <c r="AS432" s="58">
        <f t="shared" si="74"/>
        <v>2600</v>
      </c>
      <c r="AT432" s="58">
        <f t="shared" si="74"/>
        <v>1300</v>
      </c>
      <c r="AU432" s="58">
        <f t="shared" si="74"/>
        <v>1100</v>
      </c>
      <c r="AV432" s="58">
        <f t="shared" si="74"/>
        <v>880</v>
      </c>
      <c r="AW432" s="63"/>
      <c r="AX432" s="88" t="s">
        <v>99</v>
      </c>
      <c r="AY432" s="64"/>
      <c r="AZ432" s="65">
        <v>240</v>
      </c>
    </row>
    <row r="433" spans="1:52" s="32" customFormat="1" ht="47.25" x14ac:dyDescent="0.25">
      <c r="A433" s="52" t="str">
        <f t="shared" si="70"/>
        <v>XL48NT+1</v>
      </c>
      <c r="B433" s="52" t="str">
        <f t="shared" si="71"/>
        <v>XL48NT+2</v>
      </c>
      <c r="C433" s="52" t="str">
        <f t="shared" si="72"/>
        <v>XL48NT+3</v>
      </c>
      <c r="D433" s="52" t="str">
        <f t="shared" si="73"/>
        <v>XL48NT+4</v>
      </c>
      <c r="F433" s="88" t="s">
        <v>99</v>
      </c>
      <c r="G433" s="54">
        <v>48</v>
      </c>
      <c r="H433" s="55" t="s">
        <v>180</v>
      </c>
      <c r="I433" s="55" t="s">
        <v>1644</v>
      </c>
      <c r="J433" s="55" t="s">
        <v>149</v>
      </c>
      <c r="K433" s="55"/>
      <c r="L433" s="55" t="s">
        <v>1645</v>
      </c>
      <c r="M433" s="90">
        <v>1200</v>
      </c>
      <c r="N433" s="89">
        <v>600</v>
      </c>
      <c r="O433" s="89">
        <v>500</v>
      </c>
      <c r="P433" s="89">
        <v>400</v>
      </c>
      <c r="Q433" s="56"/>
      <c r="R433" s="56"/>
      <c r="S433" s="56"/>
      <c r="T433" s="56"/>
      <c r="U433" s="57" t="str">
        <f t="shared" si="77"/>
        <v>XL48NT</v>
      </c>
      <c r="V433" s="58"/>
      <c r="W433" s="58"/>
      <c r="X433" s="58"/>
      <c r="Y433" s="58"/>
      <c r="Z433" s="59"/>
      <c r="AA433" s="59">
        <f>W433/N433</f>
        <v>0</v>
      </c>
      <c r="AB433" s="59"/>
      <c r="AC433" s="59"/>
      <c r="AD433" s="58"/>
      <c r="AE433" s="58"/>
      <c r="AF433" s="58"/>
      <c r="AG433" s="58"/>
      <c r="AH433" s="60"/>
      <c r="AI433" s="60"/>
      <c r="AJ433" s="60"/>
      <c r="AK433" s="60"/>
      <c r="AL433" s="160">
        <v>3.86</v>
      </c>
      <c r="AM433" s="61"/>
      <c r="AN433" s="62">
        <f t="shared" si="78"/>
        <v>2.2000000000000002</v>
      </c>
      <c r="AO433" s="58">
        <f t="shared" si="69"/>
        <v>2640</v>
      </c>
      <c r="AP433" s="58">
        <f t="shared" si="69"/>
        <v>1320</v>
      </c>
      <c r="AQ433" s="58">
        <f t="shared" si="69"/>
        <v>1100</v>
      </c>
      <c r="AR433" s="58">
        <f t="shared" si="69"/>
        <v>880.00000000000011</v>
      </c>
      <c r="AS433" s="58">
        <f t="shared" si="74"/>
        <v>2600</v>
      </c>
      <c r="AT433" s="58">
        <f t="shared" si="74"/>
        <v>1300</v>
      </c>
      <c r="AU433" s="58">
        <f t="shared" si="74"/>
        <v>1100</v>
      </c>
      <c r="AV433" s="58">
        <f t="shared" si="74"/>
        <v>880</v>
      </c>
      <c r="AW433" s="63"/>
      <c r="AX433" s="88" t="s">
        <v>99</v>
      </c>
      <c r="AY433" s="64"/>
      <c r="AZ433" s="65">
        <v>180</v>
      </c>
    </row>
    <row r="434" spans="1:52" s="32" customFormat="1" ht="54" customHeight="1" x14ac:dyDescent="0.25">
      <c r="A434" s="52" t="str">
        <f t="shared" si="70"/>
        <v>XL49NT+1</v>
      </c>
      <c r="B434" s="52" t="str">
        <f t="shared" si="71"/>
        <v>XL49NT+2</v>
      </c>
      <c r="C434" s="52" t="str">
        <f t="shared" si="72"/>
        <v>XL49NT+3</v>
      </c>
      <c r="D434" s="52" t="str">
        <f t="shared" si="73"/>
        <v>XL49NT+4</v>
      </c>
      <c r="F434" s="88" t="s">
        <v>99</v>
      </c>
      <c r="G434" s="54">
        <v>49</v>
      </c>
      <c r="H434" s="55" t="s">
        <v>183</v>
      </c>
      <c r="I434" s="55" t="s">
        <v>1646</v>
      </c>
      <c r="J434" s="55" t="s">
        <v>149</v>
      </c>
      <c r="K434" s="55"/>
      <c r="L434" s="55" t="s">
        <v>1647</v>
      </c>
      <c r="M434" s="90">
        <v>1200</v>
      </c>
      <c r="N434" s="89">
        <v>600</v>
      </c>
      <c r="O434" s="89">
        <v>500</v>
      </c>
      <c r="P434" s="89">
        <v>400</v>
      </c>
      <c r="Q434" s="56"/>
      <c r="R434" s="56"/>
      <c r="S434" s="56"/>
      <c r="T434" s="56"/>
      <c r="U434" s="57" t="str">
        <f t="shared" si="77"/>
        <v>XL49NT</v>
      </c>
      <c r="V434" s="58"/>
      <c r="W434" s="58"/>
      <c r="X434" s="58"/>
      <c r="Y434" s="58"/>
      <c r="Z434" s="59"/>
      <c r="AA434" s="59"/>
      <c r="AB434" s="59"/>
      <c r="AC434" s="59"/>
      <c r="AD434" s="58"/>
      <c r="AE434" s="58"/>
      <c r="AF434" s="58"/>
      <c r="AG434" s="58"/>
      <c r="AH434" s="60"/>
      <c r="AI434" s="60"/>
      <c r="AJ434" s="60"/>
      <c r="AK434" s="60"/>
      <c r="AL434" s="160">
        <v>3.86</v>
      </c>
      <c r="AM434" s="61"/>
      <c r="AN434" s="62">
        <f t="shared" si="78"/>
        <v>2.2000000000000002</v>
      </c>
      <c r="AO434" s="58">
        <f t="shared" si="69"/>
        <v>2640</v>
      </c>
      <c r="AP434" s="58">
        <f t="shared" si="69"/>
        <v>1320</v>
      </c>
      <c r="AQ434" s="58">
        <f t="shared" si="69"/>
        <v>1100</v>
      </c>
      <c r="AR434" s="58">
        <f t="shared" si="69"/>
        <v>880.00000000000011</v>
      </c>
      <c r="AS434" s="58">
        <f t="shared" si="74"/>
        <v>2600</v>
      </c>
      <c r="AT434" s="58">
        <f t="shared" si="74"/>
        <v>1300</v>
      </c>
      <c r="AU434" s="58">
        <f t="shared" si="74"/>
        <v>1100</v>
      </c>
      <c r="AV434" s="58">
        <f t="shared" si="74"/>
        <v>880</v>
      </c>
      <c r="AW434" s="63"/>
      <c r="AX434" s="88" t="s">
        <v>99</v>
      </c>
      <c r="AY434" s="64"/>
      <c r="AZ434" s="65">
        <v>240</v>
      </c>
    </row>
    <row r="435" spans="1:52" s="32" customFormat="1" ht="54" customHeight="1" x14ac:dyDescent="0.25">
      <c r="A435" s="52" t="str">
        <f t="shared" si="70"/>
        <v>XL50NT+1</v>
      </c>
      <c r="B435" s="52" t="str">
        <f t="shared" si="71"/>
        <v>XL50NT+2</v>
      </c>
      <c r="C435" s="52" t="str">
        <f t="shared" si="72"/>
        <v>XL50NT+3</v>
      </c>
      <c r="D435" s="52" t="str">
        <f t="shared" si="73"/>
        <v>XL50NT+4</v>
      </c>
      <c r="F435" s="88" t="s">
        <v>99</v>
      </c>
      <c r="G435" s="54">
        <v>50</v>
      </c>
      <c r="H435" s="55" t="s">
        <v>184</v>
      </c>
      <c r="I435" s="55" t="s">
        <v>1648</v>
      </c>
      <c r="J435" s="55" t="s">
        <v>149</v>
      </c>
      <c r="K435" s="55"/>
      <c r="L435" s="55" t="s">
        <v>1649</v>
      </c>
      <c r="M435" s="90">
        <v>1200</v>
      </c>
      <c r="N435" s="89">
        <v>600</v>
      </c>
      <c r="O435" s="89">
        <v>500</v>
      </c>
      <c r="P435" s="89">
        <v>400</v>
      </c>
      <c r="Q435" s="56"/>
      <c r="R435" s="56"/>
      <c r="S435" s="56"/>
      <c r="T435" s="56"/>
      <c r="U435" s="57" t="str">
        <f t="shared" si="77"/>
        <v>XL50NT</v>
      </c>
      <c r="V435" s="58"/>
      <c r="W435" s="58"/>
      <c r="X435" s="58"/>
      <c r="Y435" s="58"/>
      <c r="Z435" s="59"/>
      <c r="AA435" s="59"/>
      <c r="AB435" s="59"/>
      <c r="AC435" s="59"/>
      <c r="AD435" s="58"/>
      <c r="AE435" s="58"/>
      <c r="AF435" s="58"/>
      <c r="AG435" s="58"/>
      <c r="AH435" s="60"/>
      <c r="AI435" s="60"/>
      <c r="AJ435" s="60"/>
      <c r="AK435" s="60"/>
      <c r="AL435" s="160">
        <v>3.86</v>
      </c>
      <c r="AM435" s="61"/>
      <c r="AN435" s="62">
        <f t="shared" si="78"/>
        <v>2.2000000000000002</v>
      </c>
      <c r="AO435" s="58">
        <f t="shared" si="69"/>
        <v>2640</v>
      </c>
      <c r="AP435" s="58">
        <f t="shared" si="69"/>
        <v>1320</v>
      </c>
      <c r="AQ435" s="58">
        <f t="shared" si="69"/>
        <v>1100</v>
      </c>
      <c r="AR435" s="58">
        <f t="shared" si="69"/>
        <v>880.00000000000011</v>
      </c>
      <c r="AS435" s="58">
        <f t="shared" si="74"/>
        <v>2600</v>
      </c>
      <c r="AT435" s="58">
        <f t="shared" si="74"/>
        <v>1300</v>
      </c>
      <c r="AU435" s="58">
        <f t="shared" si="74"/>
        <v>1100</v>
      </c>
      <c r="AV435" s="58">
        <f t="shared" si="74"/>
        <v>880</v>
      </c>
      <c r="AW435" s="63"/>
      <c r="AX435" s="88" t="s">
        <v>99</v>
      </c>
      <c r="AY435" s="64"/>
      <c r="AZ435" s="65">
        <v>240</v>
      </c>
    </row>
    <row r="436" spans="1:52" s="32" customFormat="1" ht="54" customHeight="1" x14ac:dyDescent="0.25">
      <c r="A436" s="52" t="str">
        <f t="shared" si="70"/>
        <v>XL51NT+1</v>
      </c>
      <c r="B436" s="52" t="str">
        <f t="shared" si="71"/>
        <v>XL51NT+2</v>
      </c>
      <c r="C436" s="52" t="str">
        <f t="shared" si="72"/>
        <v>XL51NT+3</v>
      </c>
      <c r="D436" s="52" t="str">
        <f t="shared" si="73"/>
        <v>XL51NT+4</v>
      </c>
      <c r="F436" s="88" t="s">
        <v>99</v>
      </c>
      <c r="G436" s="54">
        <v>51</v>
      </c>
      <c r="H436" s="55" t="s">
        <v>1650</v>
      </c>
      <c r="I436" s="55" t="s">
        <v>1651</v>
      </c>
      <c r="J436" s="55" t="s">
        <v>1652</v>
      </c>
      <c r="K436" s="55"/>
      <c r="L436" s="55" t="s">
        <v>1653</v>
      </c>
      <c r="M436" s="89">
        <v>1200</v>
      </c>
      <c r="N436" s="89">
        <v>600</v>
      </c>
      <c r="O436" s="89">
        <v>500</v>
      </c>
      <c r="P436" s="89">
        <v>400</v>
      </c>
      <c r="Q436" s="56"/>
      <c r="R436" s="56"/>
      <c r="S436" s="56"/>
      <c r="T436" s="56"/>
      <c r="U436" s="57" t="str">
        <f t="shared" si="77"/>
        <v>XL51NT</v>
      </c>
      <c r="V436" s="58"/>
      <c r="W436" s="58"/>
      <c r="X436" s="58"/>
      <c r="Y436" s="58"/>
      <c r="Z436" s="59">
        <f>V436/M436</f>
        <v>0</v>
      </c>
      <c r="AA436" s="59"/>
      <c r="AB436" s="59"/>
      <c r="AC436" s="59"/>
      <c r="AD436" s="58"/>
      <c r="AE436" s="58"/>
      <c r="AF436" s="58"/>
      <c r="AG436" s="58"/>
      <c r="AH436" s="60"/>
      <c r="AI436" s="60"/>
      <c r="AJ436" s="60"/>
      <c r="AK436" s="60"/>
      <c r="AL436" s="160">
        <v>3.86</v>
      </c>
      <c r="AM436" s="61"/>
      <c r="AN436" s="62">
        <f t="shared" si="78"/>
        <v>2.2000000000000002</v>
      </c>
      <c r="AO436" s="58">
        <f t="shared" si="69"/>
        <v>2640</v>
      </c>
      <c r="AP436" s="58">
        <f t="shared" si="69"/>
        <v>1320</v>
      </c>
      <c r="AQ436" s="58">
        <f t="shared" si="69"/>
        <v>1100</v>
      </c>
      <c r="AR436" s="58">
        <f t="shared" si="69"/>
        <v>880.00000000000011</v>
      </c>
      <c r="AS436" s="58">
        <f t="shared" si="74"/>
        <v>2600</v>
      </c>
      <c r="AT436" s="58">
        <f t="shared" si="74"/>
        <v>1300</v>
      </c>
      <c r="AU436" s="58">
        <f t="shared" si="74"/>
        <v>1100</v>
      </c>
      <c r="AV436" s="58">
        <f t="shared" si="74"/>
        <v>880</v>
      </c>
      <c r="AW436" s="63"/>
      <c r="AX436" s="88" t="s">
        <v>99</v>
      </c>
      <c r="AY436" s="64"/>
      <c r="AZ436" s="65">
        <v>180</v>
      </c>
    </row>
    <row r="437" spans="1:52" s="32" customFormat="1" ht="54" customHeight="1" x14ac:dyDescent="0.25">
      <c r="A437" s="52" t="str">
        <f t="shared" si="70"/>
        <v>XL52NT+1</v>
      </c>
      <c r="B437" s="52" t="str">
        <f t="shared" si="71"/>
        <v>XL52NT+2</v>
      </c>
      <c r="C437" s="52" t="str">
        <f t="shared" si="72"/>
        <v>XL52NT+3</v>
      </c>
      <c r="D437" s="52" t="str">
        <f t="shared" si="73"/>
        <v>XL52NT+4</v>
      </c>
      <c r="F437" s="88" t="s">
        <v>99</v>
      </c>
      <c r="G437" s="54">
        <v>52</v>
      </c>
      <c r="H437" s="55" t="s">
        <v>1654</v>
      </c>
      <c r="I437" s="55" t="s">
        <v>1655</v>
      </c>
      <c r="J437" s="55" t="s">
        <v>149</v>
      </c>
      <c r="K437" s="55"/>
      <c r="L437" s="55" t="s">
        <v>1656</v>
      </c>
      <c r="M437" s="90"/>
      <c r="N437" s="89"/>
      <c r="O437" s="89"/>
      <c r="P437" s="89"/>
      <c r="Q437" s="56"/>
      <c r="R437" s="56"/>
      <c r="S437" s="56"/>
      <c r="T437" s="56"/>
      <c r="U437" s="57"/>
      <c r="V437" s="58"/>
      <c r="W437" s="58"/>
      <c r="X437" s="58"/>
      <c r="Y437" s="58"/>
      <c r="Z437" s="59"/>
      <c r="AA437" s="59"/>
      <c r="AB437" s="59"/>
      <c r="AC437" s="59"/>
      <c r="AD437" s="58"/>
      <c r="AE437" s="58"/>
      <c r="AF437" s="58"/>
      <c r="AG437" s="58"/>
      <c r="AH437" s="60"/>
      <c r="AI437" s="60"/>
      <c r="AJ437" s="60"/>
      <c r="AK437" s="60"/>
      <c r="AL437" s="160"/>
      <c r="AM437" s="61"/>
      <c r="AN437" s="61"/>
      <c r="AO437" s="58">
        <f t="shared" si="69"/>
        <v>0</v>
      </c>
      <c r="AP437" s="58">
        <f t="shared" si="69"/>
        <v>0</v>
      </c>
      <c r="AQ437" s="58">
        <f t="shared" si="69"/>
        <v>0</v>
      </c>
      <c r="AR437" s="58">
        <f t="shared" si="69"/>
        <v>0</v>
      </c>
      <c r="AS437" s="58"/>
      <c r="AT437" s="58"/>
      <c r="AU437" s="58"/>
      <c r="AV437" s="58"/>
      <c r="AW437" s="63"/>
      <c r="AX437" s="88" t="s">
        <v>99</v>
      </c>
      <c r="AY437" s="64"/>
      <c r="AZ437" s="65">
        <v>180</v>
      </c>
    </row>
    <row r="438" spans="1:52" s="32" customFormat="1" ht="54" customHeight="1" x14ac:dyDescent="0.25">
      <c r="A438" s="52" t="str">
        <f t="shared" si="70"/>
        <v>XL52NT_D1+1</v>
      </c>
      <c r="B438" s="52" t="str">
        <f t="shared" si="71"/>
        <v>XL52NT_D1+2</v>
      </c>
      <c r="C438" s="52" t="str">
        <f t="shared" si="72"/>
        <v>XL52NT_D1+3</v>
      </c>
      <c r="D438" s="52" t="str">
        <f t="shared" si="73"/>
        <v>XL52NT_D1+4</v>
      </c>
      <c r="F438" s="88" t="s">
        <v>99</v>
      </c>
      <c r="G438" s="41"/>
      <c r="H438" s="55" t="s">
        <v>1657</v>
      </c>
      <c r="I438" s="55" t="s">
        <v>1658</v>
      </c>
      <c r="J438" s="55" t="s">
        <v>1659</v>
      </c>
      <c r="K438" s="55"/>
      <c r="L438" s="55" t="s">
        <v>1653</v>
      </c>
      <c r="M438" s="89">
        <v>1200</v>
      </c>
      <c r="N438" s="89">
        <v>600</v>
      </c>
      <c r="O438" s="89">
        <v>500</v>
      </c>
      <c r="P438" s="89">
        <v>400</v>
      </c>
      <c r="Q438" s="56"/>
      <c r="R438" s="56"/>
      <c r="S438" s="56"/>
      <c r="T438" s="56"/>
      <c r="U438" s="57" t="str">
        <f t="shared" ref="U438:U453" si="79">H438</f>
        <v>XL52NT_D1</v>
      </c>
      <c r="V438" s="58"/>
      <c r="W438" s="58"/>
      <c r="X438" s="58"/>
      <c r="Y438" s="58"/>
      <c r="Z438" s="59"/>
      <c r="AA438" s="59"/>
      <c r="AB438" s="59"/>
      <c r="AC438" s="59"/>
      <c r="AD438" s="58"/>
      <c r="AE438" s="58"/>
      <c r="AF438" s="58"/>
      <c r="AG438" s="58"/>
      <c r="AH438" s="60"/>
      <c r="AI438" s="60"/>
      <c r="AJ438" s="60"/>
      <c r="AK438" s="60"/>
      <c r="AL438" s="160">
        <v>4.166666666666667</v>
      </c>
      <c r="AM438" s="61"/>
      <c r="AN438" s="62">
        <f t="shared" ref="AN438:AN453" si="80">ROUNDDOWN(AL438*$AN$10/$AL$10,1)</f>
        <v>2.4</v>
      </c>
      <c r="AO438" s="58">
        <f t="shared" si="69"/>
        <v>2880</v>
      </c>
      <c r="AP438" s="58">
        <f t="shared" si="69"/>
        <v>1440</v>
      </c>
      <c r="AQ438" s="58">
        <f t="shared" si="69"/>
        <v>1200</v>
      </c>
      <c r="AR438" s="58">
        <f t="shared" si="69"/>
        <v>960</v>
      </c>
      <c r="AS438" s="58">
        <f t="shared" si="74"/>
        <v>2900</v>
      </c>
      <c r="AT438" s="58">
        <f t="shared" si="74"/>
        <v>1400</v>
      </c>
      <c r="AU438" s="58">
        <f t="shared" si="74"/>
        <v>1200</v>
      </c>
      <c r="AV438" s="58">
        <f t="shared" si="74"/>
        <v>960</v>
      </c>
      <c r="AW438" s="63"/>
      <c r="AX438" s="88" t="s">
        <v>99</v>
      </c>
      <c r="AY438" s="64"/>
      <c r="AZ438" s="65">
        <v>240</v>
      </c>
    </row>
    <row r="439" spans="1:52" s="32" customFormat="1" ht="54" customHeight="1" x14ac:dyDescent="0.25">
      <c r="A439" s="52" t="str">
        <f t="shared" si="70"/>
        <v>XL52NT_D2+1</v>
      </c>
      <c r="B439" s="52" t="str">
        <f t="shared" si="71"/>
        <v>XL52NT_D2+2</v>
      </c>
      <c r="C439" s="52" t="str">
        <f t="shared" si="72"/>
        <v>XL52NT_D2+3</v>
      </c>
      <c r="D439" s="52" t="str">
        <f t="shared" si="73"/>
        <v>XL52NT_D2+4</v>
      </c>
      <c r="F439" s="88" t="s">
        <v>99</v>
      </c>
      <c r="G439" s="41"/>
      <c r="H439" s="55" t="s">
        <v>1660</v>
      </c>
      <c r="I439" s="55" t="s">
        <v>1661</v>
      </c>
      <c r="J439" s="55" t="s">
        <v>149</v>
      </c>
      <c r="K439" s="55"/>
      <c r="L439" s="55" t="s">
        <v>1662</v>
      </c>
      <c r="M439" s="90">
        <v>800</v>
      </c>
      <c r="N439" s="89">
        <v>400</v>
      </c>
      <c r="O439" s="89">
        <v>350</v>
      </c>
      <c r="P439" s="89">
        <v>300</v>
      </c>
      <c r="Q439" s="56"/>
      <c r="R439" s="56"/>
      <c r="S439" s="56"/>
      <c r="T439" s="56"/>
      <c r="U439" s="57" t="str">
        <f t="shared" si="79"/>
        <v>XL52NT_D2</v>
      </c>
      <c r="V439" s="58"/>
      <c r="W439" s="58"/>
      <c r="X439" s="58"/>
      <c r="Y439" s="58"/>
      <c r="Z439" s="59"/>
      <c r="AA439" s="59"/>
      <c r="AB439" s="59"/>
      <c r="AC439" s="59"/>
      <c r="AD439" s="58"/>
      <c r="AE439" s="58"/>
      <c r="AF439" s="58"/>
      <c r="AG439" s="58"/>
      <c r="AH439" s="60"/>
      <c r="AI439" s="60"/>
      <c r="AJ439" s="60"/>
      <c r="AK439" s="60"/>
      <c r="AL439" s="160">
        <v>5.95</v>
      </c>
      <c r="AM439" s="61"/>
      <c r="AN439" s="62">
        <f t="shared" si="80"/>
        <v>3.4</v>
      </c>
      <c r="AO439" s="58">
        <f t="shared" si="69"/>
        <v>2720</v>
      </c>
      <c r="AP439" s="58">
        <f t="shared" si="69"/>
        <v>1360</v>
      </c>
      <c r="AQ439" s="58">
        <f t="shared" si="69"/>
        <v>1190</v>
      </c>
      <c r="AR439" s="58">
        <f t="shared" si="69"/>
        <v>1020</v>
      </c>
      <c r="AS439" s="58">
        <f t="shared" si="74"/>
        <v>2700</v>
      </c>
      <c r="AT439" s="58">
        <f t="shared" si="74"/>
        <v>1400</v>
      </c>
      <c r="AU439" s="58">
        <f t="shared" si="74"/>
        <v>1200</v>
      </c>
      <c r="AV439" s="58">
        <f t="shared" si="74"/>
        <v>1000</v>
      </c>
      <c r="AW439" s="63"/>
      <c r="AX439" s="88" t="s">
        <v>99</v>
      </c>
      <c r="AY439" s="64"/>
      <c r="AZ439" s="65">
        <v>180</v>
      </c>
    </row>
    <row r="440" spans="1:52" s="32" customFormat="1" ht="54" customHeight="1" x14ac:dyDescent="0.25">
      <c r="A440" s="52" t="str">
        <f t="shared" si="70"/>
        <v>XL53NT+1</v>
      </c>
      <c r="B440" s="52" t="str">
        <f t="shared" si="71"/>
        <v>XL53NT+2</v>
      </c>
      <c r="C440" s="52" t="str">
        <f t="shared" si="72"/>
        <v>XL53NT+3</v>
      </c>
      <c r="D440" s="52" t="str">
        <f t="shared" si="73"/>
        <v>XL53NT+4</v>
      </c>
      <c r="F440" s="88" t="s">
        <v>99</v>
      </c>
      <c r="G440" s="54">
        <v>53</v>
      </c>
      <c r="H440" s="55" t="s">
        <v>1663</v>
      </c>
      <c r="I440" s="55" t="s">
        <v>1664</v>
      </c>
      <c r="J440" s="55" t="s">
        <v>149</v>
      </c>
      <c r="K440" s="55"/>
      <c r="L440" s="55" t="s">
        <v>1665</v>
      </c>
      <c r="M440" s="90">
        <v>1200</v>
      </c>
      <c r="N440" s="89">
        <v>600</v>
      </c>
      <c r="O440" s="89">
        <v>500</v>
      </c>
      <c r="P440" s="89">
        <v>400</v>
      </c>
      <c r="Q440" s="56"/>
      <c r="R440" s="56"/>
      <c r="S440" s="56"/>
      <c r="T440" s="56"/>
      <c r="U440" s="57" t="str">
        <f t="shared" si="79"/>
        <v>XL53NT</v>
      </c>
      <c r="V440" s="58"/>
      <c r="W440" s="58"/>
      <c r="X440" s="58"/>
      <c r="Y440" s="58"/>
      <c r="Z440" s="59"/>
      <c r="AA440" s="59"/>
      <c r="AB440" s="59"/>
      <c r="AC440" s="59"/>
      <c r="AD440" s="58"/>
      <c r="AE440" s="58"/>
      <c r="AF440" s="58"/>
      <c r="AG440" s="58"/>
      <c r="AH440" s="60"/>
      <c r="AI440" s="60"/>
      <c r="AJ440" s="60"/>
      <c r="AK440" s="60"/>
      <c r="AL440" s="160">
        <v>3.86</v>
      </c>
      <c r="AM440" s="61"/>
      <c r="AN440" s="62">
        <f t="shared" si="80"/>
        <v>2.2000000000000002</v>
      </c>
      <c r="AO440" s="58">
        <f t="shared" si="69"/>
        <v>2640</v>
      </c>
      <c r="AP440" s="58">
        <f t="shared" si="69"/>
        <v>1320</v>
      </c>
      <c r="AQ440" s="58">
        <f t="shared" si="69"/>
        <v>1100</v>
      </c>
      <c r="AR440" s="58">
        <f t="shared" si="69"/>
        <v>880.00000000000011</v>
      </c>
      <c r="AS440" s="58">
        <f t="shared" si="74"/>
        <v>2600</v>
      </c>
      <c r="AT440" s="58">
        <f t="shared" si="74"/>
        <v>1300</v>
      </c>
      <c r="AU440" s="58">
        <f t="shared" si="74"/>
        <v>1100</v>
      </c>
      <c r="AV440" s="58">
        <f t="shared" si="74"/>
        <v>880</v>
      </c>
      <c r="AW440" s="63"/>
      <c r="AX440" s="88" t="s">
        <v>99</v>
      </c>
      <c r="AY440" s="64"/>
      <c r="AZ440" s="65">
        <v>180</v>
      </c>
    </row>
    <row r="441" spans="1:52" s="32" customFormat="1" ht="54" customHeight="1" x14ac:dyDescent="0.25">
      <c r="A441" s="52" t="str">
        <f t="shared" si="70"/>
        <v>XL54NT+1</v>
      </c>
      <c r="B441" s="52" t="str">
        <f t="shared" si="71"/>
        <v>XL54NT+2</v>
      </c>
      <c r="C441" s="52" t="str">
        <f t="shared" si="72"/>
        <v>XL54NT+3</v>
      </c>
      <c r="D441" s="52" t="str">
        <f t="shared" si="73"/>
        <v>XL54NT+4</v>
      </c>
      <c r="F441" s="88" t="s">
        <v>99</v>
      </c>
      <c r="G441" s="54">
        <v>54</v>
      </c>
      <c r="H441" s="55" t="s">
        <v>1666</v>
      </c>
      <c r="I441" s="55" t="s">
        <v>1667</v>
      </c>
      <c r="J441" s="55" t="s">
        <v>1397</v>
      </c>
      <c r="K441" s="55"/>
      <c r="L441" s="55" t="s">
        <v>1219</v>
      </c>
      <c r="M441" s="89">
        <v>1200</v>
      </c>
      <c r="N441" s="89">
        <v>600</v>
      </c>
      <c r="O441" s="89">
        <v>500</v>
      </c>
      <c r="P441" s="89">
        <v>400</v>
      </c>
      <c r="Q441" s="56"/>
      <c r="R441" s="56"/>
      <c r="S441" s="56"/>
      <c r="T441" s="56"/>
      <c r="U441" s="57" t="str">
        <f t="shared" si="79"/>
        <v>XL54NT</v>
      </c>
      <c r="V441" s="58"/>
      <c r="W441" s="58"/>
      <c r="X441" s="58"/>
      <c r="Y441" s="58"/>
      <c r="Z441" s="59"/>
      <c r="AA441" s="59"/>
      <c r="AB441" s="59"/>
      <c r="AC441" s="59"/>
      <c r="AD441" s="58"/>
      <c r="AE441" s="58"/>
      <c r="AF441" s="58"/>
      <c r="AG441" s="58"/>
      <c r="AH441" s="60"/>
      <c r="AI441" s="60"/>
      <c r="AJ441" s="60"/>
      <c r="AK441" s="60"/>
      <c r="AL441" s="160">
        <v>4.166666666666667</v>
      </c>
      <c r="AM441" s="61"/>
      <c r="AN441" s="62">
        <f t="shared" si="80"/>
        <v>2.4</v>
      </c>
      <c r="AO441" s="58">
        <f t="shared" si="69"/>
        <v>2880</v>
      </c>
      <c r="AP441" s="58">
        <f t="shared" si="69"/>
        <v>1440</v>
      </c>
      <c r="AQ441" s="58">
        <f t="shared" si="69"/>
        <v>1200</v>
      </c>
      <c r="AR441" s="58">
        <f t="shared" si="69"/>
        <v>960</v>
      </c>
      <c r="AS441" s="58">
        <f t="shared" si="74"/>
        <v>2900</v>
      </c>
      <c r="AT441" s="58">
        <f t="shared" si="74"/>
        <v>1400</v>
      </c>
      <c r="AU441" s="58">
        <f t="shared" si="74"/>
        <v>1200</v>
      </c>
      <c r="AV441" s="58">
        <f t="shared" si="74"/>
        <v>960</v>
      </c>
      <c r="AW441" s="63"/>
      <c r="AX441" s="88" t="s">
        <v>99</v>
      </c>
      <c r="AY441" s="64"/>
      <c r="AZ441" s="65">
        <v>180</v>
      </c>
    </row>
    <row r="442" spans="1:52" s="32" customFormat="1" ht="54" customHeight="1" x14ac:dyDescent="0.25">
      <c r="A442" s="52" t="str">
        <f t="shared" si="70"/>
        <v>XL55NT+1</v>
      </c>
      <c r="B442" s="52" t="str">
        <f t="shared" si="71"/>
        <v>XL55NT+2</v>
      </c>
      <c r="C442" s="52" t="str">
        <f t="shared" si="72"/>
        <v>XL55NT+3</v>
      </c>
      <c r="D442" s="52" t="str">
        <f t="shared" si="73"/>
        <v>XL55NT+4</v>
      </c>
      <c r="F442" s="88" t="s">
        <v>99</v>
      </c>
      <c r="G442" s="54">
        <v>55</v>
      </c>
      <c r="H442" s="55" t="s">
        <v>1668</v>
      </c>
      <c r="I442" s="55" t="s">
        <v>1669</v>
      </c>
      <c r="J442" s="55" t="s">
        <v>1397</v>
      </c>
      <c r="K442" s="55"/>
      <c r="L442" s="55" t="s">
        <v>156</v>
      </c>
      <c r="M442" s="89">
        <v>900</v>
      </c>
      <c r="N442" s="89">
        <v>450</v>
      </c>
      <c r="O442" s="89">
        <v>400</v>
      </c>
      <c r="P442" s="89">
        <v>300</v>
      </c>
      <c r="Q442" s="56"/>
      <c r="R442" s="56"/>
      <c r="S442" s="56"/>
      <c r="T442" s="56"/>
      <c r="U442" s="57" t="str">
        <f t="shared" si="79"/>
        <v>XL55NT</v>
      </c>
      <c r="V442" s="58"/>
      <c r="W442" s="58"/>
      <c r="X442" s="58"/>
      <c r="Y442" s="58"/>
      <c r="Z442" s="59">
        <f>V442/M442</f>
        <v>0</v>
      </c>
      <c r="AA442" s="59">
        <f>W442/N442</f>
        <v>0</v>
      </c>
      <c r="AB442" s="59"/>
      <c r="AC442" s="59"/>
      <c r="AD442" s="58"/>
      <c r="AE442" s="58"/>
      <c r="AF442" s="58"/>
      <c r="AG442" s="58"/>
      <c r="AH442" s="60"/>
      <c r="AI442" s="60"/>
      <c r="AJ442" s="60"/>
      <c r="AK442" s="60"/>
      <c r="AL442" s="160">
        <v>5.95</v>
      </c>
      <c r="AM442" s="61"/>
      <c r="AN442" s="62">
        <f t="shared" si="80"/>
        <v>3.4</v>
      </c>
      <c r="AO442" s="58">
        <f t="shared" si="69"/>
        <v>3060</v>
      </c>
      <c r="AP442" s="58">
        <f t="shared" si="69"/>
        <v>1530</v>
      </c>
      <c r="AQ442" s="58">
        <f t="shared" si="69"/>
        <v>1360</v>
      </c>
      <c r="AR442" s="58">
        <f t="shared" si="69"/>
        <v>1020</v>
      </c>
      <c r="AS442" s="58">
        <f t="shared" si="74"/>
        <v>3100</v>
      </c>
      <c r="AT442" s="58">
        <f t="shared" si="74"/>
        <v>1500</v>
      </c>
      <c r="AU442" s="58">
        <f t="shared" si="74"/>
        <v>1400</v>
      </c>
      <c r="AV442" s="58">
        <f t="shared" si="74"/>
        <v>1000</v>
      </c>
      <c r="AW442" s="63"/>
      <c r="AX442" s="88" t="s">
        <v>99</v>
      </c>
      <c r="AY442" s="64"/>
      <c r="AZ442" s="65">
        <v>180</v>
      </c>
    </row>
    <row r="443" spans="1:52" s="32" customFormat="1" ht="62.25" customHeight="1" x14ac:dyDescent="0.25">
      <c r="A443" s="52" t="str">
        <f t="shared" si="70"/>
        <v>XL56NT+1</v>
      </c>
      <c r="B443" s="52" t="str">
        <f t="shared" si="71"/>
        <v>XL56NT+2</v>
      </c>
      <c r="C443" s="52" t="str">
        <f t="shared" si="72"/>
        <v>XL56NT+3</v>
      </c>
      <c r="D443" s="52" t="str">
        <f t="shared" si="73"/>
        <v>XL56NT+4</v>
      </c>
      <c r="F443" s="88" t="s">
        <v>99</v>
      </c>
      <c r="G443" s="54">
        <v>56</v>
      </c>
      <c r="H443" s="55" t="s">
        <v>1670</v>
      </c>
      <c r="I443" s="55" t="s">
        <v>1671</v>
      </c>
      <c r="J443" s="55" t="s">
        <v>101</v>
      </c>
      <c r="K443" s="55"/>
      <c r="L443" s="55" t="s">
        <v>1672</v>
      </c>
      <c r="M443" s="90">
        <v>900</v>
      </c>
      <c r="N443" s="89">
        <v>450</v>
      </c>
      <c r="O443" s="89">
        <v>400</v>
      </c>
      <c r="P443" s="89">
        <v>300</v>
      </c>
      <c r="Q443" s="56"/>
      <c r="R443" s="56"/>
      <c r="S443" s="56"/>
      <c r="T443" s="56"/>
      <c r="U443" s="57" t="str">
        <f t="shared" si="79"/>
        <v>XL56NT</v>
      </c>
      <c r="V443" s="58"/>
      <c r="W443" s="58"/>
      <c r="X443" s="58"/>
      <c r="Y443" s="58"/>
      <c r="Z443" s="59">
        <f>V443/M443</f>
        <v>0</v>
      </c>
      <c r="AA443" s="59"/>
      <c r="AB443" s="59"/>
      <c r="AC443" s="59"/>
      <c r="AD443" s="58"/>
      <c r="AE443" s="58"/>
      <c r="AF443" s="58"/>
      <c r="AG443" s="58"/>
      <c r="AH443" s="60"/>
      <c r="AI443" s="60"/>
      <c r="AJ443" s="60"/>
      <c r="AK443" s="60"/>
      <c r="AL443" s="160">
        <v>5.95</v>
      </c>
      <c r="AM443" s="61"/>
      <c r="AN443" s="62">
        <f t="shared" si="80"/>
        <v>3.4</v>
      </c>
      <c r="AO443" s="58">
        <f t="shared" si="69"/>
        <v>3060</v>
      </c>
      <c r="AP443" s="58">
        <f t="shared" si="69"/>
        <v>1530</v>
      </c>
      <c r="AQ443" s="58">
        <f t="shared" si="69"/>
        <v>1360</v>
      </c>
      <c r="AR443" s="58">
        <f t="shared" si="69"/>
        <v>1020</v>
      </c>
      <c r="AS443" s="58">
        <f t="shared" si="74"/>
        <v>3100</v>
      </c>
      <c r="AT443" s="58">
        <f t="shared" si="74"/>
        <v>1500</v>
      </c>
      <c r="AU443" s="58">
        <f t="shared" si="74"/>
        <v>1400</v>
      </c>
      <c r="AV443" s="58">
        <f t="shared" si="74"/>
        <v>1000</v>
      </c>
      <c r="AW443" s="63"/>
      <c r="AX443" s="88" t="s">
        <v>99</v>
      </c>
      <c r="AY443" s="64"/>
      <c r="AZ443" s="65">
        <v>240</v>
      </c>
    </row>
    <row r="444" spans="1:52" s="32" customFormat="1" ht="47.25" x14ac:dyDescent="0.25">
      <c r="A444" s="52" t="str">
        <f t="shared" si="70"/>
        <v>XL57NT2+1</v>
      </c>
      <c r="B444" s="52" t="str">
        <f t="shared" si="71"/>
        <v>XL57NT2+2</v>
      </c>
      <c r="C444" s="52" t="str">
        <f t="shared" si="72"/>
        <v>XL57NT2+3</v>
      </c>
      <c r="D444" s="52" t="str">
        <f t="shared" si="73"/>
        <v>XL57NT2+4</v>
      </c>
      <c r="F444" s="88" t="s">
        <v>99</v>
      </c>
      <c r="G444" s="54">
        <v>57</v>
      </c>
      <c r="H444" s="55" t="s">
        <v>133</v>
      </c>
      <c r="I444" s="55" t="s">
        <v>1673</v>
      </c>
      <c r="J444" s="55" t="s">
        <v>104</v>
      </c>
      <c r="K444" s="55"/>
      <c r="L444" s="55" t="s">
        <v>1674</v>
      </c>
      <c r="M444" s="89">
        <v>1200</v>
      </c>
      <c r="N444" s="89">
        <v>600</v>
      </c>
      <c r="O444" s="89">
        <v>500</v>
      </c>
      <c r="P444" s="89">
        <v>400</v>
      </c>
      <c r="Q444" s="56"/>
      <c r="R444" s="56"/>
      <c r="S444" s="56"/>
      <c r="T444" s="56"/>
      <c r="U444" s="57" t="str">
        <f t="shared" si="79"/>
        <v>XL57NT2</v>
      </c>
      <c r="V444" s="58"/>
      <c r="W444" s="58"/>
      <c r="X444" s="58"/>
      <c r="Y444" s="58"/>
      <c r="Z444" s="59"/>
      <c r="AA444" s="59"/>
      <c r="AB444" s="59"/>
      <c r="AC444" s="59"/>
      <c r="AD444" s="58"/>
      <c r="AE444" s="58"/>
      <c r="AF444" s="58"/>
      <c r="AG444" s="58"/>
      <c r="AH444" s="60"/>
      <c r="AI444" s="60"/>
      <c r="AJ444" s="60"/>
      <c r="AK444" s="60"/>
      <c r="AL444" s="160">
        <v>3.86</v>
      </c>
      <c r="AM444" s="61"/>
      <c r="AN444" s="62">
        <f t="shared" si="80"/>
        <v>2.2000000000000002</v>
      </c>
      <c r="AO444" s="58">
        <f t="shared" si="69"/>
        <v>2640</v>
      </c>
      <c r="AP444" s="58">
        <f t="shared" si="69"/>
        <v>1320</v>
      </c>
      <c r="AQ444" s="58">
        <f t="shared" si="69"/>
        <v>1100</v>
      </c>
      <c r="AR444" s="58">
        <f t="shared" si="69"/>
        <v>880.00000000000011</v>
      </c>
      <c r="AS444" s="58">
        <f t="shared" si="74"/>
        <v>2600</v>
      </c>
      <c r="AT444" s="58">
        <f t="shared" si="74"/>
        <v>1300</v>
      </c>
      <c r="AU444" s="58">
        <f t="shared" si="74"/>
        <v>1100</v>
      </c>
      <c r="AV444" s="58">
        <f t="shared" si="74"/>
        <v>880</v>
      </c>
      <c r="AW444" s="63"/>
      <c r="AX444" s="88" t="s">
        <v>99</v>
      </c>
      <c r="AY444" s="64"/>
      <c r="AZ444" s="65">
        <v>180</v>
      </c>
    </row>
    <row r="445" spans="1:52" s="32" customFormat="1" ht="78.75" x14ac:dyDescent="0.25">
      <c r="A445" s="52" t="str">
        <f t="shared" si="70"/>
        <v>XL58NT+1</v>
      </c>
      <c r="B445" s="52" t="str">
        <f t="shared" si="71"/>
        <v>XL58NT+2</v>
      </c>
      <c r="C445" s="52" t="str">
        <f t="shared" si="72"/>
        <v>XL58NT+3</v>
      </c>
      <c r="D445" s="52" t="str">
        <f t="shared" si="73"/>
        <v>XL58NT+4</v>
      </c>
      <c r="F445" s="88" t="s">
        <v>99</v>
      </c>
      <c r="G445" s="54">
        <v>58</v>
      </c>
      <c r="H445" s="55" t="s">
        <v>1675</v>
      </c>
      <c r="I445" s="55" t="s">
        <v>1676</v>
      </c>
      <c r="J445" s="55" t="s">
        <v>104</v>
      </c>
      <c r="K445" s="55"/>
      <c r="L445" s="55" t="s">
        <v>1496</v>
      </c>
      <c r="M445" s="89">
        <v>900</v>
      </c>
      <c r="N445" s="89">
        <v>450</v>
      </c>
      <c r="O445" s="89">
        <v>400</v>
      </c>
      <c r="P445" s="89">
        <v>300</v>
      </c>
      <c r="Q445" s="56"/>
      <c r="R445" s="56"/>
      <c r="S445" s="56"/>
      <c r="T445" s="56"/>
      <c r="U445" s="57" t="str">
        <f t="shared" si="79"/>
        <v>XL58NT</v>
      </c>
      <c r="V445" s="58"/>
      <c r="W445" s="58"/>
      <c r="X445" s="58"/>
      <c r="Y445" s="58"/>
      <c r="Z445" s="59"/>
      <c r="AA445" s="59"/>
      <c r="AB445" s="59"/>
      <c r="AC445" s="59"/>
      <c r="AD445" s="58"/>
      <c r="AE445" s="58"/>
      <c r="AF445" s="58"/>
      <c r="AG445" s="58"/>
      <c r="AH445" s="60"/>
      <c r="AI445" s="60"/>
      <c r="AJ445" s="60"/>
      <c r="AK445" s="60"/>
      <c r="AL445" s="160">
        <v>5.95</v>
      </c>
      <c r="AM445" s="61"/>
      <c r="AN445" s="62">
        <f t="shared" si="80"/>
        <v>3.4</v>
      </c>
      <c r="AO445" s="58">
        <f t="shared" si="69"/>
        <v>3060</v>
      </c>
      <c r="AP445" s="58">
        <f t="shared" si="69"/>
        <v>1530</v>
      </c>
      <c r="AQ445" s="58">
        <f t="shared" si="69"/>
        <v>1360</v>
      </c>
      <c r="AR445" s="58">
        <f t="shared" si="69"/>
        <v>1020</v>
      </c>
      <c r="AS445" s="58">
        <f t="shared" si="74"/>
        <v>3100</v>
      </c>
      <c r="AT445" s="58">
        <f t="shared" si="74"/>
        <v>1500</v>
      </c>
      <c r="AU445" s="58">
        <f t="shared" si="74"/>
        <v>1400</v>
      </c>
      <c r="AV445" s="58">
        <f t="shared" si="74"/>
        <v>1000</v>
      </c>
      <c r="AW445" s="63"/>
      <c r="AX445" s="88" t="s">
        <v>99</v>
      </c>
      <c r="AY445" s="64"/>
      <c r="AZ445" s="65">
        <v>240</v>
      </c>
    </row>
    <row r="446" spans="1:52" s="32" customFormat="1" ht="47.25" x14ac:dyDescent="0.25">
      <c r="A446" s="52" t="str">
        <f t="shared" si="70"/>
        <v>XL59NT+1</v>
      </c>
      <c r="B446" s="52" t="str">
        <f t="shared" si="71"/>
        <v>XL59NT+2</v>
      </c>
      <c r="C446" s="52" t="str">
        <f t="shared" si="72"/>
        <v>XL59NT+3</v>
      </c>
      <c r="D446" s="52" t="str">
        <f t="shared" si="73"/>
        <v>XL59NT+4</v>
      </c>
      <c r="F446" s="88" t="s">
        <v>99</v>
      </c>
      <c r="G446" s="54">
        <v>59</v>
      </c>
      <c r="H446" s="55" t="s">
        <v>1677</v>
      </c>
      <c r="I446" s="55" t="s">
        <v>1678</v>
      </c>
      <c r="J446" s="55" t="s">
        <v>1273</v>
      </c>
      <c r="K446" s="55"/>
      <c r="L446" s="55" t="s">
        <v>1274</v>
      </c>
      <c r="M446" s="89">
        <v>900</v>
      </c>
      <c r="N446" s="89">
        <v>450</v>
      </c>
      <c r="O446" s="89">
        <v>400</v>
      </c>
      <c r="P446" s="89">
        <v>300</v>
      </c>
      <c r="Q446" s="56"/>
      <c r="R446" s="56"/>
      <c r="S446" s="56"/>
      <c r="T446" s="56"/>
      <c r="U446" s="57" t="str">
        <f t="shared" si="79"/>
        <v>XL59NT</v>
      </c>
      <c r="V446" s="58"/>
      <c r="W446" s="58"/>
      <c r="X446" s="58"/>
      <c r="Y446" s="58"/>
      <c r="Z446" s="59"/>
      <c r="AA446" s="59"/>
      <c r="AB446" s="59"/>
      <c r="AC446" s="59"/>
      <c r="AD446" s="58"/>
      <c r="AE446" s="58"/>
      <c r="AF446" s="58"/>
      <c r="AG446" s="58"/>
      <c r="AH446" s="60"/>
      <c r="AI446" s="60"/>
      <c r="AJ446" s="60"/>
      <c r="AK446" s="60"/>
      <c r="AL446" s="160">
        <v>5.95</v>
      </c>
      <c r="AM446" s="61"/>
      <c r="AN446" s="62">
        <f t="shared" si="80"/>
        <v>3.4</v>
      </c>
      <c r="AO446" s="58">
        <f t="shared" si="69"/>
        <v>3060</v>
      </c>
      <c r="AP446" s="58">
        <f t="shared" si="69"/>
        <v>1530</v>
      </c>
      <c r="AQ446" s="58">
        <f t="shared" si="69"/>
        <v>1360</v>
      </c>
      <c r="AR446" s="58">
        <f t="shared" si="69"/>
        <v>1020</v>
      </c>
      <c r="AS446" s="58">
        <f t="shared" si="74"/>
        <v>3100</v>
      </c>
      <c r="AT446" s="58">
        <f t="shared" si="74"/>
        <v>1500</v>
      </c>
      <c r="AU446" s="58">
        <f t="shared" si="74"/>
        <v>1400</v>
      </c>
      <c r="AV446" s="58">
        <f t="shared" si="74"/>
        <v>1000</v>
      </c>
      <c r="AW446" s="63"/>
      <c r="AX446" s="88" t="s">
        <v>99</v>
      </c>
      <c r="AY446" s="64"/>
      <c r="AZ446" s="65">
        <v>240</v>
      </c>
    </row>
    <row r="447" spans="1:52" s="32" customFormat="1" ht="47.25" x14ac:dyDescent="0.25">
      <c r="A447" s="52" t="str">
        <f t="shared" si="70"/>
        <v>XL60NT+1</v>
      </c>
      <c r="B447" s="52" t="str">
        <f t="shared" si="71"/>
        <v>XL60NT+2</v>
      </c>
      <c r="C447" s="52" t="str">
        <f t="shared" si="72"/>
        <v>XL60NT+3</v>
      </c>
      <c r="D447" s="52" t="str">
        <f t="shared" si="73"/>
        <v>XL60NT+4</v>
      </c>
      <c r="F447" s="88" t="s">
        <v>99</v>
      </c>
      <c r="G447" s="54">
        <v>60</v>
      </c>
      <c r="H447" s="55" t="s">
        <v>1679</v>
      </c>
      <c r="I447" s="55" t="s">
        <v>1680</v>
      </c>
      <c r="J447" s="55" t="s">
        <v>1681</v>
      </c>
      <c r="K447" s="55"/>
      <c r="L447" s="55" t="s">
        <v>1682</v>
      </c>
      <c r="M447" s="89">
        <v>900</v>
      </c>
      <c r="N447" s="89">
        <v>450</v>
      </c>
      <c r="O447" s="89">
        <v>400</v>
      </c>
      <c r="P447" s="89">
        <v>300</v>
      </c>
      <c r="Q447" s="56"/>
      <c r="R447" s="56"/>
      <c r="S447" s="56"/>
      <c r="T447" s="56"/>
      <c r="U447" s="57" t="str">
        <f t="shared" si="79"/>
        <v>XL60NT</v>
      </c>
      <c r="V447" s="58"/>
      <c r="W447" s="58"/>
      <c r="X447" s="58"/>
      <c r="Y447" s="58"/>
      <c r="Z447" s="59"/>
      <c r="AA447" s="59"/>
      <c r="AB447" s="59"/>
      <c r="AC447" s="59"/>
      <c r="AD447" s="58"/>
      <c r="AE447" s="58"/>
      <c r="AF447" s="58"/>
      <c r="AG447" s="58"/>
      <c r="AH447" s="60"/>
      <c r="AI447" s="60"/>
      <c r="AJ447" s="60"/>
      <c r="AK447" s="60"/>
      <c r="AL447" s="160">
        <v>6.1166666666666671</v>
      </c>
      <c r="AM447" s="61"/>
      <c r="AN447" s="62">
        <f t="shared" si="80"/>
        <v>3.5</v>
      </c>
      <c r="AO447" s="58">
        <f t="shared" si="69"/>
        <v>3150</v>
      </c>
      <c r="AP447" s="58">
        <f t="shared" si="69"/>
        <v>1575</v>
      </c>
      <c r="AQ447" s="58">
        <f t="shared" si="69"/>
        <v>1400</v>
      </c>
      <c r="AR447" s="58">
        <f t="shared" si="69"/>
        <v>1050</v>
      </c>
      <c r="AS447" s="58">
        <f t="shared" si="74"/>
        <v>3200</v>
      </c>
      <c r="AT447" s="58">
        <f t="shared" si="74"/>
        <v>1600</v>
      </c>
      <c r="AU447" s="58">
        <f t="shared" si="74"/>
        <v>1400</v>
      </c>
      <c r="AV447" s="58">
        <f t="shared" si="74"/>
        <v>1100</v>
      </c>
      <c r="AW447" s="63"/>
      <c r="AX447" s="88" t="s">
        <v>99</v>
      </c>
      <c r="AY447" s="64"/>
      <c r="AZ447" s="65">
        <v>180</v>
      </c>
    </row>
    <row r="448" spans="1:52" s="32" customFormat="1" ht="78.75" x14ac:dyDescent="0.25">
      <c r="A448" s="52" t="str">
        <f t="shared" si="70"/>
        <v>XL61NT+1</v>
      </c>
      <c r="B448" s="52" t="str">
        <f t="shared" si="71"/>
        <v>XL61NT+2</v>
      </c>
      <c r="C448" s="52" t="str">
        <f t="shared" si="72"/>
        <v>XL61NT+3</v>
      </c>
      <c r="D448" s="52" t="str">
        <f t="shared" si="73"/>
        <v>XL61NT+4</v>
      </c>
      <c r="F448" s="88" t="s">
        <v>99</v>
      </c>
      <c r="G448" s="54">
        <v>61</v>
      </c>
      <c r="H448" s="55" t="s">
        <v>1683</v>
      </c>
      <c r="I448" s="55" t="s">
        <v>1684</v>
      </c>
      <c r="J448" s="55" t="s">
        <v>101</v>
      </c>
      <c r="K448" s="55"/>
      <c r="L448" s="55" t="s">
        <v>213</v>
      </c>
      <c r="M448" s="90">
        <v>900</v>
      </c>
      <c r="N448" s="89">
        <v>450</v>
      </c>
      <c r="O448" s="89">
        <v>400</v>
      </c>
      <c r="P448" s="89">
        <v>300</v>
      </c>
      <c r="Q448" s="56"/>
      <c r="R448" s="56"/>
      <c r="S448" s="56"/>
      <c r="T448" s="56"/>
      <c r="U448" s="57" t="str">
        <f t="shared" si="79"/>
        <v>XL61NT</v>
      </c>
      <c r="V448" s="58"/>
      <c r="W448" s="58"/>
      <c r="X448" s="58"/>
      <c r="Y448" s="58"/>
      <c r="Z448" s="59"/>
      <c r="AA448" s="59"/>
      <c r="AB448" s="59"/>
      <c r="AC448" s="59"/>
      <c r="AD448" s="58"/>
      <c r="AE448" s="58"/>
      <c r="AF448" s="58"/>
      <c r="AG448" s="58"/>
      <c r="AH448" s="60"/>
      <c r="AI448" s="60"/>
      <c r="AJ448" s="60"/>
      <c r="AK448" s="60"/>
      <c r="AL448" s="160">
        <v>5.0333333333333332</v>
      </c>
      <c r="AM448" s="61"/>
      <c r="AN448" s="62">
        <f t="shared" si="80"/>
        <v>2.9</v>
      </c>
      <c r="AO448" s="58">
        <f t="shared" si="69"/>
        <v>2610</v>
      </c>
      <c r="AP448" s="58">
        <f t="shared" si="69"/>
        <v>1305</v>
      </c>
      <c r="AQ448" s="58">
        <f t="shared" si="69"/>
        <v>1160</v>
      </c>
      <c r="AR448" s="58">
        <f t="shared" si="69"/>
        <v>870</v>
      </c>
      <c r="AS448" s="58">
        <f t="shared" si="74"/>
        <v>2600</v>
      </c>
      <c r="AT448" s="58">
        <f t="shared" si="74"/>
        <v>1300</v>
      </c>
      <c r="AU448" s="58">
        <f t="shared" si="74"/>
        <v>1200</v>
      </c>
      <c r="AV448" s="58">
        <f t="shared" si="74"/>
        <v>870</v>
      </c>
      <c r="AW448" s="63"/>
      <c r="AX448" s="88" t="s">
        <v>99</v>
      </c>
      <c r="AY448" s="64"/>
      <c r="AZ448" s="65"/>
    </row>
    <row r="449" spans="1:52" s="32" customFormat="1" ht="31.5" x14ac:dyDescent="0.25">
      <c r="A449" s="52" t="str">
        <f t="shared" si="70"/>
        <v>XL62NT+1</v>
      </c>
      <c r="B449" s="52" t="str">
        <f t="shared" si="71"/>
        <v>XL62NT+2</v>
      </c>
      <c r="C449" s="52" t="str">
        <f t="shared" si="72"/>
        <v>XL62NT+3</v>
      </c>
      <c r="D449" s="52" t="str">
        <f t="shared" si="73"/>
        <v>XL62NT+4</v>
      </c>
      <c r="F449" s="88" t="s">
        <v>99</v>
      </c>
      <c r="G449" s="54">
        <v>62</v>
      </c>
      <c r="H449" s="55" t="s">
        <v>1685</v>
      </c>
      <c r="I449" s="55" t="s">
        <v>1686</v>
      </c>
      <c r="J449" s="55" t="s">
        <v>101</v>
      </c>
      <c r="K449" s="55"/>
      <c r="L449" s="55" t="s">
        <v>171</v>
      </c>
      <c r="M449" s="89">
        <v>1200</v>
      </c>
      <c r="N449" s="89">
        <v>600</v>
      </c>
      <c r="O449" s="89">
        <v>500</v>
      </c>
      <c r="P449" s="89">
        <v>400</v>
      </c>
      <c r="Q449" s="56"/>
      <c r="R449" s="56"/>
      <c r="S449" s="56"/>
      <c r="T449" s="56"/>
      <c r="U449" s="57" t="str">
        <f t="shared" si="79"/>
        <v>XL62NT</v>
      </c>
      <c r="V449" s="58"/>
      <c r="W449" s="58"/>
      <c r="X449" s="58"/>
      <c r="Y449" s="58"/>
      <c r="Z449" s="59"/>
      <c r="AA449" s="59"/>
      <c r="AB449" s="59"/>
      <c r="AC449" s="59"/>
      <c r="AD449" s="58"/>
      <c r="AE449" s="58"/>
      <c r="AF449" s="58"/>
      <c r="AG449" s="58"/>
      <c r="AH449" s="60"/>
      <c r="AI449" s="60"/>
      <c r="AJ449" s="60"/>
      <c r="AK449" s="60"/>
      <c r="AL449" s="160">
        <v>3.86</v>
      </c>
      <c r="AM449" s="61"/>
      <c r="AN449" s="62">
        <f t="shared" si="80"/>
        <v>2.2000000000000002</v>
      </c>
      <c r="AO449" s="58">
        <f t="shared" si="69"/>
        <v>2640</v>
      </c>
      <c r="AP449" s="58">
        <f t="shared" si="69"/>
        <v>1320</v>
      </c>
      <c r="AQ449" s="58">
        <f t="shared" si="69"/>
        <v>1100</v>
      </c>
      <c r="AR449" s="58">
        <f t="shared" si="69"/>
        <v>880.00000000000011</v>
      </c>
      <c r="AS449" s="58">
        <f t="shared" si="74"/>
        <v>2600</v>
      </c>
      <c r="AT449" s="58">
        <f t="shared" si="74"/>
        <v>1300</v>
      </c>
      <c r="AU449" s="58">
        <f t="shared" si="74"/>
        <v>1100</v>
      </c>
      <c r="AV449" s="58">
        <f t="shared" si="74"/>
        <v>880</v>
      </c>
      <c r="AW449" s="63"/>
      <c r="AX449" s="88" t="s">
        <v>99</v>
      </c>
      <c r="AY449" s="64"/>
      <c r="AZ449" s="65">
        <v>330</v>
      </c>
    </row>
    <row r="450" spans="1:52" s="32" customFormat="1" ht="47.25" x14ac:dyDescent="0.25">
      <c r="A450" s="52" t="str">
        <f t="shared" si="70"/>
        <v>XL63NT+1</v>
      </c>
      <c r="B450" s="52" t="str">
        <f t="shared" si="71"/>
        <v>XL63NT+2</v>
      </c>
      <c r="C450" s="52" t="str">
        <f t="shared" si="72"/>
        <v>XL63NT+3</v>
      </c>
      <c r="D450" s="52" t="str">
        <f t="shared" si="73"/>
        <v>XL63NT+4</v>
      </c>
      <c r="F450" s="88" t="s">
        <v>99</v>
      </c>
      <c r="G450" s="54">
        <v>63</v>
      </c>
      <c r="H450" s="55" t="s">
        <v>1687</v>
      </c>
      <c r="I450" s="55" t="s">
        <v>1688</v>
      </c>
      <c r="J450" s="55" t="s">
        <v>149</v>
      </c>
      <c r="K450" s="55"/>
      <c r="L450" s="55" t="s">
        <v>1689</v>
      </c>
      <c r="M450" s="90">
        <v>900</v>
      </c>
      <c r="N450" s="89">
        <v>450</v>
      </c>
      <c r="O450" s="89">
        <v>400</v>
      </c>
      <c r="P450" s="89">
        <v>300</v>
      </c>
      <c r="Q450" s="56"/>
      <c r="R450" s="56"/>
      <c r="S450" s="56"/>
      <c r="T450" s="56"/>
      <c r="U450" s="57" t="str">
        <f t="shared" si="79"/>
        <v>XL63NT</v>
      </c>
      <c r="V450" s="58"/>
      <c r="W450" s="58"/>
      <c r="X450" s="58"/>
      <c r="Y450" s="58"/>
      <c r="Z450" s="59"/>
      <c r="AA450" s="59"/>
      <c r="AB450" s="59"/>
      <c r="AC450" s="59"/>
      <c r="AD450" s="58"/>
      <c r="AE450" s="58"/>
      <c r="AF450" s="58"/>
      <c r="AG450" s="58"/>
      <c r="AH450" s="60"/>
      <c r="AI450" s="60"/>
      <c r="AJ450" s="60"/>
      <c r="AK450" s="60"/>
      <c r="AL450" s="160">
        <v>5.95</v>
      </c>
      <c r="AM450" s="61"/>
      <c r="AN450" s="62">
        <f t="shared" si="80"/>
        <v>3.4</v>
      </c>
      <c r="AO450" s="58">
        <f t="shared" si="69"/>
        <v>3060</v>
      </c>
      <c r="AP450" s="58">
        <f t="shared" si="69"/>
        <v>1530</v>
      </c>
      <c r="AQ450" s="58">
        <f t="shared" si="69"/>
        <v>1360</v>
      </c>
      <c r="AR450" s="58">
        <f t="shared" si="69"/>
        <v>1020</v>
      </c>
      <c r="AS450" s="58">
        <f t="shared" si="74"/>
        <v>3100</v>
      </c>
      <c r="AT450" s="58">
        <f t="shared" si="74"/>
        <v>1500</v>
      </c>
      <c r="AU450" s="58">
        <f t="shared" si="74"/>
        <v>1400</v>
      </c>
      <c r="AV450" s="58">
        <f t="shared" si="74"/>
        <v>1000</v>
      </c>
      <c r="AW450" s="63"/>
      <c r="AX450" s="88" t="s">
        <v>99</v>
      </c>
      <c r="AY450" s="64"/>
      <c r="AZ450" s="65">
        <v>300</v>
      </c>
    </row>
    <row r="451" spans="1:52" s="32" customFormat="1" ht="54" customHeight="1" x14ac:dyDescent="0.25">
      <c r="A451" s="52" t="str">
        <f t="shared" si="70"/>
        <v>XL64NT+1</v>
      </c>
      <c r="B451" s="52" t="str">
        <f t="shared" si="71"/>
        <v>XL64NT+2</v>
      </c>
      <c r="C451" s="52" t="str">
        <f t="shared" si="72"/>
        <v>XL64NT+3</v>
      </c>
      <c r="D451" s="52" t="str">
        <f t="shared" si="73"/>
        <v>XL64NT+4</v>
      </c>
      <c r="F451" s="88" t="s">
        <v>99</v>
      </c>
      <c r="G451" s="54">
        <v>64</v>
      </c>
      <c r="H451" s="55" t="s">
        <v>1690</v>
      </c>
      <c r="I451" s="55" t="s">
        <v>1691</v>
      </c>
      <c r="J451" s="55" t="s">
        <v>1692</v>
      </c>
      <c r="K451" s="55"/>
      <c r="L451" s="55" t="s">
        <v>1693</v>
      </c>
      <c r="M451" s="90">
        <v>1500</v>
      </c>
      <c r="N451" s="89">
        <v>700</v>
      </c>
      <c r="O451" s="89">
        <v>500</v>
      </c>
      <c r="P451" s="89">
        <v>400</v>
      </c>
      <c r="Q451" s="56"/>
      <c r="R451" s="56"/>
      <c r="S451" s="56"/>
      <c r="T451" s="56"/>
      <c r="U451" s="57" t="str">
        <f t="shared" si="79"/>
        <v>XL64NT</v>
      </c>
      <c r="V451" s="58"/>
      <c r="W451" s="58"/>
      <c r="X451" s="58"/>
      <c r="Y451" s="58"/>
      <c r="Z451" s="59"/>
      <c r="AA451" s="59"/>
      <c r="AB451" s="59"/>
      <c r="AC451" s="59"/>
      <c r="AD451" s="58"/>
      <c r="AE451" s="58"/>
      <c r="AF451" s="58"/>
      <c r="AG451" s="58"/>
      <c r="AH451" s="60"/>
      <c r="AI451" s="60"/>
      <c r="AJ451" s="60"/>
      <c r="AK451" s="60"/>
      <c r="AL451" s="160">
        <v>2.87</v>
      </c>
      <c r="AM451" s="61"/>
      <c r="AN451" s="62">
        <f t="shared" si="80"/>
        <v>1.6</v>
      </c>
      <c r="AO451" s="58">
        <f t="shared" si="69"/>
        <v>2400</v>
      </c>
      <c r="AP451" s="58">
        <f t="shared" si="69"/>
        <v>1120</v>
      </c>
      <c r="AQ451" s="58">
        <f t="shared" si="69"/>
        <v>800</v>
      </c>
      <c r="AR451" s="58">
        <f t="shared" si="69"/>
        <v>640</v>
      </c>
      <c r="AS451" s="58">
        <f t="shared" si="74"/>
        <v>2400</v>
      </c>
      <c r="AT451" s="58">
        <f t="shared" si="74"/>
        <v>1100</v>
      </c>
      <c r="AU451" s="58">
        <f t="shared" si="74"/>
        <v>800</v>
      </c>
      <c r="AV451" s="58">
        <f t="shared" si="74"/>
        <v>640</v>
      </c>
      <c r="AW451" s="63"/>
      <c r="AX451" s="88" t="s">
        <v>99</v>
      </c>
      <c r="AY451" s="64"/>
      <c r="AZ451" s="65">
        <v>180</v>
      </c>
    </row>
    <row r="452" spans="1:52" s="32" customFormat="1" ht="54" customHeight="1" x14ac:dyDescent="0.25">
      <c r="A452" s="52" t="str">
        <f t="shared" si="70"/>
        <v>XL65NT+1</v>
      </c>
      <c r="B452" s="52" t="str">
        <f t="shared" si="71"/>
        <v>XL65NT+2</v>
      </c>
      <c r="C452" s="52" t="str">
        <f t="shared" si="72"/>
        <v>XL65NT+3</v>
      </c>
      <c r="D452" s="52" t="str">
        <f t="shared" si="73"/>
        <v>XL65NT+4</v>
      </c>
      <c r="F452" s="88" t="s">
        <v>99</v>
      </c>
      <c r="G452" s="54">
        <v>65</v>
      </c>
      <c r="H452" s="55" t="s">
        <v>1694</v>
      </c>
      <c r="I452" s="55" t="s">
        <v>1695</v>
      </c>
      <c r="J452" s="55" t="s">
        <v>1696</v>
      </c>
      <c r="K452" s="55"/>
      <c r="L452" s="55" t="s">
        <v>1697</v>
      </c>
      <c r="M452" s="89">
        <v>1500</v>
      </c>
      <c r="N452" s="89">
        <v>700</v>
      </c>
      <c r="O452" s="89">
        <v>500</v>
      </c>
      <c r="P452" s="89">
        <v>400</v>
      </c>
      <c r="Q452" s="56"/>
      <c r="R452" s="56"/>
      <c r="S452" s="56"/>
      <c r="T452" s="56"/>
      <c r="U452" s="57" t="str">
        <f t="shared" si="79"/>
        <v>XL65NT</v>
      </c>
      <c r="V452" s="58"/>
      <c r="W452" s="58"/>
      <c r="X452" s="58"/>
      <c r="Y452" s="58"/>
      <c r="Z452" s="59"/>
      <c r="AA452" s="59">
        <f>W452/N452</f>
        <v>0</v>
      </c>
      <c r="AB452" s="59">
        <f>X452/O452</f>
        <v>0</v>
      </c>
      <c r="AC452" s="59"/>
      <c r="AD452" s="58"/>
      <c r="AE452" s="58"/>
      <c r="AF452" s="58"/>
      <c r="AG452" s="58"/>
      <c r="AH452" s="60"/>
      <c r="AI452" s="60"/>
      <c r="AJ452" s="60"/>
      <c r="AK452" s="60"/>
      <c r="AL452" s="160">
        <v>2.87</v>
      </c>
      <c r="AM452" s="61"/>
      <c r="AN452" s="62">
        <f t="shared" si="80"/>
        <v>1.6</v>
      </c>
      <c r="AO452" s="58">
        <f t="shared" si="69"/>
        <v>2400</v>
      </c>
      <c r="AP452" s="58">
        <f t="shared" si="69"/>
        <v>1120</v>
      </c>
      <c r="AQ452" s="58">
        <f t="shared" si="69"/>
        <v>800</v>
      </c>
      <c r="AR452" s="58">
        <f t="shared" si="69"/>
        <v>640</v>
      </c>
      <c r="AS452" s="58">
        <f t="shared" si="74"/>
        <v>2400</v>
      </c>
      <c r="AT452" s="58">
        <f t="shared" si="74"/>
        <v>1100</v>
      </c>
      <c r="AU452" s="58">
        <f t="shared" si="74"/>
        <v>800</v>
      </c>
      <c r="AV452" s="58">
        <f t="shared" si="74"/>
        <v>640</v>
      </c>
      <c r="AW452" s="63"/>
      <c r="AX452" s="88" t="s">
        <v>99</v>
      </c>
      <c r="AY452" s="64"/>
      <c r="AZ452" s="65">
        <v>240</v>
      </c>
    </row>
    <row r="453" spans="1:52" s="32" customFormat="1" ht="54" customHeight="1" x14ac:dyDescent="0.25">
      <c r="A453" s="52" t="str">
        <f t="shared" si="70"/>
        <v>XL66NT+1</v>
      </c>
      <c r="B453" s="52" t="str">
        <f t="shared" si="71"/>
        <v>XL66NT+2</v>
      </c>
      <c r="C453" s="52" t="str">
        <f t="shared" si="72"/>
        <v>XL66NT+3</v>
      </c>
      <c r="D453" s="52" t="str">
        <f t="shared" si="73"/>
        <v>XL66NT+4</v>
      </c>
      <c r="F453" s="88" t="s">
        <v>99</v>
      </c>
      <c r="G453" s="54">
        <v>66</v>
      </c>
      <c r="H453" s="55" t="s">
        <v>1698</v>
      </c>
      <c r="I453" s="55" t="s">
        <v>1699</v>
      </c>
      <c r="J453" s="55" t="s">
        <v>1700</v>
      </c>
      <c r="K453" s="55"/>
      <c r="L453" s="55" t="s">
        <v>1701</v>
      </c>
      <c r="M453" s="89">
        <v>900</v>
      </c>
      <c r="N453" s="89">
        <v>450</v>
      </c>
      <c r="O453" s="89">
        <v>400</v>
      </c>
      <c r="P453" s="89">
        <v>300</v>
      </c>
      <c r="Q453" s="56"/>
      <c r="R453" s="56"/>
      <c r="S453" s="56"/>
      <c r="T453" s="56"/>
      <c r="U453" s="57" t="str">
        <f t="shared" si="79"/>
        <v>XL66NT</v>
      </c>
      <c r="V453" s="58"/>
      <c r="W453" s="58"/>
      <c r="X453" s="58"/>
      <c r="Y453" s="58"/>
      <c r="Z453" s="59">
        <f>V453/M453</f>
        <v>0</v>
      </c>
      <c r="AA453" s="59"/>
      <c r="AB453" s="59"/>
      <c r="AC453" s="59"/>
      <c r="AD453" s="58"/>
      <c r="AE453" s="58"/>
      <c r="AF453" s="58"/>
      <c r="AG453" s="58"/>
      <c r="AH453" s="60"/>
      <c r="AI453" s="60"/>
      <c r="AJ453" s="60"/>
      <c r="AK453" s="60"/>
      <c r="AL453" s="160">
        <v>5.95</v>
      </c>
      <c r="AM453" s="61"/>
      <c r="AN453" s="62">
        <f t="shared" si="80"/>
        <v>3.4</v>
      </c>
      <c r="AO453" s="58">
        <f t="shared" si="69"/>
        <v>3060</v>
      </c>
      <c r="AP453" s="58">
        <f t="shared" si="69"/>
        <v>1530</v>
      </c>
      <c r="AQ453" s="58">
        <f t="shared" si="69"/>
        <v>1360</v>
      </c>
      <c r="AR453" s="58">
        <f t="shared" si="69"/>
        <v>1020</v>
      </c>
      <c r="AS453" s="58">
        <f t="shared" si="74"/>
        <v>3100</v>
      </c>
      <c r="AT453" s="58">
        <f t="shared" si="74"/>
        <v>1500</v>
      </c>
      <c r="AU453" s="58">
        <f t="shared" si="74"/>
        <v>1400</v>
      </c>
      <c r="AV453" s="58">
        <f t="shared" si="74"/>
        <v>1000</v>
      </c>
      <c r="AW453" s="63"/>
      <c r="AX453" s="88" t="s">
        <v>99</v>
      </c>
      <c r="AY453" s="64"/>
      <c r="AZ453" s="65">
        <v>180</v>
      </c>
    </row>
    <row r="454" spans="1:52" s="32" customFormat="1" ht="54" customHeight="1" x14ac:dyDescent="0.25">
      <c r="A454" s="52" t="str">
        <f t="shared" si="70"/>
        <v>XL67NT+1</v>
      </c>
      <c r="B454" s="52" t="str">
        <f t="shared" si="71"/>
        <v>XL67NT+2</v>
      </c>
      <c r="C454" s="52" t="str">
        <f t="shared" si="72"/>
        <v>XL67NT+3</v>
      </c>
      <c r="D454" s="52" t="str">
        <f t="shared" si="73"/>
        <v>XL67NT+4</v>
      </c>
      <c r="F454" s="88" t="s">
        <v>99</v>
      </c>
      <c r="G454" s="54">
        <v>67</v>
      </c>
      <c r="H454" s="55" t="s">
        <v>1702</v>
      </c>
      <c r="I454" s="55" t="s">
        <v>215</v>
      </c>
      <c r="J454" s="55" t="s">
        <v>149</v>
      </c>
      <c r="K454" s="55"/>
      <c r="L454" s="55" t="s">
        <v>1223</v>
      </c>
      <c r="M454" s="90"/>
      <c r="N454" s="90"/>
      <c r="O454" s="89"/>
      <c r="P454" s="89"/>
      <c r="Q454" s="56"/>
      <c r="R454" s="56"/>
      <c r="S454" s="56"/>
      <c r="T454" s="56"/>
      <c r="U454" s="57"/>
      <c r="V454" s="58"/>
      <c r="W454" s="58"/>
      <c r="X454" s="58"/>
      <c r="Y454" s="58"/>
      <c r="Z454" s="59"/>
      <c r="AA454" s="59"/>
      <c r="AB454" s="59"/>
      <c r="AC454" s="59"/>
      <c r="AD454" s="58"/>
      <c r="AE454" s="58"/>
      <c r="AF454" s="58"/>
      <c r="AG454" s="58"/>
      <c r="AH454" s="60"/>
      <c r="AI454" s="60"/>
      <c r="AJ454" s="60"/>
      <c r="AK454" s="60"/>
      <c r="AL454" s="160"/>
      <c r="AM454" s="61"/>
      <c r="AN454" s="61"/>
      <c r="AO454" s="58">
        <f t="shared" si="69"/>
        <v>0</v>
      </c>
      <c r="AP454" s="58">
        <f t="shared" si="69"/>
        <v>0</v>
      </c>
      <c r="AQ454" s="58">
        <f t="shared" si="69"/>
        <v>0</v>
      </c>
      <c r="AR454" s="58">
        <f t="shared" si="69"/>
        <v>0</v>
      </c>
      <c r="AS454" s="58"/>
      <c r="AT454" s="58"/>
      <c r="AU454" s="58"/>
      <c r="AV454" s="58"/>
      <c r="AW454" s="63"/>
      <c r="AX454" s="88" t="s">
        <v>99</v>
      </c>
      <c r="AY454" s="64"/>
      <c r="AZ454" s="65">
        <v>180</v>
      </c>
    </row>
    <row r="455" spans="1:52" s="32" customFormat="1" ht="54" customHeight="1" x14ac:dyDescent="0.25">
      <c r="A455" s="52" t="str">
        <f t="shared" si="70"/>
        <v>XL67NT_D1+1</v>
      </c>
      <c r="B455" s="52" t="str">
        <f t="shared" si="71"/>
        <v>XL67NT_D1+2</v>
      </c>
      <c r="C455" s="52" t="str">
        <f t="shared" si="72"/>
        <v>XL67NT_D1+3</v>
      </c>
      <c r="D455" s="52" t="str">
        <f t="shared" si="73"/>
        <v>XL67NT_D1+4</v>
      </c>
      <c r="F455" s="88" t="s">
        <v>99</v>
      </c>
      <c r="G455" s="41"/>
      <c r="H455" s="55" t="s">
        <v>199</v>
      </c>
      <c r="I455" s="55" t="s">
        <v>1703</v>
      </c>
      <c r="J455" s="55" t="s">
        <v>1284</v>
      </c>
      <c r="K455" s="55"/>
      <c r="L455" s="55" t="s">
        <v>1701</v>
      </c>
      <c r="M455" s="90">
        <v>3000</v>
      </c>
      <c r="N455" s="90">
        <v>1200</v>
      </c>
      <c r="O455" s="89">
        <v>700</v>
      </c>
      <c r="P455" s="89">
        <v>550</v>
      </c>
      <c r="Q455" s="56"/>
      <c r="R455" s="56"/>
      <c r="S455" s="56"/>
      <c r="T455" s="56"/>
      <c r="U455" s="57" t="str">
        <f t="shared" ref="U455:U503" si="81">H455</f>
        <v>XL67NT_D1</v>
      </c>
      <c r="V455" s="58"/>
      <c r="W455" s="58"/>
      <c r="X455" s="58"/>
      <c r="Y455" s="58"/>
      <c r="Z455" s="59"/>
      <c r="AA455" s="59"/>
      <c r="AB455" s="59"/>
      <c r="AC455" s="59"/>
      <c r="AD455" s="58"/>
      <c r="AE455" s="58"/>
      <c r="AF455" s="58"/>
      <c r="AG455" s="58"/>
      <c r="AH455" s="60"/>
      <c r="AI455" s="60"/>
      <c r="AJ455" s="60"/>
      <c r="AK455" s="60"/>
      <c r="AL455" s="160">
        <v>5.56</v>
      </c>
      <c r="AM455" s="61"/>
      <c r="AN455" s="62">
        <f t="shared" ref="AN455:AN466" si="82">ROUNDDOWN(AL455*$AN$10/$AL$10,1)</f>
        <v>3.2</v>
      </c>
      <c r="AO455" s="58">
        <f t="shared" si="69"/>
        <v>9600</v>
      </c>
      <c r="AP455" s="58">
        <f t="shared" si="69"/>
        <v>3840</v>
      </c>
      <c r="AQ455" s="58">
        <f t="shared" si="69"/>
        <v>2240</v>
      </c>
      <c r="AR455" s="58">
        <f t="shared" si="69"/>
        <v>1760</v>
      </c>
      <c r="AS455" s="58">
        <f t="shared" si="74"/>
        <v>9600</v>
      </c>
      <c r="AT455" s="58">
        <f t="shared" si="74"/>
        <v>3800</v>
      </c>
      <c r="AU455" s="58">
        <f t="shared" si="74"/>
        <v>2200</v>
      </c>
      <c r="AV455" s="58">
        <f t="shared" si="74"/>
        <v>1800</v>
      </c>
      <c r="AW455" s="63"/>
      <c r="AX455" s="88" t="s">
        <v>99</v>
      </c>
      <c r="AY455" s="64"/>
      <c r="AZ455" s="65">
        <v>180</v>
      </c>
    </row>
    <row r="456" spans="1:52" s="32" customFormat="1" ht="54" customHeight="1" x14ac:dyDescent="0.25">
      <c r="A456" s="52" t="str">
        <f t="shared" si="70"/>
        <v>XL67NT_D2+1</v>
      </c>
      <c r="B456" s="52" t="str">
        <f t="shared" si="71"/>
        <v>XL67NT_D2+2</v>
      </c>
      <c r="C456" s="52" t="str">
        <f t="shared" si="72"/>
        <v>XL67NT_D2+3</v>
      </c>
      <c r="D456" s="52" t="str">
        <f t="shared" si="73"/>
        <v>XL67NT_D2+4</v>
      </c>
      <c r="F456" s="88" t="s">
        <v>99</v>
      </c>
      <c r="G456" s="41"/>
      <c r="H456" s="55" t="s">
        <v>1704</v>
      </c>
      <c r="I456" s="55" t="s">
        <v>1705</v>
      </c>
      <c r="J456" s="55" t="s">
        <v>1706</v>
      </c>
      <c r="K456" s="55"/>
      <c r="L456" s="55" t="s">
        <v>1707</v>
      </c>
      <c r="M456" s="89">
        <v>2200</v>
      </c>
      <c r="N456" s="89">
        <v>1000</v>
      </c>
      <c r="O456" s="89">
        <v>650</v>
      </c>
      <c r="P456" s="89">
        <v>500</v>
      </c>
      <c r="Q456" s="56"/>
      <c r="R456" s="56"/>
      <c r="S456" s="56"/>
      <c r="T456" s="56"/>
      <c r="U456" s="57" t="str">
        <f t="shared" si="81"/>
        <v>XL67NT_D2</v>
      </c>
      <c r="V456" s="58"/>
      <c r="W456" s="58"/>
      <c r="X456" s="58"/>
      <c r="Y456" s="58"/>
      <c r="Z456" s="59"/>
      <c r="AA456" s="59"/>
      <c r="AB456" s="59"/>
      <c r="AC456" s="59"/>
      <c r="AD456" s="58"/>
      <c r="AE456" s="58"/>
      <c r="AF456" s="58"/>
      <c r="AG456" s="58"/>
      <c r="AH456" s="60"/>
      <c r="AI456" s="60"/>
      <c r="AJ456" s="60"/>
      <c r="AK456" s="60"/>
      <c r="AL456" s="160">
        <v>3.45</v>
      </c>
      <c r="AM456" s="61"/>
      <c r="AN456" s="62">
        <f t="shared" si="82"/>
        <v>2</v>
      </c>
      <c r="AO456" s="58">
        <f t="shared" si="69"/>
        <v>4400</v>
      </c>
      <c r="AP456" s="58">
        <f t="shared" si="69"/>
        <v>2000</v>
      </c>
      <c r="AQ456" s="58">
        <f t="shared" si="69"/>
        <v>1300</v>
      </c>
      <c r="AR456" s="58">
        <f t="shared" si="69"/>
        <v>1000</v>
      </c>
      <c r="AS456" s="58">
        <f t="shared" si="74"/>
        <v>4400</v>
      </c>
      <c r="AT456" s="58">
        <f t="shared" si="74"/>
        <v>2000</v>
      </c>
      <c r="AU456" s="58">
        <f t="shared" si="74"/>
        <v>1300</v>
      </c>
      <c r="AV456" s="58">
        <f t="shared" si="74"/>
        <v>1000</v>
      </c>
      <c r="AW456" s="63"/>
      <c r="AX456" s="88" t="s">
        <v>99</v>
      </c>
      <c r="AY456" s="64"/>
      <c r="AZ456" s="65">
        <v>180</v>
      </c>
    </row>
    <row r="457" spans="1:52" s="32" customFormat="1" ht="54" customHeight="1" x14ac:dyDescent="0.25">
      <c r="A457" s="52" t="str">
        <f t="shared" si="70"/>
        <v>XL68NT+1</v>
      </c>
      <c r="B457" s="52" t="str">
        <f t="shared" si="71"/>
        <v>XL68NT+2</v>
      </c>
      <c r="C457" s="52" t="str">
        <f t="shared" si="72"/>
        <v>XL68NT+3</v>
      </c>
      <c r="D457" s="52" t="str">
        <f t="shared" si="73"/>
        <v>XL68NT+4</v>
      </c>
      <c r="F457" s="88" t="s">
        <v>99</v>
      </c>
      <c r="G457" s="54">
        <v>68</v>
      </c>
      <c r="H457" s="55" t="s">
        <v>1708</v>
      </c>
      <c r="I457" s="55" t="s">
        <v>1709</v>
      </c>
      <c r="J457" s="55" t="s">
        <v>101</v>
      </c>
      <c r="K457" s="55"/>
      <c r="L457" s="55" t="s">
        <v>1710</v>
      </c>
      <c r="M457" s="90">
        <v>900</v>
      </c>
      <c r="N457" s="89">
        <v>450</v>
      </c>
      <c r="O457" s="89">
        <v>400</v>
      </c>
      <c r="P457" s="89">
        <v>300</v>
      </c>
      <c r="Q457" s="56"/>
      <c r="R457" s="56"/>
      <c r="S457" s="56"/>
      <c r="T457" s="56"/>
      <c r="U457" s="57" t="str">
        <f t="shared" si="81"/>
        <v>XL68NT</v>
      </c>
      <c r="V457" s="58"/>
      <c r="W457" s="58"/>
      <c r="X457" s="58"/>
      <c r="Y457" s="58"/>
      <c r="Z457" s="59"/>
      <c r="AA457" s="59"/>
      <c r="AB457" s="59"/>
      <c r="AC457" s="59"/>
      <c r="AD457" s="58"/>
      <c r="AE457" s="58"/>
      <c r="AF457" s="58"/>
      <c r="AG457" s="58"/>
      <c r="AH457" s="60"/>
      <c r="AI457" s="60"/>
      <c r="AJ457" s="60"/>
      <c r="AK457" s="60"/>
      <c r="AL457" s="160">
        <v>5.3819444444444446</v>
      </c>
      <c r="AM457" s="61"/>
      <c r="AN457" s="62">
        <f t="shared" si="82"/>
        <v>3.1</v>
      </c>
      <c r="AO457" s="58">
        <f t="shared" si="69"/>
        <v>2790</v>
      </c>
      <c r="AP457" s="58">
        <f t="shared" si="69"/>
        <v>1395</v>
      </c>
      <c r="AQ457" s="58">
        <f t="shared" si="69"/>
        <v>1240</v>
      </c>
      <c r="AR457" s="58">
        <f t="shared" si="69"/>
        <v>930</v>
      </c>
      <c r="AS457" s="58">
        <f t="shared" si="74"/>
        <v>2800</v>
      </c>
      <c r="AT457" s="58">
        <f t="shared" si="74"/>
        <v>1400</v>
      </c>
      <c r="AU457" s="58">
        <f t="shared" si="74"/>
        <v>1200</v>
      </c>
      <c r="AV457" s="58">
        <f t="shared" si="74"/>
        <v>930</v>
      </c>
      <c r="AW457" s="63"/>
      <c r="AX457" s="88" t="s">
        <v>99</v>
      </c>
      <c r="AY457" s="64"/>
      <c r="AZ457" s="65">
        <v>180</v>
      </c>
    </row>
    <row r="458" spans="1:52" s="32" customFormat="1" ht="54" customHeight="1" x14ac:dyDescent="0.25">
      <c r="A458" s="52" t="str">
        <f t="shared" si="70"/>
        <v>XL69NT+1</v>
      </c>
      <c r="B458" s="52" t="str">
        <f t="shared" si="71"/>
        <v>XL69NT+2</v>
      </c>
      <c r="C458" s="52" t="str">
        <f t="shared" si="72"/>
        <v>XL69NT+3</v>
      </c>
      <c r="D458" s="52" t="str">
        <f t="shared" si="73"/>
        <v>XL69NT+4</v>
      </c>
      <c r="F458" s="88" t="s">
        <v>99</v>
      </c>
      <c r="G458" s="54">
        <v>69</v>
      </c>
      <c r="H458" s="55" t="s">
        <v>138</v>
      </c>
      <c r="I458" s="55" t="s">
        <v>1711</v>
      </c>
      <c r="J458" s="55" t="s">
        <v>101</v>
      </c>
      <c r="K458" s="55"/>
      <c r="L458" s="55" t="s">
        <v>1712</v>
      </c>
      <c r="M458" s="89">
        <v>1200</v>
      </c>
      <c r="N458" s="89">
        <v>600</v>
      </c>
      <c r="O458" s="89">
        <v>500</v>
      </c>
      <c r="P458" s="89">
        <v>400</v>
      </c>
      <c r="Q458" s="56"/>
      <c r="R458" s="56"/>
      <c r="S458" s="56"/>
      <c r="T458" s="56"/>
      <c r="U458" s="57" t="str">
        <f t="shared" si="81"/>
        <v>XL69NT</v>
      </c>
      <c r="V458" s="58"/>
      <c r="W458" s="58"/>
      <c r="X458" s="58"/>
      <c r="Y458" s="58"/>
      <c r="Z458" s="59"/>
      <c r="AA458" s="59"/>
      <c r="AB458" s="59"/>
      <c r="AC458" s="59"/>
      <c r="AD458" s="58"/>
      <c r="AE458" s="58"/>
      <c r="AF458" s="58"/>
      <c r="AG458" s="58"/>
      <c r="AH458" s="60"/>
      <c r="AI458" s="60"/>
      <c r="AJ458" s="60"/>
      <c r="AK458" s="60"/>
      <c r="AL458" s="160">
        <v>3.6749999999999998</v>
      </c>
      <c r="AM458" s="61"/>
      <c r="AN458" s="62">
        <f t="shared" si="82"/>
        <v>2.1</v>
      </c>
      <c r="AO458" s="58">
        <f t="shared" si="69"/>
        <v>2520</v>
      </c>
      <c r="AP458" s="58">
        <f t="shared" si="69"/>
        <v>1260</v>
      </c>
      <c r="AQ458" s="58">
        <f t="shared" si="69"/>
        <v>1050</v>
      </c>
      <c r="AR458" s="58">
        <f t="shared" ref="AR458:AR521" si="83">P458*$AN458</f>
        <v>840</v>
      </c>
      <c r="AS458" s="58">
        <f t="shared" si="74"/>
        <v>2500</v>
      </c>
      <c r="AT458" s="58">
        <f t="shared" si="74"/>
        <v>1300</v>
      </c>
      <c r="AU458" s="58">
        <f t="shared" si="74"/>
        <v>1100</v>
      </c>
      <c r="AV458" s="58">
        <f t="shared" si="74"/>
        <v>840</v>
      </c>
      <c r="AW458" s="63"/>
      <c r="AX458" s="88" t="s">
        <v>99</v>
      </c>
      <c r="AY458" s="64"/>
      <c r="AZ458" s="65">
        <v>180</v>
      </c>
    </row>
    <row r="459" spans="1:52" s="32" customFormat="1" ht="78.75" x14ac:dyDescent="0.25">
      <c r="A459" s="52" t="str">
        <f t="shared" si="70"/>
        <v>XL70NT+1</v>
      </c>
      <c r="B459" s="52" t="str">
        <f t="shared" si="71"/>
        <v>XL70NT+2</v>
      </c>
      <c r="C459" s="52" t="str">
        <f t="shared" si="72"/>
        <v>XL70NT+3</v>
      </c>
      <c r="D459" s="52" t="str">
        <f t="shared" si="73"/>
        <v>XL70NT+4</v>
      </c>
      <c r="F459" s="88" t="s">
        <v>99</v>
      </c>
      <c r="G459" s="54">
        <v>70</v>
      </c>
      <c r="H459" s="55" t="s">
        <v>141</v>
      </c>
      <c r="I459" s="55" t="s">
        <v>1713</v>
      </c>
      <c r="J459" s="55" t="s">
        <v>101</v>
      </c>
      <c r="K459" s="55"/>
      <c r="L459" s="55" t="s">
        <v>1714</v>
      </c>
      <c r="M459" s="89">
        <v>900</v>
      </c>
      <c r="N459" s="89">
        <v>450</v>
      </c>
      <c r="O459" s="89">
        <v>400</v>
      </c>
      <c r="P459" s="89">
        <v>300</v>
      </c>
      <c r="Q459" s="56"/>
      <c r="R459" s="56"/>
      <c r="S459" s="56"/>
      <c r="T459" s="56"/>
      <c r="U459" s="57" t="str">
        <f t="shared" si="81"/>
        <v>XL70NT</v>
      </c>
      <c r="V459" s="58"/>
      <c r="W459" s="58"/>
      <c r="X459" s="58"/>
      <c r="Y459" s="58"/>
      <c r="Z459" s="59"/>
      <c r="AA459" s="59"/>
      <c r="AB459" s="59"/>
      <c r="AC459" s="59"/>
      <c r="AD459" s="58"/>
      <c r="AE459" s="58"/>
      <c r="AF459" s="58"/>
      <c r="AG459" s="58"/>
      <c r="AH459" s="60"/>
      <c r="AI459" s="60"/>
      <c r="AJ459" s="60"/>
      <c r="AK459" s="60"/>
      <c r="AL459" s="160">
        <v>5.95</v>
      </c>
      <c r="AM459" s="61"/>
      <c r="AN459" s="62">
        <f t="shared" si="82"/>
        <v>3.4</v>
      </c>
      <c r="AO459" s="58">
        <f t="shared" ref="AO459:AR522" si="84">M459*$AN459</f>
        <v>3060</v>
      </c>
      <c r="AP459" s="58">
        <f t="shared" si="84"/>
        <v>1530</v>
      </c>
      <c r="AQ459" s="58">
        <f t="shared" si="84"/>
        <v>1360</v>
      </c>
      <c r="AR459" s="58">
        <f t="shared" si="83"/>
        <v>1020</v>
      </c>
      <c r="AS459" s="58">
        <f t="shared" si="74"/>
        <v>3100</v>
      </c>
      <c r="AT459" s="58">
        <f t="shared" si="74"/>
        <v>1500</v>
      </c>
      <c r="AU459" s="58">
        <f t="shared" si="74"/>
        <v>1400</v>
      </c>
      <c r="AV459" s="58">
        <f t="shared" si="74"/>
        <v>1000</v>
      </c>
      <c r="AW459" s="63"/>
      <c r="AX459" s="88" t="s">
        <v>99</v>
      </c>
      <c r="AY459" s="64"/>
      <c r="AZ459" s="65">
        <v>180</v>
      </c>
    </row>
    <row r="460" spans="1:52" s="32" customFormat="1" ht="66" customHeight="1" x14ac:dyDescent="0.25">
      <c r="A460" s="52" t="str">
        <f t="shared" ref="A460:A523" si="85">H460&amp;"+1"</f>
        <v>XL71NT+1</v>
      </c>
      <c r="B460" s="52" t="str">
        <f t="shared" ref="B460:B523" si="86">H460&amp;"+2"</f>
        <v>XL71NT+2</v>
      </c>
      <c r="C460" s="52" t="str">
        <f t="shared" ref="C460:C523" si="87">H460&amp;"+3"</f>
        <v>XL71NT+3</v>
      </c>
      <c r="D460" s="52" t="str">
        <f t="shared" ref="D460:D523" si="88">H460&amp;"+4"</f>
        <v>XL71NT+4</v>
      </c>
      <c r="F460" s="88" t="s">
        <v>99</v>
      </c>
      <c r="G460" s="54">
        <v>71</v>
      </c>
      <c r="H460" s="55" t="s">
        <v>142</v>
      </c>
      <c r="I460" s="55" t="s">
        <v>1715</v>
      </c>
      <c r="J460" s="55" t="s">
        <v>1716</v>
      </c>
      <c r="K460" s="55"/>
      <c r="L460" s="55" t="s">
        <v>1717</v>
      </c>
      <c r="M460" s="89">
        <v>900</v>
      </c>
      <c r="N460" s="89">
        <v>450</v>
      </c>
      <c r="O460" s="89">
        <v>400</v>
      </c>
      <c r="P460" s="89">
        <v>300</v>
      </c>
      <c r="Q460" s="56"/>
      <c r="R460" s="56"/>
      <c r="S460" s="56"/>
      <c r="T460" s="56"/>
      <c r="U460" s="57" t="str">
        <f t="shared" si="81"/>
        <v>XL71NT</v>
      </c>
      <c r="V460" s="58"/>
      <c r="W460" s="58"/>
      <c r="X460" s="58"/>
      <c r="Y460" s="58"/>
      <c r="Z460" s="59">
        <f>V460/M460</f>
        <v>0</v>
      </c>
      <c r="AA460" s="59"/>
      <c r="AB460" s="59"/>
      <c r="AC460" s="59"/>
      <c r="AD460" s="58"/>
      <c r="AE460" s="58"/>
      <c r="AF460" s="58"/>
      <c r="AG460" s="58"/>
      <c r="AH460" s="60"/>
      <c r="AI460" s="60"/>
      <c r="AJ460" s="60"/>
      <c r="AK460" s="60"/>
      <c r="AL460" s="160">
        <v>5.95</v>
      </c>
      <c r="AM460" s="61"/>
      <c r="AN460" s="62">
        <f t="shared" si="82"/>
        <v>3.4</v>
      </c>
      <c r="AO460" s="58">
        <f t="shared" si="84"/>
        <v>3060</v>
      </c>
      <c r="AP460" s="58">
        <f t="shared" si="84"/>
        <v>1530</v>
      </c>
      <c r="AQ460" s="58">
        <f t="shared" si="84"/>
        <v>1360</v>
      </c>
      <c r="AR460" s="58">
        <f t="shared" si="83"/>
        <v>1020</v>
      </c>
      <c r="AS460" s="58">
        <f t="shared" ref="AS460:AV523" si="89">IF(AO460&lt;1000,ROUND(AO460,-1),ROUND(AO460,-2))</f>
        <v>3100</v>
      </c>
      <c r="AT460" s="58">
        <f t="shared" si="89"/>
        <v>1500</v>
      </c>
      <c r="AU460" s="58">
        <f t="shared" si="89"/>
        <v>1400</v>
      </c>
      <c r="AV460" s="58">
        <f t="shared" si="89"/>
        <v>1000</v>
      </c>
      <c r="AW460" s="63"/>
      <c r="AX460" s="88" t="s">
        <v>99</v>
      </c>
      <c r="AY460" s="64"/>
      <c r="AZ460" s="65">
        <v>180</v>
      </c>
    </row>
    <row r="461" spans="1:52" s="32" customFormat="1" ht="66" customHeight="1" x14ac:dyDescent="0.25">
      <c r="A461" s="52" t="str">
        <f t="shared" si="85"/>
        <v>XL72NT+1</v>
      </c>
      <c r="B461" s="52" t="str">
        <f t="shared" si="86"/>
        <v>XL72NT+2</v>
      </c>
      <c r="C461" s="52" t="str">
        <f t="shared" si="87"/>
        <v>XL72NT+3</v>
      </c>
      <c r="D461" s="52" t="str">
        <f t="shared" si="88"/>
        <v>XL72NT+4</v>
      </c>
      <c r="F461" s="88" t="s">
        <v>99</v>
      </c>
      <c r="G461" s="54">
        <v>72</v>
      </c>
      <c r="H461" s="55" t="s">
        <v>139</v>
      </c>
      <c r="I461" s="55" t="s">
        <v>1718</v>
      </c>
      <c r="J461" s="55" t="s">
        <v>1719</v>
      </c>
      <c r="K461" s="55"/>
      <c r="L461" s="55" t="s">
        <v>1720</v>
      </c>
      <c r="M461" s="89">
        <v>900</v>
      </c>
      <c r="N461" s="89">
        <v>450</v>
      </c>
      <c r="O461" s="89">
        <v>400</v>
      </c>
      <c r="P461" s="89">
        <v>300</v>
      </c>
      <c r="Q461" s="56"/>
      <c r="R461" s="56"/>
      <c r="S461" s="56"/>
      <c r="T461" s="56"/>
      <c r="U461" s="57" t="str">
        <f t="shared" si="81"/>
        <v>XL72NT</v>
      </c>
      <c r="V461" s="58"/>
      <c r="W461" s="58"/>
      <c r="X461" s="58"/>
      <c r="Y461" s="58"/>
      <c r="Z461" s="59"/>
      <c r="AA461" s="59"/>
      <c r="AB461" s="59"/>
      <c r="AC461" s="59"/>
      <c r="AD461" s="58"/>
      <c r="AE461" s="58"/>
      <c r="AF461" s="58"/>
      <c r="AG461" s="58"/>
      <c r="AH461" s="60"/>
      <c r="AI461" s="60"/>
      <c r="AJ461" s="60"/>
      <c r="AK461" s="60"/>
      <c r="AL461" s="160">
        <v>5.95</v>
      </c>
      <c r="AM461" s="61"/>
      <c r="AN461" s="62">
        <f t="shared" si="82"/>
        <v>3.4</v>
      </c>
      <c r="AO461" s="58">
        <f t="shared" si="84"/>
        <v>3060</v>
      </c>
      <c r="AP461" s="58">
        <f t="shared" si="84"/>
        <v>1530</v>
      </c>
      <c r="AQ461" s="58">
        <f t="shared" si="84"/>
        <v>1360</v>
      </c>
      <c r="AR461" s="58">
        <f t="shared" si="83"/>
        <v>1020</v>
      </c>
      <c r="AS461" s="58">
        <f t="shared" si="89"/>
        <v>3100</v>
      </c>
      <c r="AT461" s="58">
        <f t="shared" si="89"/>
        <v>1500</v>
      </c>
      <c r="AU461" s="58">
        <f t="shared" si="89"/>
        <v>1400</v>
      </c>
      <c r="AV461" s="58">
        <f t="shared" si="89"/>
        <v>1000</v>
      </c>
      <c r="AW461" s="63"/>
      <c r="AX461" s="88" t="s">
        <v>99</v>
      </c>
      <c r="AY461" s="64"/>
      <c r="AZ461" s="65">
        <v>240</v>
      </c>
    </row>
    <row r="462" spans="1:52" s="32" customFormat="1" ht="66" customHeight="1" x14ac:dyDescent="0.25">
      <c r="A462" s="52" t="str">
        <f t="shared" si="85"/>
        <v>XL73NT+1</v>
      </c>
      <c r="B462" s="52" t="str">
        <f t="shared" si="86"/>
        <v>XL73NT+2</v>
      </c>
      <c r="C462" s="52" t="str">
        <f t="shared" si="87"/>
        <v>XL73NT+3</v>
      </c>
      <c r="D462" s="52" t="str">
        <f t="shared" si="88"/>
        <v>XL73NT+4</v>
      </c>
      <c r="F462" s="88" t="s">
        <v>99</v>
      </c>
      <c r="G462" s="54">
        <v>73</v>
      </c>
      <c r="H462" s="55" t="s">
        <v>136</v>
      </c>
      <c r="I462" s="55" t="s">
        <v>1721</v>
      </c>
      <c r="J462" s="55" t="s">
        <v>108</v>
      </c>
      <c r="K462" s="55"/>
      <c r="L462" s="55" t="s">
        <v>1722</v>
      </c>
      <c r="M462" s="89">
        <v>900</v>
      </c>
      <c r="N462" s="89">
        <v>450</v>
      </c>
      <c r="O462" s="89">
        <v>400</v>
      </c>
      <c r="P462" s="89">
        <v>300</v>
      </c>
      <c r="Q462" s="56"/>
      <c r="R462" s="56"/>
      <c r="S462" s="56"/>
      <c r="T462" s="56"/>
      <c r="U462" s="57" t="str">
        <f t="shared" si="81"/>
        <v>XL73NT</v>
      </c>
      <c r="V462" s="58"/>
      <c r="W462" s="58"/>
      <c r="X462" s="58"/>
      <c r="Y462" s="58"/>
      <c r="Z462" s="59">
        <f>V462/M462</f>
        <v>0</v>
      </c>
      <c r="AA462" s="59"/>
      <c r="AB462" s="59"/>
      <c r="AC462" s="59"/>
      <c r="AD462" s="58"/>
      <c r="AE462" s="58"/>
      <c r="AF462" s="58"/>
      <c r="AG462" s="58"/>
      <c r="AH462" s="60"/>
      <c r="AI462" s="60"/>
      <c r="AJ462" s="60"/>
      <c r="AK462" s="60"/>
      <c r="AL462" s="160">
        <v>5.95</v>
      </c>
      <c r="AM462" s="61"/>
      <c r="AN462" s="62">
        <f t="shared" si="82"/>
        <v>3.4</v>
      </c>
      <c r="AO462" s="58">
        <f t="shared" si="84"/>
        <v>3060</v>
      </c>
      <c r="AP462" s="58">
        <f t="shared" si="84"/>
        <v>1530</v>
      </c>
      <c r="AQ462" s="58">
        <f t="shared" si="84"/>
        <v>1360</v>
      </c>
      <c r="AR462" s="58">
        <f t="shared" si="83"/>
        <v>1020</v>
      </c>
      <c r="AS462" s="58">
        <f t="shared" si="89"/>
        <v>3100</v>
      </c>
      <c r="AT462" s="58">
        <f t="shared" si="89"/>
        <v>1500</v>
      </c>
      <c r="AU462" s="58">
        <f t="shared" si="89"/>
        <v>1400</v>
      </c>
      <c r="AV462" s="58">
        <f t="shared" si="89"/>
        <v>1000</v>
      </c>
      <c r="AW462" s="63"/>
      <c r="AX462" s="88" t="s">
        <v>99</v>
      </c>
      <c r="AY462" s="64"/>
      <c r="AZ462" s="65">
        <v>240</v>
      </c>
    </row>
    <row r="463" spans="1:52" s="32" customFormat="1" ht="66" customHeight="1" x14ac:dyDescent="0.25">
      <c r="A463" s="52" t="str">
        <f t="shared" si="85"/>
        <v>XL74NT+1</v>
      </c>
      <c r="B463" s="52" t="str">
        <f t="shared" si="86"/>
        <v>XL74NT+2</v>
      </c>
      <c r="C463" s="52" t="str">
        <f t="shared" si="87"/>
        <v>XL74NT+3</v>
      </c>
      <c r="D463" s="52" t="str">
        <f t="shared" si="88"/>
        <v>XL74NT+4</v>
      </c>
      <c r="F463" s="88" t="s">
        <v>99</v>
      </c>
      <c r="G463" s="54">
        <v>74</v>
      </c>
      <c r="H463" s="55" t="s">
        <v>134</v>
      </c>
      <c r="I463" s="55" t="s">
        <v>1723</v>
      </c>
      <c r="J463" s="55" t="s">
        <v>101</v>
      </c>
      <c r="K463" s="55"/>
      <c r="L463" s="55" t="s">
        <v>1724</v>
      </c>
      <c r="M463" s="89">
        <v>900</v>
      </c>
      <c r="N463" s="89">
        <v>450</v>
      </c>
      <c r="O463" s="89">
        <v>400</v>
      </c>
      <c r="P463" s="89">
        <v>300</v>
      </c>
      <c r="Q463" s="56"/>
      <c r="R463" s="56"/>
      <c r="S463" s="56"/>
      <c r="T463" s="56"/>
      <c r="U463" s="57" t="str">
        <f t="shared" si="81"/>
        <v>XL74NT</v>
      </c>
      <c r="V463" s="58"/>
      <c r="W463" s="58"/>
      <c r="X463" s="58"/>
      <c r="Y463" s="58"/>
      <c r="Z463" s="59"/>
      <c r="AA463" s="59"/>
      <c r="AB463" s="59"/>
      <c r="AC463" s="59"/>
      <c r="AD463" s="58"/>
      <c r="AE463" s="58"/>
      <c r="AF463" s="58"/>
      <c r="AG463" s="58"/>
      <c r="AH463" s="60"/>
      <c r="AI463" s="60"/>
      <c r="AJ463" s="60"/>
      <c r="AK463" s="60"/>
      <c r="AL463" s="160">
        <v>5.95</v>
      </c>
      <c r="AM463" s="61"/>
      <c r="AN463" s="62">
        <f t="shared" si="82"/>
        <v>3.4</v>
      </c>
      <c r="AO463" s="58">
        <f t="shared" si="84"/>
        <v>3060</v>
      </c>
      <c r="AP463" s="58">
        <f t="shared" si="84"/>
        <v>1530</v>
      </c>
      <c r="AQ463" s="58">
        <f t="shared" si="84"/>
        <v>1360</v>
      </c>
      <c r="AR463" s="58">
        <f t="shared" si="83"/>
        <v>1020</v>
      </c>
      <c r="AS463" s="58">
        <f t="shared" si="89"/>
        <v>3100</v>
      </c>
      <c r="AT463" s="58">
        <f t="shared" si="89"/>
        <v>1500</v>
      </c>
      <c r="AU463" s="58">
        <f t="shared" si="89"/>
        <v>1400</v>
      </c>
      <c r="AV463" s="58">
        <f t="shared" si="89"/>
        <v>1000</v>
      </c>
      <c r="AW463" s="63"/>
      <c r="AX463" s="88" t="s">
        <v>99</v>
      </c>
      <c r="AY463" s="64"/>
      <c r="AZ463" s="65">
        <v>240</v>
      </c>
    </row>
    <row r="464" spans="1:52" s="32" customFormat="1" ht="66" customHeight="1" x14ac:dyDescent="0.25">
      <c r="A464" s="52" t="str">
        <f t="shared" si="85"/>
        <v>XL75NT+1</v>
      </c>
      <c r="B464" s="52" t="str">
        <f t="shared" si="86"/>
        <v>XL75NT+2</v>
      </c>
      <c r="C464" s="52" t="str">
        <f t="shared" si="87"/>
        <v>XL75NT+3</v>
      </c>
      <c r="D464" s="52" t="str">
        <f t="shared" si="88"/>
        <v>XL75NT+4</v>
      </c>
      <c r="F464" s="88" t="s">
        <v>99</v>
      </c>
      <c r="G464" s="54">
        <v>75</v>
      </c>
      <c r="H464" s="55" t="s">
        <v>147</v>
      </c>
      <c r="I464" s="55" t="s">
        <v>1725</v>
      </c>
      <c r="J464" s="55" t="s">
        <v>101</v>
      </c>
      <c r="K464" s="55"/>
      <c r="L464" s="55" t="s">
        <v>1726</v>
      </c>
      <c r="M464" s="89">
        <v>900</v>
      </c>
      <c r="N464" s="89">
        <v>450</v>
      </c>
      <c r="O464" s="89">
        <v>400</v>
      </c>
      <c r="P464" s="89">
        <v>300</v>
      </c>
      <c r="Q464" s="56"/>
      <c r="R464" s="56"/>
      <c r="S464" s="56"/>
      <c r="T464" s="56"/>
      <c r="U464" s="57" t="str">
        <f t="shared" si="81"/>
        <v>XL75NT</v>
      </c>
      <c r="V464" s="58"/>
      <c r="W464" s="58"/>
      <c r="X464" s="58"/>
      <c r="Y464" s="58"/>
      <c r="Z464" s="59"/>
      <c r="AA464" s="59"/>
      <c r="AB464" s="59"/>
      <c r="AC464" s="59"/>
      <c r="AD464" s="58"/>
      <c r="AE464" s="58"/>
      <c r="AF464" s="58"/>
      <c r="AG464" s="58"/>
      <c r="AH464" s="60"/>
      <c r="AI464" s="60"/>
      <c r="AJ464" s="60"/>
      <c r="AK464" s="60"/>
      <c r="AL464" s="160">
        <v>5.95</v>
      </c>
      <c r="AM464" s="61"/>
      <c r="AN464" s="62">
        <f t="shared" si="82"/>
        <v>3.4</v>
      </c>
      <c r="AO464" s="58">
        <f t="shared" si="84"/>
        <v>3060</v>
      </c>
      <c r="AP464" s="58">
        <f t="shared" si="84"/>
        <v>1530</v>
      </c>
      <c r="AQ464" s="58">
        <f t="shared" si="84"/>
        <v>1360</v>
      </c>
      <c r="AR464" s="58">
        <f t="shared" si="83"/>
        <v>1020</v>
      </c>
      <c r="AS464" s="58">
        <f t="shared" si="89"/>
        <v>3100</v>
      </c>
      <c r="AT464" s="58">
        <f t="shared" si="89"/>
        <v>1500</v>
      </c>
      <c r="AU464" s="58">
        <f t="shared" si="89"/>
        <v>1400</v>
      </c>
      <c r="AV464" s="58">
        <f t="shared" si="89"/>
        <v>1000</v>
      </c>
      <c r="AW464" s="63"/>
      <c r="AX464" s="88" t="s">
        <v>99</v>
      </c>
      <c r="AY464" s="64"/>
      <c r="AZ464" s="65">
        <v>240</v>
      </c>
    </row>
    <row r="465" spans="1:52" s="32" customFormat="1" ht="66" customHeight="1" x14ac:dyDescent="0.25">
      <c r="A465" s="52" t="str">
        <f t="shared" si="85"/>
        <v>XL76NT+1</v>
      </c>
      <c r="B465" s="52" t="str">
        <f t="shared" si="86"/>
        <v>XL76NT+2</v>
      </c>
      <c r="C465" s="52" t="str">
        <f t="shared" si="87"/>
        <v>XL76NT+3</v>
      </c>
      <c r="D465" s="52" t="str">
        <f t="shared" si="88"/>
        <v>XL76NT+4</v>
      </c>
      <c r="F465" s="88" t="s">
        <v>99</v>
      </c>
      <c r="G465" s="54">
        <v>76</v>
      </c>
      <c r="H465" s="55" t="s">
        <v>102</v>
      </c>
      <c r="I465" s="55" t="s">
        <v>1727</v>
      </c>
      <c r="J465" s="55" t="s">
        <v>1720</v>
      </c>
      <c r="K465" s="55"/>
      <c r="L465" s="55" t="s">
        <v>1728</v>
      </c>
      <c r="M465" s="89">
        <v>900</v>
      </c>
      <c r="N465" s="89">
        <v>450</v>
      </c>
      <c r="O465" s="89">
        <v>400</v>
      </c>
      <c r="P465" s="89">
        <v>300</v>
      </c>
      <c r="Q465" s="56"/>
      <c r="R465" s="56"/>
      <c r="S465" s="56"/>
      <c r="T465" s="56"/>
      <c r="U465" s="57" t="str">
        <f t="shared" si="81"/>
        <v>XL76NT</v>
      </c>
      <c r="V465" s="58"/>
      <c r="W465" s="58"/>
      <c r="X465" s="58"/>
      <c r="Y465" s="58"/>
      <c r="Z465" s="59"/>
      <c r="AA465" s="59"/>
      <c r="AB465" s="59"/>
      <c r="AC465" s="59"/>
      <c r="AD465" s="58"/>
      <c r="AE465" s="58"/>
      <c r="AF465" s="58"/>
      <c r="AG465" s="58"/>
      <c r="AH465" s="60"/>
      <c r="AI465" s="60"/>
      <c r="AJ465" s="60"/>
      <c r="AK465" s="60"/>
      <c r="AL465" s="160">
        <v>5.5111111111111111</v>
      </c>
      <c r="AM465" s="61"/>
      <c r="AN465" s="62">
        <f t="shared" si="82"/>
        <v>3.1</v>
      </c>
      <c r="AO465" s="58">
        <f t="shared" si="84"/>
        <v>2790</v>
      </c>
      <c r="AP465" s="58">
        <f t="shared" si="84"/>
        <v>1395</v>
      </c>
      <c r="AQ465" s="58">
        <f t="shared" si="84"/>
        <v>1240</v>
      </c>
      <c r="AR465" s="58">
        <f t="shared" si="83"/>
        <v>930</v>
      </c>
      <c r="AS465" s="58">
        <f t="shared" si="89"/>
        <v>2800</v>
      </c>
      <c r="AT465" s="58">
        <f t="shared" si="89"/>
        <v>1400</v>
      </c>
      <c r="AU465" s="58">
        <f t="shared" si="89"/>
        <v>1200</v>
      </c>
      <c r="AV465" s="58">
        <f t="shared" si="89"/>
        <v>930</v>
      </c>
      <c r="AW465" s="63"/>
      <c r="AX465" s="88" t="s">
        <v>99</v>
      </c>
      <c r="AY465" s="64"/>
      <c r="AZ465" s="65">
        <v>240</v>
      </c>
    </row>
    <row r="466" spans="1:52" s="32" customFormat="1" ht="66" customHeight="1" x14ac:dyDescent="0.25">
      <c r="A466" s="52" t="str">
        <f t="shared" si="85"/>
        <v>XL77NT+1</v>
      </c>
      <c r="B466" s="52" t="str">
        <f t="shared" si="86"/>
        <v>XL77NT+2</v>
      </c>
      <c r="C466" s="52" t="str">
        <f t="shared" si="87"/>
        <v>XL77NT+3</v>
      </c>
      <c r="D466" s="52" t="str">
        <f t="shared" si="88"/>
        <v>XL77NT+4</v>
      </c>
      <c r="F466" s="88" t="s">
        <v>99</v>
      </c>
      <c r="G466" s="54">
        <v>77</v>
      </c>
      <c r="H466" s="55" t="s">
        <v>135</v>
      </c>
      <c r="I466" s="55" t="s">
        <v>1729</v>
      </c>
      <c r="J466" s="55" t="s">
        <v>1730</v>
      </c>
      <c r="K466" s="55"/>
      <c r="L466" s="55" t="s">
        <v>186</v>
      </c>
      <c r="M466" s="90">
        <v>900</v>
      </c>
      <c r="N466" s="89">
        <v>450</v>
      </c>
      <c r="O466" s="89">
        <v>400</v>
      </c>
      <c r="P466" s="89">
        <v>300</v>
      </c>
      <c r="Q466" s="56"/>
      <c r="R466" s="56"/>
      <c r="S466" s="56"/>
      <c r="T466" s="56"/>
      <c r="U466" s="57" t="str">
        <f t="shared" si="81"/>
        <v>XL77NT</v>
      </c>
      <c r="V466" s="58"/>
      <c r="W466" s="58"/>
      <c r="X466" s="58"/>
      <c r="Y466" s="58"/>
      <c r="Z466" s="59"/>
      <c r="AA466" s="59"/>
      <c r="AB466" s="59"/>
      <c r="AC466" s="59"/>
      <c r="AD466" s="58"/>
      <c r="AE466" s="58"/>
      <c r="AF466" s="58"/>
      <c r="AG466" s="58"/>
      <c r="AH466" s="60"/>
      <c r="AI466" s="60"/>
      <c r="AJ466" s="60"/>
      <c r="AK466" s="60"/>
      <c r="AL466" s="160">
        <v>5.95</v>
      </c>
      <c r="AM466" s="61"/>
      <c r="AN466" s="62">
        <f t="shared" si="82"/>
        <v>3.4</v>
      </c>
      <c r="AO466" s="58">
        <f t="shared" si="84"/>
        <v>3060</v>
      </c>
      <c r="AP466" s="58">
        <f t="shared" si="84"/>
        <v>1530</v>
      </c>
      <c r="AQ466" s="58">
        <f t="shared" si="84"/>
        <v>1360</v>
      </c>
      <c r="AR466" s="58">
        <f t="shared" si="83"/>
        <v>1020</v>
      </c>
      <c r="AS466" s="58">
        <f t="shared" si="89"/>
        <v>3100</v>
      </c>
      <c r="AT466" s="58">
        <f t="shared" si="89"/>
        <v>1500</v>
      </c>
      <c r="AU466" s="58">
        <f t="shared" si="89"/>
        <v>1400</v>
      </c>
      <c r="AV466" s="58">
        <f t="shared" si="89"/>
        <v>1000</v>
      </c>
      <c r="AW466" s="63"/>
      <c r="AX466" s="88" t="s">
        <v>99</v>
      </c>
      <c r="AY466" s="64"/>
      <c r="AZ466" s="65">
        <v>240</v>
      </c>
    </row>
    <row r="467" spans="1:52" s="32" customFormat="1" ht="66" customHeight="1" x14ac:dyDescent="0.25">
      <c r="A467" s="52" t="str">
        <f t="shared" si="85"/>
        <v>XL78NT+1</v>
      </c>
      <c r="B467" s="52" t="str">
        <f t="shared" si="86"/>
        <v>XL78NT+2</v>
      </c>
      <c r="C467" s="52" t="str">
        <f t="shared" si="87"/>
        <v>XL78NT+3</v>
      </c>
      <c r="D467" s="52" t="str">
        <f t="shared" si="88"/>
        <v>XL78NT+4</v>
      </c>
      <c r="F467" s="88" t="s">
        <v>99</v>
      </c>
      <c r="G467" s="54">
        <v>78</v>
      </c>
      <c r="H467" s="55" t="s">
        <v>174</v>
      </c>
      <c r="I467" s="55" t="s">
        <v>1731</v>
      </c>
      <c r="J467" s="55" t="s">
        <v>149</v>
      </c>
      <c r="K467" s="55"/>
      <c r="L467" s="55" t="s">
        <v>1732</v>
      </c>
      <c r="M467" s="90">
        <v>1500</v>
      </c>
      <c r="N467" s="89">
        <v>700</v>
      </c>
      <c r="O467" s="89">
        <v>500</v>
      </c>
      <c r="P467" s="89">
        <v>400</v>
      </c>
      <c r="Q467" s="56"/>
      <c r="R467" s="56"/>
      <c r="S467" s="56"/>
      <c r="T467" s="56"/>
      <c r="U467" s="57" t="str">
        <f t="shared" si="81"/>
        <v>XL78NT</v>
      </c>
      <c r="V467" s="58"/>
      <c r="W467" s="58"/>
      <c r="X467" s="58"/>
      <c r="Y467" s="58"/>
      <c r="Z467" s="59"/>
      <c r="AA467" s="59"/>
      <c r="AB467" s="59"/>
      <c r="AC467" s="59"/>
      <c r="AD467" s="58"/>
      <c r="AE467" s="58"/>
      <c r="AF467" s="58"/>
      <c r="AG467" s="58"/>
      <c r="AH467" s="60"/>
      <c r="AI467" s="60"/>
      <c r="AJ467" s="60"/>
      <c r="AK467" s="60"/>
      <c r="AL467" s="160">
        <v>3</v>
      </c>
      <c r="AM467" s="61"/>
      <c r="AN467" s="61">
        <v>1.7</v>
      </c>
      <c r="AO467" s="58">
        <f t="shared" si="84"/>
        <v>2550</v>
      </c>
      <c r="AP467" s="58">
        <f t="shared" si="84"/>
        <v>1190</v>
      </c>
      <c r="AQ467" s="58">
        <f t="shared" si="84"/>
        <v>850</v>
      </c>
      <c r="AR467" s="58">
        <f t="shared" si="83"/>
        <v>680</v>
      </c>
      <c r="AS467" s="58">
        <f t="shared" si="89"/>
        <v>2600</v>
      </c>
      <c r="AT467" s="58">
        <f t="shared" si="89"/>
        <v>1200</v>
      </c>
      <c r="AU467" s="58">
        <f t="shared" si="89"/>
        <v>850</v>
      </c>
      <c r="AV467" s="58">
        <f t="shared" si="89"/>
        <v>680</v>
      </c>
      <c r="AW467" s="63"/>
      <c r="AX467" s="88" t="s">
        <v>99</v>
      </c>
      <c r="AY467" s="64"/>
      <c r="AZ467" s="65">
        <v>240</v>
      </c>
    </row>
    <row r="468" spans="1:52" s="32" customFormat="1" ht="66" customHeight="1" x14ac:dyDescent="0.25">
      <c r="A468" s="52" t="str">
        <f t="shared" si="85"/>
        <v>XL79NT+1</v>
      </c>
      <c r="B468" s="52" t="str">
        <f t="shared" si="86"/>
        <v>XL79NT+2</v>
      </c>
      <c r="C468" s="52" t="str">
        <f t="shared" si="87"/>
        <v>XL79NT+3</v>
      </c>
      <c r="D468" s="52" t="str">
        <f t="shared" si="88"/>
        <v>XL79NT+4</v>
      </c>
      <c r="F468" s="88" t="s">
        <v>99</v>
      </c>
      <c r="G468" s="54">
        <v>79</v>
      </c>
      <c r="H468" s="55" t="s">
        <v>165</v>
      </c>
      <c r="I468" s="55" t="s">
        <v>1733</v>
      </c>
      <c r="J468" s="55" t="s">
        <v>149</v>
      </c>
      <c r="K468" s="55"/>
      <c r="L468" s="55" t="s">
        <v>195</v>
      </c>
      <c r="M468" s="90">
        <v>1400</v>
      </c>
      <c r="N468" s="89">
        <v>700</v>
      </c>
      <c r="O468" s="89">
        <v>500</v>
      </c>
      <c r="P468" s="89">
        <v>400</v>
      </c>
      <c r="Q468" s="56"/>
      <c r="R468" s="56"/>
      <c r="S468" s="56"/>
      <c r="T468" s="56"/>
      <c r="U468" s="57" t="str">
        <f t="shared" si="81"/>
        <v>XL79NT</v>
      </c>
      <c r="V468" s="58"/>
      <c r="W468" s="58"/>
      <c r="X468" s="58"/>
      <c r="Y468" s="58"/>
      <c r="Z468" s="59">
        <f>V468/M468</f>
        <v>0</v>
      </c>
      <c r="AA468" s="59"/>
      <c r="AB468" s="59"/>
      <c r="AC468" s="59"/>
      <c r="AD468" s="58"/>
      <c r="AE468" s="58"/>
      <c r="AF468" s="58"/>
      <c r="AG468" s="58"/>
      <c r="AH468" s="60"/>
      <c r="AI468" s="60"/>
      <c r="AJ468" s="60"/>
      <c r="AK468" s="60"/>
      <c r="AL468" s="160">
        <v>6.2142857142857144</v>
      </c>
      <c r="AM468" s="61"/>
      <c r="AN468" s="62">
        <f>ROUNDDOWN(AL468*$AN$10/$AL$10,1)</f>
        <v>3.6</v>
      </c>
      <c r="AO468" s="58">
        <f t="shared" si="84"/>
        <v>5040</v>
      </c>
      <c r="AP468" s="58">
        <f t="shared" si="84"/>
        <v>2520</v>
      </c>
      <c r="AQ468" s="58">
        <f t="shared" si="84"/>
        <v>1800</v>
      </c>
      <c r="AR468" s="58">
        <f t="shared" si="83"/>
        <v>1440</v>
      </c>
      <c r="AS468" s="58">
        <f t="shared" si="89"/>
        <v>5000</v>
      </c>
      <c r="AT468" s="58">
        <f t="shared" si="89"/>
        <v>2500</v>
      </c>
      <c r="AU468" s="58">
        <f t="shared" si="89"/>
        <v>1800</v>
      </c>
      <c r="AV468" s="58">
        <f t="shared" si="89"/>
        <v>1400</v>
      </c>
      <c r="AW468" s="63"/>
      <c r="AX468" s="88" t="s">
        <v>99</v>
      </c>
      <c r="AY468" s="64"/>
      <c r="AZ468" s="65">
        <v>240</v>
      </c>
    </row>
    <row r="469" spans="1:52" s="32" customFormat="1" ht="66" customHeight="1" x14ac:dyDescent="0.25">
      <c r="A469" s="52" t="str">
        <f t="shared" si="85"/>
        <v>XL80NT+1</v>
      </c>
      <c r="B469" s="52" t="str">
        <f t="shared" si="86"/>
        <v>XL80NT+2</v>
      </c>
      <c r="C469" s="52" t="str">
        <f t="shared" si="87"/>
        <v>XL80NT+3</v>
      </c>
      <c r="D469" s="52" t="str">
        <f t="shared" si="88"/>
        <v>XL80NT+4</v>
      </c>
      <c r="F469" s="88" t="s">
        <v>99</v>
      </c>
      <c r="G469" s="54">
        <v>80</v>
      </c>
      <c r="H469" s="55" t="s">
        <v>185</v>
      </c>
      <c r="I469" s="55" t="s">
        <v>1734</v>
      </c>
      <c r="J469" s="86" t="s">
        <v>1735</v>
      </c>
      <c r="K469" s="86"/>
      <c r="L469" s="86" t="s">
        <v>1736</v>
      </c>
      <c r="M469" s="90">
        <v>1200</v>
      </c>
      <c r="N469" s="89">
        <v>600</v>
      </c>
      <c r="O469" s="89">
        <v>500</v>
      </c>
      <c r="P469" s="89">
        <v>400</v>
      </c>
      <c r="Q469" s="56"/>
      <c r="R469" s="56"/>
      <c r="S469" s="56"/>
      <c r="T469" s="56"/>
      <c r="U469" s="57" t="str">
        <f t="shared" si="81"/>
        <v>XL80NT</v>
      </c>
      <c r="V469" s="58"/>
      <c r="W469" s="58"/>
      <c r="X469" s="58"/>
      <c r="Y469" s="58"/>
      <c r="Z469" s="59"/>
      <c r="AA469" s="59"/>
      <c r="AB469" s="59"/>
      <c r="AC469" s="59"/>
      <c r="AD469" s="58"/>
      <c r="AE469" s="58"/>
      <c r="AF469" s="58"/>
      <c r="AG469" s="58"/>
      <c r="AH469" s="60"/>
      <c r="AI469" s="60"/>
      <c r="AJ469" s="60"/>
      <c r="AK469" s="60"/>
      <c r="AL469" s="160">
        <v>3.86</v>
      </c>
      <c r="AM469" s="61"/>
      <c r="AN469" s="62">
        <f>ROUNDDOWN(AL469*$AN$10/$AL$10,1)</f>
        <v>2.2000000000000002</v>
      </c>
      <c r="AO469" s="58">
        <f t="shared" si="84"/>
        <v>2640</v>
      </c>
      <c r="AP469" s="58">
        <f t="shared" si="84"/>
        <v>1320</v>
      </c>
      <c r="AQ469" s="58">
        <f t="shared" si="84"/>
        <v>1100</v>
      </c>
      <c r="AR469" s="58">
        <f t="shared" si="83"/>
        <v>880.00000000000011</v>
      </c>
      <c r="AS469" s="58">
        <f t="shared" si="89"/>
        <v>2600</v>
      </c>
      <c r="AT469" s="58">
        <f t="shared" si="89"/>
        <v>1300</v>
      </c>
      <c r="AU469" s="58">
        <f t="shared" si="89"/>
        <v>1100</v>
      </c>
      <c r="AV469" s="58">
        <f t="shared" si="89"/>
        <v>880</v>
      </c>
      <c r="AW469" s="63"/>
      <c r="AX469" s="88" t="s">
        <v>99</v>
      </c>
      <c r="AY469" s="64"/>
      <c r="AZ469" s="65">
        <v>240</v>
      </c>
    </row>
    <row r="470" spans="1:52" s="32" customFormat="1" ht="66" customHeight="1" x14ac:dyDescent="0.25">
      <c r="A470" s="52" t="str">
        <f t="shared" si="85"/>
        <v>XL81NT+1</v>
      </c>
      <c r="B470" s="52" t="str">
        <f t="shared" si="86"/>
        <v>XL81NT+2</v>
      </c>
      <c r="C470" s="52" t="str">
        <f t="shared" si="87"/>
        <v>XL81NT+3</v>
      </c>
      <c r="D470" s="52" t="str">
        <f t="shared" si="88"/>
        <v>XL81NT+4</v>
      </c>
      <c r="F470" s="88" t="s">
        <v>99</v>
      </c>
      <c r="G470" s="54">
        <v>81</v>
      </c>
      <c r="H470" s="55" t="s">
        <v>182</v>
      </c>
      <c r="I470" s="55" t="s">
        <v>1737</v>
      </c>
      <c r="J470" s="86" t="s">
        <v>149</v>
      </c>
      <c r="K470" s="86"/>
      <c r="L470" s="86" t="s">
        <v>1738</v>
      </c>
      <c r="M470" s="90">
        <v>1200</v>
      </c>
      <c r="N470" s="89">
        <v>600</v>
      </c>
      <c r="O470" s="89">
        <v>500</v>
      </c>
      <c r="P470" s="89">
        <v>400</v>
      </c>
      <c r="Q470" s="56"/>
      <c r="R470" s="56"/>
      <c r="S470" s="56"/>
      <c r="T470" s="56"/>
      <c r="U470" s="57" t="str">
        <f t="shared" si="81"/>
        <v>XL81NT</v>
      </c>
      <c r="V470" s="58"/>
      <c r="W470" s="58"/>
      <c r="X470" s="58"/>
      <c r="Y470" s="58"/>
      <c r="Z470" s="59"/>
      <c r="AA470" s="59"/>
      <c r="AB470" s="59"/>
      <c r="AC470" s="59"/>
      <c r="AD470" s="58"/>
      <c r="AE470" s="58"/>
      <c r="AF470" s="58"/>
      <c r="AG470" s="58"/>
      <c r="AH470" s="60"/>
      <c r="AI470" s="60"/>
      <c r="AJ470" s="60"/>
      <c r="AK470" s="60"/>
      <c r="AL470" s="160">
        <v>3.86</v>
      </c>
      <c r="AM470" s="61"/>
      <c r="AN470" s="62">
        <f>ROUNDDOWN(AL470*$AN$10/$AL$10,1)</f>
        <v>2.2000000000000002</v>
      </c>
      <c r="AO470" s="58">
        <f t="shared" si="84"/>
        <v>2640</v>
      </c>
      <c r="AP470" s="58">
        <f t="shared" si="84"/>
        <v>1320</v>
      </c>
      <c r="AQ470" s="58">
        <f t="shared" si="84"/>
        <v>1100</v>
      </c>
      <c r="AR470" s="58">
        <f t="shared" si="83"/>
        <v>880.00000000000011</v>
      </c>
      <c r="AS470" s="58">
        <f t="shared" si="89"/>
        <v>2600</v>
      </c>
      <c r="AT470" s="58">
        <f t="shared" si="89"/>
        <v>1300</v>
      </c>
      <c r="AU470" s="58">
        <f t="shared" si="89"/>
        <v>1100</v>
      </c>
      <c r="AV470" s="58">
        <f t="shared" si="89"/>
        <v>880</v>
      </c>
      <c r="AW470" s="63"/>
      <c r="AX470" s="88" t="s">
        <v>99</v>
      </c>
      <c r="AY470" s="64"/>
      <c r="AZ470" s="65">
        <v>240</v>
      </c>
    </row>
    <row r="471" spans="1:52" s="32" customFormat="1" ht="47.25" x14ac:dyDescent="0.25">
      <c r="A471" s="52" t="str">
        <f t="shared" si="85"/>
        <v>XL82NT+1</v>
      </c>
      <c r="B471" s="52" t="str">
        <f t="shared" si="86"/>
        <v>XL82NT+2</v>
      </c>
      <c r="C471" s="52" t="str">
        <f t="shared" si="87"/>
        <v>XL82NT+3</v>
      </c>
      <c r="D471" s="52" t="str">
        <f t="shared" si="88"/>
        <v>XL82NT+4</v>
      </c>
      <c r="F471" s="88" t="s">
        <v>99</v>
      </c>
      <c r="G471" s="54">
        <v>82</v>
      </c>
      <c r="H471" s="55" t="s">
        <v>163</v>
      </c>
      <c r="I471" s="55" t="s">
        <v>1739</v>
      </c>
      <c r="J471" s="55" t="s">
        <v>149</v>
      </c>
      <c r="K471" s="55"/>
      <c r="L471" s="55" t="s">
        <v>1740</v>
      </c>
      <c r="M471" s="90">
        <v>1200</v>
      </c>
      <c r="N471" s="89">
        <v>600</v>
      </c>
      <c r="O471" s="89">
        <v>500</v>
      </c>
      <c r="P471" s="89">
        <v>400</v>
      </c>
      <c r="Q471" s="56"/>
      <c r="R471" s="56"/>
      <c r="S471" s="56"/>
      <c r="T471" s="56"/>
      <c r="U471" s="57" t="str">
        <f t="shared" si="81"/>
        <v>XL82NT</v>
      </c>
      <c r="V471" s="58"/>
      <c r="W471" s="58"/>
      <c r="X471" s="58"/>
      <c r="Y471" s="58"/>
      <c r="Z471" s="59">
        <f>V471/M471</f>
        <v>0</v>
      </c>
      <c r="AA471" s="59"/>
      <c r="AB471" s="59"/>
      <c r="AC471" s="59"/>
      <c r="AD471" s="58"/>
      <c r="AE471" s="58"/>
      <c r="AF471" s="58"/>
      <c r="AG471" s="58"/>
      <c r="AH471" s="60"/>
      <c r="AI471" s="60"/>
      <c r="AJ471" s="60"/>
      <c r="AK471" s="60"/>
      <c r="AL471" s="160">
        <v>3.86</v>
      </c>
      <c r="AM471" s="61"/>
      <c r="AN471" s="62">
        <f>ROUNDDOWN(AL471*$AN$10/$AL$10,1)</f>
        <v>2.2000000000000002</v>
      </c>
      <c r="AO471" s="58">
        <f t="shared" si="84"/>
        <v>2640</v>
      </c>
      <c r="AP471" s="58">
        <f t="shared" si="84"/>
        <v>1320</v>
      </c>
      <c r="AQ471" s="58">
        <f t="shared" si="84"/>
        <v>1100</v>
      </c>
      <c r="AR471" s="58">
        <f t="shared" si="83"/>
        <v>880.00000000000011</v>
      </c>
      <c r="AS471" s="58">
        <f t="shared" si="89"/>
        <v>2600</v>
      </c>
      <c r="AT471" s="58">
        <f t="shared" si="89"/>
        <v>1300</v>
      </c>
      <c r="AU471" s="58">
        <f t="shared" si="89"/>
        <v>1100</v>
      </c>
      <c r="AV471" s="58">
        <f t="shared" si="89"/>
        <v>880</v>
      </c>
      <c r="AW471" s="63"/>
      <c r="AX471" s="88" t="s">
        <v>99</v>
      </c>
      <c r="AY471" s="64"/>
      <c r="AZ471" s="65">
        <v>240</v>
      </c>
    </row>
    <row r="472" spans="1:52" s="32" customFormat="1" ht="66" customHeight="1" x14ac:dyDescent="0.25">
      <c r="A472" s="52" t="str">
        <f t="shared" si="85"/>
        <v>XL83NT+1</v>
      </c>
      <c r="B472" s="52" t="str">
        <f t="shared" si="86"/>
        <v>XL83NT+2</v>
      </c>
      <c r="C472" s="52" t="str">
        <f t="shared" si="87"/>
        <v>XL83NT+3</v>
      </c>
      <c r="D472" s="52" t="str">
        <f t="shared" si="88"/>
        <v>XL83NT+4</v>
      </c>
      <c r="F472" s="88" t="s">
        <v>99</v>
      </c>
      <c r="G472" s="54">
        <v>83</v>
      </c>
      <c r="H472" s="55" t="s">
        <v>168</v>
      </c>
      <c r="I472" s="55" t="s">
        <v>1741</v>
      </c>
      <c r="J472" s="55" t="s">
        <v>149</v>
      </c>
      <c r="K472" s="55"/>
      <c r="L472" s="55" t="s">
        <v>1742</v>
      </c>
      <c r="M472" s="90">
        <v>1200</v>
      </c>
      <c r="N472" s="89">
        <v>600</v>
      </c>
      <c r="O472" s="89">
        <v>500</v>
      </c>
      <c r="P472" s="89">
        <v>400</v>
      </c>
      <c r="Q472" s="56"/>
      <c r="R472" s="56"/>
      <c r="S472" s="56"/>
      <c r="T472" s="56"/>
      <c r="U472" s="57" t="str">
        <f t="shared" si="81"/>
        <v>XL83NT</v>
      </c>
      <c r="V472" s="58"/>
      <c r="W472" s="58"/>
      <c r="X472" s="58"/>
      <c r="Y472" s="58"/>
      <c r="Z472" s="59">
        <f>V472/M472</f>
        <v>0</v>
      </c>
      <c r="AA472" s="59"/>
      <c r="AB472" s="59"/>
      <c r="AC472" s="59"/>
      <c r="AD472" s="58"/>
      <c r="AE472" s="58"/>
      <c r="AF472" s="58"/>
      <c r="AG472" s="58"/>
      <c r="AH472" s="60"/>
      <c r="AI472" s="60"/>
      <c r="AJ472" s="60"/>
      <c r="AK472" s="60"/>
      <c r="AL472" s="160">
        <v>3.86</v>
      </c>
      <c r="AM472" s="61"/>
      <c r="AN472" s="62">
        <f>ROUNDDOWN(AL472*$AN$10/$AL$10,1)</f>
        <v>2.2000000000000002</v>
      </c>
      <c r="AO472" s="58">
        <f t="shared" si="84"/>
        <v>2640</v>
      </c>
      <c r="AP472" s="58">
        <f t="shared" si="84"/>
        <v>1320</v>
      </c>
      <c r="AQ472" s="58">
        <f t="shared" si="84"/>
        <v>1100</v>
      </c>
      <c r="AR472" s="58">
        <f t="shared" si="83"/>
        <v>880.00000000000011</v>
      </c>
      <c r="AS472" s="58">
        <f t="shared" si="89"/>
        <v>2600</v>
      </c>
      <c r="AT472" s="58">
        <f t="shared" si="89"/>
        <v>1300</v>
      </c>
      <c r="AU472" s="58">
        <f t="shared" si="89"/>
        <v>1100</v>
      </c>
      <c r="AV472" s="58">
        <f t="shared" si="89"/>
        <v>880</v>
      </c>
      <c r="AW472" s="63"/>
      <c r="AX472" s="88" t="s">
        <v>99</v>
      </c>
      <c r="AY472" s="64"/>
      <c r="AZ472" s="65">
        <v>240</v>
      </c>
    </row>
    <row r="473" spans="1:52" s="32" customFormat="1" ht="66" customHeight="1" x14ac:dyDescent="0.25">
      <c r="A473" s="52" t="str">
        <f t="shared" si="85"/>
        <v>XL84NT+1</v>
      </c>
      <c r="B473" s="52" t="str">
        <f t="shared" si="86"/>
        <v>XL84NT+2</v>
      </c>
      <c r="C473" s="52" t="str">
        <f t="shared" si="87"/>
        <v>XL84NT+3</v>
      </c>
      <c r="D473" s="52" t="str">
        <f t="shared" si="88"/>
        <v>XL84NT+4</v>
      </c>
      <c r="F473" s="88" t="s">
        <v>99</v>
      </c>
      <c r="G473" s="54">
        <v>84</v>
      </c>
      <c r="H473" s="55" t="s">
        <v>176</v>
      </c>
      <c r="I473" s="55" t="s">
        <v>1743</v>
      </c>
      <c r="J473" s="55" t="s">
        <v>177</v>
      </c>
      <c r="K473" s="55"/>
      <c r="L473" s="55" t="s">
        <v>1744</v>
      </c>
      <c r="M473" s="90">
        <v>1500</v>
      </c>
      <c r="N473" s="89">
        <v>700</v>
      </c>
      <c r="O473" s="89">
        <v>500</v>
      </c>
      <c r="P473" s="89">
        <v>400</v>
      </c>
      <c r="Q473" s="56"/>
      <c r="R473" s="56"/>
      <c r="S473" s="56"/>
      <c r="T473" s="56"/>
      <c r="U473" s="57" t="str">
        <f t="shared" si="81"/>
        <v>XL84NT</v>
      </c>
      <c r="V473" s="58"/>
      <c r="W473" s="58"/>
      <c r="X473" s="58"/>
      <c r="Y473" s="58"/>
      <c r="Z473" s="59">
        <f>V473/M473</f>
        <v>0</v>
      </c>
      <c r="AA473" s="59"/>
      <c r="AB473" s="59"/>
      <c r="AC473" s="59"/>
      <c r="AD473" s="58"/>
      <c r="AE473" s="58"/>
      <c r="AF473" s="58"/>
      <c r="AG473" s="58"/>
      <c r="AH473" s="60"/>
      <c r="AI473" s="60"/>
      <c r="AJ473" s="60"/>
      <c r="AK473" s="60"/>
      <c r="AL473" s="160">
        <v>2.7333333333333334</v>
      </c>
      <c r="AM473" s="61"/>
      <c r="AN473" s="61">
        <v>1.55</v>
      </c>
      <c r="AO473" s="58">
        <f t="shared" si="84"/>
        <v>2325</v>
      </c>
      <c r="AP473" s="58">
        <f t="shared" si="84"/>
        <v>1085</v>
      </c>
      <c r="AQ473" s="58">
        <f t="shared" si="84"/>
        <v>775</v>
      </c>
      <c r="AR473" s="58">
        <f t="shared" si="83"/>
        <v>620</v>
      </c>
      <c r="AS473" s="58">
        <f t="shared" si="89"/>
        <v>2300</v>
      </c>
      <c r="AT473" s="58">
        <f t="shared" si="89"/>
        <v>1100</v>
      </c>
      <c r="AU473" s="58">
        <f t="shared" si="89"/>
        <v>780</v>
      </c>
      <c r="AV473" s="58">
        <f t="shared" si="89"/>
        <v>620</v>
      </c>
      <c r="AW473" s="63"/>
      <c r="AX473" s="88" t="s">
        <v>99</v>
      </c>
      <c r="AY473" s="64"/>
      <c r="AZ473" s="65">
        <v>240</v>
      </c>
    </row>
    <row r="474" spans="1:52" s="32" customFormat="1" ht="66" customHeight="1" x14ac:dyDescent="0.25">
      <c r="A474" s="52" t="str">
        <f t="shared" si="85"/>
        <v>XL85NT+1</v>
      </c>
      <c r="B474" s="52" t="str">
        <f t="shared" si="86"/>
        <v>XL85NT+2</v>
      </c>
      <c r="C474" s="52" t="str">
        <f t="shared" si="87"/>
        <v>XL85NT+3</v>
      </c>
      <c r="D474" s="52" t="str">
        <f t="shared" si="88"/>
        <v>XL85NT+4</v>
      </c>
      <c r="F474" s="88" t="s">
        <v>99</v>
      </c>
      <c r="G474" s="54">
        <v>85</v>
      </c>
      <c r="H474" s="55" t="s">
        <v>187</v>
      </c>
      <c r="I474" s="55" t="s">
        <v>1745</v>
      </c>
      <c r="J474" s="55" t="s">
        <v>179</v>
      </c>
      <c r="K474" s="55"/>
      <c r="L474" s="55" t="s">
        <v>1746</v>
      </c>
      <c r="M474" s="90">
        <v>1200</v>
      </c>
      <c r="N474" s="89">
        <v>600</v>
      </c>
      <c r="O474" s="89">
        <v>500</v>
      </c>
      <c r="P474" s="89">
        <v>400</v>
      </c>
      <c r="Q474" s="56"/>
      <c r="R474" s="56"/>
      <c r="S474" s="56"/>
      <c r="T474" s="56"/>
      <c r="U474" s="57" t="str">
        <f t="shared" si="81"/>
        <v>XL85NT</v>
      </c>
      <c r="V474" s="58"/>
      <c r="W474" s="58"/>
      <c r="X474" s="58"/>
      <c r="Y474" s="58"/>
      <c r="Z474" s="59">
        <f>V474/M474</f>
        <v>0</v>
      </c>
      <c r="AA474" s="59"/>
      <c r="AB474" s="59"/>
      <c r="AC474" s="59"/>
      <c r="AD474" s="58"/>
      <c r="AE474" s="58"/>
      <c r="AF474" s="58"/>
      <c r="AG474" s="58"/>
      <c r="AH474" s="60"/>
      <c r="AI474" s="60"/>
      <c r="AJ474" s="60"/>
      <c r="AK474" s="60"/>
      <c r="AL474" s="160">
        <v>3.86</v>
      </c>
      <c r="AM474" s="61"/>
      <c r="AN474" s="62">
        <f>ROUNDDOWN(AL474*$AN$10/$AL$10,1)</f>
        <v>2.2000000000000002</v>
      </c>
      <c r="AO474" s="58">
        <f t="shared" si="84"/>
        <v>2640</v>
      </c>
      <c r="AP474" s="58">
        <f t="shared" si="84"/>
        <v>1320</v>
      </c>
      <c r="AQ474" s="58">
        <f t="shared" si="84"/>
        <v>1100</v>
      </c>
      <c r="AR474" s="58">
        <f t="shared" si="83"/>
        <v>880.00000000000011</v>
      </c>
      <c r="AS474" s="58">
        <f t="shared" si="89"/>
        <v>2600</v>
      </c>
      <c r="AT474" s="58">
        <f t="shared" si="89"/>
        <v>1300</v>
      </c>
      <c r="AU474" s="58">
        <f t="shared" si="89"/>
        <v>1100</v>
      </c>
      <c r="AV474" s="58">
        <f t="shared" si="89"/>
        <v>880</v>
      </c>
      <c r="AW474" s="63"/>
      <c r="AX474" s="88" t="s">
        <v>99</v>
      </c>
      <c r="AY474" s="64"/>
      <c r="AZ474" s="65">
        <v>240</v>
      </c>
    </row>
    <row r="475" spans="1:52" s="32" customFormat="1" ht="66" customHeight="1" x14ac:dyDescent="0.25">
      <c r="A475" s="52" t="str">
        <f t="shared" si="85"/>
        <v>XL86NT+1</v>
      </c>
      <c r="B475" s="52" t="str">
        <f t="shared" si="86"/>
        <v>XL86NT+2</v>
      </c>
      <c r="C475" s="52" t="str">
        <f t="shared" si="87"/>
        <v>XL86NT+3</v>
      </c>
      <c r="D475" s="52" t="str">
        <f t="shared" si="88"/>
        <v>XL86NT+4</v>
      </c>
      <c r="F475" s="88" t="s">
        <v>99</v>
      </c>
      <c r="G475" s="54">
        <v>86</v>
      </c>
      <c r="H475" s="55" t="s">
        <v>188</v>
      </c>
      <c r="I475" s="55" t="s">
        <v>1747</v>
      </c>
      <c r="J475" s="55" t="s">
        <v>1748</v>
      </c>
      <c r="K475" s="55"/>
      <c r="L475" s="55" t="s">
        <v>1749</v>
      </c>
      <c r="M475" s="90">
        <v>1200</v>
      </c>
      <c r="N475" s="89">
        <v>600</v>
      </c>
      <c r="O475" s="89">
        <v>500</v>
      </c>
      <c r="P475" s="89">
        <v>400</v>
      </c>
      <c r="Q475" s="56"/>
      <c r="R475" s="56"/>
      <c r="S475" s="56"/>
      <c r="T475" s="56"/>
      <c r="U475" s="57" t="str">
        <f t="shared" si="81"/>
        <v>XL86NT</v>
      </c>
      <c r="V475" s="58"/>
      <c r="W475" s="58"/>
      <c r="X475" s="58"/>
      <c r="Y475" s="58"/>
      <c r="Z475" s="59">
        <f>V475/M475</f>
        <v>0</v>
      </c>
      <c r="AA475" s="59"/>
      <c r="AB475" s="59"/>
      <c r="AC475" s="59"/>
      <c r="AD475" s="58"/>
      <c r="AE475" s="58"/>
      <c r="AF475" s="58"/>
      <c r="AG475" s="58"/>
      <c r="AH475" s="60"/>
      <c r="AI475" s="60"/>
      <c r="AJ475" s="60"/>
      <c r="AK475" s="60"/>
      <c r="AL475" s="160">
        <v>3.86</v>
      </c>
      <c r="AM475" s="61"/>
      <c r="AN475" s="62">
        <f>ROUNDDOWN(AL475*$AN$10/$AL$10,1)</f>
        <v>2.2000000000000002</v>
      </c>
      <c r="AO475" s="58">
        <f t="shared" si="84"/>
        <v>2640</v>
      </c>
      <c r="AP475" s="58">
        <f t="shared" si="84"/>
        <v>1320</v>
      </c>
      <c r="AQ475" s="58">
        <f t="shared" si="84"/>
        <v>1100</v>
      </c>
      <c r="AR475" s="58">
        <f t="shared" si="83"/>
        <v>880.00000000000011</v>
      </c>
      <c r="AS475" s="58">
        <f t="shared" si="89"/>
        <v>2600</v>
      </c>
      <c r="AT475" s="58">
        <f t="shared" si="89"/>
        <v>1300</v>
      </c>
      <c r="AU475" s="58">
        <f t="shared" si="89"/>
        <v>1100</v>
      </c>
      <c r="AV475" s="58">
        <f t="shared" si="89"/>
        <v>880</v>
      </c>
      <c r="AW475" s="63"/>
      <c r="AX475" s="88" t="s">
        <v>99</v>
      </c>
      <c r="AY475" s="64"/>
      <c r="AZ475" s="65">
        <v>240</v>
      </c>
    </row>
    <row r="476" spans="1:52" s="32" customFormat="1" ht="66" customHeight="1" x14ac:dyDescent="0.25">
      <c r="A476" s="52" t="str">
        <f t="shared" si="85"/>
        <v>XL87NT+1</v>
      </c>
      <c r="B476" s="52" t="str">
        <f t="shared" si="86"/>
        <v>XL87NT+2</v>
      </c>
      <c r="C476" s="52" t="str">
        <f t="shared" si="87"/>
        <v>XL87NT+3</v>
      </c>
      <c r="D476" s="52" t="str">
        <f t="shared" si="88"/>
        <v>XL87NT+4</v>
      </c>
      <c r="F476" s="88" t="s">
        <v>99</v>
      </c>
      <c r="G476" s="54">
        <v>87</v>
      </c>
      <c r="H476" s="55" t="s">
        <v>189</v>
      </c>
      <c r="I476" s="55" t="s">
        <v>1750</v>
      </c>
      <c r="J476" s="55" t="s">
        <v>1751</v>
      </c>
      <c r="K476" s="55"/>
      <c r="L476" s="55" t="s">
        <v>1752</v>
      </c>
      <c r="M476" s="90">
        <v>1200</v>
      </c>
      <c r="N476" s="89">
        <v>600</v>
      </c>
      <c r="O476" s="89">
        <v>500</v>
      </c>
      <c r="P476" s="89">
        <v>400</v>
      </c>
      <c r="Q476" s="56"/>
      <c r="R476" s="56"/>
      <c r="S476" s="56"/>
      <c r="T476" s="56"/>
      <c r="U476" s="57" t="str">
        <f t="shared" si="81"/>
        <v>XL87NT</v>
      </c>
      <c r="V476" s="58"/>
      <c r="W476" s="58"/>
      <c r="X476" s="58"/>
      <c r="Y476" s="58"/>
      <c r="Z476" s="59"/>
      <c r="AA476" s="59"/>
      <c r="AB476" s="59"/>
      <c r="AC476" s="59"/>
      <c r="AD476" s="58"/>
      <c r="AE476" s="58"/>
      <c r="AF476" s="58"/>
      <c r="AG476" s="58"/>
      <c r="AH476" s="60"/>
      <c r="AI476" s="60"/>
      <c r="AJ476" s="60"/>
      <c r="AK476" s="60"/>
      <c r="AL476" s="160">
        <v>3.2583333333333333</v>
      </c>
      <c r="AM476" s="61"/>
      <c r="AN476" s="61">
        <v>1.85</v>
      </c>
      <c r="AO476" s="58">
        <f t="shared" si="84"/>
        <v>2220</v>
      </c>
      <c r="AP476" s="58">
        <f t="shared" si="84"/>
        <v>1110</v>
      </c>
      <c r="AQ476" s="58">
        <f t="shared" si="84"/>
        <v>925</v>
      </c>
      <c r="AR476" s="58">
        <f t="shared" si="83"/>
        <v>740</v>
      </c>
      <c r="AS476" s="58">
        <f t="shared" si="89"/>
        <v>2200</v>
      </c>
      <c r="AT476" s="58">
        <f t="shared" si="89"/>
        <v>1100</v>
      </c>
      <c r="AU476" s="58">
        <f t="shared" si="89"/>
        <v>930</v>
      </c>
      <c r="AV476" s="58">
        <f t="shared" si="89"/>
        <v>740</v>
      </c>
      <c r="AW476" s="63"/>
      <c r="AX476" s="88" t="s">
        <v>99</v>
      </c>
      <c r="AY476" s="64"/>
      <c r="AZ476" s="65">
        <v>240</v>
      </c>
    </row>
    <row r="477" spans="1:52" s="32" customFormat="1" ht="78.75" x14ac:dyDescent="0.25">
      <c r="A477" s="52" t="str">
        <f t="shared" si="85"/>
        <v>XL88NT+1</v>
      </c>
      <c r="B477" s="52" t="str">
        <f t="shared" si="86"/>
        <v>XL88NT+2</v>
      </c>
      <c r="C477" s="52" t="str">
        <f t="shared" si="87"/>
        <v>XL88NT+3</v>
      </c>
      <c r="D477" s="52" t="str">
        <f t="shared" si="88"/>
        <v>XL88NT+4</v>
      </c>
      <c r="F477" s="88" t="s">
        <v>99</v>
      </c>
      <c r="G477" s="54">
        <v>88</v>
      </c>
      <c r="H477" s="55" t="s">
        <v>190</v>
      </c>
      <c r="I477" s="55" t="s">
        <v>1753</v>
      </c>
      <c r="J477" s="55" t="s">
        <v>179</v>
      </c>
      <c r="K477" s="55"/>
      <c r="L477" s="55" t="s">
        <v>1223</v>
      </c>
      <c r="M477" s="90">
        <v>1200</v>
      </c>
      <c r="N477" s="89">
        <v>600</v>
      </c>
      <c r="O477" s="89">
        <v>500</v>
      </c>
      <c r="P477" s="89">
        <v>400</v>
      </c>
      <c r="Q477" s="56"/>
      <c r="R477" s="56"/>
      <c r="S477" s="56"/>
      <c r="T477" s="56"/>
      <c r="U477" s="57" t="str">
        <f t="shared" si="81"/>
        <v>XL88NT</v>
      </c>
      <c r="V477" s="58"/>
      <c r="W477" s="58"/>
      <c r="X477" s="58"/>
      <c r="Y477" s="58"/>
      <c r="Z477" s="59"/>
      <c r="AA477" s="59"/>
      <c r="AB477" s="59"/>
      <c r="AC477" s="59"/>
      <c r="AD477" s="58"/>
      <c r="AE477" s="58"/>
      <c r="AF477" s="58"/>
      <c r="AG477" s="58"/>
      <c r="AH477" s="60"/>
      <c r="AI477" s="60"/>
      <c r="AJ477" s="60"/>
      <c r="AK477" s="60"/>
      <c r="AL477" s="160">
        <v>3.3333333333333335</v>
      </c>
      <c r="AM477" s="61"/>
      <c r="AN477" s="61">
        <v>1.9</v>
      </c>
      <c r="AO477" s="58">
        <f t="shared" si="84"/>
        <v>2280</v>
      </c>
      <c r="AP477" s="58">
        <f t="shared" si="84"/>
        <v>1140</v>
      </c>
      <c r="AQ477" s="58">
        <f t="shared" si="84"/>
        <v>950</v>
      </c>
      <c r="AR477" s="58">
        <f t="shared" si="83"/>
        <v>760</v>
      </c>
      <c r="AS477" s="58">
        <f t="shared" si="89"/>
        <v>2300</v>
      </c>
      <c r="AT477" s="58">
        <f t="shared" si="89"/>
        <v>1100</v>
      </c>
      <c r="AU477" s="58">
        <f t="shared" si="89"/>
        <v>950</v>
      </c>
      <c r="AV477" s="58">
        <f t="shared" si="89"/>
        <v>760</v>
      </c>
      <c r="AW477" s="63"/>
      <c r="AX477" s="88" t="s">
        <v>99</v>
      </c>
      <c r="AY477" s="64"/>
      <c r="AZ477" s="65">
        <v>240</v>
      </c>
    </row>
    <row r="478" spans="1:52" s="32" customFormat="1" ht="31.5" x14ac:dyDescent="0.25">
      <c r="A478" s="52" t="str">
        <f t="shared" si="85"/>
        <v>XL89NT+1</v>
      </c>
      <c r="B478" s="52" t="str">
        <f t="shared" si="86"/>
        <v>XL89NT+2</v>
      </c>
      <c r="C478" s="52" t="str">
        <f t="shared" si="87"/>
        <v>XL89NT+3</v>
      </c>
      <c r="D478" s="52" t="str">
        <f t="shared" si="88"/>
        <v>XL89NT+4</v>
      </c>
      <c r="F478" s="88" t="s">
        <v>99</v>
      </c>
      <c r="G478" s="54">
        <v>89</v>
      </c>
      <c r="H478" s="55" t="s">
        <v>191</v>
      </c>
      <c r="I478" s="55" t="s">
        <v>1754</v>
      </c>
      <c r="J478" s="55" t="s">
        <v>179</v>
      </c>
      <c r="K478" s="55"/>
      <c r="L478" s="55" t="s">
        <v>1755</v>
      </c>
      <c r="M478" s="90">
        <v>1200</v>
      </c>
      <c r="N478" s="89">
        <v>600</v>
      </c>
      <c r="O478" s="89">
        <v>500</v>
      </c>
      <c r="P478" s="89">
        <v>400</v>
      </c>
      <c r="Q478" s="56"/>
      <c r="R478" s="56"/>
      <c r="S478" s="56"/>
      <c r="T478" s="56"/>
      <c r="U478" s="57" t="str">
        <f t="shared" si="81"/>
        <v>XL89NT</v>
      </c>
      <c r="V478" s="58"/>
      <c r="W478" s="58"/>
      <c r="X478" s="58"/>
      <c r="Y478" s="58"/>
      <c r="Z478" s="59"/>
      <c r="AA478" s="59"/>
      <c r="AB478" s="59"/>
      <c r="AC478" s="59"/>
      <c r="AD478" s="58"/>
      <c r="AE478" s="58"/>
      <c r="AF478" s="58"/>
      <c r="AG478" s="58"/>
      <c r="AH478" s="60"/>
      <c r="AI478" s="60"/>
      <c r="AJ478" s="60"/>
      <c r="AK478" s="60"/>
      <c r="AL478" s="160">
        <v>3.4916666666666667</v>
      </c>
      <c r="AM478" s="61"/>
      <c r="AN478" s="61">
        <v>2</v>
      </c>
      <c r="AO478" s="58">
        <f t="shared" si="84"/>
        <v>2400</v>
      </c>
      <c r="AP478" s="58">
        <f t="shared" si="84"/>
        <v>1200</v>
      </c>
      <c r="AQ478" s="58">
        <f t="shared" si="84"/>
        <v>1000</v>
      </c>
      <c r="AR478" s="58">
        <f t="shared" si="83"/>
        <v>800</v>
      </c>
      <c r="AS478" s="58">
        <f t="shared" si="89"/>
        <v>2400</v>
      </c>
      <c r="AT478" s="58">
        <f t="shared" si="89"/>
        <v>1200</v>
      </c>
      <c r="AU478" s="58">
        <f t="shared" si="89"/>
        <v>1000</v>
      </c>
      <c r="AV478" s="58">
        <f t="shared" si="89"/>
        <v>800</v>
      </c>
      <c r="AW478" s="63"/>
      <c r="AX478" s="88" t="s">
        <v>99</v>
      </c>
      <c r="AY478" s="64"/>
      <c r="AZ478" s="65">
        <v>240</v>
      </c>
    </row>
    <row r="479" spans="1:52" s="32" customFormat="1" ht="47.25" x14ac:dyDescent="0.25">
      <c r="A479" s="52" t="str">
        <f t="shared" si="85"/>
        <v>XL90NT+1</v>
      </c>
      <c r="B479" s="52" t="str">
        <f t="shared" si="86"/>
        <v>XL90NT+2</v>
      </c>
      <c r="C479" s="52" t="str">
        <f t="shared" si="87"/>
        <v>XL90NT+3</v>
      </c>
      <c r="D479" s="52" t="str">
        <f t="shared" si="88"/>
        <v>XL90NT+4</v>
      </c>
      <c r="F479" s="88" t="s">
        <v>99</v>
      </c>
      <c r="G479" s="54">
        <v>90</v>
      </c>
      <c r="H479" s="55" t="s">
        <v>192</v>
      </c>
      <c r="I479" s="55" t="s">
        <v>1756</v>
      </c>
      <c r="J479" s="55" t="s">
        <v>179</v>
      </c>
      <c r="K479" s="55"/>
      <c r="L479" s="55" t="s">
        <v>1223</v>
      </c>
      <c r="M479" s="90">
        <v>1200</v>
      </c>
      <c r="N479" s="89">
        <v>600</v>
      </c>
      <c r="O479" s="89">
        <v>500</v>
      </c>
      <c r="P479" s="89">
        <v>400</v>
      </c>
      <c r="Q479" s="56"/>
      <c r="R479" s="56"/>
      <c r="S479" s="56"/>
      <c r="T479" s="56"/>
      <c r="U479" s="57" t="str">
        <f t="shared" si="81"/>
        <v>XL90NT</v>
      </c>
      <c r="V479" s="58"/>
      <c r="W479" s="58"/>
      <c r="X479" s="58"/>
      <c r="Y479" s="58"/>
      <c r="Z479" s="59"/>
      <c r="AA479" s="59">
        <f>W479/N479</f>
        <v>0</v>
      </c>
      <c r="AB479" s="59"/>
      <c r="AC479" s="59"/>
      <c r="AD479" s="58"/>
      <c r="AE479" s="58"/>
      <c r="AF479" s="58"/>
      <c r="AG479" s="58"/>
      <c r="AH479" s="60"/>
      <c r="AI479" s="60"/>
      <c r="AJ479" s="60"/>
      <c r="AK479" s="60"/>
      <c r="AL479" s="160">
        <v>3.4583333333333335</v>
      </c>
      <c r="AM479" s="61"/>
      <c r="AN479" s="61">
        <v>2</v>
      </c>
      <c r="AO479" s="58">
        <f t="shared" si="84"/>
        <v>2400</v>
      </c>
      <c r="AP479" s="58">
        <f t="shared" si="84"/>
        <v>1200</v>
      </c>
      <c r="AQ479" s="58">
        <f t="shared" si="84"/>
        <v>1000</v>
      </c>
      <c r="AR479" s="58">
        <f t="shared" si="83"/>
        <v>800</v>
      </c>
      <c r="AS479" s="58">
        <f t="shared" si="89"/>
        <v>2400</v>
      </c>
      <c r="AT479" s="58">
        <f t="shared" si="89"/>
        <v>1200</v>
      </c>
      <c r="AU479" s="58">
        <f t="shared" si="89"/>
        <v>1000</v>
      </c>
      <c r="AV479" s="58">
        <f t="shared" si="89"/>
        <v>800</v>
      </c>
      <c r="AW479" s="63"/>
      <c r="AX479" s="88" t="s">
        <v>99</v>
      </c>
      <c r="AY479" s="64"/>
      <c r="AZ479" s="65">
        <v>240</v>
      </c>
    </row>
    <row r="480" spans="1:52" s="32" customFormat="1" ht="47.25" x14ac:dyDescent="0.25">
      <c r="A480" s="52" t="str">
        <f t="shared" si="85"/>
        <v>XL91NT+1</v>
      </c>
      <c r="B480" s="52" t="str">
        <f t="shared" si="86"/>
        <v>XL91NT+2</v>
      </c>
      <c r="C480" s="52" t="str">
        <f t="shared" si="87"/>
        <v>XL91NT+3</v>
      </c>
      <c r="D480" s="52" t="str">
        <f t="shared" si="88"/>
        <v>XL91NT+4</v>
      </c>
      <c r="F480" s="88" t="s">
        <v>99</v>
      </c>
      <c r="G480" s="54">
        <v>91</v>
      </c>
      <c r="H480" s="55" t="s">
        <v>193</v>
      </c>
      <c r="I480" s="55" t="s">
        <v>1757</v>
      </c>
      <c r="J480" s="55" t="s">
        <v>1744</v>
      </c>
      <c r="K480" s="55"/>
      <c r="L480" s="55" t="s">
        <v>1758</v>
      </c>
      <c r="M480" s="90">
        <v>1200</v>
      </c>
      <c r="N480" s="89">
        <v>600</v>
      </c>
      <c r="O480" s="89">
        <v>500</v>
      </c>
      <c r="P480" s="89">
        <v>400</v>
      </c>
      <c r="Q480" s="56"/>
      <c r="R480" s="56"/>
      <c r="S480" s="56"/>
      <c r="T480" s="56"/>
      <c r="U480" s="57" t="str">
        <f t="shared" si="81"/>
        <v>XL91NT</v>
      </c>
      <c r="V480" s="58"/>
      <c r="W480" s="58"/>
      <c r="X480" s="58"/>
      <c r="Y480" s="58"/>
      <c r="Z480" s="59"/>
      <c r="AA480" s="59"/>
      <c r="AB480" s="59"/>
      <c r="AC480" s="59"/>
      <c r="AD480" s="58"/>
      <c r="AE480" s="58"/>
      <c r="AF480" s="58"/>
      <c r="AG480" s="58"/>
      <c r="AH480" s="60"/>
      <c r="AI480" s="60"/>
      <c r="AJ480" s="60"/>
      <c r="AK480" s="60"/>
      <c r="AL480" s="160">
        <v>3.4708333333333332</v>
      </c>
      <c r="AM480" s="61"/>
      <c r="AN480" s="61">
        <v>2</v>
      </c>
      <c r="AO480" s="58">
        <f t="shared" si="84"/>
        <v>2400</v>
      </c>
      <c r="AP480" s="58">
        <f t="shared" si="84"/>
        <v>1200</v>
      </c>
      <c r="AQ480" s="58">
        <f t="shared" si="84"/>
        <v>1000</v>
      </c>
      <c r="AR480" s="58">
        <f t="shared" si="83"/>
        <v>800</v>
      </c>
      <c r="AS480" s="58">
        <f t="shared" si="89"/>
        <v>2400</v>
      </c>
      <c r="AT480" s="58">
        <f t="shared" si="89"/>
        <v>1200</v>
      </c>
      <c r="AU480" s="58">
        <f t="shared" si="89"/>
        <v>1000</v>
      </c>
      <c r="AV480" s="58">
        <f t="shared" si="89"/>
        <v>800</v>
      </c>
      <c r="AW480" s="63"/>
      <c r="AX480" s="88" t="s">
        <v>99</v>
      </c>
      <c r="AY480" s="64"/>
      <c r="AZ480" s="65">
        <v>180</v>
      </c>
    </row>
    <row r="481" spans="1:52" s="32" customFormat="1" ht="66" customHeight="1" x14ac:dyDescent="0.25">
      <c r="A481" s="52" t="str">
        <f t="shared" si="85"/>
        <v>XL92NT+1</v>
      </c>
      <c r="B481" s="52" t="str">
        <f t="shared" si="86"/>
        <v>XL92NT+2</v>
      </c>
      <c r="C481" s="52" t="str">
        <f t="shared" si="87"/>
        <v>XL92NT+3</v>
      </c>
      <c r="D481" s="52" t="str">
        <f t="shared" si="88"/>
        <v>XL92NT+4</v>
      </c>
      <c r="F481" s="88" t="s">
        <v>99</v>
      </c>
      <c r="G481" s="54">
        <v>92</v>
      </c>
      <c r="H481" s="55" t="s">
        <v>194</v>
      </c>
      <c r="I481" s="55" t="s">
        <v>1759</v>
      </c>
      <c r="J481" s="55" t="s">
        <v>1637</v>
      </c>
      <c r="K481" s="55"/>
      <c r="L481" s="55" t="s">
        <v>1760</v>
      </c>
      <c r="M481" s="90">
        <v>1200</v>
      </c>
      <c r="N481" s="89">
        <v>600</v>
      </c>
      <c r="O481" s="89">
        <v>500</v>
      </c>
      <c r="P481" s="89">
        <v>400</v>
      </c>
      <c r="Q481" s="56"/>
      <c r="R481" s="56"/>
      <c r="S481" s="56"/>
      <c r="T481" s="56"/>
      <c r="U481" s="57" t="str">
        <f t="shared" si="81"/>
        <v>XL92NT</v>
      </c>
      <c r="V481" s="58"/>
      <c r="W481" s="58"/>
      <c r="X481" s="58"/>
      <c r="Y481" s="58"/>
      <c r="Z481" s="59">
        <f>V481/M481</f>
        <v>0</v>
      </c>
      <c r="AA481" s="59"/>
      <c r="AB481" s="59"/>
      <c r="AC481" s="59"/>
      <c r="AD481" s="58"/>
      <c r="AE481" s="58"/>
      <c r="AF481" s="58"/>
      <c r="AG481" s="58"/>
      <c r="AH481" s="60"/>
      <c r="AI481" s="60"/>
      <c r="AJ481" s="60"/>
      <c r="AK481" s="60"/>
      <c r="AL481" s="160">
        <v>3.86</v>
      </c>
      <c r="AM481" s="61"/>
      <c r="AN481" s="62">
        <f t="shared" ref="AN481:AN503" si="90">ROUNDDOWN(AL481*$AN$10/$AL$10,1)</f>
        <v>2.2000000000000002</v>
      </c>
      <c r="AO481" s="58">
        <f t="shared" si="84"/>
        <v>2640</v>
      </c>
      <c r="AP481" s="58">
        <f t="shared" si="84"/>
        <v>1320</v>
      </c>
      <c r="AQ481" s="58">
        <f t="shared" si="84"/>
        <v>1100</v>
      </c>
      <c r="AR481" s="58">
        <f t="shared" si="83"/>
        <v>880.00000000000011</v>
      </c>
      <c r="AS481" s="58">
        <f t="shared" si="89"/>
        <v>2600</v>
      </c>
      <c r="AT481" s="58">
        <f t="shared" si="89"/>
        <v>1300</v>
      </c>
      <c r="AU481" s="58">
        <f t="shared" si="89"/>
        <v>1100</v>
      </c>
      <c r="AV481" s="58">
        <f t="shared" si="89"/>
        <v>880</v>
      </c>
      <c r="AW481" s="63"/>
      <c r="AX481" s="88" t="s">
        <v>99</v>
      </c>
      <c r="AY481" s="64"/>
      <c r="AZ481" s="65">
        <v>180</v>
      </c>
    </row>
    <row r="482" spans="1:52" s="32" customFormat="1" ht="66" customHeight="1" x14ac:dyDescent="0.25">
      <c r="A482" s="52" t="str">
        <f t="shared" si="85"/>
        <v>XL93NT+1</v>
      </c>
      <c r="B482" s="52" t="str">
        <f t="shared" si="86"/>
        <v>XL93NT+2</v>
      </c>
      <c r="C482" s="52" t="str">
        <f t="shared" si="87"/>
        <v>XL93NT+3</v>
      </c>
      <c r="D482" s="52" t="str">
        <f t="shared" si="88"/>
        <v>XL93NT+4</v>
      </c>
      <c r="F482" s="88" t="s">
        <v>99</v>
      </c>
      <c r="G482" s="54">
        <v>93</v>
      </c>
      <c r="H482" s="55" t="s">
        <v>1761</v>
      </c>
      <c r="I482" s="55" t="s">
        <v>1762</v>
      </c>
      <c r="J482" s="55" t="s">
        <v>1735</v>
      </c>
      <c r="K482" s="55"/>
      <c r="L482" s="55" t="s">
        <v>177</v>
      </c>
      <c r="M482" s="90">
        <v>1200</v>
      </c>
      <c r="N482" s="89">
        <v>600</v>
      </c>
      <c r="O482" s="89">
        <v>500</v>
      </c>
      <c r="P482" s="89">
        <v>400</v>
      </c>
      <c r="Q482" s="56"/>
      <c r="R482" s="56"/>
      <c r="S482" s="56"/>
      <c r="T482" s="56"/>
      <c r="U482" s="57" t="str">
        <f t="shared" si="81"/>
        <v>XL93NT</v>
      </c>
      <c r="V482" s="58"/>
      <c r="W482" s="58"/>
      <c r="X482" s="58"/>
      <c r="Y482" s="58"/>
      <c r="Z482" s="59"/>
      <c r="AA482" s="59"/>
      <c r="AB482" s="59"/>
      <c r="AC482" s="59"/>
      <c r="AD482" s="58"/>
      <c r="AE482" s="58"/>
      <c r="AF482" s="58"/>
      <c r="AG482" s="58"/>
      <c r="AH482" s="60"/>
      <c r="AI482" s="60"/>
      <c r="AJ482" s="60"/>
      <c r="AK482" s="60"/>
      <c r="AL482" s="160">
        <v>3.86</v>
      </c>
      <c r="AM482" s="61"/>
      <c r="AN482" s="62">
        <f t="shared" si="90"/>
        <v>2.2000000000000002</v>
      </c>
      <c r="AO482" s="58">
        <f t="shared" si="84"/>
        <v>2640</v>
      </c>
      <c r="AP482" s="58">
        <f t="shared" si="84"/>
        <v>1320</v>
      </c>
      <c r="AQ482" s="58">
        <f t="shared" si="84"/>
        <v>1100</v>
      </c>
      <c r="AR482" s="58">
        <f t="shared" si="83"/>
        <v>880.00000000000011</v>
      </c>
      <c r="AS482" s="58">
        <f t="shared" si="89"/>
        <v>2600</v>
      </c>
      <c r="AT482" s="58">
        <f t="shared" si="89"/>
        <v>1300</v>
      </c>
      <c r="AU482" s="58">
        <f t="shared" si="89"/>
        <v>1100</v>
      </c>
      <c r="AV482" s="58">
        <f t="shared" si="89"/>
        <v>880</v>
      </c>
      <c r="AW482" s="63"/>
      <c r="AX482" s="88" t="s">
        <v>99</v>
      </c>
      <c r="AY482" s="64"/>
      <c r="AZ482" s="65">
        <v>180</v>
      </c>
    </row>
    <row r="483" spans="1:52" s="32" customFormat="1" ht="66" customHeight="1" x14ac:dyDescent="0.25">
      <c r="A483" s="52" t="str">
        <f t="shared" si="85"/>
        <v>XL94NT+1</v>
      </c>
      <c r="B483" s="52" t="str">
        <f t="shared" si="86"/>
        <v>XL94NT+2</v>
      </c>
      <c r="C483" s="52" t="str">
        <f t="shared" si="87"/>
        <v>XL94NT+3</v>
      </c>
      <c r="D483" s="52" t="str">
        <f t="shared" si="88"/>
        <v>XL94NT+4</v>
      </c>
      <c r="F483" s="88" t="s">
        <v>99</v>
      </c>
      <c r="G483" s="54">
        <v>94</v>
      </c>
      <c r="H483" s="55" t="s">
        <v>178</v>
      </c>
      <c r="I483" s="55" t="s">
        <v>1763</v>
      </c>
      <c r="J483" s="55" t="s">
        <v>1735</v>
      </c>
      <c r="K483" s="55"/>
      <c r="L483" s="55" t="s">
        <v>177</v>
      </c>
      <c r="M483" s="90">
        <v>1200</v>
      </c>
      <c r="N483" s="89">
        <v>600</v>
      </c>
      <c r="O483" s="89">
        <v>500</v>
      </c>
      <c r="P483" s="89">
        <v>400</v>
      </c>
      <c r="Q483" s="56"/>
      <c r="R483" s="56"/>
      <c r="S483" s="56"/>
      <c r="T483" s="56"/>
      <c r="U483" s="57" t="str">
        <f t="shared" si="81"/>
        <v>XL94NT</v>
      </c>
      <c r="V483" s="58"/>
      <c r="W483" s="58"/>
      <c r="X483" s="58"/>
      <c r="Y483" s="58"/>
      <c r="Z483" s="59"/>
      <c r="AA483" s="59"/>
      <c r="AB483" s="59"/>
      <c r="AC483" s="59"/>
      <c r="AD483" s="58"/>
      <c r="AE483" s="58"/>
      <c r="AF483" s="58"/>
      <c r="AG483" s="58"/>
      <c r="AH483" s="60"/>
      <c r="AI483" s="60"/>
      <c r="AJ483" s="60"/>
      <c r="AK483" s="60"/>
      <c r="AL483" s="160">
        <v>3.86</v>
      </c>
      <c r="AM483" s="61"/>
      <c r="AN483" s="62">
        <f t="shared" si="90"/>
        <v>2.2000000000000002</v>
      </c>
      <c r="AO483" s="58">
        <f t="shared" si="84"/>
        <v>2640</v>
      </c>
      <c r="AP483" s="58">
        <f t="shared" si="84"/>
        <v>1320</v>
      </c>
      <c r="AQ483" s="58">
        <f t="shared" si="84"/>
        <v>1100</v>
      </c>
      <c r="AR483" s="58">
        <f t="shared" si="83"/>
        <v>880.00000000000011</v>
      </c>
      <c r="AS483" s="58">
        <f t="shared" si="89"/>
        <v>2600</v>
      </c>
      <c r="AT483" s="58">
        <f t="shared" si="89"/>
        <v>1300</v>
      </c>
      <c r="AU483" s="58">
        <f t="shared" si="89"/>
        <v>1100</v>
      </c>
      <c r="AV483" s="58">
        <f t="shared" si="89"/>
        <v>880</v>
      </c>
      <c r="AW483" s="63"/>
      <c r="AX483" s="88" t="s">
        <v>99</v>
      </c>
      <c r="AY483" s="64"/>
      <c r="AZ483" s="65">
        <v>180</v>
      </c>
    </row>
    <row r="484" spans="1:52" s="32" customFormat="1" ht="66" customHeight="1" x14ac:dyDescent="0.25">
      <c r="A484" s="52" t="str">
        <f t="shared" si="85"/>
        <v>XL95NT+1</v>
      </c>
      <c r="B484" s="52" t="str">
        <f t="shared" si="86"/>
        <v>XL95NT+2</v>
      </c>
      <c r="C484" s="52" t="str">
        <f t="shared" si="87"/>
        <v>XL95NT+3</v>
      </c>
      <c r="D484" s="52" t="str">
        <f t="shared" si="88"/>
        <v>XL95NT+4</v>
      </c>
      <c r="F484" s="88" t="s">
        <v>99</v>
      </c>
      <c r="G484" s="54">
        <v>95</v>
      </c>
      <c r="H484" s="55" t="s">
        <v>175</v>
      </c>
      <c r="I484" s="55" t="s">
        <v>1764</v>
      </c>
      <c r="J484" s="55" t="s">
        <v>1765</v>
      </c>
      <c r="K484" s="55"/>
      <c r="L484" s="55" t="s">
        <v>1766</v>
      </c>
      <c r="M484" s="90">
        <v>1200</v>
      </c>
      <c r="N484" s="89">
        <v>600</v>
      </c>
      <c r="O484" s="89">
        <v>500</v>
      </c>
      <c r="P484" s="89">
        <v>400</v>
      </c>
      <c r="Q484" s="56"/>
      <c r="R484" s="56"/>
      <c r="S484" s="56"/>
      <c r="T484" s="56"/>
      <c r="U484" s="57" t="str">
        <f t="shared" si="81"/>
        <v>XL95NT</v>
      </c>
      <c r="V484" s="58"/>
      <c r="W484" s="58"/>
      <c r="X484" s="58"/>
      <c r="Y484" s="58"/>
      <c r="Z484" s="59"/>
      <c r="AA484" s="59"/>
      <c r="AB484" s="59"/>
      <c r="AC484" s="59"/>
      <c r="AD484" s="58"/>
      <c r="AE484" s="58"/>
      <c r="AF484" s="58"/>
      <c r="AG484" s="58"/>
      <c r="AH484" s="60"/>
      <c r="AI484" s="60"/>
      <c r="AJ484" s="60"/>
      <c r="AK484" s="60"/>
      <c r="AL484" s="160">
        <v>4.666666666666667</v>
      </c>
      <c r="AM484" s="61"/>
      <c r="AN484" s="62">
        <f t="shared" si="90"/>
        <v>2.7</v>
      </c>
      <c r="AO484" s="58">
        <f t="shared" si="84"/>
        <v>3240</v>
      </c>
      <c r="AP484" s="58">
        <f t="shared" si="84"/>
        <v>1620</v>
      </c>
      <c r="AQ484" s="58">
        <f t="shared" si="84"/>
        <v>1350</v>
      </c>
      <c r="AR484" s="58">
        <f t="shared" si="83"/>
        <v>1080</v>
      </c>
      <c r="AS484" s="58">
        <f t="shared" si="89"/>
        <v>3200</v>
      </c>
      <c r="AT484" s="58">
        <f t="shared" si="89"/>
        <v>1600</v>
      </c>
      <c r="AU484" s="58">
        <f t="shared" si="89"/>
        <v>1400</v>
      </c>
      <c r="AV484" s="58">
        <f t="shared" si="89"/>
        <v>1100</v>
      </c>
      <c r="AW484" s="63"/>
      <c r="AX484" s="88" t="s">
        <v>99</v>
      </c>
      <c r="AY484" s="64"/>
      <c r="AZ484" s="65">
        <v>180</v>
      </c>
    </row>
    <row r="485" spans="1:52" s="32" customFormat="1" ht="31.5" x14ac:dyDescent="0.25">
      <c r="A485" s="52" t="str">
        <f t="shared" si="85"/>
        <v>XL96NT+1</v>
      </c>
      <c r="B485" s="52" t="str">
        <f t="shared" si="86"/>
        <v>XL96NT+2</v>
      </c>
      <c r="C485" s="52" t="str">
        <f t="shared" si="87"/>
        <v>XL96NT+3</v>
      </c>
      <c r="D485" s="52" t="str">
        <f t="shared" si="88"/>
        <v>XL96NT+4</v>
      </c>
      <c r="F485" s="88" t="s">
        <v>99</v>
      </c>
      <c r="G485" s="54">
        <v>96</v>
      </c>
      <c r="H485" s="55" t="s">
        <v>166</v>
      </c>
      <c r="I485" s="55" t="s">
        <v>1767</v>
      </c>
      <c r="J485" s="55" t="s">
        <v>111</v>
      </c>
      <c r="K485" s="55"/>
      <c r="L485" s="55" t="s">
        <v>1768</v>
      </c>
      <c r="M485" s="89">
        <v>1200</v>
      </c>
      <c r="N485" s="89">
        <v>600</v>
      </c>
      <c r="O485" s="89">
        <v>500</v>
      </c>
      <c r="P485" s="89">
        <v>400</v>
      </c>
      <c r="Q485" s="56"/>
      <c r="R485" s="56"/>
      <c r="S485" s="56"/>
      <c r="T485" s="56"/>
      <c r="U485" s="57" t="str">
        <f t="shared" si="81"/>
        <v>XL96NT</v>
      </c>
      <c r="V485" s="58"/>
      <c r="W485" s="58"/>
      <c r="X485" s="58"/>
      <c r="Y485" s="58"/>
      <c r="Z485" s="59"/>
      <c r="AA485" s="59"/>
      <c r="AB485" s="59"/>
      <c r="AC485" s="59"/>
      <c r="AD485" s="58"/>
      <c r="AE485" s="58"/>
      <c r="AF485" s="58"/>
      <c r="AG485" s="58"/>
      <c r="AH485" s="60"/>
      <c r="AI485" s="60"/>
      <c r="AJ485" s="60"/>
      <c r="AK485" s="60"/>
      <c r="AL485" s="160">
        <v>3.86</v>
      </c>
      <c r="AM485" s="61"/>
      <c r="AN485" s="62">
        <f t="shared" si="90"/>
        <v>2.2000000000000002</v>
      </c>
      <c r="AO485" s="58">
        <f t="shared" si="84"/>
        <v>2640</v>
      </c>
      <c r="AP485" s="58">
        <f t="shared" si="84"/>
        <v>1320</v>
      </c>
      <c r="AQ485" s="58">
        <f t="shared" si="84"/>
        <v>1100</v>
      </c>
      <c r="AR485" s="58">
        <f t="shared" si="83"/>
        <v>880.00000000000011</v>
      </c>
      <c r="AS485" s="58">
        <f t="shared" si="89"/>
        <v>2600</v>
      </c>
      <c r="AT485" s="58">
        <f t="shared" si="89"/>
        <v>1300</v>
      </c>
      <c r="AU485" s="58">
        <f t="shared" si="89"/>
        <v>1100</v>
      </c>
      <c r="AV485" s="58">
        <f t="shared" si="89"/>
        <v>880</v>
      </c>
      <c r="AW485" s="63"/>
      <c r="AX485" s="88" t="s">
        <v>99</v>
      </c>
      <c r="AY485" s="64"/>
      <c r="AZ485" s="65">
        <v>180</v>
      </c>
    </row>
    <row r="486" spans="1:52" s="32" customFormat="1" ht="47.25" x14ac:dyDescent="0.25">
      <c r="A486" s="52" t="str">
        <f t="shared" si="85"/>
        <v>XL97NT+1</v>
      </c>
      <c r="B486" s="52" t="str">
        <f t="shared" si="86"/>
        <v>XL97NT+2</v>
      </c>
      <c r="C486" s="52" t="str">
        <f t="shared" si="87"/>
        <v>XL97NT+3</v>
      </c>
      <c r="D486" s="52" t="str">
        <f t="shared" si="88"/>
        <v>XL97NT+4</v>
      </c>
      <c r="F486" s="88" t="s">
        <v>99</v>
      </c>
      <c r="G486" s="54">
        <v>97</v>
      </c>
      <c r="H486" s="55" t="s">
        <v>1769</v>
      </c>
      <c r="I486" s="55" t="s">
        <v>1770</v>
      </c>
      <c r="J486" s="55" t="s">
        <v>111</v>
      </c>
      <c r="K486" s="55"/>
      <c r="L486" s="55" t="s">
        <v>1771</v>
      </c>
      <c r="M486" s="89">
        <v>900</v>
      </c>
      <c r="N486" s="89">
        <v>450</v>
      </c>
      <c r="O486" s="89">
        <v>400</v>
      </c>
      <c r="P486" s="89">
        <v>300</v>
      </c>
      <c r="Q486" s="56"/>
      <c r="R486" s="56"/>
      <c r="S486" s="56"/>
      <c r="T486" s="56"/>
      <c r="U486" s="57" t="str">
        <f t="shared" si="81"/>
        <v>XL97NT</v>
      </c>
      <c r="V486" s="58"/>
      <c r="W486" s="58"/>
      <c r="X486" s="58"/>
      <c r="Y486" s="58"/>
      <c r="Z486" s="59"/>
      <c r="AA486" s="59"/>
      <c r="AB486" s="59"/>
      <c r="AC486" s="59"/>
      <c r="AD486" s="58"/>
      <c r="AE486" s="58"/>
      <c r="AF486" s="58"/>
      <c r="AG486" s="58"/>
      <c r="AH486" s="60"/>
      <c r="AI486" s="60"/>
      <c r="AJ486" s="60"/>
      <c r="AK486" s="60"/>
      <c r="AL486" s="160">
        <v>5.1111111111111107</v>
      </c>
      <c r="AM486" s="61"/>
      <c r="AN486" s="62">
        <f t="shared" si="90"/>
        <v>2.9</v>
      </c>
      <c r="AO486" s="58">
        <f t="shared" si="84"/>
        <v>2610</v>
      </c>
      <c r="AP486" s="58">
        <f t="shared" si="84"/>
        <v>1305</v>
      </c>
      <c r="AQ486" s="58">
        <f t="shared" si="84"/>
        <v>1160</v>
      </c>
      <c r="AR486" s="58">
        <f t="shared" si="83"/>
        <v>870</v>
      </c>
      <c r="AS486" s="58">
        <f t="shared" si="89"/>
        <v>2600</v>
      </c>
      <c r="AT486" s="58">
        <f t="shared" si="89"/>
        <v>1300</v>
      </c>
      <c r="AU486" s="58">
        <f t="shared" si="89"/>
        <v>1200</v>
      </c>
      <c r="AV486" s="58">
        <f t="shared" si="89"/>
        <v>870</v>
      </c>
      <c r="AW486" s="63"/>
      <c r="AX486" s="88" t="s">
        <v>99</v>
      </c>
      <c r="AY486" s="64"/>
      <c r="AZ486" s="65">
        <v>180</v>
      </c>
    </row>
    <row r="487" spans="1:52" s="32" customFormat="1" ht="47.25" x14ac:dyDescent="0.25">
      <c r="A487" s="52" t="str">
        <f t="shared" si="85"/>
        <v>XL98NT+1</v>
      </c>
      <c r="B487" s="52" t="str">
        <f t="shared" si="86"/>
        <v>XL98NT+2</v>
      </c>
      <c r="C487" s="52" t="str">
        <f t="shared" si="87"/>
        <v>XL98NT+3</v>
      </c>
      <c r="D487" s="52" t="str">
        <f t="shared" si="88"/>
        <v>XL98NT+4</v>
      </c>
      <c r="F487" s="88" t="s">
        <v>99</v>
      </c>
      <c r="G487" s="54">
        <v>98</v>
      </c>
      <c r="H487" s="55" t="s">
        <v>1772</v>
      </c>
      <c r="I487" s="55" t="s">
        <v>1773</v>
      </c>
      <c r="J487" s="55" t="s">
        <v>1774</v>
      </c>
      <c r="K487" s="55"/>
      <c r="L487" s="55" t="s">
        <v>1518</v>
      </c>
      <c r="M487" s="89">
        <v>900</v>
      </c>
      <c r="N487" s="89">
        <v>450</v>
      </c>
      <c r="O487" s="89">
        <v>400</v>
      </c>
      <c r="P487" s="89">
        <v>300</v>
      </c>
      <c r="Q487" s="56"/>
      <c r="R487" s="56"/>
      <c r="S487" s="56"/>
      <c r="T487" s="56"/>
      <c r="U487" s="57" t="str">
        <f t="shared" si="81"/>
        <v>XL98NT</v>
      </c>
      <c r="V487" s="58"/>
      <c r="W487" s="58"/>
      <c r="X487" s="58"/>
      <c r="Y487" s="58"/>
      <c r="Z487" s="59"/>
      <c r="AA487" s="59"/>
      <c r="AB487" s="59"/>
      <c r="AC487" s="59"/>
      <c r="AD487" s="58"/>
      <c r="AE487" s="58"/>
      <c r="AF487" s="58"/>
      <c r="AG487" s="58"/>
      <c r="AH487" s="60"/>
      <c r="AI487" s="60"/>
      <c r="AJ487" s="60"/>
      <c r="AK487" s="60"/>
      <c r="AL487" s="160">
        <v>5.95</v>
      </c>
      <c r="AM487" s="61"/>
      <c r="AN487" s="62">
        <f t="shared" si="90"/>
        <v>3.4</v>
      </c>
      <c r="AO487" s="58">
        <f t="shared" si="84"/>
        <v>3060</v>
      </c>
      <c r="AP487" s="58">
        <f t="shared" si="84"/>
        <v>1530</v>
      </c>
      <c r="AQ487" s="58">
        <f t="shared" si="84"/>
        <v>1360</v>
      </c>
      <c r="AR487" s="58">
        <f t="shared" si="83"/>
        <v>1020</v>
      </c>
      <c r="AS487" s="58">
        <f t="shared" si="89"/>
        <v>3100</v>
      </c>
      <c r="AT487" s="58">
        <f t="shared" si="89"/>
        <v>1500</v>
      </c>
      <c r="AU487" s="58">
        <f t="shared" si="89"/>
        <v>1400</v>
      </c>
      <c r="AV487" s="58">
        <f t="shared" si="89"/>
        <v>1000</v>
      </c>
      <c r="AW487" s="63"/>
      <c r="AX487" s="88" t="s">
        <v>99</v>
      </c>
      <c r="AY487" s="64"/>
      <c r="AZ487" s="65">
        <v>180</v>
      </c>
    </row>
    <row r="488" spans="1:52" s="32" customFormat="1" ht="47.25" x14ac:dyDescent="0.25">
      <c r="A488" s="52" t="str">
        <f t="shared" si="85"/>
        <v>XL99NT+1</v>
      </c>
      <c r="B488" s="52" t="str">
        <f t="shared" si="86"/>
        <v>XL99NT+2</v>
      </c>
      <c r="C488" s="52" t="str">
        <f t="shared" si="87"/>
        <v>XL99NT+3</v>
      </c>
      <c r="D488" s="52" t="str">
        <f t="shared" si="88"/>
        <v>XL99NT+4</v>
      </c>
      <c r="F488" s="88" t="s">
        <v>99</v>
      </c>
      <c r="G488" s="54">
        <v>99</v>
      </c>
      <c r="H488" s="55" t="s">
        <v>1775</v>
      </c>
      <c r="I488" s="55" t="s">
        <v>1776</v>
      </c>
      <c r="J488" s="55" t="s">
        <v>1774</v>
      </c>
      <c r="K488" s="55"/>
      <c r="L488" s="55" t="s">
        <v>1518</v>
      </c>
      <c r="M488" s="89">
        <v>900</v>
      </c>
      <c r="N488" s="89">
        <v>450</v>
      </c>
      <c r="O488" s="89">
        <v>400</v>
      </c>
      <c r="P488" s="89">
        <v>300</v>
      </c>
      <c r="Q488" s="56"/>
      <c r="R488" s="56"/>
      <c r="S488" s="56"/>
      <c r="T488" s="56"/>
      <c r="U488" s="57" t="str">
        <f t="shared" si="81"/>
        <v>XL99NT</v>
      </c>
      <c r="V488" s="58"/>
      <c r="W488" s="58"/>
      <c r="X488" s="58"/>
      <c r="Y488" s="58"/>
      <c r="Z488" s="59">
        <f>V488/M488</f>
        <v>0</v>
      </c>
      <c r="AA488" s="59"/>
      <c r="AB488" s="59"/>
      <c r="AC488" s="59"/>
      <c r="AD488" s="58"/>
      <c r="AE488" s="58"/>
      <c r="AF488" s="58"/>
      <c r="AG488" s="58"/>
      <c r="AH488" s="60"/>
      <c r="AI488" s="60"/>
      <c r="AJ488" s="60"/>
      <c r="AK488" s="60"/>
      <c r="AL488" s="160">
        <v>5.95</v>
      </c>
      <c r="AM488" s="61"/>
      <c r="AN488" s="62">
        <f t="shared" si="90"/>
        <v>3.4</v>
      </c>
      <c r="AO488" s="58">
        <f t="shared" si="84"/>
        <v>3060</v>
      </c>
      <c r="AP488" s="58">
        <f t="shared" si="84"/>
        <v>1530</v>
      </c>
      <c r="AQ488" s="58">
        <f t="shared" si="84"/>
        <v>1360</v>
      </c>
      <c r="AR488" s="58">
        <f t="shared" si="83"/>
        <v>1020</v>
      </c>
      <c r="AS488" s="58">
        <f t="shared" si="89"/>
        <v>3100</v>
      </c>
      <c r="AT488" s="58">
        <f t="shared" si="89"/>
        <v>1500</v>
      </c>
      <c r="AU488" s="58">
        <f t="shared" si="89"/>
        <v>1400</v>
      </c>
      <c r="AV488" s="58">
        <f t="shared" si="89"/>
        <v>1000</v>
      </c>
      <c r="AW488" s="63"/>
      <c r="AX488" s="88" t="s">
        <v>99</v>
      </c>
      <c r="AY488" s="64"/>
      <c r="AZ488" s="65">
        <v>180</v>
      </c>
    </row>
    <row r="489" spans="1:52" s="32" customFormat="1" ht="47.25" x14ac:dyDescent="0.25">
      <c r="A489" s="52" t="str">
        <f t="shared" si="85"/>
        <v>XL100NT+1</v>
      </c>
      <c r="B489" s="52" t="str">
        <f t="shared" si="86"/>
        <v>XL100NT+2</v>
      </c>
      <c r="C489" s="52" t="str">
        <f t="shared" si="87"/>
        <v>XL100NT+3</v>
      </c>
      <c r="D489" s="52" t="str">
        <f t="shared" si="88"/>
        <v>XL100NT+4</v>
      </c>
      <c r="F489" s="88" t="s">
        <v>99</v>
      </c>
      <c r="G489" s="54">
        <v>100</v>
      </c>
      <c r="H489" s="55" t="s">
        <v>1777</v>
      </c>
      <c r="I489" s="55" t="s">
        <v>1778</v>
      </c>
      <c r="J489" s="55" t="s">
        <v>111</v>
      </c>
      <c r="K489" s="55"/>
      <c r="L489" s="55" t="s">
        <v>1779</v>
      </c>
      <c r="M489" s="89">
        <v>900</v>
      </c>
      <c r="N489" s="89">
        <v>450</v>
      </c>
      <c r="O489" s="89">
        <v>400</v>
      </c>
      <c r="P489" s="89">
        <v>300</v>
      </c>
      <c r="Q489" s="56"/>
      <c r="R489" s="56"/>
      <c r="S489" s="56"/>
      <c r="T489" s="56"/>
      <c r="U489" s="57" t="str">
        <f t="shared" si="81"/>
        <v>XL100NT</v>
      </c>
      <c r="V489" s="58"/>
      <c r="W489" s="58"/>
      <c r="X489" s="58"/>
      <c r="Y489" s="58"/>
      <c r="Z489" s="59"/>
      <c r="AA489" s="59"/>
      <c r="AB489" s="59"/>
      <c r="AC489" s="59"/>
      <c r="AD489" s="58"/>
      <c r="AE489" s="58"/>
      <c r="AF489" s="58"/>
      <c r="AG489" s="58"/>
      <c r="AH489" s="60"/>
      <c r="AI489" s="60"/>
      <c r="AJ489" s="60"/>
      <c r="AK489" s="60"/>
      <c r="AL489" s="160">
        <v>5.95</v>
      </c>
      <c r="AM489" s="61"/>
      <c r="AN489" s="62">
        <f t="shared" si="90"/>
        <v>3.4</v>
      </c>
      <c r="AO489" s="58">
        <f t="shared" si="84"/>
        <v>3060</v>
      </c>
      <c r="AP489" s="58">
        <f t="shared" si="84"/>
        <v>1530</v>
      </c>
      <c r="AQ489" s="58">
        <f t="shared" si="84"/>
        <v>1360</v>
      </c>
      <c r="AR489" s="58">
        <f t="shared" si="83"/>
        <v>1020</v>
      </c>
      <c r="AS489" s="58">
        <f t="shared" si="89"/>
        <v>3100</v>
      </c>
      <c r="AT489" s="58">
        <f t="shared" si="89"/>
        <v>1500</v>
      </c>
      <c r="AU489" s="58">
        <f t="shared" si="89"/>
        <v>1400</v>
      </c>
      <c r="AV489" s="58">
        <f t="shared" si="89"/>
        <v>1000</v>
      </c>
      <c r="AW489" s="63"/>
      <c r="AX489" s="88" t="s">
        <v>99</v>
      </c>
      <c r="AY489" s="64"/>
      <c r="AZ489" s="65">
        <v>180</v>
      </c>
    </row>
    <row r="490" spans="1:52" s="88" customFormat="1" ht="39.950000000000003" customHeight="1" x14ac:dyDescent="0.25">
      <c r="A490" s="52" t="str">
        <f t="shared" si="85"/>
        <v>XL101NT+1</v>
      </c>
      <c r="B490" s="52" t="str">
        <f t="shared" si="86"/>
        <v>XL101NT+2</v>
      </c>
      <c r="C490" s="52" t="str">
        <f t="shared" si="87"/>
        <v>XL101NT+3</v>
      </c>
      <c r="D490" s="52" t="str">
        <f t="shared" si="88"/>
        <v>XL101NT+4</v>
      </c>
      <c r="F490" s="88" t="s">
        <v>99</v>
      </c>
      <c r="G490" s="54">
        <v>101</v>
      </c>
      <c r="H490" s="55" t="s">
        <v>1780</v>
      </c>
      <c r="I490" s="55" t="s">
        <v>1781</v>
      </c>
      <c r="J490" s="55" t="s">
        <v>111</v>
      </c>
      <c r="K490" s="55"/>
      <c r="L490" s="55" t="s">
        <v>1779</v>
      </c>
      <c r="M490" s="89">
        <v>900</v>
      </c>
      <c r="N490" s="89">
        <v>450</v>
      </c>
      <c r="O490" s="89">
        <v>400</v>
      </c>
      <c r="P490" s="89">
        <v>300</v>
      </c>
      <c r="Q490" s="56"/>
      <c r="R490" s="56"/>
      <c r="S490" s="56"/>
      <c r="T490" s="56"/>
      <c r="U490" s="57" t="str">
        <f t="shared" si="81"/>
        <v>XL101NT</v>
      </c>
      <c r="V490" s="58"/>
      <c r="W490" s="58"/>
      <c r="X490" s="58"/>
      <c r="Y490" s="58"/>
      <c r="Z490" s="59"/>
      <c r="AA490" s="59"/>
      <c r="AB490" s="59"/>
      <c r="AC490" s="59"/>
      <c r="AD490" s="58"/>
      <c r="AE490" s="58"/>
      <c r="AF490" s="58"/>
      <c r="AG490" s="58"/>
      <c r="AH490" s="60"/>
      <c r="AI490" s="60"/>
      <c r="AJ490" s="60"/>
      <c r="AK490" s="60"/>
      <c r="AL490" s="160">
        <v>5.95</v>
      </c>
      <c r="AM490" s="61"/>
      <c r="AN490" s="62">
        <f t="shared" si="90"/>
        <v>3.4</v>
      </c>
      <c r="AO490" s="58">
        <f t="shared" si="84"/>
        <v>3060</v>
      </c>
      <c r="AP490" s="58">
        <f t="shared" si="84"/>
        <v>1530</v>
      </c>
      <c r="AQ490" s="58">
        <f t="shared" si="84"/>
        <v>1360</v>
      </c>
      <c r="AR490" s="58">
        <f t="shared" si="83"/>
        <v>1020</v>
      </c>
      <c r="AS490" s="58">
        <f t="shared" si="89"/>
        <v>3100</v>
      </c>
      <c r="AT490" s="58">
        <f t="shared" si="89"/>
        <v>1500</v>
      </c>
      <c r="AU490" s="58">
        <f t="shared" si="89"/>
        <v>1400</v>
      </c>
      <c r="AV490" s="58">
        <f t="shared" si="89"/>
        <v>1000</v>
      </c>
      <c r="AW490" s="63"/>
      <c r="AX490" s="88" t="s">
        <v>99</v>
      </c>
      <c r="AY490" s="64"/>
      <c r="AZ490" s="65">
        <v>180</v>
      </c>
    </row>
    <row r="491" spans="1:52" s="88" customFormat="1" ht="53.25" customHeight="1" x14ac:dyDescent="0.25">
      <c r="A491" s="52" t="str">
        <f t="shared" si="85"/>
        <v>XL102NT+1</v>
      </c>
      <c r="B491" s="52" t="str">
        <f t="shared" si="86"/>
        <v>XL102NT+2</v>
      </c>
      <c r="C491" s="52" t="str">
        <f t="shared" si="87"/>
        <v>XL102NT+3</v>
      </c>
      <c r="D491" s="52" t="str">
        <f t="shared" si="88"/>
        <v>XL102NT+4</v>
      </c>
      <c r="F491" s="88" t="s">
        <v>99</v>
      </c>
      <c r="G491" s="54">
        <v>102</v>
      </c>
      <c r="H491" s="55" t="s">
        <v>1782</v>
      </c>
      <c r="I491" s="55" t="s">
        <v>1783</v>
      </c>
      <c r="J491" s="55" t="s">
        <v>111</v>
      </c>
      <c r="K491" s="55"/>
      <c r="L491" s="55" t="s">
        <v>105</v>
      </c>
      <c r="M491" s="89">
        <v>900</v>
      </c>
      <c r="N491" s="89">
        <v>450</v>
      </c>
      <c r="O491" s="89">
        <v>400</v>
      </c>
      <c r="P491" s="89">
        <v>300</v>
      </c>
      <c r="Q491" s="56"/>
      <c r="R491" s="56"/>
      <c r="S491" s="56"/>
      <c r="T491" s="56"/>
      <c r="U491" s="57" t="str">
        <f t="shared" si="81"/>
        <v>XL102NT</v>
      </c>
      <c r="V491" s="58"/>
      <c r="W491" s="58"/>
      <c r="X491" s="58"/>
      <c r="Y491" s="58"/>
      <c r="Z491" s="59"/>
      <c r="AA491" s="59"/>
      <c r="AB491" s="59"/>
      <c r="AC491" s="59"/>
      <c r="AD491" s="58"/>
      <c r="AE491" s="58"/>
      <c r="AF491" s="58"/>
      <c r="AG491" s="58"/>
      <c r="AH491" s="60"/>
      <c r="AI491" s="60"/>
      <c r="AJ491" s="60"/>
      <c r="AK491" s="60"/>
      <c r="AL491" s="160">
        <v>5.95</v>
      </c>
      <c r="AM491" s="61"/>
      <c r="AN491" s="62">
        <f t="shared" si="90"/>
        <v>3.4</v>
      </c>
      <c r="AO491" s="58">
        <f t="shared" si="84"/>
        <v>3060</v>
      </c>
      <c r="AP491" s="58">
        <f t="shared" si="84"/>
        <v>1530</v>
      </c>
      <c r="AQ491" s="58">
        <f t="shared" si="84"/>
        <v>1360</v>
      </c>
      <c r="AR491" s="58">
        <f t="shared" si="83"/>
        <v>1020</v>
      </c>
      <c r="AS491" s="58">
        <f t="shared" si="89"/>
        <v>3100</v>
      </c>
      <c r="AT491" s="58">
        <f t="shared" si="89"/>
        <v>1500</v>
      </c>
      <c r="AU491" s="58">
        <f t="shared" si="89"/>
        <v>1400</v>
      </c>
      <c r="AV491" s="58">
        <f t="shared" si="89"/>
        <v>1000</v>
      </c>
      <c r="AW491" s="63"/>
      <c r="AX491" s="88" t="s">
        <v>99</v>
      </c>
      <c r="AY491" s="64"/>
      <c r="AZ491" s="65">
        <v>180</v>
      </c>
    </row>
    <row r="492" spans="1:52" s="88" customFormat="1" ht="53.25" customHeight="1" x14ac:dyDescent="0.25">
      <c r="A492" s="52" t="str">
        <f t="shared" si="85"/>
        <v>XL103NT+1</v>
      </c>
      <c r="B492" s="52" t="str">
        <f t="shared" si="86"/>
        <v>XL103NT+2</v>
      </c>
      <c r="C492" s="52" t="str">
        <f t="shared" si="87"/>
        <v>XL103NT+3</v>
      </c>
      <c r="D492" s="52" t="str">
        <f t="shared" si="88"/>
        <v>XL103NT+4</v>
      </c>
      <c r="F492" s="88" t="s">
        <v>99</v>
      </c>
      <c r="G492" s="54">
        <v>103</v>
      </c>
      <c r="H492" s="55" t="s">
        <v>1784</v>
      </c>
      <c r="I492" s="55" t="s">
        <v>1785</v>
      </c>
      <c r="J492" s="55" t="s">
        <v>111</v>
      </c>
      <c r="K492" s="55"/>
      <c r="L492" s="55" t="s">
        <v>1786</v>
      </c>
      <c r="M492" s="89">
        <v>900</v>
      </c>
      <c r="N492" s="89">
        <v>450</v>
      </c>
      <c r="O492" s="89">
        <v>400</v>
      </c>
      <c r="P492" s="89">
        <v>300</v>
      </c>
      <c r="Q492" s="56"/>
      <c r="R492" s="56"/>
      <c r="S492" s="56"/>
      <c r="T492" s="56"/>
      <c r="U492" s="57" t="str">
        <f t="shared" si="81"/>
        <v>XL103NT</v>
      </c>
      <c r="V492" s="58"/>
      <c r="W492" s="58"/>
      <c r="X492" s="58"/>
      <c r="Y492" s="58"/>
      <c r="Z492" s="59"/>
      <c r="AA492" s="59"/>
      <c r="AB492" s="59"/>
      <c r="AC492" s="59"/>
      <c r="AD492" s="58"/>
      <c r="AE492" s="58"/>
      <c r="AF492" s="58"/>
      <c r="AG492" s="58"/>
      <c r="AH492" s="60"/>
      <c r="AI492" s="60"/>
      <c r="AJ492" s="60"/>
      <c r="AK492" s="60"/>
      <c r="AL492" s="160">
        <v>5.95</v>
      </c>
      <c r="AM492" s="61"/>
      <c r="AN492" s="62">
        <f t="shared" si="90"/>
        <v>3.4</v>
      </c>
      <c r="AO492" s="58">
        <f t="shared" si="84"/>
        <v>3060</v>
      </c>
      <c r="AP492" s="58">
        <f t="shared" si="84"/>
        <v>1530</v>
      </c>
      <c r="AQ492" s="58">
        <f t="shared" si="84"/>
        <v>1360</v>
      </c>
      <c r="AR492" s="58">
        <f t="shared" si="83"/>
        <v>1020</v>
      </c>
      <c r="AS492" s="58">
        <f t="shared" si="89"/>
        <v>3100</v>
      </c>
      <c r="AT492" s="58">
        <f t="shared" si="89"/>
        <v>1500</v>
      </c>
      <c r="AU492" s="58">
        <f t="shared" si="89"/>
        <v>1400</v>
      </c>
      <c r="AV492" s="58">
        <f t="shared" si="89"/>
        <v>1000</v>
      </c>
      <c r="AW492" s="63"/>
      <c r="AX492" s="88" t="s">
        <v>99</v>
      </c>
      <c r="AY492" s="64"/>
      <c r="AZ492" s="65">
        <v>180</v>
      </c>
    </row>
    <row r="493" spans="1:52" s="88" customFormat="1" ht="50.1" customHeight="1" x14ac:dyDescent="0.25">
      <c r="A493" s="52" t="str">
        <f t="shared" si="85"/>
        <v>XL104NT+1</v>
      </c>
      <c r="B493" s="52" t="str">
        <f t="shared" si="86"/>
        <v>XL104NT+2</v>
      </c>
      <c r="C493" s="52" t="str">
        <f t="shared" si="87"/>
        <v>XL104NT+3</v>
      </c>
      <c r="D493" s="52" t="str">
        <f t="shared" si="88"/>
        <v>XL104NT+4</v>
      </c>
      <c r="F493" s="88" t="s">
        <v>99</v>
      </c>
      <c r="G493" s="54">
        <v>104</v>
      </c>
      <c r="H493" s="55" t="s">
        <v>1787</v>
      </c>
      <c r="I493" s="55" t="s">
        <v>1788</v>
      </c>
      <c r="J493" s="55" t="s">
        <v>1789</v>
      </c>
      <c r="K493" s="55"/>
      <c r="L493" s="55" t="s">
        <v>1790</v>
      </c>
      <c r="M493" s="89">
        <v>900</v>
      </c>
      <c r="N493" s="89">
        <v>450</v>
      </c>
      <c r="O493" s="89">
        <v>400</v>
      </c>
      <c r="P493" s="89">
        <v>300</v>
      </c>
      <c r="Q493" s="56"/>
      <c r="R493" s="56"/>
      <c r="S493" s="56"/>
      <c r="T493" s="56"/>
      <c r="U493" s="57" t="str">
        <f t="shared" si="81"/>
        <v>XL104NT</v>
      </c>
      <c r="V493" s="58"/>
      <c r="W493" s="58"/>
      <c r="X493" s="58"/>
      <c r="Y493" s="58"/>
      <c r="Z493" s="59"/>
      <c r="AA493" s="59"/>
      <c r="AB493" s="59"/>
      <c r="AC493" s="59"/>
      <c r="AD493" s="58"/>
      <c r="AE493" s="58"/>
      <c r="AF493" s="58"/>
      <c r="AG493" s="58"/>
      <c r="AH493" s="60"/>
      <c r="AI493" s="60"/>
      <c r="AJ493" s="60"/>
      <c r="AK493" s="60"/>
      <c r="AL493" s="160">
        <v>4.8888888888888893</v>
      </c>
      <c r="AM493" s="61"/>
      <c r="AN493" s="62">
        <f t="shared" si="90"/>
        <v>2.8</v>
      </c>
      <c r="AO493" s="58">
        <f t="shared" si="84"/>
        <v>2520</v>
      </c>
      <c r="AP493" s="58">
        <f t="shared" si="84"/>
        <v>1260</v>
      </c>
      <c r="AQ493" s="58">
        <f t="shared" si="84"/>
        <v>1120</v>
      </c>
      <c r="AR493" s="58">
        <f t="shared" si="83"/>
        <v>840</v>
      </c>
      <c r="AS493" s="58">
        <f t="shared" si="89"/>
        <v>2500</v>
      </c>
      <c r="AT493" s="58">
        <f t="shared" si="89"/>
        <v>1300</v>
      </c>
      <c r="AU493" s="58">
        <f t="shared" si="89"/>
        <v>1100</v>
      </c>
      <c r="AV493" s="58">
        <f t="shared" si="89"/>
        <v>840</v>
      </c>
      <c r="AW493" s="63"/>
      <c r="AX493" s="88" t="s">
        <v>99</v>
      </c>
      <c r="AY493" s="64"/>
      <c r="AZ493" s="65">
        <v>180</v>
      </c>
    </row>
    <row r="494" spans="1:52" s="88" customFormat="1" ht="50.1" customHeight="1" x14ac:dyDescent="0.25">
      <c r="A494" s="52" t="str">
        <f t="shared" si="85"/>
        <v>XL105NT+1</v>
      </c>
      <c r="B494" s="52" t="str">
        <f t="shared" si="86"/>
        <v>XL105NT+2</v>
      </c>
      <c r="C494" s="52" t="str">
        <f t="shared" si="87"/>
        <v>XL105NT+3</v>
      </c>
      <c r="D494" s="52" t="str">
        <f t="shared" si="88"/>
        <v>XL105NT+4</v>
      </c>
      <c r="F494" s="88" t="s">
        <v>99</v>
      </c>
      <c r="G494" s="54">
        <v>105</v>
      </c>
      <c r="H494" s="55" t="s">
        <v>1791</v>
      </c>
      <c r="I494" s="55" t="s">
        <v>1792</v>
      </c>
      <c r="J494" s="55" t="s">
        <v>149</v>
      </c>
      <c r="K494" s="55"/>
      <c r="L494" s="55" t="s">
        <v>1518</v>
      </c>
      <c r="M494" s="89">
        <v>900</v>
      </c>
      <c r="N494" s="89">
        <v>450</v>
      </c>
      <c r="O494" s="89">
        <v>400</v>
      </c>
      <c r="P494" s="89">
        <v>300</v>
      </c>
      <c r="Q494" s="56"/>
      <c r="R494" s="56"/>
      <c r="S494" s="56"/>
      <c r="T494" s="56"/>
      <c r="U494" s="57" t="str">
        <f t="shared" si="81"/>
        <v>XL105NT</v>
      </c>
      <c r="V494" s="58"/>
      <c r="W494" s="58"/>
      <c r="X494" s="58"/>
      <c r="Y494" s="58"/>
      <c r="Z494" s="59">
        <f>V494/M494</f>
        <v>0</v>
      </c>
      <c r="AA494" s="59">
        <f>W494/N494</f>
        <v>0</v>
      </c>
      <c r="AB494" s="59"/>
      <c r="AC494" s="59"/>
      <c r="AD494" s="58"/>
      <c r="AE494" s="58"/>
      <c r="AF494" s="58"/>
      <c r="AG494" s="58"/>
      <c r="AH494" s="60"/>
      <c r="AI494" s="60"/>
      <c r="AJ494" s="60"/>
      <c r="AK494" s="60"/>
      <c r="AL494" s="160">
        <v>5.95</v>
      </c>
      <c r="AM494" s="61"/>
      <c r="AN494" s="62">
        <f t="shared" si="90"/>
        <v>3.4</v>
      </c>
      <c r="AO494" s="58">
        <f t="shared" si="84"/>
        <v>3060</v>
      </c>
      <c r="AP494" s="58">
        <f t="shared" si="84"/>
        <v>1530</v>
      </c>
      <c r="AQ494" s="58">
        <f t="shared" si="84"/>
        <v>1360</v>
      </c>
      <c r="AR494" s="58">
        <f t="shared" si="83"/>
        <v>1020</v>
      </c>
      <c r="AS494" s="58">
        <f t="shared" si="89"/>
        <v>3100</v>
      </c>
      <c r="AT494" s="58">
        <f t="shared" si="89"/>
        <v>1500</v>
      </c>
      <c r="AU494" s="58">
        <f t="shared" si="89"/>
        <v>1400</v>
      </c>
      <c r="AV494" s="58">
        <f t="shared" si="89"/>
        <v>1000</v>
      </c>
      <c r="AW494" s="63"/>
      <c r="AX494" s="88" t="s">
        <v>99</v>
      </c>
      <c r="AY494" s="64"/>
      <c r="AZ494" s="65">
        <v>180</v>
      </c>
    </row>
    <row r="495" spans="1:52" s="88" customFormat="1" ht="47.25" x14ac:dyDescent="0.25">
      <c r="A495" s="52" t="str">
        <f t="shared" si="85"/>
        <v>XL106NT+1</v>
      </c>
      <c r="B495" s="52" t="str">
        <f t="shared" si="86"/>
        <v>XL106NT+2</v>
      </c>
      <c r="C495" s="52" t="str">
        <f t="shared" si="87"/>
        <v>XL106NT+3</v>
      </c>
      <c r="D495" s="52" t="str">
        <f t="shared" si="88"/>
        <v>XL106NT+4</v>
      </c>
      <c r="F495" s="88" t="s">
        <v>99</v>
      </c>
      <c r="G495" s="54">
        <v>106</v>
      </c>
      <c r="H495" s="55" t="s">
        <v>1793</v>
      </c>
      <c r="I495" s="55" t="s">
        <v>1794</v>
      </c>
      <c r="J495" s="55" t="s">
        <v>149</v>
      </c>
      <c r="K495" s="55"/>
      <c r="L495" s="55" t="s">
        <v>1795</v>
      </c>
      <c r="M495" s="89">
        <v>900</v>
      </c>
      <c r="N495" s="89">
        <v>450</v>
      </c>
      <c r="O495" s="89">
        <v>400</v>
      </c>
      <c r="P495" s="89">
        <v>300</v>
      </c>
      <c r="Q495" s="56"/>
      <c r="R495" s="56"/>
      <c r="S495" s="56"/>
      <c r="T495" s="56"/>
      <c r="U495" s="57" t="str">
        <f t="shared" si="81"/>
        <v>XL106NT</v>
      </c>
      <c r="V495" s="58"/>
      <c r="W495" s="58"/>
      <c r="X495" s="58"/>
      <c r="Y495" s="58"/>
      <c r="Z495" s="59"/>
      <c r="AA495" s="59"/>
      <c r="AB495" s="59"/>
      <c r="AC495" s="59"/>
      <c r="AD495" s="58"/>
      <c r="AE495" s="58"/>
      <c r="AF495" s="58"/>
      <c r="AG495" s="58"/>
      <c r="AH495" s="60"/>
      <c r="AI495" s="60"/>
      <c r="AJ495" s="60"/>
      <c r="AK495" s="60"/>
      <c r="AL495" s="160">
        <v>5.95</v>
      </c>
      <c r="AM495" s="61"/>
      <c r="AN495" s="62">
        <f t="shared" si="90"/>
        <v>3.4</v>
      </c>
      <c r="AO495" s="58">
        <f t="shared" si="84"/>
        <v>3060</v>
      </c>
      <c r="AP495" s="58">
        <f t="shared" si="84"/>
        <v>1530</v>
      </c>
      <c r="AQ495" s="58">
        <f t="shared" si="84"/>
        <v>1360</v>
      </c>
      <c r="AR495" s="58">
        <f t="shared" si="83"/>
        <v>1020</v>
      </c>
      <c r="AS495" s="58">
        <f t="shared" si="89"/>
        <v>3100</v>
      </c>
      <c r="AT495" s="58">
        <f t="shared" si="89"/>
        <v>1500</v>
      </c>
      <c r="AU495" s="58">
        <f t="shared" si="89"/>
        <v>1400</v>
      </c>
      <c r="AV495" s="58">
        <f t="shared" si="89"/>
        <v>1000</v>
      </c>
      <c r="AW495" s="63"/>
      <c r="AX495" s="88" t="s">
        <v>99</v>
      </c>
      <c r="AY495" s="64"/>
      <c r="AZ495" s="65">
        <v>180</v>
      </c>
    </row>
    <row r="496" spans="1:52" s="88" customFormat="1" ht="63" x14ac:dyDescent="0.25">
      <c r="A496" s="52" t="str">
        <f t="shared" si="85"/>
        <v>XL107NT+1</v>
      </c>
      <c r="B496" s="52" t="str">
        <f t="shared" si="86"/>
        <v>XL107NT+2</v>
      </c>
      <c r="C496" s="52" t="str">
        <f t="shared" si="87"/>
        <v>XL107NT+3</v>
      </c>
      <c r="D496" s="52" t="str">
        <f t="shared" si="88"/>
        <v>XL107NT+4</v>
      </c>
      <c r="F496" s="88" t="s">
        <v>99</v>
      </c>
      <c r="G496" s="54">
        <v>107</v>
      </c>
      <c r="H496" s="55" t="s">
        <v>1796</v>
      </c>
      <c r="I496" s="55" t="s">
        <v>1797</v>
      </c>
      <c r="J496" s="55" t="s">
        <v>1798</v>
      </c>
      <c r="K496" s="55"/>
      <c r="L496" s="55" t="s">
        <v>1799</v>
      </c>
      <c r="M496" s="89">
        <v>900</v>
      </c>
      <c r="N496" s="89">
        <v>450</v>
      </c>
      <c r="O496" s="89">
        <v>400</v>
      </c>
      <c r="P496" s="89">
        <v>300</v>
      </c>
      <c r="Q496" s="56"/>
      <c r="R496" s="56"/>
      <c r="S496" s="56"/>
      <c r="T496" s="56"/>
      <c r="U496" s="57" t="str">
        <f t="shared" si="81"/>
        <v>XL107NT</v>
      </c>
      <c r="V496" s="58"/>
      <c r="W496" s="58"/>
      <c r="X496" s="58"/>
      <c r="Y496" s="58"/>
      <c r="Z496" s="59"/>
      <c r="AA496" s="59"/>
      <c r="AB496" s="59"/>
      <c r="AC496" s="59"/>
      <c r="AD496" s="58"/>
      <c r="AE496" s="58"/>
      <c r="AF496" s="58"/>
      <c r="AG496" s="58"/>
      <c r="AH496" s="60"/>
      <c r="AI496" s="60"/>
      <c r="AJ496" s="60"/>
      <c r="AK496" s="60"/>
      <c r="AL496" s="160">
        <v>5.95</v>
      </c>
      <c r="AM496" s="61"/>
      <c r="AN496" s="62">
        <f t="shared" si="90"/>
        <v>3.4</v>
      </c>
      <c r="AO496" s="58">
        <f t="shared" si="84"/>
        <v>3060</v>
      </c>
      <c r="AP496" s="58">
        <f t="shared" si="84"/>
        <v>1530</v>
      </c>
      <c r="AQ496" s="58">
        <f t="shared" si="84"/>
        <v>1360</v>
      </c>
      <c r="AR496" s="58">
        <f t="shared" si="83"/>
        <v>1020</v>
      </c>
      <c r="AS496" s="58">
        <f t="shared" si="89"/>
        <v>3100</v>
      </c>
      <c r="AT496" s="58">
        <f t="shared" si="89"/>
        <v>1500</v>
      </c>
      <c r="AU496" s="58">
        <f t="shared" si="89"/>
        <v>1400</v>
      </c>
      <c r="AV496" s="58">
        <f t="shared" si="89"/>
        <v>1000</v>
      </c>
      <c r="AW496" s="63"/>
      <c r="AX496" s="88" t="s">
        <v>99</v>
      </c>
      <c r="AY496" s="64"/>
      <c r="AZ496" s="65">
        <v>180</v>
      </c>
    </row>
    <row r="497" spans="1:52" s="88" customFormat="1" ht="47.25" x14ac:dyDescent="0.25">
      <c r="A497" s="52" t="str">
        <f t="shared" si="85"/>
        <v>XL108NT+1</v>
      </c>
      <c r="B497" s="52" t="str">
        <f t="shared" si="86"/>
        <v>XL108NT+2</v>
      </c>
      <c r="C497" s="52" t="str">
        <f t="shared" si="87"/>
        <v>XL108NT+3</v>
      </c>
      <c r="D497" s="52" t="str">
        <f t="shared" si="88"/>
        <v>XL108NT+4</v>
      </c>
      <c r="F497" s="88" t="s">
        <v>99</v>
      </c>
      <c r="G497" s="54">
        <v>108</v>
      </c>
      <c r="H497" s="55" t="s">
        <v>1800</v>
      </c>
      <c r="I497" s="55" t="s">
        <v>1801</v>
      </c>
      <c r="J497" s="55" t="s">
        <v>149</v>
      </c>
      <c r="K497" s="55"/>
      <c r="L497" s="55" t="s">
        <v>1802</v>
      </c>
      <c r="M497" s="89">
        <v>900</v>
      </c>
      <c r="N497" s="89">
        <v>450</v>
      </c>
      <c r="O497" s="89">
        <v>400</v>
      </c>
      <c r="P497" s="89">
        <v>300</v>
      </c>
      <c r="Q497" s="56"/>
      <c r="R497" s="56"/>
      <c r="S497" s="56"/>
      <c r="T497" s="56"/>
      <c r="U497" s="57" t="str">
        <f t="shared" si="81"/>
        <v>XL108NT</v>
      </c>
      <c r="V497" s="58"/>
      <c r="W497" s="58"/>
      <c r="X497" s="58"/>
      <c r="Y497" s="58"/>
      <c r="Z497" s="59">
        <f>V497/M497</f>
        <v>0</v>
      </c>
      <c r="AA497" s="59"/>
      <c r="AB497" s="59"/>
      <c r="AC497" s="59"/>
      <c r="AD497" s="58"/>
      <c r="AE497" s="58"/>
      <c r="AF497" s="58"/>
      <c r="AG497" s="58"/>
      <c r="AH497" s="60"/>
      <c r="AI497" s="60"/>
      <c r="AJ497" s="60"/>
      <c r="AK497" s="60"/>
      <c r="AL497" s="160">
        <v>5.95</v>
      </c>
      <c r="AM497" s="61"/>
      <c r="AN497" s="62">
        <f t="shared" si="90"/>
        <v>3.4</v>
      </c>
      <c r="AO497" s="58">
        <f t="shared" si="84"/>
        <v>3060</v>
      </c>
      <c r="AP497" s="58">
        <f t="shared" si="84"/>
        <v>1530</v>
      </c>
      <c r="AQ497" s="58">
        <f t="shared" si="84"/>
        <v>1360</v>
      </c>
      <c r="AR497" s="58">
        <f t="shared" si="83"/>
        <v>1020</v>
      </c>
      <c r="AS497" s="58">
        <f t="shared" si="89"/>
        <v>3100</v>
      </c>
      <c r="AT497" s="58">
        <f t="shared" si="89"/>
        <v>1500</v>
      </c>
      <c r="AU497" s="58">
        <f t="shared" si="89"/>
        <v>1400</v>
      </c>
      <c r="AV497" s="58">
        <f t="shared" si="89"/>
        <v>1000</v>
      </c>
      <c r="AW497" s="63"/>
      <c r="AX497" s="88" t="s">
        <v>99</v>
      </c>
      <c r="AY497" s="64"/>
      <c r="AZ497" s="65">
        <v>180</v>
      </c>
    </row>
    <row r="498" spans="1:52" s="88" customFormat="1" ht="63" x14ac:dyDescent="0.25">
      <c r="A498" s="52" t="str">
        <f t="shared" si="85"/>
        <v>XL109NT+1</v>
      </c>
      <c r="B498" s="52" t="str">
        <f t="shared" si="86"/>
        <v>XL109NT+2</v>
      </c>
      <c r="C498" s="52" t="str">
        <f t="shared" si="87"/>
        <v>XL109NT+3</v>
      </c>
      <c r="D498" s="52" t="str">
        <f t="shared" si="88"/>
        <v>XL109NT+4</v>
      </c>
      <c r="F498" s="88" t="s">
        <v>99</v>
      </c>
      <c r="G498" s="54">
        <v>109</v>
      </c>
      <c r="H498" s="55" t="s">
        <v>1803</v>
      </c>
      <c r="I498" s="55" t="s">
        <v>1804</v>
      </c>
      <c r="J498" s="55" t="s">
        <v>149</v>
      </c>
      <c r="K498" s="55"/>
      <c r="L498" s="55" t="s">
        <v>1805</v>
      </c>
      <c r="M498" s="89">
        <v>900</v>
      </c>
      <c r="N498" s="89">
        <v>450</v>
      </c>
      <c r="O498" s="89">
        <v>400</v>
      </c>
      <c r="P498" s="89">
        <v>300</v>
      </c>
      <c r="Q498" s="56"/>
      <c r="R498" s="56"/>
      <c r="S498" s="56"/>
      <c r="T498" s="56"/>
      <c r="U498" s="57" t="str">
        <f t="shared" si="81"/>
        <v>XL109NT</v>
      </c>
      <c r="V498" s="58"/>
      <c r="W498" s="58"/>
      <c r="X498" s="58"/>
      <c r="Y498" s="58"/>
      <c r="Z498" s="59"/>
      <c r="AA498" s="59"/>
      <c r="AB498" s="59"/>
      <c r="AC498" s="59"/>
      <c r="AD498" s="58"/>
      <c r="AE498" s="58"/>
      <c r="AF498" s="58"/>
      <c r="AG498" s="58"/>
      <c r="AH498" s="60"/>
      <c r="AI498" s="60"/>
      <c r="AJ498" s="60"/>
      <c r="AK498" s="60"/>
      <c r="AL498" s="160">
        <v>5.95</v>
      </c>
      <c r="AM498" s="61"/>
      <c r="AN498" s="62">
        <f t="shared" si="90"/>
        <v>3.4</v>
      </c>
      <c r="AO498" s="58">
        <f t="shared" si="84"/>
        <v>3060</v>
      </c>
      <c r="AP498" s="58">
        <f t="shared" si="84"/>
        <v>1530</v>
      </c>
      <c r="AQ498" s="58">
        <f t="shared" si="84"/>
        <v>1360</v>
      </c>
      <c r="AR498" s="58">
        <f t="shared" si="83"/>
        <v>1020</v>
      </c>
      <c r="AS498" s="58">
        <f t="shared" si="89"/>
        <v>3100</v>
      </c>
      <c r="AT498" s="58">
        <f t="shared" si="89"/>
        <v>1500</v>
      </c>
      <c r="AU498" s="58">
        <f t="shared" si="89"/>
        <v>1400</v>
      </c>
      <c r="AV498" s="58">
        <f t="shared" si="89"/>
        <v>1000</v>
      </c>
      <c r="AW498" s="63"/>
      <c r="AX498" s="88" t="s">
        <v>99</v>
      </c>
      <c r="AY498" s="64"/>
      <c r="AZ498" s="65"/>
    </row>
    <row r="499" spans="1:52" s="88" customFormat="1" ht="63" x14ac:dyDescent="0.25">
      <c r="A499" s="52" t="str">
        <f t="shared" si="85"/>
        <v>XL110NT+1</v>
      </c>
      <c r="B499" s="52" t="str">
        <f t="shared" si="86"/>
        <v>XL110NT+2</v>
      </c>
      <c r="C499" s="52" t="str">
        <f t="shared" si="87"/>
        <v>XL110NT+3</v>
      </c>
      <c r="D499" s="52" t="str">
        <f t="shared" si="88"/>
        <v>XL110NT+4</v>
      </c>
      <c r="F499" s="88" t="s">
        <v>99</v>
      </c>
      <c r="G499" s="54">
        <v>110</v>
      </c>
      <c r="H499" s="55" t="s">
        <v>1806</v>
      </c>
      <c r="I499" s="55" t="s">
        <v>1807</v>
      </c>
      <c r="J499" s="55" t="s">
        <v>149</v>
      </c>
      <c r="K499" s="55"/>
      <c r="L499" s="55" t="s">
        <v>1808</v>
      </c>
      <c r="M499" s="89">
        <v>900</v>
      </c>
      <c r="N499" s="89">
        <v>450</v>
      </c>
      <c r="O499" s="89">
        <v>400</v>
      </c>
      <c r="P499" s="89">
        <v>300</v>
      </c>
      <c r="Q499" s="56"/>
      <c r="R499" s="56"/>
      <c r="S499" s="56"/>
      <c r="T499" s="56"/>
      <c r="U499" s="57" t="str">
        <f t="shared" si="81"/>
        <v>XL110NT</v>
      </c>
      <c r="V499" s="58"/>
      <c r="W499" s="58"/>
      <c r="X499" s="58"/>
      <c r="Y499" s="58"/>
      <c r="Z499" s="59"/>
      <c r="AA499" s="59"/>
      <c r="AB499" s="59"/>
      <c r="AC499" s="59"/>
      <c r="AD499" s="58"/>
      <c r="AE499" s="58"/>
      <c r="AF499" s="58"/>
      <c r="AG499" s="58"/>
      <c r="AH499" s="60"/>
      <c r="AI499" s="60"/>
      <c r="AJ499" s="60"/>
      <c r="AK499" s="60"/>
      <c r="AL499" s="160">
        <v>8.0555555555555554</v>
      </c>
      <c r="AM499" s="61"/>
      <c r="AN499" s="62">
        <f t="shared" si="90"/>
        <v>4.5999999999999996</v>
      </c>
      <c r="AO499" s="58">
        <f t="shared" si="84"/>
        <v>4140</v>
      </c>
      <c r="AP499" s="58">
        <f t="shared" si="84"/>
        <v>2070</v>
      </c>
      <c r="AQ499" s="58">
        <f t="shared" si="84"/>
        <v>1839.9999999999998</v>
      </c>
      <c r="AR499" s="58">
        <f t="shared" si="83"/>
        <v>1380</v>
      </c>
      <c r="AS499" s="58">
        <f t="shared" si="89"/>
        <v>4100</v>
      </c>
      <c r="AT499" s="58">
        <f t="shared" si="89"/>
        <v>2100</v>
      </c>
      <c r="AU499" s="58">
        <f t="shared" si="89"/>
        <v>1800</v>
      </c>
      <c r="AV499" s="58">
        <f t="shared" si="89"/>
        <v>1400</v>
      </c>
      <c r="AW499" s="63"/>
      <c r="AX499" s="88" t="s">
        <v>99</v>
      </c>
      <c r="AY499" s="64"/>
      <c r="AZ499" s="65">
        <v>240</v>
      </c>
    </row>
    <row r="500" spans="1:52" s="88" customFormat="1" ht="27.75" customHeight="1" x14ac:dyDescent="0.25">
      <c r="A500" s="52" t="str">
        <f t="shared" si="85"/>
        <v>XL111NT+1</v>
      </c>
      <c r="B500" s="52" t="str">
        <f t="shared" si="86"/>
        <v>XL111NT+2</v>
      </c>
      <c r="C500" s="52" t="str">
        <f t="shared" si="87"/>
        <v>XL111NT+3</v>
      </c>
      <c r="D500" s="52" t="str">
        <f t="shared" si="88"/>
        <v>XL111NT+4</v>
      </c>
      <c r="F500" s="88" t="s">
        <v>99</v>
      </c>
      <c r="G500" s="54">
        <v>111</v>
      </c>
      <c r="H500" s="55" t="s">
        <v>1809</v>
      </c>
      <c r="I500" s="55" t="s">
        <v>1810</v>
      </c>
      <c r="J500" s="55" t="s">
        <v>149</v>
      </c>
      <c r="K500" s="55"/>
      <c r="L500" s="55" t="s">
        <v>1811</v>
      </c>
      <c r="M500" s="89">
        <v>900</v>
      </c>
      <c r="N500" s="89">
        <v>450</v>
      </c>
      <c r="O500" s="89">
        <v>400</v>
      </c>
      <c r="P500" s="89">
        <v>300</v>
      </c>
      <c r="Q500" s="56"/>
      <c r="R500" s="56"/>
      <c r="S500" s="56"/>
      <c r="T500" s="56"/>
      <c r="U500" s="57" t="str">
        <f t="shared" si="81"/>
        <v>XL111NT</v>
      </c>
      <c r="V500" s="58"/>
      <c r="W500" s="58"/>
      <c r="X500" s="58"/>
      <c r="Y500" s="58"/>
      <c r="Z500" s="59"/>
      <c r="AA500" s="59"/>
      <c r="AB500" s="59"/>
      <c r="AC500" s="59"/>
      <c r="AD500" s="58"/>
      <c r="AE500" s="58"/>
      <c r="AF500" s="58"/>
      <c r="AG500" s="58"/>
      <c r="AH500" s="60"/>
      <c r="AI500" s="60"/>
      <c r="AJ500" s="60"/>
      <c r="AK500" s="60"/>
      <c r="AL500" s="160">
        <v>5.95</v>
      </c>
      <c r="AM500" s="61"/>
      <c r="AN500" s="62">
        <f t="shared" si="90"/>
        <v>3.4</v>
      </c>
      <c r="AO500" s="58">
        <f t="shared" si="84"/>
        <v>3060</v>
      </c>
      <c r="AP500" s="58">
        <f t="shared" si="84"/>
        <v>1530</v>
      </c>
      <c r="AQ500" s="58">
        <f t="shared" si="84"/>
        <v>1360</v>
      </c>
      <c r="AR500" s="58">
        <f t="shared" si="83"/>
        <v>1020</v>
      </c>
      <c r="AS500" s="58">
        <f t="shared" si="89"/>
        <v>3100</v>
      </c>
      <c r="AT500" s="58">
        <f t="shared" si="89"/>
        <v>1500</v>
      </c>
      <c r="AU500" s="58">
        <f t="shared" si="89"/>
        <v>1400</v>
      </c>
      <c r="AV500" s="58">
        <f t="shared" si="89"/>
        <v>1000</v>
      </c>
      <c r="AW500" s="63"/>
      <c r="AX500" s="88" t="s">
        <v>99</v>
      </c>
      <c r="AY500" s="64"/>
      <c r="AZ500" s="65">
        <v>180</v>
      </c>
    </row>
    <row r="501" spans="1:52" s="88" customFormat="1" ht="50.1" customHeight="1" x14ac:dyDescent="0.25">
      <c r="A501" s="52" t="str">
        <f t="shared" si="85"/>
        <v>XL112NT+1</v>
      </c>
      <c r="B501" s="52" t="str">
        <f t="shared" si="86"/>
        <v>XL112NT+2</v>
      </c>
      <c r="C501" s="52" t="str">
        <f t="shared" si="87"/>
        <v>XL112NT+3</v>
      </c>
      <c r="D501" s="52" t="str">
        <f t="shared" si="88"/>
        <v>XL112NT+4</v>
      </c>
      <c r="F501" s="88" t="s">
        <v>99</v>
      </c>
      <c r="G501" s="54">
        <v>112</v>
      </c>
      <c r="H501" s="55" t="s">
        <v>1812</v>
      </c>
      <c r="I501" s="55" t="s">
        <v>1813</v>
      </c>
      <c r="J501" s="55" t="s">
        <v>149</v>
      </c>
      <c r="K501" s="55"/>
      <c r="L501" s="55" t="s">
        <v>1814</v>
      </c>
      <c r="M501" s="89">
        <v>900</v>
      </c>
      <c r="N501" s="89">
        <v>450</v>
      </c>
      <c r="O501" s="89">
        <v>400</v>
      </c>
      <c r="P501" s="89">
        <v>300</v>
      </c>
      <c r="Q501" s="56"/>
      <c r="R501" s="56"/>
      <c r="S501" s="56"/>
      <c r="T501" s="56"/>
      <c r="U501" s="57" t="str">
        <f t="shared" si="81"/>
        <v>XL112NT</v>
      </c>
      <c r="V501" s="58"/>
      <c r="W501" s="58"/>
      <c r="X501" s="58"/>
      <c r="Y501" s="58"/>
      <c r="Z501" s="59"/>
      <c r="AA501" s="59"/>
      <c r="AB501" s="59"/>
      <c r="AC501" s="59"/>
      <c r="AD501" s="58"/>
      <c r="AE501" s="58"/>
      <c r="AF501" s="58"/>
      <c r="AG501" s="58"/>
      <c r="AH501" s="60"/>
      <c r="AI501" s="60"/>
      <c r="AJ501" s="60"/>
      <c r="AK501" s="60"/>
      <c r="AL501" s="160">
        <v>5.95</v>
      </c>
      <c r="AM501" s="61"/>
      <c r="AN501" s="62">
        <f t="shared" si="90"/>
        <v>3.4</v>
      </c>
      <c r="AO501" s="58">
        <f t="shared" si="84"/>
        <v>3060</v>
      </c>
      <c r="AP501" s="58">
        <f t="shared" si="84"/>
        <v>1530</v>
      </c>
      <c r="AQ501" s="58">
        <f t="shared" si="84"/>
        <v>1360</v>
      </c>
      <c r="AR501" s="58">
        <f t="shared" si="83"/>
        <v>1020</v>
      </c>
      <c r="AS501" s="58">
        <f t="shared" si="89"/>
        <v>3100</v>
      </c>
      <c r="AT501" s="58">
        <f t="shared" si="89"/>
        <v>1500</v>
      </c>
      <c r="AU501" s="58">
        <f t="shared" si="89"/>
        <v>1400</v>
      </c>
      <c r="AV501" s="58">
        <f t="shared" si="89"/>
        <v>1000</v>
      </c>
      <c r="AW501" s="63"/>
      <c r="AX501" s="88" t="s">
        <v>99</v>
      </c>
      <c r="AY501" s="64"/>
      <c r="AZ501" s="65">
        <v>180</v>
      </c>
    </row>
    <row r="502" spans="1:52" s="88" customFormat="1" ht="50.1" customHeight="1" x14ac:dyDescent="0.25">
      <c r="A502" s="52" t="str">
        <f t="shared" si="85"/>
        <v>XL113NT+1</v>
      </c>
      <c r="B502" s="52" t="str">
        <f t="shared" si="86"/>
        <v>XL113NT+2</v>
      </c>
      <c r="C502" s="52" t="str">
        <f t="shared" si="87"/>
        <v>XL113NT+3</v>
      </c>
      <c r="D502" s="52" t="str">
        <f t="shared" si="88"/>
        <v>XL113NT+4</v>
      </c>
      <c r="F502" s="88" t="s">
        <v>99</v>
      </c>
      <c r="G502" s="54">
        <v>113</v>
      </c>
      <c r="H502" s="55" t="s">
        <v>1815</v>
      </c>
      <c r="I502" s="55" t="s">
        <v>1816</v>
      </c>
      <c r="J502" s="55" t="s">
        <v>149</v>
      </c>
      <c r="K502" s="55"/>
      <c r="L502" s="55" t="s">
        <v>1817</v>
      </c>
      <c r="M502" s="89">
        <v>900</v>
      </c>
      <c r="N502" s="89">
        <v>450</v>
      </c>
      <c r="O502" s="89">
        <v>400</v>
      </c>
      <c r="P502" s="89">
        <v>300</v>
      </c>
      <c r="Q502" s="56"/>
      <c r="R502" s="56"/>
      <c r="S502" s="56"/>
      <c r="T502" s="56"/>
      <c r="U502" s="57" t="str">
        <f t="shared" si="81"/>
        <v>XL113NT</v>
      </c>
      <c r="V502" s="58"/>
      <c r="W502" s="58"/>
      <c r="X502" s="58"/>
      <c r="Y502" s="58"/>
      <c r="Z502" s="59">
        <f>V502/M502</f>
        <v>0</v>
      </c>
      <c r="AA502" s="59">
        <f>W502/N502</f>
        <v>0</v>
      </c>
      <c r="AB502" s="59"/>
      <c r="AC502" s="59"/>
      <c r="AD502" s="58"/>
      <c r="AE502" s="58"/>
      <c r="AF502" s="58"/>
      <c r="AG502" s="58"/>
      <c r="AH502" s="60"/>
      <c r="AI502" s="60"/>
      <c r="AJ502" s="60"/>
      <c r="AK502" s="60"/>
      <c r="AL502" s="160">
        <v>5.5555555555555554</v>
      </c>
      <c r="AM502" s="61"/>
      <c r="AN502" s="62">
        <f t="shared" si="90"/>
        <v>3.2</v>
      </c>
      <c r="AO502" s="58">
        <f t="shared" si="84"/>
        <v>2880</v>
      </c>
      <c r="AP502" s="58">
        <f t="shared" si="84"/>
        <v>1440</v>
      </c>
      <c r="AQ502" s="58">
        <f t="shared" si="84"/>
        <v>1280</v>
      </c>
      <c r="AR502" s="58">
        <f t="shared" si="83"/>
        <v>960</v>
      </c>
      <c r="AS502" s="58">
        <f t="shared" si="89"/>
        <v>2900</v>
      </c>
      <c r="AT502" s="58">
        <f t="shared" si="89"/>
        <v>1400</v>
      </c>
      <c r="AU502" s="58">
        <f t="shared" si="89"/>
        <v>1300</v>
      </c>
      <c r="AV502" s="58">
        <f t="shared" si="89"/>
        <v>960</v>
      </c>
      <c r="AW502" s="63"/>
      <c r="AX502" s="88" t="s">
        <v>99</v>
      </c>
      <c r="AY502" s="64"/>
      <c r="AZ502" s="65">
        <v>180</v>
      </c>
    </row>
    <row r="503" spans="1:52" s="88" customFormat="1" ht="50.1" customHeight="1" x14ac:dyDescent="0.25">
      <c r="A503" s="52" t="str">
        <f t="shared" si="85"/>
        <v>XL114NT+1</v>
      </c>
      <c r="B503" s="52" t="str">
        <f t="shared" si="86"/>
        <v>XL114NT+2</v>
      </c>
      <c r="C503" s="52" t="str">
        <f t="shared" si="87"/>
        <v>XL114NT+3</v>
      </c>
      <c r="D503" s="52" t="str">
        <f t="shared" si="88"/>
        <v>XL114NT+4</v>
      </c>
      <c r="F503" s="88" t="s">
        <v>99</v>
      </c>
      <c r="G503" s="54">
        <v>114</v>
      </c>
      <c r="H503" s="55" t="s">
        <v>1818</v>
      </c>
      <c r="I503" s="55" t="s">
        <v>1819</v>
      </c>
      <c r="J503" s="55" t="s">
        <v>149</v>
      </c>
      <c r="K503" s="55"/>
      <c r="L503" s="55" t="s">
        <v>1820</v>
      </c>
      <c r="M503" s="89">
        <v>900</v>
      </c>
      <c r="N503" s="89">
        <v>450</v>
      </c>
      <c r="O503" s="89">
        <v>400</v>
      </c>
      <c r="P503" s="89">
        <v>300</v>
      </c>
      <c r="Q503" s="56"/>
      <c r="R503" s="56"/>
      <c r="S503" s="56"/>
      <c r="T503" s="56"/>
      <c r="U503" s="57" t="str">
        <f t="shared" si="81"/>
        <v>XL114NT</v>
      </c>
      <c r="V503" s="58"/>
      <c r="W503" s="58"/>
      <c r="X503" s="58"/>
      <c r="Y503" s="58"/>
      <c r="Z503" s="59"/>
      <c r="AA503" s="59"/>
      <c r="AB503" s="59"/>
      <c r="AC503" s="59"/>
      <c r="AD503" s="58"/>
      <c r="AE503" s="58"/>
      <c r="AF503" s="58"/>
      <c r="AG503" s="58"/>
      <c r="AH503" s="60"/>
      <c r="AI503" s="60"/>
      <c r="AJ503" s="60"/>
      <c r="AK503" s="60"/>
      <c r="AL503" s="160">
        <v>5.95</v>
      </c>
      <c r="AM503" s="61"/>
      <c r="AN503" s="62">
        <f t="shared" si="90"/>
        <v>3.4</v>
      </c>
      <c r="AO503" s="58">
        <f t="shared" si="84"/>
        <v>3060</v>
      </c>
      <c r="AP503" s="58">
        <f t="shared" si="84"/>
        <v>1530</v>
      </c>
      <c r="AQ503" s="58">
        <f t="shared" si="84"/>
        <v>1360</v>
      </c>
      <c r="AR503" s="58">
        <f t="shared" si="83"/>
        <v>1020</v>
      </c>
      <c r="AS503" s="58">
        <f t="shared" si="89"/>
        <v>3100</v>
      </c>
      <c r="AT503" s="58">
        <f t="shared" si="89"/>
        <v>1500</v>
      </c>
      <c r="AU503" s="58">
        <f t="shared" si="89"/>
        <v>1400</v>
      </c>
      <c r="AV503" s="58">
        <f t="shared" si="89"/>
        <v>1000</v>
      </c>
      <c r="AW503" s="63"/>
      <c r="AX503" s="88" t="s">
        <v>99</v>
      </c>
      <c r="AY503" s="64"/>
      <c r="AZ503" s="65">
        <v>180</v>
      </c>
    </row>
    <row r="504" spans="1:52" s="88" customFormat="1" ht="50.1" customHeight="1" x14ac:dyDescent="0.25">
      <c r="A504" s="52" t="str">
        <f t="shared" si="85"/>
        <v>XL115NT+1</v>
      </c>
      <c r="B504" s="52" t="str">
        <f t="shared" si="86"/>
        <v>XL115NT+2</v>
      </c>
      <c r="C504" s="52" t="str">
        <f t="shared" si="87"/>
        <v>XL115NT+3</v>
      </c>
      <c r="D504" s="52" t="str">
        <f t="shared" si="88"/>
        <v>XL115NT+4</v>
      </c>
      <c r="F504" s="88" t="s">
        <v>99</v>
      </c>
      <c r="G504" s="54">
        <v>115</v>
      </c>
      <c r="H504" s="55" t="s">
        <v>1821</v>
      </c>
      <c r="I504" s="55" t="s">
        <v>1822</v>
      </c>
      <c r="J504" s="55" t="s">
        <v>149</v>
      </c>
      <c r="K504" s="55"/>
      <c r="L504" s="55" t="s">
        <v>1823</v>
      </c>
      <c r="M504" s="90"/>
      <c r="N504" s="89"/>
      <c r="O504" s="89"/>
      <c r="P504" s="89"/>
      <c r="Q504" s="56"/>
      <c r="R504" s="56"/>
      <c r="S504" s="56"/>
      <c r="T504" s="56"/>
      <c r="U504" s="57"/>
      <c r="V504" s="58"/>
      <c r="W504" s="58"/>
      <c r="X504" s="58"/>
      <c r="Y504" s="58"/>
      <c r="Z504" s="59"/>
      <c r="AA504" s="59"/>
      <c r="AB504" s="59"/>
      <c r="AC504" s="59"/>
      <c r="AD504" s="58"/>
      <c r="AE504" s="58"/>
      <c r="AF504" s="58"/>
      <c r="AG504" s="58"/>
      <c r="AH504" s="60"/>
      <c r="AI504" s="60"/>
      <c r="AJ504" s="60"/>
      <c r="AK504" s="60"/>
      <c r="AL504" s="160"/>
      <c r="AM504" s="61"/>
      <c r="AN504" s="61"/>
      <c r="AO504" s="58">
        <f t="shared" si="84"/>
        <v>0</v>
      </c>
      <c r="AP504" s="58">
        <f t="shared" si="84"/>
        <v>0</v>
      </c>
      <c r="AQ504" s="58">
        <f t="shared" si="84"/>
        <v>0</v>
      </c>
      <c r="AR504" s="58">
        <f t="shared" si="83"/>
        <v>0</v>
      </c>
      <c r="AS504" s="58"/>
      <c r="AT504" s="58"/>
      <c r="AU504" s="58"/>
      <c r="AV504" s="58"/>
      <c r="AW504" s="63"/>
      <c r="AX504" s="88" t="s">
        <v>99</v>
      </c>
      <c r="AY504" s="64"/>
      <c r="AZ504" s="65">
        <v>180</v>
      </c>
    </row>
    <row r="505" spans="1:52" s="88" customFormat="1" ht="47.25" x14ac:dyDescent="0.25">
      <c r="A505" s="52" t="str">
        <f t="shared" si="85"/>
        <v>XL115NT_D1+1</v>
      </c>
      <c r="B505" s="52" t="str">
        <f t="shared" si="86"/>
        <v>XL115NT_D1+2</v>
      </c>
      <c r="C505" s="52" t="str">
        <f t="shared" si="87"/>
        <v>XL115NT_D1+3</v>
      </c>
      <c r="D505" s="52" t="str">
        <f t="shared" si="88"/>
        <v>XL115NT_D1+4</v>
      </c>
      <c r="F505" s="88" t="s">
        <v>99</v>
      </c>
      <c r="G505" s="41"/>
      <c r="H505" s="55" t="s">
        <v>153</v>
      </c>
      <c r="I505" s="55" t="s">
        <v>1824</v>
      </c>
      <c r="J505" s="55" t="s">
        <v>1825</v>
      </c>
      <c r="K505" s="55"/>
      <c r="L505" s="55" t="s">
        <v>1820</v>
      </c>
      <c r="M505" s="89">
        <v>1300</v>
      </c>
      <c r="N505" s="89">
        <v>600</v>
      </c>
      <c r="O505" s="89">
        <v>500</v>
      </c>
      <c r="P505" s="89">
        <v>400</v>
      </c>
      <c r="Q505" s="56"/>
      <c r="R505" s="56"/>
      <c r="S505" s="56"/>
      <c r="T505" s="56"/>
      <c r="U505" s="57" t="str">
        <f t="shared" ref="U505:U514" si="91">H505</f>
        <v>XL115NT_D1</v>
      </c>
      <c r="V505" s="58"/>
      <c r="W505" s="58"/>
      <c r="X505" s="58"/>
      <c r="Y505" s="58"/>
      <c r="Z505" s="59"/>
      <c r="AA505" s="59">
        <f>W505/N505</f>
        <v>0</v>
      </c>
      <c r="AB505" s="59"/>
      <c r="AC505" s="59"/>
      <c r="AD505" s="58"/>
      <c r="AE505" s="58"/>
      <c r="AF505" s="58"/>
      <c r="AG505" s="58"/>
      <c r="AH505" s="60"/>
      <c r="AI505" s="60"/>
      <c r="AJ505" s="60"/>
      <c r="AK505" s="60"/>
      <c r="AL505" s="160">
        <v>4.29</v>
      </c>
      <c r="AM505" s="61"/>
      <c r="AN505" s="62">
        <f>ROUNDDOWN(AL505*$AN$10/$AL$10,1)</f>
        <v>2.4</v>
      </c>
      <c r="AO505" s="58">
        <f t="shared" si="84"/>
        <v>3120</v>
      </c>
      <c r="AP505" s="58">
        <f t="shared" si="84"/>
        <v>1440</v>
      </c>
      <c r="AQ505" s="58">
        <f t="shared" si="84"/>
        <v>1200</v>
      </c>
      <c r="AR505" s="58">
        <f t="shared" si="83"/>
        <v>960</v>
      </c>
      <c r="AS505" s="58">
        <f t="shared" si="89"/>
        <v>3100</v>
      </c>
      <c r="AT505" s="58">
        <f t="shared" si="89"/>
        <v>1400</v>
      </c>
      <c r="AU505" s="58">
        <f t="shared" si="89"/>
        <v>1200</v>
      </c>
      <c r="AV505" s="58">
        <f t="shared" si="89"/>
        <v>960</v>
      </c>
      <c r="AW505" s="63"/>
      <c r="AX505" s="88" t="s">
        <v>99</v>
      </c>
      <c r="AY505" s="64"/>
      <c r="AZ505" s="65">
        <v>180</v>
      </c>
    </row>
    <row r="506" spans="1:52" s="88" customFormat="1" ht="63" x14ac:dyDescent="0.25">
      <c r="A506" s="52" t="str">
        <f t="shared" si="85"/>
        <v>XL115NT_D2+1</v>
      </c>
      <c r="B506" s="52" t="str">
        <f t="shared" si="86"/>
        <v>XL115NT_D2+2</v>
      </c>
      <c r="C506" s="52" t="str">
        <f t="shared" si="87"/>
        <v>XL115NT_D2+3</v>
      </c>
      <c r="D506" s="52" t="str">
        <f t="shared" si="88"/>
        <v>XL115NT_D2+4</v>
      </c>
      <c r="F506" s="88" t="s">
        <v>99</v>
      </c>
      <c r="G506" s="41"/>
      <c r="H506" s="55" t="s">
        <v>154</v>
      </c>
      <c r="I506" s="55" t="s">
        <v>1826</v>
      </c>
      <c r="J506" s="55" t="s">
        <v>1827</v>
      </c>
      <c r="K506" s="55"/>
      <c r="L506" s="55" t="s">
        <v>1828</v>
      </c>
      <c r="M506" s="89">
        <v>800</v>
      </c>
      <c r="N506" s="89">
        <v>400</v>
      </c>
      <c r="O506" s="89">
        <v>350</v>
      </c>
      <c r="P506" s="89">
        <v>300</v>
      </c>
      <c r="Q506" s="56"/>
      <c r="R506" s="56"/>
      <c r="S506" s="56"/>
      <c r="T506" s="56"/>
      <c r="U506" s="57" t="str">
        <f t="shared" si="91"/>
        <v>XL115NT_D2</v>
      </c>
      <c r="V506" s="58"/>
      <c r="W506" s="58"/>
      <c r="X506" s="58"/>
      <c r="Y506" s="58"/>
      <c r="Z506" s="59"/>
      <c r="AA506" s="59"/>
      <c r="AB506" s="59"/>
      <c r="AC506" s="59"/>
      <c r="AD506" s="58"/>
      <c r="AE506" s="58"/>
      <c r="AF506" s="58"/>
      <c r="AG506" s="58"/>
      <c r="AH506" s="60"/>
      <c r="AI506" s="60"/>
      <c r="AJ506" s="60"/>
      <c r="AK506" s="60"/>
      <c r="AL506" s="160">
        <v>5.95</v>
      </c>
      <c r="AM506" s="61"/>
      <c r="AN506" s="62">
        <f>ROUNDDOWN(AL506*$AN$10/$AL$10,1)</f>
        <v>3.4</v>
      </c>
      <c r="AO506" s="58">
        <f t="shared" si="84"/>
        <v>2720</v>
      </c>
      <c r="AP506" s="58">
        <f t="shared" si="84"/>
        <v>1360</v>
      </c>
      <c r="AQ506" s="58">
        <f t="shared" si="84"/>
        <v>1190</v>
      </c>
      <c r="AR506" s="58">
        <f t="shared" si="83"/>
        <v>1020</v>
      </c>
      <c r="AS506" s="58">
        <f t="shared" si="89"/>
        <v>2700</v>
      </c>
      <c r="AT506" s="58">
        <f t="shared" si="89"/>
        <v>1400</v>
      </c>
      <c r="AU506" s="58">
        <f t="shared" si="89"/>
        <v>1200</v>
      </c>
      <c r="AV506" s="58">
        <f t="shared" si="89"/>
        <v>1000</v>
      </c>
      <c r="AW506" s="63"/>
      <c r="AX506" s="88" t="s">
        <v>99</v>
      </c>
      <c r="AY506" s="64"/>
      <c r="AZ506" s="65">
        <v>180</v>
      </c>
    </row>
    <row r="507" spans="1:52" s="88" customFormat="1" ht="50.1" customHeight="1" x14ac:dyDescent="0.25">
      <c r="A507" s="52" t="str">
        <f t="shared" si="85"/>
        <v>XL117NT+1</v>
      </c>
      <c r="B507" s="52" t="str">
        <f t="shared" si="86"/>
        <v>XL117NT+2</v>
      </c>
      <c r="C507" s="52" t="str">
        <f t="shared" si="87"/>
        <v>XL117NT+3</v>
      </c>
      <c r="D507" s="52" t="str">
        <f t="shared" si="88"/>
        <v>XL117NT+4</v>
      </c>
      <c r="F507" s="88" t="s">
        <v>99</v>
      </c>
      <c r="G507" s="54">
        <v>117</v>
      </c>
      <c r="H507" s="55" t="s">
        <v>1829</v>
      </c>
      <c r="I507" s="55" t="s">
        <v>1830</v>
      </c>
      <c r="J507" s="55" t="s">
        <v>101</v>
      </c>
      <c r="K507" s="55"/>
      <c r="L507" s="55" t="s">
        <v>1831</v>
      </c>
      <c r="M507" s="54">
        <v>900</v>
      </c>
      <c r="N507" s="54">
        <v>450</v>
      </c>
      <c r="O507" s="54">
        <v>400</v>
      </c>
      <c r="P507" s="54">
        <v>300</v>
      </c>
      <c r="Q507" s="56"/>
      <c r="R507" s="56"/>
      <c r="S507" s="56"/>
      <c r="T507" s="56"/>
      <c r="U507" s="57" t="str">
        <f t="shared" si="91"/>
        <v>XL117NT</v>
      </c>
      <c r="V507" s="58"/>
      <c r="W507" s="58"/>
      <c r="X507" s="58"/>
      <c r="Y507" s="58"/>
      <c r="Z507" s="59"/>
      <c r="AA507" s="59"/>
      <c r="AB507" s="59"/>
      <c r="AC507" s="59"/>
      <c r="AD507" s="58"/>
      <c r="AE507" s="58"/>
      <c r="AF507" s="58"/>
      <c r="AG507" s="58"/>
      <c r="AH507" s="60"/>
      <c r="AI507" s="60"/>
      <c r="AJ507" s="60"/>
      <c r="AK507" s="60"/>
      <c r="AL507" s="160">
        <v>6.2277777777777779</v>
      </c>
      <c r="AM507" s="61"/>
      <c r="AN507" s="62">
        <f>ROUNDDOWN(AL507*$AN$10/$AL$10,1)</f>
        <v>3.6</v>
      </c>
      <c r="AO507" s="58">
        <f t="shared" si="84"/>
        <v>3240</v>
      </c>
      <c r="AP507" s="58">
        <f t="shared" si="84"/>
        <v>1620</v>
      </c>
      <c r="AQ507" s="58">
        <f t="shared" si="84"/>
        <v>1440</v>
      </c>
      <c r="AR507" s="58">
        <f t="shared" si="83"/>
        <v>1080</v>
      </c>
      <c r="AS507" s="58">
        <f t="shared" si="89"/>
        <v>3200</v>
      </c>
      <c r="AT507" s="58">
        <f t="shared" si="89"/>
        <v>1600</v>
      </c>
      <c r="AU507" s="58">
        <f t="shared" si="89"/>
        <v>1400</v>
      </c>
      <c r="AV507" s="58">
        <f t="shared" si="89"/>
        <v>1100</v>
      </c>
      <c r="AW507" s="63"/>
      <c r="AX507" s="88" t="s">
        <v>99</v>
      </c>
      <c r="AY507" s="64"/>
      <c r="AZ507" s="65">
        <v>180</v>
      </c>
    </row>
    <row r="508" spans="1:52" s="88" customFormat="1" ht="50.1" customHeight="1" x14ac:dyDescent="0.25">
      <c r="A508" s="52" t="str">
        <f t="shared" si="85"/>
        <v>XL118NT+1</v>
      </c>
      <c r="B508" s="52" t="str">
        <f t="shared" si="86"/>
        <v>XL118NT+2</v>
      </c>
      <c r="C508" s="52" t="str">
        <f t="shared" si="87"/>
        <v>XL118NT+3</v>
      </c>
      <c r="D508" s="52" t="str">
        <f t="shared" si="88"/>
        <v>XL118NT+4</v>
      </c>
      <c r="F508" s="88" t="s">
        <v>99</v>
      </c>
      <c r="G508" s="54">
        <v>118</v>
      </c>
      <c r="H508" s="55" t="s">
        <v>1832</v>
      </c>
      <c r="I508" s="55" t="s">
        <v>1833</v>
      </c>
      <c r="J508" s="55" t="s">
        <v>101</v>
      </c>
      <c r="K508" s="55"/>
      <c r="L508" s="55" t="s">
        <v>1834</v>
      </c>
      <c r="M508" s="54">
        <v>900</v>
      </c>
      <c r="N508" s="54">
        <v>450</v>
      </c>
      <c r="O508" s="54">
        <v>400</v>
      </c>
      <c r="P508" s="54">
        <v>300</v>
      </c>
      <c r="Q508" s="56"/>
      <c r="R508" s="56"/>
      <c r="S508" s="56"/>
      <c r="T508" s="56"/>
      <c r="U508" s="57" t="str">
        <f t="shared" si="91"/>
        <v>XL118NT</v>
      </c>
      <c r="V508" s="58"/>
      <c r="W508" s="58"/>
      <c r="X508" s="58"/>
      <c r="Y508" s="58"/>
      <c r="Z508" s="59"/>
      <c r="AA508" s="59"/>
      <c r="AB508" s="59"/>
      <c r="AC508" s="59"/>
      <c r="AD508" s="58"/>
      <c r="AE508" s="58"/>
      <c r="AF508" s="58"/>
      <c r="AG508" s="58"/>
      <c r="AH508" s="60"/>
      <c r="AI508" s="60"/>
      <c r="AJ508" s="60"/>
      <c r="AK508" s="60"/>
      <c r="AL508" s="160">
        <v>5.95</v>
      </c>
      <c r="AM508" s="61"/>
      <c r="AN508" s="62">
        <f>ROUNDDOWN(AL508*$AN$10/$AL$10,1)</f>
        <v>3.4</v>
      </c>
      <c r="AO508" s="58">
        <f t="shared" si="84"/>
        <v>3060</v>
      </c>
      <c r="AP508" s="58">
        <f t="shared" si="84"/>
        <v>1530</v>
      </c>
      <c r="AQ508" s="58">
        <f t="shared" si="84"/>
        <v>1360</v>
      </c>
      <c r="AR508" s="58">
        <f t="shared" si="83"/>
        <v>1020</v>
      </c>
      <c r="AS508" s="58">
        <f t="shared" si="89"/>
        <v>3100</v>
      </c>
      <c r="AT508" s="58">
        <f t="shared" si="89"/>
        <v>1500</v>
      </c>
      <c r="AU508" s="58">
        <f t="shared" si="89"/>
        <v>1400</v>
      </c>
      <c r="AV508" s="58">
        <f t="shared" si="89"/>
        <v>1000</v>
      </c>
      <c r="AW508" s="63"/>
      <c r="AX508" s="88" t="s">
        <v>99</v>
      </c>
      <c r="AY508" s="64"/>
      <c r="AZ508" s="65">
        <v>180</v>
      </c>
    </row>
    <row r="509" spans="1:52" s="88" customFormat="1" ht="66" customHeight="1" x14ac:dyDescent="0.25">
      <c r="A509" s="52" t="str">
        <f t="shared" si="85"/>
        <v>XL119NT+1</v>
      </c>
      <c r="B509" s="52" t="str">
        <f t="shared" si="86"/>
        <v>XL119NT+2</v>
      </c>
      <c r="C509" s="52" t="str">
        <f t="shared" si="87"/>
        <v>XL119NT+3</v>
      </c>
      <c r="D509" s="52" t="str">
        <f t="shared" si="88"/>
        <v>XL119NT+4</v>
      </c>
      <c r="F509" s="88" t="s">
        <v>99</v>
      </c>
      <c r="G509" s="54">
        <v>119</v>
      </c>
      <c r="H509" s="55" t="s">
        <v>1835</v>
      </c>
      <c r="I509" s="55" t="s">
        <v>1836</v>
      </c>
      <c r="J509" s="55" t="s">
        <v>101</v>
      </c>
      <c r="K509" s="55"/>
      <c r="L509" s="55" t="s">
        <v>1837</v>
      </c>
      <c r="M509" s="54">
        <v>900</v>
      </c>
      <c r="N509" s="54">
        <v>450</v>
      </c>
      <c r="O509" s="54">
        <v>400</v>
      </c>
      <c r="P509" s="54">
        <v>300</v>
      </c>
      <c r="Q509" s="56"/>
      <c r="R509" s="56"/>
      <c r="S509" s="56"/>
      <c r="T509" s="56"/>
      <c r="U509" s="57" t="str">
        <f t="shared" si="91"/>
        <v>XL119NT</v>
      </c>
      <c r="V509" s="58"/>
      <c r="W509" s="58"/>
      <c r="X509" s="58"/>
      <c r="Y509" s="58"/>
      <c r="Z509" s="59"/>
      <c r="AA509" s="59"/>
      <c r="AB509" s="59"/>
      <c r="AC509" s="59"/>
      <c r="AD509" s="58"/>
      <c r="AE509" s="58"/>
      <c r="AF509" s="58"/>
      <c r="AG509" s="58"/>
      <c r="AH509" s="60"/>
      <c r="AI509" s="60"/>
      <c r="AJ509" s="60"/>
      <c r="AK509" s="60"/>
      <c r="AL509" s="160">
        <v>5.95</v>
      </c>
      <c r="AM509" s="61"/>
      <c r="AN509" s="62">
        <f>ROUNDDOWN(AL509*$AN$10/$AL$10,1)</f>
        <v>3.4</v>
      </c>
      <c r="AO509" s="58">
        <f t="shared" si="84"/>
        <v>3060</v>
      </c>
      <c r="AP509" s="58">
        <f t="shared" si="84"/>
        <v>1530</v>
      </c>
      <c r="AQ509" s="58">
        <f t="shared" si="84"/>
        <v>1360</v>
      </c>
      <c r="AR509" s="58">
        <f t="shared" si="83"/>
        <v>1020</v>
      </c>
      <c r="AS509" s="58">
        <f t="shared" si="89"/>
        <v>3100</v>
      </c>
      <c r="AT509" s="58">
        <f t="shared" si="89"/>
        <v>1500</v>
      </c>
      <c r="AU509" s="58">
        <f t="shared" si="89"/>
        <v>1400</v>
      </c>
      <c r="AV509" s="58">
        <f t="shared" si="89"/>
        <v>1000</v>
      </c>
      <c r="AW509" s="63"/>
      <c r="AX509" s="88" t="s">
        <v>99</v>
      </c>
      <c r="AY509" s="64"/>
      <c r="AZ509" s="65"/>
    </row>
    <row r="510" spans="1:52" s="88" customFormat="1" ht="47.25" x14ac:dyDescent="0.25">
      <c r="A510" s="52" t="str">
        <f t="shared" si="85"/>
        <v>XL120NT+1</v>
      </c>
      <c r="B510" s="52" t="str">
        <f t="shared" si="86"/>
        <v>XL120NT+2</v>
      </c>
      <c r="C510" s="52" t="str">
        <f t="shared" si="87"/>
        <v>XL120NT+3</v>
      </c>
      <c r="D510" s="52" t="str">
        <f t="shared" si="88"/>
        <v>XL120NT+4</v>
      </c>
      <c r="F510" s="88" t="s">
        <v>99</v>
      </c>
      <c r="G510" s="54">
        <v>120</v>
      </c>
      <c r="H510" s="55" t="s">
        <v>1838</v>
      </c>
      <c r="I510" s="55" t="s">
        <v>1839</v>
      </c>
      <c r="J510" s="55" t="s">
        <v>101</v>
      </c>
      <c r="K510" s="55"/>
      <c r="L510" s="55" t="s">
        <v>1840</v>
      </c>
      <c r="M510" s="54">
        <v>900</v>
      </c>
      <c r="N510" s="54">
        <v>450</v>
      </c>
      <c r="O510" s="54">
        <v>400</v>
      </c>
      <c r="P510" s="54">
        <v>300</v>
      </c>
      <c r="Q510" s="56"/>
      <c r="R510" s="56"/>
      <c r="S510" s="56"/>
      <c r="T510" s="56"/>
      <c r="U510" s="57" t="str">
        <f t="shared" si="91"/>
        <v>XL120NT</v>
      </c>
      <c r="V510" s="58"/>
      <c r="W510" s="58"/>
      <c r="X510" s="58"/>
      <c r="Y510" s="58"/>
      <c r="Z510" s="59"/>
      <c r="AA510" s="59"/>
      <c r="AB510" s="59"/>
      <c r="AC510" s="59"/>
      <c r="AD510" s="58"/>
      <c r="AE510" s="58"/>
      <c r="AF510" s="58"/>
      <c r="AG510" s="58"/>
      <c r="AH510" s="60"/>
      <c r="AI510" s="60"/>
      <c r="AJ510" s="60"/>
      <c r="AK510" s="60"/>
      <c r="AL510" s="160">
        <v>3.1111111111111112</v>
      </c>
      <c r="AM510" s="61"/>
      <c r="AN510" s="61">
        <v>1.8</v>
      </c>
      <c r="AO510" s="58">
        <f t="shared" si="84"/>
        <v>1620</v>
      </c>
      <c r="AP510" s="58">
        <f t="shared" si="84"/>
        <v>810</v>
      </c>
      <c r="AQ510" s="58">
        <f t="shared" si="84"/>
        <v>720</v>
      </c>
      <c r="AR510" s="58">
        <f t="shared" si="83"/>
        <v>540</v>
      </c>
      <c r="AS510" s="58">
        <f t="shared" si="89"/>
        <v>1600</v>
      </c>
      <c r="AT510" s="58">
        <f t="shared" si="89"/>
        <v>810</v>
      </c>
      <c r="AU510" s="58">
        <f t="shared" si="89"/>
        <v>720</v>
      </c>
      <c r="AV510" s="58">
        <f t="shared" si="89"/>
        <v>540</v>
      </c>
      <c r="AW510" s="63"/>
      <c r="AX510" s="88" t="s">
        <v>99</v>
      </c>
      <c r="AY510" s="64"/>
      <c r="AZ510" s="65">
        <v>240</v>
      </c>
    </row>
    <row r="511" spans="1:52" s="88" customFormat="1" ht="20.100000000000001" customHeight="1" x14ac:dyDescent="0.25">
      <c r="A511" s="52" t="str">
        <f t="shared" si="85"/>
        <v>XL121NT2+1</v>
      </c>
      <c r="B511" s="52" t="str">
        <f t="shared" si="86"/>
        <v>XL121NT2+2</v>
      </c>
      <c r="C511" s="52" t="str">
        <f t="shared" si="87"/>
        <v>XL121NT2+3</v>
      </c>
      <c r="D511" s="52" t="str">
        <f t="shared" si="88"/>
        <v>XL121NT2+4</v>
      </c>
      <c r="F511" s="88" t="s">
        <v>99</v>
      </c>
      <c r="G511" s="54">
        <v>121</v>
      </c>
      <c r="H511" s="55" t="s">
        <v>1841</v>
      </c>
      <c r="I511" s="55" t="s">
        <v>1842</v>
      </c>
      <c r="J511" s="55" t="s">
        <v>101</v>
      </c>
      <c r="K511" s="55"/>
      <c r="L511" s="55" t="s">
        <v>1843</v>
      </c>
      <c r="M511" s="54">
        <v>900</v>
      </c>
      <c r="N511" s="54">
        <v>450</v>
      </c>
      <c r="O511" s="54">
        <v>400</v>
      </c>
      <c r="P511" s="54">
        <v>300</v>
      </c>
      <c r="Q511" s="56"/>
      <c r="R511" s="56"/>
      <c r="S511" s="56"/>
      <c r="T511" s="56"/>
      <c r="U511" s="57" t="str">
        <f t="shared" si="91"/>
        <v>XL121NT2</v>
      </c>
      <c r="V511" s="58"/>
      <c r="W511" s="58"/>
      <c r="X511" s="58"/>
      <c r="Y511" s="58"/>
      <c r="Z511" s="59"/>
      <c r="AA511" s="59"/>
      <c r="AB511" s="59"/>
      <c r="AC511" s="59"/>
      <c r="AD511" s="58"/>
      <c r="AE511" s="58"/>
      <c r="AF511" s="58"/>
      <c r="AG511" s="58"/>
      <c r="AH511" s="60"/>
      <c r="AI511" s="60"/>
      <c r="AJ511" s="60"/>
      <c r="AK511" s="60"/>
      <c r="AL511" s="160">
        <v>5.95</v>
      </c>
      <c r="AM511" s="61"/>
      <c r="AN511" s="62">
        <f>ROUNDDOWN(AL511*$AN$10/$AL$10,1)</f>
        <v>3.4</v>
      </c>
      <c r="AO511" s="58">
        <f t="shared" si="84"/>
        <v>3060</v>
      </c>
      <c r="AP511" s="58">
        <f t="shared" si="84"/>
        <v>1530</v>
      </c>
      <c r="AQ511" s="58">
        <f t="shared" si="84"/>
        <v>1360</v>
      </c>
      <c r="AR511" s="58">
        <f t="shared" si="83"/>
        <v>1020</v>
      </c>
      <c r="AS511" s="58">
        <f t="shared" si="89"/>
        <v>3100</v>
      </c>
      <c r="AT511" s="58">
        <f t="shared" si="89"/>
        <v>1500</v>
      </c>
      <c r="AU511" s="58">
        <f t="shared" si="89"/>
        <v>1400</v>
      </c>
      <c r="AV511" s="58">
        <f t="shared" si="89"/>
        <v>1000</v>
      </c>
      <c r="AW511" s="63"/>
      <c r="AX511" s="88" t="s">
        <v>99</v>
      </c>
      <c r="AY511" s="64"/>
      <c r="AZ511" s="65">
        <v>180</v>
      </c>
    </row>
    <row r="512" spans="1:52" s="88" customFormat="1" ht="50.1" customHeight="1" x14ac:dyDescent="0.25">
      <c r="A512" s="52" t="str">
        <f t="shared" si="85"/>
        <v>XL122NT+1</v>
      </c>
      <c r="B512" s="52" t="str">
        <f t="shared" si="86"/>
        <v>XL122NT+2</v>
      </c>
      <c r="C512" s="52" t="str">
        <f t="shared" si="87"/>
        <v>XL122NT+3</v>
      </c>
      <c r="D512" s="52" t="str">
        <f t="shared" si="88"/>
        <v>XL122NT+4</v>
      </c>
      <c r="F512" s="88" t="s">
        <v>99</v>
      </c>
      <c r="G512" s="54">
        <v>122</v>
      </c>
      <c r="H512" s="55" t="s">
        <v>1844</v>
      </c>
      <c r="I512" s="55" t="s">
        <v>1845</v>
      </c>
      <c r="J512" s="55" t="s">
        <v>101</v>
      </c>
      <c r="K512" s="55"/>
      <c r="L512" s="55" t="s">
        <v>1846</v>
      </c>
      <c r="M512" s="54">
        <v>900</v>
      </c>
      <c r="N512" s="54">
        <v>450</v>
      </c>
      <c r="O512" s="54">
        <v>400</v>
      </c>
      <c r="P512" s="54">
        <v>300</v>
      </c>
      <c r="Q512" s="56"/>
      <c r="R512" s="56"/>
      <c r="S512" s="56"/>
      <c r="T512" s="56"/>
      <c r="U512" s="57" t="str">
        <f t="shared" si="91"/>
        <v>XL122NT</v>
      </c>
      <c r="V512" s="58"/>
      <c r="W512" s="58"/>
      <c r="X512" s="58"/>
      <c r="Y512" s="58"/>
      <c r="Z512" s="59"/>
      <c r="AA512" s="59"/>
      <c r="AB512" s="59"/>
      <c r="AC512" s="59"/>
      <c r="AD512" s="58"/>
      <c r="AE512" s="58"/>
      <c r="AF512" s="58"/>
      <c r="AG512" s="58"/>
      <c r="AH512" s="60"/>
      <c r="AI512" s="60"/>
      <c r="AJ512" s="60"/>
      <c r="AK512" s="60"/>
      <c r="AL512" s="160">
        <v>5.95</v>
      </c>
      <c r="AM512" s="61"/>
      <c r="AN512" s="62">
        <f>ROUNDDOWN(AL512*$AN$10/$AL$10,1)</f>
        <v>3.4</v>
      </c>
      <c r="AO512" s="58">
        <f t="shared" si="84"/>
        <v>3060</v>
      </c>
      <c r="AP512" s="58">
        <f t="shared" si="84"/>
        <v>1530</v>
      </c>
      <c r="AQ512" s="58">
        <f t="shared" si="84"/>
        <v>1360</v>
      </c>
      <c r="AR512" s="58">
        <f t="shared" si="83"/>
        <v>1020</v>
      </c>
      <c r="AS512" s="58">
        <f t="shared" si="89"/>
        <v>3100</v>
      </c>
      <c r="AT512" s="58">
        <f t="shared" si="89"/>
        <v>1500</v>
      </c>
      <c r="AU512" s="58">
        <f t="shared" si="89"/>
        <v>1400</v>
      </c>
      <c r="AV512" s="58">
        <f t="shared" si="89"/>
        <v>1000</v>
      </c>
      <c r="AW512" s="63"/>
      <c r="AX512" s="88" t="s">
        <v>99</v>
      </c>
      <c r="AY512" s="64"/>
      <c r="AZ512" s="65"/>
    </row>
    <row r="513" spans="1:52" s="88" customFormat="1" ht="63" x14ac:dyDescent="0.25">
      <c r="A513" s="52" t="str">
        <f t="shared" si="85"/>
        <v>XL123NT+1</v>
      </c>
      <c r="B513" s="52" t="str">
        <f t="shared" si="86"/>
        <v>XL123NT+2</v>
      </c>
      <c r="C513" s="52" t="str">
        <f t="shared" si="87"/>
        <v>XL123NT+3</v>
      </c>
      <c r="D513" s="52" t="str">
        <f t="shared" si="88"/>
        <v>XL123NT+4</v>
      </c>
      <c r="F513" s="88" t="s">
        <v>99</v>
      </c>
      <c r="G513" s="54">
        <v>123</v>
      </c>
      <c r="H513" s="55" t="s">
        <v>1847</v>
      </c>
      <c r="I513" s="55" t="s">
        <v>1848</v>
      </c>
      <c r="J513" s="55" t="s">
        <v>101</v>
      </c>
      <c r="K513" s="55"/>
      <c r="L513" s="55" t="s">
        <v>1849</v>
      </c>
      <c r="M513" s="54">
        <v>900</v>
      </c>
      <c r="N513" s="54">
        <v>450</v>
      </c>
      <c r="O513" s="54">
        <v>400</v>
      </c>
      <c r="P513" s="54">
        <v>300</v>
      </c>
      <c r="Q513" s="56"/>
      <c r="R513" s="56"/>
      <c r="S513" s="56"/>
      <c r="T513" s="56"/>
      <c r="U513" s="57" t="str">
        <f t="shared" si="91"/>
        <v>XL123NT</v>
      </c>
      <c r="V513" s="58"/>
      <c r="W513" s="58"/>
      <c r="X513" s="58"/>
      <c r="Y513" s="58"/>
      <c r="Z513" s="59"/>
      <c r="AA513" s="59"/>
      <c r="AB513" s="59"/>
      <c r="AC513" s="59"/>
      <c r="AD513" s="58"/>
      <c r="AE513" s="58"/>
      <c r="AF513" s="58"/>
      <c r="AG513" s="58"/>
      <c r="AH513" s="60"/>
      <c r="AI513" s="60"/>
      <c r="AJ513" s="60"/>
      <c r="AK513" s="60"/>
      <c r="AL513" s="160">
        <v>5.95</v>
      </c>
      <c r="AM513" s="61"/>
      <c r="AN513" s="62">
        <f>ROUNDDOWN(AL513*$AN$10/$AL$10,1)</f>
        <v>3.4</v>
      </c>
      <c r="AO513" s="58">
        <f t="shared" si="84"/>
        <v>3060</v>
      </c>
      <c r="AP513" s="58">
        <f t="shared" si="84"/>
        <v>1530</v>
      </c>
      <c r="AQ513" s="58">
        <f t="shared" si="84"/>
        <v>1360</v>
      </c>
      <c r="AR513" s="58">
        <f t="shared" si="83"/>
        <v>1020</v>
      </c>
      <c r="AS513" s="58">
        <f t="shared" si="89"/>
        <v>3100</v>
      </c>
      <c r="AT513" s="58">
        <f t="shared" si="89"/>
        <v>1500</v>
      </c>
      <c r="AU513" s="58">
        <f t="shared" si="89"/>
        <v>1400</v>
      </c>
      <c r="AV513" s="58">
        <f t="shared" si="89"/>
        <v>1000</v>
      </c>
      <c r="AW513" s="63"/>
      <c r="AX513" s="88" t="s">
        <v>99</v>
      </c>
      <c r="AY513" s="64"/>
      <c r="AZ513" s="65">
        <v>150</v>
      </c>
    </row>
    <row r="514" spans="1:52" s="88" customFormat="1" ht="39.950000000000003" customHeight="1" x14ac:dyDescent="0.25">
      <c r="A514" s="52" t="str">
        <f t="shared" si="85"/>
        <v>XL124NT+1</v>
      </c>
      <c r="B514" s="52" t="str">
        <f t="shared" si="86"/>
        <v>XL124NT+2</v>
      </c>
      <c r="C514" s="52" t="str">
        <f t="shared" si="87"/>
        <v>XL124NT+3</v>
      </c>
      <c r="D514" s="52" t="str">
        <f t="shared" si="88"/>
        <v>XL124NT+4</v>
      </c>
      <c r="F514" s="88" t="s">
        <v>99</v>
      </c>
      <c r="G514" s="54">
        <v>124</v>
      </c>
      <c r="H514" s="55" t="s">
        <v>100</v>
      </c>
      <c r="I514" s="55" t="s">
        <v>1850</v>
      </c>
      <c r="J514" s="55" t="s">
        <v>101</v>
      </c>
      <c r="K514" s="55"/>
      <c r="L514" s="55" t="s">
        <v>1851</v>
      </c>
      <c r="M514" s="54">
        <v>900</v>
      </c>
      <c r="N514" s="54">
        <v>450</v>
      </c>
      <c r="O514" s="54">
        <v>400</v>
      </c>
      <c r="P514" s="54">
        <v>300</v>
      </c>
      <c r="Q514" s="56"/>
      <c r="R514" s="56"/>
      <c r="S514" s="56"/>
      <c r="T514" s="56"/>
      <c r="U514" s="57" t="str">
        <f t="shared" si="91"/>
        <v>XL124NT</v>
      </c>
      <c r="V514" s="58"/>
      <c r="W514" s="58"/>
      <c r="X514" s="58"/>
      <c r="Y514" s="58"/>
      <c r="Z514" s="59"/>
      <c r="AA514" s="59"/>
      <c r="AB514" s="59"/>
      <c r="AC514" s="59"/>
      <c r="AD514" s="58"/>
      <c r="AE514" s="58"/>
      <c r="AF514" s="58"/>
      <c r="AG514" s="58"/>
      <c r="AH514" s="60"/>
      <c r="AI514" s="60"/>
      <c r="AJ514" s="60"/>
      <c r="AK514" s="60"/>
      <c r="AL514" s="160">
        <v>5.95</v>
      </c>
      <c r="AM514" s="61"/>
      <c r="AN514" s="62">
        <f>ROUNDDOWN(AL514*$AN$10/$AL$10,1)</f>
        <v>3.4</v>
      </c>
      <c r="AO514" s="58">
        <f t="shared" si="84"/>
        <v>3060</v>
      </c>
      <c r="AP514" s="58">
        <f t="shared" si="84"/>
        <v>1530</v>
      </c>
      <c r="AQ514" s="58">
        <f t="shared" si="84"/>
        <v>1360</v>
      </c>
      <c r="AR514" s="58">
        <f t="shared" si="83"/>
        <v>1020</v>
      </c>
      <c r="AS514" s="58">
        <f t="shared" si="89"/>
        <v>3100</v>
      </c>
      <c r="AT514" s="58">
        <f t="shared" si="89"/>
        <v>1500</v>
      </c>
      <c r="AU514" s="58">
        <f t="shared" si="89"/>
        <v>1400</v>
      </c>
      <c r="AV514" s="58">
        <f t="shared" si="89"/>
        <v>1000</v>
      </c>
      <c r="AW514" s="63"/>
      <c r="AX514" s="88" t="s">
        <v>99</v>
      </c>
      <c r="AY514" s="64"/>
      <c r="AZ514" s="65">
        <v>120</v>
      </c>
    </row>
    <row r="515" spans="1:52" s="88" customFormat="1" ht="39.950000000000003" customHeight="1" x14ac:dyDescent="0.25">
      <c r="A515" s="52" t="str">
        <f t="shared" si="85"/>
        <v>XL125NT+1</v>
      </c>
      <c r="B515" s="52" t="str">
        <f t="shared" si="86"/>
        <v>XL125NT+2</v>
      </c>
      <c r="C515" s="52" t="str">
        <f t="shared" si="87"/>
        <v>XL125NT+3</v>
      </c>
      <c r="D515" s="52" t="str">
        <f t="shared" si="88"/>
        <v>XL125NT+4</v>
      </c>
      <c r="F515" s="88" t="s">
        <v>99</v>
      </c>
      <c r="G515" s="54">
        <v>125</v>
      </c>
      <c r="H515" s="55" t="s">
        <v>1852</v>
      </c>
      <c r="I515" s="55" t="s">
        <v>1853</v>
      </c>
      <c r="J515" s="55" t="s">
        <v>101</v>
      </c>
      <c r="K515" s="55"/>
      <c r="L515" s="55" t="s">
        <v>1854</v>
      </c>
      <c r="M515" s="56"/>
      <c r="N515" s="54"/>
      <c r="O515" s="54"/>
      <c r="P515" s="54"/>
      <c r="Q515" s="56"/>
      <c r="R515" s="56"/>
      <c r="S515" s="56"/>
      <c r="T515" s="56"/>
      <c r="U515" s="57"/>
      <c r="V515" s="58"/>
      <c r="W515" s="58"/>
      <c r="X515" s="58"/>
      <c r="Y515" s="58"/>
      <c r="Z515" s="59"/>
      <c r="AA515" s="59"/>
      <c r="AB515" s="59"/>
      <c r="AC515" s="59"/>
      <c r="AD515" s="58"/>
      <c r="AE515" s="58"/>
      <c r="AF515" s="58"/>
      <c r="AG515" s="58"/>
      <c r="AH515" s="60"/>
      <c r="AI515" s="60"/>
      <c r="AJ515" s="60"/>
      <c r="AK515" s="60"/>
      <c r="AL515" s="160"/>
      <c r="AM515" s="61"/>
      <c r="AN515" s="61"/>
      <c r="AO515" s="58">
        <f t="shared" si="84"/>
        <v>0</v>
      </c>
      <c r="AP515" s="58">
        <f t="shared" si="84"/>
        <v>0</v>
      </c>
      <c r="AQ515" s="58">
        <f t="shared" si="84"/>
        <v>0</v>
      </c>
      <c r="AR515" s="58">
        <f t="shared" si="83"/>
        <v>0</v>
      </c>
      <c r="AS515" s="58"/>
      <c r="AT515" s="58"/>
      <c r="AU515" s="58"/>
      <c r="AV515" s="58"/>
      <c r="AW515" s="63"/>
      <c r="AX515" s="88" t="s">
        <v>99</v>
      </c>
      <c r="AY515" s="64"/>
      <c r="AZ515" s="65"/>
    </row>
    <row r="516" spans="1:52" s="88" customFormat="1" ht="39.75" customHeight="1" x14ac:dyDescent="0.25">
      <c r="A516" s="52" t="str">
        <f t="shared" si="85"/>
        <v>XL125NT_D1+1</v>
      </c>
      <c r="B516" s="52" t="str">
        <f t="shared" si="86"/>
        <v>XL125NT_D1+2</v>
      </c>
      <c r="C516" s="52" t="str">
        <f t="shared" si="87"/>
        <v>XL125NT_D1+3</v>
      </c>
      <c r="D516" s="52" t="str">
        <f t="shared" si="88"/>
        <v>XL125NT_D1+4</v>
      </c>
      <c r="F516" s="88" t="s">
        <v>99</v>
      </c>
      <c r="G516" s="41"/>
      <c r="H516" s="55" t="s">
        <v>1855</v>
      </c>
      <c r="I516" s="55" t="s">
        <v>1856</v>
      </c>
      <c r="J516" s="55" t="s">
        <v>1857</v>
      </c>
      <c r="K516" s="55"/>
      <c r="L516" s="55" t="s">
        <v>1851</v>
      </c>
      <c r="M516" s="54">
        <v>1300</v>
      </c>
      <c r="N516" s="54">
        <v>600</v>
      </c>
      <c r="O516" s="54">
        <v>500</v>
      </c>
      <c r="P516" s="54">
        <v>400</v>
      </c>
      <c r="Q516" s="56"/>
      <c r="R516" s="56"/>
      <c r="S516" s="56"/>
      <c r="T516" s="56"/>
      <c r="U516" s="57" t="str">
        <f>H516</f>
        <v>XL125NT_D1</v>
      </c>
      <c r="V516" s="58"/>
      <c r="W516" s="58"/>
      <c r="X516" s="58"/>
      <c r="Y516" s="58"/>
      <c r="Z516" s="59"/>
      <c r="AA516" s="59"/>
      <c r="AB516" s="59"/>
      <c r="AC516" s="59"/>
      <c r="AD516" s="58"/>
      <c r="AE516" s="58"/>
      <c r="AF516" s="58"/>
      <c r="AG516" s="58"/>
      <c r="AH516" s="60"/>
      <c r="AI516" s="60"/>
      <c r="AJ516" s="60"/>
      <c r="AK516" s="60"/>
      <c r="AL516" s="160">
        <v>4.29</v>
      </c>
      <c r="AM516" s="61"/>
      <c r="AN516" s="62">
        <f>ROUNDDOWN(AL516*$AN$10/$AL$10,1)</f>
        <v>2.4</v>
      </c>
      <c r="AO516" s="58">
        <f t="shared" si="84"/>
        <v>3120</v>
      </c>
      <c r="AP516" s="58">
        <f t="shared" si="84"/>
        <v>1440</v>
      </c>
      <c r="AQ516" s="58">
        <f t="shared" si="84"/>
        <v>1200</v>
      </c>
      <c r="AR516" s="58">
        <f t="shared" si="83"/>
        <v>960</v>
      </c>
      <c r="AS516" s="58">
        <f t="shared" si="89"/>
        <v>3100</v>
      </c>
      <c r="AT516" s="58">
        <f t="shared" si="89"/>
        <v>1400</v>
      </c>
      <c r="AU516" s="58">
        <f t="shared" si="89"/>
        <v>1200</v>
      </c>
      <c r="AV516" s="58">
        <f t="shared" si="89"/>
        <v>960</v>
      </c>
      <c r="AW516" s="63"/>
      <c r="AX516" s="88" t="s">
        <v>99</v>
      </c>
      <c r="AY516" s="64"/>
      <c r="AZ516" s="65">
        <v>150</v>
      </c>
    </row>
    <row r="517" spans="1:52" s="88" customFormat="1" ht="39.950000000000003" customHeight="1" x14ac:dyDescent="0.25">
      <c r="A517" s="52" t="str">
        <f t="shared" si="85"/>
        <v>XL125NT_D2+1</v>
      </c>
      <c r="B517" s="52" t="str">
        <f t="shared" si="86"/>
        <v>XL125NT_D2+2</v>
      </c>
      <c r="C517" s="52" t="str">
        <f t="shared" si="87"/>
        <v>XL125NT_D2+3</v>
      </c>
      <c r="D517" s="52" t="str">
        <f t="shared" si="88"/>
        <v>XL125NT_D2+4</v>
      </c>
      <c r="F517" s="88" t="s">
        <v>99</v>
      </c>
      <c r="G517" s="41"/>
      <c r="H517" s="55" t="s">
        <v>1858</v>
      </c>
      <c r="I517" s="55" t="s">
        <v>1859</v>
      </c>
      <c r="J517" s="55" t="s">
        <v>111</v>
      </c>
      <c r="K517" s="55"/>
      <c r="L517" s="55" t="s">
        <v>1860</v>
      </c>
      <c r="M517" s="54">
        <v>800</v>
      </c>
      <c r="N517" s="54">
        <v>400</v>
      </c>
      <c r="O517" s="54">
        <v>350</v>
      </c>
      <c r="P517" s="54">
        <v>300</v>
      </c>
      <c r="Q517" s="56"/>
      <c r="R517" s="56"/>
      <c r="S517" s="56"/>
      <c r="T517" s="56"/>
      <c r="U517" s="57" t="str">
        <f>H517</f>
        <v>XL125NT_D2</v>
      </c>
      <c r="V517" s="58"/>
      <c r="W517" s="58"/>
      <c r="X517" s="58"/>
      <c r="Y517" s="58"/>
      <c r="Z517" s="59"/>
      <c r="AA517" s="59"/>
      <c r="AB517" s="59"/>
      <c r="AC517" s="59"/>
      <c r="AD517" s="58"/>
      <c r="AE517" s="58"/>
      <c r="AF517" s="58"/>
      <c r="AG517" s="58"/>
      <c r="AH517" s="60"/>
      <c r="AI517" s="60"/>
      <c r="AJ517" s="60"/>
      <c r="AK517" s="60"/>
      <c r="AL517" s="160">
        <v>5.95</v>
      </c>
      <c r="AM517" s="61"/>
      <c r="AN517" s="62">
        <f>ROUNDDOWN(AL517*$AN$10/$AL$10,1)</f>
        <v>3.4</v>
      </c>
      <c r="AO517" s="58">
        <f t="shared" si="84"/>
        <v>2720</v>
      </c>
      <c r="AP517" s="58">
        <f t="shared" si="84"/>
        <v>1360</v>
      </c>
      <c r="AQ517" s="58">
        <f t="shared" si="84"/>
        <v>1190</v>
      </c>
      <c r="AR517" s="58">
        <f t="shared" si="83"/>
        <v>1020</v>
      </c>
      <c r="AS517" s="58">
        <f t="shared" si="89"/>
        <v>2700</v>
      </c>
      <c r="AT517" s="58">
        <f t="shared" si="89"/>
        <v>1400</v>
      </c>
      <c r="AU517" s="58">
        <f t="shared" si="89"/>
        <v>1200</v>
      </c>
      <c r="AV517" s="58">
        <f t="shared" si="89"/>
        <v>1000</v>
      </c>
      <c r="AW517" s="63"/>
      <c r="AX517" s="88" t="s">
        <v>99</v>
      </c>
      <c r="AY517" s="64"/>
      <c r="AZ517" s="65">
        <v>120</v>
      </c>
    </row>
    <row r="518" spans="1:52" s="88" customFormat="1" ht="39.950000000000003" customHeight="1" x14ac:dyDescent="0.25">
      <c r="A518" s="52" t="str">
        <f t="shared" si="85"/>
        <v>XL126NT2+1</v>
      </c>
      <c r="B518" s="52" t="str">
        <f t="shared" si="86"/>
        <v>XL126NT2+2</v>
      </c>
      <c r="C518" s="52" t="str">
        <f t="shared" si="87"/>
        <v>XL126NT2+3</v>
      </c>
      <c r="D518" s="52" t="str">
        <f t="shared" si="88"/>
        <v>XL126NT2+4</v>
      </c>
      <c r="F518" s="88" t="s">
        <v>99</v>
      </c>
      <c r="G518" s="54">
        <v>126</v>
      </c>
      <c r="H518" s="55" t="s">
        <v>1861</v>
      </c>
      <c r="I518" s="55" t="s">
        <v>1862</v>
      </c>
      <c r="J518" s="55" t="s">
        <v>111</v>
      </c>
      <c r="K518" s="55"/>
      <c r="L518" s="55" t="s">
        <v>1863</v>
      </c>
      <c r="M518" s="54"/>
      <c r="N518" s="54"/>
      <c r="O518" s="54"/>
      <c r="P518" s="54"/>
      <c r="Q518" s="56"/>
      <c r="R518" s="56"/>
      <c r="S518" s="56"/>
      <c r="T518" s="56"/>
      <c r="U518" s="57"/>
      <c r="V518" s="58"/>
      <c r="W518" s="58"/>
      <c r="X518" s="58"/>
      <c r="Y518" s="58"/>
      <c r="Z518" s="59"/>
      <c r="AA518" s="59"/>
      <c r="AB518" s="59"/>
      <c r="AC518" s="59"/>
      <c r="AD518" s="58"/>
      <c r="AE518" s="58"/>
      <c r="AF518" s="58"/>
      <c r="AG518" s="58"/>
      <c r="AH518" s="60"/>
      <c r="AI518" s="60"/>
      <c r="AJ518" s="60"/>
      <c r="AK518" s="60"/>
      <c r="AL518" s="160"/>
      <c r="AM518" s="61"/>
      <c r="AN518" s="61"/>
      <c r="AO518" s="58">
        <f t="shared" si="84"/>
        <v>0</v>
      </c>
      <c r="AP518" s="58">
        <f t="shared" si="84"/>
        <v>0</v>
      </c>
      <c r="AQ518" s="58">
        <f t="shared" si="84"/>
        <v>0</v>
      </c>
      <c r="AR518" s="58">
        <f t="shared" si="83"/>
        <v>0</v>
      </c>
      <c r="AS518" s="58"/>
      <c r="AT518" s="58"/>
      <c r="AU518" s="58"/>
      <c r="AV518" s="58"/>
      <c r="AW518" s="63"/>
      <c r="AX518" s="88" t="s">
        <v>99</v>
      </c>
      <c r="AY518" s="64"/>
      <c r="AZ518" s="65"/>
    </row>
    <row r="519" spans="1:52" s="88" customFormat="1" ht="47.25" x14ac:dyDescent="0.25">
      <c r="A519" s="52" t="str">
        <f t="shared" si="85"/>
        <v>XL126NT2_D1+1</v>
      </c>
      <c r="B519" s="52" t="str">
        <f t="shared" si="86"/>
        <v>XL126NT2_D1+2</v>
      </c>
      <c r="C519" s="52" t="str">
        <f t="shared" si="87"/>
        <v>XL126NT2_D1+3</v>
      </c>
      <c r="D519" s="52" t="str">
        <f t="shared" si="88"/>
        <v>XL126NT2_D1+4</v>
      </c>
      <c r="F519" s="88" t="s">
        <v>99</v>
      </c>
      <c r="G519" s="86"/>
      <c r="H519" s="55" t="s">
        <v>1864</v>
      </c>
      <c r="I519" s="55" t="s">
        <v>1865</v>
      </c>
      <c r="J519" s="55" t="s">
        <v>1866</v>
      </c>
      <c r="K519" s="55"/>
      <c r="L519" s="55" t="s">
        <v>1860</v>
      </c>
      <c r="M519" s="54">
        <v>900</v>
      </c>
      <c r="N519" s="54">
        <v>500</v>
      </c>
      <c r="O519" s="54">
        <v>350</v>
      </c>
      <c r="P519" s="54">
        <v>250</v>
      </c>
      <c r="Q519" s="56"/>
      <c r="R519" s="56"/>
      <c r="S519" s="56"/>
      <c r="T519" s="56"/>
      <c r="U519" s="57" t="str">
        <f>H519</f>
        <v>XL126NT2_D1</v>
      </c>
      <c r="V519" s="58"/>
      <c r="W519" s="58"/>
      <c r="X519" s="58"/>
      <c r="Y519" s="58"/>
      <c r="Z519" s="59"/>
      <c r="AA519" s="59"/>
      <c r="AB519" s="59"/>
      <c r="AC519" s="59"/>
      <c r="AD519" s="58"/>
      <c r="AE519" s="58"/>
      <c r="AF519" s="58"/>
      <c r="AG519" s="58"/>
      <c r="AH519" s="60"/>
      <c r="AI519" s="60"/>
      <c r="AJ519" s="60"/>
      <c r="AK519" s="60"/>
      <c r="AL519" s="160">
        <v>5.95</v>
      </c>
      <c r="AM519" s="61"/>
      <c r="AN519" s="62">
        <f>ROUNDDOWN(AL519*$AN$10/$AL$10,1)</f>
        <v>3.4</v>
      </c>
      <c r="AO519" s="58">
        <f t="shared" si="84"/>
        <v>3060</v>
      </c>
      <c r="AP519" s="58">
        <f t="shared" si="84"/>
        <v>1700</v>
      </c>
      <c r="AQ519" s="58">
        <f t="shared" si="84"/>
        <v>1190</v>
      </c>
      <c r="AR519" s="58">
        <f t="shared" si="83"/>
        <v>850</v>
      </c>
      <c r="AS519" s="58">
        <f t="shared" si="89"/>
        <v>3100</v>
      </c>
      <c r="AT519" s="58">
        <f t="shared" si="89"/>
        <v>1700</v>
      </c>
      <c r="AU519" s="58">
        <f t="shared" si="89"/>
        <v>1200</v>
      </c>
      <c r="AV519" s="58">
        <f t="shared" si="89"/>
        <v>850</v>
      </c>
      <c r="AW519" s="63"/>
      <c r="AX519" s="88" t="s">
        <v>99</v>
      </c>
      <c r="AY519" s="64"/>
      <c r="AZ519" s="65">
        <v>150</v>
      </c>
    </row>
    <row r="520" spans="1:52" s="88" customFormat="1" ht="39.950000000000003" customHeight="1" x14ac:dyDescent="0.25">
      <c r="A520" s="52" t="str">
        <f t="shared" si="85"/>
        <v>XL126NT2_D2+1</v>
      </c>
      <c r="B520" s="52" t="str">
        <f t="shared" si="86"/>
        <v>XL126NT2_D2+2</v>
      </c>
      <c r="C520" s="52" t="str">
        <f t="shared" si="87"/>
        <v>XL126NT2_D2+3</v>
      </c>
      <c r="D520" s="52" t="str">
        <f t="shared" si="88"/>
        <v>XL126NT2_D2+4</v>
      </c>
      <c r="F520" s="88" t="s">
        <v>99</v>
      </c>
      <c r="G520" s="86"/>
      <c r="H520" s="55" t="s">
        <v>1867</v>
      </c>
      <c r="I520" s="55" t="s">
        <v>1868</v>
      </c>
      <c r="J520" s="55" t="s">
        <v>111</v>
      </c>
      <c r="K520" s="55"/>
      <c r="L520" s="55" t="s">
        <v>1416</v>
      </c>
      <c r="M520" s="54">
        <v>800</v>
      </c>
      <c r="N520" s="54">
        <v>450</v>
      </c>
      <c r="O520" s="54">
        <v>300</v>
      </c>
      <c r="P520" s="54">
        <v>200</v>
      </c>
      <c r="Q520" s="56"/>
      <c r="R520" s="56"/>
      <c r="S520" s="56"/>
      <c r="T520" s="56"/>
      <c r="U520" s="57" t="str">
        <f>H520</f>
        <v>XL126NT2_D2</v>
      </c>
      <c r="V520" s="58"/>
      <c r="W520" s="58"/>
      <c r="X520" s="58"/>
      <c r="Y520" s="58"/>
      <c r="Z520" s="59"/>
      <c r="AA520" s="59"/>
      <c r="AB520" s="59"/>
      <c r="AC520" s="59"/>
      <c r="AD520" s="58"/>
      <c r="AE520" s="58"/>
      <c r="AF520" s="58"/>
      <c r="AG520" s="58"/>
      <c r="AH520" s="60"/>
      <c r="AI520" s="60"/>
      <c r="AJ520" s="60"/>
      <c r="AK520" s="60"/>
      <c r="AL520" s="160">
        <v>5.95</v>
      </c>
      <c r="AM520" s="61"/>
      <c r="AN520" s="62">
        <f>ROUNDDOWN(AL520*$AN$10/$AL$10,1)</f>
        <v>3.4</v>
      </c>
      <c r="AO520" s="58">
        <f t="shared" si="84"/>
        <v>2720</v>
      </c>
      <c r="AP520" s="58">
        <f t="shared" si="84"/>
        <v>1530</v>
      </c>
      <c r="AQ520" s="58">
        <f t="shared" si="84"/>
        <v>1020</v>
      </c>
      <c r="AR520" s="58">
        <f t="shared" si="83"/>
        <v>680</v>
      </c>
      <c r="AS520" s="58">
        <f t="shared" si="89"/>
        <v>2700</v>
      </c>
      <c r="AT520" s="58">
        <f t="shared" si="89"/>
        <v>1500</v>
      </c>
      <c r="AU520" s="58">
        <f t="shared" si="89"/>
        <v>1000</v>
      </c>
      <c r="AV520" s="58">
        <f t="shared" si="89"/>
        <v>680</v>
      </c>
      <c r="AW520" s="63"/>
      <c r="AX520" s="88" t="s">
        <v>99</v>
      </c>
      <c r="AY520" s="64"/>
      <c r="AZ520" s="65">
        <v>120</v>
      </c>
    </row>
    <row r="521" spans="1:52" s="88" customFormat="1" ht="66" customHeight="1" x14ac:dyDescent="0.25">
      <c r="A521" s="52" t="str">
        <f t="shared" si="85"/>
        <v>XL127NT2+1</v>
      </c>
      <c r="B521" s="52" t="str">
        <f t="shared" si="86"/>
        <v>XL127NT2+2</v>
      </c>
      <c r="C521" s="52" t="str">
        <f t="shared" si="87"/>
        <v>XL127NT2+3</v>
      </c>
      <c r="D521" s="52" t="str">
        <f t="shared" si="88"/>
        <v>XL127NT2+4</v>
      </c>
      <c r="F521" s="88" t="s">
        <v>99</v>
      </c>
      <c r="G521" s="54">
        <v>127</v>
      </c>
      <c r="H521" s="55" t="s">
        <v>1869</v>
      </c>
      <c r="I521" s="55" t="s">
        <v>1771</v>
      </c>
      <c r="J521" s="55" t="s">
        <v>111</v>
      </c>
      <c r="K521" s="55"/>
      <c r="L521" s="55" t="s">
        <v>1870</v>
      </c>
      <c r="M521" s="54"/>
      <c r="N521" s="54"/>
      <c r="O521" s="54"/>
      <c r="P521" s="54"/>
      <c r="Q521" s="56"/>
      <c r="R521" s="56"/>
      <c r="S521" s="56"/>
      <c r="T521" s="56"/>
      <c r="U521" s="57"/>
      <c r="V521" s="58"/>
      <c r="W521" s="58"/>
      <c r="X521" s="58"/>
      <c r="Y521" s="58"/>
      <c r="Z521" s="59"/>
      <c r="AA521" s="59"/>
      <c r="AB521" s="59"/>
      <c r="AC521" s="59"/>
      <c r="AD521" s="58"/>
      <c r="AE521" s="58"/>
      <c r="AF521" s="58"/>
      <c r="AG521" s="58"/>
      <c r="AH521" s="60"/>
      <c r="AI521" s="60"/>
      <c r="AJ521" s="60"/>
      <c r="AK521" s="60"/>
      <c r="AL521" s="160"/>
      <c r="AM521" s="61"/>
      <c r="AN521" s="61"/>
      <c r="AO521" s="58">
        <f t="shared" si="84"/>
        <v>0</v>
      </c>
      <c r="AP521" s="58">
        <f t="shared" si="84"/>
        <v>0</v>
      </c>
      <c r="AQ521" s="58">
        <f t="shared" si="84"/>
        <v>0</v>
      </c>
      <c r="AR521" s="58">
        <f t="shared" si="83"/>
        <v>0</v>
      </c>
      <c r="AS521" s="58"/>
      <c r="AT521" s="58"/>
      <c r="AU521" s="58"/>
      <c r="AV521" s="58"/>
      <c r="AW521" s="63"/>
      <c r="AX521" s="88" t="s">
        <v>99</v>
      </c>
      <c r="AY521" s="64"/>
      <c r="AZ521" s="65"/>
    </row>
    <row r="522" spans="1:52" s="88" customFormat="1" ht="47.25" x14ac:dyDescent="0.25">
      <c r="A522" s="52" t="str">
        <f t="shared" si="85"/>
        <v>XL127NT2_D1+1</v>
      </c>
      <c r="B522" s="52" t="str">
        <f t="shared" si="86"/>
        <v>XL127NT2_D1+2</v>
      </c>
      <c r="C522" s="52" t="str">
        <f t="shared" si="87"/>
        <v>XL127NT2_D1+3</v>
      </c>
      <c r="D522" s="52" t="str">
        <f t="shared" si="88"/>
        <v>XL127NT2_D1+4</v>
      </c>
      <c r="F522" s="88" t="s">
        <v>99</v>
      </c>
      <c r="G522" s="86"/>
      <c r="H522" s="55" t="s">
        <v>1871</v>
      </c>
      <c r="I522" s="55" t="s">
        <v>1872</v>
      </c>
      <c r="J522" s="55" t="s">
        <v>1873</v>
      </c>
      <c r="K522" s="55"/>
      <c r="L522" s="55" t="s">
        <v>1416</v>
      </c>
      <c r="M522" s="54">
        <v>900</v>
      </c>
      <c r="N522" s="54">
        <v>500</v>
      </c>
      <c r="O522" s="54">
        <v>350</v>
      </c>
      <c r="P522" s="54">
        <v>250</v>
      </c>
      <c r="Q522" s="56"/>
      <c r="R522" s="56"/>
      <c r="S522" s="56"/>
      <c r="T522" s="56"/>
      <c r="U522" s="57" t="str">
        <f>H522</f>
        <v>XL127NT2_D1</v>
      </c>
      <c r="V522" s="58"/>
      <c r="W522" s="58"/>
      <c r="X522" s="58"/>
      <c r="Y522" s="58"/>
      <c r="Z522" s="59"/>
      <c r="AA522" s="59"/>
      <c r="AB522" s="59"/>
      <c r="AC522" s="59"/>
      <c r="AD522" s="58"/>
      <c r="AE522" s="58"/>
      <c r="AF522" s="58"/>
      <c r="AG522" s="58"/>
      <c r="AH522" s="60"/>
      <c r="AI522" s="60"/>
      <c r="AJ522" s="60"/>
      <c r="AK522" s="60"/>
      <c r="AL522" s="160">
        <v>5.95</v>
      </c>
      <c r="AM522" s="61"/>
      <c r="AN522" s="62">
        <f>ROUNDDOWN(AL522*$AN$10/$AL$10,1)</f>
        <v>3.4</v>
      </c>
      <c r="AO522" s="58">
        <f t="shared" si="84"/>
        <v>3060</v>
      </c>
      <c r="AP522" s="58">
        <f t="shared" si="84"/>
        <v>1700</v>
      </c>
      <c r="AQ522" s="58">
        <f t="shared" si="84"/>
        <v>1190</v>
      </c>
      <c r="AR522" s="58">
        <f t="shared" si="84"/>
        <v>850</v>
      </c>
      <c r="AS522" s="58">
        <f t="shared" si="89"/>
        <v>3100</v>
      </c>
      <c r="AT522" s="58">
        <f t="shared" si="89"/>
        <v>1700</v>
      </c>
      <c r="AU522" s="58">
        <f t="shared" si="89"/>
        <v>1200</v>
      </c>
      <c r="AV522" s="58">
        <f t="shared" si="89"/>
        <v>850</v>
      </c>
      <c r="AW522" s="63"/>
      <c r="AX522" s="88" t="s">
        <v>99</v>
      </c>
      <c r="AY522" s="64"/>
      <c r="AZ522" s="65">
        <v>150</v>
      </c>
    </row>
    <row r="523" spans="1:52" s="88" customFormat="1" ht="39.950000000000003" customHeight="1" x14ac:dyDescent="0.25">
      <c r="A523" s="52" t="str">
        <f t="shared" si="85"/>
        <v>XL127NT2_D2+1</v>
      </c>
      <c r="B523" s="52" t="str">
        <f t="shared" si="86"/>
        <v>XL127NT2_D2+2</v>
      </c>
      <c r="C523" s="52" t="str">
        <f t="shared" si="87"/>
        <v>XL127NT2_D2+3</v>
      </c>
      <c r="D523" s="52" t="str">
        <f t="shared" si="88"/>
        <v>XL127NT2_D2+4</v>
      </c>
      <c r="F523" s="88" t="s">
        <v>99</v>
      </c>
      <c r="G523" s="86"/>
      <c r="H523" s="55" t="s">
        <v>1874</v>
      </c>
      <c r="I523" s="55" t="s">
        <v>1875</v>
      </c>
      <c r="J523" s="55" t="s">
        <v>111</v>
      </c>
      <c r="K523" s="55"/>
      <c r="L523" s="55" t="s">
        <v>1876</v>
      </c>
      <c r="M523" s="54">
        <v>800</v>
      </c>
      <c r="N523" s="54">
        <v>450</v>
      </c>
      <c r="O523" s="54">
        <v>300</v>
      </c>
      <c r="P523" s="54">
        <v>200</v>
      </c>
      <c r="Q523" s="56"/>
      <c r="R523" s="56"/>
      <c r="S523" s="56"/>
      <c r="T523" s="56"/>
      <c r="U523" s="57" t="str">
        <f>H523</f>
        <v>XL127NT2_D2</v>
      </c>
      <c r="V523" s="58"/>
      <c r="W523" s="58"/>
      <c r="X523" s="58"/>
      <c r="Y523" s="58"/>
      <c r="Z523" s="59"/>
      <c r="AA523" s="59"/>
      <c r="AB523" s="59"/>
      <c r="AC523" s="59"/>
      <c r="AD523" s="58"/>
      <c r="AE523" s="58"/>
      <c r="AF523" s="58"/>
      <c r="AG523" s="58"/>
      <c r="AH523" s="60"/>
      <c r="AI523" s="60"/>
      <c r="AJ523" s="60"/>
      <c r="AK523" s="60"/>
      <c r="AL523" s="160">
        <v>5.95</v>
      </c>
      <c r="AM523" s="61"/>
      <c r="AN523" s="62">
        <f>ROUNDDOWN(AL523*$AN$10/$AL$10,1)</f>
        <v>3.4</v>
      </c>
      <c r="AO523" s="58">
        <f t="shared" ref="AO523:AR586" si="92">M523*$AN523</f>
        <v>2720</v>
      </c>
      <c r="AP523" s="58">
        <f t="shared" si="92"/>
        <v>1530</v>
      </c>
      <c r="AQ523" s="58">
        <f t="shared" si="92"/>
        <v>1020</v>
      </c>
      <c r="AR523" s="58">
        <f t="shared" si="92"/>
        <v>680</v>
      </c>
      <c r="AS523" s="58">
        <f t="shared" si="89"/>
        <v>2700</v>
      </c>
      <c r="AT523" s="58">
        <f t="shared" si="89"/>
        <v>1500</v>
      </c>
      <c r="AU523" s="58">
        <f t="shared" si="89"/>
        <v>1000</v>
      </c>
      <c r="AV523" s="58">
        <f t="shared" si="89"/>
        <v>680</v>
      </c>
      <c r="AW523" s="63"/>
      <c r="AX523" s="88" t="s">
        <v>99</v>
      </c>
      <c r="AY523" s="64"/>
      <c r="AZ523" s="65">
        <v>120</v>
      </c>
    </row>
    <row r="524" spans="1:52" s="88" customFormat="1" x14ac:dyDescent="0.25">
      <c r="A524" s="52" t="str">
        <f t="shared" ref="A524:A587" si="93">H524&amp;"+1"</f>
        <v>XL128NT+1</v>
      </c>
      <c r="B524" s="52" t="str">
        <f t="shared" ref="B524:B587" si="94">H524&amp;"+2"</f>
        <v>XL128NT+2</v>
      </c>
      <c r="C524" s="52" t="str">
        <f t="shared" ref="C524:C587" si="95">H524&amp;"+3"</f>
        <v>XL128NT+3</v>
      </c>
      <c r="D524" s="52" t="str">
        <f t="shared" ref="D524:D587" si="96">H524&amp;"+4"</f>
        <v>XL128NT+4</v>
      </c>
      <c r="F524" s="88" t="s">
        <v>99</v>
      </c>
      <c r="G524" s="54">
        <v>128</v>
      </c>
      <c r="H524" s="55" t="s">
        <v>1877</v>
      </c>
      <c r="I524" s="55" t="s">
        <v>1878</v>
      </c>
      <c r="J524" s="55" t="s">
        <v>111</v>
      </c>
      <c r="K524" s="55"/>
      <c r="L524" s="55" t="s">
        <v>1879</v>
      </c>
      <c r="M524" s="54"/>
      <c r="N524" s="54"/>
      <c r="O524" s="54"/>
      <c r="P524" s="54"/>
      <c r="Q524" s="56"/>
      <c r="R524" s="56"/>
      <c r="S524" s="56"/>
      <c r="T524" s="56"/>
      <c r="U524" s="57"/>
      <c r="V524" s="58"/>
      <c r="W524" s="58"/>
      <c r="X524" s="58"/>
      <c r="Y524" s="58"/>
      <c r="Z524" s="59"/>
      <c r="AA524" s="59"/>
      <c r="AB524" s="59"/>
      <c r="AC524" s="59"/>
      <c r="AD524" s="58"/>
      <c r="AE524" s="58"/>
      <c r="AF524" s="58"/>
      <c r="AG524" s="58"/>
      <c r="AH524" s="60"/>
      <c r="AI524" s="60"/>
      <c r="AJ524" s="60"/>
      <c r="AK524" s="60"/>
      <c r="AL524" s="160"/>
      <c r="AM524" s="61"/>
      <c r="AN524" s="61"/>
      <c r="AO524" s="58">
        <f t="shared" si="92"/>
        <v>0</v>
      </c>
      <c r="AP524" s="58">
        <f t="shared" si="92"/>
        <v>0</v>
      </c>
      <c r="AQ524" s="58">
        <f t="shared" si="92"/>
        <v>0</v>
      </c>
      <c r="AR524" s="58">
        <f t="shared" si="92"/>
        <v>0</v>
      </c>
      <c r="AS524" s="58"/>
      <c r="AT524" s="58"/>
      <c r="AU524" s="58"/>
      <c r="AV524" s="58"/>
      <c r="AW524" s="63"/>
      <c r="AX524" s="88" t="s">
        <v>99</v>
      </c>
      <c r="AY524" s="64"/>
      <c r="AZ524" s="65"/>
    </row>
    <row r="525" spans="1:52" s="88" customFormat="1" ht="47.25" x14ac:dyDescent="0.25">
      <c r="A525" s="52" t="str">
        <f t="shared" si="93"/>
        <v>XL128NT_D1+1</v>
      </c>
      <c r="B525" s="52" t="str">
        <f t="shared" si="94"/>
        <v>XL128NT_D1+2</v>
      </c>
      <c r="C525" s="52" t="str">
        <f t="shared" si="95"/>
        <v>XL128NT_D1+3</v>
      </c>
      <c r="D525" s="52" t="str">
        <f t="shared" si="96"/>
        <v>XL128NT_D1+4</v>
      </c>
      <c r="F525" s="88" t="s">
        <v>99</v>
      </c>
      <c r="G525" s="86"/>
      <c r="H525" s="55" t="s">
        <v>1880</v>
      </c>
      <c r="I525" s="55" t="s">
        <v>1881</v>
      </c>
      <c r="J525" s="55" t="s">
        <v>1879</v>
      </c>
      <c r="K525" s="55"/>
      <c r="L525" s="55" t="s">
        <v>1876</v>
      </c>
      <c r="M525" s="54">
        <v>900</v>
      </c>
      <c r="N525" s="54">
        <v>500</v>
      </c>
      <c r="O525" s="54">
        <v>350</v>
      </c>
      <c r="P525" s="54">
        <v>250</v>
      </c>
      <c r="Q525" s="56"/>
      <c r="R525" s="56"/>
      <c r="S525" s="56"/>
      <c r="T525" s="56"/>
      <c r="U525" s="57" t="str">
        <f>H525</f>
        <v>XL128NT_D1</v>
      </c>
      <c r="V525" s="58"/>
      <c r="W525" s="58"/>
      <c r="X525" s="58"/>
      <c r="Y525" s="58"/>
      <c r="Z525" s="59"/>
      <c r="AA525" s="59"/>
      <c r="AB525" s="59"/>
      <c r="AC525" s="59"/>
      <c r="AD525" s="58"/>
      <c r="AE525" s="58"/>
      <c r="AF525" s="58"/>
      <c r="AG525" s="58"/>
      <c r="AH525" s="60"/>
      <c r="AI525" s="60"/>
      <c r="AJ525" s="60"/>
      <c r="AK525" s="60"/>
      <c r="AL525" s="160">
        <v>5.95</v>
      </c>
      <c r="AM525" s="61"/>
      <c r="AN525" s="62">
        <f>ROUNDDOWN(AL525*$AN$10/$AL$10,1)</f>
        <v>3.4</v>
      </c>
      <c r="AO525" s="58">
        <f t="shared" si="92"/>
        <v>3060</v>
      </c>
      <c r="AP525" s="58">
        <f t="shared" si="92"/>
        <v>1700</v>
      </c>
      <c r="AQ525" s="58">
        <f t="shared" si="92"/>
        <v>1190</v>
      </c>
      <c r="AR525" s="58">
        <f t="shared" si="92"/>
        <v>850</v>
      </c>
      <c r="AS525" s="58">
        <f t="shared" ref="AS525:AV587" si="97">IF(AO525&lt;1000,ROUND(AO525,-1),ROUND(AO525,-2))</f>
        <v>3100</v>
      </c>
      <c r="AT525" s="58">
        <f t="shared" si="97"/>
        <v>1700</v>
      </c>
      <c r="AU525" s="58">
        <f t="shared" si="97"/>
        <v>1200</v>
      </c>
      <c r="AV525" s="58">
        <f t="shared" si="97"/>
        <v>850</v>
      </c>
      <c r="AW525" s="63"/>
      <c r="AX525" s="88" t="s">
        <v>99</v>
      </c>
      <c r="AY525" s="64"/>
      <c r="AZ525" s="65">
        <v>150</v>
      </c>
    </row>
    <row r="526" spans="1:52" s="88" customFormat="1" ht="39.950000000000003" customHeight="1" x14ac:dyDescent="0.25">
      <c r="A526" s="52" t="str">
        <f t="shared" si="93"/>
        <v>XL128NT_D2+1</v>
      </c>
      <c r="B526" s="52" t="str">
        <f t="shared" si="94"/>
        <v>XL128NT_D2+2</v>
      </c>
      <c r="C526" s="52" t="str">
        <f t="shared" si="95"/>
        <v>XL128NT_D2+3</v>
      </c>
      <c r="D526" s="52" t="str">
        <f t="shared" si="96"/>
        <v>XL128NT_D2+4</v>
      </c>
      <c r="F526" s="88" t="s">
        <v>99</v>
      </c>
      <c r="G526" s="86"/>
      <c r="H526" s="55" t="s">
        <v>1882</v>
      </c>
      <c r="I526" s="55" t="s">
        <v>1883</v>
      </c>
      <c r="J526" s="55" t="s">
        <v>1884</v>
      </c>
      <c r="K526" s="55"/>
      <c r="L526" s="55" t="s">
        <v>1885</v>
      </c>
      <c r="M526" s="54">
        <v>800</v>
      </c>
      <c r="N526" s="54">
        <v>450</v>
      </c>
      <c r="O526" s="54">
        <v>300</v>
      </c>
      <c r="P526" s="54">
        <v>200</v>
      </c>
      <c r="Q526" s="56"/>
      <c r="R526" s="56"/>
      <c r="S526" s="56"/>
      <c r="T526" s="56"/>
      <c r="U526" s="57" t="str">
        <f>H526</f>
        <v>XL128NT_D2</v>
      </c>
      <c r="V526" s="58"/>
      <c r="W526" s="58"/>
      <c r="X526" s="58"/>
      <c r="Y526" s="58"/>
      <c r="Z526" s="59"/>
      <c r="AA526" s="59"/>
      <c r="AB526" s="59"/>
      <c r="AC526" s="59"/>
      <c r="AD526" s="58"/>
      <c r="AE526" s="58"/>
      <c r="AF526" s="58"/>
      <c r="AG526" s="58"/>
      <c r="AH526" s="60"/>
      <c r="AI526" s="60"/>
      <c r="AJ526" s="60"/>
      <c r="AK526" s="60"/>
      <c r="AL526" s="160">
        <v>5.95</v>
      </c>
      <c r="AM526" s="61"/>
      <c r="AN526" s="62">
        <f>ROUNDDOWN(AL526*$AN$10/$AL$10,1)</f>
        <v>3.4</v>
      </c>
      <c r="AO526" s="58">
        <f t="shared" si="92"/>
        <v>2720</v>
      </c>
      <c r="AP526" s="58">
        <f t="shared" si="92"/>
        <v>1530</v>
      </c>
      <c r="AQ526" s="58">
        <f t="shared" si="92"/>
        <v>1020</v>
      </c>
      <c r="AR526" s="58">
        <f t="shared" si="92"/>
        <v>680</v>
      </c>
      <c r="AS526" s="58">
        <f t="shared" si="97"/>
        <v>2700</v>
      </c>
      <c r="AT526" s="58">
        <f t="shared" si="97"/>
        <v>1500</v>
      </c>
      <c r="AU526" s="58">
        <f t="shared" si="97"/>
        <v>1000</v>
      </c>
      <c r="AV526" s="58">
        <f t="shared" si="97"/>
        <v>680</v>
      </c>
      <c r="AW526" s="63"/>
      <c r="AX526" s="88" t="s">
        <v>99</v>
      </c>
      <c r="AY526" s="64"/>
      <c r="AZ526" s="65">
        <v>120</v>
      </c>
    </row>
    <row r="527" spans="1:52" s="88" customFormat="1" ht="39.950000000000003" customHeight="1" x14ac:dyDescent="0.25">
      <c r="A527" s="52" t="str">
        <f t="shared" si="93"/>
        <v>XL129NT+1</v>
      </c>
      <c r="B527" s="52" t="str">
        <f t="shared" si="94"/>
        <v>XL129NT+2</v>
      </c>
      <c r="C527" s="52" t="str">
        <f t="shared" si="95"/>
        <v>XL129NT+3</v>
      </c>
      <c r="D527" s="52" t="str">
        <f t="shared" si="96"/>
        <v>XL129NT+4</v>
      </c>
      <c r="F527" s="88" t="s">
        <v>99</v>
      </c>
      <c r="G527" s="54">
        <v>129</v>
      </c>
      <c r="H527" s="55" t="s">
        <v>1886</v>
      </c>
      <c r="I527" s="55" t="s">
        <v>1887</v>
      </c>
      <c r="J527" s="55" t="s">
        <v>111</v>
      </c>
      <c r="K527" s="55"/>
      <c r="L527" s="55" t="s">
        <v>1888</v>
      </c>
      <c r="M527" s="54"/>
      <c r="N527" s="54"/>
      <c r="O527" s="54"/>
      <c r="P527" s="54"/>
      <c r="Q527" s="56"/>
      <c r="R527" s="56"/>
      <c r="S527" s="56"/>
      <c r="T527" s="56"/>
      <c r="U527" s="57"/>
      <c r="V527" s="58"/>
      <c r="W527" s="58"/>
      <c r="X527" s="58"/>
      <c r="Y527" s="58"/>
      <c r="Z527" s="59"/>
      <c r="AA527" s="59"/>
      <c r="AB527" s="59"/>
      <c r="AC527" s="59"/>
      <c r="AD527" s="58"/>
      <c r="AE527" s="58"/>
      <c r="AF527" s="58"/>
      <c r="AG527" s="58"/>
      <c r="AH527" s="60"/>
      <c r="AI527" s="60"/>
      <c r="AJ527" s="60"/>
      <c r="AK527" s="60"/>
      <c r="AL527" s="160"/>
      <c r="AM527" s="61"/>
      <c r="AN527" s="61"/>
      <c r="AO527" s="58">
        <f t="shared" si="92"/>
        <v>0</v>
      </c>
      <c r="AP527" s="58">
        <f t="shared" si="92"/>
        <v>0</v>
      </c>
      <c r="AQ527" s="58">
        <f t="shared" si="92"/>
        <v>0</v>
      </c>
      <c r="AR527" s="58">
        <f t="shared" si="92"/>
        <v>0</v>
      </c>
      <c r="AS527" s="58"/>
      <c r="AT527" s="58"/>
      <c r="AU527" s="58"/>
      <c r="AV527" s="58"/>
      <c r="AW527" s="63"/>
      <c r="AX527" s="88" t="s">
        <v>99</v>
      </c>
      <c r="AY527" s="64"/>
      <c r="AZ527" s="65">
        <v>240</v>
      </c>
    </row>
    <row r="528" spans="1:52" s="88" customFormat="1" ht="47.25" x14ac:dyDescent="0.25">
      <c r="A528" s="52" t="str">
        <f t="shared" si="93"/>
        <v>XL129NT_D1+1</v>
      </c>
      <c r="B528" s="52" t="str">
        <f t="shared" si="94"/>
        <v>XL129NT_D1+2</v>
      </c>
      <c r="C528" s="52" t="str">
        <f t="shared" si="95"/>
        <v>XL129NT_D1+3</v>
      </c>
      <c r="D528" s="52" t="str">
        <f t="shared" si="96"/>
        <v>XL129NT_D1+4</v>
      </c>
      <c r="F528" s="88" t="s">
        <v>99</v>
      </c>
      <c r="G528" s="86"/>
      <c r="H528" s="55" t="s">
        <v>1889</v>
      </c>
      <c r="I528" s="55" t="s">
        <v>1890</v>
      </c>
      <c r="J528" s="55" t="s">
        <v>1888</v>
      </c>
      <c r="K528" s="55"/>
      <c r="L528" s="55" t="s">
        <v>1885</v>
      </c>
      <c r="M528" s="54">
        <v>900</v>
      </c>
      <c r="N528" s="54">
        <v>500</v>
      </c>
      <c r="O528" s="54">
        <v>350</v>
      </c>
      <c r="P528" s="54">
        <v>250</v>
      </c>
      <c r="Q528" s="56"/>
      <c r="R528" s="56"/>
      <c r="S528" s="56"/>
      <c r="T528" s="56"/>
      <c r="U528" s="57" t="str">
        <f>H528</f>
        <v>XL129NT_D1</v>
      </c>
      <c r="V528" s="58"/>
      <c r="W528" s="58"/>
      <c r="X528" s="58"/>
      <c r="Y528" s="58"/>
      <c r="Z528" s="59"/>
      <c r="AA528" s="59"/>
      <c r="AB528" s="59"/>
      <c r="AC528" s="59"/>
      <c r="AD528" s="58"/>
      <c r="AE528" s="58"/>
      <c r="AF528" s="58"/>
      <c r="AG528" s="58"/>
      <c r="AH528" s="60"/>
      <c r="AI528" s="60"/>
      <c r="AJ528" s="60"/>
      <c r="AK528" s="60"/>
      <c r="AL528" s="160">
        <v>5.95</v>
      </c>
      <c r="AM528" s="61"/>
      <c r="AN528" s="62">
        <f>ROUNDDOWN(AL528*$AN$10/$AL$10,1)</f>
        <v>3.4</v>
      </c>
      <c r="AO528" s="58">
        <f t="shared" si="92"/>
        <v>3060</v>
      </c>
      <c r="AP528" s="58">
        <f t="shared" si="92"/>
        <v>1700</v>
      </c>
      <c r="AQ528" s="58">
        <f t="shared" si="92"/>
        <v>1190</v>
      </c>
      <c r="AR528" s="58">
        <f t="shared" si="92"/>
        <v>850</v>
      </c>
      <c r="AS528" s="58">
        <f t="shared" si="97"/>
        <v>3100</v>
      </c>
      <c r="AT528" s="58">
        <f t="shared" si="97"/>
        <v>1700</v>
      </c>
      <c r="AU528" s="58">
        <f t="shared" si="97"/>
        <v>1200</v>
      </c>
      <c r="AV528" s="58">
        <f t="shared" si="97"/>
        <v>850</v>
      </c>
      <c r="AW528" s="63"/>
      <c r="AX528" s="88" t="s">
        <v>99</v>
      </c>
      <c r="AY528" s="64"/>
      <c r="AZ528" s="65"/>
    </row>
    <row r="529" spans="1:52" s="88" customFormat="1" ht="39.950000000000003" customHeight="1" x14ac:dyDescent="0.25">
      <c r="A529" s="52" t="str">
        <f t="shared" si="93"/>
        <v>XL129NT_D2+1</v>
      </c>
      <c r="B529" s="52" t="str">
        <f t="shared" si="94"/>
        <v>XL129NT_D2+2</v>
      </c>
      <c r="C529" s="52" t="str">
        <f t="shared" si="95"/>
        <v>XL129NT_D2+3</v>
      </c>
      <c r="D529" s="52" t="str">
        <f t="shared" si="96"/>
        <v>XL129NT_D2+4</v>
      </c>
      <c r="F529" s="88" t="s">
        <v>99</v>
      </c>
      <c r="G529" s="86"/>
      <c r="H529" s="55" t="s">
        <v>1891</v>
      </c>
      <c r="I529" s="55" t="s">
        <v>1892</v>
      </c>
      <c r="J529" s="55" t="s">
        <v>111</v>
      </c>
      <c r="K529" s="55"/>
      <c r="L529" s="55" t="s">
        <v>1887</v>
      </c>
      <c r="M529" s="54">
        <v>800</v>
      </c>
      <c r="N529" s="54">
        <v>450</v>
      </c>
      <c r="O529" s="54">
        <v>300</v>
      </c>
      <c r="P529" s="54">
        <v>200</v>
      </c>
      <c r="Q529" s="56"/>
      <c r="R529" s="56"/>
      <c r="S529" s="56"/>
      <c r="T529" s="56"/>
      <c r="U529" s="57" t="str">
        <f>H529</f>
        <v>XL129NT_D2</v>
      </c>
      <c r="V529" s="58"/>
      <c r="W529" s="58"/>
      <c r="X529" s="58"/>
      <c r="Y529" s="58"/>
      <c r="Z529" s="59"/>
      <c r="AA529" s="59"/>
      <c r="AB529" s="59"/>
      <c r="AC529" s="59"/>
      <c r="AD529" s="58"/>
      <c r="AE529" s="58"/>
      <c r="AF529" s="58"/>
      <c r="AG529" s="58"/>
      <c r="AH529" s="60"/>
      <c r="AI529" s="60"/>
      <c r="AJ529" s="60"/>
      <c r="AK529" s="60"/>
      <c r="AL529" s="160">
        <v>5.95</v>
      </c>
      <c r="AM529" s="61"/>
      <c r="AN529" s="62">
        <f>ROUNDDOWN(AL529*$AN$10/$AL$10,1)</f>
        <v>3.4</v>
      </c>
      <c r="AO529" s="58">
        <f t="shared" si="92"/>
        <v>2720</v>
      </c>
      <c r="AP529" s="58">
        <f t="shared" si="92"/>
        <v>1530</v>
      </c>
      <c r="AQ529" s="58">
        <f t="shared" si="92"/>
        <v>1020</v>
      </c>
      <c r="AR529" s="58">
        <f t="shared" si="92"/>
        <v>680</v>
      </c>
      <c r="AS529" s="58">
        <f t="shared" si="97"/>
        <v>2700</v>
      </c>
      <c r="AT529" s="58">
        <f t="shared" si="97"/>
        <v>1500</v>
      </c>
      <c r="AU529" s="58">
        <f t="shared" si="97"/>
        <v>1000</v>
      </c>
      <c r="AV529" s="58">
        <f t="shared" si="97"/>
        <v>680</v>
      </c>
      <c r="AW529" s="63"/>
      <c r="AX529" s="88" t="s">
        <v>1893</v>
      </c>
      <c r="AY529" s="64"/>
      <c r="AZ529" s="65"/>
    </row>
    <row r="530" spans="1:52" s="88" customFormat="1" ht="20.100000000000001" customHeight="1" x14ac:dyDescent="0.25">
      <c r="A530" s="52" t="str">
        <f t="shared" si="93"/>
        <v>XL130NT+1</v>
      </c>
      <c r="B530" s="52" t="str">
        <f t="shared" si="94"/>
        <v>XL130NT+2</v>
      </c>
      <c r="C530" s="52" t="str">
        <f t="shared" si="95"/>
        <v>XL130NT+3</v>
      </c>
      <c r="D530" s="52" t="str">
        <f t="shared" si="96"/>
        <v>XL130NT+4</v>
      </c>
      <c r="F530" s="88" t="s">
        <v>99</v>
      </c>
      <c r="G530" s="54">
        <v>130</v>
      </c>
      <c r="H530" s="55" t="s">
        <v>1894</v>
      </c>
      <c r="I530" s="55" t="s">
        <v>1885</v>
      </c>
      <c r="J530" s="55" t="s">
        <v>111</v>
      </c>
      <c r="K530" s="55"/>
      <c r="L530" s="55" t="s">
        <v>1879</v>
      </c>
      <c r="M530" s="54"/>
      <c r="N530" s="54"/>
      <c r="O530" s="54"/>
      <c r="P530" s="54"/>
      <c r="Q530" s="56"/>
      <c r="R530" s="56"/>
      <c r="S530" s="56"/>
      <c r="T530" s="56"/>
      <c r="U530" s="57"/>
      <c r="V530" s="58"/>
      <c r="W530" s="58"/>
      <c r="X530" s="58"/>
      <c r="Y530" s="58"/>
      <c r="Z530" s="59"/>
      <c r="AA530" s="59"/>
      <c r="AB530" s="59"/>
      <c r="AC530" s="59"/>
      <c r="AD530" s="58"/>
      <c r="AE530" s="58"/>
      <c r="AF530" s="58"/>
      <c r="AG530" s="58"/>
      <c r="AH530" s="60"/>
      <c r="AI530" s="60"/>
      <c r="AJ530" s="60"/>
      <c r="AK530" s="60"/>
      <c r="AL530" s="160"/>
      <c r="AM530" s="61"/>
      <c r="AN530" s="61"/>
      <c r="AO530" s="58">
        <f t="shared" si="92"/>
        <v>0</v>
      </c>
      <c r="AP530" s="58">
        <f t="shared" si="92"/>
        <v>0</v>
      </c>
      <c r="AQ530" s="58">
        <f t="shared" si="92"/>
        <v>0</v>
      </c>
      <c r="AR530" s="58">
        <f t="shared" si="92"/>
        <v>0</v>
      </c>
      <c r="AS530" s="58"/>
      <c r="AT530" s="58"/>
      <c r="AU530" s="58"/>
      <c r="AV530" s="58"/>
      <c r="AW530" s="63"/>
      <c r="AX530" s="88" t="s">
        <v>1893</v>
      </c>
      <c r="AY530" s="64"/>
      <c r="AZ530" s="65">
        <v>330</v>
      </c>
    </row>
    <row r="531" spans="1:52" s="88" customFormat="1" ht="47.25" x14ac:dyDescent="0.25">
      <c r="A531" s="52" t="str">
        <f t="shared" si="93"/>
        <v>XL130NT_D1+1</v>
      </c>
      <c r="B531" s="52" t="str">
        <f t="shared" si="94"/>
        <v>XL130NT_D1+2</v>
      </c>
      <c r="C531" s="52" t="str">
        <f t="shared" si="95"/>
        <v>XL130NT_D1+3</v>
      </c>
      <c r="D531" s="52" t="str">
        <f t="shared" si="96"/>
        <v>XL130NT_D1+4</v>
      </c>
      <c r="F531" s="88" t="s">
        <v>99</v>
      </c>
      <c r="G531" s="86"/>
      <c r="H531" s="55" t="s">
        <v>1895</v>
      </c>
      <c r="I531" s="55" t="s">
        <v>1896</v>
      </c>
      <c r="J531" s="55" t="s">
        <v>1879</v>
      </c>
      <c r="K531" s="55"/>
      <c r="L531" s="55" t="s">
        <v>1887</v>
      </c>
      <c r="M531" s="54">
        <v>900</v>
      </c>
      <c r="N531" s="54">
        <v>500</v>
      </c>
      <c r="O531" s="54">
        <v>350</v>
      </c>
      <c r="P531" s="54">
        <v>250</v>
      </c>
      <c r="Q531" s="56"/>
      <c r="R531" s="56"/>
      <c r="S531" s="56"/>
      <c r="T531" s="56"/>
      <c r="U531" s="57" t="str">
        <f>H531</f>
        <v>XL130NT_D1</v>
      </c>
      <c r="V531" s="58"/>
      <c r="W531" s="58"/>
      <c r="X531" s="58"/>
      <c r="Y531" s="58"/>
      <c r="Z531" s="59"/>
      <c r="AA531" s="59">
        <f>W531/N531</f>
        <v>0</v>
      </c>
      <c r="AB531" s="59"/>
      <c r="AC531" s="59"/>
      <c r="AD531" s="58"/>
      <c r="AE531" s="58"/>
      <c r="AF531" s="58"/>
      <c r="AG531" s="58"/>
      <c r="AH531" s="60"/>
      <c r="AI531" s="60"/>
      <c r="AJ531" s="60"/>
      <c r="AK531" s="60"/>
      <c r="AL531" s="160">
        <v>5.95</v>
      </c>
      <c r="AM531" s="61"/>
      <c r="AN531" s="62">
        <f>ROUNDDOWN(AL531*$AN$10/$AL$10,1)</f>
        <v>3.4</v>
      </c>
      <c r="AO531" s="58">
        <f t="shared" si="92"/>
        <v>3060</v>
      </c>
      <c r="AP531" s="58">
        <f t="shared" si="92"/>
        <v>1700</v>
      </c>
      <c r="AQ531" s="58">
        <f t="shared" si="92"/>
        <v>1190</v>
      </c>
      <c r="AR531" s="58">
        <f t="shared" si="92"/>
        <v>850</v>
      </c>
      <c r="AS531" s="58">
        <f t="shared" si="97"/>
        <v>3100</v>
      </c>
      <c r="AT531" s="58">
        <f t="shared" si="97"/>
        <v>1700</v>
      </c>
      <c r="AU531" s="58">
        <f t="shared" si="97"/>
        <v>1200</v>
      </c>
      <c r="AV531" s="58">
        <f t="shared" si="97"/>
        <v>850</v>
      </c>
      <c r="AW531" s="63"/>
      <c r="AX531" s="88" t="s">
        <v>1893</v>
      </c>
      <c r="AY531" s="64"/>
      <c r="AZ531" s="65">
        <v>420</v>
      </c>
    </row>
    <row r="532" spans="1:52" s="88" customFormat="1" ht="47.25" x14ac:dyDescent="0.25">
      <c r="A532" s="52" t="str">
        <f t="shared" si="93"/>
        <v>XL130NT_D2+1</v>
      </c>
      <c r="B532" s="52" t="str">
        <f t="shared" si="94"/>
        <v>XL130NT_D2+2</v>
      </c>
      <c r="C532" s="52" t="str">
        <f t="shared" si="95"/>
        <v>XL130NT_D2+3</v>
      </c>
      <c r="D532" s="52" t="str">
        <f t="shared" si="96"/>
        <v>XL130NT_D2+4</v>
      </c>
      <c r="F532" s="88" t="s">
        <v>99</v>
      </c>
      <c r="G532" s="86"/>
      <c r="H532" s="55" t="s">
        <v>1897</v>
      </c>
      <c r="I532" s="55" t="s">
        <v>1898</v>
      </c>
      <c r="J532" s="55" t="s">
        <v>1899</v>
      </c>
      <c r="K532" s="55"/>
      <c r="L532" s="55" t="s">
        <v>1900</v>
      </c>
      <c r="M532" s="56">
        <v>800</v>
      </c>
      <c r="N532" s="54">
        <v>450</v>
      </c>
      <c r="O532" s="54">
        <v>300</v>
      </c>
      <c r="P532" s="54">
        <v>200</v>
      </c>
      <c r="Q532" s="56"/>
      <c r="R532" s="56"/>
      <c r="S532" s="56"/>
      <c r="T532" s="56"/>
      <c r="U532" s="57" t="str">
        <f>H532</f>
        <v>XL130NT_D2</v>
      </c>
      <c r="V532" s="58"/>
      <c r="W532" s="58"/>
      <c r="X532" s="58"/>
      <c r="Y532" s="58"/>
      <c r="Z532" s="59"/>
      <c r="AA532" s="59">
        <f>W532/N532</f>
        <v>0</v>
      </c>
      <c r="AB532" s="59"/>
      <c r="AC532" s="59">
        <f>Y532/P532</f>
        <v>0</v>
      </c>
      <c r="AD532" s="58"/>
      <c r="AE532" s="58"/>
      <c r="AF532" s="58"/>
      <c r="AG532" s="58"/>
      <c r="AH532" s="60"/>
      <c r="AI532" s="60"/>
      <c r="AJ532" s="60"/>
      <c r="AK532" s="60"/>
      <c r="AL532" s="160">
        <v>5.95</v>
      </c>
      <c r="AM532" s="61"/>
      <c r="AN532" s="62">
        <f>ROUNDDOWN(AL532*$AN$10/$AL$10,1)</f>
        <v>3.4</v>
      </c>
      <c r="AO532" s="58">
        <f t="shared" si="92"/>
        <v>2720</v>
      </c>
      <c r="AP532" s="58">
        <f t="shared" si="92"/>
        <v>1530</v>
      </c>
      <c r="AQ532" s="58">
        <f t="shared" si="92"/>
        <v>1020</v>
      </c>
      <c r="AR532" s="58">
        <f t="shared" si="92"/>
        <v>680</v>
      </c>
      <c r="AS532" s="58">
        <f t="shared" si="97"/>
        <v>2700</v>
      </c>
      <c r="AT532" s="58">
        <f t="shared" si="97"/>
        <v>1500</v>
      </c>
      <c r="AU532" s="58">
        <f t="shared" si="97"/>
        <v>1000</v>
      </c>
      <c r="AV532" s="58">
        <f t="shared" si="97"/>
        <v>680</v>
      </c>
      <c r="AW532" s="63"/>
      <c r="AX532" s="88" t="s">
        <v>1893</v>
      </c>
      <c r="AY532" s="64"/>
      <c r="AZ532" s="65">
        <v>360</v>
      </c>
    </row>
    <row r="533" spans="1:52" s="88" customFormat="1" ht="31.5" x14ac:dyDescent="0.25">
      <c r="A533" s="52" t="str">
        <f t="shared" si="93"/>
        <v>XL131NT2+1</v>
      </c>
      <c r="B533" s="52" t="str">
        <f t="shared" si="94"/>
        <v>XL131NT2+2</v>
      </c>
      <c r="C533" s="52" t="str">
        <f t="shared" si="95"/>
        <v>XL131NT2+3</v>
      </c>
      <c r="D533" s="52" t="str">
        <f t="shared" si="96"/>
        <v>XL131NT2+4</v>
      </c>
      <c r="F533" s="88" t="s">
        <v>99</v>
      </c>
      <c r="G533" s="54">
        <v>131</v>
      </c>
      <c r="H533" s="55" t="s">
        <v>1901</v>
      </c>
      <c r="I533" s="55" t="s">
        <v>1902</v>
      </c>
      <c r="J533" s="55"/>
      <c r="K533" s="55"/>
      <c r="L533" s="55"/>
      <c r="M533" s="54">
        <v>1300</v>
      </c>
      <c r="N533" s="54">
        <v>650</v>
      </c>
      <c r="O533" s="54">
        <v>500</v>
      </c>
      <c r="P533" s="54">
        <v>400</v>
      </c>
      <c r="Q533" s="56"/>
      <c r="R533" s="56"/>
      <c r="S533" s="56"/>
      <c r="T533" s="56"/>
      <c r="U533" s="57" t="str">
        <f>H533</f>
        <v>XL131NT2</v>
      </c>
      <c r="V533" s="58"/>
      <c r="W533" s="58"/>
      <c r="X533" s="58"/>
      <c r="Y533" s="58"/>
      <c r="Z533" s="59"/>
      <c r="AA533" s="59">
        <f>W533/N533</f>
        <v>0</v>
      </c>
      <c r="AB533" s="59"/>
      <c r="AC533" s="59"/>
      <c r="AD533" s="58"/>
      <c r="AE533" s="58"/>
      <c r="AF533" s="58"/>
      <c r="AG533" s="58"/>
      <c r="AH533" s="60"/>
      <c r="AI533" s="60"/>
      <c r="AJ533" s="60"/>
      <c r="AK533" s="60"/>
      <c r="AL533" s="160">
        <v>4.29</v>
      </c>
      <c r="AM533" s="61"/>
      <c r="AN533" s="62">
        <f>ROUNDDOWN(AL533*$AN$10/$AL$10,1)</f>
        <v>2.4</v>
      </c>
      <c r="AO533" s="58">
        <f t="shared" si="92"/>
        <v>3120</v>
      </c>
      <c r="AP533" s="58">
        <f t="shared" si="92"/>
        <v>1560</v>
      </c>
      <c r="AQ533" s="58">
        <f t="shared" si="92"/>
        <v>1200</v>
      </c>
      <c r="AR533" s="58">
        <f t="shared" si="92"/>
        <v>960</v>
      </c>
      <c r="AS533" s="58">
        <f t="shared" si="97"/>
        <v>3100</v>
      </c>
      <c r="AT533" s="58">
        <f t="shared" si="97"/>
        <v>1600</v>
      </c>
      <c r="AU533" s="58">
        <f t="shared" si="97"/>
        <v>1200</v>
      </c>
      <c r="AV533" s="58">
        <f t="shared" si="97"/>
        <v>960</v>
      </c>
      <c r="AW533" s="63"/>
      <c r="AX533" s="88" t="s">
        <v>1893</v>
      </c>
      <c r="AY533" s="64"/>
      <c r="AZ533" s="65">
        <v>360</v>
      </c>
    </row>
    <row r="534" spans="1:52" s="191" customFormat="1" x14ac:dyDescent="0.25">
      <c r="A534" s="178" t="str">
        <f t="shared" si="93"/>
        <v>CM+1</v>
      </c>
      <c r="B534" s="178" t="str">
        <f t="shared" si="94"/>
        <v>CM+2</v>
      </c>
      <c r="C534" s="178" t="str">
        <f t="shared" si="95"/>
        <v>CM+3</v>
      </c>
      <c r="D534" s="178" t="str">
        <f t="shared" si="96"/>
        <v>CM+4</v>
      </c>
      <c r="F534" s="191" t="s">
        <v>1893</v>
      </c>
      <c r="G534" s="165" t="s">
        <v>1903</v>
      </c>
      <c r="H534" s="165" t="s">
        <v>1893</v>
      </c>
      <c r="I534" s="166" t="s">
        <v>1904</v>
      </c>
      <c r="J534" s="166"/>
      <c r="K534" s="166"/>
      <c r="L534" s="166"/>
      <c r="M534" s="165"/>
      <c r="N534" s="165"/>
      <c r="O534" s="165"/>
      <c r="P534" s="165"/>
      <c r="Q534" s="180"/>
      <c r="R534" s="180"/>
      <c r="S534" s="180"/>
      <c r="T534" s="180"/>
      <c r="U534" s="181"/>
      <c r="V534" s="182"/>
      <c r="W534" s="182"/>
      <c r="X534" s="182"/>
      <c r="Y534" s="182"/>
      <c r="Z534" s="183" t="e">
        <f>V534/M534</f>
        <v>#DIV/0!</v>
      </c>
      <c r="AA534" s="183"/>
      <c r="AB534" s="183"/>
      <c r="AC534" s="183"/>
      <c r="AD534" s="182"/>
      <c r="AE534" s="182"/>
      <c r="AF534" s="182"/>
      <c r="AG534" s="182"/>
      <c r="AH534" s="184"/>
      <c r="AI534" s="184"/>
      <c r="AJ534" s="184"/>
      <c r="AK534" s="184"/>
      <c r="AL534" s="160">
        <f>AVERAGE(AL536:AL657)</f>
        <v>4.0139329931126033</v>
      </c>
      <c r="AM534" s="185"/>
      <c r="AN534" s="186">
        <f>ROUNDDOWN(AL534*$AN$10/$AL$10,1)</f>
        <v>2.2999999999999998</v>
      </c>
      <c r="AO534" s="58">
        <f t="shared" si="92"/>
        <v>0</v>
      </c>
      <c r="AP534" s="58">
        <f t="shared" si="92"/>
        <v>0</v>
      </c>
      <c r="AQ534" s="58">
        <f t="shared" si="92"/>
        <v>0</v>
      </c>
      <c r="AR534" s="58">
        <f t="shared" si="92"/>
        <v>0</v>
      </c>
      <c r="AS534" s="58"/>
      <c r="AT534" s="58"/>
      <c r="AU534" s="58"/>
      <c r="AV534" s="58"/>
      <c r="AW534" s="187"/>
      <c r="AX534" s="191" t="s">
        <v>1893</v>
      </c>
      <c r="AY534" s="188"/>
      <c r="AZ534" s="189"/>
    </row>
    <row r="535" spans="1:52" s="88" customFormat="1" ht="31.5" x14ac:dyDescent="0.25">
      <c r="A535" s="52" t="str">
        <f t="shared" si="93"/>
        <v>CM1NT1+1</v>
      </c>
      <c r="B535" s="52" t="str">
        <f t="shared" si="94"/>
        <v>CM1NT1+2</v>
      </c>
      <c r="C535" s="52" t="str">
        <f t="shared" si="95"/>
        <v>CM1NT1+3</v>
      </c>
      <c r="D535" s="52" t="str">
        <f t="shared" si="96"/>
        <v>CM1NT1+4</v>
      </c>
      <c r="F535" s="88" t="s">
        <v>1893</v>
      </c>
      <c r="G535" s="54">
        <v>1</v>
      </c>
      <c r="H535" s="54" t="s">
        <v>1905</v>
      </c>
      <c r="I535" s="55" t="s">
        <v>1139</v>
      </c>
      <c r="J535" s="55" t="s">
        <v>1906</v>
      </c>
      <c r="K535" s="55"/>
      <c r="L535" s="55" t="s">
        <v>1907</v>
      </c>
      <c r="M535" s="56"/>
      <c r="N535" s="56"/>
      <c r="O535" s="54"/>
      <c r="P535" s="54"/>
      <c r="Q535" s="56"/>
      <c r="R535" s="56"/>
      <c r="S535" s="56"/>
      <c r="T535" s="56"/>
      <c r="U535" s="57"/>
      <c r="V535" s="58"/>
      <c r="W535" s="58"/>
      <c r="X535" s="58"/>
      <c r="Y535" s="58"/>
      <c r="Z535" s="59"/>
      <c r="AA535" s="59"/>
      <c r="AB535" s="59"/>
      <c r="AC535" s="59"/>
      <c r="AD535" s="58"/>
      <c r="AE535" s="58"/>
      <c r="AF535" s="58"/>
      <c r="AG535" s="58"/>
      <c r="AH535" s="60"/>
      <c r="AI535" s="60"/>
      <c r="AJ535" s="60"/>
      <c r="AK535" s="60"/>
      <c r="AL535" s="160"/>
      <c r="AM535" s="61"/>
      <c r="AN535" s="61"/>
      <c r="AO535" s="58">
        <f t="shared" si="92"/>
        <v>0</v>
      </c>
      <c r="AP535" s="58">
        <f t="shared" si="92"/>
        <v>0</v>
      </c>
      <c r="AQ535" s="58">
        <f t="shared" si="92"/>
        <v>0</v>
      </c>
      <c r="AR535" s="58">
        <f t="shared" si="92"/>
        <v>0</v>
      </c>
      <c r="AS535" s="58"/>
      <c r="AT535" s="58"/>
      <c r="AU535" s="58"/>
      <c r="AV535" s="58"/>
      <c r="AW535" s="63"/>
      <c r="AX535" s="88" t="s">
        <v>1893</v>
      </c>
      <c r="AY535" s="64"/>
      <c r="AZ535" s="65">
        <v>360</v>
      </c>
    </row>
    <row r="536" spans="1:52" s="88" customFormat="1" ht="47.25" x14ac:dyDescent="0.25">
      <c r="A536" s="52" t="str">
        <f t="shared" si="93"/>
        <v>CM1NT1_D1+1</v>
      </c>
      <c r="B536" s="52" t="str">
        <f t="shared" si="94"/>
        <v>CM1NT1_D1+2</v>
      </c>
      <c r="C536" s="52" t="str">
        <f t="shared" si="95"/>
        <v>CM1NT1_D1+3</v>
      </c>
      <c r="D536" s="52" t="str">
        <f t="shared" si="96"/>
        <v>CM1NT1_D1+4</v>
      </c>
      <c r="F536" s="88" t="s">
        <v>1893</v>
      </c>
      <c r="G536" s="41"/>
      <c r="H536" s="54" t="s">
        <v>1908</v>
      </c>
      <c r="I536" s="55" t="s">
        <v>1909</v>
      </c>
      <c r="J536" s="55" t="s">
        <v>1910</v>
      </c>
      <c r="K536" s="55"/>
      <c r="L536" s="55" t="s">
        <v>1911</v>
      </c>
      <c r="M536" s="56">
        <v>2200</v>
      </c>
      <c r="N536" s="56">
        <v>1000</v>
      </c>
      <c r="O536" s="54">
        <v>720</v>
      </c>
      <c r="P536" s="54">
        <v>550</v>
      </c>
      <c r="Q536" s="56"/>
      <c r="R536" s="56"/>
      <c r="S536" s="56"/>
      <c r="T536" s="56"/>
      <c r="U536" s="57" t="str">
        <f>H536</f>
        <v>CM1NT1_D1</v>
      </c>
      <c r="V536" s="58"/>
      <c r="W536" s="58"/>
      <c r="X536" s="58"/>
      <c r="Y536" s="58"/>
      <c r="Z536" s="59"/>
      <c r="AA536" s="59">
        <f>W536/N536</f>
        <v>0</v>
      </c>
      <c r="AB536" s="59"/>
      <c r="AC536" s="59"/>
      <c r="AD536" s="58"/>
      <c r="AE536" s="58"/>
      <c r="AF536" s="58"/>
      <c r="AG536" s="58"/>
      <c r="AH536" s="60"/>
      <c r="AI536" s="60"/>
      <c r="AJ536" s="60"/>
      <c r="AK536" s="60"/>
      <c r="AL536" s="160">
        <v>7</v>
      </c>
      <c r="AM536" s="61"/>
      <c r="AN536" s="62">
        <f>ROUNDDOWN(AL536*$AN$10/$AL$10,1)</f>
        <v>4</v>
      </c>
      <c r="AO536" s="58">
        <f t="shared" si="92"/>
        <v>8800</v>
      </c>
      <c r="AP536" s="58">
        <f t="shared" si="92"/>
        <v>4000</v>
      </c>
      <c r="AQ536" s="58">
        <f t="shared" si="92"/>
        <v>2880</v>
      </c>
      <c r="AR536" s="58">
        <f t="shared" si="92"/>
        <v>2200</v>
      </c>
      <c r="AS536" s="58">
        <f t="shared" si="97"/>
        <v>8800</v>
      </c>
      <c r="AT536" s="58">
        <f t="shared" si="97"/>
        <v>4000</v>
      </c>
      <c r="AU536" s="58">
        <f t="shared" si="97"/>
        <v>2900</v>
      </c>
      <c r="AV536" s="58">
        <f t="shared" si="97"/>
        <v>2200</v>
      </c>
      <c r="AW536" s="63"/>
      <c r="AX536" s="88" t="s">
        <v>1893</v>
      </c>
      <c r="AY536" s="64"/>
      <c r="AZ536" s="65">
        <v>330</v>
      </c>
    </row>
    <row r="537" spans="1:52" s="88" customFormat="1" ht="47.25" x14ac:dyDescent="0.25">
      <c r="A537" s="52" t="str">
        <f t="shared" si="93"/>
        <v>CM1NT1_D2+1</v>
      </c>
      <c r="B537" s="52" t="str">
        <f t="shared" si="94"/>
        <v>CM1NT1_D2+2</v>
      </c>
      <c r="C537" s="52" t="str">
        <f t="shared" si="95"/>
        <v>CM1NT1_D2+3</v>
      </c>
      <c r="D537" s="52" t="str">
        <f t="shared" si="96"/>
        <v>CM1NT1_D2+4</v>
      </c>
      <c r="F537" s="88" t="s">
        <v>1893</v>
      </c>
      <c r="G537" s="54"/>
      <c r="H537" s="54" t="s">
        <v>1912</v>
      </c>
      <c r="I537" s="55" t="s">
        <v>1913</v>
      </c>
      <c r="J537" s="55" t="s">
        <v>1914</v>
      </c>
      <c r="K537" s="55"/>
      <c r="L537" s="55" t="s">
        <v>1915</v>
      </c>
      <c r="M537" s="56">
        <v>3000</v>
      </c>
      <c r="N537" s="56">
        <v>1400</v>
      </c>
      <c r="O537" s="54">
        <v>850</v>
      </c>
      <c r="P537" s="54">
        <v>700</v>
      </c>
      <c r="Q537" s="56"/>
      <c r="R537" s="56"/>
      <c r="S537" s="56"/>
      <c r="T537" s="56"/>
      <c r="U537" s="57" t="str">
        <f>H537</f>
        <v>CM1NT1_D2</v>
      </c>
      <c r="V537" s="58"/>
      <c r="W537" s="58"/>
      <c r="X537" s="58"/>
      <c r="Y537" s="58"/>
      <c r="Z537" s="59"/>
      <c r="AA537" s="59">
        <f>W537/N537</f>
        <v>0</v>
      </c>
      <c r="AB537" s="59"/>
      <c r="AC537" s="59"/>
      <c r="AD537" s="58"/>
      <c r="AE537" s="58"/>
      <c r="AF537" s="58"/>
      <c r="AG537" s="58"/>
      <c r="AH537" s="60"/>
      <c r="AI537" s="60"/>
      <c r="AJ537" s="60"/>
      <c r="AK537" s="60"/>
      <c r="AL537" s="160">
        <v>5.3864285714285716</v>
      </c>
      <c r="AM537" s="61"/>
      <c r="AN537" s="62">
        <f>ROUNDDOWN(AL537*$AN$10/$AL$10,1)</f>
        <v>3.1</v>
      </c>
      <c r="AO537" s="58">
        <f t="shared" si="92"/>
        <v>9300</v>
      </c>
      <c r="AP537" s="58">
        <f t="shared" si="92"/>
        <v>4340</v>
      </c>
      <c r="AQ537" s="58">
        <f t="shared" si="92"/>
        <v>2635</v>
      </c>
      <c r="AR537" s="58">
        <f t="shared" si="92"/>
        <v>2170</v>
      </c>
      <c r="AS537" s="58">
        <f t="shared" si="97"/>
        <v>9300</v>
      </c>
      <c r="AT537" s="58">
        <f t="shared" si="97"/>
        <v>4300</v>
      </c>
      <c r="AU537" s="58">
        <f t="shared" si="97"/>
        <v>2600</v>
      </c>
      <c r="AV537" s="58">
        <f t="shared" si="97"/>
        <v>2200</v>
      </c>
      <c r="AW537" s="63"/>
      <c r="AX537" s="88" t="s">
        <v>1893</v>
      </c>
      <c r="AY537" s="64"/>
      <c r="AZ537" s="65">
        <v>330</v>
      </c>
    </row>
    <row r="538" spans="1:52" s="88" customFormat="1" ht="47.25" x14ac:dyDescent="0.25">
      <c r="A538" s="52" t="str">
        <f t="shared" si="93"/>
        <v>CM1NT1_D3+1</v>
      </c>
      <c r="B538" s="52" t="str">
        <f t="shared" si="94"/>
        <v>CM1NT1_D3+2</v>
      </c>
      <c r="C538" s="52" t="str">
        <f t="shared" si="95"/>
        <v>CM1NT1_D3+3</v>
      </c>
      <c r="D538" s="52" t="str">
        <f t="shared" si="96"/>
        <v>CM1NT1_D3+4</v>
      </c>
      <c r="F538" s="88" t="s">
        <v>1893</v>
      </c>
      <c r="G538" s="54"/>
      <c r="H538" s="54" t="s">
        <v>1916</v>
      </c>
      <c r="I538" s="55" t="s">
        <v>1917</v>
      </c>
      <c r="J538" s="55" t="s">
        <v>1918</v>
      </c>
      <c r="K538" s="55"/>
      <c r="L538" s="55" t="s">
        <v>1919</v>
      </c>
      <c r="M538" s="56">
        <v>2600</v>
      </c>
      <c r="N538" s="56">
        <v>1200</v>
      </c>
      <c r="O538" s="54">
        <v>720</v>
      </c>
      <c r="P538" s="54">
        <v>550</v>
      </c>
      <c r="Q538" s="56"/>
      <c r="R538" s="56"/>
      <c r="S538" s="56"/>
      <c r="T538" s="56"/>
      <c r="U538" s="57" t="str">
        <f>H538</f>
        <v>CM1NT1_D3</v>
      </c>
      <c r="V538" s="58"/>
      <c r="W538" s="58"/>
      <c r="X538" s="58"/>
      <c r="Y538" s="58"/>
      <c r="Z538" s="59">
        <f t="shared" ref="Z538:Z543" si="98">V538/M538</f>
        <v>0</v>
      </c>
      <c r="AA538" s="59"/>
      <c r="AB538" s="59"/>
      <c r="AC538" s="59"/>
      <c r="AD538" s="58"/>
      <c r="AE538" s="58"/>
      <c r="AF538" s="58"/>
      <c r="AG538" s="58"/>
      <c r="AH538" s="60"/>
      <c r="AI538" s="60"/>
      <c r="AJ538" s="60"/>
      <c r="AK538" s="60"/>
      <c r="AL538" s="160">
        <v>6.0383333333333331</v>
      </c>
      <c r="AM538" s="61"/>
      <c r="AN538" s="62">
        <f>ROUNDDOWN(AL538*$AN$10/$AL$10,1)</f>
        <v>3.5</v>
      </c>
      <c r="AO538" s="58">
        <f t="shared" si="92"/>
        <v>9100</v>
      </c>
      <c r="AP538" s="58">
        <f t="shared" si="92"/>
        <v>4200</v>
      </c>
      <c r="AQ538" s="58">
        <f t="shared" si="92"/>
        <v>2520</v>
      </c>
      <c r="AR538" s="58">
        <f t="shared" si="92"/>
        <v>1925</v>
      </c>
      <c r="AS538" s="58">
        <f t="shared" si="97"/>
        <v>9100</v>
      </c>
      <c r="AT538" s="58">
        <f t="shared" si="97"/>
        <v>4200</v>
      </c>
      <c r="AU538" s="58">
        <f t="shared" si="97"/>
        <v>2500</v>
      </c>
      <c r="AV538" s="58">
        <f t="shared" si="97"/>
        <v>1900</v>
      </c>
      <c r="AW538" s="63"/>
      <c r="AX538" s="88" t="s">
        <v>1893</v>
      </c>
      <c r="AY538" s="64"/>
      <c r="AZ538" s="65">
        <v>330</v>
      </c>
    </row>
    <row r="539" spans="1:52" s="88" customFormat="1" ht="47.25" x14ac:dyDescent="0.25">
      <c r="A539" s="52" t="str">
        <f t="shared" si="93"/>
        <v>CM1NT1_D4+1</v>
      </c>
      <c r="B539" s="52" t="str">
        <f t="shared" si="94"/>
        <v>CM1NT1_D4+2</v>
      </c>
      <c r="C539" s="52" t="str">
        <f t="shared" si="95"/>
        <v>CM1NT1_D4+3</v>
      </c>
      <c r="D539" s="52" t="str">
        <f t="shared" si="96"/>
        <v>CM1NT1_D4+4</v>
      </c>
      <c r="F539" s="88" t="s">
        <v>1893</v>
      </c>
      <c r="G539" s="54"/>
      <c r="H539" s="54" t="s">
        <v>1920</v>
      </c>
      <c r="I539" s="55" t="s">
        <v>1921</v>
      </c>
      <c r="J539" s="55" t="s">
        <v>1139</v>
      </c>
      <c r="K539" s="55"/>
      <c r="L539" s="55" t="s">
        <v>1922</v>
      </c>
      <c r="M539" s="54">
        <v>2000</v>
      </c>
      <c r="N539" s="54">
        <v>1000</v>
      </c>
      <c r="O539" s="54">
        <v>720</v>
      </c>
      <c r="P539" s="54">
        <v>550</v>
      </c>
      <c r="Q539" s="56"/>
      <c r="R539" s="56"/>
      <c r="S539" s="56"/>
      <c r="T539" s="56"/>
      <c r="U539" s="57" t="str">
        <f>H539</f>
        <v>CM1NT1_D4</v>
      </c>
      <c r="V539" s="58"/>
      <c r="W539" s="58"/>
      <c r="X539" s="58"/>
      <c r="Y539" s="58"/>
      <c r="Z539" s="59">
        <f t="shared" si="98"/>
        <v>0</v>
      </c>
      <c r="AA539" s="59"/>
      <c r="AB539" s="59"/>
      <c r="AC539" s="59"/>
      <c r="AD539" s="58"/>
      <c r="AE539" s="58"/>
      <c r="AF539" s="58"/>
      <c r="AG539" s="58"/>
      <c r="AH539" s="60"/>
      <c r="AI539" s="60"/>
      <c r="AJ539" s="60"/>
      <c r="AK539" s="60"/>
      <c r="AL539" s="160">
        <v>2.7749999999999999</v>
      </c>
      <c r="AM539" s="61"/>
      <c r="AN539" s="61">
        <v>1.6</v>
      </c>
      <c r="AO539" s="58">
        <f t="shared" si="92"/>
        <v>3200</v>
      </c>
      <c r="AP539" s="58">
        <f t="shared" si="92"/>
        <v>1600</v>
      </c>
      <c r="AQ539" s="58">
        <f t="shared" si="92"/>
        <v>1152</v>
      </c>
      <c r="AR539" s="58">
        <f t="shared" si="92"/>
        <v>880</v>
      </c>
      <c r="AS539" s="58">
        <f t="shared" si="97"/>
        <v>3200</v>
      </c>
      <c r="AT539" s="58">
        <f t="shared" si="97"/>
        <v>1600</v>
      </c>
      <c r="AU539" s="58">
        <f t="shared" si="97"/>
        <v>1200</v>
      </c>
      <c r="AV539" s="58">
        <f t="shared" si="97"/>
        <v>880</v>
      </c>
      <c r="AW539" s="63"/>
      <c r="AX539" s="88" t="s">
        <v>1893</v>
      </c>
      <c r="AY539" s="64"/>
      <c r="AZ539" s="65">
        <v>330</v>
      </c>
    </row>
    <row r="540" spans="1:52" s="88" customFormat="1" ht="64.5" customHeight="1" x14ac:dyDescent="0.25">
      <c r="A540" s="52" t="str">
        <f t="shared" si="93"/>
        <v>CM2NT1+1</v>
      </c>
      <c r="B540" s="52" t="str">
        <f t="shared" si="94"/>
        <v>CM2NT1+2</v>
      </c>
      <c r="C540" s="52" t="str">
        <f t="shared" si="95"/>
        <v>CM2NT1+3</v>
      </c>
      <c r="D540" s="52" t="str">
        <f t="shared" si="96"/>
        <v>CM2NT1+4</v>
      </c>
      <c r="F540" s="88" t="s">
        <v>1893</v>
      </c>
      <c r="G540" s="54">
        <v>2</v>
      </c>
      <c r="H540" s="54" t="s">
        <v>1923</v>
      </c>
      <c r="I540" s="55" t="s">
        <v>1924</v>
      </c>
      <c r="J540" s="55" t="s">
        <v>1139</v>
      </c>
      <c r="K540" s="55"/>
      <c r="L540" s="55" t="s">
        <v>1925</v>
      </c>
      <c r="M540" s="56"/>
      <c r="N540" s="56"/>
      <c r="O540" s="54"/>
      <c r="P540" s="54"/>
      <c r="Q540" s="56"/>
      <c r="R540" s="56"/>
      <c r="S540" s="56"/>
      <c r="T540" s="56"/>
      <c r="U540" s="57"/>
      <c r="V540" s="58"/>
      <c r="W540" s="58"/>
      <c r="X540" s="58"/>
      <c r="Y540" s="58"/>
      <c r="Z540" s="59" t="e">
        <f t="shared" si="98"/>
        <v>#DIV/0!</v>
      </c>
      <c r="AA540" s="59" t="e">
        <f>W540/N540</f>
        <v>#DIV/0!</v>
      </c>
      <c r="AB540" s="59"/>
      <c r="AC540" s="59"/>
      <c r="AD540" s="58"/>
      <c r="AE540" s="58"/>
      <c r="AF540" s="58"/>
      <c r="AG540" s="58"/>
      <c r="AH540" s="60"/>
      <c r="AI540" s="60"/>
      <c r="AJ540" s="60"/>
      <c r="AK540" s="60"/>
      <c r="AL540" s="160"/>
      <c r="AM540" s="61"/>
      <c r="AN540" s="61"/>
      <c r="AO540" s="58">
        <f t="shared" si="92"/>
        <v>0</v>
      </c>
      <c r="AP540" s="58">
        <f t="shared" si="92"/>
        <v>0</v>
      </c>
      <c r="AQ540" s="58">
        <f t="shared" si="92"/>
        <v>0</v>
      </c>
      <c r="AR540" s="58">
        <f t="shared" si="92"/>
        <v>0</v>
      </c>
      <c r="AS540" s="58"/>
      <c r="AT540" s="58"/>
      <c r="AU540" s="58"/>
      <c r="AV540" s="58"/>
      <c r="AW540" s="63"/>
      <c r="AX540" s="88" t="s">
        <v>1893</v>
      </c>
      <c r="AY540" s="64"/>
      <c r="AZ540" s="65">
        <v>330</v>
      </c>
    </row>
    <row r="541" spans="1:52" s="88" customFormat="1" ht="47.25" x14ac:dyDescent="0.25">
      <c r="A541" s="52" t="str">
        <f t="shared" si="93"/>
        <v>CM2NT1_D1+1</v>
      </c>
      <c r="B541" s="52" t="str">
        <f t="shared" si="94"/>
        <v>CM2NT1_D1+2</v>
      </c>
      <c r="C541" s="52" t="str">
        <f t="shared" si="95"/>
        <v>CM2NT1_D1+3</v>
      </c>
      <c r="D541" s="52" t="str">
        <f t="shared" si="96"/>
        <v>CM2NT1_D1+4</v>
      </c>
      <c r="F541" s="88" t="s">
        <v>1893</v>
      </c>
      <c r="G541" s="54"/>
      <c r="H541" s="54" t="s">
        <v>1926</v>
      </c>
      <c r="I541" s="55" t="s">
        <v>1927</v>
      </c>
      <c r="J541" s="55" t="s">
        <v>1928</v>
      </c>
      <c r="K541" s="55"/>
      <c r="L541" s="55" t="s">
        <v>1929</v>
      </c>
      <c r="M541" s="56">
        <v>2600</v>
      </c>
      <c r="N541" s="56">
        <v>1300</v>
      </c>
      <c r="O541" s="54">
        <v>720</v>
      </c>
      <c r="P541" s="54">
        <v>550</v>
      </c>
      <c r="Q541" s="56"/>
      <c r="R541" s="56"/>
      <c r="S541" s="56"/>
      <c r="T541" s="56"/>
      <c r="U541" s="57" t="str">
        <f t="shared" ref="U541:U548" si="99">H541</f>
        <v>CM2NT1_D1</v>
      </c>
      <c r="V541" s="58"/>
      <c r="W541" s="58"/>
      <c r="X541" s="58"/>
      <c r="Y541" s="58"/>
      <c r="Z541" s="59">
        <f t="shared" si="98"/>
        <v>0</v>
      </c>
      <c r="AA541" s="59">
        <f>W541/N541</f>
        <v>0</v>
      </c>
      <c r="AB541" s="59"/>
      <c r="AC541" s="59"/>
      <c r="AD541" s="58"/>
      <c r="AE541" s="58"/>
      <c r="AF541" s="58"/>
      <c r="AG541" s="58"/>
      <c r="AH541" s="60"/>
      <c r="AI541" s="60"/>
      <c r="AJ541" s="60"/>
      <c r="AK541" s="60"/>
      <c r="AL541" s="160">
        <v>4.0153846153846153</v>
      </c>
      <c r="AM541" s="61"/>
      <c r="AN541" s="62">
        <f>ROUNDDOWN(AL541*$AN$10/$AL$10,1)</f>
        <v>2.2999999999999998</v>
      </c>
      <c r="AO541" s="58">
        <f t="shared" si="92"/>
        <v>5979.9999999999991</v>
      </c>
      <c r="AP541" s="58">
        <f t="shared" si="92"/>
        <v>2989.9999999999995</v>
      </c>
      <c r="AQ541" s="58">
        <f t="shared" si="92"/>
        <v>1655.9999999999998</v>
      </c>
      <c r="AR541" s="58">
        <f t="shared" si="92"/>
        <v>1265</v>
      </c>
      <c r="AS541" s="58">
        <f t="shared" si="97"/>
        <v>6000</v>
      </c>
      <c r="AT541" s="58">
        <f t="shared" si="97"/>
        <v>3000</v>
      </c>
      <c r="AU541" s="58">
        <f t="shared" si="97"/>
        <v>1700</v>
      </c>
      <c r="AV541" s="58">
        <f t="shared" si="97"/>
        <v>1300</v>
      </c>
      <c r="AW541" s="63"/>
      <c r="AX541" s="88" t="s">
        <v>1893</v>
      </c>
      <c r="AY541" s="64"/>
      <c r="AZ541" s="65">
        <v>330</v>
      </c>
    </row>
    <row r="542" spans="1:52" s="88" customFormat="1" ht="47.25" x14ac:dyDescent="0.25">
      <c r="A542" s="52" t="str">
        <f t="shared" si="93"/>
        <v>CM2NT1_D2+1</v>
      </c>
      <c r="B542" s="52" t="str">
        <f t="shared" si="94"/>
        <v>CM2NT1_D2+2</v>
      </c>
      <c r="C542" s="52" t="str">
        <f t="shared" si="95"/>
        <v>CM2NT1_D2+3</v>
      </c>
      <c r="D542" s="52" t="str">
        <f t="shared" si="96"/>
        <v>CM2NT1_D2+4</v>
      </c>
      <c r="F542" s="88" t="s">
        <v>1893</v>
      </c>
      <c r="G542" s="54"/>
      <c r="H542" s="54" t="s">
        <v>1930</v>
      </c>
      <c r="I542" s="55" t="s">
        <v>1931</v>
      </c>
      <c r="J542" s="55" t="s">
        <v>1929</v>
      </c>
      <c r="K542" s="55"/>
      <c r="L542" s="55" t="s">
        <v>1932</v>
      </c>
      <c r="M542" s="56">
        <v>2000</v>
      </c>
      <c r="N542" s="56">
        <v>1000</v>
      </c>
      <c r="O542" s="54">
        <v>720</v>
      </c>
      <c r="P542" s="54">
        <v>550</v>
      </c>
      <c r="Q542" s="56"/>
      <c r="R542" s="56"/>
      <c r="S542" s="56"/>
      <c r="T542" s="56"/>
      <c r="U542" s="57" t="str">
        <f t="shared" si="99"/>
        <v>CM2NT1_D2</v>
      </c>
      <c r="V542" s="58"/>
      <c r="W542" s="58"/>
      <c r="X542" s="58"/>
      <c r="Y542" s="58"/>
      <c r="Z542" s="59">
        <f t="shared" si="98"/>
        <v>0</v>
      </c>
      <c r="AA542" s="59">
        <f>W542/N542</f>
        <v>0</v>
      </c>
      <c r="AB542" s="59"/>
      <c r="AC542" s="59">
        <f>Y542/P542</f>
        <v>0</v>
      </c>
      <c r="AD542" s="58"/>
      <c r="AE542" s="58"/>
      <c r="AF542" s="58"/>
      <c r="AG542" s="58"/>
      <c r="AH542" s="60"/>
      <c r="AI542" s="60"/>
      <c r="AJ542" s="60"/>
      <c r="AK542" s="60"/>
      <c r="AL542" s="160">
        <v>3.2429999999999999</v>
      </c>
      <c r="AM542" s="61"/>
      <c r="AN542" s="61">
        <v>1.85</v>
      </c>
      <c r="AO542" s="58">
        <f t="shared" si="92"/>
        <v>3700</v>
      </c>
      <c r="AP542" s="58">
        <f t="shared" si="92"/>
        <v>1850</v>
      </c>
      <c r="AQ542" s="58">
        <f t="shared" si="92"/>
        <v>1332</v>
      </c>
      <c r="AR542" s="58">
        <f t="shared" si="92"/>
        <v>1017.5</v>
      </c>
      <c r="AS542" s="58">
        <f t="shared" si="97"/>
        <v>3700</v>
      </c>
      <c r="AT542" s="58">
        <f t="shared" si="97"/>
        <v>1900</v>
      </c>
      <c r="AU542" s="58">
        <f t="shared" si="97"/>
        <v>1300</v>
      </c>
      <c r="AV542" s="58">
        <f t="shared" si="97"/>
        <v>1000</v>
      </c>
      <c r="AW542" s="63"/>
      <c r="AX542" s="88" t="s">
        <v>1893</v>
      </c>
      <c r="AY542" s="64"/>
      <c r="AZ542" s="65">
        <v>330</v>
      </c>
    </row>
    <row r="543" spans="1:52" s="88" customFormat="1" ht="47.25" x14ac:dyDescent="0.25">
      <c r="A543" s="52" t="str">
        <f t="shared" si="93"/>
        <v>CM2NT1_D3+1</v>
      </c>
      <c r="B543" s="52" t="str">
        <f t="shared" si="94"/>
        <v>CM2NT1_D3+2</v>
      </c>
      <c r="C543" s="52" t="str">
        <f t="shared" si="95"/>
        <v>CM2NT1_D3+3</v>
      </c>
      <c r="D543" s="52" t="str">
        <f t="shared" si="96"/>
        <v>CM2NT1_D3+4</v>
      </c>
      <c r="F543" s="88" t="s">
        <v>1893</v>
      </c>
      <c r="G543" s="54"/>
      <c r="H543" s="54" t="s">
        <v>1933</v>
      </c>
      <c r="I543" s="55" t="s">
        <v>1934</v>
      </c>
      <c r="J543" s="55" t="s">
        <v>1935</v>
      </c>
      <c r="K543" s="55"/>
      <c r="L543" s="55" t="s">
        <v>1936</v>
      </c>
      <c r="M543" s="56">
        <v>2200</v>
      </c>
      <c r="N543" s="56">
        <v>1000</v>
      </c>
      <c r="O543" s="54">
        <v>720</v>
      </c>
      <c r="P543" s="54">
        <v>550</v>
      </c>
      <c r="Q543" s="56"/>
      <c r="R543" s="56"/>
      <c r="S543" s="56"/>
      <c r="T543" s="56"/>
      <c r="U543" s="57" t="str">
        <f t="shared" si="99"/>
        <v>CM2NT1_D3</v>
      </c>
      <c r="V543" s="58"/>
      <c r="W543" s="58"/>
      <c r="X543" s="58"/>
      <c r="Y543" s="58"/>
      <c r="Z543" s="59">
        <f t="shared" si="98"/>
        <v>0</v>
      </c>
      <c r="AA543" s="59"/>
      <c r="AB543" s="59"/>
      <c r="AC543" s="59"/>
      <c r="AD543" s="58"/>
      <c r="AE543" s="58"/>
      <c r="AF543" s="58"/>
      <c r="AG543" s="58"/>
      <c r="AH543" s="60"/>
      <c r="AI543" s="60"/>
      <c r="AJ543" s="60"/>
      <c r="AK543" s="60"/>
      <c r="AL543" s="160">
        <v>3.6454545454545455</v>
      </c>
      <c r="AM543" s="61"/>
      <c r="AN543" s="62">
        <f>ROUNDDOWN(AL543*$AN$10/$AL$10,1)</f>
        <v>2.1</v>
      </c>
      <c r="AO543" s="58">
        <f t="shared" si="92"/>
        <v>4620</v>
      </c>
      <c r="AP543" s="58">
        <f t="shared" si="92"/>
        <v>2100</v>
      </c>
      <c r="AQ543" s="58">
        <f t="shared" si="92"/>
        <v>1512</v>
      </c>
      <c r="AR543" s="58">
        <f t="shared" si="92"/>
        <v>1155</v>
      </c>
      <c r="AS543" s="58">
        <f t="shared" si="97"/>
        <v>4600</v>
      </c>
      <c r="AT543" s="58">
        <f t="shared" si="97"/>
        <v>2100</v>
      </c>
      <c r="AU543" s="58">
        <f t="shared" si="97"/>
        <v>1500</v>
      </c>
      <c r="AV543" s="58">
        <f t="shared" si="97"/>
        <v>1200</v>
      </c>
      <c r="AW543" s="63"/>
      <c r="AX543" s="88" t="s">
        <v>1893</v>
      </c>
      <c r="AY543" s="64"/>
      <c r="AZ543" s="65"/>
    </row>
    <row r="544" spans="1:52" s="88" customFormat="1" ht="47.25" x14ac:dyDescent="0.25">
      <c r="A544" s="52" t="str">
        <f t="shared" si="93"/>
        <v>CM2NT1_D4+1</v>
      </c>
      <c r="B544" s="52" t="str">
        <f t="shared" si="94"/>
        <v>CM2NT1_D4+2</v>
      </c>
      <c r="C544" s="52" t="str">
        <f t="shared" si="95"/>
        <v>CM2NT1_D4+3</v>
      </c>
      <c r="D544" s="52" t="str">
        <f t="shared" si="96"/>
        <v>CM2NT1_D4+4</v>
      </c>
      <c r="F544" s="88" t="s">
        <v>1893</v>
      </c>
      <c r="G544" s="54"/>
      <c r="H544" s="54" t="s">
        <v>1937</v>
      </c>
      <c r="I544" s="55" t="s">
        <v>1938</v>
      </c>
      <c r="J544" s="55" t="s">
        <v>1939</v>
      </c>
      <c r="K544" s="55"/>
      <c r="L544" s="55" t="s">
        <v>1940</v>
      </c>
      <c r="M544" s="56">
        <v>2500</v>
      </c>
      <c r="N544" s="56">
        <v>1200</v>
      </c>
      <c r="O544" s="54">
        <v>720</v>
      </c>
      <c r="P544" s="54">
        <v>550</v>
      </c>
      <c r="Q544" s="56"/>
      <c r="R544" s="56"/>
      <c r="S544" s="56"/>
      <c r="T544" s="56"/>
      <c r="U544" s="57" t="str">
        <f t="shared" si="99"/>
        <v>CM2NT1_D4</v>
      </c>
      <c r="V544" s="58"/>
      <c r="W544" s="58"/>
      <c r="X544" s="58"/>
      <c r="Y544" s="58"/>
      <c r="Z544" s="59"/>
      <c r="AA544" s="59"/>
      <c r="AB544" s="59"/>
      <c r="AC544" s="59"/>
      <c r="AD544" s="58"/>
      <c r="AE544" s="58"/>
      <c r="AF544" s="58"/>
      <c r="AG544" s="58"/>
      <c r="AH544" s="60"/>
      <c r="AI544" s="60"/>
      <c r="AJ544" s="60"/>
      <c r="AK544" s="60"/>
      <c r="AL544" s="160">
        <v>3.8</v>
      </c>
      <c r="AM544" s="61"/>
      <c r="AN544" s="62">
        <f>ROUNDDOWN(AL544*$AN$10/$AL$10,1)</f>
        <v>2.2000000000000002</v>
      </c>
      <c r="AO544" s="58">
        <f t="shared" si="92"/>
        <v>5500</v>
      </c>
      <c r="AP544" s="58">
        <f t="shared" si="92"/>
        <v>2640</v>
      </c>
      <c r="AQ544" s="58">
        <f t="shared" si="92"/>
        <v>1584.0000000000002</v>
      </c>
      <c r="AR544" s="58">
        <f t="shared" si="92"/>
        <v>1210</v>
      </c>
      <c r="AS544" s="58">
        <f t="shared" si="97"/>
        <v>5500</v>
      </c>
      <c r="AT544" s="58">
        <f t="shared" si="97"/>
        <v>2600</v>
      </c>
      <c r="AU544" s="58">
        <f t="shared" si="97"/>
        <v>1600</v>
      </c>
      <c r="AV544" s="58">
        <f t="shared" si="97"/>
        <v>1200</v>
      </c>
      <c r="AW544" s="63"/>
      <c r="AX544" s="88" t="s">
        <v>1893</v>
      </c>
      <c r="AY544" s="64"/>
      <c r="AZ544" s="65">
        <v>330</v>
      </c>
    </row>
    <row r="545" spans="1:52" s="88" customFormat="1" ht="47.25" x14ac:dyDescent="0.25">
      <c r="A545" s="52" t="str">
        <f t="shared" si="93"/>
        <v>CM2NT1_D5+1</v>
      </c>
      <c r="B545" s="52" t="str">
        <f t="shared" si="94"/>
        <v>CM2NT1_D5+2</v>
      </c>
      <c r="C545" s="52" t="str">
        <f t="shared" si="95"/>
        <v>CM2NT1_D5+3</v>
      </c>
      <c r="D545" s="52" t="str">
        <f t="shared" si="96"/>
        <v>CM2NT1_D5+4</v>
      </c>
      <c r="F545" s="88" t="s">
        <v>1893</v>
      </c>
      <c r="G545" s="54"/>
      <c r="H545" s="54" t="s">
        <v>1941</v>
      </c>
      <c r="I545" s="55" t="s">
        <v>1942</v>
      </c>
      <c r="J545" s="55" t="s">
        <v>1940</v>
      </c>
      <c r="K545" s="55"/>
      <c r="L545" s="55" t="s">
        <v>1943</v>
      </c>
      <c r="M545" s="56">
        <v>3000</v>
      </c>
      <c r="N545" s="56">
        <v>1300</v>
      </c>
      <c r="O545" s="54">
        <v>720</v>
      </c>
      <c r="P545" s="54">
        <v>550</v>
      </c>
      <c r="Q545" s="56"/>
      <c r="R545" s="56"/>
      <c r="S545" s="56"/>
      <c r="T545" s="56"/>
      <c r="U545" s="57" t="str">
        <f t="shared" si="99"/>
        <v>CM2NT1_D5</v>
      </c>
      <c r="V545" s="58"/>
      <c r="W545" s="58"/>
      <c r="X545" s="58"/>
      <c r="Y545" s="58"/>
      <c r="Z545" s="59">
        <f>V545/M545</f>
        <v>0</v>
      </c>
      <c r="AA545" s="59">
        <f>W545/N545</f>
        <v>0</v>
      </c>
      <c r="AB545" s="59"/>
      <c r="AC545" s="59"/>
      <c r="AD545" s="58"/>
      <c r="AE545" s="58"/>
      <c r="AF545" s="58"/>
      <c r="AG545" s="58"/>
      <c r="AH545" s="60"/>
      <c r="AI545" s="60"/>
      <c r="AJ545" s="60"/>
      <c r="AK545" s="60"/>
      <c r="AL545" s="160">
        <v>4.1143589743589741</v>
      </c>
      <c r="AM545" s="61"/>
      <c r="AN545" s="62">
        <f>ROUNDDOWN(AL545*$AN$10/$AL$10,1)</f>
        <v>2.2999999999999998</v>
      </c>
      <c r="AO545" s="58">
        <f t="shared" si="92"/>
        <v>6899.9999999999991</v>
      </c>
      <c r="AP545" s="58">
        <f t="shared" si="92"/>
        <v>2989.9999999999995</v>
      </c>
      <c r="AQ545" s="58">
        <f t="shared" si="92"/>
        <v>1655.9999999999998</v>
      </c>
      <c r="AR545" s="58">
        <f t="shared" si="92"/>
        <v>1265</v>
      </c>
      <c r="AS545" s="58">
        <f t="shared" si="97"/>
        <v>6900</v>
      </c>
      <c r="AT545" s="58">
        <f t="shared" si="97"/>
        <v>3000</v>
      </c>
      <c r="AU545" s="58">
        <f t="shared" si="97"/>
        <v>1700</v>
      </c>
      <c r="AV545" s="58">
        <f t="shared" si="97"/>
        <v>1300</v>
      </c>
      <c r="AW545" s="63"/>
      <c r="AX545" s="88" t="s">
        <v>1893</v>
      </c>
      <c r="AY545" s="64"/>
      <c r="AZ545" s="65">
        <v>330</v>
      </c>
    </row>
    <row r="546" spans="1:52" s="88" customFormat="1" ht="47.25" x14ac:dyDescent="0.25">
      <c r="A546" s="52" t="str">
        <f t="shared" si="93"/>
        <v>CM2NT1_D6+1</v>
      </c>
      <c r="B546" s="52" t="str">
        <f t="shared" si="94"/>
        <v>CM2NT1_D6+2</v>
      </c>
      <c r="C546" s="52" t="str">
        <f t="shared" si="95"/>
        <v>CM2NT1_D6+3</v>
      </c>
      <c r="D546" s="52" t="str">
        <f t="shared" si="96"/>
        <v>CM2NT1_D6+4</v>
      </c>
      <c r="F546" s="88" t="s">
        <v>1893</v>
      </c>
      <c r="G546" s="54"/>
      <c r="H546" s="54" t="s">
        <v>1944</v>
      </c>
      <c r="I546" s="55" t="s">
        <v>1945</v>
      </c>
      <c r="J546" s="55" t="s">
        <v>1946</v>
      </c>
      <c r="K546" s="55"/>
      <c r="L546" s="55" t="s">
        <v>1947</v>
      </c>
      <c r="M546" s="56">
        <v>3500</v>
      </c>
      <c r="N546" s="56">
        <v>1600</v>
      </c>
      <c r="O546" s="54">
        <v>720</v>
      </c>
      <c r="P546" s="54">
        <v>550</v>
      </c>
      <c r="Q546" s="56"/>
      <c r="R546" s="56"/>
      <c r="S546" s="56"/>
      <c r="T546" s="56"/>
      <c r="U546" s="57" t="str">
        <f t="shared" si="99"/>
        <v>CM2NT1_D6</v>
      </c>
      <c r="V546" s="58"/>
      <c r="W546" s="58"/>
      <c r="X546" s="58"/>
      <c r="Y546" s="58"/>
      <c r="Z546" s="59">
        <f>V546/M546</f>
        <v>0</v>
      </c>
      <c r="AA546" s="59"/>
      <c r="AB546" s="59"/>
      <c r="AC546" s="59"/>
      <c r="AD546" s="58"/>
      <c r="AE546" s="58"/>
      <c r="AF546" s="58"/>
      <c r="AG546" s="58"/>
      <c r="AH546" s="60"/>
      <c r="AI546" s="60"/>
      <c r="AJ546" s="60"/>
      <c r="AK546" s="60"/>
      <c r="AL546" s="160">
        <v>4.7089285714285714</v>
      </c>
      <c r="AM546" s="61"/>
      <c r="AN546" s="62">
        <f>ROUNDDOWN(AL546*$AN$10/$AL$10,1)</f>
        <v>2.7</v>
      </c>
      <c r="AO546" s="58">
        <f t="shared" si="92"/>
        <v>9450</v>
      </c>
      <c r="AP546" s="58">
        <f t="shared" si="92"/>
        <v>4320</v>
      </c>
      <c r="AQ546" s="58">
        <f t="shared" si="92"/>
        <v>1944.0000000000002</v>
      </c>
      <c r="AR546" s="58">
        <f t="shared" si="92"/>
        <v>1485</v>
      </c>
      <c r="AS546" s="58">
        <f t="shared" si="97"/>
        <v>9500</v>
      </c>
      <c r="AT546" s="58">
        <f t="shared" si="97"/>
        <v>4300</v>
      </c>
      <c r="AU546" s="58">
        <f t="shared" si="97"/>
        <v>1900</v>
      </c>
      <c r="AV546" s="58">
        <f t="shared" si="97"/>
        <v>1500</v>
      </c>
      <c r="AW546" s="63"/>
      <c r="AX546" s="88" t="s">
        <v>1893</v>
      </c>
      <c r="AY546" s="64"/>
      <c r="AZ546" s="65">
        <v>330</v>
      </c>
    </row>
    <row r="547" spans="1:52" s="88" customFormat="1" ht="47.25" x14ac:dyDescent="0.25">
      <c r="A547" s="52" t="str">
        <f t="shared" si="93"/>
        <v>CM2NT1_D7+1</v>
      </c>
      <c r="B547" s="52" t="str">
        <f t="shared" si="94"/>
        <v>CM2NT1_D7+2</v>
      </c>
      <c r="C547" s="52" t="str">
        <f t="shared" si="95"/>
        <v>CM2NT1_D7+3</v>
      </c>
      <c r="D547" s="52" t="str">
        <f t="shared" si="96"/>
        <v>CM2NT1_D7+4</v>
      </c>
      <c r="F547" s="88" t="s">
        <v>1893</v>
      </c>
      <c r="G547" s="54"/>
      <c r="H547" s="54" t="s">
        <v>1948</v>
      </c>
      <c r="I547" s="55" t="s">
        <v>1949</v>
      </c>
      <c r="J547" s="55" t="s">
        <v>1947</v>
      </c>
      <c r="K547" s="55"/>
      <c r="L547" s="55" t="s">
        <v>1922</v>
      </c>
      <c r="M547" s="56">
        <v>2800</v>
      </c>
      <c r="N547" s="56">
        <v>1300</v>
      </c>
      <c r="O547" s="54">
        <v>720</v>
      </c>
      <c r="P547" s="54">
        <v>550</v>
      </c>
      <c r="Q547" s="56"/>
      <c r="R547" s="56"/>
      <c r="S547" s="56"/>
      <c r="T547" s="56"/>
      <c r="U547" s="57" t="str">
        <f t="shared" si="99"/>
        <v>CM2NT1_D7</v>
      </c>
      <c r="V547" s="58"/>
      <c r="W547" s="58"/>
      <c r="X547" s="58"/>
      <c r="Y547" s="58"/>
      <c r="Z547" s="59">
        <f>V547/M547</f>
        <v>0</v>
      </c>
      <c r="AA547" s="59">
        <f>W547/N547</f>
        <v>0</v>
      </c>
      <c r="AB547" s="59"/>
      <c r="AC547" s="59">
        <f>Y547/P547</f>
        <v>0</v>
      </c>
      <c r="AD547" s="58"/>
      <c r="AE547" s="58"/>
      <c r="AF547" s="58"/>
      <c r="AG547" s="58"/>
      <c r="AH547" s="60"/>
      <c r="AI547" s="60"/>
      <c r="AJ547" s="60"/>
      <c r="AK547" s="60"/>
      <c r="AL547" s="160">
        <v>3.1838161838161838</v>
      </c>
      <c r="AM547" s="61"/>
      <c r="AN547" s="61">
        <f>AL547*$AN$10/$AL$10</f>
        <v>1.8482272436513667</v>
      </c>
      <c r="AO547" s="58">
        <f t="shared" si="92"/>
        <v>5175.0362822238267</v>
      </c>
      <c r="AP547" s="58">
        <f t="shared" si="92"/>
        <v>2402.6954167467766</v>
      </c>
      <c r="AQ547" s="58">
        <f t="shared" si="92"/>
        <v>1330.723615428984</v>
      </c>
      <c r="AR547" s="58">
        <f t="shared" si="92"/>
        <v>1016.5249840082516</v>
      </c>
      <c r="AS547" s="58">
        <f t="shared" si="97"/>
        <v>5200</v>
      </c>
      <c r="AT547" s="58">
        <f t="shared" si="97"/>
        <v>2400</v>
      </c>
      <c r="AU547" s="58">
        <f t="shared" si="97"/>
        <v>1300</v>
      </c>
      <c r="AV547" s="58">
        <f t="shared" si="97"/>
        <v>1000</v>
      </c>
      <c r="AW547" s="63"/>
      <c r="AX547" s="88" t="s">
        <v>1893</v>
      </c>
      <c r="AY547" s="64"/>
      <c r="AZ547" s="65">
        <v>330</v>
      </c>
    </row>
    <row r="548" spans="1:52" s="88" customFormat="1" ht="47.25" x14ac:dyDescent="0.25">
      <c r="A548" s="52" t="str">
        <f t="shared" si="93"/>
        <v>CM2NT1_D8+1</v>
      </c>
      <c r="B548" s="52" t="str">
        <f t="shared" si="94"/>
        <v>CM2NT1_D8+2</v>
      </c>
      <c r="C548" s="52" t="str">
        <f t="shared" si="95"/>
        <v>CM2NT1_D8+3</v>
      </c>
      <c r="D548" s="52" t="str">
        <f t="shared" si="96"/>
        <v>CM2NT1_D8+4</v>
      </c>
      <c r="F548" s="88" t="s">
        <v>1893</v>
      </c>
      <c r="G548" s="54"/>
      <c r="H548" s="54" t="s">
        <v>1950</v>
      </c>
      <c r="I548" s="55" t="s">
        <v>1951</v>
      </c>
      <c r="J548" s="55" t="s">
        <v>1952</v>
      </c>
      <c r="K548" s="55"/>
      <c r="L548" s="55" t="s">
        <v>1953</v>
      </c>
      <c r="M548" s="54">
        <v>2000</v>
      </c>
      <c r="N548" s="54">
        <v>1000</v>
      </c>
      <c r="O548" s="54">
        <v>720</v>
      </c>
      <c r="P548" s="54">
        <v>550</v>
      </c>
      <c r="Q548" s="56"/>
      <c r="R548" s="56"/>
      <c r="S548" s="56"/>
      <c r="T548" s="56"/>
      <c r="U548" s="57" t="str">
        <f t="shared" si="99"/>
        <v>CM2NT1_D8</v>
      </c>
      <c r="V548" s="58"/>
      <c r="W548" s="58"/>
      <c r="X548" s="58"/>
      <c r="Y548" s="58"/>
      <c r="Z548" s="59"/>
      <c r="AA548" s="59"/>
      <c r="AB548" s="59"/>
      <c r="AC548" s="59"/>
      <c r="AD548" s="58"/>
      <c r="AE548" s="58"/>
      <c r="AF548" s="58"/>
      <c r="AG548" s="58"/>
      <c r="AH548" s="60"/>
      <c r="AI548" s="60"/>
      <c r="AJ548" s="60"/>
      <c r="AK548" s="60"/>
      <c r="AL548" s="160">
        <v>4.3499999999999996</v>
      </c>
      <c r="AM548" s="61"/>
      <c r="AN548" s="62">
        <f>ROUNDDOWN(AL548*$AN$10/$AL$10,1)</f>
        <v>2.5</v>
      </c>
      <c r="AO548" s="58">
        <f t="shared" si="92"/>
        <v>5000</v>
      </c>
      <c r="AP548" s="58">
        <f t="shared" si="92"/>
        <v>2500</v>
      </c>
      <c r="AQ548" s="58">
        <f t="shared" si="92"/>
        <v>1800</v>
      </c>
      <c r="AR548" s="58">
        <f t="shared" si="92"/>
        <v>1375</v>
      </c>
      <c r="AS548" s="58">
        <f t="shared" si="97"/>
        <v>5000</v>
      </c>
      <c r="AT548" s="58">
        <f t="shared" si="97"/>
        <v>2500</v>
      </c>
      <c r="AU548" s="58">
        <f t="shared" si="97"/>
        <v>1800</v>
      </c>
      <c r="AV548" s="58">
        <f t="shared" si="97"/>
        <v>1400</v>
      </c>
      <c r="AW548" s="63"/>
      <c r="AX548" s="88" t="s">
        <v>1893</v>
      </c>
      <c r="AY548" s="64"/>
      <c r="AZ548" s="65">
        <v>330</v>
      </c>
    </row>
    <row r="549" spans="1:52" s="88" customFormat="1" ht="55.5" customHeight="1" x14ac:dyDescent="0.25">
      <c r="A549" s="52" t="str">
        <f t="shared" si="93"/>
        <v>CM3NT1+1</v>
      </c>
      <c r="B549" s="52" t="str">
        <f t="shared" si="94"/>
        <v>CM3NT1+2</v>
      </c>
      <c r="C549" s="52" t="str">
        <f t="shared" si="95"/>
        <v>CM3NT1+3</v>
      </c>
      <c r="D549" s="52" t="str">
        <f t="shared" si="96"/>
        <v>CM3NT1+4</v>
      </c>
      <c r="F549" s="88" t="s">
        <v>1893</v>
      </c>
      <c r="G549" s="54">
        <v>3</v>
      </c>
      <c r="H549" s="54" t="s">
        <v>1954</v>
      </c>
      <c r="I549" s="55" t="s">
        <v>156</v>
      </c>
      <c r="J549" s="55" t="s">
        <v>1952</v>
      </c>
      <c r="K549" s="55"/>
      <c r="L549" s="55" t="s">
        <v>1955</v>
      </c>
      <c r="M549" s="56"/>
      <c r="N549" s="56"/>
      <c r="O549" s="54"/>
      <c r="P549" s="54"/>
      <c r="Q549" s="56"/>
      <c r="R549" s="56"/>
      <c r="S549" s="56"/>
      <c r="T549" s="56"/>
      <c r="U549" s="57"/>
      <c r="V549" s="58"/>
      <c r="W549" s="58"/>
      <c r="X549" s="58"/>
      <c r="Y549" s="58"/>
      <c r="Z549" s="59"/>
      <c r="AA549" s="59"/>
      <c r="AB549" s="59"/>
      <c r="AC549" s="59" t="e">
        <f>Y549/P549</f>
        <v>#DIV/0!</v>
      </c>
      <c r="AD549" s="58"/>
      <c r="AE549" s="58"/>
      <c r="AF549" s="58"/>
      <c r="AG549" s="58"/>
      <c r="AH549" s="60"/>
      <c r="AI549" s="60"/>
      <c r="AJ549" s="60"/>
      <c r="AK549" s="60"/>
      <c r="AL549" s="160"/>
      <c r="AM549" s="61"/>
      <c r="AN549" s="61"/>
      <c r="AO549" s="58">
        <f t="shared" si="92"/>
        <v>0</v>
      </c>
      <c r="AP549" s="58">
        <f t="shared" si="92"/>
        <v>0</v>
      </c>
      <c r="AQ549" s="58">
        <f t="shared" si="92"/>
        <v>0</v>
      </c>
      <c r="AR549" s="58">
        <f t="shared" si="92"/>
        <v>0</v>
      </c>
      <c r="AS549" s="58"/>
      <c r="AT549" s="58"/>
      <c r="AU549" s="58"/>
      <c r="AV549" s="58"/>
      <c r="AW549" s="63"/>
      <c r="AX549" s="88" t="s">
        <v>1893</v>
      </c>
      <c r="AY549" s="64"/>
      <c r="AZ549" s="65">
        <v>330</v>
      </c>
    </row>
    <row r="550" spans="1:52" s="88" customFormat="1" ht="47.25" x14ac:dyDescent="0.25">
      <c r="A550" s="52" t="str">
        <f t="shared" si="93"/>
        <v>CM3NT1_D1+1</v>
      </c>
      <c r="B550" s="52" t="str">
        <f t="shared" si="94"/>
        <v>CM3NT1_D1+2</v>
      </c>
      <c r="C550" s="52" t="str">
        <f t="shared" si="95"/>
        <v>CM3NT1_D1+3</v>
      </c>
      <c r="D550" s="52" t="str">
        <f t="shared" si="96"/>
        <v>CM3NT1_D1+4</v>
      </c>
      <c r="F550" s="88" t="s">
        <v>1893</v>
      </c>
      <c r="G550" s="54"/>
      <c r="H550" s="54" t="s">
        <v>1956</v>
      </c>
      <c r="I550" s="55" t="s">
        <v>1957</v>
      </c>
      <c r="J550" s="55" t="s">
        <v>1958</v>
      </c>
      <c r="K550" s="55"/>
      <c r="L550" s="55" t="s">
        <v>1959</v>
      </c>
      <c r="M550" s="56">
        <v>2200</v>
      </c>
      <c r="N550" s="56">
        <v>1100</v>
      </c>
      <c r="O550" s="54">
        <v>720</v>
      </c>
      <c r="P550" s="54">
        <v>550</v>
      </c>
      <c r="Q550" s="56"/>
      <c r="R550" s="56"/>
      <c r="S550" s="56"/>
      <c r="T550" s="56"/>
      <c r="U550" s="57" t="str">
        <f t="shared" ref="U550:U560" si="100">H550</f>
        <v>CM3NT1_D1</v>
      </c>
      <c r="V550" s="58"/>
      <c r="W550" s="58"/>
      <c r="X550" s="58"/>
      <c r="Y550" s="58"/>
      <c r="Z550" s="59">
        <f>V550/M550</f>
        <v>0</v>
      </c>
      <c r="AA550" s="59"/>
      <c r="AB550" s="59"/>
      <c r="AC550" s="59"/>
      <c r="AD550" s="58"/>
      <c r="AE550" s="58"/>
      <c r="AF550" s="58"/>
      <c r="AG550" s="58"/>
      <c r="AH550" s="60"/>
      <c r="AI550" s="60"/>
      <c r="AJ550" s="60"/>
      <c r="AK550" s="60"/>
      <c r="AL550" s="160">
        <v>3.0909090909090908</v>
      </c>
      <c r="AM550" s="61"/>
      <c r="AN550" s="61">
        <v>1.75</v>
      </c>
      <c r="AO550" s="58">
        <f t="shared" si="92"/>
        <v>3850</v>
      </c>
      <c r="AP550" s="58">
        <f t="shared" si="92"/>
        <v>1925</v>
      </c>
      <c r="AQ550" s="58">
        <f t="shared" si="92"/>
        <v>1260</v>
      </c>
      <c r="AR550" s="58">
        <f t="shared" si="92"/>
        <v>962.5</v>
      </c>
      <c r="AS550" s="58">
        <f t="shared" si="97"/>
        <v>3900</v>
      </c>
      <c r="AT550" s="58">
        <f t="shared" si="97"/>
        <v>1900</v>
      </c>
      <c r="AU550" s="58">
        <f t="shared" si="97"/>
        <v>1300</v>
      </c>
      <c r="AV550" s="58">
        <f t="shared" si="97"/>
        <v>960</v>
      </c>
      <c r="AW550" s="63"/>
      <c r="AX550" s="88" t="s">
        <v>1893</v>
      </c>
      <c r="AY550" s="64"/>
      <c r="AZ550" s="65">
        <v>330</v>
      </c>
    </row>
    <row r="551" spans="1:52" s="88" customFormat="1" ht="41.25" customHeight="1" x14ac:dyDescent="0.25">
      <c r="A551" s="52" t="str">
        <f t="shared" si="93"/>
        <v>CM3NT1_D2+1</v>
      </c>
      <c r="B551" s="52" t="str">
        <f t="shared" si="94"/>
        <v>CM3NT1_D2+2</v>
      </c>
      <c r="C551" s="52" t="str">
        <f t="shared" si="95"/>
        <v>CM3NT1_D2+3</v>
      </c>
      <c r="D551" s="52" t="str">
        <f t="shared" si="96"/>
        <v>CM3NT1_D2+4</v>
      </c>
      <c r="F551" s="88" t="s">
        <v>1893</v>
      </c>
      <c r="G551" s="54"/>
      <c r="H551" s="54" t="s">
        <v>1960</v>
      </c>
      <c r="I551" s="55" t="s">
        <v>1961</v>
      </c>
      <c r="J551" s="55" t="s">
        <v>1959</v>
      </c>
      <c r="K551" s="55"/>
      <c r="L551" s="55" t="s">
        <v>1962</v>
      </c>
      <c r="M551" s="56">
        <v>2500</v>
      </c>
      <c r="N551" s="56">
        <v>1200</v>
      </c>
      <c r="O551" s="54">
        <v>720</v>
      </c>
      <c r="P551" s="54">
        <v>550</v>
      </c>
      <c r="Q551" s="56"/>
      <c r="R551" s="56"/>
      <c r="S551" s="56"/>
      <c r="T551" s="56"/>
      <c r="U551" s="57" t="str">
        <f t="shared" si="100"/>
        <v>CM3NT1_D2</v>
      </c>
      <c r="V551" s="58"/>
      <c r="W551" s="58"/>
      <c r="X551" s="58"/>
      <c r="Y551" s="58"/>
      <c r="Z551" s="59">
        <f>V551/M551</f>
        <v>0</v>
      </c>
      <c r="AA551" s="59">
        <f>W551/N551</f>
        <v>0</v>
      </c>
      <c r="AB551" s="59"/>
      <c r="AC551" s="59">
        <f>Y551/P551</f>
        <v>0</v>
      </c>
      <c r="AD551" s="58"/>
      <c r="AE551" s="58"/>
      <c r="AF551" s="58" t="e">
        <f>VLOOKUP($H551,#REF!,7,0)</f>
        <v>#REF!</v>
      </c>
      <c r="AG551" s="58"/>
      <c r="AH551" s="60"/>
      <c r="AI551" s="60"/>
      <c r="AJ551" s="60" t="e">
        <f>AF551/O551</f>
        <v>#REF!</v>
      </c>
      <c r="AK551" s="60"/>
      <c r="AL551" s="160">
        <v>5.2</v>
      </c>
      <c r="AM551" s="61"/>
      <c r="AN551" s="62">
        <f>ROUNDDOWN(AL551*$AN$10/$AL$10,1)</f>
        <v>3</v>
      </c>
      <c r="AO551" s="58">
        <f t="shared" si="92"/>
        <v>7500</v>
      </c>
      <c r="AP551" s="58">
        <f t="shared" si="92"/>
        <v>3600</v>
      </c>
      <c r="AQ551" s="58">
        <f t="shared" si="92"/>
        <v>2160</v>
      </c>
      <c r="AR551" s="58">
        <f t="shared" si="92"/>
        <v>1650</v>
      </c>
      <c r="AS551" s="58">
        <f t="shared" si="97"/>
        <v>7500</v>
      </c>
      <c r="AT551" s="58">
        <f t="shared" si="97"/>
        <v>3600</v>
      </c>
      <c r="AU551" s="58">
        <f t="shared" si="97"/>
        <v>2200</v>
      </c>
      <c r="AV551" s="58">
        <f t="shared" si="97"/>
        <v>1700</v>
      </c>
      <c r="AW551" s="63" t="e">
        <f>VLOOKUP($H551,#REF!,3,0)</f>
        <v>#REF!</v>
      </c>
      <c r="AX551" s="168" t="s">
        <v>1893</v>
      </c>
      <c r="AY551" s="162"/>
      <c r="AZ551" s="65">
        <v>330</v>
      </c>
    </row>
    <row r="552" spans="1:52" s="88" customFormat="1" ht="47.25" x14ac:dyDescent="0.25">
      <c r="A552" s="52" t="str">
        <f t="shared" si="93"/>
        <v>CM3NT1_D3+1</v>
      </c>
      <c r="B552" s="52" t="str">
        <f t="shared" si="94"/>
        <v>CM3NT1_D3+2</v>
      </c>
      <c r="C552" s="52" t="str">
        <f t="shared" si="95"/>
        <v>CM3NT1_D3+3</v>
      </c>
      <c r="D552" s="52" t="str">
        <f t="shared" si="96"/>
        <v>CM3NT1_D3+4</v>
      </c>
      <c r="F552" s="88" t="s">
        <v>1893</v>
      </c>
      <c r="G552" s="54"/>
      <c r="H552" s="54" t="s">
        <v>1963</v>
      </c>
      <c r="I552" s="55" t="s">
        <v>1964</v>
      </c>
      <c r="J552" s="55" t="s">
        <v>1962</v>
      </c>
      <c r="K552" s="55"/>
      <c r="L552" s="55" t="s">
        <v>1965</v>
      </c>
      <c r="M552" s="56">
        <v>2200</v>
      </c>
      <c r="N552" s="56">
        <v>1100</v>
      </c>
      <c r="O552" s="54">
        <v>720</v>
      </c>
      <c r="P552" s="54">
        <v>550</v>
      </c>
      <c r="Q552" s="56"/>
      <c r="R552" s="56"/>
      <c r="S552" s="56"/>
      <c r="T552" s="56"/>
      <c r="U552" s="57" t="str">
        <f t="shared" si="100"/>
        <v>CM3NT1_D3</v>
      </c>
      <c r="V552" s="58"/>
      <c r="W552" s="58"/>
      <c r="X552" s="58"/>
      <c r="Y552" s="58"/>
      <c r="Z552" s="59">
        <f>V552/M552</f>
        <v>0</v>
      </c>
      <c r="AA552" s="59"/>
      <c r="AB552" s="59"/>
      <c r="AC552" s="59"/>
      <c r="AD552" s="58"/>
      <c r="AE552" s="58"/>
      <c r="AF552" s="58"/>
      <c r="AG552" s="58"/>
      <c r="AH552" s="60"/>
      <c r="AI552" s="60"/>
      <c r="AJ552" s="60"/>
      <c r="AK552" s="60"/>
      <c r="AL552" s="160">
        <v>3.1621212121212121</v>
      </c>
      <c r="AM552" s="61"/>
      <c r="AN552" s="61">
        <v>1.8</v>
      </c>
      <c r="AO552" s="58">
        <f t="shared" si="92"/>
        <v>3960</v>
      </c>
      <c r="AP552" s="58">
        <f t="shared" si="92"/>
        <v>1980</v>
      </c>
      <c r="AQ552" s="58">
        <f t="shared" si="92"/>
        <v>1296</v>
      </c>
      <c r="AR552" s="58">
        <f t="shared" si="92"/>
        <v>990</v>
      </c>
      <c r="AS552" s="58">
        <f t="shared" si="97"/>
        <v>4000</v>
      </c>
      <c r="AT552" s="58">
        <f t="shared" si="97"/>
        <v>2000</v>
      </c>
      <c r="AU552" s="58">
        <f t="shared" si="97"/>
        <v>1300</v>
      </c>
      <c r="AV552" s="58">
        <f t="shared" si="97"/>
        <v>990</v>
      </c>
      <c r="AW552" s="63"/>
      <c r="AX552" s="88" t="s">
        <v>1893</v>
      </c>
      <c r="AY552" s="64"/>
      <c r="AZ552" s="65">
        <v>330</v>
      </c>
    </row>
    <row r="553" spans="1:52" s="88" customFormat="1" ht="47.25" x14ac:dyDescent="0.25">
      <c r="A553" s="52" t="str">
        <f t="shared" si="93"/>
        <v>CM3NT1_D4+1</v>
      </c>
      <c r="B553" s="52" t="str">
        <f t="shared" si="94"/>
        <v>CM3NT1_D4+2</v>
      </c>
      <c r="C553" s="52" t="str">
        <f t="shared" si="95"/>
        <v>CM3NT1_D4+3</v>
      </c>
      <c r="D553" s="52" t="str">
        <f t="shared" si="96"/>
        <v>CM3NT1_D4+4</v>
      </c>
      <c r="F553" s="88" t="s">
        <v>1893</v>
      </c>
      <c r="G553" s="54"/>
      <c r="H553" s="54" t="s">
        <v>1966</v>
      </c>
      <c r="I553" s="55" t="s">
        <v>1967</v>
      </c>
      <c r="J553" s="55" t="s">
        <v>1968</v>
      </c>
      <c r="K553" s="55"/>
      <c r="L553" s="55" t="s">
        <v>1969</v>
      </c>
      <c r="M553" s="56">
        <v>3000</v>
      </c>
      <c r="N553" s="56">
        <v>1400</v>
      </c>
      <c r="O553" s="54">
        <v>720</v>
      </c>
      <c r="P553" s="54">
        <v>550</v>
      </c>
      <c r="Q553" s="56"/>
      <c r="R553" s="56"/>
      <c r="S553" s="56"/>
      <c r="T553" s="56"/>
      <c r="U553" s="57" t="str">
        <f t="shared" si="100"/>
        <v>CM3NT1_D4</v>
      </c>
      <c r="V553" s="58"/>
      <c r="W553" s="58"/>
      <c r="X553" s="58"/>
      <c r="Y553" s="58"/>
      <c r="Z553" s="59"/>
      <c r="AA553" s="59"/>
      <c r="AB553" s="59"/>
      <c r="AC553" s="59"/>
      <c r="AD553" s="58"/>
      <c r="AE553" s="58"/>
      <c r="AF553" s="58"/>
      <c r="AG553" s="58"/>
      <c r="AH553" s="60"/>
      <c r="AI553" s="60"/>
      <c r="AJ553" s="60"/>
      <c r="AK553" s="60"/>
      <c r="AL553" s="160">
        <v>4.5199999999999996</v>
      </c>
      <c r="AM553" s="61"/>
      <c r="AN553" s="62">
        <f>ROUNDDOWN(AL553*$AN$10/$AL$10,1)</f>
        <v>2.6</v>
      </c>
      <c r="AO553" s="58">
        <f t="shared" si="92"/>
        <v>7800</v>
      </c>
      <c r="AP553" s="58">
        <f t="shared" si="92"/>
        <v>3640</v>
      </c>
      <c r="AQ553" s="58">
        <f t="shared" si="92"/>
        <v>1872</v>
      </c>
      <c r="AR553" s="58">
        <f t="shared" si="92"/>
        <v>1430</v>
      </c>
      <c r="AS553" s="58">
        <f t="shared" si="97"/>
        <v>7800</v>
      </c>
      <c r="AT553" s="58">
        <f t="shared" si="97"/>
        <v>3600</v>
      </c>
      <c r="AU553" s="58">
        <f t="shared" si="97"/>
        <v>1900</v>
      </c>
      <c r="AV553" s="58">
        <f t="shared" si="97"/>
        <v>1400</v>
      </c>
      <c r="AW553" s="63"/>
      <c r="AX553" s="88" t="s">
        <v>1893</v>
      </c>
      <c r="AY553" s="64"/>
      <c r="AZ553" s="65">
        <v>330</v>
      </c>
    </row>
    <row r="554" spans="1:52" s="88" customFormat="1" ht="47.25" x14ac:dyDescent="0.25">
      <c r="A554" s="52" t="str">
        <f t="shared" si="93"/>
        <v>CM3NT1_D5+1</v>
      </c>
      <c r="B554" s="52" t="str">
        <f t="shared" si="94"/>
        <v>CM3NT1_D5+2</v>
      </c>
      <c r="C554" s="52" t="str">
        <f t="shared" si="95"/>
        <v>CM3NT1_D5+3</v>
      </c>
      <c r="D554" s="52" t="str">
        <f t="shared" si="96"/>
        <v>CM3NT1_D5+4</v>
      </c>
      <c r="F554" s="88" t="s">
        <v>1893</v>
      </c>
      <c r="G554" s="54"/>
      <c r="H554" s="54" t="s">
        <v>1970</v>
      </c>
      <c r="I554" s="55" t="s">
        <v>1971</v>
      </c>
      <c r="J554" s="55" t="s">
        <v>1969</v>
      </c>
      <c r="K554" s="55"/>
      <c r="L554" s="55" t="s">
        <v>1972</v>
      </c>
      <c r="M554" s="56">
        <v>3500</v>
      </c>
      <c r="N554" s="56">
        <v>1600</v>
      </c>
      <c r="O554" s="54">
        <v>720</v>
      </c>
      <c r="P554" s="54">
        <v>550</v>
      </c>
      <c r="Q554" s="56"/>
      <c r="R554" s="56"/>
      <c r="S554" s="56"/>
      <c r="T554" s="56"/>
      <c r="U554" s="57" t="str">
        <f t="shared" si="100"/>
        <v>CM3NT1_D5</v>
      </c>
      <c r="V554" s="58"/>
      <c r="W554" s="58"/>
      <c r="X554" s="58"/>
      <c r="Y554" s="58"/>
      <c r="Z554" s="59">
        <f>V554/M554</f>
        <v>0</v>
      </c>
      <c r="AA554" s="59"/>
      <c r="AB554" s="59"/>
      <c r="AC554" s="59"/>
      <c r="AD554" s="58"/>
      <c r="AE554" s="58"/>
      <c r="AF554" s="58"/>
      <c r="AG554" s="58"/>
      <c r="AH554" s="60"/>
      <c r="AI554" s="60"/>
      <c r="AJ554" s="60"/>
      <c r="AK554" s="60"/>
      <c r="AL554" s="160">
        <v>3.8181818181818183</v>
      </c>
      <c r="AM554" s="61"/>
      <c r="AN554" s="62">
        <f>ROUNDDOWN(AL554*$AN$10/$AL$10,1)</f>
        <v>2.2000000000000002</v>
      </c>
      <c r="AO554" s="58">
        <f t="shared" si="92"/>
        <v>7700.0000000000009</v>
      </c>
      <c r="AP554" s="58">
        <f t="shared" si="92"/>
        <v>3520.0000000000005</v>
      </c>
      <c r="AQ554" s="58">
        <f t="shared" si="92"/>
        <v>1584.0000000000002</v>
      </c>
      <c r="AR554" s="58">
        <f t="shared" si="92"/>
        <v>1210</v>
      </c>
      <c r="AS554" s="58">
        <f t="shared" si="97"/>
        <v>7700</v>
      </c>
      <c r="AT554" s="58">
        <f t="shared" si="97"/>
        <v>3500</v>
      </c>
      <c r="AU554" s="58">
        <f t="shared" si="97"/>
        <v>1600</v>
      </c>
      <c r="AV554" s="58">
        <f t="shared" si="97"/>
        <v>1200</v>
      </c>
      <c r="AW554" s="63"/>
      <c r="AX554" s="88" t="s">
        <v>1893</v>
      </c>
      <c r="AY554" s="64"/>
      <c r="AZ554" s="65">
        <v>240</v>
      </c>
    </row>
    <row r="555" spans="1:52" s="88" customFormat="1" ht="47.25" x14ac:dyDescent="0.25">
      <c r="A555" s="52" t="str">
        <f t="shared" si="93"/>
        <v>CM3NT1_D6+1</v>
      </c>
      <c r="B555" s="52" t="str">
        <f t="shared" si="94"/>
        <v>CM3NT1_D6+2</v>
      </c>
      <c r="C555" s="52" t="str">
        <f t="shared" si="95"/>
        <v>CM3NT1_D6+3</v>
      </c>
      <c r="D555" s="52" t="str">
        <f t="shared" si="96"/>
        <v>CM3NT1_D6+4</v>
      </c>
      <c r="F555" s="88" t="s">
        <v>1893</v>
      </c>
      <c r="G555" s="54"/>
      <c r="H555" s="54" t="s">
        <v>1973</v>
      </c>
      <c r="I555" s="55" t="s">
        <v>1974</v>
      </c>
      <c r="J555" s="55" t="s">
        <v>1972</v>
      </c>
      <c r="K555" s="55"/>
      <c r="L555" s="55" t="s">
        <v>1975</v>
      </c>
      <c r="M555" s="56">
        <v>3000</v>
      </c>
      <c r="N555" s="56">
        <v>1400</v>
      </c>
      <c r="O555" s="54">
        <v>720</v>
      </c>
      <c r="P555" s="54">
        <v>550</v>
      </c>
      <c r="Q555" s="56"/>
      <c r="R555" s="56"/>
      <c r="S555" s="56"/>
      <c r="T555" s="56"/>
      <c r="U555" s="57" t="str">
        <f t="shared" si="100"/>
        <v>CM3NT1_D6</v>
      </c>
      <c r="V555" s="58"/>
      <c r="W555" s="58"/>
      <c r="X555" s="58"/>
      <c r="Y555" s="58"/>
      <c r="Z555" s="59">
        <f>V555/M555</f>
        <v>0</v>
      </c>
      <c r="AA555" s="59"/>
      <c r="AB555" s="59"/>
      <c r="AC555" s="59"/>
      <c r="AD555" s="58"/>
      <c r="AE555" s="58"/>
      <c r="AF555" s="58"/>
      <c r="AG555" s="58"/>
      <c r="AH555" s="60"/>
      <c r="AI555" s="60"/>
      <c r="AJ555" s="60"/>
      <c r="AK555" s="60"/>
      <c r="AL555" s="160">
        <v>3.2666666666666666</v>
      </c>
      <c r="AM555" s="61"/>
      <c r="AN555" s="61">
        <f>AL555*$AN$10/$AL$10</f>
        <v>1.8963225201099441</v>
      </c>
      <c r="AO555" s="58">
        <f t="shared" si="92"/>
        <v>5688.9675603298319</v>
      </c>
      <c r="AP555" s="58">
        <f t="shared" si="92"/>
        <v>2654.8515281539217</v>
      </c>
      <c r="AQ555" s="58">
        <f t="shared" si="92"/>
        <v>1365.3522144791598</v>
      </c>
      <c r="AR555" s="58">
        <f t="shared" si="92"/>
        <v>1042.9773860604691</v>
      </c>
      <c r="AS555" s="58">
        <f t="shared" si="97"/>
        <v>5700</v>
      </c>
      <c r="AT555" s="58">
        <f t="shared" si="97"/>
        <v>2700</v>
      </c>
      <c r="AU555" s="58">
        <f t="shared" si="97"/>
        <v>1400</v>
      </c>
      <c r="AV555" s="58">
        <f t="shared" si="97"/>
        <v>1000</v>
      </c>
      <c r="AW555" s="63"/>
      <c r="AX555" s="88" t="s">
        <v>1893</v>
      </c>
      <c r="AY555" s="64"/>
      <c r="AZ555" s="65"/>
    </row>
    <row r="556" spans="1:52" s="88" customFormat="1" ht="47.25" x14ac:dyDescent="0.25">
      <c r="A556" s="52" t="str">
        <f t="shared" si="93"/>
        <v>CM3NT1_D7+1</v>
      </c>
      <c r="B556" s="52" t="str">
        <f t="shared" si="94"/>
        <v>CM3NT1_D7+2</v>
      </c>
      <c r="C556" s="52" t="str">
        <f t="shared" si="95"/>
        <v>CM3NT1_D7+3</v>
      </c>
      <c r="D556" s="52" t="str">
        <f t="shared" si="96"/>
        <v>CM3NT1_D7+4</v>
      </c>
      <c r="F556" s="88" t="s">
        <v>1893</v>
      </c>
      <c r="G556" s="54"/>
      <c r="H556" s="54" t="s">
        <v>1976</v>
      </c>
      <c r="I556" s="55" t="s">
        <v>1977</v>
      </c>
      <c r="J556" s="55" t="s">
        <v>1978</v>
      </c>
      <c r="K556" s="55"/>
      <c r="L556" s="55" t="s">
        <v>1979</v>
      </c>
      <c r="M556" s="56">
        <v>2500</v>
      </c>
      <c r="N556" s="56">
        <v>1200</v>
      </c>
      <c r="O556" s="54">
        <v>720</v>
      </c>
      <c r="P556" s="54">
        <v>550</v>
      </c>
      <c r="Q556" s="56"/>
      <c r="R556" s="56"/>
      <c r="S556" s="56"/>
      <c r="T556" s="56"/>
      <c r="U556" s="57" t="str">
        <f t="shared" si="100"/>
        <v>CM3NT1_D7</v>
      </c>
      <c r="V556" s="58"/>
      <c r="W556" s="58"/>
      <c r="X556" s="58"/>
      <c r="Y556" s="58"/>
      <c r="Z556" s="59"/>
      <c r="AA556" s="59"/>
      <c r="AB556" s="59"/>
      <c r="AC556" s="59"/>
      <c r="AD556" s="58"/>
      <c r="AE556" s="58"/>
      <c r="AF556" s="58"/>
      <c r="AG556" s="58"/>
      <c r="AH556" s="60"/>
      <c r="AI556" s="60"/>
      <c r="AJ556" s="60"/>
      <c r="AK556" s="60"/>
      <c r="AL556" s="160">
        <v>3.6195454545454546</v>
      </c>
      <c r="AM556" s="61"/>
      <c r="AN556" s="62">
        <f>ROUNDDOWN(AL556*$AN$10/$AL$10,1)</f>
        <v>2.1</v>
      </c>
      <c r="AO556" s="58">
        <f t="shared" si="92"/>
        <v>5250</v>
      </c>
      <c r="AP556" s="58">
        <f t="shared" si="92"/>
        <v>2520</v>
      </c>
      <c r="AQ556" s="58">
        <f t="shared" si="92"/>
        <v>1512</v>
      </c>
      <c r="AR556" s="58">
        <f t="shared" si="92"/>
        <v>1155</v>
      </c>
      <c r="AS556" s="58">
        <f t="shared" si="97"/>
        <v>5300</v>
      </c>
      <c r="AT556" s="58">
        <f t="shared" si="97"/>
        <v>2500</v>
      </c>
      <c r="AU556" s="58">
        <f t="shared" si="97"/>
        <v>1500</v>
      </c>
      <c r="AV556" s="58">
        <f t="shared" si="97"/>
        <v>1200</v>
      </c>
      <c r="AW556" s="63"/>
      <c r="AX556" s="88" t="s">
        <v>1893</v>
      </c>
      <c r="AY556" s="64"/>
      <c r="AZ556" s="65">
        <v>420</v>
      </c>
    </row>
    <row r="557" spans="1:52" s="88" customFormat="1" ht="47.25" x14ac:dyDescent="0.25">
      <c r="A557" s="52" t="str">
        <f t="shared" si="93"/>
        <v>CM3NT1_D8+1</v>
      </c>
      <c r="B557" s="52" t="str">
        <f t="shared" si="94"/>
        <v>CM3NT1_D8+2</v>
      </c>
      <c r="C557" s="52" t="str">
        <f t="shared" si="95"/>
        <v>CM3NT1_D8+3</v>
      </c>
      <c r="D557" s="52" t="str">
        <f t="shared" si="96"/>
        <v>CM3NT1_D8+4</v>
      </c>
      <c r="F557" s="88" t="s">
        <v>1893</v>
      </c>
      <c r="G557" s="54"/>
      <c r="H557" s="54" t="s">
        <v>1980</v>
      </c>
      <c r="I557" s="55" t="s">
        <v>1981</v>
      </c>
      <c r="J557" s="55" t="s">
        <v>1979</v>
      </c>
      <c r="K557" s="55"/>
      <c r="L557" s="55" t="s">
        <v>1982</v>
      </c>
      <c r="M557" s="56">
        <v>2000</v>
      </c>
      <c r="N557" s="56">
        <v>1000</v>
      </c>
      <c r="O557" s="54">
        <v>720</v>
      </c>
      <c r="P557" s="54">
        <v>550</v>
      </c>
      <c r="Q557" s="56"/>
      <c r="R557" s="56"/>
      <c r="S557" s="56"/>
      <c r="T557" s="56"/>
      <c r="U557" s="57" t="str">
        <f t="shared" si="100"/>
        <v>CM3NT1_D8</v>
      </c>
      <c r="V557" s="58"/>
      <c r="W557" s="58"/>
      <c r="X557" s="58"/>
      <c r="Y557" s="58"/>
      <c r="Z557" s="59"/>
      <c r="AA557" s="59">
        <f>W557/N557</f>
        <v>0</v>
      </c>
      <c r="AB557" s="59"/>
      <c r="AC557" s="59"/>
      <c r="AD557" s="58"/>
      <c r="AE557" s="58"/>
      <c r="AF557" s="58"/>
      <c r="AG557" s="58"/>
      <c r="AH557" s="60"/>
      <c r="AI557" s="60"/>
      <c r="AJ557" s="60"/>
      <c r="AK557" s="60"/>
      <c r="AL557" s="160">
        <v>3.1</v>
      </c>
      <c r="AM557" s="61"/>
      <c r="AN557" s="61">
        <f>AL557*$AN$10/$AL$10</f>
        <v>1.799571371124743</v>
      </c>
      <c r="AO557" s="58">
        <f t="shared" si="92"/>
        <v>3599.1427422494858</v>
      </c>
      <c r="AP557" s="58">
        <f t="shared" si="92"/>
        <v>1799.5713711247429</v>
      </c>
      <c r="AQ557" s="58">
        <f t="shared" si="92"/>
        <v>1295.691387209815</v>
      </c>
      <c r="AR557" s="58">
        <f t="shared" si="92"/>
        <v>989.76425411860862</v>
      </c>
      <c r="AS557" s="58">
        <f t="shared" si="97"/>
        <v>3600</v>
      </c>
      <c r="AT557" s="58">
        <f t="shared" si="97"/>
        <v>1800</v>
      </c>
      <c r="AU557" s="58">
        <f t="shared" si="97"/>
        <v>1300</v>
      </c>
      <c r="AV557" s="58">
        <f t="shared" si="97"/>
        <v>990</v>
      </c>
      <c r="AW557" s="63"/>
      <c r="AX557" s="88" t="s">
        <v>1893</v>
      </c>
      <c r="AY557" s="64"/>
      <c r="AZ557" s="65">
        <v>420</v>
      </c>
    </row>
    <row r="558" spans="1:52" s="88" customFormat="1" ht="47.25" x14ac:dyDescent="0.25">
      <c r="A558" s="52" t="str">
        <f t="shared" si="93"/>
        <v>CM3NT1_D9+1</v>
      </c>
      <c r="B558" s="52" t="str">
        <f t="shared" si="94"/>
        <v>CM3NT1_D9+2</v>
      </c>
      <c r="C558" s="52" t="str">
        <f t="shared" si="95"/>
        <v>CM3NT1_D9+3</v>
      </c>
      <c r="D558" s="52" t="str">
        <f t="shared" si="96"/>
        <v>CM3NT1_D9+4</v>
      </c>
      <c r="F558" s="88" t="s">
        <v>1893</v>
      </c>
      <c r="G558" s="54"/>
      <c r="H558" s="54" t="s">
        <v>1983</v>
      </c>
      <c r="I558" s="55" t="s">
        <v>1984</v>
      </c>
      <c r="J558" s="55" t="s">
        <v>1985</v>
      </c>
      <c r="K558" s="55"/>
      <c r="L558" s="55" t="s">
        <v>1986</v>
      </c>
      <c r="M558" s="56">
        <v>2400</v>
      </c>
      <c r="N558" s="54">
        <v>1200</v>
      </c>
      <c r="O558" s="54">
        <v>720</v>
      </c>
      <c r="P558" s="54">
        <v>550</v>
      </c>
      <c r="Q558" s="56"/>
      <c r="R558" s="56"/>
      <c r="S558" s="56"/>
      <c r="T558" s="56"/>
      <c r="U558" s="57" t="str">
        <f t="shared" si="100"/>
        <v>CM3NT1_D9</v>
      </c>
      <c r="V558" s="58"/>
      <c r="W558" s="58"/>
      <c r="X558" s="58"/>
      <c r="Y558" s="58"/>
      <c r="Z558" s="59"/>
      <c r="AA558" s="59"/>
      <c r="AB558" s="59"/>
      <c r="AC558" s="59"/>
      <c r="AD558" s="58"/>
      <c r="AE558" s="58"/>
      <c r="AF558" s="58"/>
      <c r="AG558" s="58"/>
      <c r="AH558" s="60"/>
      <c r="AI558" s="60"/>
      <c r="AJ558" s="60"/>
      <c r="AK558" s="60"/>
      <c r="AL558" s="160">
        <v>2.5</v>
      </c>
      <c r="AM558" s="61"/>
      <c r="AN558" s="62">
        <f>ROUNDDOWN(AL558*$AN$10/$AL$10,1)</f>
        <v>1.4</v>
      </c>
      <c r="AO558" s="58">
        <f t="shared" si="92"/>
        <v>3360</v>
      </c>
      <c r="AP558" s="58">
        <f t="shared" si="92"/>
        <v>1680</v>
      </c>
      <c r="AQ558" s="58">
        <f t="shared" si="92"/>
        <v>1007.9999999999999</v>
      </c>
      <c r="AR558" s="58">
        <f t="shared" si="92"/>
        <v>770</v>
      </c>
      <c r="AS558" s="58">
        <f t="shared" si="97"/>
        <v>3400</v>
      </c>
      <c r="AT558" s="58">
        <f t="shared" si="97"/>
        <v>1700</v>
      </c>
      <c r="AU558" s="58">
        <f t="shared" si="97"/>
        <v>1000</v>
      </c>
      <c r="AV558" s="58">
        <f t="shared" si="97"/>
        <v>770</v>
      </c>
      <c r="AW558" s="63"/>
      <c r="AX558" s="88" t="s">
        <v>1893</v>
      </c>
      <c r="AY558" s="64"/>
      <c r="AZ558" s="65"/>
    </row>
    <row r="559" spans="1:52" s="88" customFormat="1" ht="47.25" x14ac:dyDescent="0.25">
      <c r="A559" s="52" t="str">
        <f t="shared" si="93"/>
        <v>CM3NT1_D10+1</v>
      </c>
      <c r="B559" s="52" t="str">
        <f t="shared" si="94"/>
        <v>CM3NT1_D10+2</v>
      </c>
      <c r="C559" s="52" t="str">
        <f t="shared" si="95"/>
        <v>CM3NT1_D10+3</v>
      </c>
      <c r="D559" s="52" t="str">
        <f t="shared" si="96"/>
        <v>CM3NT1_D10+4</v>
      </c>
      <c r="F559" s="88" t="s">
        <v>1893</v>
      </c>
      <c r="G559" s="54"/>
      <c r="H559" s="54" t="s">
        <v>1987</v>
      </c>
      <c r="I559" s="55" t="s">
        <v>1988</v>
      </c>
      <c r="J559" s="55" t="s">
        <v>1989</v>
      </c>
      <c r="K559" s="55"/>
      <c r="L559" s="55" t="s">
        <v>1953</v>
      </c>
      <c r="M559" s="56">
        <v>1800</v>
      </c>
      <c r="N559" s="54">
        <v>900</v>
      </c>
      <c r="O559" s="54">
        <v>720</v>
      </c>
      <c r="P559" s="54">
        <v>550</v>
      </c>
      <c r="Q559" s="56"/>
      <c r="R559" s="56"/>
      <c r="S559" s="56"/>
      <c r="T559" s="56"/>
      <c r="U559" s="57" t="str">
        <f t="shared" si="100"/>
        <v>CM3NT1_D10</v>
      </c>
      <c r="V559" s="58"/>
      <c r="W559" s="58"/>
      <c r="X559" s="58"/>
      <c r="Y559" s="58"/>
      <c r="Z559" s="59"/>
      <c r="AA559" s="59"/>
      <c r="AB559" s="59"/>
      <c r="AC559" s="59"/>
      <c r="AD559" s="58"/>
      <c r="AE559" s="58"/>
      <c r="AF559" s="58"/>
      <c r="AG559" s="58"/>
      <c r="AH559" s="60"/>
      <c r="AI559" s="60"/>
      <c r="AJ559" s="60"/>
      <c r="AK559" s="60"/>
      <c r="AL559" s="160">
        <v>4.1833333333333336</v>
      </c>
      <c r="AM559" s="61"/>
      <c r="AN559" s="62">
        <f>ROUNDDOWN(AL559*$AN$10/$AL$10,1)</f>
        <v>2.4</v>
      </c>
      <c r="AO559" s="58">
        <f t="shared" si="92"/>
        <v>4320</v>
      </c>
      <c r="AP559" s="58">
        <f t="shared" si="92"/>
        <v>2160</v>
      </c>
      <c r="AQ559" s="58">
        <f t="shared" si="92"/>
        <v>1728</v>
      </c>
      <c r="AR559" s="58">
        <f t="shared" si="92"/>
        <v>1320</v>
      </c>
      <c r="AS559" s="58">
        <f t="shared" si="97"/>
        <v>4300</v>
      </c>
      <c r="AT559" s="58">
        <f t="shared" si="97"/>
        <v>2200</v>
      </c>
      <c r="AU559" s="58">
        <f t="shared" si="97"/>
        <v>1700</v>
      </c>
      <c r="AV559" s="58">
        <f t="shared" si="97"/>
        <v>1300</v>
      </c>
      <c r="AW559" s="63"/>
      <c r="AX559" s="88" t="s">
        <v>1893</v>
      </c>
      <c r="AY559" s="64"/>
      <c r="AZ559" s="65">
        <v>240</v>
      </c>
    </row>
    <row r="560" spans="1:52" s="88" customFormat="1" ht="47.25" x14ac:dyDescent="0.25">
      <c r="A560" s="52" t="str">
        <f t="shared" si="93"/>
        <v>CM3NT1_D11+1</v>
      </c>
      <c r="B560" s="52" t="str">
        <f t="shared" si="94"/>
        <v>CM3NT1_D11+2</v>
      </c>
      <c r="C560" s="52" t="str">
        <f t="shared" si="95"/>
        <v>CM3NT1_D11+3</v>
      </c>
      <c r="D560" s="52" t="str">
        <f t="shared" si="96"/>
        <v>CM3NT1_D11+4</v>
      </c>
      <c r="F560" s="88" t="s">
        <v>1893</v>
      </c>
      <c r="G560" s="54"/>
      <c r="H560" s="54" t="s">
        <v>1990</v>
      </c>
      <c r="I560" s="55" t="s">
        <v>1991</v>
      </c>
      <c r="J560" s="55" t="s">
        <v>1992</v>
      </c>
      <c r="K560" s="55"/>
      <c r="L560" s="55" t="s">
        <v>1993</v>
      </c>
      <c r="M560" s="54">
        <v>1300</v>
      </c>
      <c r="N560" s="54">
        <v>650</v>
      </c>
      <c r="O560" s="54">
        <v>500</v>
      </c>
      <c r="P560" s="54">
        <v>400</v>
      </c>
      <c r="Q560" s="56"/>
      <c r="R560" s="56"/>
      <c r="S560" s="56"/>
      <c r="T560" s="56"/>
      <c r="U560" s="57" t="str">
        <f t="shared" si="100"/>
        <v>CM3NT1_D11</v>
      </c>
      <c r="V560" s="58"/>
      <c r="W560" s="58"/>
      <c r="X560" s="58"/>
      <c r="Y560" s="58"/>
      <c r="Z560" s="59"/>
      <c r="AA560" s="59">
        <f>W560/N560</f>
        <v>0</v>
      </c>
      <c r="AB560" s="59"/>
      <c r="AC560" s="59"/>
      <c r="AD560" s="58"/>
      <c r="AE560" s="58"/>
      <c r="AF560" s="58"/>
      <c r="AG560" s="58"/>
      <c r="AH560" s="60"/>
      <c r="AI560" s="60"/>
      <c r="AJ560" s="60"/>
      <c r="AK560" s="60"/>
      <c r="AL560" s="160">
        <v>4.615384615384615</v>
      </c>
      <c r="AM560" s="61"/>
      <c r="AN560" s="62">
        <f>ROUNDDOWN(AL560*$AN$10/$AL$10,1)</f>
        <v>2.6</v>
      </c>
      <c r="AO560" s="58">
        <f t="shared" si="92"/>
        <v>3380</v>
      </c>
      <c r="AP560" s="58">
        <f t="shared" si="92"/>
        <v>1690</v>
      </c>
      <c r="AQ560" s="58">
        <f t="shared" si="92"/>
        <v>1300</v>
      </c>
      <c r="AR560" s="58">
        <f t="shared" si="92"/>
        <v>1040</v>
      </c>
      <c r="AS560" s="58">
        <f t="shared" si="97"/>
        <v>3400</v>
      </c>
      <c r="AT560" s="58">
        <f t="shared" si="97"/>
        <v>1700</v>
      </c>
      <c r="AU560" s="58">
        <f t="shared" si="97"/>
        <v>1300</v>
      </c>
      <c r="AV560" s="58">
        <f t="shared" si="97"/>
        <v>1000</v>
      </c>
      <c r="AW560" s="63"/>
      <c r="AX560" s="88" t="s">
        <v>1893</v>
      </c>
      <c r="AY560" s="64"/>
      <c r="AZ560" s="65">
        <v>240</v>
      </c>
    </row>
    <row r="561" spans="1:52" s="88" customFormat="1" ht="31.5" x14ac:dyDescent="0.25">
      <c r="A561" s="52" t="str">
        <f t="shared" si="93"/>
        <v>CM4NT1+1</v>
      </c>
      <c r="B561" s="52" t="str">
        <f t="shared" si="94"/>
        <v>CM4NT1+2</v>
      </c>
      <c r="C561" s="52" t="str">
        <f t="shared" si="95"/>
        <v>CM4NT1+3</v>
      </c>
      <c r="D561" s="52" t="str">
        <f t="shared" si="96"/>
        <v>CM4NT1+4</v>
      </c>
      <c r="F561" s="88" t="s">
        <v>1893</v>
      </c>
      <c r="G561" s="54">
        <v>4</v>
      </c>
      <c r="H561" s="54" t="s">
        <v>1994</v>
      </c>
      <c r="I561" s="55" t="s">
        <v>453</v>
      </c>
      <c r="J561" s="55" t="s">
        <v>1992</v>
      </c>
      <c r="K561" s="55"/>
      <c r="L561" s="55" t="s">
        <v>1995</v>
      </c>
      <c r="M561" s="56"/>
      <c r="N561" s="56"/>
      <c r="O561" s="54"/>
      <c r="P561" s="54"/>
      <c r="Q561" s="56"/>
      <c r="R561" s="56"/>
      <c r="S561" s="56"/>
      <c r="T561" s="56"/>
      <c r="U561" s="57"/>
      <c r="V561" s="58"/>
      <c r="W561" s="58"/>
      <c r="X561" s="58"/>
      <c r="Y561" s="58"/>
      <c r="Z561" s="59" t="e">
        <f>V561/M561</f>
        <v>#DIV/0!</v>
      </c>
      <c r="AA561" s="59"/>
      <c r="AB561" s="59"/>
      <c r="AC561" s="59"/>
      <c r="AD561" s="58"/>
      <c r="AE561" s="58"/>
      <c r="AF561" s="58"/>
      <c r="AG561" s="58"/>
      <c r="AH561" s="60"/>
      <c r="AI561" s="60"/>
      <c r="AJ561" s="60"/>
      <c r="AK561" s="60"/>
      <c r="AL561" s="160"/>
      <c r="AM561" s="61"/>
      <c r="AN561" s="61"/>
      <c r="AO561" s="58">
        <f t="shared" si="92"/>
        <v>0</v>
      </c>
      <c r="AP561" s="58">
        <f t="shared" si="92"/>
        <v>0</v>
      </c>
      <c r="AQ561" s="58">
        <f t="shared" si="92"/>
        <v>0</v>
      </c>
      <c r="AR561" s="58">
        <f t="shared" si="92"/>
        <v>0</v>
      </c>
      <c r="AS561" s="58"/>
      <c r="AT561" s="58"/>
      <c r="AU561" s="58"/>
      <c r="AV561" s="58"/>
      <c r="AW561" s="63"/>
      <c r="AX561" s="88" t="s">
        <v>1893</v>
      </c>
      <c r="AY561" s="64"/>
      <c r="AZ561" s="65">
        <v>240</v>
      </c>
    </row>
    <row r="562" spans="1:52" s="88" customFormat="1" ht="47.25" x14ac:dyDescent="0.25">
      <c r="A562" s="52" t="str">
        <f t="shared" si="93"/>
        <v>CM4NT1_D1+1</v>
      </c>
      <c r="B562" s="52" t="str">
        <f t="shared" si="94"/>
        <v>CM4NT1_D1+2</v>
      </c>
      <c r="C562" s="52" t="str">
        <f t="shared" si="95"/>
        <v>CM4NT1_D1+3</v>
      </c>
      <c r="D562" s="52" t="str">
        <f t="shared" si="96"/>
        <v>CM4NT1_D1+4</v>
      </c>
      <c r="F562" s="88" t="s">
        <v>1893</v>
      </c>
      <c r="G562" s="54"/>
      <c r="H562" s="54" t="s">
        <v>1996</v>
      </c>
      <c r="I562" s="55" t="s">
        <v>1997</v>
      </c>
      <c r="J562" s="55" t="s">
        <v>1998</v>
      </c>
      <c r="K562" s="55"/>
      <c r="L562" s="55" t="s">
        <v>1993</v>
      </c>
      <c r="M562" s="56">
        <v>3000</v>
      </c>
      <c r="N562" s="56">
        <v>1500</v>
      </c>
      <c r="O562" s="54">
        <v>850</v>
      </c>
      <c r="P562" s="54">
        <v>700</v>
      </c>
      <c r="Q562" s="56"/>
      <c r="R562" s="56"/>
      <c r="S562" s="56"/>
      <c r="T562" s="56"/>
      <c r="U562" s="57" t="str">
        <f>H562</f>
        <v>CM4NT1_D1</v>
      </c>
      <c r="V562" s="58"/>
      <c r="W562" s="58"/>
      <c r="X562" s="58"/>
      <c r="Y562" s="58"/>
      <c r="Z562" s="59">
        <f>V562/M562</f>
        <v>0</v>
      </c>
      <c r="AA562" s="59"/>
      <c r="AB562" s="59"/>
      <c r="AC562" s="59"/>
      <c r="AD562" s="58"/>
      <c r="AE562" s="58"/>
      <c r="AF562" s="58"/>
      <c r="AG562" s="58"/>
      <c r="AH562" s="60"/>
      <c r="AI562" s="60"/>
      <c r="AJ562" s="60"/>
      <c r="AK562" s="60"/>
      <c r="AL562" s="160">
        <v>5.3073333333333332</v>
      </c>
      <c r="AM562" s="61"/>
      <c r="AN562" s="62">
        <f>ROUNDDOWN(AL562*$AN$10/$AL$10,1)</f>
        <v>3</v>
      </c>
      <c r="AO562" s="58">
        <f t="shared" si="92"/>
        <v>9000</v>
      </c>
      <c r="AP562" s="58">
        <f t="shared" si="92"/>
        <v>4500</v>
      </c>
      <c r="AQ562" s="58">
        <f t="shared" si="92"/>
        <v>2550</v>
      </c>
      <c r="AR562" s="58">
        <f t="shared" si="92"/>
        <v>2100</v>
      </c>
      <c r="AS562" s="58">
        <f t="shared" si="97"/>
        <v>9000</v>
      </c>
      <c r="AT562" s="58">
        <f t="shared" si="97"/>
        <v>4500</v>
      </c>
      <c r="AU562" s="58">
        <f t="shared" si="97"/>
        <v>2600</v>
      </c>
      <c r="AV562" s="58">
        <f t="shared" si="97"/>
        <v>2100</v>
      </c>
      <c r="AW562" s="63"/>
      <c r="AX562" s="88" t="s">
        <v>1893</v>
      </c>
      <c r="AY562" s="64"/>
      <c r="AZ562" s="65">
        <v>240</v>
      </c>
    </row>
    <row r="563" spans="1:52" s="88" customFormat="1" ht="47.25" x14ac:dyDescent="0.25">
      <c r="A563" s="52" t="str">
        <f t="shared" si="93"/>
        <v>CM4NT1_D2+1</v>
      </c>
      <c r="B563" s="52" t="str">
        <f t="shared" si="94"/>
        <v>CM4NT1_D2+2</v>
      </c>
      <c r="C563" s="52" t="str">
        <f t="shared" si="95"/>
        <v>CM4NT1_D2+3</v>
      </c>
      <c r="D563" s="52" t="str">
        <f t="shared" si="96"/>
        <v>CM4NT1_D2+4</v>
      </c>
      <c r="F563" s="88" t="s">
        <v>1893</v>
      </c>
      <c r="G563" s="54"/>
      <c r="H563" s="54" t="s">
        <v>1999</v>
      </c>
      <c r="I563" s="55" t="s">
        <v>2000</v>
      </c>
      <c r="J563" s="55" t="s">
        <v>2001</v>
      </c>
      <c r="K563" s="55"/>
      <c r="L563" s="55" t="s">
        <v>156</v>
      </c>
      <c r="M563" s="54">
        <v>2800</v>
      </c>
      <c r="N563" s="54">
        <v>1400</v>
      </c>
      <c r="O563" s="54">
        <v>850</v>
      </c>
      <c r="P563" s="54">
        <v>700</v>
      </c>
      <c r="Q563" s="56"/>
      <c r="R563" s="56"/>
      <c r="S563" s="56"/>
      <c r="T563" s="56"/>
      <c r="U563" s="57" t="str">
        <f>H563</f>
        <v>CM4NT1_D2</v>
      </c>
      <c r="V563" s="58"/>
      <c r="W563" s="58"/>
      <c r="X563" s="58"/>
      <c r="Y563" s="58"/>
      <c r="Z563" s="59"/>
      <c r="AA563" s="59"/>
      <c r="AB563" s="59"/>
      <c r="AC563" s="59"/>
      <c r="AD563" s="58"/>
      <c r="AE563" s="58"/>
      <c r="AF563" s="58"/>
      <c r="AG563" s="58"/>
      <c r="AH563" s="60"/>
      <c r="AI563" s="60"/>
      <c r="AJ563" s="60"/>
      <c r="AK563" s="60"/>
      <c r="AL563" s="160">
        <v>3.18</v>
      </c>
      <c r="AM563" s="61"/>
      <c r="AN563" s="62">
        <f>ROUNDDOWN(AL563*$AN$10/$AL$10,1)</f>
        <v>1.8</v>
      </c>
      <c r="AO563" s="58">
        <f t="shared" si="92"/>
        <v>5040</v>
      </c>
      <c r="AP563" s="58">
        <f t="shared" si="92"/>
        <v>2520</v>
      </c>
      <c r="AQ563" s="58">
        <f t="shared" si="92"/>
        <v>1530</v>
      </c>
      <c r="AR563" s="58">
        <f t="shared" si="92"/>
        <v>1260</v>
      </c>
      <c r="AS563" s="58">
        <f t="shared" si="97"/>
        <v>5000</v>
      </c>
      <c r="AT563" s="58">
        <f t="shared" si="97"/>
        <v>2500</v>
      </c>
      <c r="AU563" s="58">
        <f t="shared" si="97"/>
        <v>1500</v>
      </c>
      <c r="AV563" s="58">
        <f t="shared" si="97"/>
        <v>1300</v>
      </c>
      <c r="AW563" s="63"/>
      <c r="AX563" s="88" t="s">
        <v>1893</v>
      </c>
      <c r="AY563" s="64"/>
      <c r="AZ563" s="65">
        <v>310</v>
      </c>
    </row>
    <row r="564" spans="1:52" s="88" customFormat="1" ht="31.5" x14ac:dyDescent="0.25">
      <c r="A564" s="52" t="str">
        <f t="shared" si="93"/>
        <v>CM5NT1+1</v>
      </c>
      <c r="B564" s="52" t="str">
        <f t="shared" si="94"/>
        <v>CM5NT1+2</v>
      </c>
      <c r="C564" s="52" t="str">
        <f t="shared" si="95"/>
        <v>CM5NT1+3</v>
      </c>
      <c r="D564" s="52" t="str">
        <f t="shared" si="96"/>
        <v>CM5NT1+4</v>
      </c>
      <c r="F564" s="88" t="s">
        <v>1893</v>
      </c>
      <c r="G564" s="54">
        <v>5</v>
      </c>
      <c r="H564" s="54" t="s">
        <v>2002</v>
      </c>
      <c r="I564" s="55" t="s">
        <v>2003</v>
      </c>
      <c r="J564" s="55" t="s">
        <v>2001</v>
      </c>
      <c r="K564" s="55"/>
      <c r="L564" s="55" t="s">
        <v>2004</v>
      </c>
      <c r="M564" s="56"/>
      <c r="N564" s="56"/>
      <c r="O564" s="54"/>
      <c r="P564" s="54"/>
      <c r="Q564" s="56"/>
      <c r="R564" s="56"/>
      <c r="S564" s="56"/>
      <c r="T564" s="56"/>
      <c r="U564" s="57"/>
      <c r="V564" s="58"/>
      <c r="W564" s="58"/>
      <c r="X564" s="58"/>
      <c r="Y564" s="58"/>
      <c r="Z564" s="59"/>
      <c r="AA564" s="59"/>
      <c r="AB564" s="59"/>
      <c r="AC564" s="59"/>
      <c r="AD564" s="58"/>
      <c r="AE564" s="58"/>
      <c r="AF564" s="58"/>
      <c r="AG564" s="58"/>
      <c r="AH564" s="60"/>
      <c r="AI564" s="60"/>
      <c r="AJ564" s="60"/>
      <c r="AK564" s="60"/>
      <c r="AL564" s="160"/>
      <c r="AM564" s="61"/>
      <c r="AN564" s="61"/>
      <c r="AO564" s="58">
        <f t="shared" si="92"/>
        <v>0</v>
      </c>
      <c r="AP564" s="58">
        <f t="shared" si="92"/>
        <v>0</v>
      </c>
      <c r="AQ564" s="58">
        <f t="shared" si="92"/>
        <v>0</v>
      </c>
      <c r="AR564" s="58">
        <f t="shared" si="92"/>
        <v>0</v>
      </c>
      <c r="AS564" s="58"/>
      <c r="AT564" s="58"/>
      <c r="AU564" s="58"/>
      <c r="AV564" s="58"/>
      <c r="AW564" s="63"/>
      <c r="AX564" s="88" t="s">
        <v>1893</v>
      </c>
      <c r="AY564" s="64"/>
      <c r="AZ564" s="65">
        <v>310</v>
      </c>
    </row>
    <row r="565" spans="1:52" s="88" customFormat="1" ht="47.25" x14ac:dyDescent="0.25">
      <c r="A565" s="52" t="str">
        <f t="shared" si="93"/>
        <v>CM5NT1_D1+1</v>
      </c>
      <c r="B565" s="52" t="str">
        <f t="shared" si="94"/>
        <v>CM5NT1_D1+2</v>
      </c>
      <c r="C565" s="52" t="str">
        <f t="shared" si="95"/>
        <v>CM5NT1_D1+3</v>
      </c>
      <c r="D565" s="52" t="str">
        <f t="shared" si="96"/>
        <v>CM5NT1_D1+4</v>
      </c>
      <c r="F565" s="88" t="s">
        <v>1893</v>
      </c>
      <c r="G565" s="54"/>
      <c r="H565" s="54" t="s">
        <v>2005</v>
      </c>
      <c r="I565" s="55" t="s">
        <v>2006</v>
      </c>
      <c r="J565" s="55" t="s">
        <v>2004</v>
      </c>
      <c r="K565" s="55"/>
      <c r="L565" s="55" t="s">
        <v>2007</v>
      </c>
      <c r="M565" s="56">
        <v>2500</v>
      </c>
      <c r="N565" s="56">
        <v>1200</v>
      </c>
      <c r="O565" s="54">
        <v>580</v>
      </c>
      <c r="P565" s="54">
        <v>400</v>
      </c>
      <c r="Q565" s="56"/>
      <c r="R565" s="56"/>
      <c r="S565" s="56"/>
      <c r="T565" s="56"/>
      <c r="U565" s="57" t="str">
        <f t="shared" ref="U565:U577" si="101">H565</f>
        <v>CM5NT1_D1</v>
      </c>
      <c r="V565" s="58"/>
      <c r="W565" s="58"/>
      <c r="X565" s="58"/>
      <c r="Y565" s="58"/>
      <c r="Z565" s="59">
        <f>V565/M565</f>
        <v>0</v>
      </c>
      <c r="AA565" s="59">
        <f>W565/N565</f>
        <v>0</v>
      </c>
      <c r="AB565" s="59"/>
      <c r="AC565" s="59"/>
      <c r="AD565" s="58"/>
      <c r="AE565" s="58"/>
      <c r="AF565" s="58"/>
      <c r="AG565" s="58"/>
      <c r="AH565" s="60"/>
      <c r="AI565" s="60"/>
      <c r="AJ565" s="60"/>
      <c r="AK565" s="60"/>
      <c r="AL565" s="160">
        <v>4.5</v>
      </c>
      <c r="AM565" s="61"/>
      <c r="AN565" s="62">
        <f t="shared" ref="AN565:AN575" si="102">ROUNDDOWN(AL565*$AN$10/$AL$10,1)</f>
        <v>2.6</v>
      </c>
      <c r="AO565" s="58">
        <f t="shared" si="92"/>
        <v>6500</v>
      </c>
      <c r="AP565" s="58">
        <f t="shared" si="92"/>
        <v>3120</v>
      </c>
      <c r="AQ565" s="58">
        <f t="shared" si="92"/>
        <v>1508</v>
      </c>
      <c r="AR565" s="58">
        <f t="shared" si="92"/>
        <v>1040</v>
      </c>
      <c r="AS565" s="58">
        <f t="shared" si="97"/>
        <v>6500</v>
      </c>
      <c r="AT565" s="58">
        <f t="shared" si="97"/>
        <v>3100</v>
      </c>
      <c r="AU565" s="58">
        <f t="shared" si="97"/>
        <v>1500</v>
      </c>
      <c r="AV565" s="58">
        <f t="shared" si="97"/>
        <v>1000</v>
      </c>
      <c r="AW565" s="63"/>
      <c r="AX565" s="88" t="s">
        <v>1893</v>
      </c>
      <c r="AY565" s="64"/>
      <c r="AZ565" s="65">
        <v>310</v>
      </c>
    </row>
    <row r="566" spans="1:52" s="88" customFormat="1" ht="47.25" x14ac:dyDescent="0.25">
      <c r="A566" s="52" t="str">
        <f t="shared" si="93"/>
        <v>CM5NT1_D2+1</v>
      </c>
      <c r="B566" s="52" t="str">
        <f t="shared" si="94"/>
        <v>CM5NT1_D2+2</v>
      </c>
      <c r="C566" s="52" t="str">
        <f t="shared" si="95"/>
        <v>CM5NT1_D2+3</v>
      </c>
      <c r="D566" s="52" t="str">
        <f t="shared" si="96"/>
        <v>CM5NT1_D2+4</v>
      </c>
      <c r="F566" s="88" t="s">
        <v>1893</v>
      </c>
      <c r="G566" s="54"/>
      <c r="H566" s="54" t="s">
        <v>2008</v>
      </c>
      <c r="I566" s="55" t="s">
        <v>2009</v>
      </c>
      <c r="J566" s="55" t="s">
        <v>2007</v>
      </c>
      <c r="K566" s="55"/>
      <c r="L566" s="55" t="s">
        <v>2010</v>
      </c>
      <c r="M566" s="56">
        <v>2200</v>
      </c>
      <c r="N566" s="56">
        <v>1100</v>
      </c>
      <c r="O566" s="54">
        <v>580</v>
      </c>
      <c r="P566" s="54">
        <v>400</v>
      </c>
      <c r="Q566" s="56"/>
      <c r="R566" s="56"/>
      <c r="S566" s="56"/>
      <c r="T566" s="56"/>
      <c r="U566" s="57" t="str">
        <f t="shared" si="101"/>
        <v>CM5NT1_D2</v>
      </c>
      <c r="V566" s="58"/>
      <c r="W566" s="58"/>
      <c r="X566" s="58"/>
      <c r="Y566" s="58"/>
      <c r="Z566" s="59"/>
      <c r="AA566" s="59"/>
      <c r="AB566" s="59"/>
      <c r="AC566" s="59"/>
      <c r="AD566" s="58"/>
      <c r="AE566" s="58"/>
      <c r="AF566" s="58"/>
      <c r="AG566" s="58"/>
      <c r="AH566" s="60"/>
      <c r="AI566" s="60"/>
      <c r="AJ566" s="60"/>
      <c r="AK566" s="60"/>
      <c r="AL566" s="160">
        <v>3.7272727272727271</v>
      </c>
      <c r="AM566" s="61"/>
      <c r="AN566" s="62">
        <f t="shared" si="102"/>
        <v>2.1</v>
      </c>
      <c r="AO566" s="58">
        <f t="shared" si="92"/>
        <v>4620</v>
      </c>
      <c r="AP566" s="58">
        <f t="shared" si="92"/>
        <v>2310</v>
      </c>
      <c r="AQ566" s="58">
        <f t="shared" si="92"/>
        <v>1218</v>
      </c>
      <c r="AR566" s="58">
        <f t="shared" si="92"/>
        <v>840</v>
      </c>
      <c r="AS566" s="58">
        <f t="shared" si="97"/>
        <v>4600</v>
      </c>
      <c r="AT566" s="58">
        <f t="shared" si="97"/>
        <v>2300</v>
      </c>
      <c r="AU566" s="58">
        <f t="shared" si="97"/>
        <v>1200</v>
      </c>
      <c r="AV566" s="58">
        <f t="shared" si="97"/>
        <v>840</v>
      </c>
      <c r="AW566" s="63"/>
      <c r="AX566" s="88" t="s">
        <v>1893</v>
      </c>
      <c r="AY566" s="64"/>
      <c r="AZ566" s="65">
        <v>310</v>
      </c>
    </row>
    <row r="567" spans="1:52" s="88" customFormat="1" ht="47.25" x14ac:dyDescent="0.25">
      <c r="A567" s="52" t="str">
        <f t="shared" si="93"/>
        <v>CM5NT1_D3+1</v>
      </c>
      <c r="B567" s="52" t="str">
        <f t="shared" si="94"/>
        <v>CM5NT1_D3+2</v>
      </c>
      <c r="C567" s="52" t="str">
        <f t="shared" si="95"/>
        <v>CM5NT1_D3+3</v>
      </c>
      <c r="D567" s="52" t="str">
        <f t="shared" si="96"/>
        <v>CM5NT1_D3+4</v>
      </c>
      <c r="F567" s="88" t="s">
        <v>1893</v>
      </c>
      <c r="G567" s="54"/>
      <c r="H567" s="54" t="s">
        <v>2011</v>
      </c>
      <c r="I567" s="55" t="s">
        <v>2012</v>
      </c>
      <c r="J567" s="55" t="s">
        <v>2013</v>
      </c>
      <c r="K567" s="55"/>
      <c r="L567" s="55" t="s">
        <v>2014</v>
      </c>
      <c r="M567" s="56">
        <v>2500</v>
      </c>
      <c r="N567" s="54">
        <v>1200</v>
      </c>
      <c r="O567" s="54">
        <v>580</v>
      </c>
      <c r="P567" s="54">
        <v>400</v>
      </c>
      <c r="Q567" s="56"/>
      <c r="R567" s="56"/>
      <c r="S567" s="56"/>
      <c r="T567" s="56"/>
      <c r="U567" s="57" t="str">
        <f t="shared" si="101"/>
        <v>CM5NT1_D3</v>
      </c>
      <c r="V567" s="58"/>
      <c r="W567" s="58"/>
      <c r="X567" s="58"/>
      <c r="Y567" s="58"/>
      <c r="Z567" s="59">
        <f>V567/M567</f>
        <v>0</v>
      </c>
      <c r="AA567" s="59"/>
      <c r="AB567" s="59"/>
      <c r="AC567" s="59"/>
      <c r="AD567" s="58"/>
      <c r="AE567" s="58"/>
      <c r="AF567" s="58"/>
      <c r="AG567" s="58"/>
      <c r="AH567" s="60"/>
      <c r="AI567" s="60"/>
      <c r="AJ567" s="60"/>
      <c r="AK567" s="60"/>
      <c r="AL567" s="160">
        <v>3.7080000000000002</v>
      </c>
      <c r="AM567" s="61"/>
      <c r="AN567" s="62">
        <f t="shared" si="102"/>
        <v>2.1</v>
      </c>
      <c r="AO567" s="58">
        <f t="shared" si="92"/>
        <v>5250</v>
      </c>
      <c r="AP567" s="58">
        <f t="shared" si="92"/>
        <v>2520</v>
      </c>
      <c r="AQ567" s="58">
        <f t="shared" si="92"/>
        <v>1218</v>
      </c>
      <c r="AR567" s="58">
        <f t="shared" si="92"/>
        <v>840</v>
      </c>
      <c r="AS567" s="58">
        <f t="shared" si="97"/>
        <v>5300</v>
      </c>
      <c r="AT567" s="58">
        <f t="shared" si="97"/>
        <v>2500</v>
      </c>
      <c r="AU567" s="58">
        <f t="shared" si="97"/>
        <v>1200</v>
      </c>
      <c r="AV567" s="58">
        <f t="shared" si="97"/>
        <v>840</v>
      </c>
      <c r="AW567" s="63"/>
      <c r="AX567" s="88" t="s">
        <v>1893</v>
      </c>
      <c r="AY567" s="64"/>
      <c r="AZ567" s="65">
        <v>310</v>
      </c>
    </row>
    <row r="568" spans="1:52" s="88" customFormat="1" ht="47.25" x14ac:dyDescent="0.25">
      <c r="A568" s="52" t="str">
        <f t="shared" si="93"/>
        <v>CM5NT1_D4+1</v>
      </c>
      <c r="B568" s="52" t="str">
        <f t="shared" si="94"/>
        <v>CM5NT1_D4+2</v>
      </c>
      <c r="C568" s="52" t="str">
        <f t="shared" si="95"/>
        <v>CM5NT1_D4+3</v>
      </c>
      <c r="D568" s="52" t="str">
        <f t="shared" si="96"/>
        <v>CM5NT1_D4+4</v>
      </c>
      <c r="F568" s="88" t="s">
        <v>1893</v>
      </c>
      <c r="G568" s="54"/>
      <c r="H568" s="54" t="s">
        <v>2015</v>
      </c>
      <c r="I568" s="55" t="s">
        <v>2016</v>
      </c>
      <c r="J568" s="55" t="s">
        <v>2014</v>
      </c>
      <c r="K568" s="55"/>
      <c r="L568" s="55" t="s">
        <v>2017</v>
      </c>
      <c r="M568" s="56">
        <v>1800</v>
      </c>
      <c r="N568" s="56">
        <v>900</v>
      </c>
      <c r="O568" s="54">
        <v>580</v>
      </c>
      <c r="P568" s="54">
        <v>400</v>
      </c>
      <c r="Q568" s="56"/>
      <c r="R568" s="56"/>
      <c r="S568" s="56"/>
      <c r="T568" s="56"/>
      <c r="U568" s="57" t="str">
        <f t="shared" si="101"/>
        <v>CM5NT1_D4</v>
      </c>
      <c r="V568" s="58"/>
      <c r="W568" s="58"/>
      <c r="X568" s="58"/>
      <c r="Y568" s="58"/>
      <c r="Z568" s="59"/>
      <c r="AA568" s="59"/>
      <c r="AB568" s="59"/>
      <c r="AC568" s="59"/>
      <c r="AD568" s="58"/>
      <c r="AE568" s="58"/>
      <c r="AF568" s="58"/>
      <c r="AG568" s="58"/>
      <c r="AH568" s="60"/>
      <c r="AI568" s="60"/>
      <c r="AJ568" s="60"/>
      <c r="AK568" s="60"/>
      <c r="AL568" s="160">
        <v>4.21</v>
      </c>
      <c r="AM568" s="61"/>
      <c r="AN568" s="62">
        <f t="shared" si="102"/>
        <v>2.4</v>
      </c>
      <c r="AO568" s="58">
        <f t="shared" si="92"/>
        <v>4320</v>
      </c>
      <c r="AP568" s="58">
        <f t="shared" si="92"/>
        <v>2160</v>
      </c>
      <c r="AQ568" s="58">
        <f t="shared" si="92"/>
        <v>1392</v>
      </c>
      <c r="AR568" s="58">
        <f t="shared" si="92"/>
        <v>960</v>
      </c>
      <c r="AS568" s="58">
        <f t="shared" si="97"/>
        <v>4300</v>
      </c>
      <c r="AT568" s="58">
        <f t="shared" si="97"/>
        <v>2200</v>
      </c>
      <c r="AU568" s="58">
        <f t="shared" si="97"/>
        <v>1400</v>
      </c>
      <c r="AV568" s="58">
        <f t="shared" si="97"/>
        <v>960</v>
      </c>
      <c r="AW568" s="63"/>
      <c r="AX568" s="88" t="s">
        <v>1893</v>
      </c>
      <c r="AY568" s="64"/>
      <c r="AZ568" s="65">
        <v>240</v>
      </c>
    </row>
    <row r="569" spans="1:52" s="88" customFormat="1" ht="47.25" x14ac:dyDescent="0.25">
      <c r="A569" s="52" t="str">
        <f t="shared" si="93"/>
        <v>CM5NT1_D5+1</v>
      </c>
      <c r="B569" s="52" t="str">
        <f t="shared" si="94"/>
        <v>CM5NT1_D5+2</v>
      </c>
      <c r="C569" s="52" t="str">
        <f t="shared" si="95"/>
        <v>CM5NT1_D5+3</v>
      </c>
      <c r="D569" s="52" t="str">
        <f t="shared" si="96"/>
        <v>CM5NT1_D5+4</v>
      </c>
      <c r="F569" s="88" t="s">
        <v>1893</v>
      </c>
      <c r="G569" s="54"/>
      <c r="H569" s="54" t="s">
        <v>2018</v>
      </c>
      <c r="I569" s="55" t="s">
        <v>2019</v>
      </c>
      <c r="J569" s="55" t="s">
        <v>2020</v>
      </c>
      <c r="K569" s="55"/>
      <c r="L569" s="55" t="s">
        <v>2021</v>
      </c>
      <c r="M569" s="56">
        <v>2200</v>
      </c>
      <c r="N569" s="56">
        <v>1000</v>
      </c>
      <c r="O569" s="54">
        <v>580</v>
      </c>
      <c r="P569" s="54">
        <v>400</v>
      </c>
      <c r="Q569" s="56"/>
      <c r="R569" s="56"/>
      <c r="S569" s="56"/>
      <c r="T569" s="56"/>
      <c r="U569" s="57" t="str">
        <f t="shared" si="101"/>
        <v>CM5NT1_D5</v>
      </c>
      <c r="V569" s="58"/>
      <c r="W569" s="58"/>
      <c r="X569" s="58"/>
      <c r="Y569" s="58"/>
      <c r="Z569" s="59"/>
      <c r="AA569" s="59"/>
      <c r="AB569" s="59"/>
      <c r="AC569" s="59"/>
      <c r="AD569" s="58"/>
      <c r="AE569" s="58"/>
      <c r="AF569" s="58"/>
      <c r="AG569" s="58"/>
      <c r="AH569" s="60"/>
      <c r="AI569" s="60"/>
      <c r="AJ569" s="60"/>
      <c r="AK569" s="60"/>
      <c r="AL569" s="160">
        <v>4.13</v>
      </c>
      <c r="AM569" s="61"/>
      <c r="AN569" s="62">
        <f t="shared" si="102"/>
        <v>2.2999999999999998</v>
      </c>
      <c r="AO569" s="58">
        <f t="shared" si="92"/>
        <v>5060</v>
      </c>
      <c r="AP569" s="58">
        <f t="shared" si="92"/>
        <v>2300</v>
      </c>
      <c r="AQ569" s="58">
        <f t="shared" si="92"/>
        <v>1334</v>
      </c>
      <c r="AR569" s="58">
        <f t="shared" si="92"/>
        <v>919.99999999999989</v>
      </c>
      <c r="AS569" s="58">
        <f t="shared" si="97"/>
        <v>5100</v>
      </c>
      <c r="AT569" s="58">
        <f t="shared" si="97"/>
        <v>2300</v>
      </c>
      <c r="AU569" s="58">
        <f t="shared" si="97"/>
        <v>1300</v>
      </c>
      <c r="AV569" s="58">
        <f t="shared" si="97"/>
        <v>920</v>
      </c>
      <c r="AW569" s="63"/>
      <c r="AX569" s="88" t="s">
        <v>1893</v>
      </c>
      <c r="AY569" s="64"/>
      <c r="AZ569" s="65">
        <v>240</v>
      </c>
    </row>
    <row r="570" spans="1:52" s="88" customFormat="1" ht="47.25" x14ac:dyDescent="0.25">
      <c r="A570" s="52" t="str">
        <f t="shared" si="93"/>
        <v>CM5NT1_D6+1</v>
      </c>
      <c r="B570" s="52" t="str">
        <f t="shared" si="94"/>
        <v>CM5NT1_D6+2</v>
      </c>
      <c r="C570" s="52" t="str">
        <f t="shared" si="95"/>
        <v>CM5NT1_D6+3</v>
      </c>
      <c r="D570" s="52" t="str">
        <f t="shared" si="96"/>
        <v>CM5NT1_D6+4</v>
      </c>
      <c r="F570" s="88" t="s">
        <v>1893</v>
      </c>
      <c r="G570" s="54"/>
      <c r="H570" s="54" t="s">
        <v>2022</v>
      </c>
      <c r="I570" s="55" t="s">
        <v>2023</v>
      </c>
      <c r="J570" s="55" t="s">
        <v>2024</v>
      </c>
      <c r="K570" s="55"/>
      <c r="L570" s="55" t="s">
        <v>2025</v>
      </c>
      <c r="M570" s="56">
        <v>2500</v>
      </c>
      <c r="N570" s="56">
        <v>1200</v>
      </c>
      <c r="O570" s="54">
        <v>580</v>
      </c>
      <c r="P570" s="54">
        <v>400</v>
      </c>
      <c r="Q570" s="56"/>
      <c r="R570" s="56"/>
      <c r="S570" s="56"/>
      <c r="T570" s="56"/>
      <c r="U570" s="57" t="str">
        <f t="shared" si="101"/>
        <v>CM5NT1_D6</v>
      </c>
      <c r="V570" s="58"/>
      <c r="W570" s="58"/>
      <c r="X570" s="58"/>
      <c r="Y570" s="58"/>
      <c r="Z570" s="59"/>
      <c r="AA570" s="59"/>
      <c r="AB570" s="59"/>
      <c r="AC570" s="59"/>
      <c r="AD570" s="58"/>
      <c r="AE570" s="58"/>
      <c r="AF570" s="58"/>
      <c r="AG570" s="58"/>
      <c r="AH570" s="60"/>
      <c r="AI570" s="60"/>
      <c r="AJ570" s="60"/>
      <c r="AK570" s="60"/>
      <c r="AL570" s="160">
        <v>5.5516666666666659</v>
      </c>
      <c r="AM570" s="61"/>
      <c r="AN570" s="62">
        <f t="shared" si="102"/>
        <v>3.2</v>
      </c>
      <c r="AO570" s="58">
        <f t="shared" si="92"/>
        <v>8000</v>
      </c>
      <c r="AP570" s="58">
        <f t="shared" si="92"/>
        <v>3840</v>
      </c>
      <c r="AQ570" s="58">
        <f t="shared" si="92"/>
        <v>1856</v>
      </c>
      <c r="AR570" s="58">
        <f t="shared" si="92"/>
        <v>1280</v>
      </c>
      <c r="AS570" s="58">
        <f t="shared" si="97"/>
        <v>8000</v>
      </c>
      <c r="AT570" s="58">
        <f t="shared" si="97"/>
        <v>3800</v>
      </c>
      <c r="AU570" s="58">
        <f t="shared" si="97"/>
        <v>1900</v>
      </c>
      <c r="AV570" s="58">
        <f t="shared" si="97"/>
        <v>1300</v>
      </c>
      <c r="AW570" s="63"/>
      <c r="AX570" s="88" t="s">
        <v>1893</v>
      </c>
      <c r="AY570" s="64"/>
      <c r="AZ570" s="65">
        <v>240</v>
      </c>
    </row>
    <row r="571" spans="1:52" s="88" customFormat="1" ht="47.25" x14ac:dyDescent="0.25">
      <c r="A571" s="52" t="str">
        <f t="shared" si="93"/>
        <v>CM5NT1_D7+1</v>
      </c>
      <c r="B571" s="52" t="str">
        <f t="shared" si="94"/>
        <v>CM5NT1_D7+2</v>
      </c>
      <c r="C571" s="52" t="str">
        <f t="shared" si="95"/>
        <v>CM5NT1_D7+3</v>
      </c>
      <c r="D571" s="52" t="str">
        <f t="shared" si="96"/>
        <v>CM5NT1_D7+4</v>
      </c>
      <c r="F571" s="88" t="s">
        <v>1893</v>
      </c>
      <c r="G571" s="54"/>
      <c r="H571" s="54" t="s">
        <v>2026</v>
      </c>
      <c r="I571" s="55" t="s">
        <v>2027</v>
      </c>
      <c r="J571" s="55" t="s">
        <v>2025</v>
      </c>
      <c r="K571" s="55"/>
      <c r="L571" s="55" t="s">
        <v>1962</v>
      </c>
      <c r="M571" s="56">
        <v>2200</v>
      </c>
      <c r="N571" s="54">
        <v>1000</v>
      </c>
      <c r="O571" s="54">
        <v>580</v>
      </c>
      <c r="P571" s="54">
        <v>400</v>
      </c>
      <c r="Q571" s="56"/>
      <c r="R571" s="56"/>
      <c r="S571" s="56"/>
      <c r="T571" s="56"/>
      <c r="U571" s="57" t="str">
        <f t="shared" si="101"/>
        <v>CM5NT1_D7</v>
      </c>
      <c r="V571" s="58"/>
      <c r="W571" s="58"/>
      <c r="X571" s="58"/>
      <c r="Y571" s="58"/>
      <c r="Z571" s="59">
        <f>V571/M571</f>
        <v>0</v>
      </c>
      <c r="AA571" s="59">
        <f>W571/N571</f>
        <v>0</v>
      </c>
      <c r="AB571" s="59"/>
      <c r="AC571" s="59"/>
      <c r="AD571" s="58"/>
      <c r="AE571" s="58"/>
      <c r="AF571" s="58"/>
      <c r="AG571" s="58"/>
      <c r="AH571" s="60"/>
      <c r="AI571" s="60"/>
      <c r="AJ571" s="60"/>
      <c r="AK571" s="60"/>
      <c r="AL571" s="160">
        <v>4.13</v>
      </c>
      <c r="AM571" s="61"/>
      <c r="AN571" s="62">
        <f t="shared" si="102"/>
        <v>2.2999999999999998</v>
      </c>
      <c r="AO571" s="58">
        <f t="shared" si="92"/>
        <v>5060</v>
      </c>
      <c r="AP571" s="58">
        <f t="shared" si="92"/>
        <v>2300</v>
      </c>
      <c r="AQ571" s="58">
        <f t="shared" si="92"/>
        <v>1334</v>
      </c>
      <c r="AR571" s="58">
        <f t="shared" si="92"/>
        <v>919.99999999999989</v>
      </c>
      <c r="AS571" s="58">
        <f t="shared" si="97"/>
        <v>5100</v>
      </c>
      <c r="AT571" s="58">
        <f t="shared" si="97"/>
        <v>2300</v>
      </c>
      <c r="AU571" s="58">
        <f t="shared" si="97"/>
        <v>1300</v>
      </c>
      <c r="AV571" s="58">
        <f t="shared" si="97"/>
        <v>920</v>
      </c>
      <c r="AW571" s="63"/>
      <c r="AX571" s="88" t="s">
        <v>1893</v>
      </c>
      <c r="AY571" s="64"/>
      <c r="AZ571" s="65">
        <v>240</v>
      </c>
    </row>
    <row r="572" spans="1:52" s="88" customFormat="1" ht="47.25" x14ac:dyDescent="0.25">
      <c r="A572" s="52" t="str">
        <f t="shared" si="93"/>
        <v>CM5NT1_D8+1</v>
      </c>
      <c r="B572" s="52" t="str">
        <f t="shared" si="94"/>
        <v>CM5NT1_D8+2</v>
      </c>
      <c r="C572" s="52" t="str">
        <f t="shared" si="95"/>
        <v>CM5NT1_D8+3</v>
      </c>
      <c r="D572" s="52" t="str">
        <f t="shared" si="96"/>
        <v>CM5NT1_D8+4</v>
      </c>
      <c r="F572" s="88" t="s">
        <v>1893</v>
      </c>
      <c r="G572" s="54"/>
      <c r="H572" s="54" t="s">
        <v>2028</v>
      </c>
      <c r="I572" s="55" t="s">
        <v>2029</v>
      </c>
      <c r="J572" s="55" t="s">
        <v>1962</v>
      </c>
      <c r="K572" s="55"/>
      <c r="L572" s="55" t="s">
        <v>2030</v>
      </c>
      <c r="M572" s="56">
        <v>1800</v>
      </c>
      <c r="N572" s="54">
        <v>900</v>
      </c>
      <c r="O572" s="54">
        <v>600</v>
      </c>
      <c r="P572" s="54">
        <v>400</v>
      </c>
      <c r="Q572" s="56"/>
      <c r="R572" s="56"/>
      <c r="S572" s="56"/>
      <c r="T572" s="56"/>
      <c r="U572" s="57" t="str">
        <f t="shared" si="101"/>
        <v>CM5NT1_D8</v>
      </c>
      <c r="V572" s="58"/>
      <c r="W572" s="58"/>
      <c r="X572" s="58"/>
      <c r="Y572" s="58"/>
      <c r="Z572" s="59"/>
      <c r="AA572" s="59"/>
      <c r="AB572" s="59"/>
      <c r="AC572" s="59"/>
      <c r="AD572" s="58"/>
      <c r="AE572" s="58"/>
      <c r="AF572" s="58"/>
      <c r="AG572" s="58"/>
      <c r="AH572" s="60"/>
      <c r="AI572" s="60"/>
      <c r="AJ572" s="60"/>
      <c r="AK572" s="60"/>
      <c r="AL572" s="160">
        <v>3.9444444444444446</v>
      </c>
      <c r="AM572" s="61"/>
      <c r="AN572" s="62">
        <f t="shared" si="102"/>
        <v>2.2000000000000002</v>
      </c>
      <c r="AO572" s="58">
        <f t="shared" si="92"/>
        <v>3960.0000000000005</v>
      </c>
      <c r="AP572" s="58">
        <f t="shared" si="92"/>
        <v>1980.0000000000002</v>
      </c>
      <c r="AQ572" s="58">
        <f t="shared" si="92"/>
        <v>1320</v>
      </c>
      <c r="AR572" s="58">
        <f t="shared" si="92"/>
        <v>880.00000000000011</v>
      </c>
      <c r="AS572" s="58">
        <f t="shared" si="97"/>
        <v>4000</v>
      </c>
      <c r="AT572" s="58">
        <f t="shared" si="97"/>
        <v>2000</v>
      </c>
      <c r="AU572" s="58">
        <f t="shared" si="97"/>
        <v>1300</v>
      </c>
      <c r="AV572" s="58">
        <f t="shared" si="97"/>
        <v>880</v>
      </c>
      <c r="AW572" s="63"/>
      <c r="AX572" s="88" t="s">
        <v>1893</v>
      </c>
      <c r="AY572" s="64"/>
      <c r="AZ572" s="65"/>
    </row>
    <row r="573" spans="1:52" s="88" customFormat="1" ht="47.25" x14ac:dyDescent="0.25">
      <c r="A573" s="52" t="str">
        <f t="shared" si="93"/>
        <v>CM5NT1_D9+1</v>
      </c>
      <c r="B573" s="52" t="str">
        <f t="shared" si="94"/>
        <v>CM5NT1_D9+2</v>
      </c>
      <c r="C573" s="52" t="str">
        <f t="shared" si="95"/>
        <v>CM5NT1_D9+3</v>
      </c>
      <c r="D573" s="52" t="str">
        <f t="shared" si="96"/>
        <v>CM5NT1_D9+4</v>
      </c>
      <c r="F573" s="88" t="s">
        <v>1893</v>
      </c>
      <c r="G573" s="54"/>
      <c r="H573" s="54" t="s">
        <v>2031</v>
      </c>
      <c r="I573" s="55" t="s">
        <v>2032</v>
      </c>
      <c r="J573" s="55" t="s">
        <v>2033</v>
      </c>
      <c r="K573" s="55"/>
      <c r="L573" s="55" t="s">
        <v>2034</v>
      </c>
      <c r="M573" s="56">
        <v>1600</v>
      </c>
      <c r="N573" s="54">
        <v>800</v>
      </c>
      <c r="O573" s="54">
        <v>580</v>
      </c>
      <c r="P573" s="54">
        <v>400</v>
      </c>
      <c r="Q573" s="56"/>
      <c r="R573" s="56"/>
      <c r="S573" s="56"/>
      <c r="T573" s="56"/>
      <c r="U573" s="57" t="str">
        <f t="shared" si="101"/>
        <v>CM5NT1_D9</v>
      </c>
      <c r="V573" s="58"/>
      <c r="W573" s="58"/>
      <c r="X573" s="58"/>
      <c r="Y573" s="58"/>
      <c r="Z573" s="59"/>
      <c r="AA573" s="59"/>
      <c r="AB573" s="59"/>
      <c r="AC573" s="59"/>
      <c r="AD573" s="58"/>
      <c r="AE573" s="58"/>
      <c r="AF573" s="58"/>
      <c r="AG573" s="58"/>
      <c r="AH573" s="60"/>
      <c r="AI573" s="60"/>
      <c r="AJ573" s="60"/>
      <c r="AK573" s="60"/>
      <c r="AL573" s="160">
        <v>5.22</v>
      </c>
      <c r="AM573" s="61"/>
      <c r="AN573" s="62">
        <f t="shared" si="102"/>
        <v>3</v>
      </c>
      <c r="AO573" s="58">
        <f t="shared" si="92"/>
        <v>4800</v>
      </c>
      <c r="AP573" s="58">
        <f t="shared" si="92"/>
        <v>2400</v>
      </c>
      <c r="AQ573" s="58">
        <f t="shared" si="92"/>
        <v>1740</v>
      </c>
      <c r="AR573" s="58">
        <f t="shared" si="92"/>
        <v>1200</v>
      </c>
      <c r="AS573" s="58">
        <f t="shared" si="97"/>
        <v>4800</v>
      </c>
      <c r="AT573" s="58">
        <f t="shared" si="97"/>
        <v>2400</v>
      </c>
      <c r="AU573" s="58">
        <f t="shared" si="97"/>
        <v>1700</v>
      </c>
      <c r="AV573" s="58">
        <f t="shared" si="97"/>
        <v>1200</v>
      </c>
      <c r="AW573" s="63"/>
      <c r="AX573" s="88" t="s">
        <v>1893</v>
      </c>
      <c r="AY573" s="64"/>
      <c r="AZ573" s="65">
        <v>240</v>
      </c>
    </row>
    <row r="574" spans="1:52" s="88" customFormat="1" ht="47.25" x14ac:dyDescent="0.25">
      <c r="A574" s="52" t="str">
        <f t="shared" si="93"/>
        <v>CM5NT1_D10+1</v>
      </c>
      <c r="B574" s="52" t="str">
        <f t="shared" si="94"/>
        <v>CM5NT1_D10+2</v>
      </c>
      <c r="C574" s="52" t="str">
        <f t="shared" si="95"/>
        <v>CM5NT1_D10+3</v>
      </c>
      <c r="D574" s="52" t="str">
        <f t="shared" si="96"/>
        <v>CM5NT1_D10+4</v>
      </c>
      <c r="F574" s="88" t="s">
        <v>1893</v>
      </c>
      <c r="G574" s="54"/>
      <c r="H574" s="54" t="s">
        <v>2035</v>
      </c>
      <c r="I574" s="55" t="s">
        <v>2036</v>
      </c>
      <c r="J574" s="55" t="s">
        <v>2037</v>
      </c>
      <c r="K574" s="55"/>
      <c r="L574" s="55" t="s">
        <v>1929</v>
      </c>
      <c r="M574" s="56">
        <v>1300</v>
      </c>
      <c r="N574" s="54">
        <v>650</v>
      </c>
      <c r="O574" s="54">
        <v>500</v>
      </c>
      <c r="P574" s="54">
        <v>400</v>
      </c>
      <c r="Q574" s="56"/>
      <c r="R574" s="56"/>
      <c r="S574" s="56"/>
      <c r="T574" s="56"/>
      <c r="U574" s="57" t="str">
        <f t="shared" si="101"/>
        <v>CM5NT1_D10</v>
      </c>
      <c r="V574" s="58"/>
      <c r="W574" s="58"/>
      <c r="X574" s="58"/>
      <c r="Y574" s="58"/>
      <c r="Z574" s="59"/>
      <c r="AA574" s="59">
        <f>W574/N574</f>
        <v>0</v>
      </c>
      <c r="AB574" s="59"/>
      <c r="AC574" s="59"/>
      <c r="AD574" s="58"/>
      <c r="AE574" s="58"/>
      <c r="AF574" s="58"/>
      <c r="AG574" s="58"/>
      <c r="AH574" s="60"/>
      <c r="AI574" s="60"/>
      <c r="AJ574" s="60"/>
      <c r="AK574" s="60"/>
      <c r="AL574" s="160">
        <v>3.85</v>
      </c>
      <c r="AM574" s="61"/>
      <c r="AN574" s="62">
        <f t="shared" si="102"/>
        <v>2.2000000000000002</v>
      </c>
      <c r="AO574" s="58">
        <f t="shared" si="92"/>
        <v>2860.0000000000005</v>
      </c>
      <c r="AP574" s="58">
        <f t="shared" si="92"/>
        <v>1430.0000000000002</v>
      </c>
      <c r="AQ574" s="58">
        <f t="shared" si="92"/>
        <v>1100</v>
      </c>
      <c r="AR574" s="58">
        <f t="shared" si="92"/>
        <v>880.00000000000011</v>
      </c>
      <c r="AS574" s="58">
        <f t="shared" si="97"/>
        <v>2900</v>
      </c>
      <c r="AT574" s="58">
        <f t="shared" si="97"/>
        <v>1400</v>
      </c>
      <c r="AU574" s="58">
        <f t="shared" si="97"/>
        <v>1100</v>
      </c>
      <c r="AV574" s="58">
        <f t="shared" si="97"/>
        <v>880</v>
      </c>
      <c r="AW574" s="63"/>
      <c r="AX574" s="88" t="s">
        <v>1893</v>
      </c>
      <c r="AY574" s="64"/>
      <c r="AZ574" s="65">
        <v>240</v>
      </c>
    </row>
    <row r="575" spans="1:52" s="88" customFormat="1" ht="47.25" x14ac:dyDescent="0.25">
      <c r="A575" s="52" t="str">
        <f t="shared" si="93"/>
        <v>CM5NT1_D11+1</v>
      </c>
      <c r="B575" s="52" t="str">
        <f t="shared" si="94"/>
        <v>CM5NT1_D11+2</v>
      </c>
      <c r="C575" s="52" t="str">
        <f t="shared" si="95"/>
        <v>CM5NT1_D11+3</v>
      </c>
      <c r="D575" s="52" t="str">
        <f t="shared" si="96"/>
        <v>CM5NT1_D11+4</v>
      </c>
      <c r="F575" s="88" t="s">
        <v>1893</v>
      </c>
      <c r="G575" s="54"/>
      <c r="H575" s="54" t="s">
        <v>2038</v>
      </c>
      <c r="I575" s="55" t="s">
        <v>2039</v>
      </c>
      <c r="J575" s="55" t="s">
        <v>1929</v>
      </c>
      <c r="K575" s="55"/>
      <c r="L575" s="55" t="s">
        <v>2040</v>
      </c>
      <c r="M575" s="56">
        <v>1500</v>
      </c>
      <c r="N575" s="54">
        <v>700</v>
      </c>
      <c r="O575" s="54">
        <v>550</v>
      </c>
      <c r="P575" s="54">
        <v>400</v>
      </c>
      <c r="Q575" s="56"/>
      <c r="R575" s="56"/>
      <c r="S575" s="56"/>
      <c r="T575" s="56"/>
      <c r="U575" s="57" t="str">
        <f t="shared" si="101"/>
        <v>CM5NT1_D11</v>
      </c>
      <c r="V575" s="58"/>
      <c r="W575" s="58"/>
      <c r="X575" s="58"/>
      <c r="Y575" s="58"/>
      <c r="Z575" s="59"/>
      <c r="AA575" s="59"/>
      <c r="AB575" s="59"/>
      <c r="AC575" s="59">
        <f>Y575/P575</f>
        <v>0</v>
      </c>
      <c r="AD575" s="58"/>
      <c r="AE575" s="58"/>
      <c r="AF575" s="58"/>
      <c r="AG575" s="58"/>
      <c r="AH575" s="60"/>
      <c r="AI575" s="60"/>
      <c r="AJ575" s="60"/>
      <c r="AK575" s="60"/>
      <c r="AL575" s="160">
        <v>4</v>
      </c>
      <c r="AM575" s="61"/>
      <c r="AN575" s="62">
        <f t="shared" si="102"/>
        <v>2.2999999999999998</v>
      </c>
      <c r="AO575" s="58">
        <f t="shared" si="92"/>
        <v>3449.9999999999995</v>
      </c>
      <c r="AP575" s="58">
        <f t="shared" si="92"/>
        <v>1609.9999999999998</v>
      </c>
      <c r="AQ575" s="58">
        <f t="shared" si="92"/>
        <v>1265</v>
      </c>
      <c r="AR575" s="58">
        <f t="shared" si="92"/>
        <v>919.99999999999989</v>
      </c>
      <c r="AS575" s="58">
        <f t="shared" si="97"/>
        <v>3500</v>
      </c>
      <c r="AT575" s="58">
        <f t="shared" si="97"/>
        <v>1600</v>
      </c>
      <c r="AU575" s="58">
        <f t="shared" si="97"/>
        <v>1300</v>
      </c>
      <c r="AV575" s="58">
        <f t="shared" si="97"/>
        <v>920</v>
      </c>
      <c r="AW575" s="63"/>
      <c r="AX575" s="88" t="s">
        <v>1893</v>
      </c>
      <c r="AY575" s="64"/>
      <c r="AZ575" s="65">
        <v>240</v>
      </c>
    </row>
    <row r="576" spans="1:52" s="88" customFormat="1" ht="47.25" x14ac:dyDescent="0.25">
      <c r="A576" s="52" t="str">
        <f t="shared" si="93"/>
        <v>CM5NT1_D12+1</v>
      </c>
      <c r="B576" s="52" t="str">
        <f t="shared" si="94"/>
        <v>CM5NT1_D12+2</v>
      </c>
      <c r="C576" s="52" t="str">
        <f t="shared" si="95"/>
        <v>CM5NT1_D12+3</v>
      </c>
      <c r="D576" s="52" t="str">
        <f t="shared" si="96"/>
        <v>CM5NT1_D12+4</v>
      </c>
      <c r="F576" s="88" t="s">
        <v>1893</v>
      </c>
      <c r="G576" s="54"/>
      <c r="H576" s="54" t="s">
        <v>2041</v>
      </c>
      <c r="I576" s="55" t="s">
        <v>2042</v>
      </c>
      <c r="J576" s="55" t="s">
        <v>2043</v>
      </c>
      <c r="K576" s="55"/>
      <c r="L576" s="55" t="s">
        <v>156</v>
      </c>
      <c r="M576" s="56">
        <v>1300</v>
      </c>
      <c r="N576" s="54">
        <v>650</v>
      </c>
      <c r="O576" s="54">
        <v>500</v>
      </c>
      <c r="P576" s="54">
        <v>400</v>
      </c>
      <c r="Q576" s="56"/>
      <c r="R576" s="56"/>
      <c r="S576" s="56"/>
      <c r="T576" s="56"/>
      <c r="U576" s="57" t="str">
        <f t="shared" si="101"/>
        <v>CM5NT1_D12</v>
      </c>
      <c r="V576" s="58"/>
      <c r="W576" s="58"/>
      <c r="X576" s="58"/>
      <c r="Y576" s="58"/>
      <c r="Z576" s="59">
        <f>V576/M576</f>
        <v>0</v>
      </c>
      <c r="AA576" s="59">
        <f>W576/N576</f>
        <v>0</v>
      </c>
      <c r="AB576" s="59"/>
      <c r="AC576" s="59">
        <f>Y576/P576</f>
        <v>0</v>
      </c>
      <c r="AD576" s="58"/>
      <c r="AE576" s="58"/>
      <c r="AF576" s="58"/>
      <c r="AG576" s="58"/>
      <c r="AH576" s="60"/>
      <c r="AI576" s="60"/>
      <c r="AJ576" s="60"/>
      <c r="AK576" s="60"/>
      <c r="AL576" s="160">
        <v>3.5807692307692305</v>
      </c>
      <c r="AM576" s="61"/>
      <c r="AN576" s="61">
        <v>2</v>
      </c>
      <c r="AO576" s="58">
        <f t="shared" si="92"/>
        <v>2600</v>
      </c>
      <c r="AP576" s="58">
        <f t="shared" si="92"/>
        <v>1300</v>
      </c>
      <c r="AQ576" s="58">
        <f t="shared" si="92"/>
        <v>1000</v>
      </c>
      <c r="AR576" s="58">
        <f t="shared" si="92"/>
        <v>800</v>
      </c>
      <c r="AS576" s="58">
        <f t="shared" si="97"/>
        <v>2600</v>
      </c>
      <c r="AT576" s="58">
        <f t="shared" si="97"/>
        <v>1300</v>
      </c>
      <c r="AU576" s="58">
        <f t="shared" si="97"/>
        <v>1000</v>
      </c>
      <c r="AV576" s="58">
        <f t="shared" si="97"/>
        <v>800</v>
      </c>
      <c r="AW576" s="63"/>
      <c r="AX576" s="88" t="s">
        <v>1893</v>
      </c>
      <c r="AY576" s="64"/>
      <c r="AZ576" s="65">
        <v>400</v>
      </c>
    </row>
    <row r="577" spans="1:52" s="88" customFormat="1" ht="47.25" x14ac:dyDescent="0.25">
      <c r="A577" s="52" t="str">
        <f t="shared" si="93"/>
        <v>CM5NT1_D13+1</v>
      </c>
      <c r="B577" s="52" t="str">
        <f t="shared" si="94"/>
        <v>CM5NT1_D13+2</v>
      </c>
      <c r="C577" s="52" t="str">
        <f t="shared" si="95"/>
        <v>CM5NT1_D13+3</v>
      </c>
      <c r="D577" s="52" t="str">
        <f t="shared" si="96"/>
        <v>CM5NT1_D13+4</v>
      </c>
      <c r="F577" s="88" t="s">
        <v>1893</v>
      </c>
      <c r="G577" s="54"/>
      <c r="H577" s="54" t="s">
        <v>2044</v>
      </c>
      <c r="I577" s="55" t="s">
        <v>2045</v>
      </c>
      <c r="J577" s="55"/>
      <c r="K577" s="55"/>
      <c r="L577" s="55" t="s">
        <v>2046</v>
      </c>
      <c r="M577" s="54">
        <v>1800</v>
      </c>
      <c r="N577" s="54">
        <v>900</v>
      </c>
      <c r="O577" s="54">
        <v>600</v>
      </c>
      <c r="P577" s="54">
        <v>400</v>
      </c>
      <c r="Q577" s="56"/>
      <c r="R577" s="56"/>
      <c r="S577" s="56"/>
      <c r="T577" s="56"/>
      <c r="U577" s="57" t="str">
        <f t="shared" si="101"/>
        <v>CM5NT1_D13</v>
      </c>
      <c r="V577" s="58"/>
      <c r="W577" s="58"/>
      <c r="X577" s="58"/>
      <c r="Y577" s="58"/>
      <c r="Z577" s="59"/>
      <c r="AA577" s="59"/>
      <c r="AB577" s="59"/>
      <c r="AC577" s="59"/>
      <c r="AD577" s="58"/>
      <c r="AE577" s="58"/>
      <c r="AF577" s="58"/>
      <c r="AG577" s="58"/>
      <c r="AH577" s="60"/>
      <c r="AI577" s="60"/>
      <c r="AJ577" s="60"/>
      <c r="AK577" s="60"/>
      <c r="AL577" s="160">
        <v>4.21</v>
      </c>
      <c r="AM577" s="61"/>
      <c r="AN577" s="62">
        <f>ROUNDDOWN(AL577*$AN$10/$AL$10,1)</f>
        <v>2.4</v>
      </c>
      <c r="AO577" s="58">
        <f t="shared" si="92"/>
        <v>4320</v>
      </c>
      <c r="AP577" s="58">
        <f t="shared" si="92"/>
        <v>2160</v>
      </c>
      <c r="AQ577" s="58">
        <f t="shared" si="92"/>
        <v>1440</v>
      </c>
      <c r="AR577" s="58">
        <f t="shared" si="92"/>
        <v>960</v>
      </c>
      <c r="AS577" s="58">
        <f t="shared" si="97"/>
        <v>4300</v>
      </c>
      <c r="AT577" s="58">
        <f t="shared" si="97"/>
        <v>2200</v>
      </c>
      <c r="AU577" s="58">
        <f t="shared" si="97"/>
        <v>1400</v>
      </c>
      <c r="AV577" s="58">
        <f t="shared" si="97"/>
        <v>960</v>
      </c>
      <c r="AW577" s="63"/>
      <c r="AX577" s="88" t="s">
        <v>1893</v>
      </c>
      <c r="AY577" s="64"/>
      <c r="AZ577" s="65"/>
    </row>
    <row r="578" spans="1:52" s="88" customFormat="1" ht="31.5" x14ac:dyDescent="0.25">
      <c r="A578" s="52" t="str">
        <f t="shared" si="93"/>
        <v>CM6NT1+1</v>
      </c>
      <c r="B578" s="52" t="str">
        <f t="shared" si="94"/>
        <v>CM6NT1+2</v>
      </c>
      <c r="C578" s="52" t="str">
        <f t="shared" si="95"/>
        <v>CM6NT1+3</v>
      </c>
      <c r="D578" s="52" t="str">
        <f t="shared" si="96"/>
        <v>CM6NT1+4</v>
      </c>
      <c r="F578" s="88" t="s">
        <v>1893</v>
      </c>
      <c r="G578" s="54">
        <v>6</v>
      </c>
      <c r="H578" s="54" t="s">
        <v>2047</v>
      </c>
      <c r="I578" s="55" t="s">
        <v>2048</v>
      </c>
      <c r="J578" s="55" t="s">
        <v>156</v>
      </c>
      <c r="K578" s="55"/>
      <c r="L578" s="55" t="s">
        <v>2049</v>
      </c>
      <c r="M578" s="56"/>
      <c r="N578" s="54"/>
      <c r="O578" s="54"/>
      <c r="P578" s="54"/>
      <c r="Q578" s="56"/>
      <c r="R578" s="56"/>
      <c r="S578" s="56"/>
      <c r="T578" s="56"/>
      <c r="U578" s="57"/>
      <c r="V578" s="58"/>
      <c r="W578" s="58"/>
      <c r="X578" s="58"/>
      <c r="Y578" s="58"/>
      <c r="Z578" s="59"/>
      <c r="AA578" s="59"/>
      <c r="AB578" s="59"/>
      <c r="AC578" s="59"/>
      <c r="AD578" s="58"/>
      <c r="AE578" s="58"/>
      <c r="AF578" s="58"/>
      <c r="AG578" s="58"/>
      <c r="AH578" s="60"/>
      <c r="AI578" s="60"/>
      <c r="AJ578" s="60"/>
      <c r="AK578" s="60"/>
      <c r="AL578" s="160"/>
      <c r="AM578" s="61"/>
      <c r="AN578" s="61"/>
      <c r="AO578" s="58">
        <f t="shared" si="92"/>
        <v>0</v>
      </c>
      <c r="AP578" s="58">
        <f t="shared" si="92"/>
        <v>0</v>
      </c>
      <c r="AQ578" s="58">
        <f t="shared" si="92"/>
        <v>0</v>
      </c>
      <c r="AR578" s="58">
        <f t="shared" si="92"/>
        <v>0</v>
      </c>
      <c r="AS578" s="58"/>
      <c r="AT578" s="58"/>
      <c r="AU578" s="58"/>
      <c r="AV578" s="58"/>
      <c r="AW578" s="63"/>
      <c r="AX578" s="88" t="s">
        <v>1893</v>
      </c>
      <c r="AY578" s="64"/>
      <c r="AZ578" s="65">
        <v>240</v>
      </c>
    </row>
    <row r="579" spans="1:52" s="88" customFormat="1" ht="47.25" x14ac:dyDescent="0.25">
      <c r="A579" s="52" t="str">
        <f t="shared" si="93"/>
        <v>CM6NT1_D1+1</v>
      </c>
      <c r="B579" s="52" t="str">
        <f t="shared" si="94"/>
        <v>CM6NT1_D1+2</v>
      </c>
      <c r="C579" s="52" t="str">
        <f t="shared" si="95"/>
        <v>CM6NT1_D1+3</v>
      </c>
      <c r="D579" s="52" t="str">
        <f t="shared" si="96"/>
        <v>CM6NT1_D1+4</v>
      </c>
      <c r="F579" s="88" t="s">
        <v>1893</v>
      </c>
      <c r="G579" s="54"/>
      <c r="H579" s="54" t="s">
        <v>2050</v>
      </c>
      <c r="I579" s="55" t="s">
        <v>2051</v>
      </c>
      <c r="J579" s="55" t="s">
        <v>2052</v>
      </c>
      <c r="K579" s="55"/>
      <c r="L579" s="55" t="s">
        <v>2053</v>
      </c>
      <c r="M579" s="56">
        <v>1800</v>
      </c>
      <c r="N579" s="54">
        <v>900</v>
      </c>
      <c r="O579" s="54">
        <v>580</v>
      </c>
      <c r="P579" s="54">
        <v>400</v>
      </c>
      <c r="Q579" s="56"/>
      <c r="R579" s="56"/>
      <c r="S579" s="56"/>
      <c r="T579" s="56"/>
      <c r="U579" s="57" t="str">
        <f>H579</f>
        <v>CM6NT1_D1</v>
      </c>
      <c r="V579" s="58"/>
      <c r="W579" s="58"/>
      <c r="X579" s="58"/>
      <c r="Y579" s="58"/>
      <c r="Z579" s="59"/>
      <c r="AA579" s="59">
        <f>W579/N579</f>
        <v>0</v>
      </c>
      <c r="AB579" s="59"/>
      <c r="AC579" s="59"/>
      <c r="AD579" s="58"/>
      <c r="AE579" s="58"/>
      <c r="AF579" s="58"/>
      <c r="AG579" s="58"/>
      <c r="AH579" s="60"/>
      <c r="AI579" s="60"/>
      <c r="AJ579" s="60"/>
      <c r="AK579" s="60"/>
      <c r="AL579" s="160">
        <v>3.1111111111111112</v>
      </c>
      <c r="AM579" s="61"/>
      <c r="AN579" s="61">
        <v>1.8</v>
      </c>
      <c r="AO579" s="58">
        <f t="shared" si="92"/>
        <v>3240</v>
      </c>
      <c r="AP579" s="58">
        <f t="shared" si="92"/>
        <v>1620</v>
      </c>
      <c r="AQ579" s="58">
        <f t="shared" si="92"/>
        <v>1044</v>
      </c>
      <c r="AR579" s="58">
        <f t="shared" si="92"/>
        <v>720</v>
      </c>
      <c r="AS579" s="58">
        <f t="shared" si="97"/>
        <v>3200</v>
      </c>
      <c r="AT579" s="58">
        <f t="shared" si="97"/>
        <v>1600</v>
      </c>
      <c r="AU579" s="58">
        <f t="shared" si="97"/>
        <v>1000</v>
      </c>
      <c r="AV579" s="58">
        <f t="shared" si="97"/>
        <v>720</v>
      </c>
      <c r="AW579" s="63"/>
      <c r="AX579" s="88" t="s">
        <v>1893</v>
      </c>
      <c r="AY579" s="64"/>
      <c r="AZ579" s="65">
        <v>240</v>
      </c>
    </row>
    <row r="580" spans="1:52" s="88" customFormat="1" ht="47.25" x14ac:dyDescent="0.25">
      <c r="A580" s="52" t="str">
        <f t="shared" si="93"/>
        <v>CM6NT1_D2+1</v>
      </c>
      <c r="B580" s="52" t="str">
        <f t="shared" si="94"/>
        <v>CM6NT1_D2+2</v>
      </c>
      <c r="C580" s="52" t="str">
        <f t="shared" si="95"/>
        <v>CM6NT1_D2+3</v>
      </c>
      <c r="D580" s="52" t="str">
        <f t="shared" si="96"/>
        <v>CM6NT1_D2+4</v>
      </c>
      <c r="F580" s="88" t="s">
        <v>1893</v>
      </c>
      <c r="G580" s="54"/>
      <c r="H580" s="54" t="s">
        <v>2054</v>
      </c>
      <c r="I580" s="55" t="s">
        <v>2055</v>
      </c>
      <c r="J580" s="55" t="s">
        <v>2056</v>
      </c>
      <c r="K580" s="55"/>
      <c r="L580" s="55" t="s">
        <v>2046</v>
      </c>
      <c r="M580" s="56">
        <v>1500</v>
      </c>
      <c r="N580" s="54">
        <v>700</v>
      </c>
      <c r="O580" s="54">
        <v>550</v>
      </c>
      <c r="P580" s="54">
        <v>400</v>
      </c>
      <c r="Q580" s="56"/>
      <c r="R580" s="56"/>
      <c r="S580" s="56"/>
      <c r="T580" s="56"/>
      <c r="U580" s="57" t="str">
        <f>H580</f>
        <v>CM6NT1_D2</v>
      </c>
      <c r="V580" s="58"/>
      <c r="W580" s="58"/>
      <c r="X580" s="58"/>
      <c r="Y580" s="58"/>
      <c r="Z580" s="59"/>
      <c r="AA580" s="59"/>
      <c r="AB580" s="59"/>
      <c r="AC580" s="59"/>
      <c r="AD580" s="58"/>
      <c r="AE580" s="58"/>
      <c r="AF580" s="58"/>
      <c r="AG580" s="58"/>
      <c r="AH580" s="60"/>
      <c r="AI580" s="60"/>
      <c r="AJ580" s="60"/>
      <c r="AK580" s="60"/>
      <c r="AL580" s="160">
        <v>2.75</v>
      </c>
      <c r="AM580" s="61"/>
      <c r="AN580" s="61">
        <f>AL580*$AN$10/$AL$10</f>
        <v>1.5963939582558204</v>
      </c>
      <c r="AO580" s="58">
        <f t="shared" si="92"/>
        <v>2394.5909373837308</v>
      </c>
      <c r="AP580" s="58">
        <f t="shared" si="92"/>
        <v>1117.4757707790743</v>
      </c>
      <c r="AQ580" s="58">
        <f t="shared" si="92"/>
        <v>878.01667704070121</v>
      </c>
      <c r="AR580" s="58">
        <f t="shared" si="92"/>
        <v>638.55758330232811</v>
      </c>
      <c r="AS580" s="58">
        <f t="shared" si="97"/>
        <v>2400</v>
      </c>
      <c r="AT580" s="58">
        <f t="shared" si="97"/>
        <v>1100</v>
      </c>
      <c r="AU580" s="58">
        <f t="shared" si="97"/>
        <v>880</v>
      </c>
      <c r="AV580" s="58">
        <f t="shared" si="97"/>
        <v>640</v>
      </c>
      <c r="AW580" s="63"/>
      <c r="AX580" s="88" t="s">
        <v>1893</v>
      </c>
      <c r="AY580" s="64"/>
      <c r="AZ580" s="65"/>
    </row>
    <row r="581" spans="1:52" s="88" customFormat="1" ht="47.25" x14ac:dyDescent="0.25">
      <c r="A581" s="52" t="str">
        <f t="shared" si="93"/>
        <v>CM6NT1_D3+1</v>
      </c>
      <c r="B581" s="52" t="str">
        <f t="shared" si="94"/>
        <v>CM6NT1_D3+2</v>
      </c>
      <c r="C581" s="52" t="str">
        <f t="shared" si="95"/>
        <v>CM6NT1_D3+3</v>
      </c>
      <c r="D581" s="52" t="str">
        <f t="shared" si="96"/>
        <v>CM6NT1_D3+4</v>
      </c>
      <c r="F581" s="88" t="s">
        <v>1893</v>
      </c>
      <c r="G581" s="54"/>
      <c r="H581" s="54" t="s">
        <v>2057</v>
      </c>
      <c r="I581" s="55" t="s">
        <v>2058</v>
      </c>
      <c r="J581" s="55" t="s">
        <v>2059</v>
      </c>
      <c r="K581" s="55"/>
      <c r="L581" s="55" t="s">
        <v>431</v>
      </c>
      <c r="M581" s="54">
        <v>1300</v>
      </c>
      <c r="N581" s="54">
        <v>650</v>
      </c>
      <c r="O581" s="54">
        <v>500</v>
      </c>
      <c r="P581" s="54">
        <v>400</v>
      </c>
      <c r="Q581" s="56"/>
      <c r="R581" s="56"/>
      <c r="S581" s="56"/>
      <c r="T581" s="56"/>
      <c r="U581" s="57" t="str">
        <f>H581</f>
        <v>CM6NT1_D3</v>
      </c>
      <c r="V581" s="58"/>
      <c r="W581" s="58"/>
      <c r="X581" s="58"/>
      <c r="Y581" s="58"/>
      <c r="Z581" s="59"/>
      <c r="AA581" s="59"/>
      <c r="AB581" s="59"/>
      <c r="AC581" s="59"/>
      <c r="AD581" s="58"/>
      <c r="AE581" s="58"/>
      <c r="AF581" s="58"/>
      <c r="AG581" s="58"/>
      <c r="AH581" s="60"/>
      <c r="AI581" s="60"/>
      <c r="AJ581" s="60"/>
      <c r="AK581" s="60"/>
      <c r="AL581" s="160">
        <v>4.0352564102564097</v>
      </c>
      <c r="AM581" s="61"/>
      <c r="AN581" s="62">
        <f>ROUNDDOWN(AL581*$AN$10/$AL$10,1)</f>
        <v>2.2999999999999998</v>
      </c>
      <c r="AO581" s="58">
        <f t="shared" si="92"/>
        <v>2989.9999999999995</v>
      </c>
      <c r="AP581" s="58">
        <f t="shared" si="92"/>
        <v>1494.9999999999998</v>
      </c>
      <c r="AQ581" s="58">
        <f t="shared" si="92"/>
        <v>1150</v>
      </c>
      <c r="AR581" s="58">
        <f t="shared" si="92"/>
        <v>919.99999999999989</v>
      </c>
      <c r="AS581" s="58">
        <f t="shared" si="97"/>
        <v>3000</v>
      </c>
      <c r="AT581" s="58">
        <f t="shared" si="97"/>
        <v>1500</v>
      </c>
      <c r="AU581" s="58">
        <f t="shared" si="97"/>
        <v>1200</v>
      </c>
      <c r="AV581" s="58">
        <f t="shared" si="97"/>
        <v>920</v>
      </c>
      <c r="AW581" s="63"/>
      <c r="AX581" s="88" t="s">
        <v>1893</v>
      </c>
      <c r="AY581" s="64"/>
      <c r="AZ581" s="65">
        <v>240</v>
      </c>
    </row>
    <row r="582" spans="1:52" s="88" customFormat="1" ht="31.5" x14ac:dyDescent="0.25">
      <c r="A582" s="52" t="str">
        <f t="shared" si="93"/>
        <v>CM7NT1+1</v>
      </c>
      <c r="B582" s="52" t="str">
        <f t="shared" si="94"/>
        <v>CM7NT1+2</v>
      </c>
      <c r="C582" s="52" t="str">
        <f t="shared" si="95"/>
        <v>CM7NT1+3</v>
      </c>
      <c r="D582" s="52" t="str">
        <f t="shared" si="96"/>
        <v>CM7NT1+4</v>
      </c>
      <c r="F582" s="88" t="s">
        <v>1893</v>
      </c>
      <c r="G582" s="54">
        <v>7</v>
      </c>
      <c r="H582" s="54" t="s">
        <v>2060</v>
      </c>
      <c r="I582" s="55" t="s">
        <v>2061</v>
      </c>
      <c r="J582" s="55" t="s">
        <v>2062</v>
      </c>
      <c r="K582" s="55"/>
      <c r="L582" s="55" t="s">
        <v>2063</v>
      </c>
      <c r="M582" s="56"/>
      <c r="N582" s="54"/>
      <c r="O582" s="54"/>
      <c r="P582" s="54"/>
      <c r="Q582" s="56"/>
      <c r="R582" s="56"/>
      <c r="S582" s="56"/>
      <c r="T582" s="56"/>
      <c r="U582" s="57"/>
      <c r="V582" s="58"/>
      <c r="W582" s="58"/>
      <c r="X582" s="58"/>
      <c r="Y582" s="58"/>
      <c r="Z582" s="59"/>
      <c r="AA582" s="59"/>
      <c r="AB582" s="59"/>
      <c r="AC582" s="59"/>
      <c r="AD582" s="58"/>
      <c r="AE582" s="58"/>
      <c r="AF582" s="58"/>
      <c r="AG582" s="58"/>
      <c r="AH582" s="60"/>
      <c r="AI582" s="60"/>
      <c r="AJ582" s="60"/>
      <c r="AK582" s="60"/>
      <c r="AL582" s="160"/>
      <c r="AM582" s="61"/>
      <c r="AN582" s="61"/>
      <c r="AO582" s="58">
        <f t="shared" si="92"/>
        <v>0</v>
      </c>
      <c r="AP582" s="58">
        <f t="shared" si="92"/>
        <v>0</v>
      </c>
      <c r="AQ582" s="58">
        <f t="shared" si="92"/>
        <v>0</v>
      </c>
      <c r="AR582" s="58">
        <f t="shared" si="92"/>
        <v>0</v>
      </c>
      <c r="AS582" s="58"/>
      <c r="AT582" s="58"/>
      <c r="AU582" s="58"/>
      <c r="AV582" s="58"/>
      <c r="AW582" s="63"/>
      <c r="AX582" s="88" t="s">
        <v>1893</v>
      </c>
      <c r="AY582" s="64"/>
      <c r="AZ582" s="65">
        <v>240</v>
      </c>
    </row>
    <row r="583" spans="1:52" s="88" customFormat="1" ht="47.25" x14ac:dyDescent="0.25">
      <c r="A583" s="52" t="str">
        <f t="shared" si="93"/>
        <v>CM7NT1_D1+1</v>
      </c>
      <c r="B583" s="52" t="str">
        <f t="shared" si="94"/>
        <v>CM7NT1_D1+2</v>
      </c>
      <c r="C583" s="52" t="str">
        <f t="shared" si="95"/>
        <v>CM7NT1_D1+3</v>
      </c>
      <c r="D583" s="52" t="str">
        <f t="shared" si="96"/>
        <v>CM7NT1_D1+4</v>
      </c>
      <c r="F583" s="88" t="s">
        <v>1893</v>
      </c>
      <c r="G583" s="54"/>
      <c r="H583" s="54" t="s">
        <v>2064</v>
      </c>
      <c r="I583" s="55" t="s">
        <v>2065</v>
      </c>
      <c r="J583" s="55" t="s">
        <v>2062</v>
      </c>
      <c r="K583" s="55"/>
      <c r="L583" s="55" t="s">
        <v>2066</v>
      </c>
      <c r="M583" s="56">
        <v>1800</v>
      </c>
      <c r="N583" s="56">
        <v>900</v>
      </c>
      <c r="O583" s="54">
        <v>720</v>
      </c>
      <c r="P583" s="54">
        <v>550</v>
      </c>
      <c r="Q583" s="56"/>
      <c r="R583" s="56"/>
      <c r="S583" s="56"/>
      <c r="T583" s="56"/>
      <c r="U583" s="57" t="str">
        <f>H583</f>
        <v>CM7NT1_D1</v>
      </c>
      <c r="V583" s="58"/>
      <c r="W583" s="58"/>
      <c r="X583" s="58"/>
      <c r="Y583" s="58"/>
      <c r="Z583" s="59"/>
      <c r="AA583" s="59"/>
      <c r="AB583" s="59"/>
      <c r="AC583" s="59"/>
      <c r="AD583" s="58"/>
      <c r="AE583" s="58"/>
      <c r="AF583" s="58"/>
      <c r="AG583" s="58"/>
      <c r="AH583" s="60"/>
      <c r="AI583" s="60"/>
      <c r="AJ583" s="60"/>
      <c r="AK583" s="60"/>
      <c r="AL583" s="160">
        <v>4.21</v>
      </c>
      <c r="AM583" s="61"/>
      <c r="AN583" s="62">
        <f>ROUNDDOWN(AL583*$AN$10/$AL$10,1)</f>
        <v>2.4</v>
      </c>
      <c r="AO583" s="58">
        <f t="shared" si="92"/>
        <v>4320</v>
      </c>
      <c r="AP583" s="58">
        <f t="shared" si="92"/>
        <v>2160</v>
      </c>
      <c r="AQ583" s="58">
        <f t="shared" si="92"/>
        <v>1728</v>
      </c>
      <c r="AR583" s="58">
        <f t="shared" si="92"/>
        <v>1320</v>
      </c>
      <c r="AS583" s="58">
        <f t="shared" si="97"/>
        <v>4300</v>
      </c>
      <c r="AT583" s="58">
        <f t="shared" si="97"/>
        <v>2200</v>
      </c>
      <c r="AU583" s="58">
        <f t="shared" si="97"/>
        <v>1700</v>
      </c>
      <c r="AV583" s="58">
        <f t="shared" si="97"/>
        <v>1300</v>
      </c>
      <c r="AW583" s="63"/>
      <c r="AX583" s="88" t="s">
        <v>1893</v>
      </c>
      <c r="AY583" s="64"/>
      <c r="AZ583" s="65">
        <v>240</v>
      </c>
    </row>
    <row r="584" spans="1:52" s="88" customFormat="1" ht="47.25" x14ac:dyDescent="0.25">
      <c r="A584" s="52" t="str">
        <f t="shared" si="93"/>
        <v>CM7NT1_D2+1</v>
      </c>
      <c r="B584" s="52" t="str">
        <f t="shared" si="94"/>
        <v>CM7NT1_D2+2</v>
      </c>
      <c r="C584" s="52" t="str">
        <f t="shared" si="95"/>
        <v>CM7NT1_D2+3</v>
      </c>
      <c r="D584" s="52" t="str">
        <f t="shared" si="96"/>
        <v>CM7NT1_D2+4</v>
      </c>
      <c r="F584" s="88" t="s">
        <v>1893</v>
      </c>
      <c r="G584" s="54"/>
      <c r="H584" s="54" t="s">
        <v>2067</v>
      </c>
      <c r="I584" s="55" t="s">
        <v>2068</v>
      </c>
      <c r="J584" s="55" t="s">
        <v>2066</v>
      </c>
      <c r="K584" s="55"/>
      <c r="L584" s="55" t="s">
        <v>2063</v>
      </c>
      <c r="M584" s="56">
        <v>2000</v>
      </c>
      <c r="N584" s="54">
        <v>1000</v>
      </c>
      <c r="O584" s="54">
        <v>700</v>
      </c>
      <c r="P584" s="54">
        <v>500</v>
      </c>
      <c r="Q584" s="56"/>
      <c r="R584" s="56"/>
      <c r="S584" s="56"/>
      <c r="T584" s="56"/>
      <c r="U584" s="57" t="str">
        <f>H584</f>
        <v>CM7NT1_D2</v>
      </c>
      <c r="V584" s="58"/>
      <c r="W584" s="58"/>
      <c r="X584" s="58"/>
      <c r="Y584" s="58"/>
      <c r="Z584" s="59"/>
      <c r="AA584" s="59"/>
      <c r="AB584" s="59"/>
      <c r="AC584" s="59"/>
      <c r="AD584" s="58"/>
      <c r="AE584" s="58"/>
      <c r="AF584" s="58"/>
      <c r="AG584" s="58"/>
      <c r="AH584" s="60"/>
      <c r="AI584" s="60"/>
      <c r="AJ584" s="60"/>
      <c r="AK584" s="60"/>
      <c r="AL584" s="160">
        <v>6.8419999999999996</v>
      </c>
      <c r="AM584" s="61"/>
      <c r="AN584" s="62">
        <f>ROUNDDOWN(AL584*$AN$10/$AL$10,1)</f>
        <v>3.9</v>
      </c>
      <c r="AO584" s="58">
        <f t="shared" si="92"/>
        <v>7800</v>
      </c>
      <c r="AP584" s="58">
        <f t="shared" si="92"/>
        <v>3900</v>
      </c>
      <c r="AQ584" s="58">
        <f t="shared" si="92"/>
        <v>2730</v>
      </c>
      <c r="AR584" s="58">
        <f t="shared" si="92"/>
        <v>1950</v>
      </c>
      <c r="AS584" s="58">
        <f t="shared" si="97"/>
        <v>7800</v>
      </c>
      <c r="AT584" s="58">
        <f t="shared" si="97"/>
        <v>3900</v>
      </c>
      <c r="AU584" s="58">
        <f t="shared" si="97"/>
        <v>2700</v>
      </c>
      <c r="AV584" s="58">
        <f t="shared" si="97"/>
        <v>2000</v>
      </c>
      <c r="AW584" s="63"/>
      <c r="AX584" s="88" t="s">
        <v>1893</v>
      </c>
      <c r="AY584" s="64"/>
      <c r="AZ584" s="65">
        <v>270</v>
      </c>
    </row>
    <row r="585" spans="1:52" s="88" customFormat="1" ht="47.25" x14ac:dyDescent="0.25">
      <c r="A585" s="52" t="str">
        <f t="shared" si="93"/>
        <v>CM7NT1_D3+1</v>
      </c>
      <c r="B585" s="52" t="str">
        <f t="shared" si="94"/>
        <v>CM7NT1_D3+2</v>
      </c>
      <c r="C585" s="52" t="str">
        <f t="shared" si="95"/>
        <v>CM7NT1_D3+3</v>
      </c>
      <c r="D585" s="52" t="str">
        <f t="shared" si="96"/>
        <v>CM7NT1_D3+4</v>
      </c>
      <c r="F585" s="88" t="s">
        <v>1893</v>
      </c>
      <c r="G585" s="54"/>
      <c r="H585" s="54" t="s">
        <v>2069</v>
      </c>
      <c r="I585" s="55" t="s">
        <v>2070</v>
      </c>
      <c r="J585" s="55" t="s">
        <v>1139</v>
      </c>
      <c r="K585" s="55"/>
      <c r="L585" s="55" t="s">
        <v>2061</v>
      </c>
      <c r="M585" s="54">
        <v>1800</v>
      </c>
      <c r="N585" s="54">
        <v>900</v>
      </c>
      <c r="O585" s="54">
        <v>600</v>
      </c>
      <c r="P585" s="54">
        <v>400</v>
      </c>
      <c r="Q585" s="56"/>
      <c r="R585" s="56"/>
      <c r="S585" s="56"/>
      <c r="T585" s="56"/>
      <c r="U585" s="57" t="str">
        <f>H585</f>
        <v>CM7NT1_D3</v>
      </c>
      <c r="V585" s="58"/>
      <c r="W585" s="58"/>
      <c r="X585" s="58"/>
      <c r="Y585" s="58"/>
      <c r="Z585" s="59"/>
      <c r="AA585" s="59"/>
      <c r="AB585" s="59"/>
      <c r="AC585" s="59"/>
      <c r="AD585" s="58"/>
      <c r="AE585" s="58"/>
      <c r="AF585" s="58"/>
      <c r="AG585" s="58"/>
      <c r="AH585" s="60"/>
      <c r="AI585" s="60"/>
      <c r="AJ585" s="60"/>
      <c r="AK585" s="60"/>
      <c r="AL585" s="160">
        <v>4.21</v>
      </c>
      <c r="AM585" s="61"/>
      <c r="AN585" s="62">
        <f>ROUNDDOWN(AL585*$AN$10/$AL$10,1)</f>
        <v>2.4</v>
      </c>
      <c r="AO585" s="58">
        <f t="shared" si="92"/>
        <v>4320</v>
      </c>
      <c r="AP585" s="58">
        <f t="shared" si="92"/>
        <v>2160</v>
      </c>
      <c r="AQ585" s="58">
        <f t="shared" si="92"/>
        <v>1440</v>
      </c>
      <c r="AR585" s="58">
        <f t="shared" si="92"/>
        <v>960</v>
      </c>
      <c r="AS585" s="58">
        <f t="shared" si="97"/>
        <v>4300</v>
      </c>
      <c r="AT585" s="58">
        <f t="shared" si="97"/>
        <v>2200</v>
      </c>
      <c r="AU585" s="58">
        <f t="shared" si="97"/>
        <v>1400</v>
      </c>
      <c r="AV585" s="58">
        <f t="shared" si="97"/>
        <v>960</v>
      </c>
      <c r="AW585" s="63"/>
      <c r="AX585" s="88" t="s">
        <v>1893</v>
      </c>
      <c r="AY585" s="64"/>
      <c r="AZ585" s="65"/>
    </row>
    <row r="586" spans="1:52" s="88" customFormat="1" ht="31.5" x14ac:dyDescent="0.25">
      <c r="A586" s="52" t="str">
        <f t="shared" si="93"/>
        <v>CM8NT+1</v>
      </c>
      <c r="B586" s="52" t="str">
        <f t="shared" si="94"/>
        <v>CM8NT+2</v>
      </c>
      <c r="C586" s="52" t="str">
        <f t="shared" si="95"/>
        <v>CM8NT+3</v>
      </c>
      <c r="D586" s="52" t="str">
        <f t="shared" si="96"/>
        <v>CM8NT+4</v>
      </c>
      <c r="F586" s="88" t="s">
        <v>1893</v>
      </c>
      <c r="G586" s="54">
        <v>8</v>
      </c>
      <c r="H586" s="54" t="s">
        <v>2071</v>
      </c>
      <c r="I586" s="55" t="s">
        <v>2072</v>
      </c>
      <c r="J586" s="55" t="s">
        <v>1139</v>
      </c>
      <c r="K586" s="55"/>
      <c r="L586" s="55" t="s">
        <v>2073</v>
      </c>
      <c r="M586" s="56"/>
      <c r="N586" s="54"/>
      <c r="O586" s="54"/>
      <c r="P586" s="54"/>
      <c r="Q586" s="56"/>
      <c r="R586" s="56"/>
      <c r="S586" s="56"/>
      <c r="T586" s="56"/>
      <c r="U586" s="57"/>
      <c r="V586" s="58"/>
      <c r="W586" s="58"/>
      <c r="X586" s="58"/>
      <c r="Y586" s="58"/>
      <c r="Z586" s="59"/>
      <c r="AA586" s="59"/>
      <c r="AB586" s="59"/>
      <c r="AC586" s="59"/>
      <c r="AD586" s="58"/>
      <c r="AE586" s="58"/>
      <c r="AF586" s="58"/>
      <c r="AG586" s="58"/>
      <c r="AH586" s="60"/>
      <c r="AI586" s="60"/>
      <c r="AJ586" s="60"/>
      <c r="AK586" s="60"/>
      <c r="AL586" s="160"/>
      <c r="AM586" s="61"/>
      <c r="AN586" s="61"/>
      <c r="AO586" s="58">
        <f t="shared" si="92"/>
        <v>0</v>
      </c>
      <c r="AP586" s="58">
        <f t="shared" si="92"/>
        <v>0</v>
      </c>
      <c r="AQ586" s="58">
        <f t="shared" si="92"/>
        <v>0</v>
      </c>
      <c r="AR586" s="58">
        <f t="shared" ref="AR586:AR649" si="103">P586*$AN586</f>
        <v>0</v>
      </c>
      <c r="AS586" s="58"/>
      <c r="AT586" s="58"/>
      <c r="AU586" s="58"/>
      <c r="AV586" s="58"/>
      <c r="AW586" s="63"/>
      <c r="AX586" s="88" t="s">
        <v>1893</v>
      </c>
      <c r="AY586" s="64"/>
      <c r="AZ586" s="65">
        <v>240</v>
      </c>
    </row>
    <row r="587" spans="1:52" s="88" customFormat="1" ht="31.5" x14ac:dyDescent="0.25">
      <c r="A587" s="52" t="str">
        <f t="shared" si="93"/>
        <v>CM8NT_D1+1</v>
      </c>
      <c r="B587" s="52" t="str">
        <f t="shared" si="94"/>
        <v>CM8NT_D1+2</v>
      </c>
      <c r="C587" s="52" t="str">
        <f t="shared" si="95"/>
        <v>CM8NT_D1+3</v>
      </c>
      <c r="D587" s="52" t="str">
        <f t="shared" si="96"/>
        <v>CM8NT_D1+4</v>
      </c>
      <c r="F587" s="88" t="s">
        <v>1893</v>
      </c>
      <c r="G587" s="54"/>
      <c r="H587" s="54" t="s">
        <v>2074</v>
      </c>
      <c r="I587" s="55" t="s">
        <v>2075</v>
      </c>
      <c r="J587" s="55" t="s">
        <v>2076</v>
      </c>
      <c r="K587" s="55"/>
      <c r="L587" s="55" t="s">
        <v>2077</v>
      </c>
      <c r="M587" s="56">
        <v>1400</v>
      </c>
      <c r="N587" s="54">
        <v>700</v>
      </c>
      <c r="O587" s="54">
        <v>600</v>
      </c>
      <c r="P587" s="54">
        <v>400</v>
      </c>
      <c r="Q587" s="56"/>
      <c r="R587" s="56"/>
      <c r="S587" s="56"/>
      <c r="T587" s="56"/>
      <c r="U587" s="57" t="str">
        <f>H587</f>
        <v>CM8NT_D1</v>
      </c>
      <c r="V587" s="58"/>
      <c r="W587" s="58"/>
      <c r="X587" s="58"/>
      <c r="Y587" s="58"/>
      <c r="Z587" s="59">
        <f>V587/M587</f>
        <v>0</v>
      </c>
      <c r="AA587" s="59">
        <f>W587/N587</f>
        <v>0</v>
      </c>
      <c r="AB587" s="59"/>
      <c r="AC587" s="59"/>
      <c r="AD587" s="58"/>
      <c r="AE587" s="58"/>
      <c r="AF587" s="58"/>
      <c r="AG587" s="58"/>
      <c r="AH587" s="60"/>
      <c r="AI587" s="60"/>
      <c r="AJ587" s="60"/>
      <c r="AK587" s="60"/>
      <c r="AL587" s="160">
        <v>4.7699999999999996</v>
      </c>
      <c r="AM587" s="61"/>
      <c r="AN587" s="62">
        <f>ROUNDDOWN(AL587*$AN$10/$AL$10,1)</f>
        <v>2.7</v>
      </c>
      <c r="AO587" s="58">
        <f t="shared" ref="AO587:AR650" si="104">M587*$AN587</f>
        <v>3780.0000000000005</v>
      </c>
      <c r="AP587" s="58">
        <f t="shared" si="104"/>
        <v>1890.0000000000002</v>
      </c>
      <c r="AQ587" s="58">
        <f t="shared" si="104"/>
        <v>1620</v>
      </c>
      <c r="AR587" s="58">
        <f t="shared" si="103"/>
        <v>1080</v>
      </c>
      <c r="AS587" s="58">
        <f t="shared" si="97"/>
        <v>3800</v>
      </c>
      <c r="AT587" s="58">
        <f t="shared" si="97"/>
        <v>1900</v>
      </c>
      <c r="AU587" s="58">
        <f t="shared" si="97"/>
        <v>1600</v>
      </c>
      <c r="AV587" s="58">
        <f t="shared" si="97"/>
        <v>1100</v>
      </c>
      <c r="AW587" s="63"/>
      <c r="AX587" s="88" t="s">
        <v>1893</v>
      </c>
      <c r="AY587" s="64"/>
      <c r="AZ587" s="65">
        <v>240</v>
      </c>
    </row>
    <row r="588" spans="1:52" s="88" customFormat="1" ht="31.5" x14ac:dyDescent="0.25">
      <c r="A588" s="52" t="str">
        <f t="shared" ref="A588:A651" si="105">H588&amp;"+1"</f>
        <v>CM8NT_D2+1</v>
      </c>
      <c r="B588" s="52" t="str">
        <f t="shared" ref="B588:B651" si="106">H588&amp;"+2"</f>
        <v>CM8NT_D2+2</v>
      </c>
      <c r="C588" s="52" t="str">
        <f t="shared" ref="C588:C651" si="107">H588&amp;"+3"</f>
        <v>CM8NT_D2+3</v>
      </c>
      <c r="D588" s="52" t="str">
        <f t="shared" ref="D588:D651" si="108">H588&amp;"+4"</f>
        <v>CM8NT_D2+4</v>
      </c>
      <c r="F588" s="88" t="s">
        <v>1893</v>
      </c>
      <c r="G588" s="54"/>
      <c r="H588" s="54" t="s">
        <v>2078</v>
      </c>
      <c r="I588" s="55" t="s">
        <v>2079</v>
      </c>
      <c r="J588" s="55" t="s">
        <v>2080</v>
      </c>
      <c r="K588" s="55"/>
      <c r="L588" s="55" t="s">
        <v>2081</v>
      </c>
      <c r="M588" s="54">
        <v>1200</v>
      </c>
      <c r="N588" s="54">
        <v>600</v>
      </c>
      <c r="O588" s="54">
        <v>500</v>
      </c>
      <c r="P588" s="54">
        <v>400</v>
      </c>
      <c r="Q588" s="56"/>
      <c r="R588" s="56"/>
      <c r="S588" s="56"/>
      <c r="T588" s="56"/>
      <c r="U588" s="57" t="str">
        <f>H588</f>
        <v>CM8NT_D2</v>
      </c>
      <c r="V588" s="58"/>
      <c r="W588" s="58"/>
      <c r="X588" s="58"/>
      <c r="Y588" s="58"/>
      <c r="Z588" s="59"/>
      <c r="AA588" s="59"/>
      <c r="AB588" s="59"/>
      <c r="AC588" s="59"/>
      <c r="AD588" s="58"/>
      <c r="AE588" s="58"/>
      <c r="AF588" s="58"/>
      <c r="AG588" s="58"/>
      <c r="AH588" s="60"/>
      <c r="AI588" s="60"/>
      <c r="AJ588" s="60"/>
      <c r="AK588" s="60"/>
      <c r="AL588" s="160">
        <v>3.15</v>
      </c>
      <c r="AM588" s="61"/>
      <c r="AN588" s="62">
        <f>ROUNDDOWN(AL588*$AN$10/$AL$10,1)</f>
        <v>1.8</v>
      </c>
      <c r="AO588" s="58">
        <f t="shared" si="104"/>
        <v>2160</v>
      </c>
      <c r="AP588" s="58">
        <f t="shared" si="104"/>
        <v>1080</v>
      </c>
      <c r="AQ588" s="58">
        <f t="shared" si="104"/>
        <v>900</v>
      </c>
      <c r="AR588" s="58">
        <f t="shared" si="103"/>
        <v>720</v>
      </c>
      <c r="AS588" s="58">
        <f t="shared" ref="AS588:AV651" si="109">IF(AO588&lt;1000,ROUND(AO588,-1),ROUND(AO588,-2))</f>
        <v>2200</v>
      </c>
      <c r="AT588" s="58">
        <f t="shared" si="109"/>
        <v>1100</v>
      </c>
      <c r="AU588" s="58">
        <f t="shared" si="109"/>
        <v>900</v>
      </c>
      <c r="AV588" s="58">
        <f t="shared" si="109"/>
        <v>720</v>
      </c>
      <c r="AW588" s="63"/>
      <c r="AX588" s="88" t="s">
        <v>1893</v>
      </c>
      <c r="AY588" s="64"/>
      <c r="AZ588" s="65"/>
    </row>
    <row r="589" spans="1:52" s="88" customFormat="1" ht="31.5" x14ac:dyDescent="0.25">
      <c r="A589" s="52" t="str">
        <f t="shared" si="105"/>
        <v>CM9NT2+1</v>
      </c>
      <c r="B589" s="52" t="str">
        <f t="shared" si="106"/>
        <v>CM9NT2+2</v>
      </c>
      <c r="C589" s="52" t="str">
        <f t="shared" si="107"/>
        <v>CM9NT2+3</v>
      </c>
      <c r="D589" s="52" t="str">
        <f t="shared" si="108"/>
        <v>CM9NT2+4</v>
      </c>
      <c r="F589" s="88" t="s">
        <v>1893</v>
      </c>
      <c r="G589" s="54">
        <v>9</v>
      </c>
      <c r="H589" s="54" t="s">
        <v>2082</v>
      </c>
      <c r="I589" s="55" t="s">
        <v>2083</v>
      </c>
      <c r="J589" s="55" t="s">
        <v>2081</v>
      </c>
      <c r="K589" s="55"/>
      <c r="L589" s="55" t="s">
        <v>2061</v>
      </c>
      <c r="M589" s="56"/>
      <c r="N589" s="54"/>
      <c r="O589" s="54"/>
      <c r="P589" s="54"/>
      <c r="Q589" s="56"/>
      <c r="R589" s="56"/>
      <c r="S589" s="56"/>
      <c r="T589" s="56"/>
      <c r="U589" s="57"/>
      <c r="V589" s="58"/>
      <c r="W589" s="58"/>
      <c r="X589" s="58"/>
      <c r="Y589" s="58"/>
      <c r="Z589" s="59"/>
      <c r="AA589" s="59"/>
      <c r="AB589" s="59"/>
      <c r="AC589" s="59"/>
      <c r="AD589" s="58"/>
      <c r="AE589" s="58"/>
      <c r="AF589" s="58"/>
      <c r="AG589" s="58"/>
      <c r="AH589" s="60"/>
      <c r="AI589" s="60"/>
      <c r="AJ589" s="60"/>
      <c r="AK589" s="60"/>
      <c r="AL589" s="160"/>
      <c r="AM589" s="61"/>
      <c r="AN589" s="61"/>
      <c r="AO589" s="58">
        <f t="shared" si="104"/>
        <v>0</v>
      </c>
      <c r="AP589" s="58">
        <f t="shared" si="104"/>
        <v>0</v>
      </c>
      <c r="AQ589" s="58">
        <f t="shared" si="104"/>
        <v>0</v>
      </c>
      <c r="AR589" s="58">
        <f t="shared" si="103"/>
        <v>0</v>
      </c>
      <c r="AS589" s="58"/>
      <c r="AT589" s="58"/>
      <c r="AU589" s="58"/>
      <c r="AV589" s="58"/>
      <c r="AW589" s="63"/>
      <c r="AX589" s="88" t="s">
        <v>1893</v>
      </c>
      <c r="AY589" s="64"/>
      <c r="AZ589" s="65">
        <v>240</v>
      </c>
    </row>
    <row r="590" spans="1:52" s="88" customFormat="1" ht="47.25" x14ac:dyDescent="0.25">
      <c r="A590" s="52" t="str">
        <f t="shared" si="105"/>
        <v>CM9NT2_D1+1</v>
      </c>
      <c r="B590" s="52" t="str">
        <f t="shared" si="106"/>
        <v>CM9NT2_D1+2</v>
      </c>
      <c r="C590" s="52" t="str">
        <f t="shared" si="107"/>
        <v>CM9NT2_D1+3</v>
      </c>
      <c r="D590" s="52" t="str">
        <f t="shared" si="108"/>
        <v>CM9NT2_D1+4</v>
      </c>
      <c r="F590" s="88" t="s">
        <v>1893</v>
      </c>
      <c r="G590" s="54"/>
      <c r="H590" s="54" t="s">
        <v>2084</v>
      </c>
      <c r="I590" s="55" t="s">
        <v>2085</v>
      </c>
      <c r="J590" s="55" t="s">
        <v>156</v>
      </c>
      <c r="K590" s="55"/>
      <c r="L590" s="55" t="s">
        <v>2003</v>
      </c>
      <c r="M590" s="56">
        <v>1200</v>
      </c>
      <c r="N590" s="54">
        <v>600</v>
      </c>
      <c r="O590" s="54">
        <v>500</v>
      </c>
      <c r="P590" s="54">
        <v>400</v>
      </c>
      <c r="Q590" s="56"/>
      <c r="R590" s="56"/>
      <c r="S590" s="56"/>
      <c r="T590" s="56"/>
      <c r="U590" s="57" t="str">
        <f>H590</f>
        <v>CM9NT2_D1</v>
      </c>
      <c r="V590" s="58"/>
      <c r="W590" s="58"/>
      <c r="X590" s="58"/>
      <c r="Y590" s="58"/>
      <c r="Z590" s="59"/>
      <c r="AA590" s="59"/>
      <c r="AB590" s="59"/>
      <c r="AC590" s="59"/>
      <c r="AD590" s="58"/>
      <c r="AE590" s="58"/>
      <c r="AF590" s="58"/>
      <c r="AG590" s="58"/>
      <c r="AH590" s="60"/>
      <c r="AI590" s="60"/>
      <c r="AJ590" s="60"/>
      <c r="AK590" s="60"/>
      <c r="AL590" s="160">
        <v>3.15</v>
      </c>
      <c r="AM590" s="61"/>
      <c r="AN590" s="62">
        <f>ROUNDDOWN(AL590*$AN$10/$AL$10,1)</f>
        <v>1.8</v>
      </c>
      <c r="AO590" s="58">
        <f t="shared" si="104"/>
        <v>2160</v>
      </c>
      <c r="AP590" s="58">
        <f t="shared" si="104"/>
        <v>1080</v>
      </c>
      <c r="AQ590" s="58">
        <f t="shared" si="104"/>
        <v>900</v>
      </c>
      <c r="AR590" s="58">
        <f t="shared" si="103"/>
        <v>720</v>
      </c>
      <c r="AS590" s="58">
        <f t="shared" si="109"/>
        <v>2200</v>
      </c>
      <c r="AT590" s="58">
        <f t="shared" si="109"/>
        <v>1100</v>
      </c>
      <c r="AU590" s="58">
        <f t="shared" si="109"/>
        <v>900</v>
      </c>
      <c r="AV590" s="58">
        <f t="shared" si="109"/>
        <v>720</v>
      </c>
      <c r="AW590" s="63"/>
      <c r="AX590" s="88" t="s">
        <v>1893</v>
      </c>
      <c r="AY590" s="64"/>
      <c r="AZ590" s="65">
        <v>310</v>
      </c>
    </row>
    <row r="591" spans="1:52" s="88" customFormat="1" ht="47.25" x14ac:dyDescent="0.25">
      <c r="A591" s="52" t="str">
        <f t="shared" si="105"/>
        <v>CM9NT2_D2+1</v>
      </c>
      <c r="B591" s="52" t="str">
        <f t="shared" si="106"/>
        <v>CM9NT2_D2+2</v>
      </c>
      <c r="C591" s="52" t="str">
        <f t="shared" si="107"/>
        <v>CM9NT2_D2+3</v>
      </c>
      <c r="D591" s="52" t="str">
        <f t="shared" si="108"/>
        <v>CM9NT2_D2+4</v>
      </c>
      <c r="F591" s="88" t="s">
        <v>1893</v>
      </c>
      <c r="G591" s="54"/>
      <c r="H591" s="54" t="s">
        <v>2086</v>
      </c>
      <c r="I591" s="55" t="s">
        <v>2087</v>
      </c>
      <c r="J591" s="55" t="s">
        <v>156</v>
      </c>
      <c r="K591" s="55"/>
      <c r="L591" s="55" t="s">
        <v>2088</v>
      </c>
      <c r="M591" s="56">
        <v>1400</v>
      </c>
      <c r="N591" s="54">
        <v>700</v>
      </c>
      <c r="O591" s="54">
        <v>550</v>
      </c>
      <c r="P591" s="54">
        <v>400</v>
      </c>
      <c r="Q591" s="56"/>
      <c r="R591" s="56"/>
      <c r="S591" s="56"/>
      <c r="T591" s="56"/>
      <c r="U591" s="57" t="str">
        <f>H591</f>
        <v>CM9NT2_D2</v>
      </c>
      <c r="V591" s="58"/>
      <c r="W591" s="58"/>
      <c r="X591" s="58"/>
      <c r="Y591" s="58"/>
      <c r="Z591" s="59">
        <f>V591/M591</f>
        <v>0</v>
      </c>
      <c r="AA591" s="59"/>
      <c r="AB591" s="59"/>
      <c r="AC591" s="59"/>
      <c r="AD591" s="58"/>
      <c r="AE591" s="58"/>
      <c r="AF591" s="58"/>
      <c r="AG591" s="58"/>
      <c r="AH591" s="60"/>
      <c r="AI591" s="60"/>
      <c r="AJ591" s="60"/>
      <c r="AK591" s="60"/>
      <c r="AL591" s="160">
        <v>4.7699999999999996</v>
      </c>
      <c r="AM591" s="61"/>
      <c r="AN591" s="62">
        <f>ROUNDDOWN(AL591*$AN$10/$AL$10,1)</f>
        <v>2.7</v>
      </c>
      <c r="AO591" s="58">
        <f t="shared" si="104"/>
        <v>3780.0000000000005</v>
      </c>
      <c r="AP591" s="58">
        <f t="shared" si="104"/>
        <v>1890.0000000000002</v>
      </c>
      <c r="AQ591" s="58">
        <f t="shared" si="104"/>
        <v>1485</v>
      </c>
      <c r="AR591" s="58">
        <f t="shared" si="103"/>
        <v>1080</v>
      </c>
      <c r="AS591" s="58">
        <f t="shared" si="109"/>
        <v>3800</v>
      </c>
      <c r="AT591" s="58">
        <f t="shared" si="109"/>
        <v>1900</v>
      </c>
      <c r="AU591" s="58">
        <f t="shared" si="109"/>
        <v>1500</v>
      </c>
      <c r="AV591" s="58">
        <f t="shared" si="109"/>
        <v>1100</v>
      </c>
      <c r="AW591" s="63"/>
      <c r="AX591" s="88" t="s">
        <v>1893</v>
      </c>
      <c r="AY591" s="64"/>
      <c r="AZ591" s="65">
        <v>310</v>
      </c>
    </row>
    <row r="592" spans="1:52" s="88" customFormat="1" ht="47.25" x14ac:dyDescent="0.25">
      <c r="A592" s="52" t="str">
        <f t="shared" si="105"/>
        <v>CM9NT2_D3+1</v>
      </c>
      <c r="B592" s="52" t="str">
        <f t="shared" si="106"/>
        <v>CM9NT2_D3+2</v>
      </c>
      <c r="C592" s="52" t="str">
        <f t="shared" si="107"/>
        <v>CM9NT2_D3+3</v>
      </c>
      <c r="D592" s="52" t="str">
        <f t="shared" si="108"/>
        <v>CM9NT2_D3+4</v>
      </c>
      <c r="F592" s="88" t="s">
        <v>1893</v>
      </c>
      <c r="G592" s="54"/>
      <c r="H592" s="54" t="s">
        <v>2089</v>
      </c>
      <c r="I592" s="55" t="s">
        <v>2090</v>
      </c>
      <c r="J592" s="55" t="s">
        <v>2091</v>
      </c>
      <c r="K592" s="55"/>
      <c r="L592" s="55" t="s">
        <v>2003</v>
      </c>
      <c r="M592" s="56">
        <v>1800</v>
      </c>
      <c r="N592" s="54">
        <v>900</v>
      </c>
      <c r="O592" s="54">
        <v>600</v>
      </c>
      <c r="P592" s="54">
        <v>400</v>
      </c>
      <c r="Q592" s="56"/>
      <c r="R592" s="56"/>
      <c r="S592" s="56"/>
      <c r="T592" s="56"/>
      <c r="U592" s="57" t="str">
        <f>H592</f>
        <v>CM9NT2_D3</v>
      </c>
      <c r="V592" s="58"/>
      <c r="W592" s="58"/>
      <c r="X592" s="58"/>
      <c r="Y592" s="58"/>
      <c r="Z592" s="59"/>
      <c r="AA592" s="59"/>
      <c r="AB592" s="59"/>
      <c r="AC592" s="59"/>
      <c r="AD592" s="58"/>
      <c r="AE592" s="58"/>
      <c r="AF592" s="58"/>
      <c r="AG592" s="58"/>
      <c r="AH592" s="60"/>
      <c r="AI592" s="60"/>
      <c r="AJ592" s="60"/>
      <c r="AK592" s="60"/>
      <c r="AL592" s="160">
        <v>4.9316666666666666</v>
      </c>
      <c r="AM592" s="61"/>
      <c r="AN592" s="62">
        <f>ROUNDDOWN(AL592*$AN$10/$AL$10,1)</f>
        <v>2.8</v>
      </c>
      <c r="AO592" s="58">
        <f t="shared" si="104"/>
        <v>5040</v>
      </c>
      <c r="AP592" s="58">
        <f t="shared" si="104"/>
        <v>2520</v>
      </c>
      <c r="AQ592" s="58">
        <f t="shared" si="104"/>
        <v>1680</v>
      </c>
      <c r="AR592" s="58">
        <f t="shared" si="103"/>
        <v>1120</v>
      </c>
      <c r="AS592" s="58">
        <f t="shared" si="109"/>
        <v>5000</v>
      </c>
      <c r="AT592" s="58">
        <f t="shared" si="109"/>
        <v>2500</v>
      </c>
      <c r="AU592" s="58">
        <f t="shared" si="109"/>
        <v>1700</v>
      </c>
      <c r="AV592" s="58">
        <f t="shared" si="109"/>
        <v>1100</v>
      </c>
      <c r="AW592" s="63"/>
      <c r="AX592" s="88" t="s">
        <v>1893</v>
      </c>
      <c r="AY592" s="64"/>
      <c r="AZ592" s="65">
        <v>310</v>
      </c>
    </row>
    <row r="593" spans="1:52" s="88" customFormat="1" ht="47.25" x14ac:dyDescent="0.25">
      <c r="A593" s="52" t="str">
        <f t="shared" si="105"/>
        <v>CM9NT2_D4+1</v>
      </c>
      <c r="B593" s="52" t="str">
        <f t="shared" si="106"/>
        <v>CM9NT2_D4+2</v>
      </c>
      <c r="C593" s="52" t="str">
        <f t="shared" si="107"/>
        <v>CM9NT2_D4+3</v>
      </c>
      <c r="D593" s="52" t="str">
        <f t="shared" si="108"/>
        <v>CM9NT2_D4+4</v>
      </c>
      <c r="F593" s="88" t="s">
        <v>1893</v>
      </c>
      <c r="G593" s="54"/>
      <c r="H593" s="54" t="s">
        <v>2092</v>
      </c>
      <c r="I593" s="55" t="s">
        <v>2093</v>
      </c>
      <c r="J593" s="55" t="s">
        <v>2094</v>
      </c>
      <c r="K593" s="55"/>
      <c r="L593" s="55" t="s">
        <v>156</v>
      </c>
      <c r="M593" s="54">
        <v>1400</v>
      </c>
      <c r="N593" s="54">
        <v>700</v>
      </c>
      <c r="O593" s="54">
        <v>550</v>
      </c>
      <c r="P593" s="54">
        <v>400</v>
      </c>
      <c r="Q593" s="56"/>
      <c r="R593" s="56"/>
      <c r="S593" s="56"/>
      <c r="T593" s="56"/>
      <c r="U593" s="57" t="str">
        <f>H593</f>
        <v>CM9NT2_D4</v>
      </c>
      <c r="V593" s="58"/>
      <c r="W593" s="58"/>
      <c r="X593" s="58"/>
      <c r="Y593" s="58"/>
      <c r="Z593" s="59"/>
      <c r="AA593" s="59"/>
      <c r="AB593" s="59"/>
      <c r="AC593" s="59"/>
      <c r="AD593" s="58"/>
      <c r="AE593" s="58"/>
      <c r="AF593" s="58"/>
      <c r="AG593" s="58"/>
      <c r="AH593" s="60"/>
      <c r="AI593" s="60"/>
      <c r="AJ593" s="60"/>
      <c r="AK593" s="60"/>
      <c r="AL593" s="160">
        <v>4.7699999999999996</v>
      </c>
      <c r="AM593" s="61"/>
      <c r="AN593" s="62">
        <f>ROUNDDOWN(AL593*$AN$10/$AL$10,1)</f>
        <v>2.7</v>
      </c>
      <c r="AO593" s="58">
        <f t="shared" si="104"/>
        <v>3780.0000000000005</v>
      </c>
      <c r="AP593" s="58">
        <f t="shared" si="104"/>
        <v>1890.0000000000002</v>
      </c>
      <c r="AQ593" s="58">
        <f t="shared" si="104"/>
        <v>1485</v>
      </c>
      <c r="AR593" s="58">
        <f t="shared" si="103"/>
        <v>1080</v>
      </c>
      <c r="AS593" s="58">
        <f t="shared" si="109"/>
        <v>3800</v>
      </c>
      <c r="AT593" s="58">
        <f t="shared" si="109"/>
        <v>1900</v>
      </c>
      <c r="AU593" s="58">
        <f t="shared" si="109"/>
        <v>1500</v>
      </c>
      <c r="AV593" s="58">
        <f t="shared" si="109"/>
        <v>1100</v>
      </c>
      <c r="AW593" s="63"/>
      <c r="AX593" s="88" t="s">
        <v>1893</v>
      </c>
      <c r="AY593" s="64"/>
      <c r="AZ593" s="65">
        <v>240</v>
      </c>
    </row>
    <row r="594" spans="1:52" s="88" customFormat="1" ht="31.5" x14ac:dyDescent="0.25">
      <c r="A594" s="52" t="str">
        <f t="shared" si="105"/>
        <v>CM10NT2+1</v>
      </c>
      <c r="B594" s="52" t="str">
        <f t="shared" si="106"/>
        <v>CM10NT2+2</v>
      </c>
      <c r="C594" s="52" t="str">
        <f t="shared" si="107"/>
        <v>CM10NT2+3</v>
      </c>
      <c r="D594" s="52" t="str">
        <f t="shared" si="108"/>
        <v>CM10NT2+4</v>
      </c>
      <c r="F594" s="88" t="s">
        <v>1893</v>
      </c>
      <c r="G594" s="54">
        <v>10</v>
      </c>
      <c r="H594" s="54" t="s">
        <v>2095</v>
      </c>
      <c r="I594" s="55" t="s">
        <v>2096</v>
      </c>
      <c r="J594" s="55" t="s">
        <v>2094</v>
      </c>
      <c r="K594" s="55"/>
      <c r="L594" s="55" t="s">
        <v>2033</v>
      </c>
      <c r="M594" s="56"/>
      <c r="N594" s="54"/>
      <c r="O594" s="54"/>
      <c r="P594" s="54"/>
      <c r="Q594" s="56"/>
      <c r="R594" s="56"/>
      <c r="S594" s="56"/>
      <c r="T594" s="56"/>
      <c r="U594" s="57"/>
      <c r="V594" s="58"/>
      <c r="W594" s="58"/>
      <c r="X594" s="58"/>
      <c r="Y594" s="58"/>
      <c r="Z594" s="59" t="e">
        <f>V594/M594</f>
        <v>#DIV/0!</v>
      </c>
      <c r="AA594" s="59"/>
      <c r="AB594" s="59"/>
      <c r="AC594" s="59"/>
      <c r="AD594" s="58"/>
      <c r="AE594" s="58"/>
      <c r="AF594" s="58"/>
      <c r="AG594" s="58"/>
      <c r="AH594" s="60"/>
      <c r="AI594" s="60"/>
      <c r="AJ594" s="60"/>
      <c r="AK594" s="60"/>
      <c r="AL594" s="160"/>
      <c r="AM594" s="61"/>
      <c r="AN594" s="61"/>
      <c r="AO594" s="58">
        <f t="shared" si="104"/>
        <v>0</v>
      </c>
      <c r="AP594" s="58">
        <f t="shared" si="104"/>
        <v>0</v>
      </c>
      <c r="AQ594" s="58">
        <f t="shared" si="104"/>
        <v>0</v>
      </c>
      <c r="AR594" s="58">
        <f t="shared" si="103"/>
        <v>0</v>
      </c>
      <c r="AS594" s="58"/>
      <c r="AT594" s="58"/>
      <c r="AU594" s="58"/>
      <c r="AV594" s="58"/>
      <c r="AW594" s="63"/>
      <c r="AX594" s="88" t="s">
        <v>1893</v>
      </c>
      <c r="AY594" s="64"/>
      <c r="AZ594" s="65">
        <v>240</v>
      </c>
    </row>
    <row r="595" spans="1:52" s="88" customFormat="1" ht="47.25" x14ac:dyDescent="0.25">
      <c r="A595" s="52" t="str">
        <f t="shared" si="105"/>
        <v>CM10NT2_D1+1</v>
      </c>
      <c r="B595" s="52" t="str">
        <f t="shared" si="106"/>
        <v>CM10NT2_D1+2</v>
      </c>
      <c r="C595" s="52" t="str">
        <f t="shared" si="107"/>
        <v>CM10NT2_D1+3</v>
      </c>
      <c r="D595" s="52" t="str">
        <f t="shared" si="108"/>
        <v>CM10NT2_D1+4</v>
      </c>
      <c r="F595" s="88" t="s">
        <v>1893</v>
      </c>
      <c r="G595" s="54"/>
      <c r="H595" s="54" t="s">
        <v>2097</v>
      </c>
      <c r="I595" s="55" t="s">
        <v>2091</v>
      </c>
      <c r="J595" s="55" t="s">
        <v>2033</v>
      </c>
      <c r="K595" s="55"/>
      <c r="L595" s="55" t="s">
        <v>2098</v>
      </c>
      <c r="M595" s="56">
        <v>1600</v>
      </c>
      <c r="N595" s="54">
        <v>800</v>
      </c>
      <c r="O595" s="54">
        <v>580</v>
      </c>
      <c r="P595" s="54">
        <v>400</v>
      </c>
      <c r="Q595" s="56"/>
      <c r="R595" s="56"/>
      <c r="S595" s="56"/>
      <c r="T595" s="56"/>
      <c r="U595" s="57" t="str">
        <f>H595</f>
        <v>CM10NT2_D1</v>
      </c>
      <c r="V595" s="58"/>
      <c r="W595" s="58"/>
      <c r="X595" s="58"/>
      <c r="Y595" s="58"/>
      <c r="Z595" s="59">
        <f>V595/M595</f>
        <v>0</v>
      </c>
      <c r="AA595" s="59">
        <f>W595/N595</f>
        <v>0</v>
      </c>
      <c r="AB595" s="59"/>
      <c r="AC595" s="59"/>
      <c r="AD595" s="58"/>
      <c r="AE595" s="58"/>
      <c r="AF595" s="58"/>
      <c r="AG595" s="58"/>
      <c r="AH595" s="60"/>
      <c r="AI595" s="60"/>
      <c r="AJ595" s="60"/>
      <c r="AK595" s="60"/>
      <c r="AL595" s="160">
        <v>5.22</v>
      </c>
      <c r="AM595" s="61"/>
      <c r="AN595" s="62">
        <f>ROUNDDOWN(AL595*$AN$10/$AL$10,1)</f>
        <v>3</v>
      </c>
      <c r="AO595" s="58">
        <f t="shared" si="104"/>
        <v>4800</v>
      </c>
      <c r="AP595" s="58">
        <f t="shared" si="104"/>
        <v>2400</v>
      </c>
      <c r="AQ595" s="58">
        <f t="shared" si="104"/>
        <v>1740</v>
      </c>
      <c r="AR595" s="58">
        <f t="shared" si="103"/>
        <v>1200</v>
      </c>
      <c r="AS595" s="58">
        <f t="shared" si="109"/>
        <v>4800</v>
      </c>
      <c r="AT595" s="58">
        <f t="shared" si="109"/>
        <v>2400</v>
      </c>
      <c r="AU595" s="58">
        <f t="shared" si="109"/>
        <v>1700</v>
      </c>
      <c r="AV595" s="58">
        <f t="shared" si="109"/>
        <v>1200</v>
      </c>
      <c r="AW595" s="63"/>
      <c r="AX595" s="88" t="s">
        <v>1893</v>
      </c>
      <c r="AY595" s="64"/>
      <c r="AZ595" s="65">
        <v>310</v>
      </c>
    </row>
    <row r="596" spans="1:52" s="88" customFormat="1" ht="47.25" x14ac:dyDescent="0.25">
      <c r="A596" s="52" t="str">
        <f t="shared" si="105"/>
        <v>CM10NT2_D2+1</v>
      </c>
      <c r="B596" s="52" t="str">
        <f t="shared" si="106"/>
        <v>CM10NT2_D2+2</v>
      </c>
      <c r="C596" s="52" t="str">
        <f t="shared" si="107"/>
        <v>CM10NT2_D2+3</v>
      </c>
      <c r="D596" s="52" t="str">
        <f t="shared" si="108"/>
        <v>CM10NT2_D2+4</v>
      </c>
      <c r="F596" s="88" t="s">
        <v>1893</v>
      </c>
      <c r="G596" s="54"/>
      <c r="H596" s="54" t="s">
        <v>2099</v>
      </c>
      <c r="I596" s="55" t="s">
        <v>2100</v>
      </c>
      <c r="J596" s="55" t="s">
        <v>2101</v>
      </c>
      <c r="K596" s="55"/>
      <c r="L596" s="55" t="s">
        <v>2102</v>
      </c>
      <c r="M596" s="54">
        <v>1300</v>
      </c>
      <c r="N596" s="54">
        <v>600</v>
      </c>
      <c r="O596" s="54">
        <v>500</v>
      </c>
      <c r="P596" s="54">
        <v>400</v>
      </c>
      <c r="Q596" s="56"/>
      <c r="R596" s="56"/>
      <c r="S596" s="56"/>
      <c r="T596" s="56"/>
      <c r="U596" s="57" t="str">
        <f>H596</f>
        <v>CM10NT2_D2</v>
      </c>
      <c r="V596" s="58"/>
      <c r="W596" s="58"/>
      <c r="X596" s="58"/>
      <c r="Y596" s="58"/>
      <c r="Z596" s="59">
        <f>V596/M596</f>
        <v>0</v>
      </c>
      <c r="AA596" s="59"/>
      <c r="AB596" s="59"/>
      <c r="AC596" s="59"/>
      <c r="AD596" s="58"/>
      <c r="AE596" s="58"/>
      <c r="AF596" s="58"/>
      <c r="AG596" s="58"/>
      <c r="AH596" s="60"/>
      <c r="AI596" s="60"/>
      <c r="AJ596" s="60"/>
      <c r="AK596" s="60"/>
      <c r="AL596" s="160">
        <v>3.1538461538461537</v>
      </c>
      <c r="AM596" s="61"/>
      <c r="AN596" s="61">
        <v>1.8</v>
      </c>
      <c r="AO596" s="58">
        <f t="shared" si="104"/>
        <v>2340</v>
      </c>
      <c r="AP596" s="58">
        <f t="shared" si="104"/>
        <v>1080</v>
      </c>
      <c r="AQ596" s="58">
        <f t="shared" si="104"/>
        <v>900</v>
      </c>
      <c r="AR596" s="58">
        <f t="shared" si="103"/>
        <v>720</v>
      </c>
      <c r="AS596" s="58">
        <f t="shared" si="109"/>
        <v>2300</v>
      </c>
      <c r="AT596" s="58">
        <f t="shared" si="109"/>
        <v>1100</v>
      </c>
      <c r="AU596" s="58">
        <f t="shared" si="109"/>
        <v>900</v>
      </c>
      <c r="AV596" s="58">
        <f t="shared" si="109"/>
        <v>720</v>
      </c>
      <c r="AW596" s="63"/>
      <c r="AX596" s="88" t="s">
        <v>1893</v>
      </c>
      <c r="AY596" s="64"/>
      <c r="AZ596" s="65">
        <v>240</v>
      </c>
    </row>
    <row r="597" spans="1:52" s="88" customFormat="1" ht="47.25" x14ac:dyDescent="0.25">
      <c r="A597" s="52" t="str">
        <f t="shared" si="105"/>
        <v>CM11NT2+1</v>
      </c>
      <c r="B597" s="52" t="str">
        <f t="shared" si="106"/>
        <v>CM11NT2+2</v>
      </c>
      <c r="C597" s="52" t="str">
        <f t="shared" si="107"/>
        <v>CM11NT2+3</v>
      </c>
      <c r="D597" s="52" t="str">
        <f t="shared" si="108"/>
        <v>CM11NT2+4</v>
      </c>
      <c r="F597" s="88" t="s">
        <v>1893</v>
      </c>
      <c r="G597" s="54">
        <v>11</v>
      </c>
      <c r="H597" s="54" t="s">
        <v>2103</v>
      </c>
      <c r="I597" s="55" t="s">
        <v>2066</v>
      </c>
      <c r="J597" s="55" t="s">
        <v>2102</v>
      </c>
      <c r="K597" s="55"/>
      <c r="L597" s="55" t="s">
        <v>2104</v>
      </c>
      <c r="M597" s="56"/>
      <c r="N597" s="54"/>
      <c r="O597" s="54"/>
      <c r="P597" s="54"/>
      <c r="Q597" s="56"/>
      <c r="R597" s="56"/>
      <c r="S597" s="56"/>
      <c r="T597" s="56"/>
      <c r="U597" s="57"/>
      <c r="V597" s="58"/>
      <c r="W597" s="58"/>
      <c r="X597" s="58"/>
      <c r="Y597" s="58"/>
      <c r="Z597" s="59" t="e">
        <f>V597/M597</f>
        <v>#DIV/0!</v>
      </c>
      <c r="AA597" s="59"/>
      <c r="AB597" s="59"/>
      <c r="AC597" s="59"/>
      <c r="AD597" s="58"/>
      <c r="AE597" s="58"/>
      <c r="AF597" s="58"/>
      <c r="AG597" s="58"/>
      <c r="AH597" s="60"/>
      <c r="AI597" s="60"/>
      <c r="AJ597" s="60"/>
      <c r="AK597" s="60"/>
      <c r="AL597" s="160"/>
      <c r="AM597" s="61"/>
      <c r="AN597" s="61"/>
      <c r="AO597" s="58">
        <f t="shared" si="104"/>
        <v>0</v>
      </c>
      <c r="AP597" s="58">
        <f t="shared" si="104"/>
        <v>0</v>
      </c>
      <c r="AQ597" s="58">
        <f t="shared" si="104"/>
        <v>0</v>
      </c>
      <c r="AR597" s="58">
        <f t="shared" si="103"/>
        <v>0</v>
      </c>
      <c r="AS597" s="58"/>
      <c r="AT597" s="58"/>
      <c r="AU597" s="58"/>
      <c r="AV597" s="58"/>
      <c r="AW597" s="63"/>
      <c r="AX597" s="88" t="s">
        <v>1893</v>
      </c>
      <c r="AY597" s="64"/>
      <c r="AZ597" s="65"/>
    </row>
    <row r="598" spans="1:52" s="88" customFormat="1" ht="47.25" x14ac:dyDescent="0.25">
      <c r="A598" s="52" t="str">
        <f t="shared" si="105"/>
        <v>CM11NT2_D1+1</v>
      </c>
      <c r="B598" s="52" t="str">
        <f t="shared" si="106"/>
        <v>CM11NT2_D1+2</v>
      </c>
      <c r="C598" s="52" t="str">
        <f t="shared" si="107"/>
        <v>CM11NT2_D1+3</v>
      </c>
      <c r="D598" s="52" t="str">
        <f t="shared" si="108"/>
        <v>CM11NT2_D1+4</v>
      </c>
      <c r="F598" s="88" t="s">
        <v>1893</v>
      </c>
      <c r="G598" s="54"/>
      <c r="H598" s="54" t="s">
        <v>2105</v>
      </c>
      <c r="I598" s="55" t="s">
        <v>2106</v>
      </c>
      <c r="J598" s="55" t="s">
        <v>2107</v>
      </c>
      <c r="K598" s="55"/>
      <c r="L598" s="55" t="s">
        <v>2108</v>
      </c>
      <c r="M598" s="56">
        <v>1400</v>
      </c>
      <c r="N598" s="54">
        <v>700</v>
      </c>
      <c r="O598" s="54">
        <v>550</v>
      </c>
      <c r="P598" s="54">
        <v>400</v>
      </c>
      <c r="Q598" s="56"/>
      <c r="R598" s="56"/>
      <c r="S598" s="56"/>
      <c r="T598" s="56"/>
      <c r="U598" s="57" t="str">
        <f t="shared" ref="U598:U605" si="110">H598</f>
        <v>CM11NT2_D1</v>
      </c>
      <c r="V598" s="58"/>
      <c r="W598" s="58"/>
      <c r="X598" s="58"/>
      <c r="Y598" s="58"/>
      <c r="Z598" s="59"/>
      <c r="AA598" s="59"/>
      <c r="AB598" s="59"/>
      <c r="AC598" s="59"/>
      <c r="AD598" s="58"/>
      <c r="AE598" s="58"/>
      <c r="AF598" s="58"/>
      <c r="AG598" s="58"/>
      <c r="AH598" s="60"/>
      <c r="AI598" s="60"/>
      <c r="AJ598" s="60"/>
      <c r="AK598" s="60"/>
      <c r="AL598" s="160">
        <v>4.7699999999999996</v>
      </c>
      <c r="AM598" s="61"/>
      <c r="AN598" s="62">
        <f>ROUNDDOWN(AL598*$AN$10/$AL$10,1)</f>
        <v>2.7</v>
      </c>
      <c r="AO598" s="58">
        <f t="shared" si="104"/>
        <v>3780.0000000000005</v>
      </c>
      <c r="AP598" s="58">
        <f t="shared" si="104"/>
        <v>1890.0000000000002</v>
      </c>
      <c r="AQ598" s="58">
        <f t="shared" si="104"/>
        <v>1485</v>
      </c>
      <c r="AR598" s="58">
        <f t="shared" si="103"/>
        <v>1080</v>
      </c>
      <c r="AS598" s="58">
        <f t="shared" si="109"/>
        <v>3800</v>
      </c>
      <c r="AT598" s="58">
        <f t="shared" si="109"/>
        <v>1900</v>
      </c>
      <c r="AU598" s="58">
        <f t="shared" si="109"/>
        <v>1500</v>
      </c>
      <c r="AV598" s="58">
        <f t="shared" si="109"/>
        <v>1100</v>
      </c>
      <c r="AW598" s="63"/>
      <c r="AX598" s="88" t="s">
        <v>1893</v>
      </c>
      <c r="AY598" s="64"/>
      <c r="AZ598" s="65">
        <v>240</v>
      </c>
    </row>
    <row r="599" spans="1:52" s="88" customFormat="1" ht="47.25" x14ac:dyDescent="0.25">
      <c r="A599" s="52" t="str">
        <f t="shared" si="105"/>
        <v>CM11NT2_D2+1</v>
      </c>
      <c r="B599" s="52" t="str">
        <f t="shared" si="106"/>
        <v>CM11NT2_D2+2</v>
      </c>
      <c r="C599" s="52" t="str">
        <f t="shared" si="107"/>
        <v>CM11NT2_D2+3</v>
      </c>
      <c r="D599" s="52" t="str">
        <f t="shared" si="108"/>
        <v>CM11NT2_D2+4</v>
      </c>
      <c r="F599" s="88" t="s">
        <v>1893</v>
      </c>
      <c r="G599" s="54"/>
      <c r="H599" s="54" t="s">
        <v>2109</v>
      </c>
      <c r="I599" s="55" t="s">
        <v>2110</v>
      </c>
      <c r="J599" s="55" t="s">
        <v>2108</v>
      </c>
      <c r="K599" s="55"/>
      <c r="L599" s="55" t="s">
        <v>156</v>
      </c>
      <c r="M599" s="56">
        <v>1200</v>
      </c>
      <c r="N599" s="54">
        <v>600</v>
      </c>
      <c r="O599" s="54">
        <v>500</v>
      </c>
      <c r="P599" s="54">
        <v>400</v>
      </c>
      <c r="Q599" s="56"/>
      <c r="R599" s="56"/>
      <c r="S599" s="56"/>
      <c r="T599" s="56"/>
      <c r="U599" s="57" t="str">
        <f t="shared" si="110"/>
        <v>CM11NT2_D2</v>
      </c>
      <c r="V599" s="58"/>
      <c r="W599" s="58"/>
      <c r="X599" s="58"/>
      <c r="Y599" s="58"/>
      <c r="Z599" s="59">
        <f>V599/M599</f>
        <v>0</v>
      </c>
      <c r="AA599" s="59"/>
      <c r="AB599" s="59"/>
      <c r="AC599" s="59"/>
      <c r="AD599" s="58"/>
      <c r="AE599" s="58"/>
      <c r="AF599" s="58"/>
      <c r="AG599" s="58"/>
      <c r="AH599" s="60"/>
      <c r="AI599" s="60"/>
      <c r="AJ599" s="60"/>
      <c r="AK599" s="60"/>
      <c r="AL599" s="160">
        <v>3.1666666666666665</v>
      </c>
      <c r="AM599" s="61"/>
      <c r="AN599" s="61">
        <v>1.8</v>
      </c>
      <c r="AO599" s="58">
        <f t="shared" si="104"/>
        <v>2160</v>
      </c>
      <c r="AP599" s="58">
        <f t="shared" si="104"/>
        <v>1080</v>
      </c>
      <c r="AQ599" s="58">
        <f t="shared" si="104"/>
        <v>900</v>
      </c>
      <c r="AR599" s="58">
        <f t="shared" si="103"/>
        <v>720</v>
      </c>
      <c r="AS599" s="58">
        <f t="shared" si="109"/>
        <v>2200</v>
      </c>
      <c r="AT599" s="58">
        <f t="shared" si="109"/>
        <v>1100</v>
      </c>
      <c r="AU599" s="58">
        <f t="shared" si="109"/>
        <v>900</v>
      </c>
      <c r="AV599" s="58">
        <f t="shared" si="109"/>
        <v>720</v>
      </c>
      <c r="AW599" s="63"/>
      <c r="AX599" s="88" t="s">
        <v>1893</v>
      </c>
      <c r="AY599" s="64"/>
      <c r="AZ599" s="65">
        <v>240</v>
      </c>
    </row>
    <row r="600" spans="1:52" s="88" customFormat="1" ht="47.25" x14ac:dyDescent="0.25">
      <c r="A600" s="52" t="str">
        <f t="shared" si="105"/>
        <v>CM11NT2_D3+1</v>
      </c>
      <c r="B600" s="52" t="str">
        <f t="shared" si="106"/>
        <v>CM11NT2_D3+2</v>
      </c>
      <c r="C600" s="52" t="str">
        <f t="shared" si="107"/>
        <v>CM11NT2_D3+3</v>
      </c>
      <c r="D600" s="52" t="str">
        <f t="shared" si="108"/>
        <v>CM11NT2_D3+4</v>
      </c>
      <c r="F600" s="88" t="s">
        <v>1893</v>
      </c>
      <c r="G600" s="54"/>
      <c r="H600" s="54" t="s">
        <v>2111</v>
      </c>
      <c r="I600" s="55" t="s">
        <v>2112</v>
      </c>
      <c r="J600" s="55" t="s">
        <v>2003</v>
      </c>
      <c r="K600" s="55"/>
      <c r="L600" s="55" t="s">
        <v>156</v>
      </c>
      <c r="M600" s="56">
        <v>1800</v>
      </c>
      <c r="N600" s="54">
        <v>900</v>
      </c>
      <c r="O600" s="54">
        <v>600</v>
      </c>
      <c r="P600" s="54">
        <v>400</v>
      </c>
      <c r="Q600" s="56"/>
      <c r="R600" s="56"/>
      <c r="S600" s="56"/>
      <c r="T600" s="56"/>
      <c r="U600" s="57" t="str">
        <f t="shared" si="110"/>
        <v>CM11NT2_D3</v>
      </c>
      <c r="V600" s="58"/>
      <c r="W600" s="58"/>
      <c r="X600" s="58"/>
      <c r="Y600" s="58"/>
      <c r="Z600" s="59">
        <f>V600/M600</f>
        <v>0</v>
      </c>
      <c r="AA600" s="59"/>
      <c r="AB600" s="59"/>
      <c r="AC600" s="59"/>
      <c r="AD600" s="58"/>
      <c r="AE600" s="58"/>
      <c r="AF600" s="58"/>
      <c r="AG600" s="58"/>
      <c r="AH600" s="60"/>
      <c r="AI600" s="60"/>
      <c r="AJ600" s="60"/>
      <c r="AK600" s="60"/>
      <c r="AL600" s="160">
        <v>4.8888888888888893</v>
      </c>
      <c r="AM600" s="61"/>
      <c r="AN600" s="62">
        <f>ROUNDDOWN(AL600*$AN$10/$AL$10,1)</f>
        <v>2.8</v>
      </c>
      <c r="AO600" s="58">
        <f t="shared" si="104"/>
        <v>5040</v>
      </c>
      <c r="AP600" s="58">
        <f t="shared" si="104"/>
        <v>2520</v>
      </c>
      <c r="AQ600" s="58">
        <f t="shared" si="104"/>
        <v>1680</v>
      </c>
      <c r="AR600" s="58">
        <f t="shared" si="103"/>
        <v>1120</v>
      </c>
      <c r="AS600" s="58">
        <f t="shared" si="109"/>
        <v>5000</v>
      </c>
      <c r="AT600" s="58">
        <f t="shared" si="109"/>
        <v>2500</v>
      </c>
      <c r="AU600" s="58">
        <f t="shared" si="109"/>
        <v>1700</v>
      </c>
      <c r="AV600" s="58">
        <f t="shared" si="109"/>
        <v>1100</v>
      </c>
      <c r="AW600" s="63"/>
      <c r="AX600" s="88" t="s">
        <v>1893</v>
      </c>
      <c r="AY600" s="64"/>
      <c r="AZ600" s="65"/>
    </row>
    <row r="601" spans="1:52" s="122" customFormat="1" ht="63" x14ac:dyDescent="0.25">
      <c r="A601" s="52" t="str">
        <f t="shared" si="105"/>
        <v>CM11NT2_D4+1</v>
      </c>
      <c r="B601" s="52" t="str">
        <f t="shared" si="106"/>
        <v>CM11NT2_D4+2</v>
      </c>
      <c r="C601" s="52" t="str">
        <f t="shared" si="107"/>
        <v>CM11NT2_D4+3</v>
      </c>
      <c r="D601" s="52" t="str">
        <f t="shared" si="108"/>
        <v>CM11NT2_D4+4</v>
      </c>
      <c r="F601" s="88" t="s">
        <v>1893</v>
      </c>
      <c r="G601" s="54"/>
      <c r="H601" s="54" t="s">
        <v>2113</v>
      </c>
      <c r="I601" s="55" t="s">
        <v>2114</v>
      </c>
      <c r="J601" s="55" t="s">
        <v>2115</v>
      </c>
      <c r="K601" s="55"/>
      <c r="L601" s="55" t="s">
        <v>2116</v>
      </c>
      <c r="M601" s="56">
        <v>1400</v>
      </c>
      <c r="N601" s="54">
        <v>700</v>
      </c>
      <c r="O601" s="54">
        <v>550</v>
      </c>
      <c r="P601" s="54">
        <v>400</v>
      </c>
      <c r="Q601" s="56"/>
      <c r="R601" s="56"/>
      <c r="S601" s="56"/>
      <c r="T601" s="56"/>
      <c r="U601" s="57" t="str">
        <f t="shared" si="110"/>
        <v>CM11NT2_D4</v>
      </c>
      <c r="V601" s="58"/>
      <c r="W601" s="58"/>
      <c r="X601" s="58"/>
      <c r="Y601" s="58"/>
      <c r="Z601" s="59"/>
      <c r="AA601" s="59"/>
      <c r="AB601" s="59"/>
      <c r="AC601" s="59"/>
      <c r="AD601" s="58"/>
      <c r="AE601" s="58"/>
      <c r="AF601" s="58"/>
      <c r="AG601" s="58"/>
      <c r="AH601" s="60"/>
      <c r="AI601" s="60"/>
      <c r="AJ601" s="60"/>
      <c r="AK601" s="60"/>
      <c r="AL601" s="160">
        <v>4.0142857142857142</v>
      </c>
      <c r="AM601" s="61"/>
      <c r="AN601" s="62">
        <f>ROUNDDOWN(AL601*$AN$10/$AL$10,1)</f>
        <v>2.2999999999999998</v>
      </c>
      <c r="AO601" s="58">
        <f t="shared" si="104"/>
        <v>3219.9999999999995</v>
      </c>
      <c r="AP601" s="58">
        <f t="shared" si="104"/>
        <v>1609.9999999999998</v>
      </c>
      <c r="AQ601" s="58">
        <f t="shared" si="104"/>
        <v>1265</v>
      </c>
      <c r="AR601" s="58">
        <f t="shared" si="103"/>
        <v>919.99999999999989</v>
      </c>
      <c r="AS601" s="58">
        <f t="shared" si="109"/>
        <v>3200</v>
      </c>
      <c r="AT601" s="58">
        <f t="shared" si="109"/>
        <v>1600</v>
      </c>
      <c r="AU601" s="58">
        <f t="shared" si="109"/>
        <v>1300</v>
      </c>
      <c r="AV601" s="58">
        <f t="shared" si="109"/>
        <v>920</v>
      </c>
      <c r="AW601" s="63"/>
      <c r="AX601" s="88" t="s">
        <v>1893</v>
      </c>
      <c r="AY601" s="64"/>
      <c r="AZ601" s="65">
        <v>330</v>
      </c>
    </row>
    <row r="602" spans="1:52" s="122" customFormat="1" ht="47.25" x14ac:dyDescent="0.25">
      <c r="A602" s="52" t="str">
        <f t="shared" si="105"/>
        <v>CM11NT2_D5+1</v>
      </c>
      <c r="B602" s="52" t="str">
        <f t="shared" si="106"/>
        <v>CM11NT2_D5+2</v>
      </c>
      <c r="C602" s="52" t="str">
        <f t="shared" si="107"/>
        <v>CM11NT2_D5+3</v>
      </c>
      <c r="D602" s="52" t="str">
        <f t="shared" si="108"/>
        <v>CM11NT2_D5+4</v>
      </c>
      <c r="F602" s="88" t="s">
        <v>1893</v>
      </c>
      <c r="G602" s="54"/>
      <c r="H602" s="54" t="s">
        <v>2117</v>
      </c>
      <c r="I602" s="55" t="s">
        <v>2118</v>
      </c>
      <c r="J602" s="55" t="s">
        <v>2115</v>
      </c>
      <c r="K602" s="55"/>
      <c r="L602" s="55" t="s">
        <v>2119</v>
      </c>
      <c r="M602" s="56">
        <v>1600</v>
      </c>
      <c r="N602" s="54">
        <v>800</v>
      </c>
      <c r="O602" s="54">
        <v>580</v>
      </c>
      <c r="P602" s="54">
        <v>400</v>
      </c>
      <c r="Q602" s="56"/>
      <c r="R602" s="56"/>
      <c r="S602" s="56"/>
      <c r="T602" s="56"/>
      <c r="U602" s="57" t="str">
        <f t="shared" si="110"/>
        <v>CM11NT2_D5</v>
      </c>
      <c r="V602" s="58"/>
      <c r="W602" s="58"/>
      <c r="X602" s="58"/>
      <c r="Y602" s="58"/>
      <c r="Z602" s="59">
        <f>V602/M602</f>
        <v>0</v>
      </c>
      <c r="AA602" s="59">
        <f>W602/N602</f>
        <v>0</v>
      </c>
      <c r="AB602" s="59"/>
      <c r="AC602" s="59">
        <f>Y602/P602</f>
        <v>0</v>
      </c>
      <c r="AD602" s="58"/>
      <c r="AE602" s="58"/>
      <c r="AF602" s="58"/>
      <c r="AG602" s="58"/>
      <c r="AH602" s="60"/>
      <c r="AI602" s="60"/>
      <c r="AJ602" s="60"/>
      <c r="AK602" s="60"/>
      <c r="AL602" s="160">
        <v>3.9375</v>
      </c>
      <c r="AM602" s="61"/>
      <c r="AN602" s="62">
        <f>ROUNDDOWN(AL602*$AN$10/$AL$10,1)</f>
        <v>2.2000000000000002</v>
      </c>
      <c r="AO602" s="58">
        <f t="shared" si="104"/>
        <v>3520.0000000000005</v>
      </c>
      <c r="AP602" s="58">
        <f t="shared" si="104"/>
        <v>1760.0000000000002</v>
      </c>
      <c r="AQ602" s="58">
        <f t="shared" si="104"/>
        <v>1276</v>
      </c>
      <c r="AR602" s="58">
        <f t="shared" si="103"/>
        <v>880.00000000000011</v>
      </c>
      <c r="AS602" s="58">
        <f t="shared" si="109"/>
        <v>3500</v>
      </c>
      <c r="AT602" s="58">
        <f t="shared" si="109"/>
        <v>1800</v>
      </c>
      <c r="AU602" s="58">
        <f t="shared" si="109"/>
        <v>1300</v>
      </c>
      <c r="AV602" s="58">
        <f t="shared" si="109"/>
        <v>880</v>
      </c>
      <c r="AW602" s="63"/>
      <c r="AX602" s="88" t="s">
        <v>1893</v>
      </c>
      <c r="AY602" s="64"/>
      <c r="AZ602" s="65">
        <v>240</v>
      </c>
    </row>
    <row r="603" spans="1:52" s="122" customFormat="1" ht="47.25" x14ac:dyDescent="0.25">
      <c r="A603" s="52" t="str">
        <f t="shared" si="105"/>
        <v>CM11NT2_D6+1</v>
      </c>
      <c r="B603" s="52" t="str">
        <f t="shared" si="106"/>
        <v>CM11NT2_D6+2</v>
      </c>
      <c r="C603" s="52" t="str">
        <f t="shared" si="107"/>
        <v>CM11NT2_D6+3</v>
      </c>
      <c r="D603" s="52" t="str">
        <f t="shared" si="108"/>
        <v>CM11NT2_D6+4</v>
      </c>
      <c r="F603" s="88" t="s">
        <v>1893</v>
      </c>
      <c r="G603" s="54"/>
      <c r="H603" s="54" t="s">
        <v>2120</v>
      </c>
      <c r="I603" s="55" t="s">
        <v>2121</v>
      </c>
      <c r="J603" s="55" t="s">
        <v>2115</v>
      </c>
      <c r="K603" s="55"/>
      <c r="L603" s="55" t="s">
        <v>2122</v>
      </c>
      <c r="M603" s="56">
        <v>1800</v>
      </c>
      <c r="N603" s="54">
        <v>900</v>
      </c>
      <c r="O603" s="54">
        <v>600</v>
      </c>
      <c r="P603" s="54">
        <v>400</v>
      </c>
      <c r="Q603" s="56"/>
      <c r="R603" s="56"/>
      <c r="S603" s="56"/>
      <c r="T603" s="56"/>
      <c r="U603" s="57" t="str">
        <f t="shared" si="110"/>
        <v>CM11NT2_D6</v>
      </c>
      <c r="V603" s="58"/>
      <c r="W603" s="58"/>
      <c r="X603" s="58"/>
      <c r="Y603" s="58"/>
      <c r="Z603" s="59">
        <f>V603/M603</f>
        <v>0</v>
      </c>
      <c r="AA603" s="59"/>
      <c r="AB603" s="59"/>
      <c r="AC603" s="59"/>
      <c r="AD603" s="58"/>
      <c r="AE603" s="58"/>
      <c r="AF603" s="58"/>
      <c r="AG603" s="58"/>
      <c r="AH603" s="60"/>
      <c r="AI603" s="60"/>
      <c r="AJ603" s="60"/>
      <c r="AK603" s="60"/>
      <c r="AL603" s="160">
        <v>4.21</v>
      </c>
      <c r="AM603" s="61"/>
      <c r="AN603" s="62">
        <f>ROUNDDOWN(AL603*$AN$10/$AL$10,1)</f>
        <v>2.4</v>
      </c>
      <c r="AO603" s="58">
        <f t="shared" si="104"/>
        <v>4320</v>
      </c>
      <c r="AP603" s="58">
        <f t="shared" si="104"/>
        <v>2160</v>
      </c>
      <c r="AQ603" s="58">
        <f t="shared" si="104"/>
        <v>1440</v>
      </c>
      <c r="AR603" s="58">
        <f t="shared" si="103"/>
        <v>960</v>
      </c>
      <c r="AS603" s="58">
        <f t="shared" si="109"/>
        <v>4300</v>
      </c>
      <c r="AT603" s="58">
        <f t="shared" si="109"/>
        <v>2200</v>
      </c>
      <c r="AU603" s="58">
        <f t="shared" si="109"/>
        <v>1400</v>
      </c>
      <c r="AV603" s="58">
        <f t="shared" si="109"/>
        <v>960</v>
      </c>
      <c r="AW603" s="63"/>
      <c r="AX603" s="88" t="s">
        <v>1893</v>
      </c>
      <c r="AY603" s="64"/>
      <c r="AZ603" s="65">
        <v>240</v>
      </c>
    </row>
    <row r="604" spans="1:52" s="122" customFormat="1" ht="31.5" x14ac:dyDescent="0.25">
      <c r="A604" s="52" t="str">
        <f t="shared" si="105"/>
        <v>CM12NT2+1</v>
      </c>
      <c r="B604" s="52" t="str">
        <f t="shared" si="106"/>
        <v>CM12NT2+2</v>
      </c>
      <c r="C604" s="52" t="str">
        <f t="shared" si="107"/>
        <v>CM12NT2+3</v>
      </c>
      <c r="D604" s="52" t="str">
        <f t="shared" si="108"/>
        <v>CM12NT2+4</v>
      </c>
      <c r="F604" s="88" t="s">
        <v>1893</v>
      </c>
      <c r="G604" s="54">
        <v>12</v>
      </c>
      <c r="H604" s="54" t="s">
        <v>2123</v>
      </c>
      <c r="I604" s="55" t="s">
        <v>2124</v>
      </c>
      <c r="J604" s="55" t="s">
        <v>2125</v>
      </c>
      <c r="K604" s="55"/>
      <c r="L604" s="55" t="s">
        <v>2119</v>
      </c>
      <c r="M604" s="56">
        <v>1200</v>
      </c>
      <c r="N604" s="54">
        <v>600</v>
      </c>
      <c r="O604" s="54">
        <v>500</v>
      </c>
      <c r="P604" s="54">
        <v>400</v>
      </c>
      <c r="Q604" s="56"/>
      <c r="R604" s="56"/>
      <c r="S604" s="56"/>
      <c r="T604" s="56"/>
      <c r="U604" s="57" t="str">
        <f t="shared" si="110"/>
        <v>CM12NT2</v>
      </c>
      <c r="V604" s="58"/>
      <c r="W604" s="58"/>
      <c r="X604" s="58"/>
      <c r="Y604" s="58"/>
      <c r="Z604" s="59"/>
      <c r="AA604" s="59"/>
      <c r="AB604" s="59"/>
      <c r="AC604" s="59"/>
      <c r="AD604" s="58"/>
      <c r="AE604" s="58"/>
      <c r="AF604" s="58"/>
      <c r="AG604" s="58"/>
      <c r="AH604" s="60"/>
      <c r="AI604" s="60"/>
      <c r="AJ604" s="60"/>
      <c r="AK604" s="60"/>
      <c r="AL604" s="160">
        <v>3.25</v>
      </c>
      <c r="AM604" s="61"/>
      <c r="AN604" s="61">
        <v>1.85</v>
      </c>
      <c r="AO604" s="58">
        <f t="shared" si="104"/>
        <v>2220</v>
      </c>
      <c r="AP604" s="58">
        <f t="shared" si="104"/>
        <v>1110</v>
      </c>
      <c r="AQ604" s="58">
        <f t="shared" si="104"/>
        <v>925</v>
      </c>
      <c r="AR604" s="58">
        <f t="shared" si="103"/>
        <v>740</v>
      </c>
      <c r="AS604" s="58">
        <f t="shared" si="109"/>
        <v>2200</v>
      </c>
      <c r="AT604" s="58">
        <f t="shared" si="109"/>
        <v>1100</v>
      </c>
      <c r="AU604" s="58">
        <f t="shared" si="109"/>
        <v>930</v>
      </c>
      <c r="AV604" s="58">
        <f t="shared" si="109"/>
        <v>740</v>
      </c>
      <c r="AW604" s="63"/>
      <c r="AX604" s="88" t="s">
        <v>1893</v>
      </c>
      <c r="AY604" s="64"/>
      <c r="AZ604" s="65"/>
    </row>
    <row r="605" spans="1:52" s="122" customFormat="1" ht="63" x14ac:dyDescent="0.25">
      <c r="A605" s="52" t="str">
        <f t="shared" si="105"/>
        <v>CM13NT2+1</v>
      </c>
      <c r="B605" s="52" t="str">
        <f t="shared" si="106"/>
        <v>CM13NT2+2</v>
      </c>
      <c r="C605" s="52" t="str">
        <f t="shared" si="107"/>
        <v>CM13NT2+3</v>
      </c>
      <c r="D605" s="52" t="str">
        <f t="shared" si="108"/>
        <v>CM13NT2+4</v>
      </c>
      <c r="F605" s="88" t="s">
        <v>1893</v>
      </c>
      <c r="G605" s="54">
        <v>13</v>
      </c>
      <c r="H605" s="54" t="s">
        <v>2126</v>
      </c>
      <c r="I605" s="55" t="s">
        <v>2127</v>
      </c>
      <c r="J605" s="55" t="s">
        <v>453</v>
      </c>
      <c r="K605" s="55"/>
      <c r="L605" s="55" t="s">
        <v>2128</v>
      </c>
      <c r="M605" s="54">
        <v>1200</v>
      </c>
      <c r="N605" s="54">
        <v>600</v>
      </c>
      <c r="O605" s="54">
        <v>500</v>
      </c>
      <c r="P605" s="54">
        <v>400</v>
      </c>
      <c r="Q605" s="56"/>
      <c r="R605" s="56"/>
      <c r="S605" s="56"/>
      <c r="T605" s="56"/>
      <c r="U605" s="57" t="str">
        <f t="shared" si="110"/>
        <v>CM13NT2</v>
      </c>
      <c r="V605" s="58"/>
      <c r="W605" s="58"/>
      <c r="X605" s="58"/>
      <c r="Y605" s="58"/>
      <c r="Z605" s="59"/>
      <c r="AA605" s="59">
        <f>W605/N605</f>
        <v>0</v>
      </c>
      <c r="AB605" s="59"/>
      <c r="AC605" s="59"/>
      <c r="AD605" s="58"/>
      <c r="AE605" s="58"/>
      <c r="AF605" s="58"/>
      <c r="AG605" s="58"/>
      <c r="AH605" s="60"/>
      <c r="AI605" s="60"/>
      <c r="AJ605" s="60"/>
      <c r="AK605" s="60"/>
      <c r="AL605" s="160">
        <v>3.625</v>
      </c>
      <c r="AM605" s="61"/>
      <c r="AN605" s="62">
        <f>ROUNDDOWN(AL605*$AN$10/$AL$10,1)</f>
        <v>2.1</v>
      </c>
      <c r="AO605" s="58">
        <f t="shared" si="104"/>
        <v>2520</v>
      </c>
      <c r="AP605" s="58">
        <f t="shared" si="104"/>
        <v>1260</v>
      </c>
      <c r="AQ605" s="58">
        <f t="shared" si="104"/>
        <v>1050</v>
      </c>
      <c r="AR605" s="58">
        <f t="shared" si="103"/>
        <v>840</v>
      </c>
      <c r="AS605" s="58">
        <f t="shared" si="109"/>
        <v>2500</v>
      </c>
      <c r="AT605" s="58">
        <f t="shared" si="109"/>
        <v>1300</v>
      </c>
      <c r="AU605" s="58">
        <f t="shared" si="109"/>
        <v>1100</v>
      </c>
      <c r="AV605" s="58">
        <f t="shared" si="109"/>
        <v>840</v>
      </c>
      <c r="AW605" s="63"/>
      <c r="AX605" s="88" t="s">
        <v>1893</v>
      </c>
      <c r="AY605" s="64"/>
      <c r="AZ605" s="65">
        <v>240</v>
      </c>
    </row>
    <row r="606" spans="1:52" s="122" customFormat="1" ht="31.5" x14ac:dyDescent="0.25">
      <c r="A606" s="52" t="str">
        <f t="shared" si="105"/>
        <v>CM14NT2+1</v>
      </c>
      <c r="B606" s="52" t="str">
        <f t="shared" si="106"/>
        <v>CM14NT2+2</v>
      </c>
      <c r="C606" s="52" t="str">
        <f t="shared" si="107"/>
        <v>CM14NT2+3</v>
      </c>
      <c r="D606" s="52" t="str">
        <f t="shared" si="108"/>
        <v>CM14NT2+4</v>
      </c>
      <c r="F606" s="88" t="s">
        <v>1893</v>
      </c>
      <c r="G606" s="54">
        <v>14</v>
      </c>
      <c r="H606" s="54" t="s">
        <v>2129</v>
      </c>
      <c r="I606" s="55" t="s">
        <v>2130</v>
      </c>
      <c r="J606" s="55" t="s">
        <v>453</v>
      </c>
      <c r="K606" s="55"/>
      <c r="L606" s="55" t="s">
        <v>2131</v>
      </c>
      <c r="M606" s="56"/>
      <c r="N606" s="54"/>
      <c r="O606" s="54"/>
      <c r="P606" s="54"/>
      <c r="Q606" s="56"/>
      <c r="R606" s="56"/>
      <c r="S606" s="56"/>
      <c r="T606" s="56"/>
      <c r="U606" s="57"/>
      <c r="V606" s="58"/>
      <c r="W606" s="58"/>
      <c r="X606" s="58"/>
      <c r="Y606" s="58"/>
      <c r="Z606" s="59"/>
      <c r="AA606" s="59" t="e">
        <f>W606/N606</f>
        <v>#DIV/0!</v>
      </c>
      <c r="AB606" s="59"/>
      <c r="AC606" s="59"/>
      <c r="AD606" s="58"/>
      <c r="AE606" s="58"/>
      <c r="AF606" s="58"/>
      <c r="AG606" s="58"/>
      <c r="AH606" s="60"/>
      <c r="AI606" s="60"/>
      <c r="AJ606" s="60"/>
      <c r="AK606" s="60"/>
      <c r="AL606" s="160"/>
      <c r="AM606" s="61"/>
      <c r="AN606" s="61"/>
      <c r="AO606" s="58">
        <f t="shared" si="104"/>
        <v>0</v>
      </c>
      <c r="AP606" s="58">
        <f t="shared" si="104"/>
        <v>0</v>
      </c>
      <c r="AQ606" s="58">
        <f t="shared" si="104"/>
        <v>0</v>
      </c>
      <c r="AR606" s="58">
        <f t="shared" si="103"/>
        <v>0</v>
      </c>
      <c r="AS606" s="58"/>
      <c r="AT606" s="58"/>
      <c r="AU606" s="58"/>
      <c r="AV606" s="58"/>
      <c r="AW606" s="63"/>
      <c r="AX606" s="88" t="s">
        <v>1893</v>
      </c>
      <c r="AY606" s="64"/>
      <c r="AZ606" s="65">
        <v>240</v>
      </c>
    </row>
    <row r="607" spans="1:52" s="122" customFormat="1" ht="47.25" x14ac:dyDescent="0.25">
      <c r="A607" s="52" t="str">
        <f t="shared" si="105"/>
        <v>CM14NT2_D1+1</v>
      </c>
      <c r="B607" s="52" t="str">
        <f t="shared" si="106"/>
        <v>CM14NT2_D1+2</v>
      </c>
      <c r="C607" s="52" t="str">
        <f t="shared" si="107"/>
        <v>CM14NT2_D1+3</v>
      </c>
      <c r="D607" s="52" t="str">
        <f t="shared" si="108"/>
        <v>CM14NT2_D1+4</v>
      </c>
      <c r="F607" s="88" t="s">
        <v>1893</v>
      </c>
      <c r="G607" s="54"/>
      <c r="H607" s="54" t="s">
        <v>2132</v>
      </c>
      <c r="I607" s="55" t="s">
        <v>2133</v>
      </c>
      <c r="J607" s="55" t="s">
        <v>2134</v>
      </c>
      <c r="K607" s="55"/>
      <c r="L607" s="55" t="s">
        <v>2135</v>
      </c>
      <c r="M607" s="56">
        <v>1400</v>
      </c>
      <c r="N607" s="54">
        <v>700</v>
      </c>
      <c r="O607" s="54">
        <v>550</v>
      </c>
      <c r="P607" s="54">
        <v>400</v>
      </c>
      <c r="Q607" s="56"/>
      <c r="R607" s="56"/>
      <c r="S607" s="56"/>
      <c r="T607" s="56"/>
      <c r="U607" s="57" t="str">
        <f>H607</f>
        <v>CM14NT2_D1</v>
      </c>
      <c r="V607" s="58"/>
      <c r="W607" s="58"/>
      <c r="X607" s="58"/>
      <c r="Y607" s="58"/>
      <c r="Z607" s="59"/>
      <c r="AA607" s="59"/>
      <c r="AB607" s="59"/>
      <c r="AC607" s="59">
        <f>Y607/P607</f>
        <v>0</v>
      </c>
      <c r="AD607" s="58"/>
      <c r="AE607" s="58"/>
      <c r="AF607" s="58"/>
      <c r="AG607" s="58"/>
      <c r="AH607" s="60"/>
      <c r="AI607" s="60"/>
      <c r="AJ607" s="60"/>
      <c r="AK607" s="60"/>
      <c r="AL607" s="160">
        <v>3.535714285714286</v>
      </c>
      <c r="AM607" s="61"/>
      <c r="AN607" s="61">
        <v>2</v>
      </c>
      <c r="AO607" s="58">
        <f t="shared" si="104"/>
        <v>2800</v>
      </c>
      <c r="AP607" s="58">
        <f t="shared" si="104"/>
        <v>1400</v>
      </c>
      <c r="AQ607" s="58">
        <f t="shared" si="104"/>
        <v>1100</v>
      </c>
      <c r="AR607" s="58">
        <f t="shared" si="103"/>
        <v>800</v>
      </c>
      <c r="AS607" s="58">
        <f t="shared" si="109"/>
        <v>2800</v>
      </c>
      <c r="AT607" s="58">
        <f t="shared" si="109"/>
        <v>1400</v>
      </c>
      <c r="AU607" s="58">
        <f t="shared" si="109"/>
        <v>1100</v>
      </c>
      <c r="AV607" s="58">
        <f t="shared" si="109"/>
        <v>800</v>
      </c>
      <c r="AW607" s="63"/>
      <c r="AX607" s="88" t="s">
        <v>1893</v>
      </c>
      <c r="AY607" s="64"/>
      <c r="AZ607" s="65">
        <v>240</v>
      </c>
    </row>
    <row r="608" spans="1:52" s="122" customFormat="1" ht="47.25" x14ac:dyDescent="0.25">
      <c r="A608" s="52" t="str">
        <f t="shared" si="105"/>
        <v>CM14NT2_D2+1</v>
      </c>
      <c r="B608" s="52" t="str">
        <f t="shared" si="106"/>
        <v>CM14NT2_D2+2</v>
      </c>
      <c r="C608" s="52" t="str">
        <f t="shared" si="107"/>
        <v>CM14NT2_D2+3</v>
      </c>
      <c r="D608" s="52" t="str">
        <f t="shared" si="108"/>
        <v>CM14NT2_D2+4</v>
      </c>
      <c r="F608" s="88" t="s">
        <v>1893</v>
      </c>
      <c r="G608" s="54"/>
      <c r="H608" s="54" t="s">
        <v>2136</v>
      </c>
      <c r="I608" s="55" t="s">
        <v>2137</v>
      </c>
      <c r="J608" s="55" t="s">
        <v>2138</v>
      </c>
      <c r="K608" s="55"/>
      <c r="L608" s="55" t="s">
        <v>2139</v>
      </c>
      <c r="M608" s="54">
        <v>1200</v>
      </c>
      <c r="N608" s="54">
        <v>600</v>
      </c>
      <c r="O608" s="54">
        <v>500</v>
      </c>
      <c r="P608" s="54">
        <v>400</v>
      </c>
      <c r="Q608" s="56"/>
      <c r="R608" s="56"/>
      <c r="S608" s="56"/>
      <c r="T608" s="56"/>
      <c r="U608" s="57" t="str">
        <f>H608</f>
        <v>CM14NT2_D2</v>
      </c>
      <c r="V608" s="58"/>
      <c r="W608" s="58"/>
      <c r="X608" s="58"/>
      <c r="Y608" s="58"/>
      <c r="Z608" s="59"/>
      <c r="AA608" s="59"/>
      <c r="AB608" s="59"/>
      <c r="AC608" s="59"/>
      <c r="AD608" s="58"/>
      <c r="AE608" s="58"/>
      <c r="AF608" s="58"/>
      <c r="AG608" s="58"/>
      <c r="AH608" s="60"/>
      <c r="AI608" s="60"/>
      <c r="AJ608" s="60"/>
      <c r="AK608" s="60"/>
      <c r="AL608" s="160">
        <v>3.1666666666666665</v>
      </c>
      <c r="AM608" s="61"/>
      <c r="AN608" s="61">
        <v>1.8</v>
      </c>
      <c r="AO608" s="58">
        <f t="shared" si="104"/>
        <v>2160</v>
      </c>
      <c r="AP608" s="58">
        <f t="shared" si="104"/>
        <v>1080</v>
      </c>
      <c r="AQ608" s="58">
        <f t="shared" si="104"/>
        <v>900</v>
      </c>
      <c r="AR608" s="58">
        <f t="shared" si="103"/>
        <v>720</v>
      </c>
      <c r="AS608" s="58">
        <f t="shared" si="109"/>
        <v>2200</v>
      </c>
      <c r="AT608" s="58">
        <f t="shared" si="109"/>
        <v>1100</v>
      </c>
      <c r="AU608" s="58">
        <f t="shared" si="109"/>
        <v>900</v>
      </c>
      <c r="AV608" s="58">
        <f t="shared" si="109"/>
        <v>720</v>
      </c>
      <c r="AW608" s="63"/>
      <c r="AX608" s="88" t="s">
        <v>1893</v>
      </c>
      <c r="AY608" s="64"/>
      <c r="AZ608" s="65"/>
    </row>
    <row r="609" spans="1:52" s="122" customFormat="1" ht="30.75" customHeight="1" x14ac:dyDescent="0.25">
      <c r="A609" s="52" t="str">
        <f t="shared" si="105"/>
        <v>CM15NT2+1</v>
      </c>
      <c r="B609" s="52" t="str">
        <f t="shared" si="106"/>
        <v>CM15NT2+2</v>
      </c>
      <c r="C609" s="52" t="str">
        <f t="shared" si="107"/>
        <v>CM15NT2+3</v>
      </c>
      <c r="D609" s="52" t="str">
        <f t="shared" si="108"/>
        <v>CM15NT2+4</v>
      </c>
      <c r="F609" s="88" t="s">
        <v>1893</v>
      </c>
      <c r="G609" s="54">
        <v>15</v>
      </c>
      <c r="H609" s="54" t="s">
        <v>2140</v>
      </c>
      <c r="I609" s="55" t="s">
        <v>2141</v>
      </c>
      <c r="J609" s="55" t="s">
        <v>2003</v>
      </c>
      <c r="K609" s="55"/>
      <c r="L609" s="55" t="s">
        <v>2072</v>
      </c>
      <c r="M609" s="56"/>
      <c r="N609" s="54"/>
      <c r="O609" s="54"/>
      <c r="P609" s="54"/>
      <c r="Q609" s="56"/>
      <c r="R609" s="56"/>
      <c r="S609" s="56"/>
      <c r="T609" s="56"/>
      <c r="U609" s="57"/>
      <c r="V609" s="58"/>
      <c r="W609" s="58"/>
      <c r="X609" s="58"/>
      <c r="Y609" s="58"/>
      <c r="Z609" s="59" t="e">
        <f>V609/M609</f>
        <v>#DIV/0!</v>
      </c>
      <c r="AA609" s="59"/>
      <c r="AB609" s="59"/>
      <c r="AC609" s="59"/>
      <c r="AD609" s="58"/>
      <c r="AE609" s="58"/>
      <c r="AF609" s="58"/>
      <c r="AG609" s="58"/>
      <c r="AH609" s="60"/>
      <c r="AI609" s="60"/>
      <c r="AJ609" s="60"/>
      <c r="AK609" s="60"/>
      <c r="AL609" s="160"/>
      <c r="AM609" s="61"/>
      <c r="AN609" s="61"/>
      <c r="AO609" s="58">
        <f t="shared" si="104"/>
        <v>0</v>
      </c>
      <c r="AP609" s="58">
        <f t="shared" si="104"/>
        <v>0</v>
      </c>
      <c r="AQ609" s="58">
        <f t="shared" si="104"/>
        <v>0</v>
      </c>
      <c r="AR609" s="58">
        <f t="shared" si="103"/>
        <v>0</v>
      </c>
      <c r="AS609" s="58"/>
      <c r="AT609" s="58"/>
      <c r="AU609" s="58"/>
      <c r="AV609" s="58"/>
      <c r="AW609" s="63"/>
      <c r="AX609" s="88" t="s">
        <v>1893</v>
      </c>
      <c r="AY609" s="64"/>
      <c r="AZ609" s="65">
        <v>240</v>
      </c>
    </row>
    <row r="610" spans="1:52" s="122" customFormat="1" ht="47.25" x14ac:dyDescent="0.25">
      <c r="A610" s="52" t="str">
        <f t="shared" si="105"/>
        <v>CM15NT2_D1+1</v>
      </c>
      <c r="B610" s="52" t="str">
        <f t="shared" si="106"/>
        <v>CM15NT2_D1+2</v>
      </c>
      <c r="C610" s="52" t="str">
        <f t="shared" si="107"/>
        <v>CM15NT2_D1+3</v>
      </c>
      <c r="D610" s="52" t="str">
        <f t="shared" si="108"/>
        <v>CM15NT2_D1+4</v>
      </c>
      <c r="F610" s="88" t="s">
        <v>1893</v>
      </c>
      <c r="G610" s="54"/>
      <c r="H610" s="54" t="s">
        <v>2142</v>
      </c>
      <c r="I610" s="55" t="s">
        <v>2143</v>
      </c>
      <c r="J610" s="55" t="s">
        <v>2003</v>
      </c>
      <c r="K610" s="55"/>
      <c r="L610" s="55" t="s">
        <v>2144</v>
      </c>
      <c r="M610" s="56">
        <v>1600</v>
      </c>
      <c r="N610" s="54">
        <v>800</v>
      </c>
      <c r="O610" s="54">
        <v>700</v>
      </c>
      <c r="P610" s="54">
        <v>550</v>
      </c>
      <c r="Q610" s="56"/>
      <c r="R610" s="56"/>
      <c r="S610" s="56"/>
      <c r="T610" s="56"/>
      <c r="U610" s="57" t="str">
        <f>H610</f>
        <v>CM15NT2_D1</v>
      </c>
      <c r="V610" s="58"/>
      <c r="W610" s="58"/>
      <c r="X610" s="58"/>
      <c r="Y610" s="58"/>
      <c r="Z610" s="59">
        <f>V610/M610</f>
        <v>0</v>
      </c>
      <c r="AA610" s="59"/>
      <c r="AB610" s="59"/>
      <c r="AC610" s="59">
        <f>Y610/P610</f>
        <v>0</v>
      </c>
      <c r="AD610" s="58"/>
      <c r="AE610" s="58"/>
      <c r="AF610" s="58"/>
      <c r="AG610" s="58"/>
      <c r="AH610" s="60"/>
      <c r="AI610" s="60"/>
      <c r="AJ610" s="60"/>
      <c r="AK610" s="60"/>
      <c r="AL610" s="160">
        <v>7.2824999999999998</v>
      </c>
      <c r="AM610" s="61"/>
      <c r="AN610" s="62">
        <f>ROUNDDOWN(AL610*$AN$10/$AL$10,1)</f>
        <v>4.2</v>
      </c>
      <c r="AO610" s="58">
        <f t="shared" si="104"/>
        <v>6720</v>
      </c>
      <c r="AP610" s="58">
        <f t="shared" si="104"/>
        <v>3360</v>
      </c>
      <c r="AQ610" s="58">
        <f t="shared" si="104"/>
        <v>2940</v>
      </c>
      <c r="AR610" s="58">
        <f t="shared" si="103"/>
        <v>2310</v>
      </c>
      <c r="AS610" s="58">
        <f t="shared" si="109"/>
        <v>6700</v>
      </c>
      <c r="AT610" s="58">
        <f t="shared" si="109"/>
        <v>3400</v>
      </c>
      <c r="AU610" s="58">
        <f t="shared" si="109"/>
        <v>2900</v>
      </c>
      <c r="AV610" s="58">
        <f t="shared" si="109"/>
        <v>2300</v>
      </c>
      <c r="AW610" s="63"/>
      <c r="AX610" s="88" t="s">
        <v>1893</v>
      </c>
      <c r="AY610" s="64"/>
      <c r="AZ610" s="65">
        <v>240</v>
      </c>
    </row>
    <row r="611" spans="1:52" s="122" customFormat="1" ht="47.25" x14ac:dyDescent="0.25">
      <c r="A611" s="52" t="str">
        <f t="shared" si="105"/>
        <v>CM15NT2_D2+1</v>
      </c>
      <c r="B611" s="52" t="str">
        <f t="shared" si="106"/>
        <v>CM15NT2_D2+2</v>
      </c>
      <c r="C611" s="52" t="str">
        <f t="shared" si="107"/>
        <v>CM15NT2_D2+3</v>
      </c>
      <c r="D611" s="52" t="str">
        <f t="shared" si="108"/>
        <v>CM15NT2_D2+4</v>
      </c>
      <c r="F611" s="88" t="s">
        <v>1893</v>
      </c>
      <c r="G611" s="54"/>
      <c r="H611" s="54" t="s">
        <v>2145</v>
      </c>
      <c r="I611" s="55" t="s">
        <v>2146</v>
      </c>
      <c r="J611" s="55" t="s">
        <v>2144</v>
      </c>
      <c r="K611" s="55"/>
      <c r="L611" s="55" t="s">
        <v>2147</v>
      </c>
      <c r="M611" s="56">
        <v>1500</v>
      </c>
      <c r="N611" s="54">
        <v>750</v>
      </c>
      <c r="O611" s="54">
        <v>580</v>
      </c>
      <c r="P611" s="54">
        <v>400</v>
      </c>
      <c r="Q611" s="56"/>
      <c r="R611" s="56"/>
      <c r="S611" s="56"/>
      <c r="T611" s="56"/>
      <c r="U611" s="57" t="str">
        <f>H611</f>
        <v>CM15NT2_D2</v>
      </c>
      <c r="V611" s="58"/>
      <c r="W611" s="58"/>
      <c r="X611" s="58"/>
      <c r="Y611" s="58"/>
      <c r="Z611" s="59">
        <f>V611/M611</f>
        <v>0</v>
      </c>
      <c r="AA611" s="59"/>
      <c r="AB611" s="59"/>
      <c r="AC611" s="59"/>
      <c r="AD611" s="58"/>
      <c r="AE611" s="58"/>
      <c r="AF611" s="58"/>
      <c r="AG611" s="58"/>
      <c r="AH611" s="60"/>
      <c r="AI611" s="60"/>
      <c r="AJ611" s="60"/>
      <c r="AK611" s="60"/>
      <c r="AL611" s="160">
        <v>5.4666666666666668</v>
      </c>
      <c r="AM611" s="61"/>
      <c r="AN611" s="62">
        <f>ROUNDDOWN(AL611*$AN$10/$AL$10,1)</f>
        <v>3.1</v>
      </c>
      <c r="AO611" s="58">
        <f t="shared" si="104"/>
        <v>4650</v>
      </c>
      <c r="AP611" s="58">
        <f t="shared" si="104"/>
        <v>2325</v>
      </c>
      <c r="AQ611" s="58">
        <f t="shared" si="104"/>
        <v>1798</v>
      </c>
      <c r="AR611" s="58">
        <f t="shared" si="103"/>
        <v>1240</v>
      </c>
      <c r="AS611" s="58">
        <f t="shared" si="109"/>
        <v>4700</v>
      </c>
      <c r="AT611" s="58">
        <f t="shared" si="109"/>
        <v>2300</v>
      </c>
      <c r="AU611" s="58">
        <f t="shared" si="109"/>
        <v>1800</v>
      </c>
      <c r="AV611" s="58">
        <f t="shared" si="109"/>
        <v>1200</v>
      </c>
      <c r="AW611" s="63"/>
      <c r="AX611" s="88" t="s">
        <v>1893</v>
      </c>
      <c r="AY611" s="64"/>
      <c r="AZ611" s="65">
        <v>420</v>
      </c>
    </row>
    <row r="612" spans="1:52" s="122" customFormat="1" ht="47.25" x14ac:dyDescent="0.25">
      <c r="A612" s="52" t="str">
        <f t="shared" si="105"/>
        <v>CM15NT2_D3+1</v>
      </c>
      <c r="B612" s="52" t="str">
        <f t="shared" si="106"/>
        <v>CM15NT2_D3+2</v>
      </c>
      <c r="C612" s="52" t="str">
        <f t="shared" si="107"/>
        <v>CM15NT2_D3+3</v>
      </c>
      <c r="D612" s="52" t="str">
        <f t="shared" si="108"/>
        <v>CM15NT2_D3+4</v>
      </c>
      <c r="F612" s="88" t="s">
        <v>1893</v>
      </c>
      <c r="G612" s="54"/>
      <c r="H612" s="54" t="s">
        <v>2148</v>
      </c>
      <c r="I612" s="55" t="s">
        <v>2149</v>
      </c>
      <c r="J612" s="55" t="s">
        <v>2147</v>
      </c>
      <c r="K612" s="55"/>
      <c r="L612" s="55" t="s">
        <v>2072</v>
      </c>
      <c r="M612" s="54">
        <v>1500</v>
      </c>
      <c r="N612" s="54">
        <v>750</v>
      </c>
      <c r="O612" s="54">
        <v>580</v>
      </c>
      <c r="P612" s="54">
        <v>400</v>
      </c>
      <c r="Q612" s="56"/>
      <c r="R612" s="56"/>
      <c r="S612" s="56"/>
      <c r="T612" s="56"/>
      <c r="U612" s="57" t="str">
        <f>H612</f>
        <v>CM15NT2_D3</v>
      </c>
      <c r="V612" s="58"/>
      <c r="W612" s="58"/>
      <c r="X612" s="58"/>
      <c r="Y612" s="58"/>
      <c r="Z612" s="59"/>
      <c r="AA612" s="59"/>
      <c r="AB612" s="59"/>
      <c r="AC612" s="59"/>
      <c r="AD612" s="58"/>
      <c r="AE612" s="58"/>
      <c r="AF612" s="58"/>
      <c r="AG612" s="58"/>
      <c r="AH612" s="60"/>
      <c r="AI612" s="60"/>
      <c r="AJ612" s="60"/>
      <c r="AK612" s="60"/>
      <c r="AL612" s="160">
        <v>4</v>
      </c>
      <c r="AM612" s="61"/>
      <c r="AN612" s="62">
        <f>ROUNDDOWN(AL612*$AN$10/$AL$10,1)</f>
        <v>2.2999999999999998</v>
      </c>
      <c r="AO612" s="58">
        <f t="shared" si="104"/>
        <v>3449.9999999999995</v>
      </c>
      <c r="AP612" s="58">
        <f t="shared" si="104"/>
        <v>1724.9999999999998</v>
      </c>
      <c r="AQ612" s="58">
        <f t="shared" si="104"/>
        <v>1334</v>
      </c>
      <c r="AR612" s="58">
        <f t="shared" si="103"/>
        <v>919.99999999999989</v>
      </c>
      <c r="AS612" s="58">
        <f t="shared" si="109"/>
        <v>3500</v>
      </c>
      <c r="AT612" s="58">
        <f t="shared" si="109"/>
        <v>1700</v>
      </c>
      <c r="AU612" s="58">
        <f t="shared" si="109"/>
        <v>1300</v>
      </c>
      <c r="AV612" s="58">
        <f t="shared" si="109"/>
        <v>920</v>
      </c>
      <c r="AW612" s="63"/>
      <c r="AX612" s="88" t="s">
        <v>1893</v>
      </c>
      <c r="AY612" s="64"/>
      <c r="AZ612" s="65">
        <v>780</v>
      </c>
    </row>
    <row r="613" spans="1:52" s="122" customFormat="1" ht="31.5" x14ac:dyDescent="0.25">
      <c r="A613" s="52" t="str">
        <f t="shared" si="105"/>
        <v>CM16NT2+1</v>
      </c>
      <c r="B613" s="52" t="str">
        <f t="shared" si="106"/>
        <v>CM16NT2+2</v>
      </c>
      <c r="C613" s="52" t="str">
        <f t="shared" si="107"/>
        <v>CM16NT2+3</v>
      </c>
      <c r="D613" s="52" t="str">
        <f t="shared" si="108"/>
        <v>CM16NT2+4</v>
      </c>
      <c r="F613" s="88" t="s">
        <v>1893</v>
      </c>
      <c r="G613" s="54">
        <v>16</v>
      </c>
      <c r="H613" s="54" t="s">
        <v>2150</v>
      </c>
      <c r="I613" s="55" t="s">
        <v>2151</v>
      </c>
      <c r="J613" s="55" t="s">
        <v>2003</v>
      </c>
      <c r="K613" s="55"/>
      <c r="L613" s="55" t="s">
        <v>1139</v>
      </c>
      <c r="M613" s="56"/>
      <c r="N613" s="54"/>
      <c r="O613" s="54"/>
      <c r="P613" s="54"/>
      <c r="Q613" s="56"/>
      <c r="R613" s="56"/>
      <c r="S613" s="56"/>
      <c r="T613" s="56"/>
      <c r="U613" s="57"/>
      <c r="V613" s="58"/>
      <c r="W613" s="58"/>
      <c r="X613" s="58"/>
      <c r="Y613" s="58"/>
      <c r="Z613" s="59"/>
      <c r="AA613" s="59"/>
      <c r="AB613" s="59"/>
      <c r="AC613" s="59"/>
      <c r="AD613" s="58"/>
      <c r="AE613" s="58"/>
      <c r="AF613" s="58"/>
      <c r="AG613" s="58"/>
      <c r="AH613" s="60"/>
      <c r="AI613" s="60"/>
      <c r="AJ613" s="60"/>
      <c r="AK613" s="60"/>
      <c r="AL613" s="160"/>
      <c r="AM613" s="61"/>
      <c r="AN613" s="61"/>
      <c r="AO613" s="58">
        <f t="shared" si="104"/>
        <v>0</v>
      </c>
      <c r="AP613" s="58">
        <f t="shared" si="104"/>
        <v>0</v>
      </c>
      <c r="AQ613" s="58">
        <f t="shared" si="104"/>
        <v>0</v>
      </c>
      <c r="AR613" s="58">
        <f t="shared" si="103"/>
        <v>0</v>
      </c>
      <c r="AS613" s="58"/>
      <c r="AT613" s="58"/>
      <c r="AU613" s="58"/>
      <c r="AV613" s="58"/>
      <c r="AW613" s="63"/>
      <c r="AX613" s="88" t="s">
        <v>1893</v>
      </c>
      <c r="AY613" s="64"/>
      <c r="AZ613" s="65">
        <v>310</v>
      </c>
    </row>
    <row r="614" spans="1:52" s="122" customFormat="1" ht="47.25" x14ac:dyDescent="0.25">
      <c r="A614" s="52" t="str">
        <f t="shared" si="105"/>
        <v>CM16NT2_D1+1</v>
      </c>
      <c r="B614" s="52" t="str">
        <f t="shared" si="106"/>
        <v>CM16NT2_D1+2</v>
      </c>
      <c r="C614" s="52" t="str">
        <f t="shared" si="107"/>
        <v>CM16NT2_D1+3</v>
      </c>
      <c r="D614" s="52" t="str">
        <f t="shared" si="108"/>
        <v>CM16NT2_D1+4</v>
      </c>
      <c r="F614" s="88" t="s">
        <v>1893</v>
      </c>
      <c r="G614" s="54"/>
      <c r="H614" s="54" t="s">
        <v>2152</v>
      </c>
      <c r="I614" s="55" t="s">
        <v>2153</v>
      </c>
      <c r="J614" s="55" t="s">
        <v>2003</v>
      </c>
      <c r="K614" s="55"/>
      <c r="L614" s="55" t="s">
        <v>2154</v>
      </c>
      <c r="M614" s="56">
        <v>1600</v>
      </c>
      <c r="N614" s="54">
        <v>800</v>
      </c>
      <c r="O614" s="54">
        <v>580</v>
      </c>
      <c r="P614" s="54">
        <v>400</v>
      </c>
      <c r="Q614" s="56"/>
      <c r="R614" s="56"/>
      <c r="S614" s="56"/>
      <c r="T614" s="56"/>
      <c r="U614" s="57" t="str">
        <f>H614</f>
        <v>CM16NT2_D1</v>
      </c>
      <c r="V614" s="58"/>
      <c r="W614" s="58"/>
      <c r="X614" s="58"/>
      <c r="Y614" s="58"/>
      <c r="Z614" s="59"/>
      <c r="AA614" s="59"/>
      <c r="AB614" s="59"/>
      <c r="AC614" s="59"/>
      <c r="AD614" s="58"/>
      <c r="AE614" s="58"/>
      <c r="AF614" s="58"/>
      <c r="AG614" s="58"/>
      <c r="AH614" s="60"/>
      <c r="AI614" s="60"/>
      <c r="AJ614" s="60"/>
      <c r="AK614" s="60"/>
      <c r="AL614" s="160">
        <v>2.6875</v>
      </c>
      <c r="AM614" s="61"/>
      <c r="AN614" s="61">
        <v>1.55</v>
      </c>
      <c r="AO614" s="58">
        <f t="shared" si="104"/>
        <v>2480</v>
      </c>
      <c r="AP614" s="58">
        <f t="shared" si="104"/>
        <v>1240</v>
      </c>
      <c r="AQ614" s="58">
        <f t="shared" si="104"/>
        <v>899</v>
      </c>
      <c r="AR614" s="58">
        <f t="shared" si="103"/>
        <v>620</v>
      </c>
      <c r="AS614" s="58">
        <f t="shared" si="109"/>
        <v>2500</v>
      </c>
      <c r="AT614" s="58">
        <f t="shared" si="109"/>
        <v>1200</v>
      </c>
      <c r="AU614" s="58">
        <f t="shared" si="109"/>
        <v>900</v>
      </c>
      <c r="AV614" s="58">
        <f t="shared" si="109"/>
        <v>620</v>
      </c>
      <c r="AW614" s="63"/>
      <c r="AX614" s="88" t="s">
        <v>1893</v>
      </c>
      <c r="AY614" s="64"/>
      <c r="AZ614" s="65">
        <v>310</v>
      </c>
    </row>
    <row r="615" spans="1:52" s="122" customFormat="1" ht="32.25" customHeight="1" x14ac:dyDescent="0.25">
      <c r="A615" s="52" t="str">
        <f t="shared" si="105"/>
        <v>CM16NT2_D2+1</v>
      </c>
      <c r="B615" s="52" t="str">
        <f t="shared" si="106"/>
        <v>CM16NT2_D2+2</v>
      </c>
      <c r="C615" s="52" t="str">
        <f t="shared" si="107"/>
        <v>CM16NT2_D2+3</v>
      </c>
      <c r="D615" s="52" t="str">
        <f t="shared" si="108"/>
        <v>CM16NT2_D2+4</v>
      </c>
      <c r="F615" s="88" t="s">
        <v>1893</v>
      </c>
      <c r="G615" s="54"/>
      <c r="H615" s="54" t="s">
        <v>2155</v>
      </c>
      <c r="I615" s="55" t="s">
        <v>2156</v>
      </c>
      <c r="J615" s="55" t="s">
        <v>2157</v>
      </c>
      <c r="K615" s="55"/>
      <c r="L615" s="55" t="s">
        <v>1139</v>
      </c>
      <c r="M615" s="56">
        <v>1400</v>
      </c>
      <c r="N615" s="54">
        <v>700</v>
      </c>
      <c r="O615" s="54">
        <v>550</v>
      </c>
      <c r="P615" s="54">
        <v>400</v>
      </c>
      <c r="Q615" s="56"/>
      <c r="R615" s="56"/>
      <c r="S615" s="56"/>
      <c r="T615" s="56"/>
      <c r="U615" s="57" t="str">
        <f>H615</f>
        <v>CM16NT2_D2</v>
      </c>
      <c r="V615" s="58"/>
      <c r="W615" s="58"/>
      <c r="X615" s="58"/>
      <c r="Y615" s="58"/>
      <c r="Z615" s="59"/>
      <c r="AA615" s="59"/>
      <c r="AB615" s="59"/>
      <c r="AC615" s="59"/>
      <c r="AD615" s="58"/>
      <c r="AE615" s="58" t="e">
        <f>VLOOKUP($H615,#REF!,6,0)</f>
        <v>#REF!</v>
      </c>
      <c r="AF615" s="58"/>
      <c r="AG615" s="58"/>
      <c r="AH615" s="60"/>
      <c r="AI615" s="60" t="e">
        <f>AE615/N615</f>
        <v>#REF!</v>
      </c>
      <c r="AJ615" s="60"/>
      <c r="AK615" s="60"/>
      <c r="AL615" s="160">
        <v>3.5785714285714287</v>
      </c>
      <c r="AM615" s="61"/>
      <c r="AN615" s="61">
        <v>2</v>
      </c>
      <c r="AO615" s="58">
        <f t="shared" si="104"/>
        <v>2800</v>
      </c>
      <c r="AP615" s="58">
        <f t="shared" si="104"/>
        <v>1400</v>
      </c>
      <c r="AQ615" s="58">
        <f t="shared" si="104"/>
        <v>1100</v>
      </c>
      <c r="AR615" s="58">
        <f t="shared" si="103"/>
        <v>800</v>
      </c>
      <c r="AS615" s="58">
        <f t="shared" si="109"/>
        <v>2800</v>
      </c>
      <c r="AT615" s="58">
        <f t="shared" si="109"/>
        <v>1400</v>
      </c>
      <c r="AU615" s="58">
        <f t="shared" si="109"/>
        <v>1100</v>
      </c>
      <c r="AV615" s="58">
        <f t="shared" si="109"/>
        <v>800</v>
      </c>
      <c r="AW615" s="63" t="e">
        <f>VLOOKUP($H615,#REF!,3,0)</f>
        <v>#REF!</v>
      </c>
      <c r="AX615" s="168" t="s">
        <v>1893</v>
      </c>
      <c r="AY615" s="162"/>
      <c r="AZ615" s="65">
        <v>240</v>
      </c>
    </row>
    <row r="616" spans="1:52" s="122" customFormat="1" ht="47.25" x14ac:dyDescent="0.25">
      <c r="A616" s="52" t="str">
        <f t="shared" si="105"/>
        <v>CM16NT2_D3+1</v>
      </c>
      <c r="B616" s="52" t="str">
        <f t="shared" si="106"/>
        <v>CM16NT2_D3+2</v>
      </c>
      <c r="C616" s="52" t="str">
        <f t="shared" si="107"/>
        <v>CM16NT2_D3+3</v>
      </c>
      <c r="D616" s="52" t="str">
        <f t="shared" si="108"/>
        <v>CM16NT2_D3+4</v>
      </c>
      <c r="F616" s="88" t="s">
        <v>1893</v>
      </c>
      <c r="G616" s="54"/>
      <c r="H616" s="54" t="s">
        <v>2158</v>
      </c>
      <c r="I616" s="55" t="s">
        <v>2159</v>
      </c>
      <c r="J616" s="55" t="s">
        <v>2160</v>
      </c>
      <c r="K616" s="55"/>
      <c r="L616" s="55" t="s">
        <v>2161</v>
      </c>
      <c r="M616" s="54">
        <v>1200</v>
      </c>
      <c r="N616" s="54">
        <v>600</v>
      </c>
      <c r="O616" s="54">
        <v>500</v>
      </c>
      <c r="P616" s="54">
        <v>400</v>
      </c>
      <c r="Q616" s="56"/>
      <c r="R616" s="56"/>
      <c r="S616" s="56"/>
      <c r="T616" s="56"/>
      <c r="U616" s="57" t="str">
        <f>H616</f>
        <v>CM16NT2_D3</v>
      </c>
      <c r="V616" s="58"/>
      <c r="W616" s="58"/>
      <c r="X616" s="58"/>
      <c r="Y616" s="58"/>
      <c r="Z616" s="59"/>
      <c r="AA616" s="59"/>
      <c r="AB616" s="59"/>
      <c r="AC616" s="59">
        <f>Y616/P616</f>
        <v>0</v>
      </c>
      <c r="AD616" s="58"/>
      <c r="AE616" s="58"/>
      <c r="AF616" s="58"/>
      <c r="AG616" s="58"/>
      <c r="AH616" s="60"/>
      <c r="AI616" s="60"/>
      <c r="AJ616" s="60"/>
      <c r="AK616" s="60"/>
      <c r="AL616" s="160">
        <v>2.7083333333333335</v>
      </c>
      <c r="AM616" s="61"/>
      <c r="AN616" s="61">
        <v>1.55</v>
      </c>
      <c r="AO616" s="58">
        <f t="shared" si="104"/>
        <v>1860</v>
      </c>
      <c r="AP616" s="58">
        <f t="shared" si="104"/>
        <v>930</v>
      </c>
      <c r="AQ616" s="58">
        <f t="shared" si="104"/>
        <v>775</v>
      </c>
      <c r="AR616" s="58">
        <f t="shared" si="103"/>
        <v>620</v>
      </c>
      <c r="AS616" s="58">
        <f t="shared" si="109"/>
        <v>1900</v>
      </c>
      <c r="AT616" s="58">
        <f t="shared" si="109"/>
        <v>930</v>
      </c>
      <c r="AU616" s="58">
        <f t="shared" si="109"/>
        <v>780</v>
      </c>
      <c r="AV616" s="58">
        <f t="shared" si="109"/>
        <v>620</v>
      </c>
      <c r="AW616" s="63"/>
      <c r="AX616" s="88" t="s">
        <v>1893</v>
      </c>
      <c r="AY616" s="64"/>
      <c r="AZ616" s="65">
        <v>240</v>
      </c>
    </row>
    <row r="617" spans="1:52" s="122" customFormat="1" ht="47.25" x14ac:dyDescent="0.25">
      <c r="A617" s="52" t="str">
        <f t="shared" si="105"/>
        <v>CM17NT2+1</v>
      </c>
      <c r="B617" s="52" t="str">
        <f t="shared" si="106"/>
        <v>CM17NT2+2</v>
      </c>
      <c r="C617" s="52" t="str">
        <f t="shared" si="107"/>
        <v>CM17NT2+3</v>
      </c>
      <c r="D617" s="52" t="str">
        <f t="shared" si="108"/>
        <v>CM17NT2+4</v>
      </c>
      <c r="F617" s="88" t="s">
        <v>1893</v>
      </c>
      <c r="G617" s="54">
        <v>17</v>
      </c>
      <c r="H617" s="54" t="s">
        <v>2162</v>
      </c>
      <c r="I617" s="55" t="s">
        <v>2163</v>
      </c>
      <c r="J617" s="55" t="s">
        <v>2164</v>
      </c>
      <c r="K617" s="55"/>
      <c r="L617" s="55" t="s">
        <v>2165</v>
      </c>
      <c r="M617" s="56"/>
      <c r="N617" s="54"/>
      <c r="O617" s="54"/>
      <c r="P617" s="54"/>
      <c r="Q617" s="56"/>
      <c r="R617" s="56"/>
      <c r="S617" s="56"/>
      <c r="T617" s="56"/>
      <c r="U617" s="57"/>
      <c r="V617" s="58"/>
      <c r="W617" s="58"/>
      <c r="X617" s="58"/>
      <c r="Y617" s="58"/>
      <c r="Z617" s="59"/>
      <c r="AA617" s="59"/>
      <c r="AB617" s="59"/>
      <c r="AC617" s="59"/>
      <c r="AD617" s="58"/>
      <c r="AE617" s="58"/>
      <c r="AF617" s="58"/>
      <c r="AG617" s="58"/>
      <c r="AH617" s="60"/>
      <c r="AI617" s="60"/>
      <c r="AJ617" s="60"/>
      <c r="AK617" s="60"/>
      <c r="AL617" s="160"/>
      <c r="AM617" s="61"/>
      <c r="AN617" s="61"/>
      <c r="AO617" s="58">
        <f t="shared" si="104"/>
        <v>0</v>
      </c>
      <c r="AP617" s="58">
        <f t="shared" si="104"/>
        <v>0</v>
      </c>
      <c r="AQ617" s="58">
        <f t="shared" si="104"/>
        <v>0</v>
      </c>
      <c r="AR617" s="58">
        <f t="shared" si="103"/>
        <v>0</v>
      </c>
      <c r="AS617" s="58"/>
      <c r="AT617" s="58"/>
      <c r="AU617" s="58"/>
      <c r="AV617" s="58"/>
      <c r="AW617" s="63"/>
      <c r="AX617" s="88" t="s">
        <v>1893</v>
      </c>
      <c r="AY617" s="64"/>
      <c r="AZ617" s="65">
        <v>240</v>
      </c>
    </row>
    <row r="618" spans="1:52" s="122" customFormat="1" ht="33" customHeight="1" x14ac:dyDescent="0.25">
      <c r="A618" s="52" t="str">
        <f t="shared" si="105"/>
        <v>CM17NT2_D1+1</v>
      </c>
      <c r="B618" s="52" t="str">
        <f t="shared" si="106"/>
        <v>CM17NT2_D1+2</v>
      </c>
      <c r="C618" s="52" t="str">
        <f t="shared" si="107"/>
        <v>CM17NT2_D1+3</v>
      </c>
      <c r="D618" s="52" t="str">
        <f t="shared" si="108"/>
        <v>CM17NT2_D1+4</v>
      </c>
      <c r="F618" s="88" t="s">
        <v>1893</v>
      </c>
      <c r="G618" s="54"/>
      <c r="H618" s="54" t="s">
        <v>2166</v>
      </c>
      <c r="I618" s="55" t="s">
        <v>2167</v>
      </c>
      <c r="J618" s="55" t="s">
        <v>1992</v>
      </c>
      <c r="K618" s="55"/>
      <c r="L618" s="55" t="s">
        <v>2168</v>
      </c>
      <c r="M618" s="56">
        <v>1500</v>
      </c>
      <c r="N618" s="54">
        <v>700</v>
      </c>
      <c r="O618" s="54">
        <v>550</v>
      </c>
      <c r="P618" s="54">
        <v>400</v>
      </c>
      <c r="Q618" s="56"/>
      <c r="R618" s="56"/>
      <c r="S618" s="56"/>
      <c r="T618" s="56"/>
      <c r="U618" s="57" t="str">
        <f t="shared" ref="U618:U623" si="111">H618</f>
        <v>CM17NT2_D1</v>
      </c>
      <c r="V618" s="58"/>
      <c r="W618" s="58"/>
      <c r="X618" s="58"/>
      <c r="Y618" s="58"/>
      <c r="Z618" s="59">
        <f>V618/M618</f>
        <v>0</v>
      </c>
      <c r="AA618" s="59"/>
      <c r="AB618" s="59"/>
      <c r="AC618" s="59"/>
      <c r="AD618" s="58"/>
      <c r="AE618" s="58"/>
      <c r="AF618" s="58"/>
      <c r="AG618" s="58"/>
      <c r="AH618" s="60"/>
      <c r="AI618" s="60"/>
      <c r="AJ618" s="60"/>
      <c r="AK618" s="60"/>
      <c r="AL618" s="160">
        <v>4</v>
      </c>
      <c r="AM618" s="61"/>
      <c r="AN618" s="62">
        <f>ROUNDDOWN(AL618*$AN$10/$AL$10,1)</f>
        <v>2.2999999999999998</v>
      </c>
      <c r="AO618" s="58">
        <f t="shared" si="104"/>
        <v>3449.9999999999995</v>
      </c>
      <c r="AP618" s="58">
        <f t="shared" si="104"/>
        <v>1609.9999999999998</v>
      </c>
      <c r="AQ618" s="58">
        <f t="shared" si="104"/>
        <v>1265</v>
      </c>
      <c r="AR618" s="58">
        <f t="shared" si="103"/>
        <v>919.99999999999989</v>
      </c>
      <c r="AS618" s="58">
        <f t="shared" si="109"/>
        <v>3500</v>
      </c>
      <c r="AT618" s="58">
        <f t="shared" si="109"/>
        <v>1600</v>
      </c>
      <c r="AU618" s="58">
        <f t="shared" si="109"/>
        <v>1300</v>
      </c>
      <c r="AV618" s="58">
        <f t="shared" si="109"/>
        <v>920</v>
      </c>
      <c r="AW618" s="63"/>
      <c r="AX618" s="88" t="s">
        <v>1893</v>
      </c>
      <c r="AY618" s="64"/>
      <c r="AZ618" s="65"/>
    </row>
    <row r="619" spans="1:52" s="122" customFormat="1" ht="47.25" x14ac:dyDescent="0.25">
      <c r="A619" s="52" t="str">
        <f t="shared" si="105"/>
        <v>CM17NT2_D2+1</v>
      </c>
      <c r="B619" s="52" t="str">
        <f t="shared" si="106"/>
        <v>CM17NT2_D2+2</v>
      </c>
      <c r="C619" s="52" t="str">
        <f t="shared" si="107"/>
        <v>CM17NT2_D2+3</v>
      </c>
      <c r="D619" s="52" t="str">
        <f t="shared" si="108"/>
        <v>CM17NT2_D2+4</v>
      </c>
      <c r="F619" s="88" t="s">
        <v>1893</v>
      </c>
      <c r="G619" s="54"/>
      <c r="H619" s="54" t="s">
        <v>2169</v>
      </c>
      <c r="I619" s="55" t="s">
        <v>2170</v>
      </c>
      <c r="J619" s="55" t="s">
        <v>2171</v>
      </c>
      <c r="K619" s="55"/>
      <c r="L619" s="55" t="s">
        <v>2171</v>
      </c>
      <c r="M619" s="56">
        <v>1200</v>
      </c>
      <c r="N619" s="54">
        <v>600</v>
      </c>
      <c r="O619" s="54">
        <v>500</v>
      </c>
      <c r="P619" s="54">
        <v>400</v>
      </c>
      <c r="Q619" s="56"/>
      <c r="R619" s="56"/>
      <c r="S619" s="56"/>
      <c r="T619" s="56"/>
      <c r="U619" s="57" t="str">
        <f t="shared" si="111"/>
        <v>CM17NT2_D2</v>
      </c>
      <c r="V619" s="58"/>
      <c r="W619" s="58"/>
      <c r="X619" s="58"/>
      <c r="Y619" s="58"/>
      <c r="Z619" s="59">
        <f>V619/M619</f>
        <v>0</v>
      </c>
      <c r="AA619" s="59">
        <f>W619/N619</f>
        <v>0</v>
      </c>
      <c r="AB619" s="59"/>
      <c r="AC619" s="59">
        <f>Y619/P619</f>
        <v>0</v>
      </c>
      <c r="AD619" s="58"/>
      <c r="AE619" s="58"/>
      <c r="AF619" s="58"/>
      <c r="AG619" s="58"/>
      <c r="AH619" s="60"/>
      <c r="AI619" s="60"/>
      <c r="AJ619" s="60"/>
      <c r="AK619" s="60"/>
      <c r="AL619" s="160">
        <v>3.15</v>
      </c>
      <c r="AM619" s="61"/>
      <c r="AN619" s="62">
        <f>ROUNDDOWN(AL619*$AN$10/$AL$10,1)</f>
        <v>1.8</v>
      </c>
      <c r="AO619" s="58">
        <f t="shared" si="104"/>
        <v>2160</v>
      </c>
      <c r="AP619" s="58">
        <f t="shared" si="104"/>
        <v>1080</v>
      </c>
      <c r="AQ619" s="58">
        <f t="shared" si="104"/>
        <v>900</v>
      </c>
      <c r="AR619" s="58">
        <f t="shared" si="103"/>
        <v>720</v>
      </c>
      <c r="AS619" s="58">
        <f t="shared" si="109"/>
        <v>2200</v>
      </c>
      <c r="AT619" s="58">
        <f t="shared" si="109"/>
        <v>1100</v>
      </c>
      <c r="AU619" s="58">
        <f t="shared" si="109"/>
        <v>900</v>
      </c>
      <c r="AV619" s="58">
        <f t="shared" si="109"/>
        <v>720</v>
      </c>
      <c r="AW619" s="63"/>
      <c r="AX619" s="88" t="s">
        <v>1893</v>
      </c>
      <c r="AY619" s="64"/>
      <c r="AZ619" s="65">
        <v>240</v>
      </c>
    </row>
    <row r="620" spans="1:52" s="122" customFormat="1" ht="63" x14ac:dyDescent="0.25">
      <c r="A620" s="52" t="str">
        <f t="shared" si="105"/>
        <v>CM18NT2+1</v>
      </c>
      <c r="B620" s="52" t="str">
        <f t="shared" si="106"/>
        <v>CM18NT2+2</v>
      </c>
      <c r="C620" s="52" t="str">
        <f t="shared" si="107"/>
        <v>CM18NT2+3</v>
      </c>
      <c r="D620" s="52" t="str">
        <f t="shared" si="108"/>
        <v>CM18NT2+4</v>
      </c>
      <c r="F620" s="88" t="s">
        <v>1893</v>
      </c>
      <c r="G620" s="54">
        <v>18</v>
      </c>
      <c r="H620" s="54" t="s">
        <v>2172</v>
      </c>
      <c r="I620" s="55" t="s">
        <v>2173</v>
      </c>
      <c r="J620" s="55" t="s">
        <v>2115</v>
      </c>
      <c r="K620" s="55"/>
      <c r="L620" s="55" t="s">
        <v>2174</v>
      </c>
      <c r="M620" s="56">
        <v>1600</v>
      </c>
      <c r="N620" s="54">
        <v>800</v>
      </c>
      <c r="O620" s="54">
        <v>700</v>
      </c>
      <c r="P620" s="54">
        <v>550</v>
      </c>
      <c r="Q620" s="56"/>
      <c r="R620" s="56"/>
      <c r="S620" s="56"/>
      <c r="T620" s="56"/>
      <c r="U620" s="57" t="str">
        <f t="shared" si="111"/>
        <v>CM18NT2</v>
      </c>
      <c r="V620" s="58"/>
      <c r="W620" s="58"/>
      <c r="X620" s="58"/>
      <c r="Y620" s="58"/>
      <c r="Z620" s="59"/>
      <c r="AA620" s="59"/>
      <c r="AB620" s="59"/>
      <c r="AC620" s="59"/>
      <c r="AD620" s="58"/>
      <c r="AE620" s="58"/>
      <c r="AF620" s="58"/>
      <c r="AG620" s="58"/>
      <c r="AH620" s="60"/>
      <c r="AI620" s="60"/>
      <c r="AJ620" s="60"/>
      <c r="AK620" s="60"/>
      <c r="AL620" s="160">
        <v>5.22</v>
      </c>
      <c r="AM620" s="61"/>
      <c r="AN620" s="62">
        <f>ROUNDDOWN(AL620*$AN$10/$AL$10,1)</f>
        <v>3</v>
      </c>
      <c r="AO620" s="58">
        <f t="shared" si="104"/>
        <v>4800</v>
      </c>
      <c r="AP620" s="58">
        <f t="shared" si="104"/>
        <v>2400</v>
      </c>
      <c r="AQ620" s="58">
        <f t="shared" si="104"/>
        <v>2100</v>
      </c>
      <c r="AR620" s="58">
        <f t="shared" si="103"/>
        <v>1650</v>
      </c>
      <c r="AS620" s="58">
        <f t="shared" si="109"/>
        <v>4800</v>
      </c>
      <c r="AT620" s="58">
        <f t="shared" si="109"/>
        <v>2400</v>
      </c>
      <c r="AU620" s="58">
        <f t="shared" si="109"/>
        <v>2100</v>
      </c>
      <c r="AV620" s="58">
        <f t="shared" si="109"/>
        <v>1700</v>
      </c>
      <c r="AW620" s="63"/>
      <c r="AX620" s="88" t="s">
        <v>1893</v>
      </c>
      <c r="AY620" s="64"/>
      <c r="AZ620" s="65">
        <v>340</v>
      </c>
    </row>
    <row r="621" spans="1:52" s="122" customFormat="1" ht="31.5" x14ac:dyDescent="0.25">
      <c r="A621" s="52" t="str">
        <f t="shared" si="105"/>
        <v>CM19NT1+1</v>
      </c>
      <c r="B621" s="52" t="str">
        <f t="shared" si="106"/>
        <v>CM19NT1+2</v>
      </c>
      <c r="C621" s="52" t="str">
        <f t="shared" si="107"/>
        <v>CM19NT1+3</v>
      </c>
      <c r="D621" s="52" t="str">
        <f t="shared" si="108"/>
        <v>CM19NT1+4</v>
      </c>
      <c r="F621" s="88" t="s">
        <v>1893</v>
      </c>
      <c r="G621" s="54">
        <v>19</v>
      </c>
      <c r="H621" s="54" t="s">
        <v>2175</v>
      </c>
      <c r="I621" s="55" t="s">
        <v>2176</v>
      </c>
      <c r="J621" s="55" t="s">
        <v>2115</v>
      </c>
      <c r="K621" s="55"/>
      <c r="L621" s="55" t="s">
        <v>2177</v>
      </c>
      <c r="M621" s="56">
        <v>1600</v>
      </c>
      <c r="N621" s="54">
        <v>800</v>
      </c>
      <c r="O621" s="54">
        <v>700</v>
      </c>
      <c r="P621" s="54">
        <v>550</v>
      </c>
      <c r="Q621" s="56"/>
      <c r="R621" s="56"/>
      <c r="S621" s="56"/>
      <c r="T621" s="56"/>
      <c r="U621" s="57" t="str">
        <f t="shared" si="111"/>
        <v>CM19NT1</v>
      </c>
      <c r="V621" s="58"/>
      <c r="W621" s="58"/>
      <c r="X621" s="58"/>
      <c r="Y621" s="58"/>
      <c r="Z621" s="59"/>
      <c r="AA621" s="59"/>
      <c r="AB621" s="59"/>
      <c r="AC621" s="59"/>
      <c r="AD621" s="58"/>
      <c r="AE621" s="58"/>
      <c r="AF621" s="58"/>
      <c r="AG621" s="58"/>
      <c r="AH621" s="60"/>
      <c r="AI621" s="60"/>
      <c r="AJ621" s="60"/>
      <c r="AK621" s="60"/>
      <c r="AL621" s="160">
        <v>3.5090909090909093</v>
      </c>
      <c r="AM621" s="61"/>
      <c r="AN621" s="61">
        <v>2</v>
      </c>
      <c r="AO621" s="58">
        <f t="shared" si="104"/>
        <v>3200</v>
      </c>
      <c r="AP621" s="58">
        <f t="shared" si="104"/>
        <v>1600</v>
      </c>
      <c r="AQ621" s="58">
        <f t="shared" si="104"/>
        <v>1400</v>
      </c>
      <c r="AR621" s="58">
        <f t="shared" si="103"/>
        <v>1100</v>
      </c>
      <c r="AS621" s="58">
        <f t="shared" si="109"/>
        <v>3200</v>
      </c>
      <c r="AT621" s="58">
        <f t="shared" si="109"/>
        <v>1600</v>
      </c>
      <c r="AU621" s="58">
        <f t="shared" si="109"/>
        <v>1400</v>
      </c>
      <c r="AV621" s="58">
        <f t="shared" si="109"/>
        <v>1100</v>
      </c>
      <c r="AW621" s="63"/>
      <c r="AX621" s="88" t="s">
        <v>1893</v>
      </c>
      <c r="AY621" s="64"/>
      <c r="AZ621" s="65">
        <v>240</v>
      </c>
    </row>
    <row r="622" spans="1:52" s="122" customFormat="1" ht="63" x14ac:dyDescent="0.25">
      <c r="A622" s="52" t="str">
        <f t="shared" si="105"/>
        <v>CM20NT2+1</v>
      </c>
      <c r="B622" s="52" t="str">
        <f t="shared" si="106"/>
        <v>CM20NT2+2</v>
      </c>
      <c r="C622" s="52" t="str">
        <f t="shared" si="107"/>
        <v>CM20NT2+3</v>
      </c>
      <c r="D622" s="52" t="str">
        <f t="shared" si="108"/>
        <v>CM20NT2+4</v>
      </c>
      <c r="F622" s="88" t="s">
        <v>1893</v>
      </c>
      <c r="G622" s="54">
        <v>20</v>
      </c>
      <c r="H622" s="54" t="s">
        <v>2178</v>
      </c>
      <c r="I622" s="55" t="s">
        <v>2179</v>
      </c>
      <c r="J622" s="69" t="s">
        <v>2115</v>
      </c>
      <c r="K622" s="69"/>
      <c r="L622" s="69" t="s">
        <v>2180</v>
      </c>
      <c r="M622" s="56">
        <v>1300</v>
      </c>
      <c r="N622" s="54">
        <v>650</v>
      </c>
      <c r="O622" s="54">
        <v>550</v>
      </c>
      <c r="P622" s="54">
        <v>400</v>
      </c>
      <c r="Q622" s="56"/>
      <c r="R622" s="56"/>
      <c r="S622" s="56"/>
      <c r="T622" s="56"/>
      <c r="U622" s="57" t="str">
        <f t="shared" si="111"/>
        <v>CM20NT2</v>
      </c>
      <c r="V622" s="58"/>
      <c r="W622" s="58"/>
      <c r="X622" s="58"/>
      <c r="Y622" s="58"/>
      <c r="Z622" s="59"/>
      <c r="AA622" s="59"/>
      <c r="AB622" s="59"/>
      <c r="AC622" s="59"/>
      <c r="AD622" s="58"/>
      <c r="AE622" s="58"/>
      <c r="AF622" s="58"/>
      <c r="AG622" s="58"/>
      <c r="AH622" s="60"/>
      <c r="AI622" s="60"/>
      <c r="AJ622" s="60"/>
      <c r="AK622" s="60"/>
      <c r="AL622" s="160">
        <v>3.85</v>
      </c>
      <c r="AM622" s="61"/>
      <c r="AN622" s="62">
        <f>ROUNDDOWN(AL622*$AN$10/$AL$10,1)</f>
        <v>2.2000000000000002</v>
      </c>
      <c r="AO622" s="58">
        <f t="shared" si="104"/>
        <v>2860.0000000000005</v>
      </c>
      <c r="AP622" s="58">
        <f t="shared" si="104"/>
        <v>1430.0000000000002</v>
      </c>
      <c r="AQ622" s="58">
        <f t="shared" si="104"/>
        <v>1210</v>
      </c>
      <c r="AR622" s="58">
        <f t="shared" si="103"/>
        <v>880.00000000000011</v>
      </c>
      <c r="AS622" s="58">
        <f t="shared" si="109"/>
        <v>2900</v>
      </c>
      <c r="AT622" s="58">
        <f t="shared" si="109"/>
        <v>1400</v>
      </c>
      <c r="AU622" s="58">
        <f t="shared" si="109"/>
        <v>1200</v>
      </c>
      <c r="AV622" s="58">
        <f t="shared" si="109"/>
        <v>880</v>
      </c>
      <c r="AW622" s="63"/>
      <c r="AX622" s="88" t="s">
        <v>1893</v>
      </c>
      <c r="AY622" s="64"/>
      <c r="AZ622" s="65">
        <v>240</v>
      </c>
    </row>
    <row r="623" spans="1:52" s="122" customFormat="1" ht="36.75" customHeight="1" x14ac:dyDescent="0.25">
      <c r="A623" s="52" t="str">
        <f t="shared" si="105"/>
        <v>CM21NT2+1</v>
      </c>
      <c r="B623" s="52" t="str">
        <f t="shared" si="106"/>
        <v>CM21NT2+2</v>
      </c>
      <c r="C623" s="52" t="str">
        <f t="shared" si="107"/>
        <v>CM21NT2+3</v>
      </c>
      <c r="D623" s="52" t="str">
        <f t="shared" si="108"/>
        <v>CM21NT2+4</v>
      </c>
      <c r="F623" s="88" t="s">
        <v>1893</v>
      </c>
      <c r="G623" s="54">
        <v>21</v>
      </c>
      <c r="H623" s="54" t="s">
        <v>2181</v>
      </c>
      <c r="I623" s="55" t="s">
        <v>2182</v>
      </c>
      <c r="J623" s="69" t="s">
        <v>2183</v>
      </c>
      <c r="K623" s="69"/>
      <c r="L623" s="69" t="s">
        <v>2184</v>
      </c>
      <c r="M623" s="56">
        <v>1300</v>
      </c>
      <c r="N623" s="54">
        <v>650</v>
      </c>
      <c r="O623" s="54">
        <v>550</v>
      </c>
      <c r="P623" s="54">
        <v>400</v>
      </c>
      <c r="Q623" s="56"/>
      <c r="R623" s="56"/>
      <c r="S623" s="56"/>
      <c r="T623" s="56"/>
      <c r="U623" s="57" t="str">
        <f t="shared" si="111"/>
        <v>CM21NT2</v>
      </c>
      <c r="V623" s="58"/>
      <c r="W623" s="58"/>
      <c r="X623" s="58"/>
      <c r="Y623" s="58"/>
      <c r="Z623" s="59"/>
      <c r="AA623" s="59"/>
      <c r="AB623" s="59"/>
      <c r="AC623" s="59"/>
      <c r="AD623" s="58"/>
      <c r="AE623" s="58"/>
      <c r="AF623" s="58"/>
      <c r="AG623" s="58"/>
      <c r="AH623" s="60"/>
      <c r="AI623" s="60"/>
      <c r="AJ623" s="60"/>
      <c r="AK623" s="60"/>
      <c r="AL623" s="160">
        <v>3.85</v>
      </c>
      <c r="AM623" s="61"/>
      <c r="AN623" s="62">
        <f>ROUNDDOWN(AL623*$AN$10/$AL$10,1)</f>
        <v>2.2000000000000002</v>
      </c>
      <c r="AO623" s="58">
        <f t="shared" si="104"/>
        <v>2860.0000000000005</v>
      </c>
      <c r="AP623" s="58">
        <f t="shared" si="104"/>
        <v>1430.0000000000002</v>
      </c>
      <c r="AQ623" s="58">
        <f t="shared" si="104"/>
        <v>1210</v>
      </c>
      <c r="AR623" s="58">
        <f t="shared" si="103"/>
        <v>880.00000000000011</v>
      </c>
      <c r="AS623" s="58">
        <f t="shared" si="109"/>
        <v>2900</v>
      </c>
      <c r="AT623" s="58">
        <f t="shared" si="109"/>
        <v>1400</v>
      </c>
      <c r="AU623" s="58">
        <f t="shared" si="109"/>
        <v>1200</v>
      </c>
      <c r="AV623" s="58">
        <f t="shared" si="109"/>
        <v>880</v>
      </c>
      <c r="AW623" s="63"/>
      <c r="AX623" s="88" t="s">
        <v>1893</v>
      </c>
      <c r="AY623" s="64"/>
      <c r="AZ623" s="65">
        <v>240</v>
      </c>
    </row>
    <row r="624" spans="1:52" s="122" customFormat="1" ht="31.5" x14ac:dyDescent="0.25">
      <c r="A624" s="52" t="str">
        <f t="shared" si="105"/>
        <v>CM22NT2+1</v>
      </c>
      <c r="B624" s="52" t="str">
        <f t="shared" si="106"/>
        <v>CM22NT2+2</v>
      </c>
      <c r="C624" s="52" t="str">
        <f t="shared" si="107"/>
        <v>CM22NT2+3</v>
      </c>
      <c r="D624" s="52" t="str">
        <f t="shared" si="108"/>
        <v>CM22NT2+4</v>
      </c>
      <c r="F624" s="88" t="s">
        <v>1893</v>
      </c>
      <c r="G624" s="54">
        <v>22</v>
      </c>
      <c r="H624" s="54" t="s">
        <v>2185</v>
      </c>
      <c r="I624" s="55" t="s">
        <v>2186</v>
      </c>
      <c r="J624" s="69" t="s">
        <v>2183</v>
      </c>
      <c r="K624" s="69"/>
      <c r="L624" s="69" t="s">
        <v>2187</v>
      </c>
      <c r="M624" s="53"/>
      <c r="N624" s="53"/>
      <c r="O624" s="53"/>
      <c r="P624" s="53"/>
      <c r="Q624" s="56"/>
      <c r="R624" s="56"/>
      <c r="S624" s="56"/>
      <c r="T624" s="56"/>
      <c r="U624" s="57"/>
      <c r="V624" s="58"/>
      <c r="W624" s="58"/>
      <c r="X624" s="58"/>
      <c r="Y624" s="58"/>
      <c r="Z624" s="59"/>
      <c r="AA624" s="59" t="e">
        <f>W624/N624</f>
        <v>#DIV/0!</v>
      </c>
      <c r="AB624" s="59"/>
      <c r="AC624" s="59"/>
      <c r="AD624" s="58"/>
      <c r="AE624" s="58"/>
      <c r="AF624" s="58"/>
      <c r="AG624" s="58"/>
      <c r="AH624" s="60"/>
      <c r="AI624" s="60"/>
      <c r="AJ624" s="60"/>
      <c r="AK624" s="60"/>
      <c r="AL624" s="160"/>
      <c r="AM624" s="61"/>
      <c r="AN624" s="61"/>
      <c r="AO624" s="58">
        <f t="shared" si="104"/>
        <v>0</v>
      </c>
      <c r="AP624" s="58">
        <f t="shared" si="104"/>
        <v>0</v>
      </c>
      <c r="AQ624" s="58">
        <f t="shared" si="104"/>
        <v>0</v>
      </c>
      <c r="AR624" s="58">
        <f t="shared" si="103"/>
        <v>0</v>
      </c>
      <c r="AS624" s="58"/>
      <c r="AT624" s="58"/>
      <c r="AU624" s="58"/>
      <c r="AV624" s="58"/>
      <c r="AW624" s="63"/>
      <c r="AX624" s="88" t="s">
        <v>1893</v>
      </c>
      <c r="AY624" s="64"/>
      <c r="AZ624" s="65">
        <v>240</v>
      </c>
    </row>
    <row r="625" spans="1:52" s="122" customFormat="1" ht="47.25" x14ac:dyDescent="0.25">
      <c r="A625" s="52" t="str">
        <f t="shared" si="105"/>
        <v>CM22NT2_D1+1</v>
      </c>
      <c r="B625" s="52" t="str">
        <f t="shared" si="106"/>
        <v>CM22NT2_D1+2</v>
      </c>
      <c r="C625" s="52" t="str">
        <f t="shared" si="107"/>
        <v>CM22NT2_D1+3</v>
      </c>
      <c r="D625" s="52" t="str">
        <f t="shared" si="108"/>
        <v>CM22NT2_D1+4</v>
      </c>
      <c r="F625" s="88" t="s">
        <v>1893</v>
      </c>
      <c r="G625" s="54"/>
      <c r="H625" s="54" t="s">
        <v>2188</v>
      </c>
      <c r="I625" s="55" t="s">
        <v>2189</v>
      </c>
      <c r="J625" s="69"/>
      <c r="K625" s="69"/>
      <c r="L625" s="69"/>
      <c r="M625" s="56">
        <v>1200</v>
      </c>
      <c r="N625" s="54">
        <v>600</v>
      </c>
      <c r="O625" s="54">
        <v>500</v>
      </c>
      <c r="P625" s="54">
        <v>400</v>
      </c>
      <c r="Q625" s="56"/>
      <c r="R625" s="56"/>
      <c r="S625" s="56"/>
      <c r="T625" s="56"/>
      <c r="U625" s="57" t="str">
        <f>H625</f>
        <v>CM22NT2_D1</v>
      </c>
      <c r="V625" s="58"/>
      <c r="W625" s="58"/>
      <c r="X625" s="58"/>
      <c r="Y625" s="58"/>
      <c r="Z625" s="59"/>
      <c r="AA625" s="59"/>
      <c r="AB625" s="59"/>
      <c r="AC625" s="59"/>
      <c r="AD625" s="58"/>
      <c r="AE625" s="58"/>
      <c r="AF625" s="58"/>
      <c r="AG625" s="58"/>
      <c r="AH625" s="60"/>
      <c r="AI625" s="60"/>
      <c r="AJ625" s="60"/>
      <c r="AK625" s="60"/>
      <c r="AL625" s="160">
        <v>3.15</v>
      </c>
      <c r="AM625" s="61"/>
      <c r="AN625" s="62">
        <f>ROUNDDOWN(AL625*$AN$10/$AL$10,1)</f>
        <v>1.8</v>
      </c>
      <c r="AO625" s="58">
        <f t="shared" si="104"/>
        <v>2160</v>
      </c>
      <c r="AP625" s="58">
        <f t="shared" si="104"/>
        <v>1080</v>
      </c>
      <c r="AQ625" s="58">
        <f t="shared" si="104"/>
        <v>900</v>
      </c>
      <c r="AR625" s="58">
        <f t="shared" si="103"/>
        <v>720</v>
      </c>
      <c r="AS625" s="58">
        <f t="shared" si="109"/>
        <v>2200</v>
      </c>
      <c r="AT625" s="58">
        <f t="shared" si="109"/>
        <v>1100</v>
      </c>
      <c r="AU625" s="58">
        <f t="shared" si="109"/>
        <v>900</v>
      </c>
      <c r="AV625" s="58">
        <f t="shared" si="109"/>
        <v>720</v>
      </c>
      <c r="AW625" s="63"/>
      <c r="AX625" s="88" t="s">
        <v>1893</v>
      </c>
      <c r="AY625" s="64"/>
      <c r="AZ625" s="65">
        <v>330</v>
      </c>
    </row>
    <row r="626" spans="1:52" s="122" customFormat="1" ht="47.25" x14ac:dyDescent="0.25">
      <c r="A626" s="52" t="str">
        <f t="shared" si="105"/>
        <v>CM22NT2_D2+1</v>
      </c>
      <c r="B626" s="52" t="str">
        <f t="shared" si="106"/>
        <v>CM22NT2_D2+2</v>
      </c>
      <c r="C626" s="52" t="str">
        <f t="shared" si="107"/>
        <v>CM22NT2_D2+3</v>
      </c>
      <c r="D626" s="52" t="str">
        <f t="shared" si="108"/>
        <v>CM22NT2_D2+4</v>
      </c>
      <c r="F626" s="88" t="s">
        <v>1893</v>
      </c>
      <c r="G626" s="54"/>
      <c r="H626" s="54" t="s">
        <v>2190</v>
      </c>
      <c r="I626" s="55" t="s">
        <v>2191</v>
      </c>
      <c r="J626" s="69"/>
      <c r="K626" s="69"/>
      <c r="L626" s="69"/>
      <c r="M626" s="56">
        <v>1200</v>
      </c>
      <c r="N626" s="54">
        <v>600</v>
      </c>
      <c r="O626" s="54">
        <v>500</v>
      </c>
      <c r="P626" s="54">
        <v>400</v>
      </c>
      <c r="Q626" s="56"/>
      <c r="R626" s="56"/>
      <c r="S626" s="56"/>
      <c r="T626" s="56"/>
      <c r="U626" s="57" t="str">
        <f>H626</f>
        <v>CM22NT2_D2</v>
      </c>
      <c r="V626" s="58"/>
      <c r="W626" s="58"/>
      <c r="X626" s="58"/>
      <c r="Y626" s="58"/>
      <c r="Z626" s="59">
        <f>V626/M626</f>
        <v>0</v>
      </c>
      <c r="AA626" s="59"/>
      <c r="AB626" s="59"/>
      <c r="AC626" s="59"/>
      <c r="AD626" s="58"/>
      <c r="AE626" s="58"/>
      <c r="AF626" s="58"/>
      <c r="AG626" s="58"/>
      <c r="AH626" s="60"/>
      <c r="AI626" s="60"/>
      <c r="AJ626" s="60"/>
      <c r="AK626" s="60"/>
      <c r="AL626" s="160">
        <v>3.15</v>
      </c>
      <c r="AM626" s="61"/>
      <c r="AN626" s="62">
        <f>ROUNDDOWN(AL626*$AN$10/$AL$10,1)</f>
        <v>1.8</v>
      </c>
      <c r="AO626" s="58">
        <f t="shared" si="104"/>
        <v>2160</v>
      </c>
      <c r="AP626" s="58">
        <f t="shared" si="104"/>
        <v>1080</v>
      </c>
      <c r="AQ626" s="58">
        <f t="shared" si="104"/>
        <v>900</v>
      </c>
      <c r="AR626" s="58">
        <f t="shared" si="103"/>
        <v>720</v>
      </c>
      <c r="AS626" s="58">
        <f t="shared" si="109"/>
        <v>2200</v>
      </c>
      <c r="AT626" s="58">
        <f t="shared" si="109"/>
        <v>1100</v>
      </c>
      <c r="AU626" s="58">
        <f t="shared" si="109"/>
        <v>900</v>
      </c>
      <c r="AV626" s="58">
        <f t="shared" si="109"/>
        <v>720</v>
      </c>
      <c r="AW626" s="63"/>
      <c r="AX626" s="88" t="s">
        <v>1893</v>
      </c>
      <c r="AY626" s="64"/>
      <c r="AZ626" s="65"/>
    </row>
    <row r="627" spans="1:52" s="122" customFormat="1" ht="31.5" x14ac:dyDescent="0.25">
      <c r="A627" s="52" t="str">
        <f t="shared" si="105"/>
        <v>CM23NT2+1</v>
      </c>
      <c r="B627" s="52" t="str">
        <f t="shared" si="106"/>
        <v>CM23NT2+2</v>
      </c>
      <c r="C627" s="52" t="str">
        <f t="shared" si="107"/>
        <v>CM23NT2+3</v>
      </c>
      <c r="D627" s="52" t="str">
        <f t="shared" si="108"/>
        <v>CM23NT2+4</v>
      </c>
      <c r="F627" s="88" t="s">
        <v>1893</v>
      </c>
      <c r="G627" s="54">
        <v>23</v>
      </c>
      <c r="H627" s="54" t="s">
        <v>2192</v>
      </c>
      <c r="I627" s="55" t="s">
        <v>2193</v>
      </c>
      <c r="J627" s="55" t="s">
        <v>2194</v>
      </c>
      <c r="K627" s="55"/>
      <c r="L627" s="55" t="s">
        <v>2195</v>
      </c>
      <c r="M627" s="56">
        <v>1200</v>
      </c>
      <c r="N627" s="54">
        <v>600</v>
      </c>
      <c r="O627" s="54">
        <v>500</v>
      </c>
      <c r="P627" s="54">
        <v>400</v>
      </c>
      <c r="Q627" s="56"/>
      <c r="R627" s="56"/>
      <c r="S627" s="56"/>
      <c r="T627" s="56"/>
      <c r="U627" s="57" t="str">
        <f>H627</f>
        <v>CM23NT2</v>
      </c>
      <c r="V627" s="58"/>
      <c r="W627" s="58"/>
      <c r="X627" s="58"/>
      <c r="Y627" s="58"/>
      <c r="Z627" s="59">
        <f>V627/M627</f>
        <v>0</v>
      </c>
      <c r="AA627" s="59">
        <f>W627/N627</f>
        <v>0</v>
      </c>
      <c r="AB627" s="59"/>
      <c r="AC627" s="59"/>
      <c r="AD627" s="58"/>
      <c r="AE627" s="58"/>
      <c r="AF627" s="58"/>
      <c r="AG627" s="58"/>
      <c r="AH627" s="60"/>
      <c r="AI627" s="60"/>
      <c r="AJ627" s="60"/>
      <c r="AK627" s="60"/>
      <c r="AL627" s="160">
        <v>3.15</v>
      </c>
      <c r="AM627" s="61"/>
      <c r="AN627" s="62">
        <f>ROUNDDOWN(AL627*$AN$10/$AL$10,1)</f>
        <v>1.8</v>
      </c>
      <c r="AO627" s="58">
        <f t="shared" si="104"/>
        <v>2160</v>
      </c>
      <c r="AP627" s="58">
        <f t="shared" si="104"/>
        <v>1080</v>
      </c>
      <c r="AQ627" s="58">
        <f t="shared" si="104"/>
        <v>900</v>
      </c>
      <c r="AR627" s="58">
        <f t="shared" si="103"/>
        <v>720</v>
      </c>
      <c r="AS627" s="58">
        <f t="shared" si="109"/>
        <v>2200</v>
      </c>
      <c r="AT627" s="58">
        <f t="shared" si="109"/>
        <v>1100</v>
      </c>
      <c r="AU627" s="58">
        <f t="shared" si="109"/>
        <v>900</v>
      </c>
      <c r="AV627" s="58">
        <f t="shared" si="109"/>
        <v>720</v>
      </c>
      <c r="AW627" s="63"/>
      <c r="AX627" s="88" t="s">
        <v>1893</v>
      </c>
      <c r="AY627" s="64"/>
      <c r="AZ627" s="65">
        <v>240</v>
      </c>
    </row>
    <row r="628" spans="1:52" s="122" customFormat="1" ht="63" x14ac:dyDescent="0.25">
      <c r="A628" s="52" t="str">
        <f t="shared" si="105"/>
        <v>CM24NT2+1</v>
      </c>
      <c r="B628" s="52" t="str">
        <f t="shared" si="106"/>
        <v>CM24NT2+2</v>
      </c>
      <c r="C628" s="52" t="str">
        <f t="shared" si="107"/>
        <v>CM24NT2+3</v>
      </c>
      <c r="D628" s="52" t="str">
        <f t="shared" si="108"/>
        <v>CM24NT2+4</v>
      </c>
      <c r="F628" s="88" t="s">
        <v>1893</v>
      </c>
      <c r="G628" s="54">
        <v>24</v>
      </c>
      <c r="H628" s="54" t="s">
        <v>2196</v>
      </c>
      <c r="I628" s="55" t="s">
        <v>2197</v>
      </c>
      <c r="J628" s="55" t="s">
        <v>2198</v>
      </c>
      <c r="K628" s="55"/>
      <c r="L628" s="55" t="s">
        <v>2184</v>
      </c>
      <c r="M628" s="54">
        <v>1200</v>
      </c>
      <c r="N628" s="54">
        <v>600</v>
      </c>
      <c r="O628" s="54">
        <v>500</v>
      </c>
      <c r="P628" s="54">
        <v>400</v>
      </c>
      <c r="Q628" s="56"/>
      <c r="R628" s="56"/>
      <c r="S628" s="56"/>
      <c r="T628" s="56"/>
      <c r="U628" s="57" t="str">
        <f>H628</f>
        <v>CM24NT2</v>
      </c>
      <c r="V628" s="58"/>
      <c r="W628" s="58"/>
      <c r="X628" s="58"/>
      <c r="Y628" s="58"/>
      <c r="Z628" s="59"/>
      <c r="AA628" s="59"/>
      <c r="AB628" s="59"/>
      <c r="AC628" s="59"/>
      <c r="AD628" s="58"/>
      <c r="AE628" s="58"/>
      <c r="AF628" s="58"/>
      <c r="AG628" s="58"/>
      <c r="AH628" s="60"/>
      <c r="AI628" s="60"/>
      <c r="AJ628" s="60"/>
      <c r="AK628" s="60"/>
      <c r="AL628" s="160">
        <v>3.15</v>
      </c>
      <c r="AM628" s="61"/>
      <c r="AN628" s="62">
        <f>ROUNDDOWN(AL628*$AN$10/$AL$10,1)</f>
        <v>1.8</v>
      </c>
      <c r="AO628" s="58">
        <f t="shared" si="104"/>
        <v>2160</v>
      </c>
      <c r="AP628" s="58">
        <f t="shared" si="104"/>
        <v>1080</v>
      </c>
      <c r="AQ628" s="58">
        <f t="shared" si="104"/>
        <v>900</v>
      </c>
      <c r="AR628" s="58">
        <f t="shared" si="103"/>
        <v>720</v>
      </c>
      <c r="AS628" s="58">
        <f t="shared" si="109"/>
        <v>2200</v>
      </c>
      <c r="AT628" s="58">
        <f t="shared" si="109"/>
        <v>1100</v>
      </c>
      <c r="AU628" s="58">
        <f t="shared" si="109"/>
        <v>900</v>
      </c>
      <c r="AV628" s="58">
        <f t="shared" si="109"/>
        <v>720</v>
      </c>
      <c r="AW628" s="63"/>
      <c r="AX628" s="88" t="s">
        <v>1893</v>
      </c>
      <c r="AY628" s="64"/>
      <c r="AZ628" s="65">
        <v>240</v>
      </c>
    </row>
    <row r="629" spans="1:52" s="122" customFormat="1" ht="31.5" x14ac:dyDescent="0.25">
      <c r="A629" s="52" t="str">
        <f t="shared" si="105"/>
        <v>CM25NT2+1</v>
      </c>
      <c r="B629" s="52" t="str">
        <f t="shared" si="106"/>
        <v>CM25NT2+2</v>
      </c>
      <c r="C629" s="52" t="str">
        <f t="shared" si="107"/>
        <v>CM25NT2+3</v>
      </c>
      <c r="D629" s="52" t="str">
        <f t="shared" si="108"/>
        <v>CM25NT2+4</v>
      </c>
      <c r="F629" s="88" t="s">
        <v>1893</v>
      </c>
      <c r="G629" s="54">
        <v>25</v>
      </c>
      <c r="H629" s="54" t="s">
        <v>2199</v>
      </c>
      <c r="I629" s="55" t="s">
        <v>2200</v>
      </c>
      <c r="J629" s="55" t="s">
        <v>1924</v>
      </c>
      <c r="K629" s="55"/>
      <c r="L629" s="55" t="s">
        <v>2003</v>
      </c>
      <c r="M629" s="56"/>
      <c r="N629" s="54"/>
      <c r="O629" s="54"/>
      <c r="P629" s="54"/>
      <c r="Q629" s="56"/>
      <c r="R629" s="56"/>
      <c r="S629" s="56"/>
      <c r="T629" s="56"/>
      <c r="U629" s="57"/>
      <c r="V629" s="58"/>
      <c r="W629" s="58"/>
      <c r="X629" s="58"/>
      <c r="Y629" s="58"/>
      <c r="Z629" s="59"/>
      <c r="AA629" s="59" t="e">
        <f>W629/N629</f>
        <v>#DIV/0!</v>
      </c>
      <c r="AB629" s="59"/>
      <c r="AC629" s="59"/>
      <c r="AD629" s="58"/>
      <c r="AE629" s="58"/>
      <c r="AF629" s="58"/>
      <c r="AG629" s="58"/>
      <c r="AH629" s="60"/>
      <c r="AI629" s="60"/>
      <c r="AJ629" s="60"/>
      <c r="AK629" s="60"/>
      <c r="AL629" s="160"/>
      <c r="AM629" s="61"/>
      <c r="AN629" s="61"/>
      <c r="AO629" s="58">
        <f t="shared" si="104"/>
        <v>0</v>
      </c>
      <c r="AP629" s="58">
        <f t="shared" si="104"/>
        <v>0</v>
      </c>
      <c r="AQ629" s="58">
        <f t="shared" si="104"/>
        <v>0</v>
      </c>
      <c r="AR629" s="58">
        <f t="shared" si="103"/>
        <v>0</v>
      </c>
      <c r="AS629" s="58"/>
      <c r="AT629" s="58"/>
      <c r="AU629" s="58"/>
      <c r="AV629" s="58"/>
      <c r="AW629" s="63"/>
      <c r="AX629" s="88" t="s">
        <v>1893</v>
      </c>
      <c r="AY629" s="64"/>
      <c r="AZ629" s="65">
        <v>240</v>
      </c>
    </row>
    <row r="630" spans="1:52" s="122" customFormat="1" ht="47.25" x14ac:dyDescent="0.25">
      <c r="A630" s="52" t="str">
        <f t="shared" si="105"/>
        <v>CM25NT2_D1+1</v>
      </c>
      <c r="B630" s="52" t="str">
        <f t="shared" si="106"/>
        <v>CM25NT2_D1+2</v>
      </c>
      <c r="C630" s="52" t="str">
        <f t="shared" si="107"/>
        <v>CM25NT2_D1+3</v>
      </c>
      <c r="D630" s="52" t="str">
        <f t="shared" si="108"/>
        <v>CM25NT2_D1+4</v>
      </c>
      <c r="F630" s="88" t="s">
        <v>1893</v>
      </c>
      <c r="G630" s="54"/>
      <c r="H630" s="54" t="s">
        <v>2201</v>
      </c>
      <c r="I630" s="55" t="s">
        <v>2202</v>
      </c>
      <c r="J630" s="55" t="s">
        <v>2203</v>
      </c>
      <c r="K630" s="55"/>
      <c r="L630" s="55" t="s">
        <v>2130</v>
      </c>
      <c r="M630" s="56">
        <v>1200</v>
      </c>
      <c r="N630" s="54">
        <v>600</v>
      </c>
      <c r="O630" s="54">
        <v>500</v>
      </c>
      <c r="P630" s="54">
        <v>400</v>
      </c>
      <c r="Q630" s="56"/>
      <c r="R630" s="56"/>
      <c r="S630" s="56"/>
      <c r="T630" s="56"/>
      <c r="U630" s="57" t="str">
        <f t="shared" ref="U630:U636" si="112">H630</f>
        <v>CM25NT2_D1</v>
      </c>
      <c r="V630" s="58"/>
      <c r="W630" s="58"/>
      <c r="X630" s="58"/>
      <c r="Y630" s="58"/>
      <c r="Z630" s="59"/>
      <c r="AA630" s="59"/>
      <c r="AB630" s="59"/>
      <c r="AC630" s="59"/>
      <c r="AD630" s="58"/>
      <c r="AE630" s="58"/>
      <c r="AF630" s="58"/>
      <c r="AG630" s="58"/>
      <c r="AH630" s="60"/>
      <c r="AI630" s="60"/>
      <c r="AJ630" s="60"/>
      <c r="AK630" s="60"/>
      <c r="AL630" s="160">
        <v>3.15</v>
      </c>
      <c r="AM630" s="61"/>
      <c r="AN630" s="62">
        <f>ROUNDDOWN(AL630*$AN$10/$AL$10,1)</f>
        <v>1.8</v>
      </c>
      <c r="AO630" s="58">
        <f t="shared" si="104"/>
        <v>2160</v>
      </c>
      <c r="AP630" s="58">
        <f t="shared" si="104"/>
        <v>1080</v>
      </c>
      <c r="AQ630" s="58">
        <f t="shared" si="104"/>
        <v>900</v>
      </c>
      <c r="AR630" s="58">
        <f t="shared" si="103"/>
        <v>720</v>
      </c>
      <c r="AS630" s="58">
        <f t="shared" si="109"/>
        <v>2200</v>
      </c>
      <c r="AT630" s="58">
        <f t="shared" si="109"/>
        <v>1100</v>
      </c>
      <c r="AU630" s="58">
        <f t="shared" si="109"/>
        <v>900</v>
      </c>
      <c r="AV630" s="58">
        <f t="shared" si="109"/>
        <v>720</v>
      </c>
      <c r="AW630" s="63"/>
      <c r="AX630" s="88" t="s">
        <v>1893</v>
      </c>
      <c r="AY630" s="64"/>
      <c r="AZ630" s="65">
        <v>300</v>
      </c>
    </row>
    <row r="631" spans="1:52" s="122" customFormat="1" ht="47.25" x14ac:dyDescent="0.25">
      <c r="A631" s="52" t="str">
        <f t="shared" si="105"/>
        <v>CM25NT2_D2+1</v>
      </c>
      <c r="B631" s="52" t="str">
        <f t="shared" si="106"/>
        <v>CM25NT2_D2+2</v>
      </c>
      <c r="C631" s="52" t="str">
        <f t="shared" si="107"/>
        <v>CM25NT2_D2+3</v>
      </c>
      <c r="D631" s="52" t="str">
        <f t="shared" si="108"/>
        <v>CM25NT2_D2+4</v>
      </c>
      <c r="F631" s="88" t="s">
        <v>1893</v>
      </c>
      <c r="G631" s="54"/>
      <c r="H631" s="54" t="s">
        <v>2204</v>
      </c>
      <c r="I631" s="55" t="s">
        <v>2205</v>
      </c>
      <c r="J631" s="55" t="s">
        <v>1924</v>
      </c>
      <c r="K631" s="55"/>
      <c r="L631" s="55" t="s">
        <v>2206</v>
      </c>
      <c r="M631" s="56">
        <v>1400</v>
      </c>
      <c r="N631" s="54">
        <v>700</v>
      </c>
      <c r="O631" s="54">
        <v>550</v>
      </c>
      <c r="P631" s="54">
        <v>400</v>
      </c>
      <c r="Q631" s="56"/>
      <c r="R631" s="56"/>
      <c r="S631" s="56"/>
      <c r="T631" s="56"/>
      <c r="U631" s="57" t="str">
        <f t="shared" si="112"/>
        <v>CM25NT2_D2</v>
      </c>
      <c r="V631" s="58"/>
      <c r="W631" s="58"/>
      <c r="X631" s="58"/>
      <c r="Y631" s="58"/>
      <c r="Z631" s="59">
        <f>V631/M631</f>
        <v>0</v>
      </c>
      <c r="AA631" s="59"/>
      <c r="AB631" s="59"/>
      <c r="AC631" s="59"/>
      <c r="AD631" s="58"/>
      <c r="AE631" s="58"/>
      <c r="AF631" s="58"/>
      <c r="AG631" s="58"/>
      <c r="AH631" s="60"/>
      <c r="AI631" s="60"/>
      <c r="AJ631" s="60"/>
      <c r="AK631" s="60"/>
      <c r="AL631" s="160">
        <v>8.6014285714285723</v>
      </c>
      <c r="AM631" s="61"/>
      <c r="AN631" s="62">
        <f>ROUNDDOWN(AL631*$AN$10/$AL$10,1)</f>
        <v>4.9000000000000004</v>
      </c>
      <c r="AO631" s="58">
        <f t="shared" si="104"/>
        <v>6860.0000000000009</v>
      </c>
      <c r="AP631" s="58">
        <f t="shared" si="104"/>
        <v>3430.0000000000005</v>
      </c>
      <c r="AQ631" s="58">
        <f t="shared" si="104"/>
        <v>2695</v>
      </c>
      <c r="AR631" s="58">
        <f t="shared" si="103"/>
        <v>1960.0000000000002</v>
      </c>
      <c r="AS631" s="58">
        <f t="shared" si="109"/>
        <v>6900</v>
      </c>
      <c r="AT631" s="58">
        <f t="shared" si="109"/>
        <v>3400</v>
      </c>
      <c r="AU631" s="58">
        <f t="shared" si="109"/>
        <v>2700</v>
      </c>
      <c r="AV631" s="58">
        <f t="shared" si="109"/>
        <v>2000</v>
      </c>
      <c r="AW631" s="63"/>
      <c r="AX631" s="88" t="s">
        <v>1893</v>
      </c>
      <c r="AY631" s="64"/>
      <c r="AZ631" s="65">
        <v>300</v>
      </c>
    </row>
    <row r="632" spans="1:52" s="122" customFormat="1" ht="63" x14ac:dyDescent="0.25">
      <c r="A632" s="52" t="str">
        <f t="shared" si="105"/>
        <v>CM25NT2_D3+1</v>
      </c>
      <c r="B632" s="52" t="str">
        <f t="shared" si="106"/>
        <v>CM25NT2_D3+2</v>
      </c>
      <c r="C632" s="52" t="str">
        <f t="shared" si="107"/>
        <v>CM25NT2_D3+3</v>
      </c>
      <c r="D632" s="52" t="str">
        <f t="shared" si="108"/>
        <v>CM25NT2_D3+4</v>
      </c>
      <c r="F632" s="88" t="s">
        <v>1893</v>
      </c>
      <c r="G632" s="54"/>
      <c r="H632" s="54" t="s">
        <v>2207</v>
      </c>
      <c r="I632" s="55" t="s">
        <v>2208</v>
      </c>
      <c r="J632" s="69" t="s">
        <v>453</v>
      </c>
      <c r="K632" s="69"/>
      <c r="L632" s="69" t="s">
        <v>2209</v>
      </c>
      <c r="M632" s="56">
        <v>1200</v>
      </c>
      <c r="N632" s="54">
        <v>600</v>
      </c>
      <c r="O632" s="54">
        <v>500</v>
      </c>
      <c r="P632" s="54">
        <v>400</v>
      </c>
      <c r="Q632" s="56"/>
      <c r="R632" s="56"/>
      <c r="S632" s="56"/>
      <c r="T632" s="56"/>
      <c r="U632" s="57" t="str">
        <f t="shared" si="112"/>
        <v>CM25NT2_D3</v>
      </c>
      <c r="V632" s="58"/>
      <c r="W632" s="58"/>
      <c r="X632" s="58"/>
      <c r="Y632" s="58"/>
      <c r="Z632" s="59">
        <f>V632/M632</f>
        <v>0</v>
      </c>
      <c r="AA632" s="59"/>
      <c r="AB632" s="59"/>
      <c r="AC632" s="59"/>
      <c r="AD632" s="58"/>
      <c r="AE632" s="58"/>
      <c r="AF632" s="58"/>
      <c r="AG632" s="58"/>
      <c r="AH632" s="60"/>
      <c r="AI632" s="60"/>
      <c r="AJ632" s="60"/>
      <c r="AK632" s="60"/>
      <c r="AL632" s="160">
        <v>3.15</v>
      </c>
      <c r="AM632" s="61"/>
      <c r="AN632" s="62">
        <f>ROUNDDOWN(AL632*$AN$10/$AL$10,1)</f>
        <v>1.8</v>
      </c>
      <c r="AO632" s="58">
        <f t="shared" si="104"/>
        <v>2160</v>
      </c>
      <c r="AP632" s="58">
        <f t="shared" si="104"/>
        <v>1080</v>
      </c>
      <c r="AQ632" s="58">
        <f t="shared" si="104"/>
        <v>900</v>
      </c>
      <c r="AR632" s="58">
        <f t="shared" si="103"/>
        <v>720</v>
      </c>
      <c r="AS632" s="58">
        <f t="shared" si="109"/>
        <v>2200</v>
      </c>
      <c r="AT632" s="58">
        <f t="shared" si="109"/>
        <v>1100</v>
      </c>
      <c r="AU632" s="58">
        <f t="shared" si="109"/>
        <v>900</v>
      </c>
      <c r="AV632" s="58">
        <f t="shared" si="109"/>
        <v>720</v>
      </c>
      <c r="AW632" s="63"/>
      <c r="AX632" s="88" t="s">
        <v>1893</v>
      </c>
      <c r="AY632" s="64"/>
      <c r="AZ632" s="65">
        <v>420</v>
      </c>
    </row>
    <row r="633" spans="1:52" s="122" customFormat="1" ht="31.5" x14ac:dyDescent="0.25">
      <c r="A633" s="52" t="str">
        <f t="shared" si="105"/>
        <v>CM26NT2+1</v>
      </c>
      <c r="B633" s="52" t="str">
        <f t="shared" si="106"/>
        <v>CM26NT2+2</v>
      </c>
      <c r="C633" s="52" t="str">
        <f t="shared" si="107"/>
        <v>CM26NT2+3</v>
      </c>
      <c r="D633" s="52" t="str">
        <f t="shared" si="108"/>
        <v>CM26NT2+4</v>
      </c>
      <c r="F633" s="88" t="s">
        <v>1893</v>
      </c>
      <c r="G633" s="54">
        <v>26</v>
      </c>
      <c r="H633" s="54" t="s">
        <v>2210</v>
      </c>
      <c r="I633" s="55" t="s">
        <v>2211</v>
      </c>
      <c r="J633" s="55" t="s">
        <v>2115</v>
      </c>
      <c r="K633" s="55"/>
      <c r="L633" s="55" t="s">
        <v>2212</v>
      </c>
      <c r="M633" s="56">
        <v>1200</v>
      </c>
      <c r="N633" s="54">
        <v>600</v>
      </c>
      <c r="O633" s="54">
        <v>500</v>
      </c>
      <c r="P633" s="54">
        <v>400</v>
      </c>
      <c r="Q633" s="56"/>
      <c r="R633" s="56"/>
      <c r="S633" s="56"/>
      <c r="T633" s="56"/>
      <c r="U633" s="57" t="str">
        <f t="shared" si="112"/>
        <v>CM26NT2</v>
      </c>
      <c r="V633" s="58"/>
      <c r="W633" s="58"/>
      <c r="X633" s="58"/>
      <c r="Y633" s="58"/>
      <c r="Z633" s="59"/>
      <c r="AA633" s="59"/>
      <c r="AB633" s="59"/>
      <c r="AC633" s="59"/>
      <c r="AD633" s="58"/>
      <c r="AE633" s="58"/>
      <c r="AF633" s="58"/>
      <c r="AG633" s="58"/>
      <c r="AH633" s="60"/>
      <c r="AI633" s="60"/>
      <c r="AJ633" s="60"/>
      <c r="AK633" s="60"/>
      <c r="AL633" s="160">
        <v>2.1666666666666665</v>
      </c>
      <c r="AM633" s="61"/>
      <c r="AN633" s="61">
        <v>1.25</v>
      </c>
      <c r="AO633" s="58">
        <f t="shared" si="104"/>
        <v>1500</v>
      </c>
      <c r="AP633" s="58">
        <f t="shared" si="104"/>
        <v>750</v>
      </c>
      <c r="AQ633" s="58">
        <f t="shared" si="104"/>
        <v>625</v>
      </c>
      <c r="AR633" s="58">
        <f t="shared" si="103"/>
        <v>500</v>
      </c>
      <c r="AS633" s="58">
        <f t="shared" si="109"/>
        <v>1500</v>
      </c>
      <c r="AT633" s="58">
        <f t="shared" si="109"/>
        <v>750</v>
      </c>
      <c r="AU633" s="58">
        <f t="shared" si="109"/>
        <v>630</v>
      </c>
      <c r="AV633" s="58">
        <f t="shared" si="109"/>
        <v>500</v>
      </c>
      <c r="AW633" s="63"/>
      <c r="AX633" s="88" t="s">
        <v>1893</v>
      </c>
      <c r="AY633" s="64"/>
      <c r="AZ633" s="65">
        <v>420</v>
      </c>
    </row>
    <row r="634" spans="1:52" s="122" customFormat="1" ht="31.5" x14ac:dyDescent="0.25">
      <c r="A634" s="52" t="str">
        <f t="shared" si="105"/>
        <v>CM27NT2+1</v>
      </c>
      <c r="B634" s="52" t="str">
        <f t="shared" si="106"/>
        <v>CM27NT2+2</v>
      </c>
      <c r="C634" s="52" t="str">
        <f t="shared" si="107"/>
        <v>CM27NT2+3</v>
      </c>
      <c r="D634" s="52" t="str">
        <f t="shared" si="108"/>
        <v>CM27NT2+4</v>
      </c>
      <c r="F634" s="88" t="s">
        <v>1893</v>
      </c>
      <c r="G634" s="54">
        <v>27</v>
      </c>
      <c r="H634" s="54" t="s">
        <v>2213</v>
      </c>
      <c r="I634" s="55" t="s">
        <v>2214</v>
      </c>
      <c r="J634" s="55" t="s">
        <v>2115</v>
      </c>
      <c r="K634" s="55"/>
      <c r="L634" s="55" t="s">
        <v>2215</v>
      </c>
      <c r="M634" s="56">
        <v>1200</v>
      </c>
      <c r="N634" s="54">
        <v>600</v>
      </c>
      <c r="O634" s="54">
        <v>500</v>
      </c>
      <c r="P634" s="54">
        <v>400</v>
      </c>
      <c r="Q634" s="56"/>
      <c r="R634" s="56"/>
      <c r="S634" s="56"/>
      <c r="T634" s="56"/>
      <c r="U634" s="57" t="str">
        <f t="shared" si="112"/>
        <v>CM27NT2</v>
      </c>
      <c r="V634" s="58"/>
      <c r="W634" s="58"/>
      <c r="X634" s="58"/>
      <c r="Y634" s="58"/>
      <c r="Z634" s="59"/>
      <c r="AA634" s="59"/>
      <c r="AB634" s="59"/>
      <c r="AC634" s="59"/>
      <c r="AD634" s="58"/>
      <c r="AE634" s="58"/>
      <c r="AF634" s="58"/>
      <c r="AG634" s="58"/>
      <c r="AH634" s="60"/>
      <c r="AI634" s="60"/>
      <c r="AJ634" s="60"/>
      <c r="AK634" s="60"/>
      <c r="AL634" s="160">
        <v>4</v>
      </c>
      <c r="AM634" s="61"/>
      <c r="AN634" s="62">
        <f>ROUNDDOWN(AL634*$AN$10/$AL$10,1)</f>
        <v>2.2999999999999998</v>
      </c>
      <c r="AO634" s="58">
        <f t="shared" si="104"/>
        <v>2760</v>
      </c>
      <c r="AP634" s="58">
        <f t="shared" si="104"/>
        <v>1380</v>
      </c>
      <c r="AQ634" s="58">
        <f t="shared" si="104"/>
        <v>1150</v>
      </c>
      <c r="AR634" s="58">
        <f t="shared" si="103"/>
        <v>919.99999999999989</v>
      </c>
      <c r="AS634" s="58">
        <f t="shared" si="109"/>
        <v>2800</v>
      </c>
      <c r="AT634" s="58">
        <f t="shared" si="109"/>
        <v>1400</v>
      </c>
      <c r="AU634" s="58">
        <f t="shared" si="109"/>
        <v>1200</v>
      </c>
      <c r="AV634" s="58">
        <f t="shared" si="109"/>
        <v>920</v>
      </c>
      <c r="AW634" s="63"/>
      <c r="AX634" s="88" t="s">
        <v>1893</v>
      </c>
      <c r="AY634" s="64"/>
      <c r="AZ634" s="65">
        <v>360</v>
      </c>
    </row>
    <row r="635" spans="1:52" s="122" customFormat="1" ht="31.5" x14ac:dyDescent="0.25">
      <c r="A635" s="52" t="str">
        <f t="shared" si="105"/>
        <v>CM28NT2+1</v>
      </c>
      <c r="B635" s="52" t="str">
        <f t="shared" si="106"/>
        <v>CM28NT2+2</v>
      </c>
      <c r="C635" s="52" t="str">
        <f t="shared" si="107"/>
        <v>CM28NT2+3</v>
      </c>
      <c r="D635" s="52" t="str">
        <f t="shared" si="108"/>
        <v>CM28NT2+4</v>
      </c>
      <c r="F635" s="88" t="s">
        <v>1893</v>
      </c>
      <c r="G635" s="54">
        <v>28</v>
      </c>
      <c r="H635" s="54" t="s">
        <v>2216</v>
      </c>
      <c r="I635" s="55" t="s">
        <v>2217</v>
      </c>
      <c r="J635" s="55" t="s">
        <v>2218</v>
      </c>
      <c r="K635" s="55"/>
      <c r="L635" s="55" t="s">
        <v>2212</v>
      </c>
      <c r="M635" s="56">
        <v>1200</v>
      </c>
      <c r="N635" s="54">
        <v>600</v>
      </c>
      <c r="O635" s="54">
        <v>500</v>
      </c>
      <c r="P635" s="54">
        <v>400</v>
      </c>
      <c r="Q635" s="56"/>
      <c r="R635" s="56"/>
      <c r="S635" s="56"/>
      <c r="T635" s="56"/>
      <c r="U635" s="57" t="str">
        <f t="shared" si="112"/>
        <v>CM28NT2</v>
      </c>
      <c r="V635" s="58"/>
      <c r="W635" s="58"/>
      <c r="X635" s="58"/>
      <c r="Y635" s="58"/>
      <c r="Z635" s="59"/>
      <c r="AA635" s="59"/>
      <c r="AB635" s="59"/>
      <c r="AC635" s="59"/>
      <c r="AD635" s="58"/>
      <c r="AE635" s="58"/>
      <c r="AF635" s="58"/>
      <c r="AG635" s="58"/>
      <c r="AH635" s="60"/>
      <c r="AI635" s="60"/>
      <c r="AJ635" s="60"/>
      <c r="AK635" s="60"/>
      <c r="AL635" s="160">
        <v>3.15</v>
      </c>
      <c r="AM635" s="61"/>
      <c r="AN635" s="62">
        <f>ROUNDDOWN(AL635*$AN$10/$AL$10,1)</f>
        <v>1.8</v>
      </c>
      <c r="AO635" s="58">
        <f t="shared" si="104"/>
        <v>2160</v>
      </c>
      <c r="AP635" s="58">
        <f t="shared" si="104"/>
        <v>1080</v>
      </c>
      <c r="AQ635" s="58">
        <f t="shared" si="104"/>
        <v>900</v>
      </c>
      <c r="AR635" s="58">
        <f t="shared" si="103"/>
        <v>720</v>
      </c>
      <c r="AS635" s="58">
        <f t="shared" si="109"/>
        <v>2200</v>
      </c>
      <c r="AT635" s="58">
        <f t="shared" si="109"/>
        <v>1100</v>
      </c>
      <c r="AU635" s="58">
        <f t="shared" si="109"/>
        <v>900</v>
      </c>
      <c r="AV635" s="58">
        <f t="shared" si="109"/>
        <v>720</v>
      </c>
      <c r="AW635" s="63"/>
      <c r="AX635" s="88" t="s">
        <v>1893</v>
      </c>
      <c r="AY635" s="64"/>
      <c r="AZ635" s="65"/>
    </row>
    <row r="636" spans="1:52" s="122" customFormat="1" ht="78.75" x14ac:dyDescent="0.25">
      <c r="A636" s="52" t="str">
        <f t="shared" si="105"/>
        <v>CM29NT2+1</v>
      </c>
      <c r="B636" s="52" t="str">
        <f t="shared" si="106"/>
        <v>CM29NT2+2</v>
      </c>
      <c r="C636" s="52" t="str">
        <f t="shared" si="107"/>
        <v>CM29NT2+3</v>
      </c>
      <c r="D636" s="52" t="str">
        <f t="shared" si="108"/>
        <v>CM29NT2+4</v>
      </c>
      <c r="F636" s="88" t="s">
        <v>1893</v>
      </c>
      <c r="G636" s="54">
        <v>29</v>
      </c>
      <c r="H636" s="54" t="s">
        <v>2219</v>
      </c>
      <c r="I636" s="55" t="s">
        <v>2220</v>
      </c>
      <c r="J636" s="55" t="s">
        <v>1924</v>
      </c>
      <c r="K636" s="55"/>
      <c r="L636" s="55" t="s">
        <v>2096</v>
      </c>
      <c r="M636" s="54">
        <v>1600</v>
      </c>
      <c r="N636" s="54">
        <v>800</v>
      </c>
      <c r="O636" s="54">
        <v>700</v>
      </c>
      <c r="P636" s="54">
        <v>550</v>
      </c>
      <c r="Q636" s="56"/>
      <c r="R636" s="56"/>
      <c r="S636" s="56"/>
      <c r="T636" s="56"/>
      <c r="U636" s="57" t="str">
        <f t="shared" si="112"/>
        <v>CM29NT2</v>
      </c>
      <c r="V636" s="58"/>
      <c r="W636" s="58"/>
      <c r="X636" s="58"/>
      <c r="Y636" s="58"/>
      <c r="Z636" s="59"/>
      <c r="AA636" s="59"/>
      <c r="AB636" s="59"/>
      <c r="AC636" s="59">
        <f>Y636/P636</f>
        <v>0</v>
      </c>
      <c r="AD636" s="58"/>
      <c r="AE636" s="58"/>
      <c r="AF636" s="58"/>
      <c r="AG636" s="58"/>
      <c r="AH636" s="60"/>
      <c r="AI636" s="60"/>
      <c r="AJ636" s="60"/>
      <c r="AK636" s="60"/>
      <c r="AL636" s="160">
        <v>5.1825000000000001</v>
      </c>
      <c r="AM636" s="61"/>
      <c r="AN636" s="62">
        <f>ROUNDDOWN(AL636*$AN$10/$AL$10,1)</f>
        <v>3</v>
      </c>
      <c r="AO636" s="58">
        <f t="shared" si="104"/>
        <v>4800</v>
      </c>
      <c r="AP636" s="58">
        <f t="shared" si="104"/>
        <v>2400</v>
      </c>
      <c r="AQ636" s="58">
        <f t="shared" si="104"/>
        <v>2100</v>
      </c>
      <c r="AR636" s="58">
        <f t="shared" si="103"/>
        <v>1650</v>
      </c>
      <c r="AS636" s="58">
        <f t="shared" si="109"/>
        <v>4800</v>
      </c>
      <c r="AT636" s="58">
        <f t="shared" si="109"/>
        <v>2400</v>
      </c>
      <c r="AU636" s="58">
        <f t="shared" si="109"/>
        <v>2100</v>
      </c>
      <c r="AV636" s="58">
        <f t="shared" si="109"/>
        <v>1700</v>
      </c>
      <c r="AW636" s="63"/>
      <c r="AX636" s="88" t="s">
        <v>1893</v>
      </c>
      <c r="AY636" s="64"/>
      <c r="AZ636" s="65">
        <v>300</v>
      </c>
    </row>
    <row r="637" spans="1:52" s="122" customFormat="1" ht="47.25" x14ac:dyDescent="0.25">
      <c r="A637" s="52" t="str">
        <f t="shared" si="105"/>
        <v>CM30NT2+1</v>
      </c>
      <c r="B637" s="52" t="str">
        <f t="shared" si="106"/>
        <v>CM30NT2+2</v>
      </c>
      <c r="C637" s="52" t="str">
        <f t="shared" si="107"/>
        <v>CM30NT2+3</v>
      </c>
      <c r="D637" s="52" t="str">
        <f t="shared" si="108"/>
        <v>CM30NT2+4</v>
      </c>
      <c r="F637" s="88" t="s">
        <v>1893</v>
      </c>
      <c r="G637" s="54">
        <v>30</v>
      </c>
      <c r="H637" s="54" t="s">
        <v>2221</v>
      </c>
      <c r="I637" s="55" t="s">
        <v>2222</v>
      </c>
      <c r="J637" s="55" t="s">
        <v>2223</v>
      </c>
      <c r="K637" s="55"/>
      <c r="L637" s="55" t="s">
        <v>2224</v>
      </c>
      <c r="M637" s="56"/>
      <c r="N637" s="54"/>
      <c r="O637" s="54"/>
      <c r="P637" s="54"/>
      <c r="Q637" s="56"/>
      <c r="R637" s="56"/>
      <c r="S637" s="56"/>
      <c r="T637" s="56"/>
      <c r="U637" s="57"/>
      <c r="V637" s="58"/>
      <c r="W637" s="58"/>
      <c r="X637" s="58"/>
      <c r="Y637" s="58"/>
      <c r="Z637" s="59" t="e">
        <f>V637/M637</f>
        <v>#DIV/0!</v>
      </c>
      <c r="AA637" s="59"/>
      <c r="AB637" s="59"/>
      <c r="AC637" s="59"/>
      <c r="AD637" s="58"/>
      <c r="AE637" s="58"/>
      <c r="AF637" s="58"/>
      <c r="AG637" s="58"/>
      <c r="AH637" s="60"/>
      <c r="AI637" s="60"/>
      <c r="AJ637" s="60"/>
      <c r="AK637" s="60"/>
      <c r="AL637" s="160"/>
      <c r="AM637" s="61"/>
      <c r="AN637" s="61"/>
      <c r="AO637" s="58">
        <f t="shared" si="104"/>
        <v>0</v>
      </c>
      <c r="AP637" s="58">
        <f t="shared" si="104"/>
        <v>0</v>
      </c>
      <c r="AQ637" s="58">
        <f t="shared" si="104"/>
        <v>0</v>
      </c>
      <c r="AR637" s="58">
        <f t="shared" si="103"/>
        <v>0</v>
      </c>
      <c r="AS637" s="58"/>
      <c r="AT637" s="58"/>
      <c r="AU637" s="58"/>
      <c r="AV637" s="58"/>
      <c r="AW637" s="63"/>
      <c r="AX637" s="88" t="s">
        <v>1893</v>
      </c>
      <c r="AY637" s="64"/>
      <c r="AZ637" s="65">
        <v>300</v>
      </c>
    </row>
    <row r="638" spans="1:52" s="122" customFormat="1" ht="47.25" x14ac:dyDescent="0.25">
      <c r="A638" s="52" t="str">
        <f t="shared" si="105"/>
        <v>CM30NT2_D1+1</v>
      </c>
      <c r="B638" s="52" t="str">
        <f t="shared" si="106"/>
        <v>CM30NT2_D1+2</v>
      </c>
      <c r="C638" s="52" t="str">
        <f t="shared" si="107"/>
        <v>CM30NT2_D1+3</v>
      </c>
      <c r="D638" s="52" t="str">
        <f t="shared" si="108"/>
        <v>CM30NT2_D1+4</v>
      </c>
      <c r="F638" s="88" t="s">
        <v>1893</v>
      </c>
      <c r="G638" s="54"/>
      <c r="H638" s="54" t="s">
        <v>2225</v>
      </c>
      <c r="I638" s="55" t="s">
        <v>2218</v>
      </c>
      <c r="J638" s="55" t="s">
        <v>2226</v>
      </c>
      <c r="K638" s="55"/>
      <c r="L638" s="55" t="s">
        <v>2227</v>
      </c>
      <c r="M638" s="56">
        <v>1400</v>
      </c>
      <c r="N638" s="54">
        <v>700</v>
      </c>
      <c r="O638" s="54">
        <v>550</v>
      </c>
      <c r="P638" s="54">
        <v>400</v>
      </c>
      <c r="Q638" s="56"/>
      <c r="R638" s="56"/>
      <c r="S638" s="56"/>
      <c r="T638" s="56"/>
      <c r="U638" s="57" t="str">
        <f t="shared" ref="U638:U645" si="113">H638</f>
        <v>CM30NT2_D1</v>
      </c>
      <c r="V638" s="58"/>
      <c r="W638" s="58"/>
      <c r="X638" s="58"/>
      <c r="Y638" s="58"/>
      <c r="Z638" s="59"/>
      <c r="AA638" s="59">
        <f>W638/N638</f>
        <v>0</v>
      </c>
      <c r="AB638" s="59"/>
      <c r="AC638" s="59"/>
      <c r="AD638" s="58"/>
      <c r="AE638" s="58"/>
      <c r="AF638" s="58"/>
      <c r="AG638" s="58"/>
      <c r="AH638" s="60"/>
      <c r="AI638" s="60"/>
      <c r="AJ638" s="60"/>
      <c r="AK638" s="60"/>
      <c r="AL638" s="160">
        <v>4.1428571428571432</v>
      </c>
      <c r="AM638" s="61"/>
      <c r="AN638" s="62">
        <f>ROUNDDOWN(AL638*$AN$10/$AL$10,1)</f>
        <v>2.4</v>
      </c>
      <c r="AO638" s="58">
        <f t="shared" si="104"/>
        <v>3360</v>
      </c>
      <c r="AP638" s="58">
        <f t="shared" si="104"/>
        <v>1680</v>
      </c>
      <c r="AQ638" s="58">
        <f t="shared" si="104"/>
        <v>1320</v>
      </c>
      <c r="AR638" s="58">
        <f t="shared" si="103"/>
        <v>960</v>
      </c>
      <c r="AS638" s="58">
        <f t="shared" si="109"/>
        <v>3400</v>
      </c>
      <c r="AT638" s="58">
        <f t="shared" si="109"/>
        <v>1700</v>
      </c>
      <c r="AU638" s="58">
        <f t="shared" si="109"/>
        <v>1300</v>
      </c>
      <c r="AV638" s="58">
        <f t="shared" si="109"/>
        <v>960</v>
      </c>
      <c r="AW638" s="63"/>
      <c r="AX638" s="88" t="s">
        <v>1893</v>
      </c>
      <c r="AY638" s="64"/>
      <c r="AZ638" s="65"/>
    </row>
    <row r="639" spans="1:52" s="122" customFormat="1" ht="47.25" x14ac:dyDescent="0.25">
      <c r="A639" s="52" t="str">
        <f t="shared" si="105"/>
        <v>CM30NT2_D2+1</v>
      </c>
      <c r="B639" s="52" t="str">
        <f t="shared" si="106"/>
        <v>CM30NT2_D2+2</v>
      </c>
      <c r="C639" s="52" t="str">
        <f t="shared" si="107"/>
        <v>CM30NT2_D2+3</v>
      </c>
      <c r="D639" s="52" t="str">
        <f t="shared" si="108"/>
        <v>CM30NT2_D2+4</v>
      </c>
      <c r="F639" s="88" t="s">
        <v>1893</v>
      </c>
      <c r="G639" s="54"/>
      <c r="H639" s="54" t="s">
        <v>2228</v>
      </c>
      <c r="I639" s="55" t="s">
        <v>2229</v>
      </c>
      <c r="J639" s="55" t="s">
        <v>2230</v>
      </c>
      <c r="K639" s="55"/>
      <c r="L639" s="55" t="s">
        <v>453</v>
      </c>
      <c r="M639" s="56">
        <v>1200</v>
      </c>
      <c r="N639" s="54">
        <v>600</v>
      </c>
      <c r="O639" s="54">
        <v>500</v>
      </c>
      <c r="P639" s="54">
        <v>400</v>
      </c>
      <c r="Q639" s="56"/>
      <c r="R639" s="56"/>
      <c r="S639" s="56"/>
      <c r="T639" s="56"/>
      <c r="U639" s="57" t="str">
        <f t="shared" si="113"/>
        <v>CM30NT2_D2</v>
      </c>
      <c r="V639" s="58"/>
      <c r="W639" s="58"/>
      <c r="X639" s="58"/>
      <c r="Y639" s="58"/>
      <c r="Z639" s="59"/>
      <c r="AA639" s="59"/>
      <c r="AB639" s="59"/>
      <c r="AC639" s="59"/>
      <c r="AD639" s="58"/>
      <c r="AE639" s="58"/>
      <c r="AF639" s="58"/>
      <c r="AG639" s="58"/>
      <c r="AH639" s="60"/>
      <c r="AI639" s="60"/>
      <c r="AJ639" s="60"/>
      <c r="AK639" s="60"/>
      <c r="AL639" s="160">
        <v>3.0833333333333335</v>
      </c>
      <c r="AM639" s="61"/>
      <c r="AN639" s="61">
        <v>1.75</v>
      </c>
      <c r="AO639" s="58">
        <f t="shared" si="104"/>
        <v>2100</v>
      </c>
      <c r="AP639" s="58">
        <f t="shared" si="104"/>
        <v>1050</v>
      </c>
      <c r="AQ639" s="58">
        <f t="shared" si="104"/>
        <v>875</v>
      </c>
      <c r="AR639" s="58">
        <f t="shared" si="103"/>
        <v>700</v>
      </c>
      <c r="AS639" s="58">
        <f t="shared" si="109"/>
        <v>2100</v>
      </c>
      <c r="AT639" s="58">
        <f t="shared" si="109"/>
        <v>1100</v>
      </c>
      <c r="AU639" s="58">
        <f t="shared" si="109"/>
        <v>880</v>
      </c>
      <c r="AV639" s="58">
        <f t="shared" si="109"/>
        <v>700</v>
      </c>
      <c r="AW639" s="63"/>
      <c r="AX639" s="88" t="s">
        <v>1893</v>
      </c>
      <c r="AY639" s="64"/>
      <c r="AZ639" s="65">
        <v>210</v>
      </c>
    </row>
    <row r="640" spans="1:52" s="122" customFormat="1" ht="31.5" x14ac:dyDescent="0.25">
      <c r="A640" s="52" t="str">
        <f t="shared" si="105"/>
        <v>CM31NT2+1</v>
      </c>
      <c r="B640" s="52" t="str">
        <f t="shared" si="106"/>
        <v>CM31NT2+2</v>
      </c>
      <c r="C640" s="52" t="str">
        <f t="shared" si="107"/>
        <v>CM31NT2+3</v>
      </c>
      <c r="D640" s="52" t="str">
        <f t="shared" si="108"/>
        <v>CM31NT2+4</v>
      </c>
      <c r="F640" s="88" t="s">
        <v>1893</v>
      </c>
      <c r="G640" s="54">
        <v>31</v>
      </c>
      <c r="H640" s="54" t="s">
        <v>2231</v>
      </c>
      <c r="I640" s="55" t="s">
        <v>2232</v>
      </c>
      <c r="J640" s="55" t="s">
        <v>2233</v>
      </c>
      <c r="K640" s="55"/>
      <c r="L640" s="55" t="s">
        <v>2234</v>
      </c>
      <c r="M640" s="56">
        <v>1200</v>
      </c>
      <c r="N640" s="56">
        <v>600</v>
      </c>
      <c r="O640" s="54">
        <v>500</v>
      </c>
      <c r="P640" s="54">
        <v>400</v>
      </c>
      <c r="Q640" s="56"/>
      <c r="R640" s="56"/>
      <c r="S640" s="56"/>
      <c r="T640" s="56"/>
      <c r="U640" s="57" t="str">
        <f t="shared" si="113"/>
        <v>CM31NT2</v>
      </c>
      <c r="V640" s="58"/>
      <c r="W640" s="58"/>
      <c r="X640" s="58"/>
      <c r="Y640" s="58"/>
      <c r="Z640" s="59"/>
      <c r="AA640" s="59"/>
      <c r="AB640" s="59"/>
      <c r="AC640" s="59"/>
      <c r="AD640" s="58"/>
      <c r="AE640" s="58"/>
      <c r="AF640" s="58"/>
      <c r="AG640" s="58"/>
      <c r="AH640" s="60"/>
      <c r="AI640" s="60"/>
      <c r="AJ640" s="60"/>
      <c r="AK640" s="60"/>
      <c r="AL640" s="160">
        <v>3.15</v>
      </c>
      <c r="AM640" s="61"/>
      <c r="AN640" s="62">
        <f t="shared" ref="AN640:AN645" si="114">ROUNDDOWN(AL640*$AN$10/$AL$10,1)</f>
        <v>1.8</v>
      </c>
      <c r="AO640" s="58">
        <f t="shared" si="104"/>
        <v>2160</v>
      </c>
      <c r="AP640" s="58">
        <f t="shared" si="104"/>
        <v>1080</v>
      </c>
      <c r="AQ640" s="58">
        <f t="shared" si="104"/>
        <v>900</v>
      </c>
      <c r="AR640" s="58">
        <f t="shared" si="103"/>
        <v>720</v>
      </c>
      <c r="AS640" s="58">
        <f t="shared" si="109"/>
        <v>2200</v>
      </c>
      <c r="AT640" s="58">
        <f t="shared" si="109"/>
        <v>1100</v>
      </c>
      <c r="AU640" s="58">
        <f t="shared" si="109"/>
        <v>900</v>
      </c>
      <c r="AV640" s="58">
        <f t="shared" si="109"/>
        <v>720</v>
      </c>
      <c r="AW640" s="63"/>
      <c r="AX640" s="88" t="s">
        <v>1893</v>
      </c>
      <c r="AY640" s="64"/>
      <c r="AZ640" s="65">
        <v>240</v>
      </c>
    </row>
    <row r="641" spans="1:52" s="122" customFormat="1" ht="47.25" x14ac:dyDescent="0.25">
      <c r="A641" s="52" t="str">
        <f t="shared" si="105"/>
        <v>CM32NT+1</v>
      </c>
      <c r="B641" s="52" t="str">
        <f t="shared" si="106"/>
        <v>CM32NT+2</v>
      </c>
      <c r="C641" s="52" t="str">
        <f t="shared" si="107"/>
        <v>CM32NT+3</v>
      </c>
      <c r="D641" s="52" t="str">
        <f t="shared" si="108"/>
        <v>CM32NT+4</v>
      </c>
      <c r="F641" s="88" t="s">
        <v>1893</v>
      </c>
      <c r="G641" s="54">
        <v>32</v>
      </c>
      <c r="H641" s="54" t="s">
        <v>2235</v>
      </c>
      <c r="I641" s="55" t="s">
        <v>2236</v>
      </c>
      <c r="J641" s="55" t="s">
        <v>2237</v>
      </c>
      <c r="K641" s="55"/>
      <c r="L641" s="55" t="s">
        <v>2238</v>
      </c>
      <c r="M641" s="56">
        <v>1800</v>
      </c>
      <c r="N641" s="54">
        <v>1000</v>
      </c>
      <c r="O641" s="54">
        <v>700</v>
      </c>
      <c r="P641" s="54">
        <v>500</v>
      </c>
      <c r="Q641" s="56"/>
      <c r="R641" s="56"/>
      <c r="S641" s="56"/>
      <c r="T641" s="56"/>
      <c r="U641" s="57" t="str">
        <f t="shared" si="113"/>
        <v>CM32NT</v>
      </c>
      <c r="V641" s="58"/>
      <c r="W641" s="58"/>
      <c r="X641" s="58"/>
      <c r="Y641" s="58"/>
      <c r="Z641" s="59">
        <f>V641/M641</f>
        <v>0</v>
      </c>
      <c r="AA641" s="59"/>
      <c r="AB641" s="59"/>
      <c r="AC641" s="59"/>
      <c r="AD641" s="58"/>
      <c r="AE641" s="58"/>
      <c r="AF641" s="58"/>
      <c r="AG641" s="58"/>
      <c r="AH641" s="60"/>
      <c r="AI641" s="60"/>
      <c r="AJ641" s="60"/>
      <c r="AK641" s="60"/>
      <c r="AL641" s="160">
        <v>4.21</v>
      </c>
      <c r="AM641" s="61"/>
      <c r="AN641" s="62">
        <f t="shared" si="114"/>
        <v>2.4</v>
      </c>
      <c r="AO641" s="58">
        <f t="shared" si="104"/>
        <v>4320</v>
      </c>
      <c r="AP641" s="58">
        <f t="shared" si="104"/>
        <v>2400</v>
      </c>
      <c r="AQ641" s="58">
        <f t="shared" si="104"/>
        <v>1680</v>
      </c>
      <c r="AR641" s="58">
        <f t="shared" si="103"/>
        <v>1200</v>
      </c>
      <c r="AS641" s="58">
        <f t="shared" si="109"/>
        <v>4300</v>
      </c>
      <c r="AT641" s="58">
        <f t="shared" si="109"/>
        <v>2400</v>
      </c>
      <c r="AU641" s="58">
        <f t="shared" si="109"/>
        <v>1700</v>
      </c>
      <c r="AV641" s="58">
        <f t="shared" si="109"/>
        <v>1200</v>
      </c>
      <c r="AW641" s="63"/>
      <c r="AX641" s="88" t="s">
        <v>1893</v>
      </c>
      <c r="AY641" s="64"/>
      <c r="AZ641" s="65">
        <v>270</v>
      </c>
    </row>
    <row r="642" spans="1:52" s="122" customFormat="1" ht="31.5" x14ac:dyDescent="0.25">
      <c r="A642" s="52" t="str">
        <f t="shared" si="105"/>
        <v>CM33NT+1</v>
      </c>
      <c r="B642" s="52" t="str">
        <f t="shared" si="106"/>
        <v>CM33NT+2</v>
      </c>
      <c r="C642" s="52" t="str">
        <f t="shared" si="107"/>
        <v>CM33NT+3</v>
      </c>
      <c r="D642" s="52" t="str">
        <f t="shared" si="108"/>
        <v>CM33NT+4</v>
      </c>
      <c r="F642" s="88" t="s">
        <v>1893</v>
      </c>
      <c r="G642" s="54">
        <v>33</v>
      </c>
      <c r="H642" s="54" t="s">
        <v>2239</v>
      </c>
      <c r="I642" s="55" t="s">
        <v>2240</v>
      </c>
      <c r="J642" s="55" t="s">
        <v>2238</v>
      </c>
      <c r="K642" s="55"/>
      <c r="L642" s="55" t="s">
        <v>2241</v>
      </c>
      <c r="M642" s="56">
        <v>1500</v>
      </c>
      <c r="N642" s="56">
        <v>800</v>
      </c>
      <c r="O642" s="54">
        <v>700</v>
      </c>
      <c r="P642" s="54">
        <v>500</v>
      </c>
      <c r="Q642" s="56"/>
      <c r="R642" s="56"/>
      <c r="S642" s="56"/>
      <c r="T642" s="56"/>
      <c r="U642" s="57" t="str">
        <f t="shared" si="113"/>
        <v>CM33NT</v>
      </c>
      <c r="V642" s="58"/>
      <c r="W642" s="58"/>
      <c r="X642" s="58"/>
      <c r="Y642" s="58"/>
      <c r="Z642" s="59"/>
      <c r="AA642" s="59"/>
      <c r="AB642" s="59"/>
      <c r="AC642" s="59"/>
      <c r="AD642" s="58"/>
      <c r="AE642" s="58"/>
      <c r="AF642" s="58"/>
      <c r="AG642" s="58"/>
      <c r="AH642" s="60"/>
      <c r="AI642" s="60"/>
      <c r="AJ642" s="60"/>
      <c r="AK642" s="60"/>
      <c r="AL642" s="160">
        <v>4</v>
      </c>
      <c r="AM642" s="61"/>
      <c r="AN642" s="62">
        <f t="shared" si="114"/>
        <v>2.2999999999999998</v>
      </c>
      <c r="AO642" s="58">
        <f t="shared" si="104"/>
        <v>3449.9999999999995</v>
      </c>
      <c r="AP642" s="58">
        <f t="shared" si="104"/>
        <v>1839.9999999999998</v>
      </c>
      <c r="AQ642" s="58">
        <f t="shared" si="104"/>
        <v>1609.9999999999998</v>
      </c>
      <c r="AR642" s="58">
        <f t="shared" si="103"/>
        <v>1150</v>
      </c>
      <c r="AS642" s="58">
        <f t="shared" si="109"/>
        <v>3500</v>
      </c>
      <c r="AT642" s="58">
        <f t="shared" si="109"/>
        <v>1800</v>
      </c>
      <c r="AU642" s="58">
        <f t="shared" si="109"/>
        <v>1600</v>
      </c>
      <c r="AV642" s="58">
        <f t="shared" si="109"/>
        <v>1200</v>
      </c>
      <c r="AW642" s="63"/>
      <c r="AX642" s="88" t="s">
        <v>1893</v>
      </c>
      <c r="AY642" s="64"/>
      <c r="AZ642" s="65">
        <v>270</v>
      </c>
    </row>
    <row r="643" spans="1:52" s="122" customFormat="1" ht="31.5" x14ac:dyDescent="0.25">
      <c r="A643" s="52" t="str">
        <f t="shared" si="105"/>
        <v>CM34NT2+1</v>
      </c>
      <c r="B643" s="52" t="str">
        <f t="shared" si="106"/>
        <v>CM34NT2+2</v>
      </c>
      <c r="C643" s="52" t="str">
        <f t="shared" si="107"/>
        <v>CM34NT2+3</v>
      </c>
      <c r="D643" s="52" t="str">
        <f t="shared" si="108"/>
        <v>CM34NT2+4</v>
      </c>
      <c r="F643" s="88" t="s">
        <v>1893</v>
      </c>
      <c r="G643" s="54">
        <v>34</v>
      </c>
      <c r="H643" s="54" t="s">
        <v>2242</v>
      </c>
      <c r="I643" s="55" t="s">
        <v>2243</v>
      </c>
      <c r="J643" s="55" t="s">
        <v>2238</v>
      </c>
      <c r="K643" s="55"/>
      <c r="L643" s="55" t="s">
        <v>2244</v>
      </c>
      <c r="M643" s="56">
        <v>2000</v>
      </c>
      <c r="N643" s="56">
        <v>1000</v>
      </c>
      <c r="O643" s="54">
        <v>880</v>
      </c>
      <c r="P643" s="54">
        <v>700</v>
      </c>
      <c r="Q643" s="56"/>
      <c r="R643" s="56"/>
      <c r="S643" s="56"/>
      <c r="T643" s="56"/>
      <c r="U643" s="57" t="str">
        <f t="shared" si="113"/>
        <v>CM34NT2</v>
      </c>
      <c r="V643" s="58"/>
      <c r="W643" s="58"/>
      <c r="X643" s="58"/>
      <c r="Y643" s="58"/>
      <c r="Z643" s="59"/>
      <c r="AA643" s="59"/>
      <c r="AB643" s="59"/>
      <c r="AC643" s="59"/>
      <c r="AD643" s="58"/>
      <c r="AE643" s="58"/>
      <c r="AF643" s="58"/>
      <c r="AG643" s="58"/>
      <c r="AH643" s="60"/>
      <c r="AI643" s="60"/>
      <c r="AJ643" s="60"/>
      <c r="AK643" s="60"/>
      <c r="AL643" s="160">
        <v>4.2857142857142856</v>
      </c>
      <c r="AM643" s="61"/>
      <c r="AN643" s="62">
        <f t="shared" si="114"/>
        <v>2.4</v>
      </c>
      <c r="AO643" s="58">
        <f t="shared" si="104"/>
        <v>4800</v>
      </c>
      <c r="AP643" s="58">
        <f t="shared" si="104"/>
        <v>2400</v>
      </c>
      <c r="AQ643" s="58">
        <f t="shared" si="104"/>
        <v>2112</v>
      </c>
      <c r="AR643" s="58">
        <f t="shared" si="103"/>
        <v>1680</v>
      </c>
      <c r="AS643" s="58">
        <f t="shared" si="109"/>
        <v>4800</v>
      </c>
      <c r="AT643" s="58">
        <f t="shared" si="109"/>
        <v>2400</v>
      </c>
      <c r="AU643" s="58">
        <f t="shared" si="109"/>
        <v>2100</v>
      </c>
      <c r="AV643" s="58">
        <f t="shared" si="109"/>
        <v>1700</v>
      </c>
      <c r="AW643" s="63"/>
      <c r="AX643" s="88" t="s">
        <v>1893</v>
      </c>
      <c r="AY643" s="64"/>
      <c r="AZ643" s="65">
        <v>360</v>
      </c>
    </row>
    <row r="644" spans="1:52" s="122" customFormat="1" ht="31.5" x14ac:dyDescent="0.25">
      <c r="A644" s="52" t="str">
        <f t="shared" si="105"/>
        <v>CM35NT2+1</v>
      </c>
      <c r="B644" s="52" t="str">
        <f t="shared" si="106"/>
        <v>CM35NT2+2</v>
      </c>
      <c r="C644" s="52" t="str">
        <f t="shared" si="107"/>
        <v>CM35NT2+3</v>
      </c>
      <c r="D644" s="52" t="str">
        <f t="shared" si="108"/>
        <v>CM35NT2+4</v>
      </c>
      <c r="F644" s="88" t="s">
        <v>1893</v>
      </c>
      <c r="G644" s="54">
        <v>35</v>
      </c>
      <c r="H644" s="54" t="s">
        <v>2245</v>
      </c>
      <c r="I644" s="55" t="s">
        <v>2246</v>
      </c>
      <c r="J644" s="55" t="s">
        <v>2247</v>
      </c>
      <c r="K644" s="55"/>
      <c r="L644" s="55" t="s">
        <v>2241</v>
      </c>
      <c r="M644" s="56">
        <v>2000</v>
      </c>
      <c r="N644" s="54">
        <v>1000</v>
      </c>
      <c r="O644" s="54">
        <v>880</v>
      </c>
      <c r="P644" s="54">
        <v>700</v>
      </c>
      <c r="Q644" s="56"/>
      <c r="R644" s="56"/>
      <c r="S644" s="56"/>
      <c r="T644" s="56"/>
      <c r="U644" s="57" t="str">
        <f t="shared" si="113"/>
        <v>CM35NT2</v>
      </c>
      <c r="V644" s="58"/>
      <c r="W644" s="58"/>
      <c r="X644" s="58"/>
      <c r="Y644" s="58"/>
      <c r="Z644" s="59"/>
      <c r="AA644" s="59"/>
      <c r="AB644" s="59"/>
      <c r="AC644" s="59"/>
      <c r="AD644" s="58"/>
      <c r="AE644" s="58"/>
      <c r="AF644" s="58"/>
      <c r="AG644" s="58"/>
      <c r="AH644" s="60"/>
      <c r="AI644" s="60"/>
      <c r="AJ644" s="60"/>
      <c r="AK644" s="60"/>
      <c r="AL644" s="160">
        <v>3.66</v>
      </c>
      <c r="AM644" s="61"/>
      <c r="AN644" s="62">
        <f t="shared" si="114"/>
        <v>2.1</v>
      </c>
      <c r="AO644" s="58">
        <f t="shared" si="104"/>
        <v>4200</v>
      </c>
      <c r="AP644" s="58">
        <f t="shared" si="104"/>
        <v>2100</v>
      </c>
      <c r="AQ644" s="58">
        <f t="shared" si="104"/>
        <v>1848</v>
      </c>
      <c r="AR644" s="58">
        <f t="shared" si="103"/>
        <v>1470</v>
      </c>
      <c r="AS644" s="58">
        <f t="shared" si="109"/>
        <v>4200</v>
      </c>
      <c r="AT644" s="58">
        <f t="shared" si="109"/>
        <v>2100</v>
      </c>
      <c r="AU644" s="58">
        <f t="shared" si="109"/>
        <v>1800</v>
      </c>
      <c r="AV644" s="58">
        <f t="shared" si="109"/>
        <v>1500</v>
      </c>
      <c r="AW644" s="63"/>
      <c r="AX644" s="88" t="s">
        <v>1893</v>
      </c>
      <c r="AY644" s="64"/>
      <c r="AZ644" s="65">
        <v>240</v>
      </c>
    </row>
    <row r="645" spans="1:52" s="122" customFormat="1" ht="31.5" x14ac:dyDescent="0.25">
      <c r="A645" s="52" t="str">
        <f t="shared" si="105"/>
        <v>CM36NT2+1</v>
      </c>
      <c r="B645" s="52" t="str">
        <f t="shared" si="106"/>
        <v>CM36NT2+2</v>
      </c>
      <c r="C645" s="52" t="str">
        <f t="shared" si="107"/>
        <v>CM36NT2+3</v>
      </c>
      <c r="D645" s="52" t="str">
        <f t="shared" si="108"/>
        <v>CM36NT2+4</v>
      </c>
      <c r="F645" s="88" t="s">
        <v>1893</v>
      </c>
      <c r="G645" s="54">
        <v>36</v>
      </c>
      <c r="H645" s="54" t="s">
        <v>2248</v>
      </c>
      <c r="I645" s="55" t="s">
        <v>2249</v>
      </c>
      <c r="J645" s="55" t="s">
        <v>2096</v>
      </c>
      <c r="K645" s="55"/>
      <c r="L645" s="55" t="s">
        <v>2250</v>
      </c>
      <c r="M645" s="54">
        <v>1600</v>
      </c>
      <c r="N645" s="54">
        <v>800</v>
      </c>
      <c r="O645" s="54">
        <v>700</v>
      </c>
      <c r="P645" s="54">
        <v>600</v>
      </c>
      <c r="Q645" s="56"/>
      <c r="R645" s="56"/>
      <c r="S645" s="56"/>
      <c r="T645" s="56"/>
      <c r="U645" s="57" t="str">
        <f t="shared" si="113"/>
        <v>CM36NT2</v>
      </c>
      <c r="V645" s="58"/>
      <c r="W645" s="58"/>
      <c r="X645" s="58"/>
      <c r="Y645" s="58"/>
      <c r="Z645" s="59"/>
      <c r="AA645" s="59"/>
      <c r="AB645" s="59"/>
      <c r="AC645" s="59"/>
      <c r="AD645" s="58"/>
      <c r="AE645" s="58"/>
      <c r="AF645" s="58"/>
      <c r="AG645" s="58"/>
      <c r="AH645" s="60"/>
      <c r="AI645" s="60"/>
      <c r="AJ645" s="60"/>
      <c r="AK645" s="60"/>
      <c r="AL645" s="160">
        <v>5.25</v>
      </c>
      <c r="AM645" s="61"/>
      <c r="AN645" s="62">
        <f t="shared" si="114"/>
        <v>3</v>
      </c>
      <c r="AO645" s="58">
        <f t="shared" si="104"/>
        <v>4800</v>
      </c>
      <c r="AP645" s="58">
        <f t="shared" si="104"/>
        <v>2400</v>
      </c>
      <c r="AQ645" s="58">
        <f t="shared" si="104"/>
        <v>2100</v>
      </c>
      <c r="AR645" s="58">
        <f t="shared" si="103"/>
        <v>1800</v>
      </c>
      <c r="AS645" s="58">
        <f t="shared" si="109"/>
        <v>4800</v>
      </c>
      <c r="AT645" s="58">
        <f t="shared" si="109"/>
        <v>2400</v>
      </c>
      <c r="AU645" s="58">
        <f t="shared" si="109"/>
        <v>2100</v>
      </c>
      <c r="AV645" s="58">
        <f t="shared" si="109"/>
        <v>1800</v>
      </c>
      <c r="AW645" s="63"/>
      <c r="AX645" s="88" t="s">
        <v>1893</v>
      </c>
      <c r="AY645" s="64"/>
      <c r="AZ645" s="65">
        <v>240</v>
      </c>
    </row>
    <row r="646" spans="1:52" s="122" customFormat="1" ht="50.1" customHeight="1" x14ac:dyDescent="0.25">
      <c r="A646" s="52" t="str">
        <f t="shared" si="105"/>
        <v>CM37NT2+1</v>
      </c>
      <c r="B646" s="52" t="str">
        <f t="shared" si="106"/>
        <v>CM37NT2+2</v>
      </c>
      <c r="C646" s="52" t="str">
        <f t="shared" si="107"/>
        <v>CM37NT2+3</v>
      </c>
      <c r="D646" s="52" t="str">
        <f t="shared" si="108"/>
        <v>CM37NT2+4</v>
      </c>
      <c r="F646" s="88" t="s">
        <v>1893</v>
      </c>
      <c r="G646" s="54">
        <v>37</v>
      </c>
      <c r="H646" s="54" t="s">
        <v>2251</v>
      </c>
      <c r="I646" s="55" t="s">
        <v>2252</v>
      </c>
      <c r="J646" s="55" t="s">
        <v>2253</v>
      </c>
      <c r="K646" s="55"/>
      <c r="L646" s="55" t="s">
        <v>2254</v>
      </c>
      <c r="M646" s="56"/>
      <c r="N646" s="56"/>
      <c r="O646" s="54"/>
      <c r="P646" s="54"/>
      <c r="Q646" s="56"/>
      <c r="R646" s="56"/>
      <c r="S646" s="56"/>
      <c r="T646" s="56"/>
      <c r="U646" s="57"/>
      <c r="V646" s="58"/>
      <c r="W646" s="58"/>
      <c r="X646" s="58"/>
      <c r="Y646" s="58"/>
      <c r="Z646" s="59"/>
      <c r="AA646" s="59"/>
      <c r="AB646" s="59"/>
      <c r="AC646" s="59"/>
      <c r="AD646" s="58"/>
      <c r="AE646" s="58"/>
      <c r="AF646" s="58"/>
      <c r="AG646" s="58"/>
      <c r="AH646" s="60"/>
      <c r="AI646" s="60"/>
      <c r="AJ646" s="60"/>
      <c r="AK646" s="60"/>
      <c r="AL646" s="160"/>
      <c r="AM646" s="61"/>
      <c r="AN646" s="61"/>
      <c r="AO646" s="58">
        <f t="shared" si="104"/>
        <v>0</v>
      </c>
      <c r="AP646" s="58">
        <f t="shared" si="104"/>
        <v>0</v>
      </c>
      <c r="AQ646" s="58">
        <f t="shared" si="104"/>
        <v>0</v>
      </c>
      <c r="AR646" s="58">
        <f t="shared" si="103"/>
        <v>0</v>
      </c>
      <c r="AS646" s="58"/>
      <c r="AT646" s="58"/>
      <c r="AU646" s="58"/>
      <c r="AV646" s="58"/>
      <c r="AW646" s="63"/>
      <c r="AX646" s="88" t="s">
        <v>1893</v>
      </c>
      <c r="AY646" s="64"/>
      <c r="AZ646" s="65">
        <v>240</v>
      </c>
    </row>
    <row r="647" spans="1:52" s="122" customFormat="1" ht="63" x14ac:dyDescent="0.25">
      <c r="A647" s="52" t="str">
        <f t="shared" si="105"/>
        <v>CM37NT2_D1+1</v>
      </c>
      <c r="B647" s="52" t="str">
        <f t="shared" si="106"/>
        <v>CM37NT2_D1+2</v>
      </c>
      <c r="C647" s="52" t="str">
        <f t="shared" si="107"/>
        <v>CM37NT2_D1+3</v>
      </c>
      <c r="D647" s="52" t="str">
        <f t="shared" si="108"/>
        <v>CM37NT2_D1+4</v>
      </c>
      <c r="F647" s="88" t="s">
        <v>1893</v>
      </c>
      <c r="G647" s="54"/>
      <c r="H647" s="54" t="s">
        <v>2255</v>
      </c>
      <c r="I647" s="55" t="s">
        <v>2256</v>
      </c>
      <c r="J647" s="55" t="s">
        <v>2257</v>
      </c>
      <c r="K647" s="55"/>
      <c r="L647" s="55" t="s">
        <v>2250</v>
      </c>
      <c r="M647" s="56">
        <v>2000</v>
      </c>
      <c r="N647" s="56">
        <v>1000</v>
      </c>
      <c r="O647" s="54">
        <v>700</v>
      </c>
      <c r="P647" s="54">
        <v>500</v>
      </c>
      <c r="Q647" s="56"/>
      <c r="R647" s="56"/>
      <c r="S647" s="56"/>
      <c r="T647" s="56"/>
      <c r="U647" s="57" t="str">
        <f>H647</f>
        <v>CM37NT2_D1</v>
      </c>
      <c r="V647" s="58"/>
      <c r="W647" s="58"/>
      <c r="X647" s="58"/>
      <c r="Y647" s="58"/>
      <c r="Z647" s="59"/>
      <c r="AA647" s="59"/>
      <c r="AB647" s="59"/>
      <c r="AC647" s="59"/>
      <c r="AD647" s="58"/>
      <c r="AE647" s="58"/>
      <c r="AF647" s="58"/>
      <c r="AG647" s="58"/>
      <c r="AH647" s="60"/>
      <c r="AI647" s="60"/>
      <c r="AJ647" s="60"/>
      <c r="AK647" s="60"/>
      <c r="AL647" s="160">
        <v>3.17</v>
      </c>
      <c r="AM647" s="61"/>
      <c r="AN647" s="62">
        <f>ROUNDDOWN(AL647*$AN$10/$AL$10,1)</f>
        <v>1.8</v>
      </c>
      <c r="AO647" s="58">
        <f t="shared" si="104"/>
        <v>3600</v>
      </c>
      <c r="AP647" s="58">
        <f t="shared" si="104"/>
        <v>1800</v>
      </c>
      <c r="AQ647" s="58">
        <f t="shared" si="104"/>
        <v>1260</v>
      </c>
      <c r="AR647" s="58">
        <f t="shared" si="103"/>
        <v>900</v>
      </c>
      <c r="AS647" s="58">
        <f t="shared" si="109"/>
        <v>3600</v>
      </c>
      <c r="AT647" s="58">
        <f t="shared" si="109"/>
        <v>1800</v>
      </c>
      <c r="AU647" s="58">
        <f t="shared" si="109"/>
        <v>1300</v>
      </c>
      <c r="AV647" s="58">
        <f t="shared" si="109"/>
        <v>900</v>
      </c>
      <c r="AW647" s="63"/>
      <c r="AX647" s="88" t="s">
        <v>1893</v>
      </c>
      <c r="AY647" s="64"/>
      <c r="AZ647" s="65"/>
    </row>
    <row r="648" spans="1:52" s="122" customFormat="1" ht="47.25" x14ac:dyDescent="0.25">
      <c r="A648" s="52" t="str">
        <f t="shared" si="105"/>
        <v>CM37NT2_D2+1</v>
      </c>
      <c r="B648" s="52" t="str">
        <f t="shared" si="106"/>
        <v>CM37NT2_D2+2</v>
      </c>
      <c r="C648" s="52" t="str">
        <f t="shared" si="107"/>
        <v>CM37NT2_D2+3</v>
      </c>
      <c r="D648" s="52" t="str">
        <f t="shared" si="108"/>
        <v>CM37NT2_D2+4</v>
      </c>
      <c r="F648" s="88" t="s">
        <v>1893</v>
      </c>
      <c r="G648" s="54"/>
      <c r="H648" s="54" t="s">
        <v>2258</v>
      </c>
      <c r="I648" s="55" t="s">
        <v>2259</v>
      </c>
      <c r="J648" s="55" t="s">
        <v>1924</v>
      </c>
      <c r="K648" s="55"/>
      <c r="L648" s="55" t="s">
        <v>156</v>
      </c>
      <c r="M648" s="54">
        <v>2000</v>
      </c>
      <c r="N648" s="54">
        <v>1000</v>
      </c>
      <c r="O648" s="54">
        <v>700</v>
      </c>
      <c r="P648" s="54">
        <v>500</v>
      </c>
      <c r="Q648" s="56"/>
      <c r="R648" s="56"/>
      <c r="S648" s="56"/>
      <c r="T648" s="56"/>
      <c r="U648" s="57" t="str">
        <f>H648</f>
        <v>CM37NT2_D2</v>
      </c>
      <c r="V648" s="58"/>
      <c r="W648" s="58"/>
      <c r="X648" s="58"/>
      <c r="Y648" s="58"/>
      <c r="Z648" s="59"/>
      <c r="AA648" s="59"/>
      <c r="AB648" s="59"/>
      <c r="AC648" s="59"/>
      <c r="AD648" s="58"/>
      <c r="AE648" s="58"/>
      <c r="AF648" s="58"/>
      <c r="AG648" s="58"/>
      <c r="AH648" s="60"/>
      <c r="AI648" s="60"/>
      <c r="AJ648" s="60"/>
      <c r="AK648" s="60"/>
      <c r="AL648" s="160">
        <v>2.375</v>
      </c>
      <c r="AM648" s="61"/>
      <c r="AN648" s="61">
        <v>1.35</v>
      </c>
      <c r="AO648" s="58">
        <f t="shared" si="104"/>
        <v>2700</v>
      </c>
      <c r="AP648" s="58">
        <f t="shared" si="104"/>
        <v>1350</v>
      </c>
      <c r="AQ648" s="58">
        <f t="shared" si="104"/>
        <v>945.00000000000011</v>
      </c>
      <c r="AR648" s="58">
        <f t="shared" si="103"/>
        <v>675</v>
      </c>
      <c r="AS648" s="58">
        <f t="shared" si="109"/>
        <v>2700</v>
      </c>
      <c r="AT648" s="58">
        <f t="shared" si="109"/>
        <v>1400</v>
      </c>
      <c r="AU648" s="58">
        <f t="shared" si="109"/>
        <v>950</v>
      </c>
      <c r="AV648" s="58">
        <f t="shared" si="109"/>
        <v>680</v>
      </c>
      <c r="AW648" s="63"/>
      <c r="AX648" s="88" t="s">
        <v>1893</v>
      </c>
      <c r="AY648" s="64"/>
      <c r="AZ648" s="65"/>
    </row>
    <row r="649" spans="1:52" s="122" customFormat="1" ht="63" x14ac:dyDescent="0.25">
      <c r="A649" s="52" t="str">
        <f t="shared" si="105"/>
        <v>CM38NT2+1</v>
      </c>
      <c r="B649" s="52" t="str">
        <f t="shared" si="106"/>
        <v>CM38NT2+2</v>
      </c>
      <c r="C649" s="52" t="str">
        <f t="shared" si="107"/>
        <v>CM38NT2+3</v>
      </c>
      <c r="D649" s="52" t="str">
        <f t="shared" si="108"/>
        <v>CM38NT2+4</v>
      </c>
      <c r="F649" s="88" t="s">
        <v>1893</v>
      </c>
      <c r="G649" s="54">
        <v>38</v>
      </c>
      <c r="H649" s="54" t="s">
        <v>2260</v>
      </c>
      <c r="I649" s="55" t="s">
        <v>2261</v>
      </c>
      <c r="J649" s="55" t="s">
        <v>1924</v>
      </c>
      <c r="K649" s="55"/>
      <c r="L649" s="55" t="s">
        <v>2262</v>
      </c>
      <c r="M649" s="56"/>
      <c r="N649" s="54"/>
      <c r="O649" s="54"/>
      <c r="P649" s="54"/>
      <c r="Q649" s="56"/>
      <c r="R649" s="56"/>
      <c r="S649" s="56"/>
      <c r="T649" s="56"/>
      <c r="U649" s="57"/>
      <c r="V649" s="58"/>
      <c r="W649" s="58"/>
      <c r="X649" s="58"/>
      <c r="Y649" s="58"/>
      <c r="Z649" s="59"/>
      <c r="AA649" s="59"/>
      <c r="AB649" s="59"/>
      <c r="AC649" s="59"/>
      <c r="AD649" s="58"/>
      <c r="AE649" s="58"/>
      <c r="AF649" s="58"/>
      <c r="AG649" s="58"/>
      <c r="AH649" s="60"/>
      <c r="AI649" s="60"/>
      <c r="AJ649" s="60"/>
      <c r="AK649" s="60"/>
      <c r="AL649" s="160"/>
      <c r="AM649" s="61"/>
      <c r="AN649" s="61"/>
      <c r="AO649" s="58">
        <f t="shared" si="104"/>
        <v>0</v>
      </c>
      <c r="AP649" s="58">
        <f t="shared" si="104"/>
        <v>0</v>
      </c>
      <c r="AQ649" s="58">
        <f t="shared" si="104"/>
        <v>0</v>
      </c>
      <c r="AR649" s="58">
        <f t="shared" si="103"/>
        <v>0</v>
      </c>
      <c r="AS649" s="58"/>
      <c r="AT649" s="58"/>
      <c r="AU649" s="58"/>
      <c r="AV649" s="58"/>
      <c r="AW649" s="63"/>
      <c r="AX649" s="88" t="s">
        <v>1893</v>
      </c>
      <c r="AY649" s="64"/>
      <c r="AZ649" s="65">
        <v>2400</v>
      </c>
    </row>
    <row r="650" spans="1:52" s="122" customFormat="1" ht="47.25" x14ac:dyDescent="0.25">
      <c r="A650" s="52" t="str">
        <f t="shared" si="105"/>
        <v>CM38NT2_D1+1</v>
      </c>
      <c r="B650" s="52" t="str">
        <f t="shared" si="106"/>
        <v>CM38NT2_D1+2</v>
      </c>
      <c r="C650" s="52" t="str">
        <f t="shared" si="107"/>
        <v>CM38NT2_D1+3</v>
      </c>
      <c r="D650" s="52" t="str">
        <f t="shared" si="108"/>
        <v>CM38NT2_D1+4</v>
      </c>
      <c r="F650" s="88" t="s">
        <v>1893</v>
      </c>
      <c r="G650" s="54"/>
      <c r="H650" s="54" t="s">
        <v>2263</v>
      </c>
      <c r="I650" s="55" t="s">
        <v>2264</v>
      </c>
      <c r="J650" s="55" t="s">
        <v>2265</v>
      </c>
      <c r="K650" s="55"/>
      <c r="L650" s="55" t="s">
        <v>2266</v>
      </c>
      <c r="M650" s="56">
        <v>1100</v>
      </c>
      <c r="N650" s="54">
        <v>550</v>
      </c>
      <c r="O650" s="54">
        <v>450</v>
      </c>
      <c r="P650" s="54">
        <v>350</v>
      </c>
      <c r="Q650" s="56"/>
      <c r="R650" s="56"/>
      <c r="S650" s="56"/>
      <c r="T650" s="56"/>
      <c r="U650" s="57" t="str">
        <f t="shared" ref="U650:U657" si="115">H650</f>
        <v>CM38NT2_D1</v>
      </c>
      <c r="V650" s="58"/>
      <c r="W650" s="58"/>
      <c r="X650" s="58"/>
      <c r="Y650" s="58"/>
      <c r="Z650" s="59"/>
      <c r="AA650" s="59"/>
      <c r="AB650" s="59"/>
      <c r="AC650" s="59"/>
      <c r="AD650" s="58"/>
      <c r="AE650" s="58"/>
      <c r="AF650" s="58"/>
      <c r="AG650" s="58"/>
      <c r="AH650" s="60"/>
      <c r="AI650" s="60"/>
      <c r="AJ650" s="60"/>
      <c r="AK650" s="60"/>
      <c r="AL650" s="160">
        <v>3.15</v>
      </c>
      <c r="AM650" s="61"/>
      <c r="AN650" s="62">
        <f t="shared" ref="AN650:AN657" si="116">ROUNDDOWN(AL650*$AN$10/$AL$10,1)</f>
        <v>1.8</v>
      </c>
      <c r="AO650" s="58">
        <f t="shared" si="104"/>
        <v>1980</v>
      </c>
      <c r="AP650" s="58">
        <f t="shared" si="104"/>
        <v>990</v>
      </c>
      <c r="AQ650" s="58">
        <f t="shared" si="104"/>
        <v>810</v>
      </c>
      <c r="AR650" s="58">
        <f t="shared" si="104"/>
        <v>630</v>
      </c>
      <c r="AS650" s="58">
        <f t="shared" si="109"/>
        <v>2000</v>
      </c>
      <c r="AT650" s="58">
        <f t="shared" si="109"/>
        <v>990</v>
      </c>
      <c r="AU650" s="58">
        <f t="shared" si="109"/>
        <v>810</v>
      </c>
      <c r="AV650" s="58">
        <f t="shared" si="109"/>
        <v>630</v>
      </c>
      <c r="AW650" s="63"/>
      <c r="AX650" s="122" t="s">
        <v>1893</v>
      </c>
      <c r="AY650" s="64"/>
      <c r="AZ650" s="65">
        <v>1680</v>
      </c>
    </row>
    <row r="651" spans="1:52" s="122" customFormat="1" ht="47.25" x14ac:dyDescent="0.25">
      <c r="A651" s="52" t="str">
        <f t="shared" si="105"/>
        <v>CM38NT2_D2+1</v>
      </c>
      <c r="B651" s="52" t="str">
        <f t="shared" si="106"/>
        <v>CM38NT2_D2+2</v>
      </c>
      <c r="C651" s="52" t="str">
        <f t="shared" si="107"/>
        <v>CM38NT2_D2+3</v>
      </c>
      <c r="D651" s="52" t="str">
        <f t="shared" si="108"/>
        <v>CM38NT2_D2+4</v>
      </c>
      <c r="F651" s="88" t="s">
        <v>1893</v>
      </c>
      <c r="G651" s="54"/>
      <c r="H651" s="54" t="s">
        <v>2267</v>
      </c>
      <c r="I651" s="55" t="s">
        <v>2268</v>
      </c>
      <c r="J651" s="55" t="s">
        <v>2269</v>
      </c>
      <c r="K651" s="55"/>
      <c r="L651" s="55" t="s">
        <v>2270</v>
      </c>
      <c r="M651" s="56">
        <v>1200</v>
      </c>
      <c r="N651" s="54">
        <v>600</v>
      </c>
      <c r="O651" s="54">
        <v>500</v>
      </c>
      <c r="P651" s="54">
        <v>400</v>
      </c>
      <c r="Q651" s="56"/>
      <c r="R651" s="56"/>
      <c r="S651" s="56"/>
      <c r="T651" s="56"/>
      <c r="U651" s="57" t="str">
        <f t="shared" si="115"/>
        <v>CM38NT2_D2</v>
      </c>
      <c r="V651" s="58"/>
      <c r="W651" s="58"/>
      <c r="X651" s="58"/>
      <c r="Y651" s="58"/>
      <c r="Z651" s="59"/>
      <c r="AA651" s="59"/>
      <c r="AB651" s="59"/>
      <c r="AC651" s="59"/>
      <c r="AD651" s="58"/>
      <c r="AE651" s="58"/>
      <c r="AF651" s="58"/>
      <c r="AG651" s="58"/>
      <c r="AH651" s="60"/>
      <c r="AI651" s="60"/>
      <c r="AJ651" s="60"/>
      <c r="AK651" s="60"/>
      <c r="AL651" s="160">
        <v>3.15</v>
      </c>
      <c r="AM651" s="61"/>
      <c r="AN651" s="62">
        <f t="shared" si="116"/>
        <v>1.8</v>
      </c>
      <c r="AO651" s="58">
        <f t="shared" ref="AO651:AR714" si="117">M651*$AN651</f>
        <v>2160</v>
      </c>
      <c r="AP651" s="58">
        <f t="shared" si="117"/>
        <v>1080</v>
      </c>
      <c r="AQ651" s="58">
        <f t="shared" si="117"/>
        <v>900</v>
      </c>
      <c r="AR651" s="58">
        <f t="shared" si="117"/>
        <v>720</v>
      </c>
      <c r="AS651" s="58">
        <f t="shared" si="109"/>
        <v>2200</v>
      </c>
      <c r="AT651" s="58">
        <f t="shared" si="109"/>
        <v>1100</v>
      </c>
      <c r="AU651" s="58">
        <f t="shared" si="109"/>
        <v>900</v>
      </c>
      <c r="AV651" s="58">
        <f t="shared" si="109"/>
        <v>720</v>
      </c>
      <c r="AW651" s="63"/>
      <c r="AX651" s="122" t="s">
        <v>173</v>
      </c>
      <c r="AY651" s="64"/>
      <c r="AZ651" s="65">
        <v>1200</v>
      </c>
    </row>
    <row r="652" spans="1:52" s="122" customFormat="1" ht="31.5" x14ac:dyDescent="0.25">
      <c r="A652" s="52" t="str">
        <f t="shared" ref="A652:A715" si="118">H652&amp;"+1"</f>
        <v>CM39NT2+1</v>
      </c>
      <c r="B652" s="52" t="str">
        <f t="shared" ref="B652:B715" si="119">H652&amp;"+2"</f>
        <v>CM39NT2+2</v>
      </c>
      <c r="C652" s="52" t="str">
        <f t="shared" ref="C652:C715" si="120">H652&amp;"+3"</f>
        <v>CM39NT2+3</v>
      </c>
      <c r="D652" s="52" t="str">
        <f t="shared" ref="D652:D715" si="121">H652&amp;"+4"</f>
        <v>CM39NT2+4</v>
      </c>
      <c r="F652" s="88" t="s">
        <v>1893</v>
      </c>
      <c r="G652" s="54">
        <v>39</v>
      </c>
      <c r="H652" s="54" t="s">
        <v>2271</v>
      </c>
      <c r="I652" s="55" t="s">
        <v>2272</v>
      </c>
      <c r="J652" s="55" t="s">
        <v>2273</v>
      </c>
      <c r="K652" s="55"/>
      <c r="L652" s="55" t="s">
        <v>2274</v>
      </c>
      <c r="M652" s="56">
        <v>1400</v>
      </c>
      <c r="N652" s="54">
        <v>650</v>
      </c>
      <c r="O652" s="54">
        <v>500</v>
      </c>
      <c r="P652" s="54">
        <v>450</v>
      </c>
      <c r="Q652" s="56"/>
      <c r="R652" s="56"/>
      <c r="S652" s="56"/>
      <c r="T652" s="56"/>
      <c r="U652" s="57" t="str">
        <f t="shared" si="115"/>
        <v>CM39NT2</v>
      </c>
      <c r="V652" s="58"/>
      <c r="W652" s="58"/>
      <c r="X652" s="58"/>
      <c r="Y652" s="58"/>
      <c r="Z652" s="59"/>
      <c r="AA652" s="59"/>
      <c r="AB652" s="59"/>
      <c r="AC652" s="59"/>
      <c r="AD652" s="58"/>
      <c r="AE652" s="58"/>
      <c r="AF652" s="58"/>
      <c r="AG652" s="58"/>
      <c r="AH652" s="60"/>
      <c r="AI652" s="60"/>
      <c r="AJ652" s="60"/>
      <c r="AK652" s="60"/>
      <c r="AL652" s="160">
        <v>4.7699999999999996</v>
      </c>
      <c r="AM652" s="61"/>
      <c r="AN652" s="62">
        <f t="shared" si="116"/>
        <v>2.7</v>
      </c>
      <c r="AO652" s="58">
        <f t="shared" si="117"/>
        <v>3780.0000000000005</v>
      </c>
      <c r="AP652" s="58">
        <f t="shared" si="117"/>
        <v>1755.0000000000002</v>
      </c>
      <c r="AQ652" s="58">
        <f t="shared" si="117"/>
        <v>1350</v>
      </c>
      <c r="AR652" s="58">
        <f t="shared" si="117"/>
        <v>1215</v>
      </c>
      <c r="AS652" s="58">
        <f t="shared" ref="AS652:AV715" si="122">IF(AO652&lt;1000,ROUND(AO652,-1),ROUND(AO652,-2))</f>
        <v>3800</v>
      </c>
      <c r="AT652" s="58">
        <f t="shared" si="122"/>
        <v>1800</v>
      </c>
      <c r="AU652" s="58">
        <f t="shared" si="122"/>
        <v>1400</v>
      </c>
      <c r="AV652" s="58">
        <f t="shared" si="122"/>
        <v>1200</v>
      </c>
      <c r="AW652" s="63"/>
      <c r="AX652" s="122" t="s">
        <v>173</v>
      </c>
      <c r="AY652" s="64"/>
      <c r="AZ652" s="65">
        <v>840</v>
      </c>
    </row>
    <row r="653" spans="1:52" s="122" customFormat="1" ht="63" x14ac:dyDescent="0.25">
      <c r="A653" s="52" t="str">
        <f t="shared" si="118"/>
        <v>CM40NT+1</v>
      </c>
      <c r="B653" s="52" t="str">
        <f t="shared" si="119"/>
        <v>CM40NT+2</v>
      </c>
      <c r="C653" s="52" t="str">
        <f t="shared" si="120"/>
        <v>CM40NT+3</v>
      </c>
      <c r="D653" s="52" t="str">
        <f t="shared" si="121"/>
        <v>CM40NT+4</v>
      </c>
      <c r="F653" s="88" t="s">
        <v>1893</v>
      </c>
      <c r="G653" s="54">
        <v>40</v>
      </c>
      <c r="H653" s="54" t="s">
        <v>2275</v>
      </c>
      <c r="I653" s="55" t="s">
        <v>2276</v>
      </c>
      <c r="J653" s="55" t="s">
        <v>2273</v>
      </c>
      <c r="K653" s="55"/>
      <c r="L653" s="55" t="s">
        <v>2277</v>
      </c>
      <c r="M653" s="56">
        <v>1450</v>
      </c>
      <c r="N653" s="56">
        <v>700</v>
      </c>
      <c r="O653" s="54">
        <v>550</v>
      </c>
      <c r="P653" s="54">
        <v>450</v>
      </c>
      <c r="Q653" s="56"/>
      <c r="R653" s="56"/>
      <c r="S653" s="56"/>
      <c r="T653" s="56"/>
      <c r="U653" s="57" t="str">
        <f t="shared" si="115"/>
        <v>CM40NT</v>
      </c>
      <c r="V653" s="58"/>
      <c r="W653" s="58"/>
      <c r="X653" s="58"/>
      <c r="Y653" s="58"/>
      <c r="Z653" s="59">
        <f>V653/M653</f>
        <v>0</v>
      </c>
      <c r="AA653" s="59">
        <f>W653/N653</f>
        <v>0</v>
      </c>
      <c r="AB653" s="59">
        <f>X653/O653</f>
        <v>0</v>
      </c>
      <c r="AC653" s="59"/>
      <c r="AD653" s="58"/>
      <c r="AE653" s="58"/>
      <c r="AF653" s="58"/>
      <c r="AG653" s="58"/>
      <c r="AH653" s="60"/>
      <c r="AI653" s="60"/>
      <c r="AJ653" s="60"/>
      <c r="AK653" s="60"/>
      <c r="AL653" s="160">
        <v>4.7699999999999996</v>
      </c>
      <c r="AM653" s="61"/>
      <c r="AN653" s="62">
        <f t="shared" si="116"/>
        <v>2.7</v>
      </c>
      <c r="AO653" s="58">
        <f t="shared" si="117"/>
        <v>3915.0000000000005</v>
      </c>
      <c r="AP653" s="58">
        <f t="shared" si="117"/>
        <v>1890.0000000000002</v>
      </c>
      <c r="AQ653" s="58">
        <f t="shared" si="117"/>
        <v>1485</v>
      </c>
      <c r="AR653" s="58">
        <f t="shared" si="117"/>
        <v>1215</v>
      </c>
      <c r="AS653" s="58">
        <f t="shared" si="122"/>
        <v>3900</v>
      </c>
      <c r="AT653" s="58">
        <f t="shared" si="122"/>
        <v>1900</v>
      </c>
      <c r="AU653" s="58">
        <f t="shared" si="122"/>
        <v>1500</v>
      </c>
      <c r="AV653" s="58">
        <f t="shared" si="122"/>
        <v>1200</v>
      </c>
      <c r="AW653" s="63"/>
      <c r="AX653" s="122" t="s">
        <v>173</v>
      </c>
      <c r="AY653" s="64"/>
      <c r="AZ653" s="65">
        <v>840</v>
      </c>
    </row>
    <row r="654" spans="1:52" s="122" customFormat="1" ht="47.25" x14ac:dyDescent="0.25">
      <c r="A654" s="52" t="str">
        <f t="shared" si="118"/>
        <v>CM41NT2+1</v>
      </c>
      <c r="B654" s="52" t="str">
        <f t="shared" si="119"/>
        <v>CM41NT2+2</v>
      </c>
      <c r="C654" s="52" t="str">
        <f t="shared" si="120"/>
        <v>CM41NT2+3</v>
      </c>
      <c r="D654" s="52" t="str">
        <f t="shared" si="121"/>
        <v>CM41NT2+4</v>
      </c>
      <c r="F654" s="88" t="s">
        <v>1893</v>
      </c>
      <c r="G654" s="54">
        <v>41</v>
      </c>
      <c r="H654" s="54" t="s">
        <v>2278</v>
      </c>
      <c r="I654" s="55" t="s">
        <v>2279</v>
      </c>
      <c r="J654" s="55"/>
      <c r="K654" s="55"/>
      <c r="L654" s="55"/>
      <c r="M654" s="56">
        <v>2200</v>
      </c>
      <c r="N654" s="54">
        <v>1200</v>
      </c>
      <c r="O654" s="54">
        <v>800</v>
      </c>
      <c r="P654" s="54">
        <v>600</v>
      </c>
      <c r="Q654" s="56"/>
      <c r="R654" s="56"/>
      <c r="S654" s="56"/>
      <c r="T654" s="56"/>
      <c r="U654" s="57" t="str">
        <f t="shared" si="115"/>
        <v>CM41NT2</v>
      </c>
      <c r="V654" s="58"/>
      <c r="W654" s="58"/>
      <c r="X654" s="58"/>
      <c r="Y654" s="58"/>
      <c r="Z654" s="59"/>
      <c r="AA654" s="59"/>
      <c r="AB654" s="59"/>
      <c r="AC654" s="59"/>
      <c r="AD654" s="58"/>
      <c r="AE654" s="58"/>
      <c r="AF654" s="58"/>
      <c r="AG654" s="58"/>
      <c r="AH654" s="60"/>
      <c r="AI654" s="60"/>
      <c r="AJ654" s="60"/>
      <c r="AK654" s="60"/>
      <c r="AL654" s="160">
        <v>4.13</v>
      </c>
      <c r="AM654" s="61"/>
      <c r="AN654" s="62">
        <f t="shared" si="116"/>
        <v>2.2999999999999998</v>
      </c>
      <c r="AO654" s="58">
        <f t="shared" si="117"/>
        <v>5060</v>
      </c>
      <c r="AP654" s="58">
        <f t="shared" si="117"/>
        <v>2760</v>
      </c>
      <c r="AQ654" s="58">
        <f t="shared" si="117"/>
        <v>1839.9999999999998</v>
      </c>
      <c r="AR654" s="58">
        <f t="shared" si="117"/>
        <v>1380</v>
      </c>
      <c r="AS654" s="58">
        <f t="shared" si="122"/>
        <v>5100</v>
      </c>
      <c r="AT654" s="58">
        <f t="shared" si="122"/>
        <v>2800</v>
      </c>
      <c r="AU654" s="58">
        <f t="shared" si="122"/>
        <v>1800</v>
      </c>
      <c r="AV654" s="58">
        <f t="shared" si="122"/>
        <v>1400</v>
      </c>
      <c r="AW654" s="63"/>
      <c r="AX654" s="122" t="s">
        <v>173</v>
      </c>
      <c r="AY654" s="64"/>
      <c r="AZ654" s="65">
        <v>900</v>
      </c>
    </row>
    <row r="655" spans="1:52" s="122" customFormat="1" ht="63" x14ac:dyDescent="0.25">
      <c r="A655" s="52" t="str">
        <f t="shared" si="118"/>
        <v>CM42NT2+1</v>
      </c>
      <c r="B655" s="52" t="str">
        <f t="shared" si="119"/>
        <v>CM42NT2+2</v>
      </c>
      <c r="C655" s="52" t="str">
        <f t="shared" si="120"/>
        <v>CM42NT2+3</v>
      </c>
      <c r="D655" s="52" t="str">
        <f t="shared" si="121"/>
        <v>CM42NT2+4</v>
      </c>
      <c r="F655" s="88" t="s">
        <v>1893</v>
      </c>
      <c r="G655" s="54">
        <v>42</v>
      </c>
      <c r="H655" s="54" t="s">
        <v>2280</v>
      </c>
      <c r="I655" s="55" t="s">
        <v>2281</v>
      </c>
      <c r="J655" s="55" t="s">
        <v>2282</v>
      </c>
      <c r="K655" s="55"/>
      <c r="L655" s="55" t="s">
        <v>2283</v>
      </c>
      <c r="M655" s="56">
        <v>1300</v>
      </c>
      <c r="N655" s="54">
        <v>650</v>
      </c>
      <c r="O655" s="54">
        <v>500</v>
      </c>
      <c r="P655" s="54">
        <v>400</v>
      </c>
      <c r="Q655" s="56"/>
      <c r="R655" s="56"/>
      <c r="S655" s="56"/>
      <c r="T655" s="56"/>
      <c r="U655" s="57" t="str">
        <f t="shared" si="115"/>
        <v>CM42NT2</v>
      </c>
      <c r="V655" s="58"/>
      <c r="W655" s="58"/>
      <c r="X655" s="58"/>
      <c r="Y655" s="58"/>
      <c r="Z655" s="59">
        <f>V655/M655</f>
        <v>0</v>
      </c>
      <c r="AA655" s="59"/>
      <c r="AB655" s="59"/>
      <c r="AC655" s="59"/>
      <c r="AD655" s="58"/>
      <c r="AE655" s="58"/>
      <c r="AF655" s="58"/>
      <c r="AG655" s="58"/>
      <c r="AH655" s="60"/>
      <c r="AI655" s="60"/>
      <c r="AJ655" s="60"/>
      <c r="AK655" s="60"/>
      <c r="AL655" s="160">
        <v>3.85</v>
      </c>
      <c r="AM655" s="61"/>
      <c r="AN655" s="62">
        <f t="shared" si="116"/>
        <v>2.2000000000000002</v>
      </c>
      <c r="AO655" s="58">
        <f t="shared" si="117"/>
        <v>2860.0000000000005</v>
      </c>
      <c r="AP655" s="58">
        <f t="shared" si="117"/>
        <v>1430.0000000000002</v>
      </c>
      <c r="AQ655" s="58">
        <f t="shared" si="117"/>
        <v>1100</v>
      </c>
      <c r="AR655" s="58">
        <f t="shared" si="117"/>
        <v>880.00000000000011</v>
      </c>
      <c r="AS655" s="58">
        <f t="shared" si="122"/>
        <v>2900</v>
      </c>
      <c r="AT655" s="58">
        <f t="shared" si="122"/>
        <v>1400</v>
      </c>
      <c r="AU655" s="58">
        <f t="shared" si="122"/>
        <v>1100</v>
      </c>
      <c r="AV655" s="58">
        <f t="shared" si="122"/>
        <v>880</v>
      </c>
      <c r="AW655" s="63"/>
      <c r="AX655" s="122" t="s">
        <v>173</v>
      </c>
      <c r="AY655" s="64"/>
      <c r="AZ655" s="65">
        <v>1020</v>
      </c>
    </row>
    <row r="656" spans="1:52" s="122" customFormat="1" ht="47.25" x14ac:dyDescent="0.25">
      <c r="A656" s="52" t="str">
        <f t="shared" si="118"/>
        <v>CM43NT2+1</v>
      </c>
      <c r="B656" s="52" t="str">
        <f t="shared" si="119"/>
        <v>CM43NT2+2</v>
      </c>
      <c r="C656" s="52" t="str">
        <f t="shared" si="120"/>
        <v>CM43NT2+3</v>
      </c>
      <c r="D656" s="52" t="str">
        <f t="shared" si="121"/>
        <v>CM43NT2+4</v>
      </c>
      <c r="F656" s="88" t="s">
        <v>1893</v>
      </c>
      <c r="G656" s="54">
        <v>43</v>
      </c>
      <c r="H656" s="54" t="s">
        <v>2284</v>
      </c>
      <c r="I656" s="55" t="s">
        <v>2285</v>
      </c>
      <c r="J656" s="55" t="s">
        <v>2282</v>
      </c>
      <c r="K656" s="55"/>
      <c r="L656" s="55" t="s">
        <v>2286</v>
      </c>
      <c r="M656" s="56">
        <v>1250</v>
      </c>
      <c r="N656" s="54">
        <v>700</v>
      </c>
      <c r="O656" s="54">
        <v>500</v>
      </c>
      <c r="P656" s="54">
        <v>400</v>
      </c>
      <c r="Q656" s="56"/>
      <c r="R656" s="56"/>
      <c r="S656" s="56"/>
      <c r="T656" s="56"/>
      <c r="U656" s="57" t="str">
        <f t="shared" si="115"/>
        <v>CM43NT2</v>
      </c>
      <c r="V656" s="58"/>
      <c r="W656" s="58"/>
      <c r="X656" s="58"/>
      <c r="Y656" s="58"/>
      <c r="Z656" s="59">
        <f>V656/M656</f>
        <v>0</v>
      </c>
      <c r="AA656" s="59">
        <f>W656/N656</f>
        <v>0</v>
      </c>
      <c r="AB656" s="59">
        <f>X656/O656</f>
        <v>0</v>
      </c>
      <c r="AC656" s="59"/>
      <c r="AD656" s="58"/>
      <c r="AE656" s="58"/>
      <c r="AF656" s="58"/>
      <c r="AG656" s="58"/>
      <c r="AH656" s="60"/>
      <c r="AI656" s="60"/>
      <c r="AJ656" s="60"/>
      <c r="AK656" s="60"/>
      <c r="AL656" s="160">
        <v>3.38</v>
      </c>
      <c r="AM656" s="61"/>
      <c r="AN656" s="62">
        <f t="shared" si="116"/>
        <v>1.9</v>
      </c>
      <c r="AO656" s="58">
        <f t="shared" si="117"/>
        <v>2375</v>
      </c>
      <c r="AP656" s="58">
        <f t="shared" si="117"/>
        <v>1330</v>
      </c>
      <c r="AQ656" s="58">
        <f t="shared" si="117"/>
        <v>950</v>
      </c>
      <c r="AR656" s="58">
        <f t="shared" si="117"/>
        <v>760</v>
      </c>
      <c r="AS656" s="58">
        <f t="shared" si="122"/>
        <v>2400</v>
      </c>
      <c r="AT656" s="58">
        <f t="shared" si="122"/>
        <v>1300</v>
      </c>
      <c r="AU656" s="58">
        <f t="shared" si="122"/>
        <v>950</v>
      </c>
      <c r="AV656" s="58">
        <f t="shared" si="122"/>
        <v>760</v>
      </c>
      <c r="AW656" s="63"/>
      <c r="AX656" s="122" t="s">
        <v>173</v>
      </c>
      <c r="AY656" s="64"/>
      <c r="AZ656" s="65">
        <v>840</v>
      </c>
    </row>
    <row r="657" spans="1:52" s="122" customFormat="1" ht="47.25" x14ac:dyDescent="0.25">
      <c r="A657" s="52" t="str">
        <f t="shared" si="118"/>
        <v>CM44NT2+1</v>
      </c>
      <c r="B657" s="52" t="str">
        <f t="shared" si="119"/>
        <v>CM44NT2+2</v>
      </c>
      <c r="C657" s="52" t="str">
        <f t="shared" si="120"/>
        <v>CM44NT2+3</v>
      </c>
      <c r="D657" s="52" t="str">
        <f t="shared" si="121"/>
        <v>CM44NT2+4</v>
      </c>
      <c r="F657" s="122" t="s">
        <v>1893</v>
      </c>
      <c r="G657" s="54">
        <v>44</v>
      </c>
      <c r="H657" s="54" t="s">
        <v>2287</v>
      </c>
      <c r="I657" s="55" t="s">
        <v>2288</v>
      </c>
      <c r="J657" s="55" t="s">
        <v>2286</v>
      </c>
      <c r="K657" s="55"/>
      <c r="L657" s="55" t="s">
        <v>2289</v>
      </c>
      <c r="M657" s="54">
        <v>1250</v>
      </c>
      <c r="N657" s="54">
        <v>700</v>
      </c>
      <c r="O657" s="54">
        <v>500</v>
      </c>
      <c r="P657" s="54">
        <v>400</v>
      </c>
      <c r="Q657" s="56"/>
      <c r="R657" s="56"/>
      <c r="S657" s="56"/>
      <c r="T657" s="56"/>
      <c r="U657" s="57" t="str">
        <f t="shared" si="115"/>
        <v>CM44NT2</v>
      </c>
      <c r="V657" s="58"/>
      <c r="W657" s="58"/>
      <c r="X657" s="58"/>
      <c r="Y657" s="58"/>
      <c r="Z657" s="59"/>
      <c r="AA657" s="59">
        <f t="shared" ref="AA657:AA664" si="123">W657/N657</f>
        <v>0</v>
      </c>
      <c r="AB657" s="59"/>
      <c r="AC657" s="59"/>
      <c r="AD657" s="58"/>
      <c r="AE657" s="58"/>
      <c r="AF657" s="58"/>
      <c r="AG657" s="58"/>
      <c r="AH657" s="60"/>
      <c r="AI657" s="60"/>
      <c r="AJ657" s="60"/>
      <c r="AK657" s="60"/>
      <c r="AL657" s="160">
        <v>3.38</v>
      </c>
      <c r="AM657" s="61"/>
      <c r="AN657" s="62">
        <f t="shared" si="116"/>
        <v>1.9</v>
      </c>
      <c r="AO657" s="58">
        <f t="shared" si="117"/>
        <v>2375</v>
      </c>
      <c r="AP657" s="58">
        <f t="shared" si="117"/>
        <v>1330</v>
      </c>
      <c r="AQ657" s="58">
        <f t="shared" si="117"/>
        <v>950</v>
      </c>
      <c r="AR657" s="58">
        <f t="shared" si="117"/>
        <v>760</v>
      </c>
      <c r="AS657" s="58">
        <f t="shared" si="122"/>
        <v>2400</v>
      </c>
      <c r="AT657" s="58">
        <f t="shared" si="122"/>
        <v>1300</v>
      </c>
      <c r="AU657" s="58">
        <f t="shared" si="122"/>
        <v>950</v>
      </c>
      <c r="AV657" s="58">
        <f t="shared" si="122"/>
        <v>760</v>
      </c>
      <c r="AW657" s="63"/>
      <c r="AX657" s="122" t="s">
        <v>173</v>
      </c>
      <c r="AY657" s="64"/>
      <c r="AZ657" s="65">
        <v>840</v>
      </c>
    </row>
    <row r="658" spans="1:52" s="179" customFormat="1" x14ac:dyDescent="0.25">
      <c r="A658" s="178" t="str">
        <f t="shared" si="118"/>
        <v>TB+1</v>
      </c>
      <c r="B658" s="178" t="str">
        <f t="shared" si="119"/>
        <v>TB+2</v>
      </c>
      <c r="C658" s="178" t="str">
        <f t="shared" si="120"/>
        <v>TB+3</v>
      </c>
      <c r="D658" s="178" t="str">
        <f t="shared" si="121"/>
        <v>TB+4</v>
      </c>
      <c r="F658" s="179" t="s">
        <v>173</v>
      </c>
      <c r="G658" s="165" t="s">
        <v>2290</v>
      </c>
      <c r="H658" s="192" t="s">
        <v>173</v>
      </c>
      <c r="I658" s="166" t="s">
        <v>2291</v>
      </c>
      <c r="J658" s="166"/>
      <c r="K658" s="166"/>
      <c r="L658" s="166"/>
      <c r="M658" s="165"/>
      <c r="N658" s="165"/>
      <c r="O658" s="165"/>
      <c r="P658" s="165"/>
      <c r="Q658" s="180"/>
      <c r="R658" s="180"/>
      <c r="S658" s="180"/>
      <c r="T658" s="180"/>
      <c r="U658" s="181"/>
      <c r="V658" s="182"/>
      <c r="W658" s="182"/>
      <c r="X658" s="182"/>
      <c r="Y658" s="182"/>
      <c r="Z658" s="183"/>
      <c r="AA658" s="183" t="e">
        <f t="shared" si="123"/>
        <v>#DIV/0!</v>
      </c>
      <c r="AB658" s="183"/>
      <c r="AC658" s="183"/>
      <c r="AD658" s="182"/>
      <c r="AE658" s="182"/>
      <c r="AF658" s="182"/>
      <c r="AG658" s="182"/>
      <c r="AH658" s="184"/>
      <c r="AI658" s="184"/>
      <c r="AJ658" s="184"/>
      <c r="AK658" s="184"/>
      <c r="AL658" s="160">
        <f>AVERAGE(AL660:AL822)</f>
        <v>2.7623734147175671</v>
      </c>
      <c r="AM658" s="185"/>
      <c r="AN658" s="186">
        <f>AL658*AN10/AL10</f>
        <v>1.6035768108005906</v>
      </c>
      <c r="AO658" s="58">
        <f t="shared" si="117"/>
        <v>0</v>
      </c>
      <c r="AP658" s="58">
        <f t="shared" si="117"/>
        <v>0</v>
      </c>
      <c r="AQ658" s="58">
        <f t="shared" si="117"/>
        <v>0</v>
      </c>
      <c r="AR658" s="58">
        <f t="shared" si="117"/>
        <v>0</v>
      </c>
      <c r="AS658" s="58"/>
      <c r="AT658" s="58"/>
      <c r="AU658" s="58"/>
      <c r="AV658" s="58"/>
      <c r="AW658" s="187"/>
      <c r="AX658" s="179" t="s">
        <v>173</v>
      </c>
      <c r="AY658" s="188"/>
      <c r="AZ658" s="189">
        <v>840</v>
      </c>
    </row>
    <row r="659" spans="1:52" s="122" customFormat="1" x14ac:dyDescent="0.25">
      <c r="A659" s="52" t="str">
        <f t="shared" si="118"/>
        <v>TB1NT1+1</v>
      </c>
      <c r="B659" s="52" t="str">
        <f t="shared" si="119"/>
        <v>TB1NT1+2</v>
      </c>
      <c r="C659" s="52" t="str">
        <f t="shared" si="120"/>
        <v>TB1NT1+3</v>
      </c>
      <c r="D659" s="52" t="str">
        <f t="shared" si="121"/>
        <v>TB1NT1+4</v>
      </c>
      <c r="F659" s="122" t="s">
        <v>173</v>
      </c>
      <c r="G659" s="54">
        <v>1</v>
      </c>
      <c r="H659" s="193" t="s">
        <v>2292</v>
      </c>
      <c r="I659" s="55" t="s">
        <v>112</v>
      </c>
      <c r="J659" s="55" t="s">
        <v>2293</v>
      </c>
      <c r="K659" s="55"/>
      <c r="L659" s="55" t="s">
        <v>2294</v>
      </c>
      <c r="M659" s="56"/>
      <c r="N659" s="56"/>
      <c r="O659" s="56"/>
      <c r="P659" s="56"/>
      <c r="Q659" s="56"/>
      <c r="R659" s="56"/>
      <c r="S659" s="56"/>
      <c r="T659" s="56"/>
      <c r="U659" s="57"/>
      <c r="V659" s="58"/>
      <c r="W659" s="58"/>
      <c r="X659" s="58"/>
      <c r="Y659" s="58"/>
      <c r="Z659" s="59"/>
      <c r="AA659" s="59" t="e">
        <f t="shared" si="123"/>
        <v>#DIV/0!</v>
      </c>
      <c r="AB659" s="59" t="e">
        <f>X659/O659</f>
        <v>#DIV/0!</v>
      </c>
      <c r="AC659" s="59"/>
      <c r="AD659" s="58"/>
      <c r="AE659" s="58"/>
      <c r="AF659" s="58"/>
      <c r="AG659" s="58"/>
      <c r="AH659" s="60"/>
      <c r="AI659" s="60"/>
      <c r="AJ659" s="60"/>
      <c r="AK659" s="60"/>
      <c r="AL659" s="160"/>
      <c r="AM659" s="61"/>
      <c r="AN659" s="61"/>
      <c r="AO659" s="58">
        <f t="shared" si="117"/>
        <v>0</v>
      </c>
      <c r="AP659" s="58">
        <f t="shared" si="117"/>
        <v>0</v>
      </c>
      <c r="AQ659" s="58">
        <f t="shared" si="117"/>
        <v>0</v>
      </c>
      <c r="AR659" s="58">
        <f t="shared" si="117"/>
        <v>0</v>
      </c>
      <c r="AS659" s="58"/>
      <c r="AT659" s="58"/>
      <c r="AU659" s="58"/>
      <c r="AV659" s="58"/>
      <c r="AW659" s="63"/>
      <c r="AX659" s="122" t="s">
        <v>173</v>
      </c>
      <c r="AY659" s="64"/>
      <c r="AZ659" s="65">
        <v>840</v>
      </c>
    </row>
    <row r="660" spans="1:52" s="122" customFormat="1" ht="20.100000000000001" customHeight="1" x14ac:dyDescent="0.25">
      <c r="A660" s="52" t="str">
        <f t="shared" si="118"/>
        <v>TB1NT1_D1+1</v>
      </c>
      <c r="B660" s="52" t="str">
        <f t="shared" si="119"/>
        <v>TB1NT1_D1+2</v>
      </c>
      <c r="C660" s="52" t="str">
        <f t="shared" si="120"/>
        <v>TB1NT1_D1+3</v>
      </c>
      <c r="D660" s="52" t="str">
        <f t="shared" si="121"/>
        <v>TB1NT1_D1+4</v>
      </c>
      <c r="F660" s="122" t="s">
        <v>173</v>
      </c>
      <c r="G660" s="54"/>
      <c r="H660" s="54" t="s">
        <v>2295</v>
      </c>
      <c r="I660" s="55" t="s">
        <v>2296</v>
      </c>
      <c r="J660" s="55" t="s">
        <v>2294</v>
      </c>
      <c r="K660" s="55"/>
      <c r="L660" s="55" t="s">
        <v>2297</v>
      </c>
      <c r="M660" s="56">
        <v>17000</v>
      </c>
      <c r="N660" s="56">
        <v>8000</v>
      </c>
      <c r="O660" s="56">
        <v>5000</v>
      </c>
      <c r="P660" s="56">
        <v>4000</v>
      </c>
      <c r="Q660" s="56"/>
      <c r="R660" s="56"/>
      <c r="S660" s="56"/>
      <c r="T660" s="56"/>
      <c r="U660" s="57" t="str">
        <f t="shared" ref="U660:U671" si="124">H660</f>
        <v>TB1NT1_D1</v>
      </c>
      <c r="V660" s="58"/>
      <c r="W660" s="58"/>
      <c r="X660" s="58"/>
      <c r="Y660" s="58"/>
      <c r="Z660" s="59">
        <f>V660/M660</f>
        <v>0</v>
      </c>
      <c r="AA660" s="59">
        <f t="shared" si="123"/>
        <v>0</v>
      </c>
      <c r="AB660" s="59"/>
      <c r="AC660" s="59"/>
      <c r="AD660" s="58"/>
      <c r="AE660" s="58"/>
      <c r="AF660" s="58"/>
      <c r="AG660" s="58"/>
      <c r="AH660" s="60"/>
      <c r="AI660" s="60"/>
      <c r="AJ660" s="60"/>
      <c r="AK660" s="60"/>
      <c r="AL660" s="160">
        <v>2.4539264705882355</v>
      </c>
      <c r="AM660" s="61"/>
      <c r="AN660" s="61">
        <v>1.4</v>
      </c>
      <c r="AO660" s="58">
        <f t="shared" si="117"/>
        <v>23800</v>
      </c>
      <c r="AP660" s="58">
        <f t="shared" si="117"/>
        <v>11200</v>
      </c>
      <c r="AQ660" s="58">
        <f t="shared" si="117"/>
        <v>7000</v>
      </c>
      <c r="AR660" s="58">
        <f t="shared" si="117"/>
        <v>5600</v>
      </c>
      <c r="AS660" s="58">
        <f t="shared" si="122"/>
        <v>23800</v>
      </c>
      <c r="AT660" s="58">
        <f t="shared" si="122"/>
        <v>11200</v>
      </c>
      <c r="AU660" s="58">
        <f t="shared" si="122"/>
        <v>7000</v>
      </c>
      <c r="AV660" s="58">
        <f t="shared" si="122"/>
        <v>5600</v>
      </c>
      <c r="AW660" s="63"/>
      <c r="AX660" s="122" t="s">
        <v>173</v>
      </c>
      <c r="AY660" s="64"/>
      <c r="AZ660" s="65">
        <v>660</v>
      </c>
    </row>
    <row r="661" spans="1:52" s="122" customFormat="1" ht="20.100000000000001" customHeight="1" x14ac:dyDescent="0.25">
      <c r="A661" s="52" t="str">
        <f t="shared" si="118"/>
        <v>TB1NT1_D2+1</v>
      </c>
      <c r="B661" s="52" t="str">
        <f t="shared" si="119"/>
        <v>TB1NT1_D2+2</v>
      </c>
      <c r="C661" s="52" t="str">
        <f t="shared" si="120"/>
        <v>TB1NT1_D2+3</v>
      </c>
      <c r="D661" s="52" t="str">
        <f t="shared" si="121"/>
        <v>TB1NT1_D2+4</v>
      </c>
      <c r="F661" s="122" t="s">
        <v>173</v>
      </c>
      <c r="G661" s="54"/>
      <c r="H661" s="54" t="s">
        <v>2298</v>
      </c>
      <c r="I661" s="55" t="s">
        <v>2299</v>
      </c>
      <c r="J661" s="55" t="s">
        <v>2297</v>
      </c>
      <c r="K661" s="55"/>
      <c r="L661" s="55" t="s">
        <v>2300</v>
      </c>
      <c r="M661" s="56">
        <v>12000</v>
      </c>
      <c r="N661" s="56">
        <v>5600</v>
      </c>
      <c r="O661" s="56">
        <v>3500</v>
      </c>
      <c r="P661" s="56">
        <v>2800</v>
      </c>
      <c r="Q661" s="56"/>
      <c r="R661" s="56"/>
      <c r="S661" s="56"/>
      <c r="T661" s="56"/>
      <c r="U661" s="57" t="str">
        <f t="shared" si="124"/>
        <v>TB1NT1_D2</v>
      </c>
      <c r="V661" s="58"/>
      <c r="W661" s="58"/>
      <c r="X661" s="58"/>
      <c r="Y661" s="58"/>
      <c r="Z661" s="59">
        <f>V661/M661</f>
        <v>0</v>
      </c>
      <c r="AA661" s="59">
        <f t="shared" si="123"/>
        <v>0</v>
      </c>
      <c r="AB661" s="59">
        <f>X661/O661</f>
        <v>0</v>
      </c>
      <c r="AC661" s="59"/>
      <c r="AD661" s="58"/>
      <c r="AE661" s="58"/>
      <c r="AF661" s="58"/>
      <c r="AG661" s="58"/>
      <c r="AH661" s="60"/>
      <c r="AI661" s="60"/>
      <c r="AJ661" s="60"/>
      <c r="AK661" s="60"/>
      <c r="AL661" s="160">
        <v>2.2400000000000002</v>
      </c>
      <c r="AM661" s="61"/>
      <c r="AN661" s="61">
        <v>1.5</v>
      </c>
      <c r="AO661" s="58">
        <f t="shared" si="117"/>
        <v>18000</v>
      </c>
      <c r="AP661" s="58">
        <f t="shared" si="117"/>
        <v>8400</v>
      </c>
      <c r="AQ661" s="58">
        <f t="shared" si="117"/>
        <v>5250</v>
      </c>
      <c r="AR661" s="58">
        <f t="shared" si="117"/>
        <v>4200</v>
      </c>
      <c r="AS661" s="58">
        <f t="shared" si="122"/>
        <v>18000</v>
      </c>
      <c r="AT661" s="58">
        <f t="shared" si="122"/>
        <v>8400</v>
      </c>
      <c r="AU661" s="58">
        <f t="shared" si="122"/>
        <v>5300</v>
      </c>
      <c r="AV661" s="58">
        <f t="shared" si="122"/>
        <v>4200</v>
      </c>
      <c r="AW661" s="63"/>
      <c r="AX661" s="122" t="s">
        <v>173</v>
      </c>
      <c r="AY661" s="64"/>
      <c r="AZ661" s="65"/>
    </row>
    <row r="662" spans="1:52" s="122" customFormat="1" ht="20.100000000000001" customHeight="1" x14ac:dyDescent="0.25">
      <c r="A662" s="52" t="str">
        <f t="shared" si="118"/>
        <v>TB1NT1_D3+1</v>
      </c>
      <c r="B662" s="52" t="str">
        <f t="shared" si="119"/>
        <v>TB1NT1_D3+2</v>
      </c>
      <c r="C662" s="52" t="str">
        <f t="shared" si="120"/>
        <v>TB1NT1_D3+3</v>
      </c>
      <c r="D662" s="52" t="str">
        <f t="shared" si="121"/>
        <v>TB1NT1_D3+4</v>
      </c>
      <c r="F662" s="122" t="s">
        <v>173</v>
      </c>
      <c r="G662" s="54"/>
      <c r="H662" s="54" t="s">
        <v>2301</v>
      </c>
      <c r="I662" s="55" t="s">
        <v>2302</v>
      </c>
      <c r="J662" s="55" t="s">
        <v>57</v>
      </c>
      <c r="K662" s="55"/>
      <c r="L662" s="55" t="s">
        <v>2303</v>
      </c>
      <c r="M662" s="56">
        <v>9500</v>
      </c>
      <c r="N662" s="56">
        <v>3800</v>
      </c>
      <c r="O662" s="56">
        <v>2500</v>
      </c>
      <c r="P662" s="56">
        <v>2000</v>
      </c>
      <c r="Q662" s="56"/>
      <c r="R662" s="56"/>
      <c r="S662" s="56"/>
      <c r="T662" s="56"/>
      <c r="U662" s="57" t="str">
        <f t="shared" si="124"/>
        <v>TB1NT1_D3</v>
      </c>
      <c r="V662" s="58"/>
      <c r="W662" s="58"/>
      <c r="X662" s="58"/>
      <c r="Y662" s="58"/>
      <c r="Z662" s="59">
        <f>V662/M662</f>
        <v>0</v>
      </c>
      <c r="AA662" s="59">
        <f t="shared" si="123"/>
        <v>0</v>
      </c>
      <c r="AB662" s="59"/>
      <c r="AC662" s="59"/>
      <c r="AD662" s="58"/>
      <c r="AE662" s="58"/>
      <c r="AF662" s="58"/>
      <c r="AG662" s="58"/>
      <c r="AH662" s="60"/>
      <c r="AI662" s="60"/>
      <c r="AJ662" s="60"/>
      <c r="AK662" s="60"/>
      <c r="AL662" s="160">
        <v>3.0368421052631578</v>
      </c>
      <c r="AM662" s="61"/>
      <c r="AN662" s="61">
        <v>1.75</v>
      </c>
      <c r="AO662" s="58">
        <f t="shared" si="117"/>
        <v>16625</v>
      </c>
      <c r="AP662" s="58">
        <f t="shared" si="117"/>
        <v>6650</v>
      </c>
      <c r="AQ662" s="58">
        <f t="shared" si="117"/>
        <v>4375</v>
      </c>
      <c r="AR662" s="58">
        <f t="shared" si="117"/>
        <v>3500</v>
      </c>
      <c r="AS662" s="58">
        <f t="shared" si="122"/>
        <v>16600</v>
      </c>
      <c r="AT662" s="58">
        <f t="shared" si="122"/>
        <v>6700</v>
      </c>
      <c r="AU662" s="58">
        <f t="shared" si="122"/>
        <v>4400</v>
      </c>
      <c r="AV662" s="58">
        <f t="shared" si="122"/>
        <v>3500</v>
      </c>
      <c r="AW662" s="63"/>
      <c r="AX662" s="122" t="s">
        <v>173</v>
      </c>
      <c r="AY662" s="64"/>
      <c r="AZ662" s="65">
        <v>360</v>
      </c>
    </row>
    <row r="663" spans="1:52" s="122" customFormat="1" ht="55.5" customHeight="1" x14ac:dyDescent="0.25">
      <c r="A663" s="52" t="str">
        <f t="shared" si="118"/>
        <v>TB1NT1_D4+1</v>
      </c>
      <c r="B663" s="52" t="str">
        <f t="shared" si="119"/>
        <v>TB1NT1_D4+2</v>
      </c>
      <c r="C663" s="52" t="str">
        <f t="shared" si="120"/>
        <v>TB1NT1_D4+3</v>
      </c>
      <c r="D663" s="52" t="str">
        <f t="shared" si="121"/>
        <v>TB1NT1_D4+4</v>
      </c>
      <c r="F663" s="122" t="s">
        <v>173</v>
      </c>
      <c r="G663" s="54"/>
      <c r="H663" s="54" t="s">
        <v>2304</v>
      </c>
      <c r="I663" s="55" t="s">
        <v>2305</v>
      </c>
      <c r="J663" s="55" t="s">
        <v>2303</v>
      </c>
      <c r="K663" s="55"/>
      <c r="L663" s="55" t="s">
        <v>2306</v>
      </c>
      <c r="M663" s="56">
        <v>7200</v>
      </c>
      <c r="N663" s="56">
        <v>3000</v>
      </c>
      <c r="O663" s="56">
        <v>2000</v>
      </c>
      <c r="P663" s="56">
        <v>1400</v>
      </c>
      <c r="Q663" s="56"/>
      <c r="R663" s="56"/>
      <c r="S663" s="56"/>
      <c r="T663" s="56"/>
      <c r="U663" s="57" t="str">
        <f t="shared" si="124"/>
        <v>TB1NT1_D4</v>
      </c>
      <c r="V663" s="58"/>
      <c r="W663" s="58"/>
      <c r="X663" s="58"/>
      <c r="Y663" s="58"/>
      <c r="Z663" s="59">
        <f>V663/M663</f>
        <v>0</v>
      </c>
      <c r="AA663" s="59">
        <f t="shared" si="123"/>
        <v>0</v>
      </c>
      <c r="AB663" s="59"/>
      <c r="AC663" s="59"/>
      <c r="AD663" s="58"/>
      <c r="AE663" s="58"/>
      <c r="AF663" s="58"/>
      <c r="AG663" s="58"/>
      <c r="AH663" s="60"/>
      <c r="AI663" s="60"/>
      <c r="AJ663" s="60"/>
      <c r="AK663" s="60"/>
      <c r="AL663" s="160">
        <v>3.6856481481481485</v>
      </c>
      <c r="AM663" s="61"/>
      <c r="AN663" s="62">
        <f>ROUNDDOWN(AL663*$AN$10/$AL$10,1)</f>
        <v>2.1</v>
      </c>
      <c r="AO663" s="58">
        <f t="shared" si="117"/>
        <v>15120</v>
      </c>
      <c r="AP663" s="58">
        <f t="shared" si="117"/>
        <v>6300</v>
      </c>
      <c r="AQ663" s="58">
        <f t="shared" si="117"/>
        <v>4200</v>
      </c>
      <c r="AR663" s="58">
        <f t="shared" si="117"/>
        <v>2940</v>
      </c>
      <c r="AS663" s="58">
        <f t="shared" si="122"/>
        <v>15100</v>
      </c>
      <c r="AT663" s="58">
        <f t="shared" si="122"/>
        <v>6300</v>
      </c>
      <c r="AU663" s="58">
        <f t="shared" si="122"/>
        <v>4200</v>
      </c>
      <c r="AV663" s="58">
        <f t="shared" si="122"/>
        <v>2900</v>
      </c>
      <c r="AW663" s="63"/>
      <c r="AX663" s="122" t="s">
        <v>173</v>
      </c>
      <c r="AY663" s="64"/>
      <c r="AZ663" s="65">
        <v>270</v>
      </c>
    </row>
    <row r="664" spans="1:52" s="122" customFormat="1" ht="31.5" x14ac:dyDescent="0.25">
      <c r="A664" s="52" t="str">
        <f t="shared" si="118"/>
        <v>TB1NT1_D5+1</v>
      </c>
      <c r="B664" s="52" t="str">
        <f t="shared" si="119"/>
        <v>TB1NT1_D5+2</v>
      </c>
      <c r="C664" s="52" t="str">
        <f t="shared" si="120"/>
        <v>TB1NT1_D5+3</v>
      </c>
      <c r="D664" s="52" t="str">
        <f t="shared" si="121"/>
        <v>TB1NT1_D5+4</v>
      </c>
      <c r="F664" s="122" t="s">
        <v>173</v>
      </c>
      <c r="G664" s="54"/>
      <c r="H664" s="54" t="s">
        <v>2307</v>
      </c>
      <c r="I664" s="55" t="s">
        <v>2308</v>
      </c>
      <c r="J664" s="55" t="s">
        <v>2306</v>
      </c>
      <c r="K664" s="55"/>
      <c r="L664" s="55" t="s">
        <v>2309</v>
      </c>
      <c r="M664" s="56">
        <v>8200</v>
      </c>
      <c r="N664" s="56">
        <v>3300</v>
      </c>
      <c r="O664" s="56">
        <v>2200</v>
      </c>
      <c r="P664" s="56">
        <v>1400</v>
      </c>
      <c r="Q664" s="56"/>
      <c r="R664" s="56"/>
      <c r="S664" s="56"/>
      <c r="T664" s="56"/>
      <c r="U664" s="57" t="str">
        <f t="shared" si="124"/>
        <v>TB1NT1_D5</v>
      </c>
      <c r="V664" s="58"/>
      <c r="W664" s="58"/>
      <c r="X664" s="58"/>
      <c r="Y664" s="58"/>
      <c r="Z664" s="59">
        <f>V664/M664</f>
        <v>0</v>
      </c>
      <c r="AA664" s="59">
        <f t="shared" si="123"/>
        <v>0</v>
      </c>
      <c r="AB664" s="59">
        <f>X664/O664</f>
        <v>0</v>
      </c>
      <c r="AC664" s="59"/>
      <c r="AD664" s="58"/>
      <c r="AE664" s="58"/>
      <c r="AF664" s="58"/>
      <c r="AG664" s="58"/>
      <c r="AH664" s="60"/>
      <c r="AI664" s="60"/>
      <c r="AJ664" s="60"/>
      <c r="AK664" s="60"/>
      <c r="AL664" s="160">
        <v>2.9666666666666668</v>
      </c>
      <c r="AM664" s="61"/>
      <c r="AN664" s="61">
        <v>1.7</v>
      </c>
      <c r="AO664" s="58">
        <f t="shared" si="117"/>
        <v>13940</v>
      </c>
      <c r="AP664" s="58">
        <f t="shared" si="117"/>
        <v>5610</v>
      </c>
      <c r="AQ664" s="58">
        <f t="shared" si="117"/>
        <v>3740</v>
      </c>
      <c r="AR664" s="58">
        <f t="shared" si="117"/>
        <v>2380</v>
      </c>
      <c r="AS664" s="58">
        <f t="shared" si="122"/>
        <v>13900</v>
      </c>
      <c r="AT664" s="58">
        <f t="shared" si="122"/>
        <v>5600</v>
      </c>
      <c r="AU664" s="58">
        <f t="shared" si="122"/>
        <v>3700</v>
      </c>
      <c r="AV664" s="58">
        <f t="shared" si="122"/>
        <v>2400</v>
      </c>
      <c r="AW664" s="63"/>
      <c r="AX664" s="122" t="s">
        <v>173</v>
      </c>
      <c r="AY664" s="64"/>
      <c r="AZ664" s="65"/>
    </row>
    <row r="665" spans="1:52" s="122" customFormat="1" ht="31.5" x14ac:dyDescent="0.25">
      <c r="A665" s="52" t="str">
        <f t="shared" si="118"/>
        <v>TB1NT1_D6+1</v>
      </c>
      <c r="B665" s="52" t="str">
        <f t="shared" si="119"/>
        <v>TB1NT1_D6+2</v>
      </c>
      <c r="C665" s="52" t="str">
        <f t="shared" si="120"/>
        <v>TB1NT1_D6+3</v>
      </c>
      <c r="D665" s="52" t="str">
        <f t="shared" si="121"/>
        <v>TB1NT1_D6+4</v>
      </c>
      <c r="F665" s="122" t="s">
        <v>173</v>
      </c>
      <c r="G665" s="54"/>
      <c r="H665" s="54" t="s">
        <v>2310</v>
      </c>
      <c r="I665" s="55" t="s">
        <v>2311</v>
      </c>
      <c r="J665" s="55" t="s">
        <v>2309</v>
      </c>
      <c r="K665" s="55"/>
      <c r="L665" s="55" t="s">
        <v>2312</v>
      </c>
      <c r="M665" s="56">
        <v>9000</v>
      </c>
      <c r="N665" s="56">
        <v>3400</v>
      </c>
      <c r="O665" s="56">
        <v>2300</v>
      </c>
      <c r="P665" s="56">
        <v>1500</v>
      </c>
      <c r="Q665" s="56"/>
      <c r="R665" s="56"/>
      <c r="S665" s="56"/>
      <c r="T665" s="56"/>
      <c r="U665" s="57" t="str">
        <f t="shared" si="124"/>
        <v>TB1NT1_D6</v>
      </c>
      <c r="V665" s="58"/>
      <c r="W665" s="58"/>
      <c r="X665" s="58"/>
      <c r="Y665" s="58"/>
      <c r="Z665" s="59"/>
      <c r="AA665" s="59"/>
      <c r="AB665" s="59"/>
      <c r="AC665" s="59"/>
      <c r="AD665" s="58"/>
      <c r="AE665" s="58"/>
      <c r="AF665" s="58"/>
      <c r="AG665" s="58"/>
      <c r="AH665" s="60"/>
      <c r="AI665" s="60"/>
      <c r="AJ665" s="60"/>
      <c r="AK665" s="60"/>
      <c r="AL665" s="160">
        <v>3.7882352941176469</v>
      </c>
      <c r="AM665" s="61"/>
      <c r="AN665" s="62">
        <f>ROUNDDOWN(AL665*$AN$10/$AL$10,1)</f>
        <v>2.1</v>
      </c>
      <c r="AO665" s="58">
        <f t="shared" si="117"/>
        <v>18900</v>
      </c>
      <c r="AP665" s="58">
        <f t="shared" si="117"/>
        <v>7140</v>
      </c>
      <c r="AQ665" s="58">
        <f t="shared" si="117"/>
        <v>4830</v>
      </c>
      <c r="AR665" s="58">
        <f t="shared" si="117"/>
        <v>3150</v>
      </c>
      <c r="AS665" s="58">
        <f t="shared" si="122"/>
        <v>18900</v>
      </c>
      <c r="AT665" s="58">
        <f t="shared" si="122"/>
        <v>7100</v>
      </c>
      <c r="AU665" s="58">
        <f t="shared" si="122"/>
        <v>4800</v>
      </c>
      <c r="AV665" s="58">
        <f t="shared" si="122"/>
        <v>3200</v>
      </c>
      <c r="AW665" s="63"/>
      <c r="AX665" s="122" t="s">
        <v>173</v>
      </c>
      <c r="AY665" s="64"/>
      <c r="AZ665" s="65">
        <v>1800</v>
      </c>
    </row>
    <row r="666" spans="1:52" s="122" customFormat="1" ht="47.25" x14ac:dyDescent="0.25">
      <c r="A666" s="52" t="str">
        <f t="shared" si="118"/>
        <v>TB1NT1_D7+1</v>
      </c>
      <c r="B666" s="52" t="str">
        <f t="shared" si="119"/>
        <v>TB1NT1_D7+2</v>
      </c>
      <c r="C666" s="52" t="str">
        <f t="shared" si="120"/>
        <v>TB1NT1_D7+3</v>
      </c>
      <c r="D666" s="52" t="str">
        <f t="shared" si="121"/>
        <v>TB1NT1_D7+4</v>
      </c>
      <c r="F666" s="122" t="s">
        <v>173</v>
      </c>
      <c r="G666" s="54"/>
      <c r="H666" s="54" t="s">
        <v>2313</v>
      </c>
      <c r="I666" s="55" t="s">
        <v>2314</v>
      </c>
      <c r="J666" s="55" t="s">
        <v>2312</v>
      </c>
      <c r="K666" s="55"/>
      <c r="L666" s="55" t="s">
        <v>2315</v>
      </c>
      <c r="M666" s="56">
        <v>9500</v>
      </c>
      <c r="N666" s="56">
        <v>3700</v>
      </c>
      <c r="O666" s="56">
        <v>2600</v>
      </c>
      <c r="P666" s="56">
        <v>1700</v>
      </c>
      <c r="Q666" s="56"/>
      <c r="R666" s="56"/>
      <c r="S666" s="56"/>
      <c r="T666" s="56"/>
      <c r="U666" s="57" t="str">
        <f t="shared" si="124"/>
        <v>TB1NT1_D7</v>
      </c>
      <c r="V666" s="58"/>
      <c r="W666" s="58"/>
      <c r="X666" s="58"/>
      <c r="Y666" s="58"/>
      <c r="Z666" s="59">
        <f>V666/M666</f>
        <v>0</v>
      </c>
      <c r="AA666" s="59"/>
      <c r="AB666" s="59"/>
      <c r="AC666" s="59"/>
      <c r="AD666" s="58"/>
      <c r="AE666" s="58"/>
      <c r="AF666" s="58"/>
      <c r="AG666" s="58"/>
      <c r="AH666" s="60"/>
      <c r="AI666" s="60"/>
      <c r="AJ666" s="60"/>
      <c r="AK666" s="60"/>
      <c r="AL666" s="160">
        <v>3.1645010395010393</v>
      </c>
      <c r="AM666" s="61"/>
      <c r="AN666" s="61">
        <v>1.8</v>
      </c>
      <c r="AO666" s="58">
        <f t="shared" si="117"/>
        <v>17100</v>
      </c>
      <c r="AP666" s="58">
        <f t="shared" si="117"/>
        <v>6660</v>
      </c>
      <c r="AQ666" s="58">
        <f t="shared" si="117"/>
        <v>4680</v>
      </c>
      <c r="AR666" s="58">
        <f t="shared" si="117"/>
        <v>3060</v>
      </c>
      <c r="AS666" s="58">
        <f t="shared" si="122"/>
        <v>17100</v>
      </c>
      <c r="AT666" s="58">
        <f t="shared" si="122"/>
        <v>6700</v>
      </c>
      <c r="AU666" s="58">
        <f t="shared" si="122"/>
        <v>4700</v>
      </c>
      <c r="AV666" s="58">
        <f t="shared" si="122"/>
        <v>3100</v>
      </c>
      <c r="AW666" s="63"/>
      <c r="AX666" s="122" t="s">
        <v>173</v>
      </c>
      <c r="AY666" s="64"/>
      <c r="AZ666" s="65">
        <v>1260</v>
      </c>
    </row>
    <row r="667" spans="1:52" s="122" customFormat="1" ht="71.25" customHeight="1" x14ac:dyDescent="0.25">
      <c r="A667" s="52" t="str">
        <f t="shared" si="118"/>
        <v>TB1NT1_D8+1</v>
      </c>
      <c r="B667" s="52" t="str">
        <f t="shared" si="119"/>
        <v>TB1NT1_D8+2</v>
      </c>
      <c r="C667" s="52" t="str">
        <f t="shared" si="120"/>
        <v>TB1NT1_D8+3</v>
      </c>
      <c r="D667" s="52" t="str">
        <f t="shared" si="121"/>
        <v>TB1NT1_D8+4</v>
      </c>
      <c r="F667" s="122" t="s">
        <v>173</v>
      </c>
      <c r="G667" s="54"/>
      <c r="H667" s="54" t="s">
        <v>2316</v>
      </c>
      <c r="I667" s="55" t="s">
        <v>2317</v>
      </c>
      <c r="J667" s="55" t="s">
        <v>2318</v>
      </c>
      <c r="K667" s="55"/>
      <c r="L667" s="55" t="s">
        <v>2283</v>
      </c>
      <c r="M667" s="56">
        <v>8500</v>
      </c>
      <c r="N667" s="56">
        <v>2800</v>
      </c>
      <c r="O667" s="56">
        <v>2000</v>
      </c>
      <c r="P667" s="56">
        <v>1400</v>
      </c>
      <c r="Q667" s="56"/>
      <c r="R667" s="56"/>
      <c r="S667" s="56"/>
      <c r="T667" s="56"/>
      <c r="U667" s="57" t="str">
        <f t="shared" si="124"/>
        <v>TB1NT1_D8</v>
      </c>
      <c r="V667" s="58"/>
      <c r="W667" s="58"/>
      <c r="X667" s="58"/>
      <c r="Y667" s="58"/>
      <c r="Z667" s="59">
        <f>V667/M667</f>
        <v>0</v>
      </c>
      <c r="AA667" s="59"/>
      <c r="AB667" s="59"/>
      <c r="AC667" s="59"/>
      <c r="AD667" s="58"/>
      <c r="AE667" s="58"/>
      <c r="AF667" s="58"/>
      <c r="AG667" s="58"/>
      <c r="AH667" s="60"/>
      <c r="AI667" s="60"/>
      <c r="AJ667" s="60"/>
      <c r="AK667" s="60"/>
      <c r="AL667" s="160">
        <v>3.5392857142857146</v>
      </c>
      <c r="AM667" s="61"/>
      <c r="AN667" s="61">
        <v>2</v>
      </c>
      <c r="AO667" s="58">
        <f t="shared" si="117"/>
        <v>17000</v>
      </c>
      <c r="AP667" s="58">
        <f t="shared" si="117"/>
        <v>5600</v>
      </c>
      <c r="AQ667" s="58">
        <f t="shared" si="117"/>
        <v>4000</v>
      </c>
      <c r="AR667" s="58">
        <f t="shared" si="117"/>
        <v>2800</v>
      </c>
      <c r="AS667" s="58">
        <f t="shared" si="122"/>
        <v>17000</v>
      </c>
      <c r="AT667" s="58">
        <f t="shared" si="122"/>
        <v>5600</v>
      </c>
      <c r="AU667" s="58">
        <f t="shared" si="122"/>
        <v>4000</v>
      </c>
      <c r="AV667" s="58">
        <f t="shared" si="122"/>
        <v>2800</v>
      </c>
      <c r="AW667" s="63"/>
      <c r="AX667" s="122" t="s">
        <v>173</v>
      </c>
      <c r="AY667" s="64"/>
      <c r="AZ667" s="65">
        <v>900</v>
      </c>
    </row>
    <row r="668" spans="1:52" s="122" customFormat="1" ht="47.25" x14ac:dyDescent="0.25">
      <c r="A668" s="52" t="str">
        <f t="shared" si="118"/>
        <v>TB1NT1_D9+1</v>
      </c>
      <c r="B668" s="52" t="str">
        <f t="shared" si="119"/>
        <v>TB1NT1_D9+2</v>
      </c>
      <c r="C668" s="52" t="str">
        <f t="shared" si="120"/>
        <v>TB1NT1_D9+3</v>
      </c>
      <c r="D668" s="52" t="str">
        <f t="shared" si="121"/>
        <v>TB1NT1_D9+4</v>
      </c>
      <c r="F668" s="122" t="s">
        <v>173</v>
      </c>
      <c r="G668" s="54"/>
      <c r="H668" s="54" t="s">
        <v>2319</v>
      </c>
      <c r="I668" s="55" t="s">
        <v>2320</v>
      </c>
      <c r="J668" s="55" t="s">
        <v>2321</v>
      </c>
      <c r="K668" s="55"/>
      <c r="L668" s="55" t="s">
        <v>2322</v>
      </c>
      <c r="M668" s="56">
        <v>7000</v>
      </c>
      <c r="N668" s="56">
        <v>2800</v>
      </c>
      <c r="O668" s="56">
        <v>2000</v>
      </c>
      <c r="P668" s="56">
        <v>1400</v>
      </c>
      <c r="Q668" s="56"/>
      <c r="R668" s="56"/>
      <c r="S668" s="56"/>
      <c r="T668" s="56"/>
      <c r="U668" s="57" t="str">
        <f t="shared" si="124"/>
        <v>TB1NT1_D9</v>
      </c>
      <c r="V668" s="58"/>
      <c r="W668" s="58"/>
      <c r="X668" s="58"/>
      <c r="Y668" s="58"/>
      <c r="Z668" s="59"/>
      <c r="AA668" s="59"/>
      <c r="AB668" s="59"/>
      <c r="AC668" s="59"/>
      <c r="AD668" s="58"/>
      <c r="AE668" s="58"/>
      <c r="AF668" s="58"/>
      <c r="AG668" s="58"/>
      <c r="AH668" s="60"/>
      <c r="AI668" s="60"/>
      <c r="AJ668" s="60"/>
      <c r="AK668" s="60"/>
      <c r="AL668" s="160">
        <v>3.6076190476190475</v>
      </c>
      <c r="AM668" s="61"/>
      <c r="AN668" s="61">
        <v>2</v>
      </c>
      <c r="AO668" s="58">
        <f t="shared" si="117"/>
        <v>14000</v>
      </c>
      <c r="AP668" s="58">
        <f t="shared" si="117"/>
        <v>5600</v>
      </c>
      <c r="AQ668" s="58">
        <f t="shared" si="117"/>
        <v>4000</v>
      </c>
      <c r="AR668" s="58">
        <f t="shared" si="117"/>
        <v>2800</v>
      </c>
      <c r="AS668" s="58">
        <f t="shared" si="122"/>
        <v>14000</v>
      </c>
      <c r="AT668" s="58">
        <f t="shared" si="122"/>
        <v>5600</v>
      </c>
      <c r="AU668" s="58">
        <f t="shared" si="122"/>
        <v>4000</v>
      </c>
      <c r="AV668" s="58">
        <f t="shared" si="122"/>
        <v>2800</v>
      </c>
      <c r="AW668" s="63"/>
      <c r="AX668" s="122" t="s">
        <v>173</v>
      </c>
      <c r="AY668" s="64"/>
      <c r="AZ668" s="65">
        <v>660</v>
      </c>
    </row>
    <row r="669" spans="1:52" s="122" customFormat="1" ht="37.5" customHeight="1" x14ac:dyDescent="0.25">
      <c r="A669" s="52" t="str">
        <f t="shared" si="118"/>
        <v>TB1NT1_D10+1</v>
      </c>
      <c r="B669" s="52" t="str">
        <f t="shared" si="119"/>
        <v>TB1NT1_D10+2</v>
      </c>
      <c r="C669" s="52" t="str">
        <f t="shared" si="120"/>
        <v>TB1NT1_D10+3</v>
      </c>
      <c r="D669" s="52" t="str">
        <f t="shared" si="121"/>
        <v>TB1NT1_D10+4</v>
      </c>
      <c r="F669" s="122" t="s">
        <v>173</v>
      </c>
      <c r="G669" s="54"/>
      <c r="H669" s="54" t="s">
        <v>2323</v>
      </c>
      <c r="I669" s="55" t="s">
        <v>2324</v>
      </c>
      <c r="J669" s="55" t="s">
        <v>2321</v>
      </c>
      <c r="K669" s="55"/>
      <c r="L669" s="55" t="s">
        <v>2325</v>
      </c>
      <c r="M669" s="56">
        <v>8500</v>
      </c>
      <c r="N669" s="56">
        <v>3000</v>
      </c>
      <c r="O669" s="56">
        <v>2100</v>
      </c>
      <c r="P669" s="56">
        <v>1400</v>
      </c>
      <c r="Q669" s="56"/>
      <c r="R669" s="56"/>
      <c r="S669" s="56"/>
      <c r="T669" s="56"/>
      <c r="U669" s="57" t="str">
        <f t="shared" si="124"/>
        <v>TB1NT1_D10</v>
      </c>
      <c r="V669" s="58"/>
      <c r="W669" s="58"/>
      <c r="X669" s="58"/>
      <c r="Y669" s="58"/>
      <c r="Z669" s="59">
        <f t="shared" ref="Z669:AA672" si="125">V669/M669</f>
        <v>0</v>
      </c>
      <c r="AA669" s="59">
        <f t="shared" si="125"/>
        <v>0</v>
      </c>
      <c r="AB669" s="59"/>
      <c r="AC669" s="59"/>
      <c r="AD669" s="58" t="e">
        <f>VLOOKUP($H669,#REF!,5,0)</f>
        <v>#REF!</v>
      </c>
      <c r="AE669" s="58"/>
      <c r="AF669" s="58"/>
      <c r="AG669" s="58"/>
      <c r="AH669" s="60" t="e">
        <f>AD669/M669</f>
        <v>#REF!</v>
      </c>
      <c r="AI669" s="60"/>
      <c r="AJ669" s="60"/>
      <c r="AK669" s="60"/>
      <c r="AL669" s="160">
        <v>3.2633333333333336</v>
      </c>
      <c r="AM669" s="61"/>
      <c r="AN669" s="61">
        <v>1.85</v>
      </c>
      <c r="AO669" s="58">
        <f t="shared" si="117"/>
        <v>15725</v>
      </c>
      <c r="AP669" s="58">
        <f t="shared" si="117"/>
        <v>5550</v>
      </c>
      <c r="AQ669" s="58">
        <f t="shared" si="117"/>
        <v>3885</v>
      </c>
      <c r="AR669" s="58">
        <f t="shared" si="117"/>
        <v>2590</v>
      </c>
      <c r="AS669" s="58">
        <f t="shared" si="122"/>
        <v>15700</v>
      </c>
      <c r="AT669" s="58">
        <f t="shared" si="122"/>
        <v>5600</v>
      </c>
      <c r="AU669" s="58">
        <f t="shared" si="122"/>
        <v>3900</v>
      </c>
      <c r="AV669" s="58">
        <f t="shared" si="122"/>
        <v>2600</v>
      </c>
      <c r="AW669" s="63" t="e">
        <f>VLOOKUP($H669,#REF!,3,0)</f>
        <v>#REF!</v>
      </c>
      <c r="AX669" s="168" t="s">
        <v>173</v>
      </c>
      <c r="AY669" s="162"/>
      <c r="AZ669" s="65"/>
    </row>
    <row r="670" spans="1:52" s="122" customFormat="1" ht="65.25" customHeight="1" x14ac:dyDescent="0.25">
      <c r="A670" s="52" t="str">
        <f t="shared" si="118"/>
        <v>TB1NT1_D11+1</v>
      </c>
      <c r="B670" s="52" t="str">
        <f t="shared" si="119"/>
        <v>TB1NT1_D11+2</v>
      </c>
      <c r="C670" s="52" t="str">
        <f t="shared" si="120"/>
        <v>TB1NT1_D11+3</v>
      </c>
      <c r="D670" s="52" t="str">
        <f t="shared" si="121"/>
        <v>TB1NT1_D11+4</v>
      </c>
      <c r="F670" s="122" t="s">
        <v>173</v>
      </c>
      <c r="G670" s="54"/>
      <c r="H670" s="54" t="s">
        <v>2326</v>
      </c>
      <c r="I670" s="55" t="s">
        <v>2327</v>
      </c>
      <c r="J670" s="55" t="s">
        <v>2328</v>
      </c>
      <c r="K670" s="55"/>
      <c r="L670" s="55" t="s">
        <v>2322</v>
      </c>
      <c r="M670" s="56">
        <v>7200</v>
      </c>
      <c r="N670" s="56">
        <v>3000</v>
      </c>
      <c r="O670" s="56">
        <v>2100</v>
      </c>
      <c r="P670" s="56">
        <v>1400</v>
      </c>
      <c r="Q670" s="56"/>
      <c r="R670" s="56"/>
      <c r="S670" s="56"/>
      <c r="T670" s="56"/>
      <c r="U670" s="57" t="str">
        <f t="shared" si="124"/>
        <v>TB1NT1_D11</v>
      </c>
      <c r="V670" s="58"/>
      <c r="W670" s="58"/>
      <c r="X670" s="58"/>
      <c r="Y670" s="58"/>
      <c r="Z670" s="59">
        <f t="shared" si="125"/>
        <v>0</v>
      </c>
      <c r="AA670" s="59">
        <f t="shared" si="125"/>
        <v>0</v>
      </c>
      <c r="AB670" s="59"/>
      <c r="AC670" s="59"/>
      <c r="AD670" s="58"/>
      <c r="AE670" s="58"/>
      <c r="AF670" s="58"/>
      <c r="AG670" s="58"/>
      <c r="AH670" s="60"/>
      <c r="AI670" s="60"/>
      <c r="AJ670" s="60"/>
      <c r="AK670" s="60"/>
      <c r="AL670" s="160">
        <v>3.4238888888888885</v>
      </c>
      <c r="AM670" s="61"/>
      <c r="AN670" s="61">
        <v>1.95</v>
      </c>
      <c r="AO670" s="58">
        <f t="shared" si="117"/>
        <v>14040</v>
      </c>
      <c r="AP670" s="58">
        <f t="shared" si="117"/>
        <v>5850</v>
      </c>
      <c r="AQ670" s="58">
        <f t="shared" si="117"/>
        <v>4095</v>
      </c>
      <c r="AR670" s="58">
        <f t="shared" si="117"/>
        <v>2730</v>
      </c>
      <c r="AS670" s="58">
        <f t="shared" si="122"/>
        <v>14000</v>
      </c>
      <c r="AT670" s="58">
        <f t="shared" si="122"/>
        <v>5900</v>
      </c>
      <c r="AU670" s="58">
        <f t="shared" si="122"/>
        <v>4100</v>
      </c>
      <c r="AV670" s="58">
        <f t="shared" si="122"/>
        <v>2700</v>
      </c>
      <c r="AW670" s="63"/>
      <c r="AX670" s="122" t="s">
        <v>173</v>
      </c>
      <c r="AY670" s="64"/>
      <c r="AZ670" s="65">
        <v>1800</v>
      </c>
    </row>
    <row r="671" spans="1:52" s="122" customFormat="1" ht="47.25" x14ac:dyDescent="0.25">
      <c r="A671" s="52" t="str">
        <f t="shared" si="118"/>
        <v>TB1NT1_D12+1</v>
      </c>
      <c r="B671" s="52" t="str">
        <f t="shared" si="119"/>
        <v>TB1NT1_D12+2</v>
      </c>
      <c r="C671" s="52" t="str">
        <f t="shared" si="120"/>
        <v>TB1NT1_D12+3</v>
      </c>
      <c r="D671" s="52" t="str">
        <f t="shared" si="121"/>
        <v>TB1NT1_D12+4</v>
      </c>
      <c r="F671" s="122" t="s">
        <v>173</v>
      </c>
      <c r="G671" s="54"/>
      <c r="H671" s="54" t="s">
        <v>2329</v>
      </c>
      <c r="I671" s="55" t="s">
        <v>2330</v>
      </c>
      <c r="J671" s="55" t="s">
        <v>2286</v>
      </c>
      <c r="K671" s="55"/>
      <c r="L671" s="55" t="s">
        <v>2331</v>
      </c>
      <c r="M671" s="54">
        <v>5600</v>
      </c>
      <c r="N671" s="54">
        <v>2500</v>
      </c>
      <c r="O671" s="54">
        <v>1600</v>
      </c>
      <c r="P671" s="54">
        <v>1100</v>
      </c>
      <c r="Q671" s="56"/>
      <c r="R671" s="56"/>
      <c r="S671" s="56"/>
      <c r="T671" s="56"/>
      <c r="U671" s="57" t="str">
        <f t="shared" si="124"/>
        <v>TB1NT1_D12</v>
      </c>
      <c r="V671" s="58"/>
      <c r="W671" s="58"/>
      <c r="X671" s="58"/>
      <c r="Y671" s="58"/>
      <c r="Z671" s="59">
        <f t="shared" si="125"/>
        <v>0</v>
      </c>
      <c r="AA671" s="59">
        <f t="shared" si="125"/>
        <v>0</v>
      </c>
      <c r="AB671" s="59"/>
      <c r="AC671" s="59"/>
      <c r="AD671" s="58"/>
      <c r="AE671" s="58"/>
      <c r="AF671" s="58"/>
      <c r="AG671" s="58"/>
      <c r="AH671" s="60"/>
      <c r="AI671" s="60"/>
      <c r="AJ671" s="60"/>
      <c r="AK671" s="60"/>
      <c r="AL671" s="160">
        <v>3.903</v>
      </c>
      <c r="AM671" s="61"/>
      <c r="AN671" s="62">
        <f>ROUNDDOWN(AL671*$AN$10/$AL$10,1)</f>
        <v>2.2000000000000002</v>
      </c>
      <c r="AO671" s="58">
        <f t="shared" si="117"/>
        <v>12320.000000000002</v>
      </c>
      <c r="AP671" s="58">
        <f t="shared" si="117"/>
        <v>5500</v>
      </c>
      <c r="AQ671" s="58">
        <f t="shared" si="117"/>
        <v>3520.0000000000005</v>
      </c>
      <c r="AR671" s="58">
        <f t="shared" si="117"/>
        <v>2420</v>
      </c>
      <c r="AS671" s="58">
        <f t="shared" si="122"/>
        <v>12300</v>
      </c>
      <c r="AT671" s="58">
        <f t="shared" si="122"/>
        <v>5500</v>
      </c>
      <c r="AU671" s="58">
        <f t="shared" si="122"/>
        <v>3500</v>
      </c>
      <c r="AV671" s="58">
        <f t="shared" si="122"/>
        <v>2400</v>
      </c>
      <c r="AW671" s="63"/>
      <c r="AX671" s="122" t="s">
        <v>173</v>
      </c>
      <c r="AY671" s="64"/>
      <c r="AZ671" s="65">
        <v>1800</v>
      </c>
    </row>
    <row r="672" spans="1:52" s="122" customFormat="1" ht="54.75" customHeight="1" x14ac:dyDescent="0.25">
      <c r="A672" s="52" t="str">
        <f t="shared" si="118"/>
        <v>TB2NT1+1</v>
      </c>
      <c r="B672" s="52" t="str">
        <f t="shared" si="119"/>
        <v>TB2NT1+2</v>
      </c>
      <c r="C672" s="52" t="str">
        <f t="shared" si="120"/>
        <v>TB2NT1+3</v>
      </c>
      <c r="D672" s="52" t="str">
        <f t="shared" si="121"/>
        <v>TB2NT1+4</v>
      </c>
      <c r="F672" s="122" t="s">
        <v>173</v>
      </c>
      <c r="G672" s="54">
        <v>2</v>
      </c>
      <c r="H672" s="54" t="s">
        <v>2332</v>
      </c>
      <c r="I672" s="55" t="s">
        <v>2333</v>
      </c>
      <c r="J672" s="55" t="s">
        <v>2286</v>
      </c>
      <c r="K672" s="55"/>
      <c r="L672" s="55" t="s">
        <v>2334</v>
      </c>
      <c r="M672" s="56"/>
      <c r="N672" s="56"/>
      <c r="O672" s="54"/>
      <c r="P672" s="54"/>
      <c r="Q672" s="56"/>
      <c r="R672" s="56"/>
      <c r="S672" s="56"/>
      <c r="T672" s="56"/>
      <c r="U672" s="57"/>
      <c r="V672" s="58"/>
      <c r="W672" s="58"/>
      <c r="X672" s="58"/>
      <c r="Y672" s="58"/>
      <c r="Z672" s="59" t="e">
        <f t="shared" si="125"/>
        <v>#DIV/0!</v>
      </c>
      <c r="AA672" s="59" t="e">
        <f t="shared" si="125"/>
        <v>#DIV/0!</v>
      </c>
      <c r="AB672" s="59"/>
      <c r="AC672" s="59"/>
      <c r="AD672" s="58"/>
      <c r="AE672" s="58"/>
      <c r="AF672" s="58"/>
      <c r="AG672" s="58"/>
      <c r="AH672" s="60"/>
      <c r="AI672" s="60"/>
      <c r="AJ672" s="60"/>
      <c r="AK672" s="60"/>
      <c r="AL672" s="160"/>
      <c r="AM672" s="61"/>
      <c r="AN672" s="61"/>
      <c r="AO672" s="58">
        <f t="shared" si="117"/>
        <v>0</v>
      </c>
      <c r="AP672" s="58">
        <f t="shared" si="117"/>
        <v>0</v>
      </c>
      <c r="AQ672" s="58">
        <f t="shared" si="117"/>
        <v>0</v>
      </c>
      <c r="AR672" s="58">
        <f t="shared" si="117"/>
        <v>0</v>
      </c>
      <c r="AS672" s="58"/>
      <c r="AT672" s="58"/>
      <c r="AU672" s="58"/>
      <c r="AV672" s="58"/>
      <c r="AW672" s="63"/>
      <c r="AX672" s="122" t="s">
        <v>173</v>
      </c>
      <c r="AY672" s="64"/>
      <c r="AZ672" s="65">
        <v>1800</v>
      </c>
    </row>
    <row r="673" spans="1:52" s="122" customFormat="1" ht="31.5" x14ac:dyDescent="0.25">
      <c r="A673" s="52" t="str">
        <f t="shared" si="118"/>
        <v>TB2NT1_D1+1</v>
      </c>
      <c r="B673" s="52" t="str">
        <f t="shared" si="119"/>
        <v>TB2NT1_D1+2</v>
      </c>
      <c r="C673" s="52" t="str">
        <f t="shared" si="120"/>
        <v>TB2NT1_D1+3</v>
      </c>
      <c r="D673" s="52" t="str">
        <f t="shared" si="121"/>
        <v>TB2NT1_D1+4</v>
      </c>
      <c r="F673" s="122" t="s">
        <v>173</v>
      </c>
      <c r="G673" s="54"/>
      <c r="H673" s="54" t="s">
        <v>2335</v>
      </c>
      <c r="I673" s="55" t="s">
        <v>2336</v>
      </c>
      <c r="J673" s="55" t="s">
        <v>2334</v>
      </c>
      <c r="K673" s="55"/>
      <c r="L673" s="55" t="s">
        <v>2337</v>
      </c>
      <c r="M673" s="56">
        <v>2300</v>
      </c>
      <c r="N673" s="54">
        <v>1200</v>
      </c>
      <c r="O673" s="54">
        <v>900</v>
      </c>
      <c r="P673" s="54">
        <v>600</v>
      </c>
      <c r="Q673" s="56"/>
      <c r="R673" s="56"/>
      <c r="S673" s="56"/>
      <c r="T673" s="56"/>
      <c r="U673" s="57" t="str">
        <f>H673</f>
        <v>TB2NT1_D1</v>
      </c>
      <c r="V673" s="58"/>
      <c r="W673" s="58"/>
      <c r="X673" s="58"/>
      <c r="Y673" s="58"/>
      <c r="Z673" s="59"/>
      <c r="AA673" s="59"/>
      <c r="AB673" s="59"/>
      <c r="AC673" s="59"/>
      <c r="AD673" s="58"/>
      <c r="AE673" s="58"/>
      <c r="AF673" s="58"/>
      <c r="AG673" s="58"/>
      <c r="AH673" s="60"/>
      <c r="AI673" s="60"/>
      <c r="AJ673" s="60"/>
      <c r="AK673" s="60"/>
      <c r="AL673" s="160">
        <v>3.0478260869565217</v>
      </c>
      <c r="AM673" s="61"/>
      <c r="AN673" s="61">
        <v>1.75</v>
      </c>
      <c r="AO673" s="58">
        <f t="shared" si="117"/>
        <v>4025</v>
      </c>
      <c r="AP673" s="58">
        <f t="shared" si="117"/>
        <v>2100</v>
      </c>
      <c r="AQ673" s="58">
        <f t="shared" si="117"/>
        <v>1575</v>
      </c>
      <c r="AR673" s="58">
        <f t="shared" si="117"/>
        <v>1050</v>
      </c>
      <c r="AS673" s="58">
        <f t="shared" si="122"/>
        <v>4000</v>
      </c>
      <c r="AT673" s="58">
        <f t="shared" si="122"/>
        <v>2100</v>
      </c>
      <c r="AU673" s="58">
        <f t="shared" si="122"/>
        <v>1600</v>
      </c>
      <c r="AV673" s="58">
        <f t="shared" si="122"/>
        <v>1100</v>
      </c>
      <c r="AW673" s="63"/>
      <c r="AX673" s="122" t="s">
        <v>173</v>
      </c>
      <c r="AY673" s="64"/>
      <c r="AZ673" s="65">
        <v>1800</v>
      </c>
    </row>
    <row r="674" spans="1:52" s="122" customFormat="1" ht="78.75" x14ac:dyDescent="0.25">
      <c r="A674" s="52" t="str">
        <f t="shared" si="118"/>
        <v>TB2NT1_D2+1</v>
      </c>
      <c r="B674" s="52" t="str">
        <f t="shared" si="119"/>
        <v>TB2NT1_D2+2</v>
      </c>
      <c r="C674" s="52" t="str">
        <f t="shared" si="120"/>
        <v>TB2NT1_D2+3</v>
      </c>
      <c r="D674" s="52" t="str">
        <f t="shared" si="121"/>
        <v>TB2NT1_D2+4</v>
      </c>
      <c r="F674" s="122" t="s">
        <v>173</v>
      </c>
      <c r="G674" s="54"/>
      <c r="H674" s="54" t="s">
        <v>2338</v>
      </c>
      <c r="I674" s="55" t="s">
        <v>2339</v>
      </c>
      <c r="J674" s="55" t="s">
        <v>2337</v>
      </c>
      <c r="K674" s="55"/>
      <c r="L674" s="55" t="s">
        <v>2340</v>
      </c>
      <c r="M674" s="54">
        <v>1500</v>
      </c>
      <c r="N674" s="54">
        <v>800</v>
      </c>
      <c r="O674" s="54">
        <v>650</v>
      </c>
      <c r="P674" s="54">
        <v>450</v>
      </c>
      <c r="Q674" s="56"/>
      <c r="R674" s="56"/>
      <c r="S674" s="56"/>
      <c r="T674" s="56"/>
      <c r="U674" s="57" t="str">
        <f>H674</f>
        <v>TB2NT1_D2</v>
      </c>
      <c r="V674" s="58"/>
      <c r="W674" s="58"/>
      <c r="X674" s="58"/>
      <c r="Y674" s="58"/>
      <c r="Z674" s="59"/>
      <c r="AA674" s="59"/>
      <c r="AB674" s="59"/>
      <c r="AC674" s="59"/>
      <c r="AD674" s="58"/>
      <c r="AE674" s="58"/>
      <c r="AF674" s="58"/>
      <c r="AG674" s="58"/>
      <c r="AH674" s="60"/>
      <c r="AI674" s="60"/>
      <c r="AJ674" s="60"/>
      <c r="AK674" s="60"/>
      <c r="AL674" s="160">
        <v>3.7666666666666666</v>
      </c>
      <c r="AM674" s="61"/>
      <c r="AN674" s="62">
        <f>ROUNDDOWN(AL674*$AN$10/$AL$10,1)</f>
        <v>2.1</v>
      </c>
      <c r="AO674" s="58">
        <f t="shared" si="117"/>
        <v>3150</v>
      </c>
      <c r="AP674" s="58">
        <f t="shared" si="117"/>
        <v>1680</v>
      </c>
      <c r="AQ674" s="58">
        <f t="shared" si="117"/>
        <v>1365</v>
      </c>
      <c r="AR674" s="58">
        <f t="shared" si="117"/>
        <v>945</v>
      </c>
      <c r="AS674" s="58">
        <f t="shared" si="122"/>
        <v>3200</v>
      </c>
      <c r="AT674" s="58">
        <f t="shared" si="122"/>
        <v>1700</v>
      </c>
      <c r="AU674" s="58">
        <f t="shared" si="122"/>
        <v>1400</v>
      </c>
      <c r="AV674" s="58">
        <f t="shared" si="122"/>
        <v>950</v>
      </c>
      <c r="AW674" s="63"/>
      <c r="AX674" s="122" t="s">
        <v>173</v>
      </c>
      <c r="AY674" s="64"/>
      <c r="AZ674" s="65">
        <v>1800</v>
      </c>
    </row>
    <row r="675" spans="1:52" s="122" customFormat="1" ht="68.25" customHeight="1" x14ac:dyDescent="0.25">
      <c r="A675" s="52" t="str">
        <f t="shared" si="118"/>
        <v>TB3NT1+1</v>
      </c>
      <c r="B675" s="52" t="str">
        <f t="shared" si="119"/>
        <v>TB3NT1+2</v>
      </c>
      <c r="C675" s="52" t="str">
        <f t="shared" si="120"/>
        <v>TB3NT1+3</v>
      </c>
      <c r="D675" s="52" t="str">
        <f t="shared" si="121"/>
        <v>TB3NT1+4</v>
      </c>
      <c r="F675" s="122" t="s">
        <v>173</v>
      </c>
      <c r="G675" s="54">
        <v>3</v>
      </c>
      <c r="H675" s="54" t="s">
        <v>2341</v>
      </c>
      <c r="I675" s="55" t="s">
        <v>2342</v>
      </c>
      <c r="J675" s="55" t="s">
        <v>2340</v>
      </c>
      <c r="K675" s="55"/>
      <c r="L675" s="55" t="s">
        <v>2331</v>
      </c>
      <c r="M675" s="56"/>
      <c r="N675" s="56"/>
      <c r="O675" s="56"/>
      <c r="P675" s="56"/>
      <c r="Q675" s="56"/>
      <c r="R675" s="56"/>
      <c r="S675" s="56"/>
      <c r="T675" s="56"/>
      <c r="U675" s="57"/>
      <c r="V675" s="58"/>
      <c r="W675" s="58"/>
      <c r="X675" s="58"/>
      <c r="Y675" s="58"/>
      <c r="Z675" s="59"/>
      <c r="AA675" s="59" t="e">
        <f>W675/N675</f>
        <v>#DIV/0!</v>
      </c>
      <c r="AB675" s="59"/>
      <c r="AC675" s="59"/>
      <c r="AD675" s="58"/>
      <c r="AE675" s="58"/>
      <c r="AF675" s="58"/>
      <c r="AG675" s="58"/>
      <c r="AH675" s="60"/>
      <c r="AI675" s="60"/>
      <c r="AJ675" s="60"/>
      <c r="AK675" s="60"/>
      <c r="AL675" s="160"/>
      <c r="AM675" s="61"/>
      <c r="AN675" s="61"/>
      <c r="AO675" s="58">
        <f t="shared" si="117"/>
        <v>0</v>
      </c>
      <c r="AP675" s="58">
        <f t="shared" si="117"/>
        <v>0</v>
      </c>
      <c r="AQ675" s="58">
        <f t="shared" si="117"/>
        <v>0</v>
      </c>
      <c r="AR675" s="58">
        <f t="shared" si="117"/>
        <v>0</v>
      </c>
      <c r="AS675" s="58"/>
      <c r="AT675" s="58"/>
      <c r="AU675" s="58"/>
      <c r="AV675" s="58"/>
      <c r="AW675" s="63"/>
      <c r="AX675" s="122" t="s">
        <v>173</v>
      </c>
      <c r="AY675" s="64"/>
      <c r="AZ675" s="65">
        <v>1800</v>
      </c>
    </row>
    <row r="676" spans="1:52" s="122" customFormat="1" x14ac:dyDescent="0.25">
      <c r="A676" s="52" t="str">
        <f t="shared" si="118"/>
        <v>TB3NT1_D1+1</v>
      </c>
      <c r="B676" s="52" t="str">
        <f t="shared" si="119"/>
        <v>TB3NT1_D1+2</v>
      </c>
      <c r="C676" s="52" t="str">
        <f t="shared" si="120"/>
        <v>TB3NT1_D1+3</v>
      </c>
      <c r="D676" s="52" t="str">
        <f t="shared" si="121"/>
        <v>TB3NT1_D1+4</v>
      </c>
      <c r="F676" s="122" t="s">
        <v>173</v>
      </c>
      <c r="G676" s="54"/>
      <c r="H676" s="54" t="s">
        <v>2343</v>
      </c>
      <c r="I676" s="55" t="s">
        <v>2344</v>
      </c>
      <c r="J676" s="55" t="s">
        <v>149</v>
      </c>
      <c r="K676" s="55"/>
      <c r="L676" s="55" t="s">
        <v>2345</v>
      </c>
      <c r="M676" s="56">
        <v>17000</v>
      </c>
      <c r="N676" s="56">
        <v>8000</v>
      </c>
      <c r="O676" s="56">
        <v>5000</v>
      </c>
      <c r="P676" s="56">
        <v>3000</v>
      </c>
      <c r="Q676" s="56"/>
      <c r="R676" s="56"/>
      <c r="S676" s="56"/>
      <c r="T676" s="56"/>
      <c r="U676" s="57" t="str">
        <f>H676</f>
        <v>TB3NT1_D1</v>
      </c>
      <c r="V676" s="58"/>
      <c r="W676" s="58"/>
      <c r="X676" s="58"/>
      <c r="Y676" s="58"/>
      <c r="Z676" s="59">
        <f>V676/M676</f>
        <v>0</v>
      </c>
      <c r="AA676" s="59">
        <f>W676/N676</f>
        <v>0</v>
      </c>
      <c r="AB676" s="59"/>
      <c r="AC676" s="59"/>
      <c r="AD676" s="58"/>
      <c r="AE676" s="58"/>
      <c r="AF676" s="58"/>
      <c r="AG676" s="58"/>
      <c r="AH676" s="60"/>
      <c r="AI676" s="60"/>
      <c r="AJ676" s="60"/>
      <c r="AK676" s="60"/>
      <c r="AL676" s="160">
        <v>2.095735294117647</v>
      </c>
      <c r="AM676" s="61"/>
      <c r="AN676" s="61">
        <v>1.2</v>
      </c>
      <c r="AO676" s="58">
        <f t="shared" si="117"/>
        <v>20400</v>
      </c>
      <c r="AP676" s="58">
        <f t="shared" si="117"/>
        <v>9600</v>
      </c>
      <c r="AQ676" s="58">
        <f t="shared" si="117"/>
        <v>6000</v>
      </c>
      <c r="AR676" s="58">
        <f t="shared" si="117"/>
        <v>3600</v>
      </c>
      <c r="AS676" s="58">
        <f t="shared" si="122"/>
        <v>20400</v>
      </c>
      <c r="AT676" s="58">
        <f t="shared" si="122"/>
        <v>9600</v>
      </c>
      <c r="AU676" s="58">
        <f t="shared" si="122"/>
        <v>6000</v>
      </c>
      <c r="AV676" s="58">
        <f t="shared" si="122"/>
        <v>3600</v>
      </c>
      <c r="AW676" s="63"/>
      <c r="AX676" s="122" t="s">
        <v>173</v>
      </c>
      <c r="AY676" s="64"/>
      <c r="AZ676" s="65">
        <v>1800</v>
      </c>
    </row>
    <row r="677" spans="1:52" s="122" customFormat="1" ht="39.950000000000003" customHeight="1" x14ac:dyDescent="0.25">
      <c r="A677" s="52" t="str">
        <f t="shared" si="118"/>
        <v>TB3NT1_D2+1</v>
      </c>
      <c r="B677" s="52" t="str">
        <f t="shared" si="119"/>
        <v>TB3NT1_D2+2</v>
      </c>
      <c r="C677" s="52" t="str">
        <f t="shared" si="120"/>
        <v>TB3NT1_D2+3</v>
      </c>
      <c r="D677" s="52" t="str">
        <f t="shared" si="121"/>
        <v>TB3NT1_D2+4</v>
      </c>
      <c r="F677" s="122" t="s">
        <v>173</v>
      </c>
      <c r="G677" s="54"/>
      <c r="H677" s="54" t="s">
        <v>2346</v>
      </c>
      <c r="I677" s="55" t="s">
        <v>2347</v>
      </c>
      <c r="J677" s="55" t="s">
        <v>149</v>
      </c>
      <c r="K677" s="55"/>
      <c r="L677" s="55" t="s">
        <v>2348</v>
      </c>
      <c r="M677" s="56">
        <v>12000</v>
      </c>
      <c r="N677" s="56">
        <v>5600</v>
      </c>
      <c r="O677" s="56">
        <v>3500</v>
      </c>
      <c r="P677" s="56">
        <v>2100</v>
      </c>
      <c r="Q677" s="56"/>
      <c r="R677" s="56"/>
      <c r="S677" s="56"/>
      <c r="T677" s="56"/>
      <c r="U677" s="57" t="str">
        <f>H677</f>
        <v>TB3NT1_D2</v>
      </c>
      <c r="V677" s="58"/>
      <c r="W677" s="58"/>
      <c r="X677" s="58"/>
      <c r="Y677" s="58"/>
      <c r="Z677" s="59"/>
      <c r="AA677" s="59"/>
      <c r="AB677" s="59"/>
      <c r="AC677" s="59"/>
      <c r="AD677" s="58"/>
      <c r="AE677" s="58"/>
      <c r="AF677" s="58"/>
      <c r="AG677" s="58"/>
      <c r="AH677" s="60"/>
      <c r="AI677" s="60"/>
      <c r="AJ677" s="60"/>
      <c r="AK677" s="60"/>
      <c r="AL677" s="160">
        <v>2.2393452380952379</v>
      </c>
      <c r="AM677" s="61"/>
      <c r="AN677" s="61">
        <f>AL677*$AN$10/$AL$10</f>
        <v>1.2999553485615198</v>
      </c>
      <c r="AO677" s="58">
        <f t="shared" si="117"/>
        <v>15599.464182738238</v>
      </c>
      <c r="AP677" s="58">
        <f t="shared" si="117"/>
        <v>7279.7499519445109</v>
      </c>
      <c r="AQ677" s="58">
        <f t="shared" si="117"/>
        <v>4549.843719965319</v>
      </c>
      <c r="AR677" s="58">
        <f t="shared" si="117"/>
        <v>2729.9062319791915</v>
      </c>
      <c r="AS677" s="58">
        <f t="shared" si="122"/>
        <v>15600</v>
      </c>
      <c r="AT677" s="58">
        <f t="shared" si="122"/>
        <v>7300</v>
      </c>
      <c r="AU677" s="58">
        <f t="shared" si="122"/>
        <v>4500</v>
      </c>
      <c r="AV677" s="58">
        <f t="shared" si="122"/>
        <v>2700</v>
      </c>
      <c r="AW677" s="63"/>
      <c r="AX677" s="122" t="s">
        <v>173</v>
      </c>
      <c r="AY677" s="64"/>
      <c r="AZ677" s="65"/>
    </row>
    <row r="678" spans="1:52" s="122" customFormat="1" ht="39.950000000000003" customHeight="1" x14ac:dyDescent="0.25">
      <c r="A678" s="52" t="str">
        <f t="shared" si="118"/>
        <v>TB3NT1_D3+1</v>
      </c>
      <c r="B678" s="52" t="str">
        <f t="shared" si="119"/>
        <v>TB3NT1_D3+2</v>
      </c>
      <c r="C678" s="52" t="str">
        <f t="shared" si="120"/>
        <v>TB3NT1_D3+3</v>
      </c>
      <c r="D678" s="52" t="str">
        <f t="shared" si="121"/>
        <v>TB3NT1_D3+4</v>
      </c>
      <c r="F678" s="122" t="s">
        <v>173</v>
      </c>
      <c r="G678" s="54"/>
      <c r="H678" s="54" t="s">
        <v>2349</v>
      </c>
      <c r="I678" s="55" t="s">
        <v>2350</v>
      </c>
      <c r="J678" s="55" t="s">
        <v>2351</v>
      </c>
      <c r="K678" s="55"/>
      <c r="L678" s="55" t="s">
        <v>2345</v>
      </c>
      <c r="M678" s="56">
        <v>8400</v>
      </c>
      <c r="N678" s="56">
        <v>4000</v>
      </c>
      <c r="O678" s="56">
        <v>2500</v>
      </c>
      <c r="P678" s="56">
        <v>1500</v>
      </c>
      <c r="Q678" s="56"/>
      <c r="R678" s="56"/>
      <c r="S678" s="56"/>
      <c r="T678" s="56"/>
      <c r="U678" s="57" t="str">
        <f>H678</f>
        <v>TB3NT1_D3</v>
      </c>
      <c r="V678" s="58"/>
      <c r="W678" s="58"/>
      <c r="X678" s="58"/>
      <c r="Y678" s="58"/>
      <c r="Z678" s="59"/>
      <c r="AA678" s="59"/>
      <c r="AB678" s="59"/>
      <c r="AC678" s="59"/>
      <c r="AD678" s="58"/>
      <c r="AE678" s="58"/>
      <c r="AF678" s="58"/>
      <c r="AG678" s="58"/>
      <c r="AH678" s="60"/>
      <c r="AI678" s="60"/>
      <c r="AJ678" s="60"/>
      <c r="AK678" s="60"/>
      <c r="AL678" s="160">
        <v>2.2535714285714286</v>
      </c>
      <c r="AM678" s="61"/>
      <c r="AN678" s="61">
        <v>1.3</v>
      </c>
      <c r="AO678" s="58">
        <f t="shared" si="117"/>
        <v>10920</v>
      </c>
      <c r="AP678" s="58">
        <f t="shared" si="117"/>
        <v>5200</v>
      </c>
      <c r="AQ678" s="58">
        <f t="shared" si="117"/>
        <v>3250</v>
      </c>
      <c r="AR678" s="58">
        <f t="shared" si="117"/>
        <v>1950</v>
      </c>
      <c r="AS678" s="58">
        <f t="shared" si="122"/>
        <v>10900</v>
      </c>
      <c r="AT678" s="58">
        <f t="shared" si="122"/>
        <v>5200</v>
      </c>
      <c r="AU678" s="58">
        <f t="shared" si="122"/>
        <v>3300</v>
      </c>
      <c r="AV678" s="58">
        <f t="shared" si="122"/>
        <v>2000</v>
      </c>
      <c r="AW678" s="63"/>
      <c r="AX678" s="122" t="s">
        <v>173</v>
      </c>
      <c r="AY678" s="64"/>
      <c r="AZ678" s="65">
        <v>1800</v>
      </c>
    </row>
    <row r="679" spans="1:52" s="122" customFormat="1" ht="39.950000000000003" customHeight="1" x14ac:dyDescent="0.25">
      <c r="A679" s="52" t="str">
        <f t="shared" si="118"/>
        <v>TB3NT1_D4+1</v>
      </c>
      <c r="B679" s="52" t="str">
        <f t="shared" si="119"/>
        <v>TB3NT1_D4+2</v>
      </c>
      <c r="C679" s="52" t="str">
        <f t="shared" si="120"/>
        <v>TB3NT1_D4+3</v>
      </c>
      <c r="D679" s="52" t="str">
        <f t="shared" si="121"/>
        <v>TB3NT1_D4+4</v>
      </c>
      <c r="F679" s="122" t="s">
        <v>173</v>
      </c>
      <c r="G679" s="54"/>
      <c r="H679" s="54" t="s">
        <v>2352</v>
      </c>
      <c r="I679" s="55" t="s">
        <v>2353</v>
      </c>
      <c r="J679" s="55" t="s">
        <v>149</v>
      </c>
      <c r="K679" s="55"/>
      <c r="L679" s="55" t="s">
        <v>2345</v>
      </c>
      <c r="M679" s="54">
        <v>5900</v>
      </c>
      <c r="N679" s="54">
        <v>2300</v>
      </c>
      <c r="O679" s="54">
        <v>1800</v>
      </c>
      <c r="P679" s="54">
        <v>1100</v>
      </c>
      <c r="Q679" s="56"/>
      <c r="R679" s="56"/>
      <c r="S679" s="56"/>
      <c r="T679" s="56"/>
      <c r="U679" s="57" t="str">
        <f>H679</f>
        <v>TB3NT1_D4</v>
      </c>
      <c r="V679" s="58"/>
      <c r="W679" s="58"/>
      <c r="X679" s="58"/>
      <c r="Y679" s="58"/>
      <c r="Z679" s="59"/>
      <c r="AA679" s="59">
        <f>W679/N679</f>
        <v>0</v>
      </c>
      <c r="AB679" s="59"/>
      <c r="AC679" s="59"/>
      <c r="AD679" s="58"/>
      <c r="AE679" s="58"/>
      <c r="AF679" s="58"/>
      <c r="AG679" s="58"/>
      <c r="AH679" s="60"/>
      <c r="AI679" s="60"/>
      <c r="AJ679" s="60"/>
      <c r="AK679" s="60"/>
      <c r="AL679" s="160">
        <v>2.4338246131171699</v>
      </c>
      <c r="AM679" s="61"/>
      <c r="AN679" s="61">
        <v>1.4</v>
      </c>
      <c r="AO679" s="58">
        <f t="shared" si="117"/>
        <v>8260</v>
      </c>
      <c r="AP679" s="58">
        <f t="shared" si="117"/>
        <v>3220</v>
      </c>
      <c r="AQ679" s="58">
        <f t="shared" si="117"/>
        <v>2520</v>
      </c>
      <c r="AR679" s="58">
        <f t="shared" si="117"/>
        <v>1540</v>
      </c>
      <c r="AS679" s="58">
        <f t="shared" si="122"/>
        <v>8300</v>
      </c>
      <c r="AT679" s="58">
        <f t="shared" si="122"/>
        <v>3200</v>
      </c>
      <c r="AU679" s="58">
        <f t="shared" si="122"/>
        <v>2500</v>
      </c>
      <c r="AV679" s="58">
        <f t="shared" si="122"/>
        <v>1500</v>
      </c>
      <c r="AW679" s="63"/>
      <c r="AX679" s="122" t="s">
        <v>173</v>
      </c>
      <c r="AY679" s="64"/>
      <c r="AZ679" s="65">
        <v>1800</v>
      </c>
    </row>
    <row r="680" spans="1:52" s="122" customFormat="1" ht="39.950000000000003" customHeight="1" x14ac:dyDescent="0.25">
      <c r="A680" s="52" t="str">
        <f t="shared" si="118"/>
        <v>TB4NT+1</v>
      </c>
      <c r="B680" s="52" t="str">
        <f t="shared" si="119"/>
        <v>TB4NT+2</v>
      </c>
      <c r="C680" s="52" t="str">
        <f t="shared" si="120"/>
        <v>TB4NT+3</v>
      </c>
      <c r="D680" s="52" t="str">
        <f t="shared" si="121"/>
        <v>TB4NT+4</v>
      </c>
      <c r="F680" s="122" t="s">
        <v>173</v>
      </c>
      <c r="G680" s="54">
        <v>4</v>
      </c>
      <c r="H680" s="54" t="s">
        <v>2354</v>
      </c>
      <c r="I680" s="55" t="s">
        <v>2355</v>
      </c>
      <c r="J680" s="55" t="s">
        <v>149</v>
      </c>
      <c r="K680" s="55"/>
      <c r="L680" s="55" t="s">
        <v>2356</v>
      </c>
      <c r="M680" s="56"/>
      <c r="N680" s="56"/>
      <c r="O680" s="56"/>
      <c r="P680" s="56"/>
      <c r="Q680" s="56"/>
      <c r="R680" s="56"/>
      <c r="S680" s="56"/>
      <c r="T680" s="56"/>
      <c r="U680" s="57"/>
      <c r="V680" s="58"/>
      <c r="W680" s="58"/>
      <c r="X680" s="58"/>
      <c r="Y680" s="58"/>
      <c r="Z680" s="59"/>
      <c r="AA680" s="59"/>
      <c r="AB680" s="59"/>
      <c r="AC680" s="59"/>
      <c r="AD680" s="58"/>
      <c r="AE680" s="58"/>
      <c r="AF680" s="58"/>
      <c r="AG680" s="58"/>
      <c r="AH680" s="60"/>
      <c r="AI680" s="60"/>
      <c r="AJ680" s="60"/>
      <c r="AK680" s="60"/>
      <c r="AL680" s="160"/>
      <c r="AM680" s="61"/>
      <c r="AN680" s="61"/>
      <c r="AO680" s="58">
        <f t="shared" si="117"/>
        <v>0</v>
      </c>
      <c r="AP680" s="58">
        <f t="shared" si="117"/>
        <v>0</v>
      </c>
      <c r="AQ680" s="58">
        <f t="shared" si="117"/>
        <v>0</v>
      </c>
      <c r="AR680" s="58">
        <f t="shared" si="117"/>
        <v>0</v>
      </c>
      <c r="AS680" s="58"/>
      <c r="AT680" s="58"/>
      <c r="AU680" s="58"/>
      <c r="AV680" s="58"/>
      <c r="AW680" s="63"/>
      <c r="AX680" s="122" t="s">
        <v>173</v>
      </c>
      <c r="AY680" s="64"/>
      <c r="AZ680" s="65">
        <v>1800</v>
      </c>
    </row>
    <row r="681" spans="1:52" s="122" customFormat="1" ht="31.5" x14ac:dyDescent="0.25">
      <c r="A681" s="52" t="str">
        <f t="shared" si="118"/>
        <v>TB4NT_D1+1</v>
      </c>
      <c r="B681" s="52" t="str">
        <f t="shared" si="119"/>
        <v>TB4NT_D1+2</v>
      </c>
      <c r="C681" s="52" t="str">
        <f t="shared" si="120"/>
        <v>TB4NT_D1+3</v>
      </c>
      <c r="D681" s="52" t="str">
        <f t="shared" si="121"/>
        <v>TB4NT_D1+4</v>
      </c>
      <c r="F681" s="122" t="s">
        <v>173</v>
      </c>
      <c r="G681" s="54"/>
      <c r="H681" s="54" t="s">
        <v>2357</v>
      </c>
      <c r="I681" s="55" t="s">
        <v>2358</v>
      </c>
      <c r="J681" s="55" t="s">
        <v>149</v>
      </c>
      <c r="K681" s="55"/>
      <c r="L681" s="55" t="s">
        <v>2345</v>
      </c>
      <c r="M681" s="56">
        <v>7300</v>
      </c>
      <c r="N681" s="56">
        <v>3500</v>
      </c>
      <c r="O681" s="56">
        <v>2500</v>
      </c>
      <c r="P681" s="56">
        <v>1500</v>
      </c>
      <c r="Q681" s="56"/>
      <c r="R681" s="56"/>
      <c r="S681" s="56"/>
      <c r="T681" s="56"/>
      <c r="U681" s="57" t="str">
        <f t="shared" ref="U681:U687" si="126">H681</f>
        <v>TB4NT_D1</v>
      </c>
      <c r="V681" s="58"/>
      <c r="W681" s="58"/>
      <c r="X681" s="58"/>
      <c r="Y681" s="58"/>
      <c r="Z681" s="59"/>
      <c r="AA681" s="59"/>
      <c r="AB681" s="59"/>
      <c r="AC681" s="59"/>
      <c r="AD681" s="58"/>
      <c r="AE681" s="58"/>
      <c r="AF681" s="58"/>
      <c r="AG681" s="58"/>
      <c r="AH681" s="60"/>
      <c r="AI681" s="60"/>
      <c r="AJ681" s="60"/>
      <c r="AK681" s="60"/>
      <c r="AL681" s="160">
        <v>2.91</v>
      </c>
      <c r="AM681" s="61"/>
      <c r="AN681" s="61">
        <v>1.5</v>
      </c>
      <c r="AO681" s="58">
        <f t="shared" si="117"/>
        <v>10950</v>
      </c>
      <c r="AP681" s="58">
        <f t="shared" si="117"/>
        <v>5250</v>
      </c>
      <c r="AQ681" s="58">
        <f t="shared" si="117"/>
        <v>3750</v>
      </c>
      <c r="AR681" s="58">
        <f t="shared" si="117"/>
        <v>2250</v>
      </c>
      <c r="AS681" s="58">
        <f t="shared" si="122"/>
        <v>11000</v>
      </c>
      <c r="AT681" s="58">
        <f t="shared" si="122"/>
        <v>5300</v>
      </c>
      <c r="AU681" s="58">
        <f t="shared" si="122"/>
        <v>3800</v>
      </c>
      <c r="AV681" s="58">
        <f t="shared" si="122"/>
        <v>2300</v>
      </c>
      <c r="AW681" s="63"/>
      <c r="AX681" s="122" t="s">
        <v>173</v>
      </c>
      <c r="AY681" s="64"/>
      <c r="AZ681" s="65"/>
    </row>
    <row r="682" spans="1:52" s="122" customFormat="1" ht="31.5" x14ac:dyDescent="0.25">
      <c r="A682" s="52" t="str">
        <f t="shared" si="118"/>
        <v>TB4NT_D2+1</v>
      </c>
      <c r="B682" s="52" t="str">
        <f t="shared" si="119"/>
        <v>TB4NT_D2+2</v>
      </c>
      <c r="C682" s="52" t="str">
        <f t="shared" si="120"/>
        <v>TB4NT_D2+3</v>
      </c>
      <c r="D682" s="52" t="str">
        <f t="shared" si="121"/>
        <v>TB4NT_D2+4</v>
      </c>
      <c r="F682" s="122" t="s">
        <v>173</v>
      </c>
      <c r="G682" s="54"/>
      <c r="H682" s="54" t="s">
        <v>2359</v>
      </c>
      <c r="I682" s="55" t="s">
        <v>2360</v>
      </c>
      <c r="J682" s="55" t="s">
        <v>149</v>
      </c>
      <c r="K682" s="55"/>
      <c r="L682" s="55" t="s">
        <v>2361</v>
      </c>
      <c r="M682" s="56">
        <v>6500</v>
      </c>
      <c r="N682" s="56">
        <v>3200</v>
      </c>
      <c r="O682" s="56">
        <v>2500</v>
      </c>
      <c r="P682" s="56">
        <v>1500</v>
      </c>
      <c r="Q682" s="56"/>
      <c r="R682" s="56"/>
      <c r="S682" s="56"/>
      <c r="T682" s="56"/>
      <c r="U682" s="57" t="str">
        <f t="shared" si="126"/>
        <v>TB4NT_D2</v>
      </c>
      <c r="V682" s="58"/>
      <c r="W682" s="58"/>
      <c r="X682" s="58"/>
      <c r="Y682" s="58"/>
      <c r="Z682" s="59"/>
      <c r="AA682" s="59"/>
      <c r="AB682" s="59"/>
      <c r="AC682" s="59"/>
      <c r="AD682" s="58"/>
      <c r="AE682" s="58"/>
      <c r="AF682" s="58"/>
      <c r="AG682" s="58"/>
      <c r="AH682" s="60"/>
      <c r="AI682" s="60"/>
      <c r="AJ682" s="60"/>
      <c r="AK682" s="60"/>
      <c r="AL682" s="160">
        <v>1.9375</v>
      </c>
      <c r="AM682" s="61"/>
      <c r="AN682" s="61">
        <v>1.1000000000000001</v>
      </c>
      <c r="AO682" s="58">
        <f t="shared" si="117"/>
        <v>7150.0000000000009</v>
      </c>
      <c r="AP682" s="58">
        <f t="shared" si="117"/>
        <v>3520.0000000000005</v>
      </c>
      <c r="AQ682" s="58">
        <f t="shared" si="117"/>
        <v>2750</v>
      </c>
      <c r="AR682" s="58">
        <f t="shared" si="117"/>
        <v>1650.0000000000002</v>
      </c>
      <c r="AS682" s="58">
        <f t="shared" si="122"/>
        <v>7200</v>
      </c>
      <c r="AT682" s="58">
        <f t="shared" si="122"/>
        <v>3500</v>
      </c>
      <c r="AU682" s="58">
        <f t="shared" si="122"/>
        <v>2800</v>
      </c>
      <c r="AV682" s="58">
        <f t="shared" si="122"/>
        <v>1700</v>
      </c>
      <c r="AW682" s="63"/>
      <c r="AX682" s="122" t="s">
        <v>173</v>
      </c>
      <c r="AY682" s="64"/>
      <c r="AZ682" s="65">
        <v>660</v>
      </c>
    </row>
    <row r="683" spans="1:52" s="122" customFormat="1" ht="50.1" customHeight="1" x14ac:dyDescent="0.25">
      <c r="A683" s="52" t="str">
        <f t="shared" si="118"/>
        <v>TB5NT+1</v>
      </c>
      <c r="B683" s="52" t="str">
        <f t="shared" si="119"/>
        <v>TB5NT+2</v>
      </c>
      <c r="C683" s="52" t="str">
        <f t="shared" si="120"/>
        <v>TB5NT+3</v>
      </c>
      <c r="D683" s="52" t="str">
        <f t="shared" si="121"/>
        <v>TB5NT+4</v>
      </c>
      <c r="F683" s="122" t="s">
        <v>173</v>
      </c>
      <c r="G683" s="54">
        <v>5</v>
      </c>
      <c r="H683" s="54" t="s">
        <v>2362</v>
      </c>
      <c r="I683" s="55" t="s">
        <v>2363</v>
      </c>
      <c r="J683" s="55" t="s">
        <v>149</v>
      </c>
      <c r="K683" s="55"/>
      <c r="L683" s="55" t="s">
        <v>2345</v>
      </c>
      <c r="M683" s="56">
        <v>8000</v>
      </c>
      <c r="N683" s="56">
        <v>3500</v>
      </c>
      <c r="O683" s="56">
        <v>2500</v>
      </c>
      <c r="P683" s="56">
        <v>1500</v>
      </c>
      <c r="Q683" s="56"/>
      <c r="R683" s="56"/>
      <c r="S683" s="56"/>
      <c r="T683" s="56"/>
      <c r="U683" s="57" t="str">
        <f t="shared" si="126"/>
        <v>TB5NT</v>
      </c>
      <c r="V683" s="58"/>
      <c r="W683" s="58"/>
      <c r="X683" s="58"/>
      <c r="Y683" s="58"/>
      <c r="Z683" s="59"/>
      <c r="AA683" s="59"/>
      <c r="AB683" s="59"/>
      <c r="AC683" s="59"/>
      <c r="AD683" s="58"/>
      <c r="AE683" s="58"/>
      <c r="AF683" s="58"/>
      <c r="AG683" s="58"/>
      <c r="AH683" s="60"/>
      <c r="AI683" s="60"/>
      <c r="AJ683" s="60"/>
      <c r="AK683" s="60"/>
      <c r="AL683" s="160">
        <v>2.209910714285714</v>
      </c>
      <c r="AM683" s="61"/>
      <c r="AN683" s="61">
        <v>1.25</v>
      </c>
      <c r="AO683" s="58">
        <f t="shared" si="117"/>
        <v>10000</v>
      </c>
      <c r="AP683" s="58">
        <f t="shared" si="117"/>
        <v>4375</v>
      </c>
      <c r="AQ683" s="58">
        <f t="shared" si="117"/>
        <v>3125</v>
      </c>
      <c r="AR683" s="58">
        <f t="shared" si="117"/>
        <v>1875</v>
      </c>
      <c r="AS683" s="58">
        <f t="shared" si="122"/>
        <v>10000</v>
      </c>
      <c r="AT683" s="58">
        <f t="shared" si="122"/>
        <v>4400</v>
      </c>
      <c r="AU683" s="58">
        <f t="shared" si="122"/>
        <v>3100</v>
      </c>
      <c r="AV683" s="58">
        <f t="shared" si="122"/>
        <v>1900</v>
      </c>
      <c r="AW683" s="63"/>
      <c r="AX683" s="122" t="s">
        <v>173</v>
      </c>
      <c r="AY683" s="64"/>
      <c r="AZ683" s="65">
        <v>540</v>
      </c>
    </row>
    <row r="684" spans="1:52" s="122" customFormat="1" ht="50.1" customHeight="1" x14ac:dyDescent="0.25">
      <c r="A684" s="52" t="str">
        <f t="shared" si="118"/>
        <v>TB6NT2+1</v>
      </c>
      <c r="B684" s="52" t="str">
        <f t="shared" si="119"/>
        <v>TB6NT2+2</v>
      </c>
      <c r="C684" s="52" t="str">
        <f t="shared" si="120"/>
        <v>TB6NT2+3</v>
      </c>
      <c r="D684" s="52" t="str">
        <f t="shared" si="121"/>
        <v>TB6NT2+4</v>
      </c>
      <c r="F684" s="122" t="s">
        <v>173</v>
      </c>
      <c r="G684" s="54">
        <v>6</v>
      </c>
      <c r="H684" s="54" t="s">
        <v>2364</v>
      </c>
      <c r="I684" s="55" t="s">
        <v>2365</v>
      </c>
      <c r="J684" s="55" t="s">
        <v>149</v>
      </c>
      <c r="K684" s="55"/>
      <c r="L684" s="55" t="s">
        <v>2366</v>
      </c>
      <c r="M684" s="56">
        <v>6800</v>
      </c>
      <c r="N684" s="56">
        <v>3300</v>
      </c>
      <c r="O684" s="56">
        <v>2300</v>
      </c>
      <c r="P684" s="56">
        <v>1500</v>
      </c>
      <c r="Q684" s="56"/>
      <c r="R684" s="56"/>
      <c r="S684" s="56"/>
      <c r="T684" s="56"/>
      <c r="U684" s="57" t="str">
        <f t="shared" si="126"/>
        <v>TB6NT2</v>
      </c>
      <c r="V684" s="58"/>
      <c r="W684" s="58"/>
      <c r="X684" s="58"/>
      <c r="Y684" s="58"/>
      <c r="Z684" s="59">
        <f>V684/M684</f>
        <v>0</v>
      </c>
      <c r="AA684" s="59"/>
      <c r="AB684" s="59"/>
      <c r="AC684" s="59"/>
      <c r="AD684" s="58"/>
      <c r="AE684" s="58"/>
      <c r="AF684" s="58"/>
      <c r="AG684" s="58"/>
      <c r="AH684" s="60"/>
      <c r="AI684" s="60"/>
      <c r="AJ684" s="60"/>
      <c r="AK684" s="60"/>
      <c r="AL684" s="160">
        <v>3.61</v>
      </c>
      <c r="AM684" s="61"/>
      <c r="AN684" s="61">
        <v>1.5</v>
      </c>
      <c r="AO684" s="58">
        <f t="shared" si="117"/>
        <v>10200</v>
      </c>
      <c r="AP684" s="58">
        <f t="shared" si="117"/>
        <v>4950</v>
      </c>
      <c r="AQ684" s="58">
        <f t="shared" si="117"/>
        <v>3450</v>
      </c>
      <c r="AR684" s="58">
        <f t="shared" si="117"/>
        <v>2250</v>
      </c>
      <c r="AS684" s="58">
        <f t="shared" si="122"/>
        <v>10200</v>
      </c>
      <c r="AT684" s="58">
        <f t="shared" si="122"/>
        <v>5000</v>
      </c>
      <c r="AU684" s="58">
        <f t="shared" si="122"/>
        <v>3500</v>
      </c>
      <c r="AV684" s="58">
        <f t="shared" si="122"/>
        <v>2300</v>
      </c>
      <c r="AW684" s="63"/>
      <c r="AX684" s="122" t="s">
        <v>173</v>
      </c>
      <c r="AY684" s="64"/>
      <c r="AZ684" s="65">
        <v>540</v>
      </c>
    </row>
    <row r="685" spans="1:52" s="122" customFormat="1" ht="47.25" x14ac:dyDescent="0.25">
      <c r="A685" s="52" t="str">
        <f t="shared" si="118"/>
        <v>TB7NT+1</v>
      </c>
      <c r="B685" s="52" t="str">
        <f t="shared" si="119"/>
        <v>TB7NT+2</v>
      </c>
      <c r="C685" s="52" t="str">
        <f t="shared" si="120"/>
        <v>TB7NT+3</v>
      </c>
      <c r="D685" s="52" t="str">
        <f t="shared" si="121"/>
        <v>TB7NT+4</v>
      </c>
      <c r="F685" s="122" t="s">
        <v>173</v>
      </c>
      <c r="G685" s="54">
        <v>7</v>
      </c>
      <c r="H685" s="54" t="s">
        <v>2367</v>
      </c>
      <c r="I685" s="55" t="s">
        <v>2368</v>
      </c>
      <c r="J685" s="55" t="s">
        <v>149</v>
      </c>
      <c r="K685" s="55"/>
      <c r="L685" s="55" t="s">
        <v>2369</v>
      </c>
      <c r="M685" s="56">
        <v>6000</v>
      </c>
      <c r="N685" s="56">
        <v>3000</v>
      </c>
      <c r="O685" s="56">
        <v>2300</v>
      </c>
      <c r="P685" s="56">
        <v>1500</v>
      </c>
      <c r="Q685" s="56"/>
      <c r="R685" s="56"/>
      <c r="S685" s="56"/>
      <c r="T685" s="56"/>
      <c r="U685" s="57" t="str">
        <f t="shared" si="126"/>
        <v>TB7NT</v>
      </c>
      <c r="V685" s="58"/>
      <c r="W685" s="58"/>
      <c r="X685" s="58"/>
      <c r="Y685" s="58"/>
      <c r="Z685" s="59"/>
      <c r="AA685" s="59"/>
      <c r="AB685" s="59"/>
      <c r="AC685" s="59"/>
      <c r="AD685" s="58"/>
      <c r="AE685" s="58"/>
      <c r="AF685" s="58"/>
      <c r="AG685" s="58"/>
      <c r="AH685" s="60"/>
      <c r="AI685" s="60"/>
      <c r="AJ685" s="60"/>
      <c r="AK685" s="60"/>
      <c r="AL685" s="160">
        <v>2.5499999999999998</v>
      </c>
      <c r="AM685" s="61"/>
      <c r="AN685" s="61">
        <v>1.5</v>
      </c>
      <c r="AO685" s="58">
        <f t="shared" si="117"/>
        <v>9000</v>
      </c>
      <c r="AP685" s="58">
        <f t="shared" si="117"/>
        <v>4500</v>
      </c>
      <c r="AQ685" s="58">
        <f t="shared" si="117"/>
        <v>3450</v>
      </c>
      <c r="AR685" s="58">
        <f t="shared" si="117"/>
        <v>2250</v>
      </c>
      <c r="AS685" s="58">
        <f t="shared" si="122"/>
        <v>9000</v>
      </c>
      <c r="AT685" s="58">
        <f t="shared" si="122"/>
        <v>4500</v>
      </c>
      <c r="AU685" s="58">
        <f t="shared" si="122"/>
        <v>3500</v>
      </c>
      <c r="AV685" s="58">
        <f t="shared" si="122"/>
        <v>2300</v>
      </c>
      <c r="AW685" s="63"/>
      <c r="AX685" s="122" t="s">
        <v>173</v>
      </c>
      <c r="AY685" s="64"/>
      <c r="AZ685" s="65"/>
    </row>
    <row r="686" spans="1:52" s="122" customFormat="1" ht="47.25" x14ac:dyDescent="0.25">
      <c r="A686" s="52" t="str">
        <f t="shared" si="118"/>
        <v>TB8NT+1</v>
      </c>
      <c r="B686" s="52" t="str">
        <f t="shared" si="119"/>
        <v>TB8NT+2</v>
      </c>
      <c r="C686" s="52" t="str">
        <f t="shared" si="120"/>
        <v>TB8NT+3</v>
      </c>
      <c r="D686" s="52" t="str">
        <f t="shared" si="121"/>
        <v>TB8NT+4</v>
      </c>
      <c r="F686" s="122" t="s">
        <v>173</v>
      </c>
      <c r="G686" s="54">
        <v>8</v>
      </c>
      <c r="H686" s="54" t="s">
        <v>2370</v>
      </c>
      <c r="I686" s="55" t="s">
        <v>2371</v>
      </c>
      <c r="J686" s="55" t="s">
        <v>2372</v>
      </c>
      <c r="K686" s="55"/>
      <c r="L686" s="55" t="s">
        <v>2366</v>
      </c>
      <c r="M686" s="56">
        <v>6000</v>
      </c>
      <c r="N686" s="56">
        <v>3000</v>
      </c>
      <c r="O686" s="56">
        <v>2300</v>
      </c>
      <c r="P686" s="56">
        <v>1500</v>
      </c>
      <c r="Q686" s="56"/>
      <c r="R686" s="56"/>
      <c r="S686" s="56"/>
      <c r="T686" s="56"/>
      <c r="U686" s="57" t="str">
        <f t="shared" si="126"/>
        <v>TB8NT</v>
      </c>
      <c r="V686" s="58"/>
      <c r="W686" s="58"/>
      <c r="X686" s="58"/>
      <c r="Y686" s="58"/>
      <c r="Z686" s="59"/>
      <c r="AA686" s="59"/>
      <c r="AB686" s="59"/>
      <c r="AC686" s="59"/>
      <c r="AD686" s="58"/>
      <c r="AE686" s="58"/>
      <c r="AF686" s="58"/>
      <c r="AG686" s="58"/>
      <c r="AH686" s="60"/>
      <c r="AI686" s="60"/>
      <c r="AJ686" s="60"/>
      <c r="AK686" s="60"/>
      <c r="AL686" s="160">
        <v>2.63</v>
      </c>
      <c r="AM686" s="61"/>
      <c r="AN686" s="61">
        <v>1.5</v>
      </c>
      <c r="AO686" s="58">
        <f t="shared" si="117"/>
        <v>9000</v>
      </c>
      <c r="AP686" s="58">
        <f t="shared" si="117"/>
        <v>4500</v>
      </c>
      <c r="AQ686" s="58">
        <f t="shared" si="117"/>
        <v>3450</v>
      </c>
      <c r="AR686" s="58">
        <f t="shared" si="117"/>
        <v>2250</v>
      </c>
      <c r="AS686" s="58">
        <f t="shared" si="122"/>
        <v>9000</v>
      </c>
      <c r="AT686" s="58">
        <f t="shared" si="122"/>
        <v>4500</v>
      </c>
      <c r="AU686" s="58">
        <f t="shared" si="122"/>
        <v>3500</v>
      </c>
      <c r="AV686" s="58">
        <f t="shared" si="122"/>
        <v>2300</v>
      </c>
      <c r="AW686" s="63"/>
      <c r="AX686" s="122" t="s">
        <v>173</v>
      </c>
      <c r="AY686" s="64"/>
      <c r="AZ686" s="65">
        <v>900</v>
      </c>
    </row>
    <row r="687" spans="1:52" s="122" customFormat="1" ht="47.25" x14ac:dyDescent="0.25">
      <c r="A687" s="52" t="str">
        <f t="shared" si="118"/>
        <v>TB9NT+1</v>
      </c>
      <c r="B687" s="52" t="str">
        <f t="shared" si="119"/>
        <v>TB9NT+2</v>
      </c>
      <c r="C687" s="52" t="str">
        <f t="shared" si="120"/>
        <v>TB9NT+3</v>
      </c>
      <c r="D687" s="52" t="str">
        <f t="shared" si="121"/>
        <v>TB9NT+4</v>
      </c>
      <c r="F687" s="122" t="s">
        <v>173</v>
      </c>
      <c r="G687" s="54">
        <v>9</v>
      </c>
      <c r="H687" s="54" t="s">
        <v>2373</v>
      </c>
      <c r="I687" s="55" t="s">
        <v>2374</v>
      </c>
      <c r="J687" s="55" t="s">
        <v>149</v>
      </c>
      <c r="K687" s="55"/>
      <c r="L687" s="55" t="s">
        <v>2375</v>
      </c>
      <c r="M687" s="54">
        <v>6000</v>
      </c>
      <c r="N687" s="54">
        <v>3000</v>
      </c>
      <c r="O687" s="54">
        <v>2300</v>
      </c>
      <c r="P687" s="54">
        <v>1500</v>
      </c>
      <c r="Q687" s="56"/>
      <c r="R687" s="56"/>
      <c r="S687" s="56"/>
      <c r="T687" s="56"/>
      <c r="U687" s="57" t="str">
        <f t="shared" si="126"/>
        <v>TB9NT</v>
      </c>
      <c r="V687" s="58"/>
      <c r="W687" s="58"/>
      <c r="X687" s="58"/>
      <c r="Y687" s="58"/>
      <c r="Z687" s="59"/>
      <c r="AA687" s="59">
        <f>W687/N687</f>
        <v>0</v>
      </c>
      <c r="AB687" s="59"/>
      <c r="AC687" s="59"/>
      <c r="AD687" s="58"/>
      <c r="AE687" s="58"/>
      <c r="AF687" s="58"/>
      <c r="AG687" s="58"/>
      <c r="AH687" s="60"/>
      <c r="AI687" s="60"/>
      <c r="AJ687" s="60"/>
      <c r="AK687" s="60"/>
      <c r="AL687" s="160">
        <v>2.5499999999999998</v>
      </c>
      <c r="AM687" s="61"/>
      <c r="AN687" s="61">
        <v>1.5</v>
      </c>
      <c r="AO687" s="58">
        <f t="shared" si="117"/>
        <v>9000</v>
      </c>
      <c r="AP687" s="58">
        <f t="shared" si="117"/>
        <v>4500</v>
      </c>
      <c r="AQ687" s="58">
        <f t="shared" si="117"/>
        <v>3450</v>
      </c>
      <c r="AR687" s="58">
        <f t="shared" si="117"/>
        <v>2250</v>
      </c>
      <c r="AS687" s="58">
        <f t="shared" si="122"/>
        <v>9000</v>
      </c>
      <c r="AT687" s="58">
        <f t="shared" si="122"/>
        <v>4500</v>
      </c>
      <c r="AU687" s="58">
        <f t="shared" si="122"/>
        <v>3500</v>
      </c>
      <c r="AV687" s="58">
        <f t="shared" si="122"/>
        <v>2300</v>
      </c>
      <c r="AW687" s="63"/>
      <c r="AX687" s="122" t="s">
        <v>173</v>
      </c>
      <c r="AY687" s="64"/>
      <c r="AZ687" s="65">
        <v>780</v>
      </c>
    </row>
    <row r="688" spans="1:52" s="122" customFormat="1" x14ac:dyDescent="0.25">
      <c r="A688" s="52" t="str">
        <f t="shared" si="118"/>
        <v>TB10NT+1</v>
      </c>
      <c r="B688" s="52" t="str">
        <f t="shared" si="119"/>
        <v>TB10NT+2</v>
      </c>
      <c r="C688" s="52" t="str">
        <f t="shared" si="120"/>
        <v>TB10NT+3</v>
      </c>
      <c r="D688" s="52" t="str">
        <f t="shared" si="121"/>
        <v>TB10NT+4</v>
      </c>
      <c r="F688" s="122" t="s">
        <v>173</v>
      </c>
      <c r="G688" s="54">
        <v>10</v>
      </c>
      <c r="H688" s="54" t="s">
        <v>2376</v>
      </c>
      <c r="I688" s="55" t="s">
        <v>2377</v>
      </c>
      <c r="J688" s="55" t="s">
        <v>2378</v>
      </c>
      <c r="K688" s="55"/>
      <c r="L688" s="55" t="s">
        <v>2379</v>
      </c>
      <c r="M688" s="56"/>
      <c r="N688" s="56"/>
      <c r="O688" s="56"/>
      <c r="P688" s="56"/>
      <c r="Q688" s="56"/>
      <c r="R688" s="56"/>
      <c r="S688" s="56"/>
      <c r="T688" s="56"/>
      <c r="U688" s="57"/>
      <c r="V688" s="58"/>
      <c r="W688" s="58"/>
      <c r="X688" s="58"/>
      <c r="Y688" s="58"/>
      <c r="Z688" s="59" t="e">
        <f>V688/M688</f>
        <v>#DIV/0!</v>
      </c>
      <c r="AA688" s="59"/>
      <c r="AB688" s="59"/>
      <c r="AC688" s="59"/>
      <c r="AD688" s="58"/>
      <c r="AE688" s="58"/>
      <c r="AF688" s="58"/>
      <c r="AG688" s="58"/>
      <c r="AH688" s="60"/>
      <c r="AI688" s="60"/>
      <c r="AJ688" s="60"/>
      <c r="AK688" s="60"/>
      <c r="AL688" s="160"/>
      <c r="AM688" s="61"/>
      <c r="AN688" s="61"/>
      <c r="AO688" s="58">
        <f t="shared" si="117"/>
        <v>0</v>
      </c>
      <c r="AP688" s="58">
        <f t="shared" si="117"/>
        <v>0</v>
      </c>
      <c r="AQ688" s="58">
        <f t="shared" si="117"/>
        <v>0</v>
      </c>
      <c r="AR688" s="58">
        <f t="shared" si="117"/>
        <v>0</v>
      </c>
      <c r="AS688" s="58"/>
      <c r="AT688" s="58"/>
      <c r="AU688" s="58"/>
      <c r="AV688" s="58"/>
      <c r="AW688" s="63"/>
      <c r="AX688" s="122" t="s">
        <v>173</v>
      </c>
      <c r="AY688" s="64"/>
      <c r="AZ688" s="65"/>
    </row>
    <row r="689" spans="1:52" s="122" customFormat="1" ht="31.5" x14ac:dyDescent="0.25">
      <c r="A689" s="52" t="str">
        <f t="shared" si="118"/>
        <v>TB10NT_D1+1</v>
      </c>
      <c r="B689" s="52" t="str">
        <f t="shared" si="119"/>
        <v>TB10NT_D1+2</v>
      </c>
      <c r="C689" s="52" t="str">
        <f t="shared" si="120"/>
        <v>TB10NT_D1+3</v>
      </c>
      <c r="D689" s="52" t="str">
        <f t="shared" si="121"/>
        <v>TB10NT_D1+4</v>
      </c>
      <c r="F689" s="122" t="s">
        <v>173</v>
      </c>
      <c r="G689" s="54"/>
      <c r="H689" s="54" t="s">
        <v>2380</v>
      </c>
      <c r="I689" s="55" t="s">
        <v>2381</v>
      </c>
      <c r="J689" s="55" t="s">
        <v>2378</v>
      </c>
      <c r="K689" s="55"/>
      <c r="L689" s="55" t="s">
        <v>2382</v>
      </c>
      <c r="M689" s="56">
        <v>6000</v>
      </c>
      <c r="N689" s="56">
        <v>3000</v>
      </c>
      <c r="O689" s="56">
        <v>2300</v>
      </c>
      <c r="P689" s="56">
        <v>1500</v>
      </c>
      <c r="Q689" s="56"/>
      <c r="R689" s="56"/>
      <c r="S689" s="56"/>
      <c r="T689" s="56"/>
      <c r="U689" s="57" t="str">
        <f>H689</f>
        <v>TB10NT_D1</v>
      </c>
      <c r="V689" s="58"/>
      <c r="W689" s="58"/>
      <c r="X689" s="58"/>
      <c r="Y689" s="58"/>
      <c r="Z689" s="59"/>
      <c r="AA689" s="59"/>
      <c r="AB689" s="59"/>
      <c r="AC689" s="59"/>
      <c r="AD689" s="58"/>
      <c r="AE689" s="58"/>
      <c r="AF689" s="58"/>
      <c r="AG689" s="58"/>
      <c r="AH689" s="60"/>
      <c r="AI689" s="60"/>
      <c r="AJ689" s="60"/>
      <c r="AK689" s="60"/>
      <c r="AL689" s="160">
        <v>2.5499999999999998</v>
      </c>
      <c r="AM689" s="61"/>
      <c r="AN689" s="61">
        <v>1.5</v>
      </c>
      <c r="AO689" s="58">
        <f t="shared" si="117"/>
        <v>9000</v>
      </c>
      <c r="AP689" s="58">
        <f t="shared" si="117"/>
        <v>4500</v>
      </c>
      <c r="AQ689" s="58">
        <f t="shared" si="117"/>
        <v>3450</v>
      </c>
      <c r="AR689" s="58">
        <f t="shared" si="117"/>
        <v>2250</v>
      </c>
      <c r="AS689" s="58">
        <f t="shared" si="122"/>
        <v>9000</v>
      </c>
      <c r="AT689" s="58">
        <f t="shared" si="122"/>
        <v>4500</v>
      </c>
      <c r="AU689" s="58">
        <f t="shared" si="122"/>
        <v>3500</v>
      </c>
      <c r="AV689" s="58">
        <f t="shared" si="122"/>
        <v>2300</v>
      </c>
      <c r="AW689" s="63"/>
      <c r="AX689" s="122" t="s">
        <v>173</v>
      </c>
      <c r="AY689" s="64"/>
      <c r="AZ689" s="65">
        <v>900</v>
      </c>
    </row>
    <row r="690" spans="1:52" s="122" customFormat="1" ht="63" x14ac:dyDescent="0.25">
      <c r="A690" s="52" t="str">
        <f t="shared" si="118"/>
        <v>TB10NT_D2+1</v>
      </c>
      <c r="B690" s="52" t="str">
        <f t="shared" si="119"/>
        <v>TB10NT_D2+2</v>
      </c>
      <c r="C690" s="52" t="str">
        <f t="shared" si="120"/>
        <v>TB10NT_D2+3</v>
      </c>
      <c r="D690" s="52" t="str">
        <f t="shared" si="121"/>
        <v>TB10NT_D2+4</v>
      </c>
      <c r="F690" s="122" t="s">
        <v>173</v>
      </c>
      <c r="G690" s="54"/>
      <c r="H690" s="54" t="s">
        <v>2383</v>
      </c>
      <c r="I690" s="55" t="s">
        <v>2384</v>
      </c>
      <c r="J690" s="55" t="s">
        <v>2382</v>
      </c>
      <c r="K690" s="55"/>
      <c r="L690" s="55" t="s">
        <v>2385</v>
      </c>
      <c r="M690" s="56">
        <v>4000</v>
      </c>
      <c r="N690" s="56">
        <v>2000</v>
      </c>
      <c r="O690" s="56">
        <v>1700</v>
      </c>
      <c r="P690" s="56">
        <v>1100</v>
      </c>
      <c r="Q690" s="56"/>
      <c r="R690" s="56"/>
      <c r="S690" s="56"/>
      <c r="T690" s="56"/>
      <c r="U690" s="57" t="str">
        <f>H690</f>
        <v>TB10NT_D2</v>
      </c>
      <c r="V690" s="58"/>
      <c r="W690" s="58"/>
      <c r="X690" s="58"/>
      <c r="Y690" s="58"/>
      <c r="Z690" s="59"/>
      <c r="AA690" s="59">
        <f>W690/N690</f>
        <v>0</v>
      </c>
      <c r="AB690" s="59"/>
      <c r="AC690" s="59"/>
      <c r="AD690" s="58"/>
      <c r="AE690" s="58"/>
      <c r="AF690" s="58"/>
      <c r="AG690" s="58"/>
      <c r="AH690" s="60"/>
      <c r="AI690" s="60"/>
      <c r="AJ690" s="60"/>
      <c r="AK690" s="60"/>
      <c r="AL690" s="160">
        <v>3.26</v>
      </c>
      <c r="AM690" s="61"/>
      <c r="AN690" s="61">
        <v>1.5</v>
      </c>
      <c r="AO690" s="58">
        <f t="shared" si="117"/>
        <v>6000</v>
      </c>
      <c r="AP690" s="58">
        <f t="shared" si="117"/>
        <v>3000</v>
      </c>
      <c r="AQ690" s="58">
        <f t="shared" si="117"/>
        <v>2550</v>
      </c>
      <c r="AR690" s="58">
        <f t="shared" si="117"/>
        <v>1650</v>
      </c>
      <c r="AS690" s="58">
        <f t="shared" si="122"/>
        <v>6000</v>
      </c>
      <c r="AT690" s="58">
        <f t="shared" si="122"/>
        <v>3000</v>
      </c>
      <c r="AU690" s="58">
        <f t="shared" si="122"/>
        <v>2600</v>
      </c>
      <c r="AV690" s="58">
        <f t="shared" si="122"/>
        <v>1700</v>
      </c>
      <c r="AW690" s="63"/>
      <c r="AX690" s="122" t="s">
        <v>173</v>
      </c>
      <c r="AY690" s="64"/>
      <c r="AZ690" s="65">
        <v>720</v>
      </c>
    </row>
    <row r="691" spans="1:52" s="122" customFormat="1" ht="78.75" x14ac:dyDescent="0.25">
      <c r="A691" s="52" t="str">
        <f t="shared" si="118"/>
        <v>TB11NT+1</v>
      </c>
      <c r="B691" s="52" t="str">
        <f t="shared" si="119"/>
        <v>TB11NT+2</v>
      </c>
      <c r="C691" s="52" t="str">
        <f t="shared" si="120"/>
        <v>TB11NT+3</v>
      </c>
      <c r="D691" s="52" t="str">
        <f t="shared" si="121"/>
        <v>TB11NT+4</v>
      </c>
      <c r="F691" s="122" t="s">
        <v>173</v>
      </c>
      <c r="G691" s="54">
        <v>11</v>
      </c>
      <c r="H691" s="54" t="s">
        <v>2386</v>
      </c>
      <c r="I691" s="55" t="s">
        <v>2387</v>
      </c>
      <c r="J691" s="55" t="s">
        <v>2382</v>
      </c>
      <c r="K691" s="55"/>
      <c r="L691" s="55" t="s">
        <v>2379</v>
      </c>
      <c r="M691" s="54">
        <v>7500</v>
      </c>
      <c r="N691" s="54">
        <v>3300</v>
      </c>
      <c r="O691" s="54">
        <v>2300</v>
      </c>
      <c r="P691" s="54">
        <v>1500</v>
      </c>
      <c r="Q691" s="56"/>
      <c r="R691" s="56"/>
      <c r="S691" s="56"/>
      <c r="T691" s="56"/>
      <c r="U691" s="57" t="str">
        <f>H691</f>
        <v>TB11NT</v>
      </c>
      <c r="V691" s="58"/>
      <c r="W691" s="58"/>
      <c r="X691" s="58"/>
      <c r="Y691" s="58"/>
      <c r="Z691" s="59"/>
      <c r="AA691" s="59">
        <f>W691/N691</f>
        <v>0</v>
      </c>
      <c r="AB691" s="59">
        <f>X691/O691</f>
        <v>0</v>
      </c>
      <c r="AC691" s="59"/>
      <c r="AD691" s="58"/>
      <c r="AE691" s="58"/>
      <c r="AF691" s="58"/>
      <c r="AG691" s="58"/>
      <c r="AH691" s="60"/>
      <c r="AI691" s="60"/>
      <c r="AJ691" s="60"/>
      <c r="AK691" s="60"/>
      <c r="AL691" s="160">
        <v>1.6040000000000001</v>
      </c>
      <c r="AM691" s="61"/>
      <c r="AN691" s="61">
        <v>1.1000000000000001</v>
      </c>
      <c r="AO691" s="58">
        <f t="shared" si="117"/>
        <v>8250</v>
      </c>
      <c r="AP691" s="58">
        <f t="shared" si="117"/>
        <v>3630.0000000000005</v>
      </c>
      <c r="AQ691" s="58">
        <f t="shared" si="117"/>
        <v>2530</v>
      </c>
      <c r="AR691" s="58">
        <f t="shared" si="117"/>
        <v>1650.0000000000002</v>
      </c>
      <c r="AS691" s="58">
        <f t="shared" si="122"/>
        <v>8300</v>
      </c>
      <c r="AT691" s="58">
        <f t="shared" si="122"/>
        <v>3600</v>
      </c>
      <c r="AU691" s="58">
        <f t="shared" si="122"/>
        <v>2500</v>
      </c>
      <c r="AV691" s="58">
        <f t="shared" si="122"/>
        <v>1700</v>
      </c>
      <c r="AW691" s="63"/>
      <c r="AX691" s="122" t="s">
        <v>173</v>
      </c>
      <c r="AY691" s="64"/>
      <c r="AZ691" s="65">
        <v>720</v>
      </c>
    </row>
    <row r="692" spans="1:52" s="122" customFormat="1" x14ac:dyDescent="0.25">
      <c r="A692" s="52" t="str">
        <f t="shared" si="118"/>
        <v>TB12NT+1</v>
      </c>
      <c r="B692" s="52" t="str">
        <f t="shared" si="119"/>
        <v>TB12NT+2</v>
      </c>
      <c r="C692" s="52" t="str">
        <f t="shared" si="120"/>
        <v>TB12NT+3</v>
      </c>
      <c r="D692" s="52" t="str">
        <f t="shared" si="121"/>
        <v>TB12NT+4</v>
      </c>
      <c r="F692" s="122" t="s">
        <v>173</v>
      </c>
      <c r="G692" s="54">
        <v>12</v>
      </c>
      <c r="H692" s="54" t="s">
        <v>2388</v>
      </c>
      <c r="I692" s="55" t="s">
        <v>2389</v>
      </c>
      <c r="J692" s="55" t="s">
        <v>149</v>
      </c>
      <c r="K692" s="55"/>
      <c r="L692" s="55" t="s">
        <v>2390</v>
      </c>
      <c r="M692" s="56"/>
      <c r="N692" s="56"/>
      <c r="O692" s="56"/>
      <c r="P692" s="56"/>
      <c r="Q692" s="56"/>
      <c r="R692" s="56"/>
      <c r="S692" s="56"/>
      <c r="T692" s="56"/>
      <c r="U692" s="57"/>
      <c r="V692" s="58"/>
      <c r="W692" s="58"/>
      <c r="X692" s="58"/>
      <c r="Y692" s="58"/>
      <c r="Z692" s="59"/>
      <c r="AA692" s="59"/>
      <c r="AB692" s="59"/>
      <c r="AC692" s="59"/>
      <c r="AD692" s="58"/>
      <c r="AE692" s="58"/>
      <c r="AF692" s="58"/>
      <c r="AG692" s="58"/>
      <c r="AH692" s="60"/>
      <c r="AI692" s="60"/>
      <c r="AJ692" s="60"/>
      <c r="AK692" s="60"/>
      <c r="AL692" s="160"/>
      <c r="AM692" s="61"/>
      <c r="AN692" s="61"/>
      <c r="AO692" s="58">
        <f t="shared" si="117"/>
        <v>0</v>
      </c>
      <c r="AP692" s="58">
        <f t="shared" si="117"/>
        <v>0</v>
      </c>
      <c r="AQ692" s="58">
        <f t="shared" si="117"/>
        <v>0</v>
      </c>
      <c r="AR692" s="58">
        <f t="shared" si="117"/>
        <v>0</v>
      </c>
      <c r="AS692" s="58"/>
      <c r="AT692" s="58"/>
      <c r="AU692" s="58"/>
      <c r="AV692" s="58"/>
      <c r="AW692" s="63"/>
      <c r="AX692" s="122" t="s">
        <v>173</v>
      </c>
      <c r="AY692" s="64"/>
      <c r="AZ692" s="65">
        <v>600</v>
      </c>
    </row>
    <row r="693" spans="1:52" s="122" customFormat="1" ht="31.5" x14ac:dyDescent="0.25">
      <c r="A693" s="52" t="str">
        <f t="shared" si="118"/>
        <v>TB12NT_D1+1</v>
      </c>
      <c r="B693" s="52" t="str">
        <f t="shared" si="119"/>
        <v>TB12NT_D1+2</v>
      </c>
      <c r="C693" s="52" t="str">
        <f t="shared" si="120"/>
        <v>TB12NT_D1+3</v>
      </c>
      <c r="D693" s="52" t="str">
        <f t="shared" si="121"/>
        <v>TB12NT_D1+4</v>
      </c>
      <c r="F693" s="122" t="s">
        <v>173</v>
      </c>
      <c r="G693" s="54"/>
      <c r="H693" s="54" t="s">
        <v>2391</v>
      </c>
      <c r="I693" s="55" t="s">
        <v>2392</v>
      </c>
      <c r="J693" s="55" t="s">
        <v>149</v>
      </c>
      <c r="K693" s="55"/>
      <c r="L693" s="55" t="s">
        <v>2345</v>
      </c>
      <c r="M693" s="56">
        <v>5200</v>
      </c>
      <c r="N693" s="56">
        <v>2600</v>
      </c>
      <c r="O693" s="56">
        <v>1600</v>
      </c>
      <c r="P693" s="54">
        <v>1100</v>
      </c>
      <c r="Q693" s="56"/>
      <c r="R693" s="56"/>
      <c r="S693" s="56"/>
      <c r="T693" s="56"/>
      <c r="U693" s="57" t="str">
        <f>H693</f>
        <v>TB12NT_D1</v>
      </c>
      <c r="V693" s="58"/>
      <c r="W693" s="58"/>
      <c r="X693" s="58"/>
      <c r="Y693" s="58"/>
      <c r="Z693" s="59"/>
      <c r="AA693" s="59">
        <f>W693/N693</f>
        <v>0</v>
      </c>
      <c r="AB693" s="59"/>
      <c r="AC693" s="59"/>
      <c r="AD693" s="58"/>
      <c r="AE693" s="58"/>
      <c r="AF693" s="58"/>
      <c r="AG693" s="58"/>
      <c r="AH693" s="60"/>
      <c r="AI693" s="60"/>
      <c r="AJ693" s="60"/>
      <c r="AK693" s="60"/>
      <c r="AL693" s="160">
        <v>2.13</v>
      </c>
      <c r="AM693" s="61"/>
      <c r="AN693" s="61">
        <v>1.5</v>
      </c>
      <c r="AO693" s="58">
        <f t="shared" si="117"/>
        <v>7800</v>
      </c>
      <c r="AP693" s="58">
        <f t="shared" si="117"/>
        <v>3900</v>
      </c>
      <c r="AQ693" s="58">
        <f t="shared" si="117"/>
        <v>2400</v>
      </c>
      <c r="AR693" s="58">
        <f t="shared" si="117"/>
        <v>1650</v>
      </c>
      <c r="AS693" s="58">
        <f t="shared" si="122"/>
        <v>7800</v>
      </c>
      <c r="AT693" s="58">
        <f t="shared" si="122"/>
        <v>3900</v>
      </c>
      <c r="AU693" s="58">
        <f t="shared" si="122"/>
        <v>2400</v>
      </c>
      <c r="AV693" s="58">
        <f t="shared" si="122"/>
        <v>1700</v>
      </c>
      <c r="AW693" s="63"/>
      <c r="AX693" s="122" t="s">
        <v>173</v>
      </c>
      <c r="AY693" s="64"/>
      <c r="AZ693" s="65">
        <v>600</v>
      </c>
    </row>
    <row r="694" spans="1:52" s="122" customFormat="1" ht="31.5" x14ac:dyDescent="0.25">
      <c r="A694" s="52" t="str">
        <f t="shared" si="118"/>
        <v>TB12NT_D2+1</v>
      </c>
      <c r="B694" s="52" t="str">
        <f t="shared" si="119"/>
        <v>TB12NT_D2+2</v>
      </c>
      <c r="C694" s="52" t="str">
        <f t="shared" si="120"/>
        <v>TB12NT_D2+3</v>
      </c>
      <c r="D694" s="52" t="str">
        <f t="shared" si="121"/>
        <v>TB12NT_D2+4</v>
      </c>
      <c r="F694" s="122" t="s">
        <v>173</v>
      </c>
      <c r="G694" s="54"/>
      <c r="H694" s="54" t="s">
        <v>2393</v>
      </c>
      <c r="I694" s="55" t="s">
        <v>2394</v>
      </c>
      <c r="J694" s="55" t="s">
        <v>1128</v>
      </c>
      <c r="K694" s="55"/>
      <c r="L694" s="55" t="s">
        <v>2390</v>
      </c>
      <c r="M694" s="56">
        <v>4500</v>
      </c>
      <c r="N694" s="56">
        <v>2000</v>
      </c>
      <c r="O694" s="56">
        <v>1400</v>
      </c>
      <c r="P694" s="54">
        <v>900</v>
      </c>
      <c r="Q694" s="56"/>
      <c r="R694" s="56"/>
      <c r="S694" s="56"/>
      <c r="T694" s="56"/>
      <c r="U694" s="57" t="str">
        <f>H694</f>
        <v>TB12NT_D2</v>
      </c>
      <c r="V694" s="58"/>
      <c r="W694" s="58"/>
      <c r="X694" s="58"/>
      <c r="Y694" s="58"/>
      <c r="Z694" s="59"/>
      <c r="AA694" s="59">
        <f>W694/N694</f>
        <v>0</v>
      </c>
      <c r="AB694" s="59"/>
      <c r="AC694" s="59"/>
      <c r="AD694" s="58"/>
      <c r="AE694" s="58"/>
      <c r="AF694" s="58"/>
      <c r="AG694" s="58"/>
      <c r="AH694" s="60"/>
      <c r="AI694" s="60"/>
      <c r="AJ694" s="60"/>
      <c r="AK694" s="60"/>
      <c r="AL694" s="160">
        <v>2.66</v>
      </c>
      <c r="AM694" s="61"/>
      <c r="AN694" s="61">
        <v>1.5</v>
      </c>
      <c r="AO694" s="58">
        <f t="shared" si="117"/>
        <v>6750</v>
      </c>
      <c r="AP694" s="58">
        <f t="shared" si="117"/>
        <v>3000</v>
      </c>
      <c r="AQ694" s="58">
        <f t="shared" si="117"/>
        <v>2100</v>
      </c>
      <c r="AR694" s="58">
        <f t="shared" si="117"/>
        <v>1350</v>
      </c>
      <c r="AS694" s="58">
        <f t="shared" si="122"/>
        <v>6800</v>
      </c>
      <c r="AT694" s="58">
        <f t="shared" si="122"/>
        <v>3000</v>
      </c>
      <c r="AU694" s="58">
        <f t="shared" si="122"/>
        <v>2100</v>
      </c>
      <c r="AV694" s="58">
        <f t="shared" si="122"/>
        <v>1400</v>
      </c>
      <c r="AW694" s="63"/>
      <c r="AX694" s="122" t="s">
        <v>173</v>
      </c>
      <c r="AY694" s="64"/>
      <c r="AZ694" s="65"/>
    </row>
    <row r="695" spans="1:52" s="122" customFormat="1" ht="31.5" x14ac:dyDescent="0.25">
      <c r="A695" s="52" t="str">
        <f t="shared" si="118"/>
        <v>TB12NT_D3+1</v>
      </c>
      <c r="B695" s="52" t="str">
        <f t="shared" si="119"/>
        <v>TB12NT_D3+2</v>
      </c>
      <c r="C695" s="52" t="str">
        <f t="shared" si="120"/>
        <v>TB12NT_D3+3</v>
      </c>
      <c r="D695" s="52" t="str">
        <f t="shared" si="121"/>
        <v>TB12NT_D3+4</v>
      </c>
      <c r="F695" s="122" t="s">
        <v>173</v>
      </c>
      <c r="G695" s="54"/>
      <c r="H695" s="54" t="s">
        <v>2395</v>
      </c>
      <c r="I695" s="55" t="s">
        <v>2396</v>
      </c>
      <c r="J695" s="55" t="s">
        <v>149</v>
      </c>
      <c r="K695" s="55"/>
      <c r="L695" s="55" t="s">
        <v>2397</v>
      </c>
      <c r="M695" s="54">
        <v>4200</v>
      </c>
      <c r="N695" s="54">
        <v>2000</v>
      </c>
      <c r="O695" s="54">
        <v>1400</v>
      </c>
      <c r="P695" s="54">
        <v>900</v>
      </c>
      <c r="Q695" s="56"/>
      <c r="R695" s="56"/>
      <c r="S695" s="56"/>
      <c r="T695" s="56"/>
      <c r="U695" s="57" t="str">
        <f>H695</f>
        <v>TB12NT_D3</v>
      </c>
      <c r="V695" s="58"/>
      <c r="W695" s="58"/>
      <c r="X695" s="58"/>
      <c r="Y695" s="58"/>
      <c r="Z695" s="59">
        <f>V695/M695</f>
        <v>0</v>
      </c>
      <c r="AA695" s="59">
        <f>W695/N695</f>
        <v>0</v>
      </c>
      <c r="AB695" s="59">
        <f>X695/O695</f>
        <v>0</v>
      </c>
      <c r="AC695" s="59">
        <f>Y695/P695</f>
        <v>0</v>
      </c>
      <c r="AD695" s="58"/>
      <c r="AE695" s="58"/>
      <c r="AF695" s="58"/>
      <c r="AG695" s="58"/>
      <c r="AH695" s="60"/>
      <c r="AI695" s="60"/>
      <c r="AJ695" s="60"/>
      <c r="AK695" s="60"/>
      <c r="AL695" s="160">
        <v>1.5</v>
      </c>
      <c r="AM695" s="61"/>
      <c r="AN695" s="61">
        <v>1.1000000000000001</v>
      </c>
      <c r="AO695" s="58">
        <f t="shared" si="117"/>
        <v>4620</v>
      </c>
      <c r="AP695" s="58">
        <f t="shared" si="117"/>
        <v>2200</v>
      </c>
      <c r="AQ695" s="58">
        <f t="shared" si="117"/>
        <v>1540.0000000000002</v>
      </c>
      <c r="AR695" s="58">
        <f t="shared" si="117"/>
        <v>990.00000000000011</v>
      </c>
      <c r="AS695" s="58">
        <f t="shared" si="122"/>
        <v>4600</v>
      </c>
      <c r="AT695" s="58">
        <f t="shared" si="122"/>
        <v>2200</v>
      </c>
      <c r="AU695" s="58">
        <f t="shared" si="122"/>
        <v>1500</v>
      </c>
      <c r="AV695" s="58">
        <f t="shared" si="122"/>
        <v>990</v>
      </c>
      <c r="AW695" s="63"/>
      <c r="AX695" s="122" t="s">
        <v>173</v>
      </c>
      <c r="AY695" s="64"/>
      <c r="AZ695" s="65">
        <v>900</v>
      </c>
    </row>
    <row r="696" spans="1:52" s="122" customFormat="1" x14ac:dyDescent="0.25">
      <c r="A696" s="52" t="str">
        <f t="shared" si="118"/>
        <v>TB13NT2+1</v>
      </c>
      <c r="B696" s="52" t="str">
        <f t="shared" si="119"/>
        <v>TB13NT2+2</v>
      </c>
      <c r="C696" s="52" t="str">
        <f t="shared" si="120"/>
        <v>TB13NT2+3</v>
      </c>
      <c r="D696" s="52" t="str">
        <f t="shared" si="121"/>
        <v>TB13NT2+4</v>
      </c>
      <c r="F696" s="122" t="s">
        <v>173</v>
      </c>
      <c r="G696" s="54">
        <v>13</v>
      </c>
      <c r="H696" s="54" t="s">
        <v>2398</v>
      </c>
      <c r="I696" s="55" t="s">
        <v>2399</v>
      </c>
      <c r="J696" s="55" t="s">
        <v>149</v>
      </c>
      <c r="K696" s="55"/>
      <c r="L696" s="55" t="s">
        <v>2345</v>
      </c>
      <c r="M696" s="56"/>
      <c r="N696" s="56"/>
      <c r="O696" s="56"/>
      <c r="P696" s="56"/>
      <c r="Q696" s="56"/>
      <c r="R696" s="56"/>
      <c r="S696" s="56"/>
      <c r="T696" s="56"/>
      <c r="U696" s="57"/>
      <c r="V696" s="58"/>
      <c r="W696" s="58"/>
      <c r="X696" s="58"/>
      <c r="Y696" s="58"/>
      <c r="Z696" s="59"/>
      <c r="AA696" s="59" t="e">
        <f>W696/N696</f>
        <v>#DIV/0!</v>
      </c>
      <c r="AB696" s="59"/>
      <c r="AC696" s="59"/>
      <c r="AD696" s="58"/>
      <c r="AE696" s="58"/>
      <c r="AF696" s="58"/>
      <c r="AG696" s="58"/>
      <c r="AH696" s="60"/>
      <c r="AI696" s="60"/>
      <c r="AJ696" s="60"/>
      <c r="AK696" s="60"/>
      <c r="AL696" s="160"/>
      <c r="AM696" s="61"/>
      <c r="AN696" s="61"/>
      <c r="AO696" s="58">
        <f t="shared" si="117"/>
        <v>0</v>
      </c>
      <c r="AP696" s="58">
        <f t="shared" si="117"/>
        <v>0</v>
      </c>
      <c r="AQ696" s="58">
        <f t="shared" si="117"/>
        <v>0</v>
      </c>
      <c r="AR696" s="58">
        <f t="shared" si="117"/>
        <v>0</v>
      </c>
      <c r="AS696" s="58"/>
      <c r="AT696" s="58"/>
      <c r="AU696" s="58"/>
      <c r="AV696" s="58"/>
      <c r="AW696" s="63"/>
      <c r="AX696" s="122" t="s">
        <v>173</v>
      </c>
      <c r="AY696" s="64"/>
      <c r="AZ696" s="65">
        <v>900</v>
      </c>
    </row>
    <row r="697" spans="1:52" s="122" customFormat="1" ht="47.25" x14ac:dyDescent="0.25">
      <c r="A697" s="52" t="str">
        <f t="shared" si="118"/>
        <v>TB13NT2_D1+1</v>
      </c>
      <c r="B697" s="52" t="str">
        <f t="shared" si="119"/>
        <v>TB13NT2_D1+2</v>
      </c>
      <c r="C697" s="52" t="str">
        <f t="shared" si="120"/>
        <v>TB13NT2_D1+3</v>
      </c>
      <c r="D697" s="52" t="str">
        <f t="shared" si="121"/>
        <v>TB13NT2_D1+4</v>
      </c>
      <c r="F697" s="122" t="s">
        <v>173</v>
      </c>
      <c r="G697" s="54"/>
      <c r="H697" s="54" t="s">
        <v>2400</v>
      </c>
      <c r="I697" s="55" t="s">
        <v>2401</v>
      </c>
      <c r="J697" s="55" t="s">
        <v>1128</v>
      </c>
      <c r="K697" s="55"/>
      <c r="L697" s="55" t="s">
        <v>2402</v>
      </c>
      <c r="M697" s="56">
        <v>8500</v>
      </c>
      <c r="N697" s="56">
        <v>3300</v>
      </c>
      <c r="O697" s="56">
        <v>2300</v>
      </c>
      <c r="P697" s="56">
        <v>1500</v>
      </c>
      <c r="Q697" s="56"/>
      <c r="R697" s="56"/>
      <c r="S697" s="56"/>
      <c r="T697" s="56"/>
      <c r="U697" s="57" t="str">
        <f>H697</f>
        <v>TB13NT2_D1</v>
      </c>
      <c r="V697" s="58"/>
      <c r="W697" s="58"/>
      <c r="X697" s="58"/>
      <c r="Y697" s="58"/>
      <c r="Z697" s="59"/>
      <c r="AA697" s="59">
        <f>W697/N697</f>
        <v>0</v>
      </c>
      <c r="AB697" s="59"/>
      <c r="AC697" s="59"/>
      <c r="AD697" s="58"/>
      <c r="AE697" s="58"/>
      <c r="AF697" s="58"/>
      <c r="AG697" s="58"/>
      <c r="AH697" s="60"/>
      <c r="AI697" s="60"/>
      <c r="AJ697" s="60"/>
      <c r="AK697" s="60"/>
      <c r="AL697" s="160">
        <v>2.396969696969697</v>
      </c>
      <c r="AM697" s="61"/>
      <c r="AN697" s="61">
        <v>1.35</v>
      </c>
      <c r="AO697" s="58">
        <f t="shared" si="117"/>
        <v>11475</v>
      </c>
      <c r="AP697" s="58">
        <f t="shared" si="117"/>
        <v>4455</v>
      </c>
      <c r="AQ697" s="58">
        <f t="shared" si="117"/>
        <v>3105</v>
      </c>
      <c r="AR697" s="58">
        <f t="shared" si="117"/>
        <v>2025.0000000000002</v>
      </c>
      <c r="AS697" s="58">
        <f t="shared" si="122"/>
        <v>11500</v>
      </c>
      <c r="AT697" s="58">
        <f t="shared" si="122"/>
        <v>4500</v>
      </c>
      <c r="AU697" s="58">
        <f t="shared" si="122"/>
        <v>3100</v>
      </c>
      <c r="AV697" s="58">
        <f t="shared" si="122"/>
        <v>2000</v>
      </c>
      <c r="AW697" s="63"/>
      <c r="AX697" s="122" t="s">
        <v>173</v>
      </c>
      <c r="AY697" s="64"/>
      <c r="AZ697" s="65"/>
    </row>
    <row r="698" spans="1:52" s="122" customFormat="1" ht="47.25" x14ac:dyDescent="0.25">
      <c r="A698" s="52" t="str">
        <f t="shared" si="118"/>
        <v>TB13NT2_D2+1</v>
      </c>
      <c r="B698" s="52" t="str">
        <f t="shared" si="119"/>
        <v>TB13NT2_D2+2</v>
      </c>
      <c r="C698" s="52" t="str">
        <f t="shared" si="120"/>
        <v>TB13NT2_D2+3</v>
      </c>
      <c r="D698" s="52" t="str">
        <f t="shared" si="121"/>
        <v>TB13NT2_D2+4</v>
      </c>
      <c r="F698" s="122" t="s">
        <v>173</v>
      </c>
      <c r="G698" s="54"/>
      <c r="H698" s="54" t="s">
        <v>2403</v>
      </c>
      <c r="I698" s="55" t="s">
        <v>2404</v>
      </c>
      <c r="J698" s="55" t="s">
        <v>2402</v>
      </c>
      <c r="K698" s="55"/>
      <c r="L698" s="55" t="s">
        <v>2405</v>
      </c>
      <c r="M698" s="54">
        <v>6000</v>
      </c>
      <c r="N698" s="54">
        <v>2600</v>
      </c>
      <c r="O698" s="54">
        <v>2000</v>
      </c>
      <c r="P698" s="54">
        <v>1300</v>
      </c>
      <c r="Q698" s="56"/>
      <c r="R698" s="56"/>
      <c r="S698" s="56"/>
      <c r="T698" s="56"/>
      <c r="U698" s="57" t="str">
        <f>H698</f>
        <v>TB13NT2_D2</v>
      </c>
      <c r="V698" s="58"/>
      <c r="W698" s="58"/>
      <c r="X698" s="58"/>
      <c r="Y698" s="58"/>
      <c r="Z698" s="59"/>
      <c r="AA698" s="59"/>
      <c r="AB698" s="59"/>
      <c r="AC698" s="59"/>
      <c r="AD698" s="58"/>
      <c r="AE698" s="58"/>
      <c r="AF698" s="58"/>
      <c r="AG698" s="58"/>
      <c r="AH698" s="60"/>
      <c r="AI698" s="60"/>
      <c r="AJ698" s="60"/>
      <c r="AK698" s="60"/>
      <c r="AL698" s="160">
        <v>2.5975000000000001</v>
      </c>
      <c r="AM698" s="61"/>
      <c r="AN698" s="61">
        <v>1.5</v>
      </c>
      <c r="AO698" s="58">
        <f t="shared" si="117"/>
        <v>9000</v>
      </c>
      <c r="AP698" s="58">
        <f t="shared" si="117"/>
        <v>3900</v>
      </c>
      <c r="AQ698" s="58">
        <f t="shared" si="117"/>
        <v>3000</v>
      </c>
      <c r="AR698" s="58">
        <f t="shared" si="117"/>
        <v>1950</v>
      </c>
      <c r="AS698" s="58">
        <f t="shared" si="122"/>
        <v>9000</v>
      </c>
      <c r="AT698" s="58">
        <f t="shared" si="122"/>
        <v>3900</v>
      </c>
      <c r="AU698" s="58">
        <f t="shared" si="122"/>
        <v>3000</v>
      </c>
      <c r="AV698" s="58">
        <f t="shared" si="122"/>
        <v>2000</v>
      </c>
      <c r="AW698" s="63"/>
      <c r="AX698" s="122" t="s">
        <v>173</v>
      </c>
      <c r="AY698" s="64"/>
      <c r="AZ698" s="65">
        <v>900</v>
      </c>
    </row>
    <row r="699" spans="1:52" s="122" customFormat="1" ht="31.5" x14ac:dyDescent="0.25">
      <c r="A699" s="52" t="str">
        <f t="shared" si="118"/>
        <v>TB14NT2+1</v>
      </c>
      <c r="B699" s="52" t="str">
        <f t="shared" si="119"/>
        <v>TB14NT2+2</v>
      </c>
      <c r="C699" s="52" t="str">
        <f t="shared" si="120"/>
        <v>TB14NT2+3</v>
      </c>
      <c r="D699" s="52" t="str">
        <f t="shared" si="121"/>
        <v>TB14NT2+4</v>
      </c>
      <c r="F699" s="122" t="s">
        <v>173</v>
      </c>
      <c r="G699" s="54">
        <v>14</v>
      </c>
      <c r="H699" s="54" t="s">
        <v>2406</v>
      </c>
      <c r="I699" s="55" t="s">
        <v>2407</v>
      </c>
      <c r="J699" s="55" t="s">
        <v>2405</v>
      </c>
      <c r="K699" s="55"/>
      <c r="L699" s="55" t="s">
        <v>2397</v>
      </c>
      <c r="M699" s="56"/>
      <c r="N699" s="56"/>
      <c r="O699" s="56"/>
      <c r="P699" s="56"/>
      <c r="Q699" s="56"/>
      <c r="R699" s="56"/>
      <c r="S699" s="56"/>
      <c r="T699" s="56"/>
      <c r="U699" s="57"/>
      <c r="V699" s="58"/>
      <c r="W699" s="58"/>
      <c r="X699" s="58"/>
      <c r="Y699" s="58"/>
      <c r="Z699" s="59"/>
      <c r="AA699" s="59" t="e">
        <f>W699/N699</f>
        <v>#DIV/0!</v>
      </c>
      <c r="AB699" s="59"/>
      <c r="AC699" s="59"/>
      <c r="AD699" s="58"/>
      <c r="AE699" s="58"/>
      <c r="AF699" s="58"/>
      <c r="AG699" s="58"/>
      <c r="AH699" s="60"/>
      <c r="AI699" s="60"/>
      <c r="AJ699" s="60"/>
      <c r="AK699" s="60"/>
      <c r="AL699" s="160"/>
      <c r="AM699" s="61"/>
      <c r="AN699" s="61"/>
      <c r="AO699" s="58">
        <f t="shared" si="117"/>
        <v>0</v>
      </c>
      <c r="AP699" s="58">
        <f t="shared" si="117"/>
        <v>0</v>
      </c>
      <c r="AQ699" s="58">
        <f t="shared" si="117"/>
        <v>0</v>
      </c>
      <c r="AR699" s="58">
        <f t="shared" si="117"/>
        <v>0</v>
      </c>
      <c r="AS699" s="58"/>
      <c r="AT699" s="58"/>
      <c r="AU699" s="58"/>
      <c r="AV699" s="58"/>
      <c r="AW699" s="63"/>
      <c r="AX699" s="122" t="s">
        <v>173</v>
      </c>
      <c r="AY699" s="64"/>
      <c r="AZ699" s="65">
        <v>900</v>
      </c>
    </row>
    <row r="700" spans="1:52" s="122" customFormat="1" ht="47.25" x14ac:dyDescent="0.25">
      <c r="A700" s="52" t="str">
        <f t="shared" si="118"/>
        <v>TB14NT2_D1+1</v>
      </c>
      <c r="B700" s="52" t="str">
        <f t="shared" si="119"/>
        <v>TB14NT2_D1+2</v>
      </c>
      <c r="C700" s="52" t="str">
        <f t="shared" si="120"/>
        <v>TB14NT2_D1+3</v>
      </c>
      <c r="D700" s="52" t="str">
        <f t="shared" si="121"/>
        <v>TB14NT2_D1+4</v>
      </c>
      <c r="F700" s="122" t="s">
        <v>173</v>
      </c>
      <c r="G700" s="54"/>
      <c r="H700" s="54" t="s">
        <v>2408</v>
      </c>
      <c r="I700" s="55" t="s">
        <v>2409</v>
      </c>
      <c r="J700" s="55" t="s">
        <v>2297</v>
      </c>
      <c r="K700" s="55"/>
      <c r="L700" s="55" t="s">
        <v>2410</v>
      </c>
      <c r="M700" s="56">
        <v>7500</v>
      </c>
      <c r="N700" s="56">
        <v>3400</v>
      </c>
      <c r="O700" s="56">
        <v>2300</v>
      </c>
      <c r="P700" s="56">
        <v>1500</v>
      </c>
      <c r="Q700" s="56"/>
      <c r="R700" s="56"/>
      <c r="S700" s="56"/>
      <c r="T700" s="56"/>
      <c r="U700" s="57" t="str">
        <f>H700</f>
        <v>TB14NT2_D1</v>
      </c>
      <c r="V700" s="58"/>
      <c r="W700" s="58"/>
      <c r="X700" s="58"/>
      <c r="Y700" s="58"/>
      <c r="Z700" s="59">
        <f>V700/M700</f>
        <v>0</v>
      </c>
      <c r="AA700" s="59">
        <f>W700/N700</f>
        <v>0</v>
      </c>
      <c r="AB700" s="59"/>
      <c r="AC700" s="59"/>
      <c r="AD700" s="58"/>
      <c r="AE700" s="58"/>
      <c r="AF700" s="58"/>
      <c r="AG700" s="58"/>
      <c r="AH700" s="60"/>
      <c r="AI700" s="60"/>
      <c r="AJ700" s="60"/>
      <c r="AK700" s="60"/>
      <c r="AL700" s="160">
        <v>2.0882352941176472</v>
      </c>
      <c r="AM700" s="61"/>
      <c r="AN700" s="61">
        <v>1.2</v>
      </c>
      <c r="AO700" s="58">
        <f t="shared" si="117"/>
        <v>9000</v>
      </c>
      <c r="AP700" s="58">
        <f t="shared" si="117"/>
        <v>4080</v>
      </c>
      <c r="AQ700" s="58">
        <f t="shared" si="117"/>
        <v>2760</v>
      </c>
      <c r="AR700" s="58">
        <f t="shared" si="117"/>
        <v>1800</v>
      </c>
      <c r="AS700" s="58">
        <f t="shared" si="122"/>
        <v>9000</v>
      </c>
      <c r="AT700" s="58">
        <f t="shared" si="122"/>
        <v>4100</v>
      </c>
      <c r="AU700" s="58">
        <f t="shared" si="122"/>
        <v>2800</v>
      </c>
      <c r="AV700" s="58">
        <f t="shared" si="122"/>
        <v>1800</v>
      </c>
      <c r="AW700" s="63"/>
      <c r="AX700" s="122" t="s">
        <v>173</v>
      </c>
      <c r="AY700" s="64"/>
      <c r="AZ700" s="65"/>
    </row>
    <row r="701" spans="1:52" s="122" customFormat="1" ht="47.25" x14ac:dyDescent="0.25">
      <c r="A701" s="52" t="str">
        <f t="shared" si="118"/>
        <v>TB14NT2_D2+1</v>
      </c>
      <c r="B701" s="52" t="str">
        <f t="shared" si="119"/>
        <v>TB14NT2_D2+2</v>
      </c>
      <c r="C701" s="52" t="str">
        <f t="shared" si="120"/>
        <v>TB14NT2_D2+3</v>
      </c>
      <c r="D701" s="52" t="str">
        <f t="shared" si="121"/>
        <v>TB14NT2_D2+4</v>
      </c>
      <c r="F701" s="122" t="s">
        <v>173</v>
      </c>
      <c r="G701" s="54"/>
      <c r="H701" s="54" t="s">
        <v>2411</v>
      </c>
      <c r="I701" s="55" t="s">
        <v>2412</v>
      </c>
      <c r="J701" s="55" t="s">
        <v>2303</v>
      </c>
      <c r="K701" s="55"/>
      <c r="L701" s="55" t="s">
        <v>2413</v>
      </c>
      <c r="M701" s="56">
        <v>6300</v>
      </c>
      <c r="N701" s="56">
        <v>2500</v>
      </c>
      <c r="O701" s="56">
        <v>1800</v>
      </c>
      <c r="P701" s="56">
        <v>1200</v>
      </c>
      <c r="Q701" s="56"/>
      <c r="R701" s="56"/>
      <c r="S701" s="56"/>
      <c r="T701" s="56"/>
      <c r="U701" s="57" t="str">
        <f>H701</f>
        <v>TB14NT2_D2</v>
      </c>
      <c r="V701" s="58"/>
      <c r="W701" s="58"/>
      <c r="X701" s="58"/>
      <c r="Y701" s="58"/>
      <c r="Z701" s="59"/>
      <c r="AA701" s="59"/>
      <c r="AB701" s="59"/>
      <c r="AC701" s="59"/>
      <c r="AD701" s="58"/>
      <c r="AE701" s="58"/>
      <c r="AF701" s="58"/>
      <c r="AG701" s="58"/>
      <c r="AH701" s="60"/>
      <c r="AI701" s="60"/>
      <c r="AJ701" s="60"/>
      <c r="AK701" s="60"/>
      <c r="AL701" s="160">
        <v>2.66</v>
      </c>
      <c r="AM701" s="61"/>
      <c r="AN701" s="61">
        <v>1.5</v>
      </c>
      <c r="AO701" s="58">
        <f t="shared" si="117"/>
        <v>9450</v>
      </c>
      <c r="AP701" s="58">
        <f t="shared" si="117"/>
        <v>3750</v>
      </c>
      <c r="AQ701" s="58">
        <f t="shared" si="117"/>
        <v>2700</v>
      </c>
      <c r="AR701" s="58">
        <f t="shared" si="117"/>
        <v>1800</v>
      </c>
      <c r="AS701" s="58">
        <f t="shared" si="122"/>
        <v>9500</v>
      </c>
      <c r="AT701" s="58">
        <f t="shared" si="122"/>
        <v>3800</v>
      </c>
      <c r="AU701" s="58">
        <f t="shared" si="122"/>
        <v>2700</v>
      </c>
      <c r="AV701" s="58">
        <f t="shared" si="122"/>
        <v>1800</v>
      </c>
      <c r="AW701" s="63"/>
      <c r="AX701" s="122" t="s">
        <v>173</v>
      </c>
      <c r="AY701" s="64"/>
      <c r="AZ701" s="65">
        <v>660</v>
      </c>
    </row>
    <row r="702" spans="1:52" s="122" customFormat="1" ht="47.25" x14ac:dyDescent="0.25">
      <c r="A702" s="52" t="str">
        <f t="shared" si="118"/>
        <v>TB14NT2_D3+1</v>
      </c>
      <c r="B702" s="52" t="str">
        <f t="shared" si="119"/>
        <v>TB14NT2_D3+2</v>
      </c>
      <c r="C702" s="52" t="str">
        <f t="shared" si="120"/>
        <v>TB14NT2_D3+3</v>
      </c>
      <c r="D702" s="52" t="str">
        <f t="shared" si="121"/>
        <v>TB14NT2_D3+4</v>
      </c>
      <c r="F702" s="122" t="s">
        <v>173</v>
      </c>
      <c r="G702" s="54"/>
      <c r="H702" s="54" t="s">
        <v>2414</v>
      </c>
      <c r="I702" s="55" t="s">
        <v>2415</v>
      </c>
      <c r="J702" s="55" t="s">
        <v>2303</v>
      </c>
      <c r="K702" s="55"/>
      <c r="L702" s="55" t="s">
        <v>2416</v>
      </c>
      <c r="M702" s="56">
        <v>6500</v>
      </c>
      <c r="N702" s="56">
        <v>2800</v>
      </c>
      <c r="O702" s="56">
        <v>1800</v>
      </c>
      <c r="P702" s="56">
        <v>1200</v>
      </c>
      <c r="Q702" s="56"/>
      <c r="R702" s="56"/>
      <c r="S702" s="56"/>
      <c r="T702" s="56"/>
      <c r="U702" s="57" t="str">
        <f>H702</f>
        <v>TB14NT2_D3</v>
      </c>
      <c r="V702" s="58"/>
      <c r="W702" s="58"/>
      <c r="X702" s="58"/>
      <c r="Y702" s="58"/>
      <c r="Z702" s="59"/>
      <c r="AA702" s="59"/>
      <c r="AB702" s="59"/>
      <c r="AC702" s="59"/>
      <c r="AD702" s="58"/>
      <c r="AE702" s="58"/>
      <c r="AF702" s="58"/>
      <c r="AG702" s="58"/>
      <c r="AH702" s="60"/>
      <c r="AI702" s="60"/>
      <c r="AJ702" s="60"/>
      <c r="AK702" s="60"/>
      <c r="AL702" s="160">
        <v>2.2069062881562882</v>
      </c>
      <c r="AM702" s="61"/>
      <c r="AN702" s="61">
        <v>1.25</v>
      </c>
      <c r="AO702" s="58">
        <f t="shared" si="117"/>
        <v>8125</v>
      </c>
      <c r="AP702" s="58">
        <f t="shared" si="117"/>
        <v>3500</v>
      </c>
      <c r="AQ702" s="58">
        <f t="shared" si="117"/>
        <v>2250</v>
      </c>
      <c r="AR702" s="58">
        <f t="shared" si="117"/>
        <v>1500</v>
      </c>
      <c r="AS702" s="58">
        <f t="shared" si="122"/>
        <v>8100</v>
      </c>
      <c r="AT702" s="58">
        <f t="shared" si="122"/>
        <v>3500</v>
      </c>
      <c r="AU702" s="58">
        <f t="shared" si="122"/>
        <v>2300</v>
      </c>
      <c r="AV702" s="58">
        <f t="shared" si="122"/>
        <v>1500</v>
      </c>
      <c r="AW702" s="63"/>
      <c r="AX702" s="122" t="s">
        <v>173</v>
      </c>
      <c r="AY702" s="64"/>
      <c r="AZ702" s="65">
        <v>450</v>
      </c>
    </row>
    <row r="703" spans="1:52" s="122" customFormat="1" ht="47.25" x14ac:dyDescent="0.25">
      <c r="A703" s="52" t="str">
        <f t="shared" si="118"/>
        <v>TB14NT2_D4+1</v>
      </c>
      <c r="B703" s="52" t="str">
        <f t="shared" si="119"/>
        <v>TB14NT2_D4+2</v>
      </c>
      <c r="C703" s="52" t="str">
        <f t="shared" si="120"/>
        <v>TB14NT2_D4+3</v>
      </c>
      <c r="D703" s="52" t="str">
        <f t="shared" si="121"/>
        <v>TB14NT2_D4+4</v>
      </c>
      <c r="F703" s="122" t="s">
        <v>173</v>
      </c>
      <c r="G703" s="54"/>
      <c r="H703" s="54" t="s">
        <v>2417</v>
      </c>
      <c r="I703" s="55" t="s">
        <v>2418</v>
      </c>
      <c r="J703" s="55" t="s">
        <v>2416</v>
      </c>
      <c r="K703" s="55"/>
      <c r="L703" s="55" t="s">
        <v>2413</v>
      </c>
      <c r="M703" s="56">
        <v>5500</v>
      </c>
      <c r="N703" s="56">
        <v>2300</v>
      </c>
      <c r="O703" s="56">
        <v>1400</v>
      </c>
      <c r="P703" s="56">
        <v>1000</v>
      </c>
      <c r="Q703" s="56"/>
      <c r="R703" s="56"/>
      <c r="S703" s="56"/>
      <c r="T703" s="56"/>
      <c r="U703" s="57" t="str">
        <f>H703</f>
        <v>TB14NT2_D4</v>
      </c>
      <c r="V703" s="58"/>
      <c r="W703" s="58"/>
      <c r="X703" s="58"/>
      <c r="Y703" s="58"/>
      <c r="Z703" s="59"/>
      <c r="AA703" s="59">
        <f>W703/N703</f>
        <v>0</v>
      </c>
      <c r="AB703" s="59"/>
      <c r="AC703" s="59">
        <f>Y703/P703</f>
        <v>0</v>
      </c>
      <c r="AD703" s="58"/>
      <c r="AE703" s="58"/>
      <c r="AF703" s="58"/>
      <c r="AG703" s="58"/>
      <c r="AH703" s="60"/>
      <c r="AI703" s="60"/>
      <c r="AJ703" s="60"/>
      <c r="AK703" s="60"/>
      <c r="AL703" s="160">
        <v>2.5</v>
      </c>
      <c r="AM703" s="61"/>
      <c r="AN703" s="61">
        <f>AL703*$AN$10/$AL$10</f>
        <v>1.4512672347780184</v>
      </c>
      <c r="AO703" s="58">
        <f t="shared" si="117"/>
        <v>7981.9697912791016</v>
      </c>
      <c r="AP703" s="58">
        <f t="shared" si="117"/>
        <v>3337.9146399894425</v>
      </c>
      <c r="AQ703" s="58">
        <f t="shared" si="117"/>
        <v>2031.7741286892258</v>
      </c>
      <c r="AR703" s="58">
        <f t="shared" si="117"/>
        <v>1451.2672347780185</v>
      </c>
      <c r="AS703" s="58">
        <f t="shared" si="122"/>
        <v>8000</v>
      </c>
      <c r="AT703" s="58">
        <f t="shared" si="122"/>
        <v>3300</v>
      </c>
      <c r="AU703" s="58">
        <f t="shared" si="122"/>
        <v>2000</v>
      </c>
      <c r="AV703" s="58">
        <f t="shared" si="122"/>
        <v>1500</v>
      </c>
      <c r="AW703" s="63"/>
      <c r="AX703" s="122" t="s">
        <v>173</v>
      </c>
      <c r="AY703" s="64"/>
      <c r="AZ703" s="65">
        <v>510</v>
      </c>
    </row>
    <row r="704" spans="1:52" s="122" customFormat="1" ht="31.5" x14ac:dyDescent="0.25">
      <c r="A704" s="52" t="str">
        <f t="shared" si="118"/>
        <v>TB15NT+1</v>
      </c>
      <c r="B704" s="52" t="str">
        <f t="shared" si="119"/>
        <v>TB15NT+2</v>
      </c>
      <c r="C704" s="52" t="str">
        <f t="shared" si="120"/>
        <v>TB15NT+3</v>
      </c>
      <c r="D704" s="52" t="str">
        <f t="shared" si="121"/>
        <v>TB15NT+4</v>
      </c>
      <c r="F704" s="122" t="s">
        <v>173</v>
      </c>
      <c r="G704" s="54">
        <v>15</v>
      </c>
      <c r="H704" s="54" t="s">
        <v>2419</v>
      </c>
      <c r="I704" s="55" t="s">
        <v>2420</v>
      </c>
      <c r="J704" s="55" t="s">
        <v>149</v>
      </c>
      <c r="K704" s="55"/>
      <c r="L704" s="55" t="s">
        <v>2345</v>
      </c>
      <c r="M704" s="54">
        <v>3400</v>
      </c>
      <c r="N704" s="54">
        <v>1700</v>
      </c>
      <c r="O704" s="54">
        <v>1400</v>
      </c>
      <c r="P704" s="54">
        <v>1000</v>
      </c>
      <c r="Q704" s="56"/>
      <c r="R704" s="56"/>
      <c r="S704" s="56"/>
      <c r="T704" s="56"/>
      <c r="U704" s="57" t="str">
        <f>H704</f>
        <v>TB15NT</v>
      </c>
      <c r="V704" s="58"/>
      <c r="W704" s="58"/>
      <c r="X704" s="58"/>
      <c r="Y704" s="58"/>
      <c r="Z704" s="59"/>
      <c r="AA704" s="59"/>
      <c r="AB704" s="59"/>
      <c r="AC704" s="59"/>
      <c r="AD704" s="58"/>
      <c r="AE704" s="58"/>
      <c r="AF704" s="58"/>
      <c r="AG704" s="58"/>
      <c r="AH704" s="60"/>
      <c r="AI704" s="60"/>
      <c r="AJ704" s="60"/>
      <c r="AK704" s="60"/>
      <c r="AL704" s="160">
        <v>4.4529411764705884</v>
      </c>
      <c r="AM704" s="61"/>
      <c r="AN704" s="62">
        <f>ROUNDDOWN(AL704*$AN$10/$AL$10,1)</f>
        <v>2.5</v>
      </c>
      <c r="AO704" s="58">
        <f t="shared" si="117"/>
        <v>8500</v>
      </c>
      <c r="AP704" s="58">
        <f t="shared" si="117"/>
        <v>4250</v>
      </c>
      <c r="AQ704" s="58">
        <f t="shared" si="117"/>
        <v>3500</v>
      </c>
      <c r="AR704" s="58">
        <f t="shared" si="117"/>
        <v>2500</v>
      </c>
      <c r="AS704" s="58">
        <f t="shared" si="122"/>
        <v>8500</v>
      </c>
      <c r="AT704" s="58">
        <f t="shared" si="122"/>
        <v>4300</v>
      </c>
      <c r="AU704" s="58">
        <f t="shared" si="122"/>
        <v>3500</v>
      </c>
      <c r="AV704" s="58">
        <f t="shared" si="122"/>
        <v>2500</v>
      </c>
      <c r="AW704" s="63"/>
      <c r="AX704" s="122" t="s">
        <v>173</v>
      </c>
      <c r="AY704" s="64"/>
      <c r="AZ704" s="65">
        <v>480</v>
      </c>
    </row>
    <row r="705" spans="1:52" s="122" customFormat="1" ht="31.5" x14ac:dyDescent="0.25">
      <c r="A705" s="52" t="str">
        <f t="shared" si="118"/>
        <v>TB16NT2+1</v>
      </c>
      <c r="B705" s="52" t="str">
        <f t="shared" si="119"/>
        <v>TB16NT2+2</v>
      </c>
      <c r="C705" s="52" t="str">
        <f t="shared" si="120"/>
        <v>TB16NT2+3</v>
      </c>
      <c r="D705" s="52" t="str">
        <f t="shared" si="121"/>
        <v>TB16NT2+4</v>
      </c>
      <c r="F705" s="122" t="s">
        <v>173</v>
      </c>
      <c r="G705" s="54">
        <v>16</v>
      </c>
      <c r="H705" s="54" t="s">
        <v>2421</v>
      </c>
      <c r="I705" s="55" t="s">
        <v>2422</v>
      </c>
      <c r="J705" s="55" t="s">
        <v>149</v>
      </c>
      <c r="K705" s="55"/>
      <c r="L705" s="55" t="s">
        <v>2423</v>
      </c>
      <c r="M705" s="56"/>
      <c r="N705" s="56"/>
      <c r="O705" s="56"/>
      <c r="P705" s="56"/>
      <c r="Q705" s="56"/>
      <c r="R705" s="56"/>
      <c r="S705" s="56"/>
      <c r="T705" s="56"/>
      <c r="U705" s="57"/>
      <c r="V705" s="58"/>
      <c r="W705" s="58"/>
      <c r="X705" s="58"/>
      <c r="Y705" s="58"/>
      <c r="Z705" s="59"/>
      <c r="AA705" s="59" t="e">
        <f t="shared" ref="AA705:AA711" si="127">W705/N705</f>
        <v>#DIV/0!</v>
      </c>
      <c r="AB705" s="59"/>
      <c r="AC705" s="59"/>
      <c r="AD705" s="58"/>
      <c r="AE705" s="58"/>
      <c r="AF705" s="58"/>
      <c r="AG705" s="58"/>
      <c r="AH705" s="60"/>
      <c r="AI705" s="60"/>
      <c r="AJ705" s="60"/>
      <c r="AK705" s="60"/>
      <c r="AL705" s="160"/>
      <c r="AM705" s="61"/>
      <c r="AN705" s="61"/>
      <c r="AO705" s="58">
        <f t="shared" si="117"/>
        <v>0</v>
      </c>
      <c r="AP705" s="58">
        <f t="shared" si="117"/>
        <v>0</v>
      </c>
      <c r="AQ705" s="58">
        <f t="shared" si="117"/>
        <v>0</v>
      </c>
      <c r="AR705" s="58">
        <f t="shared" si="117"/>
        <v>0</v>
      </c>
      <c r="AS705" s="58"/>
      <c r="AT705" s="58"/>
      <c r="AU705" s="58"/>
      <c r="AV705" s="58"/>
      <c r="AW705" s="63"/>
      <c r="AX705" s="122" t="s">
        <v>173</v>
      </c>
      <c r="AY705" s="64"/>
      <c r="AZ705" s="65">
        <v>660</v>
      </c>
    </row>
    <row r="706" spans="1:52" s="122" customFormat="1" ht="47.25" x14ac:dyDescent="0.25">
      <c r="A706" s="52" t="str">
        <f t="shared" si="118"/>
        <v>TB16NT2_D1+1</v>
      </c>
      <c r="B706" s="52" t="str">
        <f t="shared" si="119"/>
        <v>TB16NT2_D1+2</v>
      </c>
      <c r="C706" s="52" t="str">
        <f t="shared" si="120"/>
        <v>TB16NT2_D1+3</v>
      </c>
      <c r="D706" s="52" t="str">
        <f t="shared" si="121"/>
        <v>TB16NT2_D1+4</v>
      </c>
      <c r="F706" s="122" t="s">
        <v>173</v>
      </c>
      <c r="G706" s="54"/>
      <c r="H706" s="54" t="s">
        <v>2424</v>
      </c>
      <c r="I706" s="55" t="s">
        <v>2425</v>
      </c>
      <c r="J706" s="55" t="s">
        <v>2423</v>
      </c>
      <c r="K706" s="55"/>
      <c r="L706" s="55" t="s">
        <v>2345</v>
      </c>
      <c r="M706" s="56">
        <v>7200</v>
      </c>
      <c r="N706" s="56">
        <v>3500</v>
      </c>
      <c r="O706" s="56">
        <v>2400</v>
      </c>
      <c r="P706" s="56">
        <v>1500</v>
      </c>
      <c r="Q706" s="56"/>
      <c r="R706" s="56"/>
      <c r="S706" s="56"/>
      <c r="T706" s="56"/>
      <c r="U706" s="57" t="str">
        <f>H706</f>
        <v>TB16NT2_D1</v>
      </c>
      <c r="V706" s="58"/>
      <c r="W706" s="58"/>
      <c r="X706" s="58"/>
      <c r="Y706" s="58"/>
      <c r="Z706" s="59">
        <f>V706/M706</f>
        <v>0</v>
      </c>
      <c r="AA706" s="59">
        <f t="shared" si="127"/>
        <v>0</v>
      </c>
      <c r="AB706" s="59"/>
      <c r="AC706" s="59"/>
      <c r="AD706" s="58"/>
      <c r="AE706" s="58"/>
      <c r="AF706" s="58"/>
      <c r="AG706" s="58"/>
      <c r="AH706" s="60"/>
      <c r="AI706" s="60"/>
      <c r="AJ706" s="60"/>
      <c r="AK706" s="60"/>
      <c r="AL706" s="160">
        <v>1.6142857142857143</v>
      </c>
      <c r="AM706" s="61"/>
      <c r="AN706" s="61">
        <v>1.1000000000000001</v>
      </c>
      <c r="AO706" s="58">
        <f t="shared" si="117"/>
        <v>7920.0000000000009</v>
      </c>
      <c r="AP706" s="58">
        <f t="shared" si="117"/>
        <v>3850.0000000000005</v>
      </c>
      <c r="AQ706" s="58">
        <f t="shared" si="117"/>
        <v>2640</v>
      </c>
      <c r="AR706" s="58">
        <f t="shared" si="117"/>
        <v>1650.0000000000002</v>
      </c>
      <c r="AS706" s="58">
        <f t="shared" si="122"/>
        <v>7900</v>
      </c>
      <c r="AT706" s="58">
        <f t="shared" si="122"/>
        <v>3900</v>
      </c>
      <c r="AU706" s="58">
        <f t="shared" si="122"/>
        <v>2600</v>
      </c>
      <c r="AV706" s="58">
        <f t="shared" si="122"/>
        <v>1700</v>
      </c>
      <c r="AW706" s="63"/>
      <c r="AX706" s="122" t="s">
        <v>173</v>
      </c>
      <c r="AY706" s="64"/>
      <c r="AZ706" s="65">
        <v>660</v>
      </c>
    </row>
    <row r="707" spans="1:52" s="122" customFormat="1" ht="47.25" x14ac:dyDescent="0.25">
      <c r="A707" s="52" t="str">
        <f t="shared" si="118"/>
        <v>TB16NT2_D2+1</v>
      </c>
      <c r="B707" s="52" t="str">
        <f t="shared" si="119"/>
        <v>TB16NT2_D2+2</v>
      </c>
      <c r="C707" s="52" t="str">
        <f t="shared" si="120"/>
        <v>TB16NT2_D2+3</v>
      </c>
      <c r="D707" s="52" t="str">
        <f t="shared" si="121"/>
        <v>TB16NT2_D2+4</v>
      </c>
      <c r="F707" s="122" t="s">
        <v>173</v>
      </c>
      <c r="G707" s="54"/>
      <c r="H707" s="54" t="s">
        <v>2426</v>
      </c>
      <c r="I707" s="55" t="s">
        <v>2427</v>
      </c>
      <c r="J707" s="55" t="s">
        <v>2303</v>
      </c>
      <c r="K707" s="55"/>
      <c r="L707" s="55" t="s">
        <v>2428</v>
      </c>
      <c r="M707" s="54">
        <v>6500</v>
      </c>
      <c r="N707" s="54">
        <v>3200</v>
      </c>
      <c r="O707" s="54">
        <v>2400</v>
      </c>
      <c r="P707" s="54">
        <v>1500</v>
      </c>
      <c r="Q707" s="56"/>
      <c r="R707" s="56"/>
      <c r="S707" s="56"/>
      <c r="T707" s="56"/>
      <c r="U707" s="57" t="str">
        <f>H707</f>
        <v>TB16NT2_D2</v>
      </c>
      <c r="V707" s="58"/>
      <c r="W707" s="58"/>
      <c r="X707" s="58"/>
      <c r="Y707" s="58"/>
      <c r="Z707" s="59">
        <f>V707/M707</f>
        <v>0</v>
      </c>
      <c r="AA707" s="59">
        <f t="shared" si="127"/>
        <v>0</v>
      </c>
      <c r="AB707" s="59"/>
      <c r="AC707" s="59"/>
      <c r="AD707" s="58"/>
      <c r="AE707" s="58"/>
      <c r="AF707" s="58"/>
      <c r="AG707" s="58"/>
      <c r="AH707" s="60"/>
      <c r="AI707" s="60"/>
      <c r="AJ707" s="60"/>
      <c r="AK707" s="60"/>
      <c r="AL707" s="160">
        <v>1.4760817307692307</v>
      </c>
      <c r="AM707" s="61"/>
      <c r="AN707" s="61">
        <v>1.1000000000000001</v>
      </c>
      <c r="AO707" s="58">
        <f t="shared" si="117"/>
        <v>7150.0000000000009</v>
      </c>
      <c r="AP707" s="58">
        <f t="shared" si="117"/>
        <v>3520.0000000000005</v>
      </c>
      <c r="AQ707" s="58">
        <f t="shared" si="117"/>
        <v>2640</v>
      </c>
      <c r="AR707" s="58">
        <f t="shared" si="117"/>
        <v>1650.0000000000002</v>
      </c>
      <c r="AS707" s="58">
        <f t="shared" si="122"/>
        <v>7200</v>
      </c>
      <c r="AT707" s="58">
        <f t="shared" si="122"/>
        <v>3500</v>
      </c>
      <c r="AU707" s="58">
        <f t="shared" si="122"/>
        <v>2600</v>
      </c>
      <c r="AV707" s="58">
        <f t="shared" si="122"/>
        <v>1700</v>
      </c>
      <c r="AW707" s="63"/>
      <c r="AX707" s="122" t="s">
        <v>173</v>
      </c>
      <c r="AY707" s="64"/>
      <c r="AZ707" s="65">
        <v>660</v>
      </c>
    </row>
    <row r="708" spans="1:52" s="122" customFormat="1" ht="31.5" x14ac:dyDescent="0.25">
      <c r="A708" s="52" t="str">
        <f t="shared" si="118"/>
        <v>TB17NT+1</v>
      </c>
      <c r="B708" s="52" t="str">
        <f t="shared" si="119"/>
        <v>TB17NT+2</v>
      </c>
      <c r="C708" s="52" t="str">
        <f t="shared" si="120"/>
        <v>TB17NT+3</v>
      </c>
      <c r="D708" s="52" t="str">
        <f t="shared" si="121"/>
        <v>TB17NT+4</v>
      </c>
      <c r="F708" s="122" t="s">
        <v>173</v>
      </c>
      <c r="G708" s="54">
        <v>17</v>
      </c>
      <c r="H708" s="54" t="s">
        <v>2429</v>
      </c>
      <c r="I708" s="55" t="s">
        <v>2430</v>
      </c>
      <c r="J708" s="55" t="s">
        <v>2303</v>
      </c>
      <c r="K708" s="55"/>
      <c r="L708" s="55" t="s">
        <v>2345</v>
      </c>
      <c r="M708" s="56"/>
      <c r="N708" s="56"/>
      <c r="O708" s="56"/>
      <c r="P708" s="56"/>
      <c r="Q708" s="56"/>
      <c r="R708" s="56"/>
      <c r="S708" s="56"/>
      <c r="T708" s="56"/>
      <c r="U708" s="57"/>
      <c r="V708" s="58"/>
      <c r="W708" s="58"/>
      <c r="X708" s="58"/>
      <c r="Y708" s="58"/>
      <c r="Z708" s="59"/>
      <c r="AA708" s="59" t="e">
        <f t="shared" si="127"/>
        <v>#DIV/0!</v>
      </c>
      <c r="AB708" s="59"/>
      <c r="AC708" s="59"/>
      <c r="AD708" s="58"/>
      <c r="AE708" s="58"/>
      <c r="AF708" s="58"/>
      <c r="AG708" s="58"/>
      <c r="AH708" s="60"/>
      <c r="AI708" s="60"/>
      <c r="AJ708" s="60"/>
      <c r="AK708" s="60"/>
      <c r="AL708" s="160"/>
      <c r="AM708" s="61"/>
      <c r="AN708" s="61"/>
      <c r="AO708" s="58">
        <f t="shared" si="117"/>
        <v>0</v>
      </c>
      <c r="AP708" s="58">
        <f t="shared" si="117"/>
        <v>0</v>
      </c>
      <c r="AQ708" s="58">
        <f t="shared" si="117"/>
        <v>0</v>
      </c>
      <c r="AR708" s="58">
        <f t="shared" si="117"/>
        <v>0</v>
      </c>
      <c r="AS708" s="58"/>
      <c r="AT708" s="58"/>
      <c r="AU708" s="58"/>
      <c r="AV708" s="58"/>
      <c r="AW708" s="63"/>
      <c r="AX708" s="122" t="s">
        <v>173</v>
      </c>
      <c r="AY708" s="64"/>
      <c r="AZ708" s="65"/>
    </row>
    <row r="709" spans="1:52" s="122" customFormat="1" x14ac:dyDescent="0.25">
      <c r="A709" s="52" t="str">
        <f t="shared" si="118"/>
        <v>TB17NT_D1+1</v>
      </c>
      <c r="B709" s="52" t="str">
        <f t="shared" si="119"/>
        <v>TB17NT_D1+2</v>
      </c>
      <c r="C709" s="52" t="str">
        <f t="shared" si="120"/>
        <v>TB17NT_D1+3</v>
      </c>
      <c r="D709" s="52" t="str">
        <f t="shared" si="121"/>
        <v>TB17NT_D1+4</v>
      </c>
      <c r="F709" s="122" t="s">
        <v>173</v>
      </c>
      <c r="G709" s="54"/>
      <c r="H709" s="54" t="s">
        <v>2431</v>
      </c>
      <c r="I709" s="55" t="s">
        <v>2432</v>
      </c>
      <c r="J709" s="55" t="s">
        <v>1128</v>
      </c>
      <c r="K709" s="55"/>
      <c r="L709" s="55" t="s">
        <v>2433</v>
      </c>
      <c r="M709" s="56">
        <v>8200</v>
      </c>
      <c r="N709" s="56">
        <v>3500</v>
      </c>
      <c r="O709" s="56">
        <v>2400</v>
      </c>
      <c r="P709" s="56">
        <v>1500</v>
      </c>
      <c r="Q709" s="56"/>
      <c r="R709" s="56"/>
      <c r="S709" s="56"/>
      <c r="T709" s="56"/>
      <c r="U709" s="57" t="str">
        <f>H709</f>
        <v>TB17NT_D1</v>
      </c>
      <c r="V709" s="58"/>
      <c r="W709" s="58"/>
      <c r="X709" s="58"/>
      <c r="Y709" s="58"/>
      <c r="Z709" s="59">
        <f>V709/M709</f>
        <v>0</v>
      </c>
      <c r="AA709" s="59">
        <f t="shared" si="127"/>
        <v>0</v>
      </c>
      <c r="AB709" s="59"/>
      <c r="AC709" s="59"/>
      <c r="AD709" s="58"/>
      <c r="AE709" s="58"/>
      <c r="AF709" s="58"/>
      <c r="AG709" s="58"/>
      <c r="AH709" s="60"/>
      <c r="AI709" s="60"/>
      <c r="AJ709" s="60"/>
      <c r="AK709" s="60"/>
      <c r="AL709" s="160">
        <v>2.2799999999999998</v>
      </c>
      <c r="AM709" s="61"/>
      <c r="AN709" s="61">
        <v>1.5</v>
      </c>
      <c r="AO709" s="58">
        <f t="shared" si="117"/>
        <v>12300</v>
      </c>
      <c r="AP709" s="58">
        <f t="shared" si="117"/>
        <v>5250</v>
      </c>
      <c r="AQ709" s="58">
        <f t="shared" si="117"/>
        <v>3600</v>
      </c>
      <c r="AR709" s="58">
        <f t="shared" si="117"/>
        <v>2250</v>
      </c>
      <c r="AS709" s="58">
        <f t="shared" si="122"/>
        <v>12300</v>
      </c>
      <c r="AT709" s="58">
        <f t="shared" si="122"/>
        <v>5300</v>
      </c>
      <c r="AU709" s="58">
        <f t="shared" si="122"/>
        <v>3600</v>
      </c>
      <c r="AV709" s="58">
        <f t="shared" si="122"/>
        <v>2300</v>
      </c>
      <c r="AW709" s="63"/>
      <c r="AX709" s="122" t="s">
        <v>173</v>
      </c>
      <c r="AY709" s="64"/>
      <c r="AZ709" s="65">
        <v>540</v>
      </c>
    </row>
    <row r="710" spans="1:52" s="122" customFormat="1" ht="31.5" x14ac:dyDescent="0.25">
      <c r="A710" s="52" t="str">
        <f t="shared" si="118"/>
        <v>TB17NT_D2+1</v>
      </c>
      <c r="B710" s="52" t="str">
        <f t="shared" si="119"/>
        <v>TB17NT_D2+2</v>
      </c>
      <c r="C710" s="52" t="str">
        <f t="shared" si="120"/>
        <v>TB17NT_D2+3</v>
      </c>
      <c r="D710" s="52" t="str">
        <f t="shared" si="121"/>
        <v>TB17NT_D2+4</v>
      </c>
      <c r="F710" s="122" t="s">
        <v>173</v>
      </c>
      <c r="G710" s="54"/>
      <c r="H710" s="54" t="s">
        <v>2434</v>
      </c>
      <c r="I710" s="55" t="s">
        <v>2435</v>
      </c>
      <c r="J710" s="55" t="s">
        <v>2436</v>
      </c>
      <c r="K710" s="55"/>
      <c r="L710" s="55" t="s">
        <v>2437</v>
      </c>
      <c r="M710" s="54">
        <v>8200</v>
      </c>
      <c r="N710" s="54">
        <v>3500</v>
      </c>
      <c r="O710" s="54">
        <v>2400</v>
      </c>
      <c r="P710" s="54">
        <v>1500</v>
      </c>
      <c r="Q710" s="56"/>
      <c r="R710" s="56"/>
      <c r="S710" s="56"/>
      <c r="T710" s="56"/>
      <c r="U710" s="57" t="str">
        <f>H710</f>
        <v>TB17NT_D2</v>
      </c>
      <c r="V710" s="58"/>
      <c r="W710" s="58"/>
      <c r="X710" s="58"/>
      <c r="Y710" s="58"/>
      <c r="Z710" s="59">
        <f>V710/M710</f>
        <v>0</v>
      </c>
      <c r="AA710" s="59">
        <f t="shared" si="127"/>
        <v>0</v>
      </c>
      <c r="AB710" s="59"/>
      <c r="AC710" s="59"/>
      <c r="AD710" s="58"/>
      <c r="AE710" s="58"/>
      <c r="AF710" s="58"/>
      <c r="AG710" s="58"/>
      <c r="AH710" s="60"/>
      <c r="AI710" s="60"/>
      <c r="AJ710" s="60"/>
      <c r="AK710" s="60"/>
      <c r="AL710" s="160">
        <v>1.5976190476190477</v>
      </c>
      <c r="AM710" s="61"/>
      <c r="AN710" s="61">
        <v>1.1000000000000001</v>
      </c>
      <c r="AO710" s="58">
        <f t="shared" si="117"/>
        <v>9020</v>
      </c>
      <c r="AP710" s="58">
        <f t="shared" si="117"/>
        <v>3850.0000000000005</v>
      </c>
      <c r="AQ710" s="58">
        <f t="shared" si="117"/>
        <v>2640</v>
      </c>
      <c r="AR710" s="58">
        <f t="shared" si="117"/>
        <v>1650.0000000000002</v>
      </c>
      <c r="AS710" s="58">
        <f t="shared" si="122"/>
        <v>9000</v>
      </c>
      <c r="AT710" s="58">
        <f t="shared" si="122"/>
        <v>3900</v>
      </c>
      <c r="AU710" s="58">
        <f t="shared" si="122"/>
        <v>2600</v>
      </c>
      <c r="AV710" s="58">
        <f t="shared" si="122"/>
        <v>1700</v>
      </c>
      <c r="AW710" s="63"/>
      <c r="AX710" s="122" t="s">
        <v>173</v>
      </c>
      <c r="AY710" s="64"/>
      <c r="AZ710" s="65">
        <v>390</v>
      </c>
    </row>
    <row r="711" spans="1:52" s="122" customFormat="1" ht="31.5" x14ac:dyDescent="0.25">
      <c r="A711" s="52" t="str">
        <f t="shared" si="118"/>
        <v>TB18NT1+1</v>
      </c>
      <c r="B711" s="52" t="str">
        <f t="shared" si="119"/>
        <v>TB18NT1+2</v>
      </c>
      <c r="C711" s="52" t="str">
        <f t="shared" si="120"/>
        <v>TB18NT1+3</v>
      </c>
      <c r="D711" s="52" t="str">
        <f t="shared" si="121"/>
        <v>TB18NT1+4</v>
      </c>
      <c r="F711" s="122" t="s">
        <v>173</v>
      </c>
      <c r="G711" s="54">
        <v>18</v>
      </c>
      <c r="H711" s="54" t="s">
        <v>2438</v>
      </c>
      <c r="I711" s="55" t="s">
        <v>2439</v>
      </c>
      <c r="J711" s="55" t="s">
        <v>2440</v>
      </c>
      <c r="K711" s="55"/>
      <c r="L711" s="55" t="s">
        <v>2441</v>
      </c>
      <c r="M711" s="56"/>
      <c r="N711" s="56"/>
      <c r="O711" s="56"/>
      <c r="P711" s="56"/>
      <c r="Q711" s="56"/>
      <c r="R711" s="56"/>
      <c r="S711" s="56"/>
      <c r="T711" s="56"/>
      <c r="U711" s="57"/>
      <c r="V711" s="58"/>
      <c r="W711" s="58"/>
      <c r="X711" s="58"/>
      <c r="Y711" s="58"/>
      <c r="Z711" s="59"/>
      <c r="AA711" s="59" t="e">
        <f t="shared" si="127"/>
        <v>#DIV/0!</v>
      </c>
      <c r="AB711" s="59"/>
      <c r="AC711" s="59"/>
      <c r="AD711" s="58"/>
      <c r="AE711" s="58"/>
      <c r="AF711" s="58"/>
      <c r="AG711" s="58"/>
      <c r="AH711" s="60"/>
      <c r="AI711" s="60"/>
      <c r="AJ711" s="60"/>
      <c r="AK711" s="60"/>
      <c r="AL711" s="160"/>
      <c r="AM711" s="61"/>
      <c r="AN711" s="61"/>
      <c r="AO711" s="58">
        <f t="shared" si="117"/>
        <v>0</v>
      </c>
      <c r="AP711" s="58">
        <f t="shared" si="117"/>
        <v>0</v>
      </c>
      <c r="AQ711" s="58">
        <f t="shared" si="117"/>
        <v>0</v>
      </c>
      <c r="AR711" s="58">
        <f t="shared" si="117"/>
        <v>0</v>
      </c>
      <c r="AS711" s="58"/>
      <c r="AT711" s="58"/>
      <c r="AU711" s="58"/>
      <c r="AV711" s="58"/>
      <c r="AW711" s="63"/>
      <c r="AX711" s="122" t="s">
        <v>173</v>
      </c>
      <c r="AY711" s="64"/>
      <c r="AZ711" s="65">
        <v>270</v>
      </c>
    </row>
    <row r="712" spans="1:52" s="122" customFormat="1" ht="47.25" x14ac:dyDescent="0.25">
      <c r="A712" s="52" t="str">
        <f t="shared" si="118"/>
        <v>TB18NT1_D1+1</v>
      </c>
      <c r="B712" s="52" t="str">
        <f t="shared" si="119"/>
        <v>TB18NT1_D1+2</v>
      </c>
      <c r="C712" s="52" t="str">
        <f t="shared" si="120"/>
        <v>TB18NT1_D1+3</v>
      </c>
      <c r="D712" s="52" t="str">
        <f t="shared" si="121"/>
        <v>TB18NT1_D1+4</v>
      </c>
      <c r="F712" s="122" t="s">
        <v>173</v>
      </c>
      <c r="G712" s="54"/>
      <c r="H712" s="54" t="s">
        <v>2442</v>
      </c>
      <c r="I712" s="55" t="s">
        <v>2443</v>
      </c>
      <c r="J712" s="55" t="s">
        <v>2441</v>
      </c>
      <c r="K712" s="55"/>
      <c r="L712" s="55" t="s">
        <v>2444</v>
      </c>
      <c r="M712" s="56">
        <v>5500</v>
      </c>
      <c r="N712" s="56">
        <v>2600</v>
      </c>
      <c r="O712" s="56">
        <v>1600</v>
      </c>
      <c r="P712" s="54">
        <v>1100</v>
      </c>
      <c r="Q712" s="56"/>
      <c r="R712" s="56"/>
      <c r="S712" s="56"/>
      <c r="T712" s="56"/>
      <c r="U712" s="57" t="str">
        <f t="shared" ref="U712:U718" si="128">H712</f>
        <v>TB18NT1_D1</v>
      </c>
      <c r="V712" s="58"/>
      <c r="W712" s="58"/>
      <c r="X712" s="58"/>
      <c r="Y712" s="58"/>
      <c r="Z712" s="59"/>
      <c r="AA712" s="59"/>
      <c r="AB712" s="59"/>
      <c r="AC712" s="59"/>
      <c r="AD712" s="58"/>
      <c r="AE712" s="58"/>
      <c r="AF712" s="58"/>
      <c r="AG712" s="58"/>
      <c r="AH712" s="60"/>
      <c r="AI712" s="60"/>
      <c r="AJ712" s="60"/>
      <c r="AK712" s="60"/>
      <c r="AL712" s="160">
        <v>2.0769230769230771</v>
      </c>
      <c r="AM712" s="61"/>
      <c r="AN712" s="61">
        <v>1.2</v>
      </c>
      <c r="AO712" s="58">
        <f t="shared" si="117"/>
        <v>6600</v>
      </c>
      <c r="AP712" s="58">
        <f t="shared" si="117"/>
        <v>3120</v>
      </c>
      <c r="AQ712" s="58">
        <f t="shared" si="117"/>
        <v>1920</v>
      </c>
      <c r="AR712" s="58">
        <f t="shared" si="117"/>
        <v>1320</v>
      </c>
      <c r="AS712" s="58">
        <f t="shared" si="122"/>
        <v>6600</v>
      </c>
      <c r="AT712" s="58">
        <f t="shared" si="122"/>
        <v>3100</v>
      </c>
      <c r="AU712" s="58">
        <f t="shared" si="122"/>
        <v>1900</v>
      </c>
      <c r="AV712" s="58">
        <f t="shared" si="122"/>
        <v>1300</v>
      </c>
      <c r="AW712" s="63"/>
      <c r="AX712" s="122" t="s">
        <v>173</v>
      </c>
      <c r="AY712" s="64"/>
      <c r="AZ712" s="65">
        <v>250</v>
      </c>
    </row>
    <row r="713" spans="1:52" s="122" customFormat="1" ht="47.25" x14ac:dyDescent="0.25">
      <c r="A713" s="52" t="str">
        <f t="shared" si="118"/>
        <v>TB18NT1_D2+1</v>
      </c>
      <c r="B713" s="52" t="str">
        <f t="shared" si="119"/>
        <v>TB18NT1_D2+2</v>
      </c>
      <c r="C713" s="52" t="str">
        <f t="shared" si="120"/>
        <v>TB18NT1_D2+3</v>
      </c>
      <c r="D713" s="52" t="str">
        <f t="shared" si="121"/>
        <v>TB18NT1_D2+4</v>
      </c>
      <c r="F713" s="122" t="s">
        <v>173</v>
      </c>
      <c r="G713" s="54"/>
      <c r="H713" s="54" t="s">
        <v>2445</v>
      </c>
      <c r="I713" s="55" t="s">
        <v>2446</v>
      </c>
      <c r="J713" s="69" t="s">
        <v>2447</v>
      </c>
      <c r="K713" s="69"/>
      <c r="L713" s="69" t="s">
        <v>2448</v>
      </c>
      <c r="M713" s="56">
        <v>3000</v>
      </c>
      <c r="N713" s="56">
        <v>1600</v>
      </c>
      <c r="O713" s="56">
        <v>1100</v>
      </c>
      <c r="P713" s="54">
        <v>750</v>
      </c>
      <c r="Q713" s="56"/>
      <c r="R713" s="56"/>
      <c r="S713" s="56"/>
      <c r="T713" s="56"/>
      <c r="U713" s="57" t="str">
        <f t="shared" si="128"/>
        <v>TB18NT1_D2</v>
      </c>
      <c r="V713" s="58"/>
      <c r="W713" s="58"/>
      <c r="X713" s="58"/>
      <c r="Y713" s="58"/>
      <c r="Z713" s="59">
        <f>V713/M713</f>
        <v>0</v>
      </c>
      <c r="AA713" s="59">
        <f>W713/N713</f>
        <v>0</v>
      </c>
      <c r="AB713" s="59"/>
      <c r="AC713" s="59"/>
      <c r="AD713" s="58"/>
      <c r="AE713" s="58"/>
      <c r="AF713" s="58"/>
      <c r="AG713" s="58"/>
      <c r="AH713" s="60"/>
      <c r="AI713" s="60"/>
      <c r="AJ713" s="60"/>
      <c r="AK713" s="60"/>
      <c r="AL713" s="160">
        <v>1.9854166666666666</v>
      </c>
      <c r="AM713" s="61"/>
      <c r="AN713" s="61">
        <f>AL713*$AN$10/$AL$10</f>
        <v>1.1525480622862097</v>
      </c>
      <c r="AO713" s="58">
        <f t="shared" si="117"/>
        <v>3457.6441868586289</v>
      </c>
      <c r="AP713" s="58">
        <f t="shared" si="117"/>
        <v>1844.0768996579354</v>
      </c>
      <c r="AQ713" s="58">
        <f t="shared" si="117"/>
        <v>1267.8028685148306</v>
      </c>
      <c r="AR713" s="58">
        <f t="shared" si="117"/>
        <v>864.41104671465723</v>
      </c>
      <c r="AS713" s="58">
        <f t="shared" si="122"/>
        <v>3500</v>
      </c>
      <c r="AT713" s="58">
        <f t="shared" si="122"/>
        <v>1800</v>
      </c>
      <c r="AU713" s="58">
        <f t="shared" si="122"/>
        <v>1300</v>
      </c>
      <c r="AV713" s="58">
        <f t="shared" si="122"/>
        <v>860</v>
      </c>
      <c r="AW713" s="63"/>
      <c r="AX713" s="122" t="s">
        <v>173</v>
      </c>
      <c r="AY713" s="64"/>
      <c r="AZ713" s="65"/>
    </row>
    <row r="714" spans="1:52" s="122" customFormat="1" ht="47.25" x14ac:dyDescent="0.25">
      <c r="A714" s="52" t="str">
        <f t="shared" si="118"/>
        <v>TB18NT1_D3+1</v>
      </c>
      <c r="B714" s="52" t="str">
        <f t="shared" si="119"/>
        <v>TB18NT1_D3+2</v>
      </c>
      <c r="C714" s="52" t="str">
        <f t="shared" si="120"/>
        <v>TB18NT1_D3+3</v>
      </c>
      <c r="D714" s="52" t="str">
        <f t="shared" si="121"/>
        <v>TB18NT1_D3+4</v>
      </c>
      <c r="F714" s="122" t="s">
        <v>173</v>
      </c>
      <c r="G714" s="54"/>
      <c r="H714" s="54" t="s">
        <v>2449</v>
      </c>
      <c r="I714" s="55" t="s">
        <v>2450</v>
      </c>
      <c r="J714" s="55" t="s">
        <v>2448</v>
      </c>
      <c r="K714" s="55"/>
      <c r="L714" s="55" t="s">
        <v>2402</v>
      </c>
      <c r="M714" s="56">
        <v>4200</v>
      </c>
      <c r="N714" s="56">
        <v>1800</v>
      </c>
      <c r="O714" s="56">
        <v>1200</v>
      </c>
      <c r="P714" s="54">
        <v>850</v>
      </c>
      <c r="Q714" s="56"/>
      <c r="R714" s="56"/>
      <c r="S714" s="56"/>
      <c r="T714" s="56"/>
      <c r="U714" s="57" t="str">
        <f t="shared" si="128"/>
        <v>TB18NT1_D3</v>
      </c>
      <c r="V714" s="58"/>
      <c r="W714" s="58"/>
      <c r="X714" s="58"/>
      <c r="Y714" s="58"/>
      <c r="Z714" s="59">
        <f>V714/M714</f>
        <v>0</v>
      </c>
      <c r="AA714" s="59"/>
      <c r="AB714" s="59"/>
      <c r="AC714" s="59"/>
      <c r="AD714" s="58"/>
      <c r="AE714" s="58"/>
      <c r="AF714" s="58"/>
      <c r="AG714" s="58"/>
      <c r="AH714" s="60"/>
      <c r="AI714" s="60"/>
      <c r="AJ714" s="60"/>
      <c r="AK714" s="60"/>
      <c r="AL714" s="160">
        <v>2.2714285714285714</v>
      </c>
      <c r="AM714" s="61"/>
      <c r="AN714" s="61">
        <v>1.3</v>
      </c>
      <c r="AO714" s="58">
        <f t="shared" si="117"/>
        <v>5460</v>
      </c>
      <c r="AP714" s="58">
        <f t="shared" si="117"/>
        <v>2340</v>
      </c>
      <c r="AQ714" s="58">
        <f t="shared" si="117"/>
        <v>1560</v>
      </c>
      <c r="AR714" s="58">
        <f t="shared" ref="AR714:AR777" si="129">P714*$AN714</f>
        <v>1105</v>
      </c>
      <c r="AS714" s="58">
        <f t="shared" si="122"/>
        <v>5500</v>
      </c>
      <c r="AT714" s="58">
        <f t="shared" si="122"/>
        <v>2300</v>
      </c>
      <c r="AU714" s="58">
        <f t="shared" si="122"/>
        <v>1600</v>
      </c>
      <c r="AV714" s="58">
        <f t="shared" si="122"/>
        <v>1100</v>
      </c>
      <c r="AW714" s="63"/>
      <c r="AX714" s="122" t="s">
        <v>173</v>
      </c>
      <c r="AY714" s="64"/>
      <c r="AZ714" s="65">
        <v>720</v>
      </c>
    </row>
    <row r="715" spans="1:52" s="122" customFormat="1" ht="47.25" x14ac:dyDescent="0.25">
      <c r="A715" s="52" t="str">
        <f t="shared" si="118"/>
        <v>TB18NT1_D4+1</v>
      </c>
      <c r="B715" s="52" t="str">
        <f t="shared" si="119"/>
        <v>TB18NT1_D4+2</v>
      </c>
      <c r="C715" s="52" t="str">
        <f t="shared" si="120"/>
        <v>TB18NT1_D4+3</v>
      </c>
      <c r="D715" s="52" t="str">
        <f t="shared" si="121"/>
        <v>TB18NT1_D4+4</v>
      </c>
      <c r="F715" s="122" t="s">
        <v>173</v>
      </c>
      <c r="G715" s="54"/>
      <c r="H715" s="54" t="s">
        <v>2451</v>
      </c>
      <c r="I715" s="55" t="s">
        <v>2452</v>
      </c>
      <c r="J715" s="55" t="s">
        <v>149</v>
      </c>
      <c r="K715" s="55"/>
      <c r="L715" s="55" t="s">
        <v>431</v>
      </c>
      <c r="M715" s="56">
        <v>3800</v>
      </c>
      <c r="N715" s="56">
        <v>1700</v>
      </c>
      <c r="O715" s="56">
        <v>1100</v>
      </c>
      <c r="P715" s="56">
        <v>800</v>
      </c>
      <c r="Q715" s="56"/>
      <c r="R715" s="56"/>
      <c r="S715" s="56"/>
      <c r="T715" s="56"/>
      <c r="U715" s="57" t="str">
        <f t="shared" si="128"/>
        <v>TB18NT1_D4</v>
      </c>
      <c r="V715" s="58"/>
      <c r="W715" s="58"/>
      <c r="X715" s="58"/>
      <c r="Y715" s="58"/>
      <c r="Z715" s="59">
        <f>V715/M715</f>
        <v>0</v>
      </c>
      <c r="AA715" s="59">
        <f>W715/N715</f>
        <v>0</v>
      </c>
      <c r="AB715" s="59">
        <f>X715/O715</f>
        <v>0</v>
      </c>
      <c r="AC715" s="59">
        <f>Y715/P715</f>
        <v>0</v>
      </c>
      <c r="AD715" s="58"/>
      <c r="AE715" s="58"/>
      <c r="AF715" s="58"/>
      <c r="AG715" s="58"/>
      <c r="AH715" s="60"/>
      <c r="AI715" s="60"/>
      <c r="AJ715" s="60"/>
      <c r="AK715" s="60"/>
      <c r="AL715" s="160">
        <v>2.3588235294117648</v>
      </c>
      <c r="AM715" s="61"/>
      <c r="AN715" s="61">
        <v>1.35</v>
      </c>
      <c r="AO715" s="58">
        <f t="shared" ref="AO715:AR778" si="130">M715*$AN715</f>
        <v>5130</v>
      </c>
      <c r="AP715" s="58">
        <f t="shared" si="130"/>
        <v>2295</v>
      </c>
      <c r="AQ715" s="58">
        <f t="shared" si="130"/>
        <v>1485</v>
      </c>
      <c r="AR715" s="58">
        <f t="shared" si="129"/>
        <v>1080</v>
      </c>
      <c r="AS715" s="58">
        <f t="shared" si="122"/>
        <v>5100</v>
      </c>
      <c r="AT715" s="58">
        <f t="shared" si="122"/>
        <v>2300</v>
      </c>
      <c r="AU715" s="58">
        <f t="shared" si="122"/>
        <v>1500</v>
      </c>
      <c r="AV715" s="58">
        <f t="shared" si="122"/>
        <v>1100</v>
      </c>
      <c r="AW715" s="63"/>
      <c r="AX715" s="122" t="s">
        <v>173</v>
      </c>
      <c r="AY715" s="64"/>
      <c r="AZ715" s="65">
        <v>480</v>
      </c>
    </row>
    <row r="716" spans="1:52" s="122" customFormat="1" ht="47.25" x14ac:dyDescent="0.25">
      <c r="A716" s="52" t="str">
        <f t="shared" ref="A716:A779" si="131">H716&amp;"+1"</f>
        <v>TB18NT1_D5+1</v>
      </c>
      <c r="B716" s="52" t="str">
        <f t="shared" ref="B716:B779" si="132">H716&amp;"+2"</f>
        <v>TB18NT1_D5+2</v>
      </c>
      <c r="C716" s="52" t="str">
        <f t="shared" ref="C716:C779" si="133">H716&amp;"+3"</f>
        <v>TB18NT1_D5+3</v>
      </c>
      <c r="D716" s="52" t="str">
        <f t="shared" ref="D716:D779" si="134">H716&amp;"+4"</f>
        <v>TB18NT1_D5+4</v>
      </c>
      <c r="F716" s="122" t="s">
        <v>173</v>
      </c>
      <c r="G716" s="54"/>
      <c r="H716" s="54" t="s">
        <v>2453</v>
      </c>
      <c r="I716" s="55" t="s">
        <v>2454</v>
      </c>
      <c r="J716" s="55" t="s">
        <v>149</v>
      </c>
      <c r="K716" s="55"/>
      <c r="L716" s="55" t="s">
        <v>2455</v>
      </c>
      <c r="M716" s="56">
        <v>6000</v>
      </c>
      <c r="N716" s="56">
        <v>2400</v>
      </c>
      <c r="O716" s="56">
        <v>1600</v>
      </c>
      <c r="P716" s="56">
        <v>1100</v>
      </c>
      <c r="Q716" s="56"/>
      <c r="R716" s="56"/>
      <c r="S716" s="56"/>
      <c r="T716" s="56"/>
      <c r="U716" s="57" t="str">
        <f t="shared" si="128"/>
        <v>TB18NT1_D5</v>
      </c>
      <c r="V716" s="58"/>
      <c r="W716" s="58"/>
      <c r="X716" s="58"/>
      <c r="Y716" s="58"/>
      <c r="Z716" s="59">
        <f>V716/M716</f>
        <v>0</v>
      </c>
      <c r="AA716" s="59">
        <f>W716/N716</f>
        <v>0</v>
      </c>
      <c r="AB716" s="59"/>
      <c r="AC716" s="59"/>
      <c r="AD716" s="58"/>
      <c r="AE716" s="58"/>
      <c r="AF716" s="58"/>
      <c r="AG716" s="58"/>
      <c r="AH716" s="60"/>
      <c r="AI716" s="60"/>
      <c r="AJ716" s="60"/>
      <c r="AK716" s="60"/>
      <c r="AL716" s="160">
        <v>2.4958333333333336</v>
      </c>
      <c r="AM716" s="61"/>
      <c r="AN716" s="61">
        <f>AL716*$AN$10/$AL$10</f>
        <v>1.4488484560533887</v>
      </c>
      <c r="AO716" s="58">
        <f t="shared" si="130"/>
        <v>8693.0907363203332</v>
      </c>
      <c r="AP716" s="58">
        <f t="shared" si="130"/>
        <v>3477.2362945281329</v>
      </c>
      <c r="AQ716" s="58">
        <f t="shared" si="130"/>
        <v>2318.1575296854221</v>
      </c>
      <c r="AR716" s="58">
        <f t="shared" si="129"/>
        <v>1593.7333016587277</v>
      </c>
      <c r="AS716" s="58">
        <f t="shared" ref="AS716:AV779" si="135">IF(AO716&lt;1000,ROUND(AO716,-1),ROUND(AO716,-2))</f>
        <v>8700</v>
      </c>
      <c r="AT716" s="58">
        <f t="shared" si="135"/>
        <v>3500</v>
      </c>
      <c r="AU716" s="58">
        <f t="shared" si="135"/>
        <v>2300</v>
      </c>
      <c r="AV716" s="58">
        <f t="shared" si="135"/>
        <v>1600</v>
      </c>
      <c r="AW716" s="63"/>
      <c r="AX716" s="122" t="s">
        <v>173</v>
      </c>
      <c r="AY716" s="64"/>
      <c r="AZ716" s="65"/>
    </row>
    <row r="717" spans="1:52" s="122" customFormat="1" ht="31.5" x14ac:dyDescent="0.25">
      <c r="A717" s="52" t="str">
        <f t="shared" si="131"/>
        <v>TB19NT+1</v>
      </c>
      <c r="B717" s="52" t="str">
        <f t="shared" si="132"/>
        <v>TB19NT+2</v>
      </c>
      <c r="C717" s="52" t="str">
        <f t="shared" si="133"/>
        <v>TB19NT+3</v>
      </c>
      <c r="D717" s="52" t="str">
        <f t="shared" si="134"/>
        <v>TB19NT+4</v>
      </c>
      <c r="F717" s="122" t="s">
        <v>173</v>
      </c>
      <c r="G717" s="54">
        <v>19</v>
      </c>
      <c r="H717" s="54" t="s">
        <v>2456</v>
      </c>
      <c r="I717" s="55" t="s">
        <v>2457</v>
      </c>
      <c r="J717" s="55" t="s">
        <v>2455</v>
      </c>
      <c r="K717" s="55"/>
      <c r="L717" s="55" t="s">
        <v>2458</v>
      </c>
      <c r="M717" s="56">
        <v>5500</v>
      </c>
      <c r="N717" s="56">
        <v>2600</v>
      </c>
      <c r="O717" s="56">
        <v>1700</v>
      </c>
      <c r="P717" s="56">
        <v>1100</v>
      </c>
      <c r="Q717" s="56"/>
      <c r="R717" s="56"/>
      <c r="S717" s="56"/>
      <c r="T717" s="56"/>
      <c r="U717" s="57" t="str">
        <f t="shared" si="128"/>
        <v>TB19NT</v>
      </c>
      <c r="V717" s="58"/>
      <c r="W717" s="58"/>
      <c r="X717" s="58"/>
      <c r="Y717" s="58"/>
      <c r="Z717" s="59"/>
      <c r="AA717" s="59"/>
      <c r="AB717" s="59"/>
      <c r="AC717" s="59"/>
      <c r="AD717" s="58"/>
      <c r="AE717" s="58"/>
      <c r="AF717" s="58"/>
      <c r="AG717" s="58"/>
      <c r="AH717" s="60"/>
      <c r="AI717" s="60"/>
      <c r="AJ717" s="60"/>
      <c r="AK717" s="60"/>
      <c r="AL717" s="160">
        <v>2.0614335664335663</v>
      </c>
      <c r="AM717" s="61"/>
      <c r="AN717" s="61">
        <f>AL717*$AN$10/$AL$10</f>
        <v>1.1966763966546523</v>
      </c>
      <c r="AO717" s="58">
        <f t="shared" si="130"/>
        <v>6581.7201816005872</v>
      </c>
      <c r="AP717" s="58">
        <f t="shared" si="130"/>
        <v>3111.358631302096</v>
      </c>
      <c r="AQ717" s="58">
        <f t="shared" si="130"/>
        <v>2034.3498743129089</v>
      </c>
      <c r="AR717" s="58">
        <f t="shared" si="129"/>
        <v>1316.3440363201175</v>
      </c>
      <c r="AS717" s="58">
        <f t="shared" si="135"/>
        <v>6600</v>
      </c>
      <c r="AT717" s="58">
        <f t="shared" si="135"/>
        <v>3100</v>
      </c>
      <c r="AU717" s="58">
        <f t="shared" si="135"/>
        <v>2000</v>
      </c>
      <c r="AV717" s="58">
        <f t="shared" si="135"/>
        <v>1300</v>
      </c>
      <c r="AW717" s="63"/>
      <c r="AX717" s="122" t="s">
        <v>173</v>
      </c>
      <c r="AY717" s="64"/>
      <c r="AZ717" s="65">
        <v>420</v>
      </c>
    </row>
    <row r="718" spans="1:52" s="122" customFormat="1" ht="31.5" x14ac:dyDescent="0.25">
      <c r="A718" s="52" t="str">
        <f t="shared" si="131"/>
        <v>TB20NT2+1</v>
      </c>
      <c r="B718" s="52" t="str">
        <f t="shared" si="132"/>
        <v>TB20NT2+2</v>
      </c>
      <c r="C718" s="52" t="str">
        <f t="shared" si="133"/>
        <v>TB20NT2+3</v>
      </c>
      <c r="D718" s="52" t="str">
        <f t="shared" si="134"/>
        <v>TB20NT2+4</v>
      </c>
      <c r="F718" s="122" t="s">
        <v>173</v>
      </c>
      <c r="G718" s="54">
        <v>20</v>
      </c>
      <c r="H718" s="54" t="s">
        <v>2459</v>
      </c>
      <c r="I718" s="55" t="s">
        <v>2460</v>
      </c>
      <c r="J718" s="55" t="s">
        <v>2461</v>
      </c>
      <c r="K718" s="55"/>
      <c r="L718" s="55" t="s">
        <v>2462</v>
      </c>
      <c r="M718" s="54">
        <v>6500</v>
      </c>
      <c r="N718" s="54">
        <v>2500</v>
      </c>
      <c r="O718" s="54">
        <v>1600</v>
      </c>
      <c r="P718" s="54">
        <v>1100</v>
      </c>
      <c r="Q718" s="56"/>
      <c r="R718" s="56"/>
      <c r="S718" s="56"/>
      <c r="T718" s="56"/>
      <c r="U718" s="57" t="str">
        <f t="shared" si="128"/>
        <v>TB20NT2</v>
      </c>
      <c r="V718" s="58"/>
      <c r="W718" s="58"/>
      <c r="X718" s="58"/>
      <c r="Y718" s="58"/>
      <c r="Z718" s="59"/>
      <c r="AA718" s="59">
        <f>W718/N718</f>
        <v>0</v>
      </c>
      <c r="AB718" s="59"/>
      <c r="AC718" s="59"/>
      <c r="AD718" s="58"/>
      <c r="AE718" s="58"/>
      <c r="AF718" s="58"/>
      <c r="AG718" s="58"/>
      <c r="AH718" s="60"/>
      <c r="AI718" s="60"/>
      <c r="AJ718" s="60"/>
      <c r="AK718" s="60"/>
      <c r="AL718" s="160">
        <v>2.64</v>
      </c>
      <c r="AM718" s="61"/>
      <c r="AN718" s="61">
        <v>1.5</v>
      </c>
      <c r="AO718" s="58">
        <f t="shared" si="130"/>
        <v>9750</v>
      </c>
      <c r="AP718" s="58">
        <f t="shared" si="130"/>
        <v>3750</v>
      </c>
      <c r="AQ718" s="58">
        <f t="shared" si="130"/>
        <v>2400</v>
      </c>
      <c r="AR718" s="58">
        <f t="shared" si="129"/>
        <v>1650</v>
      </c>
      <c r="AS718" s="58">
        <f t="shared" si="135"/>
        <v>9800</v>
      </c>
      <c r="AT718" s="58">
        <f t="shared" si="135"/>
        <v>3800</v>
      </c>
      <c r="AU718" s="58">
        <f t="shared" si="135"/>
        <v>2400</v>
      </c>
      <c r="AV718" s="58">
        <f t="shared" si="135"/>
        <v>1700</v>
      </c>
      <c r="AW718" s="63"/>
      <c r="AX718" s="122" t="s">
        <v>173</v>
      </c>
      <c r="AY718" s="64"/>
      <c r="AZ718" s="65">
        <v>360</v>
      </c>
    </row>
    <row r="719" spans="1:52" s="122" customFormat="1" ht="31.5" x14ac:dyDescent="0.25">
      <c r="A719" s="52" t="str">
        <f t="shared" si="131"/>
        <v>TB21NT2+1</v>
      </c>
      <c r="B719" s="52" t="str">
        <f t="shared" si="132"/>
        <v>TB21NT2+2</v>
      </c>
      <c r="C719" s="52" t="str">
        <f t="shared" si="133"/>
        <v>TB21NT2+3</v>
      </c>
      <c r="D719" s="52" t="str">
        <f t="shared" si="134"/>
        <v>TB21NT2+4</v>
      </c>
      <c r="F719" s="122" t="s">
        <v>173</v>
      </c>
      <c r="G719" s="54">
        <v>21</v>
      </c>
      <c r="H719" s="54" t="s">
        <v>2463</v>
      </c>
      <c r="I719" s="55" t="s">
        <v>2464</v>
      </c>
      <c r="J719" s="55" t="s">
        <v>2462</v>
      </c>
      <c r="K719" s="55"/>
      <c r="L719" s="55" t="s">
        <v>431</v>
      </c>
      <c r="M719" s="56"/>
      <c r="N719" s="56"/>
      <c r="O719" s="56"/>
      <c r="P719" s="54"/>
      <c r="Q719" s="56"/>
      <c r="R719" s="56"/>
      <c r="S719" s="56"/>
      <c r="T719" s="56"/>
      <c r="U719" s="57"/>
      <c r="V719" s="58"/>
      <c r="W719" s="58"/>
      <c r="X719" s="58"/>
      <c r="Y719" s="58"/>
      <c r="Z719" s="59" t="e">
        <f>V719/M719</f>
        <v>#DIV/0!</v>
      </c>
      <c r="AA719" s="59"/>
      <c r="AB719" s="59"/>
      <c r="AC719" s="59"/>
      <c r="AD719" s="58"/>
      <c r="AE719" s="58"/>
      <c r="AF719" s="58"/>
      <c r="AG719" s="58"/>
      <c r="AH719" s="60"/>
      <c r="AI719" s="60"/>
      <c r="AJ719" s="60"/>
      <c r="AK719" s="60"/>
      <c r="AL719" s="160"/>
      <c r="AM719" s="61"/>
      <c r="AN719" s="61"/>
      <c r="AO719" s="58">
        <f t="shared" si="130"/>
        <v>0</v>
      </c>
      <c r="AP719" s="58">
        <f t="shared" si="130"/>
        <v>0</v>
      </c>
      <c r="AQ719" s="58">
        <f t="shared" si="130"/>
        <v>0</v>
      </c>
      <c r="AR719" s="58">
        <f t="shared" si="129"/>
        <v>0</v>
      </c>
      <c r="AS719" s="58"/>
      <c r="AT719" s="58"/>
      <c r="AU719" s="58"/>
      <c r="AV719" s="58"/>
      <c r="AW719" s="63"/>
      <c r="AX719" s="122" t="s">
        <v>173</v>
      </c>
      <c r="AY719" s="64"/>
      <c r="AZ719" s="65">
        <v>720</v>
      </c>
    </row>
    <row r="720" spans="1:52" s="122" customFormat="1" ht="47.25" x14ac:dyDescent="0.25">
      <c r="A720" s="52" t="str">
        <f t="shared" si="131"/>
        <v>TB21NT2_D1+1</v>
      </c>
      <c r="B720" s="52" t="str">
        <f t="shared" si="132"/>
        <v>TB21NT2_D1+2</v>
      </c>
      <c r="C720" s="52" t="str">
        <f t="shared" si="133"/>
        <v>TB21NT2_D1+3</v>
      </c>
      <c r="D720" s="52" t="str">
        <f t="shared" si="134"/>
        <v>TB21NT2_D1+4</v>
      </c>
      <c r="F720" s="122" t="s">
        <v>173</v>
      </c>
      <c r="G720" s="54"/>
      <c r="H720" s="54" t="s">
        <v>2465</v>
      </c>
      <c r="I720" s="55" t="s">
        <v>2466</v>
      </c>
      <c r="J720" s="55" t="s">
        <v>149</v>
      </c>
      <c r="K720" s="55"/>
      <c r="L720" s="55" t="s">
        <v>431</v>
      </c>
      <c r="M720" s="56">
        <v>3500</v>
      </c>
      <c r="N720" s="56">
        <v>1800</v>
      </c>
      <c r="O720" s="54">
        <v>1200</v>
      </c>
      <c r="P720" s="54">
        <v>900</v>
      </c>
      <c r="Q720" s="56"/>
      <c r="R720" s="56"/>
      <c r="S720" s="56"/>
      <c r="T720" s="56"/>
      <c r="U720" s="57" t="str">
        <f>H720</f>
        <v>TB21NT2_D1</v>
      </c>
      <c r="V720" s="58"/>
      <c r="W720" s="58"/>
      <c r="X720" s="58"/>
      <c r="Y720" s="58"/>
      <c r="Z720" s="59"/>
      <c r="AA720" s="59"/>
      <c r="AB720" s="59"/>
      <c r="AC720" s="59"/>
      <c r="AD720" s="58"/>
      <c r="AE720" s="58"/>
      <c r="AF720" s="58"/>
      <c r="AG720" s="58"/>
      <c r="AH720" s="60"/>
      <c r="AI720" s="60"/>
      <c r="AJ720" s="60"/>
      <c r="AK720" s="60"/>
      <c r="AL720" s="160">
        <v>2.1452380952380952</v>
      </c>
      <c r="AM720" s="61"/>
      <c r="AN720" s="61">
        <f>AL720*$AN$10/$AL$10</f>
        <v>1.2453255033666615</v>
      </c>
      <c r="AO720" s="58">
        <f t="shared" si="130"/>
        <v>4358.6392617833153</v>
      </c>
      <c r="AP720" s="58">
        <f t="shared" si="130"/>
        <v>2241.5859060599905</v>
      </c>
      <c r="AQ720" s="58">
        <f t="shared" si="130"/>
        <v>1494.3906040399938</v>
      </c>
      <c r="AR720" s="58">
        <f t="shared" si="129"/>
        <v>1120.7929530299953</v>
      </c>
      <c r="AS720" s="58">
        <f t="shared" si="135"/>
        <v>4400</v>
      </c>
      <c r="AT720" s="58">
        <f t="shared" si="135"/>
        <v>2200</v>
      </c>
      <c r="AU720" s="58">
        <f t="shared" si="135"/>
        <v>1500</v>
      </c>
      <c r="AV720" s="58">
        <f t="shared" si="135"/>
        <v>1100</v>
      </c>
      <c r="AW720" s="63"/>
      <c r="AX720" s="122" t="s">
        <v>173</v>
      </c>
      <c r="AY720" s="64"/>
      <c r="AZ720" s="65"/>
    </row>
    <row r="721" spans="1:52" s="122" customFormat="1" ht="47.25" x14ac:dyDescent="0.25">
      <c r="A721" s="52" t="str">
        <f t="shared" si="131"/>
        <v>TB21NT2_D2+1</v>
      </c>
      <c r="B721" s="52" t="str">
        <f t="shared" si="132"/>
        <v>TB21NT2_D2+2</v>
      </c>
      <c r="C721" s="52" t="str">
        <f t="shared" si="133"/>
        <v>TB21NT2_D2+3</v>
      </c>
      <c r="D721" s="52" t="str">
        <f t="shared" si="134"/>
        <v>TB21NT2_D2+4</v>
      </c>
      <c r="F721" s="122" t="s">
        <v>173</v>
      </c>
      <c r="G721" s="54"/>
      <c r="H721" s="54" t="s">
        <v>2467</v>
      </c>
      <c r="I721" s="55" t="s">
        <v>2468</v>
      </c>
      <c r="J721" s="55" t="s">
        <v>149</v>
      </c>
      <c r="K721" s="55"/>
      <c r="L721" s="55" t="s">
        <v>2469</v>
      </c>
      <c r="M721" s="56">
        <v>2400</v>
      </c>
      <c r="N721" s="54">
        <v>1200</v>
      </c>
      <c r="O721" s="54">
        <v>900</v>
      </c>
      <c r="P721" s="54">
        <v>650</v>
      </c>
      <c r="Q721" s="56"/>
      <c r="R721" s="56"/>
      <c r="S721" s="56"/>
      <c r="T721" s="56"/>
      <c r="U721" s="57" t="str">
        <f>H721</f>
        <v>TB21NT2_D2</v>
      </c>
      <c r="V721" s="58"/>
      <c r="W721" s="58"/>
      <c r="X721" s="58"/>
      <c r="Y721" s="58"/>
      <c r="Z721" s="59"/>
      <c r="AA721" s="59"/>
      <c r="AB721" s="59"/>
      <c r="AC721" s="59"/>
      <c r="AD721" s="58"/>
      <c r="AE721" s="58"/>
      <c r="AF721" s="58"/>
      <c r="AG721" s="58"/>
      <c r="AH721" s="60"/>
      <c r="AI721" s="60"/>
      <c r="AJ721" s="60"/>
      <c r="AK721" s="60"/>
      <c r="AL721" s="160">
        <v>2.4166666666666665</v>
      </c>
      <c r="AM721" s="61"/>
      <c r="AN721" s="61">
        <f>AL721*$AN$10/$AL$10</f>
        <v>1.4028916602854178</v>
      </c>
      <c r="AO721" s="58">
        <f t="shared" si="130"/>
        <v>3366.9399846850029</v>
      </c>
      <c r="AP721" s="58">
        <f t="shared" si="130"/>
        <v>1683.4699923425014</v>
      </c>
      <c r="AQ721" s="58">
        <f t="shared" si="130"/>
        <v>1262.6024942568761</v>
      </c>
      <c r="AR721" s="58">
        <f t="shared" si="129"/>
        <v>911.87957918552161</v>
      </c>
      <c r="AS721" s="58">
        <f t="shared" si="135"/>
        <v>3400</v>
      </c>
      <c r="AT721" s="58">
        <f t="shared" si="135"/>
        <v>1700</v>
      </c>
      <c r="AU721" s="58">
        <f t="shared" si="135"/>
        <v>1300</v>
      </c>
      <c r="AV721" s="58">
        <f t="shared" si="135"/>
        <v>910</v>
      </c>
      <c r="AW721" s="63"/>
      <c r="AX721" s="122" t="s">
        <v>173</v>
      </c>
      <c r="AY721" s="64"/>
      <c r="AZ721" s="65">
        <v>540</v>
      </c>
    </row>
    <row r="722" spans="1:52" s="122" customFormat="1" ht="47.25" x14ac:dyDescent="0.25">
      <c r="A722" s="52" t="str">
        <f t="shared" si="131"/>
        <v>TB21NT2_D3+1</v>
      </c>
      <c r="B722" s="52" t="str">
        <f t="shared" si="132"/>
        <v>TB21NT2_D3+2</v>
      </c>
      <c r="C722" s="52" t="str">
        <f t="shared" si="133"/>
        <v>TB21NT2_D3+3</v>
      </c>
      <c r="D722" s="52" t="str">
        <f t="shared" si="134"/>
        <v>TB21NT2_D3+4</v>
      </c>
      <c r="F722" s="122" t="s">
        <v>173</v>
      </c>
      <c r="G722" s="54"/>
      <c r="H722" s="54" t="s">
        <v>2470</v>
      </c>
      <c r="I722" s="55" t="s">
        <v>2471</v>
      </c>
      <c r="J722" s="55" t="s">
        <v>2469</v>
      </c>
      <c r="K722" s="55"/>
      <c r="L722" s="55" t="s">
        <v>431</v>
      </c>
      <c r="M722" s="56">
        <v>1600</v>
      </c>
      <c r="N722" s="54">
        <v>800</v>
      </c>
      <c r="O722" s="54">
        <v>650</v>
      </c>
      <c r="P722" s="54">
        <v>450</v>
      </c>
      <c r="Q722" s="56"/>
      <c r="R722" s="56"/>
      <c r="S722" s="56"/>
      <c r="T722" s="56"/>
      <c r="U722" s="57" t="str">
        <f>H722</f>
        <v>TB21NT2_D3</v>
      </c>
      <c r="V722" s="58"/>
      <c r="W722" s="58"/>
      <c r="X722" s="58"/>
      <c r="Y722" s="58"/>
      <c r="Z722" s="59"/>
      <c r="AA722" s="59"/>
      <c r="AB722" s="59"/>
      <c r="AC722" s="59"/>
      <c r="AD722" s="58"/>
      <c r="AE722" s="58"/>
      <c r="AF722" s="58"/>
      <c r="AG722" s="58"/>
      <c r="AH722" s="60"/>
      <c r="AI722" s="60"/>
      <c r="AJ722" s="60"/>
      <c r="AK722" s="60"/>
      <c r="AL722" s="160">
        <v>3.6341346153846157</v>
      </c>
      <c r="AM722" s="61"/>
      <c r="AN722" s="62">
        <f>ROUNDDOWN(AL722*$AN$10/$AL$10,1)</f>
        <v>2.1</v>
      </c>
      <c r="AO722" s="58">
        <f t="shared" si="130"/>
        <v>3360</v>
      </c>
      <c r="AP722" s="58">
        <f t="shared" si="130"/>
        <v>1680</v>
      </c>
      <c r="AQ722" s="58">
        <f t="shared" si="130"/>
        <v>1365</v>
      </c>
      <c r="AR722" s="58">
        <f t="shared" si="129"/>
        <v>945</v>
      </c>
      <c r="AS722" s="58">
        <f t="shared" si="135"/>
        <v>3400</v>
      </c>
      <c r="AT722" s="58">
        <f t="shared" si="135"/>
        <v>1700</v>
      </c>
      <c r="AU722" s="58">
        <f t="shared" si="135"/>
        <v>1400</v>
      </c>
      <c r="AV722" s="58">
        <f t="shared" si="135"/>
        <v>950</v>
      </c>
      <c r="AW722" s="63"/>
      <c r="AX722" s="122" t="s">
        <v>173</v>
      </c>
      <c r="AY722" s="64"/>
      <c r="AZ722" s="65">
        <v>450</v>
      </c>
    </row>
    <row r="723" spans="1:52" s="122" customFormat="1" ht="47.25" x14ac:dyDescent="0.25">
      <c r="A723" s="52" t="str">
        <f t="shared" si="131"/>
        <v>TB21NT2_D4+1</v>
      </c>
      <c r="B723" s="52" t="str">
        <f t="shared" si="132"/>
        <v>TB21NT2_D4+2</v>
      </c>
      <c r="C723" s="52" t="str">
        <f t="shared" si="133"/>
        <v>TB21NT2_D4+3</v>
      </c>
      <c r="D723" s="52" t="str">
        <f t="shared" si="134"/>
        <v>TB21NT2_D4+4</v>
      </c>
      <c r="F723" s="122" t="s">
        <v>173</v>
      </c>
      <c r="G723" s="54"/>
      <c r="H723" s="54" t="s">
        <v>2472</v>
      </c>
      <c r="I723" s="55" t="s">
        <v>2473</v>
      </c>
      <c r="J723" s="55" t="s">
        <v>149</v>
      </c>
      <c r="K723" s="55"/>
      <c r="L723" s="55" t="s">
        <v>2474</v>
      </c>
      <c r="M723" s="54">
        <v>1500</v>
      </c>
      <c r="N723" s="54">
        <v>800</v>
      </c>
      <c r="O723" s="54">
        <v>620</v>
      </c>
      <c r="P723" s="54">
        <v>420</v>
      </c>
      <c r="Q723" s="56"/>
      <c r="R723" s="56"/>
      <c r="S723" s="56"/>
      <c r="T723" s="56"/>
      <c r="U723" s="57" t="str">
        <f>H723</f>
        <v>TB21NT2_D4</v>
      </c>
      <c r="V723" s="58"/>
      <c r="W723" s="58"/>
      <c r="X723" s="58"/>
      <c r="Y723" s="58"/>
      <c r="Z723" s="59"/>
      <c r="AA723" s="59">
        <f>W723/N723</f>
        <v>0</v>
      </c>
      <c r="AB723" s="59"/>
      <c r="AC723" s="59"/>
      <c r="AD723" s="58"/>
      <c r="AE723" s="58"/>
      <c r="AF723" s="58"/>
      <c r="AG723" s="58"/>
      <c r="AH723" s="60"/>
      <c r="AI723" s="60"/>
      <c r="AJ723" s="60"/>
      <c r="AK723" s="60"/>
      <c r="AL723" s="160">
        <v>1.8233333333333333</v>
      </c>
      <c r="AM723" s="61"/>
      <c r="AN723" s="61">
        <v>1.1000000000000001</v>
      </c>
      <c r="AO723" s="58">
        <f t="shared" si="130"/>
        <v>1650.0000000000002</v>
      </c>
      <c r="AP723" s="58">
        <f t="shared" si="130"/>
        <v>880.00000000000011</v>
      </c>
      <c r="AQ723" s="58">
        <f t="shared" si="130"/>
        <v>682</v>
      </c>
      <c r="AR723" s="58">
        <f t="shared" si="129"/>
        <v>462.00000000000006</v>
      </c>
      <c r="AS723" s="58">
        <f t="shared" si="135"/>
        <v>1700</v>
      </c>
      <c r="AT723" s="58">
        <f t="shared" si="135"/>
        <v>880</v>
      </c>
      <c r="AU723" s="58">
        <f t="shared" si="135"/>
        <v>680</v>
      </c>
      <c r="AV723" s="58">
        <f t="shared" si="135"/>
        <v>460</v>
      </c>
      <c r="AW723" s="63"/>
      <c r="AX723" s="122" t="s">
        <v>173</v>
      </c>
      <c r="AY723" s="64"/>
      <c r="AZ723" s="65">
        <v>360</v>
      </c>
    </row>
    <row r="724" spans="1:52" s="122" customFormat="1" ht="31.5" x14ac:dyDescent="0.25">
      <c r="A724" s="52" t="str">
        <f t="shared" si="131"/>
        <v>TB22NT2+1</v>
      </c>
      <c r="B724" s="52" t="str">
        <f t="shared" si="132"/>
        <v>TB22NT2+2</v>
      </c>
      <c r="C724" s="52" t="str">
        <f t="shared" si="133"/>
        <v>TB22NT2+3</v>
      </c>
      <c r="D724" s="52" t="str">
        <f t="shared" si="134"/>
        <v>TB22NT2+4</v>
      </c>
      <c r="F724" s="122" t="s">
        <v>173</v>
      </c>
      <c r="G724" s="54">
        <v>22</v>
      </c>
      <c r="H724" s="54" t="s">
        <v>2475</v>
      </c>
      <c r="I724" s="55" t="s">
        <v>2476</v>
      </c>
      <c r="J724" s="55" t="s">
        <v>149</v>
      </c>
      <c r="K724" s="55"/>
      <c r="L724" s="55" t="s">
        <v>2469</v>
      </c>
      <c r="M724" s="56"/>
      <c r="N724" s="56"/>
      <c r="O724" s="56"/>
      <c r="P724" s="56"/>
      <c r="Q724" s="56"/>
      <c r="R724" s="56"/>
      <c r="S724" s="56"/>
      <c r="T724" s="56"/>
      <c r="U724" s="57"/>
      <c r="V724" s="58"/>
      <c r="W724" s="58"/>
      <c r="X724" s="58"/>
      <c r="Y724" s="58"/>
      <c r="Z724" s="59"/>
      <c r="AA724" s="59"/>
      <c r="AB724" s="59"/>
      <c r="AC724" s="59"/>
      <c r="AD724" s="58"/>
      <c r="AE724" s="58"/>
      <c r="AF724" s="58"/>
      <c r="AG724" s="58"/>
      <c r="AH724" s="60"/>
      <c r="AI724" s="60"/>
      <c r="AJ724" s="60"/>
      <c r="AK724" s="60"/>
      <c r="AL724" s="160"/>
      <c r="AM724" s="61"/>
      <c r="AN724" s="61"/>
      <c r="AO724" s="58">
        <f t="shared" si="130"/>
        <v>0</v>
      </c>
      <c r="AP724" s="58">
        <f t="shared" si="130"/>
        <v>0</v>
      </c>
      <c r="AQ724" s="58">
        <f t="shared" si="130"/>
        <v>0</v>
      </c>
      <c r="AR724" s="58">
        <f t="shared" si="129"/>
        <v>0</v>
      </c>
      <c r="AS724" s="58"/>
      <c r="AT724" s="58"/>
      <c r="AU724" s="58"/>
      <c r="AV724" s="58"/>
      <c r="AW724" s="63"/>
      <c r="AX724" s="122" t="s">
        <v>173</v>
      </c>
      <c r="AY724" s="64"/>
      <c r="AZ724" s="65">
        <v>420</v>
      </c>
    </row>
    <row r="725" spans="1:52" s="122" customFormat="1" ht="47.25" x14ac:dyDescent="0.25">
      <c r="A725" s="52" t="str">
        <f t="shared" si="131"/>
        <v>TB22NT2_D1+1</v>
      </c>
      <c r="B725" s="52" t="str">
        <f t="shared" si="132"/>
        <v>TB22NT2_D1+2</v>
      </c>
      <c r="C725" s="52" t="str">
        <f t="shared" si="133"/>
        <v>TB22NT2_D1+3</v>
      </c>
      <c r="D725" s="52" t="str">
        <f t="shared" si="134"/>
        <v>TB22NT2_D1+4</v>
      </c>
      <c r="F725" s="122" t="s">
        <v>173</v>
      </c>
      <c r="G725" s="54"/>
      <c r="H725" s="54" t="s">
        <v>2477</v>
      </c>
      <c r="I725" s="55" t="s">
        <v>2478</v>
      </c>
      <c r="J725" s="55" t="s">
        <v>2469</v>
      </c>
      <c r="K725" s="55"/>
      <c r="L725" s="55" t="s">
        <v>2474</v>
      </c>
      <c r="M725" s="56">
        <v>4300</v>
      </c>
      <c r="N725" s="56">
        <v>2100</v>
      </c>
      <c r="O725" s="56">
        <v>1700</v>
      </c>
      <c r="P725" s="54">
        <v>1200</v>
      </c>
      <c r="Q725" s="56"/>
      <c r="R725" s="56"/>
      <c r="S725" s="56"/>
      <c r="T725" s="56"/>
      <c r="U725" s="57" t="str">
        <f>H725</f>
        <v>TB22NT2_D1</v>
      </c>
      <c r="V725" s="58"/>
      <c r="W725" s="58"/>
      <c r="X725" s="58"/>
      <c r="Y725" s="58"/>
      <c r="Z725" s="59">
        <f>V725/M725</f>
        <v>0</v>
      </c>
      <c r="AA725" s="59">
        <f>W725/N725</f>
        <v>0</v>
      </c>
      <c r="AB725" s="59"/>
      <c r="AC725" s="59"/>
      <c r="AD725" s="58"/>
      <c r="AE725" s="58"/>
      <c r="AF725" s="58"/>
      <c r="AG725" s="58"/>
      <c r="AH725" s="60"/>
      <c r="AI725" s="60"/>
      <c r="AJ725" s="60"/>
      <c r="AK725" s="60"/>
      <c r="AL725" s="160">
        <v>2.0571428571428569</v>
      </c>
      <c r="AM725" s="61"/>
      <c r="AN725" s="61">
        <v>1.1499999999999999</v>
      </c>
      <c r="AO725" s="58">
        <f t="shared" si="130"/>
        <v>4945</v>
      </c>
      <c r="AP725" s="58">
        <f t="shared" si="130"/>
        <v>2415</v>
      </c>
      <c r="AQ725" s="58">
        <f t="shared" si="130"/>
        <v>1954.9999999999998</v>
      </c>
      <c r="AR725" s="58">
        <f t="shared" si="129"/>
        <v>1380</v>
      </c>
      <c r="AS725" s="58">
        <f t="shared" si="135"/>
        <v>4900</v>
      </c>
      <c r="AT725" s="58">
        <f t="shared" si="135"/>
        <v>2400</v>
      </c>
      <c r="AU725" s="58">
        <f t="shared" si="135"/>
        <v>2000</v>
      </c>
      <c r="AV725" s="58">
        <f t="shared" si="135"/>
        <v>1400</v>
      </c>
      <c r="AW725" s="63"/>
      <c r="AX725" s="122" t="s">
        <v>173</v>
      </c>
      <c r="AY725" s="64"/>
      <c r="AZ725" s="65">
        <v>390</v>
      </c>
    </row>
    <row r="726" spans="1:52" s="122" customFormat="1" ht="47.25" x14ac:dyDescent="0.25">
      <c r="A726" s="52" t="str">
        <f t="shared" si="131"/>
        <v>TB22NT2_D2+1</v>
      </c>
      <c r="B726" s="52" t="str">
        <f t="shared" si="132"/>
        <v>TB22NT2_D2+2</v>
      </c>
      <c r="C726" s="52" t="str">
        <f t="shared" si="133"/>
        <v>TB22NT2_D2+3</v>
      </c>
      <c r="D726" s="52" t="str">
        <f t="shared" si="134"/>
        <v>TB22NT2_D2+4</v>
      </c>
      <c r="F726" s="122" t="s">
        <v>173</v>
      </c>
      <c r="G726" s="54"/>
      <c r="H726" s="54" t="s">
        <v>2479</v>
      </c>
      <c r="I726" s="55" t="s">
        <v>2480</v>
      </c>
      <c r="J726" s="55" t="s">
        <v>149</v>
      </c>
      <c r="K726" s="55"/>
      <c r="L726" s="55" t="s">
        <v>2481</v>
      </c>
      <c r="M726" s="54">
        <v>2600</v>
      </c>
      <c r="N726" s="54">
        <v>1300</v>
      </c>
      <c r="O726" s="54">
        <v>1100</v>
      </c>
      <c r="P726" s="54">
        <v>800</v>
      </c>
      <c r="Q726" s="56"/>
      <c r="R726" s="56"/>
      <c r="S726" s="56"/>
      <c r="T726" s="56"/>
      <c r="U726" s="57" t="str">
        <f>H726</f>
        <v>TB22NT2_D2</v>
      </c>
      <c r="V726" s="58"/>
      <c r="W726" s="58"/>
      <c r="X726" s="58"/>
      <c r="Y726" s="58"/>
      <c r="Z726" s="59">
        <f>V726/M726</f>
        <v>0</v>
      </c>
      <c r="AA726" s="59">
        <f>W726/N726</f>
        <v>0</v>
      </c>
      <c r="AB726" s="59">
        <f>X726/O726</f>
        <v>0</v>
      </c>
      <c r="AC726" s="59"/>
      <c r="AD726" s="58"/>
      <c r="AE726" s="58"/>
      <c r="AF726" s="58"/>
      <c r="AG726" s="58"/>
      <c r="AH726" s="60"/>
      <c r="AI726" s="60"/>
      <c r="AJ726" s="60"/>
      <c r="AK726" s="60"/>
      <c r="AL726" s="160">
        <v>1.8269230769230769</v>
      </c>
      <c r="AM726" s="61"/>
      <c r="AN726" s="61">
        <v>1.1000000000000001</v>
      </c>
      <c r="AO726" s="58">
        <f t="shared" si="130"/>
        <v>2860.0000000000005</v>
      </c>
      <c r="AP726" s="58">
        <f t="shared" si="130"/>
        <v>1430.0000000000002</v>
      </c>
      <c r="AQ726" s="58">
        <f t="shared" si="130"/>
        <v>1210</v>
      </c>
      <c r="AR726" s="58">
        <f t="shared" si="129"/>
        <v>880.00000000000011</v>
      </c>
      <c r="AS726" s="58">
        <f t="shared" si="135"/>
        <v>2900</v>
      </c>
      <c r="AT726" s="58">
        <f t="shared" si="135"/>
        <v>1400</v>
      </c>
      <c r="AU726" s="58">
        <f t="shared" si="135"/>
        <v>1200</v>
      </c>
      <c r="AV726" s="58">
        <f t="shared" si="135"/>
        <v>880</v>
      </c>
      <c r="AW726" s="63"/>
      <c r="AX726" s="122" t="s">
        <v>173</v>
      </c>
      <c r="AY726" s="64"/>
      <c r="AZ726" s="65">
        <v>300</v>
      </c>
    </row>
    <row r="727" spans="1:52" s="122" customFormat="1" ht="31.5" x14ac:dyDescent="0.25">
      <c r="A727" s="52" t="str">
        <f t="shared" si="131"/>
        <v>TB23NT+1</v>
      </c>
      <c r="B727" s="52" t="str">
        <f t="shared" si="132"/>
        <v>TB23NT+2</v>
      </c>
      <c r="C727" s="52" t="str">
        <f t="shared" si="133"/>
        <v>TB23NT+3</v>
      </c>
      <c r="D727" s="52" t="str">
        <f t="shared" si="134"/>
        <v>TB23NT+4</v>
      </c>
      <c r="F727" s="122" t="s">
        <v>173</v>
      </c>
      <c r="G727" s="54">
        <v>23</v>
      </c>
      <c r="H727" s="54" t="s">
        <v>2482</v>
      </c>
      <c r="I727" s="55" t="s">
        <v>2483</v>
      </c>
      <c r="J727" s="55" t="s">
        <v>2303</v>
      </c>
      <c r="K727" s="55"/>
      <c r="L727" s="55" t="s">
        <v>2484</v>
      </c>
      <c r="M727" s="56"/>
      <c r="N727" s="56"/>
      <c r="O727" s="56"/>
      <c r="P727" s="54"/>
      <c r="Q727" s="56"/>
      <c r="R727" s="56"/>
      <c r="S727" s="56"/>
      <c r="T727" s="56"/>
      <c r="U727" s="57"/>
      <c r="V727" s="58"/>
      <c r="W727" s="58"/>
      <c r="X727" s="58"/>
      <c r="Y727" s="58"/>
      <c r="Z727" s="59" t="e">
        <f>V727/M727</f>
        <v>#DIV/0!</v>
      </c>
      <c r="AA727" s="59"/>
      <c r="AB727" s="59"/>
      <c r="AC727" s="59"/>
      <c r="AD727" s="58"/>
      <c r="AE727" s="58"/>
      <c r="AF727" s="58"/>
      <c r="AG727" s="58"/>
      <c r="AH727" s="60"/>
      <c r="AI727" s="60"/>
      <c r="AJ727" s="60"/>
      <c r="AK727" s="60"/>
      <c r="AL727" s="160"/>
      <c r="AM727" s="61"/>
      <c r="AN727" s="61"/>
      <c r="AO727" s="58">
        <f t="shared" si="130"/>
        <v>0</v>
      </c>
      <c r="AP727" s="58">
        <f t="shared" si="130"/>
        <v>0</v>
      </c>
      <c r="AQ727" s="58">
        <f t="shared" si="130"/>
        <v>0</v>
      </c>
      <c r="AR727" s="58">
        <f t="shared" si="129"/>
        <v>0</v>
      </c>
      <c r="AS727" s="58"/>
      <c r="AT727" s="58"/>
      <c r="AU727" s="58"/>
      <c r="AV727" s="58"/>
      <c r="AW727" s="63"/>
      <c r="AX727" s="122" t="s">
        <v>173</v>
      </c>
      <c r="AY727" s="64"/>
      <c r="AZ727" s="65">
        <v>540</v>
      </c>
    </row>
    <row r="728" spans="1:52" s="122" customFormat="1" ht="31.5" x14ac:dyDescent="0.25">
      <c r="A728" s="52" t="str">
        <f t="shared" si="131"/>
        <v>TB23NT_D1+1</v>
      </c>
      <c r="B728" s="52" t="str">
        <f t="shared" si="132"/>
        <v>TB23NT_D1+2</v>
      </c>
      <c r="C728" s="52" t="str">
        <f t="shared" si="133"/>
        <v>TB23NT_D1+3</v>
      </c>
      <c r="D728" s="52" t="str">
        <f t="shared" si="134"/>
        <v>TB23NT_D1+4</v>
      </c>
      <c r="F728" s="122" t="s">
        <v>173</v>
      </c>
      <c r="G728" s="54"/>
      <c r="H728" s="54" t="s">
        <v>2485</v>
      </c>
      <c r="I728" s="55" t="s">
        <v>2486</v>
      </c>
      <c r="J728" s="55" t="s">
        <v>2303</v>
      </c>
      <c r="K728" s="55"/>
      <c r="L728" s="55" t="s">
        <v>2487</v>
      </c>
      <c r="M728" s="56">
        <v>2700</v>
      </c>
      <c r="N728" s="54">
        <v>1300</v>
      </c>
      <c r="O728" s="54">
        <v>1000</v>
      </c>
      <c r="P728" s="54">
        <v>700</v>
      </c>
      <c r="Q728" s="56"/>
      <c r="R728" s="56"/>
      <c r="S728" s="56"/>
      <c r="T728" s="56"/>
      <c r="U728" s="57" t="str">
        <f>H728</f>
        <v>TB23NT_D1</v>
      </c>
      <c r="V728" s="58"/>
      <c r="W728" s="58"/>
      <c r="X728" s="58"/>
      <c r="Y728" s="58"/>
      <c r="Z728" s="59">
        <f>V728/M728</f>
        <v>0</v>
      </c>
      <c r="AA728" s="59"/>
      <c r="AB728" s="59"/>
      <c r="AC728" s="59"/>
      <c r="AD728" s="58"/>
      <c r="AE728" s="58"/>
      <c r="AF728" s="58"/>
      <c r="AG728" s="58"/>
      <c r="AH728" s="60"/>
      <c r="AI728" s="60"/>
      <c r="AJ728" s="60"/>
      <c r="AK728" s="60"/>
      <c r="AL728" s="160">
        <v>1.95</v>
      </c>
      <c r="AM728" s="61"/>
      <c r="AN728" s="61">
        <v>1.5</v>
      </c>
      <c r="AO728" s="58">
        <f t="shared" si="130"/>
        <v>4050</v>
      </c>
      <c r="AP728" s="58">
        <f t="shared" si="130"/>
        <v>1950</v>
      </c>
      <c r="AQ728" s="58">
        <f t="shared" si="130"/>
        <v>1500</v>
      </c>
      <c r="AR728" s="58">
        <f t="shared" si="129"/>
        <v>1050</v>
      </c>
      <c r="AS728" s="58">
        <f t="shared" si="135"/>
        <v>4100</v>
      </c>
      <c r="AT728" s="58">
        <f t="shared" si="135"/>
        <v>2000</v>
      </c>
      <c r="AU728" s="58">
        <f t="shared" si="135"/>
        <v>1500</v>
      </c>
      <c r="AV728" s="58">
        <f t="shared" si="135"/>
        <v>1100</v>
      </c>
      <c r="AW728" s="63"/>
      <c r="AX728" s="122" t="s">
        <v>173</v>
      </c>
      <c r="AY728" s="64"/>
      <c r="AZ728" s="65">
        <v>210</v>
      </c>
    </row>
    <row r="729" spans="1:52" s="122" customFormat="1" ht="31.5" x14ac:dyDescent="0.25">
      <c r="A729" s="52" t="str">
        <f t="shared" si="131"/>
        <v>TB23NT_D2+1</v>
      </c>
      <c r="B729" s="52" t="str">
        <f t="shared" si="132"/>
        <v>TB23NT_D2+2</v>
      </c>
      <c r="C729" s="52" t="str">
        <f t="shared" si="133"/>
        <v>TB23NT_D2+3</v>
      </c>
      <c r="D729" s="52" t="str">
        <f t="shared" si="134"/>
        <v>TB23NT_D2+4</v>
      </c>
      <c r="F729" s="122" t="s">
        <v>173</v>
      </c>
      <c r="G729" s="54"/>
      <c r="H729" s="54" t="s">
        <v>2488</v>
      </c>
      <c r="I729" s="55" t="s">
        <v>2489</v>
      </c>
      <c r="J729" s="55" t="s">
        <v>2487</v>
      </c>
      <c r="K729" s="55"/>
      <c r="L729" s="55" t="s">
        <v>2490</v>
      </c>
      <c r="M729" s="56">
        <v>1800</v>
      </c>
      <c r="N729" s="56">
        <v>900</v>
      </c>
      <c r="O729" s="56">
        <v>750</v>
      </c>
      <c r="P729" s="56">
        <v>600</v>
      </c>
      <c r="Q729" s="56"/>
      <c r="R729" s="56"/>
      <c r="S729" s="56"/>
      <c r="T729" s="56"/>
      <c r="U729" s="57" t="str">
        <f>H729</f>
        <v>TB23NT_D2</v>
      </c>
      <c r="V729" s="58"/>
      <c r="W729" s="58"/>
      <c r="X729" s="58"/>
      <c r="Y729" s="58"/>
      <c r="Z729" s="59">
        <f>V729/M729</f>
        <v>0</v>
      </c>
      <c r="AA729" s="59"/>
      <c r="AB729" s="59"/>
      <c r="AC729" s="59"/>
      <c r="AD729" s="58"/>
      <c r="AE729" s="58"/>
      <c r="AF729" s="58"/>
      <c r="AG729" s="58"/>
      <c r="AH729" s="60"/>
      <c r="AI729" s="60"/>
      <c r="AJ729" s="60"/>
      <c r="AK729" s="60"/>
      <c r="AL729" s="160">
        <v>5.2333333333333334</v>
      </c>
      <c r="AM729" s="61"/>
      <c r="AN729" s="61">
        <v>1.5</v>
      </c>
      <c r="AO729" s="58">
        <f t="shared" si="130"/>
        <v>2700</v>
      </c>
      <c r="AP729" s="58">
        <f t="shared" si="130"/>
        <v>1350</v>
      </c>
      <c r="AQ729" s="58">
        <f t="shared" si="130"/>
        <v>1125</v>
      </c>
      <c r="AR729" s="58">
        <f t="shared" si="129"/>
        <v>900</v>
      </c>
      <c r="AS729" s="58">
        <f t="shared" si="135"/>
        <v>2700</v>
      </c>
      <c r="AT729" s="58">
        <f t="shared" si="135"/>
        <v>1400</v>
      </c>
      <c r="AU729" s="58">
        <f t="shared" si="135"/>
        <v>1100</v>
      </c>
      <c r="AV729" s="58">
        <f t="shared" si="135"/>
        <v>900</v>
      </c>
      <c r="AW729" s="63"/>
      <c r="AX729" s="122" t="s">
        <v>173</v>
      </c>
      <c r="AY729" s="64"/>
      <c r="AZ729" s="65">
        <v>180</v>
      </c>
    </row>
    <row r="730" spans="1:52" s="122" customFormat="1" ht="50.1" customHeight="1" x14ac:dyDescent="0.25">
      <c r="A730" s="52" t="str">
        <f t="shared" si="131"/>
        <v>TB24NT+1</v>
      </c>
      <c r="B730" s="52" t="str">
        <f t="shared" si="132"/>
        <v>TB24NT+2</v>
      </c>
      <c r="C730" s="52" t="str">
        <f t="shared" si="133"/>
        <v>TB24NT+3</v>
      </c>
      <c r="D730" s="52" t="str">
        <f t="shared" si="134"/>
        <v>TB24NT+4</v>
      </c>
      <c r="F730" s="122" t="s">
        <v>173</v>
      </c>
      <c r="G730" s="54">
        <v>24</v>
      </c>
      <c r="H730" s="54" t="s">
        <v>2491</v>
      </c>
      <c r="I730" s="55" t="s">
        <v>2492</v>
      </c>
      <c r="J730" s="55" t="s">
        <v>2493</v>
      </c>
      <c r="K730" s="55"/>
      <c r="L730" s="55" t="s">
        <v>2494</v>
      </c>
      <c r="M730" s="54">
        <v>3500</v>
      </c>
      <c r="N730" s="54">
        <v>1700</v>
      </c>
      <c r="O730" s="54">
        <v>1500</v>
      </c>
      <c r="P730" s="54">
        <v>1200</v>
      </c>
      <c r="Q730" s="56"/>
      <c r="R730" s="56"/>
      <c r="S730" s="56"/>
      <c r="T730" s="56"/>
      <c r="U730" s="57" t="str">
        <f>H730</f>
        <v>TB24NT</v>
      </c>
      <c r="V730" s="58"/>
      <c r="W730" s="58"/>
      <c r="X730" s="58"/>
      <c r="Y730" s="58"/>
      <c r="Z730" s="59">
        <f>V730/M730</f>
        <v>0</v>
      </c>
      <c r="AA730" s="59">
        <f>W730/N730</f>
        <v>0</v>
      </c>
      <c r="AB730" s="59"/>
      <c r="AC730" s="59"/>
      <c r="AD730" s="58"/>
      <c r="AE730" s="58"/>
      <c r="AF730" s="58"/>
      <c r="AG730" s="58"/>
      <c r="AH730" s="60"/>
      <c r="AI730" s="60"/>
      <c r="AJ730" s="60"/>
      <c r="AK730" s="60"/>
      <c r="AL730" s="160">
        <v>2.5823529411764707</v>
      </c>
      <c r="AM730" s="61"/>
      <c r="AN730" s="61">
        <f>AL730*$AN$10/$AL$10</f>
        <v>1.4990736848648238</v>
      </c>
      <c r="AO730" s="58">
        <f t="shared" si="130"/>
        <v>5246.7578970268833</v>
      </c>
      <c r="AP730" s="58">
        <f t="shared" si="130"/>
        <v>2548.4252642702004</v>
      </c>
      <c r="AQ730" s="58">
        <f t="shared" si="130"/>
        <v>2248.6105272972359</v>
      </c>
      <c r="AR730" s="58">
        <f t="shared" si="129"/>
        <v>1798.8884218377887</v>
      </c>
      <c r="AS730" s="58">
        <f t="shared" si="135"/>
        <v>5200</v>
      </c>
      <c r="AT730" s="58">
        <f t="shared" si="135"/>
        <v>2500</v>
      </c>
      <c r="AU730" s="58">
        <f t="shared" si="135"/>
        <v>2200</v>
      </c>
      <c r="AV730" s="58">
        <f t="shared" si="135"/>
        <v>1800</v>
      </c>
      <c r="AW730" s="63"/>
      <c r="AX730" s="122" t="s">
        <v>173</v>
      </c>
      <c r="AY730" s="64"/>
      <c r="AZ730" s="65">
        <v>210</v>
      </c>
    </row>
    <row r="731" spans="1:52" s="122" customFormat="1" ht="50.1" customHeight="1" x14ac:dyDescent="0.25">
      <c r="A731" s="52" t="str">
        <f t="shared" si="131"/>
        <v>TB25NT1+1</v>
      </c>
      <c r="B731" s="52" t="str">
        <f t="shared" si="132"/>
        <v>TB25NT1+2</v>
      </c>
      <c r="C731" s="52" t="str">
        <f t="shared" si="133"/>
        <v>TB25NT1+3</v>
      </c>
      <c r="D731" s="52" t="str">
        <f t="shared" si="134"/>
        <v>TB25NT1+4</v>
      </c>
      <c r="F731" s="122" t="s">
        <v>173</v>
      </c>
      <c r="G731" s="54">
        <v>25</v>
      </c>
      <c r="H731" s="54" t="s">
        <v>2495</v>
      </c>
      <c r="I731" s="55" t="s">
        <v>2496</v>
      </c>
      <c r="J731" s="55" t="s">
        <v>2494</v>
      </c>
      <c r="K731" s="55"/>
      <c r="L731" s="55" t="s">
        <v>2497</v>
      </c>
      <c r="M731" s="56"/>
      <c r="N731" s="56"/>
      <c r="O731" s="56"/>
      <c r="P731" s="54"/>
      <c r="Q731" s="56"/>
      <c r="R731" s="56"/>
      <c r="S731" s="56"/>
      <c r="T731" s="56"/>
      <c r="U731" s="57"/>
      <c r="V731" s="58"/>
      <c r="W731" s="58"/>
      <c r="X731" s="58"/>
      <c r="Y731" s="58"/>
      <c r="Z731" s="59" t="e">
        <f>V731/M731</f>
        <v>#DIV/0!</v>
      </c>
      <c r="AA731" s="59"/>
      <c r="AB731" s="59"/>
      <c r="AC731" s="59"/>
      <c r="AD731" s="58"/>
      <c r="AE731" s="58"/>
      <c r="AF731" s="58"/>
      <c r="AG731" s="58"/>
      <c r="AH731" s="60"/>
      <c r="AI731" s="60"/>
      <c r="AJ731" s="60"/>
      <c r="AK731" s="60"/>
      <c r="AL731" s="160"/>
      <c r="AM731" s="61"/>
      <c r="AN731" s="61"/>
      <c r="AO731" s="58">
        <f t="shared" si="130"/>
        <v>0</v>
      </c>
      <c r="AP731" s="58">
        <f t="shared" si="130"/>
        <v>0</v>
      </c>
      <c r="AQ731" s="58">
        <f t="shared" si="130"/>
        <v>0</v>
      </c>
      <c r="AR731" s="58">
        <f t="shared" si="129"/>
        <v>0</v>
      </c>
      <c r="AS731" s="58"/>
      <c r="AT731" s="58"/>
      <c r="AU731" s="58"/>
      <c r="AV731" s="58"/>
      <c r="AW731" s="63"/>
      <c r="AX731" s="122" t="s">
        <v>173</v>
      </c>
      <c r="AY731" s="64"/>
      <c r="AZ731" s="65">
        <v>540</v>
      </c>
    </row>
    <row r="732" spans="1:52" s="122" customFormat="1" ht="47.25" x14ac:dyDescent="0.25">
      <c r="A732" s="52" t="str">
        <f t="shared" si="131"/>
        <v>TB25NT1_D1+1</v>
      </c>
      <c r="B732" s="52" t="str">
        <f t="shared" si="132"/>
        <v>TB25NT1_D1+2</v>
      </c>
      <c r="C732" s="52" t="str">
        <f t="shared" si="133"/>
        <v>TB25NT1_D1+3</v>
      </c>
      <c r="D732" s="52" t="str">
        <f t="shared" si="134"/>
        <v>TB25NT1_D1+4</v>
      </c>
      <c r="F732" s="122" t="s">
        <v>173</v>
      </c>
      <c r="G732" s="54"/>
      <c r="H732" s="54" t="s">
        <v>2498</v>
      </c>
      <c r="I732" s="55" t="s">
        <v>2499</v>
      </c>
      <c r="J732" s="55" t="s">
        <v>2497</v>
      </c>
      <c r="K732" s="55"/>
      <c r="L732" s="55" t="s">
        <v>2500</v>
      </c>
      <c r="M732" s="56">
        <v>4000</v>
      </c>
      <c r="N732" s="56">
        <v>1800</v>
      </c>
      <c r="O732" s="56">
        <v>1200</v>
      </c>
      <c r="P732" s="54">
        <v>900</v>
      </c>
      <c r="Q732" s="56"/>
      <c r="R732" s="56"/>
      <c r="S732" s="56"/>
      <c r="T732" s="56"/>
      <c r="U732" s="57" t="str">
        <f t="shared" ref="U732:U742" si="136">H732</f>
        <v>TB25NT1_D1</v>
      </c>
      <c r="V732" s="58"/>
      <c r="W732" s="58"/>
      <c r="X732" s="58"/>
      <c r="Y732" s="58"/>
      <c r="Z732" s="59"/>
      <c r="AA732" s="59"/>
      <c r="AB732" s="59"/>
      <c r="AC732" s="59"/>
      <c r="AD732" s="58"/>
      <c r="AE732" s="58"/>
      <c r="AF732" s="58"/>
      <c r="AG732" s="58"/>
      <c r="AH732" s="60"/>
      <c r="AI732" s="60"/>
      <c r="AJ732" s="60"/>
      <c r="AK732" s="60"/>
      <c r="AL732" s="160">
        <v>3.228472222222222</v>
      </c>
      <c r="AM732" s="61"/>
      <c r="AN732" s="61">
        <v>1.85</v>
      </c>
      <c r="AO732" s="58">
        <f t="shared" si="130"/>
        <v>7400</v>
      </c>
      <c r="AP732" s="58">
        <f t="shared" si="130"/>
        <v>3330</v>
      </c>
      <c r="AQ732" s="58">
        <f t="shared" si="130"/>
        <v>2220</v>
      </c>
      <c r="AR732" s="58">
        <f t="shared" si="129"/>
        <v>1665</v>
      </c>
      <c r="AS732" s="58">
        <f t="shared" si="135"/>
        <v>7400</v>
      </c>
      <c r="AT732" s="58">
        <f t="shared" si="135"/>
        <v>3300</v>
      </c>
      <c r="AU732" s="58">
        <f t="shared" si="135"/>
        <v>2200</v>
      </c>
      <c r="AV732" s="58">
        <f t="shared" si="135"/>
        <v>1700</v>
      </c>
      <c r="AW732" s="63"/>
      <c r="AX732" s="122" t="s">
        <v>173</v>
      </c>
      <c r="AY732" s="64"/>
      <c r="AZ732" s="65"/>
    </row>
    <row r="733" spans="1:52" s="122" customFormat="1" ht="50.1" customHeight="1" x14ac:dyDescent="0.25">
      <c r="A733" s="52" t="str">
        <f t="shared" si="131"/>
        <v>TB25NT1_D2+1</v>
      </c>
      <c r="B733" s="52" t="str">
        <f t="shared" si="132"/>
        <v>TB25NT1_D2+2</v>
      </c>
      <c r="C733" s="52" t="str">
        <f t="shared" si="133"/>
        <v>TB25NT1_D2+3</v>
      </c>
      <c r="D733" s="52" t="str">
        <f t="shared" si="134"/>
        <v>TB25NT1_D2+4</v>
      </c>
      <c r="F733" s="122" t="s">
        <v>173</v>
      </c>
      <c r="G733" s="54"/>
      <c r="H733" s="54" t="s">
        <v>2501</v>
      </c>
      <c r="I733" s="55" t="s">
        <v>2502</v>
      </c>
      <c r="J733" s="55" t="s">
        <v>2500</v>
      </c>
      <c r="K733" s="55"/>
      <c r="L733" s="55" t="s">
        <v>2484</v>
      </c>
      <c r="M733" s="56">
        <v>3000</v>
      </c>
      <c r="N733" s="54">
        <v>1400</v>
      </c>
      <c r="O733" s="54">
        <v>1000</v>
      </c>
      <c r="P733" s="54">
        <v>750</v>
      </c>
      <c r="Q733" s="56"/>
      <c r="R733" s="56"/>
      <c r="S733" s="56"/>
      <c r="T733" s="56"/>
      <c r="U733" s="57" t="str">
        <f t="shared" si="136"/>
        <v>TB25NT1_D2</v>
      </c>
      <c r="V733" s="58"/>
      <c r="W733" s="58"/>
      <c r="X733" s="58"/>
      <c r="Y733" s="58"/>
      <c r="Z733" s="59"/>
      <c r="AA733" s="59"/>
      <c r="AB733" s="59"/>
      <c r="AC733" s="59"/>
      <c r="AD733" s="58"/>
      <c r="AE733" s="58"/>
      <c r="AF733" s="58"/>
      <c r="AG733" s="58"/>
      <c r="AH733" s="60"/>
      <c r="AI733" s="60"/>
      <c r="AJ733" s="60"/>
      <c r="AK733" s="60"/>
      <c r="AL733" s="160">
        <v>3.7468253968253968</v>
      </c>
      <c r="AM733" s="61"/>
      <c r="AN733" s="62">
        <f>ROUNDDOWN(AL733*$AN$10/$AL$10,1)</f>
        <v>2.1</v>
      </c>
      <c r="AO733" s="58">
        <f t="shared" si="130"/>
        <v>6300</v>
      </c>
      <c r="AP733" s="58">
        <f t="shared" si="130"/>
        <v>2940</v>
      </c>
      <c r="AQ733" s="58">
        <f t="shared" si="130"/>
        <v>2100</v>
      </c>
      <c r="AR733" s="58">
        <f t="shared" si="129"/>
        <v>1575</v>
      </c>
      <c r="AS733" s="58">
        <f t="shared" si="135"/>
        <v>6300</v>
      </c>
      <c r="AT733" s="58">
        <f t="shared" si="135"/>
        <v>2900</v>
      </c>
      <c r="AU733" s="58">
        <f t="shared" si="135"/>
        <v>2100</v>
      </c>
      <c r="AV733" s="58">
        <f t="shared" si="135"/>
        <v>1600</v>
      </c>
      <c r="AW733" s="63"/>
      <c r="AX733" s="122" t="s">
        <v>173</v>
      </c>
      <c r="AY733" s="64"/>
      <c r="AZ733" s="65">
        <v>540</v>
      </c>
    </row>
    <row r="734" spans="1:52" s="122" customFormat="1" ht="47.25" x14ac:dyDescent="0.25">
      <c r="A734" s="52" t="str">
        <f t="shared" si="131"/>
        <v>TB25NT1_D3+1</v>
      </c>
      <c r="B734" s="52" t="str">
        <f t="shared" si="132"/>
        <v>TB25NT1_D3+2</v>
      </c>
      <c r="C734" s="52" t="str">
        <f t="shared" si="133"/>
        <v>TB25NT1_D3+3</v>
      </c>
      <c r="D734" s="52" t="str">
        <f t="shared" si="134"/>
        <v>TB25NT1_D3+4</v>
      </c>
      <c r="F734" s="122" t="s">
        <v>173</v>
      </c>
      <c r="G734" s="54"/>
      <c r="H734" s="54" t="s">
        <v>2503</v>
      </c>
      <c r="I734" s="55" t="s">
        <v>2504</v>
      </c>
      <c r="J734" s="55" t="s">
        <v>2505</v>
      </c>
      <c r="K734" s="55"/>
      <c r="L734" s="55" t="s">
        <v>2506</v>
      </c>
      <c r="M734" s="56">
        <v>1800</v>
      </c>
      <c r="N734" s="56">
        <v>900</v>
      </c>
      <c r="O734" s="56">
        <v>700</v>
      </c>
      <c r="P734" s="54">
        <v>600</v>
      </c>
      <c r="Q734" s="56"/>
      <c r="R734" s="56"/>
      <c r="S734" s="56"/>
      <c r="T734" s="56"/>
      <c r="U734" s="57" t="str">
        <f t="shared" si="136"/>
        <v>TB25NT1_D3</v>
      </c>
      <c r="V734" s="58"/>
      <c r="W734" s="58"/>
      <c r="X734" s="58"/>
      <c r="Y734" s="58"/>
      <c r="Z734" s="59">
        <f>V734/M734</f>
        <v>0</v>
      </c>
      <c r="AA734" s="59">
        <f>W734/N734</f>
        <v>0</v>
      </c>
      <c r="AB734" s="59"/>
      <c r="AC734" s="59"/>
      <c r="AD734" s="58"/>
      <c r="AE734" s="58"/>
      <c r="AF734" s="58"/>
      <c r="AG734" s="58"/>
      <c r="AH734" s="60"/>
      <c r="AI734" s="60"/>
      <c r="AJ734" s="60"/>
      <c r="AK734" s="60"/>
      <c r="AL734" s="160">
        <v>5.2333333333333334</v>
      </c>
      <c r="AM734" s="61"/>
      <c r="AN734" s="62">
        <f>ROUNDDOWN(AL734*$AN$10/$AL$10,1)</f>
        <v>3</v>
      </c>
      <c r="AO734" s="58">
        <f t="shared" si="130"/>
        <v>5400</v>
      </c>
      <c r="AP734" s="58">
        <f t="shared" si="130"/>
        <v>2700</v>
      </c>
      <c r="AQ734" s="58">
        <f t="shared" si="130"/>
        <v>2100</v>
      </c>
      <c r="AR734" s="58">
        <f t="shared" si="129"/>
        <v>1800</v>
      </c>
      <c r="AS734" s="58">
        <f t="shared" si="135"/>
        <v>5400</v>
      </c>
      <c r="AT734" s="58">
        <f t="shared" si="135"/>
        <v>2700</v>
      </c>
      <c r="AU734" s="58">
        <f t="shared" si="135"/>
        <v>2100</v>
      </c>
      <c r="AV734" s="58">
        <f t="shared" si="135"/>
        <v>1800</v>
      </c>
      <c r="AW734" s="63"/>
      <c r="AX734" s="122" t="s">
        <v>173</v>
      </c>
      <c r="AY734" s="64"/>
      <c r="AZ734" s="65">
        <v>420</v>
      </c>
    </row>
    <row r="735" spans="1:52" s="122" customFormat="1" ht="47.25" x14ac:dyDescent="0.25">
      <c r="A735" s="52" t="str">
        <f t="shared" si="131"/>
        <v>TB25NT1_D4+1</v>
      </c>
      <c r="B735" s="52" t="str">
        <f t="shared" si="132"/>
        <v>TB25NT1_D4+2</v>
      </c>
      <c r="C735" s="52" t="str">
        <f t="shared" si="133"/>
        <v>TB25NT1_D4+3</v>
      </c>
      <c r="D735" s="52" t="str">
        <f t="shared" si="134"/>
        <v>TB25NT1_D4+4</v>
      </c>
      <c r="F735" s="122" t="s">
        <v>173</v>
      </c>
      <c r="G735" s="54"/>
      <c r="H735" s="54" t="s">
        <v>2507</v>
      </c>
      <c r="I735" s="55" t="s">
        <v>2508</v>
      </c>
      <c r="J735" s="55" t="s">
        <v>2505</v>
      </c>
      <c r="K735" s="55"/>
      <c r="L735" s="55" t="s">
        <v>2509</v>
      </c>
      <c r="M735" s="56">
        <v>2500</v>
      </c>
      <c r="N735" s="56">
        <v>1200</v>
      </c>
      <c r="O735" s="54">
        <v>1000</v>
      </c>
      <c r="P735" s="54">
        <v>700</v>
      </c>
      <c r="Q735" s="56"/>
      <c r="R735" s="56"/>
      <c r="S735" s="56"/>
      <c r="T735" s="56"/>
      <c r="U735" s="57" t="str">
        <f t="shared" si="136"/>
        <v>TB25NT1_D4</v>
      </c>
      <c r="V735" s="58"/>
      <c r="W735" s="58"/>
      <c r="X735" s="58"/>
      <c r="Y735" s="58"/>
      <c r="Z735" s="59">
        <f>V735/M735</f>
        <v>0</v>
      </c>
      <c r="AA735" s="59">
        <f>W735/N735</f>
        <v>0</v>
      </c>
      <c r="AB735" s="59"/>
      <c r="AC735" s="59"/>
      <c r="AD735" s="58"/>
      <c r="AE735" s="58"/>
      <c r="AF735" s="58"/>
      <c r="AG735" s="58"/>
      <c r="AH735" s="60"/>
      <c r="AI735" s="60"/>
      <c r="AJ735" s="60"/>
      <c r="AK735" s="60"/>
      <c r="AL735" s="160">
        <v>2.6240000000000001</v>
      </c>
      <c r="AM735" s="61"/>
      <c r="AN735" s="61">
        <v>1.5</v>
      </c>
      <c r="AO735" s="58">
        <f t="shared" si="130"/>
        <v>3750</v>
      </c>
      <c r="AP735" s="58">
        <f t="shared" si="130"/>
        <v>1800</v>
      </c>
      <c r="AQ735" s="58">
        <f t="shared" si="130"/>
        <v>1500</v>
      </c>
      <c r="AR735" s="58">
        <f t="shared" si="129"/>
        <v>1050</v>
      </c>
      <c r="AS735" s="58">
        <f t="shared" si="135"/>
        <v>3800</v>
      </c>
      <c r="AT735" s="58">
        <f t="shared" si="135"/>
        <v>1800</v>
      </c>
      <c r="AU735" s="58">
        <f t="shared" si="135"/>
        <v>1500</v>
      </c>
      <c r="AV735" s="58">
        <f t="shared" si="135"/>
        <v>1100</v>
      </c>
      <c r="AW735" s="63"/>
      <c r="AX735" s="122" t="s">
        <v>173</v>
      </c>
      <c r="AY735" s="64"/>
      <c r="AZ735" s="65">
        <v>540</v>
      </c>
    </row>
    <row r="736" spans="1:52" s="122" customFormat="1" ht="47.25" x14ac:dyDescent="0.25">
      <c r="A736" s="52" t="str">
        <f t="shared" si="131"/>
        <v>TB25NT1_D5+1</v>
      </c>
      <c r="B736" s="52" t="str">
        <f t="shared" si="132"/>
        <v>TB25NT1_D5+2</v>
      </c>
      <c r="C736" s="52" t="str">
        <f t="shared" si="133"/>
        <v>TB25NT1_D5+3</v>
      </c>
      <c r="D736" s="52" t="str">
        <f t="shared" si="134"/>
        <v>TB25NT1_D5+4</v>
      </c>
      <c r="F736" s="122" t="s">
        <v>173</v>
      </c>
      <c r="G736" s="54"/>
      <c r="H736" s="54" t="s">
        <v>2510</v>
      </c>
      <c r="I736" s="55" t="s">
        <v>2511</v>
      </c>
      <c r="J736" s="55" t="s">
        <v>2505</v>
      </c>
      <c r="K736" s="55"/>
      <c r="L736" s="55" t="s">
        <v>2512</v>
      </c>
      <c r="M736" s="56">
        <v>2300</v>
      </c>
      <c r="N736" s="54">
        <v>1100</v>
      </c>
      <c r="O736" s="54">
        <v>950</v>
      </c>
      <c r="P736" s="54">
        <v>650</v>
      </c>
      <c r="Q736" s="56"/>
      <c r="R736" s="56"/>
      <c r="S736" s="56"/>
      <c r="T736" s="56"/>
      <c r="U736" s="57" t="str">
        <f t="shared" si="136"/>
        <v>TB25NT1_D5</v>
      </c>
      <c r="V736" s="58"/>
      <c r="W736" s="58"/>
      <c r="X736" s="58"/>
      <c r="Y736" s="58"/>
      <c r="Z736" s="59"/>
      <c r="AA736" s="59"/>
      <c r="AB736" s="59"/>
      <c r="AC736" s="59"/>
      <c r="AD736" s="58"/>
      <c r="AE736" s="58"/>
      <c r="AF736" s="58"/>
      <c r="AG736" s="58"/>
      <c r="AH736" s="60"/>
      <c r="AI736" s="60"/>
      <c r="AJ736" s="60"/>
      <c r="AK736" s="60"/>
      <c r="AL736" s="160">
        <v>3.4782608695652173</v>
      </c>
      <c r="AM736" s="61"/>
      <c r="AN736" s="61">
        <v>2</v>
      </c>
      <c r="AO736" s="58">
        <f t="shared" si="130"/>
        <v>4600</v>
      </c>
      <c r="AP736" s="58">
        <f t="shared" si="130"/>
        <v>2200</v>
      </c>
      <c r="AQ736" s="58">
        <f t="shared" si="130"/>
        <v>1900</v>
      </c>
      <c r="AR736" s="58">
        <f t="shared" si="129"/>
        <v>1300</v>
      </c>
      <c r="AS736" s="58">
        <f t="shared" si="135"/>
        <v>4600</v>
      </c>
      <c r="AT736" s="58">
        <f t="shared" si="135"/>
        <v>2200</v>
      </c>
      <c r="AU736" s="58">
        <f t="shared" si="135"/>
        <v>1900</v>
      </c>
      <c r="AV736" s="58">
        <f t="shared" si="135"/>
        <v>1300</v>
      </c>
      <c r="AW736" s="63"/>
      <c r="AX736" s="122" t="s">
        <v>173</v>
      </c>
      <c r="AY736" s="64"/>
      <c r="AZ736" s="65">
        <v>540</v>
      </c>
    </row>
    <row r="737" spans="1:52" s="122" customFormat="1" ht="39.950000000000003" customHeight="1" x14ac:dyDescent="0.25">
      <c r="A737" s="52" t="str">
        <f t="shared" si="131"/>
        <v>TB25NT1_D6+1</v>
      </c>
      <c r="B737" s="52" t="str">
        <f t="shared" si="132"/>
        <v>TB25NT1_D6+2</v>
      </c>
      <c r="C737" s="52" t="str">
        <f t="shared" si="133"/>
        <v>TB25NT1_D6+3</v>
      </c>
      <c r="D737" s="52" t="str">
        <f t="shared" si="134"/>
        <v>TB25NT1_D6+4</v>
      </c>
      <c r="F737" s="122" t="s">
        <v>173</v>
      </c>
      <c r="G737" s="54"/>
      <c r="H737" s="54" t="s">
        <v>2513</v>
      </c>
      <c r="I737" s="55" t="s">
        <v>2514</v>
      </c>
      <c r="J737" s="55" t="s">
        <v>2505</v>
      </c>
      <c r="K737" s="55"/>
      <c r="L737" s="55" t="s">
        <v>2515</v>
      </c>
      <c r="M737" s="56">
        <v>1500</v>
      </c>
      <c r="N737" s="56">
        <v>800</v>
      </c>
      <c r="O737" s="56">
        <v>700</v>
      </c>
      <c r="P737" s="54">
        <v>500</v>
      </c>
      <c r="Q737" s="56"/>
      <c r="R737" s="56"/>
      <c r="S737" s="56"/>
      <c r="T737" s="56"/>
      <c r="U737" s="57" t="str">
        <f t="shared" si="136"/>
        <v>TB25NT1_D6</v>
      </c>
      <c r="V737" s="58"/>
      <c r="W737" s="58"/>
      <c r="X737" s="58"/>
      <c r="Y737" s="58"/>
      <c r="Z737" s="59">
        <f>V737/M737</f>
        <v>0</v>
      </c>
      <c r="AA737" s="59">
        <f>W737/N737</f>
        <v>0</v>
      </c>
      <c r="AB737" s="59"/>
      <c r="AC737" s="59"/>
      <c r="AD737" s="58"/>
      <c r="AE737" s="58"/>
      <c r="AF737" s="58"/>
      <c r="AG737" s="58"/>
      <c r="AH737" s="60"/>
      <c r="AI737" s="60"/>
      <c r="AJ737" s="60"/>
      <c r="AK737" s="60"/>
      <c r="AL737" s="160">
        <v>4.1374999999999993</v>
      </c>
      <c r="AM737" s="61"/>
      <c r="AN737" s="62">
        <f>ROUNDDOWN(AL737*$AN$10/$AL$10,1)</f>
        <v>2.4</v>
      </c>
      <c r="AO737" s="58">
        <f t="shared" si="130"/>
        <v>3600</v>
      </c>
      <c r="AP737" s="58">
        <f t="shared" si="130"/>
        <v>1920</v>
      </c>
      <c r="AQ737" s="58">
        <f t="shared" si="130"/>
        <v>1680</v>
      </c>
      <c r="AR737" s="58">
        <f t="shared" si="129"/>
        <v>1200</v>
      </c>
      <c r="AS737" s="58">
        <f t="shared" si="135"/>
        <v>3600</v>
      </c>
      <c r="AT737" s="58">
        <f t="shared" si="135"/>
        <v>1900</v>
      </c>
      <c r="AU737" s="58">
        <f t="shared" si="135"/>
        <v>1700</v>
      </c>
      <c r="AV737" s="58">
        <f t="shared" si="135"/>
        <v>1200</v>
      </c>
      <c r="AW737" s="63"/>
      <c r="AX737" s="122" t="s">
        <v>173</v>
      </c>
      <c r="AY737" s="64"/>
      <c r="AZ737" s="65">
        <v>540</v>
      </c>
    </row>
    <row r="738" spans="1:52" s="122" customFormat="1" ht="39.950000000000003" customHeight="1" x14ac:dyDescent="0.25">
      <c r="A738" s="52" t="str">
        <f t="shared" si="131"/>
        <v>TB26NT+1</v>
      </c>
      <c r="B738" s="52" t="str">
        <f t="shared" si="132"/>
        <v>TB26NT+2</v>
      </c>
      <c r="C738" s="52" t="str">
        <f t="shared" si="133"/>
        <v>TB26NT+3</v>
      </c>
      <c r="D738" s="52" t="str">
        <f t="shared" si="134"/>
        <v>TB26NT+4</v>
      </c>
      <c r="F738" s="122" t="s">
        <v>173</v>
      </c>
      <c r="G738" s="54">
        <v>26</v>
      </c>
      <c r="H738" s="54" t="s">
        <v>2516</v>
      </c>
      <c r="I738" s="55" t="s">
        <v>2517</v>
      </c>
      <c r="J738" s="55" t="s">
        <v>149</v>
      </c>
      <c r="K738" s="55"/>
      <c r="L738" s="55" t="s">
        <v>2518</v>
      </c>
      <c r="M738" s="56">
        <v>3000</v>
      </c>
      <c r="N738" s="54">
        <v>1500</v>
      </c>
      <c r="O738" s="54">
        <v>1200</v>
      </c>
      <c r="P738" s="54">
        <v>900</v>
      </c>
      <c r="Q738" s="56"/>
      <c r="R738" s="56"/>
      <c r="S738" s="56"/>
      <c r="T738" s="56"/>
      <c r="U738" s="57" t="str">
        <f t="shared" si="136"/>
        <v>TB26NT</v>
      </c>
      <c r="V738" s="58"/>
      <c r="W738" s="58"/>
      <c r="X738" s="58"/>
      <c r="Y738" s="58"/>
      <c r="Z738" s="59">
        <f>V738/M738</f>
        <v>0</v>
      </c>
      <c r="AA738" s="59">
        <f>W738/N738</f>
        <v>0</v>
      </c>
      <c r="AB738" s="59"/>
      <c r="AC738" s="59"/>
      <c r="AD738" s="58"/>
      <c r="AE738" s="58"/>
      <c r="AF738" s="58"/>
      <c r="AG738" s="58"/>
      <c r="AH738" s="60"/>
      <c r="AI738" s="60"/>
      <c r="AJ738" s="60"/>
      <c r="AK738" s="60"/>
      <c r="AL738" s="160">
        <v>1.4033333333333333</v>
      </c>
      <c r="AM738" s="61"/>
      <c r="AN738" s="61">
        <v>1.1000000000000001</v>
      </c>
      <c r="AO738" s="58">
        <f t="shared" si="130"/>
        <v>3300.0000000000005</v>
      </c>
      <c r="AP738" s="58">
        <f t="shared" si="130"/>
        <v>1650.0000000000002</v>
      </c>
      <c r="AQ738" s="58">
        <f t="shared" si="130"/>
        <v>1320</v>
      </c>
      <c r="AR738" s="58">
        <f t="shared" si="129"/>
        <v>990.00000000000011</v>
      </c>
      <c r="AS738" s="58">
        <f t="shared" si="135"/>
        <v>3300</v>
      </c>
      <c r="AT738" s="58">
        <f t="shared" si="135"/>
        <v>1700</v>
      </c>
      <c r="AU738" s="58">
        <f t="shared" si="135"/>
        <v>1300</v>
      </c>
      <c r="AV738" s="58">
        <f t="shared" si="135"/>
        <v>990</v>
      </c>
      <c r="AW738" s="63"/>
      <c r="AX738" s="122" t="s">
        <v>173</v>
      </c>
      <c r="AY738" s="64"/>
      <c r="AZ738" s="65">
        <v>210</v>
      </c>
    </row>
    <row r="739" spans="1:52" s="122" customFormat="1" ht="39.950000000000003" customHeight="1" x14ac:dyDescent="0.25">
      <c r="A739" s="52" t="str">
        <f t="shared" si="131"/>
        <v>TB27NT+1</v>
      </c>
      <c r="B739" s="52" t="str">
        <f t="shared" si="132"/>
        <v>TB27NT+2</v>
      </c>
      <c r="C739" s="52" t="str">
        <f t="shared" si="133"/>
        <v>TB27NT+3</v>
      </c>
      <c r="D739" s="52" t="str">
        <f t="shared" si="134"/>
        <v>TB27NT+4</v>
      </c>
      <c r="F739" s="122" t="s">
        <v>173</v>
      </c>
      <c r="G739" s="54">
        <v>27</v>
      </c>
      <c r="H739" s="54" t="s">
        <v>2519</v>
      </c>
      <c r="I739" s="55" t="s">
        <v>2520</v>
      </c>
      <c r="J739" s="55" t="s">
        <v>149</v>
      </c>
      <c r="K739" s="55"/>
      <c r="L739" s="55" t="s">
        <v>2521</v>
      </c>
      <c r="M739" s="56">
        <v>1200</v>
      </c>
      <c r="N739" s="54">
        <v>650</v>
      </c>
      <c r="O739" s="54">
        <v>450</v>
      </c>
      <c r="P739" s="54">
        <v>350</v>
      </c>
      <c r="Q739" s="56"/>
      <c r="R739" s="56"/>
      <c r="S739" s="56"/>
      <c r="T739" s="56"/>
      <c r="U739" s="57" t="str">
        <f t="shared" si="136"/>
        <v>TB27NT</v>
      </c>
      <c r="V739" s="58"/>
      <c r="W739" s="58"/>
      <c r="X739" s="58"/>
      <c r="Y739" s="58"/>
      <c r="Z739" s="59">
        <f>V739/M739</f>
        <v>0</v>
      </c>
      <c r="AA739" s="59"/>
      <c r="AB739" s="59"/>
      <c r="AC739" s="59"/>
      <c r="AD739" s="58"/>
      <c r="AE739" s="58"/>
      <c r="AF739" s="58"/>
      <c r="AG739" s="58"/>
      <c r="AH739" s="60"/>
      <c r="AI739" s="60"/>
      <c r="AJ739" s="60"/>
      <c r="AK739" s="60"/>
      <c r="AL739" s="160">
        <v>4.05</v>
      </c>
      <c r="AM739" s="61"/>
      <c r="AN739" s="61">
        <v>1.5</v>
      </c>
      <c r="AO739" s="58">
        <f t="shared" si="130"/>
        <v>1800</v>
      </c>
      <c r="AP739" s="58">
        <f t="shared" si="130"/>
        <v>975</v>
      </c>
      <c r="AQ739" s="58">
        <f t="shared" si="130"/>
        <v>675</v>
      </c>
      <c r="AR739" s="58">
        <f t="shared" si="129"/>
        <v>525</v>
      </c>
      <c r="AS739" s="58">
        <f t="shared" si="135"/>
        <v>1800</v>
      </c>
      <c r="AT739" s="58">
        <f t="shared" si="135"/>
        <v>980</v>
      </c>
      <c r="AU739" s="58">
        <f t="shared" si="135"/>
        <v>680</v>
      </c>
      <c r="AV739" s="58">
        <f t="shared" si="135"/>
        <v>530</v>
      </c>
      <c r="AW739" s="63"/>
      <c r="AX739" s="122" t="s">
        <v>173</v>
      </c>
      <c r="AY739" s="64"/>
      <c r="AZ739" s="65">
        <v>210</v>
      </c>
    </row>
    <row r="740" spans="1:52" s="122" customFormat="1" ht="39.950000000000003" customHeight="1" x14ac:dyDescent="0.25">
      <c r="A740" s="52" t="str">
        <f t="shared" si="131"/>
        <v>TB28NT+1</v>
      </c>
      <c r="B740" s="52" t="str">
        <f t="shared" si="132"/>
        <v>TB28NT+2</v>
      </c>
      <c r="C740" s="52" t="str">
        <f t="shared" si="133"/>
        <v>TB28NT+3</v>
      </c>
      <c r="D740" s="52" t="str">
        <f t="shared" si="134"/>
        <v>TB28NT+4</v>
      </c>
      <c r="F740" s="122" t="s">
        <v>173</v>
      </c>
      <c r="G740" s="54">
        <v>28</v>
      </c>
      <c r="H740" s="54" t="s">
        <v>2522</v>
      </c>
      <c r="I740" s="55" t="s">
        <v>2523</v>
      </c>
      <c r="J740" s="55" t="s">
        <v>149</v>
      </c>
      <c r="K740" s="55"/>
      <c r="L740" s="55" t="s">
        <v>2524</v>
      </c>
      <c r="M740" s="56">
        <v>1200</v>
      </c>
      <c r="N740" s="54">
        <v>600</v>
      </c>
      <c r="O740" s="54">
        <v>450</v>
      </c>
      <c r="P740" s="54">
        <v>300</v>
      </c>
      <c r="Q740" s="56"/>
      <c r="R740" s="56"/>
      <c r="S740" s="56"/>
      <c r="T740" s="56"/>
      <c r="U740" s="57" t="str">
        <f t="shared" si="136"/>
        <v>TB28NT</v>
      </c>
      <c r="V740" s="58"/>
      <c r="W740" s="58"/>
      <c r="X740" s="58"/>
      <c r="Y740" s="58"/>
      <c r="Z740" s="59">
        <f>V740/M740</f>
        <v>0</v>
      </c>
      <c r="AA740" s="59"/>
      <c r="AB740" s="59"/>
      <c r="AC740" s="59"/>
      <c r="AD740" s="58"/>
      <c r="AE740" s="58"/>
      <c r="AF740" s="58"/>
      <c r="AG740" s="58"/>
      <c r="AH740" s="60"/>
      <c r="AI740" s="60"/>
      <c r="AJ740" s="60"/>
      <c r="AK740" s="60"/>
      <c r="AL740" s="160">
        <v>4.05</v>
      </c>
      <c r="AM740" s="61"/>
      <c r="AN740" s="61">
        <v>1.5</v>
      </c>
      <c r="AO740" s="58">
        <f t="shared" si="130"/>
        <v>1800</v>
      </c>
      <c r="AP740" s="58">
        <f t="shared" si="130"/>
        <v>900</v>
      </c>
      <c r="AQ740" s="58">
        <f t="shared" si="130"/>
        <v>675</v>
      </c>
      <c r="AR740" s="58">
        <f t="shared" si="129"/>
        <v>450</v>
      </c>
      <c r="AS740" s="58">
        <f t="shared" si="135"/>
        <v>1800</v>
      </c>
      <c r="AT740" s="58">
        <f t="shared" si="135"/>
        <v>900</v>
      </c>
      <c r="AU740" s="58">
        <f t="shared" si="135"/>
        <v>680</v>
      </c>
      <c r="AV740" s="58">
        <f t="shared" si="135"/>
        <v>450</v>
      </c>
      <c r="AW740" s="63"/>
      <c r="AX740" s="122" t="s">
        <v>173</v>
      </c>
      <c r="AY740" s="64"/>
      <c r="AZ740" s="65">
        <v>210</v>
      </c>
    </row>
    <row r="741" spans="1:52" s="122" customFormat="1" ht="61.5" customHeight="1" x14ac:dyDescent="0.25">
      <c r="A741" s="52" t="str">
        <f t="shared" si="131"/>
        <v>TB29NT2+1</v>
      </c>
      <c r="B741" s="52" t="str">
        <f t="shared" si="132"/>
        <v>TB29NT2+2</v>
      </c>
      <c r="C741" s="52" t="str">
        <f t="shared" si="133"/>
        <v>TB29NT2+3</v>
      </c>
      <c r="D741" s="52" t="str">
        <f t="shared" si="134"/>
        <v>TB29NT2+4</v>
      </c>
      <c r="F741" s="122" t="s">
        <v>173</v>
      </c>
      <c r="G741" s="54">
        <v>29</v>
      </c>
      <c r="H741" s="54" t="s">
        <v>2525</v>
      </c>
      <c r="I741" s="55" t="s">
        <v>2526</v>
      </c>
      <c r="J741" s="55" t="s">
        <v>2524</v>
      </c>
      <c r="K741" s="55"/>
      <c r="L741" s="55" t="s">
        <v>2521</v>
      </c>
      <c r="M741" s="56">
        <v>1300</v>
      </c>
      <c r="N741" s="56">
        <v>600</v>
      </c>
      <c r="O741" s="56">
        <v>450</v>
      </c>
      <c r="P741" s="54">
        <v>350</v>
      </c>
      <c r="Q741" s="56"/>
      <c r="R741" s="56"/>
      <c r="S741" s="56"/>
      <c r="T741" s="56"/>
      <c r="U741" s="57" t="str">
        <f t="shared" si="136"/>
        <v>TB29NT2</v>
      </c>
      <c r="V741" s="58"/>
      <c r="W741" s="58"/>
      <c r="X741" s="58"/>
      <c r="Y741" s="58"/>
      <c r="Z741" s="59"/>
      <c r="AA741" s="59">
        <f>W741/N741</f>
        <v>0</v>
      </c>
      <c r="AB741" s="59"/>
      <c r="AC741" s="59"/>
      <c r="AD741" s="58"/>
      <c r="AE741" s="58"/>
      <c r="AF741" s="58"/>
      <c r="AG741" s="58"/>
      <c r="AH741" s="60"/>
      <c r="AI741" s="60"/>
      <c r="AJ741" s="60"/>
      <c r="AK741" s="60"/>
      <c r="AL741" s="160">
        <v>4.2576923076923077</v>
      </c>
      <c r="AM741" s="61"/>
      <c r="AN741" s="62">
        <f>ROUNDDOWN(AL741*$AN$10/$AL$10,1)</f>
        <v>2.4</v>
      </c>
      <c r="AO741" s="58">
        <f t="shared" si="130"/>
        <v>3120</v>
      </c>
      <c r="AP741" s="58">
        <f t="shared" si="130"/>
        <v>1440</v>
      </c>
      <c r="AQ741" s="58">
        <f t="shared" si="130"/>
        <v>1080</v>
      </c>
      <c r="AR741" s="58">
        <f t="shared" si="129"/>
        <v>840</v>
      </c>
      <c r="AS741" s="58">
        <f t="shared" si="135"/>
        <v>3100</v>
      </c>
      <c r="AT741" s="58">
        <f t="shared" si="135"/>
        <v>1400</v>
      </c>
      <c r="AU741" s="58">
        <f t="shared" si="135"/>
        <v>1100</v>
      </c>
      <c r="AV741" s="58">
        <f t="shared" si="135"/>
        <v>840</v>
      </c>
      <c r="AW741" s="63"/>
      <c r="AX741" s="122" t="s">
        <v>173</v>
      </c>
      <c r="AY741" s="64"/>
      <c r="AZ741" s="65"/>
    </row>
    <row r="742" spans="1:52" s="122" customFormat="1" ht="39.950000000000003" customHeight="1" x14ac:dyDescent="0.25">
      <c r="A742" s="52" t="str">
        <f t="shared" si="131"/>
        <v>TB30NT+1</v>
      </c>
      <c r="B742" s="52" t="str">
        <f t="shared" si="132"/>
        <v>TB30NT+2</v>
      </c>
      <c r="C742" s="52" t="str">
        <f t="shared" si="133"/>
        <v>TB30NT+3</v>
      </c>
      <c r="D742" s="52" t="str">
        <f t="shared" si="134"/>
        <v>TB30NT+4</v>
      </c>
      <c r="F742" s="122" t="s">
        <v>173</v>
      </c>
      <c r="G742" s="54">
        <v>30</v>
      </c>
      <c r="H742" s="54" t="s">
        <v>2527</v>
      </c>
      <c r="I742" s="55" t="s">
        <v>2528</v>
      </c>
      <c r="J742" s="55" t="s">
        <v>149</v>
      </c>
      <c r="K742" s="55"/>
      <c r="L742" s="55" t="s">
        <v>2345</v>
      </c>
      <c r="M742" s="54">
        <v>3200</v>
      </c>
      <c r="N742" s="54">
        <v>1600</v>
      </c>
      <c r="O742" s="54">
        <v>1400</v>
      </c>
      <c r="P742" s="54">
        <v>900</v>
      </c>
      <c r="Q742" s="56"/>
      <c r="R742" s="56"/>
      <c r="S742" s="56"/>
      <c r="T742" s="56"/>
      <c r="U742" s="57" t="str">
        <f t="shared" si="136"/>
        <v>TB30NT</v>
      </c>
      <c r="V742" s="58"/>
      <c r="W742" s="58"/>
      <c r="X742" s="58"/>
      <c r="Y742" s="58"/>
      <c r="Z742" s="59">
        <f>V742/M742</f>
        <v>0</v>
      </c>
      <c r="AA742" s="59">
        <f>W742/N742</f>
        <v>0</v>
      </c>
      <c r="AB742" s="59"/>
      <c r="AC742" s="59"/>
      <c r="AD742" s="58"/>
      <c r="AE742" s="58"/>
      <c r="AF742" s="58"/>
      <c r="AG742" s="58"/>
      <c r="AH742" s="60"/>
      <c r="AI742" s="60"/>
      <c r="AJ742" s="60"/>
      <c r="AK742" s="60"/>
      <c r="AL742" s="160">
        <v>2.8609374999999999</v>
      </c>
      <c r="AM742" s="61"/>
      <c r="AN742" s="61">
        <v>1.65</v>
      </c>
      <c r="AO742" s="58">
        <f t="shared" si="130"/>
        <v>5280</v>
      </c>
      <c r="AP742" s="58">
        <f t="shared" si="130"/>
        <v>2640</v>
      </c>
      <c r="AQ742" s="58">
        <f t="shared" si="130"/>
        <v>2310</v>
      </c>
      <c r="AR742" s="58">
        <f t="shared" si="129"/>
        <v>1485</v>
      </c>
      <c r="AS742" s="58">
        <f t="shared" si="135"/>
        <v>5300</v>
      </c>
      <c r="AT742" s="58">
        <f t="shared" si="135"/>
        <v>2600</v>
      </c>
      <c r="AU742" s="58">
        <f t="shared" si="135"/>
        <v>2300</v>
      </c>
      <c r="AV742" s="58">
        <f t="shared" si="135"/>
        <v>1500</v>
      </c>
      <c r="AW742" s="63"/>
      <c r="AX742" s="122" t="s">
        <v>173</v>
      </c>
      <c r="AY742" s="64"/>
      <c r="AZ742" s="65">
        <v>420</v>
      </c>
    </row>
    <row r="743" spans="1:52" s="122" customFormat="1" ht="39.950000000000003" customHeight="1" x14ac:dyDescent="0.25">
      <c r="A743" s="52" t="str">
        <f t="shared" si="131"/>
        <v>TB31NT+1</v>
      </c>
      <c r="B743" s="52" t="str">
        <f t="shared" si="132"/>
        <v>TB31NT+2</v>
      </c>
      <c r="C743" s="52" t="str">
        <f t="shared" si="133"/>
        <v>TB31NT+3</v>
      </c>
      <c r="D743" s="52" t="str">
        <f t="shared" si="134"/>
        <v>TB31NT+4</v>
      </c>
      <c r="F743" s="122" t="s">
        <v>173</v>
      </c>
      <c r="G743" s="54">
        <v>31</v>
      </c>
      <c r="H743" s="54" t="s">
        <v>2529</v>
      </c>
      <c r="I743" s="55" t="s">
        <v>2530</v>
      </c>
      <c r="J743" s="55" t="s">
        <v>2531</v>
      </c>
      <c r="K743" s="55"/>
      <c r="L743" s="55" t="s">
        <v>2532</v>
      </c>
      <c r="M743" s="56"/>
      <c r="N743" s="56"/>
      <c r="O743" s="56"/>
      <c r="P743" s="54"/>
      <c r="Q743" s="56"/>
      <c r="R743" s="56"/>
      <c r="S743" s="56"/>
      <c r="T743" s="56"/>
      <c r="U743" s="57"/>
      <c r="V743" s="58"/>
      <c r="W743" s="58"/>
      <c r="X743" s="58"/>
      <c r="Y743" s="58"/>
      <c r="Z743" s="59"/>
      <c r="AA743" s="59"/>
      <c r="AB743" s="59"/>
      <c r="AC743" s="59"/>
      <c r="AD743" s="58"/>
      <c r="AE743" s="58"/>
      <c r="AF743" s="58"/>
      <c r="AG743" s="58"/>
      <c r="AH743" s="60"/>
      <c r="AI743" s="60"/>
      <c r="AJ743" s="60"/>
      <c r="AK743" s="60"/>
      <c r="AL743" s="160"/>
      <c r="AM743" s="61"/>
      <c r="AN743" s="61"/>
      <c r="AO743" s="58">
        <f t="shared" si="130"/>
        <v>0</v>
      </c>
      <c r="AP743" s="58">
        <f t="shared" si="130"/>
        <v>0</v>
      </c>
      <c r="AQ743" s="58">
        <f t="shared" si="130"/>
        <v>0</v>
      </c>
      <c r="AR743" s="58">
        <f t="shared" si="129"/>
        <v>0</v>
      </c>
      <c r="AS743" s="58"/>
      <c r="AT743" s="58"/>
      <c r="AU743" s="58"/>
      <c r="AV743" s="58"/>
      <c r="AW743" s="63"/>
      <c r="AX743" s="122" t="s">
        <v>173</v>
      </c>
      <c r="AY743" s="64"/>
      <c r="AZ743" s="65">
        <v>360</v>
      </c>
    </row>
    <row r="744" spans="1:52" s="122" customFormat="1" ht="39.950000000000003" customHeight="1" x14ac:dyDescent="0.25">
      <c r="A744" s="52" t="str">
        <f t="shared" si="131"/>
        <v>TB31NT_D1+1</v>
      </c>
      <c r="B744" s="52" t="str">
        <f t="shared" si="132"/>
        <v>TB31NT_D1+2</v>
      </c>
      <c r="C744" s="52" t="str">
        <f t="shared" si="133"/>
        <v>TB31NT_D1+3</v>
      </c>
      <c r="D744" s="52" t="str">
        <f t="shared" si="134"/>
        <v>TB31NT_D1+4</v>
      </c>
      <c r="F744" s="122" t="s">
        <v>173</v>
      </c>
      <c r="G744" s="54"/>
      <c r="H744" s="54" t="s">
        <v>2533</v>
      </c>
      <c r="I744" s="55" t="s">
        <v>2534</v>
      </c>
      <c r="J744" s="55" t="s">
        <v>2535</v>
      </c>
      <c r="K744" s="55"/>
      <c r="L744" s="55" t="s">
        <v>2536</v>
      </c>
      <c r="M744" s="56">
        <v>3200</v>
      </c>
      <c r="N744" s="56">
        <v>1600</v>
      </c>
      <c r="O744" s="56">
        <v>1400</v>
      </c>
      <c r="P744" s="54">
        <v>900</v>
      </c>
      <c r="Q744" s="56"/>
      <c r="R744" s="56"/>
      <c r="S744" s="56"/>
      <c r="T744" s="56"/>
      <c r="U744" s="57" t="str">
        <f t="shared" ref="U744:U751" si="137">H744</f>
        <v>TB31NT_D1</v>
      </c>
      <c r="V744" s="58"/>
      <c r="W744" s="58"/>
      <c r="X744" s="58"/>
      <c r="Y744" s="58"/>
      <c r="Z744" s="59">
        <f>V744/M744</f>
        <v>0</v>
      </c>
      <c r="AA744" s="59"/>
      <c r="AB744" s="59"/>
      <c r="AC744" s="59"/>
      <c r="AD744" s="58"/>
      <c r="AE744" s="58"/>
      <c r="AF744" s="58"/>
      <c r="AG744" s="58"/>
      <c r="AH744" s="60"/>
      <c r="AI744" s="60"/>
      <c r="AJ744" s="60"/>
      <c r="AK744" s="60"/>
      <c r="AL744" s="160">
        <v>2.4546875000000004</v>
      </c>
      <c r="AM744" s="61"/>
      <c r="AN744" s="61">
        <v>1.4</v>
      </c>
      <c r="AO744" s="58">
        <f t="shared" si="130"/>
        <v>4480</v>
      </c>
      <c r="AP744" s="58">
        <f t="shared" si="130"/>
        <v>2240</v>
      </c>
      <c r="AQ744" s="58">
        <f t="shared" si="130"/>
        <v>1959.9999999999998</v>
      </c>
      <c r="AR744" s="58">
        <f t="shared" si="129"/>
        <v>1260</v>
      </c>
      <c r="AS744" s="58">
        <f t="shared" si="135"/>
        <v>4500</v>
      </c>
      <c r="AT744" s="58">
        <f t="shared" si="135"/>
        <v>2200</v>
      </c>
      <c r="AU744" s="58">
        <f t="shared" si="135"/>
        <v>2000</v>
      </c>
      <c r="AV744" s="58">
        <f t="shared" si="135"/>
        <v>1300</v>
      </c>
      <c r="AW744" s="63"/>
      <c r="AX744" s="122" t="s">
        <v>173</v>
      </c>
      <c r="AY744" s="64"/>
      <c r="AZ744" s="65">
        <v>1020</v>
      </c>
    </row>
    <row r="745" spans="1:52" s="122" customFormat="1" ht="39.950000000000003" customHeight="1" x14ac:dyDescent="0.25">
      <c r="A745" s="52" t="str">
        <f t="shared" si="131"/>
        <v>TB31NT_D2+1</v>
      </c>
      <c r="B745" s="52" t="str">
        <f t="shared" si="132"/>
        <v>TB31NT_D2+2</v>
      </c>
      <c r="C745" s="52" t="str">
        <f t="shared" si="133"/>
        <v>TB31NT_D2+3</v>
      </c>
      <c r="D745" s="52" t="str">
        <f t="shared" si="134"/>
        <v>TB31NT_D2+4</v>
      </c>
      <c r="F745" s="122" t="s">
        <v>173</v>
      </c>
      <c r="G745" s="54"/>
      <c r="H745" s="54" t="s">
        <v>2537</v>
      </c>
      <c r="I745" s="55" t="s">
        <v>2538</v>
      </c>
      <c r="J745" s="55" t="s">
        <v>2539</v>
      </c>
      <c r="K745" s="55"/>
      <c r="L745" s="55" t="s">
        <v>431</v>
      </c>
      <c r="M745" s="56">
        <v>2400</v>
      </c>
      <c r="N745" s="56">
        <v>1200</v>
      </c>
      <c r="O745" s="56">
        <v>1000</v>
      </c>
      <c r="P745" s="54">
        <v>700</v>
      </c>
      <c r="Q745" s="56"/>
      <c r="R745" s="56"/>
      <c r="S745" s="56"/>
      <c r="T745" s="56"/>
      <c r="U745" s="57" t="str">
        <f t="shared" si="137"/>
        <v>TB31NT_D2</v>
      </c>
      <c r="V745" s="58"/>
      <c r="W745" s="58"/>
      <c r="X745" s="58"/>
      <c r="Y745" s="58"/>
      <c r="Z745" s="59"/>
      <c r="AA745" s="59"/>
      <c r="AB745" s="59"/>
      <c r="AC745" s="59"/>
      <c r="AD745" s="58"/>
      <c r="AE745" s="58"/>
      <c r="AF745" s="58"/>
      <c r="AG745" s="58"/>
      <c r="AH745" s="60"/>
      <c r="AI745" s="60"/>
      <c r="AJ745" s="60"/>
      <c r="AK745" s="60"/>
      <c r="AL745" s="160">
        <v>2.7958333333333334</v>
      </c>
      <c r="AM745" s="61"/>
      <c r="AN745" s="61">
        <v>1.6</v>
      </c>
      <c r="AO745" s="58">
        <f t="shared" si="130"/>
        <v>3840</v>
      </c>
      <c r="AP745" s="58">
        <f t="shared" si="130"/>
        <v>1920</v>
      </c>
      <c r="AQ745" s="58">
        <f t="shared" si="130"/>
        <v>1600</v>
      </c>
      <c r="AR745" s="58">
        <f t="shared" si="129"/>
        <v>1120</v>
      </c>
      <c r="AS745" s="58">
        <f t="shared" si="135"/>
        <v>3800</v>
      </c>
      <c r="AT745" s="58">
        <f t="shared" si="135"/>
        <v>1900</v>
      </c>
      <c r="AU745" s="58">
        <f t="shared" si="135"/>
        <v>1600</v>
      </c>
      <c r="AV745" s="58">
        <f t="shared" si="135"/>
        <v>1100</v>
      </c>
      <c r="AW745" s="63"/>
      <c r="AX745" s="122" t="s">
        <v>173</v>
      </c>
      <c r="AY745" s="64"/>
      <c r="AZ745" s="65"/>
    </row>
    <row r="746" spans="1:52" s="122" customFormat="1" ht="39.950000000000003" customHeight="1" x14ac:dyDescent="0.25">
      <c r="A746" s="52" t="str">
        <f t="shared" si="131"/>
        <v>TB32NT+1</v>
      </c>
      <c r="B746" s="52" t="str">
        <f t="shared" si="132"/>
        <v>TB32NT+2</v>
      </c>
      <c r="C746" s="52" t="str">
        <f t="shared" si="133"/>
        <v>TB32NT+3</v>
      </c>
      <c r="D746" s="52" t="str">
        <f t="shared" si="134"/>
        <v>TB32NT+4</v>
      </c>
      <c r="F746" s="122" t="s">
        <v>173</v>
      </c>
      <c r="G746" s="54">
        <v>32</v>
      </c>
      <c r="H746" s="54" t="s">
        <v>2540</v>
      </c>
      <c r="I746" s="55" t="s">
        <v>2541</v>
      </c>
      <c r="J746" s="55" t="s">
        <v>2542</v>
      </c>
      <c r="K746" s="55"/>
      <c r="L746" s="55" t="s">
        <v>2543</v>
      </c>
      <c r="M746" s="56">
        <v>3200</v>
      </c>
      <c r="N746" s="56">
        <v>1600</v>
      </c>
      <c r="O746" s="56">
        <v>1400</v>
      </c>
      <c r="P746" s="54">
        <v>900</v>
      </c>
      <c r="Q746" s="56"/>
      <c r="R746" s="56"/>
      <c r="S746" s="56"/>
      <c r="T746" s="56"/>
      <c r="U746" s="57" t="str">
        <f t="shared" si="137"/>
        <v>TB32NT</v>
      </c>
      <c r="V746" s="58"/>
      <c r="W746" s="58"/>
      <c r="X746" s="58"/>
      <c r="Y746" s="58"/>
      <c r="Z746" s="59"/>
      <c r="AA746" s="59"/>
      <c r="AB746" s="59"/>
      <c r="AC746" s="59"/>
      <c r="AD746" s="58"/>
      <c r="AE746" s="58"/>
      <c r="AF746" s="58"/>
      <c r="AG746" s="58"/>
      <c r="AH746" s="60"/>
      <c r="AI746" s="60"/>
      <c r="AJ746" s="60"/>
      <c r="AK746" s="60"/>
      <c r="AL746" s="160">
        <v>1.515625</v>
      </c>
      <c r="AM746" s="61"/>
      <c r="AN746" s="61">
        <v>1.1000000000000001</v>
      </c>
      <c r="AO746" s="58">
        <f t="shared" si="130"/>
        <v>3520.0000000000005</v>
      </c>
      <c r="AP746" s="58">
        <f t="shared" si="130"/>
        <v>1760.0000000000002</v>
      </c>
      <c r="AQ746" s="58">
        <f t="shared" si="130"/>
        <v>1540.0000000000002</v>
      </c>
      <c r="AR746" s="58">
        <f t="shared" si="129"/>
        <v>990.00000000000011</v>
      </c>
      <c r="AS746" s="58">
        <f t="shared" si="135"/>
        <v>3500</v>
      </c>
      <c r="AT746" s="58">
        <f t="shared" si="135"/>
        <v>1800</v>
      </c>
      <c r="AU746" s="58">
        <f t="shared" si="135"/>
        <v>1500</v>
      </c>
      <c r="AV746" s="58">
        <f t="shared" si="135"/>
        <v>990</v>
      </c>
      <c r="AW746" s="63"/>
      <c r="AX746" s="122" t="s">
        <v>173</v>
      </c>
      <c r="AY746" s="64"/>
      <c r="AZ746" s="65">
        <v>840</v>
      </c>
    </row>
    <row r="747" spans="1:52" s="122" customFormat="1" ht="39.950000000000003" customHeight="1" x14ac:dyDescent="0.25">
      <c r="A747" s="52" t="str">
        <f t="shared" si="131"/>
        <v>TB33NT+1</v>
      </c>
      <c r="B747" s="52" t="str">
        <f t="shared" si="132"/>
        <v>TB33NT+2</v>
      </c>
      <c r="C747" s="52" t="str">
        <f t="shared" si="133"/>
        <v>TB33NT+3</v>
      </c>
      <c r="D747" s="52" t="str">
        <f t="shared" si="134"/>
        <v>TB33NT+4</v>
      </c>
      <c r="F747" s="122" t="s">
        <v>173</v>
      </c>
      <c r="G747" s="54">
        <v>33</v>
      </c>
      <c r="H747" s="54" t="s">
        <v>2544</v>
      </c>
      <c r="I747" s="55" t="s">
        <v>2545</v>
      </c>
      <c r="J747" s="55" t="s">
        <v>2505</v>
      </c>
      <c r="K747" s="55"/>
      <c r="L747" s="55" t="s">
        <v>431</v>
      </c>
      <c r="M747" s="56">
        <v>3200</v>
      </c>
      <c r="N747" s="56">
        <v>1600</v>
      </c>
      <c r="O747" s="56">
        <v>1400</v>
      </c>
      <c r="P747" s="54">
        <v>900</v>
      </c>
      <c r="Q747" s="56"/>
      <c r="R747" s="56"/>
      <c r="S747" s="56"/>
      <c r="T747" s="56"/>
      <c r="U747" s="57" t="str">
        <f t="shared" si="137"/>
        <v>TB33NT</v>
      </c>
      <c r="V747" s="58"/>
      <c r="W747" s="58"/>
      <c r="X747" s="58"/>
      <c r="Y747" s="58"/>
      <c r="Z747" s="59"/>
      <c r="AA747" s="59"/>
      <c r="AB747" s="59"/>
      <c r="AC747" s="59"/>
      <c r="AD747" s="58"/>
      <c r="AE747" s="58"/>
      <c r="AF747" s="58"/>
      <c r="AG747" s="58"/>
      <c r="AH747" s="60"/>
      <c r="AI747" s="60"/>
      <c r="AJ747" s="60"/>
      <c r="AK747" s="60"/>
      <c r="AL747" s="160">
        <v>1.5093749999999999</v>
      </c>
      <c r="AM747" s="61"/>
      <c r="AN747" s="61">
        <v>1.1000000000000001</v>
      </c>
      <c r="AO747" s="58">
        <f t="shared" si="130"/>
        <v>3520.0000000000005</v>
      </c>
      <c r="AP747" s="58">
        <f t="shared" si="130"/>
        <v>1760.0000000000002</v>
      </c>
      <c r="AQ747" s="58">
        <f t="shared" si="130"/>
        <v>1540.0000000000002</v>
      </c>
      <c r="AR747" s="58">
        <f t="shared" si="129"/>
        <v>990.00000000000011</v>
      </c>
      <c r="AS747" s="58">
        <f t="shared" si="135"/>
        <v>3500</v>
      </c>
      <c r="AT747" s="58">
        <f t="shared" si="135"/>
        <v>1800</v>
      </c>
      <c r="AU747" s="58">
        <f t="shared" si="135"/>
        <v>1500</v>
      </c>
      <c r="AV747" s="58">
        <f t="shared" si="135"/>
        <v>990</v>
      </c>
      <c r="AW747" s="63"/>
      <c r="AX747" s="122" t="s">
        <v>173</v>
      </c>
      <c r="AY747" s="64"/>
      <c r="AZ747" s="65">
        <v>450</v>
      </c>
    </row>
    <row r="748" spans="1:52" s="122" customFormat="1" ht="39.950000000000003" customHeight="1" x14ac:dyDescent="0.25">
      <c r="A748" s="52" t="str">
        <f t="shared" si="131"/>
        <v>TB34NT+1</v>
      </c>
      <c r="B748" s="52" t="str">
        <f t="shared" si="132"/>
        <v>TB34NT+2</v>
      </c>
      <c r="C748" s="52" t="str">
        <f t="shared" si="133"/>
        <v>TB34NT+3</v>
      </c>
      <c r="D748" s="52" t="str">
        <f t="shared" si="134"/>
        <v>TB34NT+4</v>
      </c>
      <c r="F748" s="122" t="s">
        <v>173</v>
      </c>
      <c r="G748" s="54">
        <v>34</v>
      </c>
      <c r="H748" s="54" t="s">
        <v>2546</v>
      </c>
      <c r="I748" s="55" t="s">
        <v>2547</v>
      </c>
      <c r="J748" s="55" t="s">
        <v>149</v>
      </c>
      <c r="K748" s="55"/>
      <c r="L748" s="55" t="s">
        <v>2548</v>
      </c>
      <c r="M748" s="56">
        <v>3200</v>
      </c>
      <c r="N748" s="54">
        <v>1600</v>
      </c>
      <c r="O748" s="54">
        <v>1400</v>
      </c>
      <c r="P748" s="54">
        <v>900</v>
      </c>
      <c r="Q748" s="56"/>
      <c r="R748" s="56"/>
      <c r="S748" s="56"/>
      <c r="T748" s="56"/>
      <c r="U748" s="57" t="str">
        <f t="shared" si="137"/>
        <v>TB34NT</v>
      </c>
      <c r="V748" s="58"/>
      <c r="W748" s="58"/>
      <c r="X748" s="58"/>
      <c r="Y748" s="58"/>
      <c r="Z748" s="59"/>
      <c r="AA748" s="59"/>
      <c r="AB748" s="59"/>
      <c r="AC748" s="59"/>
      <c r="AD748" s="58"/>
      <c r="AE748" s="58"/>
      <c r="AF748" s="58"/>
      <c r="AG748" s="58"/>
      <c r="AH748" s="60"/>
      <c r="AI748" s="60"/>
      <c r="AJ748" s="60"/>
      <c r="AK748" s="60"/>
      <c r="AL748" s="160">
        <v>2.0249999999999999</v>
      </c>
      <c r="AM748" s="61"/>
      <c r="AN748" s="61">
        <v>1.1499999999999999</v>
      </c>
      <c r="AO748" s="58">
        <f t="shared" si="130"/>
        <v>3679.9999999999995</v>
      </c>
      <c r="AP748" s="58">
        <f t="shared" si="130"/>
        <v>1839.9999999999998</v>
      </c>
      <c r="AQ748" s="58">
        <f t="shared" si="130"/>
        <v>1609.9999999999998</v>
      </c>
      <c r="AR748" s="58">
        <f t="shared" si="129"/>
        <v>1035</v>
      </c>
      <c r="AS748" s="58">
        <f t="shared" si="135"/>
        <v>3700</v>
      </c>
      <c r="AT748" s="58">
        <f t="shared" si="135"/>
        <v>1800</v>
      </c>
      <c r="AU748" s="58">
        <f t="shared" si="135"/>
        <v>1600</v>
      </c>
      <c r="AV748" s="58">
        <f t="shared" si="135"/>
        <v>1000</v>
      </c>
      <c r="AW748" s="63"/>
      <c r="AX748" s="122" t="s">
        <v>173</v>
      </c>
      <c r="AY748" s="64"/>
      <c r="AZ748" s="65">
        <v>600</v>
      </c>
    </row>
    <row r="749" spans="1:52" s="122" customFormat="1" ht="39.950000000000003" customHeight="1" x14ac:dyDescent="0.25">
      <c r="A749" s="52" t="str">
        <f t="shared" si="131"/>
        <v>TB35NT2+1</v>
      </c>
      <c r="B749" s="52" t="str">
        <f t="shared" si="132"/>
        <v>TB35NT2+2</v>
      </c>
      <c r="C749" s="52" t="str">
        <f t="shared" si="133"/>
        <v>TB35NT2+3</v>
      </c>
      <c r="D749" s="52" t="str">
        <f t="shared" si="134"/>
        <v>TB35NT2+4</v>
      </c>
      <c r="F749" s="122" t="s">
        <v>173</v>
      </c>
      <c r="G749" s="54">
        <v>35</v>
      </c>
      <c r="H749" s="54" t="s">
        <v>2549</v>
      </c>
      <c r="I749" s="55" t="s">
        <v>2550</v>
      </c>
      <c r="J749" s="55" t="s">
        <v>149</v>
      </c>
      <c r="K749" s="55"/>
      <c r="L749" s="55" t="s">
        <v>2551</v>
      </c>
      <c r="M749" s="56">
        <v>1200</v>
      </c>
      <c r="N749" s="54">
        <v>600</v>
      </c>
      <c r="O749" s="54">
        <v>500</v>
      </c>
      <c r="P749" s="54">
        <v>350</v>
      </c>
      <c r="Q749" s="56"/>
      <c r="R749" s="56"/>
      <c r="S749" s="56"/>
      <c r="T749" s="56"/>
      <c r="U749" s="57" t="str">
        <f t="shared" si="137"/>
        <v>TB35NT2</v>
      </c>
      <c r="V749" s="58"/>
      <c r="W749" s="58"/>
      <c r="X749" s="58"/>
      <c r="Y749" s="58"/>
      <c r="Z749" s="59">
        <f t="shared" ref="Z749:AA751" si="138">V749/M749</f>
        <v>0</v>
      </c>
      <c r="AA749" s="59">
        <f t="shared" si="138"/>
        <v>0</v>
      </c>
      <c r="AB749" s="59"/>
      <c r="AC749" s="59"/>
      <c r="AD749" s="58"/>
      <c r="AE749" s="58"/>
      <c r="AF749" s="58"/>
      <c r="AG749" s="58"/>
      <c r="AH749" s="60"/>
      <c r="AI749" s="60"/>
      <c r="AJ749" s="60"/>
      <c r="AK749" s="60"/>
      <c r="AL749" s="160">
        <v>3.3375000000000004</v>
      </c>
      <c r="AM749" s="61"/>
      <c r="AN749" s="61">
        <v>1.9</v>
      </c>
      <c r="AO749" s="58">
        <f t="shared" si="130"/>
        <v>2280</v>
      </c>
      <c r="AP749" s="58">
        <f t="shared" si="130"/>
        <v>1140</v>
      </c>
      <c r="AQ749" s="58">
        <f t="shared" si="130"/>
        <v>950</v>
      </c>
      <c r="AR749" s="58">
        <f t="shared" si="129"/>
        <v>665</v>
      </c>
      <c r="AS749" s="58">
        <f t="shared" si="135"/>
        <v>2300</v>
      </c>
      <c r="AT749" s="58">
        <f t="shared" si="135"/>
        <v>1100</v>
      </c>
      <c r="AU749" s="58">
        <f t="shared" si="135"/>
        <v>950</v>
      </c>
      <c r="AV749" s="58">
        <f t="shared" si="135"/>
        <v>670</v>
      </c>
      <c r="AW749" s="63"/>
      <c r="AX749" s="122" t="s">
        <v>173</v>
      </c>
      <c r="AY749" s="64"/>
      <c r="AZ749" s="65">
        <v>840</v>
      </c>
    </row>
    <row r="750" spans="1:52" s="122" customFormat="1" ht="39.950000000000003" customHeight="1" x14ac:dyDescent="0.25">
      <c r="A750" s="52" t="str">
        <f t="shared" si="131"/>
        <v>TB36NT2+1</v>
      </c>
      <c r="B750" s="52" t="str">
        <f t="shared" si="132"/>
        <v>TB36NT2+2</v>
      </c>
      <c r="C750" s="52" t="str">
        <f t="shared" si="133"/>
        <v>TB36NT2+3</v>
      </c>
      <c r="D750" s="52" t="str">
        <f t="shared" si="134"/>
        <v>TB36NT2+4</v>
      </c>
      <c r="F750" s="122" t="s">
        <v>173</v>
      </c>
      <c r="G750" s="54">
        <v>36</v>
      </c>
      <c r="H750" s="54" t="s">
        <v>2552</v>
      </c>
      <c r="I750" s="55" t="s">
        <v>2553</v>
      </c>
      <c r="J750" s="55" t="s">
        <v>2554</v>
      </c>
      <c r="K750" s="55"/>
      <c r="L750" s="55" t="s">
        <v>2548</v>
      </c>
      <c r="M750" s="56">
        <v>1200</v>
      </c>
      <c r="N750" s="54">
        <v>600</v>
      </c>
      <c r="O750" s="54">
        <v>500</v>
      </c>
      <c r="P750" s="54">
        <v>350</v>
      </c>
      <c r="Q750" s="56"/>
      <c r="R750" s="56"/>
      <c r="S750" s="56"/>
      <c r="T750" s="56"/>
      <c r="U750" s="57" t="str">
        <f t="shared" si="137"/>
        <v>TB36NT2</v>
      </c>
      <c r="V750" s="58"/>
      <c r="W750" s="58"/>
      <c r="X750" s="58"/>
      <c r="Y750" s="58"/>
      <c r="Z750" s="59">
        <f t="shared" si="138"/>
        <v>0</v>
      </c>
      <c r="AA750" s="59">
        <f t="shared" si="138"/>
        <v>0</v>
      </c>
      <c r="AB750" s="59"/>
      <c r="AC750" s="59"/>
      <c r="AD750" s="58"/>
      <c r="AE750" s="58"/>
      <c r="AF750" s="58"/>
      <c r="AG750" s="58"/>
      <c r="AH750" s="60"/>
      <c r="AI750" s="60"/>
      <c r="AJ750" s="60"/>
      <c r="AK750" s="60"/>
      <c r="AL750" s="160">
        <v>4.05</v>
      </c>
      <c r="AM750" s="61"/>
      <c r="AN750" s="61">
        <v>1.5</v>
      </c>
      <c r="AO750" s="58">
        <f t="shared" si="130"/>
        <v>1800</v>
      </c>
      <c r="AP750" s="58">
        <f t="shared" si="130"/>
        <v>900</v>
      </c>
      <c r="AQ750" s="58">
        <f t="shared" si="130"/>
        <v>750</v>
      </c>
      <c r="AR750" s="58">
        <f t="shared" si="129"/>
        <v>525</v>
      </c>
      <c r="AS750" s="58">
        <f t="shared" si="135"/>
        <v>1800</v>
      </c>
      <c r="AT750" s="58">
        <f t="shared" si="135"/>
        <v>900</v>
      </c>
      <c r="AU750" s="58">
        <f t="shared" si="135"/>
        <v>750</v>
      </c>
      <c r="AV750" s="58">
        <f t="shared" si="135"/>
        <v>530</v>
      </c>
      <c r="AW750" s="63"/>
      <c r="AX750" s="122" t="s">
        <v>173</v>
      </c>
      <c r="AY750" s="64"/>
      <c r="AZ750" s="65"/>
    </row>
    <row r="751" spans="1:52" s="122" customFormat="1" ht="39.950000000000003" customHeight="1" x14ac:dyDescent="0.25">
      <c r="A751" s="52" t="str">
        <f t="shared" si="131"/>
        <v>TB37NT2+1</v>
      </c>
      <c r="B751" s="52" t="str">
        <f t="shared" si="132"/>
        <v>TB37NT2+2</v>
      </c>
      <c r="C751" s="52" t="str">
        <f t="shared" si="133"/>
        <v>TB37NT2+3</v>
      </c>
      <c r="D751" s="52" t="str">
        <f t="shared" si="134"/>
        <v>TB37NT2+4</v>
      </c>
      <c r="F751" s="122" t="s">
        <v>173</v>
      </c>
      <c r="G751" s="54">
        <v>37</v>
      </c>
      <c r="H751" s="54" t="s">
        <v>2555</v>
      </c>
      <c r="I751" s="55" t="s">
        <v>2556</v>
      </c>
      <c r="J751" s="55" t="s">
        <v>2303</v>
      </c>
      <c r="K751" s="55"/>
      <c r="L751" s="55" t="s">
        <v>2557</v>
      </c>
      <c r="M751" s="54">
        <v>1200</v>
      </c>
      <c r="N751" s="54">
        <v>600</v>
      </c>
      <c r="O751" s="54">
        <v>500</v>
      </c>
      <c r="P751" s="54">
        <v>350</v>
      </c>
      <c r="Q751" s="56"/>
      <c r="R751" s="56"/>
      <c r="S751" s="56"/>
      <c r="T751" s="56"/>
      <c r="U751" s="57" t="str">
        <f t="shared" si="137"/>
        <v>TB37NT2</v>
      </c>
      <c r="V751" s="58"/>
      <c r="W751" s="58"/>
      <c r="X751" s="58"/>
      <c r="Y751" s="58"/>
      <c r="Z751" s="59">
        <f t="shared" si="138"/>
        <v>0</v>
      </c>
      <c r="AA751" s="59">
        <f t="shared" si="138"/>
        <v>0</v>
      </c>
      <c r="AB751" s="59">
        <f>X751/O751</f>
        <v>0</v>
      </c>
      <c r="AC751" s="59"/>
      <c r="AD751" s="58"/>
      <c r="AE751" s="58"/>
      <c r="AF751" s="58"/>
      <c r="AG751" s="58"/>
      <c r="AH751" s="60"/>
      <c r="AI751" s="60"/>
      <c r="AJ751" s="60"/>
      <c r="AK751" s="60"/>
      <c r="AL751" s="160">
        <v>4.7666666666666666</v>
      </c>
      <c r="AM751" s="61"/>
      <c r="AN751" s="62">
        <f>ROUNDDOWN(AL751*$AN$10/$AL$10,1)</f>
        <v>2.7</v>
      </c>
      <c r="AO751" s="58">
        <f t="shared" si="130"/>
        <v>3240</v>
      </c>
      <c r="AP751" s="58">
        <f t="shared" si="130"/>
        <v>1620</v>
      </c>
      <c r="AQ751" s="58">
        <f t="shared" si="130"/>
        <v>1350</v>
      </c>
      <c r="AR751" s="58">
        <f t="shared" si="129"/>
        <v>945.00000000000011</v>
      </c>
      <c r="AS751" s="58">
        <f t="shared" si="135"/>
        <v>3200</v>
      </c>
      <c r="AT751" s="58">
        <f t="shared" si="135"/>
        <v>1600</v>
      </c>
      <c r="AU751" s="58">
        <f t="shared" si="135"/>
        <v>1400</v>
      </c>
      <c r="AV751" s="58">
        <f t="shared" si="135"/>
        <v>950</v>
      </c>
      <c r="AW751" s="63"/>
      <c r="AX751" s="122" t="s">
        <v>173</v>
      </c>
      <c r="AY751" s="64"/>
      <c r="AZ751" s="65">
        <v>720</v>
      </c>
    </row>
    <row r="752" spans="1:52" s="122" customFormat="1" ht="39.950000000000003" customHeight="1" x14ac:dyDescent="0.25">
      <c r="A752" s="52" t="str">
        <f t="shared" si="131"/>
        <v>TB38NT+1</v>
      </c>
      <c r="B752" s="52" t="str">
        <f t="shared" si="132"/>
        <v>TB38NT+2</v>
      </c>
      <c r="C752" s="52" t="str">
        <f t="shared" si="133"/>
        <v>TB38NT+3</v>
      </c>
      <c r="D752" s="52" t="str">
        <f t="shared" si="134"/>
        <v>TB38NT+4</v>
      </c>
      <c r="F752" s="122" t="s">
        <v>173</v>
      </c>
      <c r="G752" s="54">
        <v>38</v>
      </c>
      <c r="H752" s="54" t="s">
        <v>2558</v>
      </c>
      <c r="I752" s="55" t="s">
        <v>2559</v>
      </c>
      <c r="J752" s="55" t="s">
        <v>2560</v>
      </c>
      <c r="K752" s="55"/>
      <c r="L752" s="55" t="s">
        <v>2561</v>
      </c>
      <c r="M752" s="56"/>
      <c r="N752" s="56"/>
      <c r="O752" s="56"/>
      <c r="P752" s="54"/>
      <c r="Q752" s="56"/>
      <c r="R752" s="56"/>
      <c r="S752" s="56"/>
      <c r="T752" s="56"/>
      <c r="U752" s="57"/>
      <c r="V752" s="58"/>
      <c r="W752" s="58"/>
      <c r="X752" s="58"/>
      <c r="Y752" s="58"/>
      <c r="Z752" s="59"/>
      <c r="AA752" s="59"/>
      <c r="AB752" s="59"/>
      <c r="AC752" s="59"/>
      <c r="AD752" s="58"/>
      <c r="AE752" s="58"/>
      <c r="AF752" s="58"/>
      <c r="AG752" s="58"/>
      <c r="AH752" s="60"/>
      <c r="AI752" s="60"/>
      <c r="AJ752" s="60"/>
      <c r="AK752" s="60"/>
      <c r="AL752" s="160"/>
      <c r="AM752" s="61"/>
      <c r="AN752" s="61"/>
      <c r="AO752" s="58">
        <f t="shared" si="130"/>
        <v>0</v>
      </c>
      <c r="AP752" s="58">
        <f t="shared" si="130"/>
        <v>0</v>
      </c>
      <c r="AQ752" s="58">
        <f t="shared" si="130"/>
        <v>0</v>
      </c>
      <c r="AR752" s="58">
        <f t="shared" si="129"/>
        <v>0</v>
      </c>
      <c r="AS752" s="58"/>
      <c r="AT752" s="58"/>
      <c r="AU752" s="58"/>
      <c r="AV752" s="58"/>
      <c r="AW752" s="63"/>
      <c r="AX752" s="122" t="s">
        <v>173</v>
      </c>
      <c r="AY752" s="64"/>
      <c r="AZ752" s="65">
        <v>480</v>
      </c>
    </row>
    <row r="753" spans="1:52" s="122" customFormat="1" ht="39.950000000000003" customHeight="1" x14ac:dyDescent="0.25">
      <c r="A753" s="52" t="str">
        <f t="shared" si="131"/>
        <v>TB38NT_D1+1</v>
      </c>
      <c r="B753" s="52" t="str">
        <f t="shared" si="132"/>
        <v>TB38NT_D1+2</v>
      </c>
      <c r="C753" s="52" t="str">
        <f t="shared" si="133"/>
        <v>TB38NT_D1+3</v>
      </c>
      <c r="D753" s="52" t="str">
        <f t="shared" si="134"/>
        <v>TB38NT_D1+4</v>
      </c>
      <c r="F753" s="122" t="s">
        <v>173</v>
      </c>
      <c r="G753" s="54"/>
      <c r="H753" s="54" t="s">
        <v>2562</v>
      </c>
      <c r="I753" s="55" t="s">
        <v>2563</v>
      </c>
      <c r="J753" s="55" t="s">
        <v>2560</v>
      </c>
      <c r="K753" s="55"/>
      <c r="L753" s="55" t="s">
        <v>2345</v>
      </c>
      <c r="M753" s="56">
        <v>2800</v>
      </c>
      <c r="N753" s="56">
        <v>1400</v>
      </c>
      <c r="O753" s="54">
        <v>1100</v>
      </c>
      <c r="P753" s="54">
        <v>700</v>
      </c>
      <c r="Q753" s="56"/>
      <c r="R753" s="56"/>
      <c r="S753" s="56"/>
      <c r="T753" s="56"/>
      <c r="U753" s="57" t="str">
        <f t="shared" ref="U753:U758" si="139">H753</f>
        <v>TB38NT_D1</v>
      </c>
      <c r="V753" s="58"/>
      <c r="W753" s="58"/>
      <c r="X753" s="58"/>
      <c r="Y753" s="58"/>
      <c r="Z753" s="59">
        <f>V753/M753</f>
        <v>0</v>
      </c>
      <c r="AA753" s="59">
        <f>W753/N753</f>
        <v>0</v>
      </c>
      <c r="AB753" s="59"/>
      <c r="AC753" s="59"/>
      <c r="AD753" s="58"/>
      <c r="AE753" s="58"/>
      <c r="AF753" s="58"/>
      <c r="AG753" s="58"/>
      <c r="AH753" s="60"/>
      <c r="AI753" s="60"/>
      <c r="AJ753" s="60"/>
      <c r="AK753" s="60"/>
      <c r="AL753" s="160">
        <v>2.74</v>
      </c>
      <c r="AM753" s="61"/>
      <c r="AN753" s="61">
        <v>1.5</v>
      </c>
      <c r="AO753" s="58">
        <f t="shared" si="130"/>
        <v>4200</v>
      </c>
      <c r="AP753" s="58">
        <f t="shared" si="130"/>
        <v>2100</v>
      </c>
      <c r="AQ753" s="58">
        <f t="shared" si="130"/>
        <v>1650</v>
      </c>
      <c r="AR753" s="58">
        <f t="shared" si="129"/>
        <v>1050</v>
      </c>
      <c r="AS753" s="58">
        <f t="shared" si="135"/>
        <v>4200</v>
      </c>
      <c r="AT753" s="58">
        <f t="shared" si="135"/>
        <v>2100</v>
      </c>
      <c r="AU753" s="58">
        <f t="shared" si="135"/>
        <v>1700</v>
      </c>
      <c r="AV753" s="58">
        <f t="shared" si="135"/>
        <v>1100</v>
      </c>
      <c r="AW753" s="63"/>
      <c r="AX753" s="122" t="s">
        <v>173</v>
      </c>
      <c r="AY753" s="64"/>
      <c r="AZ753" s="65">
        <v>360</v>
      </c>
    </row>
    <row r="754" spans="1:52" s="122" customFormat="1" ht="39.950000000000003" customHeight="1" x14ac:dyDescent="0.25">
      <c r="A754" s="52" t="str">
        <f t="shared" si="131"/>
        <v>TB38NT_D2+1</v>
      </c>
      <c r="B754" s="52" t="str">
        <f t="shared" si="132"/>
        <v>TB38NT_D2+2</v>
      </c>
      <c r="C754" s="52" t="str">
        <f t="shared" si="133"/>
        <v>TB38NT_D2+3</v>
      </c>
      <c r="D754" s="52" t="str">
        <f t="shared" si="134"/>
        <v>TB38NT_D2+4</v>
      </c>
      <c r="F754" s="122" t="s">
        <v>173</v>
      </c>
      <c r="G754" s="54"/>
      <c r="H754" s="54" t="s">
        <v>2564</v>
      </c>
      <c r="I754" s="55" t="s">
        <v>2565</v>
      </c>
      <c r="J754" s="55" t="s">
        <v>2566</v>
      </c>
      <c r="K754" s="55"/>
      <c r="L754" s="55" t="s">
        <v>2561</v>
      </c>
      <c r="M754" s="56">
        <v>2000</v>
      </c>
      <c r="N754" s="56">
        <v>1000</v>
      </c>
      <c r="O754" s="56">
        <v>800</v>
      </c>
      <c r="P754" s="56">
        <v>600</v>
      </c>
      <c r="Q754" s="56"/>
      <c r="R754" s="56"/>
      <c r="S754" s="56"/>
      <c r="T754" s="56"/>
      <c r="U754" s="57" t="str">
        <f t="shared" si="139"/>
        <v>TB38NT_D2</v>
      </c>
      <c r="V754" s="58"/>
      <c r="W754" s="58"/>
      <c r="X754" s="58"/>
      <c r="Y754" s="58"/>
      <c r="Z754" s="59">
        <f>V754/M754</f>
        <v>0</v>
      </c>
      <c r="AA754" s="59">
        <f>W754/N754</f>
        <v>0</v>
      </c>
      <c r="AB754" s="59"/>
      <c r="AC754" s="59"/>
      <c r="AD754" s="58"/>
      <c r="AE754" s="58"/>
      <c r="AF754" s="58"/>
      <c r="AG754" s="58"/>
      <c r="AH754" s="60"/>
      <c r="AI754" s="60"/>
      <c r="AJ754" s="60"/>
      <c r="AK754" s="60"/>
      <c r="AL754" s="160">
        <v>3.2571428571428571</v>
      </c>
      <c r="AM754" s="61"/>
      <c r="AN754" s="61">
        <v>1.5</v>
      </c>
      <c r="AO754" s="58">
        <f t="shared" si="130"/>
        <v>3000</v>
      </c>
      <c r="AP754" s="58">
        <f t="shared" si="130"/>
        <v>1500</v>
      </c>
      <c r="AQ754" s="58">
        <f t="shared" si="130"/>
        <v>1200</v>
      </c>
      <c r="AR754" s="58">
        <f t="shared" si="129"/>
        <v>900</v>
      </c>
      <c r="AS754" s="58">
        <f t="shared" si="135"/>
        <v>3000</v>
      </c>
      <c r="AT754" s="58">
        <f t="shared" si="135"/>
        <v>1500</v>
      </c>
      <c r="AU754" s="58">
        <f t="shared" si="135"/>
        <v>1200</v>
      </c>
      <c r="AV754" s="58">
        <f t="shared" si="135"/>
        <v>900</v>
      </c>
      <c r="AW754" s="63"/>
      <c r="AX754" s="122" t="s">
        <v>173</v>
      </c>
      <c r="AY754" s="64"/>
      <c r="AZ754" s="65">
        <v>300</v>
      </c>
    </row>
    <row r="755" spans="1:52" s="122" customFormat="1" ht="39.950000000000003" customHeight="1" x14ac:dyDescent="0.25">
      <c r="A755" s="52" t="str">
        <f t="shared" si="131"/>
        <v>TB39NT+1</v>
      </c>
      <c r="B755" s="52" t="str">
        <f t="shared" si="132"/>
        <v>TB39NT+2</v>
      </c>
      <c r="C755" s="52" t="str">
        <f t="shared" si="133"/>
        <v>TB39NT+3</v>
      </c>
      <c r="D755" s="52" t="str">
        <f t="shared" si="134"/>
        <v>TB39NT+4</v>
      </c>
      <c r="F755" s="122" t="s">
        <v>173</v>
      </c>
      <c r="G755" s="54">
        <v>39</v>
      </c>
      <c r="H755" s="54" t="s">
        <v>2567</v>
      </c>
      <c r="I755" s="55" t="s">
        <v>2568</v>
      </c>
      <c r="J755" s="55" t="s">
        <v>149</v>
      </c>
      <c r="K755" s="55"/>
      <c r="L755" s="55" t="s">
        <v>2569</v>
      </c>
      <c r="M755" s="56">
        <v>10000</v>
      </c>
      <c r="N755" s="56">
        <v>3800</v>
      </c>
      <c r="O755" s="56">
        <v>2700</v>
      </c>
      <c r="P755" s="56">
        <v>1700</v>
      </c>
      <c r="Q755" s="56"/>
      <c r="R755" s="56"/>
      <c r="S755" s="56"/>
      <c r="T755" s="56"/>
      <c r="U755" s="57" t="str">
        <f t="shared" si="139"/>
        <v>TB39NT</v>
      </c>
      <c r="V755" s="58"/>
      <c r="W755" s="58"/>
      <c r="X755" s="58"/>
      <c r="Y755" s="58"/>
      <c r="Z755" s="59"/>
      <c r="AA755" s="59"/>
      <c r="AB755" s="59"/>
      <c r="AC755" s="59"/>
      <c r="AD755" s="58"/>
      <c r="AE755" s="58"/>
      <c r="AF755" s="58"/>
      <c r="AG755" s="58"/>
      <c r="AH755" s="60"/>
      <c r="AI755" s="60"/>
      <c r="AJ755" s="60"/>
      <c r="AK755" s="60"/>
      <c r="AL755" s="160">
        <v>3.1</v>
      </c>
      <c r="AM755" s="61"/>
      <c r="AN755" s="61">
        <v>1.5</v>
      </c>
      <c r="AO755" s="58">
        <f t="shared" si="130"/>
        <v>15000</v>
      </c>
      <c r="AP755" s="58">
        <f t="shared" si="130"/>
        <v>5700</v>
      </c>
      <c r="AQ755" s="58">
        <f t="shared" si="130"/>
        <v>4050</v>
      </c>
      <c r="AR755" s="58">
        <f t="shared" si="129"/>
        <v>2550</v>
      </c>
      <c r="AS755" s="58">
        <f t="shared" si="135"/>
        <v>15000</v>
      </c>
      <c r="AT755" s="58">
        <f t="shared" si="135"/>
        <v>5700</v>
      </c>
      <c r="AU755" s="58">
        <f t="shared" si="135"/>
        <v>4100</v>
      </c>
      <c r="AV755" s="58">
        <f t="shared" si="135"/>
        <v>2600</v>
      </c>
      <c r="AW755" s="63"/>
      <c r="AX755" s="122" t="s">
        <v>173</v>
      </c>
      <c r="AY755" s="64"/>
      <c r="AZ755" s="65">
        <v>720</v>
      </c>
    </row>
    <row r="756" spans="1:52" s="122" customFormat="1" ht="51" customHeight="1" x14ac:dyDescent="0.25">
      <c r="A756" s="52" t="str">
        <f t="shared" si="131"/>
        <v>TB40NT+1</v>
      </c>
      <c r="B756" s="52" t="str">
        <f t="shared" si="132"/>
        <v>TB40NT+2</v>
      </c>
      <c r="C756" s="52" t="str">
        <f t="shared" si="133"/>
        <v>TB40NT+3</v>
      </c>
      <c r="D756" s="52" t="str">
        <f t="shared" si="134"/>
        <v>TB40NT+4</v>
      </c>
      <c r="F756" s="122" t="s">
        <v>173</v>
      </c>
      <c r="G756" s="54">
        <v>40</v>
      </c>
      <c r="H756" s="54" t="s">
        <v>2570</v>
      </c>
      <c r="I756" s="55" t="s">
        <v>2571</v>
      </c>
      <c r="J756" s="55" t="s">
        <v>149</v>
      </c>
      <c r="K756" s="55"/>
      <c r="L756" s="55" t="s">
        <v>2572</v>
      </c>
      <c r="M756" s="56">
        <v>7500</v>
      </c>
      <c r="N756" s="56">
        <v>3400</v>
      </c>
      <c r="O756" s="56">
        <v>2400</v>
      </c>
      <c r="P756" s="56">
        <v>1400</v>
      </c>
      <c r="Q756" s="56"/>
      <c r="R756" s="56"/>
      <c r="S756" s="56"/>
      <c r="T756" s="56"/>
      <c r="U756" s="57" t="str">
        <f t="shared" si="139"/>
        <v>TB40NT</v>
      </c>
      <c r="V756" s="58"/>
      <c r="W756" s="58"/>
      <c r="X756" s="58"/>
      <c r="Y756" s="58"/>
      <c r="Z756" s="59"/>
      <c r="AA756" s="59"/>
      <c r="AB756" s="59"/>
      <c r="AC756" s="59"/>
      <c r="AD756" s="58"/>
      <c r="AE756" s="58"/>
      <c r="AF756" s="58"/>
      <c r="AG756" s="58"/>
      <c r="AH756" s="60"/>
      <c r="AI756" s="60"/>
      <c r="AJ756" s="60"/>
      <c r="AK756" s="60"/>
      <c r="AL756" s="160">
        <v>1.8045098039215686</v>
      </c>
      <c r="AM756" s="61"/>
      <c r="AN756" s="61">
        <v>1.1000000000000001</v>
      </c>
      <c r="AO756" s="58">
        <f t="shared" si="130"/>
        <v>8250</v>
      </c>
      <c r="AP756" s="58">
        <f t="shared" si="130"/>
        <v>3740.0000000000005</v>
      </c>
      <c r="AQ756" s="58">
        <f t="shared" si="130"/>
        <v>2640</v>
      </c>
      <c r="AR756" s="58">
        <f t="shared" si="129"/>
        <v>1540.0000000000002</v>
      </c>
      <c r="AS756" s="58">
        <f t="shared" si="135"/>
        <v>8300</v>
      </c>
      <c r="AT756" s="58">
        <f t="shared" si="135"/>
        <v>3700</v>
      </c>
      <c r="AU756" s="58">
        <f t="shared" si="135"/>
        <v>2600</v>
      </c>
      <c r="AV756" s="58">
        <f t="shared" si="135"/>
        <v>1500</v>
      </c>
      <c r="AW756" s="63"/>
      <c r="AX756" s="122" t="s">
        <v>173</v>
      </c>
      <c r="AY756" s="64"/>
      <c r="AZ756" s="65">
        <v>600</v>
      </c>
    </row>
    <row r="757" spans="1:52" s="122" customFormat="1" ht="47.25" x14ac:dyDescent="0.25">
      <c r="A757" s="52" t="str">
        <f t="shared" si="131"/>
        <v>TB41NT+1</v>
      </c>
      <c r="B757" s="52" t="str">
        <f t="shared" si="132"/>
        <v>TB41NT+2</v>
      </c>
      <c r="C757" s="52" t="str">
        <f t="shared" si="133"/>
        <v>TB41NT+3</v>
      </c>
      <c r="D757" s="52" t="str">
        <f t="shared" si="134"/>
        <v>TB41NT+4</v>
      </c>
      <c r="F757" s="122" t="s">
        <v>173</v>
      </c>
      <c r="G757" s="54">
        <v>41</v>
      </c>
      <c r="H757" s="54" t="s">
        <v>2573</v>
      </c>
      <c r="I757" s="55" t="s">
        <v>2574</v>
      </c>
      <c r="J757" s="55" t="s">
        <v>149</v>
      </c>
      <c r="K757" s="55"/>
      <c r="L757" s="55" t="s">
        <v>431</v>
      </c>
      <c r="M757" s="56">
        <v>5500</v>
      </c>
      <c r="N757" s="56">
        <v>2500</v>
      </c>
      <c r="O757" s="56">
        <v>1500</v>
      </c>
      <c r="P757" s="56">
        <v>1000</v>
      </c>
      <c r="Q757" s="56"/>
      <c r="R757" s="56"/>
      <c r="S757" s="56"/>
      <c r="T757" s="56"/>
      <c r="U757" s="57" t="str">
        <f t="shared" si="139"/>
        <v>TB41NT</v>
      </c>
      <c r="V757" s="58"/>
      <c r="W757" s="58"/>
      <c r="X757" s="58"/>
      <c r="Y757" s="58"/>
      <c r="Z757" s="59">
        <f>V757/M757</f>
        <v>0</v>
      </c>
      <c r="AA757" s="59">
        <f>W757/N757</f>
        <v>0</v>
      </c>
      <c r="AB757" s="59"/>
      <c r="AC757" s="59"/>
      <c r="AD757" s="58"/>
      <c r="AE757" s="58"/>
      <c r="AF757" s="58"/>
      <c r="AG757" s="58"/>
      <c r="AH757" s="60"/>
      <c r="AI757" s="60"/>
      <c r="AJ757" s="60"/>
      <c r="AK757" s="60"/>
      <c r="AL757" s="160">
        <v>1.87</v>
      </c>
      <c r="AM757" s="61"/>
      <c r="AN757" s="61">
        <v>1.1000000000000001</v>
      </c>
      <c r="AO757" s="58">
        <f t="shared" si="130"/>
        <v>6050.0000000000009</v>
      </c>
      <c r="AP757" s="58">
        <f t="shared" si="130"/>
        <v>2750</v>
      </c>
      <c r="AQ757" s="58">
        <f t="shared" si="130"/>
        <v>1650.0000000000002</v>
      </c>
      <c r="AR757" s="58">
        <f t="shared" si="129"/>
        <v>1100</v>
      </c>
      <c r="AS757" s="58">
        <f t="shared" si="135"/>
        <v>6100</v>
      </c>
      <c r="AT757" s="58">
        <f t="shared" si="135"/>
        <v>2800</v>
      </c>
      <c r="AU757" s="58">
        <f t="shared" si="135"/>
        <v>1700</v>
      </c>
      <c r="AV757" s="58">
        <f t="shared" si="135"/>
        <v>1100</v>
      </c>
      <c r="AW757" s="63"/>
      <c r="AX757" s="122" t="s">
        <v>173</v>
      </c>
      <c r="AY757" s="64"/>
      <c r="AZ757" s="65">
        <v>420</v>
      </c>
    </row>
    <row r="758" spans="1:52" s="122" customFormat="1" ht="39.950000000000003" customHeight="1" x14ac:dyDescent="0.25">
      <c r="A758" s="52" t="str">
        <f t="shared" si="131"/>
        <v>TB42NT1+1</v>
      </c>
      <c r="B758" s="52" t="str">
        <f t="shared" si="132"/>
        <v>TB42NT1+2</v>
      </c>
      <c r="C758" s="52" t="str">
        <f t="shared" si="133"/>
        <v>TB42NT1+3</v>
      </c>
      <c r="D758" s="52" t="str">
        <f t="shared" si="134"/>
        <v>TB42NT1+4</v>
      </c>
      <c r="F758" s="122" t="s">
        <v>173</v>
      </c>
      <c r="G758" s="54">
        <v>42</v>
      </c>
      <c r="H758" s="54" t="s">
        <v>2575</v>
      </c>
      <c r="I758" s="55" t="s">
        <v>2576</v>
      </c>
      <c r="J758" s="55" t="s">
        <v>149</v>
      </c>
      <c r="K758" s="55"/>
      <c r="L758" s="55" t="s">
        <v>2345</v>
      </c>
      <c r="M758" s="54">
        <v>8500</v>
      </c>
      <c r="N758" s="54">
        <v>3400</v>
      </c>
      <c r="O758" s="54">
        <v>2300</v>
      </c>
      <c r="P758" s="54">
        <v>1400</v>
      </c>
      <c r="Q758" s="56"/>
      <c r="R758" s="56"/>
      <c r="S758" s="56"/>
      <c r="T758" s="56"/>
      <c r="U758" s="57" t="str">
        <f t="shared" si="139"/>
        <v>TB42NT1</v>
      </c>
      <c r="V758" s="58"/>
      <c r="W758" s="58"/>
      <c r="X758" s="58"/>
      <c r="Y758" s="58"/>
      <c r="Z758" s="59"/>
      <c r="AA758" s="59">
        <f>W758/N758</f>
        <v>0</v>
      </c>
      <c r="AB758" s="59"/>
      <c r="AC758" s="59"/>
      <c r="AD758" s="58"/>
      <c r="AE758" s="58"/>
      <c r="AF758" s="58"/>
      <c r="AG758" s="58"/>
      <c r="AH758" s="60"/>
      <c r="AI758" s="60"/>
      <c r="AJ758" s="60"/>
      <c r="AK758" s="60"/>
      <c r="AL758" s="160">
        <v>2.6970161977834608</v>
      </c>
      <c r="AM758" s="61"/>
      <c r="AN758" s="61">
        <v>1.55</v>
      </c>
      <c r="AO758" s="58">
        <f t="shared" si="130"/>
        <v>13175</v>
      </c>
      <c r="AP758" s="58">
        <f t="shared" si="130"/>
        <v>5270</v>
      </c>
      <c r="AQ758" s="58">
        <f t="shared" si="130"/>
        <v>3565</v>
      </c>
      <c r="AR758" s="58">
        <f t="shared" si="129"/>
        <v>2170</v>
      </c>
      <c r="AS758" s="58">
        <f t="shared" si="135"/>
        <v>13200</v>
      </c>
      <c r="AT758" s="58">
        <f t="shared" si="135"/>
        <v>5300</v>
      </c>
      <c r="AU758" s="58">
        <f t="shared" si="135"/>
        <v>3600</v>
      </c>
      <c r="AV758" s="58">
        <f t="shared" si="135"/>
        <v>2200</v>
      </c>
      <c r="AW758" s="63"/>
      <c r="AX758" s="122" t="s">
        <v>173</v>
      </c>
      <c r="AY758" s="64"/>
      <c r="AZ758" s="65">
        <v>360</v>
      </c>
    </row>
    <row r="759" spans="1:52" s="122" customFormat="1" ht="39.950000000000003" customHeight="1" x14ac:dyDescent="0.25">
      <c r="A759" s="52" t="str">
        <f t="shared" si="131"/>
        <v>TB43NT+1</v>
      </c>
      <c r="B759" s="52" t="str">
        <f t="shared" si="132"/>
        <v>TB43NT+2</v>
      </c>
      <c r="C759" s="52" t="str">
        <f t="shared" si="133"/>
        <v>TB43NT+3</v>
      </c>
      <c r="D759" s="52" t="str">
        <f t="shared" si="134"/>
        <v>TB43NT+4</v>
      </c>
      <c r="F759" s="122" t="s">
        <v>173</v>
      </c>
      <c r="G759" s="54">
        <v>43</v>
      </c>
      <c r="H759" s="54" t="s">
        <v>2577</v>
      </c>
      <c r="I759" s="55" t="s">
        <v>2578</v>
      </c>
      <c r="J759" s="55" t="s">
        <v>1128</v>
      </c>
      <c r="K759" s="55"/>
      <c r="L759" s="55" t="s">
        <v>2579</v>
      </c>
      <c r="M759" s="56"/>
      <c r="N759" s="56"/>
      <c r="O759" s="56"/>
      <c r="P759" s="56"/>
      <c r="Q759" s="56"/>
      <c r="R759" s="56"/>
      <c r="S759" s="56"/>
      <c r="T759" s="56"/>
      <c r="U759" s="57"/>
      <c r="V759" s="58"/>
      <c r="W759" s="58"/>
      <c r="X759" s="58"/>
      <c r="Y759" s="58"/>
      <c r="Z759" s="59"/>
      <c r="AA759" s="59" t="e">
        <f>W759/N759</f>
        <v>#DIV/0!</v>
      </c>
      <c r="AB759" s="59"/>
      <c r="AC759" s="59"/>
      <c r="AD759" s="58"/>
      <c r="AE759" s="58"/>
      <c r="AF759" s="58"/>
      <c r="AG759" s="58"/>
      <c r="AH759" s="60"/>
      <c r="AI759" s="60"/>
      <c r="AJ759" s="60"/>
      <c r="AK759" s="60"/>
      <c r="AL759" s="160"/>
      <c r="AM759" s="61"/>
      <c r="AN759" s="61"/>
      <c r="AO759" s="58">
        <f t="shared" si="130"/>
        <v>0</v>
      </c>
      <c r="AP759" s="58">
        <f t="shared" si="130"/>
        <v>0</v>
      </c>
      <c r="AQ759" s="58">
        <f t="shared" si="130"/>
        <v>0</v>
      </c>
      <c r="AR759" s="58">
        <f t="shared" si="129"/>
        <v>0</v>
      </c>
      <c r="AS759" s="58"/>
      <c r="AT759" s="58"/>
      <c r="AU759" s="58"/>
      <c r="AV759" s="58"/>
      <c r="AW759" s="63"/>
      <c r="AX759" s="122" t="s">
        <v>173</v>
      </c>
      <c r="AY759" s="64"/>
      <c r="AZ759" s="65">
        <v>480</v>
      </c>
    </row>
    <row r="760" spans="1:52" s="122" customFormat="1" ht="39.950000000000003" customHeight="1" x14ac:dyDescent="0.25">
      <c r="A760" s="52" t="str">
        <f t="shared" si="131"/>
        <v>TB43NT_D1+1</v>
      </c>
      <c r="B760" s="52" t="str">
        <f t="shared" si="132"/>
        <v>TB43NT_D1+2</v>
      </c>
      <c r="C760" s="52" t="str">
        <f t="shared" si="133"/>
        <v>TB43NT_D1+3</v>
      </c>
      <c r="D760" s="52" t="str">
        <f t="shared" si="134"/>
        <v>TB43NT_D1+4</v>
      </c>
      <c r="F760" s="122" t="s">
        <v>173</v>
      </c>
      <c r="G760" s="54"/>
      <c r="H760" s="54" t="s">
        <v>2580</v>
      </c>
      <c r="I760" s="55" t="s">
        <v>2478</v>
      </c>
      <c r="J760" s="55" t="s">
        <v>2579</v>
      </c>
      <c r="K760" s="55"/>
      <c r="L760" s="55" t="s">
        <v>431</v>
      </c>
      <c r="M760" s="56">
        <v>3800</v>
      </c>
      <c r="N760" s="56">
        <v>1800</v>
      </c>
      <c r="O760" s="56">
        <v>1500</v>
      </c>
      <c r="P760" s="54">
        <v>1200</v>
      </c>
      <c r="Q760" s="56"/>
      <c r="R760" s="56"/>
      <c r="S760" s="56"/>
      <c r="T760" s="56"/>
      <c r="U760" s="57" t="str">
        <f t="shared" ref="U760:U775" si="140">H760</f>
        <v>TB43NT_D1</v>
      </c>
      <c r="V760" s="58"/>
      <c r="W760" s="58"/>
      <c r="X760" s="58"/>
      <c r="Y760" s="58"/>
      <c r="Z760" s="59"/>
      <c r="AA760" s="59"/>
      <c r="AB760" s="59"/>
      <c r="AC760" s="59"/>
      <c r="AD760" s="58"/>
      <c r="AE760" s="58"/>
      <c r="AF760" s="58"/>
      <c r="AG760" s="58"/>
      <c r="AH760" s="60"/>
      <c r="AI760" s="60"/>
      <c r="AJ760" s="60"/>
      <c r="AK760" s="60"/>
      <c r="AL760" s="160">
        <v>1.8508771929824561</v>
      </c>
      <c r="AM760" s="61"/>
      <c r="AN760" s="61">
        <v>1.1000000000000001</v>
      </c>
      <c r="AO760" s="58">
        <f t="shared" si="130"/>
        <v>4180</v>
      </c>
      <c r="AP760" s="58">
        <f t="shared" si="130"/>
        <v>1980.0000000000002</v>
      </c>
      <c r="AQ760" s="58">
        <f t="shared" si="130"/>
        <v>1650.0000000000002</v>
      </c>
      <c r="AR760" s="58">
        <f t="shared" si="129"/>
        <v>1320</v>
      </c>
      <c r="AS760" s="58">
        <f t="shared" si="135"/>
        <v>4200</v>
      </c>
      <c r="AT760" s="58">
        <f t="shared" si="135"/>
        <v>2000</v>
      </c>
      <c r="AU760" s="58">
        <f t="shared" si="135"/>
        <v>1700</v>
      </c>
      <c r="AV760" s="58">
        <f t="shared" si="135"/>
        <v>1300</v>
      </c>
      <c r="AW760" s="63"/>
      <c r="AX760" s="122" t="s">
        <v>173</v>
      </c>
      <c r="AY760" s="64"/>
      <c r="AZ760" s="65">
        <v>480</v>
      </c>
    </row>
    <row r="761" spans="1:52" s="122" customFormat="1" ht="39.950000000000003" customHeight="1" x14ac:dyDescent="0.25">
      <c r="A761" s="52" t="str">
        <f t="shared" si="131"/>
        <v>TB43NT_D2+1</v>
      </c>
      <c r="B761" s="52" t="str">
        <f t="shared" si="132"/>
        <v>TB43NT_D2+2</v>
      </c>
      <c r="C761" s="52" t="str">
        <f t="shared" si="133"/>
        <v>TB43NT_D2+3</v>
      </c>
      <c r="D761" s="52" t="str">
        <f t="shared" si="134"/>
        <v>TB43NT_D2+4</v>
      </c>
      <c r="F761" s="122" t="s">
        <v>173</v>
      </c>
      <c r="G761" s="54"/>
      <c r="H761" s="54" t="s">
        <v>2581</v>
      </c>
      <c r="I761" s="55" t="s">
        <v>2582</v>
      </c>
      <c r="J761" s="55" t="s">
        <v>2583</v>
      </c>
      <c r="K761" s="55"/>
      <c r="L761" s="55" t="s">
        <v>2584</v>
      </c>
      <c r="M761" s="56">
        <v>2800</v>
      </c>
      <c r="N761" s="54">
        <v>1400</v>
      </c>
      <c r="O761" s="54">
        <v>1200</v>
      </c>
      <c r="P761" s="54">
        <v>800</v>
      </c>
      <c r="Q761" s="56"/>
      <c r="R761" s="56"/>
      <c r="S761" s="56"/>
      <c r="T761" s="56"/>
      <c r="U761" s="57" t="str">
        <f t="shared" si="140"/>
        <v>TB43NT_D2</v>
      </c>
      <c r="V761" s="58"/>
      <c r="W761" s="58"/>
      <c r="X761" s="58"/>
      <c r="Y761" s="58"/>
      <c r="Z761" s="59">
        <f>V761/M761</f>
        <v>0</v>
      </c>
      <c r="AA761" s="59"/>
      <c r="AB761" s="59"/>
      <c r="AC761" s="59"/>
      <c r="AD761" s="58"/>
      <c r="AE761" s="58"/>
      <c r="AF761" s="58"/>
      <c r="AG761" s="58"/>
      <c r="AH761" s="60"/>
      <c r="AI761" s="60"/>
      <c r="AJ761" s="60"/>
      <c r="AK761" s="60"/>
      <c r="AL761" s="160">
        <v>2.7160714285714285</v>
      </c>
      <c r="AM761" s="61"/>
      <c r="AN761" s="61">
        <v>1.55</v>
      </c>
      <c r="AO761" s="58">
        <f t="shared" si="130"/>
        <v>4340</v>
      </c>
      <c r="AP761" s="58">
        <f t="shared" si="130"/>
        <v>2170</v>
      </c>
      <c r="AQ761" s="58">
        <f t="shared" si="130"/>
        <v>1860</v>
      </c>
      <c r="AR761" s="58">
        <f t="shared" si="129"/>
        <v>1240</v>
      </c>
      <c r="AS761" s="58">
        <f t="shared" si="135"/>
        <v>4300</v>
      </c>
      <c r="AT761" s="58">
        <f t="shared" si="135"/>
        <v>2200</v>
      </c>
      <c r="AU761" s="58">
        <f t="shared" si="135"/>
        <v>1900</v>
      </c>
      <c r="AV761" s="58">
        <f t="shared" si="135"/>
        <v>1200</v>
      </c>
      <c r="AW761" s="63"/>
      <c r="AX761" s="122" t="s">
        <v>173</v>
      </c>
      <c r="AY761" s="64"/>
      <c r="AZ761" s="65">
        <v>600</v>
      </c>
    </row>
    <row r="762" spans="1:52" s="122" customFormat="1" ht="39.950000000000003" customHeight="1" x14ac:dyDescent="0.25">
      <c r="A762" s="52" t="str">
        <f t="shared" si="131"/>
        <v>TB43NT_D3+1</v>
      </c>
      <c r="B762" s="52" t="str">
        <f t="shared" si="132"/>
        <v>TB43NT_D3+2</v>
      </c>
      <c r="C762" s="52" t="str">
        <f t="shared" si="133"/>
        <v>TB43NT_D3+3</v>
      </c>
      <c r="D762" s="52" t="str">
        <f t="shared" si="134"/>
        <v>TB43NT_D3+4</v>
      </c>
      <c r="F762" s="122" t="s">
        <v>173</v>
      </c>
      <c r="G762" s="54"/>
      <c r="H762" s="54" t="s">
        <v>2585</v>
      </c>
      <c r="I762" s="55" t="s">
        <v>2586</v>
      </c>
      <c r="J762" s="55" t="s">
        <v>2587</v>
      </c>
      <c r="K762" s="55"/>
      <c r="L762" s="55" t="s">
        <v>2588</v>
      </c>
      <c r="M762" s="56">
        <v>1800</v>
      </c>
      <c r="N762" s="54">
        <v>900</v>
      </c>
      <c r="O762" s="54">
        <v>750</v>
      </c>
      <c r="P762" s="54">
        <v>600</v>
      </c>
      <c r="Q762" s="56"/>
      <c r="R762" s="56"/>
      <c r="S762" s="56"/>
      <c r="T762" s="56"/>
      <c r="U762" s="57" t="str">
        <f t="shared" si="140"/>
        <v>TB43NT_D3</v>
      </c>
      <c r="V762" s="58"/>
      <c r="W762" s="58"/>
      <c r="X762" s="58"/>
      <c r="Y762" s="58"/>
      <c r="Z762" s="59">
        <f>V762/M762</f>
        <v>0</v>
      </c>
      <c r="AA762" s="59"/>
      <c r="AB762" s="59"/>
      <c r="AC762" s="59"/>
      <c r="AD762" s="58"/>
      <c r="AE762" s="58"/>
      <c r="AF762" s="58"/>
      <c r="AG762" s="58"/>
      <c r="AH762" s="60"/>
      <c r="AI762" s="60"/>
      <c r="AJ762" s="60"/>
      <c r="AK762" s="60"/>
      <c r="AL762" s="160">
        <v>5.2333333333333334</v>
      </c>
      <c r="AM762" s="61"/>
      <c r="AN762" s="61">
        <v>1.5</v>
      </c>
      <c r="AO762" s="58">
        <f t="shared" si="130"/>
        <v>2700</v>
      </c>
      <c r="AP762" s="58">
        <f t="shared" si="130"/>
        <v>1350</v>
      </c>
      <c r="AQ762" s="58">
        <f t="shared" si="130"/>
        <v>1125</v>
      </c>
      <c r="AR762" s="58">
        <f t="shared" si="129"/>
        <v>900</v>
      </c>
      <c r="AS762" s="58">
        <f t="shared" si="135"/>
        <v>2700</v>
      </c>
      <c r="AT762" s="58">
        <f t="shared" si="135"/>
        <v>1400</v>
      </c>
      <c r="AU762" s="58">
        <f t="shared" si="135"/>
        <v>1100</v>
      </c>
      <c r="AV762" s="58">
        <f t="shared" si="135"/>
        <v>900</v>
      </c>
      <c r="AW762" s="63"/>
      <c r="AX762" s="122" t="s">
        <v>173</v>
      </c>
      <c r="AY762" s="64"/>
      <c r="AZ762" s="65">
        <v>660</v>
      </c>
    </row>
    <row r="763" spans="1:52" s="122" customFormat="1" ht="39.950000000000003" customHeight="1" x14ac:dyDescent="0.25">
      <c r="A763" s="52" t="str">
        <f t="shared" si="131"/>
        <v>TB44NT2+1</v>
      </c>
      <c r="B763" s="52" t="str">
        <f t="shared" si="132"/>
        <v>TB44NT2+2</v>
      </c>
      <c r="C763" s="52" t="str">
        <f t="shared" si="133"/>
        <v>TB44NT2+3</v>
      </c>
      <c r="D763" s="52" t="str">
        <f t="shared" si="134"/>
        <v>TB44NT2+4</v>
      </c>
      <c r="F763" s="122" t="s">
        <v>173</v>
      </c>
      <c r="G763" s="54">
        <v>44</v>
      </c>
      <c r="H763" s="54" t="s">
        <v>2589</v>
      </c>
      <c r="I763" s="55" t="s">
        <v>2590</v>
      </c>
      <c r="J763" s="55" t="s">
        <v>2591</v>
      </c>
      <c r="K763" s="55"/>
      <c r="L763" s="55" t="s">
        <v>2592</v>
      </c>
      <c r="M763" s="56">
        <v>1600</v>
      </c>
      <c r="N763" s="56">
        <v>800</v>
      </c>
      <c r="O763" s="56">
        <v>700</v>
      </c>
      <c r="P763" s="56">
        <v>500</v>
      </c>
      <c r="Q763" s="56"/>
      <c r="R763" s="56"/>
      <c r="S763" s="56"/>
      <c r="T763" s="56"/>
      <c r="U763" s="57" t="str">
        <f t="shared" si="140"/>
        <v>TB44NT2</v>
      </c>
      <c r="V763" s="58"/>
      <c r="W763" s="58"/>
      <c r="X763" s="58"/>
      <c r="Y763" s="58"/>
      <c r="Z763" s="59">
        <f>V763/M763</f>
        <v>0</v>
      </c>
      <c r="AA763" s="59">
        <f>W763/N763</f>
        <v>0</v>
      </c>
      <c r="AB763" s="59"/>
      <c r="AC763" s="59"/>
      <c r="AD763" s="58"/>
      <c r="AE763" s="58"/>
      <c r="AF763" s="58"/>
      <c r="AG763" s="58"/>
      <c r="AH763" s="60"/>
      <c r="AI763" s="60"/>
      <c r="AJ763" s="60"/>
      <c r="AK763" s="60"/>
      <c r="AL763" s="160">
        <v>3.63</v>
      </c>
      <c r="AM763" s="61"/>
      <c r="AN763" s="61">
        <v>1.5</v>
      </c>
      <c r="AO763" s="58">
        <f t="shared" si="130"/>
        <v>2400</v>
      </c>
      <c r="AP763" s="58">
        <f t="shared" si="130"/>
        <v>1200</v>
      </c>
      <c r="AQ763" s="58">
        <f t="shared" si="130"/>
        <v>1050</v>
      </c>
      <c r="AR763" s="58">
        <f t="shared" si="129"/>
        <v>750</v>
      </c>
      <c r="AS763" s="58">
        <f t="shared" si="135"/>
        <v>2400</v>
      </c>
      <c r="AT763" s="58">
        <f t="shared" si="135"/>
        <v>1200</v>
      </c>
      <c r="AU763" s="58">
        <f t="shared" si="135"/>
        <v>1100</v>
      </c>
      <c r="AV763" s="58">
        <f t="shared" si="135"/>
        <v>750</v>
      </c>
      <c r="AW763" s="63"/>
      <c r="AX763" s="122" t="s">
        <v>173</v>
      </c>
      <c r="AY763" s="64"/>
      <c r="AZ763" s="65">
        <v>480</v>
      </c>
    </row>
    <row r="764" spans="1:52" s="122" customFormat="1" ht="66.75" customHeight="1" x14ac:dyDescent="0.25">
      <c r="A764" s="52" t="str">
        <f t="shared" si="131"/>
        <v>TB45NT+1</v>
      </c>
      <c r="B764" s="52" t="str">
        <f t="shared" si="132"/>
        <v>TB45NT+2</v>
      </c>
      <c r="C764" s="52" t="str">
        <f t="shared" si="133"/>
        <v>TB45NT+3</v>
      </c>
      <c r="D764" s="52" t="str">
        <f t="shared" si="134"/>
        <v>TB45NT+4</v>
      </c>
      <c r="F764" s="122" t="s">
        <v>173</v>
      </c>
      <c r="G764" s="54">
        <v>45</v>
      </c>
      <c r="H764" s="54" t="s">
        <v>2593</v>
      </c>
      <c r="I764" s="55" t="s">
        <v>2594</v>
      </c>
      <c r="J764" s="55" t="s">
        <v>2505</v>
      </c>
      <c r="K764" s="55"/>
      <c r="L764" s="55" t="s">
        <v>2595</v>
      </c>
      <c r="M764" s="56">
        <v>6000</v>
      </c>
      <c r="N764" s="56">
        <v>3000</v>
      </c>
      <c r="O764" s="56">
        <v>1800</v>
      </c>
      <c r="P764" s="56">
        <v>1200</v>
      </c>
      <c r="Q764" s="56"/>
      <c r="R764" s="56"/>
      <c r="S764" s="56"/>
      <c r="T764" s="56"/>
      <c r="U764" s="57" t="str">
        <f t="shared" si="140"/>
        <v>TB45NT</v>
      </c>
      <c r="V764" s="58"/>
      <c r="W764" s="58"/>
      <c r="X764" s="58"/>
      <c r="Y764" s="58"/>
      <c r="Z764" s="59"/>
      <c r="AA764" s="59"/>
      <c r="AB764" s="59"/>
      <c r="AC764" s="59"/>
      <c r="AD764" s="58"/>
      <c r="AE764" s="58"/>
      <c r="AF764" s="58"/>
      <c r="AG764" s="58"/>
      <c r="AH764" s="60"/>
      <c r="AI764" s="60"/>
      <c r="AJ764" s="60"/>
      <c r="AK764" s="60"/>
      <c r="AL764" s="160">
        <v>2.4775</v>
      </c>
      <c r="AM764" s="61"/>
      <c r="AN764" s="61">
        <v>1.4</v>
      </c>
      <c r="AO764" s="58">
        <f t="shared" si="130"/>
        <v>8400</v>
      </c>
      <c r="AP764" s="58">
        <f t="shared" si="130"/>
        <v>4200</v>
      </c>
      <c r="AQ764" s="58">
        <f t="shared" si="130"/>
        <v>2520</v>
      </c>
      <c r="AR764" s="58">
        <f t="shared" si="129"/>
        <v>1680</v>
      </c>
      <c r="AS764" s="58">
        <f t="shared" si="135"/>
        <v>8400</v>
      </c>
      <c r="AT764" s="58">
        <f t="shared" si="135"/>
        <v>4200</v>
      </c>
      <c r="AU764" s="58">
        <f t="shared" si="135"/>
        <v>2500</v>
      </c>
      <c r="AV764" s="58">
        <f t="shared" si="135"/>
        <v>1700</v>
      </c>
      <c r="AW764" s="63"/>
      <c r="AX764" s="122" t="s">
        <v>173</v>
      </c>
      <c r="AY764" s="64"/>
      <c r="AZ764" s="65">
        <v>480</v>
      </c>
    </row>
    <row r="765" spans="1:52" s="122" customFormat="1" ht="39.950000000000003" customHeight="1" x14ac:dyDescent="0.25">
      <c r="A765" s="52" t="str">
        <f t="shared" si="131"/>
        <v>TB46NT+1</v>
      </c>
      <c r="B765" s="52" t="str">
        <f t="shared" si="132"/>
        <v>TB46NT+2</v>
      </c>
      <c r="C765" s="52" t="str">
        <f t="shared" si="133"/>
        <v>TB46NT+3</v>
      </c>
      <c r="D765" s="52" t="str">
        <f t="shared" si="134"/>
        <v>TB46NT+4</v>
      </c>
      <c r="F765" s="122" t="s">
        <v>173</v>
      </c>
      <c r="G765" s="54">
        <v>46</v>
      </c>
      <c r="H765" s="54" t="s">
        <v>2596</v>
      </c>
      <c r="I765" s="55" t="s">
        <v>2597</v>
      </c>
      <c r="J765" s="55" t="s">
        <v>2505</v>
      </c>
      <c r="K765" s="55"/>
      <c r="L765" s="55" t="s">
        <v>2598</v>
      </c>
      <c r="M765" s="56">
        <v>4000</v>
      </c>
      <c r="N765" s="56">
        <v>2100</v>
      </c>
      <c r="O765" s="56">
        <v>1400</v>
      </c>
      <c r="P765" s="54">
        <v>1000</v>
      </c>
      <c r="Q765" s="56"/>
      <c r="R765" s="56"/>
      <c r="S765" s="56"/>
      <c r="T765" s="56"/>
      <c r="U765" s="57" t="str">
        <f t="shared" si="140"/>
        <v>TB46NT</v>
      </c>
      <c r="V765" s="58"/>
      <c r="W765" s="58"/>
      <c r="X765" s="58"/>
      <c r="Y765" s="58"/>
      <c r="Z765" s="59">
        <f>V765/M765</f>
        <v>0</v>
      </c>
      <c r="AA765" s="59"/>
      <c r="AB765" s="59"/>
      <c r="AC765" s="59"/>
      <c r="AD765" s="58"/>
      <c r="AE765" s="58"/>
      <c r="AF765" s="58"/>
      <c r="AG765" s="58"/>
      <c r="AH765" s="60"/>
      <c r="AI765" s="60"/>
      <c r="AJ765" s="60"/>
      <c r="AK765" s="60"/>
      <c r="AL765" s="160">
        <v>3.2952380952380951</v>
      </c>
      <c r="AM765" s="61"/>
      <c r="AN765" s="61">
        <v>1.9</v>
      </c>
      <c r="AO765" s="58">
        <f t="shared" si="130"/>
        <v>7600</v>
      </c>
      <c r="AP765" s="58">
        <f t="shared" si="130"/>
        <v>3990</v>
      </c>
      <c r="AQ765" s="58">
        <f t="shared" si="130"/>
        <v>2660</v>
      </c>
      <c r="AR765" s="58">
        <f t="shared" si="129"/>
        <v>1900</v>
      </c>
      <c r="AS765" s="58">
        <f t="shared" si="135"/>
        <v>7600</v>
      </c>
      <c r="AT765" s="58">
        <f t="shared" si="135"/>
        <v>4000</v>
      </c>
      <c r="AU765" s="58">
        <f t="shared" si="135"/>
        <v>2700</v>
      </c>
      <c r="AV765" s="58">
        <f t="shared" si="135"/>
        <v>1900</v>
      </c>
      <c r="AW765" s="63"/>
      <c r="AX765" s="122" t="s">
        <v>173</v>
      </c>
      <c r="AY765" s="64"/>
      <c r="AZ765" s="65">
        <v>510</v>
      </c>
    </row>
    <row r="766" spans="1:52" s="122" customFormat="1" ht="39.950000000000003" customHeight="1" x14ac:dyDescent="0.25">
      <c r="A766" s="52" t="str">
        <f t="shared" si="131"/>
        <v>TB47NT+1</v>
      </c>
      <c r="B766" s="52" t="str">
        <f t="shared" si="132"/>
        <v>TB47NT+2</v>
      </c>
      <c r="C766" s="52" t="str">
        <f t="shared" si="133"/>
        <v>TB47NT+3</v>
      </c>
      <c r="D766" s="52" t="str">
        <f t="shared" si="134"/>
        <v>TB47NT+4</v>
      </c>
      <c r="F766" s="122" t="s">
        <v>173</v>
      </c>
      <c r="G766" s="54">
        <v>47</v>
      </c>
      <c r="H766" s="54" t="s">
        <v>2599</v>
      </c>
      <c r="I766" s="55" t="s">
        <v>2600</v>
      </c>
      <c r="J766" s="55" t="s">
        <v>2505</v>
      </c>
      <c r="K766" s="55"/>
      <c r="L766" s="55" t="s">
        <v>2505</v>
      </c>
      <c r="M766" s="56">
        <v>2500</v>
      </c>
      <c r="N766" s="54">
        <v>1200</v>
      </c>
      <c r="O766" s="54">
        <v>1000</v>
      </c>
      <c r="P766" s="54">
        <v>700</v>
      </c>
      <c r="Q766" s="56"/>
      <c r="R766" s="56"/>
      <c r="S766" s="56"/>
      <c r="T766" s="56"/>
      <c r="U766" s="57" t="str">
        <f t="shared" si="140"/>
        <v>TB47NT</v>
      </c>
      <c r="V766" s="58"/>
      <c r="W766" s="58"/>
      <c r="X766" s="58"/>
      <c r="Y766" s="58"/>
      <c r="Z766" s="59">
        <f>V766/M766</f>
        <v>0</v>
      </c>
      <c r="AA766" s="59"/>
      <c r="AB766" s="59"/>
      <c r="AC766" s="59"/>
      <c r="AD766" s="58"/>
      <c r="AE766" s="58"/>
      <c r="AF766" s="58"/>
      <c r="AG766" s="58"/>
      <c r="AH766" s="60"/>
      <c r="AI766" s="60"/>
      <c r="AJ766" s="60"/>
      <c r="AK766" s="60"/>
      <c r="AL766" s="160">
        <v>3.4750000000000001</v>
      </c>
      <c r="AM766" s="61"/>
      <c r="AN766" s="61">
        <v>2</v>
      </c>
      <c r="AO766" s="58">
        <f t="shared" si="130"/>
        <v>5000</v>
      </c>
      <c r="AP766" s="58">
        <f t="shared" si="130"/>
        <v>2400</v>
      </c>
      <c r="AQ766" s="58">
        <f t="shared" si="130"/>
        <v>2000</v>
      </c>
      <c r="AR766" s="58">
        <f t="shared" si="129"/>
        <v>1400</v>
      </c>
      <c r="AS766" s="58">
        <f t="shared" si="135"/>
        <v>5000</v>
      </c>
      <c r="AT766" s="58">
        <f t="shared" si="135"/>
        <v>2400</v>
      </c>
      <c r="AU766" s="58">
        <f t="shared" si="135"/>
        <v>2000</v>
      </c>
      <c r="AV766" s="58">
        <f t="shared" si="135"/>
        <v>1400</v>
      </c>
      <c r="AW766" s="63"/>
      <c r="AX766" s="122" t="s">
        <v>173</v>
      </c>
      <c r="AY766" s="64"/>
      <c r="AZ766" s="65">
        <v>540</v>
      </c>
    </row>
    <row r="767" spans="1:52" s="122" customFormat="1" ht="65.25" customHeight="1" x14ac:dyDescent="0.25">
      <c r="A767" s="52" t="str">
        <f t="shared" si="131"/>
        <v>TB48NT+1</v>
      </c>
      <c r="B767" s="52" t="str">
        <f t="shared" si="132"/>
        <v>TB48NT+2</v>
      </c>
      <c r="C767" s="52" t="str">
        <f t="shared" si="133"/>
        <v>TB48NT+3</v>
      </c>
      <c r="D767" s="52" t="str">
        <f t="shared" si="134"/>
        <v>TB48NT+4</v>
      </c>
      <c r="F767" s="122" t="s">
        <v>173</v>
      </c>
      <c r="G767" s="54">
        <v>48</v>
      </c>
      <c r="H767" s="54" t="s">
        <v>2601</v>
      </c>
      <c r="I767" s="55" t="s">
        <v>2602</v>
      </c>
      <c r="J767" s="55" t="s">
        <v>2505</v>
      </c>
      <c r="K767" s="55"/>
      <c r="L767" s="55" t="s">
        <v>2603</v>
      </c>
      <c r="M767" s="56">
        <v>1700</v>
      </c>
      <c r="N767" s="56">
        <v>800</v>
      </c>
      <c r="O767" s="56">
        <v>700</v>
      </c>
      <c r="P767" s="54">
        <v>600</v>
      </c>
      <c r="Q767" s="56"/>
      <c r="R767" s="56"/>
      <c r="S767" s="56"/>
      <c r="T767" s="56"/>
      <c r="U767" s="57" t="str">
        <f t="shared" si="140"/>
        <v>TB48NT</v>
      </c>
      <c r="V767" s="58"/>
      <c r="W767" s="58"/>
      <c r="X767" s="58"/>
      <c r="Y767" s="58"/>
      <c r="Z767" s="59">
        <f>V767/M767</f>
        <v>0</v>
      </c>
      <c r="AA767" s="59">
        <f>W767/N767</f>
        <v>0</v>
      </c>
      <c r="AB767" s="59"/>
      <c r="AC767" s="59"/>
      <c r="AD767" s="58"/>
      <c r="AE767" s="58"/>
      <c r="AF767" s="58"/>
      <c r="AG767" s="58"/>
      <c r="AH767" s="60"/>
      <c r="AI767" s="60"/>
      <c r="AJ767" s="60"/>
      <c r="AK767" s="60"/>
      <c r="AL767" s="160">
        <v>3.63</v>
      </c>
      <c r="AM767" s="61"/>
      <c r="AN767" s="61">
        <v>1.5</v>
      </c>
      <c r="AO767" s="58">
        <f t="shared" si="130"/>
        <v>2550</v>
      </c>
      <c r="AP767" s="58">
        <f t="shared" si="130"/>
        <v>1200</v>
      </c>
      <c r="AQ767" s="58">
        <f t="shared" si="130"/>
        <v>1050</v>
      </c>
      <c r="AR767" s="58">
        <f t="shared" si="129"/>
        <v>900</v>
      </c>
      <c r="AS767" s="58">
        <f t="shared" si="135"/>
        <v>2600</v>
      </c>
      <c r="AT767" s="58">
        <f t="shared" si="135"/>
        <v>1200</v>
      </c>
      <c r="AU767" s="58">
        <f t="shared" si="135"/>
        <v>1100</v>
      </c>
      <c r="AV767" s="58">
        <f t="shared" si="135"/>
        <v>900</v>
      </c>
      <c r="AW767" s="63"/>
      <c r="AX767" s="122" t="s">
        <v>173</v>
      </c>
      <c r="AY767" s="64"/>
      <c r="AZ767" s="65"/>
    </row>
    <row r="768" spans="1:52" s="122" customFormat="1" ht="39.950000000000003" customHeight="1" x14ac:dyDescent="0.25">
      <c r="A768" s="52" t="str">
        <f t="shared" si="131"/>
        <v>TB49NT+1</v>
      </c>
      <c r="B768" s="52" t="str">
        <f t="shared" si="132"/>
        <v>TB49NT+2</v>
      </c>
      <c r="C768" s="52" t="str">
        <f t="shared" si="133"/>
        <v>TB49NT+3</v>
      </c>
      <c r="D768" s="52" t="str">
        <f t="shared" si="134"/>
        <v>TB49NT+4</v>
      </c>
      <c r="F768" s="122" t="s">
        <v>173</v>
      </c>
      <c r="G768" s="54">
        <v>49</v>
      </c>
      <c r="H768" s="54" t="s">
        <v>2604</v>
      </c>
      <c r="I768" s="55" t="s">
        <v>2605</v>
      </c>
      <c r="J768" s="55" t="s">
        <v>2297</v>
      </c>
      <c r="K768" s="55"/>
      <c r="L768" s="55" t="s">
        <v>2606</v>
      </c>
      <c r="M768" s="56">
        <v>2600</v>
      </c>
      <c r="N768" s="56">
        <v>1300</v>
      </c>
      <c r="O768" s="56">
        <v>1000</v>
      </c>
      <c r="P768" s="54">
        <v>800</v>
      </c>
      <c r="Q768" s="56"/>
      <c r="R768" s="56"/>
      <c r="S768" s="56"/>
      <c r="T768" s="56"/>
      <c r="U768" s="57" t="str">
        <f t="shared" si="140"/>
        <v>TB49NT</v>
      </c>
      <c r="V768" s="58"/>
      <c r="W768" s="58"/>
      <c r="X768" s="58"/>
      <c r="Y768" s="58"/>
      <c r="Z768" s="59">
        <f>V768/M768</f>
        <v>0</v>
      </c>
      <c r="AA768" s="59">
        <f>W768/N768</f>
        <v>0</v>
      </c>
      <c r="AB768" s="59"/>
      <c r="AC768" s="59"/>
      <c r="AD768" s="58"/>
      <c r="AE768" s="58"/>
      <c r="AF768" s="58"/>
      <c r="AG768" s="58"/>
      <c r="AH768" s="60"/>
      <c r="AI768" s="60"/>
      <c r="AJ768" s="60"/>
      <c r="AK768" s="60"/>
      <c r="AL768" s="160">
        <v>2.5307692307692307</v>
      </c>
      <c r="AM768" s="61"/>
      <c r="AN768" s="61">
        <v>1.45</v>
      </c>
      <c r="AO768" s="58">
        <f t="shared" si="130"/>
        <v>3770</v>
      </c>
      <c r="AP768" s="58">
        <f t="shared" si="130"/>
        <v>1885</v>
      </c>
      <c r="AQ768" s="58">
        <f t="shared" si="130"/>
        <v>1450</v>
      </c>
      <c r="AR768" s="58">
        <f t="shared" si="129"/>
        <v>1160</v>
      </c>
      <c r="AS768" s="58">
        <f t="shared" si="135"/>
        <v>3800</v>
      </c>
      <c r="AT768" s="58">
        <f t="shared" si="135"/>
        <v>1900</v>
      </c>
      <c r="AU768" s="58">
        <f t="shared" si="135"/>
        <v>1500</v>
      </c>
      <c r="AV768" s="58">
        <f t="shared" si="135"/>
        <v>1200</v>
      </c>
      <c r="AW768" s="63"/>
      <c r="AX768" s="122" t="s">
        <v>173</v>
      </c>
      <c r="AY768" s="64"/>
      <c r="AZ768" s="65">
        <v>240</v>
      </c>
    </row>
    <row r="769" spans="1:52" s="122" customFormat="1" ht="47.25" x14ac:dyDescent="0.25">
      <c r="A769" s="52" t="str">
        <f t="shared" si="131"/>
        <v>TB50NT+1</v>
      </c>
      <c r="B769" s="52" t="str">
        <f t="shared" si="132"/>
        <v>TB50NT+2</v>
      </c>
      <c r="C769" s="52" t="str">
        <f t="shared" si="133"/>
        <v>TB50NT+3</v>
      </c>
      <c r="D769" s="52" t="str">
        <f t="shared" si="134"/>
        <v>TB50NT+4</v>
      </c>
      <c r="F769" s="122" t="s">
        <v>173</v>
      </c>
      <c r="G769" s="54">
        <v>50</v>
      </c>
      <c r="H769" s="54" t="s">
        <v>2607</v>
      </c>
      <c r="I769" s="55" t="s">
        <v>2608</v>
      </c>
      <c r="J769" s="55" t="s">
        <v>2591</v>
      </c>
      <c r="K769" s="55"/>
      <c r="L769" s="55" t="s">
        <v>2572</v>
      </c>
      <c r="M769" s="56">
        <v>2600</v>
      </c>
      <c r="N769" s="56">
        <v>1300</v>
      </c>
      <c r="O769" s="56">
        <v>1000</v>
      </c>
      <c r="P769" s="56">
        <v>800</v>
      </c>
      <c r="Q769" s="56"/>
      <c r="R769" s="56"/>
      <c r="S769" s="56"/>
      <c r="T769" s="56"/>
      <c r="U769" s="57" t="str">
        <f t="shared" si="140"/>
        <v>TB50NT</v>
      </c>
      <c r="V769" s="58"/>
      <c r="W769" s="58"/>
      <c r="X769" s="58"/>
      <c r="Y769" s="58"/>
      <c r="Z769" s="59"/>
      <c r="AA769" s="59"/>
      <c r="AB769" s="59"/>
      <c r="AC769" s="59"/>
      <c r="AD769" s="58"/>
      <c r="AE769" s="58"/>
      <c r="AF769" s="58"/>
      <c r="AG769" s="58"/>
      <c r="AH769" s="60"/>
      <c r="AI769" s="60"/>
      <c r="AJ769" s="60"/>
      <c r="AK769" s="60"/>
      <c r="AL769" s="160">
        <v>2.1461538461538461</v>
      </c>
      <c r="AM769" s="61"/>
      <c r="AN769" s="61">
        <f>AL769*$AN$10/$AL$10</f>
        <v>1.2458571030863603</v>
      </c>
      <c r="AO769" s="58">
        <f t="shared" si="130"/>
        <v>3239.2284680245371</v>
      </c>
      <c r="AP769" s="58">
        <f t="shared" si="130"/>
        <v>1619.6142340122685</v>
      </c>
      <c r="AQ769" s="58">
        <f t="shared" si="130"/>
        <v>1245.8571030863604</v>
      </c>
      <c r="AR769" s="58">
        <f t="shared" si="129"/>
        <v>996.68568246908831</v>
      </c>
      <c r="AS769" s="58">
        <f t="shared" si="135"/>
        <v>3200</v>
      </c>
      <c r="AT769" s="58">
        <f t="shared" si="135"/>
        <v>1600</v>
      </c>
      <c r="AU769" s="58">
        <f t="shared" si="135"/>
        <v>1200</v>
      </c>
      <c r="AV769" s="58">
        <f t="shared" si="135"/>
        <v>1000</v>
      </c>
      <c r="AW769" s="63"/>
      <c r="AX769" s="122" t="s">
        <v>173</v>
      </c>
      <c r="AY769" s="64"/>
      <c r="AZ769" s="65">
        <v>210</v>
      </c>
    </row>
    <row r="770" spans="1:52" s="122" customFormat="1" ht="39.950000000000003" customHeight="1" x14ac:dyDescent="0.25">
      <c r="A770" s="52" t="str">
        <f t="shared" si="131"/>
        <v>TB51NT+1</v>
      </c>
      <c r="B770" s="52" t="str">
        <f t="shared" si="132"/>
        <v>TB51NT+2</v>
      </c>
      <c r="C770" s="52" t="str">
        <f t="shared" si="133"/>
        <v>TB51NT+3</v>
      </c>
      <c r="D770" s="52" t="str">
        <f t="shared" si="134"/>
        <v>TB51NT+4</v>
      </c>
      <c r="F770" s="122" t="s">
        <v>173</v>
      </c>
      <c r="G770" s="54">
        <v>51</v>
      </c>
      <c r="H770" s="54" t="s">
        <v>2609</v>
      </c>
      <c r="I770" s="55" t="s">
        <v>2610</v>
      </c>
      <c r="J770" s="55" t="s">
        <v>2611</v>
      </c>
      <c r="K770" s="55"/>
      <c r="L770" s="55" t="s">
        <v>2572</v>
      </c>
      <c r="M770" s="56">
        <v>3500</v>
      </c>
      <c r="N770" s="56">
        <v>1700</v>
      </c>
      <c r="O770" s="56">
        <v>1500</v>
      </c>
      <c r="P770" s="56">
        <v>1000</v>
      </c>
      <c r="Q770" s="56"/>
      <c r="R770" s="56"/>
      <c r="S770" s="56"/>
      <c r="T770" s="56"/>
      <c r="U770" s="57" t="str">
        <f t="shared" si="140"/>
        <v>TB51NT</v>
      </c>
      <c r="V770" s="58"/>
      <c r="W770" s="58"/>
      <c r="X770" s="58"/>
      <c r="Y770" s="58"/>
      <c r="Z770" s="59"/>
      <c r="AA770" s="59"/>
      <c r="AB770" s="59"/>
      <c r="AC770" s="59"/>
      <c r="AD770" s="58"/>
      <c r="AE770" s="58"/>
      <c r="AF770" s="58"/>
      <c r="AG770" s="58"/>
      <c r="AH770" s="60"/>
      <c r="AI770" s="60"/>
      <c r="AJ770" s="60"/>
      <c r="AK770" s="60"/>
      <c r="AL770" s="160">
        <v>2.2373949579831933</v>
      </c>
      <c r="AM770" s="61"/>
      <c r="AN770" s="61">
        <f>AL770*$AN$10/$AL$10</f>
        <v>1.2988231975114199</v>
      </c>
      <c r="AO770" s="58">
        <f t="shared" si="130"/>
        <v>4545.88119128997</v>
      </c>
      <c r="AP770" s="58">
        <f t="shared" si="130"/>
        <v>2207.999435769414</v>
      </c>
      <c r="AQ770" s="58">
        <f t="shared" si="130"/>
        <v>1948.2347962671299</v>
      </c>
      <c r="AR770" s="58">
        <f t="shared" si="129"/>
        <v>1298.8231975114199</v>
      </c>
      <c r="AS770" s="58">
        <f t="shared" si="135"/>
        <v>4500</v>
      </c>
      <c r="AT770" s="58">
        <f t="shared" si="135"/>
        <v>2200</v>
      </c>
      <c r="AU770" s="58">
        <f t="shared" si="135"/>
        <v>1900</v>
      </c>
      <c r="AV770" s="58">
        <f t="shared" si="135"/>
        <v>1300</v>
      </c>
      <c r="AW770" s="63"/>
      <c r="AX770" s="122" t="s">
        <v>173</v>
      </c>
      <c r="AY770" s="64"/>
      <c r="AZ770" s="65">
        <v>270</v>
      </c>
    </row>
    <row r="771" spans="1:52" s="122" customFormat="1" ht="63" x14ac:dyDescent="0.25">
      <c r="A771" s="52" t="str">
        <f t="shared" si="131"/>
        <v>TB52NT+1</v>
      </c>
      <c r="B771" s="52" t="str">
        <f t="shared" si="132"/>
        <v>TB52NT+2</v>
      </c>
      <c r="C771" s="52" t="str">
        <f t="shared" si="133"/>
        <v>TB52NT+3</v>
      </c>
      <c r="D771" s="52" t="str">
        <f t="shared" si="134"/>
        <v>TB52NT+4</v>
      </c>
      <c r="F771" s="122" t="s">
        <v>173</v>
      </c>
      <c r="G771" s="54">
        <v>52</v>
      </c>
      <c r="H771" s="54" t="s">
        <v>2612</v>
      </c>
      <c r="I771" s="55" t="s">
        <v>2613</v>
      </c>
      <c r="J771" s="55" t="s">
        <v>2614</v>
      </c>
      <c r="K771" s="55"/>
      <c r="L771" s="55" t="s">
        <v>2615</v>
      </c>
      <c r="M771" s="56">
        <v>5000</v>
      </c>
      <c r="N771" s="56">
        <v>2500</v>
      </c>
      <c r="O771" s="56">
        <v>1600</v>
      </c>
      <c r="P771" s="54">
        <v>1100</v>
      </c>
      <c r="Q771" s="56"/>
      <c r="R771" s="56"/>
      <c r="S771" s="56"/>
      <c r="T771" s="56"/>
      <c r="U771" s="57" t="str">
        <f t="shared" si="140"/>
        <v>TB52NT</v>
      </c>
      <c r="V771" s="58"/>
      <c r="W771" s="58"/>
      <c r="X771" s="58"/>
      <c r="Y771" s="58"/>
      <c r="Z771" s="59"/>
      <c r="AA771" s="59"/>
      <c r="AB771" s="59"/>
      <c r="AC771" s="59"/>
      <c r="AD771" s="58"/>
      <c r="AE771" s="58"/>
      <c r="AF771" s="58"/>
      <c r="AG771" s="58"/>
      <c r="AH771" s="60"/>
      <c r="AI771" s="60"/>
      <c r="AJ771" s="60"/>
      <c r="AK771" s="60"/>
      <c r="AL771" s="160">
        <v>2.13</v>
      </c>
      <c r="AM771" s="61"/>
      <c r="AN771" s="61">
        <v>1.5</v>
      </c>
      <c r="AO771" s="58">
        <f t="shared" si="130"/>
        <v>7500</v>
      </c>
      <c r="AP771" s="58">
        <f t="shared" si="130"/>
        <v>3750</v>
      </c>
      <c r="AQ771" s="58">
        <f t="shared" si="130"/>
        <v>2400</v>
      </c>
      <c r="AR771" s="58">
        <f t="shared" si="129"/>
        <v>1650</v>
      </c>
      <c r="AS771" s="58">
        <f t="shared" si="135"/>
        <v>7500</v>
      </c>
      <c r="AT771" s="58">
        <f t="shared" si="135"/>
        <v>3800</v>
      </c>
      <c r="AU771" s="58">
        <f t="shared" si="135"/>
        <v>2400</v>
      </c>
      <c r="AV771" s="58">
        <f t="shared" si="135"/>
        <v>1700</v>
      </c>
      <c r="AW771" s="63"/>
      <c r="AX771" s="122" t="s">
        <v>173</v>
      </c>
      <c r="AY771" s="64"/>
      <c r="AZ771" s="65">
        <v>240</v>
      </c>
    </row>
    <row r="772" spans="1:52" s="122" customFormat="1" ht="62.25" customHeight="1" x14ac:dyDescent="0.25">
      <c r="A772" s="52" t="str">
        <f t="shared" si="131"/>
        <v>TB53NT+1</v>
      </c>
      <c r="B772" s="52" t="str">
        <f t="shared" si="132"/>
        <v>TB53NT+2</v>
      </c>
      <c r="C772" s="52" t="str">
        <f t="shared" si="133"/>
        <v>TB53NT+3</v>
      </c>
      <c r="D772" s="52" t="str">
        <f t="shared" si="134"/>
        <v>TB53NT+4</v>
      </c>
      <c r="F772" s="122" t="s">
        <v>173</v>
      </c>
      <c r="G772" s="54">
        <v>53</v>
      </c>
      <c r="H772" s="54" t="s">
        <v>2616</v>
      </c>
      <c r="I772" s="55" t="s">
        <v>2617</v>
      </c>
      <c r="J772" s="55" t="s">
        <v>2618</v>
      </c>
      <c r="K772" s="55"/>
      <c r="L772" s="55" t="s">
        <v>2619</v>
      </c>
      <c r="M772" s="56">
        <v>2600</v>
      </c>
      <c r="N772" s="56">
        <v>1300</v>
      </c>
      <c r="O772" s="54">
        <v>1100</v>
      </c>
      <c r="P772" s="54">
        <v>800</v>
      </c>
      <c r="Q772" s="56"/>
      <c r="R772" s="56"/>
      <c r="S772" s="56"/>
      <c r="T772" s="56"/>
      <c r="U772" s="57" t="str">
        <f t="shared" si="140"/>
        <v>TB53NT</v>
      </c>
      <c r="V772" s="58"/>
      <c r="W772" s="58"/>
      <c r="X772" s="58"/>
      <c r="Y772" s="58"/>
      <c r="Z772" s="59"/>
      <c r="AA772" s="59"/>
      <c r="AB772" s="59"/>
      <c r="AC772" s="59"/>
      <c r="AD772" s="58"/>
      <c r="AE772" s="58"/>
      <c r="AF772" s="58"/>
      <c r="AG772" s="58"/>
      <c r="AH772" s="60"/>
      <c r="AI772" s="60"/>
      <c r="AJ772" s="60"/>
      <c r="AK772" s="60"/>
      <c r="AL772" s="160">
        <v>1.3153846153846154</v>
      </c>
      <c r="AM772" s="61"/>
      <c r="AN772" s="61">
        <v>1.1000000000000001</v>
      </c>
      <c r="AO772" s="58">
        <f t="shared" si="130"/>
        <v>2860.0000000000005</v>
      </c>
      <c r="AP772" s="58">
        <f t="shared" si="130"/>
        <v>1430.0000000000002</v>
      </c>
      <c r="AQ772" s="58">
        <f t="shared" si="130"/>
        <v>1210</v>
      </c>
      <c r="AR772" s="58">
        <f t="shared" si="129"/>
        <v>880.00000000000011</v>
      </c>
      <c r="AS772" s="58">
        <f t="shared" si="135"/>
        <v>2900</v>
      </c>
      <c r="AT772" s="58">
        <f t="shared" si="135"/>
        <v>1400</v>
      </c>
      <c r="AU772" s="58">
        <f t="shared" si="135"/>
        <v>1200</v>
      </c>
      <c r="AV772" s="58">
        <f t="shared" si="135"/>
        <v>880</v>
      </c>
      <c r="AW772" s="63"/>
      <c r="AX772" s="122" t="s">
        <v>173</v>
      </c>
      <c r="AY772" s="64"/>
      <c r="AZ772" s="65">
        <v>210</v>
      </c>
    </row>
    <row r="773" spans="1:52" s="122" customFormat="1" ht="39.950000000000003" customHeight="1" x14ac:dyDescent="0.25">
      <c r="A773" s="52" t="str">
        <f t="shared" si="131"/>
        <v>TB54NT+1</v>
      </c>
      <c r="B773" s="52" t="str">
        <f t="shared" si="132"/>
        <v>TB54NT+2</v>
      </c>
      <c r="C773" s="52" t="str">
        <f t="shared" si="133"/>
        <v>TB54NT+3</v>
      </c>
      <c r="D773" s="52" t="str">
        <f t="shared" si="134"/>
        <v>TB54NT+4</v>
      </c>
      <c r="F773" s="122" t="s">
        <v>173</v>
      </c>
      <c r="G773" s="54">
        <v>54</v>
      </c>
      <c r="H773" s="54" t="s">
        <v>2620</v>
      </c>
      <c r="I773" s="55" t="s">
        <v>2621</v>
      </c>
      <c r="J773" s="55" t="s">
        <v>2622</v>
      </c>
      <c r="K773" s="55"/>
      <c r="L773" s="55" t="s">
        <v>2623</v>
      </c>
      <c r="M773" s="56">
        <v>2300</v>
      </c>
      <c r="N773" s="56">
        <v>1100</v>
      </c>
      <c r="O773" s="56">
        <v>900</v>
      </c>
      <c r="P773" s="54">
        <v>800</v>
      </c>
      <c r="Q773" s="56"/>
      <c r="R773" s="56"/>
      <c r="S773" s="56"/>
      <c r="T773" s="56"/>
      <c r="U773" s="57" t="str">
        <f t="shared" si="140"/>
        <v>TB54NT</v>
      </c>
      <c r="V773" s="58"/>
      <c r="W773" s="58"/>
      <c r="X773" s="58"/>
      <c r="Y773" s="58"/>
      <c r="Z773" s="59">
        <f>V773/M773</f>
        <v>0</v>
      </c>
      <c r="AA773" s="59"/>
      <c r="AB773" s="59"/>
      <c r="AC773" s="59"/>
      <c r="AD773" s="58"/>
      <c r="AE773" s="58"/>
      <c r="AF773" s="58"/>
      <c r="AG773" s="58"/>
      <c r="AH773" s="60"/>
      <c r="AI773" s="60"/>
      <c r="AJ773" s="60"/>
      <c r="AK773" s="60"/>
      <c r="AL773" s="160">
        <v>1.3565217391304347</v>
      </c>
      <c r="AM773" s="61"/>
      <c r="AN773" s="61">
        <v>1.1000000000000001</v>
      </c>
      <c r="AO773" s="58">
        <f t="shared" si="130"/>
        <v>2530</v>
      </c>
      <c r="AP773" s="58">
        <f t="shared" si="130"/>
        <v>1210</v>
      </c>
      <c r="AQ773" s="58">
        <f t="shared" si="130"/>
        <v>990.00000000000011</v>
      </c>
      <c r="AR773" s="58">
        <f t="shared" si="129"/>
        <v>880.00000000000011</v>
      </c>
      <c r="AS773" s="58">
        <f t="shared" si="135"/>
        <v>2500</v>
      </c>
      <c r="AT773" s="58">
        <f t="shared" si="135"/>
        <v>1200</v>
      </c>
      <c r="AU773" s="58">
        <f t="shared" si="135"/>
        <v>990</v>
      </c>
      <c r="AV773" s="58">
        <f t="shared" si="135"/>
        <v>880</v>
      </c>
      <c r="AW773" s="63"/>
      <c r="AX773" s="122" t="s">
        <v>173</v>
      </c>
      <c r="AY773" s="64"/>
      <c r="AZ773" s="65"/>
    </row>
    <row r="774" spans="1:52" s="122" customFormat="1" ht="84.75" customHeight="1" x14ac:dyDescent="0.25">
      <c r="A774" s="52" t="str">
        <f t="shared" si="131"/>
        <v>TB55NT+1</v>
      </c>
      <c r="B774" s="52" t="str">
        <f t="shared" si="132"/>
        <v>TB55NT+2</v>
      </c>
      <c r="C774" s="52" t="str">
        <f t="shared" si="133"/>
        <v>TB55NT+3</v>
      </c>
      <c r="D774" s="52" t="str">
        <f t="shared" si="134"/>
        <v>TB55NT+4</v>
      </c>
      <c r="F774" s="122" t="s">
        <v>173</v>
      </c>
      <c r="G774" s="54">
        <v>55</v>
      </c>
      <c r="H774" s="54" t="s">
        <v>2624</v>
      </c>
      <c r="I774" s="55" t="s">
        <v>2625</v>
      </c>
      <c r="J774" s="55" t="s">
        <v>2626</v>
      </c>
      <c r="K774" s="55"/>
      <c r="L774" s="55" t="s">
        <v>2627</v>
      </c>
      <c r="M774" s="56">
        <v>2800</v>
      </c>
      <c r="N774" s="56">
        <v>1400</v>
      </c>
      <c r="O774" s="56">
        <v>1200</v>
      </c>
      <c r="P774" s="54">
        <v>850</v>
      </c>
      <c r="Q774" s="56"/>
      <c r="R774" s="56"/>
      <c r="S774" s="56"/>
      <c r="T774" s="56"/>
      <c r="U774" s="57" t="str">
        <f t="shared" si="140"/>
        <v>TB55NT</v>
      </c>
      <c r="V774" s="58"/>
      <c r="W774" s="58"/>
      <c r="X774" s="58"/>
      <c r="Y774" s="58"/>
      <c r="Z774" s="59"/>
      <c r="AA774" s="59"/>
      <c r="AB774" s="59"/>
      <c r="AC774" s="59"/>
      <c r="AD774" s="58"/>
      <c r="AE774" s="58"/>
      <c r="AF774" s="58"/>
      <c r="AG774" s="58"/>
      <c r="AH774" s="60"/>
      <c r="AI774" s="60"/>
      <c r="AJ774" s="60"/>
      <c r="AK774" s="60"/>
      <c r="AL774" s="160">
        <v>2.9107142857142856</v>
      </c>
      <c r="AM774" s="61"/>
      <c r="AN774" s="61">
        <v>1.65</v>
      </c>
      <c r="AO774" s="58">
        <f t="shared" si="130"/>
        <v>4620</v>
      </c>
      <c r="AP774" s="58">
        <f t="shared" si="130"/>
        <v>2310</v>
      </c>
      <c r="AQ774" s="58">
        <f t="shared" si="130"/>
        <v>1980</v>
      </c>
      <c r="AR774" s="58">
        <f t="shared" si="129"/>
        <v>1402.5</v>
      </c>
      <c r="AS774" s="58">
        <f t="shared" si="135"/>
        <v>4600</v>
      </c>
      <c r="AT774" s="58">
        <f t="shared" si="135"/>
        <v>2300</v>
      </c>
      <c r="AU774" s="58">
        <f t="shared" si="135"/>
        <v>2000</v>
      </c>
      <c r="AV774" s="58">
        <f t="shared" si="135"/>
        <v>1400</v>
      </c>
      <c r="AW774" s="63"/>
      <c r="AX774" s="122" t="s">
        <v>173</v>
      </c>
      <c r="AY774" s="64"/>
      <c r="AZ774" s="65">
        <v>540</v>
      </c>
    </row>
    <row r="775" spans="1:52" s="122" customFormat="1" ht="87" customHeight="1" x14ac:dyDescent="0.25">
      <c r="A775" s="52" t="str">
        <f t="shared" si="131"/>
        <v>TB56NT+1</v>
      </c>
      <c r="B775" s="52" t="str">
        <f t="shared" si="132"/>
        <v>TB56NT+2</v>
      </c>
      <c r="C775" s="52" t="str">
        <f t="shared" si="133"/>
        <v>TB56NT+3</v>
      </c>
      <c r="D775" s="52" t="str">
        <f t="shared" si="134"/>
        <v>TB56NT+4</v>
      </c>
      <c r="F775" s="122" t="s">
        <v>173</v>
      </c>
      <c r="G775" s="54">
        <v>56</v>
      </c>
      <c r="H775" s="54" t="s">
        <v>2628</v>
      </c>
      <c r="I775" s="55" t="s">
        <v>2629</v>
      </c>
      <c r="J775" s="55" t="s">
        <v>2626</v>
      </c>
      <c r="K775" s="55"/>
      <c r="L775" s="55" t="s">
        <v>2630</v>
      </c>
      <c r="M775" s="54">
        <v>3200</v>
      </c>
      <c r="N775" s="54">
        <v>1600</v>
      </c>
      <c r="O775" s="54">
        <v>1200</v>
      </c>
      <c r="P775" s="54">
        <v>900</v>
      </c>
      <c r="Q775" s="56"/>
      <c r="R775" s="56"/>
      <c r="S775" s="56"/>
      <c r="T775" s="56"/>
      <c r="U775" s="57" t="str">
        <f t="shared" si="140"/>
        <v>TB56NT</v>
      </c>
      <c r="V775" s="58"/>
      <c r="W775" s="58"/>
      <c r="X775" s="58"/>
      <c r="Y775" s="58"/>
      <c r="Z775" s="59"/>
      <c r="AA775" s="59"/>
      <c r="AB775" s="59"/>
      <c r="AC775" s="59"/>
      <c r="AD775" s="58"/>
      <c r="AE775" s="58"/>
      <c r="AF775" s="58"/>
      <c r="AG775" s="58"/>
      <c r="AH775" s="60"/>
      <c r="AI775" s="60"/>
      <c r="AJ775" s="60"/>
      <c r="AK775" s="60"/>
      <c r="AL775" s="160">
        <v>3.125</v>
      </c>
      <c r="AM775" s="61"/>
      <c r="AN775" s="61">
        <v>1.8</v>
      </c>
      <c r="AO775" s="58">
        <f t="shared" si="130"/>
        <v>5760</v>
      </c>
      <c r="AP775" s="58">
        <f t="shared" si="130"/>
        <v>2880</v>
      </c>
      <c r="AQ775" s="58">
        <f t="shared" si="130"/>
        <v>2160</v>
      </c>
      <c r="AR775" s="58">
        <f t="shared" si="129"/>
        <v>1620</v>
      </c>
      <c r="AS775" s="58">
        <f t="shared" si="135"/>
        <v>5800</v>
      </c>
      <c r="AT775" s="58">
        <f t="shared" si="135"/>
        <v>2900</v>
      </c>
      <c r="AU775" s="58">
        <f t="shared" si="135"/>
        <v>2200</v>
      </c>
      <c r="AV775" s="58">
        <f t="shared" si="135"/>
        <v>1600</v>
      </c>
      <c r="AW775" s="63"/>
      <c r="AX775" s="122" t="s">
        <v>173</v>
      </c>
      <c r="AY775" s="64"/>
      <c r="AZ775" s="65">
        <v>450</v>
      </c>
    </row>
    <row r="776" spans="1:52" s="122" customFormat="1" ht="20.100000000000001" customHeight="1" x14ac:dyDescent="0.25">
      <c r="A776" s="52" t="str">
        <f t="shared" si="131"/>
        <v>TB57NT+1</v>
      </c>
      <c r="B776" s="52" t="str">
        <f t="shared" si="132"/>
        <v>TB57NT+2</v>
      </c>
      <c r="C776" s="52" t="str">
        <f t="shared" si="133"/>
        <v>TB57NT+3</v>
      </c>
      <c r="D776" s="52" t="str">
        <f t="shared" si="134"/>
        <v>TB57NT+4</v>
      </c>
      <c r="F776" s="122" t="s">
        <v>173</v>
      </c>
      <c r="G776" s="54">
        <v>57</v>
      </c>
      <c r="H776" s="54" t="s">
        <v>2631</v>
      </c>
      <c r="I776" s="55" t="s">
        <v>2632</v>
      </c>
      <c r="J776" s="55" t="s">
        <v>2493</v>
      </c>
      <c r="K776" s="55"/>
      <c r="L776" s="55" t="s">
        <v>2627</v>
      </c>
      <c r="M776" s="56"/>
      <c r="N776" s="54"/>
      <c r="O776" s="54"/>
      <c r="P776" s="54"/>
      <c r="Q776" s="56"/>
      <c r="R776" s="56"/>
      <c r="S776" s="56"/>
      <c r="T776" s="56"/>
      <c r="U776" s="57"/>
      <c r="V776" s="58"/>
      <c r="W776" s="58"/>
      <c r="X776" s="58"/>
      <c r="Y776" s="58"/>
      <c r="Z776" s="59" t="e">
        <f>V776/M776</f>
        <v>#DIV/0!</v>
      </c>
      <c r="AA776" s="59" t="e">
        <f>W776/N776</f>
        <v>#DIV/0!</v>
      </c>
      <c r="AB776" s="59"/>
      <c r="AC776" s="59"/>
      <c r="AD776" s="58"/>
      <c r="AE776" s="58"/>
      <c r="AF776" s="58"/>
      <c r="AG776" s="58"/>
      <c r="AH776" s="60"/>
      <c r="AI776" s="60"/>
      <c r="AJ776" s="60"/>
      <c r="AK776" s="60"/>
      <c r="AL776" s="160"/>
      <c r="AM776" s="61"/>
      <c r="AN776" s="61"/>
      <c r="AO776" s="58">
        <f t="shared" si="130"/>
        <v>0</v>
      </c>
      <c r="AP776" s="58">
        <f t="shared" si="130"/>
        <v>0</v>
      </c>
      <c r="AQ776" s="58">
        <f t="shared" si="130"/>
        <v>0</v>
      </c>
      <c r="AR776" s="58">
        <f t="shared" si="129"/>
        <v>0</v>
      </c>
      <c r="AS776" s="58"/>
      <c r="AT776" s="58"/>
      <c r="AU776" s="58"/>
      <c r="AV776" s="58"/>
      <c r="AW776" s="63"/>
      <c r="AX776" s="122" t="s">
        <v>173</v>
      </c>
      <c r="AY776" s="64"/>
      <c r="AZ776" s="65"/>
    </row>
    <row r="777" spans="1:52" s="122" customFormat="1" ht="42.75" customHeight="1" x14ac:dyDescent="0.25">
      <c r="A777" s="52" t="str">
        <f t="shared" si="131"/>
        <v>TB57NT_D1+1</v>
      </c>
      <c r="B777" s="52" t="str">
        <f t="shared" si="132"/>
        <v>TB57NT_D1+2</v>
      </c>
      <c r="C777" s="52" t="str">
        <f t="shared" si="133"/>
        <v>TB57NT_D1+3</v>
      </c>
      <c r="D777" s="52" t="str">
        <f t="shared" si="134"/>
        <v>TB57NT_D1+4</v>
      </c>
      <c r="F777" s="122" t="s">
        <v>173</v>
      </c>
      <c r="G777" s="54"/>
      <c r="H777" s="54" t="s">
        <v>2633</v>
      </c>
      <c r="I777" s="55" t="s">
        <v>2634</v>
      </c>
      <c r="J777" s="55" t="s">
        <v>2626</v>
      </c>
      <c r="K777" s="55"/>
      <c r="L777" s="55" t="s">
        <v>2635</v>
      </c>
      <c r="M777" s="56">
        <v>1500</v>
      </c>
      <c r="N777" s="54">
        <v>700</v>
      </c>
      <c r="O777" s="54">
        <v>550</v>
      </c>
      <c r="P777" s="54">
        <v>400</v>
      </c>
      <c r="Q777" s="56"/>
      <c r="R777" s="56"/>
      <c r="S777" s="56"/>
      <c r="T777" s="56"/>
      <c r="U777" s="57" t="str">
        <f>H777</f>
        <v>TB57NT_D1</v>
      </c>
      <c r="V777" s="58"/>
      <c r="W777" s="58"/>
      <c r="X777" s="58"/>
      <c r="Y777" s="58"/>
      <c r="Z777" s="59"/>
      <c r="AA777" s="59"/>
      <c r="AB777" s="59"/>
      <c r="AC777" s="59"/>
      <c r="AD777" s="58"/>
      <c r="AE777" s="58"/>
      <c r="AF777" s="58"/>
      <c r="AG777" s="58"/>
      <c r="AH777" s="60"/>
      <c r="AI777" s="60"/>
      <c r="AJ777" s="60"/>
      <c r="AK777" s="60"/>
      <c r="AL777" s="160">
        <v>3.24</v>
      </c>
      <c r="AM777" s="61"/>
      <c r="AN777" s="61">
        <v>1.5</v>
      </c>
      <c r="AO777" s="58">
        <f t="shared" si="130"/>
        <v>2250</v>
      </c>
      <c r="AP777" s="58">
        <f t="shared" si="130"/>
        <v>1050</v>
      </c>
      <c r="AQ777" s="58">
        <f t="shared" si="130"/>
        <v>825</v>
      </c>
      <c r="AR777" s="58">
        <f t="shared" si="129"/>
        <v>600</v>
      </c>
      <c r="AS777" s="58">
        <f t="shared" si="135"/>
        <v>2300</v>
      </c>
      <c r="AT777" s="58">
        <f t="shared" si="135"/>
        <v>1100</v>
      </c>
      <c r="AU777" s="58">
        <f t="shared" si="135"/>
        <v>830</v>
      </c>
      <c r="AV777" s="58">
        <f t="shared" si="135"/>
        <v>600</v>
      </c>
      <c r="AW777" s="63"/>
      <c r="AX777" s="122" t="s">
        <v>173</v>
      </c>
      <c r="AY777" s="64"/>
      <c r="AZ777" s="65">
        <v>660</v>
      </c>
    </row>
    <row r="778" spans="1:52" s="122" customFormat="1" ht="20.100000000000001" customHeight="1" x14ac:dyDescent="0.25">
      <c r="A778" s="52" t="str">
        <f t="shared" si="131"/>
        <v>TB57NT_D2+1</v>
      </c>
      <c r="B778" s="52" t="str">
        <f t="shared" si="132"/>
        <v>TB57NT_D2+2</v>
      </c>
      <c r="C778" s="52" t="str">
        <f t="shared" si="133"/>
        <v>TB57NT_D2+3</v>
      </c>
      <c r="D778" s="52" t="str">
        <f t="shared" si="134"/>
        <v>TB57NT_D2+4</v>
      </c>
      <c r="F778" s="122" t="s">
        <v>173</v>
      </c>
      <c r="G778" s="54"/>
      <c r="H778" s="54" t="s">
        <v>2636</v>
      </c>
      <c r="I778" s="55" t="s">
        <v>2637</v>
      </c>
      <c r="J778" s="55" t="s">
        <v>2626</v>
      </c>
      <c r="K778" s="55"/>
      <c r="L778" s="55" t="s">
        <v>2638</v>
      </c>
      <c r="M778" s="56">
        <v>1300</v>
      </c>
      <c r="N778" s="54">
        <v>600</v>
      </c>
      <c r="O778" s="54">
        <v>500</v>
      </c>
      <c r="P778" s="54">
        <v>350</v>
      </c>
      <c r="Q778" s="56"/>
      <c r="R778" s="56"/>
      <c r="S778" s="56"/>
      <c r="T778" s="56"/>
      <c r="U778" s="57" t="str">
        <f>H778</f>
        <v>TB57NT_D2</v>
      </c>
      <c r="V778" s="58"/>
      <c r="W778" s="58"/>
      <c r="X778" s="58"/>
      <c r="Y778" s="58"/>
      <c r="Z778" s="59"/>
      <c r="AA778" s="59"/>
      <c r="AB778" s="59"/>
      <c r="AC778" s="59"/>
      <c r="AD778" s="58"/>
      <c r="AE778" s="58"/>
      <c r="AF778" s="58"/>
      <c r="AG778" s="58"/>
      <c r="AH778" s="60"/>
      <c r="AI778" s="60"/>
      <c r="AJ778" s="60"/>
      <c r="AK778" s="60"/>
      <c r="AL778" s="160">
        <v>3.61</v>
      </c>
      <c r="AM778" s="61"/>
      <c r="AN778" s="61">
        <v>1.5</v>
      </c>
      <c r="AO778" s="58">
        <f t="shared" si="130"/>
        <v>1950</v>
      </c>
      <c r="AP778" s="58">
        <f t="shared" si="130"/>
        <v>900</v>
      </c>
      <c r="AQ778" s="58">
        <f t="shared" si="130"/>
        <v>750</v>
      </c>
      <c r="AR778" s="58">
        <f t="shared" si="130"/>
        <v>525</v>
      </c>
      <c r="AS778" s="58">
        <f t="shared" si="135"/>
        <v>2000</v>
      </c>
      <c r="AT778" s="58">
        <f t="shared" si="135"/>
        <v>900</v>
      </c>
      <c r="AU778" s="58">
        <f t="shared" si="135"/>
        <v>750</v>
      </c>
      <c r="AV778" s="58">
        <f t="shared" si="135"/>
        <v>530</v>
      </c>
      <c r="AW778" s="63"/>
      <c r="AX778" s="122" t="s">
        <v>173</v>
      </c>
      <c r="AY778" s="64"/>
      <c r="AZ778" s="65">
        <v>420</v>
      </c>
    </row>
    <row r="779" spans="1:52" s="122" customFormat="1" ht="54" customHeight="1" x14ac:dyDescent="0.25">
      <c r="A779" s="52" t="str">
        <f t="shared" si="131"/>
        <v>TB58NT+1</v>
      </c>
      <c r="B779" s="52" t="str">
        <f t="shared" si="132"/>
        <v>TB58NT+2</v>
      </c>
      <c r="C779" s="52" t="str">
        <f t="shared" si="133"/>
        <v>TB58NT+3</v>
      </c>
      <c r="D779" s="52" t="str">
        <f t="shared" si="134"/>
        <v>TB58NT+4</v>
      </c>
      <c r="F779" s="122" t="s">
        <v>173</v>
      </c>
      <c r="G779" s="54">
        <v>58</v>
      </c>
      <c r="H779" s="54" t="s">
        <v>2639</v>
      </c>
      <c r="I779" s="55" t="s">
        <v>2640</v>
      </c>
      <c r="J779" s="55" t="s">
        <v>2626</v>
      </c>
      <c r="K779" s="55"/>
      <c r="L779" s="55" t="s">
        <v>2509</v>
      </c>
      <c r="M779" s="56">
        <v>1600</v>
      </c>
      <c r="N779" s="54">
        <v>800</v>
      </c>
      <c r="O779" s="54">
        <v>650</v>
      </c>
      <c r="P779" s="54">
        <v>450</v>
      </c>
      <c r="Q779" s="56"/>
      <c r="R779" s="56"/>
      <c r="S779" s="56"/>
      <c r="T779" s="56"/>
      <c r="U779" s="57" t="str">
        <f>H779</f>
        <v>TB58NT</v>
      </c>
      <c r="V779" s="58"/>
      <c r="W779" s="58"/>
      <c r="X779" s="58"/>
      <c r="Y779" s="58"/>
      <c r="Z779" s="59">
        <f>V779/M779</f>
        <v>0</v>
      </c>
      <c r="AA779" s="59">
        <f>W779/N779</f>
        <v>0</v>
      </c>
      <c r="AB779" s="59"/>
      <c r="AC779" s="59"/>
      <c r="AD779" s="58"/>
      <c r="AE779" s="58"/>
      <c r="AF779" s="58"/>
      <c r="AG779" s="58"/>
      <c r="AH779" s="60"/>
      <c r="AI779" s="60"/>
      <c r="AJ779" s="60"/>
      <c r="AK779" s="60"/>
      <c r="AL779" s="160">
        <v>3.24</v>
      </c>
      <c r="AM779" s="61"/>
      <c r="AN779" s="61">
        <v>1.5</v>
      </c>
      <c r="AO779" s="58">
        <f t="shared" ref="AO779:AR842" si="141">M779*$AN779</f>
        <v>2400</v>
      </c>
      <c r="AP779" s="58">
        <f t="shared" si="141"/>
        <v>1200</v>
      </c>
      <c r="AQ779" s="58">
        <f t="shared" si="141"/>
        <v>975</v>
      </c>
      <c r="AR779" s="58">
        <f t="shared" si="141"/>
        <v>675</v>
      </c>
      <c r="AS779" s="58">
        <f t="shared" si="135"/>
        <v>2400</v>
      </c>
      <c r="AT779" s="58">
        <f t="shared" si="135"/>
        <v>1200</v>
      </c>
      <c r="AU779" s="58">
        <f t="shared" si="135"/>
        <v>980</v>
      </c>
      <c r="AV779" s="58">
        <f t="shared" si="135"/>
        <v>680</v>
      </c>
      <c r="AW779" s="63"/>
      <c r="AX779" s="122" t="s">
        <v>173</v>
      </c>
      <c r="AY779" s="64"/>
      <c r="AZ779" s="65">
        <v>360</v>
      </c>
    </row>
    <row r="780" spans="1:52" s="122" customFormat="1" ht="20.100000000000001" customHeight="1" x14ac:dyDescent="0.25">
      <c r="A780" s="52" t="str">
        <f t="shared" ref="A780:A843" si="142">H780&amp;"+1"</f>
        <v>TB59NT+1</v>
      </c>
      <c r="B780" s="52" t="str">
        <f t="shared" ref="B780:B843" si="143">H780&amp;"+2"</f>
        <v>TB59NT+2</v>
      </c>
      <c r="C780" s="52" t="str">
        <f t="shared" ref="C780:C843" si="144">H780&amp;"+3"</f>
        <v>TB59NT+3</v>
      </c>
      <c r="D780" s="52" t="str">
        <f t="shared" ref="D780:D843" si="145">H780&amp;"+4"</f>
        <v>TB59NT+4</v>
      </c>
      <c r="F780" s="122" t="s">
        <v>173</v>
      </c>
      <c r="G780" s="54">
        <v>59</v>
      </c>
      <c r="H780" s="54" t="s">
        <v>2641</v>
      </c>
      <c r="I780" s="55" t="s">
        <v>2642</v>
      </c>
      <c r="J780" s="55" t="s">
        <v>149</v>
      </c>
      <c r="K780" s="55"/>
      <c r="L780" s="55" t="s">
        <v>2643</v>
      </c>
      <c r="M780" s="56">
        <v>1300</v>
      </c>
      <c r="N780" s="54">
        <v>600</v>
      </c>
      <c r="O780" s="54">
        <v>500</v>
      </c>
      <c r="P780" s="54">
        <v>400</v>
      </c>
      <c r="Q780" s="56"/>
      <c r="R780" s="56"/>
      <c r="S780" s="56"/>
      <c r="T780" s="56"/>
      <c r="U780" s="57" t="str">
        <f>H780</f>
        <v>TB59NT</v>
      </c>
      <c r="V780" s="58"/>
      <c r="W780" s="58"/>
      <c r="X780" s="58"/>
      <c r="Y780" s="58"/>
      <c r="Z780" s="59"/>
      <c r="AA780" s="59"/>
      <c r="AB780" s="59"/>
      <c r="AC780" s="59"/>
      <c r="AD780" s="58"/>
      <c r="AE780" s="58"/>
      <c r="AF780" s="58"/>
      <c r="AG780" s="58"/>
      <c r="AH780" s="60"/>
      <c r="AI780" s="60"/>
      <c r="AJ780" s="60"/>
      <c r="AK780" s="60"/>
      <c r="AL780" s="160">
        <v>2.9615384615384617</v>
      </c>
      <c r="AM780" s="61"/>
      <c r="AN780" s="61">
        <v>1.7</v>
      </c>
      <c r="AO780" s="58">
        <f t="shared" si="141"/>
        <v>2210</v>
      </c>
      <c r="AP780" s="58">
        <f t="shared" si="141"/>
        <v>1020</v>
      </c>
      <c r="AQ780" s="58">
        <f t="shared" si="141"/>
        <v>850</v>
      </c>
      <c r="AR780" s="58">
        <f t="shared" si="141"/>
        <v>680</v>
      </c>
      <c r="AS780" s="58">
        <f t="shared" ref="AS780:AV843" si="146">IF(AO780&lt;1000,ROUND(AO780,-1),ROUND(AO780,-2))</f>
        <v>2200</v>
      </c>
      <c r="AT780" s="58">
        <f t="shared" si="146"/>
        <v>1000</v>
      </c>
      <c r="AU780" s="58">
        <f t="shared" si="146"/>
        <v>850</v>
      </c>
      <c r="AV780" s="58">
        <f t="shared" si="146"/>
        <v>680</v>
      </c>
      <c r="AW780" s="63"/>
      <c r="AX780" s="122" t="s">
        <v>173</v>
      </c>
      <c r="AY780" s="64"/>
      <c r="AZ780" s="65">
        <v>600</v>
      </c>
    </row>
    <row r="781" spans="1:52" s="122" customFormat="1" ht="20.100000000000001" customHeight="1" x14ac:dyDescent="0.25">
      <c r="A781" s="52" t="str">
        <f t="shared" si="142"/>
        <v>TB60NT+1</v>
      </c>
      <c r="B781" s="52" t="str">
        <f t="shared" si="143"/>
        <v>TB60NT+2</v>
      </c>
      <c r="C781" s="52" t="str">
        <f t="shared" si="144"/>
        <v>TB60NT+3</v>
      </c>
      <c r="D781" s="52" t="str">
        <f t="shared" si="145"/>
        <v>TB60NT+4</v>
      </c>
      <c r="F781" s="122" t="s">
        <v>173</v>
      </c>
      <c r="G781" s="54">
        <v>60</v>
      </c>
      <c r="H781" s="54" t="s">
        <v>2644</v>
      </c>
      <c r="I781" s="55" t="s">
        <v>2645</v>
      </c>
      <c r="J781" s="55" t="s">
        <v>149</v>
      </c>
      <c r="K781" s="55"/>
      <c r="L781" s="55" t="s">
        <v>2646</v>
      </c>
      <c r="M781" s="54">
        <v>1300</v>
      </c>
      <c r="N781" s="54">
        <v>600</v>
      </c>
      <c r="O781" s="54">
        <v>500</v>
      </c>
      <c r="P781" s="54">
        <v>350</v>
      </c>
      <c r="Q781" s="56"/>
      <c r="R781" s="56"/>
      <c r="S781" s="56"/>
      <c r="T781" s="56"/>
      <c r="U781" s="57" t="str">
        <f>H781</f>
        <v>TB60NT</v>
      </c>
      <c r="V781" s="58"/>
      <c r="W781" s="58"/>
      <c r="X781" s="58"/>
      <c r="Y781" s="58"/>
      <c r="Z781" s="59"/>
      <c r="AA781" s="59"/>
      <c r="AB781" s="59"/>
      <c r="AC781" s="59"/>
      <c r="AD781" s="58"/>
      <c r="AE781" s="58"/>
      <c r="AF781" s="58"/>
      <c r="AG781" s="58"/>
      <c r="AH781" s="60"/>
      <c r="AI781" s="60"/>
      <c r="AJ781" s="60"/>
      <c r="AK781" s="60"/>
      <c r="AL781" s="160">
        <v>1</v>
      </c>
      <c r="AM781" s="61"/>
      <c r="AN781" s="61">
        <v>1.5</v>
      </c>
      <c r="AO781" s="58">
        <f t="shared" si="141"/>
        <v>1950</v>
      </c>
      <c r="AP781" s="58">
        <f t="shared" si="141"/>
        <v>900</v>
      </c>
      <c r="AQ781" s="58">
        <f t="shared" si="141"/>
        <v>750</v>
      </c>
      <c r="AR781" s="58">
        <f t="shared" si="141"/>
        <v>525</v>
      </c>
      <c r="AS781" s="58">
        <f t="shared" si="146"/>
        <v>2000</v>
      </c>
      <c r="AT781" s="58">
        <f t="shared" si="146"/>
        <v>900</v>
      </c>
      <c r="AU781" s="58">
        <f t="shared" si="146"/>
        <v>750</v>
      </c>
      <c r="AV781" s="58">
        <f t="shared" si="146"/>
        <v>530</v>
      </c>
      <c r="AW781" s="63"/>
      <c r="AX781" s="122" t="s">
        <v>173</v>
      </c>
      <c r="AY781" s="64"/>
      <c r="AZ781" s="65">
        <v>180</v>
      </c>
    </row>
    <row r="782" spans="1:52" s="122" customFormat="1" ht="47.25" x14ac:dyDescent="0.25">
      <c r="A782" s="52" t="str">
        <f t="shared" si="142"/>
        <v>TB61NT+1</v>
      </c>
      <c r="B782" s="52" t="str">
        <f t="shared" si="143"/>
        <v>TB61NT+2</v>
      </c>
      <c r="C782" s="52" t="str">
        <f t="shared" si="144"/>
        <v>TB61NT+3</v>
      </c>
      <c r="D782" s="52" t="str">
        <f t="shared" si="145"/>
        <v>TB61NT+4</v>
      </c>
      <c r="F782" s="122" t="s">
        <v>173</v>
      </c>
      <c r="G782" s="54">
        <v>61</v>
      </c>
      <c r="H782" s="54" t="s">
        <v>2647</v>
      </c>
      <c r="I782" s="55" t="s">
        <v>2648</v>
      </c>
      <c r="J782" s="55" t="s">
        <v>2649</v>
      </c>
      <c r="K782" s="55"/>
      <c r="L782" s="55" t="s">
        <v>2643</v>
      </c>
      <c r="M782" s="56"/>
      <c r="N782" s="56"/>
      <c r="O782" s="56"/>
      <c r="P782" s="54"/>
      <c r="Q782" s="56"/>
      <c r="R782" s="56"/>
      <c r="S782" s="56"/>
      <c r="T782" s="56"/>
      <c r="U782" s="57"/>
      <c r="V782" s="58"/>
      <c r="W782" s="58"/>
      <c r="X782" s="58"/>
      <c r="Y782" s="58"/>
      <c r="Z782" s="59"/>
      <c r="AA782" s="59"/>
      <c r="AB782" s="59"/>
      <c r="AC782" s="59"/>
      <c r="AD782" s="58"/>
      <c r="AE782" s="58"/>
      <c r="AF782" s="58"/>
      <c r="AG782" s="58"/>
      <c r="AH782" s="60"/>
      <c r="AI782" s="60"/>
      <c r="AJ782" s="60"/>
      <c r="AK782" s="60"/>
      <c r="AL782" s="160"/>
      <c r="AM782" s="61"/>
      <c r="AN782" s="61"/>
      <c r="AO782" s="58">
        <f t="shared" si="141"/>
        <v>0</v>
      </c>
      <c r="AP782" s="58">
        <f t="shared" si="141"/>
        <v>0</v>
      </c>
      <c r="AQ782" s="58">
        <f t="shared" si="141"/>
        <v>0</v>
      </c>
      <c r="AR782" s="58">
        <f t="shared" si="141"/>
        <v>0</v>
      </c>
      <c r="AS782" s="58"/>
      <c r="AT782" s="58"/>
      <c r="AU782" s="58"/>
      <c r="AV782" s="58"/>
      <c r="AW782" s="63"/>
      <c r="AX782" s="122" t="s">
        <v>173</v>
      </c>
      <c r="AY782" s="64"/>
      <c r="AZ782" s="65"/>
    </row>
    <row r="783" spans="1:52" s="122" customFormat="1" ht="31.5" x14ac:dyDescent="0.25">
      <c r="A783" s="52" t="str">
        <f t="shared" si="142"/>
        <v>TB61NT_D1+1</v>
      </c>
      <c r="B783" s="52" t="str">
        <f t="shared" si="143"/>
        <v>TB61NT_D1+2</v>
      </c>
      <c r="C783" s="52" t="str">
        <f t="shared" si="144"/>
        <v>TB61NT_D1+3</v>
      </c>
      <c r="D783" s="52" t="str">
        <f t="shared" si="145"/>
        <v>TB61NT_D1+4</v>
      </c>
      <c r="F783" s="122" t="s">
        <v>173</v>
      </c>
      <c r="G783" s="54"/>
      <c r="H783" s="54" t="s">
        <v>2650</v>
      </c>
      <c r="I783" s="55" t="s">
        <v>2651</v>
      </c>
      <c r="J783" s="55" t="s">
        <v>149</v>
      </c>
      <c r="K783" s="55"/>
      <c r="L783" s="55" t="s">
        <v>2652</v>
      </c>
      <c r="M783" s="56">
        <v>3200</v>
      </c>
      <c r="N783" s="56">
        <v>1600</v>
      </c>
      <c r="O783" s="54">
        <v>1300</v>
      </c>
      <c r="P783" s="54">
        <v>900</v>
      </c>
      <c r="Q783" s="56"/>
      <c r="R783" s="56"/>
      <c r="S783" s="56"/>
      <c r="T783" s="56"/>
      <c r="U783" s="57" t="str">
        <f>H783</f>
        <v>TB61NT_D1</v>
      </c>
      <c r="V783" s="58"/>
      <c r="W783" s="58"/>
      <c r="X783" s="58"/>
      <c r="Y783" s="58"/>
      <c r="Z783" s="59"/>
      <c r="AA783" s="59"/>
      <c r="AB783" s="59"/>
      <c r="AC783" s="59"/>
      <c r="AD783" s="58"/>
      <c r="AE783" s="58"/>
      <c r="AF783" s="58"/>
      <c r="AG783" s="58"/>
      <c r="AH783" s="60"/>
      <c r="AI783" s="60"/>
      <c r="AJ783" s="60"/>
      <c r="AK783" s="60"/>
      <c r="AL783" s="160">
        <v>2.7328125000000001</v>
      </c>
      <c r="AM783" s="61"/>
      <c r="AN783" s="61">
        <v>1.55</v>
      </c>
      <c r="AO783" s="58">
        <f t="shared" si="141"/>
        <v>4960</v>
      </c>
      <c r="AP783" s="58">
        <f t="shared" si="141"/>
        <v>2480</v>
      </c>
      <c r="AQ783" s="58">
        <f t="shared" si="141"/>
        <v>2015</v>
      </c>
      <c r="AR783" s="58">
        <f t="shared" si="141"/>
        <v>1395</v>
      </c>
      <c r="AS783" s="58">
        <f t="shared" si="146"/>
        <v>5000</v>
      </c>
      <c r="AT783" s="58">
        <f t="shared" si="146"/>
        <v>2500</v>
      </c>
      <c r="AU783" s="58">
        <f t="shared" si="146"/>
        <v>2000</v>
      </c>
      <c r="AV783" s="58">
        <f t="shared" si="146"/>
        <v>1400</v>
      </c>
      <c r="AW783" s="63"/>
      <c r="AX783" s="122" t="s">
        <v>173</v>
      </c>
      <c r="AY783" s="64"/>
      <c r="AZ783" s="65">
        <v>252</v>
      </c>
    </row>
    <row r="784" spans="1:52" s="122" customFormat="1" ht="20.100000000000001" customHeight="1" x14ac:dyDescent="0.25">
      <c r="A784" s="52" t="str">
        <f t="shared" si="142"/>
        <v>TB61NT_D2+1</v>
      </c>
      <c r="B784" s="52" t="str">
        <f t="shared" si="143"/>
        <v>TB61NT_D2+2</v>
      </c>
      <c r="C784" s="52" t="str">
        <f t="shared" si="144"/>
        <v>TB61NT_D2+3</v>
      </c>
      <c r="D784" s="52" t="str">
        <f t="shared" si="145"/>
        <v>TB61NT_D2+4</v>
      </c>
      <c r="F784" s="122" t="s">
        <v>173</v>
      </c>
      <c r="G784" s="54"/>
      <c r="H784" s="54" t="s">
        <v>2653</v>
      </c>
      <c r="I784" s="55" t="s">
        <v>2654</v>
      </c>
      <c r="J784" s="55" t="s">
        <v>149</v>
      </c>
      <c r="K784" s="55"/>
      <c r="L784" s="55" t="s">
        <v>2345</v>
      </c>
      <c r="M784" s="54">
        <v>2500</v>
      </c>
      <c r="N784" s="54">
        <v>1200</v>
      </c>
      <c r="O784" s="54">
        <v>900</v>
      </c>
      <c r="P784" s="54">
        <v>750</v>
      </c>
      <c r="Q784" s="56"/>
      <c r="R784" s="56"/>
      <c r="S784" s="56"/>
      <c r="T784" s="56"/>
      <c r="U784" s="57" t="str">
        <f>H784</f>
        <v>TB61NT_D2</v>
      </c>
      <c r="V784" s="58"/>
      <c r="W784" s="58"/>
      <c r="X784" s="58"/>
      <c r="Y784" s="58"/>
      <c r="Z784" s="59"/>
      <c r="AA784" s="59"/>
      <c r="AB784" s="59"/>
      <c r="AC784" s="59"/>
      <c r="AD784" s="58"/>
      <c r="AE784" s="58"/>
      <c r="AF784" s="58"/>
      <c r="AG784" s="58"/>
      <c r="AH784" s="60"/>
      <c r="AI784" s="60"/>
      <c r="AJ784" s="60"/>
      <c r="AK784" s="60"/>
      <c r="AL784" s="160">
        <v>3.05</v>
      </c>
      <c r="AM784" s="61"/>
      <c r="AN784" s="61">
        <v>1.5</v>
      </c>
      <c r="AO784" s="58">
        <f t="shared" si="141"/>
        <v>3750</v>
      </c>
      <c r="AP784" s="58">
        <f t="shared" si="141"/>
        <v>1800</v>
      </c>
      <c r="AQ784" s="58">
        <f t="shared" si="141"/>
        <v>1350</v>
      </c>
      <c r="AR784" s="58">
        <f t="shared" si="141"/>
        <v>1125</v>
      </c>
      <c r="AS784" s="58">
        <f t="shared" si="146"/>
        <v>3800</v>
      </c>
      <c r="AT784" s="58">
        <f t="shared" si="146"/>
        <v>1800</v>
      </c>
      <c r="AU784" s="58">
        <f t="shared" si="146"/>
        <v>1400</v>
      </c>
      <c r="AV784" s="58">
        <f t="shared" si="146"/>
        <v>1100</v>
      </c>
      <c r="AW784" s="63"/>
      <c r="AX784" s="122" t="s">
        <v>173</v>
      </c>
      <c r="AY784" s="64"/>
      <c r="AZ784" s="65">
        <v>250</v>
      </c>
    </row>
    <row r="785" spans="1:52" s="122" customFormat="1" ht="20.100000000000001" customHeight="1" x14ac:dyDescent="0.25">
      <c r="A785" s="52" t="str">
        <f t="shared" si="142"/>
        <v>TB62NT+1</v>
      </c>
      <c r="B785" s="52" t="str">
        <f t="shared" si="143"/>
        <v>TB62NT+2</v>
      </c>
      <c r="C785" s="52" t="str">
        <f t="shared" si="144"/>
        <v>TB62NT+3</v>
      </c>
      <c r="D785" s="52" t="str">
        <f t="shared" si="145"/>
        <v>TB62NT+4</v>
      </c>
      <c r="F785" s="122" t="s">
        <v>173</v>
      </c>
      <c r="G785" s="54">
        <v>62</v>
      </c>
      <c r="H785" s="54" t="s">
        <v>2655</v>
      </c>
      <c r="I785" s="55" t="s">
        <v>2656</v>
      </c>
      <c r="J785" s="55" t="s">
        <v>2345</v>
      </c>
      <c r="K785" s="55"/>
      <c r="L785" s="55" t="s">
        <v>2652</v>
      </c>
      <c r="M785" s="56"/>
      <c r="N785" s="56"/>
      <c r="O785" s="56"/>
      <c r="P785" s="56"/>
      <c r="Q785" s="56"/>
      <c r="R785" s="56"/>
      <c r="S785" s="56"/>
      <c r="T785" s="56"/>
      <c r="U785" s="57"/>
      <c r="V785" s="58"/>
      <c r="W785" s="58"/>
      <c r="X785" s="58"/>
      <c r="Y785" s="58"/>
      <c r="Z785" s="59"/>
      <c r="AA785" s="59"/>
      <c r="AB785" s="59"/>
      <c r="AC785" s="59"/>
      <c r="AD785" s="58"/>
      <c r="AE785" s="58"/>
      <c r="AF785" s="58"/>
      <c r="AG785" s="58"/>
      <c r="AH785" s="60"/>
      <c r="AI785" s="60"/>
      <c r="AJ785" s="60"/>
      <c r="AK785" s="60"/>
      <c r="AL785" s="160"/>
      <c r="AM785" s="61"/>
      <c r="AN785" s="61"/>
      <c r="AO785" s="58">
        <f t="shared" si="141"/>
        <v>0</v>
      </c>
      <c r="AP785" s="58">
        <f t="shared" si="141"/>
        <v>0</v>
      </c>
      <c r="AQ785" s="58">
        <f t="shared" si="141"/>
        <v>0</v>
      </c>
      <c r="AR785" s="58">
        <f t="shared" si="141"/>
        <v>0</v>
      </c>
      <c r="AS785" s="58"/>
      <c r="AT785" s="58"/>
      <c r="AU785" s="58"/>
      <c r="AV785" s="58"/>
      <c r="AW785" s="63"/>
      <c r="AX785" s="122" t="s">
        <v>173</v>
      </c>
      <c r="AY785" s="64"/>
      <c r="AZ785" s="65">
        <v>300</v>
      </c>
    </row>
    <row r="786" spans="1:52" s="122" customFormat="1" ht="20.100000000000001" customHeight="1" x14ac:dyDescent="0.25">
      <c r="A786" s="52" t="str">
        <f t="shared" si="142"/>
        <v>TB62NT_D1+1</v>
      </c>
      <c r="B786" s="52" t="str">
        <f t="shared" si="143"/>
        <v>TB62NT_D1+2</v>
      </c>
      <c r="C786" s="52" t="str">
        <f t="shared" si="144"/>
        <v>TB62NT_D1+3</v>
      </c>
      <c r="D786" s="52" t="str">
        <f t="shared" si="145"/>
        <v>TB62NT_D1+4</v>
      </c>
      <c r="F786" s="122" t="s">
        <v>173</v>
      </c>
      <c r="G786" s="54"/>
      <c r="H786" s="54" t="s">
        <v>2657</v>
      </c>
      <c r="I786" s="55" t="s">
        <v>2409</v>
      </c>
      <c r="J786" s="55" t="s">
        <v>2658</v>
      </c>
      <c r="K786" s="55"/>
      <c r="L786" s="55" t="s">
        <v>2659</v>
      </c>
      <c r="M786" s="56">
        <v>3500</v>
      </c>
      <c r="N786" s="56">
        <v>1700</v>
      </c>
      <c r="O786" s="54">
        <v>1400</v>
      </c>
      <c r="P786" s="54">
        <v>1100</v>
      </c>
      <c r="Q786" s="56"/>
      <c r="R786" s="56"/>
      <c r="S786" s="56"/>
      <c r="T786" s="56"/>
      <c r="U786" s="57" t="str">
        <f>H786</f>
        <v>TB62NT_D1</v>
      </c>
      <c r="V786" s="58"/>
      <c r="W786" s="58"/>
      <c r="X786" s="58"/>
      <c r="Y786" s="58"/>
      <c r="Z786" s="59"/>
      <c r="AA786" s="59"/>
      <c r="AB786" s="59"/>
      <c r="AC786" s="59"/>
      <c r="AD786" s="58"/>
      <c r="AE786" s="58"/>
      <c r="AF786" s="58"/>
      <c r="AG786" s="58"/>
      <c r="AH786" s="60"/>
      <c r="AI786" s="60"/>
      <c r="AJ786" s="60"/>
      <c r="AK786" s="60"/>
      <c r="AL786" s="160">
        <v>3.4105882352941173</v>
      </c>
      <c r="AM786" s="61"/>
      <c r="AN786" s="61">
        <v>1.95</v>
      </c>
      <c r="AO786" s="58">
        <f t="shared" si="141"/>
        <v>6825</v>
      </c>
      <c r="AP786" s="58">
        <f t="shared" si="141"/>
        <v>3315</v>
      </c>
      <c r="AQ786" s="58">
        <f t="shared" si="141"/>
        <v>2730</v>
      </c>
      <c r="AR786" s="58">
        <f t="shared" si="141"/>
        <v>2145</v>
      </c>
      <c r="AS786" s="58">
        <f t="shared" si="146"/>
        <v>6800</v>
      </c>
      <c r="AT786" s="58">
        <f t="shared" si="146"/>
        <v>3300</v>
      </c>
      <c r="AU786" s="58">
        <f t="shared" si="146"/>
        <v>2700</v>
      </c>
      <c r="AV786" s="58">
        <f t="shared" si="146"/>
        <v>2100</v>
      </c>
      <c r="AW786" s="63"/>
      <c r="AX786" s="122" t="s">
        <v>173</v>
      </c>
      <c r="AY786" s="64"/>
      <c r="AZ786" s="65">
        <v>540</v>
      </c>
    </row>
    <row r="787" spans="1:52" s="122" customFormat="1" ht="20.100000000000001" customHeight="1" x14ac:dyDescent="0.25">
      <c r="A787" s="52" t="str">
        <f t="shared" si="142"/>
        <v>TB62NT_D2+1</v>
      </c>
      <c r="B787" s="52" t="str">
        <f t="shared" si="143"/>
        <v>TB62NT_D2+2</v>
      </c>
      <c r="C787" s="52" t="str">
        <f t="shared" si="144"/>
        <v>TB62NT_D2+3</v>
      </c>
      <c r="D787" s="52" t="str">
        <f t="shared" si="145"/>
        <v>TB62NT_D2+4</v>
      </c>
      <c r="F787" s="122" t="s">
        <v>173</v>
      </c>
      <c r="G787" s="54"/>
      <c r="H787" s="54" t="s">
        <v>2660</v>
      </c>
      <c r="I787" s="55" t="s">
        <v>2661</v>
      </c>
      <c r="J787" s="55" t="s">
        <v>51</v>
      </c>
      <c r="K787" s="55"/>
      <c r="L787" s="55" t="s">
        <v>2662</v>
      </c>
      <c r="M787" s="56">
        <v>2500</v>
      </c>
      <c r="N787" s="56">
        <v>1200</v>
      </c>
      <c r="O787" s="54">
        <v>900</v>
      </c>
      <c r="P787" s="54">
        <v>700</v>
      </c>
      <c r="Q787" s="56"/>
      <c r="R787" s="56"/>
      <c r="S787" s="56"/>
      <c r="T787" s="56"/>
      <c r="U787" s="57" t="str">
        <f>H787</f>
        <v>TB62NT_D2</v>
      </c>
      <c r="V787" s="58"/>
      <c r="W787" s="58"/>
      <c r="X787" s="58"/>
      <c r="Y787" s="58"/>
      <c r="Z787" s="59"/>
      <c r="AA787" s="59"/>
      <c r="AB787" s="59"/>
      <c r="AC787" s="59"/>
      <c r="AD787" s="58"/>
      <c r="AE787" s="58"/>
      <c r="AF787" s="58"/>
      <c r="AG787" s="58"/>
      <c r="AH787" s="60"/>
      <c r="AI787" s="60"/>
      <c r="AJ787" s="60"/>
      <c r="AK787" s="60"/>
      <c r="AL787" s="160">
        <v>3.05</v>
      </c>
      <c r="AM787" s="61"/>
      <c r="AN787" s="61">
        <v>1.5</v>
      </c>
      <c r="AO787" s="58">
        <f t="shared" si="141"/>
        <v>3750</v>
      </c>
      <c r="AP787" s="58">
        <f t="shared" si="141"/>
        <v>1800</v>
      </c>
      <c r="AQ787" s="58">
        <f t="shared" si="141"/>
        <v>1350</v>
      </c>
      <c r="AR787" s="58">
        <f t="shared" si="141"/>
        <v>1050</v>
      </c>
      <c r="AS787" s="58">
        <f t="shared" si="146"/>
        <v>3800</v>
      </c>
      <c r="AT787" s="58">
        <f t="shared" si="146"/>
        <v>1800</v>
      </c>
      <c r="AU787" s="58">
        <f t="shared" si="146"/>
        <v>1400</v>
      </c>
      <c r="AV787" s="58">
        <f t="shared" si="146"/>
        <v>1100</v>
      </c>
      <c r="AW787" s="63"/>
      <c r="AX787" s="122" t="s">
        <v>173</v>
      </c>
      <c r="AY787" s="64"/>
      <c r="AZ787" s="65"/>
    </row>
    <row r="788" spans="1:52" s="122" customFormat="1" ht="20.100000000000001" customHeight="1" x14ac:dyDescent="0.25">
      <c r="A788" s="52" t="str">
        <f t="shared" si="142"/>
        <v>TB63NT+1</v>
      </c>
      <c r="B788" s="52" t="str">
        <f t="shared" si="143"/>
        <v>TB63NT+2</v>
      </c>
      <c r="C788" s="52" t="str">
        <f t="shared" si="144"/>
        <v>TB63NT+3</v>
      </c>
      <c r="D788" s="52" t="str">
        <f t="shared" si="145"/>
        <v>TB63NT+4</v>
      </c>
      <c r="F788" s="122" t="s">
        <v>173</v>
      </c>
      <c r="G788" s="54">
        <v>63</v>
      </c>
      <c r="H788" s="54" t="s">
        <v>2663</v>
      </c>
      <c r="I788" s="55" t="s">
        <v>2664</v>
      </c>
      <c r="J788" s="55" t="s">
        <v>2539</v>
      </c>
      <c r="K788" s="55"/>
      <c r="L788" s="55" t="s">
        <v>2665</v>
      </c>
      <c r="M788" s="56">
        <v>2300</v>
      </c>
      <c r="N788" s="56">
        <v>1100</v>
      </c>
      <c r="O788" s="56">
        <v>800</v>
      </c>
      <c r="P788" s="56">
        <v>600</v>
      </c>
      <c r="Q788" s="56"/>
      <c r="R788" s="56"/>
      <c r="S788" s="56"/>
      <c r="T788" s="56"/>
      <c r="U788" s="57" t="str">
        <f>H788</f>
        <v>TB63NT</v>
      </c>
      <c r="V788" s="58"/>
      <c r="W788" s="58"/>
      <c r="X788" s="58"/>
      <c r="Y788" s="58"/>
      <c r="Z788" s="59"/>
      <c r="AA788" s="59">
        <f>W788/N788</f>
        <v>0</v>
      </c>
      <c r="AB788" s="59"/>
      <c r="AC788" s="59"/>
      <c r="AD788" s="58"/>
      <c r="AE788" s="58"/>
      <c r="AF788" s="58"/>
      <c r="AG788" s="58"/>
      <c r="AH788" s="60"/>
      <c r="AI788" s="60"/>
      <c r="AJ788" s="60"/>
      <c r="AK788" s="60"/>
      <c r="AL788" s="160">
        <v>2.63</v>
      </c>
      <c r="AM788" s="61"/>
      <c r="AN788" s="61">
        <v>1.5</v>
      </c>
      <c r="AO788" s="58">
        <f t="shared" si="141"/>
        <v>3450</v>
      </c>
      <c r="AP788" s="58">
        <f t="shared" si="141"/>
        <v>1650</v>
      </c>
      <c r="AQ788" s="58">
        <f t="shared" si="141"/>
        <v>1200</v>
      </c>
      <c r="AR788" s="58">
        <f t="shared" si="141"/>
        <v>900</v>
      </c>
      <c r="AS788" s="58">
        <f t="shared" si="146"/>
        <v>3500</v>
      </c>
      <c r="AT788" s="58">
        <f t="shared" si="146"/>
        <v>1700</v>
      </c>
      <c r="AU788" s="58">
        <f t="shared" si="146"/>
        <v>1200</v>
      </c>
      <c r="AV788" s="58">
        <f t="shared" si="146"/>
        <v>900</v>
      </c>
      <c r="AW788" s="63"/>
      <c r="AX788" s="122" t="s">
        <v>173</v>
      </c>
      <c r="AY788" s="64"/>
      <c r="AZ788" s="65">
        <v>2400</v>
      </c>
    </row>
    <row r="789" spans="1:52" s="122" customFormat="1" ht="20.100000000000001" customHeight="1" x14ac:dyDescent="0.25">
      <c r="A789" s="52" t="str">
        <f t="shared" si="142"/>
        <v>TB64NT+1</v>
      </c>
      <c r="B789" s="52" t="str">
        <f t="shared" si="143"/>
        <v>TB64NT+2</v>
      </c>
      <c r="C789" s="52" t="str">
        <f t="shared" si="144"/>
        <v>TB64NT+3</v>
      </c>
      <c r="D789" s="52" t="str">
        <f t="shared" si="145"/>
        <v>TB64NT+4</v>
      </c>
      <c r="F789" s="122" t="s">
        <v>173</v>
      </c>
      <c r="G789" s="54">
        <v>64</v>
      </c>
      <c r="H789" s="54" t="s">
        <v>2666</v>
      </c>
      <c r="I789" s="55" t="s">
        <v>2667</v>
      </c>
      <c r="J789" s="55" t="s">
        <v>51</v>
      </c>
      <c r="K789" s="55"/>
      <c r="L789" s="55" t="s">
        <v>2505</v>
      </c>
      <c r="M789" s="54">
        <v>2500</v>
      </c>
      <c r="N789" s="54">
        <v>1800</v>
      </c>
      <c r="O789" s="54">
        <v>1400</v>
      </c>
      <c r="P789" s="54">
        <v>1000</v>
      </c>
      <c r="Q789" s="56"/>
      <c r="R789" s="56"/>
      <c r="S789" s="56"/>
      <c r="T789" s="56"/>
      <c r="U789" s="57" t="str">
        <f>H789</f>
        <v>TB64NT</v>
      </c>
      <c r="V789" s="58"/>
      <c r="W789" s="58"/>
      <c r="X789" s="58"/>
      <c r="Y789" s="58"/>
      <c r="Z789" s="59"/>
      <c r="AA789" s="59"/>
      <c r="AB789" s="59"/>
      <c r="AC789" s="59"/>
      <c r="AD789" s="58"/>
      <c r="AE789" s="58"/>
      <c r="AF789" s="58"/>
      <c r="AG789" s="58"/>
      <c r="AH789" s="60"/>
      <c r="AI789" s="60"/>
      <c r="AJ789" s="60"/>
      <c r="AK789" s="60"/>
      <c r="AL789" s="160">
        <v>3.05</v>
      </c>
      <c r="AM789" s="61"/>
      <c r="AN789" s="61">
        <v>1.5</v>
      </c>
      <c r="AO789" s="58">
        <f t="shared" si="141"/>
        <v>3750</v>
      </c>
      <c r="AP789" s="58">
        <f t="shared" si="141"/>
        <v>2700</v>
      </c>
      <c r="AQ789" s="58">
        <f t="shared" si="141"/>
        <v>2100</v>
      </c>
      <c r="AR789" s="58">
        <f t="shared" si="141"/>
        <v>1500</v>
      </c>
      <c r="AS789" s="58">
        <f t="shared" si="146"/>
        <v>3800</v>
      </c>
      <c r="AT789" s="58">
        <f t="shared" si="146"/>
        <v>2700</v>
      </c>
      <c r="AU789" s="58">
        <f t="shared" si="146"/>
        <v>2100</v>
      </c>
      <c r="AV789" s="58">
        <f t="shared" si="146"/>
        <v>1500</v>
      </c>
      <c r="AW789" s="63"/>
      <c r="AX789" s="122" t="s">
        <v>173</v>
      </c>
      <c r="AY789" s="64"/>
      <c r="AZ789" s="65">
        <v>2400</v>
      </c>
    </row>
    <row r="790" spans="1:52" s="122" customFormat="1" ht="20.100000000000001" customHeight="1" x14ac:dyDescent="0.25">
      <c r="A790" s="52" t="str">
        <f t="shared" si="142"/>
        <v>TB65NT+1</v>
      </c>
      <c r="B790" s="52" t="str">
        <f t="shared" si="143"/>
        <v>TB65NT+2</v>
      </c>
      <c r="C790" s="52" t="str">
        <f t="shared" si="144"/>
        <v>TB65NT+3</v>
      </c>
      <c r="D790" s="52" t="str">
        <f t="shared" si="145"/>
        <v>TB65NT+4</v>
      </c>
      <c r="F790" s="122" t="s">
        <v>173</v>
      </c>
      <c r="G790" s="54">
        <v>65</v>
      </c>
      <c r="H790" s="54" t="s">
        <v>2668</v>
      </c>
      <c r="I790" s="55" t="s">
        <v>2669</v>
      </c>
      <c r="J790" s="55" t="s">
        <v>51</v>
      </c>
      <c r="K790" s="55"/>
      <c r="L790" s="55" t="s">
        <v>2670</v>
      </c>
      <c r="M790" s="54">
        <v>850</v>
      </c>
      <c r="N790" s="54">
        <v>620</v>
      </c>
      <c r="O790" s="54">
        <v>420</v>
      </c>
      <c r="P790" s="54">
        <v>300</v>
      </c>
      <c r="Q790" s="56"/>
      <c r="R790" s="56"/>
      <c r="S790" s="56"/>
      <c r="T790" s="56"/>
      <c r="U790" s="57" t="str">
        <f>H790</f>
        <v>TB65NT</v>
      </c>
      <c r="V790" s="58"/>
      <c r="W790" s="58"/>
      <c r="X790" s="58"/>
      <c r="Y790" s="58"/>
      <c r="Z790" s="59"/>
      <c r="AA790" s="59"/>
      <c r="AB790" s="59"/>
      <c r="AC790" s="59"/>
      <c r="AD790" s="58"/>
      <c r="AE790" s="58"/>
      <c r="AF790" s="58"/>
      <c r="AG790" s="58"/>
      <c r="AH790" s="60"/>
      <c r="AI790" s="60"/>
      <c r="AJ790" s="60"/>
      <c r="AK790" s="60"/>
      <c r="AL790" s="160">
        <v>4.05</v>
      </c>
      <c r="AM790" s="61"/>
      <c r="AN790" s="61">
        <v>1.5</v>
      </c>
      <c r="AO790" s="58">
        <f t="shared" si="141"/>
        <v>1275</v>
      </c>
      <c r="AP790" s="58">
        <f t="shared" si="141"/>
        <v>930</v>
      </c>
      <c r="AQ790" s="58">
        <f t="shared" si="141"/>
        <v>630</v>
      </c>
      <c r="AR790" s="58">
        <f t="shared" si="141"/>
        <v>450</v>
      </c>
      <c r="AS790" s="58">
        <f t="shared" si="146"/>
        <v>1300</v>
      </c>
      <c r="AT790" s="58">
        <f t="shared" si="146"/>
        <v>930</v>
      </c>
      <c r="AU790" s="58">
        <f t="shared" si="146"/>
        <v>630</v>
      </c>
      <c r="AV790" s="58">
        <f t="shared" si="146"/>
        <v>450</v>
      </c>
      <c r="AW790" s="63"/>
      <c r="AX790" s="122" t="s">
        <v>173</v>
      </c>
      <c r="AY790" s="64"/>
      <c r="AZ790" s="65"/>
    </row>
    <row r="791" spans="1:52" s="122" customFormat="1" ht="20.100000000000001" customHeight="1" x14ac:dyDescent="0.25">
      <c r="A791" s="52" t="str">
        <f t="shared" si="142"/>
        <v>TB66NT+1</v>
      </c>
      <c r="B791" s="52" t="str">
        <f t="shared" si="143"/>
        <v>TB66NT+2</v>
      </c>
      <c r="C791" s="52" t="str">
        <f t="shared" si="144"/>
        <v>TB66NT+3</v>
      </c>
      <c r="D791" s="52" t="str">
        <f t="shared" si="145"/>
        <v>TB66NT+4</v>
      </c>
      <c r="F791" s="122" t="s">
        <v>173</v>
      </c>
      <c r="G791" s="54">
        <v>66</v>
      </c>
      <c r="H791" s="54" t="s">
        <v>2671</v>
      </c>
      <c r="I791" s="55" t="s">
        <v>2672</v>
      </c>
      <c r="J791" s="55" t="s">
        <v>2670</v>
      </c>
      <c r="K791" s="55"/>
      <c r="L791" s="55" t="s">
        <v>2493</v>
      </c>
      <c r="M791" s="56"/>
      <c r="N791" s="56"/>
      <c r="O791" s="54"/>
      <c r="P791" s="54"/>
      <c r="Q791" s="56"/>
      <c r="R791" s="56"/>
      <c r="S791" s="56"/>
      <c r="T791" s="56"/>
      <c r="U791" s="57"/>
      <c r="V791" s="58"/>
      <c r="W791" s="58"/>
      <c r="X791" s="58"/>
      <c r="Y791" s="58"/>
      <c r="Z791" s="59"/>
      <c r="AA791" s="59" t="e">
        <f>W791/N791</f>
        <v>#DIV/0!</v>
      </c>
      <c r="AB791" s="59"/>
      <c r="AC791" s="59"/>
      <c r="AD791" s="58"/>
      <c r="AE791" s="58"/>
      <c r="AF791" s="58"/>
      <c r="AG791" s="58"/>
      <c r="AH791" s="60"/>
      <c r="AI791" s="60"/>
      <c r="AJ791" s="60"/>
      <c r="AK791" s="60"/>
      <c r="AL791" s="160"/>
      <c r="AM791" s="61"/>
      <c r="AN791" s="61"/>
      <c r="AO791" s="58">
        <f t="shared" si="141"/>
        <v>0</v>
      </c>
      <c r="AP791" s="58">
        <f t="shared" si="141"/>
        <v>0</v>
      </c>
      <c r="AQ791" s="58">
        <f t="shared" si="141"/>
        <v>0</v>
      </c>
      <c r="AR791" s="58">
        <f t="shared" si="141"/>
        <v>0</v>
      </c>
      <c r="AS791" s="58"/>
      <c r="AT791" s="58"/>
      <c r="AU791" s="58"/>
      <c r="AV791" s="58"/>
      <c r="AW791" s="63"/>
      <c r="AX791" s="122" t="s">
        <v>173</v>
      </c>
      <c r="AY791" s="64"/>
      <c r="AZ791" s="65">
        <v>2400</v>
      </c>
    </row>
    <row r="792" spans="1:52" s="122" customFormat="1" ht="34.5" customHeight="1" x14ac:dyDescent="0.25">
      <c r="A792" s="52" t="str">
        <f t="shared" si="142"/>
        <v>TB66NT_D1+1</v>
      </c>
      <c r="B792" s="52" t="str">
        <f t="shared" si="143"/>
        <v>TB66NT_D1+2</v>
      </c>
      <c r="C792" s="52" t="str">
        <f t="shared" si="144"/>
        <v>TB66NT_D1+3</v>
      </c>
      <c r="D792" s="52" t="str">
        <f t="shared" si="145"/>
        <v>TB66NT_D1+4</v>
      </c>
      <c r="F792" s="122" t="s">
        <v>173</v>
      </c>
      <c r="G792" s="54"/>
      <c r="H792" s="54" t="s">
        <v>2673</v>
      </c>
      <c r="I792" s="55" t="s">
        <v>2674</v>
      </c>
      <c r="J792" s="55" t="s">
        <v>2675</v>
      </c>
      <c r="K792" s="55"/>
      <c r="L792" s="55" t="s">
        <v>2676</v>
      </c>
      <c r="M792" s="56">
        <v>2400</v>
      </c>
      <c r="N792" s="56">
        <v>1500</v>
      </c>
      <c r="O792" s="54">
        <v>900</v>
      </c>
      <c r="P792" s="54">
        <v>420</v>
      </c>
      <c r="Q792" s="56"/>
      <c r="R792" s="56"/>
      <c r="S792" s="56"/>
      <c r="T792" s="56"/>
      <c r="U792" s="57" t="str">
        <f>H792</f>
        <v>TB66NT_D1</v>
      </c>
      <c r="V792" s="58"/>
      <c r="W792" s="58"/>
      <c r="X792" s="58"/>
      <c r="Y792" s="58"/>
      <c r="Z792" s="59"/>
      <c r="AA792" s="59"/>
      <c r="AB792" s="59"/>
      <c r="AC792" s="59"/>
      <c r="AD792" s="58"/>
      <c r="AE792" s="58"/>
      <c r="AF792" s="58"/>
      <c r="AG792" s="58"/>
      <c r="AH792" s="60"/>
      <c r="AI792" s="60"/>
      <c r="AJ792" s="60"/>
      <c r="AK792" s="60"/>
      <c r="AL792" s="160">
        <v>2.61</v>
      </c>
      <c r="AM792" s="61"/>
      <c r="AN792" s="61">
        <v>1.5</v>
      </c>
      <c r="AO792" s="58">
        <f t="shared" si="141"/>
        <v>3600</v>
      </c>
      <c r="AP792" s="58">
        <f t="shared" si="141"/>
        <v>2250</v>
      </c>
      <c r="AQ792" s="58">
        <f t="shared" si="141"/>
        <v>1350</v>
      </c>
      <c r="AR792" s="58">
        <f t="shared" si="141"/>
        <v>630</v>
      </c>
      <c r="AS792" s="58">
        <f t="shared" si="146"/>
        <v>3600</v>
      </c>
      <c r="AT792" s="58">
        <f t="shared" si="146"/>
        <v>2300</v>
      </c>
      <c r="AU792" s="58">
        <f t="shared" si="146"/>
        <v>1400</v>
      </c>
      <c r="AV792" s="58">
        <f t="shared" si="146"/>
        <v>630</v>
      </c>
      <c r="AW792" s="63"/>
      <c r="AX792" s="122" t="s">
        <v>173</v>
      </c>
      <c r="AY792" s="64"/>
      <c r="AZ792" s="65">
        <v>2400</v>
      </c>
    </row>
    <row r="793" spans="1:52" s="122" customFormat="1" ht="47.25" customHeight="1" x14ac:dyDescent="0.25">
      <c r="A793" s="52" t="str">
        <f t="shared" si="142"/>
        <v>TB66NT_D2+1</v>
      </c>
      <c r="B793" s="52" t="str">
        <f t="shared" si="143"/>
        <v>TB66NT_D2+2</v>
      </c>
      <c r="C793" s="52" t="str">
        <f t="shared" si="144"/>
        <v>TB66NT_D2+3</v>
      </c>
      <c r="D793" s="52" t="str">
        <f t="shared" si="145"/>
        <v>TB66NT_D2+4</v>
      </c>
      <c r="F793" s="122" t="s">
        <v>173</v>
      </c>
      <c r="G793" s="54"/>
      <c r="H793" s="54" t="s">
        <v>2677</v>
      </c>
      <c r="I793" s="55" t="s">
        <v>2678</v>
      </c>
      <c r="J793" s="55" t="s">
        <v>2676</v>
      </c>
      <c r="K793" s="55"/>
      <c r="L793" s="55" t="s">
        <v>2505</v>
      </c>
      <c r="M793" s="56">
        <v>1800</v>
      </c>
      <c r="N793" s="56">
        <v>1200</v>
      </c>
      <c r="O793" s="54">
        <v>900</v>
      </c>
      <c r="P793" s="54">
        <v>420</v>
      </c>
      <c r="Q793" s="56"/>
      <c r="R793" s="56"/>
      <c r="S793" s="56"/>
      <c r="T793" s="56"/>
      <c r="U793" s="57" t="str">
        <f>H793</f>
        <v>TB66NT_D2</v>
      </c>
      <c r="V793" s="58"/>
      <c r="W793" s="58"/>
      <c r="X793" s="58"/>
      <c r="Y793" s="58"/>
      <c r="Z793" s="59"/>
      <c r="AA793" s="59"/>
      <c r="AB793" s="59"/>
      <c r="AC793" s="59"/>
      <c r="AD793" s="58"/>
      <c r="AE793" s="58"/>
      <c r="AF793" s="58"/>
      <c r="AG793" s="58"/>
      <c r="AH793" s="60"/>
      <c r="AI793" s="60"/>
      <c r="AJ793" s="60"/>
      <c r="AK793" s="60"/>
      <c r="AL793" s="160">
        <v>5.2333333333333334</v>
      </c>
      <c r="AM793" s="61"/>
      <c r="AN793" s="61">
        <v>1.5</v>
      </c>
      <c r="AO793" s="58">
        <f t="shared" si="141"/>
        <v>2700</v>
      </c>
      <c r="AP793" s="58">
        <f t="shared" si="141"/>
        <v>1800</v>
      </c>
      <c r="AQ793" s="58">
        <f t="shared" si="141"/>
        <v>1350</v>
      </c>
      <c r="AR793" s="58">
        <f t="shared" si="141"/>
        <v>630</v>
      </c>
      <c r="AS793" s="58">
        <f t="shared" si="146"/>
        <v>2700</v>
      </c>
      <c r="AT793" s="58">
        <f t="shared" si="146"/>
        <v>1800</v>
      </c>
      <c r="AU793" s="58">
        <f t="shared" si="146"/>
        <v>1400</v>
      </c>
      <c r="AV793" s="58">
        <f t="shared" si="146"/>
        <v>630</v>
      </c>
      <c r="AW793" s="63"/>
      <c r="AX793" s="122" t="s">
        <v>173</v>
      </c>
      <c r="AY793" s="64"/>
      <c r="AZ793" s="65">
        <v>2400</v>
      </c>
    </row>
    <row r="794" spans="1:52" s="122" customFormat="1" ht="39.950000000000003" customHeight="1" x14ac:dyDescent="0.25">
      <c r="A794" s="52" t="str">
        <f t="shared" si="142"/>
        <v>TB66NT_D3+1</v>
      </c>
      <c r="B794" s="52" t="str">
        <f t="shared" si="143"/>
        <v>TB66NT_D3+2</v>
      </c>
      <c r="C794" s="52" t="str">
        <f t="shared" si="144"/>
        <v>TB66NT_D3+3</v>
      </c>
      <c r="D794" s="52" t="str">
        <f t="shared" si="145"/>
        <v>TB66NT_D3+4</v>
      </c>
      <c r="F794" s="122" t="s">
        <v>173</v>
      </c>
      <c r="G794" s="54"/>
      <c r="H794" s="54" t="s">
        <v>2679</v>
      </c>
      <c r="I794" s="55" t="s">
        <v>2680</v>
      </c>
      <c r="J794" s="55" t="s">
        <v>2681</v>
      </c>
      <c r="K794" s="55"/>
      <c r="L794" s="55" t="s">
        <v>2681</v>
      </c>
      <c r="M794" s="56">
        <v>2200</v>
      </c>
      <c r="N794" s="56">
        <v>1200</v>
      </c>
      <c r="O794" s="56">
        <v>900</v>
      </c>
      <c r="P794" s="54">
        <v>500</v>
      </c>
      <c r="Q794" s="56"/>
      <c r="R794" s="56"/>
      <c r="S794" s="56"/>
      <c r="T794" s="56"/>
      <c r="U794" s="57" t="str">
        <f>H794</f>
        <v>TB66NT_D3</v>
      </c>
      <c r="V794" s="58"/>
      <c r="W794" s="58"/>
      <c r="X794" s="58"/>
      <c r="Y794" s="58"/>
      <c r="Z794" s="59"/>
      <c r="AA794" s="59"/>
      <c r="AB794" s="59"/>
      <c r="AC794" s="59"/>
      <c r="AD794" s="58"/>
      <c r="AE794" s="58"/>
      <c r="AF794" s="58"/>
      <c r="AG794" s="58"/>
      <c r="AH794" s="60"/>
      <c r="AI794" s="60"/>
      <c r="AJ794" s="60"/>
      <c r="AK794" s="60"/>
      <c r="AL794" s="160">
        <v>3.2571428571428571</v>
      </c>
      <c r="AM794" s="61"/>
      <c r="AN794" s="61">
        <v>1.5</v>
      </c>
      <c r="AO794" s="58">
        <f t="shared" si="141"/>
        <v>3300</v>
      </c>
      <c r="AP794" s="58">
        <f t="shared" si="141"/>
        <v>1800</v>
      </c>
      <c r="AQ794" s="58">
        <f t="shared" si="141"/>
        <v>1350</v>
      </c>
      <c r="AR794" s="58">
        <f t="shared" si="141"/>
        <v>750</v>
      </c>
      <c r="AS794" s="58">
        <f t="shared" si="146"/>
        <v>3300</v>
      </c>
      <c r="AT794" s="58">
        <f t="shared" si="146"/>
        <v>1800</v>
      </c>
      <c r="AU794" s="58">
        <f t="shared" si="146"/>
        <v>1400</v>
      </c>
      <c r="AV794" s="58">
        <f t="shared" si="146"/>
        <v>750</v>
      </c>
      <c r="AW794" s="63"/>
      <c r="AX794" s="122" t="s">
        <v>173</v>
      </c>
      <c r="AY794" s="64"/>
      <c r="AZ794" s="65">
        <v>2400</v>
      </c>
    </row>
    <row r="795" spans="1:52" s="122" customFormat="1" ht="39.950000000000003" customHeight="1" x14ac:dyDescent="0.25">
      <c r="A795" s="52" t="str">
        <f t="shared" si="142"/>
        <v>TB66NT_D4+1</v>
      </c>
      <c r="B795" s="52" t="str">
        <f t="shared" si="143"/>
        <v>TB66NT_D4+2</v>
      </c>
      <c r="C795" s="52" t="str">
        <f t="shared" si="144"/>
        <v>TB66NT_D4+3</v>
      </c>
      <c r="D795" s="52" t="str">
        <f t="shared" si="145"/>
        <v>TB66NT_D4+4</v>
      </c>
      <c r="F795" s="122" t="s">
        <v>173</v>
      </c>
      <c r="G795" s="54"/>
      <c r="H795" s="54" t="s">
        <v>2682</v>
      </c>
      <c r="I795" s="55" t="s">
        <v>2683</v>
      </c>
      <c r="J795" s="55" t="s">
        <v>2681</v>
      </c>
      <c r="K795" s="55"/>
      <c r="L795" s="55" t="s">
        <v>2348</v>
      </c>
      <c r="M795" s="54">
        <v>3000</v>
      </c>
      <c r="N795" s="54">
        <v>1500</v>
      </c>
      <c r="O795" s="54">
        <v>1200</v>
      </c>
      <c r="P795" s="54">
        <v>900</v>
      </c>
      <c r="Q795" s="56"/>
      <c r="R795" s="56"/>
      <c r="S795" s="56"/>
      <c r="T795" s="56"/>
      <c r="U795" s="57" t="str">
        <f>H795</f>
        <v>TB66NT_D4</v>
      </c>
      <c r="V795" s="58"/>
      <c r="W795" s="58"/>
      <c r="X795" s="58"/>
      <c r="Y795" s="58"/>
      <c r="Z795" s="59"/>
      <c r="AA795" s="59"/>
      <c r="AB795" s="59"/>
      <c r="AC795" s="59"/>
      <c r="AD795" s="58"/>
      <c r="AE795" s="58"/>
      <c r="AF795" s="58"/>
      <c r="AG795" s="58"/>
      <c r="AH795" s="60"/>
      <c r="AI795" s="60"/>
      <c r="AJ795" s="60"/>
      <c r="AK795" s="60"/>
      <c r="AL795" s="160">
        <v>3.4533333333333331</v>
      </c>
      <c r="AM795" s="61"/>
      <c r="AN795" s="62">
        <f>ROUNDDOWN(AL795*$AN$10/$AL$10,1)</f>
        <v>2</v>
      </c>
      <c r="AO795" s="58">
        <f t="shared" si="141"/>
        <v>6000</v>
      </c>
      <c r="AP795" s="58">
        <f t="shared" si="141"/>
        <v>3000</v>
      </c>
      <c r="AQ795" s="58">
        <f t="shared" si="141"/>
        <v>2400</v>
      </c>
      <c r="AR795" s="58">
        <f t="shared" si="141"/>
        <v>1800</v>
      </c>
      <c r="AS795" s="58">
        <f t="shared" si="146"/>
        <v>6000</v>
      </c>
      <c r="AT795" s="58">
        <f t="shared" si="146"/>
        <v>3000</v>
      </c>
      <c r="AU795" s="58">
        <f t="shared" si="146"/>
        <v>2400</v>
      </c>
      <c r="AV795" s="58">
        <f t="shared" si="146"/>
        <v>1800</v>
      </c>
      <c r="AW795" s="63"/>
      <c r="AX795" s="122" t="s">
        <v>173</v>
      </c>
      <c r="AY795" s="64"/>
      <c r="AZ795" s="65"/>
    </row>
    <row r="796" spans="1:52" s="122" customFormat="1" ht="54" customHeight="1" x14ac:dyDescent="0.25">
      <c r="A796" s="52" t="str">
        <f t="shared" si="142"/>
        <v>TB67NT+1</v>
      </c>
      <c r="B796" s="52" t="str">
        <f t="shared" si="143"/>
        <v>TB67NT+2</v>
      </c>
      <c r="C796" s="52" t="str">
        <f t="shared" si="144"/>
        <v>TB67NT+3</v>
      </c>
      <c r="D796" s="52" t="str">
        <f t="shared" si="145"/>
        <v>TB67NT+4</v>
      </c>
      <c r="F796" s="122" t="s">
        <v>173</v>
      </c>
      <c r="G796" s="54">
        <v>67</v>
      </c>
      <c r="H796" s="54" t="s">
        <v>2684</v>
      </c>
      <c r="I796" s="55" t="s">
        <v>2685</v>
      </c>
      <c r="J796" s="55" t="s">
        <v>2351</v>
      </c>
      <c r="K796" s="55"/>
      <c r="L796" s="55" t="s">
        <v>2681</v>
      </c>
      <c r="M796" s="56"/>
      <c r="N796" s="56"/>
      <c r="O796" s="56"/>
      <c r="P796" s="56"/>
      <c r="Q796" s="56"/>
      <c r="R796" s="56"/>
      <c r="S796" s="56"/>
      <c r="T796" s="56"/>
      <c r="U796" s="57"/>
      <c r="V796" s="58"/>
      <c r="W796" s="58"/>
      <c r="X796" s="58"/>
      <c r="Y796" s="58"/>
      <c r="Z796" s="59"/>
      <c r="AA796" s="59"/>
      <c r="AB796" s="59"/>
      <c r="AC796" s="59"/>
      <c r="AD796" s="58"/>
      <c r="AE796" s="58"/>
      <c r="AF796" s="58"/>
      <c r="AG796" s="58"/>
      <c r="AH796" s="60"/>
      <c r="AI796" s="60"/>
      <c r="AJ796" s="60"/>
      <c r="AK796" s="60"/>
      <c r="AL796" s="160"/>
      <c r="AM796" s="61"/>
      <c r="AN796" s="61"/>
      <c r="AO796" s="58">
        <f t="shared" si="141"/>
        <v>0</v>
      </c>
      <c r="AP796" s="58">
        <f t="shared" si="141"/>
        <v>0</v>
      </c>
      <c r="AQ796" s="58">
        <f t="shared" si="141"/>
        <v>0</v>
      </c>
      <c r="AR796" s="58">
        <f t="shared" si="141"/>
        <v>0</v>
      </c>
      <c r="AS796" s="58"/>
      <c r="AT796" s="58"/>
      <c r="AU796" s="58"/>
      <c r="AV796" s="58"/>
      <c r="AW796" s="63"/>
      <c r="AX796" s="122" t="s">
        <v>173</v>
      </c>
      <c r="AY796" s="64"/>
      <c r="AZ796" s="65">
        <v>2400</v>
      </c>
    </row>
    <row r="797" spans="1:52" s="122" customFormat="1" ht="31.5" x14ac:dyDescent="0.25">
      <c r="A797" s="52" t="str">
        <f t="shared" si="142"/>
        <v>TB67NT_D1+1</v>
      </c>
      <c r="B797" s="52" t="str">
        <f t="shared" si="143"/>
        <v>TB67NT_D1+2</v>
      </c>
      <c r="C797" s="52" t="str">
        <f t="shared" si="144"/>
        <v>TB67NT_D1+3</v>
      </c>
      <c r="D797" s="52" t="str">
        <f t="shared" si="145"/>
        <v>TB67NT_D1+4</v>
      </c>
      <c r="F797" s="122" t="s">
        <v>173</v>
      </c>
      <c r="G797" s="54"/>
      <c r="H797" s="54" t="s">
        <v>2686</v>
      </c>
      <c r="I797" s="55" t="s">
        <v>2687</v>
      </c>
      <c r="J797" s="55" t="s">
        <v>149</v>
      </c>
      <c r="K797" s="55"/>
      <c r="L797" s="55" t="s">
        <v>2688</v>
      </c>
      <c r="M797" s="56">
        <v>8500</v>
      </c>
      <c r="N797" s="56">
        <v>5000</v>
      </c>
      <c r="O797" s="56">
        <v>4500</v>
      </c>
      <c r="P797" s="56">
        <v>4000</v>
      </c>
      <c r="Q797" s="56"/>
      <c r="R797" s="56"/>
      <c r="S797" s="56"/>
      <c r="T797" s="56"/>
      <c r="U797" s="57" t="str">
        <f>H797</f>
        <v>TB67NT_D1</v>
      </c>
      <c r="V797" s="58"/>
      <c r="W797" s="58"/>
      <c r="X797" s="58"/>
      <c r="Y797" s="58"/>
      <c r="Z797" s="59"/>
      <c r="AA797" s="59"/>
      <c r="AB797" s="59"/>
      <c r="AC797" s="59"/>
      <c r="AD797" s="58"/>
      <c r="AE797" s="58"/>
      <c r="AF797" s="58"/>
      <c r="AG797" s="58"/>
      <c r="AH797" s="60"/>
      <c r="AI797" s="60"/>
      <c r="AJ797" s="60"/>
      <c r="AK797" s="60"/>
      <c r="AL797" s="160">
        <v>2.97</v>
      </c>
      <c r="AM797" s="61"/>
      <c r="AN797" s="61">
        <v>1.5</v>
      </c>
      <c r="AO797" s="58">
        <f t="shared" si="141"/>
        <v>12750</v>
      </c>
      <c r="AP797" s="58">
        <f t="shared" si="141"/>
        <v>7500</v>
      </c>
      <c r="AQ797" s="58">
        <f t="shared" si="141"/>
        <v>6750</v>
      </c>
      <c r="AR797" s="58">
        <f t="shared" si="141"/>
        <v>6000</v>
      </c>
      <c r="AS797" s="58">
        <f t="shared" si="146"/>
        <v>12800</v>
      </c>
      <c r="AT797" s="58">
        <f t="shared" si="146"/>
        <v>7500</v>
      </c>
      <c r="AU797" s="58">
        <f t="shared" si="146"/>
        <v>6800</v>
      </c>
      <c r="AV797" s="58">
        <f t="shared" si="146"/>
        <v>6000</v>
      </c>
      <c r="AW797" s="63"/>
      <c r="AX797" s="122" t="s">
        <v>173</v>
      </c>
      <c r="AY797" s="64"/>
      <c r="AZ797" s="65">
        <v>2400</v>
      </c>
    </row>
    <row r="798" spans="1:52" s="122" customFormat="1" ht="20.100000000000001" customHeight="1" x14ac:dyDescent="0.25">
      <c r="A798" s="52" t="str">
        <f t="shared" si="142"/>
        <v>TB67NT_D2+1</v>
      </c>
      <c r="B798" s="52" t="str">
        <f t="shared" si="143"/>
        <v>TB67NT_D2+2</v>
      </c>
      <c r="C798" s="52" t="str">
        <f t="shared" si="144"/>
        <v>TB67NT_D2+3</v>
      </c>
      <c r="D798" s="52" t="str">
        <f t="shared" si="145"/>
        <v>TB67NT_D2+4</v>
      </c>
      <c r="F798" s="122" t="s">
        <v>173</v>
      </c>
      <c r="G798" s="54"/>
      <c r="H798" s="54" t="s">
        <v>2689</v>
      </c>
      <c r="I798" s="55" t="s">
        <v>2690</v>
      </c>
      <c r="J798" s="55" t="s">
        <v>149</v>
      </c>
      <c r="K798" s="55"/>
      <c r="L798" s="55" t="s">
        <v>2369</v>
      </c>
      <c r="M798" s="54">
        <v>8300</v>
      </c>
      <c r="N798" s="54">
        <v>5000</v>
      </c>
      <c r="O798" s="54">
        <v>4500</v>
      </c>
      <c r="P798" s="54">
        <v>4000</v>
      </c>
      <c r="Q798" s="56"/>
      <c r="R798" s="56"/>
      <c r="S798" s="56"/>
      <c r="T798" s="56"/>
      <c r="U798" s="57" t="str">
        <f>H798</f>
        <v>TB67NT_D2</v>
      </c>
      <c r="V798" s="58"/>
      <c r="W798" s="58"/>
      <c r="X798" s="58"/>
      <c r="Y798" s="58"/>
      <c r="Z798" s="59"/>
      <c r="AA798" s="59"/>
      <c r="AB798" s="59"/>
      <c r="AC798" s="59"/>
      <c r="AD798" s="58"/>
      <c r="AE798" s="58"/>
      <c r="AF798" s="58"/>
      <c r="AG798" s="58"/>
      <c r="AH798" s="60"/>
      <c r="AI798" s="60"/>
      <c r="AJ798" s="60"/>
      <c r="AK798" s="60"/>
      <c r="AL798" s="160">
        <v>1.28</v>
      </c>
      <c r="AM798" s="61"/>
      <c r="AN798" s="61">
        <v>1.1000000000000001</v>
      </c>
      <c r="AO798" s="58">
        <f t="shared" si="141"/>
        <v>9130</v>
      </c>
      <c r="AP798" s="58">
        <f t="shared" si="141"/>
        <v>5500</v>
      </c>
      <c r="AQ798" s="58">
        <f t="shared" si="141"/>
        <v>4950</v>
      </c>
      <c r="AR798" s="58">
        <f t="shared" si="141"/>
        <v>4400</v>
      </c>
      <c r="AS798" s="58">
        <f t="shared" si="146"/>
        <v>9100</v>
      </c>
      <c r="AT798" s="58">
        <f t="shared" si="146"/>
        <v>5500</v>
      </c>
      <c r="AU798" s="58">
        <f t="shared" si="146"/>
        <v>5000</v>
      </c>
      <c r="AV798" s="58">
        <f t="shared" si="146"/>
        <v>4400</v>
      </c>
      <c r="AW798" s="63"/>
      <c r="AX798" s="122" t="s">
        <v>173</v>
      </c>
      <c r="AY798" s="64"/>
      <c r="AZ798" s="65"/>
    </row>
    <row r="799" spans="1:52" s="122" customFormat="1" ht="20.100000000000001" customHeight="1" x14ac:dyDescent="0.25">
      <c r="A799" s="52" t="str">
        <f t="shared" si="142"/>
        <v>TB68NT+1</v>
      </c>
      <c r="B799" s="52" t="str">
        <f t="shared" si="143"/>
        <v>TB68NT+2</v>
      </c>
      <c r="C799" s="52" t="str">
        <f t="shared" si="144"/>
        <v>TB68NT+3</v>
      </c>
      <c r="D799" s="52" t="str">
        <f t="shared" si="145"/>
        <v>TB68NT+4</v>
      </c>
      <c r="F799" s="122" t="s">
        <v>173</v>
      </c>
      <c r="G799" s="54">
        <v>68</v>
      </c>
      <c r="H799" s="54" t="s">
        <v>2691</v>
      </c>
      <c r="I799" s="55" t="s">
        <v>2692</v>
      </c>
      <c r="J799" s="55" t="s">
        <v>2372</v>
      </c>
      <c r="K799" s="55"/>
      <c r="L799" s="55" t="s">
        <v>2688</v>
      </c>
      <c r="M799" s="56"/>
      <c r="N799" s="56"/>
      <c r="O799" s="56"/>
      <c r="P799" s="56"/>
      <c r="Q799" s="56"/>
      <c r="R799" s="56"/>
      <c r="S799" s="56"/>
      <c r="T799" s="56"/>
      <c r="U799" s="57"/>
      <c r="V799" s="58"/>
      <c r="W799" s="58"/>
      <c r="X799" s="58"/>
      <c r="Y799" s="58"/>
      <c r="Z799" s="59"/>
      <c r="AA799" s="59"/>
      <c r="AB799" s="59"/>
      <c r="AC799" s="59"/>
      <c r="AD799" s="58"/>
      <c r="AE799" s="58"/>
      <c r="AF799" s="58"/>
      <c r="AG799" s="58"/>
      <c r="AH799" s="60"/>
      <c r="AI799" s="60"/>
      <c r="AJ799" s="60"/>
      <c r="AK799" s="60"/>
      <c r="AL799" s="160"/>
      <c r="AM799" s="61"/>
      <c r="AN799" s="61"/>
      <c r="AO799" s="58">
        <f t="shared" si="141"/>
        <v>0</v>
      </c>
      <c r="AP799" s="58">
        <f t="shared" si="141"/>
        <v>0</v>
      </c>
      <c r="AQ799" s="58">
        <f t="shared" si="141"/>
        <v>0</v>
      </c>
      <c r="AR799" s="58">
        <f t="shared" si="141"/>
        <v>0</v>
      </c>
      <c r="AS799" s="58"/>
      <c r="AT799" s="58"/>
      <c r="AU799" s="58"/>
      <c r="AV799" s="58"/>
      <c r="AW799" s="63"/>
      <c r="AX799" s="122" t="s">
        <v>173</v>
      </c>
      <c r="AY799" s="64"/>
      <c r="AZ799" s="65">
        <v>2400</v>
      </c>
    </row>
    <row r="800" spans="1:52" s="122" customFormat="1" ht="20.100000000000001" customHeight="1" x14ac:dyDescent="0.25">
      <c r="A800" s="52" t="str">
        <f t="shared" si="142"/>
        <v>TB68NT_D1+1</v>
      </c>
      <c r="B800" s="52" t="str">
        <f t="shared" si="143"/>
        <v>TB68NT_D1+2</v>
      </c>
      <c r="C800" s="52" t="str">
        <f t="shared" si="144"/>
        <v>TB68NT_D1+3</v>
      </c>
      <c r="D800" s="52" t="str">
        <f t="shared" si="145"/>
        <v>TB68NT_D1+4</v>
      </c>
      <c r="F800" s="122" t="s">
        <v>173</v>
      </c>
      <c r="G800" s="54"/>
      <c r="H800" s="54" t="s">
        <v>2693</v>
      </c>
      <c r="I800" s="55" t="s">
        <v>2694</v>
      </c>
      <c r="J800" s="55" t="s">
        <v>149</v>
      </c>
      <c r="K800" s="55"/>
      <c r="L800" s="55" t="s">
        <v>2695</v>
      </c>
      <c r="M800" s="56">
        <v>8500</v>
      </c>
      <c r="N800" s="56">
        <v>5000</v>
      </c>
      <c r="O800" s="56">
        <v>4500</v>
      </c>
      <c r="P800" s="56">
        <v>4000</v>
      </c>
      <c r="Q800" s="56"/>
      <c r="R800" s="56"/>
      <c r="S800" s="56"/>
      <c r="T800" s="56"/>
      <c r="U800" s="57" t="str">
        <f>H800</f>
        <v>TB68NT_D1</v>
      </c>
      <c r="V800" s="58"/>
      <c r="W800" s="58"/>
      <c r="X800" s="58"/>
      <c r="Y800" s="58"/>
      <c r="Z800" s="59"/>
      <c r="AA800" s="59"/>
      <c r="AB800" s="59"/>
      <c r="AC800" s="59"/>
      <c r="AD800" s="58"/>
      <c r="AE800" s="58"/>
      <c r="AF800" s="58"/>
      <c r="AG800" s="58"/>
      <c r="AH800" s="60"/>
      <c r="AI800" s="60"/>
      <c r="AJ800" s="60"/>
      <c r="AK800" s="60"/>
      <c r="AL800" s="160">
        <v>2.97</v>
      </c>
      <c r="AM800" s="61"/>
      <c r="AN800" s="61">
        <v>1.5</v>
      </c>
      <c r="AO800" s="58">
        <f t="shared" si="141"/>
        <v>12750</v>
      </c>
      <c r="AP800" s="58">
        <f t="shared" si="141"/>
        <v>7500</v>
      </c>
      <c r="AQ800" s="58">
        <f t="shared" si="141"/>
        <v>6750</v>
      </c>
      <c r="AR800" s="58">
        <f t="shared" si="141"/>
        <v>6000</v>
      </c>
      <c r="AS800" s="58">
        <f t="shared" si="146"/>
        <v>12800</v>
      </c>
      <c r="AT800" s="58">
        <f t="shared" si="146"/>
        <v>7500</v>
      </c>
      <c r="AU800" s="58">
        <f t="shared" si="146"/>
        <v>6800</v>
      </c>
      <c r="AV800" s="58">
        <f t="shared" si="146"/>
        <v>6000</v>
      </c>
      <c r="AW800" s="63"/>
      <c r="AX800" s="122" t="s">
        <v>173</v>
      </c>
      <c r="AY800" s="64"/>
      <c r="AZ800" s="65">
        <v>2400</v>
      </c>
    </row>
    <row r="801" spans="1:52" s="122" customFormat="1" ht="20.100000000000001" customHeight="1" x14ac:dyDescent="0.25">
      <c r="A801" s="52" t="str">
        <f t="shared" si="142"/>
        <v>TB68NT_D2+1</v>
      </c>
      <c r="B801" s="52" t="str">
        <f t="shared" si="143"/>
        <v>TB68NT_D2+2</v>
      </c>
      <c r="C801" s="52" t="str">
        <f t="shared" si="144"/>
        <v>TB68NT_D2+3</v>
      </c>
      <c r="D801" s="52" t="str">
        <f t="shared" si="145"/>
        <v>TB68NT_D2+4</v>
      </c>
      <c r="F801" s="122" t="s">
        <v>173</v>
      </c>
      <c r="G801" s="54"/>
      <c r="H801" s="54" t="s">
        <v>2696</v>
      </c>
      <c r="I801" s="55" t="s">
        <v>2697</v>
      </c>
      <c r="J801" s="55" t="s">
        <v>149</v>
      </c>
      <c r="K801" s="55"/>
      <c r="L801" s="55" t="s">
        <v>2698</v>
      </c>
      <c r="M801" s="56">
        <v>8300</v>
      </c>
      <c r="N801" s="56">
        <v>5000</v>
      </c>
      <c r="O801" s="56">
        <v>4500</v>
      </c>
      <c r="P801" s="56">
        <v>4000</v>
      </c>
      <c r="Q801" s="56"/>
      <c r="R801" s="56"/>
      <c r="S801" s="56"/>
      <c r="T801" s="56"/>
      <c r="U801" s="57" t="str">
        <f>H801</f>
        <v>TB68NT_D2</v>
      </c>
      <c r="V801" s="58"/>
      <c r="W801" s="58"/>
      <c r="X801" s="58"/>
      <c r="Y801" s="58"/>
      <c r="Z801" s="59"/>
      <c r="AA801" s="59"/>
      <c r="AB801" s="59"/>
      <c r="AC801" s="59"/>
      <c r="AD801" s="58"/>
      <c r="AE801" s="58"/>
      <c r="AF801" s="58"/>
      <c r="AG801" s="58"/>
      <c r="AH801" s="60"/>
      <c r="AI801" s="60"/>
      <c r="AJ801" s="60"/>
      <c r="AK801" s="60"/>
      <c r="AL801" s="160">
        <v>1.28</v>
      </c>
      <c r="AM801" s="61"/>
      <c r="AN801" s="61">
        <v>1.5</v>
      </c>
      <c r="AO801" s="58">
        <f t="shared" si="141"/>
        <v>12450</v>
      </c>
      <c r="AP801" s="58">
        <f t="shared" si="141"/>
        <v>7500</v>
      </c>
      <c r="AQ801" s="58">
        <f t="shared" si="141"/>
        <v>6750</v>
      </c>
      <c r="AR801" s="58">
        <f t="shared" si="141"/>
        <v>6000</v>
      </c>
      <c r="AS801" s="58">
        <f t="shared" si="146"/>
        <v>12500</v>
      </c>
      <c r="AT801" s="58">
        <f t="shared" si="146"/>
        <v>7500</v>
      </c>
      <c r="AU801" s="58">
        <f t="shared" si="146"/>
        <v>6800</v>
      </c>
      <c r="AV801" s="58">
        <f t="shared" si="146"/>
        <v>6000</v>
      </c>
      <c r="AW801" s="63"/>
      <c r="AX801" s="122" t="s">
        <v>173</v>
      </c>
      <c r="AY801" s="64"/>
      <c r="AZ801" s="65"/>
    </row>
    <row r="802" spans="1:52" s="122" customFormat="1" ht="20.100000000000001" customHeight="1" x14ac:dyDescent="0.25">
      <c r="A802" s="52" t="str">
        <f t="shared" si="142"/>
        <v>TB69NT+1</v>
      </c>
      <c r="B802" s="52" t="str">
        <f t="shared" si="143"/>
        <v>TB69NT+2</v>
      </c>
      <c r="C802" s="52" t="str">
        <f t="shared" si="144"/>
        <v>TB69NT+3</v>
      </c>
      <c r="D802" s="52" t="str">
        <f t="shared" si="145"/>
        <v>TB69NT+4</v>
      </c>
      <c r="F802" s="122" t="s">
        <v>173</v>
      </c>
      <c r="G802" s="54">
        <v>69</v>
      </c>
      <c r="H802" s="54" t="s">
        <v>2699</v>
      </c>
      <c r="I802" s="55" t="s">
        <v>2700</v>
      </c>
      <c r="J802" s="55" t="s">
        <v>149</v>
      </c>
      <c r="K802" s="55"/>
      <c r="L802" s="55" t="s">
        <v>2345</v>
      </c>
      <c r="M802" s="56">
        <v>8500</v>
      </c>
      <c r="N802" s="56">
        <v>5000</v>
      </c>
      <c r="O802" s="56">
        <v>4500</v>
      </c>
      <c r="P802" s="56">
        <v>4000</v>
      </c>
      <c r="Q802" s="56"/>
      <c r="R802" s="56"/>
      <c r="S802" s="56"/>
      <c r="T802" s="56"/>
      <c r="U802" s="57" t="str">
        <f>H802</f>
        <v>TB69NT</v>
      </c>
      <c r="V802" s="58"/>
      <c r="W802" s="58"/>
      <c r="X802" s="58"/>
      <c r="Y802" s="58"/>
      <c r="Z802" s="59"/>
      <c r="AA802" s="59"/>
      <c r="AB802" s="59"/>
      <c r="AC802" s="59"/>
      <c r="AD802" s="58"/>
      <c r="AE802" s="58"/>
      <c r="AF802" s="58"/>
      <c r="AG802" s="58"/>
      <c r="AH802" s="60"/>
      <c r="AI802" s="60"/>
      <c r="AJ802" s="60"/>
      <c r="AK802" s="60"/>
      <c r="AL802" s="160">
        <v>2.97</v>
      </c>
      <c r="AM802" s="61"/>
      <c r="AN802" s="61">
        <v>1.5</v>
      </c>
      <c r="AO802" s="58">
        <f t="shared" si="141"/>
        <v>12750</v>
      </c>
      <c r="AP802" s="58">
        <f t="shared" si="141"/>
        <v>7500</v>
      </c>
      <c r="AQ802" s="58">
        <f t="shared" si="141"/>
        <v>6750</v>
      </c>
      <c r="AR802" s="58">
        <f t="shared" si="141"/>
        <v>6000</v>
      </c>
      <c r="AS802" s="58">
        <f t="shared" si="146"/>
        <v>12800</v>
      </c>
      <c r="AT802" s="58">
        <f t="shared" si="146"/>
        <v>7500</v>
      </c>
      <c r="AU802" s="58">
        <f t="shared" si="146"/>
        <v>6800</v>
      </c>
      <c r="AV802" s="58">
        <f t="shared" si="146"/>
        <v>6000</v>
      </c>
      <c r="AW802" s="63"/>
      <c r="AX802" s="122" t="s">
        <v>173</v>
      </c>
      <c r="AY802" s="64"/>
      <c r="AZ802" s="65">
        <v>2400</v>
      </c>
    </row>
    <row r="803" spans="1:52" s="122" customFormat="1" ht="20.100000000000001" customHeight="1" x14ac:dyDescent="0.25">
      <c r="A803" s="52" t="str">
        <f t="shared" si="142"/>
        <v>TB70NT+1</v>
      </c>
      <c r="B803" s="52" t="str">
        <f t="shared" si="143"/>
        <v>TB70NT+2</v>
      </c>
      <c r="C803" s="52" t="str">
        <f t="shared" si="144"/>
        <v>TB70NT+3</v>
      </c>
      <c r="D803" s="52" t="str">
        <f t="shared" si="145"/>
        <v>TB70NT+4</v>
      </c>
      <c r="F803" s="122" t="s">
        <v>173</v>
      </c>
      <c r="G803" s="54">
        <v>70</v>
      </c>
      <c r="H803" s="54" t="s">
        <v>2701</v>
      </c>
      <c r="I803" s="55" t="s">
        <v>2702</v>
      </c>
      <c r="J803" s="55" t="s">
        <v>149</v>
      </c>
      <c r="K803" s="55"/>
      <c r="L803" s="55" t="s">
        <v>2703</v>
      </c>
      <c r="M803" s="54">
        <v>8500</v>
      </c>
      <c r="N803" s="54">
        <v>5000</v>
      </c>
      <c r="O803" s="54">
        <v>4500</v>
      </c>
      <c r="P803" s="54">
        <v>4000</v>
      </c>
      <c r="Q803" s="56"/>
      <c r="R803" s="56"/>
      <c r="S803" s="56"/>
      <c r="T803" s="56"/>
      <c r="U803" s="57" t="str">
        <f>H803</f>
        <v>TB70NT</v>
      </c>
      <c r="V803" s="58"/>
      <c r="W803" s="58"/>
      <c r="X803" s="58"/>
      <c r="Y803" s="58"/>
      <c r="Z803" s="59"/>
      <c r="AA803" s="59"/>
      <c r="AB803" s="59"/>
      <c r="AC803" s="59"/>
      <c r="AD803" s="58"/>
      <c r="AE803" s="58"/>
      <c r="AF803" s="58"/>
      <c r="AG803" s="58"/>
      <c r="AH803" s="60"/>
      <c r="AI803" s="60"/>
      <c r="AJ803" s="60"/>
      <c r="AK803" s="60"/>
      <c r="AL803" s="160">
        <v>2.97</v>
      </c>
      <c r="AM803" s="61"/>
      <c r="AN803" s="61">
        <v>1.5</v>
      </c>
      <c r="AO803" s="58">
        <f t="shared" si="141"/>
        <v>12750</v>
      </c>
      <c r="AP803" s="58">
        <f t="shared" si="141"/>
        <v>7500</v>
      </c>
      <c r="AQ803" s="58">
        <f t="shared" si="141"/>
        <v>6750</v>
      </c>
      <c r="AR803" s="58">
        <f t="shared" si="141"/>
        <v>6000</v>
      </c>
      <c r="AS803" s="58">
        <f t="shared" si="146"/>
        <v>12800</v>
      </c>
      <c r="AT803" s="58">
        <f t="shared" si="146"/>
        <v>7500</v>
      </c>
      <c r="AU803" s="58">
        <f t="shared" si="146"/>
        <v>6800</v>
      </c>
      <c r="AV803" s="58">
        <f t="shared" si="146"/>
        <v>6000</v>
      </c>
      <c r="AW803" s="63"/>
      <c r="AX803" s="122" t="s">
        <v>173</v>
      </c>
      <c r="AY803" s="64"/>
      <c r="AZ803" s="65">
        <v>2400</v>
      </c>
    </row>
    <row r="804" spans="1:52" s="122" customFormat="1" ht="20.100000000000001" customHeight="1" x14ac:dyDescent="0.25">
      <c r="A804" s="52" t="str">
        <f t="shared" si="142"/>
        <v>TB71NT+1</v>
      </c>
      <c r="B804" s="52" t="str">
        <f t="shared" si="143"/>
        <v>TB71NT+2</v>
      </c>
      <c r="C804" s="52" t="str">
        <f t="shared" si="144"/>
        <v>TB71NT+3</v>
      </c>
      <c r="D804" s="52" t="str">
        <f t="shared" si="145"/>
        <v>TB71NT+4</v>
      </c>
      <c r="F804" s="122" t="s">
        <v>173</v>
      </c>
      <c r="G804" s="54">
        <v>71</v>
      </c>
      <c r="H804" s="54" t="s">
        <v>2704</v>
      </c>
      <c r="I804" s="55" t="s">
        <v>2705</v>
      </c>
      <c r="J804" s="55" t="s">
        <v>2703</v>
      </c>
      <c r="K804" s="55"/>
      <c r="L804" s="55" t="s">
        <v>2345</v>
      </c>
      <c r="M804" s="56"/>
      <c r="N804" s="56"/>
      <c r="O804" s="56"/>
      <c r="P804" s="56"/>
      <c r="Q804" s="56"/>
      <c r="R804" s="56"/>
      <c r="S804" s="56"/>
      <c r="T804" s="56"/>
      <c r="U804" s="57"/>
      <c r="V804" s="58"/>
      <c r="W804" s="58"/>
      <c r="X804" s="58"/>
      <c r="Y804" s="58"/>
      <c r="Z804" s="59"/>
      <c r="AA804" s="59"/>
      <c r="AB804" s="59"/>
      <c r="AC804" s="59"/>
      <c r="AD804" s="58"/>
      <c r="AE804" s="58"/>
      <c r="AF804" s="58"/>
      <c r="AG804" s="58"/>
      <c r="AH804" s="60"/>
      <c r="AI804" s="60"/>
      <c r="AJ804" s="60"/>
      <c r="AK804" s="60"/>
      <c r="AL804" s="160"/>
      <c r="AM804" s="61"/>
      <c r="AN804" s="61"/>
      <c r="AO804" s="58">
        <f t="shared" si="141"/>
        <v>0</v>
      </c>
      <c r="AP804" s="58">
        <f t="shared" si="141"/>
        <v>0</v>
      </c>
      <c r="AQ804" s="58">
        <f t="shared" si="141"/>
        <v>0</v>
      </c>
      <c r="AR804" s="58">
        <f t="shared" si="141"/>
        <v>0</v>
      </c>
      <c r="AS804" s="58"/>
      <c r="AT804" s="58"/>
      <c r="AU804" s="58"/>
      <c r="AV804" s="58"/>
      <c r="AW804" s="63"/>
      <c r="AX804" s="122" t="s">
        <v>173</v>
      </c>
      <c r="AY804" s="64"/>
      <c r="AZ804" s="65"/>
    </row>
    <row r="805" spans="1:52" s="122" customFormat="1" ht="37.5" customHeight="1" x14ac:dyDescent="0.25">
      <c r="A805" s="52" t="str">
        <f t="shared" si="142"/>
        <v>TB71NT_D1+1</v>
      </c>
      <c r="B805" s="52" t="str">
        <f t="shared" si="143"/>
        <v>TB71NT_D1+2</v>
      </c>
      <c r="C805" s="52" t="str">
        <f t="shared" si="144"/>
        <v>TB71NT_D1+3</v>
      </c>
      <c r="D805" s="52" t="str">
        <f t="shared" si="145"/>
        <v>TB71NT_D1+4</v>
      </c>
      <c r="F805" s="122" t="s">
        <v>173</v>
      </c>
      <c r="G805" s="54"/>
      <c r="H805" s="54" t="s">
        <v>2706</v>
      </c>
      <c r="I805" s="55" t="s">
        <v>2707</v>
      </c>
      <c r="J805" s="55" t="s">
        <v>149</v>
      </c>
      <c r="K805" s="55"/>
      <c r="L805" s="55" t="s">
        <v>2345</v>
      </c>
      <c r="M805" s="56">
        <v>8500</v>
      </c>
      <c r="N805" s="56">
        <v>5000</v>
      </c>
      <c r="O805" s="56">
        <v>4500</v>
      </c>
      <c r="P805" s="56">
        <v>4000</v>
      </c>
      <c r="Q805" s="56"/>
      <c r="R805" s="56"/>
      <c r="S805" s="56"/>
      <c r="T805" s="56"/>
      <c r="U805" s="57" t="str">
        <f>H805</f>
        <v>TB71NT_D1</v>
      </c>
      <c r="V805" s="58"/>
      <c r="W805" s="58"/>
      <c r="X805" s="58"/>
      <c r="Y805" s="58"/>
      <c r="Z805" s="59"/>
      <c r="AA805" s="59"/>
      <c r="AB805" s="59"/>
      <c r="AC805" s="59"/>
      <c r="AD805" s="58"/>
      <c r="AE805" s="58"/>
      <c r="AF805" s="58"/>
      <c r="AG805" s="58"/>
      <c r="AH805" s="60"/>
      <c r="AI805" s="60"/>
      <c r="AJ805" s="60"/>
      <c r="AK805" s="60"/>
      <c r="AL805" s="160">
        <v>2.97</v>
      </c>
      <c r="AM805" s="61"/>
      <c r="AN805" s="61">
        <v>1.5</v>
      </c>
      <c r="AO805" s="58">
        <f t="shared" si="141"/>
        <v>12750</v>
      </c>
      <c r="AP805" s="58">
        <f t="shared" si="141"/>
        <v>7500</v>
      </c>
      <c r="AQ805" s="58">
        <f t="shared" si="141"/>
        <v>6750</v>
      </c>
      <c r="AR805" s="58">
        <f t="shared" si="141"/>
        <v>6000</v>
      </c>
      <c r="AS805" s="58">
        <f t="shared" si="146"/>
        <v>12800</v>
      </c>
      <c r="AT805" s="58">
        <f t="shared" si="146"/>
        <v>7500</v>
      </c>
      <c r="AU805" s="58">
        <f t="shared" si="146"/>
        <v>6800</v>
      </c>
      <c r="AV805" s="58">
        <f t="shared" si="146"/>
        <v>6000</v>
      </c>
      <c r="AW805" s="63"/>
      <c r="AX805" s="122" t="s">
        <v>173</v>
      </c>
      <c r="AY805" s="64"/>
      <c r="AZ805" s="65">
        <v>2400</v>
      </c>
    </row>
    <row r="806" spans="1:52" s="122" customFormat="1" ht="20.100000000000001" customHeight="1" x14ac:dyDescent="0.25">
      <c r="A806" s="52" t="str">
        <f t="shared" si="142"/>
        <v>TB71NT_D2+1</v>
      </c>
      <c r="B806" s="52" t="str">
        <f t="shared" si="143"/>
        <v>TB71NT_D2+2</v>
      </c>
      <c r="C806" s="52" t="str">
        <f t="shared" si="144"/>
        <v>TB71NT_D2+3</v>
      </c>
      <c r="D806" s="52" t="str">
        <f t="shared" si="145"/>
        <v>TB71NT_D2+4</v>
      </c>
      <c r="F806" s="122" t="s">
        <v>173</v>
      </c>
      <c r="G806" s="54"/>
      <c r="H806" s="54" t="s">
        <v>2708</v>
      </c>
      <c r="I806" s="55" t="s">
        <v>2709</v>
      </c>
      <c r="J806" s="55" t="s">
        <v>149</v>
      </c>
      <c r="K806" s="55"/>
      <c r="L806" s="55" t="s">
        <v>2703</v>
      </c>
      <c r="M806" s="56">
        <v>8300</v>
      </c>
      <c r="N806" s="54">
        <v>5000</v>
      </c>
      <c r="O806" s="54">
        <v>4500</v>
      </c>
      <c r="P806" s="54">
        <v>4000</v>
      </c>
      <c r="Q806" s="56"/>
      <c r="R806" s="56"/>
      <c r="S806" s="56"/>
      <c r="T806" s="56"/>
      <c r="U806" s="57" t="str">
        <f>H806</f>
        <v>TB71NT_D2</v>
      </c>
      <c r="V806" s="58"/>
      <c r="W806" s="58"/>
      <c r="X806" s="58"/>
      <c r="Y806" s="58"/>
      <c r="Z806" s="59"/>
      <c r="AA806" s="59"/>
      <c r="AB806" s="59"/>
      <c r="AC806" s="59"/>
      <c r="AD806" s="58"/>
      <c r="AE806" s="58"/>
      <c r="AF806" s="58"/>
      <c r="AG806" s="58"/>
      <c r="AH806" s="60"/>
      <c r="AI806" s="60"/>
      <c r="AJ806" s="60"/>
      <c r="AK806" s="60"/>
      <c r="AL806" s="160">
        <v>1.28</v>
      </c>
      <c r="AM806" s="61"/>
      <c r="AN806" s="61">
        <v>1.5</v>
      </c>
      <c r="AO806" s="58">
        <f t="shared" si="141"/>
        <v>12450</v>
      </c>
      <c r="AP806" s="58">
        <f t="shared" si="141"/>
        <v>7500</v>
      </c>
      <c r="AQ806" s="58">
        <f t="shared" si="141"/>
        <v>6750</v>
      </c>
      <c r="AR806" s="58">
        <f t="shared" si="141"/>
        <v>6000</v>
      </c>
      <c r="AS806" s="58">
        <f t="shared" si="146"/>
        <v>12500</v>
      </c>
      <c r="AT806" s="58">
        <f t="shared" si="146"/>
        <v>7500</v>
      </c>
      <c r="AU806" s="58">
        <f t="shared" si="146"/>
        <v>6800</v>
      </c>
      <c r="AV806" s="58">
        <f t="shared" si="146"/>
        <v>6000</v>
      </c>
      <c r="AW806" s="63"/>
      <c r="AX806" s="122" t="s">
        <v>173</v>
      </c>
      <c r="AY806" s="64"/>
      <c r="AZ806" s="65">
        <v>2400</v>
      </c>
    </row>
    <row r="807" spans="1:52" s="122" customFormat="1" ht="20.100000000000001" customHeight="1" x14ac:dyDescent="0.25">
      <c r="A807" s="52" t="str">
        <f t="shared" si="142"/>
        <v>TB72NT+1</v>
      </c>
      <c r="B807" s="52" t="str">
        <f t="shared" si="143"/>
        <v>TB72NT+2</v>
      </c>
      <c r="C807" s="52" t="str">
        <f t="shared" si="144"/>
        <v>TB72NT+3</v>
      </c>
      <c r="D807" s="52" t="str">
        <f t="shared" si="145"/>
        <v>TB72NT+4</v>
      </c>
      <c r="F807" s="122" t="s">
        <v>173</v>
      </c>
      <c r="G807" s="54">
        <v>72</v>
      </c>
      <c r="H807" s="54" t="s">
        <v>2710</v>
      </c>
      <c r="I807" s="55" t="s">
        <v>2711</v>
      </c>
      <c r="J807" s="55" t="s">
        <v>2372</v>
      </c>
      <c r="K807" s="55"/>
      <c r="L807" s="55" t="s">
        <v>2345</v>
      </c>
      <c r="M807" s="56"/>
      <c r="N807" s="56"/>
      <c r="O807" s="56"/>
      <c r="P807" s="56"/>
      <c r="Q807" s="56"/>
      <c r="R807" s="56"/>
      <c r="S807" s="56"/>
      <c r="T807" s="56"/>
      <c r="U807" s="57"/>
      <c r="V807" s="58"/>
      <c r="W807" s="58"/>
      <c r="X807" s="58"/>
      <c r="Y807" s="58"/>
      <c r="Z807" s="59"/>
      <c r="AA807" s="59"/>
      <c r="AB807" s="59"/>
      <c r="AC807" s="59"/>
      <c r="AD807" s="58"/>
      <c r="AE807" s="58"/>
      <c r="AF807" s="58"/>
      <c r="AG807" s="58"/>
      <c r="AH807" s="60"/>
      <c r="AI807" s="60"/>
      <c r="AJ807" s="60"/>
      <c r="AK807" s="60"/>
      <c r="AL807" s="160"/>
      <c r="AM807" s="61"/>
      <c r="AN807" s="61"/>
      <c r="AO807" s="58">
        <f t="shared" si="141"/>
        <v>0</v>
      </c>
      <c r="AP807" s="58">
        <f t="shared" si="141"/>
        <v>0</v>
      </c>
      <c r="AQ807" s="58">
        <f t="shared" si="141"/>
        <v>0</v>
      </c>
      <c r="AR807" s="58">
        <f t="shared" si="141"/>
        <v>0</v>
      </c>
      <c r="AS807" s="58"/>
      <c r="AT807" s="58"/>
      <c r="AU807" s="58"/>
      <c r="AV807" s="58"/>
      <c r="AW807" s="63"/>
      <c r="AX807" s="122" t="s">
        <v>173</v>
      </c>
      <c r="AY807" s="64"/>
      <c r="AZ807" s="65">
        <v>210</v>
      </c>
    </row>
    <row r="808" spans="1:52" s="122" customFormat="1" ht="20.100000000000001" customHeight="1" x14ac:dyDescent="0.25">
      <c r="A808" s="52" t="str">
        <f t="shared" si="142"/>
        <v>TB72NT_D1+1</v>
      </c>
      <c r="B808" s="52" t="str">
        <f t="shared" si="143"/>
        <v>TB72NT_D1+2</v>
      </c>
      <c r="C808" s="52" t="str">
        <f t="shared" si="144"/>
        <v>TB72NT_D1+3</v>
      </c>
      <c r="D808" s="52" t="str">
        <f t="shared" si="145"/>
        <v>TB72NT_D1+4</v>
      </c>
      <c r="F808" s="122" t="s">
        <v>173</v>
      </c>
      <c r="G808" s="54"/>
      <c r="H808" s="54" t="s">
        <v>2712</v>
      </c>
      <c r="I808" s="55" t="s">
        <v>2707</v>
      </c>
      <c r="J808" s="55" t="s">
        <v>149</v>
      </c>
      <c r="K808" s="55"/>
      <c r="L808" s="55" t="s">
        <v>2713</v>
      </c>
      <c r="M808" s="56">
        <v>8500</v>
      </c>
      <c r="N808" s="56">
        <v>5000</v>
      </c>
      <c r="O808" s="56">
        <v>4500</v>
      </c>
      <c r="P808" s="56">
        <v>4000</v>
      </c>
      <c r="Q808" s="56"/>
      <c r="R808" s="56"/>
      <c r="S808" s="56"/>
      <c r="T808" s="56"/>
      <c r="U808" s="57" t="str">
        <f>H808</f>
        <v>TB72NT_D1</v>
      </c>
      <c r="V808" s="58"/>
      <c r="W808" s="58"/>
      <c r="X808" s="58"/>
      <c r="Y808" s="58"/>
      <c r="Z808" s="59"/>
      <c r="AA808" s="59"/>
      <c r="AB808" s="59"/>
      <c r="AC808" s="59"/>
      <c r="AD808" s="58"/>
      <c r="AE808" s="58"/>
      <c r="AF808" s="58"/>
      <c r="AG808" s="58"/>
      <c r="AH808" s="60"/>
      <c r="AI808" s="60"/>
      <c r="AJ808" s="60"/>
      <c r="AK808" s="60"/>
      <c r="AL808" s="160">
        <v>2.97</v>
      </c>
      <c r="AM808" s="61"/>
      <c r="AN808" s="61">
        <v>1.5</v>
      </c>
      <c r="AO808" s="58">
        <f t="shared" si="141"/>
        <v>12750</v>
      </c>
      <c r="AP808" s="58">
        <f t="shared" si="141"/>
        <v>7500</v>
      </c>
      <c r="AQ808" s="58">
        <f t="shared" si="141"/>
        <v>6750</v>
      </c>
      <c r="AR808" s="58">
        <f t="shared" si="141"/>
        <v>6000</v>
      </c>
      <c r="AS808" s="58">
        <f t="shared" si="146"/>
        <v>12800</v>
      </c>
      <c r="AT808" s="58">
        <f t="shared" si="146"/>
        <v>7500</v>
      </c>
      <c r="AU808" s="58">
        <f t="shared" si="146"/>
        <v>6800</v>
      </c>
      <c r="AV808" s="58">
        <f t="shared" si="146"/>
        <v>6000</v>
      </c>
      <c r="AW808" s="63"/>
      <c r="AX808" s="122" t="s">
        <v>173</v>
      </c>
      <c r="AY808" s="64"/>
      <c r="AZ808" s="65">
        <v>2400</v>
      </c>
    </row>
    <row r="809" spans="1:52" s="122" customFormat="1" x14ac:dyDescent="0.25">
      <c r="A809" s="52" t="str">
        <f t="shared" si="142"/>
        <v>TB72NT_D2+1</v>
      </c>
      <c r="B809" s="52" t="str">
        <f t="shared" si="143"/>
        <v>TB72NT_D2+2</v>
      </c>
      <c r="C809" s="52" t="str">
        <f t="shared" si="144"/>
        <v>TB72NT_D2+3</v>
      </c>
      <c r="D809" s="52" t="str">
        <f t="shared" si="145"/>
        <v>TB72NT_D2+4</v>
      </c>
      <c r="F809" s="122" t="s">
        <v>173</v>
      </c>
      <c r="G809" s="54"/>
      <c r="H809" s="54" t="s">
        <v>2714</v>
      </c>
      <c r="I809" s="55" t="s">
        <v>2709</v>
      </c>
      <c r="J809" s="55" t="s">
        <v>149</v>
      </c>
      <c r="K809" s="55"/>
      <c r="L809" s="55" t="s">
        <v>2703</v>
      </c>
      <c r="M809" s="54">
        <v>8300</v>
      </c>
      <c r="N809" s="54">
        <v>5000</v>
      </c>
      <c r="O809" s="54">
        <v>4500</v>
      </c>
      <c r="P809" s="54">
        <v>4000</v>
      </c>
      <c r="Q809" s="56"/>
      <c r="R809" s="56"/>
      <c r="S809" s="56"/>
      <c r="T809" s="56"/>
      <c r="U809" s="57" t="str">
        <f>H809</f>
        <v>TB72NT_D2</v>
      </c>
      <c r="V809" s="58"/>
      <c r="W809" s="58"/>
      <c r="X809" s="58"/>
      <c r="Y809" s="58"/>
      <c r="Z809" s="59"/>
      <c r="AA809" s="59"/>
      <c r="AB809" s="59"/>
      <c r="AC809" s="59"/>
      <c r="AD809" s="58"/>
      <c r="AE809" s="58"/>
      <c r="AF809" s="58"/>
      <c r="AG809" s="58"/>
      <c r="AH809" s="60"/>
      <c r="AI809" s="60"/>
      <c r="AJ809" s="60"/>
      <c r="AK809" s="60"/>
      <c r="AL809" s="160">
        <v>1.28</v>
      </c>
      <c r="AM809" s="61"/>
      <c r="AN809" s="61">
        <v>1.5</v>
      </c>
      <c r="AO809" s="58">
        <f t="shared" si="141"/>
        <v>12450</v>
      </c>
      <c r="AP809" s="58">
        <f t="shared" si="141"/>
        <v>7500</v>
      </c>
      <c r="AQ809" s="58">
        <f t="shared" si="141"/>
        <v>6750</v>
      </c>
      <c r="AR809" s="58">
        <f t="shared" si="141"/>
        <v>6000</v>
      </c>
      <c r="AS809" s="58">
        <f t="shared" si="146"/>
        <v>12500</v>
      </c>
      <c r="AT809" s="58">
        <f t="shared" si="146"/>
        <v>7500</v>
      </c>
      <c r="AU809" s="58">
        <f t="shared" si="146"/>
        <v>6800</v>
      </c>
      <c r="AV809" s="58">
        <f t="shared" si="146"/>
        <v>6000</v>
      </c>
      <c r="AW809" s="63"/>
      <c r="AX809" s="122" t="s">
        <v>173</v>
      </c>
      <c r="AY809" s="64"/>
      <c r="AZ809" s="65">
        <v>480</v>
      </c>
    </row>
    <row r="810" spans="1:52" s="122" customFormat="1" ht="20.100000000000001" customHeight="1" x14ac:dyDescent="0.25">
      <c r="A810" s="52" t="str">
        <f t="shared" si="142"/>
        <v>TB73NT+1</v>
      </c>
      <c r="B810" s="52" t="str">
        <f t="shared" si="143"/>
        <v>TB73NT+2</v>
      </c>
      <c r="C810" s="52" t="str">
        <f t="shared" si="144"/>
        <v>TB73NT+3</v>
      </c>
      <c r="D810" s="52" t="str">
        <f t="shared" si="145"/>
        <v>TB73NT+4</v>
      </c>
      <c r="F810" s="122" t="s">
        <v>173</v>
      </c>
      <c r="G810" s="54">
        <v>73</v>
      </c>
      <c r="H810" s="54" t="s">
        <v>2715</v>
      </c>
      <c r="I810" s="55" t="s">
        <v>2716</v>
      </c>
      <c r="J810" s="55" t="s">
        <v>2372</v>
      </c>
      <c r="K810" s="55"/>
      <c r="L810" s="55" t="s">
        <v>2713</v>
      </c>
      <c r="M810" s="56"/>
      <c r="N810" s="56"/>
      <c r="O810" s="56"/>
      <c r="P810" s="56"/>
      <c r="Q810" s="56"/>
      <c r="R810" s="56"/>
      <c r="S810" s="56"/>
      <c r="T810" s="56"/>
      <c r="U810" s="57"/>
      <c r="V810" s="58"/>
      <c r="W810" s="58"/>
      <c r="X810" s="58"/>
      <c r="Y810" s="58"/>
      <c r="Z810" s="59"/>
      <c r="AA810" s="59"/>
      <c r="AB810" s="59"/>
      <c r="AC810" s="59"/>
      <c r="AD810" s="58"/>
      <c r="AE810" s="58"/>
      <c r="AF810" s="58"/>
      <c r="AG810" s="58"/>
      <c r="AH810" s="60"/>
      <c r="AI810" s="60"/>
      <c r="AJ810" s="60"/>
      <c r="AK810" s="60"/>
      <c r="AL810" s="160"/>
      <c r="AM810" s="61"/>
      <c r="AN810" s="61"/>
      <c r="AO810" s="58">
        <f t="shared" si="141"/>
        <v>0</v>
      </c>
      <c r="AP810" s="58">
        <f t="shared" si="141"/>
        <v>0</v>
      </c>
      <c r="AQ810" s="58">
        <f t="shared" si="141"/>
        <v>0</v>
      </c>
      <c r="AR810" s="58">
        <f t="shared" si="141"/>
        <v>0</v>
      </c>
      <c r="AS810" s="58"/>
      <c r="AT810" s="58"/>
      <c r="AU810" s="58"/>
      <c r="AV810" s="58"/>
      <c r="AW810" s="63"/>
      <c r="AX810" s="122" t="s">
        <v>173</v>
      </c>
      <c r="AY810" s="64"/>
      <c r="AZ810" s="65">
        <v>600</v>
      </c>
    </row>
    <row r="811" spans="1:52" s="122" customFormat="1" x14ac:dyDescent="0.25">
      <c r="A811" s="52" t="str">
        <f t="shared" si="142"/>
        <v>TB73NT_D1+1</v>
      </c>
      <c r="B811" s="52" t="str">
        <f t="shared" si="143"/>
        <v>TB73NT_D1+2</v>
      </c>
      <c r="C811" s="52" t="str">
        <f t="shared" si="144"/>
        <v>TB73NT_D1+3</v>
      </c>
      <c r="D811" s="52" t="str">
        <f t="shared" si="145"/>
        <v>TB73NT_D1+4</v>
      </c>
      <c r="F811" s="122" t="s">
        <v>173</v>
      </c>
      <c r="G811" s="54"/>
      <c r="H811" s="54" t="s">
        <v>2717</v>
      </c>
      <c r="I811" s="55" t="s">
        <v>2707</v>
      </c>
      <c r="J811" s="55" t="s">
        <v>149</v>
      </c>
      <c r="K811" s="55"/>
      <c r="L811" s="55" t="s">
        <v>2718</v>
      </c>
      <c r="M811" s="56">
        <v>8500</v>
      </c>
      <c r="N811" s="56">
        <v>5000</v>
      </c>
      <c r="O811" s="56">
        <v>4500</v>
      </c>
      <c r="P811" s="56">
        <v>4000</v>
      </c>
      <c r="Q811" s="56"/>
      <c r="R811" s="56"/>
      <c r="S811" s="56"/>
      <c r="T811" s="56"/>
      <c r="U811" s="57" t="str">
        <f>H811</f>
        <v>TB73NT_D1</v>
      </c>
      <c r="V811" s="58"/>
      <c r="W811" s="58"/>
      <c r="X811" s="58"/>
      <c r="Y811" s="58"/>
      <c r="Z811" s="59"/>
      <c r="AA811" s="59"/>
      <c r="AB811" s="59"/>
      <c r="AC811" s="59"/>
      <c r="AD811" s="58"/>
      <c r="AE811" s="58"/>
      <c r="AF811" s="58"/>
      <c r="AG811" s="58"/>
      <c r="AH811" s="60"/>
      <c r="AI811" s="60"/>
      <c r="AJ811" s="60"/>
      <c r="AK811" s="60"/>
      <c r="AL811" s="160">
        <v>2.97</v>
      </c>
      <c r="AM811" s="61"/>
      <c r="AN811" s="61">
        <v>1.5</v>
      </c>
      <c r="AO811" s="58">
        <f t="shared" si="141"/>
        <v>12750</v>
      </c>
      <c r="AP811" s="58">
        <f t="shared" si="141"/>
        <v>7500</v>
      </c>
      <c r="AQ811" s="58">
        <f t="shared" si="141"/>
        <v>6750</v>
      </c>
      <c r="AR811" s="58">
        <f t="shared" si="141"/>
        <v>6000</v>
      </c>
      <c r="AS811" s="58">
        <f t="shared" si="146"/>
        <v>12800</v>
      </c>
      <c r="AT811" s="58">
        <f t="shared" si="146"/>
        <v>7500</v>
      </c>
      <c r="AU811" s="58">
        <f t="shared" si="146"/>
        <v>6800</v>
      </c>
      <c r="AV811" s="58">
        <f t="shared" si="146"/>
        <v>6000</v>
      </c>
      <c r="AW811" s="63"/>
      <c r="AX811" s="122" t="s">
        <v>173</v>
      </c>
      <c r="AY811" s="64"/>
      <c r="AZ811" s="65"/>
    </row>
    <row r="812" spans="1:52" s="122" customFormat="1" ht="31.5" x14ac:dyDescent="0.25">
      <c r="A812" s="52" t="str">
        <f t="shared" si="142"/>
        <v>TB73NT_D2+1</v>
      </c>
      <c r="B812" s="52" t="str">
        <f t="shared" si="143"/>
        <v>TB73NT_D2+2</v>
      </c>
      <c r="C812" s="52" t="str">
        <f t="shared" si="144"/>
        <v>TB73NT_D2+3</v>
      </c>
      <c r="D812" s="52" t="str">
        <f t="shared" si="145"/>
        <v>TB73NT_D2+4</v>
      </c>
      <c r="F812" s="122" t="s">
        <v>173</v>
      </c>
      <c r="G812" s="54"/>
      <c r="H812" s="54" t="s">
        <v>2719</v>
      </c>
      <c r="I812" s="55" t="s">
        <v>2720</v>
      </c>
      <c r="J812" s="55" t="s">
        <v>149</v>
      </c>
      <c r="K812" s="55"/>
      <c r="L812" s="55" t="s">
        <v>2721</v>
      </c>
      <c r="M812" s="54">
        <v>8300</v>
      </c>
      <c r="N812" s="54">
        <v>5000</v>
      </c>
      <c r="O812" s="54">
        <v>4500</v>
      </c>
      <c r="P812" s="54">
        <v>4000</v>
      </c>
      <c r="Q812" s="56"/>
      <c r="R812" s="56"/>
      <c r="S812" s="56"/>
      <c r="T812" s="56"/>
      <c r="U812" s="57" t="str">
        <f>H812</f>
        <v>TB73NT_D2</v>
      </c>
      <c r="V812" s="58"/>
      <c r="W812" s="58"/>
      <c r="X812" s="58"/>
      <c r="Y812" s="58"/>
      <c r="Z812" s="59"/>
      <c r="AA812" s="59"/>
      <c r="AB812" s="59"/>
      <c r="AC812" s="59"/>
      <c r="AD812" s="58"/>
      <c r="AE812" s="58"/>
      <c r="AF812" s="58"/>
      <c r="AG812" s="58"/>
      <c r="AH812" s="60"/>
      <c r="AI812" s="60"/>
      <c r="AJ812" s="60"/>
      <c r="AK812" s="60"/>
      <c r="AL812" s="160">
        <v>1.28</v>
      </c>
      <c r="AM812" s="61"/>
      <c r="AN812" s="61">
        <v>1.5</v>
      </c>
      <c r="AO812" s="58">
        <f t="shared" si="141"/>
        <v>12450</v>
      </c>
      <c r="AP812" s="58">
        <f t="shared" si="141"/>
        <v>7500</v>
      </c>
      <c r="AQ812" s="58">
        <f t="shared" si="141"/>
        <v>6750</v>
      </c>
      <c r="AR812" s="58">
        <f t="shared" si="141"/>
        <v>6000</v>
      </c>
      <c r="AS812" s="58">
        <f t="shared" si="146"/>
        <v>12500</v>
      </c>
      <c r="AT812" s="58">
        <f t="shared" si="146"/>
        <v>7500</v>
      </c>
      <c r="AU812" s="58">
        <f t="shared" si="146"/>
        <v>6800</v>
      </c>
      <c r="AV812" s="58">
        <f t="shared" si="146"/>
        <v>6000</v>
      </c>
      <c r="AW812" s="63"/>
      <c r="AX812" s="122" t="s">
        <v>173</v>
      </c>
      <c r="AY812" s="64"/>
      <c r="AZ812" s="65">
        <v>480</v>
      </c>
    </row>
    <row r="813" spans="1:52" s="122" customFormat="1" ht="20.100000000000001" customHeight="1" x14ac:dyDescent="0.25">
      <c r="A813" s="52" t="str">
        <f t="shared" si="142"/>
        <v>TB74NT+1</v>
      </c>
      <c r="B813" s="52" t="str">
        <f t="shared" si="143"/>
        <v>TB74NT+2</v>
      </c>
      <c r="C813" s="52" t="str">
        <f t="shared" si="144"/>
        <v>TB74NT+3</v>
      </c>
      <c r="D813" s="52" t="str">
        <f t="shared" si="145"/>
        <v>TB74NT+4</v>
      </c>
      <c r="F813" s="122" t="s">
        <v>173</v>
      </c>
      <c r="G813" s="54">
        <v>74</v>
      </c>
      <c r="H813" s="54" t="s">
        <v>2722</v>
      </c>
      <c r="I813" s="55" t="s">
        <v>2723</v>
      </c>
      <c r="J813" s="55" t="s">
        <v>2724</v>
      </c>
      <c r="K813" s="55"/>
      <c r="L813" s="55" t="s">
        <v>2718</v>
      </c>
      <c r="M813" s="56"/>
      <c r="N813" s="56"/>
      <c r="O813" s="56"/>
      <c r="P813" s="56"/>
      <c r="Q813" s="56"/>
      <c r="R813" s="56"/>
      <c r="S813" s="56"/>
      <c r="T813" s="56"/>
      <c r="U813" s="57"/>
      <c r="V813" s="58"/>
      <c r="W813" s="58"/>
      <c r="X813" s="58"/>
      <c r="Y813" s="58"/>
      <c r="Z813" s="59"/>
      <c r="AA813" s="59"/>
      <c r="AB813" s="59"/>
      <c r="AC813" s="59"/>
      <c r="AD813" s="58"/>
      <c r="AE813" s="58"/>
      <c r="AF813" s="58"/>
      <c r="AG813" s="58"/>
      <c r="AH813" s="60"/>
      <c r="AI813" s="60"/>
      <c r="AJ813" s="60"/>
      <c r="AK813" s="60"/>
      <c r="AL813" s="160"/>
      <c r="AM813" s="61"/>
      <c r="AN813" s="61"/>
      <c r="AO813" s="58">
        <f t="shared" si="141"/>
        <v>0</v>
      </c>
      <c r="AP813" s="58">
        <f t="shared" si="141"/>
        <v>0</v>
      </c>
      <c r="AQ813" s="58">
        <f t="shared" si="141"/>
        <v>0</v>
      </c>
      <c r="AR813" s="58">
        <f t="shared" si="141"/>
        <v>0</v>
      </c>
      <c r="AS813" s="58"/>
      <c r="AT813" s="58"/>
      <c r="AU813" s="58"/>
      <c r="AV813" s="58"/>
      <c r="AW813" s="63"/>
      <c r="AX813" s="122" t="s">
        <v>173</v>
      </c>
      <c r="AY813" s="64"/>
      <c r="AZ813" s="65">
        <v>480</v>
      </c>
    </row>
    <row r="814" spans="1:52" s="122" customFormat="1" ht="31.5" x14ac:dyDescent="0.25">
      <c r="A814" s="52" t="str">
        <f t="shared" si="142"/>
        <v>TB74NT_D1+1</v>
      </c>
      <c r="B814" s="52" t="str">
        <f t="shared" si="143"/>
        <v>TB74NT_D1+2</v>
      </c>
      <c r="C814" s="52" t="str">
        <f t="shared" si="144"/>
        <v>TB74NT_D1+3</v>
      </c>
      <c r="D814" s="52" t="str">
        <f t="shared" si="145"/>
        <v>TB74NT_D1+4</v>
      </c>
      <c r="F814" s="122" t="s">
        <v>173</v>
      </c>
      <c r="G814" s="54"/>
      <c r="H814" s="54" t="s">
        <v>2725</v>
      </c>
      <c r="I814" s="55" t="s">
        <v>2726</v>
      </c>
      <c r="J814" s="55" t="s">
        <v>2505</v>
      </c>
      <c r="K814" s="55"/>
      <c r="L814" s="55" t="s">
        <v>2509</v>
      </c>
      <c r="M814" s="56">
        <v>8500</v>
      </c>
      <c r="N814" s="56">
        <v>5000</v>
      </c>
      <c r="O814" s="56">
        <v>4500</v>
      </c>
      <c r="P814" s="56">
        <v>4000</v>
      </c>
      <c r="Q814" s="56"/>
      <c r="R814" s="56"/>
      <c r="S814" s="56"/>
      <c r="T814" s="56"/>
      <c r="U814" s="57" t="str">
        <f t="shared" ref="U814:U819" si="147">H814</f>
        <v>TB74NT_D1</v>
      </c>
      <c r="V814" s="58"/>
      <c r="W814" s="58"/>
      <c r="X814" s="58"/>
      <c r="Y814" s="58"/>
      <c r="Z814" s="59"/>
      <c r="AA814" s="59"/>
      <c r="AB814" s="59"/>
      <c r="AC814" s="59"/>
      <c r="AD814" s="58"/>
      <c r="AE814" s="58"/>
      <c r="AF814" s="58"/>
      <c r="AG814" s="58"/>
      <c r="AH814" s="60"/>
      <c r="AI814" s="60"/>
      <c r="AJ814" s="60"/>
      <c r="AK814" s="60"/>
      <c r="AL814" s="160">
        <v>2.97</v>
      </c>
      <c r="AM814" s="61"/>
      <c r="AN814" s="61">
        <v>1.5</v>
      </c>
      <c r="AO814" s="58">
        <f t="shared" si="141"/>
        <v>12750</v>
      </c>
      <c r="AP814" s="58">
        <f t="shared" si="141"/>
        <v>7500</v>
      </c>
      <c r="AQ814" s="58">
        <f t="shared" si="141"/>
        <v>6750</v>
      </c>
      <c r="AR814" s="58">
        <f t="shared" si="141"/>
        <v>6000</v>
      </c>
      <c r="AS814" s="58">
        <f t="shared" si="146"/>
        <v>12800</v>
      </c>
      <c r="AT814" s="58">
        <f t="shared" si="146"/>
        <v>7500</v>
      </c>
      <c r="AU814" s="58">
        <f t="shared" si="146"/>
        <v>6800</v>
      </c>
      <c r="AV814" s="58">
        <f t="shared" si="146"/>
        <v>6000</v>
      </c>
      <c r="AW814" s="63"/>
      <c r="AX814" s="122" t="s">
        <v>173</v>
      </c>
      <c r="AY814" s="64"/>
      <c r="AZ814" s="65"/>
    </row>
    <row r="815" spans="1:52" s="122" customFormat="1" ht="20.100000000000001" customHeight="1" x14ac:dyDescent="0.25">
      <c r="A815" s="52" t="str">
        <f t="shared" si="142"/>
        <v>TB74NT_D2+1</v>
      </c>
      <c r="B815" s="52" t="str">
        <f t="shared" si="143"/>
        <v>TB74NT_D2+2</v>
      </c>
      <c r="C815" s="52" t="str">
        <f t="shared" si="144"/>
        <v>TB74NT_D2+3</v>
      </c>
      <c r="D815" s="52" t="str">
        <f t="shared" si="145"/>
        <v>TB74NT_D2+4</v>
      </c>
      <c r="F815" s="122" t="s">
        <v>173</v>
      </c>
      <c r="G815" s="54"/>
      <c r="H815" s="54" t="s">
        <v>2727</v>
      </c>
      <c r="I815" s="55" t="s">
        <v>2728</v>
      </c>
      <c r="J815" s="55" t="s">
        <v>149</v>
      </c>
      <c r="K815" s="55"/>
      <c r="L815" s="55" t="s">
        <v>2729</v>
      </c>
      <c r="M815" s="56">
        <v>8300</v>
      </c>
      <c r="N815" s="54">
        <v>5000</v>
      </c>
      <c r="O815" s="54">
        <v>4500</v>
      </c>
      <c r="P815" s="54">
        <v>4000</v>
      </c>
      <c r="Q815" s="56"/>
      <c r="R815" s="56"/>
      <c r="S815" s="56"/>
      <c r="T815" s="56"/>
      <c r="U815" s="57" t="str">
        <f t="shared" si="147"/>
        <v>TB74NT_D2</v>
      </c>
      <c r="V815" s="58"/>
      <c r="W815" s="58"/>
      <c r="X815" s="58"/>
      <c r="Y815" s="58"/>
      <c r="Z815" s="59">
        <f>V815/M815</f>
        <v>0</v>
      </c>
      <c r="AA815" s="59"/>
      <c r="AB815" s="59"/>
      <c r="AC815" s="59"/>
      <c r="AD815" s="58"/>
      <c r="AE815" s="58"/>
      <c r="AF815" s="58"/>
      <c r="AG815" s="58"/>
      <c r="AH815" s="60"/>
      <c r="AI815" s="60"/>
      <c r="AJ815" s="60"/>
      <c r="AK815" s="60"/>
      <c r="AL815" s="160">
        <v>1.28</v>
      </c>
      <c r="AM815" s="61"/>
      <c r="AN815" s="61">
        <v>1.5</v>
      </c>
      <c r="AO815" s="58">
        <f t="shared" si="141"/>
        <v>12450</v>
      </c>
      <c r="AP815" s="58">
        <f t="shared" si="141"/>
        <v>7500</v>
      </c>
      <c r="AQ815" s="58">
        <f t="shared" si="141"/>
        <v>6750</v>
      </c>
      <c r="AR815" s="58">
        <f t="shared" si="141"/>
        <v>6000</v>
      </c>
      <c r="AS815" s="58">
        <f t="shared" si="146"/>
        <v>12500</v>
      </c>
      <c r="AT815" s="58">
        <f t="shared" si="146"/>
        <v>7500</v>
      </c>
      <c r="AU815" s="58">
        <f t="shared" si="146"/>
        <v>6800</v>
      </c>
      <c r="AV815" s="58">
        <f t="shared" si="146"/>
        <v>6000</v>
      </c>
      <c r="AW815" s="63"/>
      <c r="AX815" s="122" t="s">
        <v>173</v>
      </c>
      <c r="AY815" s="64"/>
      <c r="AZ815" s="65"/>
    </row>
    <row r="816" spans="1:52" s="122" customFormat="1" ht="31.5" x14ac:dyDescent="0.25">
      <c r="A816" s="52" t="str">
        <f t="shared" si="142"/>
        <v>TB75NT+1</v>
      </c>
      <c r="B816" s="52" t="str">
        <f t="shared" si="143"/>
        <v>TB75NT+2</v>
      </c>
      <c r="C816" s="52" t="str">
        <f t="shared" si="144"/>
        <v>TB75NT+3</v>
      </c>
      <c r="D816" s="52" t="str">
        <f t="shared" si="145"/>
        <v>TB75NT+4</v>
      </c>
      <c r="F816" s="122" t="s">
        <v>173</v>
      </c>
      <c r="G816" s="54">
        <v>75</v>
      </c>
      <c r="H816" s="54" t="s">
        <v>2730</v>
      </c>
      <c r="I816" s="55" t="s">
        <v>2731</v>
      </c>
      <c r="J816" s="55" t="s">
        <v>2732</v>
      </c>
      <c r="K816" s="55"/>
      <c r="L816" s="55" t="s">
        <v>2733</v>
      </c>
      <c r="M816" s="56">
        <v>1200</v>
      </c>
      <c r="N816" s="56">
        <v>650</v>
      </c>
      <c r="O816" s="56">
        <v>450</v>
      </c>
      <c r="P816" s="56">
        <v>350</v>
      </c>
      <c r="Q816" s="56"/>
      <c r="R816" s="56"/>
      <c r="S816" s="56"/>
      <c r="T816" s="56"/>
      <c r="U816" s="57" t="str">
        <f t="shared" si="147"/>
        <v>TB75NT</v>
      </c>
      <c r="V816" s="58"/>
      <c r="W816" s="58"/>
      <c r="X816" s="58"/>
      <c r="Y816" s="58"/>
      <c r="Z816" s="59"/>
      <c r="AA816" s="59"/>
      <c r="AB816" s="59"/>
      <c r="AC816" s="59"/>
      <c r="AD816" s="58"/>
      <c r="AE816" s="58"/>
      <c r="AF816" s="58"/>
      <c r="AG816" s="58"/>
      <c r="AH816" s="60"/>
      <c r="AI816" s="60"/>
      <c r="AJ816" s="60"/>
      <c r="AK816" s="60"/>
      <c r="AL816" s="160">
        <v>4.05</v>
      </c>
      <c r="AM816" s="61"/>
      <c r="AN816" s="61">
        <v>1.5</v>
      </c>
      <c r="AO816" s="58">
        <f t="shared" si="141"/>
        <v>1800</v>
      </c>
      <c r="AP816" s="58">
        <f t="shared" si="141"/>
        <v>975</v>
      </c>
      <c r="AQ816" s="58">
        <f t="shared" si="141"/>
        <v>675</v>
      </c>
      <c r="AR816" s="58">
        <f t="shared" si="141"/>
        <v>525</v>
      </c>
      <c r="AS816" s="58">
        <f t="shared" si="146"/>
        <v>1800</v>
      </c>
      <c r="AT816" s="58">
        <f t="shared" si="146"/>
        <v>980</v>
      </c>
      <c r="AU816" s="58">
        <f t="shared" si="146"/>
        <v>680</v>
      </c>
      <c r="AV816" s="58">
        <f t="shared" si="146"/>
        <v>530</v>
      </c>
      <c r="AW816" s="63"/>
      <c r="AX816" s="122" t="s">
        <v>2734</v>
      </c>
      <c r="AY816" s="64"/>
      <c r="AZ816" s="65">
        <v>540</v>
      </c>
    </row>
    <row r="817" spans="1:52" s="122" customFormat="1" ht="31.5" x14ac:dyDescent="0.25">
      <c r="A817" s="52" t="str">
        <f t="shared" si="142"/>
        <v>TB76NT+1</v>
      </c>
      <c r="B817" s="52" t="str">
        <f t="shared" si="143"/>
        <v>TB76NT+2</v>
      </c>
      <c r="C817" s="52" t="str">
        <f t="shared" si="144"/>
        <v>TB76NT+3</v>
      </c>
      <c r="D817" s="52" t="str">
        <f t="shared" si="145"/>
        <v>TB76NT+4</v>
      </c>
      <c r="F817" s="122" t="s">
        <v>173</v>
      </c>
      <c r="G817" s="54">
        <v>76</v>
      </c>
      <c r="H817" s="54" t="s">
        <v>2735</v>
      </c>
      <c r="I817" s="55" t="s">
        <v>2736</v>
      </c>
      <c r="J817" s="55" t="s">
        <v>149</v>
      </c>
      <c r="K817" s="55"/>
      <c r="L817" s="55" t="s">
        <v>2737</v>
      </c>
      <c r="M817" s="56">
        <v>8500</v>
      </c>
      <c r="N817" s="56">
        <v>5000</v>
      </c>
      <c r="O817" s="56">
        <v>4500</v>
      </c>
      <c r="P817" s="54">
        <v>4000</v>
      </c>
      <c r="Q817" s="56"/>
      <c r="R817" s="56"/>
      <c r="S817" s="56"/>
      <c r="T817" s="56"/>
      <c r="U817" s="57" t="str">
        <f t="shared" si="147"/>
        <v>TB76NT</v>
      </c>
      <c r="V817" s="58"/>
      <c r="W817" s="58"/>
      <c r="X817" s="58"/>
      <c r="Y817" s="58"/>
      <c r="Z817" s="59"/>
      <c r="AA817" s="59"/>
      <c r="AB817" s="59"/>
      <c r="AC817" s="59"/>
      <c r="AD817" s="58"/>
      <c r="AE817" s="58"/>
      <c r="AF817" s="58"/>
      <c r="AG817" s="58"/>
      <c r="AH817" s="60"/>
      <c r="AI817" s="60"/>
      <c r="AJ817" s="60"/>
      <c r="AK817" s="60"/>
      <c r="AL817" s="160">
        <v>2.97</v>
      </c>
      <c r="AM817" s="61"/>
      <c r="AN817" s="61">
        <v>1.5</v>
      </c>
      <c r="AO817" s="58">
        <f t="shared" si="141"/>
        <v>12750</v>
      </c>
      <c r="AP817" s="58">
        <f t="shared" si="141"/>
        <v>7500</v>
      </c>
      <c r="AQ817" s="58">
        <f t="shared" si="141"/>
        <v>6750</v>
      </c>
      <c r="AR817" s="58">
        <f t="shared" si="141"/>
        <v>6000</v>
      </c>
      <c r="AS817" s="58">
        <f t="shared" si="146"/>
        <v>12800</v>
      </c>
      <c r="AT817" s="58">
        <f t="shared" si="146"/>
        <v>7500</v>
      </c>
      <c r="AU817" s="58">
        <f t="shared" si="146"/>
        <v>6800</v>
      </c>
      <c r="AV817" s="58">
        <f t="shared" si="146"/>
        <v>6000</v>
      </c>
      <c r="AW817" s="63"/>
      <c r="AX817" s="122" t="s">
        <v>2734</v>
      </c>
      <c r="AY817" s="64"/>
      <c r="AZ817" s="65">
        <v>540</v>
      </c>
    </row>
    <row r="818" spans="1:52" s="122" customFormat="1" ht="20.100000000000001" customHeight="1" x14ac:dyDescent="0.25">
      <c r="A818" s="52" t="str">
        <f t="shared" si="142"/>
        <v>TB77NT+1</v>
      </c>
      <c r="B818" s="52" t="str">
        <f t="shared" si="143"/>
        <v>TB77NT+2</v>
      </c>
      <c r="C818" s="52" t="str">
        <f t="shared" si="144"/>
        <v>TB77NT+3</v>
      </c>
      <c r="D818" s="52" t="str">
        <f t="shared" si="145"/>
        <v>TB77NT+4</v>
      </c>
      <c r="F818" s="122" t="s">
        <v>173</v>
      </c>
      <c r="G818" s="54">
        <v>77</v>
      </c>
      <c r="H818" s="54" t="s">
        <v>2738</v>
      </c>
      <c r="I818" s="55" t="s">
        <v>2739</v>
      </c>
      <c r="J818" s="55" t="s">
        <v>2740</v>
      </c>
      <c r="K818" s="55"/>
      <c r="L818" s="55" t="s">
        <v>2741</v>
      </c>
      <c r="M818" s="56">
        <v>3500</v>
      </c>
      <c r="N818" s="56">
        <v>1700</v>
      </c>
      <c r="O818" s="56">
        <v>1200</v>
      </c>
      <c r="P818" s="56">
        <v>800</v>
      </c>
      <c r="Q818" s="56"/>
      <c r="R818" s="56"/>
      <c r="S818" s="56"/>
      <c r="T818" s="56"/>
      <c r="U818" s="57" t="str">
        <f t="shared" si="147"/>
        <v>TB77NT</v>
      </c>
      <c r="V818" s="58"/>
      <c r="W818" s="58"/>
      <c r="X818" s="58"/>
      <c r="Y818" s="58"/>
      <c r="Z818" s="59"/>
      <c r="AA818" s="59">
        <f>W818/N818</f>
        <v>0</v>
      </c>
      <c r="AB818" s="59"/>
      <c r="AC818" s="59"/>
      <c r="AD818" s="58"/>
      <c r="AE818" s="58"/>
      <c r="AF818" s="58"/>
      <c r="AG818" s="58"/>
      <c r="AH818" s="60"/>
      <c r="AI818" s="60"/>
      <c r="AJ818" s="60"/>
      <c r="AK818" s="60"/>
      <c r="AL818" s="160">
        <v>2.59</v>
      </c>
      <c r="AM818" s="61"/>
      <c r="AN818" s="61">
        <v>1.5</v>
      </c>
      <c r="AO818" s="58">
        <f t="shared" si="141"/>
        <v>5250</v>
      </c>
      <c r="AP818" s="58">
        <f t="shared" si="141"/>
        <v>2550</v>
      </c>
      <c r="AQ818" s="58">
        <f t="shared" si="141"/>
        <v>1800</v>
      </c>
      <c r="AR818" s="58">
        <f t="shared" si="141"/>
        <v>1200</v>
      </c>
      <c r="AS818" s="58">
        <f t="shared" si="146"/>
        <v>5300</v>
      </c>
      <c r="AT818" s="58">
        <f t="shared" si="146"/>
        <v>2600</v>
      </c>
      <c r="AU818" s="58">
        <f t="shared" si="146"/>
        <v>1800</v>
      </c>
      <c r="AV818" s="58">
        <f t="shared" si="146"/>
        <v>1200</v>
      </c>
      <c r="AW818" s="63"/>
      <c r="AX818" s="122" t="s">
        <v>2734</v>
      </c>
      <c r="AY818" s="64"/>
      <c r="AZ818" s="65">
        <v>600</v>
      </c>
    </row>
    <row r="819" spans="1:52" s="122" customFormat="1" ht="20.100000000000001" customHeight="1" x14ac:dyDescent="0.25">
      <c r="A819" s="52" t="str">
        <f t="shared" si="142"/>
        <v>TB78NT+1</v>
      </c>
      <c r="B819" s="52" t="str">
        <f t="shared" si="143"/>
        <v>TB78NT+2</v>
      </c>
      <c r="C819" s="52" t="str">
        <f t="shared" si="144"/>
        <v>TB78NT+3</v>
      </c>
      <c r="D819" s="52" t="str">
        <f t="shared" si="145"/>
        <v>TB78NT+4</v>
      </c>
      <c r="F819" s="122" t="s">
        <v>173</v>
      </c>
      <c r="G819" s="54">
        <v>78</v>
      </c>
      <c r="H819" s="54" t="s">
        <v>2742</v>
      </c>
      <c r="I819" s="55" t="s">
        <v>2743</v>
      </c>
      <c r="J819" s="55" t="s">
        <v>2740</v>
      </c>
      <c r="K819" s="55"/>
      <c r="L819" s="55" t="s">
        <v>2744</v>
      </c>
      <c r="M819" s="54">
        <v>3500</v>
      </c>
      <c r="N819" s="54">
        <v>1700</v>
      </c>
      <c r="O819" s="54">
        <v>1400</v>
      </c>
      <c r="P819" s="54">
        <v>1000</v>
      </c>
      <c r="Q819" s="56"/>
      <c r="R819" s="56"/>
      <c r="S819" s="56"/>
      <c r="T819" s="56"/>
      <c r="U819" s="57" t="str">
        <f t="shared" si="147"/>
        <v>TB78NT</v>
      </c>
      <c r="V819" s="58"/>
      <c r="W819" s="58"/>
      <c r="X819" s="58"/>
      <c r="Y819" s="58"/>
      <c r="Z819" s="59">
        <f>V819/M819</f>
        <v>0</v>
      </c>
      <c r="AA819" s="59"/>
      <c r="AB819" s="59"/>
      <c r="AC819" s="59"/>
      <c r="AD819" s="58"/>
      <c r="AE819" s="58"/>
      <c r="AF819" s="58"/>
      <c r="AG819" s="58"/>
      <c r="AH819" s="60"/>
      <c r="AI819" s="60"/>
      <c r="AJ819" s="60"/>
      <c r="AK819" s="60"/>
      <c r="AL819" s="160">
        <v>2.59</v>
      </c>
      <c r="AM819" s="61"/>
      <c r="AN819" s="61">
        <v>1.5</v>
      </c>
      <c r="AO819" s="58">
        <f t="shared" si="141"/>
        <v>5250</v>
      </c>
      <c r="AP819" s="58">
        <f t="shared" si="141"/>
        <v>2550</v>
      </c>
      <c r="AQ819" s="58">
        <f t="shared" si="141"/>
        <v>2100</v>
      </c>
      <c r="AR819" s="58">
        <f t="shared" si="141"/>
        <v>1500</v>
      </c>
      <c r="AS819" s="58">
        <f t="shared" si="146"/>
        <v>5300</v>
      </c>
      <c r="AT819" s="58">
        <f t="shared" si="146"/>
        <v>2600</v>
      </c>
      <c r="AU819" s="58">
        <f t="shared" si="146"/>
        <v>2100</v>
      </c>
      <c r="AV819" s="58">
        <f t="shared" si="146"/>
        <v>1500</v>
      </c>
      <c r="AW819" s="63"/>
      <c r="AX819" s="122" t="s">
        <v>2734</v>
      </c>
      <c r="AY819" s="64"/>
      <c r="AZ819" s="65">
        <v>600</v>
      </c>
    </row>
    <row r="820" spans="1:52" s="122" customFormat="1" ht="20.100000000000001" customHeight="1" x14ac:dyDescent="0.25">
      <c r="A820" s="52" t="str">
        <f t="shared" si="142"/>
        <v>TB79NT+1</v>
      </c>
      <c r="B820" s="52" t="str">
        <f t="shared" si="143"/>
        <v>TB79NT+2</v>
      </c>
      <c r="C820" s="52" t="str">
        <f t="shared" si="144"/>
        <v>TB79NT+3</v>
      </c>
      <c r="D820" s="52" t="str">
        <f t="shared" si="145"/>
        <v>TB79NT+4</v>
      </c>
      <c r="F820" s="122" t="s">
        <v>173</v>
      </c>
      <c r="G820" s="54">
        <v>79</v>
      </c>
      <c r="H820" s="54" t="s">
        <v>2745</v>
      </c>
      <c r="I820" s="55" t="s">
        <v>2746</v>
      </c>
      <c r="J820" s="55" t="s">
        <v>2747</v>
      </c>
      <c r="K820" s="55"/>
      <c r="L820" s="55" t="s">
        <v>2741</v>
      </c>
      <c r="M820" s="56"/>
      <c r="N820" s="56"/>
      <c r="O820" s="56"/>
      <c r="P820" s="54"/>
      <c r="Q820" s="56"/>
      <c r="R820" s="56"/>
      <c r="S820" s="56"/>
      <c r="T820" s="56"/>
      <c r="U820" s="57"/>
      <c r="V820" s="58"/>
      <c r="W820" s="58"/>
      <c r="X820" s="58"/>
      <c r="Y820" s="58"/>
      <c r="Z820" s="59" t="e">
        <f>V820/M820</f>
        <v>#DIV/0!</v>
      </c>
      <c r="AA820" s="59" t="e">
        <f>W820/N820</f>
        <v>#DIV/0!</v>
      </c>
      <c r="AB820" s="59"/>
      <c r="AC820" s="59"/>
      <c r="AD820" s="58"/>
      <c r="AE820" s="58"/>
      <c r="AF820" s="58"/>
      <c r="AG820" s="58"/>
      <c r="AH820" s="60"/>
      <c r="AI820" s="60"/>
      <c r="AJ820" s="60"/>
      <c r="AK820" s="60"/>
      <c r="AL820" s="160"/>
      <c r="AM820" s="61"/>
      <c r="AN820" s="61"/>
      <c r="AO820" s="58">
        <f t="shared" si="141"/>
        <v>0</v>
      </c>
      <c r="AP820" s="58">
        <f t="shared" si="141"/>
        <v>0</v>
      </c>
      <c r="AQ820" s="58">
        <f t="shared" si="141"/>
        <v>0</v>
      </c>
      <c r="AR820" s="58">
        <f t="shared" si="141"/>
        <v>0</v>
      </c>
      <c r="AS820" s="58"/>
      <c r="AT820" s="58"/>
      <c r="AU820" s="58"/>
      <c r="AV820" s="58"/>
      <c r="AW820" s="63"/>
      <c r="AX820" s="122" t="s">
        <v>2734</v>
      </c>
      <c r="AY820" s="64"/>
      <c r="AZ820" s="65">
        <v>660</v>
      </c>
    </row>
    <row r="821" spans="1:52" s="122" customFormat="1" ht="34.5" customHeight="1" x14ac:dyDescent="0.25">
      <c r="A821" s="52" t="str">
        <f t="shared" si="142"/>
        <v>TB79NT_D1+1</v>
      </c>
      <c r="B821" s="52" t="str">
        <f t="shared" si="143"/>
        <v>TB79NT_D1+2</v>
      </c>
      <c r="C821" s="52" t="str">
        <f t="shared" si="144"/>
        <v>TB79NT_D1+3</v>
      </c>
      <c r="D821" s="52" t="str">
        <f t="shared" si="145"/>
        <v>TB79NT_D1+4</v>
      </c>
      <c r="F821" s="122" t="s">
        <v>173</v>
      </c>
      <c r="G821" s="54"/>
      <c r="H821" s="54" t="s">
        <v>2748</v>
      </c>
      <c r="I821" s="55" t="s">
        <v>2749</v>
      </c>
      <c r="J821" s="55"/>
      <c r="K821" s="55"/>
      <c r="L821" s="55"/>
      <c r="M821" s="56">
        <v>2600</v>
      </c>
      <c r="N821" s="56">
        <v>1300</v>
      </c>
      <c r="O821" s="56">
        <v>1000</v>
      </c>
      <c r="P821" s="54">
        <v>800</v>
      </c>
      <c r="Q821" s="56"/>
      <c r="R821" s="56"/>
      <c r="S821" s="56"/>
      <c r="T821" s="56"/>
      <c r="U821" s="57" t="str">
        <f>H821</f>
        <v>TB79NT_D1</v>
      </c>
      <c r="V821" s="58"/>
      <c r="W821" s="58"/>
      <c r="X821" s="58"/>
      <c r="Y821" s="58"/>
      <c r="Z821" s="59"/>
      <c r="AA821" s="59">
        <f>W821/N821</f>
        <v>0</v>
      </c>
      <c r="AB821" s="59"/>
      <c r="AC821" s="59"/>
      <c r="AD821" s="58"/>
      <c r="AE821" s="58"/>
      <c r="AF821" s="58"/>
      <c r="AG821" s="58"/>
      <c r="AH821" s="60"/>
      <c r="AI821" s="60"/>
      <c r="AJ821" s="60"/>
      <c r="AK821" s="60"/>
      <c r="AL821" s="160">
        <v>1.95</v>
      </c>
      <c r="AM821" s="61"/>
      <c r="AN821" s="61">
        <v>1.5</v>
      </c>
      <c r="AO821" s="58">
        <f t="shared" si="141"/>
        <v>3900</v>
      </c>
      <c r="AP821" s="58">
        <f t="shared" si="141"/>
        <v>1950</v>
      </c>
      <c r="AQ821" s="58">
        <f t="shared" si="141"/>
        <v>1500</v>
      </c>
      <c r="AR821" s="58">
        <f t="shared" si="141"/>
        <v>1200</v>
      </c>
      <c r="AS821" s="58">
        <f t="shared" si="146"/>
        <v>3900</v>
      </c>
      <c r="AT821" s="58">
        <f t="shared" si="146"/>
        <v>2000</v>
      </c>
      <c r="AU821" s="58">
        <f t="shared" si="146"/>
        <v>1500</v>
      </c>
      <c r="AV821" s="58">
        <f t="shared" si="146"/>
        <v>1200</v>
      </c>
      <c r="AW821" s="63"/>
      <c r="AX821" s="122" t="s">
        <v>2734</v>
      </c>
      <c r="AY821" s="64"/>
      <c r="AZ821" s="65">
        <v>480</v>
      </c>
    </row>
    <row r="822" spans="1:52" s="122" customFormat="1" ht="50.25" customHeight="1" x14ac:dyDescent="0.25">
      <c r="A822" s="52" t="str">
        <f t="shared" si="142"/>
        <v>TB79NT_D2+1</v>
      </c>
      <c r="B822" s="52" t="str">
        <f t="shared" si="143"/>
        <v>TB79NT_D2+2</v>
      </c>
      <c r="C822" s="52" t="str">
        <f t="shared" si="144"/>
        <v>TB79NT_D2+3</v>
      </c>
      <c r="D822" s="52" t="str">
        <f t="shared" si="145"/>
        <v>TB79NT_D2+4</v>
      </c>
      <c r="F822" s="122" t="s">
        <v>173</v>
      </c>
      <c r="G822" s="54"/>
      <c r="H822" s="54" t="s">
        <v>2750</v>
      </c>
      <c r="I822" s="55" t="s">
        <v>2751</v>
      </c>
      <c r="J822" s="55" t="s">
        <v>2752</v>
      </c>
      <c r="K822" s="55"/>
      <c r="L822" s="55" t="s">
        <v>2753</v>
      </c>
      <c r="M822" s="54">
        <v>2100</v>
      </c>
      <c r="N822" s="54">
        <v>1300</v>
      </c>
      <c r="O822" s="54">
        <v>1000</v>
      </c>
      <c r="P822" s="54">
        <v>800</v>
      </c>
      <c r="Q822" s="56"/>
      <c r="R822" s="56"/>
      <c r="S822" s="56"/>
      <c r="T822" s="56"/>
      <c r="U822" s="57" t="str">
        <f>H822</f>
        <v>TB79NT_D2</v>
      </c>
      <c r="V822" s="58"/>
      <c r="W822" s="58"/>
      <c r="X822" s="58"/>
      <c r="Y822" s="58"/>
      <c r="Z822" s="59"/>
      <c r="AA822" s="59"/>
      <c r="AB822" s="59"/>
      <c r="AC822" s="59"/>
      <c r="AD822" s="58"/>
      <c r="AE822" s="58"/>
      <c r="AF822" s="58"/>
      <c r="AG822" s="58"/>
      <c r="AH822" s="60"/>
      <c r="AI822" s="60"/>
      <c r="AJ822" s="60"/>
      <c r="AK822" s="60"/>
      <c r="AL822" s="160">
        <v>3.2571428571428571</v>
      </c>
      <c r="AM822" s="61"/>
      <c r="AN822" s="61">
        <v>1.85</v>
      </c>
      <c r="AO822" s="58">
        <f t="shared" si="141"/>
        <v>3885</v>
      </c>
      <c r="AP822" s="58">
        <f t="shared" si="141"/>
        <v>2405</v>
      </c>
      <c r="AQ822" s="58">
        <f t="shared" si="141"/>
        <v>1850</v>
      </c>
      <c r="AR822" s="58">
        <f t="shared" si="141"/>
        <v>1480</v>
      </c>
      <c r="AS822" s="58">
        <f t="shared" si="146"/>
        <v>3900</v>
      </c>
      <c r="AT822" s="58">
        <f t="shared" si="146"/>
        <v>2400</v>
      </c>
      <c r="AU822" s="58">
        <f t="shared" si="146"/>
        <v>1900</v>
      </c>
      <c r="AV822" s="58">
        <f t="shared" si="146"/>
        <v>1500</v>
      </c>
      <c r="AW822" s="63"/>
      <c r="AX822" s="122" t="s">
        <v>2734</v>
      </c>
      <c r="AY822" s="64"/>
      <c r="AZ822" s="65"/>
    </row>
    <row r="823" spans="1:52" s="179" customFormat="1" ht="20.100000000000001" customHeight="1" x14ac:dyDescent="0.25">
      <c r="A823" s="178" t="str">
        <f t="shared" si="142"/>
        <v>+1</v>
      </c>
      <c r="B823" s="178" t="str">
        <f t="shared" si="143"/>
        <v>+2</v>
      </c>
      <c r="C823" s="178" t="str">
        <f t="shared" si="144"/>
        <v>+3</v>
      </c>
      <c r="D823" s="178" t="str">
        <f t="shared" si="145"/>
        <v>+4</v>
      </c>
      <c r="F823" s="179" t="s">
        <v>2734</v>
      </c>
      <c r="G823" s="165" t="s">
        <v>2754</v>
      </c>
      <c r="H823" s="192"/>
      <c r="I823" s="166" t="s">
        <v>2755</v>
      </c>
      <c r="J823" s="166"/>
      <c r="K823" s="166"/>
      <c r="L823" s="166"/>
      <c r="M823" s="165"/>
      <c r="N823" s="165"/>
      <c r="O823" s="165"/>
      <c r="P823" s="165"/>
      <c r="Q823" s="180"/>
      <c r="R823" s="180"/>
      <c r="S823" s="180"/>
      <c r="T823" s="180"/>
      <c r="U823" s="181"/>
      <c r="V823" s="182"/>
      <c r="W823" s="182"/>
      <c r="X823" s="182"/>
      <c r="Y823" s="182"/>
      <c r="Z823" s="183"/>
      <c r="AA823" s="183"/>
      <c r="AB823" s="183"/>
      <c r="AC823" s="183"/>
      <c r="AD823" s="182"/>
      <c r="AE823" s="182"/>
      <c r="AF823" s="182"/>
      <c r="AG823" s="182"/>
      <c r="AH823" s="184"/>
      <c r="AI823" s="184"/>
      <c r="AJ823" s="184"/>
      <c r="AK823" s="184"/>
      <c r="AL823" s="160">
        <f>AVERAGE(AL825:AL924)</f>
        <v>5.4165968975151548</v>
      </c>
      <c r="AM823" s="185"/>
      <c r="AN823" s="186">
        <f>ROUNDDOWN(AL823*$AN$10/$AL$10,1)</f>
        <v>3.1</v>
      </c>
      <c r="AO823" s="58">
        <f t="shared" si="141"/>
        <v>0</v>
      </c>
      <c r="AP823" s="58">
        <f t="shared" si="141"/>
        <v>0</v>
      </c>
      <c r="AQ823" s="58">
        <f t="shared" si="141"/>
        <v>0</v>
      </c>
      <c r="AR823" s="58">
        <f t="shared" si="141"/>
        <v>0</v>
      </c>
      <c r="AS823" s="58"/>
      <c r="AT823" s="58"/>
      <c r="AU823" s="58"/>
      <c r="AV823" s="58"/>
      <c r="AW823" s="187"/>
      <c r="AX823" s="179" t="s">
        <v>2734</v>
      </c>
      <c r="AY823" s="188"/>
      <c r="AZ823" s="189">
        <v>510</v>
      </c>
    </row>
    <row r="824" spans="1:52" s="126" customFormat="1" ht="20.100000000000001" customHeight="1" x14ac:dyDescent="0.25">
      <c r="A824" s="52" t="str">
        <f t="shared" si="142"/>
        <v>TN1NT1+1</v>
      </c>
      <c r="B824" s="52" t="str">
        <f t="shared" si="143"/>
        <v>TN1NT1+2</v>
      </c>
      <c r="C824" s="52" t="str">
        <f t="shared" si="144"/>
        <v>TN1NT1+3</v>
      </c>
      <c r="D824" s="52" t="str">
        <f t="shared" si="145"/>
        <v>TN1NT1+4</v>
      </c>
      <c r="F824" s="122" t="s">
        <v>2734</v>
      </c>
      <c r="G824" s="54">
        <v>1</v>
      </c>
      <c r="H824" s="54" t="s">
        <v>2756</v>
      </c>
      <c r="I824" s="55" t="s">
        <v>149</v>
      </c>
      <c r="J824" s="55" t="s">
        <v>2757</v>
      </c>
      <c r="K824" s="55"/>
      <c r="L824" s="55" t="s">
        <v>2758</v>
      </c>
      <c r="M824" s="56"/>
      <c r="N824" s="56"/>
      <c r="O824" s="56"/>
      <c r="P824" s="54"/>
      <c r="Q824" s="56"/>
      <c r="R824" s="56"/>
      <c r="S824" s="56"/>
      <c r="T824" s="56"/>
      <c r="U824" s="57"/>
      <c r="V824" s="58"/>
      <c r="W824" s="58"/>
      <c r="X824" s="58"/>
      <c r="Y824" s="58"/>
      <c r="Z824" s="59"/>
      <c r="AA824" s="59"/>
      <c r="AB824" s="59"/>
      <c r="AC824" s="59"/>
      <c r="AD824" s="58"/>
      <c r="AE824" s="58"/>
      <c r="AF824" s="58"/>
      <c r="AG824" s="58"/>
      <c r="AH824" s="60"/>
      <c r="AI824" s="60"/>
      <c r="AJ824" s="60"/>
      <c r="AK824" s="60"/>
      <c r="AL824" s="160"/>
      <c r="AM824" s="61"/>
      <c r="AN824" s="61"/>
      <c r="AO824" s="58">
        <f t="shared" si="141"/>
        <v>0</v>
      </c>
      <c r="AP824" s="58">
        <f t="shared" si="141"/>
        <v>0</v>
      </c>
      <c r="AQ824" s="58">
        <f t="shared" si="141"/>
        <v>0</v>
      </c>
      <c r="AR824" s="58">
        <f t="shared" si="141"/>
        <v>0</v>
      </c>
      <c r="AS824" s="58"/>
      <c r="AT824" s="58"/>
      <c r="AU824" s="58"/>
      <c r="AV824" s="58"/>
      <c r="AW824" s="63"/>
      <c r="AX824" s="122" t="s">
        <v>2734</v>
      </c>
      <c r="AY824" s="64"/>
      <c r="AZ824" s="65">
        <v>600</v>
      </c>
    </row>
    <row r="825" spans="1:52" s="122" customFormat="1" ht="39.950000000000003" customHeight="1" x14ac:dyDescent="0.25">
      <c r="A825" s="52" t="str">
        <f t="shared" si="142"/>
        <v>TN1NT1_D1+1</v>
      </c>
      <c r="B825" s="52" t="str">
        <f t="shared" si="143"/>
        <v>TN1NT1_D1+2</v>
      </c>
      <c r="C825" s="52" t="str">
        <f t="shared" si="144"/>
        <v>TN1NT1_D1+3</v>
      </c>
      <c r="D825" s="52" t="str">
        <f t="shared" si="145"/>
        <v>TN1NT1_D1+4</v>
      </c>
      <c r="F825" s="122" t="s">
        <v>2734</v>
      </c>
      <c r="G825" s="54"/>
      <c r="H825" s="54" t="s">
        <v>2759</v>
      </c>
      <c r="I825" s="55" t="s">
        <v>2760</v>
      </c>
      <c r="J825" s="55" t="s">
        <v>2758</v>
      </c>
      <c r="K825" s="55"/>
      <c r="L825" s="55" t="s">
        <v>2761</v>
      </c>
      <c r="M825" s="56">
        <v>5800</v>
      </c>
      <c r="N825" s="56">
        <v>1800</v>
      </c>
      <c r="O825" s="56">
        <v>1300</v>
      </c>
      <c r="P825" s="54">
        <v>900</v>
      </c>
      <c r="Q825" s="56"/>
      <c r="R825" s="56"/>
      <c r="S825" s="56"/>
      <c r="T825" s="56"/>
      <c r="U825" s="57" t="str">
        <f t="shared" ref="U825:U830" si="148">H825</f>
        <v>TN1NT1_D1</v>
      </c>
      <c r="V825" s="58"/>
      <c r="W825" s="58"/>
      <c r="X825" s="58"/>
      <c r="Y825" s="58"/>
      <c r="Z825" s="59">
        <f>V825/M825</f>
        <v>0</v>
      </c>
      <c r="AA825" s="59">
        <f>W825/N825</f>
        <v>0</v>
      </c>
      <c r="AB825" s="59"/>
      <c r="AC825" s="59">
        <f>Y825/P825</f>
        <v>0</v>
      </c>
      <c r="AD825" s="58"/>
      <c r="AE825" s="58"/>
      <c r="AF825" s="58"/>
      <c r="AG825" s="58"/>
      <c r="AH825" s="60"/>
      <c r="AI825" s="60"/>
      <c r="AJ825" s="60"/>
      <c r="AK825" s="60"/>
      <c r="AL825" s="160">
        <v>6.3981724457922091</v>
      </c>
      <c r="AM825" s="61"/>
      <c r="AN825" s="62">
        <f t="shared" ref="AN825:AN830" si="149">ROUNDDOWN(AL825*$AN$10/$AL$10,1)</f>
        <v>3.7</v>
      </c>
      <c r="AO825" s="58">
        <f t="shared" si="141"/>
        <v>21460</v>
      </c>
      <c r="AP825" s="58">
        <f t="shared" si="141"/>
        <v>6660</v>
      </c>
      <c r="AQ825" s="58">
        <f t="shared" si="141"/>
        <v>4810</v>
      </c>
      <c r="AR825" s="58">
        <f t="shared" si="141"/>
        <v>3330</v>
      </c>
      <c r="AS825" s="58">
        <f t="shared" si="146"/>
        <v>21500</v>
      </c>
      <c r="AT825" s="58">
        <f t="shared" si="146"/>
        <v>6700</v>
      </c>
      <c r="AU825" s="58">
        <f t="shared" si="146"/>
        <v>4800</v>
      </c>
      <c r="AV825" s="58">
        <f t="shared" si="146"/>
        <v>3300</v>
      </c>
      <c r="AW825" s="63"/>
      <c r="AX825" s="122" t="s">
        <v>2734</v>
      </c>
      <c r="AY825" s="64"/>
      <c r="AZ825" s="65">
        <v>720</v>
      </c>
    </row>
    <row r="826" spans="1:52" s="122" customFormat="1" ht="39.950000000000003" customHeight="1" x14ac:dyDescent="0.25">
      <c r="A826" s="52" t="str">
        <f t="shared" si="142"/>
        <v>TN1NT1_D2+1</v>
      </c>
      <c r="B826" s="52" t="str">
        <f t="shared" si="143"/>
        <v>TN1NT1_D2+2</v>
      </c>
      <c r="C826" s="52" t="str">
        <f t="shared" si="144"/>
        <v>TN1NT1_D2+3</v>
      </c>
      <c r="D826" s="52" t="str">
        <f t="shared" si="145"/>
        <v>TN1NT1_D2+4</v>
      </c>
      <c r="F826" s="122" t="s">
        <v>2734</v>
      </c>
      <c r="G826" s="54"/>
      <c r="H826" s="54" t="s">
        <v>2762</v>
      </c>
      <c r="I826" s="55" t="s">
        <v>2763</v>
      </c>
      <c r="J826" s="55" t="s">
        <v>2764</v>
      </c>
      <c r="K826" s="55"/>
      <c r="L826" s="55" t="s">
        <v>2765</v>
      </c>
      <c r="M826" s="56">
        <v>6400</v>
      </c>
      <c r="N826" s="56">
        <v>2000</v>
      </c>
      <c r="O826" s="56">
        <v>1450</v>
      </c>
      <c r="P826" s="56">
        <v>900</v>
      </c>
      <c r="Q826" s="56"/>
      <c r="R826" s="56"/>
      <c r="S826" s="56"/>
      <c r="T826" s="56"/>
      <c r="U826" s="57" t="str">
        <f t="shared" si="148"/>
        <v>TN1NT1_D2</v>
      </c>
      <c r="V826" s="58"/>
      <c r="W826" s="58"/>
      <c r="X826" s="58"/>
      <c r="Y826" s="58"/>
      <c r="Z826" s="59"/>
      <c r="AA826" s="59">
        <f>W826/N826</f>
        <v>0</v>
      </c>
      <c r="AB826" s="59"/>
      <c r="AC826" s="59"/>
      <c r="AD826" s="58"/>
      <c r="AE826" s="58"/>
      <c r="AF826" s="58"/>
      <c r="AG826" s="58"/>
      <c r="AH826" s="60"/>
      <c r="AI826" s="60"/>
      <c r="AJ826" s="60"/>
      <c r="AK826" s="60"/>
      <c r="AL826" s="160">
        <v>4.0735567970204842</v>
      </c>
      <c r="AM826" s="61"/>
      <c r="AN826" s="62">
        <f t="shared" si="149"/>
        <v>2.2999999999999998</v>
      </c>
      <c r="AO826" s="58">
        <f t="shared" si="141"/>
        <v>14719.999999999998</v>
      </c>
      <c r="AP826" s="58">
        <f t="shared" si="141"/>
        <v>4600</v>
      </c>
      <c r="AQ826" s="58">
        <f t="shared" si="141"/>
        <v>3334.9999999999995</v>
      </c>
      <c r="AR826" s="58">
        <f t="shared" si="141"/>
        <v>2070</v>
      </c>
      <c r="AS826" s="58">
        <f t="shared" si="146"/>
        <v>14700</v>
      </c>
      <c r="AT826" s="58">
        <f t="shared" si="146"/>
        <v>4600</v>
      </c>
      <c r="AU826" s="58">
        <f t="shared" si="146"/>
        <v>3300</v>
      </c>
      <c r="AV826" s="58">
        <f t="shared" si="146"/>
        <v>2100</v>
      </c>
      <c r="AW826" s="63"/>
      <c r="AX826" s="122" t="s">
        <v>2734</v>
      </c>
      <c r="AY826" s="64"/>
      <c r="AZ826" s="65">
        <v>660</v>
      </c>
    </row>
    <row r="827" spans="1:52" s="122" customFormat="1" ht="39.950000000000003" customHeight="1" x14ac:dyDescent="0.25">
      <c r="A827" s="52" t="str">
        <f t="shared" si="142"/>
        <v>TN1NT1_D3+1</v>
      </c>
      <c r="B827" s="52" t="str">
        <f t="shared" si="143"/>
        <v>TN1NT1_D3+2</v>
      </c>
      <c r="C827" s="52" t="str">
        <f t="shared" si="144"/>
        <v>TN1NT1_D3+3</v>
      </c>
      <c r="D827" s="52" t="str">
        <f t="shared" si="145"/>
        <v>TN1NT1_D3+4</v>
      </c>
      <c r="F827" s="122" t="s">
        <v>2734</v>
      </c>
      <c r="G827" s="54"/>
      <c r="H827" s="54" t="s">
        <v>2766</v>
      </c>
      <c r="I827" s="55" t="s">
        <v>2767</v>
      </c>
      <c r="J827" s="55" t="s">
        <v>2765</v>
      </c>
      <c r="K827" s="55"/>
      <c r="L827" s="55" t="s">
        <v>2768</v>
      </c>
      <c r="M827" s="56">
        <v>6700</v>
      </c>
      <c r="N827" s="56">
        <v>2000</v>
      </c>
      <c r="O827" s="56">
        <v>1450</v>
      </c>
      <c r="P827" s="56">
        <v>1000</v>
      </c>
      <c r="Q827" s="56"/>
      <c r="R827" s="56"/>
      <c r="S827" s="56"/>
      <c r="T827" s="56"/>
      <c r="U827" s="57" t="str">
        <f t="shared" si="148"/>
        <v>TN1NT1_D3</v>
      </c>
      <c r="V827" s="58"/>
      <c r="W827" s="58"/>
      <c r="X827" s="58"/>
      <c r="Y827" s="58"/>
      <c r="Z827" s="59">
        <f>V827/M827</f>
        <v>0</v>
      </c>
      <c r="AA827" s="59">
        <f>W827/N827</f>
        <v>0</v>
      </c>
      <c r="AB827" s="59">
        <f>X827/O827</f>
        <v>0</v>
      </c>
      <c r="AC827" s="59">
        <f>Y827/P827</f>
        <v>0</v>
      </c>
      <c r="AD827" s="58"/>
      <c r="AE827" s="58"/>
      <c r="AF827" s="58"/>
      <c r="AG827" s="58"/>
      <c r="AH827" s="60"/>
      <c r="AI827" s="60"/>
      <c r="AJ827" s="60"/>
      <c r="AK827" s="60"/>
      <c r="AL827" s="160">
        <v>5.1332201665018511</v>
      </c>
      <c r="AM827" s="61"/>
      <c r="AN827" s="62">
        <f t="shared" si="149"/>
        <v>2.9</v>
      </c>
      <c r="AO827" s="58">
        <f t="shared" si="141"/>
        <v>19430</v>
      </c>
      <c r="AP827" s="58">
        <f t="shared" si="141"/>
        <v>5800</v>
      </c>
      <c r="AQ827" s="58">
        <f t="shared" si="141"/>
        <v>4205</v>
      </c>
      <c r="AR827" s="58">
        <f t="shared" si="141"/>
        <v>2900</v>
      </c>
      <c r="AS827" s="58">
        <f t="shared" si="146"/>
        <v>19400</v>
      </c>
      <c r="AT827" s="58">
        <f t="shared" si="146"/>
        <v>5800</v>
      </c>
      <c r="AU827" s="58">
        <f t="shared" si="146"/>
        <v>4200</v>
      </c>
      <c r="AV827" s="58">
        <f t="shared" si="146"/>
        <v>2900</v>
      </c>
      <c r="AW827" s="63"/>
      <c r="AX827" s="122" t="s">
        <v>2734</v>
      </c>
      <c r="AY827" s="64"/>
      <c r="AZ827" s="65">
        <v>480</v>
      </c>
    </row>
    <row r="828" spans="1:52" s="122" customFormat="1" ht="39.950000000000003" customHeight="1" x14ac:dyDescent="0.25">
      <c r="A828" s="52" t="str">
        <f t="shared" si="142"/>
        <v>TN1NT1_D4+1</v>
      </c>
      <c r="B828" s="52" t="str">
        <f t="shared" si="143"/>
        <v>TN1NT1_D4+2</v>
      </c>
      <c r="C828" s="52" t="str">
        <f t="shared" si="144"/>
        <v>TN1NT1_D4+3</v>
      </c>
      <c r="D828" s="52" t="str">
        <f t="shared" si="145"/>
        <v>TN1NT1_D4+4</v>
      </c>
      <c r="F828" s="122" t="s">
        <v>2734</v>
      </c>
      <c r="G828" s="54"/>
      <c r="H828" s="54" t="s">
        <v>2769</v>
      </c>
      <c r="I828" s="55" t="s">
        <v>2770</v>
      </c>
      <c r="J828" s="55" t="s">
        <v>2753</v>
      </c>
      <c r="K828" s="55"/>
      <c r="L828" s="55" t="s">
        <v>2771</v>
      </c>
      <c r="M828" s="56">
        <v>6400</v>
      </c>
      <c r="N828" s="56">
        <v>2000</v>
      </c>
      <c r="O828" s="56">
        <v>1450</v>
      </c>
      <c r="P828" s="56">
        <v>1000</v>
      </c>
      <c r="Q828" s="56"/>
      <c r="R828" s="56"/>
      <c r="S828" s="56"/>
      <c r="T828" s="56"/>
      <c r="U828" s="57" t="str">
        <f t="shared" si="148"/>
        <v>TN1NT1_D4</v>
      </c>
      <c r="V828" s="58"/>
      <c r="W828" s="58"/>
      <c r="X828" s="58"/>
      <c r="Y828" s="58"/>
      <c r="Z828" s="59">
        <f>V828/M828</f>
        <v>0</v>
      </c>
      <c r="AA828" s="59">
        <f>W828/N828</f>
        <v>0</v>
      </c>
      <c r="AB828" s="59"/>
      <c r="AC828" s="59">
        <f>Y828/P828</f>
        <v>0</v>
      </c>
      <c r="AD828" s="58"/>
      <c r="AE828" s="58"/>
      <c r="AF828" s="58"/>
      <c r="AG828" s="58"/>
      <c r="AH828" s="60"/>
      <c r="AI828" s="60"/>
      <c r="AJ828" s="60"/>
      <c r="AK828" s="60"/>
      <c r="AL828" s="160">
        <v>7.5152335815842939</v>
      </c>
      <c r="AM828" s="61"/>
      <c r="AN828" s="62">
        <f t="shared" si="149"/>
        <v>4.3</v>
      </c>
      <c r="AO828" s="58">
        <f t="shared" si="141"/>
        <v>27520</v>
      </c>
      <c r="AP828" s="58">
        <f t="shared" si="141"/>
        <v>8600</v>
      </c>
      <c r="AQ828" s="58">
        <f t="shared" si="141"/>
        <v>6235</v>
      </c>
      <c r="AR828" s="58">
        <f t="shared" si="141"/>
        <v>4300</v>
      </c>
      <c r="AS828" s="58">
        <f t="shared" si="146"/>
        <v>27500</v>
      </c>
      <c r="AT828" s="58">
        <f t="shared" si="146"/>
        <v>8600</v>
      </c>
      <c r="AU828" s="58">
        <f t="shared" si="146"/>
        <v>6200</v>
      </c>
      <c r="AV828" s="58">
        <f t="shared" si="146"/>
        <v>4300</v>
      </c>
      <c r="AW828" s="63"/>
      <c r="AX828" s="122" t="s">
        <v>2734</v>
      </c>
      <c r="AY828" s="64"/>
      <c r="AZ828" s="65">
        <v>270</v>
      </c>
    </row>
    <row r="829" spans="1:52" s="122" customFormat="1" ht="39.950000000000003" customHeight="1" x14ac:dyDescent="0.25">
      <c r="A829" s="52" t="str">
        <f t="shared" si="142"/>
        <v>TN1NT1_D5+1</v>
      </c>
      <c r="B829" s="52" t="str">
        <f t="shared" si="143"/>
        <v>TN1NT1_D5+2</v>
      </c>
      <c r="C829" s="52" t="str">
        <f t="shared" si="144"/>
        <v>TN1NT1_D5+3</v>
      </c>
      <c r="D829" s="52" t="str">
        <f t="shared" si="145"/>
        <v>TN1NT1_D5+4</v>
      </c>
      <c r="F829" s="122" t="s">
        <v>2734</v>
      </c>
      <c r="G829" s="54"/>
      <c r="H829" s="54" t="s">
        <v>2772</v>
      </c>
      <c r="I829" s="55" t="s">
        <v>2773</v>
      </c>
      <c r="J829" s="55" t="s">
        <v>2774</v>
      </c>
      <c r="K829" s="55"/>
      <c r="L829" s="55" t="s">
        <v>2775</v>
      </c>
      <c r="M829" s="56">
        <v>7400</v>
      </c>
      <c r="N829" s="56">
        <v>2200</v>
      </c>
      <c r="O829" s="56">
        <v>1500</v>
      </c>
      <c r="P829" s="54">
        <v>1100</v>
      </c>
      <c r="Q829" s="56"/>
      <c r="R829" s="56"/>
      <c r="S829" s="56"/>
      <c r="T829" s="56"/>
      <c r="U829" s="57" t="str">
        <f t="shared" si="148"/>
        <v>TN1NT1_D5</v>
      </c>
      <c r="V829" s="58"/>
      <c r="W829" s="58"/>
      <c r="X829" s="58"/>
      <c r="Y829" s="58"/>
      <c r="Z829" s="59">
        <f>V829/M829</f>
        <v>0</v>
      </c>
      <c r="AA829" s="59">
        <f>W829/N829</f>
        <v>0</v>
      </c>
      <c r="AB829" s="59"/>
      <c r="AC829" s="59"/>
      <c r="AD829" s="58"/>
      <c r="AE829" s="58"/>
      <c r="AF829" s="58"/>
      <c r="AG829" s="58"/>
      <c r="AH829" s="60"/>
      <c r="AI829" s="60"/>
      <c r="AJ829" s="60"/>
      <c r="AK829" s="60"/>
      <c r="AL829" s="160">
        <v>3.95</v>
      </c>
      <c r="AM829" s="61"/>
      <c r="AN829" s="62">
        <f t="shared" si="149"/>
        <v>2.2000000000000002</v>
      </c>
      <c r="AO829" s="58">
        <f t="shared" si="141"/>
        <v>16280.000000000002</v>
      </c>
      <c r="AP829" s="58">
        <f t="shared" si="141"/>
        <v>4840</v>
      </c>
      <c r="AQ829" s="58">
        <f t="shared" si="141"/>
        <v>3300.0000000000005</v>
      </c>
      <c r="AR829" s="58">
        <f t="shared" si="141"/>
        <v>2420</v>
      </c>
      <c r="AS829" s="58">
        <f t="shared" si="146"/>
        <v>16300</v>
      </c>
      <c r="AT829" s="58">
        <f t="shared" si="146"/>
        <v>4800</v>
      </c>
      <c r="AU829" s="58">
        <f t="shared" si="146"/>
        <v>3300</v>
      </c>
      <c r="AV829" s="58">
        <f t="shared" si="146"/>
        <v>2400</v>
      </c>
      <c r="AW829" s="63"/>
      <c r="AX829" s="122" t="s">
        <v>2734</v>
      </c>
      <c r="AY829" s="64"/>
      <c r="AZ829" s="65"/>
    </row>
    <row r="830" spans="1:52" s="122" customFormat="1" ht="39.950000000000003" customHeight="1" x14ac:dyDescent="0.25">
      <c r="A830" s="52" t="str">
        <f t="shared" si="142"/>
        <v>TN1NT1_D6+1</v>
      </c>
      <c r="B830" s="52" t="str">
        <f t="shared" si="143"/>
        <v>TN1NT1_D6+2</v>
      </c>
      <c r="C830" s="52" t="str">
        <f t="shared" si="144"/>
        <v>TN1NT1_D6+3</v>
      </c>
      <c r="D830" s="52" t="str">
        <f t="shared" si="145"/>
        <v>TN1NT1_D6+4</v>
      </c>
      <c r="F830" s="122" t="s">
        <v>2734</v>
      </c>
      <c r="G830" s="54"/>
      <c r="H830" s="54" t="s">
        <v>2776</v>
      </c>
      <c r="I830" s="55" t="s">
        <v>2777</v>
      </c>
      <c r="J830" s="55" t="s">
        <v>2753</v>
      </c>
      <c r="K830" s="55"/>
      <c r="L830" s="55" t="s">
        <v>2778</v>
      </c>
      <c r="M830" s="54">
        <v>5300</v>
      </c>
      <c r="N830" s="54">
        <v>1600</v>
      </c>
      <c r="O830" s="54">
        <v>1100</v>
      </c>
      <c r="P830" s="54">
        <v>800</v>
      </c>
      <c r="Q830" s="56"/>
      <c r="R830" s="56"/>
      <c r="S830" s="56"/>
      <c r="T830" s="56"/>
      <c r="U830" s="57" t="str">
        <f t="shared" si="148"/>
        <v>TN1NT1_D6</v>
      </c>
      <c r="V830" s="58"/>
      <c r="W830" s="58"/>
      <c r="X830" s="58"/>
      <c r="Y830" s="58"/>
      <c r="Z830" s="59"/>
      <c r="AA830" s="59"/>
      <c r="AB830" s="59"/>
      <c r="AC830" s="59"/>
      <c r="AD830" s="58"/>
      <c r="AE830" s="58"/>
      <c r="AF830" s="58"/>
      <c r="AG830" s="58"/>
      <c r="AH830" s="60"/>
      <c r="AI830" s="60"/>
      <c r="AJ830" s="60"/>
      <c r="AK830" s="60"/>
      <c r="AL830" s="160">
        <v>3.85</v>
      </c>
      <c r="AM830" s="61"/>
      <c r="AN830" s="62">
        <f t="shared" si="149"/>
        <v>2.2000000000000002</v>
      </c>
      <c r="AO830" s="58">
        <f t="shared" si="141"/>
        <v>11660.000000000002</v>
      </c>
      <c r="AP830" s="58">
        <f t="shared" si="141"/>
        <v>3520.0000000000005</v>
      </c>
      <c r="AQ830" s="58">
        <f t="shared" si="141"/>
        <v>2420</v>
      </c>
      <c r="AR830" s="58">
        <f t="shared" si="141"/>
        <v>1760.0000000000002</v>
      </c>
      <c r="AS830" s="58">
        <f t="shared" si="146"/>
        <v>11700</v>
      </c>
      <c r="AT830" s="58">
        <f t="shared" si="146"/>
        <v>3500</v>
      </c>
      <c r="AU830" s="58">
        <f t="shared" si="146"/>
        <v>2400</v>
      </c>
      <c r="AV830" s="58">
        <f t="shared" si="146"/>
        <v>1800</v>
      </c>
      <c r="AW830" s="63"/>
      <c r="AX830" s="122" t="s">
        <v>2734</v>
      </c>
      <c r="AY830" s="64"/>
      <c r="AZ830" s="65">
        <v>360</v>
      </c>
    </row>
    <row r="831" spans="1:52" s="122" customFormat="1" ht="39.950000000000003" customHeight="1" x14ac:dyDescent="0.25">
      <c r="A831" s="52" t="str">
        <f t="shared" si="142"/>
        <v>TN2NT1+1</v>
      </c>
      <c r="B831" s="52" t="str">
        <f t="shared" si="143"/>
        <v>TN2NT1+2</v>
      </c>
      <c r="C831" s="52" t="str">
        <f t="shared" si="144"/>
        <v>TN2NT1+3</v>
      </c>
      <c r="D831" s="52" t="str">
        <f t="shared" si="145"/>
        <v>TN2NT1+4</v>
      </c>
      <c r="F831" s="122" t="s">
        <v>2734</v>
      </c>
      <c r="G831" s="54">
        <v>2</v>
      </c>
      <c r="H831" s="54" t="s">
        <v>2779</v>
      </c>
      <c r="I831" s="55" t="s">
        <v>2780</v>
      </c>
      <c r="J831" s="55" t="s">
        <v>2778</v>
      </c>
      <c r="K831" s="55"/>
      <c r="L831" s="55" t="s">
        <v>2781</v>
      </c>
      <c r="M831" s="56"/>
      <c r="N831" s="56"/>
      <c r="O831" s="56"/>
      <c r="P831" s="54"/>
      <c r="Q831" s="56"/>
      <c r="R831" s="56"/>
      <c r="S831" s="56"/>
      <c r="T831" s="56"/>
      <c r="U831" s="57"/>
      <c r="V831" s="58"/>
      <c r="W831" s="58"/>
      <c r="X831" s="58"/>
      <c r="Y831" s="58"/>
      <c r="Z831" s="59"/>
      <c r="AA831" s="59"/>
      <c r="AB831" s="59"/>
      <c r="AC831" s="59"/>
      <c r="AD831" s="58"/>
      <c r="AE831" s="58"/>
      <c r="AF831" s="58"/>
      <c r="AG831" s="58"/>
      <c r="AH831" s="60"/>
      <c r="AI831" s="60"/>
      <c r="AJ831" s="60"/>
      <c r="AK831" s="60"/>
      <c r="AL831" s="160"/>
      <c r="AM831" s="61"/>
      <c r="AN831" s="61"/>
      <c r="AO831" s="58">
        <f t="shared" si="141"/>
        <v>0</v>
      </c>
      <c r="AP831" s="58">
        <f t="shared" si="141"/>
        <v>0</v>
      </c>
      <c r="AQ831" s="58">
        <f t="shared" si="141"/>
        <v>0</v>
      </c>
      <c r="AR831" s="58">
        <f t="shared" si="141"/>
        <v>0</v>
      </c>
      <c r="AS831" s="58"/>
      <c r="AT831" s="58"/>
      <c r="AU831" s="58"/>
      <c r="AV831" s="58"/>
      <c r="AW831" s="63"/>
      <c r="AX831" s="122" t="s">
        <v>2734</v>
      </c>
      <c r="AY831" s="64"/>
      <c r="AZ831" s="65">
        <v>360</v>
      </c>
    </row>
    <row r="832" spans="1:52" s="122" customFormat="1" ht="39.950000000000003" customHeight="1" x14ac:dyDescent="0.25">
      <c r="A832" s="52" t="str">
        <f t="shared" si="142"/>
        <v>TN2NT1_D1+1</v>
      </c>
      <c r="B832" s="52" t="str">
        <f t="shared" si="143"/>
        <v>TN2NT1_D1+2</v>
      </c>
      <c r="C832" s="52" t="str">
        <f t="shared" si="144"/>
        <v>TN2NT1_D1+3</v>
      </c>
      <c r="D832" s="52" t="str">
        <f t="shared" si="145"/>
        <v>TN2NT1_D1+4</v>
      </c>
      <c r="F832" s="122" t="s">
        <v>2734</v>
      </c>
      <c r="G832" s="54"/>
      <c r="H832" s="54" t="s">
        <v>2782</v>
      </c>
      <c r="I832" s="55" t="s">
        <v>2783</v>
      </c>
      <c r="J832" s="55" t="s">
        <v>2781</v>
      </c>
      <c r="K832" s="55"/>
      <c r="L832" s="55" t="s">
        <v>2784</v>
      </c>
      <c r="M832" s="56">
        <v>6000</v>
      </c>
      <c r="N832" s="56">
        <v>1700</v>
      </c>
      <c r="O832" s="56">
        <v>1300</v>
      </c>
      <c r="P832" s="56">
        <v>850</v>
      </c>
      <c r="Q832" s="56"/>
      <c r="R832" s="56"/>
      <c r="S832" s="56"/>
      <c r="T832" s="56"/>
      <c r="U832" s="57" t="str">
        <f t="shared" ref="U832:U837" si="150">H832</f>
        <v>TN2NT1_D1</v>
      </c>
      <c r="V832" s="58"/>
      <c r="W832" s="58"/>
      <c r="X832" s="58"/>
      <c r="Y832" s="58"/>
      <c r="Z832" s="59">
        <f>V832/M832</f>
        <v>0</v>
      </c>
      <c r="AA832" s="59"/>
      <c r="AB832" s="59"/>
      <c r="AC832" s="59"/>
      <c r="AD832" s="58"/>
      <c r="AE832" s="58"/>
      <c r="AF832" s="58"/>
      <c r="AG832" s="58"/>
      <c r="AH832" s="60"/>
      <c r="AI832" s="60"/>
      <c r="AJ832" s="60"/>
      <c r="AK832" s="60"/>
      <c r="AL832" s="160">
        <v>3.8451187335583072</v>
      </c>
      <c r="AM832" s="61"/>
      <c r="AN832" s="62">
        <f t="shared" ref="AN832:AN837" si="151">ROUNDDOWN(AL832*$AN$10/$AL$10,1)</f>
        <v>2.2000000000000002</v>
      </c>
      <c r="AO832" s="58">
        <f t="shared" si="141"/>
        <v>13200.000000000002</v>
      </c>
      <c r="AP832" s="58">
        <f t="shared" si="141"/>
        <v>3740.0000000000005</v>
      </c>
      <c r="AQ832" s="58">
        <f t="shared" si="141"/>
        <v>2860.0000000000005</v>
      </c>
      <c r="AR832" s="58">
        <f t="shared" si="141"/>
        <v>1870.0000000000002</v>
      </c>
      <c r="AS832" s="58">
        <f t="shared" si="146"/>
        <v>13200</v>
      </c>
      <c r="AT832" s="58">
        <f t="shared" si="146"/>
        <v>3700</v>
      </c>
      <c r="AU832" s="58">
        <f t="shared" si="146"/>
        <v>2900</v>
      </c>
      <c r="AV832" s="58">
        <f t="shared" si="146"/>
        <v>1900</v>
      </c>
      <c r="AW832" s="63"/>
      <c r="AX832" s="122" t="s">
        <v>2734</v>
      </c>
      <c r="AY832" s="64"/>
      <c r="AZ832" s="65">
        <v>390</v>
      </c>
    </row>
    <row r="833" spans="1:52" s="122" customFormat="1" ht="39.950000000000003" customHeight="1" x14ac:dyDescent="0.25">
      <c r="A833" s="52" t="str">
        <f t="shared" si="142"/>
        <v>TN2NT1_D2+1</v>
      </c>
      <c r="B833" s="52" t="str">
        <f t="shared" si="143"/>
        <v>TN2NT1_D2+2</v>
      </c>
      <c r="C833" s="52" t="str">
        <f t="shared" si="144"/>
        <v>TN2NT1_D2+3</v>
      </c>
      <c r="D833" s="52" t="str">
        <f t="shared" si="145"/>
        <v>TN2NT1_D2+4</v>
      </c>
      <c r="F833" s="122" t="s">
        <v>2734</v>
      </c>
      <c r="G833" s="54"/>
      <c r="H833" s="54" t="s">
        <v>2785</v>
      </c>
      <c r="I833" s="55" t="s">
        <v>2786</v>
      </c>
      <c r="J833" s="55" t="s">
        <v>2784</v>
      </c>
      <c r="K833" s="55"/>
      <c r="L833" s="55" t="s">
        <v>2787</v>
      </c>
      <c r="M833" s="56">
        <v>7000</v>
      </c>
      <c r="N833" s="56">
        <v>2100</v>
      </c>
      <c r="O833" s="56">
        <v>1200</v>
      </c>
      <c r="P833" s="56">
        <v>1000</v>
      </c>
      <c r="Q833" s="56"/>
      <c r="R833" s="56"/>
      <c r="S833" s="56"/>
      <c r="T833" s="56"/>
      <c r="U833" s="57" t="str">
        <f t="shared" si="150"/>
        <v>TN2NT1_D2</v>
      </c>
      <c r="V833" s="58"/>
      <c r="W833" s="58"/>
      <c r="X833" s="58"/>
      <c r="Y833" s="58"/>
      <c r="Z833" s="59">
        <f>V833/M833</f>
        <v>0</v>
      </c>
      <c r="AA833" s="59">
        <f>W833/N833</f>
        <v>0</v>
      </c>
      <c r="AB833" s="59">
        <f>X833/O833</f>
        <v>0</v>
      </c>
      <c r="AC833" s="59">
        <f>Y833/P833</f>
        <v>0</v>
      </c>
      <c r="AD833" s="58"/>
      <c r="AE833" s="58"/>
      <c r="AF833" s="58"/>
      <c r="AG833" s="58"/>
      <c r="AH833" s="60"/>
      <c r="AI833" s="60"/>
      <c r="AJ833" s="60"/>
      <c r="AK833" s="60"/>
      <c r="AL833" s="160">
        <v>4.0595775127543074</v>
      </c>
      <c r="AM833" s="61"/>
      <c r="AN833" s="62">
        <f t="shared" si="151"/>
        <v>2.2999999999999998</v>
      </c>
      <c r="AO833" s="58">
        <f t="shared" si="141"/>
        <v>16099.999999999998</v>
      </c>
      <c r="AP833" s="58">
        <f t="shared" si="141"/>
        <v>4830</v>
      </c>
      <c r="AQ833" s="58">
        <f t="shared" si="141"/>
        <v>2760</v>
      </c>
      <c r="AR833" s="58">
        <f t="shared" si="141"/>
        <v>2300</v>
      </c>
      <c r="AS833" s="58">
        <f t="shared" si="146"/>
        <v>16100</v>
      </c>
      <c r="AT833" s="58">
        <f t="shared" si="146"/>
        <v>4800</v>
      </c>
      <c r="AU833" s="58">
        <f t="shared" si="146"/>
        <v>2800</v>
      </c>
      <c r="AV833" s="58">
        <f t="shared" si="146"/>
        <v>2300</v>
      </c>
      <c r="AW833" s="63"/>
      <c r="AX833" s="122" t="s">
        <v>2734</v>
      </c>
      <c r="AY833" s="64"/>
      <c r="AZ833" s="65"/>
    </row>
    <row r="834" spans="1:52" s="122" customFormat="1" ht="39.950000000000003" customHeight="1" x14ac:dyDescent="0.25">
      <c r="A834" s="52" t="str">
        <f t="shared" si="142"/>
        <v>TN2NT1_D3+1</v>
      </c>
      <c r="B834" s="52" t="str">
        <f t="shared" si="143"/>
        <v>TN2NT1_D3+2</v>
      </c>
      <c r="C834" s="52" t="str">
        <f t="shared" si="144"/>
        <v>TN2NT1_D3+3</v>
      </c>
      <c r="D834" s="52" t="str">
        <f t="shared" si="145"/>
        <v>TN2NT1_D3+4</v>
      </c>
      <c r="F834" s="122" t="s">
        <v>2734</v>
      </c>
      <c r="G834" s="54"/>
      <c r="H834" s="54" t="s">
        <v>2788</v>
      </c>
      <c r="I834" s="55" t="s">
        <v>2789</v>
      </c>
      <c r="J834" s="55" t="s">
        <v>2790</v>
      </c>
      <c r="K834" s="55"/>
      <c r="L834" s="55" t="s">
        <v>2791</v>
      </c>
      <c r="M834" s="56">
        <v>8000</v>
      </c>
      <c r="N834" s="56">
        <v>2300</v>
      </c>
      <c r="O834" s="56">
        <v>1550</v>
      </c>
      <c r="P834" s="56">
        <v>1200</v>
      </c>
      <c r="Q834" s="56"/>
      <c r="R834" s="56"/>
      <c r="S834" s="56"/>
      <c r="T834" s="56"/>
      <c r="U834" s="57" t="str">
        <f t="shared" si="150"/>
        <v>TN2NT1_D3</v>
      </c>
      <c r="V834" s="58"/>
      <c r="W834" s="58"/>
      <c r="X834" s="58"/>
      <c r="Y834" s="58"/>
      <c r="Z834" s="59"/>
      <c r="AA834" s="59">
        <f>W834/N834</f>
        <v>0</v>
      </c>
      <c r="AB834" s="59"/>
      <c r="AC834" s="59"/>
      <c r="AD834" s="58"/>
      <c r="AE834" s="58"/>
      <c r="AF834" s="58"/>
      <c r="AG834" s="58"/>
      <c r="AH834" s="60"/>
      <c r="AI834" s="60"/>
      <c r="AJ834" s="60"/>
      <c r="AK834" s="60"/>
      <c r="AL834" s="160">
        <v>4.005716527595963</v>
      </c>
      <c r="AM834" s="61"/>
      <c r="AN834" s="62">
        <f t="shared" si="151"/>
        <v>2.2999999999999998</v>
      </c>
      <c r="AO834" s="58">
        <f t="shared" si="141"/>
        <v>18400</v>
      </c>
      <c r="AP834" s="58">
        <f t="shared" si="141"/>
        <v>5290</v>
      </c>
      <c r="AQ834" s="58">
        <f t="shared" si="141"/>
        <v>3564.9999999999995</v>
      </c>
      <c r="AR834" s="58">
        <f t="shared" si="141"/>
        <v>2760</v>
      </c>
      <c r="AS834" s="58">
        <f t="shared" si="146"/>
        <v>18400</v>
      </c>
      <c r="AT834" s="58">
        <f t="shared" si="146"/>
        <v>5300</v>
      </c>
      <c r="AU834" s="58">
        <f t="shared" si="146"/>
        <v>3600</v>
      </c>
      <c r="AV834" s="58">
        <f t="shared" si="146"/>
        <v>2800</v>
      </c>
      <c r="AW834" s="63"/>
      <c r="AX834" s="122" t="s">
        <v>2734</v>
      </c>
      <c r="AY834" s="64"/>
      <c r="AZ834" s="65">
        <v>300</v>
      </c>
    </row>
    <row r="835" spans="1:52" s="122" customFormat="1" ht="39.950000000000003" customHeight="1" x14ac:dyDescent="0.25">
      <c r="A835" s="52" t="str">
        <f t="shared" si="142"/>
        <v>TN2NT1_D4+1</v>
      </c>
      <c r="B835" s="52" t="str">
        <f t="shared" si="143"/>
        <v>TN2NT1_D4+2</v>
      </c>
      <c r="C835" s="52" t="str">
        <f t="shared" si="144"/>
        <v>TN2NT1_D4+3</v>
      </c>
      <c r="D835" s="52" t="str">
        <f t="shared" si="145"/>
        <v>TN2NT1_D4+4</v>
      </c>
      <c r="F835" s="122" t="s">
        <v>2734</v>
      </c>
      <c r="G835" s="54"/>
      <c r="H835" s="54" t="s">
        <v>2792</v>
      </c>
      <c r="I835" s="55" t="s">
        <v>2793</v>
      </c>
      <c r="J835" s="55" t="s">
        <v>2791</v>
      </c>
      <c r="K835" s="55"/>
      <c r="L835" s="55" t="s">
        <v>2775</v>
      </c>
      <c r="M835" s="56">
        <v>7400</v>
      </c>
      <c r="N835" s="56">
        <v>2200</v>
      </c>
      <c r="O835" s="56">
        <v>1200</v>
      </c>
      <c r="P835" s="54">
        <v>1100</v>
      </c>
      <c r="Q835" s="56"/>
      <c r="R835" s="56"/>
      <c r="S835" s="56"/>
      <c r="T835" s="56"/>
      <c r="U835" s="57" t="str">
        <f t="shared" si="150"/>
        <v>TN2NT1_D4</v>
      </c>
      <c r="V835" s="58"/>
      <c r="W835" s="58"/>
      <c r="X835" s="58"/>
      <c r="Y835" s="58"/>
      <c r="Z835" s="59"/>
      <c r="AA835" s="59"/>
      <c r="AB835" s="59"/>
      <c r="AC835" s="59"/>
      <c r="AD835" s="58"/>
      <c r="AE835" s="58"/>
      <c r="AF835" s="58"/>
      <c r="AG835" s="58"/>
      <c r="AH835" s="60"/>
      <c r="AI835" s="60"/>
      <c r="AJ835" s="60"/>
      <c r="AK835" s="60"/>
      <c r="AL835" s="160">
        <v>3.948855900084189</v>
      </c>
      <c r="AM835" s="61"/>
      <c r="AN835" s="62">
        <f t="shared" si="151"/>
        <v>2.2000000000000002</v>
      </c>
      <c r="AO835" s="58">
        <f t="shared" si="141"/>
        <v>16280.000000000002</v>
      </c>
      <c r="AP835" s="58">
        <f t="shared" si="141"/>
        <v>4840</v>
      </c>
      <c r="AQ835" s="58">
        <f t="shared" si="141"/>
        <v>2640</v>
      </c>
      <c r="AR835" s="58">
        <f t="shared" si="141"/>
        <v>2420</v>
      </c>
      <c r="AS835" s="58">
        <f t="shared" si="146"/>
        <v>16300</v>
      </c>
      <c r="AT835" s="58">
        <f t="shared" si="146"/>
        <v>4800</v>
      </c>
      <c r="AU835" s="58">
        <f t="shared" si="146"/>
        <v>2600</v>
      </c>
      <c r="AV835" s="58">
        <f t="shared" si="146"/>
        <v>2400</v>
      </c>
      <c r="AW835" s="63"/>
      <c r="AX835" s="122" t="s">
        <v>2734</v>
      </c>
      <c r="AY835" s="64"/>
      <c r="AZ835" s="65">
        <v>240</v>
      </c>
    </row>
    <row r="836" spans="1:52" s="122" customFormat="1" ht="39.950000000000003" customHeight="1" x14ac:dyDescent="0.25">
      <c r="A836" s="52" t="str">
        <f t="shared" si="142"/>
        <v>TN2NT1_D5+1</v>
      </c>
      <c r="B836" s="52" t="str">
        <f t="shared" si="143"/>
        <v>TN2NT1_D5+2</v>
      </c>
      <c r="C836" s="52" t="str">
        <f t="shared" si="144"/>
        <v>TN2NT1_D5+3</v>
      </c>
      <c r="D836" s="52" t="str">
        <f t="shared" si="145"/>
        <v>TN2NT1_D5+4</v>
      </c>
      <c r="F836" s="122" t="s">
        <v>2734</v>
      </c>
      <c r="G836" s="54"/>
      <c r="H836" s="54" t="s">
        <v>2794</v>
      </c>
      <c r="I836" s="55" t="s">
        <v>2795</v>
      </c>
      <c r="J836" s="55" t="s">
        <v>2753</v>
      </c>
      <c r="K836" s="55"/>
      <c r="L836" s="55" t="s">
        <v>2796</v>
      </c>
      <c r="M836" s="56">
        <v>5600</v>
      </c>
      <c r="N836" s="54">
        <v>1600</v>
      </c>
      <c r="O836" s="54">
        <v>1200</v>
      </c>
      <c r="P836" s="54">
        <v>800</v>
      </c>
      <c r="Q836" s="56"/>
      <c r="R836" s="56"/>
      <c r="S836" s="56"/>
      <c r="T836" s="56"/>
      <c r="U836" s="57" t="str">
        <f t="shared" si="150"/>
        <v>TN2NT1_D5</v>
      </c>
      <c r="V836" s="58"/>
      <c r="W836" s="58"/>
      <c r="X836" s="58"/>
      <c r="Y836" s="58"/>
      <c r="Z836" s="59"/>
      <c r="AA836" s="59"/>
      <c r="AB836" s="59"/>
      <c r="AC836" s="59"/>
      <c r="AD836" s="58"/>
      <c r="AE836" s="58"/>
      <c r="AF836" s="58"/>
      <c r="AG836" s="58"/>
      <c r="AH836" s="60"/>
      <c r="AI836" s="60"/>
      <c r="AJ836" s="60"/>
      <c r="AK836" s="60"/>
      <c r="AL836" s="160">
        <v>3.8512671893044184</v>
      </c>
      <c r="AM836" s="61"/>
      <c r="AN836" s="62">
        <f t="shared" si="151"/>
        <v>2.2000000000000002</v>
      </c>
      <c r="AO836" s="58">
        <f t="shared" si="141"/>
        <v>12320.000000000002</v>
      </c>
      <c r="AP836" s="58">
        <f t="shared" si="141"/>
        <v>3520.0000000000005</v>
      </c>
      <c r="AQ836" s="58">
        <f t="shared" si="141"/>
        <v>2640</v>
      </c>
      <c r="AR836" s="58">
        <f t="shared" si="141"/>
        <v>1760.0000000000002</v>
      </c>
      <c r="AS836" s="58">
        <f t="shared" si="146"/>
        <v>12300</v>
      </c>
      <c r="AT836" s="58">
        <f t="shared" si="146"/>
        <v>3500</v>
      </c>
      <c r="AU836" s="58">
        <f t="shared" si="146"/>
        <v>2600</v>
      </c>
      <c r="AV836" s="58">
        <f t="shared" si="146"/>
        <v>1800</v>
      </c>
      <c r="AW836" s="63"/>
      <c r="AX836" s="122" t="s">
        <v>2734</v>
      </c>
      <c r="AY836" s="64"/>
      <c r="AZ836" s="65">
        <v>240</v>
      </c>
    </row>
    <row r="837" spans="1:52" s="122" customFormat="1" ht="39.950000000000003" customHeight="1" x14ac:dyDescent="0.25">
      <c r="A837" s="52" t="str">
        <f t="shared" si="142"/>
        <v>TN2NT1_D6+1</v>
      </c>
      <c r="B837" s="52" t="str">
        <f t="shared" si="143"/>
        <v>TN2NT1_D6+2</v>
      </c>
      <c r="C837" s="52" t="str">
        <f t="shared" si="144"/>
        <v>TN2NT1_D6+3</v>
      </c>
      <c r="D837" s="52" t="str">
        <f t="shared" si="145"/>
        <v>TN2NT1_D6+4</v>
      </c>
      <c r="F837" s="122" t="s">
        <v>2734</v>
      </c>
      <c r="G837" s="54"/>
      <c r="H837" s="54" t="s">
        <v>2797</v>
      </c>
      <c r="I837" s="55" t="s">
        <v>2798</v>
      </c>
      <c r="J837" s="55" t="s">
        <v>2753</v>
      </c>
      <c r="K837" s="55"/>
      <c r="L837" s="55" t="s">
        <v>2799</v>
      </c>
      <c r="M837" s="54">
        <v>3000</v>
      </c>
      <c r="N837" s="54">
        <v>900</v>
      </c>
      <c r="O837" s="54">
        <v>700</v>
      </c>
      <c r="P837" s="54">
        <v>450</v>
      </c>
      <c r="Q837" s="56"/>
      <c r="R837" s="56"/>
      <c r="S837" s="56"/>
      <c r="T837" s="56"/>
      <c r="U837" s="57" t="str">
        <f t="shared" si="150"/>
        <v>TN2NT1_D6</v>
      </c>
      <c r="V837" s="58"/>
      <c r="W837" s="58"/>
      <c r="X837" s="58"/>
      <c r="Y837" s="58"/>
      <c r="Z837" s="59"/>
      <c r="AA837" s="59"/>
      <c r="AB837" s="59"/>
      <c r="AC837" s="59"/>
      <c r="AD837" s="58"/>
      <c r="AE837" s="58"/>
      <c r="AF837" s="58"/>
      <c r="AG837" s="58"/>
      <c r="AH837" s="60"/>
      <c r="AI837" s="60"/>
      <c r="AJ837" s="60"/>
      <c r="AK837" s="60"/>
      <c r="AL837" s="160">
        <v>5.16</v>
      </c>
      <c r="AM837" s="61"/>
      <c r="AN837" s="62">
        <f t="shared" si="151"/>
        <v>2.9</v>
      </c>
      <c r="AO837" s="58">
        <f t="shared" si="141"/>
        <v>8700</v>
      </c>
      <c r="AP837" s="58">
        <f t="shared" si="141"/>
        <v>2610</v>
      </c>
      <c r="AQ837" s="58">
        <f t="shared" si="141"/>
        <v>2030</v>
      </c>
      <c r="AR837" s="58">
        <f t="shared" si="141"/>
        <v>1305</v>
      </c>
      <c r="AS837" s="58">
        <f t="shared" si="146"/>
        <v>8700</v>
      </c>
      <c r="AT837" s="58">
        <f t="shared" si="146"/>
        <v>2600</v>
      </c>
      <c r="AU837" s="58">
        <f t="shared" si="146"/>
        <v>2000</v>
      </c>
      <c r="AV837" s="58">
        <f t="shared" si="146"/>
        <v>1300</v>
      </c>
      <c r="AW837" s="63"/>
      <c r="AX837" s="122" t="s">
        <v>2734</v>
      </c>
      <c r="AY837" s="64"/>
      <c r="AZ837" s="65"/>
    </row>
    <row r="838" spans="1:52" s="122" customFormat="1" ht="39.950000000000003" customHeight="1" x14ac:dyDescent="0.25">
      <c r="A838" s="52" t="str">
        <f t="shared" si="142"/>
        <v>TN3NT1+1</v>
      </c>
      <c r="B838" s="52" t="str">
        <f t="shared" si="143"/>
        <v>TN3NT1+2</v>
      </c>
      <c r="C838" s="52" t="str">
        <f t="shared" si="144"/>
        <v>TN3NT1+3</v>
      </c>
      <c r="D838" s="52" t="str">
        <f t="shared" si="145"/>
        <v>TN3NT1+4</v>
      </c>
      <c r="F838" s="122" t="s">
        <v>2734</v>
      </c>
      <c r="G838" s="54">
        <v>3</v>
      </c>
      <c r="H838" s="54" t="s">
        <v>2800</v>
      </c>
      <c r="I838" s="55" t="s">
        <v>461</v>
      </c>
      <c r="J838" s="55" t="s">
        <v>2799</v>
      </c>
      <c r="K838" s="55"/>
      <c r="L838" s="55" t="s">
        <v>2796</v>
      </c>
      <c r="M838" s="56"/>
      <c r="N838" s="56"/>
      <c r="O838" s="56"/>
      <c r="P838" s="54"/>
      <c r="Q838" s="56"/>
      <c r="R838" s="56"/>
      <c r="S838" s="56"/>
      <c r="T838" s="56"/>
      <c r="U838" s="57"/>
      <c r="V838" s="58"/>
      <c r="W838" s="58"/>
      <c r="X838" s="58"/>
      <c r="Y838" s="58"/>
      <c r="Z838" s="59"/>
      <c r="AA838" s="59"/>
      <c r="AB838" s="59"/>
      <c r="AC838" s="59"/>
      <c r="AD838" s="58"/>
      <c r="AE838" s="58"/>
      <c r="AF838" s="58"/>
      <c r="AG838" s="58"/>
      <c r="AH838" s="60"/>
      <c r="AI838" s="60"/>
      <c r="AJ838" s="60"/>
      <c r="AK838" s="60"/>
      <c r="AL838" s="160"/>
      <c r="AM838" s="61"/>
      <c r="AN838" s="61"/>
      <c r="AO838" s="58">
        <f t="shared" si="141"/>
        <v>0</v>
      </c>
      <c r="AP838" s="58">
        <f t="shared" si="141"/>
        <v>0</v>
      </c>
      <c r="AQ838" s="58">
        <f t="shared" si="141"/>
        <v>0</v>
      </c>
      <c r="AR838" s="58">
        <f t="shared" si="141"/>
        <v>0</v>
      </c>
      <c r="AS838" s="58"/>
      <c r="AT838" s="58"/>
      <c r="AU838" s="58"/>
      <c r="AV838" s="58"/>
      <c r="AW838" s="63"/>
      <c r="AX838" s="122" t="s">
        <v>2734</v>
      </c>
      <c r="AY838" s="64"/>
      <c r="AZ838" s="65">
        <v>180</v>
      </c>
    </row>
    <row r="839" spans="1:52" s="122" customFormat="1" ht="39.950000000000003" customHeight="1" x14ac:dyDescent="0.25">
      <c r="A839" s="52" t="str">
        <f t="shared" si="142"/>
        <v>TN3NT1_D1+1</v>
      </c>
      <c r="B839" s="52" t="str">
        <f t="shared" si="143"/>
        <v>TN3NT1_D1+2</v>
      </c>
      <c r="C839" s="52" t="str">
        <f t="shared" si="144"/>
        <v>TN3NT1_D1+3</v>
      </c>
      <c r="D839" s="52" t="str">
        <f t="shared" si="145"/>
        <v>TN3NT1_D1+4</v>
      </c>
      <c r="F839" s="122" t="s">
        <v>2734</v>
      </c>
      <c r="G839" s="54"/>
      <c r="H839" s="54" t="s">
        <v>2801</v>
      </c>
      <c r="I839" s="55" t="s">
        <v>2802</v>
      </c>
      <c r="J839" s="55" t="s">
        <v>2803</v>
      </c>
      <c r="K839" s="55"/>
      <c r="L839" s="55" t="s">
        <v>2804</v>
      </c>
      <c r="M839" s="56">
        <v>3500</v>
      </c>
      <c r="N839" s="56">
        <v>1450</v>
      </c>
      <c r="O839" s="56">
        <v>1100</v>
      </c>
      <c r="P839" s="54">
        <v>600</v>
      </c>
      <c r="Q839" s="56"/>
      <c r="R839" s="56"/>
      <c r="S839" s="56"/>
      <c r="T839" s="56"/>
      <c r="U839" s="57" t="str">
        <f>H839</f>
        <v>TN3NT1_D1</v>
      </c>
      <c r="V839" s="58"/>
      <c r="W839" s="58"/>
      <c r="X839" s="58"/>
      <c r="Y839" s="58"/>
      <c r="Z839" s="59"/>
      <c r="AA839" s="59"/>
      <c r="AB839" s="59"/>
      <c r="AC839" s="59"/>
      <c r="AD839" s="58"/>
      <c r="AE839" s="58"/>
      <c r="AF839" s="58"/>
      <c r="AG839" s="58"/>
      <c r="AH839" s="60"/>
      <c r="AI839" s="60"/>
      <c r="AJ839" s="60"/>
      <c r="AK839" s="60"/>
      <c r="AL839" s="160">
        <v>4.8134777376654618</v>
      </c>
      <c r="AM839" s="61"/>
      <c r="AN839" s="62">
        <f>ROUNDDOWN(AL839*$AN$10/$AL$10,1)</f>
        <v>2.7</v>
      </c>
      <c r="AO839" s="58">
        <f t="shared" si="141"/>
        <v>9450</v>
      </c>
      <c r="AP839" s="58">
        <f t="shared" si="141"/>
        <v>3915.0000000000005</v>
      </c>
      <c r="AQ839" s="58">
        <f t="shared" si="141"/>
        <v>2970</v>
      </c>
      <c r="AR839" s="58">
        <f t="shared" si="141"/>
        <v>1620</v>
      </c>
      <c r="AS839" s="58">
        <f t="shared" si="146"/>
        <v>9500</v>
      </c>
      <c r="AT839" s="58">
        <f t="shared" si="146"/>
        <v>3900</v>
      </c>
      <c r="AU839" s="58">
        <f t="shared" si="146"/>
        <v>3000</v>
      </c>
      <c r="AV839" s="58">
        <f t="shared" si="146"/>
        <v>1600</v>
      </c>
      <c r="AW839" s="63"/>
      <c r="AX839" s="122" t="s">
        <v>2734</v>
      </c>
      <c r="AY839" s="64"/>
      <c r="AZ839" s="65">
        <v>180</v>
      </c>
    </row>
    <row r="840" spans="1:52" s="122" customFormat="1" ht="39.950000000000003" customHeight="1" x14ac:dyDescent="0.25">
      <c r="A840" s="52" t="str">
        <f t="shared" si="142"/>
        <v>TN3NT1_D2+1</v>
      </c>
      <c r="B840" s="52" t="str">
        <f t="shared" si="143"/>
        <v>TN3NT1_D2+2</v>
      </c>
      <c r="C840" s="52" t="str">
        <f t="shared" si="144"/>
        <v>TN3NT1_D2+3</v>
      </c>
      <c r="D840" s="52" t="str">
        <f t="shared" si="145"/>
        <v>TN3NT1_D2+4</v>
      </c>
      <c r="F840" s="122" t="s">
        <v>2734</v>
      </c>
      <c r="G840" s="54"/>
      <c r="H840" s="54" t="s">
        <v>2805</v>
      </c>
      <c r="I840" s="55" t="s">
        <v>2806</v>
      </c>
      <c r="J840" s="55" t="s">
        <v>2780</v>
      </c>
      <c r="K840" s="55"/>
      <c r="L840" s="55" t="s">
        <v>2807</v>
      </c>
      <c r="M840" s="56">
        <v>3800</v>
      </c>
      <c r="N840" s="56">
        <v>1450</v>
      </c>
      <c r="O840" s="56">
        <v>1100</v>
      </c>
      <c r="P840" s="54">
        <v>600</v>
      </c>
      <c r="Q840" s="56"/>
      <c r="R840" s="56"/>
      <c r="S840" s="56"/>
      <c r="T840" s="56"/>
      <c r="U840" s="57" t="str">
        <f>H840</f>
        <v>TN3NT1_D2</v>
      </c>
      <c r="V840" s="58"/>
      <c r="W840" s="58"/>
      <c r="X840" s="58"/>
      <c r="Y840" s="58"/>
      <c r="Z840" s="59"/>
      <c r="AA840" s="59"/>
      <c r="AB840" s="59"/>
      <c r="AC840" s="59"/>
      <c r="AD840" s="58"/>
      <c r="AE840" s="58"/>
      <c r="AF840" s="58"/>
      <c r="AG840" s="58"/>
      <c r="AH840" s="60"/>
      <c r="AI840" s="60"/>
      <c r="AJ840" s="60"/>
      <c r="AK840" s="60"/>
      <c r="AL840" s="160">
        <v>6.0226826549070038</v>
      </c>
      <c r="AM840" s="61"/>
      <c r="AN840" s="62">
        <f>ROUNDDOWN(AL840*$AN$10/$AL$10,1)</f>
        <v>3.4</v>
      </c>
      <c r="AO840" s="58">
        <f t="shared" si="141"/>
        <v>12920</v>
      </c>
      <c r="AP840" s="58">
        <f t="shared" si="141"/>
        <v>4930</v>
      </c>
      <c r="AQ840" s="58">
        <f t="shared" si="141"/>
        <v>3740</v>
      </c>
      <c r="AR840" s="58">
        <f t="shared" si="141"/>
        <v>2040</v>
      </c>
      <c r="AS840" s="58">
        <f t="shared" si="146"/>
        <v>12900</v>
      </c>
      <c r="AT840" s="58">
        <f t="shared" si="146"/>
        <v>4900</v>
      </c>
      <c r="AU840" s="58">
        <f t="shared" si="146"/>
        <v>3700</v>
      </c>
      <c r="AV840" s="58">
        <f t="shared" si="146"/>
        <v>2000</v>
      </c>
      <c r="AW840" s="63"/>
      <c r="AX840" s="122" t="s">
        <v>2734</v>
      </c>
      <c r="AY840" s="64"/>
      <c r="AZ840" s="65">
        <v>270</v>
      </c>
    </row>
    <row r="841" spans="1:52" s="122" customFormat="1" ht="39.950000000000003" customHeight="1" x14ac:dyDescent="0.25">
      <c r="A841" s="52" t="str">
        <f t="shared" si="142"/>
        <v>TN3NT1_D3+1</v>
      </c>
      <c r="B841" s="52" t="str">
        <f t="shared" si="143"/>
        <v>TN3NT1_D3+2</v>
      </c>
      <c r="C841" s="52" t="str">
        <f t="shared" si="144"/>
        <v>TN3NT1_D3+3</v>
      </c>
      <c r="D841" s="52" t="str">
        <f t="shared" si="145"/>
        <v>TN3NT1_D3+4</v>
      </c>
      <c r="F841" s="122" t="s">
        <v>2734</v>
      </c>
      <c r="G841" s="54"/>
      <c r="H841" s="54" t="s">
        <v>2808</v>
      </c>
      <c r="I841" s="55" t="s">
        <v>2809</v>
      </c>
      <c r="J841" s="55" t="s">
        <v>2780</v>
      </c>
      <c r="K841" s="55"/>
      <c r="L841" s="55" t="s">
        <v>2810</v>
      </c>
      <c r="M841" s="54">
        <v>4400</v>
      </c>
      <c r="N841" s="54">
        <v>1600</v>
      </c>
      <c r="O841" s="54">
        <v>1150</v>
      </c>
      <c r="P841" s="54">
        <v>650</v>
      </c>
      <c r="Q841" s="56"/>
      <c r="R841" s="56"/>
      <c r="S841" s="56"/>
      <c r="T841" s="56"/>
      <c r="U841" s="57" t="str">
        <f>H841</f>
        <v>TN3NT1_D3</v>
      </c>
      <c r="V841" s="58"/>
      <c r="W841" s="58"/>
      <c r="X841" s="58"/>
      <c r="Y841" s="58"/>
      <c r="Z841" s="59"/>
      <c r="AA841" s="59">
        <f>W841/N841</f>
        <v>0</v>
      </c>
      <c r="AB841" s="59"/>
      <c r="AC841" s="59"/>
      <c r="AD841" s="58"/>
      <c r="AE841" s="58"/>
      <c r="AF841" s="58"/>
      <c r="AG841" s="58"/>
      <c r="AH841" s="60"/>
      <c r="AI841" s="60"/>
      <c r="AJ841" s="60"/>
      <c r="AK841" s="60"/>
      <c r="AL841" s="160">
        <v>5.7029412379425768</v>
      </c>
      <c r="AM841" s="61"/>
      <c r="AN841" s="62">
        <f>ROUNDDOWN(AL841*$AN$10/$AL$10,1)</f>
        <v>3.3</v>
      </c>
      <c r="AO841" s="58">
        <f t="shared" si="141"/>
        <v>14520</v>
      </c>
      <c r="AP841" s="58">
        <f t="shared" si="141"/>
        <v>5280</v>
      </c>
      <c r="AQ841" s="58">
        <f t="shared" si="141"/>
        <v>3795</v>
      </c>
      <c r="AR841" s="58">
        <f t="shared" si="141"/>
        <v>2145</v>
      </c>
      <c r="AS841" s="58">
        <f t="shared" si="146"/>
        <v>14500</v>
      </c>
      <c r="AT841" s="58">
        <f t="shared" si="146"/>
        <v>5300</v>
      </c>
      <c r="AU841" s="58">
        <f t="shared" si="146"/>
        <v>3800</v>
      </c>
      <c r="AV841" s="58">
        <f t="shared" si="146"/>
        <v>2100</v>
      </c>
      <c r="AW841" s="63"/>
      <c r="AX841" s="122" t="s">
        <v>2734</v>
      </c>
      <c r="AY841" s="64"/>
      <c r="AZ841" s="65"/>
    </row>
    <row r="842" spans="1:52" s="122" customFormat="1" ht="39.950000000000003" customHeight="1" x14ac:dyDescent="0.25">
      <c r="A842" s="52" t="str">
        <f t="shared" si="142"/>
        <v>TN4NT1+1</v>
      </c>
      <c r="B842" s="52" t="str">
        <f t="shared" si="143"/>
        <v>TN4NT1+2</v>
      </c>
      <c r="C842" s="52" t="str">
        <f t="shared" si="144"/>
        <v>TN4NT1+3</v>
      </c>
      <c r="D842" s="52" t="str">
        <f t="shared" si="145"/>
        <v>TN4NT1+4</v>
      </c>
      <c r="F842" s="122" t="s">
        <v>2734</v>
      </c>
      <c r="G842" s="54">
        <v>4</v>
      </c>
      <c r="H842" s="54" t="s">
        <v>2811</v>
      </c>
      <c r="I842" s="55" t="s">
        <v>2665</v>
      </c>
      <c r="J842" s="55" t="s">
        <v>2810</v>
      </c>
      <c r="K842" s="55"/>
      <c r="L842" s="55" t="s">
        <v>2812</v>
      </c>
      <c r="M842" s="56"/>
      <c r="N842" s="54"/>
      <c r="O842" s="54"/>
      <c r="P842" s="54"/>
      <c r="Q842" s="56"/>
      <c r="R842" s="56"/>
      <c r="S842" s="56"/>
      <c r="T842" s="56"/>
      <c r="U842" s="57"/>
      <c r="V842" s="58"/>
      <c r="W842" s="58"/>
      <c r="X842" s="58"/>
      <c r="Y842" s="58"/>
      <c r="Z842" s="59"/>
      <c r="AA842" s="59"/>
      <c r="AB842" s="59"/>
      <c r="AC842" s="59"/>
      <c r="AD842" s="58"/>
      <c r="AE842" s="58"/>
      <c r="AF842" s="58"/>
      <c r="AG842" s="58"/>
      <c r="AH842" s="60"/>
      <c r="AI842" s="60"/>
      <c r="AJ842" s="60"/>
      <c r="AK842" s="60"/>
      <c r="AL842" s="160"/>
      <c r="AM842" s="61"/>
      <c r="AN842" s="61"/>
      <c r="AO842" s="58">
        <f t="shared" si="141"/>
        <v>0</v>
      </c>
      <c r="AP842" s="58">
        <f t="shared" si="141"/>
        <v>0</v>
      </c>
      <c r="AQ842" s="58">
        <f t="shared" si="141"/>
        <v>0</v>
      </c>
      <c r="AR842" s="58">
        <f t="shared" ref="AR842:AR905" si="152">P842*$AN842</f>
        <v>0</v>
      </c>
      <c r="AS842" s="58"/>
      <c r="AT842" s="58"/>
      <c r="AU842" s="58"/>
      <c r="AV842" s="58"/>
      <c r="AW842" s="63"/>
      <c r="AX842" s="122" t="s">
        <v>2734</v>
      </c>
      <c r="AY842" s="64"/>
      <c r="AZ842" s="65">
        <v>270</v>
      </c>
    </row>
    <row r="843" spans="1:52" s="122" customFormat="1" ht="39.950000000000003" customHeight="1" x14ac:dyDescent="0.25">
      <c r="A843" s="52" t="str">
        <f t="shared" si="142"/>
        <v>TN4NT1_D1+1</v>
      </c>
      <c r="B843" s="52" t="str">
        <f t="shared" si="143"/>
        <v>TN4NT1_D1+2</v>
      </c>
      <c r="C843" s="52" t="str">
        <f t="shared" si="144"/>
        <v>TN4NT1_D1+3</v>
      </c>
      <c r="D843" s="52" t="str">
        <f t="shared" si="145"/>
        <v>TN4NT1_D1+4</v>
      </c>
      <c r="F843" s="122" t="s">
        <v>2734</v>
      </c>
      <c r="G843" s="54"/>
      <c r="H843" s="54" t="s">
        <v>2813</v>
      </c>
      <c r="I843" s="55" t="s">
        <v>2814</v>
      </c>
      <c r="J843" s="55" t="s">
        <v>2812</v>
      </c>
      <c r="K843" s="55"/>
      <c r="L843" s="55" t="s">
        <v>2807</v>
      </c>
      <c r="M843" s="56">
        <v>2200</v>
      </c>
      <c r="N843" s="54">
        <v>850</v>
      </c>
      <c r="O843" s="54">
        <v>650</v>
      </c>
      <c r="P843" s="54">
        <v>500</v>
      </c>
      <c r="Q843" s="56"/>
      <c r="R843" s="56"/>
      <c r="S843" s="56"/>
      <c r="T843" s="56"/>
      <c r="U843" s="57" t="str">
        <f>H843</f>
        <v>TN4NT1_D1</v>
      </c>
      <c r="V843" s="58"/>
      <c r="W843" s="58"/>
      <c r="X843" s="58"/>
      <c r="Y843" s="58"/>
      <c r="Z843" s="59"/>
      <c r="AA843" s="59"/>
      <c r="AB843" s="59"/>
      <c r="AC843" s="59"/>
      <c r="AD843" s="58"/>
      <c r="AE843" s="58"/>
      <c r="AF843" s="58"/>
      <c r="AG843" s="58"/>
      <c r="AH843" s="60"/>
      <c r="AI843" s="60"/>
      <c r="AJ843" s="60"/>
      <c r="AK843" s="60"/>
      <c r="AL843" s="160">
        <v>7.32</v>
      </c>
      <c r="AM843" s="61"/>
      <c r="AN843" s="62">
        <f>ROUNDDOWN(AL843*$AN$10/$AL$10,1)</f>
        <v>4.2</v>
      </c>
      <c r="AO843" s="58">
        <f t="shared" ref="AO843:AR906" si="153">M843*$AN843</f>
        <v>9240</v>
      </c>
      <c r="AP843" s="58">
        <f t="shared" si="153"/>
        <v>3570</v>
      </c>
      <c r="AQ843" s="58">
        <f t="shared" si="153"/>
        <v>2730</v>
      </c>
      <c r="AR843" s="58">
        <f t="shared" si="152"/>
        <v>2100</v>
      </c>
      <c r="AS843" s="58">
        <f t="shared" si="146"/>
        <v>9200</v>
      </c>
      <c r="AT843" s="58">
        <f t="shared" si="146"/>
        <v>3600</v>
      </c>
      <c r="AU843" s="58">
        <f t="shared" si="146"/>
        <v>2700</v>
      </c>
      <c r="AV843" s="58">
        <f t="shared" si="146"/>
        <v>2100</v>
      </c>
      <c r="AW843" s="63"/>
      <c r="AX843" s="122" t="s">
        <v>2734</v>
      </c>
      <c r="AY843" s="64"/>
      <c r="AZ843" s="65">
        <v>240</v>
      </c>
    </row>
    <row r="844" spans="1:52" s="122" customFormat="1" ht="39.950000000000003" customHeight="1" x14ac:dyDescent="0.25">
      <c r="A844" s="52" t="str">
        <f t="shared" ref="A844:A907" si="154">H844&amp;"+1"</f>
        <v>TN4NT1_D2+1</v>
      </c>
      <c r="B844" s="52" t="str">
        <f t="shared" ref="B844:B907" si="155">H844&amp;"+2"</f>
        <v>TN4NT1_D2+2</v>
      </c>
      <c r="C844" s="52" t="str">
        <f t="shared" ref="C844:C907" si="156">H844&amp;"+3"</f>
        <v>TN4NT1_D2+3</v>
      </c>
      <c r="D844" s="52" t="str">
        <f t="shared" ref="D844:D907" si="157">H844&amp;"+4"</f>
        <v>TN4NT1_D2+4</v>
      </c>
      <c r="F844" s="122" t="s">
        <v>2734</v>
      </c>
      <c r="G844" s="54"/>
      <c r="H844" s="54" t="s">
        <v>2815</v>
      </c>
      <c r="I844" s="55" t="s">
        <v>2816</v>
      </c>
      <c r="J844" s="55" t="s">
        <v>2771</v>
      </c>
      <c r="K844" s="55"/>
      <c r="L844" s="55" t="s">
        <v>2780</v>
      </c>
      <c r="M844" s="56">
        <v>1600</v>
      </c>
      <c r="N844" s="54">
        <v>700</v>
      </c>
      <c r="O844" s="54">
        <v>550</v>
      </c>
      <c r="P844" s="54">
        <v>400</v>
      </c>
      <c r="Q844" s="56"/>
      <c r="R844" s="56"/>
      <c r="S844" s="56"/>
      <c r="T844" s="56"/>
      <c r="U844" s="57" t="str">
        <f>H844</f>
        <v>TN4NT1_D2</v>
      </c>
      <c r="V844" s="58"/>
      <c r="W844" s="58"/>
      <c r="X844" s="58"/>
      <c r="Y844" s="58"/>
      <c r="Z844" s="59"/>
      <c r="AA844" s="59">
        <f>W844/N844</f>
        <v>0</v>
      </c>
      <c r="AB844" s="59"/>
      <c r="AC844" s="59"/>
      <c r="AD844" s="58"/>
      <c r="AE844" s="58"/>
      <c r="AF844" s="58"/>
      <c r="AG844" s="58"/>
      <c r="AH844" s="60"/>
      <c r="AI844" s="60"/>
      <c r="AJ844" s="60"/>
      <c r="AK844" s="60"/>
      <c r="AL844" s="160">
        <v>4.8</v>
      </c>
      <c r="AM844" s="61"/>
      <c r="AN844" s="62">
        <f>ROUNDDOWN(AL844*$AN$10/$AL$10,1)</f>
        <v>2.7</v>
      </c>
      <c r="AO844" s="58">
        <f t="shared" si="153"/>
        <v>4320</v>
      </c>
      <c r="AP844" s="58">
        <f t="shared" si="153"/>
        <v>1890.0000000000002</v>
      </c>
      <c r="AQ844" s="58">
        <f t="shared" si="153"/>
        <v>1485</v>
      </c>
      <c r="AR844" s="58">
        <f t="shared" si="152"/>
        <v>1080</v>
      </c>
      <c r="AS844" s="58">
        <f t="shared" ref="AS844:AV907" si="158">IF(AO844&lt;1000,ROUND(AO844,-1),ROUND(AO844,-2))</f>
        <v>4300</v>
      </c>
      <c r="AT844" s="58">
        <f t="shared" si="158"/>
        <v>1900</v>
      </c>
      <c r="AU844" s="58">
        <f t="shared" si="158"/>
        <v>1500</v>
      </c>
      <c r="AV844" s="58">
        <f t="shared" si="158"/>
        <v>1100</v>
      </c>
      <c r="AW844" s="63"/>
      <c r="AX844" s="122" t="s">
        <v>2734</v>
      </c>
      <c r="AY844" s="64"/>
      <c r="AZ844" s="65"/>
    </row>
    <row r="845" spans="1:52" s="122" customFormat="1" ht="39.950000000000003" customHeight="1" x14ac:dyDescent="0.25">
      <c r="A845" s="52" t="str">
        <f t="shared" si="154"/>
        <v>TN4NT1_D3+1</v>
      </c>
      <c r="B845" s="52" t="str">
        <f t="shared" si="155"/>
        <v>TN4NT1_D3+2</v>
      </c>
      <c r="C845" s="52" t="str">
        <f t="shared" si="156"/>
        <v>TN4NT1_D3+3</v>
      </c>
      <c r="D845" s="52" t="str">
        <f t="shared" si="157"/>
        <v>TN4NT1_D3+4</v>
      </c>
      <c r="F845" s="122" t="s">
        <v>2734</v>
      </c>
      <c r="G845" s="54"/>
      <c r="H845" s="54" t="s">
        <v>2817</v>
      </c>
      <c r="I845" s="55" t="s">
        <v>2818</v>
      </c>
      <c r="J845" s="55" t="s">
        <v>2771</v>
      </c>
      <c r="K845" s="55"/>
      <c r="L845" s="55" t="s">
        <v>2819</v>
      </c>
      <c r="M845" s="54">
        <v>1400</v>
      </c>
      <c r="N845" s="54">
        <v>700</v>
      </c>
      <c r="O845" s="54">
        <v>550</v>
      </c>
      <c r="P845" s="54">
        <v>400</v>
      </c>
      <c r="Q845" s="56"/>
      <c r="R845" s="56"/>
      <c r="S845" s="56"/>
      <c r="T845" s="56"/>
      <c r="U845" s="57" t="str">
        <f>H845</f>
        <v>TN4NT1_D3</v>
      </c>
      <c r="V845" s="58"/>
      <c r="W845" s="58"/>
      <c r="X845" s="58"/>
      <c r="Y845" s="58"/>
      <c r="Z845" s="59"/>
      <c r="AA845" s="59"/>
      <c r="AB845" s="59"/>
      <c r="AC845" s="59"/>
      <c r="AD845" s="58"/>
      <c r="AE845" s="58"/>
      <c r="AF845" s="58"/>
      <c r="AG845" s="58"/>
      <c r="AH845" s="60"/>
      <c r="AI845" s="60"/>
      <c r="AJ845" s="60"/>
      <c r="AK845" s="60"/>
      <c r="AL845" s="160">
        <v>4.8</v>
      </c>
      <c r="AM845" s="61"/>
      <c r="AN845" s="62">
        <f>ROUNDDOWN(AL845*$AN$10/$AL$10,1)</f>
        <v>2.7</v>
      </c>
      <c r="AO845" s="58">
        <f t="shared" si="153"/>
        <v>3780.0000000000005</v>
      </c>
      <c r="AP845" s="58">
        <f t="shared" si="153"/>
        <v>1890.0000000000002</v>
      </c>
      <c r="AQ845" s="58">
        <f t="shared" si="153"/>
        <v>1485</v>
      </c>
      <c r="AR845" s="58">
        <f t="shared" si="152"/>
        <v>1080</v>
      </c>
      <c r="AS845" s="58">
        <f t="shared" si="158"/>
        <v>3800</v>
      </c>
      <c r="AT845" s="58">
        <f t="shared" si="158"/>
        <v>1900</v>
      </c>
      <c r="AU845" s="58">
        <f t="shared" si="158"/>
        <v>1500</v>
      </c>
      <c r="AV845" s="58">
        <f t="shared" si="158"/>
        <v>1100</v>
      </c>
      <c r="AW845" s="63"/>
      <c r="AX845" s="122" t="s">
        <v>2734</v>
      </c>
      <c r="AY845" s="64"/>
      <c r="AZ845" s="65">
        <v>360</v>
      </c>
    </row>
    <row r="846" spans="1:52" s="122" customFormat="1" ht="39.950000000000003" customHeight="1" x14ac:dyDescent="0.25">
      <c r="A846" s="52" t="str">
        <f t="shared" si="154"/>
        <v>TN5NT1+1</v>
      </c>
      <c r="B846" s="52" t="str">
        <f t="shared" si="155"/>
        <v>TN5NT1+2</v>
      </c>
      <c r="C846" s="52" t="str">
        <f t="shared" si="156"/>
        <v>TN5NT1+3</v>
      </c>
      <c r="D846" s="52" t="str">
        <f t="shared" si="157"/>
        <v>TN5NT1+4</v>
      </c>
      <c r="F846" s="122" t="s">
        <v>2734</v>
      </c>
      <c r="G846" s="54">
        <v>5</v>
      </c>
      <c r="H846" s="54" t="s">
        <v>2820</v>
      </c>
      <c r="I846" s="83" t="s">
        <v>2821</v>
      </c>
      <c r="J846" s="55"/>
      <c r="K846" s="55"/>
      <c r="L846" s="55"/>
      <c r="M846" s="56"/>
      <c r="N846" s="54"/>
      <c r="O846" s="54"/>
      <c r="P846" s="54"/>
      <c r="Q846" s="56"/>
      <c r="R846" s="56"/>
      <c r="S846" s="56"/>
      <c r="T846" s="56"/>
      <c r="U846" s="57"/>
      <c r="V846" s="58"/>
      <c r="W846" s="58"/>
      <c r="X846" s="58"/>
      <c r="Y846" s="58"/>
      <c r="Z846" s="59"/>
      <c r="AA846" s="59"/>
      <c r="AB846" s="59"/>
      <c r="AC846" s="59"/>
      <c r="AD846" s="58"/>
      <c r="AE846" s="58"/>
      <c r="AF846" s="58"/>
      <c r="AG846" s="58"/>
      <c r="AH846" s="60"/>
      <c r="AI846" s="60"/>
      <c r="AJ846" s="60"/>
      <c r="AK846" s="60"/>
      <c r="AL846" s="160"/>
      <c r="AM846" s="61"/>
      <c r="AN846" s="61"/>
      <c r="AO846" s="58">
        <f t="shared" si="153"/>
        <v>0</v>
      </c>
      <c r="AP846" s="58">
        <f t="shared" si="153"/>
        <v>0</v>
      </c>
      <c r="AQ846" s="58">
        <f t="shared" si="153"/>
        <v>0</v>
      </c>
      <c r="AR846" s="58">
        <f t="shared" si="152"/>
        <v>0</v>
      </c>
      <c r="AS846" s="58"/>
      <c r="AT846" s="58"/>
      <c r="AU846" s="58"/>
      <c r="AV846" s="58"/>
      <c r="AW846" s="63"/>
      <c r="AX846" s="122" t="s">
        <v>2734</v>
      </c>
      <c r="AY846" s="64"/>
      <c r="AZ846" s="65">
        <v>330</v>
      </c>
    </row>
    <row r="847" spans="1:52" s="122" customFormat="1" ht="39.950000000000003" customHeight="1" x14ac:dyDescent="0.25">
      <c r="A847" s="52" t="str">
        <f t="shared" si="154"/>
        <v>TN5NT1_D1+1</v>
      </c>
      <c r="B847" s="52" t="str">
        <f t="shared" si="155"/>
        <v>TN5NT1_D1+2</v>
      </c>
      <c r="C847" s="52" t="str">
        <f t="shared" si="156"/>
        <v>TN5NT1_D1+3</v>
      </c>
      <c r="D847" s="52" t="str">
        <f t="shared" si="157"/>
        <v>TN5NT1_D1+4</v>
      </c>
      <c r="F847" s="122" t="s">
        <v>2734</v>
      </c>
      <c r="G847" s="86"/>
      <c r="H847" s="54" t="s">
        <v>2822</v>
      </c>
      <c r="I847" s="55" t="s">
        <v>2823</v>
      </c>
      <c r="J847" s="55"/>
      <c r="K847" s="55"/>
      <c r="L847" s="55"/>
      <c r="M847" s="56">
        <v>1300</v>
      </c>
      <c r="N847" s="54">
        <v>600</v>
      </c>
      <c r="O847" s="54">
        <v>500</v>
      </c>
      <c r="P847" s="54">
        <v>300</v>
      </c>
      <c r="Q847" s="56"/>
      <c r="R847" s="56"/>
      <c r="S847" s="56"/>
      <c r="T847" s="56"/>
      <c r="U847" s="57" t="str">
        <f>H847</f>
        <v>TN5NT1_D1</v>
      </c>
      <c r="V847" s="58"/>
      <c r="W847" s="58"/>
      <c r="X847" s="58"/>
      <c r="Y847" s="58"/>
      <c r="Z847" s="59"/>
      <c r="AA847" s="59">
        <f>W847/N847</f>
        <v>0</v>
      </c>
      <c r="AB847" s="59"/>
      <c r="AC847" s="59"/>
      <c r="AD847" s="58"/>
      <c r="AE847" s="58"/>
      <c r="AF847" s="58"/>
      <c r="AG847" s="58"/>
      <c r="AH847" s="60"/>
      <c r="AI847" s="60"/>
      <c r="AJ847" s="60"/>
      <c r="AK847" s="60"/>
      <c r="AL847" s="160">
        <v>4.8</v>
      </c>
      <c r="AM847" s="61"/>
      <c r="AN847" s="62">
        <f>ROUNDDOWN(AL847*$AN$10/$AL$10,1)</f>
        <v>2.7</v>
      </c>
      <c r="AO847" s="58">
        <f t="shared" si="153"/>
        <v>3510.0000000000005</v>
      </c>
      <c r="AP847" s="58">
        <f t="shared" si="153"/>
        <v>1620</v>
      </c>
      <c r="AQ847" s="58">
        <f t="shared" si="153"/>
        <v>1350</v>
      </c>
      <c r="AR847" s="58">
        <f t="shared" si="152"/>
        <v>810</v>
      </c>
      <c r="AS847" s="58">
        <f t="shared" si="158"/>
        <v>3500</v>
      </c>
      <c r="AT847" s="58">
        <f t="shared" si="158"/>
        <v>1600</v>
      </c>
      <c r="AU847" s="58">
        <f t="shared" si="158"/>
        <v>1400</v>
      </c>
      <c r="AV847" s="58">
        <f t="shared" si="158"/>
        <v>810</v>
      </c>
      <c r="AW847" s="63"/>
      <c r="AX847" s="122" t="s">
        <v>2734</v>
      </c>
      <c r="AY847" s="64"/>
      <c r="AZ847" s="65">
        <v>240</v>
      </c>
    </row>
    <row r="848" spans="1:52" s="122" customFormat="1" ht="39.950000000000003" customHeight="1" x14ac:dyDescent="0.25">
      <c r="A848" s="52" t="str">
        <f t="shared" si="154"/>
        <v>TN5NT1_D2+1</v>
      </c>
      <c r="B848" s="52" t="str">
        <f t="shared" si="155"/>
        <v>TN5NT1_D2+2</v>
      </c>
      <c r="C848" s="52" t="str">
        <f t="shared" si="156"/>
        <v>TN5NT1_D2+3</v>
      </c>
      <c r="D848" s="52" t="str">
        <f t="shared" si="157"/>
        <v>TN5NT1_D2+4</v>
      </c>
      <c r="F848" s="122" t="s">
        <v>2734</v>
      </c>
      <c r="G848" s="54"/>
      <c r="H848" s="54" t="s">
        <v>2824</v>
      </c>
      <c r="I848" s="55" t="s">
        <v>2825</v>
      </c>
      <c r="J848" s="55"/>
      <c r="K848" s="55"/>
      <c r="L848" s="55"/>
      <c r="M848" s="56">
        <v>2000</v>
      </c>
      <c r="N848" s="56">
        <v>800</v>
      </c>
      <c r="O848" s="54">
        <v>550</v>
      </c>
      <c r="P848" s="54">
        <v>300</v>
      </c>
      <c r="Q848" s="56"/>
      <c r="R848" s="56"/>
      <c r="S848" s="56"/>
      <c r="T848" s="56"/>
      <c r="U848" s="57" t="str">
        <f>H848</f>
        <v>TN5NT1_D2</v>
      </c>
      <c r="V848" s="58"/>
      <c r="W848" s="58"/>
      <c r="X848" s="58"/>
      <c r="Y848" s="58"/>
      <c r="Z848" s="59"/>
      <c r="AA848" s="59"/>
      <c r="AB848" s="59"/>
      <c r="AC848" s="59"/>
      <c r="AD848" s="58"/>
      <c r="AE848" s="58"/>
      <c r="AF848" s="58"/>
      <c r="AG848" s="58"/>
      <c r="AH848" s="60"/>
      <c r="AI848" s="60"/>
      <c r="AJ848" s="60"/>
      <c r="AK848" s="60"/>
      <c r="AL848" s="160">
        <v>8.625837585034013</v>
      </c>
      <c r="AM848" s="61"/>
      <c r="AN848" s="62">
        <f>ROUNDDOWN(AL848*$AN$10/$AL$10,1)</f>
        <v>5</v>
      </c>
      <c r="AO848" s="58">
        <f t="shared" si="153"/>
        <v>10000</v>
      </c>
      <c r="AP848" s="58">
        <f t="shared" si="153"/>
        <v>4000</v>
      </c>
      <c r="AQ848" s="58">
        <f t="shared" si="153"/>
        <v>2750</v>
      </c>
      <c r="AR848" s="58">
        <f t="shared" si="152"/>
        <v>1500</v>
      </c>
      <c r="AS848" s="58">
        <f t="shared" si="158"/>
        <v>10000</v>
      </c>
      <c r="AT848" s="58">
        <f t="shared" si="158"/>
        <v>4000</v>
      </c>
      <c r="AU848" s="58">
        <f t="shared" si="158"/>
        <v>2800</v>
      </c>
      <c r="AV848" s="58">
        <f t="shared" si="158"/>
        <v>1500</v>
      </c>
      <c r="AW848" s="63"/>
      <c r="AX848" s="122" t="s">
        <v>2734</v>
      </c>
      <c r="AY848" s="64"/>
      <c r="AZ848" s="65"/>
    </row>
    <row r="849" spans="1:52" s="122" customFormat="1" ht="39.950000000000003" customHeight="1" x14ac:dyDescent="0.25">
      <c r="A849" s="52" t="str">
        <f t="shared" si="154"/>
        <v>TN5NT1_D3+1</v>
      </c>
      <c r="B849" s="52" t="str">
        <f t="shared" si="155"/>
        <v>TN5NT1_D3+2</v>
      </c>
      <c r="C849" s="52" t="str">
        <f t="shared" si="156"/>
        <v>TN5NT1_D3+3</v>
      </c>
      <c r="D849" s="52" t="str">
        <f t="shared" si="157"/>
        <v>TN5NT1_D3+4</v>
      </c>
      <c r="F849" s="122" t="s">
        <v>2734</v>
      </c>
      <c r="G849" s="54"/>
      <c r="H849" s="54" t="s">
        <v>2826</v>
      </c>
      <c r="I849" s="55" t="s">
        <v>2827</v>
      </c>
      <c r="J849" s="55"/>
      <c r="K849" s="55"/>
      <c r="L849" s="55"/>
      <c r="M849" s="54">
        <v>2300</v>
      </c>
      <c r="N849" s="54">
        <v>1200</v>
      </c>
      <c r="O849" s="54">
        <v>700</v>
      </c>
      <c r="P849" s="54">
        <v>450</v>
      </c>
      <c r="Q849" s="56"/>
      <c r="R849" s="56"/>
      <c r="S849" s="56"/>
      <c r="T849" s="56"/>
      <c r="U849" s="57" t="str">
        <f>H849</f>
        <v>TN5NT1_D3</v>
      </c>
      <c r="V849" s="58"/>
      <c r="W849" s="58"/>
      <c r="X849" s="58"/>
      <c r="Y849" s="58"/>
      <c r="Z849" s="59"/>
      <c r="AA849" s="59"/>
      <c r="AB849" s="59"/>
      <c r="AC849" s="59"/>
      <c r="AD849" s="58"/>
      <c r="AE849" s="58"/>
      <c r="AF849" s="58"/>
      <c r="AG849" s="58"/>
      <c r="AH849" s="60"/>
      <c r="AI849" s="60"/>
      <c r="AJ849" s="60"/>
      <c r="AK849" s="60"/>
      <c r="AL849" s="160">
        <v>6.81</v>
      </c>
      <c r="AM849" s="61"/>
      <c r="AN849" s="62">
        <f>ROUNDDOWN(AL849*$AN$10/$AL$10,1)</f>
        <v>3.9</v>
      </c>
      <c r="AO849" s="58">
        <f t="shared" si="153"/>
        <v>8970</v>
      </c>
      <c r="AP849" s="58">
        <f t="shared" si="153"/>
        <v>4680</v>
      </c>
      <c r="AQ849" s="58">
        <f t="shared" si="153"/>
        <v>2730</v>
      </c>
      <c r="AR849" s="58">
        <f t="shared" si="152"/>
        <v>1755</v>
      </c>
      <c r="AS849" s="58">
        <f t="shared" si="158"/>
        <v>9000</v>
      </c>
      <c r="AT849" s="58">
        <f t="shared" si="158"/>
        <v>4700</v>
      </c>
      <c r="AU849" s="58">
        <f t="shared" si="158"/>
        <v>2700</v>
      </c>
      <c r="AV849" s="58">
        <f t="shared" si="158"/>
        <v>1800</v>
      </c>
      <c r="AW849" s="63"/>
      <c r="AX849" s="122" t="s">
        <v>2734</v>
      </c>
      <c r="AY849" s="64"/>
      <c r="AZ849" s="65">
        <v>360</v>
      </c>
    </row>
    <row r="850" spans="1:52" s="122" customFormat="1" ht="39.950000000000003" customHeight="1" x14ac:dyDescent="0.25">
      <c r="A850" s="52" t="str">
        <f t="shared" si="154"/>
        <v>TN6NT+1</v>
      </c>
      <c r="B850" s="52" t="str">
        <f t="shared" si="155"/>
        <v>TN6NT+2</v>
      </c>
      <c r="C850" s="52" t="str">
        <f t="shared" si="156"/>
        <v>TN6NT+3</v>
      </c>
      <c r="D850" s="52" t="str">
        <f t="shared" si="157"/>
        <v>TN6NT+4</v>
      </c>
      <c r="F850" s="122" t="s">
        <v>2734</v>
      </c>
      <c r="G850" s="54">
        <v>6</v>
      </c>
      <c r="H850" s="54" t="s">
        <v>2828</v>
      </c>
      <c r="I850" s="55" t="s">
        <v>2829</v>
      </c>
      <c r="J850" s="55" t="s">
        <v>2830</v>
      </c>
      <c r="K850" s="55"/>
      <c r="L850" s="55" t="s">
        <v>2775</v>
      </c>
      <c r="M850" s="56"/>
      <c r="N850" s="54"/>
      <c r="O850" s="54"/>
      <c r="P850" s="54"/>
      <c r="Q850" s="56"/>
      <c r="R850" s="56"/>
      <c r="S850" s="56"/>
      <c r="T850" s="56"/>
      <c r="U850" s="57"/>
      <c r="V850" s="58"/>
      <c r="W850" s="58"/>
      <c r="X850" s="58"/>
      <c r="Y850" s="58"/>
      <c r="Z850" s="59"/>
      <c r="AA850" s="59"/>
      <c r="AB850" s="59"/>
      <c r="AC850" s="59"/>
      <c r="AD850" s="58"/>
      <c r="AE850" s="58"/>
      <c r="AF850" s="58"/>
      <c r="AG850" s="58"/>
      <c r="AH850" s="60"/>
      <c r="AI850" s="60"/>
      <c r="AJ850" s="60"/>
      <c r="AK850" s="60"/>
      <c r="AL850" s="160"/>
      <c r="AM850" s="61"/>
      <c r="AN850" s="61"/>
      <c r="AO850" s="58">
        <f t="shared" si="153"/>
        <v>0</v>
      </c>
      <c r="AP850" s="58">
        <f t="shared" si="153"/>
        <v>0</v>
      </c>
      <c r="AQ850" s="58">
        <f t="shared" si="153"/>
        <v>0</v>
      </c>
      <c r="AR850" s="58">
        <f t="shared" si="152"/>
        <v>0</v>
      </c>
      <c r="AS850" s="58"/>
      <c r="AT850" s="58"/>
      <c r="AU850" s="58"/>
      <c r="AV850" s="58"/>
      <c r="AW850" s="63"/>
      <c r="AX850" s="122" t="s">
        <v>2734</v>
      </c>
      <c r="AY850" s="64"/>
      <c r="AZ850" s="65">
        <v>240</v>
      </c>
    </row>
    <row r="851" spans="1:52" s="122" customFormat="1" ht="39.950000000000003" customHeight="1" x14ac:dyDescent="0.25">
      <c r="A851" s="52" t="str">
        <f t="shared" si="154"/>
        <v>TN6NT_D1+1</v>
      </c>
      <c r="B851" s="52" t="str">
        <f t="shared" si="155"/>
        <v>TN6NT_D1+2</v>
      </c>
      <c r="C851" s="52" t="str">
        <f t="shared" si="156"/>
        <v>TN6NT_D1+3</v>
      </c>
      <c r="D851" s="52" t="str">
        <f t="shared" si="157"/>
        <v>TN6NT_D1+4</v>
      </c>
      <c r="F851" s="122" t="s">
        <v>2734</v>
      </c>
      <c r="G851" s="54"/>
      <c r="H851" s="54" t="s">
        <v>2831</v>
      </c>
      <c r="I851" s="55" t="s">
        <v>2832</v>
      </c>
      <c r="J851" s="55" t="s">
        <v>2780</v>
      </c>
      <c r="K851" s="55"/>
      <c r="L851" s="55" t="s">
        <v>420</v>
      </c>
      <c r="M851" s="56">
        <v>2000</v>
      </c>
      <c r="N851" s="54">
        <v>900</v>
      </c>
      <c r="O851" s="54">
        <v>650</v>
      </c>
      <c r="P851" s="54">
        <v>450</v>
      </c>
      <c r="Q851" s="56"/>
      <c r="R851" s="56"/>
      <c r="S851" s="56"/>
      <c r="T851" s="56"/>
      <c r="U851" s="57" t="str">
        <f>H851</f>
        <v>TN6NT_D1</v>
      </c>
      <c r="V851" s="58"/>
      <c r="W851" s="58"/>
      <c r="X851" s="58"/>
      <c r="Y851" s="58"/>
      <c r="Z851" s="59">
        <f>V851/M851</f>
        <v>0</v>
      </c>
      <c r="AA851" s="59"/>
      <c r="AB851" s="59"/>
      <c r="AC851" s="59"/>
      <c r="AD851" s="58"/>
      <c r="AE851" s="58"/>
      <c r="AF851" s="58"/>
      <c r="AG851" s="58"/>
      <c r="AH851" s="60"/>
      <c r="AI851" s="60"/>
      <c r="AJ851" s="60"/>
      <c r="AK851" s="60"/>
      <c r="AL851" s="160">
        <v>6.8428107655251864</v>
      </c>
      <c r="AM851" s="61"/>
      <c r="AN851" s="62">
        <f>ROUNDDOWN(AL851*$AN$10/$AL$10,1)</f>
        <v>3.9</v>
      </c>
      <c r="AO851" s="58">
        <f t="shared" si="153"/>
        <v>7800</v>
      </c>
      <c r="AP851" s="58">
        <f t="shared" si="153"/>
        <v>3510</v>
      </c>
      <c r="AQ851" s="58">
        <f t="shared" si="153"/>
        <v>2535</v>
      </c>
      <c r="AR851" s="58">
        <f t="shared" si="152"/>
        <v>1755</v>
      </c>
      <c r="AS851" s="58">
        <f t="shared" si="158"/>
        <v>7800</v>
      </c>
      <c r="AT851" s="58">
        <f t="shared" si="158"/>
        <v>3500</v>
      </c>
      <c r="AU851" s="58">
        <f t="shared" si="158"/>
        <v>2500</v>
      </c>
      <c r="AV851" s="58">
        <f t="shared" si="158"/>
        <v>1800</v>
      </c>
      <c r="AW851" s="63"/>
      <c r="AX851" s="122" t="s">
        <v>2734</v>
      </c>
      <c r="AY851" s="64"/>
      <c r="AZ851" s="65"/>
    </row>
    <row r="852" spans="1:52" s="122" customFormat="1" ht="39.950000000000003" customHeight="1" x14ac:dyDescent="0.25">
      <c r="A852" s="52" t="str">
        <f t="shared" si="154"/>
        <v>TN6NT_D2+1</v>
      </c>
      <c r="B852" s="52" t="str">
        <f t="shared" si="155"/>
        <v>TN6NT_D2+2</v>
      </c>
      <c r="C852" s="52" t="str">
        <f t="shared" si="156"/>
        <v>TN6NT_D2+3</v>
      </c>
      <c r="D852" s="52" t="str">
        <f t="shared" si="157"/>
        <v>TN6NT_D2+4</v>
      </c>
      <c r="F852" s="122" t="s">
        <v>2734</v>
      </c>
      <c r="G852" s="54"/>
      <c r="H852" s="54" t="s">
        <v>2833</v>
      </c>
      <c r="I852" s="55" t="s">
        <v>2834</v>
      </c>
      <c r="J852" s="55" t="s">
        <v>2780</v>
      </c>
      <c r="K852" s="55"/>
      <c r="L852" s="55" t="s">
        <v>2835</v>
      </c>
      <c r="M852" s="54">
        <v>1500</v>
      </c>
      <c r="N852" s="54">
        <v>700</v>
      </c>
      <c r="O852" s="54">
        <v>550</v>
      </c>
      <c r="P852" s="54">
        <v>400</v>
      </c>
      <c r="Q852" s="56"/>
      <c r="R852" s="56"/>
      <c r="S852" s="56"/>
      <c r="T852" s="56"/>
      <c r="U852" s="57" t="str">
        <f>H852</f>
        <v>TN6NT_D2</v>
      </c>
      <c r="V852" s="58"/>
      <c r="W852" s="58"/>
      <c r="X852" s="58"/>
      <c r="Y852" s="58"/>
      <c r="Z852" s="59"/>
      <c r="AA852" s="59">
        <f>W852/N852</f>
        <v>0</v>
      </c>
      <c r="AB852" s="59"/>
      <c r="AC852" s="59"/>
      <c r="AD852" s="58"/>
      <c r="AE852" s="58"/>
      <c r="AF852" s="58"/>
      <c r="AG852" s="58"/>
      <c r="AH852" s="60"/>
      <c r="AI852" s="60"/>
      <c r="AJ852" s="60"/>
      <c r="AK852" s="60"/>
      <c r="AL852" s="160">
        <v>4.8</v>
      </c>
      <c r="AM852" s="61"/>
      <c r="AN852" s="62">
        <f>ROUNDDOWN(AL852*$AN$10/$AL$10,1)</f>
        <v>2.7</v>
      </c>
      <c r="AO852" s="58">
        <f t="shared" si="153"/>
        <v>4050.0000000000005</v>
      </c>
      <c r="AP852" s="58">
        <f t="shared" si="153"/>
        <v>1890.0000000000002</v>
      </c>
      <c r="AQ852" s="58">
        <f t="shared" si="153"/>
        <v>1485</v>
      </c>
      <c r="AR852" s="58">
        <f t="shared" si="152"/>
        <v>1080</v>
      </c>
      <c r="AS852" s="58">
        <f t="shared" si="158"/>
        <v>4100</v>
      </c>
      <c r="AT852" s="58">
        <f t="shared" si="158"/>
        <v>1900</v>
      </c>
      <c r="AU852" s="58">
        <f t="shared" si="158"/>
        <v>1500</v>
      </c>
      <c r="AV852" s="58">
        <f t="shared" si="158"/>
        <v>1100</v>
      </c>
      <c r="AW852" s="63"/>
      <c r="AX852" s="122" t="s">
        <v>2734</v>
      </c>
      <c r="AY852" s="64"/>
      <c r="AZ852" s="65">
        <v>360</v>
      </c>
    </row>
    <row r="853" spans="1:52" s="122" customFormat="1" ht="39.950000000000003" customHeight="1" x14ac:dyDescent="0.25">
      <c r="A853" s="52" t="str">
        <f t="shared" si="154"/>
        <v>TN7NT+1</v>
      </c>
      <c r="B853" s="52" t="str">
        <f t="shared" si="155"/>
        <v>TN7NT+2</v>
      </c>
      <c r="C853" s="52" t="str">
        <f t="shared" si="156"/>
        <v>TN7NT+3</v>
      </c>
      <c r="D853" s="52" t="str">
        <f t="shared" si="157"/>
        <v>TN7NT+4</v>
      </c>
      <c r="F853" s="122" t="s">
        <v>2734</v>
      </c>
      <c r="G853" s="54">
        <v>7</v>
      </c>
      <c r="H853" s="54" t="s">
        <v>2836</v>
      </c>
      <c r="I853" s="55" t="s">
        <v>2837</v>
      </c>
      <c r="J853" s="55" t="s">
        <v>2838</v>
      </c>
      <c r="K853" s="55"/>
      <c r="L853" s="55" t="s">
        <v>2839</v>
      </c>
      <c r="M853" s="56"/>
      <c r="N853" s="56"/>
      <c r="O853" s="54"/>
      <c r="P853" s="54"/>
      <c r="Q853" s="56"/>
      <c r="R853" s="56"/>
      <c r="S853" s="56"/>
      <c r="T853" s="56"/>
      <c r="U853" s="57"/>
      <c r="V853" s="58"/>
      <c r="W853" s="58"/>
      <c r="X853" s="58"/>
      <c r="Y853" s="58"/>
      <c r="Z853" s="59"/>
      <c r="AA853" s="59"/>
      <c r="AB853" s="59"/>
      <c r="AC853" s="59"/>
      <c r="AD853" s="58"/>
      <c r="AE853" s="58"/>
      <c r="AF853" s="58"/>
      <c r="AG853" s="58"/>
      <c r="AH853" s="60"/>
      <c r="AI853" s="60"/>
      <c r="AJ853" s="60"/>
      <c r="AK853" s="60"/>
      <c r="AL853" s="160"/>
      <c r="AM853" s="61"/>
      <c r="AN853" s="61"/>
      <c r="AO853" s="58">
        <f t="shared" si="153"/>
        <v>0</v>
      </c>
      <c r="AP853" s="58">
        <f t="shared" si="153"/>
        <v>0</v>
      </c>
      <c r="AQ853" s="58">
        <f t="shared" si="153"/>
        <v>0</v>
      </c>
      <c r="AR853" s="58">
        <f t="shared" si="152"/>
        <v>0</v>
      </c>
      <c r="AS853" s="58"/>
      <c r="AT853" s="58"/>
      <c r="AU853" s="58"/>
      <c r="AV853" s="58"/>
      <c r="AW853" s="63"/>
      <c r="AX853" s="122" t="s">
        <v>2734</v>
      </c>
      <c r="AY853" s="64"/>
      <c r="AZ853" s="65">
        <v>360</v>
      </c>
    </row>
    <row r="854" spans="1:52" s="122" customFormat="1" ht="39.950000000000003" customHeight="1" x14ac:dyDescent="0.25">
      <c r="A854" s="52" t="str">
        <f t="shared" si="154"/>
        <v>TN7NT_D1+1</v>
      </c>
      <c r="B854" s="52" t="str">
        <f t="shared" si="155"/>
        <v>TN7NT_D1+2</v>
      </c>
      <c r="C854" s="52" t="str">
        <f t="shared" si="156"/>
        <v>TN7NT_D1+3</v>
      </c>
      <c r="D854" s="52" t="str">
        <f t="shared" si="157"/>
        <v>TN7NT_D1+4</v>
      </c>
      <c r="F854" s="122" t="s">
        <v>2734</v>
      </c>
      <c r="G854" s="54"/>
      <c r="H854" s="54" t="s">
        <v>2840</v>
      </c>
      <c r="I854" s="55" t="s">
        <v>2841</v>
      </c>
      <c r="J854" s="55" t="s">
        <v>2842</v>
      </c>
      <c r="K854" s="55"/>
      <c r="L854" s="55" t="s">
        <v>420</v>
      </c>
      <c r="M854" s="56">
        <v>2900</v>
      </c>
      <c r="N854" s="56">
        <v>1450</v>
      </c>
      <c r="O854" s="54">
        <v>850</v>
      </c>
      <c r="P854" s="54">
        <v>600</v>
      </c>
      <c r="Q854" s="56"/>
      <c r="R854" s="56"/>
      <c r="S854" s="56"/>
      <c r="T854" s="56"/>
      <c r="U854" s="57" t="str">
        <f>H854</f>
        <v>TN7NT_D1</v>
      </c>
      <c r="V854" s="58"/>
      <c r="W854" s="58"/>
      <c r="X854" s="58"/>
      <c r="Y854" s="58"/>
      <c r="Z854" s="59"/>
      <c r="AA854" s="59"/>
      <c r="AB854" s="59"/>
      <c r="AC854" s="59"/>
      <c r="AD854" s="58"/>
      <c r="AE854" s="58"/>
      <c r="AF854" s="58"/>
      <c r="AG854" s="58"/>
      <c r="AH854" s="60"/>
      <c r="AI854" s="60"/>
      <c r="AJ854" s="60"/>
      <c r="AK854" s="60"/>
      <c r="AL854" s="160">
        <v>4.7976011994003001</v>
      </c>
      <c r="AM854" s="61"/>
      <c r="AN854" s="62">
        <f>ROUNDDOWN(AL854*$AN$10/$AL$10,1)</f>
        <v>2.7</v>
      </c>
      <c r="AO854" s="58">
        <f t="shared" si="153"/>
        <v>7830.0000000000009</v>
      </c>
      <c r="AP854" s="58">
        <f t="shared" si="153"/>
        <v>3915.0000000000005</v>
      </c>
      <c r="AQ854" s="58">
        <f t="shared" si="153"/>
        <v>2295</v>
      </c>
      <c r="AR854" s="58">
        <f t="shared" si="152"/>
        <v>1620</v>
      </c>
      <c r="AS854" s="58">
        <f t="shared" si="158"/>
        <v>7800</v>
      </c>
      <c r="AT854" s="58">
        <f t="shared" si="158"/>
        <v>3900</v>
      </c>
      <c r="AU854" s="58">
        <f t="shared" si="158"/>
        <v>2300</v>
      </c>
      <c r="AV854" s="58">
        <f t="shared" si="158"/>
        <v>1600</v>
      </c>
      <c r="AW854" s="63"/>
      <c r="AX854" s="122" t="s">
        <v>2734</v>
      </c>
      <c r="AY854" s="64"/>
      <c r="AZ854" s="65">
        <v>240</v>
      </c>
    </row>
    <row r="855" spans="1:52" s="122" customFormat="1" ht="39.950000000000003" customHeight="1" x14ac:dyDescent="0.25">
      <c r="A855" s="52" t="str">
        <f t="shared" si="154"/>
        <v>TN7NT_D2+1</v>
      </c>
      <c r="B855" s="52" t="str">
        <f t="shared" si="155"/>
        <v>TN7NT_D2+2</v>
      </c>
      <c r="C855" s="52" t="str">
        <f t="shared" si="156"/>
        <v>TN7NT_D2+3</v>
      </c>
      <c r="D855" s="52" t="str">
        <f t="shared" si="157"/>
        <v>TN7NT_D2+4</v>
      </c>
      <c r="F855" s="122" t="s">
        <v>2734</v>
      </c>
      <c r="G855" s="54"/>
      <c r="H855" s="54" t="s">
        <v>2843</v>
      </c>
      <c r="I855" s="55" t="s">
        <v>2844</v>
      </c>
      <c r="J855" s="55" t="s">
        <v>2780</v>
      </c>
      <c r="K855" s="55"/>
      <c r="L855" s="55" t="s">
        <v>2775</v>
      </c>
      <c r="M855" s="56">
        <v>2100</v>
      </c>
      <c r="N855" s="54">
        <v>1000</v>
      </c>
      <c r="O855" s="54">
        <v>800</v>
      </c>
      <c r="P855" s="54">
        <v>550</v>
      </c>
      <c r="Q855" s="56"/>
      <c r="R855" s="56"/>
      <c r="S855" s="56"/>
      <c r="T855" s="56"/>
      <c r="U855" s="57" t="str">
        <f>H855</f>
        <v>TN7NT_D2</v>
      </c>
      <c r="V855" s="58"/>
      <c r="W855" s="58"/>
      <c r="X855" s="58"/>
      <c r="Y855" s="58"/>
      <c r="Z855" s="59"/>
      <c r="AA855" s="59">
        <f>W855/N855</f>
        <v>0</v>
      </c>
      <c r="AB855" s="59"/>
      <c r="AC855" s="59"/>
      <c r="AD855" s="58"/>
      <c r="AE855" s="58"/>
      <c r="AF855" s="58"/>
      <c r="AG855" s="58"/>
      <c r="AH855" s="60"/>
      <c r="AI855" s="60"/>
      <c r="AJ855" s="60"/>
      <c r="AK855" s="60"/>
      <c r="AL855" s="160">
        <v>5.73</v>
      </c>
      <c r="AM855" s="61"/>
      <c r="AN855" s="62">
        <f>ROUNDDOWN(AL855*$AN$10/$AL$10,1)</f>
        <v>3.3</v>
      </c>
      <c r="AO855" s="58">
        <f t="shared" si="153"/>
        <v>6930</v>
      </c>
      <c r="AP855" s="58">
        <f t="shared" si="153"/>
        <v>3300</v>
      </c>
      <c r="AQ855" s="58">
        <f t="shared" si="153"/>
        <v>2640</v>
      </c>
      <c r="AR855" s="58">
        <f t="shared" si="152"/>
        <v>1815</v>
      </c>
      <c r="AS855" s="58">
        <f t="shared" si="158"/>
        <v>6900</v>
      </c>
      <c r="AT855" s="58">
        <f t="shared" si="158"/>
        <v>3300</v>
      </c>
      <c r="AU855" s="58">
        <f t="shared" si="158"/>
        <v>2600</v>
      </c>
      <c r="AV855" s="58">
        <f t="shared" si="158"/>
        <v>1800</v>
      </c>
      <c r="AW855" s="63"/>
      <c r="AX855" s="122" t="s">
        <v>2734</v>
      </c>
      <c r="AY855" s="64"/>
      <c r="AZ855" s="65">
        <v>330</v>
      </c>
    </row>
    <row r="856" spans="1:52" s="122" customFormat="1" ht="39.950000000000003" customHeight="1" x14ac:dyDescent="0.25">
      <c r="A856" s="52" t="str">
        <f t="shared" si="154"/>
        <v>TN7NT_D3+1</v>
      </c>
      <c r="B856" s="52" t="str">
        <f t="shared" si="155"/>
        <v>TN7NT_D3+2</v>
      </c>
      <c r="C856" s="52" t="str">
        <f t="shared" si="156"/>
        <v>TN7NT_D3+3</v>
      </c>
      <c r="D856" s="52" t="str">
        <f t="shared" si="157"/>
        <v>TN7NT_D3+4</v>
      </c>
      <c r="F856" s="122" t="s">
        <v>2734</v>
      </c>
      <c r="G856" s="54"/>
      <c r="H856" s="54" t="s">
        <v>2845</v>
      </c>
      <c r="I856" s="55" t="s">
        <v>2846</v>
      </c>
      <c r="J856" s="55" t="s">
        <v>2780</v>
      </c>
      <c r="K856" s="55"/>
      <c r="L856" s="55" t="s">
        <v>2847</v>
      </c>
      <c r="M856" s="54">
        <v>1500</v>
      </c>
      <c r="N856" s="54">
        <v>800</v>
      </c>
      <c r="O856" s="54">
        <v>600</v>
      </c>
      <c r="P856" s="54">
        <v>400</v>
      </c>
      <c r="Q856" s="56"/>
      <c r="R856" s="56"/>
      <c r="S856" s="56"/>
      <c r="T856" s="56"/>
      <c r="U856" s="57" t="str">
        <f>H856</f>
        <v>TN7NT_D3</v>
      </c>
      <c r="V856" s="58"/>
      <c r="W856" s="58"/>
      <c r="X856" s="58"/>
      <c r="Y856" s="58"/>
      <c r="Z856" s="59"/>
      <c r="AA856" s="59"/>
      <c r="AB856" s="59"/>
      <c r="AC856" s="59"/>
      <c r="AD856" s="58"/>
      <c r="AE856" s="58"/>
      <c r="AF856" s="58"/>
      <c r="AG856" s="58"/>
      <c r="AH856" s="60"/>
      <c r="AI856" s="60"/>
      <c r="AJ856" s="60"/>
      <c r="AK856" s="60"/>
      <c r="AL856" s="160">
        <v>4.8</v>
      </c>
      <c r="AM856" s="61"/>
      <c r="AN856" s="62">
        <f>ROUNDDOWN(AL856*$AN$10/$AL$10,1)</f>
        <v>2.7</v>
      </c>
      <c r="AO856" s="58">
        <f t="shared" si="153"/>
        <v>4050.0000000000005</v>
      </c>
      <c r="AP856" s="58">
        <f t="shared" si="153"/>
        <v>2160</v>
      </c>
      <c r="AQ856" s="58">
        <f t="shared" si="153"/>
        <v>1620</v>
      </c>
      <c r="AR856" s="58">
        <f t="shared" si="152"/>
        <v>1080</v>
      </c>
      <c r="AS856" s="58">
        <f t="shared" si="158"/>
        <v>4100</v>
      </c>
      <c r="AT856" s="58">
        <f t="shared" si="158"/>
        <v>2200</v>
      </c>
      <c r="AU856" s="58">
        <f t="shared" si="158"/>
        <v>1600</v>
      </c>
      <c r="AV856" s="58">
        <f t="shared" si="158"/>
        <v>1100</v>
      </c>
      <c r="AW856" s="63"/>
      <c r="AX856" s="122" t="s">
        <v>2734</v>
      </c>
      <c r="AY856" s="64"/>
      <c r="AZ856" s="65"/>
    </row>
    <row r="857" spans="1:52" s="122" customFormat="1" ht="39.950000000000003" customHeight="1" x14ac:dyDescent="0.25">
      <c r="A857" s="52" t="str">
        <f t="shared" si="154"/>
        <v>TN8NT2+1</v>
      </c>
      <c r="B857" s="52" t="str">
        <f t="shared" si="155"/>
        <v>TN8NT2+2</v>
      </c>
      <c r="C857" s="52" t="str">
        <f t="shared" si="156"/>
        <v>TN8NT2+3</v>
      </c>
      <c r="D857" s="52" t="str">
        <f t="shared" si="157"/>
        <v>TN8NT2+4</v>
      </c>
      <c r="F857" s="122" t="s">
        <v>2734</v>
      </c>
      <c r="G857" s="54">
        <v>8</v>
      </c>
      <c r="H857" s="54" t="s">
        <v>2848</v>
      </c>
      <c r="I857" s="55" t="s">
        <v>2849</v>
      </c>
      <c r="J857" s="55" t="s">
        <v>2850</v>
      </c>
      <c r="K857" s="55"/>
      <c r="L857" s="55" t="s">
        <v>2775</v>
      </c>
      <c r="M857" s="56"/>
      <c r="N857" s="56"/>
      <c r="O857" s="54"/>
      <c r="P857" s="54"/>
      <c r="Q857" s="56"/>
      <c r="R857" s="56"/>
      <c r="S857" s="56"/>
      <c r="T857" s="56"/>
      <c r="U857" s="57"/>
      <c r="V857" s="58"/>
      <c r="W857" s="58"/>
      <c r="X857" s="58"/>
      <c r="Y857" s="58"/>
      <c r="Z857" s="59"/>
      <c r="AA857" s="59"/>
      <c r="AB857" s="59"/>
      <c r="AC857" s="59"/>
      <c r="AD857" s="58"/>
      <c r="AE857" s="58"/>
      <c r="AF857" s="58"/>
      <c r="AG857" s="58"/>
      <c r="AH857" s="60"/>
      <c r="AI857" s="60"/>
      <c r="AJ857" s="60"/>
      <c r="AK857" s="60"/>
      <c r="AL857" s="160"/>
      <c r="AM857" s="61"/>
      <c r="AN857" s="61"/>
      <c r="AO857" s="58">
        <f t="shared" si="153"/>
        <v>0</v>
      </c>
      <c r="AP857" s="58">
        <f t="shared" si="153"/>
        <v>0</v>
      </c>
      <c r="AQ857" s="58">
        <f t="shared" si="153"/>
        <v>0</v>
      </c>
      <c r="AR857" s="58">
        <f t="shared" si="152"/>
        <v>0</v>
      </c>
      <c r="AS857" s="58"/>
      <c r="AT857" s="58"/>
      <c r="AU857" s="58"/>
      <c r="AV857" s="58"/>
      <c r="AW857" s="63"/>
      <c r="AX857" s="122" t="s">
        <v>2734</v>
      </c>
      <c r="AY857" s="64"/>
      <c r="AZ857" s="65">
        <v>360</v>
      </c>
    </row>
    <row r="858" spans="1:52" s="122" customFormat="1" ht="39.950000000000003" customHeight="1" x14ac:dyDescent="0.25">
      <c r="A858" s="52" t="str">
        <f t="shared" si="154"/>
        <v>TN8NT2_D1+1</v>
      </c>
      <c r="B858" s="52" t="str">
        <f t="shared" si="155"/>
        <v>TN8NT2_D1+2</v>
      </c>
      <c r="C858" s="52" t="str">
        <f t="shared" si="156"/>
        <v>TN8NT2_D1+3</v>
      </c>
      <c r="D858" s="52" t="str">
        <f t="shared" si="157"/>
        <v>TN8NT2_D1+4</v>
      </c>
      <c r="F858" s="122" t="s">
        <v>2734</v>
      </c>
      <c r="G858" s="54"/>
      <c r="H858" s="54" t="s">
        <v>2851</v>
      </c>
      <c r="I858" s="55" t="s">
        <v>2852</v>
      </c>
      <c r="J858" s="55" t="s">
        <v>149</v>
      </c>
      <c r="K858" s="55"/>
      <c r="L858" s="55" t="s">
        <v>461</v>
      </c>
      <c r="M858" s="56">
        <v>2900</v>
      </c>
      <c r="N858" s="56">
        <v>1450</v>
      </c>
      <c r="O858" s="54">
        <v>850</v>
      </c>
      <c r="P858" s="54">
        <v>600</v>
      </c>
      <c r="Q858" s="56"/>
      <c r="R858" s="56"/>
      <c r="S858" s="56"/>
      <c r="T858" s="56"/>
      <c r="U858" s="57" t="str">
        <f>H858</f>
        <v>TN8NT2_D1</v>
      </c>
      <c r="V858" s="58"/>
      <c r="W858" s="58"/>
      <c r="X858" s="58"/>
      <c r="Y858" s="58"/>
      <c r="Z858" s="59"/>
      <c r="AA858" s="59"/>
      <c r="AB858" s="59"/>
      <c r="AC858" s="59"/>
      <c r="AD858" s="58"/>
      <c r="AE858" s="58"/>
      <c r="AF858" s="58"/>
      <c r="AG858" s="58"/>
      <c r="AH858" s="60"/>
      <c r="AI858" s="60"/>
      <c r="AJ858" s="60"/>
      <c r="AK858" s="60"/>
      <c r="AL858" s="160">
        <v>4.007869894550673</v>
      </c>
      <c r="AM858" s="61"/>
      <c r="AN858" s="62">
        <f>ROUNDDOWN(AL858*$AN$10/$AL$10,1)</f>
        <v>2.2999999999999998</v>
      </c>
      <c r="AO858" s="58">
        <f t="shared" si="153"/>
        <v>6669.9999999999991</v>
      </c>
      <c r="AP858" s="58">
        <f t="shared" si="153"/>
        <v>3334.9999999999995</v>
      </c>
      <c r="AQ858" s="58">
        <f t="shared" si="153"/>
        <v>1954.9999999999998</v>
      </c>
      <c r="AR858" s="58">
        <f t="shared" si="152"/>
        <v>1380</v>
      </c>
      <c r="AS858" s="58">
        <f t="shared" si="158"/>
        <v>6700</v>
      </c>
      <c r="AT858" s="58">
        <f t="shared" si="158"/>
        <v>3300</v>
      </c>
      <c r="AU858" s="58">
        <f t="shared" si="158"/>
        <v>2000</v>
      </c>
      <c r="AV858" s="58">
        <f t="shared" si="158"/>
        <v>1400</v>
      </c>
      <c r="AW858" s="63"/>
      <c r="AX858" s="122" t="s">
        <v>2734</v>
      </c>
      <c r="AY858" s="64"/>
      <c r="AZ858" s="65">
        <v>240</v>
      </c>
    </row>
    <row r="859" spans="1:52" s="122" customFormat="1" ht="39.950000000000003" customHeight="1" x14ac:dyDescent="0.25">
      <c r="A859" s="52" t="str">
        <f t="shared" si="154"/>
        <v>TN8NT2_D2+1</v>
      </c>
      <c r="B859" s="52" t="str">
        <f t="shared" si="155"/>
        <v>TN8NT2_D2+2</v>
      </c>
      <c r="C859" s="52" t="str">
        <f t="shared" si="156"/>
        <v>TN8NT2_D2+3</v>
      </c>
      <c r="D859" s="52" t="str">
        <f t="shared" si="157"/>
        <v>TN8NT2_D2+4</v>
      </c>
      <c r="F859" s="122" t="s">
        <v>2734</v>
      </c>
      <c r="G859" s="54"/>
      <c r="H859" s="54" t="s">
        <v>2853</v>
      </c>
      <c r="I859" s="55" t="s">
        <v>2854</v>
      </c>
      <c r="J859" s="55" t="s">
        <v>149</v>
      </c>
      <c r="K859" s="55"/>
      <c r="L859" s="55" t="s">
        <v>2855</v>
      </c>
      <c r="M859" s="54">
        <v>2100</v>
      </c>
      <c r="N859" s="54">
        <v>1000</v>
      </c>
      <c r="O859" s="54">
        <v>600</v>
      </c>
      <c r="P859" s="54">
        <v>400</v>
      </c>
      <c r="Q859" s="56"/>
      <c r="R859" s="56"/>
      <c r="S859" s="56"/>
      <c r="T859" s="56"/>
      <c r="U859" s="57" t="str">
        <f>H859</f>
        <v>TN8NT2_D2</v>
      </c>
      <c r="V859" s="58"/>
      <c r="W859" s="58"/>
      <c r="X859" s="58"/>
      <c r="Y859" s="58"/>
      <c r="Z859" s="59"/>
      <c r="AA859" s="59"/>
      <c r="AB859" s="59">
        <f>X859/O859</f>
        <v>0</v>
      </c>
      <c r="AC859" s="59"/>
      <c r="AD859" s="58"/>
      <c r="AE859" s="58"/>
      <c r="AF859" s="58"/>
      <c r="AG859" s="58"/>
      <c r="AH859" s="60"/>
      <c r="AI859" s="60"/>
      <c r="AJ859" s="60"/>
      <c r="AK859" s="60"/>
      <c r="AL859" s="160">
        <v>5.8517021114163192</v>
      </c>
      <c r="AM859" s="61"/>
      <c r="AN859" s="62">
        <f>ROUNDDOWN(AL859*$AN$10/$AL$10,1)</f>
        <v>3.3</v>
      </c>
      <c r="AO859" s="58">
        <f t="shared" si="153"/>
        <v>6930</v>
      </c>
      <c r="AP859" s="58">
        <f t="shared" si="153"/>
        <v>3300</v>
      </c>
      <c r="AQ859" s="58">
        <f t="shared" si="153"/>
        <v>1980</v>
      </c>
      <c r="AR859" s="58">
        <f t="shared" si="152"/>
        <v>1320</v>
      </c>
      <c r="AS859" s="58">
        <f t="shared" si="158"/>
        <v>6900</v>
      </c>
      <c r="AT859" s="58">
        <f t="shared" si="158"/>
        <v>3300</v>
      </c>
      <c r="AU859" s="58">
        <f t="shared" si="158"/>
        <v>2000</v>
      </c>
      <c r="AV859" s="58">
        <f t="shared" si="158"/>
        <v>1300</v>
      </c>
      <c r="AW859" s="63"/>
      <c r="AX859" s="122" t="s">
        <v>2734</v>
      </c>
      <c r="AY859" s="64"/>
      <c r="AZ859" s="65"/>
    </row>
    <row r="860" spans="1:52" s="122" customFormat="1" ht="39.950000000000003" customHeight="1" x14ac:dyDescent="0.25">
      <c r="A860" s="52" t="str">
        <f t="shared" si="154"/>
        <v>TN9NT2+1</v>
      </c>
      <c r="B860" s="52" t="str">
        <f t="shared" si="155"/>
        <v>TN9NT2+2</v>
      </c>
      <c r="C860" s="52" t="str">
        <f t="shared" si="156"/>
        <v>TN9NT2+3</v>
      </c>
      <c r="D860" s="52" t="str">
        <f t="shared" si="157"/>
        <v>TN9NT2+4</v>
      </c>
      <c r="F860" s="122" t="s">
        <v>2734</v>
      </c>
      <c r="G860" s="54">
        <v>9</v>
      </c>
      <c r="H860" s="54" t="s">
        <v>2856</v>
      </c>
      <c r="I860" s="55" t="s">
        <v>2857</v>
      </c>
      <c r="J860" s="55" t="s">
        <v>2858</v>
      </c>
      <c r="K860" s="55"/>
      <c r="L860" s="55" t="s">
        <v>2859</v>
      </c>
      <c r="M860" s="56"/>
      <c r="N860" s="56"/>
      <c r="O860" s="54"/>
      <c r="P860" s="54"/>
      <c r="Q860" s="56"/>
      <c r="R860" s="56"/>
      <c r="S860" s="56"/>
      <c r="T860" s="56"/>
      <c r="U860" s="57"/>
      <c r="V860" s="58"/>
      <c r="W860" s="58"/>
      <c r="X860" s="58"/>
      <c r="Y860" s="58"/>
      <c r="Z860" s="59"/>
      <c r="AA860" s="59" t="e">
        <f>W860/N860</f>
        <v>#DIV/0!</v>
      </c>
      <c r="AB860" s="59" t="e">
        <f>X860/O860</f>
        <v>#DIV/0!</v>
      </c>
      <c r="AC860" s="59"/>
      <c r="AD860" s="58"/>
      <c r="AE860" s="58"/>
      <c r="AF860" s="58"/>
      <c r="AG860" s="58"/>
      <c r="AH860" s="60"/>
      <c r="AI860" s="60"/>
      <c r="AJ860" s="60"/>
      <c r="AK860" s="60"/>
      <c r="AL860" s="160"/>
      <c r="AM860" s="61"/>
      <c r="AN860" s="61"/>
      <c r="AO860" s="58">
        <f t="shared" si="153"/>
        <v>0</v>
      </c>
      <c r="AP860" s="58">
        <f t="shared" si="153"/>
        <v>0</v>
      </c>
      <c r="AQ860" s="58">
        <f t="shared" si="153"/>
        <v>0</v>
      </c>
      <c r="AR860" s="58">
        <f t="shared" si="152"/>
        <v>0</v>
      </c>
      <c r="AS860" s="58"/>
      <c r="AT860" s="58"/>
      <c r="AU860" s="58"/>
      <c r="AV860" s="58"/>
      <c r="AW860" s="63"/>
      <c r="AX860" s="122" t="s">
        <v>2734</v>
      </c>
      <c r="AY860" s="64"/>
      <c r="AZ860" s="65">
        <v>270</v>
      </c>
    </row>
    <row r="861" spans="1:52" s="122" customFormat="1" ht="39.950000000000003" customHeight="1" x14ac:dyDescent="0.25">
      <c r="A861" s="52" t="str">
        <f t="shared" si="154"/>
        <v>TN9NT2_D1+1</v>
      </c>
      <c r="B861" s="52" t="str">
        <f t="shared" si="155"/>
        <v>TN9NT2_D1+2</v>
      </c>
      <c r="C861" s="52" t="str">
        <f t="shared" si="156"/>
        <v>TN9NT2_D1+3</v>
      </c>
      <c r="D861" s="52" t="str">
        <f t="shared" si="157"/>
        <v>TN9NT2_D1+4</v>
      </c>
      <c r="F861" s="122" t="s">
        <v>2734</v>
      </c>
      <c r="G861" s="54"/>
      <c r="H861" s="54" t="s">
        <v>2860</v>
      </c>
      <c r="I861" s="55" t="s">
        <v>2861</v>
      </c>
      <c r="J861" s="55" t="s">
        <v>2345</v>
      </c>
      <c r="K861" s="55"/>
      <c r="L861" s="55" t="s">
        <v>2862</v>
      </c>
      <c r="M861" s="56">
        <v>3000</v>
      </c>
      <c r="N861" s="56">
        <v>1500</v>
      </c>
      <c r="O861" s="54">
        <v>850</v>
      </c>
      <c r="P861" s="54">
        <v>600</v>
      </c>
      <c r="Q861" s="56"/>
      <c r="R861" s="56"/>
      <c r="S861" s="56"/>
      <c r="T861" s="56"/>
      <c r="U861" s="57" t="str">
        <f>H861</f>
        <v>TN9NT2_D1</v>
      </c>
      <c r="V861" s="58"/>
      <c r="W861" s="58"/>
      <c r="X861" s="58"/>
      <c r="Y861" s="58"/>
      <c r="Z861" s="59"/>
      <c r="AA861" s="59"/>
      <c r="AB861" s="59"/>
      <c r="AC861" s="59"/>
      <c r="AD861" s="58"/>
      <c r="AE861" s="58"/>
      <c r="AF861" s="58"/>
      <c r="AG861" s="58"/>
      <c r="AH861" s="60"/>
      <c r="AI861" s="60"/>
      <c r="AJ861" s="60"/>
      <c r="AK861" s="60"/>
      <c r="AL861" s="160">
        <v>5.16</v>
      </c>
      <c r="AM861" s="61"/>
      <c r="AN861" s="62">
        <f>ROUNDDOWN(AL861*$AN$10/$AL$10,1)</f>
        <v>2.9</v>
      </c>
      <c r="AO861" s="58">
        <f t="shared" si="153"/>
        <v>8700</v>
      </c>
      <c r="AP861" s="58">
        <f t="shared" si="153"/>
        <v>4350</v>
      </c>
      <c r="AQ861" s="58">
        <f t="shared" si="153"/>
        <v>2465</v>
      </c>
      <c r="AR861" s="58">
        <f t="shared" si="152"/>
        <v>1740</v>
      </c>
      <c r="AS861" s="58">
        <f t="shared" si="158"/>
        <v>8700</v>
      </c>
      <c r="AT861" s="58">
        <f t="shared" si="158"/>
        <v>4400</v>
      </c>
      <c r="AU861" s="58">
        <f t="shared" si="158"/>
        <v>2500</v>
      </c>
      <c r="AV861" s="58">
        <f t="shared" si="158"/>
        <v>1700</v>
      </c>
      <c r="AW861" s="63"/>
      <c r="AX861" s="122" t="s">
        <v>2734</v>
      </c>
      <c r="AY861" s="64"/>
      <c r="AZ861" s="65">
        <v>270</v>
      </c>
    </row>
    <row r="862" spans="1:52" s="122" customFormat="1" ht="39.950000000000003" customHeight="1" x14ac:dyDescent="0.25">
      <c r="A862" s="52" t="str">
        <f t="shared" si="154"/>
        <v>TN9NT2_D2+1</v>
      </c>
      <c r="B862" s="52" t="str">
        <f t="shared" si="155"/>
        <v>TN9NT2_D2+2</v>
      </c>
      <c r="C862" s="52" t="str">
        <f t="shared" si="156"/>
        <v>TN9NT2_D2+3</v>
      </c>
      <c r="D862" s="52" t="str">
        <f t="shared" si="157"/>
        <v>TN9NT2_D2+4</v>
      </c>
      <c r="F862" s="122" t="s">
        <v>2734</v>
      </c>
      <c r="G862" s="54"/>
      <c r="H862" s="54" t="s">
        <v>2863</v>
      </c>
      <c r="I862" s="55" t="s">
        <v>2864</v>
      </c>
      <c r="J862" s="55" t="s">
        <v>2865</v>
      </c>
      <c r="K862" s="55"/>
      <c r="L862" s="55" t="s">
        <v>461</v>
      </c>
      <c r="M862" s="56">
        <v>2300</v>
      </c>
      <c r="N862" s="54">
        <v>1150</v>
      </c>
      <c r="O862" s="54">
        <v>850</v>
      </c>
      <c r="P862" s="54">
        <v>600</v>
      </c>
      <c r="Q862" s="56"/>
      <c r="R862" s="56"/>
      <c r="S862" s="56"/>
      <c r="T862" s="56"/>
      <c r="U862" s="57" t="str">
        <f>H862</f>
        <v>TN9NT2_D2</v>
      </c>
      <c r="V862" s="58"/>
      <c r="W862" s="58"/>
      <c r="X862" s="58"/>
      <c r="Y862" s="58"/>
      <c r="Z862" s="59"/>
      <c r="AA862" s="59"/>
      <c r="AB862" s="59"/>
      <c r="AC862" s="59"/>
      <c r="AD862" s="58"/>
      <c r="AE862" s="58"/>
      <c r="AF862" s="58"/>
      <c r="AG862" s="58"/>
      <c r="AH862" s="60"/>
      <c r="AI862" s="60"/>
      <c r="AJ862" s="60"/>
      <c r="AK862" s="60"/>
      <c r="AL862" s="160">
        <v>6.809437880902931</v>
      </c>
      <c r="AM862" s="61"/>
      <c r="AN862" s="62">
        <f>ROUNDDOWN(AL862*$AN$10/$AL$10,1)</f>
        <v>3.9</v>
      </c>
      <c r="AO862" s="58">
        <f t="shared" si="153"/>
        <v>8970</v>
      </c>
      <c r="AP862" s="58">
        <f t="shared" si="153"/>
        <v>4485</v>
      </c>
      <c r="AQ862" s="58">
        <f t="shared" si="153"/>
        <v>3315</v>
      </c>
      <c r="AR862" s="58">
        <f t="shared" si="152"/>
        <v>2340</v>
      </c>
      <c r="AS862" s="58">
        <f t="shared" si="158"/>
        <v>9000</v>
      </c>
      <c r="AT862" s="58">
        <f t="shared" si="158"/>
        <v>4500</v>
      </c>
      <c r="AU862" s="58">
        <f t="shared" si="158"/>
        <v>3300</v>
      </c>
      <c r="AV862" s="58">
        <f t="shared" si="158"/>
        <v>2300</v>
      </c>
      <c r="AW862" s="63"/>
      <c r="AX862" s="122" t="s">
        <v>2734</v>
      </c>
      <c r="AY862" s="64"/>
      <c r="AZ862" s="65"/>
    </row>
    <row r="863" spans="1:52" s="122" customFormat="1" ht="69" customHeight="1" x14ac:dyDescent="0.25">
      <c r="A863" s="52" t="str">
        <f t="shared" si="154"/>
        <v>TN9NT2_D3+1</v>
      </c>
      <c r="B863" s="52" t="str">
        <f t="shared" si="155"/>
        <v>TN9NT2_D3+2</v>
      </c>
      <c r="C863" s="52" t="str">
        <f t="shared" si="156"/>
        <v>TN9NT2_D3+3</v>
      </c>
      <c r="D863" s="52" t="str">
        <f t="shared" si="157"/>
        <v>TN9NT2_D3+4</v>
      </c>
      <c r="F863" s="122" t="s">
        <v>2734</v>
      </c>
      <c r="G863" s="54"/>
      <c r="H863" s="54" t="s">
        <v>2866</v>
      </c>
      <c r="I863" s="55" t="s">
        <v>2867</v>
      </c>
      <c r="J863" s="55" t="s">
        <v>2780</v>
      </c>
      <c r="K863" s="55"/>
      <c r="L863" s="55" t="s">
        <v>420</v>
      </c>
      <c r="M863" s="56">
        <v>1600</v>
      </c>
      <c r="N863" s="54">
        <v>800</v>
      </c>
      <c r="O863" s="54">
        <v>600</v>
      </c>
      <c r="P863" s="54">
        <v>400</v>
      </c>
      <c r="Q863" s="56"/>
      <c r="R863" s="56"/>
      <c r="S863" s="56"/>
      <c r="T863" s="56"/>
      <c r="U863" s="57" t="str">
        <f>H863</f>
        <v>TN9NT2_D3</v>
      </c>
      <c r="V863" s="58"/>
      <c r="W863" s="58"/>
      <c r="X863" s="58"/>
      <c r="Y863" s="58"/>
      <c r="Z863" s="59"/>
      <c r="AA863" s="59"/>
      <c r="AB863" s="59"/>
      <c r="AC863" s="59"/>
      <c r="AD863" s="58"/>
      <c r="AE863" s="58"/>
      <c r="AF863" s="58"/>
      <c r="AG863" s="58"/>
      <c r="AH863" s="60"/>
      <c r="AI863" s="60"/>
      <c r="AJ863" s="60"/>
      <c r="AK863" s="60"/>
      <c r="AL863" s="160">
        <v>4.8</v>
      </c>
      <c r="AM863" s="61"/>
      <c r="AN863" s="62">
        <f>ROUNDDOWN(AL863*$AN$10/$AL$10,1)</f>
        <v>2.7</v>
      </c>
      <c r="AO863" s="58">
        <f t="shared" si="153"/>
        <v>4320</v>
      </c>
      <c r="AP863" s="58">
        <f t="shared" si="153"/>
        <v>2160</v>
      </c>
      <c r="AQ863" s="58">
        <f t="shared" si="153"/>
        <v>1620</v>
      </c>
      <c r="AR863" s="58">
        <f t="shared" si="152"/>
        <v>1080</v>
      </c>
      <c r="AS863" s="58">
        <f t="shared" si="158"/>
        <v>4300</v>
      </c>
      <c r="AT863" s="58">
        <f t="shared" si="158"/>
        <v>2200</v>
      </c>
      <c r="AU863" s="58">
        <f t="shared" si="158"/>
        <v>1600</v>
      </c>
      <c r="AV863" s="58">
        <f t="shared" si="158"/>
        <v>1100</v>
      </c>
      <c r="AW863" s="63"/>
      <c r="AX863" s="122" t="s">
        <v>2734</v>
      </c>
      <c r="AY863" s="64"/>
      <c r="AZ863" s="65">
        <v>360</v>
      </c>
    </row>
    <row r="864" spans="1:52" s="122" customFormat="1" ht="31.5" x14ac:dyDescent="0.25">
      <c r="A864" s="52" t="str">
        <f t="shared" si="154"/>
        <v>TN9NT2_D4+1</v>
      </c>
      <c r="B864" s="52" t="str">
        <f t="shared" si="155"/>
        <v>TN9NT2_D4+2</v>
      </c>
      <c r="C864" s="52" t="str">
        <f t="shared" si="156"/>
        <v>TN9NT2_D4+3</v>
      </c>
      <c r="D864" s="52" t="str">
        <f t="shared" si="157"/>
        <v>TN9NT2_D4+4</v>
      </c>
      <c r="F864" s="122" t="s">
        <v>2734</v>
      </c>
      <c r="G864" s="54"/>
      <c r="H864" s="54" t="s">
        <v>2868</v>
      </c>
      <c r="I864" s="55" t="s">
        <v>2869</v>
      </c>
      <c r="J864" s="55" t="s">
        <v>2780</v>
      </c>
      <c r="K864" s="55"/>
      <c r="L864" s="55" t="s">
        <v>2855</v>
      </c>
      <c r="M864" s="54">
        <v>1900</v>
      </c>
      <c r="N864" s="54">
        <v>900</v>
      </c>
      <c r="O864" s="54">
        <v>750</v>
      </c>
      <c r="P864" s="54">
        <v>550</v>
      </c>
      <c r="Q864" s="56"/>
      <c r="R864" s="56"/>
      <c r="S864" s="56"/>
      <c r="T864" s="56"/>
      <c r="U864" s="57" t="str">
        <f>H864</f>
        <v>TN9NT2_D4</v>
      </c>
      <c r="V864" s="58"/>
      <c r="W864" s="58"/>
      <c r="X864" s="58"/>
      <c r="Y864" s="58"/>
      <c r="Z864" s="59"/>
      <c r="AA864" s="59"/>
      <c r="AB864" s="59"/>
      <c r="AC864" s="59"/>
      <c r="AD864" s="58"/>
      <c r="AE864" s="58"/>
      <c r="AF864" s="58"/>
      <c r="AG864" s="58"/>
      <c r="AH864" s="60"/>
      <c r="AI864" s="60"/>
      <c r="AJ864" s="60"/>
      <c r="AK864" s="60"/>
      <c r="AL864" s="160">
        <v>4.8</v>
      </c>
      <c r="AM864" s="61"/>
      <c r="AN864" s="62">
        <f>ROUNDDOWN(AL864*$AN$10/$AL$10,1)</f>
        <v>2.7</v>
      </c>
      <c r="AO864" s="58">
        <f t="shared" si="153"/>
        <v>5130</v>
      </c>
      <c r="AP864" s="58">
        <f t="shared" si="153"/>
        <v>2430</v>
      </c>
      <c r="AQ864" s="58">
        <f t="shared" si="153"/>
        <v>2025.0000000000002</v>
      </c>
      <c r="AR864" s="58">
        <f t="shared" si="152"/>
        <v>1485</v>
      </c>
      <c r="AS864" s="58">
        <f t="shared" si="158"/>
        <v>5100</v>
      </c>
      <c r="AT864" s="58">
        <f t="shared" si="158"/>
        <v>2400</v>
      </c>
      <c r="AU864" s="58">
        <f t="shared" si="158"/>
        <v>2000</v>
      </c>
      <c r="AV864" s="58">
        <f t="shared" si="158"/>
        <v>1500</v>
      </c>
      <c r="AW864" s="63"/>
      <c r="AX864" s="122" t="s">
        <v>2734</v>
      </c>
      <c r="AY864" s="64"/>
      <c r="AZ864" s="65">
        <v>270</v>
      </c>
    </row>
    <row r="865" spans="1:52" s="122" customFormat="1" ht="31.5" x14ac:dyDescent="0.25">
      <c r="A865" s="52" t="str">
        <f t="shared" si="154"/>
        <v>TN10NT2+1</v>
      </c>
      <c r="B865" s="52" t="str">
        <f t="shared" si="155"/>
        <v>TN10NT2+2</v>
      </c>
      <c r="C865" s="52" t="str">
        <f t="shared" si="156"/>
        <v>TN10NT2+3</v>
      </c>
      <c r="D865" s="52" t="str">
        <f t="shared" si="157"/>
        <v>TN10NT2+4</v>
      </c>
      <c r="F865" s="122" t="s">
        <v>2734</v>
      </c>
      <c r="G865" s="54">
        <v>10</v>
      </c>
      <c r="H865" s="54" t="s">
        <v>2870</v>
      </c>
      <c r="I865" s="55" t="s">
        <v>2871</v>
      </c>
      <c r="J865" s="55" t="s">
        <v>2872</v>
      </c>
      <c r="K865" s="55"/>
      <c r="L865" s="55" t="s">
        <v>420</v>
      </c>
      <c r="M865" s="56"/>
      <c r="N865" s="56"/>
      <c r="O865" s="54"/>
      <c r="P865" s="54"/>
      <c r="Q865" s="56"/>
      <c r="R865" s="56"/>
      <c r="S865" s="56"/>
      <c r="T865" s="56"/>
      <c r="U865" s="57"/>
      <c r="V865" s="58"/>
      <c r="W865" s="58"/>
      <c r="X865" s="58"/>
      <c r="Y865" s="58"/>
      <c r="Z865" s="59"/>
      <c r="AA865" s="59"/>
      <c r="AB865" s="59"/>
      <c r="AC865" s="59"/>
      <c r="AD865" s="58"/>
      <c r="AE865" s="58"/>
      <c r="AF865" s="58"/>
      <c r="AG865" s="58"/>
      <c r="AH865" s="60"/>
      <c r="AI865" s="60"/>
      <c r="AJ865" s="60"/>
      <c r="AK865" s="60"/>
      <c r="AL865" s="160"/>
      <c r="AM865" s="61"/>
      <c r="AN865" s="61"/>
      <c r="AO865" s="58">
        <f t="shared" si="153"/>
        <v>0</v>
      </c>
      <c r="AP865" s="58">
        <f t="shared" si="153"/>
        <v>0</v>
      </c>
      <c r="AQ865" s="58">
        <f t="shared" si="153"/>
        <v>0</v>
      </c>
      <c r="AR865" s="58">
        <f t="shared" si="152"/>
        <v>0</v>
      </c>
      <c r="AS865" s="58"/>
      <c r="AT865" s="58"/>
      <c r="AU865" s="58"/>
      <c r="AV865" s="58"/>
      <c r="AW865" s="63"/>
      <c r="AX865" s="122" t="s">
        <v>2734</v>
      </c>
      <c r="AY865" s="64"/>
      <c r="AZ865" s="65">
        <v>270</v>
      </c>
    </row>
    <row r="866" spans="1:52" s="122" customFormat="1" ht="78.75" x14ac:dyDescent="0.25">
      <c r="A866" s="52" t="str">
        <f t="shared" si="154"/>
        <v>TN10NT2_D1+1</v>
      </c>
      <c r="B866" s="52" t="str">
        <f t="shared" si="155"/>
        <v>TN10NT2_D1+2</v>
      </c>
      <c r="C866" s="52" t="str">
        <f t="shared" si="156"/>
        <v>TN10NT2_D1+3</v>
      </c>
      <c r="D866" s="52" t="str">
        <f t="shared" si="157"/>
        <v>TN10NT2_D1+4</v>
      </c>
      <c r="F866" s="122" t="s">
        <v>2734</v>
      </c>
      <c r="G866" s="54"/>
      <c r="H866" s="54" t="s">
        <v>2873</v>
      </c>
      <c r="I866" s="55" t="s">
        <v>2874</v>
      </c>
      <c r="J866" s="55" t="s">
        <v>2780</v>
      </c>
      <c r="K866" s="55"/>
      <c r="L866" s="55" t="s">
        <v>2875</v>
      </c>
      <c r="M866" s="56">
        <v>2900</v>
      </c>
      <c r="N866" s="54">
        <v>1300</v>
      </c>
      <c r="O866" s="54">
        <v>850</v>
      </c>
      <c r="P866" s="54">
        <v>600</v>
      </c>
      <c r="Q866" s="56"/>
      <c r="R866" s="56"/>
      <c r="S866" s="56"/>
      <c r="T866" s="56"/>
      <c r="U866" s="57" t="str">
        <f>H866</f>
        <v>TN10NT2_D1</v>
      </c>
      <c r="V866" s="58"/>
      <c r="W866" s="58"/>
      <c r="X866" s="58"/>
      <c r="Y866" s="58"/>
      <c r="Z866" s="59"/>
      <c r="AA866" s="59"/>
      <c r="AB866" s="59"/>
      <c r="AC866" s="59"/>
      <c r="AD866" s="58"/>
      <c r="AE866" s="58"/>
      <c r="AF866" s="58"/>
      <c r="AG866" s="58"/>
      <c r="AH866" s="60"/>
      <c r="AI866" s="60"/>
      <c r="AJ866" s="60"/>
      <c r="AK866" s="60"/>
      <c r="AL866" s="160">
        <v>6.1798503529411768</v>
      </c>
      <c r="AM866" s="61"/>
      <c r="AN866" s="62">
        <f>ROUNDDOWN(AL866*$AN$10/$AL$10,1)</f>
        <v>3.5</v>
      </c>
      <c r="AO866" s="58">
        <f t="shared" si="153"/>
        <v>10150</v>
      </c>
      <c r="AP866" s="58">
        <f t="shared" si="153"/>
        <v>4550</v>
      </c>
      <c r="AQ866" s="58">
        <f t="shared" si="153"/>
        <v>2975</v>
      </c>
      <c r="AR866" s="58">
        <f t="shared" si="152"/>
        <v>2100</v>
      </c>
      <c r="AS866" s="58">
        <f t="shared" si="158"/>
        <v>10200</v>
      </c>
      <c r="AT866" s="58">
        <f t="shared" si="158"/>
        <v>4600</v>
      </c>
      <c r="AU866" s="58">
        <f t="shared" si="158"/>
        <v>3000</v>
      </c>
      <c r="AV866" s="58">
        <f t="shared" si="158"/>
        <v>2100</v>
      </c>
      <c r="AW866" s="63"/>
      <c r="AX866" s="122" t="s">
        <v>2734</v>
      </c>
      <c r="AY866" s="64"/>
      <c r="AZ866" s="65"/>
    </row>
    <row r="867" spans="1:52" s="122" customFormat="1" ht="47.25" x14ac:dyDescent="0.25">
      <c r="A867" s="52" t="str">
        <f t="shared" si="154"/>
        <v>TN10NT2_D2+1</v>
      </c>
      <c r="B867" s="52" t="str">
        <f t="shared" si="155"/>
        <v>TN10NT2_D2+2</v>
      </c>
      <c r="C867" s="52" t="str">
        <f t="shared" si="156"/>
        <v>TN10NT2_D2+3</v>
      </c>
      <c r="D867" s="52" t="str">
        <f t="shared" si="157"/>
        <v>TN10NT2_D2+4</v>
      </c>
      <c r="F867" s="122" t="s">
        <v>2734</v>
      </c>
      <c r="G867" s="54"/>
      <c r="H867" s="54" t="s">
        <v>2876</v>
      </c>
      <c r="I867" s="55" t="s">
        <v>2877</v>
      </c>
      <c r="J867" s="55" t="s">
        <v>2780</v>
      </c>
      <c r="K867" s="55"/>
      <c r="L867" s="55" t="s">
        <v>2855</v>
      </c>
      <c r="M867" s="54">
        <v>2100</v>
      </c>
      <c r="N867" s="54">
        <v>900</v>
      </c>
      <c r="O867" s="54">
        <v>650</v>
      </c>
      <c r="P867" s="54">
        <v>400</v>
      </c>
      <c r="Q867" s="56"/>
      <c r="R867" s="56"/>
      <c r="S867" s="56"/>
      <c r="T867" s="56"/>
      <c r="U867" s="57" t="str">
        <f>H867</f>
        <v>TN10NT2_D2</v>
      </c>
      <c r="V867" s="58"/>
      <c r="W867" s="58"/>
      <c r="X867" s="58"/>
      <c r="Y867" s="58"/>
      <c r="Z867" s="59"/>
      <c r="AA867" s="59">
        <f>W867/N867</f>
        <v>0</v>
      </c>
      <c r="AB867" s="59"/>
      <c r="AC867" s="59"/>
      <c r="AD867" s="58"/>
      <c r="AE867" s="58"/>
      <c r="AF867" s="58"/>
      <c r="AG867" s="58"/>
      <c r="AH867" s="60"/>
      <c r="AI867" s="60"/>
      <c r="AJ867" s="60"/>
      <c r="AK867" s="60"/>
      <c r="AL867" s="160">
        <v>6.7424878104279653</v>
      </c>
      <c r="AM867" s="61"/>
      <c r="AN867" s="62">
        <f>ROUNDDOWN(AL867*$AN$10/$AL$10,1)</f>
        <v>3.9</v>
      </c>
      <c r="AO867" s="58">
        <f t="shared" si="153"/>
        <v>8190</v>
      </c>
      <c r="AP867" s="58">
        <f t="shared" si="153"/>
        <v>3510</v>
      </c>
      <c r="AQ867" s="58">
        <f t="shared" si="153"/>
        <v>2535</v>
      </c>
      <c r="AR867" s="58">
        <f t="shared" si="152"/>
        <v>1560</v>
      </c>
      <c r="AS867" s="58">
        <f t="shared" si="158"/>
        <v>8200</v>
      </c>
      <c r="AT867" s="58">
        <f t="shared" si="158"/>
        <v>3500</v>
      </c>
      <c r="AU867" s="58">
        <f t="shared" si="158"/>
        <v>2500</v>
      </c>
      <c r="AV867" s="58">
        <f t="shared" si="158"/>
        <v>1600</v>
      </c>
      <c r="AW867" s="63"/>
      <c r="AX867" s="122" t="s">
        <v>2734</v>
      </c>
      <c r="AY867" s="64"/>
      <c r="AZ867" s="65">
        <v>300</v>
      </c>
    </row>
    <row r="868" spans="1:52" s="122" customFormat="1" ht="78.75" x14ac:dyDescent="0.25">
      <c r="A868" s="52" t="str">
        <f t="shared" si="154"/>
        <v>TN11NT2+1</v>
      </c>
      <c r="B868" s="52" t="str">
        <f t="shared" si="155"/>
        <v>TN11NT2+2</v>
      </c>
      <c r="C868" s="52" t="str">
        <f t="shared" si="156"/>
        <v>TN11NT2+3</v>
      </c>
      <c r="D868" s="52" t="str">
        <f t="shared" si="157"/>
        <v>TN11NT2+4</v>
      </c>
      <c r="F868" s="122" t="s">
        <v>2734</v>
      </c>
      <c r="G868" s="54">
        <v>11</v>
      </c>
      <c r="H868" s="54" t="s">
        <v>2878</v>
      </c>
      <c r="I868" s="55" t="s">
        <v>2879</v>
      </c>
      <c r="J868" s="55" t="s">
        <v>2872</v>
      </c>
      <c r="K868" s="55"/>
      <c r="L868" s="55" t="s">
        <v>2875</v>
      </c>
      <c r="M868" s="56"/>
      <c r="N868" s="54"/>
      <c r="O868" s="54"/>
      <c r="P868" s="54"/>
      <c r="Q868" s="56"/>
      <c r="R868" s="56"/>
      <c r="S868" s="56"/>
      <c r="T868" s="56"/>
      <c r="U868" s="57"/>
      <c r="V868" s="58"/>
      <c r="W868" s="58"/>
      <c r="X868" s="58"/>
      <c r="Y868" s="58"/>
      <c r="Z868" s="59"/>
      <c r="AA868" s="59"/>
      <c r="AB868" s="59"/>
      <c r="AC868" s="59"/>
      <c r="AD868" s="58"/>
      <c r="AE868" s="58"/>
      <c r="AF868" s="58"/>
      <c r="AG868" s="58"/>
      <c r="AH868" s="60"/>
      <c r="AI868" s="60"/>
      <c r="AJ868" s="60"/>
      <c r="AK868" s="60"/>
      <c r="AL868" s="160"/>
      <c r="AM868" s="61"/>
      <c r="AN868" s="61"/>
      <c r="AO868" s="58">
        <f t="shared" si="153"/>
        <v>0</v>
      </c>
      <c r="AP868" s="58">
        <f t="shared" si="153"/>
        <v>0</v>
      </c>
      <c r="AQ868" s="58">
        <f t="shared" si="153"/>
        <v>0</v>
      </c>
      <c r="AR868" s="58">
        <f t="shared" si="152"/>
        <v>0</v>
      </c>
      <c r="AS868" s="58"/>
      <c r="AT868" s="58"/>
      <c r="AU868" s="58"/>
      <c r="AV868" s="58"/>
      <c r="AW868" s="63"/>
      <c r="AX868" s="122" t="s">
        <v>2734</v>
      </c>
      <c r="AY868" s="64"/>
      <c r="AZ868" s="65">
        <v>270</v>
      </c>
    </row>
    <row r="869" spans="1:52" s="122" customFormat="1" ht="47.25" x14ac:dyDescent="0.25">
      <c r="A869" s="52" t="str">
        <f t="shared" si="154"/>
        <v>TN11NT2_D1+1</v>
      </c>
      <c r="B869" s="52" t="str">
        <f t="shared" si="155"/>
        <v>TN11NT2_D1+2</v>
      </c>
      <c r="C869" s="52" t="str">
        <f t="shared" si="156"/>
        <v>TN11NT2_D1+3</v>
      </c>
      <c r="D869" s="52" t="str">
        <f t="shared" si="157"/>
        <v>TN11NT2_D1+4</v>
      </c>
      <c r="F869" s="122" t="s">
        <v>2734</v>
      </c>
      <c r="G869" s="54"/>
      <c r="H869" s="54" t="s">
        <v>2880</v>
      </c>
      <c r="I869" s="55" t="s">
        <v>2874</v>
      </c>
      <c r="J869" s="55" t="s">
        <v>2780</v>
      </c>
      <c r="K869" s="55"/>
      <c r="L869" s="55" t="s">
        <v>2881</v>
      </c>
      <c r="M869" s="56">
        <v>1900</v>
      </c>
      <c r="N869" s="54">
        <v>900</v>
      </c>
      <c r="O869" s="54">
        <v>700</v>
      </c>
      <c r="P869" s="54">
        <v>450</v>
      </c>
      <c r="Q869" s="56"/>
      <c r="R869" s="56"/>
      <c r="S869" s="56"/>
      <c r="T869" s="56"/>
      <c r="U869" s="57" t="str">
        <f>H869</f>
        <v>TN11NT2_D1</v>
      </c>
      <c r="V869" s="58"/>
      <c r="W869" s="58"/>
      <c r="X869" s="58"/>
      <c r="Y869" s="58"/>
      <c r="Z869" s="59"/>
      <c r="AA869" s="59">
        <f>W869/N869</f>
        <v>0</v>
      </c>
      <c r="AB869" s="59"/>
      <c r="AC869" s="59"/>
      <c r="AD869" s="58"/>
      <c r="AE869" s="58"/>
      <c r="AF869" s="58"/>
      <c r="AG869" s="58"/>
      <c r="AH869" s="60"/>
      <c r="AI869" s="60"/>
      <c r="AJ869" s="60"/>
      <c r="AK869" s="60"/>
      <c r="AL869" s="160">
        <v>4.8</v>
      </c>
      <c r="AM869" s="61"/>
      <c r="AN869" s="62">
        <f>ROUNDDOWN(AL869*$AN$10/$AL$10,1)</f>
        <v>2.7</v>
      </c>
      <c r="AO869" s="58">
        <f t="shared" si="153"/>
        <v>5130</v>
      </c>
      <c r="AP869" s="58">
        <f t="shared" si="153"/>
        <v>2430</v>
      </c>
      <c r="AQ869" s="58">
        <f t="shared" si="153"/>
        <v>1890.0000000000002</v>
      </c>
      <c r="AR869" s="58">
        <f t="shared" si="152"/>
        <v>1215</v>
      </c>
      <c r="AS869" s="58">
        <f t="shared" si="158"/>
        <v>5100</v>
      </c>
      <c r="AT869" s="58">
        <f t="shared" si="158"/>
        <v>2400</v>
      </c>
      <c r="AU869" s="58">
        <f t="shared" si="158"/>
        <v>1900</v>
      </c>
      <c r="AV869" s="58">
        <f t="shared" si="158"/>
        <v>1200</v>
      </c>
      <c r="AW869" s="63"/>
      <c r="AX869" s="122" t="s">
        <v>2734</v>
      </c>
      <c r="AY869" s="64"/>
      <c r="AZ869" s="65">
        <v>240</v>
      </c>
    </row>
    <row r="870" spans="1:52" s="122" customFormat="1" ht="39.950000000000003" customHeight="1" x14ac:dyDescent="0.25">
      <c r="A870" s="52" t="str">
        <f t="shared" si="154"/>
        <v>TN11NT2_D2+1</v>
      </c>
      <c r="B870" s="52" t="str">
        <f t="shared" si="155"/>
        <v>TN11NT2_D2+2</v>
      </c>
      <c r="C870" s="52" t="str">
        <f t="shared" si="156"/>
        <v>TN11NT2_D2+3</v>
      </c>
      <c r="D870" s="52" t="str">
        <f t="shared" si="157"/>
        <v>TN11NT2_D2+4</v>
      </c>
      <c r="F870" s="122" t="s">
        <v>2734</v>
      </c>
      <c r="G870" s="54"/>
      <c r="H870" s="54" t="s">
        <v>2882</v>
      </c>
      <c r="I870" s="55" t="s">
        <v>2883</v>
      </c>
      <c r="J870" s="55" t="s">
        <v>2780</v>
      </c>
      <c r="K870" s="55"/>
      <c r="L870" s="55" t="s">
        <v>2884</v>
      </c>
      <c r="M870" s="54">
        <v>1350</v>
      </c>
      <c r="N870" s="54">
        <v>600</v>
      </c>
      <c r="O870" s="54">
        <v>500</v>
      </c>
      <c r="P870" s="54">
        <v>450</v>
      </c>
      <c r="Q870" s="56"/>
      <c r="R870" s="56"/>
      <c r="S870" s="56"/>
      <c r="T870" s="56"/>
      <c r="U870" s="57" t="str">
        <f>H870</f>
        <v>TN11NT2_D2</v>
      </c>
      <c r="V870" s="58"/>
      <c r="W870" s="58"/>
      <c r="X870" s="58"/>
      <c r="Y870" s="58"/>
      <c r="Z870" s="59">
        <f>V870/M870</f>
        <v>0</v>
      </c>
      <c r="AA870" s="59"/>
      <c r="AB870" s="59"/>
      <c r="AC870" s="59"/>
      <c r="AD870" s="58"/>
      <c r="AE870" s="58"/>
      <c r="AF870" s="58"/>
      <c r="AG870" s="58"/>
      <c r="AH870" s="60"/>
      <c r="AI870" s="60"/>
      <c r="AJ870" s="60"/>
      <c r="AK870" s="60"/>
      <c r="AL870" s="160">
        <v>4.8</v>
      </c>
      <c r="AM870" s="61"/>
      <c r="AN870" s="62">
        <f>ROUNDDOWN(AL870*$AN$10/$AL$10,1)</f>
        <v>2.7</v>
      </c>
      <c r="AO870" s="58">
        <f t="shared" si="153"/>
        <v>3645.0000000000005</v>
      </c>
      <c r="AP870" s="58">
        <f t="shared" si="153"/>
        <v>1620</v>
      </c>
      <c r="AQ870" s="58">
        <f t="shared" si="153"/>
        <v>1350</v>
      </c>
      <c r="AR870" s="58">
        <f t="shared" si="152"/>
        <v>1215</v>
      </c>
      <c r="AS870" s="58">
        <f t="shared" si="158"/>
        <v>3600</v>
      </c>
      <c r="AT870" s="58">
        <f t="shared" si="158"/>
        <v>1600</v>
      </c>
      <c r="AU870" s="58">
        <f t="shared" si="158"/>
        <v>1400</v>
      </c>
      <c r="AV870" s="58">
        <f t="shared" si="158"/>
        <v>1200</v>
      </c>
      <c r="AW870" s="63"/>
      <c r="AX870" s="122" t="s">
        <v>2734</v>
      </c>
      <c r="AY870" s="64"/>
      <c r="AZ870" s="65"/>
    </row>
    <row r="871" spans="1:52" s="122" customFormat="1" ht="31.5" x14ac:dyDescent="0.25">
      <c r="A871" s="52" t="str">
        <f t="shared" si="154"/>
        <v>TN12NT2+1</v>
      </c>
      <c r="B871" s="52" t="str">
        <f t="shared" si="155"/>
        <v>TN12NT2+2</v>
      </c>
      <c r="C871" s="52" t="str">
        <f t="shared" si="156"/>
        <v>TN12NT2+3</v>
      </c>
      <c r="D871" s="52" t="str">
        <f t="shared" si="157"/>
        <v>TN12NT2+4</v>
      </c>
      <c r="F871" s="122" t="s">
        <v>2734</v>
      </c>
      <c r="G871" s="54">
        <v>12</v>
      </c>
      <c r="H871" s="54" t="s">
        <v>2885</v>
      </c>
      <c r="I871" s="55" t="s">
        <v>2781</v>
      </c>
      <c r="J871" s="55" t="s">
        <v>2886</v>
      </c>
      <c r="K871" s="55"/>
      <c r="L871" s="55" t="s">
        <v>2887</v>
      </c>
      <c r="M871" s="56"/>
      <c r="N871" s="56"/>
      <c r="O871" s="54"/>
      <c r="P871" s="54"/>
      <c r="Q871" s="56"/>
      <c r="R871" s="56"/>
      <c r="S871" s="56"/>
      <c r="T871" s="56"/>
      <c r="U871" s="57"/>
      <c r="V871" s="58"/>
      <c r="W871" s="58"/>
      <c r="X871" s="58"/>
      <c r="Y871" s="58"/>
      <c r="Z871" s="59"/>
      <c r="AA871" s="59"/>
      <c r="AB871" s="59"/>
      <c r="AC871" s="59"/>
      <c r="AD871" s="58"/>
      <c r="AE871" s="58"/>
      <c r="AF871" s="58"/>
      <c r="AG871" s="58"/>
      <c r="AH871" s="60"/>
      <c r="AI871" s="60"/>
      <c r="AJ871" s="60"/>
      <c r="AK871" s="60"/>
      <c r="AL871" s="160"/>
      <c r="AM871" s="61"/>
      <c r="AN871" s="61"/>
      <c r="AO871" s="58">
        <f t="shared" si="153"/>
        <v>0</v>
      </c>
      <c r="AP871" s="58">
        <f t="shared" si="153"/>
        <v>0</v>
      </c>
      <c r="AQ871" s="58">
        <f t="shared" si="153"/>
        <v>0</v>
      </c>
      <c r="AR871" s="58">
        <f t="shared" si="152"/>
        <v>0</v>
      </c>
      <c r="AS871" s="58"/>
      <c r="AT871" s="58"/>
      <c r="AU871" s="58"/>
      <c r="AV871" s="58"/>
      <c r="AW871" s="63"/>
      <c r="AX871" s="122" t="s">
        <v>2734</v>
      </c>
      <c r="AY871" s="64"/>
      <c r="AZ871" s="65">
        <v>360</v>
      </c>
    </row>
    <row r="872" spans="1:52" s="122" customFormat="1" ht="47.25" x14ac:dyDescent="0.25">
      <c r="A872" s="52" t="str">
        <f t="shared" si="154"/>
        <v>TN12NT2_D1+1</v>
      </c>
      <c r="B872" s="52" t="str">
        <f t="shared" si="155"/>
        <v>TN12NT2_D1+2</v>
      </c>
      <c r="C872" s="52" t="str">
        <f t="shared" si="156"/>
        <v>TN12NT2_D1+3</v>
      </c>
      <c r="D872" s="52" t="str">
        <f t="shared" si="157"/>
        <v>TN12NT2_D1+4</v>
      </c>
      <c r="F872" s="122" t="s">
        <v>2734</v>
      </c>
      <c r="G872" s="54"/>
      <c r="H872" s="54" t="s">
        <v>2888</v>
      </c>
      <c r="I872" s="55" t="s">
        <v>2889</v>
      </c>
      <c r="J872" s="55" t="s">
        <v>2890</v>
      </c>
      <c r="K872" s="55"/>
      <c r="L872" s="55" t="s">
        <v>2881</v>
      </c>
      <c r="M872" s="56">
        <v>2700</v>
      </c>
      <c r="N872" s="54">
        <v>1200</v>
      </c>
      <c r="O872" s="54">
        <v>850</v>
      </c>
      <c r="P872" s="54">
        <v>600</v>
      </c>
      <c r="Q872" s="56"/>
      <c r="R872" s="56"/>
      <c r="S872" s="56"/>
      <c r="T872" s="56"/>
      <c r="U872" s="57" t="str">
        <f>H872</f>
        <v>TN12NT2_D1</v>
      </c>
      <c r="V872" s="58"/>
      <c r="W872" s="58"/>
      <c r="X872" s="58"/>
      <c r="Y872" s="58"/>
      <c r="Z872" s="59"/>
      <c r="AA872" s="59"/>
      <c r="AB872" s="59"/>
      <c r="AC872" s="59"/>
      <c r="AD872" s="58"/>
      <c r="AE872" s="58"/>
      <c r="AF872" s="58"/>
      <c r="AG872" s="58"/>
      <c r="AH872" s="60"/>
      <c r="AI872" s="60"/>
      <c r="AJ872" s="60"/>
      <c r="AK872" s="60"/>
      <c r="AL872" s="160">
        <v>5.01</v>
      </c>
      <c r="AM872" s="61"/>
      <c r="AN872" s="62">
        <f>ROUNDDOWN(AL872*$AN$10/$AL$10,1)</f>
        <v>2.9</v>
      </c>
      <c r="AO872" s="58">
        <f t="shared" si="153"/>
        <v>7830</v>
      </c>
      <c r="AP872" s="58">
        <f t="shared" si="153"/>
        <v>3480</v>
      </c>
      <c r="AQ872" s="58">
        <f t="shared" si="153"/>
        <v>2465</v>
      </c>
      <c r="AR872" s="58">
        <f t="shared" si="152"/>
        <v>1740</v>
      </c>
      <c r="AS872" s="58">
        <f t="shared" si="158"/>
        <v>7800</v>
      </c>
      <c r="AT872" s="58">
        <f t="shared" si="158"/>
        <v>3500</v>
      </c>
      <c r="AU872" s="58">
        <f t="shared" si="158"/>
        <v>2500</v>
      </c>
      <c r="AV872" s="58">
        <f t="shared" si="158"/>
        <v>1700</v>
      </c>
      <c r="AW872" s="63"/>
      <c r="AX872" s="122" t="s">
        <v>2734</v>
      </c>
      <c r="AY872" s="64"/>
      <c r="AZ872" s="65">
        <v>240</v>
      </c>
    </row>
    <row r="873" spans="1:52" s="122" customFormat="1" ht="39.950000000000003" customHeight="1" x14ac:dyDescent="0.25">
      <c r="A873" s="52" t="str">
        <f t="shared" si="154"/>
        <v>TN12NT2_D2+1</v>
      </c>
      <c r="B873" s="52" t="str">
        <f t="shared" si="155"/>
        <v>TN12NT2_D2+2</v>
      </c>
      <c r="C873" s="52" t="str">
        <f t="shared" si="156"/>
        <v>TN12NT2_D2+3</v>
      </c>
      <c r="D873" s="52" t="str">
        <f t="shared" si="157"/>
        <v>TN12NT2_D2+4</v>
      </c>
      <c r="F873" s="122" t="s">
        <v>2734</v>
      </c>
      <c r="G873" s="54"/>
      <c r="H873" s="54" t="s">
        <v>2891</v>
      </c>
      <c r="I873" s="55" t="s">
        <v>2892</v>
      </c>
      <c r="J873" s="55" t="s">
        <v>2780</v>
      </c>
      <c r="K873" s="55"/>
      <c r="L873" s="55" t="s">
        <v>2893</v>
      </c>
      <c r="M873" s="56">
        <v>1800</v>
      </c>
      <c r="N873" s="54">
        <v>850</v>
      </c>
      <c r="O873" s="54">
        <v>650</v>
      </c>
      <c r="P873" s="54">
        <v>450</v>
      </c>
      <c r="Q873" s="56"/>
      <c r="R873" s="56"/>
      <c r="S873" s="56"/>
      <c r="T873" s="56"/>
      <c r="U873" s="57" t="str">
        <f>H873</f>
        <v>TN12NT2_D2</v>
      </c>
      <c r="V873" s="58"/>
      <c r="W873" s="58"/>
      <c r="X873" s="58"/>
      <c r="Y873" s="58"/>
      <c r="Z873" s="59"/>
      <c r="AA873" s="59"/>
      <c r="AB873" s="59"/>
      <c r="AC873" s="59"/>
      <c r="AD873" s="58"/>
      <c r="AE873" s="58"/>
      <c r="AF873" s="58"/>
      <c r="AG873" s="58"/>
      <c r="AH873" s="60"/>
      <c r="AI873" s="60"/>
      <c r="AJ873" s="60"/>
      <c r="AK873" s="60"/>
      <c r="AL873" s="160">
        <v>4.8</v>
      </c>
      <c r="AM873" s="61"/>
      <c r="AN873" s="62">
        <f>ROUNDDOWN(AL873*$AN$10/$AL$10,1)</f>
        <v>2.7</v>
      </c>
      <c r="AO873" s="58">
        <f t="shared" si="153"/>
        <v>4860</v>
      </c>
      <c r="AP873" s="58">
        <f t="shared" si="153"/>
        <v>2295</v>
      </c>
      <c r="AQ873" s="58">
        <f t="shared" si="153"/>
        <v>1755.0000000000002</v>
      </c>
      <c r="AR873" s="58">
        <f t="shared" si="152"/>
        <v>1215</v>
      </c>
      <c r="AS873" s="58">
        <f t="shared" si="158"/>
        <v>4900</v>
      </c>
      <c r="AT873" s="58">
        <f t="shared" si="158"/>
        <v>2300</v>
      </c>
      <c r="AU873" s="58">
        <f t="shared" si="158"/>
        <v>1800</v>
      </c>
      <c r="AV873" s="58">
        <f t="shared" si="158"/>
        <v>1200</v>
      </c>
      <c r="AW873" s="63"/>
      <c r="AX873" s="122" t="s">
        <v>2734</v>
      </c>
      <c r="AY873" s="64"/>
      <c r="AZ873" s="65">
        <v>330</v>
      </c>
    </row>
    <row r="874" spans="1:52" s="122" customFormat="1" ht="47.25" x14ac:dyDescent="0.25">
      <c r="A874" s="52" t="str">
        <f t="shared" si="154"/>
        <v>TN12NT2_D3+1</v>
      </c>
      <c r="B874" s="52" t="str">
        <f t="shared" si="155"/>
        <v>TN12NT2_D3+2</v>
      </c>
      <c r="C874" s="52" t="str">
        <f t="shared" si="156"/>
        <v>TN12NT2_D3+3</v>
      </c>
      <c r="D874" s="52" t="str">
        <f t="shared" si="157"/>
        <v>TN12NT2_D3+4</v>
      </c>
      <c r="F874" s="122" t="s">
        <v>2734</v>
      </c>
      <c r="G874" s="54"/>
      <c r="H874" s="54" t="s">
        <v>2894</v>
      </c>
      <c r="I874" s="55" t="s">
        <v>2895</v>
      </c>
      <c r="J874" s="55" t="s">
        <v>2780</v>
      </c>
      <c r="K874" s="55"/>
      <c r="L874" s="55" t="s">
        <v>2855</v>
      </c>
      <c r="M874" s="54">
        <v>2000</v>
      </c>
      <c r="N874" s="54">
        <v>900</v>
      </c>
      <c r="O874" s="54">
        <v>700</v>
      </c>
      <c r="P874" s="54">
        <v>450</v>
      </c>
      <c r="Q874" s="56"/>
      <c r="R874" s="56"/>
      <c r="S874" s="56"/>
      <c r="T874" s="56"/>
      <c r="U874" s="57" t="str">
        <f>H874</f>
        <v>TN12NT2_D3</v>
      </c>
      <c r="V874" s="58"/>
      <c r="W874" s="58"/>
      <c r="X874" s="58"/>
      <c r="Y874" s="58"/>
      <c r="Z874" s="59">
        <f>V874/M874</f>
        <v>0</v>
      </c>
      <c r="AA874" s="59">
        <f>W874/N874</f>
        <v>0</v>
      </c>
      <c r="AB874" s="59"/>
      <c r="AC874" s="59"/>
      <c r="AD874" s="58"/>
      <c r="AE874" s="58"/>
      <c r="AF874" s="58"/>
      <c r="AG874" s="58"/>
      <c r="AH874" s="60"/>
      <c r="AI874" s="60"/>
      <c r="AJ874" s="60"/>
      <c r="AK874" s="60"/>
      <c r="AL874" s="160">
        <v>7.7396739404818646</v>
      </c>
      <c r="AM874" s="61"/>
      <c r="AN874" s="62">
        <f>ROUNDDOWN(AL874*$AN$10/$AL$10,1)</f>
        <v>4.4000000000000004</v>
      </c>
      <c r="AO874" s="58">
        <f t="shared" si="153"/>
        <v>8800</v>
      </c>
      <c r="AP874" s="58">
        <f t="shared" si="153"/>
        <v>3960.0000000000005</v>
      </c>
      <c r="AQ874" s="58">
        <f t="shared" si="153"/>
        <v>3080.0000000000005</v>
      </c>
      <c r="AR874" s="58">
        <f t="shared" si="152"/>
        <v>1980.0000000000002</v>
      </c>
      <c r="AS874" s="58">
        <f t="shared" si="158"/>
        <v>8800</v>
      </c>
      <c r="AT874" s="58">
        <f t="shared" si="158"/>
        <v>4000</v>
      </c>
      <c r="AU874" s="58">
        <f t="shared" si="158"/>
        <v>3100</v>
      </c>
      <c r="AV874" s="58">
        <f t="shared" si="158"/>
        <v>2000</v>
      </c>
      <c r="AW874" s="63"/>
      <c r="AX874" s="122" t="s">
        <v>2734</v>
      </c>
      <c r="AY874" s="64"/>
      <c r="AZ874" s="65"/>
    </row>
    <row r="875" spans="1:52" s="122" customFormat="1" ht="50.25" customHeight="1" x14ac:dyDescent="0.25">
      <c r="A875" s="52" t="str">
        <f t="shared" si="154"/>
        <v>TN13NT2+1</v>
      </c>
      <c r="B875" s="52" t="str">
        <f t="shared" si="155"/>
        <v>TN13NT2+2</v>
      </c>
      <c r="C875" s="52" t="str">
        <f t="shared" si="156"/>
        <v>TN13NT2+3</v>
      </c>
      <c r="D875" s="52" t="str">
        <f t="shared" si="157"/>
        <v>TN13NT2+4</v>
      </c>
      <c r="F875" s="122" t="s">
        <v>2734</v>
      </c>
      <c r="G875" s="54">
        <v>13</v>
      </c>
      <c r="H875" s="54" t="s">
        <v>2896</v>
      </c>
      <c r="I875" s="55" t="s">
        <v>2812</v>
      </c>
      <c r="J875" s="55" t="s">
        <v>2872</v>
      </c>
      <c r="K875" s="55"/>
      <c r="L875" s="55" t="s">
        <v>2897</v>
      </c>
      <c r="M875" s="56"/>
      <c r="N875" s="56"/>
      <c r="O875" s="54"/>
      <c r="P875" s="54"/>
      <c r="Q875" s="56"/>
      <c r="R875" s="56"/>
      <c r="S875" s="56"/>
      <c r="T875" s="56"/>
      <c r="U875" s="57"/>
      <c r="V875" s="58"/>
      <c r="W875" s="58"/>
      <c r="X875" s="58"/>
      <c r="Y875" s="58"/>
      <c r="Z875" s="59"/>
      <c r="AA875" s="59" t="e">
        <f>W875/N875</f>
        <v>#DIV/0!</v>
      </c>
      <c r="AB875" s="59"/>
      <c r="AC875" s="59"/>
      <c r="AD875" s="58"/>
      <c r="AE875" s="58"/>
      <c r="AF875" s="58"/>
      <c r="AG875" s="58"/>
      <c r="AH875" s="60"/>
      <c r="AI875" s="60"/>
      <c r="AJ875" s="60"/>
      <c r="AK875" s="60"/>
      <c r="AL875" s="160"/>
      <c r="AM875" s="61"/>
      <c r="AN875" s="61"/>
      <c r="AO875" s="58">
        <f t="shared" si="153"/>
        <v>0</v>
      </c>
      <c r="AP875" s="58">
        <f t="shared" si="153"/>
        <v>0</v>
      </c>
      <c r="AQ875" s="58">
        <f t="shared" si="153"/>
        <v>0</v>
      </c>
      <c r="AR875" s="58">
        <f t="shared" si="152"/>
        <v>0</v>
      </c>
      <c r="AS875" s="58"/>
      <c r="AT875" s="58"/>
      <c r="AU875" s="58"/>
      <c r="AV875" s="58"/>
      <c r="AW875" s="63"/>
      <c r="AX875" s="122" t="s">
        <v>2734</v>
      </c>
      <c r="AY875" s="64"/>
      <c r="AZ875" s="65">
        <v>360</v>
      </c>
    </row>
    <row r="876" spans="1:52" s="122" customFormat="1" ht="47.25" x14ac:dyDescent="0.25">
      <c r="A876" s="52" t="str">
        <f t="shared" si="154"/>
        <v>TN13NT2_D1+1</v>
      </c>
      <c r="B876" s="52" t="str">
        <f t="shared" si="155"/>
        <v>TN13NT2_D1+2</v>
      </c>
      <c r="C876" s="52" t="str">
        <f t="shared" si="156"/>
        <v>TN13NT2_D1+3</v>
      </c>
      <c r="D876" s="52" t="str">
        <f t="shared" si="157"/>
        <v>TN13NT2_D1+4</v>
      </c>
      <c r="F876" s="122" t="s">
        <v>2734</v>
      </c>
      <c r="G876" s="54"/>
      <c r="H876" s="54" t="s">
        <v>2898</v>
      </c>
      <c r="I876" s="55" t="s">
        <v>2874</v>
      </c>
      <c r="J876" s="55" t="s">
        <v>2897</v>
      </c>
      <c r="K876" s="55"/>
      <c r="L876" s="55" t="s">
        <v>2893</v>
      </c>
      <c r="M876" s="56">
        <v>2700</v>
      </c>
      <c r="N876" s="54">
        <v>1200</v>
      </c>
      <c r="O876" s="54">
        <v>650</v>
      </c>
      <c r="P876" s="54">
        <v>500</v>
      </c>
      <c r="Q876" s="56"/>
      <c r="R876" s="56"/>
      <c r="S876" s="56"/>
      <c r="T876" s="56"/>
      <c r="U876" s="57" t="str">
        <f>H876</f>
        <v>TN13NT2_D1</v>
      </c>
      <c r="V876" s="58"/>
      <c r="W876" s="58"/>
      <c r="X876" s="58"/>
      <c r="Y876" s="58"/>
      <c r="Z876" s="59"/>
      <c r="AA876" s="59"/>
      <c r="AB876" s="59"/>
      <c r="AC876" s="59"/>
      <c r="AD876" s="58"/>
      <c r="AE876" s="58"/>
      <c r="AF876" s="58"/>
      <c r="AG876" s="58"/>
      <c r="AH876" s="60"/>
      <c r="AI876" s="60"/>
      <c r="AJ876" s="60"/>
      <c r="AK876" s="60"/>
      <c r="AL876" s="160">
        <v>5.0142072144828047</v>
      </c>
      <c r="AM876" s="61"/>
      <c r="AN876" s="62">
        <f>ROUNDDOWN(AL876*$AN$10/$AL$10,1)</f>
        <v>2.9</v>
      </c>
      <c r="AO876" s="58">
        <f t="shared" si="153"/>
        <v>7830</v>
      </c>
      <c r="AP876" s="58">
        <f t="shared" si="153"/>
        <v>3480</v>
      </c>
      <c r="AQ876" s="58">
        <f t="shared" si="153"/>
        <v>1885</v>
      </c>
      <c r="AR876" s="58">
        <f t="shared" si="152"/>
        <v>1450</v>
      </c>
      <c r="AS876" s="58">
        <f t="shared" si="158"/>
        <v>7800</v>
      </c>
      <c r="AT876" s="58">
        <f t="shared" si="158"/>
        <v>3500</v>
      </c>
      <c r="AU876" s="58">
        <f t="shared" si="158"/>
        <v>1900</v>
      </c>
      <c r="AV876" s="58">
        <f t="shared" si="158"/>
        <v>1500</v>
      </c>
      <c r="AW876" s="63"/>
      <c r="AX876" s="122" t="s">
        <v>2734</v>
      </c>
      <c r="AY876" s="64"/>
      <c r="AZ876" s="65">
        <v>270</v>
      </c>
    </row>
    <row r="877" spans="1:52" s="122" customFormat="1" ht="63" x14ac:dyDescent="0.25">
      <c r="A877" s="52" t="str">
        <f t="shared" si="154"/>
        <v>TN13NT2_D2+1</v>
      </c>
      <c r="B877" s="52" t="str">
        <f t="shared" si="155"/>
        <v>TN13NT2_D2+2</v>
      </c>
      <c r="C877" s="52" t="str">
        <f t="shared" si="156"/>
        <v>TN13NT2_D2+3</v>
      </c>
      <c r="D877" s="52" t="str">
        <f t="shared" si="157"/>
        <v>TN13NT2_D2+4</v>
      </c>
      <c r="F877" s="122" t="s">
        <v>2734</v>
      </c>
      <c r="G877" s="54"/>
      <c r="H877" s="54" t="s">
        <v>2899</v>
      </c>
      <c r="I877" s="55" t="s">
        <v>2900</v>
      </c>
      <c r="J877" s="55" t="s">
        <v>2780</v>
      </c>
      <c r="K877" s="55"/>
      <c r="L877" s="55" t="s">
        <v>2901</v>
      </c>
      <c r="M877" s="56">
        <v>1900</v>
      </c>
      <c r="N877" s="54">
        <v>850</v>
      </c>
      <c r="O877" s="54">
        <v>600</v>
      </c>
      <c r="P877" s="54">
        <v>450</v>
      </c>
      <c r="Q877" s="56"/>
      <c r="R877" s="56"/>
      <c r="S877" s="56"/>
      <c r="T877" s="56"/>
      <c r="U877" s="57" t="str">
        <f>H877</f>
        <v>TN13NT2_D2</v>
      </c>
      <c r="V877" s="58"/>
      <c r="W877" s="58"/>
      <c r="X877" s="58"/>
      <c r="Y877" s="58"/>
      <c r="Z877" s="59"/>
      <c r="AA877" s="59"/>
      <c r="AB877" s="59"/>
      <c r="AC877" s="59"/>
      <c r="AD877" s="58"/>
      <c r="AE877" s="58"/>
      <c r="AF877" s="58"/>
      <c r="AG877" s="58"/>
      <c r="AH877" s="60"/>
      <c r="AI877" s="60"/>
      <c r="AJ877" s="60"/>
      <c r="AK877" s="60"/>
      <c r="AL877" s="160">
        <v>4.8014039991454212</v>
      </c>
      <c r="AM877" s="61"/>
      <c r="AN877" s="62">
        <f>ROUNDDOWN(AL877*$AN$10/$AL$10,1)</f>
        <v>2.7</v>
      </c>
      <c r="AO877" s="58">
        <f t="shared" si="153"/>
        <v>5130</v>
      </c>
      <c r="AP877" s="58">
        <f t="shared" si="153"/>
        <v>2295</v>
      </c>
      <c r="AQ877" s="58">
        <f t="shared" si="153"/>
        <v>1620</v>
      </c>
      <c r="AR877" s="58">
        <f t="shared" si="152"/>
        <v>1215</v>
      </c>
      <c r="AS877" s="58">
        <f t="shared" si="158"/>
        <v>5100</v>
      </c>
      <c r="AT877" s="58">
        <f t="shared" si="158"/>
        <v>2300</v>
      </c>
      <c r="AU877" s="58">
        <f t="shared" si="158"/>
        <v>1600</v>
      </c>
      <c r="AV877" s="58">
        <f t="shared" si="158"/>
        <v>1200</v>
      </c>
      <c r="AW877" s="63"/>
      <c r="AX877" s="122" t="s">
        <v>2734</v>
      </c>
      <c r="AY877" s="64"/>
      <c r="AZ877" s="65"/>
    </row>
    <row r="878" spans="1:52" s="122" customFormat="1" ht="47.25" x14ac:dyDescent="0.25">
      <c r="A878" s="52" t="str">
        <f t="shared" si="154"/>
        <v>TN13NT2_D3+1</v>
      </c>
      <c r="B878" s="52" t="str">
        <f t="shared" si="155"/>
        <v>TN13NT2_D3+2</v>
      </c>
      <c r="C878" s="52" t="str">
        <f t="shared" si="156"/>
        <v>TN13NT2_D3+3</v>
      </c>
      <c r="D878" s="52" t="str">
        <f t="shared" si="157"/>
        <v>TN13NT2_D3+4</v>
      </c>
      <c r="F878" s="122" t="s">
        <v>2734</v>
      </c>
      <c r="G878" s="54"/>
      <c r="H878" s="54" t="s">
        <v>2902</v>
      </c>
      <c r="I878" s="55" t="s">
        <v>2903</v>
      </c>
      <c r="J878" s="55" t="s">
        <v>2780</v>
      </c>
      <c r="K878" s="55"/>
      <c r="L878" s="55" t="s">
        <v>2904</v>
      </c>
      <c r="M878" s="54">
        <v>1350</v>
      </c>
      <c r="N878" s="54">
        <v>700</v>
      </c>
      <c r="O878" s="54">
        <v>550</v>
      </c>
      <c r="P878" s="54">
        <v>400</v>
      </c>
      <c r="Q878" s="56"/>
      <c r="R878" s="56"/>
      <c r="S878" s="56"/>
      <c r="T878" s="56"/>
      <c r="U878" s="57" t="str">
        <f>H878</f>
        <v>TN13NT2_D3</v>
      </c>
      <c r="V878" s="58"/>
      <c r="W878" s="58"/>
      <c r="X878" s="58"/>
      <c r="Y878" s="58"/>
      <c r="Z878" s="59">
        <f>V878/M878</f>
        <v>0</v>
      </c>
      <c r="AA878" s="59">
        <f>W878/N878</f>
        <v>0</v>
      </c>
      <c r="AB878" s="59"/>
      <c r="AC878" s="59"/>
      <c r="AD878" s="58"/>
      <c r="AE878" s="58"/>
      <c r="AF878" s="58"/>
      <c r="AG878" s="58"/>
      <c r="AH878" s="60"/>
      <c r="AI878" s="60"/>
      <c r="AJ878" s="60"/>
      <c r="AK878" s="60"/>
      <c r="AL878" s="160">
        <v>4.8</v>
      </c>
      <c r="AM878" s="61"/>
      <c r="AN878" s="62">
        <f>ROUNDDOWN(AL878*$AN$10/$AL$10,1)</f>
        <v>2.7</v>
      </c>
      <c r="AO878" s="58">
        <f t="shared" si="153"/>
        <v>3645.0000000000005</v>
      </c>
      <c r="AP878" s="58">
        <f t="shared" si="153"/>
        <v>1890.0000000000002</v>
      </c>
      <c r="AQ878" s="58">
        <f t="shared" si="153"/>
        <v>1485</v>
      </c>
      <c r="AR878" s="58">
        <f t="shared" si="152"/>
        <v>1080</v>
      </c>
      <c r="AS878" s="58">
        <f t="shared" si="158"/>
        <v>3600</v>
      </c>
      <c r="AT878" s="58">
        <f t="shared" si="158"/>
        <v>1900</v>
      </c>
      <c r="AU878" s="58">
        <f t="shared" si="158"/>
        <v>1500</v>
      </c>
      <c r="AV878" s="58">
        <f t="shared" si="158"/>
        <v>1100</v>
      </c>
      <c r="AW878" s="63"/>
      <c r="AX878" s="122" t="s">
        <v>2734</v>
      </c>
      <c r="AY878" s="64"/>
      <c r="AZ878" s="65">
        <v>480</v>
      </c>
    </row>
    <row r="879" spans="1:52" s="122" customFormat="1" x14ac:dyDescent="0.25">
      <c r="A879" s="52" t="str">
        <f t="shared" si="154"/>
        <v>TN14NT2+1</v>
      </c>
      <c r="B879" s="52" t="str">
        <f t="shared" si="155"/>
        <v>TN14NT2+2</v>
      </c>
      <c r="C879" s="52" t="str">
        <f t="shared" si="156"/>
        <v>TN14NT2+3</v>
      </c>
      <c r="D879" s="52" t="str">
        <f t="shared" si="157"/>
        <v>TN14NT2+4</v>
      </c>
      <c r="F879" s="122" t="s">
        <v>2734</v>
      </c>
      <c r="G879" s="54">
        <v>14</v>
      </c>
      <c r="H879" s="54" t="s">
        <v>2905</v>
      </c>
      <c r="I879" s="55" t="s">
        <v>2881</v>
      </c>
      <c r="J879" s="55" t="s">
        <v>2904</v>
      </c>
      <c r="K879" s="55"/>
      <c r="L879" s="55" t="s">
        <v>2781</v>
      </c>
      <c r="M879" s="56"/>
      <c r="N879" s="56"/>
      <c r="O879" s="54"/>
      <c r="P879" s="54"/>
      <c r="Q879" s="56"/>
      <c r="R879" s="56"/>
      <c r="S879" s="56"/>
      <c r="T879" s="56"/>
      <c r="U879" s="57"/>
      <c r="V879" s="58"/>
      <c r="W879" s="58"/>
      <c r="X879" s="58"/>
      <c r="Y879" s="58"/>
      <c r="Z879" s="59"/>
      <c r="AA879" s="59"/>
      <c r="AB879" s="59"/>
      <c r="AC879" s="59"/>
      <c r="AD879" s="58"/>
      <c r="AE879" s="58"/>
      <c r="AF879" s="58"/>
      <c r="AG879" s="58"/>
      <c r="AH879" s="60"/>
      <c r="AI879" s="60"/>
      <c r="AJ879" s="60"/>
      <c r="AK879" s="60"/>
      <c r="AL879" s="160"/>
      <c r="AM879" s="61"/>
      <c r="AN879" s="61"/>
      <c r="AO879" s="58">
        <f t="shared" si="153"/>
        <v>0</v>
      </c>
      <c r="AP879" s="58">
        <f t="shared" si="153"/>
        <v>0</v>
      </c>
      <c r="AQ879" s="58">
        <f t="shared" si="153"/>
        <v>0</v>
      </c>
      <c r="AR879" s="58">
        <f t="shared" si="152"/>
        <v>0</v>
      </c>
      <c r="AS879" s="58"/>
      <c r="AT879" s="58"/>
      <c r="AU879" s="58"/>
      <c r="AV879" s="58"/>
      <c r="AW879" s="63"/>
      <c r="AX879" s="122" t="s">
        <v>2734</v>
      </c>
      <c r="AY879" s="64"/>
      <c r="AZ879" s="65">
        <v>330</v>
      </c>
    </row>
    <row r="880" spans="1:52" s="122" customFormat="1" ht="63" x14ac:dyDescent="0.25">
      <c r="A880" s="52" t="str">
        <f t="shared" si="154"/>
        <v>TN14NT2_D1+1</v>
      </c>
      <c r="B880" s="52" t="str">
        <f t="shared" si="155"/>
        <v>TN14NT2_D1+2</v>
      </c>
      <c r="C880" s="52" t="str">
        <f t="shared" si="156"/>
        <v>TN14NT2_D1+3</v>
      </c>
      <c r="D880" s="52" t="str">
        <f t="shared" si="157"/>
        <v>TN14NT2_D1+4</v>
      </c>
      <c r="F880" s="122" t="s">
        <v>2734</v>
      </c>
      <c r="G880" s="54"/>
      <c r="H880" s="54" t="s">
        <v>2906</v>
      </c>
      <c r="I880" s="55" t="s">
        <v>2907</v>
      </c>
      <c r="J880" s="55" t="s">
        <v>2781</v>
      </c>
      <c r="K880" s="55"/>
      <c r="L880" s="55" t="s">
        <v>2901</v>
      </c>
      <c r="M880" s="56">
        <v>2900</v>
      </c>
      <c r="N880" s="54">
        <v>1200</v>
      </c>
      <c r="O880" s="54">
        <v>850</v>
      </c>
      <c r="P880" s="54">
        <v>600</v>
      </c>
      <c r="Q880" s="56"/>
      <c r="R880" s="56"/>
      <c r="S880" s="56"/>
      <c r="T880" s="56"/>
      <c r="U880" s="57" t="str">
        <f>H880</f>
        <v>TN14NT2_D1</v>
      </c>
      <c r="V880" s="58"/>
      <c r="W880" s="58"/>
      <c r="X880" s="58"/>
      <c r="Y880" s="58"/>
      <c r="Z880" s="59"/>
      <c r="AA880" s="59"/>
      <c r="AB880" s="59"/>
      <c r="AC880" s="59"/>
      <c r="AD880" s="58"/>
      <c r="AE880" s="58"/>
      <c r="AF880" s="58"/>
      <c r="AG880" s="58"/>
      <c r="AH880" s="60"/>
      <c r="AI880" s="60"/>
      <c r="AJ880" s="60"/>
      <c r="AK880" s="60"/>
      <c r="AL880" s="160">
        <v>5</v>
      </c>
      <c r="AM880" s="61"/>
      <c r="AN880" s="62">
        <f>ROUNDDOWN(AL880*$AN$10/$AL$10,1)</f>
        <v>2.9</v>
      </c>
      <c r="AO880" s="58">
        <f t="shared" si="153"/>
        <v>8410</v>
      </c>
      <c r="AP880" s="58">
        <f t="shared" si="153"/>
        <v>3480</v>
      </c>
      <c r="AQ880" s="58">
        <f t="shared" si="153"/>
        <v>2465</v>
      </c>
      <c r="AR880" s="58">
        <f t="shared" si="152"/>
        <v>1740</v>
      </c>
      <c r="AS880" s="58">
        <f t="shared" si="158"/>
        <v>8400</v>
      </c>
      <c r="AT880" s="58">
        <f t="shared" si="158"/>
        <v>3500</v>
      </c>
      <c r="AU880" s="58">
        <f t="shared" si="158"/>
        <v>2500</v>
      </c>
      <c r="AV880" s="58">
        <f t="shared" si="158"/>
        <v>1700</v>
      </c>
      <c r="AW880" s="63"/>
      <c r="AX880" s="122" t="s">
        <v>2734</v>
      </c>
      <c r="AY880" s="64"/>
      <c r="AZ880" s="65"/>
    </row>
    <row r="881" spans="1:52" s="122" customFormat="1" ht="47.25" x14ac:dyDescent="0.25">
      <c r="A881" s="52" t="str">
        <f t="shared" si="154"/>
        <v>TN14NT2_D2+1</v>
      </c>
      <c r="B881" s="52" t="str">
        <f t="shared" si="155"/>
        <v>TN14NT2_D2+2</v>
      </c>
      <c r="C881" s="52" t="str">
        <f t="shared" si="156"/>
        <v>TN14NT2_D2+3</v>
      </c>
      <c r="D881" s="52" t="str">
        <f t="shared" si="157"/>
        <v>TN14NT2_D2+4</v>
      </c>
      <c r="F881" s="122" t="s">
        <v>2734</v>
      </c>
      <c r="G881" s="54"/>
      <c r="H881" s="54" t="s">
        <v>2908</v>
      </c>
      <c r="I881" s="55" t="s">
        <v>2909</v>
      </c>
      <c r="J881" s="55" t="s">
        <v>2780</v>
      </c>
      <c r="K881" s="55"/>
      <c r="L881" s="55" t="s">
        <v>2781</v>
      </c>
      <c r="M881" s="56">
        <v>2100</v>
      </c>
      <c r="N881" s="56">
        <v>900</v>
      </c>
      <c r="O881" s="54">
        <v>650</v>
      </c>
      <c r="P881" s="54">
        <v>400</v>
      </c>
      <c r="Q881" s="56"/>
      <c r="R881" s="56"/>
      <c r="S881" s="56"/>
      <c r="T881" s="56"/>
      <c r="U881" s="57" t="str">
        <f>H881</f>
        <v>TN14NT2_D2</v>
      </c>
      <c r="V881" s="58"/>
      <c r="W881" s="58"/>
      <c r="X881" s="58"/>
      <c r="Y881" s="58"/>
      <c r="Z881" s="59"/>
      <c r="AA881" s="59"/>
      <c r="AB881" s="59"/>
      <c r="AC881" s="59"/>
      <c r="AD881" s="58"/>
      <c r="AE881" s="58"/>
      <c r="AF881" s="58"/>
      <c r="AG881" s="58"/>
      <c r="AH881" s="60"/>
      <c r="AI881" s="60"/>
      <c r="AJ881" s="60"/>
      <c r="AK881" s="60"/>
      <c r="AL881" s="160">
        <v>5.5357552283203448</v>
      </c>
      <c r="AM881" s="61"/>
      <c r="AN881" s="62">
        <f>ROUNDDOWN(AL881*$AN$10/$AL$10,1)</f>
        <v>3.2</v>
      </c>
      <c r="AO881" s="58">
        <f t="shared" si="153"/>
        <v>6720</v>
      </c>
      <c r="AP881" s="58">
        <f t="shared" si="153"/>
        <v>2880</v>
      </c>
      <c r="AQ881" s="58">
        <f t="shared" si="153"/>
        <v>2080</v>
      </c>
      <c r="AR881" s="58">
        <f t="shared" si="152"/>
        <v>1280</v>
      </c>
      <c r="AS881" s="58">
        <f t="shared" si="158"/>
        <v>6700</v>
      </c>
      <c r="AT881" s="58">
        <f t="shared" si="158"/>
        <v>2900</v>
      </c>
      <c r="AU881" s="58">
        <f t="shared" si="158"/>
        <v>2100</v>
      </c>
      <c r="AV881" s="58">
        <f t="shared" si="158"/>
        <v>1300</v>
      </c>
      <c r="AW881" s="63"/>
      <c r="AX881" s="122" t="s">
        <v>2734</v>
      </c>
      <c r="AY881" s="64"/>
      <c r="AZ881" s="65">
        <v>360</v>
      </c>
    </row>
    <row r="882" spans="1:52" s="122" customFormat="1" ht="63" x14ac:dyDescent="0.25">
      <c r="A882" s="52" t="str">
        <f t="shared" si="154"/>
        <v>TN14NT2_D3+1</v>
      </c>
      <c r="B882" s="52" t="str">
        <f t="shared" si="155"/>
        <v>TN14NT2_D3+2</v>
      </c>
      <c r="C882" s="52" t="str">
        <f t="shared" si="156"/>
        <v>TN14NT2_D3+3</v>
      </c>
      <c r="D882" s="52" t="str">
        <f t="shared" si="157"/>
        <v>TN14NT2_D3+4</v>
      </c>
      <c r="F882" s="122" t="s">
        <v>2734</v>
      </c>
      <c r="G882" s="54"/>
      <c r="H882" s="54" t="s">
        <v>2910</v>
      </c>
      <c r="I882" s="55" t="s">
        <v>2911</v>
      </c>
      <c r="J882" s="55" t="s">
        <v>2780</v>
      </c>
      <c r="K882" s="55"/>
      <c r="L882" s="55" t="s">
        <v>2154</v>
      </c>
      <c r="M882" s="54">
        <v>2500</v>
      </c>
      <c r="N882" s="54">
        <v>1000</v>
      </c>
      <c r="O882" s="54">
        <v>850</v>
      </c>
      <c r="P882" s="54">
        <v>550</v>
      </c>
      <c r="Q882" s="56"/>
      <c r="R882" s="56"/>
      <c r="S882" s="56"/>
      <c r="T882" s="56"/>
      <c r="U882" s="57" t="str">
        <f>H882</f>
        <v>TN14NT2_D3</v>
      </c>
      <c r="V882" s="58"/>
      <c r="W882" s="58"/>
      <c r="X882" s="58"/>
      <c r="Y882" s="58"/>
      <c r="Z882" s="59"/>
      <c r="AA882" s="59"/>
      <c r="AB882" s="59"/>
      <c r="AC882" s="59"/>
      <c r="AD882" s="58"/>
      <c r="AE882" s="58"/>
      <c r="AF882" s="58"/>
      <c r="AG882" s="58"/>
      <c r="AH882" s="60"/>
      <c r="AI882" s="60"/>
      <c r="AJ882" s="60"/>
      <c r="AK882" s="60"/>
      <c r="AL882" s="160">
        <v>6.8986816020182502</v>
      </c>
      <c r="AM882" s="61"/>
      <c r="AN882" s="62">
        <f>ROUNDDOWN(AL882*$AN$10/$AL$10,1)</f>
        <v>4</v>
      </c>
      <c r="AO882" s="58">
        <f t="shared" si="153"/>
        <v>10000</v>
      </c>
      <c r="AP882" s="58">
        <f t="shared" si="153"/>
        <v>4000</v>
      </c>
      <c r="AQ882" s="58">
        <f t="shared" si="153"/>
        <v>3400</v>
      </c>
      <c r="AR882" s="58">
        <f t="shared" si="152"/>
        <v>2200</v>
      </c>
      <c r="AS882" s="58">
        <f t="shared" si="158"/>
        <v>10000</v>
      </c>
      <c r="AT882" s="58">
        <f t="shared" si="158"/>
        <v>4000</v>
      </c>
      <c r="AU882" s="58">
        <f t="shared" si="158"/>
        <v>3400</v>
      </c>
      <c r="AV882" s="58">
        <f t="shared" si="158"/>
        <v>2200</v>
      </c>
      <c r="AW882" s="63"/>
      <c r="AX882" s="122" t="s">
        <v>2734</v>
      </c>
      <c r="AY882" s="64"/>
      <c r="AZ882" s="65">
        <v>330</v>
      </c>
    </row>
    <row r="883" spans="1:52" s="122" customFormat="1" ht="20.100000000000001" customHeight="1" x14ac:dyDescent="0.25">
      <c r="A883" s="52" t="str">
        <f t="shared" si="154"/>
        <v>TN15NT2+1</v>
      </c>
      <c r="B883" s="52" t="str">
        <f t="shared" si="155"/>
        <v>TN15NT2+2</v>
      </c>
      <c r="C883" s="52" t="str">
        <f t="shared" si="156"/>
        <v>TN15NT2+3</v>
      </c>
      <c r="D883" s="52" t="str">
        <f t="shared" si="157"/>
        <v>TN15NT2+4</v>
      </c>
      <c r="F883" s="122" t="s">
        <v>2734</v>
      </c>
      <c r="G883" s="54">
        <v>15</v>
      </c>
      <c r="H883" s="54" t="s">
        <v>2912</v>
      </c>
      <c r="I883" s="55" t="s">
        <v>2913</v>
      </c>
      <c r="J883" s="55" t="s">
        <v>2914</v>
      </c>
      <c r="K883" s="55"/>
      <c r="L883" s="55" t="s">
        <v>2781</v>
      </c>
      <c r="M883" s="56"/>
      <c r="N883" s="56"/>
      <c r="O883" s="54"/>
      <c r="P883" s="54"/>
      <c r="Q883" s="56"/>
      <c r="R883" s="56"/>
      <c r="S883" s="56"/>
      <c r="T883" s="56"/>
      <c r="U883" s="57"/>
      <c r="V883" s="58"/>
      <c r="W883" s="58"/>
      <c r="X883" s="58"/>
      <c r="Y883" s="58"/>
      <c r="Z883" s="59"/>
      <c r="AA883" s="59"/>
      <c r="AB883" s="59"/>
      <c r="AC883" s="59"/>
      <c r="AD883" s="58" t="e">
        <f>VLOOKUP($H883,#REF!,5,0)</f>
        <v>#REF!</v>
      </c>
      <c r="AE883" s="58" t="e">
        <f>VLOOKUP($H883,#REF!,6,0)</f>
        <v>#REF!</v>
      </c>
      <c r="AF883" s="58"/>
      <c r="AG883" s="58"/>
      <c r="AH883" s="60" t="e">
        <f>AD883/M883</f>
        <v>#REF!</v>
      </c>
      <c r="AI883" s="60" t="e">
        <f>AE883/N883</f>
        <v>#REF!</v>
      </c>
      <c r="AJ883" s="60"/>
      <c r="AK883" s="60"/>
      <c r="AL883" s="160"/>
      <c r="AM883" s="61"/>
      <c r="AN883" s="61"/>
      <c r="AO883" s="58">
        <f t="shared" si="153"/>
        <v>0</v>
      </c>
      <c r="AP883" s="58">
        <f t="shared" si="153"/>
        <v>0</v>
      </c>
      <c r="AQ883" s="58">
        <f t="shared" si="153"/>
        <v>0</v>
      </c>
      <c r="AR883" s="58">
        <f t="shared" si="152"/>
        <v>0</v>
      </c>
      <c r="AS883" s="58"/>
      <c r="AT883" s="58"/>
      <c r="AU883" s="58"/>
      <c r="AV883" s="58"/>
      <c r="AW883" s="63" t="e">
        <f>VLOOKUP($H883,#REF!,3,0)</f>
        <v>#REF!</v>
      </c>
      <c r="AX883" s="168" t="s">
        <v>2734</v>
      </c>
      <c r="AY883" s="162"/>
      <c r="AZ883" s="65"/>
    </row>
    <row r="884" spans="1:52" s="122" customFormat="1" ht="47.25" x14ac:dyDescent="0.25">
      <c r="A884" s="52" t="str">
        <f t="shared" si="154"/>
        <v>TN15NT2_D1+1</v>
      </c>
      <c r="B884" s="52" t="str">
        <f t="shared" si="155"/>
        <v>TN15NT2_D1+2</v>
      </c>
      <c r="C884" s="52" t="str">
        <f t="shared" si="156"/>
        <v>TN15NT2_D1+3</v>
      </c>
      <c r="D884" s="52" t="str">
        <f t="shared" si="157"/>
        <v>TN15NT2_D1+4</v>
      </c>
      <c r="F884" s="122" t="s">
        <v>2734</v>
      </c>
      <c r="G884" s="54"/>
      <c r="H884" s="54" t="s">
        <v>2915</v>
      </c>
      <c r="I884" s="55" t="s">
        <v>2916</v>
      </c>
      <c r="J884" s="55" t="s">
        <v>461</v>
      </c>
      <c r="K884" s="55"/>
      <c r="L884" s="55" t="s">
        <v>2807</v>
      </c>
      <c r="M884" s="56">
        <v>3000</v>
      </c>
      <c r="N884" s="54">
        <v>1200</v>
      </c>
      <c r="O884" s="54">
        <v>850</v>
      </c>
      <c r="P884" s="54">
        <v>600</v>
      </c>
      <c r="Q884" s="56"/>
      <c r="R884" s="56"/>
      <c r="S884" s="56"/>
      <c r="T884" s="56"/>
      <c r="U884" s="57" t="str">
        <f>H884</f>
        <v>TN15NT2_D1</v>
      </c>
      <c r="V884" s="58"/>
      <c r="W884" s="58"/>
      <c r="X884" s="58"/>
      <c r="Y884" s="58"/>
      <c r="Z884" s="59">
        <f>V884/M884</f>
        <v>0</v>
      </c>
      <c r="AA884" s="59">
        <f>W884/N884</f>
        <v>0</v>
      </c>
      <c r="AB884" s="59">
        <f>X884/O884</f>
        <v>0</v>
      </c>
      <c r="AC884" s="59">
        <f>Y884/P884</f>
        <v>0</v>
      </c>
      <c r="AD884" s="58"/>
      <c r="AE884" s="58"/>
      <c r="AF884" s="58"/>
      <c r="AG884" s="58"/>
      <c r="AH884" s="60"/>
      <c r="AI884" s="60"/>
      <c r="AJ884" s="60"/>
      <c r="AK884" s="60"/>
      <c r="AL884" s="160">
        <v>5.16</v>
      </c>
      <c r="AM884" s="61"/>
      <c r="AN884" s="62">
        <f>ROUNDDOWN(AL884*$AN$10/$AL$10,1)</f>
        <v>2.9</v>
      </c>
      <c r="AO884" s="58">
        <f t="shared" si="153"/>
        <v>8700</v>
      </c>
      <c r="AP884" s="58">
        <f t="shared" si="153"/>
        <v>3480</v>
      </c>
      <c r="AQ884" s="58">
        <f t="shared" si="153"/>
        <v>2465</v>
      </c>
      <c r="AR884" s="58">
        <f t="shared" si="152"/>
        <v>1740</v>
      </c>
      <c r="AS884" s="58">
        <f t="shared" si="158"/>
        <v>8700</v>
      </c>
      <c r="AT884" s="58">
        <f t="shared" si="158"/>
        <v>3500</v>
      </c>
      <c r="AU884" s="58">
        <f t="shared" si="158"/>
        <v>2500</v>
      </c>
      <c r="AV884" s="58">
        <f t="shared" si="158"/>
        <v>1700</v>
      </c>
      <c r="AW884" s="63"/>
      <c r="AX884" s="122" t="s">
        <v>2734</v>
      </c>
      <c r="AY884" s="64"/>
      <c r="AZ884" s="65">
        <v>390</v>
      </c>
    </row>
    <row r="885" spans="1:52" s="122" customFormat="1" ht="47.25" x14ac:dyDescent="0.25">
      <c r="A885" s="52" t="str">
        <f t="shared" si="154"/>
        <v>TN15NT2_D2+1</v>
      </c>
      <c r="B885" s="52" t="str">
        <f t="shared" si="155"/>
        <v>TN15NT2_D2+2</v>
      </c>
      <c r="C885" s="52" t="str">
        <f t="shared" si="156"/>
        <v>TN15NT2_D2+3</v>
      </c>
      <c r="D885" s="52" t="str">
        <f t="shared" si="157"/>
        <v>TN15NT2_D2+4</v>
      </c>
      <c r="F885" s="122" t="s">
        <v>2734</v>
      </c>
      <c r="G885" s="54"/>
      <c r="H885" s="54" t="s">
        <v>2917</v>
      </c>
      <c r="I885" s="55" t="s">
        <v>2918</v>
      </c>
      <c r="J885" s="55" t="s">
        <v>461</v>
      </c>
      <c r="K885" s="55"/>
      <c r="L885" s="55" t="s">
        <v>2919</v>
      </c>
      <c r="M885" s="54">
        <v>2100</v>
      </c>
      <c r="N885" s="54">
        <v>900</v>
      </c>
      <c r="O885" s="54">
        <v>650</v>
      </c>
      <c r="P885" s="54">
        <v>450</v>
      </c>
      <c r="Q885" s="56"/>
      <c r="R885" s="56"/>
      <c r="S885" s="56"/>
      <c r="T885" s="56"/>
      <c r="U885" s="57" t="str">
        <f>H885</f>
        <v>TN15NT2_D2</v>
      </c>
      <c r="V885" s="58"/>
      <c r="W885" s="58"/>
      <c r="X885" s="58"/>
      <c r="Y885" s="58"/>
      <c r="Z885" s="59"/>
      <c r="AA885" s="59"/>
      <c r="AB885" s="59"/>
      <c r="AC885" s="59"/>
      <c r="AD885" s="58"/>
      <c r="AE885" s="58"/>
      <c r="AF885" s="58"/>
      <c r="AG885" s="58"/>
      <c r="AH885" s="60"/>
      <c r="AI885" s="60"/>
      <c r="AJ885" s="60"/>
      <c r="AK885" s="60"/>
      <c r="AL885" s="160">
        <v>5.4401237149456989</v>
      </c>
      <c r="AM885" s="61"/>
      <c r="AN885" s="62">
        <f>ROUNDDOWN(AL885*$AN$10/$AL$10,1)</f>
        <v>3.1</v>
      </c>
      <c r="AO885" s="58">
        <f t="shared" si="153"/>
        <v>6510</v>
      </c>
      <c r="AP885" s="58">
        <f t="shared" si="153"/>
        <v>2790</v>
      </c>
      <c r="AQ885" s="58">
        <f t="shared" si="153"/>
        <v>2015</v>
      </c>
      <c r="AR885" s="58">
        <f t="shared" si="152"/>
        <v>1395</v>
      </c>
      <c r="AS885" s="58">
        <f t="shared" si="158"/>
        <v>6500</v>
      </c>
      <c r="AT885" s="58">
        <f t="shared" si="158"/>
        <v>2800</v>
      </c>
      <c r="AU885" s="58">
        <f t="shared" si="158"/>
        <v>2000</v>
      </c>
      <c r="AV885" s="58">
        <f t="shared" si="158"/>
        <v>1400</v>
      </c>
      <c r="AW885" s="63"/>
      <c r="AX885" s="122" t="s">
        <v>2734</v>
      </c>
      <c r="AY885" s="64"/>
      <c r="AZ885" s="65">
        <v>270</v>
      </c>
    </row>
    <row r="886" spans="1:52" s="122" customFormat="1" ht="31.5" x14ac:dyDescent="0.25">
      <c r="A886" s="52" t="str">
        <f t="shared" si="154"/>
        <v>TN16NT2+1</v>
      </c>
      <c r="B886" s="52" t="str">
        <f t="shared" si="155"/>
        <v>TN16NT2+2</v>
      </c>
      <c r="C886" s="52" t="str">
        <f t="shared" si="156"/>
        <v>TN16NT2+3</v>
      </c>
      <c r="D886" s="52" t="str">
        <f t="shared" si="157"/>
        <v>TN16NT2+4</v>
      </c>
      <c r="F886" s="122" t="s">
        <v>2734</v>
      </c>
      <c r="G886" s="54">
        <v>16</v>
      </c>
      <c r="H886" s="54" t="s">
        <v>2920</v>
      </c>
      <c r="I886" s="55" t="s">
        <v>2921</v>
      </c>
      <c r="J886" s="55" t="s">
        <v>2922</v>
      </c>
      <c r="K886" s="55"/>
      <c r="L886" s="55" t="s">
        <v>2923</v>
      </c>
      <c r="M886" s="56"/>
      <c r="N886" s="56"/>
      <c r="O886" s="56"/>
      <c r="P886" s="54"/>
      <c r="Q886" s="56"/>
      <c r="R886" s="56"/>
      <c r="S886" s="56"/>
      <c r="T886" s="56"/>
      <c r="U886" s="57"/>
      <c r="V886" s="58"/>
      <c r="W886" s="58"/>
      <c r="X886" s="58"/>
      <c r="Y886" s="58"/>
      <c r="Z886" s="59"/>
      <c r="AA886" s="59"/>
      <c r="AB886" s="59"/>
      <c r="AC886" s="59"/>
      <c r="AD886" s="58"/>
      <c r="AE886" s="58"/>
      <c r="AF886" s="58"/>
      <c r="AG886" s="58"/>
      <c r="AH886" s="60"/>
      <c r="AI886" s="60"/>
      <c r="AJ886" s="60"/>
      <c r="AK886" s="60"/>
      <c r="AL886" s="160"/>
      <c r="AM886" s="61"/>
      <c r="AN886" s="61"/>
      <c r="AO886" s="58">
        <f t="shared" si="153"/>
        <v>0</v>
      </c>
      <c r="AP886" s="58">
        <f t="shared" si="153"/>
        <v>0</v>
      </c>
      <c r="AQ886" s="58">
        <f t="shared" si="153"/>
        <v>0</v>
      </c>
      <c r="AR886" s="58">
        <f t="shared" si="152"/>
        <v>0</v>
      </c>
      <c r="AS886" s="58"/>
      <c r="AT886" s="58"/>
      <c r="AU886" s="58"/>
      <c r="AV886" s="58"/>
      <c r="AW886" s="63"/>
      <c r="AX886" s="122" t="s">
        <v>2734</v>
      </c>
      <c r="AY886" s="64"/>
      <c r="AZ886" s="65"/>
    </row>
    <row r="887" spans="1:52" s="122" customFormat="1" ht="47.25" x14ac:dyDescent="0.25">
      <c r="A887" s="52" t="str">
        <f t="shared" si="154"/>
        <v>TN16NT2_D1+1</v>
      </c>
      <c r="B887" s="52" t="str">
        <f t="shared" si="155"/>
        <v>TN16NT2_D1+2</v>
      </c>
      <c r="C887" s="52" t="str">
        <f t="shared" si="156"/>
        <v>TN16NT2_D1+3</v>
      </c>
      <c r="D887" s="52" t="str">
        <f t="shared" si="157"/>
        <v>TN16NT2_D1+4</v>
      </c>
      <c r="F887" s="122" t="s">
        <v>2734</v>
      </c>
      <c r="G887" s="54"/>
      <c r="H887" s="54" t="s">
        <v>2924</v>
      </c>
      <c r="I887" s="55" t="s">
        <v>2925</v>
      </c>
      <c r="J887" s="55" t="s">
        <v>149</v>
      </c>
      <c r="K887" s="55"/>
      <c r="L887" s="55" t="s">
        <v>420</v>
      </c>
      <c r="M887" s="56">
        <v>3800</v>
      </c>
      <c r="N887" s="56">
        <v>1600</v>
      </c>
      <c r="O887" s="54">
        <v>1200</v>
      </c>
      <c r="P887" s="54">
        <v>800</v>
      </c>
      <c r="Q887" s="56"/>
      <c r="R887" s="56"/>
      <c r="S887" s="56"/>
      <c r="T887" s="56"/>
      <c r="U887" s="57" t="str">
        <f>H887</f>
        <v>TN16NT2_D1</v>
      </c>
      <c r="V887" s="58"/>
      <c r="W887" s="58"/>
      <c r="X887" s="58"/>
      <c r="Y887" s="58"/>
      <c r="Z887" s="59"/>
      <c r="AA887" s="59"/>
      <c r="AB887" s="59"/>
      <c r="AC887" s="59"/>
      <c r="AD887" s="58"/>
      <c r="AE887" s="58"/>
      <c r="AF887" s="58"/>
      <c r="AG887" s="58"/>
      <c r="AH887" s="60"/>
      <c r="AI887" s="60"/>
      <c r="AJ887" s="60"/>
      <c r="AK887" s="60"/>
      <c r="AL887" s="160">
        <v>6.02</v>
      </c>
      <c r="AM887" s="61"/>
      <c r="AN887" s="62">
        <f>ROUNDDOWN(AL887*$AN$10/$AL$10,1)</f>
        <v>3.4</v>
      </c>
      <c r="AO887" s="58">
        <f t="shared" si="153"/>
        <v>12920</v>
      </c>
      <c r="AP887" s="58">
        <f t="shared" si="153"/>
        <v>5440</v>
      </c>
      <c r="AQ887" s="58">
        <f t="shared" si="153"/>
        <v>4080</v>
      </c>
      <c r="AR887" s="58">
        <f t="shared" si="152"/>
        <v>2720</v>
      </c>
      <c r="AS887" s="58">
        <f t="shared" si="158"/>
        <v>12900</v>
      </c>
      <c r="AT887" s="58">
        <f t="shared" si="158"/>
        <v>5400</v>
      </c>
      <c r="AU887" s="58">
        <f t="shared" si="158"/>
        <v>4100</v>
      </c>
      <c r="AV887" s="58">
        <f t="shared" si="158"/>
        <v>2700</v>
      </c>
      <c r="AW887" s="63"/>
      <c r="AX887" s="122" t="s">
        <v>2734</v>
      </c>
      <c r="AY887" s="64"/>
      <c r="AZ887" s="65">
        <v>330</v>
      </c>
    </row>
    <row r="888" spans="1:52" s="122" customFormat="1" ht="47.25" x14ac:dyDescent="0.25">
      <c r="A888" s="52" t="str">
        <f t="shared" si="154"/>
        <v>TN16NT2_D2+1</v>
      </c>
      <c r="B888" s="52" t="str">
        <f t="shared" si="155"/>
        <v>TN16NT2_D2+2</v>
      </c>
      <c r="C888" s="52" t="str">
        <f t="shared" si="156"/>
        <v>TN16NT2_D2+3</v>
      </c>
      <c r="D888" s="52" t="str">
        <f t="shared" si="157"/>
        <v>TN16NT2_D2+4</v>
      </c>
      <c r="F888" s="122" t="s">
        <v>2734</v>
      </c>
      <c r="G888" s="54"/>
      <c r="H888" s="54" t="s">
        <v>2926</v>
      </c>
      <c r="I888" s="55" t="s">
        <v>2927</v>
      </c>
      <c r="J888" s="55" t="s">
        <v>149</v>
      </c>
      <c r="K888" s="55"/>
      <c r="L888" s="55" t="s">
        <v>2928</v>
      </c>
      <c r="M888" s="54">
        <v>2700</v>
      </c>
      <c r="N888" s="54">
        <v>1300</v>
      </c>
      <c r="O888" s="54">
        <v>850</v>
      </c>
      <c r="P888" s="54">
        <v>550</v>
      </c>
      <c r="Q888" s="56"/>
      <c r="R888" s="56"/>
      <c r="S888" s="56"/>
      <c r="T888" s="56"/>
      <c r="U888" s="57" t="str">
        <f>H888</f>
        <v>TN16NT2_D2</v>
      </c>
      <c r="V888" s="58"/>
      <c r="W888" s="58"/>
      <c r="X888" s="58"/>
      <c r="Y888" s="58"/>
      <c r="Z888" s="59"/>
      <c r="AA888" s="59"/>
      <c r="AB888" s="59"/>
      <c r="AC888" s="59"/>
      <c r="AD888" s="58"/>
      <c r="AE888" s="58"/>
      <c r="AF888" s="58"/>
      <c r="AG888" s="58"/>
      <c r="AH888" s="60"/>
      <c r="AI888" s="60"/>
      <c r="AJ888" s="60"/>
      <c r="AK888" s="60"/>
      <c r="AL888" s="160">
        <v>5.01</v>
      </c>
      <c r="AM888" s="61"/>
      <c r="AN888" s="62">
        <f>ROUNDDOWN(AL888*$AN$10/$AL$10,1)</f>
        <v>2.9</v>
      </c>
      <c r="AO888" s="58">
        <f t="shared" si="153"/>
        <v>7830</v>
      </c>
      <c r="AP888" s="58">
        <f t="shared" si="153"/>
        <v>3770</v>
      </c>
      <c r="AQ888" s="58">
        <f t="shared" si="153"/>
        <v>2465</v>
      </c>
      <c r="AR888" s="58">
        <f t="shared" si="152"/>
        <v>1595</v>
      </c>
      <c r="AS888" s="58">
        <f t="shared" si="158"/>
        <v>7800</v>
      </c>
      <c r="AT888" s="58">
        <f t="shared" si="158"/>
        <v>3800</v>
      </c>
      <c r="AU888" s="58">
        <f t="shared" si="158"/>
        <v>2500</v>
      </c>
      <c r="AV888" s="58">
        <f t="shared" si="158"/>
        <v>1600</v>
      </c>
      <c r="AW888" s="63"/>
      <c r="AX888" s="122" t="s">
        <v>2734</v>
      </c>
      <c r="AY888" s="64"/>
      <c r="AZ888" s="65">
        <v>330</v>
      </c>
    </row>
    <row r="889" spans="1:52" s="122" customFormat="1" ht="31.5" x14ac:dyDescent="0.25">
      <c r="A889" s="52" t="str">
        <f t="shared" si="154"/>
        <v>TN17NT2+1</v>
      </c>
      <c r="B889" s="52" t="str">
        <f t="shared" si="155"/>
        <v>TN17NT2+2</v>
      </c>
      <c r="C889" s="52" t="str">
        <f t="shared" si="156"/>
        <v>TN17NT2+3</v>
      </c>
      <c r="D889" s="52" t="str">
        <f t="shared" si="157"/>
        <v>TN17NT2+4</v>
      </c>
      <c r="F889" s="122" t="s">
        <v>2734</v>
      </c>
      <c r="G889" s="54">
        <v>17</v>
      </c>
      <c r="H889" s="54" t="s">
        <v>2929</v>
      </c>
      <c r="I889" s="55" t="s">
        <v>2765</v>
      </c>
      <c r="J889" s="55" t="s">
        <v>2930</v>
      </c>
      <c r="K889" s="55"/>
      <c r="L889" s="55" t="s">
        <v>420</v>
      </c>
      <c r="M889" s="56"/>
      <c r="N889" s="56"/>
      <c r="O889" s="56"/>
      <c r="P889" s="54"/>
      <c r="Q889" s="56"/>
      <c r="R889" s="56"/>
      <c r="S889" s="56"/>
      <c r="T889" s="56"/>
      <c r="U889" s="57"/>
      <c r="V889" s="58"/>
      <c r="W889" s="58"/>
      <c r="X889" s="58"/>
      <c r="Y889" s="58"/>
      <c r="Z889" s="59" t="e">
        <f>V889/M889</f>
        <v>#DIV/0!</v>
      </c>
      <c r="AA889" s="59" t="e">
        <f>W889/N889</f>
        <v>#DIV/0!</v>
      </c>
      <c r="AB889" s="59"/>
      <c r="AC889" s="59"/>
      <c r="AD889" s="58"/>
      <c r="AE889" s="58"/>
      <c r="AF889" s="58"/>
      <c r="AG889" s="58"/>
      <c r="AH889" s="60"/>
      <c r="AI889" s="60"/>
      <c r="AJ889" s="60"/>
      <c r="AK889" s="60"/>
      <c r="AL889" s="160"/>
      <c r="AM889" s="61"/>
      <c r="AN889" s="61"/>
      <c r="AO889" s="58">
        <f t="shared" si="153"/>
        <v>0</v>
      </c>
      <c r="AP889" s="58">
        <f t="shared" si="153"/>
        <v>0</v>
      </c>
      <c r="AQ889" s="58">
        <f t="shared" si="153"/>
        <v>0</v>
      </c>
      <c r="AR889" s="58">
        <f t="shared" si="152"/>
        <v>0</v>
      </c>
      <c r="AS889" s="58"/>
      <c r="AT889" s="58"/>
      <c r="AU889" s="58"/>
      <c r="AV889" s="58"/>
      <c r="AW889" s="63"/>
      <c r="AX889" s="122" t="s">
        <v>2734</v>
      </c>
      <c r="AY889" s="64"/>
      <c r="AZ889" s="65"/>
    </row>
    <row r="890" spans="1:52" s="122" customFormat="1" ht="47.25" x14ac:dyDescent="0.25">
      <c r="A890" s="52" t="str">
        <f t="shared" si="154"/>
        <v>TN17NT2_D1+1</v>
      </c>
      <c r="B890" s="52" t="str">
        <f t="shared" si="155"/>
        <v>TN17NT2_D1+2</v>
      </c>
      <c r="C890" s="52" t="str">
        <f t="shared" si="156"/>
        <v>TN17NT2_D1+3</v>
      </c>
      <c r="D890" s="52" t="str">
        <f t="shared" si="157"/>
        <v>TN17NT2_D1+4</v>
      </c>
      <c r="F890" s="122" t="s">
        <v>2734</v>
      </c>
      <c r="G890" s="54"/>
      <c r="H890" s="54" t="s">
        <v>2931</v>
      </c>
      <c r="I890" s="55" t="s">
        <v>2932</v>
      </c>
      <c r="J890" s="55" t="s">
        <v>149</v>
      </c>
      <c r="K890" s="55"/>
      <c r="L890" s="55" t="s">
        <v>420</v>
      </c>
      <c r="M890" s="56">
        <v>3000</v>
      </c>
      <c r="N890" s="56">
        <v>1500</v>
      </c>
      <c r="O890" s="54">
        <v>1000</v>
      </c>
      <c r="P890" s="54">
        <v>550</v>
      </c>
      <c r="Q890" s="56"/>
      <c r="R890" s="56"/>
      <c r="S890" s="56"/>
      <c r="T890" s="56"/>
      <c r="U890" s="57" t="str">
        <f>H890</f>
        <v>TN17NT2_D1</v>
      </c>
      <c r="V890" s="58"/>
      <c r="W890" s="58"/>
      <c r="X890" s="58"/>
      <c r="Y890" s="58"/>
      <c r="Z890" s="59"/>
      <c r="AA890" s="59"/>
      <c r="AB890" s="59"/>
      <c r="AC890" s="59"/>
      <c r="AD890" s="58"/>
      <c r="AE890" s="58"/>
      <c r="AF890" s="58"/>
      <c r="AG890" s="58"/>
      <c r="AH890" s="60"/>
      <c r="AI890" s="60"/>
      <c r="AJ890" s="60"/>
      <c r="AK890" s="60"/>
      <c r="AL890" s="160">
        <v>5.16</v>
      </c>
      <c r="AM890" s="61"/>
      <c r="AN890" s="62">
        <f>ROUNDDOWN(AL890*$AN$10/$AL$10,1)</f>
        <v>2.9</v>
      </c>
      <c r="AO890" s="58">
        <f t="shared" si="153"/>
        <v>8700</v>
      </c>
      <c r="AP890" s="58">
        <f t="shared" si="153"/>
        <v>4350</v>
      </c>
      <c r="AQ890" s="58">
        <f t="shared" si="153"/>
        <v>2900</v>
      </c>
      <c r="AR890" s="58">
        <f t="shared" si="152"/>
        <v>1595</v>
      </c>
      <c r="AS890" s="58">
        <f t="shared" si="158"/>
        <v>8700</v>
      </c>
      <c r="AT890" s="58">
        <f t="shared" si="158"/>
        <v>4400</v>
      </c>
      <c r="AU890" s="58">
        <f t="shared" si="158"/>
        <v>2900</v>
      </c>
      <c r="AV890" s="58">
        <f t="shared" si="158"/>
        <v>1600</v>
      </c>
      <c r="AW890" s="63"/>
      <c r="AX890" s="122" t="s">
        <v>2734</v>
      </c>
      <c r="AY890" s="64"/>
      <c r="AZ890" s="65">
        <v>330</v>
      </c>
    </row>
    <row r="891" spans="1:52" s="122" customFormat="1" ht="47.25" x14ac:dyDescent="0.25">
      <c r="A891" s="52" t="str">
        <f t="shared" si="154"/>
        <v>TN17NT2_D2+1</v>
      </c>
      <c r="B891" s="52" t="str">
        <f t="shared" si="155"/>
        <v>TN17NT2_D2+2</v>
      </c>
      <c r="C891" s="52" t="str">
        <f t="shared" si="156"/>
        <v>TN17NT2_D2+3</v>
      </c>
      <c r="D891" s="52" t="str">
        <f t="shared" si="157"/>
        <v>TN17NT2_D2+4</v>
      </c>
      <c r="F891" s="122" t="s">
        <v>2734</v>
      </c>
      <c r="G891" s="54"/>
      <c r="H891" s="54" t="s">
        <v>2933</v>
      </c>
      <c r="I891" s="55" t="s">
        <v>2934</v>
      </c>
      <c r="J891" s="55" t="s">
        <v>149</v>
      </c>
      <c r="K891" s="55"/>
      <c r="L891" s="55" t="s">
        <v>2154</v>
      </c>
      <c r="M891" s="54">
        <v>2100</v>
      </c>
      <c r="N891" s="54">
        <v>1000</v>
      </c>
      <c r="O891" s="54">
        <v>750</v>
      </c>
      <c r="P891" s="54">
        <v>550</v>
      </c>
      <c r="Q891" s="56"/>
      <c r="R891" s="56"/>
      <c r="S891" s="56"/>
      <c r="T891" s="56"/>
      <c r="U891" s="57" t="str">
        <f>H891</f>
        <v>TN17NT2_D2</v>
      </c>
      <c r="V891" s="58"/>
      <c r="W891" s="58"/>
      <c r="X891" s="58"/>
      <c r="Y891" s="58"/>
      <c r="Z891" s="59"/>
      <c r="AA891" s="59"/>
      <c r="AB891" s="59"/>
      <c r="AC891" s="59"/>
      <c r="AD891" s="58"/>
      <c r="AE891" s="58"/>
      <c r="AF891" s="58"/>
      <c r="AG891" s="58"/>
      <c r="AH891" s="60"/>
      <c r="AI891" s="60"/>
      <c r="AJ891" s="60"/>
      <c r="AK891" s="60"/>
      <c r="AL891" s="160">
        <v>5.0917371214264397</v>
      </c>
      <c r="AM891" s="61"/>
      <c r="AN891" s="62">
        <f>ROUNDDOWN(AL891*$AN$10/$AL$10,1)</f>
        <v>2.9</v>
      </c>
      <c r="AO891" s="58">
        <f t="shared" si="153"/>
        <v>6090</v>
      </c>
      <c r="AP891" s="58">
        <f t="shared" si="153"/>
        <v>2900</v>
      </c>
      <c r="AQ891" s="58">
        <f t="shared" si="153"/>
        <v>2175</v>
      </c>
      <c r="AR891" s="58">
        <f t="shared" si="152"/>
        <v>1595</v>
      </c>
      <c r="AS891" s="58">
        <f t="shared" si="158"/>
        <v>6100</v>
      </c>
      <c r="AT891" s="58">
        <f t="shared" si="158"/>
        <v>2900</v>
      </c>
      <c r="AU891" s="58">
        <f t="shared" si="158"/>
        <v>2200</v>
      </c>
      <c r="AV891" s="58">
        <f t="shared" si="158"/>
        <v>1600</v>
      </c>
      <c r="AW891" s="63"/>
      <c r="AX891" s="122" t="s">
        <v>2734</v>
      </c>
      <c r="AY891" s="64"/>
      <c r="AZ891" s="65">
        <v>240</v>
      </c>
    </row>
    <row r="892" spans="1:52" s="122" customFormat="1" ht="31.5" x14ac:dyDescent="0.25">
      <c r="A892" s="52" t="str">
        <f t="shared" si="154"/>
        <v>TN18NT+1</v>
      </c>
      <c r="B892" s="52" t="str">
        <f t="shared" si="155"/>
        <v>TN18NT+2</v>
      </c>
      <c r="C892" s="52" t="str">
        <f t="shared" si="156"/>
        <v>TN18NT+3</v>
      </c>
      <c r="D892" s="52" t="str">
        <f t="shared" si="157"/>
        <v>TN18NT+4</v>
      </c>
      <c r="F892" s="122" t="s">
        <v>2734</v>
      </c>
      <c r="G892" s="54">
        <v>18</v>
      </c>
      <c r="H892" s="54" t="s">
        <v>2935</v>
      </c>
      <c r="I892" s="55" t="s">
        <v>2936</v>
      </c>
      <c r="J892" s="55" t="s">
        <v>2937</v>
      </c>
      <c r="K892" s="55"/>
      <c r="L892" s="55" t="s">
        <v>420</v>
      </c>
      <c r="M892" s="56"/>
      <c r="N892" s="56"/>
      <c r="O892" s="54"/>
      <c r="P892" s="54"/>
      <c r="Q892" s="56"/>
      <c r="R892" s="56"/>
      <c r="S892" s="56"/>
      <c r="T892" s="56"/>
      <c r="U892" s="57"/>
      <c r="V892" s="58"/>
      <c r="W892" s="58"/>
      <c r="X892" s="58"/>
      <c r="Y892" s="58"/>
      <c r="Z892" s="59"/>
      <c r="AA892" s="59"/>
      <c r="AB892" s="59"/>
      <c r="AC892" s="59"/>
      <c r="AD892" s="58"/>
      <c r="AE892" s="58"/>
      <c r="AF892" s="58"/>
      <c r="AG892" s="58"/>
      <c r="AH892" s="60"/>
      <c r="AI892" s="60"/>
      <c r="AJ892" s="60"/>
      <c r="AK892" s="60"/>
      <c r="AL892" s="160"/>
      <c r="AM892" s="61"/>
      <c r="AN892" s="61"/>
      <c r="AO892" s="58">
        <f t="shared" si="153"/>
        <v>0</v>
      </c>
      <c r="AP892" s="58">
        <f t="shared" si="153"/>
        <v>0</v>
      </c>
      <c r="AQ892" s="58">
        <f t="shared" si="153"/>
        <v>0</v>
      </c>
      <c r="AR892" s="58">
        <f t="shared" si="152"/>
        <v>0</v>
      </c>
      <c r="AS892" s="58"/>
      <c r="AT892" s="58"/>
      <c r="AU892" s="58"/>
      <c r="AV892" s="58"/>
      <c r="AW892" s="63"/>
      <c r="AX892" s="122" t="s">
        <v>2734</v>
      </c>
      <c r="AY892" s="64"/>
      <c r="AZ892" s="65">
        <v>360</v>
      </c>
    </row>
    <row r="893" spans="1:52" s="122" customFormat="1" ht="31.5" x14ac:dyDescent="0.25">
      <c r="A893" s="52" t="str">
        <f t="shared" si="154"/>
        <v>TN18NT_D1+1</v>
      </c>
      <c r="B893" s="52" t="str">
        <f t="shared" si="155"/>
        <v>TN18NT_D1+2</v>
      </c>
      <c r="C893" s="52" t="str">
        <f t="shared" si="156"/>
        <v>TN18NT_D1+3</v>
      </c>
      <c r="D893" s="52" t="str">
        <f t="shared" si="157"/>
        <v>TN18NT_D1+4</v>
      </c>
      <c r="F893" s="122" t="s">
        <v>2734</v>
      </c>
      <c r="G893" s="54"/>
      <c r="H893" s="54" t="s">
        <v>2938</v>
      </c>
      <c r="I893" s="55" t="s">
        <v>2939</v>
      </c>
      <c r="J893" s="55" t="s">
        <v>2940</v>
      </c>
      <c r="K893" s="55"/>
      <c r="L893" s="55" t="s">
        <v>461</v>
      </c>
      <c r="M893" s="56">
        <v>2100</v>
      </c>
      <c r="N893" s="54">
        <v>1000</v>
      </c>
      <c r="O893" s="54">
        <v>850</v>
      </c>
      <c r="P893" s="54">
        <v>650</v>
      </c>
      <c r="Q893" s="56"/>
      <c r="R893" s="56"/>
      <c r="S893" s="56"/>
      <c r="T893" s="56"/>
      <c r="U893" s="57" t="str">
        <f>H893</f>
        <v>TN18NT_D1</v>
      </c>
      <c r="V893" s="58"/>
      <c r="W893" s="58"/>
      <c r="X893" s="58"/>
      <c r="Y893" s="58"/>
      <c r="Z893" s="59"/>
      <c r="AA893" s="59"/>
      <c r="AB893" s="59"/>
      <c r="AC893" s="59"/>
      <c r="AD893" s="58"/>
      <c r="AE893" s="58"/>
      <c r="AF893" s="58"/>
      <c r="AG893" s="58"/>
      <c r="AH893" s="60"/>
      <c r="AI893" s="60"/>
      <c r="AJ893" s="60"/>
      <c r="AK893" s="60"/>
      <c r="AL893" s="160">
        <v>5.73</v>
      </c>
      <c r="AM893" s="61"/>
      <c r="AN893" s="62">
        <f>ROUNDDOWN(AL893*$AN$10/$AL$10,1)</f>
        <v>3.3</v>
      </c>
      <c r="AO893" s="58">
        <f t="shared" si="153"/>
        <v>6930</v>
      </c>
      <c r="AP893" s="58">
        <f t="shared" si="153"/>
        <v>3300</v>
      </c>
      <c r="AQ893" s="58">
        <f t="shared" si="153"/>
        <v>2805</v>
      </c>
      <c r="AR893" s="58">
        <f t="shared" si="152"/>
        <v>2145</v>
      </c>
      <c r="AS893" s="58">
        <f t="shared" si="158"/>
        <v>6900</v>
      </c>
      <c r="AT893" s="58">
        <f t="shared" si="158"/>
        <v>3300</v>
      </c>
      <c r="AU893" s="58">
        <f t="shared" si="158"/>
        <v>2800</v>
      </c>
      <c r="AV893" s="58">
        <f t="shared" si="158"/>
        <v>2100</v>
      </c>
      <c r="AW893" s="63"/>
      <c r="AX893" s="122" t="s">
        <v>2734</v>
      </c>
      <c r="AY893" s="64"/>
      <c r="AZ893" s="65">
        <v>360</v>
      </c>
    </row>
    <row r="894" spans="1:52" s="122" customFormat="1" ht="39.950000000000003" customHeight="1" x14ac:dyDescent="0.25">
      <c r="A894" s="52" t="str">
        <f t="shared" si="154"/>
        <v>TN18NT_D2+1</v>
      </c>
      <c r="B894" s="52" t="str">
        <f t="shared" si="155"/>
        <v>TN18NT_D2+2</v>
      </c>
      <c r="C894" s="52" t="str">
        <f t="shared" si="156"/>
        <v>TN18NT_D2+3</v>
      </c>
      <c r="D894" s="52" t="str">
        <f t="shared" si="157"/>
        <v>TN18NT_D2+4</v>
      </c>
      <c r="F894" s="122" t="s">
        <v>2734</v>
      </c>
      <c r="G894" s="54"/>
      <c r="H894" s="54" t="s">
        <v>2941</v>
      </c>
      <c r="I894" s="55" t="s">
        <v>2877</v>
      </c>
      <c r="J894" s="55" t="s">
        <v>2940</v>
      </c>
      <c r="K894" s="55"/>
      <c r="L894" s="55" t="s">
        <v>2942</v>
      </c>
      <c r="M894" s="54">
        <v>1900</v>
      </c>
      <c r="N894" s="54">
        <v>900</v>
      </c>
      <c r="O894" s="54">
        <v>700</v>
      </c>
      <c r="P894" s="54">
        <v>450</v>
      </c>
      <c r="Q894" s="56"/>
      <c r="R894" s="56"/>
      <c r="S894" s="56"/>
      <c r="T894" s="56"/>
      <c r="U894" s="57" t="str">
        <f>H894</f>
        <v>TN18NT_D2</v>
      </c>
      <c r="V894" s="58"/>
      <c r="W894" s="58"/>
      <c r="X894" s="58"/>
      <c r="Y894" s="58"/>
      <c r="Z894" s="59"/>
      <c r="AA894" s="59">
        <f>W894/N894</f>
        <v>0</v>
      </c>
      <c r="AB894" s="59"/>
      <c r="AC894" s="59"/>
      <c r="AD894" s="58"/>
      <c r="AE894" s="58"/>
      <c r="AF894" s="58"/>
      <c r="AG894" s="58"/>
      <c r="AH894" s="60"/>
      <c r="AI894" s="60"/>
      <c r="AJ894" s="60"/>
      <c r="AK894" s="60"/>
      <c r="AL894" s="160">
        <v>4.8</v>
      </c>
      <c r="AM894" s="61"/>
      <c r="AN894" s="62">
        <f>ROUNDDOWN(AL894*$AN$10/$AL$10,1)</f>
        <v>2.7</v>
      </c>
      <c r="AO894" s="58">
        <f t="shared" si="153"/>
        <v>5130</v>
      </c>
      <c r="AP894" s="58">
        <f t="shared" si="153"/>
        <v>2430</v>
      </c>
      <c r="AQ894" s="58">
        <f t="shared" si="153"/>
        <v>1890.0000000000002</v>
      </c>
      <c r="AR894" s="58">
        <f t="shared" si="152"/>
        <v>1215</v>
      </c>
      <c r="AS894" s="58">
        <f t="shared" si="158"/>
        <v>5100</v>
      </c>
      <c r="AT894" s="58">
        <f t="shared" si="158"/>
        <v>2400</v>
      </c>
      <c r="AU894" s="58">
        <f t="shared" si="158"/>
        <v>1900</v>
      </c>
      <c r="AV894" s="58">
        <f t="shared" si="158"/>
        <v>1200</v>
      </c>
      <c r="AW894" s="63"/>
      <c r="AX894" s="122" t="s">
        <v>2734</v>
      </c>
      <c r="AY894" s="64"/>
      <c r="AZ894" s="65">
        <v>270</v>
      </c>
    </row>
    <row r="895" spans="1:52" s="122" customFormat="1" ht="55.5" customHeight="1" x14ac:dyDescent="0.25">
      <c r="A895" s="52" t="str">
        <f t="shared" si="154"/>
        <v>TN19NT1+1</v>
      </c>
      <c r="B895" s="52" t="str">
        <f t="shared" si="155"/>
        <v>TN19NT1+2</v>
      </c>
      <c r="C895" s="52" t="str">
        <f t="shared" si="156"/>
        <v>TN19NT1+3</v>
      </c>
      <c r="D895" s="52" t="str">
        <f t="shared" si="157"/>
        <v>TN19NT1+4</v>
      </c>
      <c r="F895" s="122" t="s">
        <v>2734</v>
      </c>
      <c r="G895" s="54">
        <v>19</v>
      </c>
      <c r="H895" s="54" t="s">
        <v>2943</v>
      </c>
      <c r="I895" s="55" t="s">
        <v>2061</v>
      </c>
      <c r="J895" s="55" t="s">
        <v>2942</v>
      </c>
      <c r="K895" s="55"/>
      <c r="L895" s="55" t="s">
        <v>461</v>
      </c>
      <c r="M895" s="56">
        <v>3000</v>
      </c>
      <c r="N895" s="56">
        <v>1500</v>
      </c>
      <c r="O895" s="54">
        <v>1300</v>
      </c>
      <c r="P895" s="54">
        <v>550</v>
      </c>
      <c r="Q895" s="56"/>
      <c r="R895" s="56"/>
      <c r="S895" s="56"/>
      <c r="T895" s="56"/>
      <c r="U895" s="57" t="str">
        <f>H895</f>
        <v>TN19NT1</v>
      </c>
      <c r="V895" s="58"/>
      <c r="W895" s="58"/>
      <c r="X895" s="58"/>
      <c r="Y895" s="58"/>
      <c r="Z895" s="59"/>
      <c r="AA895" s="59">
        <f>W895/N895</f>
        <v>0</v>
      </c>
      <c r="AB895" s="59"/>
      <c r="AC895" s="59"/>
      <c r="AD895" s="58"/>
      <c r="AE895" s="58"/>
      <c r="AF895" s="58"/>
      <c r="AG895" s="58"/>
      <c r="AH895" s="60"/>
      <c r="AI895" s="60"/>
      <c r="AJ895" s="60"/>
      <c r="AK895" s="60"/>
      <c r="AL895" s="160">
        <v>5.16</v>
      </c>
      <c r="AM895" s="61"/>
      <c r="AN895" s="62">
        <f>ROUNDDOWN(AL895*$AN$10/$AL$10,1)</f>
        <v>2.9</v>
      </c>
      <c r="AO895" s="58">
        <f t="shared" si="153"/>
        <v>8700</v>
      </c>
      <c r="AP895" s="58">
        <f t="shared" si="153"/>
        <v>4350</v>
      </c>
      <c r="AQ895" s="58">
        <f t="shared" si="153"/>
        <v>3770</v>
      </c>
      <c r="AR895" s="58">
        <f t="shared" si="152"/>
        <v>1595</v>
      </c>
      <c r="AS895" s="58">
        <f t="shared" si="158"/>
        <v>8700</v>
      </c>
      <c r="AT895" s="58">
        <f t="shared" si="158"/>
        <v>4400</v>
      </c>
      <c r="AU895" s="58">
        <f t="shared" si="158"/>
        <v>3800</v>
      </c>
      <c r="AV895" s="58">
        <f t="shared" si="158"/>
        <v>1600</v>
      </c>
      <c r="AW895" s="63"/>
      <c r="AX895" s="122" t="s">
        <v>2734</v>
      </c>
      <c r="AY895" s="64"/>
      <c r="AZ895" s="65">
        <v>270</v>
      </c>
    </row>
    <row r="896" spans="1:52" s="122" customFormat="1" ht="39.950000000000003" customHeight="1" x14ac:dyDescent="0.25">
      <c r="A896" s="52" t="str">
        <f t="shared" si="154"/>
        <v>TN20NT2+1</v>
      </c>
      <c r="B896" s="52" t="str">
        <f t="shared" si="155"/>
        <v>TN20NT2+2</v>
      </c>
      <c r="C896" s="52" t="str">
        <f t="shared" si="156"/>
        <v>TN20NT2+3</v>
      </c>
      <c r="D896" s="52" t="str">
        <f t="shared" si="157"/>
        <v>TN20NT2+4</v>
      </c>
      <c r="F896" s="122" t="s">
        <v>2734</v>
      </c>
      <c r="G896" s="54">
        <v>20</v>
      </c>
      <c r="H896" s="54" t="s">
        <v>2944</v>
      </c>
      <c r="I896" s="55" t="s">
        <v>2945</v>
      </c>
      <c r="J896" s="55" t="s">
        <v>2946</v>
      </c>
      <c r="K896" s="55"/>
      <c r="L896" s="55" t="s">
        <v>2947</v>
      </c>
      <c r="M896" s="56"/>
      <c r="N896" s="54"/>
      <c r="O896" s="54"/>
      <c r="P896" s="54"/>
      <c r="Q896" s="56"/>
      <c r="R896" s="56"/>
      <c r="S896" s="56"/>
      <c r="T896" s="56"/>
      <c r="U896" s="57"/>
      <c r="V896" s="58"/>
      <c r="W896" s="58"/>
      <c r="X896" s="58"/>
      <c r="Y896" s="58"/>
      <c r="Z896" s="59" t="e">
        <f>V896/M896</f>
        <v>#DIV/0!</v>
      </c>
      <c r="AA896" s="59"/>
      <c r="AB896" s="59"/>
      <c r="AC896" s="59"/>
      <c r="AD896" s="58"/>
      <c r="AE896" s="58"/>
      <c r="AF896" s="58"/>
      <c r="AG896" s="58"/>
      <c r="AH896" s="60"/>
      <c r="AI896" s="60"/>
      <c r="AJ896" s="60"/>
      <c r="AK896" s="60"/>
      <c r="AL896" s="160"/>
      <c r="AM896" s="61"/>
      <c r="AN896" s="61"/>
      <c r="AO896" s="58">
        <f t="shared" si="153"/>
        <v>0</v>
      </c>
      <c r="AP896" s="58">
        <f t="shared" si="153"/>
        <v>0</v>
      </c>
      <c r="AQ896" s="58">
        <f t="shared" si="153"/>
        <v>0</v>
      </c>
      <c r="AR896" s="58">
        <f t="shared" si="152"/>
        <v>0</v>
      </c>
      <c r="AS896" s="58"/>
      <c r="AT896" s="58"/>
      <c r="AU896" s="58"/>
      <c r="AV896" s="58"/>
      <c r="AW896" s="63"/>
      <c r="AX896" s="122" t="s">
        <v>2734</v>
      </c>
      <c r="AY896" s="64"/>
      <c r="AZ896" s="65"/>
    </row>
    <row r="897" spans="1:52" s="122" customFormat="1" ht="39.950000000000003" customHeight="1" x14ac:dyDescent="0.25">
      <c r="A897" s="52" t="str">
        <f t="shared" si="154"/>
        <v>TN20NT2_D1+1</v>
      </c>
      <c r="B897" s="52" t="str">
        <f t="shared" si="155"/>
        <v>TN20NT2_D1+2</v>
      </c>
      <c r="C897" s="52" t="str">
        <f t="shared" si="156"/>
        <v>TN20NT2_D1+3</v>
      </c>
      <c r="D897" s="52" t="str">
        <f t="shared" si="157"/>
        <v>TN20NT2_D1+4</v>
      </c>
      <c r="F897" s="122" t="s">
        <v>2734</v>
      </c>
      <c r="G897" s="54"/>
      <c r="H897" s="54" t="s">
        <v>2948</v>
      </c>
      <c r="I897" s="55" t="s">
        <v>2949</v>
      </c>
      <c r="J897" s="55" t="s">
        <v>2950</v>
      </c>
      <c r="K897" s="55"/>
      <c r="L897" s="55" t="s">
        <v>2765</v>
      </c>
      <c r="M897" s="56">
        <v>1900</v>
      </c>
      <c r="N897" s="54">
        <v>900</v>
      </c>
      <c r="O897" s="54">
        <v>700</v>
      </c>
      <c r="P897" s="54">
        <v>550</v>
      </c>
      <c r="Q897" s="56"/>
      <c r="R897" s="56"/>
      <c r="S897" s="56"/>
      <c r="T897" s="56"/>
      <c r="U897" s="57" t="str">
        <f>H897</f>
        <v>TN20NT2_D1</v>
      </c>
      <c r="V897" s="58"/>
      <c r="W897" s="58"/>
      <c r="X897" s="58"/>
      <c r="Y897" s="58"/>
      <c r="Z897" s="59">
        <f>V897/M897</f>
        <v>0</v>
      </c>
      <c r="AA897" s="59">
        <f>W897/N897</f>
        <v>0</v>
      </c>
      <c r="AB897" s="59"/>
      <c r="AC897" s="59"/>
      <c r="AD897" s="58"/>
      <c r="AE897" s="58"/>
      <c r="AF897" s="58"/>
      <c r="AG897" s="58"/>
      <c r="AH897" s="60"/>
      <c r="AI897" s="60"/>
      <c r="AJ897" s="60"/>
      <c r="AK897" s="60"/>
      <c r="AL897" s="160">
        <v>4.8</v>
      </c>
      <c r="AM897" s="61"/>
      <c r="AN897" s="62">
        <f>ROUNDDOWN(AL897*$AN$10/$AL$10,1)</f>
        <v>2.7</v>
      </c>
      <c r="AO897" s="58">
        <f t="shared" si="153"/>
        <v>5130</v>
      </c>
      <c r="AP897" s="58">
        <f t="shared" si="153"/>
        <v>2430</v>
      </c>
      <c r="AQ897" s="58">
        <f t="shared" si="153"/>
        <v>1890.0000000000002</v>
      </c>
      <c r="AR897" s="58">
        <f t="shared" si="152"/>
        <v>1485</v>
      </c>
      <c r="AS897" s="58">
        <f t="shared" si="158"/>
        <v>5100</v>
      </c>
      <c r="AT897" s="58">
        <f t="shared" si="158"/>
        <v>2400</v>
      </c>
      <c r="AU897" s="58">
        <f t="shared" si="158"/>
        <v>1900</v>
      </c>
      <c r="AV897" s="58">
        <f t="shared" si="158"/>
        <v>1500</v>
      </c>
      <c r="AW897" s="63"/>
      <c r="AX897" s="122" t="s">
        <v>2734</v>
      </c>
      <c r="AY897" s="64"/>
      <c r="AZ897" s="65">
        <v>240</v>
      </c>
    </row>
    <row r="898" spans="1:52" s="122" customFormat="1" ht="39.950000000000003" customHeight="1" x14ac:dyDescent="0.25">
      <c r="A898" s="52" t="str">
        <f t="shared" si="154"/>
        <v>TN20NT2_D2+1</v>
      </c>
      <c r="B898" s="52" t="str">
        <f t="shared" si="155"/>
        <v>TN20NT2_D2+2</v>
      </c>
      <c r="C898" s="52" t="str">
        <f t="shared" si="156"/>
        <v>TN20NT2_D2+3</v>
      </c>
      <c r="D898" s="52" t="str">
        <f t="shared" si="157"/>
        <v>TN20NT2_D2+4</v>
      </c>
      <c r="F898" s="122" t="s">
        <v>2734</v>
      </c>
      <c r="G898" s="54"/>
      <c r="H898" s="54" t="s">
        <v>2951</v>
      </c>
      <c r="I898" s="55" t="s">
        <v>2952</v>
      </c>
      <c r="J898" s="55" t="s">
        <v>2950</v>
      </c>
      <c r="K898" s="55"/>
      <c r="L898" s="55" t="s">
        <v>2953</v>
      </c>
      <c r="M898" s="56">
        <v>1400</v>
      </c>
      <c r="N898" s="56">
        <v>700</v>
      </c>
      <c r="O898" s="56">
        <v>550</v>
      </c>
      <c r="P898" s="54">
        <v>400</v>
      </c>
      <c r="Q898" s="56"/>
      <c r="R898" s="56"/>
      <c r="S898" s="56"/>
      <c r="T898" s="56"/>
      <c r="U898" s="57" t="str">
        <f>H898</f>
        <v>TN20NT2_D2</v>
      </c>
      <c r="V898" s="58"/>
      <c r="W898" s="58"/>
      <c r="X898" s="58"/>
      <c r="Y898" s="58"/>
      <c r="Z898" s="59"/>
      <c r="AA898" s="59"/>
      <c r="AB898" s="59"/>
      <c r="AC898" s="59"/>
      <c r="AD898" s="58"/>
      <c r="AE898" s="58"/>
      <c r="AF898" s="58"/>
      <c r="AG898" s="58"/>
      <c r="AH898" s="60"/>
      <c r="AI898" s="60"/>
      <c r="AJ898" s="60"/>
      <c r="AK898" s="60"/>
      <c r="AL898" s="160">
        <v>4.8</v>
      </c>
      <c r="AM898" s="61"/>
      <c r="AN898" s="62">
        <f>ROUNDDOWN(AL898*$AN$10/$AL$10,1)</f>
        <v>2.7</v>
      </c>
      <c r="AO898" s="58">
        <f t="shared" si="153"/>
        <v>3780.0000000000005</v>
      </c>
      <c r="AP898" s="58">
        <f t="shared" si="153"/>
        <v>1890.0000000000002</v>
      </c>
      <c r="AQ898" s="58">
        <f t="shared" si="153"/>
        <v>1485</v>
      </c>
      <c r="AR898" s="58">
        <f t="shared" si="152"/>
        <v>1080</v>
      </c>
      <c r="AS898" s="58">
        <f t="shared" si="158"/>
        <v>3800</v>
      </c>
      <c r="AT898" s="58">
        <f t="shared" si="158"/>
        <v>1900</v>
      </c>
      <c r="AU898" s="58">
        <f t="shared" si="158"/>
        <v>1500</v>
      </c>
      <c r="AV898" s="58">
        <f t="shared" si="158"/>
        <v>1100</v>
      </c>
      <c r="AW898" s="63"/>
      <c r="AX898" s="122" t="s">
        <v>2734</v>
      </c>
      <c r="AY898" s="64"/>
      <c r="AZ898" s="65">
        <v>240</v>
      </c>
    </row>
    <row r="899" spans="1:52" s="122" customFormat="1" ht="39.950000000000003" customHeight="1" x14ac:dyDescent="0.25">
      <c r="A899" s="52" t="str">
        <f t="shared" si="154"/>
        <v>TN21NT+1</v>
      </c>
      <c r="B899" s="52" t="str">
        <f t="shared" si="155"/>
        <v>TN21NT+2</v>
      </c>
      <c r="C899" s="52" t="str">
        <f t="shared" si="156"/>
        <v>TN21NT+3</v>
      </c>
      <c r="D899" s="52" t="str">
        <f t="shared" si="157"/>
        <v>TN21NT+4</v>
      </c>
      <c r="F899" s="122" t="s">
        <v>2734</v>
      </c>
      <c r="G899" s="54">
        <v>21</v>
      </c>
      <c r="H899" s="54" t="s">
        <v>2954</v>
      </c>
      <c r="I899" s="55" t="s">
        <v>2955</v>
      </c>
      <c r="J899" s="55" t="s">
        <v>2061</v>
      </c>
      <c r="K899" s="55"/>
      <c r="L899" s="55" t="s">
        <v>2956</v>
      </c>
      <c r="M899" s="56">
        <v>3500</v>
      </c>
      <c r="N899" s="56">
        <v>1700</v>
      </c>
      <c r="O899" s="56">
        <v>1000</v>
      </c>
      <c r="P899" s="54">
        <v>600</v>
      </c>
      <c r="Q899" s="56"/>
      <c r="R899" s="56"/>
      <c r="S899" s="56"/>
      <c r="T899" s="56"/>
      <c r="U899" s="57" t="str">
        <f>H899</f>
        <v>TN21NT</v>
      </c>
      <c r="V899" s="58"/>
      <c r="W899" s="58"/>
      <c r="X899" s="58"/>
      <c r="Y899" s="58"/>
      <c r="Z899" s="59"/>
      <c r="AA899" s="59">
        <f>W899/N899</f>
        <v>0</v>
      </c>
      <c r="AB899" s="59"/>
      <c r="AC899" s="59"/>
      <c r="AD899" s="58"/>
      <c r="AE899" s="58"/>
      <c r="AF899" s="58"/>
      <c r="AG899" s="58"/>
      <c r="AH899" s="60"/>
      <c r="AI899" s="60"/>
      <c r="AJ899" s="60"/>
      <c r="AK899" s="60"/>
      <c r="AL899" s="160">
        <v>4.6479129342904537</v>
      </c>
      <c r="AM899" s="61"/>
      <c r="AN899" s="62">
        <f>ROUNDDOWN(AL899*$AN$10/$AL$10,1)</f>
        <v>2.6</v>
      </c>
      <c r="AO899" s="58">
        <f t="shared" si="153"/>
        <v>9100</v>
      </c>
      <c r="AP899" s="58">
        <f t="shared" si="153"/>
        <v>4420</v>
      </c>
      <c r="AQ899" s="58">
        <f t="shared" si="153"/>
        <v>2600</v>
      </c>
      <c r="AR899" s="58">
        <f t="shared" si="152"/>
        <v>1560</v>
      </c>
      <c r="AS899" s="58">
        <f t="shared" si="158"/>
        <v>9100</v>
      </c>
      <c r="AT899" s="58">
        <f t="shared" si="158"/>
        <v>4400</v>
      </c>
      <c r="AU899" s="58">
        <f t="shared" si="158"/>
        <v>2600</v>
      </c>
      <c r="AV899" s="58">
        <f t="shared" si="158"/>
        <v>1600</v>
      </c>
      <c r="AW899" s="63"/>
      <c r="AX899" s="122" t="s">
        <v>2734</v>
      </c>
      <c r="AY899" s="64"/>
      <c r="AZ899" s="65"/>
    </row>
    <row r="900" spans="1:52" s="122" customFormat="1" ht="39.950000000000003" customHeight="1" x14ac:dyDescent="0.25">
      <c r="A900" s="52" t="str">
        <f t="shared" si="154"/>
        <v>TN22NT+1</v>
      </c>
      <c r="B900" s="52" t="str">
        <f t="shared" si="155"/>
        <v>TN22NT+2</v>
      </c>
      <c r="C900" s="52" t="str">
        <f t="shared" si="156"/>
        <v>TN22NT+3</v>
      </c>
      <c r="D900" s="52" t="str">
        <f t="shared" si="157"/>
        <v>TN22NT+4</v>
      </c>
      <c r="F900" s="122" t="s">
        <v>2734</v>
      </c>
      <c r="G900" s="54">
        <v>22</v>
      </c>
      <c r="H900" s="54" t="s">
        <v>2957</v>
      </c>
      <c r="I900" s="55" t="s">
        <v>2958</v>
      </c>
      <c r="J900" s="55" t="s">
        <v>2061</v>
      </c>
      <c r="K900" s="55"/>
      <c r="L900" s="55" t="s">
        <v>2959</v>
      </c>
      <c r="M900" s="56">
        <v>3200</v>
      </c>
      <c r="N900" s="56">
        <v>1600</v>
      </c>
      <c r="O900" s="54">
        <v>1000</v>
      </c>
      <c r="P900" s="54">
        <v>600</v>
      </c>
      <c r="Q900" s="56"/>
      <c r="R900" s="56"/>
      <c r="S900" s="56"/>
      <c r="T900" s="56"/>
      <c r="U900" s="57" t="str">
        <f>H900</f>
        <v>TN22NT</v>
      </c>
      <c r="V900" s="58"/>
      <c r="W900" s="58"/>
      <c r="X900" s="58"/>
      <c r="Y900" s="58"/>
      <c r="Z900" s="59"/>
      <c r="AA900" s="59"/>
      <c r="AB900" s="59"/>
      <c r="AC900" s="59"/>
      <c r="AD900" s="58"/>
      <c r="AE900" s="58"/>
      <c r="AF900" s="58"/>
      <c r="AG900" s="58"/>
      <c r="AH900" s="60"/>
      <c r="AI900" s="60"/>
      <c r="AJ900" s="60"/>
      <c r="AK900" s="60"/>
      <c r="AL900" s="160">
        <v>3.6265432098765427</v>
      </c>
      <c r="AM900" s="61"/>
      <c r="AN900" s="62">
        <f>ROUNDDOWN(AL900*$AN$10/$AL$10,1)</f>
        <v>2.1</v>
      </c>
      <c r="AO900" s="58">
        <f t="shared" si="153"/>
        <v>6720</v>
      </c>
      <c r="AP900" s="58">
        <f t="shared" si="153"/>
        <v>3360</v>
      </c>
      <c r="AQ900" s="58">
        <f t="shared" si="153"/>
        <v>2100</v>
      </c>
      <c r="AR900" s="58">
        <f t="shared" si="152"/>
        <v>1260</v>
      </c>
      <c r="AS900" s="58">
        <f t="shared" si="158"/>
        <v>6700</v>
      </c>
      <c r="AT900" s="58">
        <f t="shared" si="158"/>
        <v>3400</v>
      </c>
      <c r="AU900" s="58">
        <f t="shared" si="158"/>
        <v>2100</v>
      </c>
      <c r="AV900" s="58">
        <f t="shared" si="158"/>
        <v>1300</v>
      </c>
      <c r="AW900" s="63"/>
      <c r="AX900" s="122" t="s">
        <v>2734</v>
      </c>
      <c r="AY900" s="64"/>
      <c r="AZ900" s="65">
        <v>300</v>
      </c>
    </row>
    <row r="901" spans="1:52" s="122" customFormat="1" ht="39.950000000000003" customHeight="1" x14ac:dyDescent="0.25">
      <c r="A901" s="52" t="str">
        <f t="shared" si="154"/>
        <v>TN23NT+1</v>
      </c>
      <c r="B901" s="52" t="str">
        <f t="shared" si="155"/>
        <v>TN23NT+2</v>
      </c>
      <c r="C901" s="52" t="str">
        <f t="shared" si="156"/>
        <v>TN23NT+3</v>
      </c>
      <c r="D901" s="52" t="str">
        <f t="shared" si="157"/>
        <v>TN23NT+4</v>
      </c>
      <c r="F901" s="122" t="s">
        <v>2734</v>
      </c>
      <c r="G901" s="54">
        <v>23</v>
      </c>
      <c r="H901" s="54" t="s">
        <v>2960</v>
      </c>
      <c r="I901" s="55" t="s">
        <v>2961</v>
      </c>
      <c r="J901" s="55" t="s">
        <v>2784</v>
      </c>
      <c r="K901" s="55"/>
      <c r="L901" s="55" t="s">
        <v>2962</v>
      </c>
      <c r="M901" s="56">
        <v>2300</v>
      </c>
      <c r="N901" s="56">
        <v>1100</v>
      </c>
      <c r="O901" s="54">
        <v>750</v>
      </c>
      <c r="P901" s="54">
        <v>450</v>
      </c>
      <c r="Q901" s="56"/>
      <c r="R901" s="56"/>
      <c r="S901" s="56"/>
      <c r="T901" s="56"/>
      <c r="U901" s="57" t="str">
        <f>H901</f>
        <v>TN23NT</v>
      </c>
      <c r="V901" s="58"/>
      <c r="W901" s="58"/>
      <c r="X901" s="58"/>
      <c r="Y901" s="58"/>
      <c r="Z901" s="59"/>
      <c r="AA901" s="59"/>
      <c r="AB901" s="59"/>
      <c r="AC901" s="59"/>
      <c r="AD901" s="58"/>
      <c r="AE901" s="58"/>
      <c r="AF901" s="58"/>
      <c r="AG901" s="58"/>
      <c r="AH901" s="60"/>
      <c r="AI901" s="60"/>
      <c r="AJ901" s="60"/>
      <c r="AK901" s="60"/>
      <c r="AL901" s="160">
        <v>7.5583780216870595</v>
      </c>
      <c r="AM901" s="61"/>
      <c r="AN901" s="62">
        <f>ROUNDDOWN(AL901*$AN$10/$AL$10,1)</f>
        <v>4.3</v>
      </c>
      <c r="AO901" s="58">
        <f t="shared" si="153"/>
        <v>9890</v>
      </c>
      <c r="AP901" s="58">
        <f t="shared" si="153"/>
        <v>4730</v>
      </c>
      <c r="AQ901" s="58">
        <f t="shared" si="153"/>
        <v>3225</v>
      </c>
      <c r="AR901" s="58">
        <f t="shared" si="152"/>
        <v>1935</v>
      </c>
      <c r="AS901" s="58">
        <f t="shared" si="158"/>
        <v>9900</v>
      </c>
      <c r="AT901" s="58">
        <f t="shared" si="158"/>
        <v>4700</v>
      </c>
      <c r="AU901" s="58">
        <f t="shared" si="158"/>
        <v>3200</v>
      </c>
      <c r="AV901" s="58">
        <f t="shared" si="158"/>
        <v>1900</v>
      </c>
      <c r="AW901" s="63"/>
      <c r="AX901" s="122" t="s">
        <v>2734</v>
      </c>
      <c r="AY901" s="64"/>
      <c r="AZ901" s="65">
        <v>210</v>
      </c>
    </row>
    <row r="902" spans="1:52" s="122" customFormat="1" ht="18" customHeight="1" x14ac:dyDescent="0.25">
      <c r="A902" s="52" t="str">
        <f t="shared" si="154"/>
        <v>TN24NT+1</v>
      </c>
      <c r="B902" s="52" t="str">
        <f t="shared" si="155"/>
        <v>TN24NT+2</v>
      </c>
      <c r="C902" s="52" t="str">
        <f t="shared" si="156"/>
        <v>TN24NT+3</v>
      </c>
      <c r="D902" s="52" t="str">
        <f t="shared" si="157"/>
        <v>TN24NT+4</v>
      </c>
      <c r="F902" s="122" t="s">
        <v>2734</v>
      </c>
      <c r="G902" s="54">
        <v>24</v>
      </c>
      <c r="H902" s="54" t="s">
        <v>2963</v>
      </c>
      <c r="I902" s="55" t="s">
        <v>2964</v>
      </c>
      <c r="J902" s="55" t="s">
        <v>2784</v>
      </c>
      <c r="K902" s="55"/>
      <c r="L902" s="55" t="s">
        <v>2154</v>
      </c>
      <c r="M902" s="54"/>
      <c r="N902" s="54"/>
      <c r="O902" s="54"/>
      <c r="P902" s="54"/>
      <c r="Q902" s="56"/>
      <c r="R902" s="56"/>
      <c r="S902" s="56"/>
      <c r="T902" s="56"/>
      <c r="U902" s="57"/>
      <c r="V902" s="58"/>
      <c r="W902" s="58"/>
      <c r="X902" s="58"/>
      <c r="Y902" s="58"/>
      <c r="Z902" s="59"/>
      <c r="AA902" s="59"/>
      <c r="AB902" s="59"/>
      <c r="AC902" s="59"/>
      <c r="AD902" s="58"/>
      <c r="AE902" s="58"/>
      <c r="AF902" s="58"/>
      <c r="AG902" s="58"/>
      <c r="AH902" s="60"/>
      <c r="AI902" s="60"/>
      <c r="AJ902" s="60"/>
      <c r="AK902" s="60"/>
      <c r="AL902" s="160"/>
      <c r="AM902" s="61"/>
      <c r="AN902" s="61"/>
      <c r="AO902" s="58">
        <f t="shared" si="153"/>
        <v>0</v>
      </c>
      <c r="AP902" s="58">
        <f t="shared" si="153"/>
        <v>0</v>
      </c>
      <c r="AQ902" s="58">
        <f t="shared" si="153"/>
        <v>0</v>
      </c>
      <c r="AR902" s="58">
        <f t="shared" si="152"/>
        <v>0</v>
      </c>
      <c r="AS902" s="58"/>
      <c r="AT902" s="58"/>
      <c r="AU902" s="58"/>
      <c r="AV902" s="58"/>
      <c r="AW902" s="63"/>
      <c r="AX902" s="122" t="s">
        <v>2734</v>
      </c>
      <c r="AY902" s="64"/>
      <c r="AZ902" s="65"/>
    </row>
    <row r="903" spans="1:52" s="122" customFormat="1" ht="62.25" customHeight="1" x14ac:dyDescent="0.25">
      <c r="A903" s="52" t="str">
        <f t="shared" si="154"/>
        <v>TN24NT_D1+1</v>
      </c>
      <c r="B903" s="52" t="str">
        <f t="shared" si="155"/>
        <v>TN24NT_D1+2</v>
      </c>
      <c r="C903" s="52" t="str">
        <f t="shared" si="156"/>
        <v>TN24NT_D1+3</v>
      </c>
      <c r="D903" s="52" t="str">
        <f t="shared" si="157"/>
        <v>TN24NT_D1+4</v>
      </c>
      <c r="F903" s="122" t="s">
        <v>2734</v>
      </c>
      <c r="G903" s="54"/>
      <c r="H903" s="54" t="s">
        <v>2965</v>
      </c>
      <c r="I903" s="55" t="s">
        <v>2966</v>
      </c>
      <c r="J903" s="55"/>
      <c r="K903" s="55"/>
      <c r="L903" s="55"/>
      <c r="M903" s="54">
        <v>2600</v>
      </c>
      <c r="N903" s="54">
        <v>1300</v>
      </c>
      <c r="O903" s="54">
        <v>750</v>
      </c>
      <c r="P903" s="54">
        <v>450</v>
      </c>
      <c r="Q903" s="56"/>
      <c r="R903" s="56"/>
      <c r="S903" s="56"/>
      <c r="T903" s="56"/>
      <c r="U903" s="57" t="str">
        <f>H903</f>
        <v>TN24NT_D1</v>
      </c>
      <c r="V903" s="58"/>
      <c r="W903" s="58"/>
      <c r="X903" s="58"/>
      <c r="Y903" s="58"/>
      <c r="Z903" s="59"/>
      <c r="AA903" s="59"/>
      <c r="AB903" s="59"/>
      <c r="AC903" s="59"/>
      <c r="AD903" s="58"/>
      <c r="AE903" s="58"/>
      <c r="AF903" s="58"/>
      <c r="AG903" s="58"/>
      <c r="AH903" s="60"/>
      <c r="AI903" s="60"/>
      <c r="AJ903" s="60"/>
      <c r="AK903" s="60"/>
      <c r="AL903" s="160">
        <v>5.01</v>
      </c>
      <c r="AM903" s="61"/>
      <c r="AN903" s="62">
        <f>ROUNDDOWN(AL903*$AN$10/$AL$10,1)</f>
        <v>2.9</v>
      </c>
      <c r="AO903" s="58">
        <f t="shared" si="153"/>
        <v>7540</v>
      </c>
      <c r="AP903" s="58">
        <f t="shared" si="153"/>
        <v>3770</v>
      </c>
      <c r="AQ903" s="58">
        <f t="shared" si="153"/>
        <v>2175</v>
      </c>
      <c r="AR903" s="58">
        <f t="shared" si="152"/>
        <v>1305</v>
      </c>
      <c r="AS903" s="58">
        <f t="shared" si="158"/>
        <v>7500</v>
      </c>
      <c r="AT903" s="58">
        <f t="shared" si="158"/>
        <v>3800</v>
      </c>
      <c r="AU903" s="58">
        <f t="shared" si="158"/>
        <v>2200</v>
      </c>
      <c r="AV903" s="58">
        <f t="shared" si="158"/>
        <v>1300</v>
      </c>
      <c r="AW903" s="63"/>
      <c r="AX903" s="122" t="s">
        <v>2734</v>
      </c>
      <c r="AY903" s="64"/>
      <c r="AZ903" s="65">
        <v>330</v>
      </c>
    </row>
    <row r="904" spans="1:52" s="122" customFormat="1" ht="31.5" x14ac:dyDescent="0.25">
      <c r="A904" s="52" t="str">
        <f t="shared" si="154"/>
        <v>TN24NT_D2+1</v>
      </c>
      <c r="B904" s="52" t="str">
        <f t="shared" si="155"/>
        <v>TN24NT_D2+2</v>
      </c>
      <c r="C904" s="52" t="str">
        <f t="shared" si="156"/>
        <v>TN24NT_D2+3</v>
      </c>
      <c r="D904" s="52" t="str">
        <f t="shared" si="157"/>
        <v>TN24NT_D2+4</v>
      </c>
      <c r="F904" s="122" t="s">
        <v>2734</v>
      </c>
      <c r="G904" s="54"/>
      <c r="H904" s="54" t="s">
        <v>2967</v>
      </c>
      <c r="I904" s="55" t="s">
        <v>2968</v>
      </c>
      <c r="J904" s="55"/>
      <c r="K904" s="55"/>
      <c r="L904" s="55"/>
      <c r="M904" s="54">
        <v>2600</v>
      </c>
      <c r="N904" s="54">
        <v>1300</v>
      </c>
      <c r="O904" s="54">
        <v>750</v>
      </c>
      <c r="P904" s="54">
        <v>450</v>
      </c>
      <c r="Q904" s="56"/>
      <c r="R904" s="56"/>
      <c r="S904" s="56"/>
      <c r="T904" s="56"/>
      <c r="U904" s="57" t="str">
        <f>H904</f>
        <v>TN24NT_D2</v>
      </c>
      <c r="V904" s="58"/>
      <c r="W904" s="58"/>
      <c r="X904" s="58"/>
      <c r="Y904" s="58"/>
      <c r="Z904" s="59"/>
      <c r="AA904" s="59"/>
      <c r="AB904" s="59"/>
      <c r="AC904" s="59"/>
      <c r="AD904" s="58"/>
      <c r="AE904" s="58"/>
      <c r="AF904" s="58"/>
      <c r="AG904" s="58"/>
      <c r="AH904" s="60"/>
      <c r="AI904" s="60"/>
      <c r="AJ904" s="60"/>
      <c r="AK904" s="60"/>
      <c r="AL904" s="160">
        <v>5.01</v>
      </c>
      <c r="AM904" s="61"/>
      <c r="AN904" s="62">
        <f>ROUNDDOWN(AL904*$AN$10/$AL$10,1)</f>
        <v>2.9</v>
      </c>
      <c r="AO904" s="58">
        <f t="shared" si="153"/>
        <v>7540</v>
      </c>
      <c r="AP904" s="58">
        <f t="shared" si="153"/>
        <v>3770</v>
      </c>
      <c r="AQ904" s="58">
        <f t="shared" si="153"/>
        <v>2175</v>
      </c>
      <c r="AR904" s="58">
        <f t="shared" si="152"/>
        <v>1305</v>
      </c>
      <c r="AS904" s="58">
        <f t="shared" si="158"/>
        <v>7500</v>
      </c>
      <c r="AT904" s="58">
        <f t="shared" si="158"/>
        <v>3800</v>
      </c>
      <c r="AU904" s="58">
        <f t="shared" si="158"/>
        <v>2200</v>
      </c>
      <c r="AV904" s="58">
        <f t="shared" si="158"/>
        <v>1300</v>
      </c>
      <c r="AW904" s="63"/>
      <c r="AX904" s="122" t="s">
        <v>2734</v>
      </c>
      <c r="AY904" s="64"/>
      <c r="AZ904" s="65">
        <v>300</v>
      </c>
    </row>
    <row r="905" spans="1:52" s="122" customFormat="1" ht="31.5" x14ac:dyDescent="0.25">
      <c r="A905" s="52" t="str">
        <f t="shared" si="154"/>
        <v>TN24NT_D3+1</v>
      </c>
      <c r="B905" s="52" t="str">
        <f t="shared" si="155"/>
        <v>TN24NT_D3+2</v>
      </c>
      <c r="C905" s="52" t="str">
        <f t="shared" si="156"/>
        <v>TN24NT_D3+3</v>
      </c>
      <c r="D905" s="52" t="str">
        <f t="shared" si="157"/>
        <v>TN24NT_D3+4</v>
      </c>
      <c r="F905" s="122" t="s">
        <v>2734</v>
      </c>
      <c r="G905" s="54"/>
      <c r="H905" s="54" t="s">
        <v>2969</v>
      </c>
      <c r="I905" s="55" t="s">
        <v>2970</v>
      </c>
      <c r="J905" s="55"/>
      <c r="K905" s="55"/>
      <c r="L905" s="55"/>
      <c r="M905" s="54">
        <v>2600</v>
      </c>
      <c r="N905" s="54">
        <v>1300</v>
      </c>
      <c r="O905" s="54">
        <v>750</v>
      </c>
      <c r="P905" s="54">
        <v>450</v>
      </c>
      <c r="Q905" s="56"/>
      <c r="R905" s="56"/>
      <c r="S905" s="56"/>
      <c r="T905" s="56"/>
      <c r="U905" s="57" t="str">
        <f>H905</f>
        <v>TN24NT_D3</v>
      </c>
      <c r="V905" s="58"/>
      <c r="W905" s="58"/>
      <c r="X905" s="58"/>
      <c r="Y905" s="58"/>
      <c r="Z905" s="59">
        <f>V905/M905</f>
        <v>0</v>
      </c>
      <c r="AA905" s="59">
        <f>W905/N905</f>
        <v>0</v>
      </c>
      <c r="AB905" s="59"/>
      <c r="AC905" s="59"/>
      <c r="AD905" s="58"/>
      <c r="AE905" s="58"/>
      <c r="AF905" s="58"/>
      <c r="AG905" s="58"/>
      <c r="AH905" s="60"/>
      <c r="AI905" s="60"/>
      <c r="AJ905" s="60"/>
      <c r="AK905" s="60"/>
      <c r="AL905" s="160">
        <v>5.01</v>
      </c>
      <c r="AM905" s="61"/>
      <c r="AN905" s="62">
        <f>ROUNDDOWN(AL905*$AN$10/$AL$10,1)</f>
        <v>2.9</v>
      </c>
      <c r="AO905" s="58">
        <f t="shared" si="153"/>
        <v>7540</v>
      </c>
      <c r="AP905" s="58">
        <f t="shared" si="153"/>
        <v>3770</v>
      </c>
      <c r="AQ905" s="58">
        <f t="shared" si="153"/>
        <v>2175</v>
      </c>
      <c r="AR905" s="58">
        <f t="shared" si="152"/>
        <v>1305</v>
      </c>
      <c r="AS905" s="58">
        <f t="shared" si="158"/>
        <v>7500</v>
      </c>
      <c r="AT905" s="58">
        <f t="shared" si="158"/>
        <v>3800</v>
      </c>
      <c r="AU905" s="58">
        <f t="shared" si="158"/>
        <v>2200</v>
      </c>
      <c r="AV905" s="58">
        <f t="shared" si="158"/>
        <v>1300</v>
      </c>
      <c r="AW905" s="63"/>
      <c r="AX905" s="122" t="s">
        <v>2734</v>
      </c>
      <c r="AY905" s="64"/>
      <c r="AZ905" s="65">
        <v>270</v>
      </c>
    </row>
    <row r="906" spans="1:52" s="122" customFormat="1" ht="47.25" x14ac:dyDescent="0.25">
      <c r="A906" s="52" t="str">
        <f t="shared" si="154"/>
        <v>TN25NT+1</v>
      </c>
      <c r="B906" s="52" t="str">
        <f t="shared" si="155"/>
        <v>TN25NT+2</v>
      </c>
      <c r="C906" s="52" t="str">
        <f t="shared" si="156"/>
        <v>TN25NT+3</v>
      </c>
      <c r="D906" s="52" t="str">
        <f t="shared" si="157"/>
        <v>TN25NT+4</v>
      </c>
      <c r="F906" s="122" t="s">
        <v>2734</v>
      </c>
      <c r="G906" s="54">
        <v>25</v>
      </c>
      <c r="H906" s="54" t="s">
        <v>2971</v>
      </c>
      <c r="I906" s="55" t="s">
        <v>2972</v>
      </c>
      <c r="J906" s="55" t="s">
        <v>2973</v>
      </c>
      <c r="K906" s="55"/>
      <c r="L906" s="55" t="s">
        <v>2962</v>
      </c>
      <c r="M906" s="56"/>
      <c r="N906" s="54"/>
      <c r="O906" s="54"/>
      <c r="P906" s="54"/>
      <c r="Q906" s="56"/>
      <c r="R906" s="56"/>
      <c r="S906" s="56"/>
      <c r="T906" s="56"/>
      <c r="U906" s="57"/>
      <c r="V906" s="58"/>
      <c r="W906" s="58"/>
      <c r="X906" s="58"/>
      <c r="Y906" s="58"/>
      <c r="Z906" s="59" t="e">
        <f>V906/M906</f>
        <v>#DIV/0!</v>
      </c>
      <c r="AA906" s="59" t="e">
        <f>W906/N906</f>
        <v>#DIV/0!</v>
      </c>
      <c r="AB906" s="59"/>
      <c r="AC906" s="59"/>
      <c r="AD906" s="58"/>
      <c r="AE906" s="58"/>
      <c r="AF906" s="58"/>
      <c r="AG906" s="58"/>
      <c r="AH906" s="60"/>
      <c r="AI906" s="60"/>
      <c r="AJ906" s="60"/>
      <c r="AK906" s="60"/>
      <c r="AL906" s="160"/>
      <c r="AM906" s="61"/>
      <c r="AN906" s="61"/>
      <c r="AO906" s="58">
        <f t="shared" si="153"/>
        <v>0</v>
      </c>
      <c r="AP906" s="58">
        <f t="shared" si="153"/>
        <v>0</v>
      </c>
      <c r="AQ906" s="58">
        <f t="shared" si="153"/>
        <v>0</v>
      </c>
      <c r="AR906" s="58">
        <f t="shared" si="153"/>
        <v>0</v>
      </c>
      <c r="AS906" s="58"/>
      <c r="AT906" s="58"/>
      <c r="AU906" s="58"/>
      <c r="AV906" s="58"/>
      <c r="AW906" s="63"/>
      <c r="AX906" s="122" t="s">
        <v>2734</v>
      </c>
      <c r="AY906" s="64"/>
      <c r="AZ906" s="65">
        <v>150</v>
      </c>
    </row>
    <row r="907" spans="1:52" s="122" customFormat="1" ht="47.25" x14ac:dyDescent="0.25">
      <c r="A907" s="52" t="str">
        <f t="shared" si="154"/>
        <v>TN25NT_D1+1</v>
      </c>
      <c r="B907" s="52" t="str">
        <f t="shared" si="155"/>
        <v>TN25NT_D1+2</v>
      </c>
      <c r="C907" s="52" t="str">
        <f t="shared" si="156"/>
        <v>TN25NT_D1+3</v>
      </c>
      <c r="D907" s="52" t="str">
        <f t="shared" si="157"/>
        <v>TN25NT_D1+4</v>
      </c>
      <c r="F907" s="122" t="s">
        <v>2734</v>
      </c>
      <c r="G907" s="54"/>
      <c r="H907" s="54" t="s">
        <v>2974</v>
      </c>
      <c r="I907" s="55" t="s">
        <v>2975</v>
      </c>
      <c r="J907" s="55" t="s">
        <v>149</v>
      </c>
      <c r="K907" s="55"/>
      <c r="L907" s="55" t="s">
        <v>2976</v>
      </c>
      <c r="M907" s="56">
        <v>1500</v>
      </c>
      <c r="N907" s="54">
        <v>700</v>
      </c>
      <c r="O907" s="54">
        <v>500</v>
      </c>
      <c r="P907" s="54">
        <v>400</v>
      </c>
      <c r="Q907" s="56"/>
      <c r="R907" s="56"/>
      <c r="S907" s="56"/>
      <c r="T907" s="56"/>
      <c r="U907" s="57" t="str">
        <f>H907</f>
        <v>TN25NT_D1</v>
      </c>
      <c r="V907" s="58"/>
      <c r="W907" s="58"/>
      <c r="X907" s="58"/>
      <c r="Y907" s="58"/>
      <c r="Z907" s="59"/>
      <c r="AA907" s="59"/>
      <c r="AB907" s="59"/>
      <c r="AC907" s="59"/>
      <c r="AD907" s="58"/>
      <c r="AE907" s="58"/>
      <c r="AF907" s="58"/>
      <c r="AG907" s="58"/>
      <c r="AH907" s="60"/>
      <c r="AI907" s="60"/>
      <c r="AJ907" s="60"/>
      <c r="AK907" s="60"/>
      <c r="AL907" s="160">
        <v>5.900991484537335</v>
      </c>
      <c r="AM907" s="61"/>
      <c r="AN907" s="62">
        <f>ROUNDDOWN(AL907*$AN$10/$AL$10,1)</f>
        <v>3.4</v>
      </c>
      <c r="AO907" s="58">
        <f t="shared" ref="AO907:AR970" si="159">M907*$AN907</f>
        <v>5100</v>
      </c>
      <c r="AP907" s="58">
        <f t="shared" si="159"/>
        <v>2380</v>
      </c>
      <c r="AQ907" s="58">
        <f t="shared" si="159"/>
        <v>1700</v>
      </c>
      <c r="AR907" s="58">
        <f t="shared" si="159"/>
        <v>1360</v>
      </c>
      <c r="AS907" s="58">
        <f t="shared" si="158"/>
        <v>5100</v>
      </c>
      <c r="AT907" s="58">
        <f t="shared" si="158"/>
        <v>2400</v>
      </c>
      <c r="AU907" s="58">
        <f t="shared" si="158"/>
        <v>1700</v>
      </c>
      <c r="AV907" s="58">
        <f t="shared" si="158"/>
        <v>1400</v>
      </c>
      <c r="AW907" s="63"/>
      <c r="AX907" s="122" t="s">
        <v>2734</v>
      </c>
      <c r="AY907" s="64"/>
      <c r="AZ907" s="65">
        <v>330</v>
      </c>
    </row>
    <row r="908" spans="1:52" s="122" customFormat="1" ht="39.950000000000003" customHeight="1" x14ac:dyDescent="0.25">
      <c r="A908" s="52" t="str">
        <f t="shared" ref="A908:A971" si="160">H908&amp;"+1"</f>
        <v>TN25NT_D2+1</v>
      </c>
      <c r="B908" s="52" t="str">
        <f t="shared" ref="B908:B971" si="161">H908&amp;"+2"</f>
        <v>TN25NT_D2+2</v>
      </c>
      <c r="C908" s="52" t="str">
        <f t="shared" ref="C908:C971" si="162">H908&amp;"+3"</f>
        <v>TN25NT_D2+3</v>
      </c>
      <c r="D908" s="52" t="str">
        <f t="shared" ref="D908:D971" si="163">H908&amp;"+4"</f>
        <v>TN25NT_D2+4</v>
      </c>
      <c r="F908" s="122" t="s">
        <v>2734</v>
      </c>
      <c r="G908" s="54"/>
      <c r="H908" s="54" t="s">
        <v>2977</v>
      </c>
      <c r="I908" s="55" t="s">
        <v>2978</v>
      </c>
      <c r="J908" s="55" t="s">
        <v>149</v>
      </c>
      <c r="K908" s="55"/>
      <c r="L908" s="55" t="s">
        <v>2979</v>
      </c>
      <c r="M908" s="54">
        <v>1100</v>
      </c>
      <c r="N908" s="54">
        <v>650</v>
      </c>
      <c r="O908" s="54">
        <v>500</v>
      </c>
      <c r="P908" s="54">
        <v>400</v>
      </c>
      <c r="Q908" s="56"/>
      <c r="R908" s="56"/>
      <c r="S908" s="56"/>
      <c r="T908" s="56"/>
      <c r="U908" s="57" t="str">
        <f>H908</f>
        <v>TN25NT_D2</v>
      </c>
      <c r="V908" s="58"/>
      <c r="W908" s="58"/>
      <c r="X908" s="58"/>
      <c r="Y908" s="58"/>
      <c r="Z908" s="59"/>
      <c r="AA908" s="59"/>
      <c r="AB908" s="59"/>
      <c r="AC908" s="59"/>
      <c r="AD908" s="58"/>
      <c r="AE908" s="58"/>
      <c r="AF908" s="58"/>
      <c r="AG908" s="58"/>
      <c r="AH908" s="60"/>
      <c r="AI908" s="60"/>
      <c r="AJ908" s="60"/>
      <c r="AK908" s="60"/>
      <c r="AL908" s="160">
        <v>4.8</v>
      </c>
      <c r="AM908" s="61"/>
      <c r="AN908" s="62">
        <f>ROUNDDOWN(AL908*$AN$10/$AL$10,1)</f>
        <v>2.7</v>
      </c>
      <c r="AO908" s="58">
        <f t="shared" si="159"/>
        <v>2970</v>
      </c>
      <c r="AP908" s="58">
        <f t="shared" si="159"/>
        <v>1755.0000000000002</v>
      </c>
      <c r="AQ908" s="58">
        <f t="shared" si="159"/>
        <v>1350</v>
      </c>
      <c r="AR908" s="58">
        <f t="shared" si="159"/>
        <v>1080</v>
      </c>
      <c r="AS908" s="58">
        <f t="shared" ref="AS908:AV970" si="164">IF(AO908&lt;1000,ROUND(AO908,-1),ROUND(AO908,-2))</f>
        <v>3000</v>
      </c>
      <c r="AT908" s="58">
        <f t="shared" si="164"/>
        <v>1800</v>
      </c>
      <c r="AU908" s="58">
        <f t="shared" si="164"/>
        <v>1400</v>
      </c>
      <c r="AV908" s="58">
        <f t="shared" si="164"/>
        <v>1100</v>
      </c>
      <c r="AW908" s="63"/>
      <c r="AX908" s="122" t="s">
        <v>2734</v>
      </c>
      <c r="AY908" s="64"/>
      <c r="AZ908" s="65">
        <v>330</v>
      </c>
    </row>
    <row r="909" spans="1:52" s="122" customFormat="1" ht="39.950000000000003" customHeight="1" x14ac:dyDescent="0.25">
      <c r="A909" s="52" t="str">
        <f t="shared" si="160"/>
        <v>TN26NT+1</v>
      </c>
      <c r="B909" s="52" t="str">
        <f t="shared" si="161"/>
        <v>TN26NT+2</v>
      </c>
      <c r="C909" s="52" t="str">
        <f t="shared" si="162"/>
        <v>TN26NT+3</v>
      </c>
      <c r="D909" s="52" t="str">
        <f t="shared" si="163"/>
        <v>TN26NT+4</v>
      </c>
      <c r="F909" s="122" t="s">
        <v>2734</v>
      </c>
      <c r="G909" s="54">
        <v>26</v>
      </c>
      <c r="H909" s="54" t="s">
        <v>2980</v>
      </c>
      <c r="I909" s="55" t="s">
        <v>2981</v>
      </c>
      <c r="J909" s="55" t="s">
        <v>2979</v>
      </c>
      <c r="K909" s="55"/>
      <c r="L909" s="55" t="s">
        <v>2976</v>
      </c>
      <c r="M909" s="56"/>
      <c r="N909" s="56"/>
      <c r="O909" s="54"/>
      <c r="P909" s="54"/>
      <c r="Q909" s="56"/>
      <c r="R909" s="56"/>
      <c r="S909" s="56"/>
      <c r="T909" s="56"/>
      <c r="U909" s="57"/>
      <c r="V909" s="58"/>
      <c r="W909" s="58"/>
      <c r="X909" s="58"/>
      <c r="Y909" s="58"/>
      <c r="Z909" s="59"/>
      <c r="AA909" s="59"/>
      <c r="AB909" s="59"/>
      <c r="AC909" s="59"/>
      <c r="AD909" s="58"/>
      <c r="AE909" s="58"/>
      <c r="AF909" s="58"/>
      <c r="AG909" s="58"/>
      <c r="AH909" s="60"/>
      <c r="AI909" s="60"/>
      <c r="AJ909" s="60"/>
      <c r="AK909" s="60"/>
      <c r="AL909" s="160"/>
      <c r="AM909" s="61"/>
      <c r="AN909" s="61"/>
      <c r="AO909" s="58">
        <f t="shared" si="159"/>
        <v>0</v>
      </c>
      <c r="AP909" s="58">
        <f t="shared" si="159"/>
        <v>0</v>
      </c>
      <c r="AQ909" s="58">
        <f t="shared" si="159"/>
        <v>0</v>
      </c>
      <c r="AR909" s="58">
        <f t="shared" si="159"/>
        <v>0</v>
      </c>
      <c r="AS909" s="58"/>
      <c r="AT909" s="58"/>
      <c r="AU909" s="58"/>
      <c r="AV909" s="58"/>
      <c r="AW909" s="63"/>
      <c r="AX909" s="122" t="s">
        <v>2734</v>
      </c>
      <c r="AY909" s="64"/>
      <c r="AZ909" s="65">
        <v>330</v>
      </c>
    </row>
    <row r="910" spans="1:52" s="122" customFormat="1" ht="39.950000000000003" customHeight="1" x14ac:dyDescent="0.25">
      <c r="A910" s="52" t="str">
        <f t="shared" si="160"/>
        <v>TN26NT_D1+1</v>
      </c>
      <c r="B910" s="52" t="str">
        <f t="shared" si="161"/>
        <v>TN26NT_D1+2</v>
      </c>
      <c r="C910" s="52" t="str">
        <f t="shared" si="162"/>
        <v>TN26NT_D1+3</v>
      </c>
      <c r="D910" s="52" t="str">
        <f t="shared" si="163"/>
        <v>TN26NT_D1+4</v>
      </c>
      <c r="F910" s="122" t="s">
        <v>2734</v>
      </c>
      <c r="G910" s="54"/>
      <c r="H910" s="54" t="s">
        <v>2982</v>
      </c>
      <c r="I910" s="55" t="s">
        <v>2983</v>
      </c>
      <c r="J910" s="55" t="s">
        <v>149</v>
      </c>
      <c r="K910" s="55"/>
      <c r="L910" s="55" t="s">
        <v>2857</v>
      </c>
      <c r="M910" s="56">
        <v>2300</v>
      </c>
      <c r="N910" s="54">
        <v>1150</v>
      </c>
      <c r="O910" s="54">
        <v>750</v>
      </c>
      <c r="P910" s="54">
        <v>500</v>
      </c>
      <c r="Q910" s="56"/>
      <c r="R910" s="56"/>
      <c r="S910" s="56"/>
      <c r="T910" s="56"/>
      <c r="U910" s="57" t="str">
        <f>H910</f>
        <v>TN26NT_D1</v>
      </c>
      <c r="V910" s="58"/>
      <c r="W910" s="58"/>
      <c r="X910" s="58"/>
      <c r="Y910" s="58"/>
      <c r="Z910" s="59"/>
      <c r="AA910" s="59"/>
      <c r="AB910" s="59"/>
      <c r="AC910" s="59"/>
      <c r="AD910" s="58"/>
      <c r="AE910" s="58"/>
      <c r="AF910" s="58"/>
      <c r="AG910" s="58"/>
      <c r="AH910" s="60"/>
      <c r="AI910" s="60"/>
      <c r="AJ910" s="60"/>
      <c r="AK910" s="60"/>
      <c r="AL910" s="160">
        <v>6.81</v>
      </c>
      <c r="AM910" s="61"/>
      <c r="AN910" s="62">
        <f>ROUNDDOWN(AL910*$AN$10/$AL$10,1)</f>
        <v>3.9</v>
      </c>
      <c r="AO910" s="58">
        <f t="shared" si="159"/>
        <v>8970</v>
      </c>
      <c r="AP910" s="58">
        <f t="shared" si="159"/>
        <v>4485</v>
      </c>
      <c r="AQ910" s="58">
        <f t="shared" si="159"/>
        <v>2925</v>
      </c>
      <c r="AR910" s="58">
        <f t="shared" si="159"/>
        <v>1950</v>
      </c>
      <c r="AS910" s="58">
        <f t="shared" si="164"/>
        <v>9000</v>
      </c>
      <c r="AT910" s="58">
        <f t="shared" si="164"/>
        <v>4500</v>
      </c>
      <c r="AU910" s="58">
        <f t="shared" si="164"/>
        <v>2900</v>
      </c>
      <c r="AV910" s="58">
        <f t="shared" si="164"/>
        <v>2000</v>
      </c>
      <c r="AW910" s="63"/>
      <c r="AX910" s="122" t="s">
        <v>2734</v>
      </c>
      <c r="AY910" s="64"/>
      <c r="AZ910" s="65">
        <v>330</v>
      </c>
    </row>
    <row r="911" spans="1:52" s="122" customFormat="1" ht="39.950000000000003" customHeight="1" x14ac:dyDescent="0.25">
      <c r="A911" s="52" t="str">
        <f t="shared" si="160"/>
        <v>TN26NT_D2+1</v>
      </c>
      <c r="B911" s="52" t="str">
        <f t="shared" si="161"/>
        <v>TN26NT_D2+2</v>
      </c>
      <c r="C911" s="52" t="str">
        <f t="shared" si="162"/>
        <v>TN26NT_D2+3</v>
      </c>
      <c r="D911" s="52" t="str">
        <f t="shared" si="163"/>
        <v>TN26NT_D2+4</v>
      </c>
      <c r="F911" s="122" t="s">
        <v>2734</v>
      </c>
      <c r="G911" s="54"/>
      <c r="H911" s="54" t="s">
        <v>2984</v>
      </c>
      <c r="I911" s="55" t="s">
        <v>2985</v>
      </c>
      <c r="J911" s="55" t="s">
        <v>149</v>
      </c>
      <c r="K911" s="55"/>
      <c r="L911" s="55" t="s">
        <v>2154</v>
      </c>
      <c r="M911" s="54">
        <v>1600</v>
      </c>
      <c r="N911" s="54">
        <v>800</v>
      </c>
      <c r="O911" s="54">
        <v>600</v>
      </c>
      <c r="P911" s="54">
        <v>350</v>
      </c>
      <c r="Q911" s="56"/>
      <c r="R911" s="56"/>
      <c r="S911" s="56"/>
      <c r="T911" s="56"/>
      <c r="U911" s="57" t="str">
        <f>H911</f>
        <v>TN26NT_D2</v>
      </c>
      <c r="V911" s="58"/>
      <c r="W911" s="58"/>
      <c r="X911" s="58"/>
      <c r="Y911" s="58"/>
      <c r="Z911" s="59"/>
      <c r="AA911" s="59"/>
      <c r="AB911" s="59"/>
      <c r="AC911" s="59"/>
      <c r="AD911" s="58"/>
      <c r="AE911" s="58"/>
      <c r="AF911" s="58"/>
      <c r="AG911" s="58"/>
      <c r="AH911" s="60"/>
      <c r="AI911" s="60"/>
      <c r="AJ911" s="60"/>
      <c r="AK911" s="60"/>
      <c r="AL911" s="160">
        <v>4.8</v>
      </c>
      <c r="AM911" s="61"/>
      <c r="AN911" s="62">
        <f>ROUNDDOWN(AL911*$AN$10/$AL$10,1)</f>
        <v>2.7</v>
      </c>
      <c r="AO911" s="58">
        <f t="shared" si="159"/>
        <v>4320</v>
      </c>
      <c r="AP911" s="58">
        <f t="shared" si="159"/>
        <v>2160</v>
      </c>
      <c r="AQ911" s="58">
        <f t="shared" si="159"/>
        <v>1620</v>
      </c>
      <c r="AR911" s="58">
        <f t="shared" si="159"/>
        <v>945.00000000000011</v>
      </c>
      <c r="AS911" s="58">
        <f t="shared" si="164"/>
        <v>4300</v>
      </c>
      <c r="AT911" s="58">
        <f t="shared" si="164"/>
        <v>2200</v>
      </c>
      <c r="AU911" s="58">
        <f t="shared" si="164"/>
        <v>1600</v>
      </c>
      <c r="AV911" s="58">
        <f t="shared" si="164"/>
        <v>950</v>
      </c>
      <c r="AW911" s="63"/>
      <c r="AX911" s="122" t="s">
        <v>2734</v>
      </c>
      <c r="AY911" s="64"/>
      <c r="AZ911" s="65"/>
    </row>
    <row r="912" spans="1:52" s="122" customFormat="1" ht="39.950000000000003" customHeight="1" x14ac:dyDescent="0.25">
      <c r="A912" s="52" t="str">
        <f t="shared" si="160"/>
        <v>TN27NT+1</v>
      </c>
      <c r="B912" s="52" t="str">
        <f t="shared" si="161"/>
        <v>TN27NT+2</v>
      </c>
      <c r="C912" s="52" t="str">
        <f t="shared" si="162"/>
        <v>TN27NT+3</v>
      </c>
      <c r="D912" s="52" t="str">
        <f t="shared" si="163"/>
        <v>TN27NT+4</v>
      </c>
      <c r="F912" s="122" t="s">
        <v>2734</v>
      </c>
      <c r="G912" s="54">
        <v>27</v>
      </c>
      <c r="H912" s="54" t="s">
        <v>2986</v>
      </c>
      <c r="I912" s="55" t="s">
        <v>2987</v>
      </c>
      <c r="J912" s="55" t="s">
        <v>2858</v>
      </c>
      <c r="K912" s="55"/>
      <c r="L912" s="55" t="s">
        <v>2859</v>
      </c>
      <c r="M912" s="56"/>
      <c r="N912" s="56"/>
      <c r="O912" s="56"/>
      <c r="P912" s="54"/>
      <c r="Q912" s="56"/>
      <c r="R912" s="56"/>
      <c r="S912" s="56"/>
      <c r="T912" s="56"/>
      <c r="U912" s="57"/>
      <c r="V912" s="58"/>
      <c r="W912" s="58"/>
      <c r="X912" s="58"/>
      <c r="Y912" s="58"/>
      <c r="Z912" s="59"/>
      <c r="AA912" s="59"/>
      <c r="AB912" s="59"/>
      <c r="AC912" s="59"/>
      <c r="AD912" s="58"/>
      <c r="AE912" s="58"/>
      <c r="AF912" s="58"/>
      <c r="AG912" s="58"/>
      <c r="AH912" s="60"/>
      <c r="AI912" s="60"/>
      <c r="AJ912" s="60"/>
      <c r="AK912" s="60"/>
      <c r="AL912" s="160"/>
      <c r="AM912" s="61"/>
      <c r="AN912" s="61"/>
      <c r="AO912" s="58">
        <f t="shared" si="159"/>
        <v>0</v>
      </c>
      <c r="AP912" s="58">
        <f t="shared" si="159"/>
        <v>0</v>
      </c>
      <c r="AQ912" s="58">
        <f t="shared" si="159"/>
        <v>0</v>
      </c>
      <c r="AR912" s="58">
        <f t="shared" si="159"/>
        <v>0</v>
      </c>
      <c r="AS912" s="58"/>
      <c r="AT912" s="58"/>
      <c r="AU912" s="58"/>
      <c r="AV912" s="58"/>
      <c r="AW912" s="63"/>
      <c r="AX912" s="122" t="s">
        <v>2734</v>
      </c>
      <c r="AY912" s="64"/>
      <c r="AZ912" s="65">
        <v>270</v>
      </c>
    </row>
    <row r="913" spans="1:52" s="122" customFormat="1" ht="31.5" x14ac:dyDescent="0.25">
      <c r="A913" s="52" t="str">
        <f t="shared" si="160"/>
        <v>TN27NT_D1+1</v>
      </c>
      <c r="B913" s="52" t="str">
        <f t="shared" si="161"/>
        <v>TN27NT_D1+2</v>
      </c>
      <c r="C913" s="52" t="str">
        <f t="shared" si="162"/>
        <v>TN27NT_D1+3</v>
      </c>
      <c r="D913" s="52" t="str">
        <f t="shared" si="163"/>
        <v>TN27NT_D1+4</v>
      </c>
      <c r="F913" s="122" t="s">
        <v>2734</v>
      </c>
      <c r="G913" s="54"/>
      <c r="H913" s="54" t="s">
        <v>2988</v>
      </c>
      <c r="I913" s="55" t="s">
        <v>2939</v>
      </c>
      <c r="J913" s="55" t="s">
        <v>2345</v>
      </c>
      <c r="K913" s="55"/>
      <c r="L913" s="55" t="s">
        <v>2857</v>
      </c>
      <c r="M913" s="56">
        <v>3000</v>
      </c>
      <c r="N913" s="56">
        <v>1500</v>
      </c>
      <c r="O913" s="54">
        <v>1000</v>
      </c>
      <c r="P913" s="54">
        <v>550</v>
      </c>
      <c r="Q913" s="56"/>
      <c r="R913" s="56"/>
      <c r="S913" s="56"/>
      <c r="T913" s="56"/>
      <c r="U913" s="57" t="str">
        <f t="shared" ref="U913:U920" si="165">H913</f>
        <v>TN27NT_D1</v>
      </c>
      <c r="V913" s="58"/>
      <c r="W913" s="58"/>
      <c r="X913" s="58"/>
      <c r="Y913" s="58"/>
      <c r="Z913" s="59"/>
      <c r="AA913" s="59"/>
      <c r="AB913" s="59"/>
      <c r="AC913" s="59"/>
      <c r="AD913" s="58"/>
      <c r="AE913" s="58"/>
      <c r="AF913" s="58"/>
      <c r="AG913" s="58"/>
      <c r="AH913" s="60"/>
      <c r="AI913" s="60"/>
      <c r="AJ913" s="60"/>
      <c r="AK913" s="60"/>
      <c r="AL913" s="160">
        <v>5.1615235567370839</v>
      </c>
      <c r="AM913" s="61"/>
      <c r="AN913" s="62">
        <f t="shared" ref="AN913:AN920" si="166">ROUNDDOWN(AL913*$AN$10/$AL$10,1)</f>
        <v>2.9</v>
      </c>
      <c r="AO913" s="58">
        <f t="shared" si="159"/>
        <v>8700</v>
      </c>
      <c r="AP913" s="58">
        <f t="shared" si="159"/>
        <v>4350</v>
      </c>
      <c r="AQ913" s="58">
        <f t="shared" si="159"/>
        <v>2900</v>
      </c>
      <c r="AR913" s="58">
        <f t="shared" si="159"/>
        <v>1595</v>
      </c>
      <c r="AS913" s="58">
        <f t="shared" si="164"/>
        <v>8700</v>
      </c>
      <c r="AT913" s="58">
        <f t="shared" si="164"/>
        <v>4400</v>
      </c>
      <c r="AU913" s="58">
        <f t="shared" si="164"/>
        <v>2900</v>
      </c>
      <c r="AV913" s="58">
        <f t="shared" si="164"/>
        <v>1600</v>
      </c>
      <c r="AW913" s="63"/>
      <c r="AX913" s="122" t="s">
        <v>2734</v>
      </c>
      <c r="AY913" s="64"/>
      <c r="AZ913" s="65">
        <v>270</v>
      </c>
    </row>
    <row r="914" spans="1:52" s="122" customFormat="1" ht="31.5" x14ac:dyDescent="0.25">
      <c r="A914" s="52" t="str">
        <f t="shared" si="160"/>
        <v>TN27NT_D2+1</v>
      </c>
      <c r="B914" s="52" t="str">
        <f t="shared" si="161"/>
        <v>TN27NT_D2+2</v>
      </c>
      <c r="C914" s="52" t="str">
        <f t="shared" si="162"/>
        <v>TN27NT_D2+3</v>
      </c>
      <c r="D914" s="52" t="str">
        <f t="shared" si="163"/>
        <v>TN27NT_D2+4</v>
      </c>
      <c r="F914" s="122" t="s">
        <v>2734</v>
      </c>
      <c r="G914" s="54"/>
      <c r="H914" s="54" t="s">
        <v>2989</v>
      </c>
      <c r="I914" s="55" t="s">
        <v>2990</v>
      </c>
      <c r="J914" s="55" t="s">
        <v>2991</v>
      </c>
      <c r="K914" s="55"/>
      <c r="L914" s="55" t="s">
        <v>2484</v>
      </c>
      <c r="M914" s="56">
        <v>2200</v>
      </c>
      <c r="N914" s="54">
        <v>1150</v>
      </c>
      <c r="O914" s="54">
        <v>950</v>
      </c>
      <c r="P914" s="54">
        <v>500</v>
      </c>
      <c r="Q914" s="56"/>
      <c r="R914" s="56"/>
      <c r="S914" s="56"/>
      <c r="T914" s="56"/>
      <c r="U914" s="57" t="str">
        <f t="shared" si="165"/>
        <v>TN27NT_D2</v>
      </c>
      <c r="V914" s="58"/>
      <c r="W914" s="58"/>
      <c r="X914" s="58"/>
      <c r="Y914" s="58"/>
      <c r="Z914" s="59"/>
      <c r="AA914" s="59"/>
      <c r="AB914" s="59"/>
      <c r="AC914" s="59"/>
      <c r="AD914" s="58"/>
      <c r="AE914" s="58"/>
      <c r="AF914" s="58"/>
      <c r="AG914" s="58"/>
      <c r="AH914" s="60"/>
      <c r="AI914" s="60"/>
      <c r="AJ914" s="60"/>
      <c r="AK914" s="60"/>
      <c r="AL914" s="160">
        <v>7.3208002302825719</v>
      </c>
      <c r="AM914" s="61"/>
      <c r="AN914" s="62">
        <f t="shared" si="166"/>
        <v>4.2</v>
      </c>
      <c r="AO914" s="58">
        <f t="shared" si="159"/>
        <v>9240</v>
      </c>
      <c r="AP914" s="58">
        <f t="shared" si="159"/>
        <v>4830</v>
      </c>
      <c r="AQ914" s="58">
        <f t="shared" si="159"/>
        <v>3990</v>
      </c>
      <c r="AR914" s="58">
        <f t="shared" si="159"/>
        <v>2100</v>
      </c>
      <c r="AS914" s="58">
        <f t="shared" si="164"/>
        <v>9200</v>
      </c>
      <c r="AT914" s="58">
        <f t="shared" si="164"/>
        <v>4800</v>
      </c>
      <c r="AU914" s="58">
        <f t="shared" si="164"/>
        <v>4000</v>
      </c>
      <c r="AV914" s="58">
        <f t="shared" si="164"/>
        <v>2100</v>
      </c>
      <c r="AW914" s="63"/>
      <c r="AX914" s="122" t="s">
        <v>2734</v>
      </c>
      <c r="AY914" s="64"/>
      <c r="AZ914" s="65">
        <v>780</v>
      </c>
    </row>
    <row r="915" spans="1:52" s="122" customFormat="1" ht="31.5" x14ac:dyDescent="0.25">
      <c r="A915" s="52" t="str">
        <f t="shared" si="160"/>
        <v>TN27NT_D3+1</v>
      </c>
      <c r="B915" s="52" t="str">
        <f t="shared" si="161"/>
        <v>TN27NT_D3+2</v>
      </c>
      <c r="C915" s="52" t="str">
        <f t="shared" si="162"/>
        <v>TN27NT_D3+3</v>
      </c>
      <c r="D915" s="52" t="str">
        <f t="shared" si="163"/>
        <v>TN27NT_D3+4</v>
      </c>
      <c r="F915" s="122" t="s">
        <v>2734</v>
      </c>
      <c r="G915" s="54"/>
      <c r="H915" s="54" t="s">
        <v>2992</v>
      </c>
      <c r="I915" s="55" t="s">
        <v>2993</v>
      </c>
      <c r="J915" s="55" t="s">
        <v>2780</v>
      </c>
      <c r="K915" s="55"/>
      <c r="L915" s="55" t="s">
        <v>2994</v>
      </c>
      <c r="M915" s="54">
        <v>1600</v>
      </c>
      <c r="N915" s="54">
        <v>850</v>
      </c>
      <c r="O915" s="54">
        <v>650</v>
      </c>
      <c r="P915" s="54">
        <v>450</v>
      </c>
      <c r="Q915" s="56"/>
      <c r="R915" s="56"/>
      <c r="S915" s="56"/>
      <c r="T915" s="56"/>
      <c r="U915" s="57" t="str">
        <f t="shared" si="165"/>
        <v>TN27NT_D3</v>
      </c>
      <c r="V915" s="58"/>
      <c r="W915" s="58"/>
      <c r="X915" s="58"/>
      <c r="Y915" s="58"/>
      <c r="Z915" s="59"/>
      <c r="AA915" s="59"/>
      <c r="AB915" s="59"/>
      <c r="AC915" s="59"/>
      <c r="AD915" s="58"/>
      <c r="AE915" s="58"/>
      <c r="AF915" s="58"/>
      <c r="AG915" s="58"/>
      <c r="AH915" s="60"/>
      <c r="AI915" s="60"/>
      <c r="AJ915" s="60"/>
      <c r="AK915" s="60"/>
      <c r="AL915" s="160">
        <v>4.8</v>
      </c>
      <c r="AM915" s="61"/>
      <c r="AN915" s="62">
        <f t="shared" si="166"/>
        <v>2.7</v>
      </c>
      <c r="AO915" s="58">
        <f t="shared" si="159"/>
        <v>4320</v>
      </c>
      <c r="AP915" s="58">
        <f t="shared" si="159"/>
        <v>2295</v>
      </c>
      <c r="AQ915" s="58">
        <f t="shared" si="159"/>
        <v>1755.0000000000002</v>
      </c>
      <c r="AR915" s="58">
        <f t="shared" si="159"/>
        <v>1215</v>
      </c>
      <c r="AS915" s="58">
        <f t="shared" si="164"/>
        <v>4300</v>
      </c>
      <c r="AT915" s="58">
        <f t="shared" si="164"/>
        <v>2300</v>
      </c>
      <c r="AU915" s="58">
        <f t="shared" si="164"/>
        <v>1800</v>
      </c>
      <c r="AV915" s="58">
        <f t="shared" si="164"/>
        <v>1200</v>
      </c>
      <c r="AW915" s="63"/>
      <c r="AX915" s="122" t="s">
        <v>2734</v>
      </c>
      <c r="AY915" s="64"/>
      <c r="AZ915" s="65"/>
    </row>
    <row r="916" spans="1:52" s="122" customFormat="1" ht="39.950000000000003" customHeight="1" x14ac:dyDescent="0.25">
      <c r="A916" s="52" t="str">
        <f t="shared" si="160"/>
        <v>TN28NT+1</v>
      </c>
      <c r="B916" s="52" t="str">
        <f t="shared" si="161"/>
        <v>TN28NT+2</v>
      </c>
      <c r="C916" s="52" t="str">
        <f t="shared" si="162"/>
        <v>TN28NT+3</v>
      </c>
      <c r="D916" s="52" t="str">
        <f t="shared" si="163"/>
        <v>TN28NT+4</v>
      </c>
      <c r="F916" s="122" t="s">
        <v>2734</v>
      </c>
      <c r="G916" s="54">
        <v>28</v>
      </c>
      <c r="H916" s="54" t="s">
        <v>2995</v>
      </c>
      <c r="I916" s="55" t="s">
        <v>2996</v>
      </c>
      <c r="J916" s="55" t="s">
        <v>2837</v>
      </c>
      <c r="K916" s="55"/>
      <c r="L916" s="55" t="s">
        <v>2997</v>
      </c>
      <c r="M916" s="56">
        <v>700</v>
      </c>
      <c r="N916" s="56">
        <v>350</v>
      </c>
      <c r="O916" s="54">
        <v>300</v>
      </c>
      <c r="P916" s="54">
        <v>250</v>
      </c>
      <c r="Q916" s="56"/>
      <c r="R916" s="56"/>
      <c r="S916" s="56"/>
      <c r="T916" s="56"/>
      <c r="U916" s="57" t="str">
        <f t="shared" si="165"/>
        <v>TN28NT</v>
      </c>
      <c r="V916" s="58"/>
      <c r="W916" s="58"/>
      <c r="X916" s="58"/>
      <c r="Y916" s="58"/>
      <c r="Z916" s="59"/>
      <c r="AA916" s="59"/>
      <c r="AB916" s="59"/>
      <c r="AC916" s="59"/>
      <c r="AD916" s="58"/>
      <c r="AE916" s="58"/>
      <c r="AF916" s="58"/>
      <c r="AG916" s="58"/>
      <c r="AH916" s="60"/>
      <c r="AI916" s="60"/>
      <c r="AJ916" s="60"/>
      <c r="AK916" s="60"/>
      <c r="AL916" s="160">
        <v>4.8</v>
      </c>
      <c r="AM916" s="61"/>
      <c r="AN916" s="62">
        <f t="shared" si="166"/>
        <v>2.7</v>
      </c>
      <c r="AO916" s="58">
        <f t="shared" si="159"/>
        <v>1890.0000000000002</v>
      </c>
      <c r="AP916" s="58">
        <f t="shared" si="159"/>
        <v>945.00000000000011</v>
      </c>
      <c r="AQ916" s="58">
        <f t="shared" si="159"/>
        <v>810</v>
      </c>
      <c r="AR916" s="58">
        <f t="shared" si="159"/>
        <v>675</v>
      </c>
      <c r="AS916" s="58">
        <f t="shared" si="164"/>
        <v>1900</v>
      </c>
      <c r="AT916" s="58">
        <f t="shared" si="164"/>
        <v>950</v>
      </c>
      <c r="AU916" s="58">
        <f t="shared" si="164"/>
        <v>810</v>
      </c>
      <c r="AV916" s="58">
        <f t="shared" si="164"/>
        <v>680</v>
      </c>
      <c r="AW916" s="63"/>
      <c r="AX916" s="122" t="s">
        <v>2734</v>
      </c>
      <c r="AY916" s="64"/>
      <c r="AZ916" s="65"/>
    </row>
    <row r="917" spans="1:52" s="122" customFormat="1" ht="31.5" x14ac:dyDescent="0.25">
      <c r="A917" s="52" t="str">
        <f t="shared" si="160"/>
        <v>TN29NT+1</v>
      </c>
      <c r="B917" s="52" t="str">
        <f t="shared" si="161"/>
        <v>TN29NT+2</v>
      </c>
      <c r="C917" s="52" t="str">
        <f t="shared" si="162"/>
        <v>TN29NT+3</v>
      </c>
      <c r="D917" s="52" t="str">
        <f t="shared" si="163"/>
        <v>TN29NT+4</v>
      </c>
      <c r="F917" s="122" t="s">
        <v>2734</v>
      </c>
      <c r="G917" s="54">
        <v>29</v>
      </c>
      <c r="H917" s="54" t="s">
        <v>2998</v>
      </c>
      <c r="I917" s="55" t="s">
        <v>2999</v>
      </c>
      <c r="J917" s="55" t="s">
        <v>2837</v>
      </c>
      <c r="K917" s="55"/>
      <c r="L917" s="55" t="s">
        <v>2997</v>
      </c>
      <c r="M917" s="56">
        <v>2100</v>
      </c>
      <c r="N917" s="56">
        <v>1000</v>
      </c>
      <c r="O917" s="54">
        <v>800</v>
      </c>
      <c r="P917" s="54">
        <v>550</v>
      </c>
      <c r="Q917" s="56"/>
      <c r="R917" s="56"/>
      <c r="S917" s="56"/>
      <c r="T917" s="56"/>
      <c r="U917" s="57" t="str">
        <f t="shared" si="165"/>
        <v>TN29NT</v>
      </c>
      <c r="V917" s="58"/>
      <c r="W917" s="58"/>
      <c r="X917" s="58"/>
      <c r="Y917" s="58"/>
      <c r="Z917" s="59"/>
      <c r="AA917" s="59"/>
      <c r="AB917" s="59"/>
      <c r="AC917" s="59"/>
      <c r="AD917" s="58"/>
      <c r="AE917" s="58"/>
      <c r="AF917" s="58"/>
      <c r="AG917" s="58"/>
      <c r="AH917" s="60"/>
      <c r="AI917" s="60"/>
      <c r="AJ917" s="60"/>
      <c r="AK917" s="60"/>
      <c r="AL917" s="160">
        <v>5.73</v>
      </c>
      <c r="AM917" s="61"/>
      <c r="AN917" s="62">
        <f t="shared" si="166"/>
        <v>3.3</v>
      </c>
      <c r="AO917" s="58">
        <f t="shared" si="159"/>
        <v>6930</v>
      </c>
      <c r="AP917" s="58">
        <f t="shared" si="159"/>
        <v>3300</v>
      </c>
      <c r="AQ917" s="58">
        <f t="shared" si="159"/>
        <v>2640</v>
      </c>
      <c r="AR917" s="58">
        <f t="shared" si="159"/>
        <v>1815</v>
      </c>
      <c r="AS917" s="58">
        <f t="shared" si="164"/>
        <v>6900</v>
      </c>
      <c r="AT917" s="58">
        <f t="shared" si="164"/>
        <v>3300</v>
      </c>
      <c r="AU917" s="58">
        <f t="shared" si="164"/>
        <v>2600</v>
      </c>
      <c r="AV917" s="58">
        <f t="shared" si="164"/>
        <v>1800</v>
      </c>
      <c r="AW917" s="63"/>
      <c r="AX917" s="122" t="s">
        <v>3000</v>
      </c>
      <c r="AY917" s="64"/>
      <c r="AZ917" s="65">
        <v>120</v>
      </c>
    </row>
    <row r="918" spans="1:52" s="122" customFormat="1" ht="31.5" x14ac:dyDescent="0.25">
      <c r="A918" s="52" t="str">
        <f t="shared" si="160"/>
        <v>TN30NT+1</v>
      </c>
      <c r="B918" s="52" t="str">
        <f t="shared" si="161"/>
        <v>TN30NT+2</v>
      </c>
      <c r="C918" s="52" t="str">
        <f t="shared" si="162"/>
        <v>TN30NT+3</v>
      </c>
      <c r="D918" s="52" t="str">
        <f t="shared" si="163"/>
        <v>TN30NT+4</v>
      </c>
      <c r="F918" s="122" t="s">
        <v>2734</v>
      </c>
      <c r="G918" s="54">
        <v>30</v>
      </c>
      <c r="H918" s="54" t="s">
        <v>3001</v>
      </c>
      <c r="I918" s="55" t="s">
        <v>3002</v>
      </c>
      <c r="J918" s="55" t="s">
        <v>2780</v>
      </c>
      <c r="K918" s="55"/>
      <c r="L918" s="55" t="s">
        <v>3003</v>
      </c>
      <c r="M918" s="56">
        <v>2100</v>
      </c>
      <c r="N918" s="56">
        <v>1000</v>
      </c>
      <c r="O918" s="54">
        <v>800</v>
      </c>
      <c r="P918" s="54">
        <v>550</v>
      </c>
      <c r="Q918" s="56"/>
      <c r="R918" s="56"/>
      <c r="S918" s="56"/>
      <c r="T918" s="56"/>
      <c r="U918" s="57" t="str">
        <f t="shared" si="165"/>
        <v>TN30NT</v>
      </c>
      <c r="V918" s="58"/>
      <c r="W918" s="58"/>
      <c r="X918" s="58"/>
      <c r="Y918" s="58"/>
      <c r="Z918" s="59"/>
      <c r="AA918" s="59"/>
      <c r="AB918" s="59"/>
      <c r="AC918" s="59"/>
      <c r="AD918" s="58"/>
      <c r="AE918" s="58"/>
      <c r="AF918" s="58"/>
      <c r="AG918" s="58"/>
      <c r="AH918" s="60"/>
      <c r="AI918" s="60"/>
      <c r="AJ918" s="60"/>
      <c r="AK918" s="60"/>
      <c r="AL918" s="160">
        <v>5.73</v>
      </c>
      <c r="AM918" s="61"/>
      <c r="AN918" s="62">
        <f t="shared" si="166"/>
        <v>3.3</v>
      </c>
      <c r="AO918" s="58">
        <f t="shared" si="159"/>
        <v>6930</v>
      </c>
      <c r="AP918" s="58">
        <f t="shared" si="159"/>
        <v>3300</v>
      </c>
      <c r="AQ918" s="58">
        <f t="shared" si="159"/>
        <v>2640</v>
      </c>
      <c r="AR918" s="58">
        <f t="shared" si="159"/>
        <v>1815</v>
      </c>
      <c r="AS918" s="58">
        <f t="shared" si="164"/>
        <v>6900</v>
      </c>
      <c r="AT918" s="58">
        <f t="shared" si="164"/>
        <v>3300</v>
      </c>
      <c r="AU918" s="58">
        <f t="shared" si="164"/>
        <v>2600</v>
      </c>
      <c r="AV918" s="58">
        <f t="shared" si="164"/>
        <v>1800</v>
      </c>
      <c r="AW918" s="63"/>
      <c r="AX918" s="122" t="s">
        <v>3000</v>
      </c>
      <c r="AY918" s="64"/>
      <c r="AZ918" s="65">
        <v>180</v>
      </c>
    </row>
    <row r="919" spans="1:52" s="122" customFormat="1" ht="31.5" x14ac:dyDescent="0.25">
      <c r="A919" s="52" t="str">
        <f t="shared" si="160"/>
        <v>TN31NT+1</v>
      </c>
      <c r="B919" s="52" t="str">
        <f t="shared" si="161"/>
        <v>TN31NT+2</v>
      </c>
      <c r="C919" s="52" t="str">
        <f t="shared" si="162"/>
        <v>TN31NT+3</v>
      </c>
      <c r="D919" s="52" t="str">
        <f t="shared" si="163"/>
        <v>TN31NT+4</v>
      </c>
      <c r="F919" s="122" t="s">
        <v>2734</v>
      </c>
      <c r="G919" s="54">
        <v>31</v>
      </c>
      <c r="H919" s="54" t="s">
        <v>3004</v>
      </c>
      <c r="I919" s="55" t="s">
        <v>3005</v>
      </c>
      <c r="J919" s="55" t="s">
        <v>2780</v>
      </c>
      <c r="K919" s="55"/>
      <c r="L919" s="55" t="s">
        <v>2781</v>
      </c>
      <c r="M919" s="56">
        <v>2100</v>
      </c>
      <c r="N919" s="56">
        <v>1000</v>
      </c>
      <c r="O919" s="56">
        <v>800</v>
      </c>
      <c r="P919" s="54">
        <v>550</v>
      </c>
      <c r="Q919" s="56"/>
      <c r="R919" s="56"/>
      <c r="S919" s="56"/>
      <c r="T919" s="56"/>
      <c r="U919" s="57" t="str">
        <f t="shared" si="165"/>
        <v>TN31NT</v>
      </c>
      <c r="V919" s="58"/>
      <c r="W919" s="58"/>
      <c r="X919" s="58"/>
      <c r="Y919" s="58"/>
      <c r="Z919" s="59">
        <f t="shared" ref="Z919:AA931" si="167">V919/M919</f>
        <v>0</v>
      </c>
      <c r="AA919" s="59">
        <f t="shared" si="167"/>
        <v>0</v>
      </c>
      <c r="AB919" s="59"/>
      <c r="AC919" s="59"/>
      <c r="AD919" s="58"/>
      <c r="AE919" s="58"/>
      <c r="AF919" s="58"/>
      <c r="AG919" s="58"/>
      <c r="AH919" s="60"/>
      <c r="AI919" s="60"/>
      <c r="AJ919" s="60"/>
      <c r="AK919" s="60"/>
      <c r="AL919" s="160">
        <v>5.73</v>
      </c>
      <c r="AM919" s="61"/>
      <c r="AN919" s="62">
        <f t="shared" si="166"/>
        <v>3.3</v>
      </c>
      <c r="AO919" s="58">
        <f t="shared" si="159"/>
        <v>6930</v>
      </c>
      <c r="AP919" s="58">
        <f t="shared" si="159"/>
        <v>3300</v>
      </c>
      <c r="AQ919" s="58">
        <f t="shared" si="159"/>
        <v>2640</v>
      </c>
      <c r="AR919" s="58">
        <f t="shared" si="159"/>
        <v>1815</v>
      </c>
      <c r="AS919" s="58">
        <f t="shared" si="164"/>
        <v>6900</v>
      </c>
      <c r="AT919" s="58">
        <f t="shared" si="164"/>
        <v>3300</v>
      </c>
      <c r="AU919" s="58">
        <f t="shared" si="164"/>
        <v>2600</v>
      </c>
      <c r="AV919" s="58">
        <f t="shared" si="164"/>
        <v>1800</v>
      </c>
      <c r="AW919" s="63"/>
      <c r="AX919" s="122" t="s">
        <v>3000</v>
      </c>
      <c r="AY919" s="64"/>
      <c r="AZ919" s="65">
        <v>240</v>
      </c>
    </row>
    <row r="920" spans="1:52" s="122" customFormat="1" ht="31.5" x14ac:dyDescent="0.25">
      <c r="A920" s="52" t="str">
        <f t="shared" si="160"/>
        <v>TN32NT+1</v>
      </c>
      <c r="B920" s="52" t="str">
        <f t="shared" si="161"/>
        <v>TN32NT+2</v>
      </c>
      <c r="C920" s="52" t="str">
        <f t="shared" si="162"/>
        <v>TN32NT+3</v>
      </c>
      <c r="D920" s="52" t="str">
        <f t="shared" si="163"/>
        <v>TN32NT+4</v>
      </c>
      <c r="F920" s="122" t="s">
        <v>2734</v>
      </c>
      <c r="G920" s="54">
        <v>32</v>
      </c>
      <c r="H920" s="54" t="s">
        <v>3006</v>
      </c>
      <c r="I920" s="55" t="s">
        <v>3007</v>
      </c>
      <c r="J920" s="55" t="s">
        <v>2780</v>
      </c>
      <c r="K920" s="55"/>
      <c r="L920" s="55" t="s">
        <v>3008</v>
      </c>
      <c r="M920" s="54">
        <v>2400</v>
      </c>
      <c r="N920" s="54">
        <v>1300</v>
      </c>
      <c r="O920" s="54">
        <v>1000</v>
      </c>
      <c r="P920" s="54">
        <v>550</v>
      </c>
      <c r="Q920" s="56"/>
      <c r="R920" s="56"/>
      <c r="S920" s="56"/>
      <c r="T920" s="56"/>
      <c r="U920" s="57" t="str">
        <f t="shared" si="165"/>
        <v>TN32NT</v>
      </c>
      <c r="V920" s="58"/>
      <c r="W920" s="58"/>
      <c r="X920" s="58"/>
      <c r="Y920" s="58"/>
      <c r="Z920" s="59">
        <f t="shared" si="167"/>
        <v>0</v>
      </c>
      <c r="AA920" s="59">
        <f t="shared" si="167"/>
        <v>0</v>
      </c>
      <c r="AB920" s="59"/>
      <c r="AC920" s="59"/>
      <c r="AD920" s="58"/>
      <c r="AE920" s="58"/>
      <c r="AF920" s="58"/>
      <c r="AG920" s="58"/>
      <c r="AH920" s="60"/>
      <c r="AI920" s="60"/>
      <c r="AJ920" s="60"/>
      <c r="AK920" s="60"/>
      <c r="AL920" s="160">
        <v>6.81</v>
      </c>
      <c r="AM920" s="61"/>
      <c r="AN920" s="62">
        <f t="shared" si="166"/>
        <v>3.9</v>
      </c>
      <c r="AO920" s="58">
        <f t="shared" si="159"/>
        <v>9360</v>
      </c>
      <c r="AP920" s="58">
        <f t="shared" si="159"/>
        <v>5070</v>
      </c>
      <c r="AQ920" s="58">
        <f t="shared" si="159"/>
        <v>3900</v>
      </c>
      <c r="AR920" s="58">
        <f t="shared" si="159"/>
        <v>2145</v>
      </c>
      <c r="AS920" s="58">
        <f t="shared" si="164"/>
        <v>9400</v>
      </c>
      <c r="AT920" s="58">
        <f t="shared" si="164"/>
        <v>5100</v>
      </c>
      <c r="AU920" s="58">
        <f t="shared" si="164"/>
        <v>3900</v>
      </c>
      <c r="AV920" s="58">
        <f t="shared" si="164"/>
        <v>2100</v>
      </c>
      <c r="AW920" s="63"/>
      <c r="AX920" s="122" t="s">
        <v>3000</v>
      </c>
      <c r="AY920" s="64"/>
      <c r="AZ920" s="65">
        <v>420</v>
      </c>
    </row>
    <row r="921" spans="1:52" s="122" customFormat="1" x14ac:dyDescent="0.25">
      <c r="A921" s="52" t="str">
        <f t="shared" si="160"/>
        <v>TN33NT+1</v>
      </c>
      <c r="B921" s="52" t="str">
        <f t="shared" si="161"/>
        <v>TN33NT+2</v>
      </c>
      <c r="C921" s="52" t="str">
        <f t="shared" si="162"/>
        <v>TN33NT+3</v>
      </c>
      <c r="D921" s="52" t="str">
        <f t="shared" si="163"/>
        <v>TN33NT+4</v>
      </c>
      <c r="F921" s="122" t="s">
        <v>2734</v>
      </c>
      <c r="G921" s="54">
        <v>33</v>
      </c>
      <c r="H921" s="54" t="s">
        <v>3009</v>
      </c>
      <c r="I921" s="55" t="s">
        <v>3010</v>
      </c>
      <c r="J921" s="55" t="s">
        <v>3008</v>
      </c>
      <c r="K921" s="55"/>
      <c r="L921" s="55" t="s">
        <v>2781</v>
      </c>
      <c r="M921" s="56"/>
      <c r="N921" s="54"/>
      <c r="O921" s="54"/>
      <c r="P921" s="54"/>
      <c r="Q921" s="56"/>
      <c r="R921" s="56"/>
      <c r="S921" s="56"/>
      <c r="T921" s="56"/>
      <c r="U921" s="57"/>
      <c r="V921" s="58"/>
      <c r="W921" s="58"/>
      <c r="X921" s="58"/>
      <c r="Y921" s="58"/>
      <c r="Z921" s="59" t="e">
        <f t="shared" si="167"/>
        <v>#DIV/0!</v>
      </c>
      <c r="AA921" s="59" t="e">
        <f t="shared" si="167"/>
        <v>#DIV/0!</v>
      </c>
      <c r="AB921" s="59" t="e">
        <f>X921/O921</f>
        <v>#DIV/0!</v>
      </c>
      <c r="AC921" s="59"/>
      <c r="AD921" s="58"/>
      <c r="AE921" s="58"/>
      <c r="AF921" s="58"/>
      <c r="AG921" s="58"/>
      <c r="AH921" s="60"/>
      <c r="AI921" s="60"/>
      <c r="AJ921" s="60"/>
      <c r="AK921" s="60"/>
      <c r="AL921" s="160"/>
      <c r="AM921" s="61"/>
      <c r="AN921" s="61"/>
      <c r="AO921" s="58">
        <f t="shared" si="159"/>
        <v>0</v>
      </c>
      <c r="AP921" s="58">
        <f t="shared" si="159"/>
        <v>0</v>
      </c>
      <c r="AQ921" s="58">
        <f t="shared" si="159"/>
        <v>0</v>
      </c>
      <c r="AR921" s="58">
        <f t="shared" si="159"/>
        <v>0</v>
      </c>
      <c r="AS921" s="58"/>
      <c r="AT921" s="58"/>
      <c r="AU921" s="58"/>
      <c r="AV921" s="58"/>
      <c r="AW921" s="63"/>
      <c r="AX921" s="122" t="s">
        <v>3000</v>
      </c>
      <c r="AY921" s="64"/>
      <c r="AZ921" s="65">
        <v>420</v>
      </c>
    </row>
    <row r="922" spans="1:52" s="122" customFormat="1" ht="31.5" x14ac:dyDescent="0.25">
      <c r="A922" s="52" t="str">
        <f t="shared" si="160"/>
        <v>TN33NT_D1+1</v>
      </c>
      <c r="B922" s="52" t="str">
        <f t="shared" si="161"/>
        <v>TN33NT_D1+2</v>
      </c>
      <c r="C922" s="52" t="str">
        <f t="shared" si="162"/>
        <v>TN33NT_D1+3</v>
      </c>
      <c r="D922" s="52" t="str">
        <f t="shared" si="163"/>
        <v>TN33NT_D1+4</v>
      </c>
      <c r="F922" s="122" t="s">
        <v>2734</v>
      </c>
      <c r="G922" s="54"/>
      <c r="H922" s="54" t="s">
        <v>3011</v>
      </c>
      <c r="I922" s="55" t="s">
        <v>3012</v>
      </c>
      <c r="J922" s="55" t="s">
        <v>3013</v>
      </c>
      <c r="K922" s="55"/>
      <c r="L922" s="55" t="s">
        <v>461</v>
      </c>
      <c r="M922" s="56">
        <v>1800</v>
      </c>
      <c r="N922" s="54">
        <v>850</v>
      </c>
      <c r="O922" s="54">
        <v>650</v>
      </c>
      <c r="P922" s="54">
        <v>450</v>
      </c>
      <c r="Q922" s="56"/>
      <c r="R922" s="56"/>
      <c r="S922" s="56"/>
      <c r="T922" s="56"/>
      <c r="U922" s="57" t="str">
        <f>H922</f>
        <v>TN33NT_D1</v>
      </c>
      <c r="V922" s="58"/>
      <c r="W922" s="58"/>
      <c r="X922" s="58"/>
      <c r="Y922" s="58"/>
      <c r="Z922" s="59">
        <f t="shared" si="167"/>
        <v>0</v>
      </c>
      <c r="AA922" s="59">
        <f t="shared" si="167"/>
        <v>0</v>
      </c>
      <c r="AB922" s="59">
        <f>X922/O922</f>
        <v>0</v>
      </c>
      <c r="AC922" s="59"/>
      <c r="AD922" s="58"/>
      <c r="AE922" s="58"/>
      <c r="AF922" s="58"/>
      <c r="AG922" s="58"/>
      <c r="AH922" s="60"/>
      <c r="AI922" s="60"/>
      <c r="AJ922" s="60"/>
      <c r="AK922" s="60"/>
      <c r="AL922" s="160">
        <v>4.8</v>
      </c>
      <c r="AM922" s="61"/>
      <c r="AN922" s="62">
        <f>ROUNDDOWN(AL922*$AN$10/$AL$10,1)</f>
        <v>2.7</v>
      </c>
      <c r="AO922" s="58">
        <f t="shared" si="159"/>
        <v>4860</v>
      </c>
      <c r="AP922" s="58">
        <f t="shared" si="159"/>
        <v>2295</v>
      </c>
      <c r="AQ922" s="58">
        <f t="shared" si="159"/>
        <v>1755.0000000000002</v>
      </c>
      <c r="AR922" s="58">
        <f t="shared" si="159"/>
        <v>1215</v>
      </c>
      <c r="AS922" s="58">
        <f t="shared" si="164"/>
        <v>4900</v>
      </c>
      <c r="AT922" s="58">
        <f t="shared" si="164"/>
        <v>2300</v>
      </c>
      <c r="AU922" s="58">
        <f t="shared" si="164"/>
        <v>1800</v>
      </c>
      <c r="AV922" s="58">
        <f t="shared" si="164"/>
        <v>1200</v>
      </c>
      <c r="AW922" s="63"/>
      <c r="AX922" s="122" t="s">
        <v>3000</v>
      </c>
      <c r="AY922" s="64"/>
      <c r="AZ922" s="65">
        <v>540</v>
      </c>
    </row>
    <row r="923" spans="1:52" s="122" customFormat="1" ht="31.5" x14ac:dyDescent="0.25">
      <c r="A923" s="52" t="str">
        <f t="shared" si="160"/>
        <v>TN33NT_D2+1</v>
      </c>
      <c r="B923" s="52" t="str">
        <f t="shared" si="161"/>
        <v>TN33NT_D2+2</v>
      </c>
      <c r="C923" s="52" t="str">
        <f t="shared" si="162"/>
        <v>TN33NT_D2+3</v>
      </c>
      <c r="D923" s="52" t="str">
        <f t="shared" si="163"/>
        <v>TN33NT_D2+4</v>
      </c>
      <c r="F923" s="122" t="s">
        <v>2734</v>
      </c>
      <c r="G923" s="54"/>
      <c r="H923" s="54" t="s">
        <v>3014</v>
      </c>
      <c r="I923" s="55" t="s">
        <v>3015</v>
      </c>
      <c r="J923" s="55"/>
      <c r="K923" s="55"/>
      <c r="L923" s="55"/>
      <c r="M923" s="56">
        <v>2000</v>
      </c>
      <c r="N923" s="56">
        <v>900</v>
      </c>
      <c r="O923" s="56">
        <v>650</v>
      </c>
      <c r="P923" s="56">
        <v>450</v>
      </c>
      <c r="Q923" s="56"/>
      <c r="R923" s="56"/>
      <c r="S923" s="56"/>
      <c r="T923" s="56"/>
      <c r="U923" s="57" t="str">
        <f>H923</f>
        <v>TN33NT_D2</v>
      </c>
      <c r="V923" s="58"/>
      <c r="W923" s="58"/>
      <c r="X923" s="58"/>
      <c r="Y923" s="58"/>
      <c r="Z923" s="59"/>
      <c r="AA923" s="59">
        <f t="shared" si="167"/>
        <v>0</v>
      </c>
      <c r="AB923" s="59"/>
      <c r="AC923" s="59"/>
      <c r="AD923" s="58"/>
      <c r="AE923" s="58"/>
      <c r="AF923" s="58"/>
      <c r="AG923" s="58"/>
      <c r="AH923" s="60"/>
      <c r="AI923" s="60"/>
      <c r="AJ923" s="60"/>
      <c r="AK923" s="60"/>
      <c r="AL923" s="160">
        <v>6.8428107655251864</v>
      </c>
      <c r="AM923" s="61"/>
      <c r="AN923" s="62">
        <f>ROUNDDOWN(AL923*$AN$10/$AL$10,1)</f>
        <v>3.9</v>
      </c>
      <c r="AO923" s="58">
        <f t="shared" si="159"/>
        <v>7800</v>
      </c>
      <c r="AP923" s="58">
        <f t="shared" si="159"/>
        <v>3510</v>
      </c>
      <c r="AQ923" s="58">
        <f t="shared" si="159"/>
        <v>2535</v>
      </c>
      <c r="AR923" s="58">
        <f t="shared" si="159"/>
        <v>1755</v>
      </c>
      <c r="AS923" s="58">
        <f t="shared" si="164"/>
        <v>7800</v>
      </c>
      <c r="AT923" s="58">
        <f t="shared" si="164"/>
        <v>3500</v>
      </c>
      <c r="AU923" s="58">
        <f t="shared" si="164"/>
        <v>2500</v>
      </c>
      <c r="AV923" s="58">
        <f t="shared" si="164"/>
        <v>1800</v>
      </c>
      <c r="AW923" s="63"/>
      <c r="AX923" s="122" t="s">
        <v>3000</v>
      </c>
      <c r="AY923" s="64"/>
      <c r="AZ923" s="65">
        <v>420</v>
      </c>
    </row>
    <row r="924" spans="1:52" s="122" customFormat="1" ht="31.5" x14ac:dyDescent="0.25">
      <c r="A924" s="52" t="str">
        <f t="shared" si="160"/>
        <v>TN34NT1+1</v>
      </c>
      <c r="B924" s="52" t="str">
        <f t="shared" si="161"/>
        <v>TN34NT1+2</v>
      </c>
      <c r="C924" s="52" t="str">
        <f t="shared" si="162"/>
        <v>TN34NT1+3</v>
      </c>
      <c r="D924" s="52" t="str">
        <f t="shared" si="163"/>
        <v>TN34NT1+4</v>
      </c>
      <c r="F924" s="122" t="s">
        <v>2734</v>
      </c>
      <c r="G924" s="54">
        <v>34</v>
      </c>
      <c r="H924" s="54" t="s">
        <v>3016</v>
      </c>
      <c r="I924" s="55" t="s">
        <v>3017</v>
      </c>
      <c r="J924" s="55" t="s">
        <v>431</v>
      </c>
      <c r="K924" s="55"/>
      <c r="L924" s="55" t="s">
        <v>3018</v>
      </c>
      <c r="M924" s="54">
        <v>5200</v>
      </c>
      <c r="N924" s="54">
        <v>2550</v>
      </c>
      <c r="O924" s="54">
        <v>1800</v>
      </c>
      <c r="P924" s="54">
        <v>1300</v>
      </c>
      <c r="Q924" s="56"/>
      <c r="R924" s="56"/>
      <c r="S924" s="56"/>
      <c r="T924" s="56"/>
      <c r="U924" s="57" t="str">
        <f>H924</f>
        <v>TN34NT1</v>
      </c>
      <c r="V924" s="58"/>
      <c r="W924" s="58"/>
      <c r="X924" s="58"/>
      <c r="Y924" s="58"/>
      <c r="Z924" s="59">
        <f>V924/M924</f>
        <v>0</v>
      </c>
      <c r="AA924" s="59">
        <f t="shared" si="167"/>
        <v>0</v>
      </c>
      <c r="AB924" s="59"/>
      <c r="AC924" s="59"/>
      <c r="AD924" s="58"/>
      <c r="AE924" s="58"/>
      <c r="AF924" s="58"/>
      <c r="AG924" s="58"/>
      <c r="AH924" s="60"/>
      <c r="AI924" s="60"/>
      <c r="AJ924" s="60"/>
      <c r="AK924" s="60"/>
      <c r="AL924" s="160">
        <v>9</v>
      </c>
      <c r="AM924" s="61"/>
      <c r="AN924" s="62">
        <f>ROUNDDOWN(AL924*$AN$10/$AL$10,1)</f>
        <v>5.2</v>
      </c>
      <c r="AO924" s="58">
        <f t="shared" si="159"/>
        <v>27040</v>
      </c>
      <c r="AP924" s="58">
        <f t="shared" si="159"/>
        <v>13260</v>
      </c>
      <c r="AQ924" s="58">
        <f t="shared" si="159"/>
        <v>9360</v>
      </c>
      <c r="AR924" s="58">
        <f t="shared" si="159"/>
        <v>6760</v>
      </c>
      <c r="AS924" s="58">
        <f t="shared" si="164"/>
        <v>27000</v>
      </c>
      <c r="AT924" s="58">
        <f t="shared" si="164"/>
        <v>13300</v>
      </c>
      <c r="AU924" s="58">
        <f t="shared" si="164"/>
        <v>9400</v>
      </c>
      <c r="AV924" s="58">
        <f t="shared" si="164"/>
        <v>6800</v>
      </c>
      <c r="AW924" s="63"/>
      <c r="AX924" s="122" t="s">
        <v>3000</v>
      </c>
      <c r="AY924" s="64"/>
      <c r="AZ924" s="65">
        <v>180</v>
      </c>
    </row>
    <row r="925" spans="1:52" s="195" customFormat="1" x14ac:dyDescent="0.25">
      <c r="A925" s="194" t="str">
        <f t="shared" si="160"/>
        <v>DQ+1</v>
      </c>
      <c r="B925" s="194" t="str">
        <f t="shared" si="161"/>
        <v>DQ+2</v>
      </c>
      <c r="C925" s="194" t="str">
        <f t="shared" si="162"/>
        <v>DQ+3</v>
      </c>
      <c r="D925" s="194" t="str">
        <f t="shared" si="163"/>
        <v>DQ+4</v>
      </c>
      <c r="F925" s="195" t="s">
        <v>3000</v>
      </c>
      <c r="G925" s="196" t="s">
        <v>3019</v>
      </c>
      <c r="H925" s="196" t="s">
        <v>3000</v>
      </c>
      <c r="I925" s="197" t="s">
        <v>3020</v>
      </c>
      <c r="J925" s="197"/>
      <c r="K925" s="197"/>
      <c r="L925" s="197"/>
      <c r="M925" s="196"/>
      <c r="N925" s="196"/>
      <c r="O925" s="196"/>
      <c r="P925" s="196"/>
      <c r="Q925" s="198"/>
      <c r="R925" s="198"/>
      <c r="S925" s="198"/>
      <c r="T925" s="198"/>
      <c r="U925" s="199"/>
      <c r="V925" s="200"/>
      <c r="W925" s="200"/>
      <c r="X925" s="200"/>
      <c r="Y925" s="200"/>
      <c r="Z925" s="201"/>
      <c r="AA925" s="201" t="e">
        <f t="shared" si="167"/>
        <v>#DIV/0!</v>
      </c>
      <c r="AB925" s="201"/>
      <c r="AC925" s="201"/>
      <c r="AD925" s="200"/>
      <c r="AE925" s="200"/>
      <c r="AF925" s="200"/>
      <c r="AG925" s="200"/>
      <c r="AH925" s="202"/>
      <c r="AI925" s="202"/>
      <c r="AJ925" s="202"/>
      <c r="AK925" s="202"/>
      <c r="AL925" s="160">
        <f>AVERAGE(AL927:AL1055)</f>
        <v>8.477421304812383</v>
      </c>
      <c r="AM925" s="185"/>
      <c r="AN925" s="186">
        <f>ROUNDDOWN(AL925*$AN$10/$AL$10,1)</f>
        <v>4.9000000000000004</v>
      </c>
      <c r="AO925" s="58">
        <f t="shared" si="159"/>
        <v>0</v>
      </c>
      <c r="AP925" s="58">
        <f t="shared" si="159"/>
        <v>0</v>
      </c>
      <c r="AQ925" s="58">
        <f t="shared" si="159"/>
        <v>0</v>
      </c>
      <c r="AR925" s="58">
        <f t="shared" si="159"/>
        <v>0</v>
      </c>
      <c r="AS925" s="58"/>
      <c r="AT925" s="58"/>
      <c r="AU925" s="58"/>
      <c r="AV925" s="58"/>
      <c r="AW925" s="203"/>
      <c r="AX925" s="195" t="s">
        <v>3000</v>
      </c>
      <c r="AY925" s="204"/>
      <c r="AZ925" s="205">
        <v>240</v>
      </c>
    </row>
    <row r="926" spans="1:52" s="122" customFormat="1" ht="85.5" customHeight="1" x14ac:dyDescent="0.25">
      <c r="A926" s="52" t="str">
        <f t="shared" si="160"/>
        <v>DQ1NT1+1</v>
      </c>
      <c r="B926" s="52" t="str">
        <f t="shared" si="161"/>
        <v>DQ1NT1+2</v>
      </c>
      <c r="C926" s="52" t="str">
        <f t="shared" si="162"/>
        <v>DQ1NT1+3</v>
      </c>
      <c r="D926" s="52" t="str">
        <f t="shared" si="163"/>
        <v>DQ1NT1+4</v>
      </c>
      <c r="F926" s="122" t="s">
        <v>3000</v>
      </c>
      <c r="G926" s="54">
        <v>1</v>
      </c>
      <c r="H926" s="54" t="s">
        <v>3021</v>
      </c>
      <c r="I926" s="55" t="s">
        <v>3022</v>
      </c>
      <c r="J926" s="55" t="s">
        <v>3023</v>
      </c>
      <c r="K926" s="55"/>
      <c r="L926" s="55" t="s">
        <v>3024</v>
      </c>
      <c r="M926" s="56"/>
      <c r="N926" s="54"/>
      <c r="O926" s="54"/>
      <c r="P926" s="54"/>
      <c r="Q926" s="56"/>
      <c r="R926" s="56"/>
      <c r="S926" s="56"/>
      <c r="T926" s="56"/>
      <c r="U926" s="57"/>
      <c r="V926" s="58"/>
      <c r="W926" s="58"/>
      <c r="X926" s="58"/>
      <c r="Y926" s="58"/>
      <c r="Z926" s="59" t="e">
        <f t="shared" ref="Z926:Z933" si="168">V926/M926</f>
        <v>#DIV/0!</v>
      </c>
      <c r="AA926" s="59" t="e">
        <f t="shared" si="167"/>
        <v>#DIV/0!</v>
      </c>
      <c r="AB926" s="59"/>
      <c r="AC926" s="59"/>
      <c r="AD926" s="58"/>
      <c r="AE926" s="58"/>
      <c r="AF926" s="58"/>
      <c r="AG926" s="58"/>
      <c r="AH926" s="60"/>
      <c r="AI926" s="60"/>
      <c r="AJ926" s="60"/>
      <c r="AK926" s="60"/>
      <c r="AL926" s="160"/>
      <c r="AM926" s="61"/>
      <c r="AN926" s="61"/>
      <c r="AO926" s="58">
        <f t="shared" si="159"/>
        <v>0</v>
      </c>
      <c r="AP926" s="58">
        <f t="shared" si="159"/>
        <v>0</v>
      </c>
      <c r="AQ926" s="58">
        <f t="shared" si="159"/>
        <v>0</v>
      </c>
      <c r="AR926" s="58">
        <f t="shared" si="159"/>
        <v>0</v>
      </c>
      <c r="AS926" s="58"/>
      <c r="AT926" s="58"/>
      <c r="AU926" s="58"/>
      <c r="AV926" s="58"/>
      <c r="AW926" s="63"/>
      <c r="AX926" s="122" t="s">
        <v>3000</v>
      </c>
      <c r="AY926" s="64"/>
      <c r="AZ926" s="65">
        <v>300</v>
      </c>
    </row>
    <row r="927" spans="1:52" s="122" customFormat="1" ht="31.5" x14ac:dyDescent="0.25">
      <c r="A927" s="52" t="str">
        <f t="shared" si="160"/>
        <v>DQ1NT1_D1+1</v>
      </c>
      <c r="B927" s="52" t="str">
        <f t="shared" si="161"/>
        <v>DQ1NT1_D1+2</v>
      </c>
      <c r="C927" s="52" t="str">
        <f t="shared" si="162"/>
        <v>DQ1NT1_D1+3</v>
      </c>
      <c r="D927" s="52" t="str">
        <f t="shared" si="163"/>
        <v>DQ1NT1_D1+4</v>
      </c>
      <c r="F927" s="122" t="s">
        <v>3000</v>
      </c>
      <c r="G927" s="54"/>
      <c r="H927" s="54" t="s">
        <v>3025</v>
      </c>
      <c r="I927" s="55" t="s">
        <v>3026</v>
      </c>
      <c r="J927" s="55" t="s">
        <v>3027</v>
      </c>
      <c r="K927" s="55"/>
      <c r="L927" s="55" t="s">
        <v>3028</v>
      </c>
      <c r="M927" s="56">
        <v>1400</v>
      </c>
      <c r="N927" s="54">
        <v>600</v>
      </c>
      <c r="O927" s="54">
        <v>400</v>
      </c>
      <c r="P927" s="54">
        <v>200</v>
      </c>
      <c r="Q927" s="56"/>
      <c r="R927" s="56"/>
      <c r="S927" s="56"/>
      <c r="T927" s="56"/>
      <c r="U927" s="57" t="str">
        <f t="shared" ref="U927:U944" si="169">H927</f>
        <v>DQ1NT1_D1</v>
      </c>
      <c r="V927" s="58"/>
      <c r="W927" s="58"/>
      <c r="X927" s="58"/>
      <c r="Y927" s="58"/>
      <c r="Z927" s="59">
        <f t="shared" si="168"/>
        <v>0</v>
      </c>
      <c r="AA927" s="59">
        <f t="shared" si="167"/>
        <v>0</v>
      </c>
      <c r="AB927" s="59">
        <f>X927/O927</f>
        <v>0</v>
      </c>
      <c r="AC927" s="59"/>
      <c r="AD927" s="58"/>
      <c r="AE927" s="58"/>
      <c r="AF927" s="58"/>
      <c r="AG927" s="58"/>
      <c r="AH927" s="60"/>
      <c r="AI927" s="60"/>
      <c r="AJ927" s="60"/>
      <c r="AK927" s="60"/>
      <c r="AL927" s="160">
        <v>6.9607085882709683</v>
      </c>
      <c r="AM927" s="61"/>
      <c r="AN927" s="62">
        <f t="shared" ref="AN927:AN944" si="170">ROUNDDOWN(AL927*$AN$10/$AL$10,1)</f>
        <v>4</v>
      </c>
      <c r="AO927" s="58">
        <f t="shared" si="159"/>
        <v>5600</v>
      </c>
      <c r="AP927" s="58">
        <f t="shared" si="159"/>
        <v>2400</v>
      </c>
      <c r="AQ927" s="58">
        <f t="shared" si="159"/>
        <v>1600</v>
      </c>
      <c r="AR927" s="58">
        <f t="shared" si="159"/>
        <v>800</v>
      </c>
      <c r="AS927" s="58">
        <f t="shared" si="164"/>
        <v>5600</v>
      </c>
      <c r="AT927" s="58">
        <f t="shared" si="164"/>
        <v>2400</v>
      </c>
      <c r="AU927" s="58">
        <f t="shared" si="164"/>
        <v>1600</v>
      </c>
      <c r="AV927" s="58">
        <f t="shared" si="164"/>
        <v>800</v>
      </c>
      <c r="AW927" s="63"/>
      <c r="AX927" s="122" t="s">
        <v>3000</v>
      </c>
      <c r="AY927" s="64"/>
      <c r="AZ927" s="65">
        <v>240</v>
      </c>
    </row>
    <row r="928" spans="1:52" s="122" customFormat="1" ht="31.5" x14ac:dyDescent="0.25">
      <c r="A928" s="52" t="str">
        <f t="shared" si="160"/>
        <v>DQ1NT1_D2+1</v>
      </c>
      <c r="B928" s="52" t="str">
        <f t="shared" si="161"/>
        <v>DQ1NT1_D2+2</v>
      </c>
      <c r="C928" s="52" t="str">
        <f t="shared" si="162"/>
        <v>DQ1NT1_D2+3</v>
      </c>
      <c r="D928" s="52" t="str">
        <f t="shared" si="163"/>
        <v>DQ1NT1_D2+4</v>
      </c>
      <c r="F928" s="122" t="s">
        <v>3000</v>
      </c>
      <c r="G928" s="54"/>
      <c r="H928" s="54" t="s">
        <v>3029</v>
      </c>
      <c r="I928" s="55" t="s">
        <v>3030</v>
      </c>
      <c r="J928" s="55" t="s">
        <v>3031</v>
      </c>
      <c r="K928" s="55"/>
      <c r="L928" s="55" t="s">
        <v>3032</v>
      </c>
      <c r="M928" s="56">
        <v>1900</v>
      </c>
      <c r="N928" s="54">
        <v>800</v>
      </c>
      <c r="O928" s="54">
        <v>500</v>
      </c>
      <c r="P928" s="54">
        <v>300</v>
      </c>
      <c r="Q928" s="56"/>
      <c r="R928" s="56"/>
      <c r="S928" s="56"/>
      <c r="T928" s="56"/>
      <c r="U928" s="57" t="str">
        <f t="shared" si="169"/>
        <v>DQ1NT1_D2</v>
      </c>
      <c r="V928" s="58"/>
      <c r="W928" s="58"/>
      <c r="X928" s="58"/>
      <c r="Y928" s="58"/>
      <c r="Z928" s="59">
        <f t="shared" si="168"/>
        <v>0</v>
      </c>
      <c r="AA928" s="59">
        <f t="shared" si="167"/>
        <v>0</v>
      </c>
      <c r="AB928" s="59"/>
      <c r="AC928" s="59"/>
      <c r="AD928" s="58"/>
      <c r="AE928" s="58"/>
      <c r="AF928" s="58"/>
      <c r="AG928" s="58"/>
      <c r="AH928" s="60"/>
      <c r="AI928" s="60"/>
      <c r="AJ928" s="60"/>
      <c r="AK928" s="60"/>
      <c r="AL928" s="160">
        <v>7.2700338766678687</v>
      </c>
      <c r="AM928" s="61"/>
      <c r="AN928" s="62">
        <f t="shared" si="170"/>
        <v>4.2</v>
      </c>
      <c r="AO928" s="58">
        <f t="shared" si="159"/>
        <v>7980</v>
      </c>
      <c r="AP928" s="58">
        <f t="shared" si="159"/>
        <v>3360</v>
      </c>
      <c r="AQ928" s="58">
        <f t="shared" si="159"/>
        <v>2100</v>
      </c>
      <c r="AR928" s="58">
        <f t="shared" si="159"/>
        <v>1260</v>
      </c>
      <c r="AS928" s="58">
        <f t="shared" si="164"/>
        <v>8000</v>
      </c>
      <c r="AT928" s="58">
        <f t="shared" si="164"/>
        <v>3400</v>
      </c>
      <c r="AU928" s="58">
        <f t="shared" si="164"/>
        <v>2100</v>
      </c>
      <c r="AV928" s="58">
        <f t="shared" si="164"/>
        <v>1300</v>
      </c>
      <c r="AW928" s="63"/>
      <c r="AX928" s="122" t="s">
        <v>3000</v>
      </c>
      <c r="AY928" s="64"/>
      <c r="AZ928" s="65">
        <v>120</v>
      </c>
    </row>
    <row r="929" spans="1:52" s="122" customFormat="1" ht="31.5" x14ac:dyDescent="0.25">
      <c r="A929" s="52" t="str">
        <f t="shared" si="160"/>
        <v>DQ1NT1_D3+1</v>
      </c>
      <c r="B929" s="52" t="str">
        <f t="shared" si="161"/>
        <v>DQ1NT1_D3+2</v>
      </c>
      <c r="C929" s="52" t="str">
        <f t="shared" si="162"/>
        <v>DQ1NT1_D3+3</v>
      </c>
      <c r="D929" s="52" t="str">
        <f t="shared" si="163"/>
        <v>DQ1NT1_D3+4</v>
      </c>
      <c r="F929" s="122" t="s">
        <v>3000</v>
      </c>
      <c r="G929" s="54"/>
      <c r="H929" s="54" t="s">
        <v>3033</v>
      </c>
      <c r="I929" s="55" t="s">
        <v>3034</v>
      </c>
      <c r="J929" s="55" t="s">
        <v>3035</v>
      </c>
      <c r="K929" s="55"/>
      <c r="L929" s="55" t="s">
        <v>3036</v>
      </c>
      <c r="M929" s="56">
        <v>2500</v>
      </c>
      <c r="N929" s="54">
        <v>800</v>
      </c>
      <c r="O929" s="54">
        <v>500</v>
      </c>
      <c r="P929" s="54">
        <v>400</v>
      </c>
      <c r="Q929" s="56"/>
      <c r="R929" s="56"/>
      <c r="S929" s="56"/>
      <c r="T929" s="56"/>
      <c r="U929" s="57" t="str">
        <f t="shared" si="169"/>
        <v>DQ1NT1_D3</v>
      </c>
      <c r="V929" s="58"/>
      <c r="W929" s="58"/>
      <c r="X929" s="58"/>
      <c r="Y929" s="58"/>
      <c r="Z929" s="59">
        <f t="shared" si="168"/>
        <v>0</v>
      </c>
      <c r="AA929" s="59">
        <f t="shared" si="167"/>
        <v>0</v>
      </c>
      <c r="AB929" s="59">
        <f>X929/O929</f>
        <v>0</v>
      </c>
      <c r="AC929" s="59"/>
      <c r="AD929" s="58"/>
      <c r="AE929" s="58"/>
      <c r="AF929" s="58"/>
      <c r="AG929" s="58"/>
      <c r="AH929" s="60"/>
      <c r="AI929" s="60"/>
      <c r="AJ929" s="60"/>
      <c r="AK929" s="60"/>
      <c r="AL929" s="160">
        <v>8.171680249309091</v>
      </c>
      <c r="AM929" s="61"/>
      <c r="AN929" s="62">
        <f t="shared" si="170"/>
        <v>4.7</v>
      </c>
      <c r="AO929" s="58">
        <f t="shared" si="159"/>
        <v>11750</v>
      </c>
      <c r="AP929" s="58">
        <f t="shared" si="159"/>
        <v>3760</v>
      </c>
      <c r="AQ929" s="58">
        <f t="shared" si="159"/>
        <v>2350</v>
      </c>
      <c r="AR929" s="58">
        <f t="shared" si="159"/>
        <v>1880</v>
      </c>
      <c r="AS929" s="58">
        <f t="shared" si="164"/>
        <v>11800</v>
      </c>
      <c r="AT929" s="58">
        <f t="shared" si="164"/>
        <v>3800</v>
      </c>
      <c r="AU929" s="58">
        <f t="shared" si="164"/>
        <v>2400</v>
      </c>
      <c r="AV929" s="58">
        <f t="shared" si="164"/>
        <v>1900</v>
      </c>
      <c r="AW929" s="63"/>
      <c r="AX929" s="122" t="s">
        <v>3000</v>
      </c>
      <c r="AY929" s="64"/>
      <c r="AZ929" s="65">
        <v>120</v>
      </c>
    </row>
    <row r="930" spans="1:52" s="122" customFormat="1" ht="31.5" x14ac:dyDescent="0.25">
      <c r="A930" s="52" t="str">
        <f t="shared" si="160"/>
        <v>DQ1NT1_D4+1</v>
      </c>
      <c r="B930" s="52" t="str">
        <f t="shared" si="161"/>
        <v>DQ1NT1_D4+2</v>
      </c>
      <c r="C930" s="52" t="str">
        <f t="shared" si="162"/>
        <v>DQ1NT1_D4+3</v>
      </c>
      <c r="D930" s="52" t="str">
        <f t="shared" si="163"/>
        <v>DQ1NT1_D4+4</v>
      </c>
      <c r="F930" s="122" t="s">
        <v>3000</v>
      </c>
      <c r="G930" s="54"/>
      <c r="H930" s="54" t="s">
        <v>3037</v>
      </c>
      <c r="I930" s="55" t="s">
        <v>3038</v>
      </c>
      <c r="J930" s="55" t="s">
        <v>3039</v>
      </c>
      <c r="K930" s="55"/>
      <c r="L930" s="55" t="s">
        <v>3040</v>
      </c>
      <c r="M930" s="56">
        <v>3300</v>
      </c>
      <c r="N930" s="56">
        <v>800</v>
      </c>
      <c r="O930" s="56">
        <v>700</v>
      </c>
      <c r="P930" s="54">
        <v>500</v>
      </c>
      <c r="Q930" s="56"/>
      <c r="R930" s="56"/>
      <c r="S930" s="56"/>
      <c r="T930" s="56"/>
      <c r="U930" s="57" t="str">
        <f t="shared" si="169"/>
        <v>DQ1NT1_D4</v>
      </c>
      <c r="V930" s="58"/>
      <c r="W930" s="58"/>
      <c r="X930" s="58"/>
      <c r="Y930" s="58"/>
      <c r="Z930" s="59">
        <f t="shared" si="168"/>
        <v>0</v>
      </c>
      <c r="AA930" s="59">
        <f t="shared" si="167"/>
        <v>0</v>
      </c>
      <c r="AB930" s="59"/>
      <c r="AC930" s="59"/>
      <c r="AD930" s="58"/>
      <c r="AE930" s="58"/>
      <c r="AF930" s="58"/>
      <c r="AG930" s="58"/>
      <c r="AH930" s="60"/>
      <c r="AI930" s="60"/>
      <c r="AJ930" s="60"/>
      <c r="AK930" s="60"/>
      <c r="AL930" s="160">
        <v>8.1612516440418759</v>
      </c>
      <c r="AM930" s="61"/>
      <c r="AN930" s="62">
        <f t="shared" si="170"/>
        <v>4.7</v>
      </c>
      <c r="AO930" s="58">
        <f t="shared" si="159"/>
        <v>15510</v>
      </c>
      <c r="AP930" s="58">
        <f t="shared" si="159"/>
        <v>3760</v>
      </c>
      <c r="AQ930" s="58">
        <f t="shared" si="159"/>
        <v>3290</v>
      </c>
      <c r="AR930" s="58">
        <f t="shared" si="159"/>
        <v>2350</v>
      </c>
      <c r="AS930" s="58">
        <f t="shared" si="164"/>
        <v>15500</v>
      </c>
      <c r="AT930" s="58">
        <f t="shared" si="164"/>
        <v>3800</v>
      </c>
      <c r="AU930" s="58">
        <f t="shared" si="164"/>
        <v>3300</v>
      </c>
      <c r="AV930" s="58">
        <f t="shared" si="164"/>
        <v>2400</v>
      </c>
      <c r="AW930" s="63"/>
      <c r="AX930" s="122" t="s">
        <v>3000</v>
      </c>
      <c r="AY930" s="64"/>
      <c r="AZ930" s="65">
        <v>600</v>
      </c>
    </row>
    <row r="931" spans="1:52" s="122" customFormat="1" ht="31.5" x14ac:dyDescent="0.25">
      <c r="A931" s="52" t="str">
        <f t="shared" si="160"/>
        <v>DQ1NT1_D5+1</v>
      </c>
      <c r="B931" s="52" t="str">
        <f t="shared" si="161"/>
        <v>DQ1NT1_D5+2</v>
      </c>
      <c r="C931" s="52" t="str">
        <f t="shared" si="162"/>
        <v>DQ1NT1_D5+3</v>
      </c>
      <c r="D931" s="52" t="str">
        <f t="shared" si="163"/>
        <v>DQ1NT1_D5+4</v>
      </c>
      <c r="F931" s="122" t="s">
        <v>3000</v>
      </c>
      <c r="G931" s="54"/>
      <c r="H931" s="54" t="s">
        <v>3041</v>
      </c>
      <c r="I931" s="55" t="s">
        <v>3042</v>
      </c>
      <c r="J931" s="55" t="s">
        <v>3043</v>
      </c>
      <c r="K931" s="55"/>
      <c r="L931" s="55" t="s">
        <v>3044</v>
      </c>
      <c r="M931" s="56">
        <v>4400</v>
      </c>
      <c r="N931" s="56">
        <v>1600</v>
      </c>
      <c r="O931" s="56">
        <v>1000</v>
      </c>
      <c r="P931" s="54">
        <v>700</v>
      </c>
      <c r="Q931" s="56"/>
      <c r="R931" s="56"/>
      <c r="S931" s="56"/>
      <c r="T931" s="56"/>
      <c r="U931" s="57" t="str">
        <f t="shared" si="169"/>
        <v>DQ1NT1_D5</v>
      </c>
      <c r="V931" s="58"/>
      <c r="W931" s="58"/>
      <c r="X931" s="58"/>
      <c r="Y931" s="58"/>
      <c r="Z931" s="59">
        <f t="shared" si="168"/>
        <v>0</v>
      </c>
      <c r="AA931" s="59">
        <f t="shared" si="167"/>
        <v>0</v>
      </c>
      <c r="AB931" s="59"/>
      <c r="AC931" s="59"/>
      <c r="AD931" s="58"/>
      <c r="AE931" s="58"/>
      <c r="AF931" s="58"/>
      <c r="AG931" s="58"/>
      <c r="AH931" s="60"/>
      <c r="AI931" s="60"/>
      <c r="AJ931" s="60"/>
      <c r="AK931" s="60"/>
      <c r="AL931" s="160">
        <v>6.3634569850039462</v>
      </c>
      <c r="AM931" s="61"/>
      <c r="AN931" s="62">
        <f t="shared" si="170"/>
        <v>3.6</v>
      </c>
      <c r="AO931" s="58">
        <f t="shared" si="159"/>
        <v>15840</v>
      </c>
      <c r="AP931" s="58">
        <f t="shared" si="159"/>
        <v>5760</v>
      </c>
      <c r="AQ931" s="58">
        <f t="shared" si="159"/>
        <v>3600</v>
      </c>
      <c r="AR931" s="58">
        <f t="shared" si="159"/>
        <v>2520</v>
      </c>
      <c r="AS931" s="58">
        <f t="shared" si="164"/>
        <v>15800</v>
      </c>
      <c r="AT931" s="58">
        <f t="shared" si="164"/>
        <v>5800</v>
      </c>
      <c r="AU931" s="58">
        <f t="shared" si="164"/>
        <v>3600</v>
      </c>
      <c r="AV931" s="58">
        <f t="shared" si="164"/>
        <v>2500</v>
      </c>
      <c r="AW931" s="63"/>
      <c r="AX931" s="122" t="s">
        <v>3000</v>
      </c>
      <c r="AY931" s="64"/>
      <c r="AZ931" s="65">
        <v>300</v>
      </c>
    </row>
    <row r="932" spans="1:52" s="122" customFormat="1" ht="31.5" x14ac:dyDescent="0.25">
      <c r="A932" s="52" t="str">
        <f t="shared" si="160"/>
        <v>DQ1NT1_D6+1</v>
      </c>
      <c r="B932" s="52" t="str">
        <f t="shared" si="161"/>
        <v>DQ1NT1_D6+2</v>
      </c>
      <c r="C932" s="52" t="str">
        <f t="shared" si="162"/>
        <v>DQ1NT1_D6+3</v>
      </c>
      <c r="D932" s="52" t="str">
        <f t="shared" si="163"/>
        <v>DQ1NT1_D6+4</v>
      </c>
      <c r="F932" s="122" t="s">
        <v>3000</v>
      </c>
      <c r="G932" s="54"/>
      <c r="H932" s="54" t="s">
        <v>3045</v>
      </c>
      <c r="I932" s="55" t="s">
        <v>3046</v>
      </c>
      <c r="J932" s="55" t="s">
        <v>3047</v>
      </c>
      <c r="K932" s="55"/>
      <c r="L932" s="55" t="s">
        <v>3048</v>
      </c>
      <c r="M932" s="56">
        <v>5600</v>
      </c>
      <c r="N932" s="56">
        <v>1600</v>
      </c>
      <c r="O932" s="54">
        <v>1200</v>
      </c>
      <c r="P932" s="54">
        <v>900</v>
      </c>
      <c r="Q932" s="56"/>
      <c r="R932" s="56"/>
      <c r="S932" s="56"/>
      <c r="T932" s="56"/>
      <c r="U932" s="57" t="str">
        <f t="shared" si="169"/>
        <v>DQ1NT1_D6</v>
      </c>
      <c r="V932" s="58"/>
      <c r="W932" s="58"/>
      <c r="X932" s="58"/>
      <c r="Y932" s="58"/>
      <c r="Z932" s="59">
        <f t="shared" si="168"/>
        <v>0</v>
      </c>
      <c r="AA932" s="59"/>
      <c r="AB932" s="59"/>
      <c r="AC932" s="59">
        <f>Y932/P932</f>
        <v>0</v>
      </c>
      <c r="AD932" s="58"/>
      <c r="AE932" s="58"/>
      <c r="AF932" s="58"/>
      <c r="AG932" s="58"/>
      <c r="AH932" s="60"/>
      <c r="AI932" s="60"/>
      <c r="AJ932" s="60"/>
      <c r="AK932" s="60"/>
      <c r="AL932" s="160">
        <v>5.9367685223205129</v>
      </c>
      <c r="AM932" s="61"/>
      <c r="AN932" s="62">
        <f t="shared" si="170"/>
        <v>3.4</v>
      </c>
      <c r="AO932" s="58">
        <f t="shared" si="159"/>
        <v>19040</v>
      </c>
      <c r="AP932" s="58">
        <f t="shared" si="159"/>
        <v>5440</v>
      </c>
      <c r="AQ932" s="58">
        <f t="shared" si="159"/>
        <v>4080</v>
      </c>
      <c r="AR932" s="58">
        <f t="shared" si="159"/>
        <v>3060</v>
      </c>
      <c r="AS932" s="58">
        <f t="shared" si="164"/>
        <v>19000</v>
      </c>
      <c r="AT932" s="58">
        <f t="shared" si="164"/>
        <v>5400</v>
      </c>
      <c r="AU932" s="58">
        <f t="shared" si="164"/>
        <v>4100</v>
      </c>
      <c r="AV932" s="58">
        <f t="shared" si="164"/>
        <v>3100</v>
      </c>
      <c r="AW932" s="63"/>
      <c r="AX932" s="122" t="s">
        <v>3000</v>
      </c>
      <c r="AY932" s="64"/>
      <c r="AZ932" s="65">
        <v>180</v>
      </c>
    </row>
    <row r="933" spans="1:52" s="122" customFormat="1" ht="31.5" x14ac:dyDescent="0.25">
      <c r="A933" s="52" t="str">
        <f t="shared" si="160"/>
        <v>DQ1NT1_D7+1</v>
      </c>
      <c r="B933" s="52" t="str">
        <f t="shared" si="161"/>
        <v>DQ1NT1_D7+2</v>
      </c>
      <c r="C933" s="52" t="str">
        <f t="shared" si="162"/>
        <v>DQ1NT1_D7+3</v>
      </c>
      <c r="D933" s="52" t="str">
        <f t="shared" si="163"/>
        <v>DQ1NT1_D7+4</v>
      </c>
      <c r="F933" s="122" t="s">
        <v>3000</v>
      </c>
      <c r="G933" s="54"/>
      <c r="H933" s="54" t="s">
        <v>3049</v>
      </c>
      <c r="I933" s="55" t="s">
        <v>3050</v>
      </c>
      <c r="J933" s="55" t="s">
        <v>3051</v>
      </c>
      <c r="K933" s="55"/>
      <c r="L933" s="55" t="s">
        <v>3052</v>
      </c>
      <c r="M933" s="54">
        <v>3900</v>
      </c>
      <c r="N933" s="54">
        <v>1200</v>
      </c>
      <c r="O933" s="54">
        <v>900</v>
      </c>
      <c r="P933" s="54">
        <v>700</v>
      </c>
      <c r="Q933" s="56"/>
      <c r="R933" s="56"/>
      <c r="S933" s="56"/>
      <c r="T933" s="56"/>
      <c r="U933" s="57" t="str">
        <f t="shared" si="169"/>
        <v>DQ1NT1_D7</v>
      </c>
      <c r="V933" s="58"/>
      <c r="W933" s="58"/>
      <c r="X933" s="58"/>
      <c r="Y933" s="58"/>
      <c r="Z933" s="59">
        <f t="shared" si="168"/>
        <v>0</v>
      </c>
      <c r="AA933" s="59">
        <f>W933/N933</f>
        <v>0</v>
      </c>
      <c r="AB933" s="59"/>
      <c r="AC933" s="59"/>
      <c r="AD933" s="58"/>
      <c r="AE933" s="58"/>
      <c r="AF933" s="58"/>
      <c r="AG933" s="58"/>
      <c r="AH933" s="60"/>
      <c r="AI933" s="60"/>
      <c r="AJ933" s="60"/>
      <c r="AK933" s="60"/>
      <c r="AL933" s="160">
        <v>6.2471666666666668</v>
      </c>
      <c r="AM933" s="61"/>
      <c r="AN933" s="62">
        <f t="shared" si="170"/>
        <v>3.6</v>
      </c>
      <c r="AO933" s="58">
        <f t="shared" si="159"/>
        <v>14040</v>
      </c>
      <c r="AP933" s="58">
        <f t="shared" si="159"/>
        <v>4320</v>
      </c>
      <c r="AQ933" s="58">
        <f t="shared" si="159"/>
        <v>3240</v>
      </c>
      <c r="AR933" s="58">
        <f t="shared" si="159"/>
        <v>2520</v>
      </c>
      <c r="AS933" s="58">
        <f t="shared" si="164"/>
        <v>14000</v>
      </c>
      <c r="AT933" s="58">
        <f t="shared" si="164"/>
        <v>4300</v>
      </c>
      <c r="AU933" s="58">
        <f t="shared" si="164"/>
        <v>3200</v>
      </c>
      <c r="AV933" s="58">
        <f t="shared" si="164"/>
        <v>2500</v>
      </c>
      <c r="AW933" s="63"/>
      <c r="AX933" s="122" t="s">
        <v>3000</v>
      </c>
      <c r="AY933" s="64"/>
      <c r="AZ933" s="65">
        <v>120</v>
      </c>
    </row>
    <row r="934" spans="1:52" s="122" customFormat="1" ht="39.950000000000003" customHeight="1" x14ac:dyDescent="0.25">
      <c r="A934" s="52" t="str">
        <f t="shared" si="160"/>
        <v>DQ1NT1_D8+1</v>
      </c>
      <c r="B934" s="52" t="str">
        <f t="shared" si="161"/>
        <v>DQ1NT1_D8+2</v>
      </c>
      <c r="C934" s="52" t="str">
        <f t="shared" si="162"/>
        <v>DQ1NT1_D8+3</v>
      </c>
      <c r="D934" s="52" t="str">
        <f t="shared" si="163"/>
        <v>DQ1NT1_D8+4</v>
      </c>
      <c r="F934" s="122" t="s">
        <v>3000</v>
      </c>
      <c r="G934" s="54"/>
      <c r="H934" s="54" t="s">
        <v>3053</v>
      </c>
      <c r="I934" s="55" t="s">
        <v>3054</v>
      </c>
      <c r="J934" s="55" t="s">
        <v>3055</v>
      </c>
      <c r="K934" s="55"/>
      <c r="L934" s="55" t="s">
        <v>3056</v>
      </c>
      <c r="M934" s="56">
        <v>900</v>
      </c>
      <c r="N934" s="54">
        <v>500</v>
      </c>
      <c r="O934" s="54">
        <v>300</v>
      </c>
      <c r="P934" s="54">
        <v>200</v>
      </c>
      <c r="Q934" s="56"/>
      <c r="R934" s="56"/>
      <c r="S934" s="56"/>
      <c r="T934" s="56"/>
      <c r="U934" s="57" t="str">
        <f t="shared" si="169"/>
        <v>DQ1NT1_D8</v>
      </c>
      <c r="V934" s="58"/>
      <c r="W934" s="58"/>
      <c r="X934" s="58"/>
      <c r="Y934" s="58"/>
      <c r="Z934" s="59"/>
      <c r="AA934" s="59">
        <f>W934/N934</f>
        <v>0</v>
      </c>
      <c r="AB934" s="59"/>
      <c r="AC934" s="59"/>
      <c r="AD934" s="58"/>
      <c r="AE934" s="58"/>
      <c r="AF934" s="58"/>
      <c r="AG934" s="58"/>
      <c r="AH934" s="60"/>
      <c r="AI934" s="60"/>
      <c r="AJ934" s="60"/>
      <c r="AK934" s="60"/>
      <c r="AL934" s="160">
        <v>6.4406664488017427</v>
      </c>
      <c r="AM934" s="61"/>
      <c r="AN934" s="62">
        <f t="shared" si="170"/>
        <v>3.7</v>
      </c>
      <c r="AO934" s="58">
        <f t="shared" si="159"/>
        <v>3330</v>
      </c>
      <c r="AP934" s="58">
        <f t="shared" si="159"/>
        <v>1850</v>
      </c>
      <c r="AQ934" s="58">
        <f t="shared" si="159"/>
        <v>1110</v>
      </c>
      <c r="AR934" s="58">
        <f t="shared" si="159"/>
        <v>740</v>
      </c>
      <c r="AS934" s="58">
        <f t="shared" si="164"/>
        <v>3300</v>
      </c>
      <c r="AT934" s="58">
        <f t="shared" si="164"/>
        <v>1900</v>
      </c>
      <c r="AU934" s="58">
        <f t="shared" si="164"/>
        <v>1100</v>
      </c>
      <c r="AV934" s="58">
        <f t="shared" si="164"/>
        <v>740</v>
      </c>
      <c r="AW934" s="63"/>
      <c r="AX934" s="122" t="s">
        <v>3000</v>
      </c>
      <c r="AY934" s="64"/>
      <c r="AZ934" s="65"/>
    </row>
    <row r="935" spans="1:52" s="122" customFormat="1" ht="39.950000000000003" customHeight="1" x14ac:dyDescent="0.25">
      <c r="A935" s="52" t="str">
        <f t="shared" si="160"/>
        <v>DQ1NT1_D9+1</v>
      </c>
      <c r="B935" s="52" t="str">
        <f t="shared" si="161"/>
        <v>DQ1NT1_D9+2</v>
      </c>
      <c r="C935" s="52" t="str">
        <f t="shared" si="162"/>
        <v>DQ1NT1_D9+3</v>
      </c>
      <c r="D935" s="52" t="str">
        <f t="shared" si="163"/>
        <v>DQ1NT1_D9+4</v>
      </c>
      <c r="F935" s="122" t="s">
        <v>3000</v>
      </c>
      <c r="G935" s="54"/>
      <c r="H935" s="54" t="s">
        <v>3057</v>
      </c>
      <c r="I935" s="55" t="s">
        <v>3058</v>
      </c>
      <c r="J935" s="55" t="s">
        <v>3059</v>
      </c>
      <c r="K935" s="55"/>
      <c r="L935" s="55" t="s">
        <v>3060</v>
      </c>
      <c r="M935" s="56">
        <v>1000</v>
      </c>
      <c r="N935" s="54">
        <v>400</v>
      </c>
      <c r="O935" s="54">
        <v>300</v>
      </c>
      <c r="P935" s="54">
        <v>200</v>
      </c>
      <c r="Q935" s="56"/>
      <c r="R935" s="56"/>
      <c r="S935" s="56"/>
      <c r="T935" s="56"/>
      <c r="U935" s="57" t="str">
        <f t="shared" si="169"/>
        <v>DQ1NT1_D9</v>
      </c>
      <c r="V935" s="58"/>
      <c r="W935" s="58"/>
      <c r="X935" s="58"/>
      <c r="Y935" s="58"/>
      <c r="Z935" s="59">
        <f>V935/M935</f>
        <v>0</v>
      </c>
      <c r="AA935" s="59">
        <f>W935/N935</f>
        <v>0</v>
      </c>
      <c r="AB935" s="59"/>
      <c r="AC935" s="59"/>
      <c r="AD935" s="58"/>
      <c r="AE935" s="58"/>
      <c r="AF935" s="58"/>
      <c r="AG935" s="58"/>
      <c r="AH935" s="60"/>
      <c r="AI935" s="60"/>
      <c r="AJ935" s="60"/>
      <c r="AK935" s="60"/>
      <c r="AL935" s="160">
        <v>5.8456889798400269</v>
      </c>
      <c r="AM935" s="61"/>
      <c r="AN935" s="62">
        <f t="shared" si="170"/>
        <v>3.3</v>
      </c>
      <c r="AO935" s="58">
        <f t="shared" si="159"/>
        <v>3300</v>
      </c>
      <c r="AP935" s="58">
        <f t="shared" si="159"/>
        <v>1320</v>
      </c>
      <c r="AQ935" s="58">
        <f t="shared" si="159"/>
        <v>990</v>
      </c>
      <c r="AR935" s="58">
        <f t="shared" si="159"/>
        <v>660</v>
      </c>
      <c r="AS935" s="58">
        <f t="shared" si="164"/>
        <v>3300</v>
      </c>
      <c r="AT935" s="58">
        <f t="shared" si="164"/>
        <v>1300</v>
      </c>
      <c r="AU935" s="58">
        <f t="shared" si="164"/>
        <v>990</v>
      </c>
      <c r="AV935" s="58">
        <f t="shared" si="164"/>
        <v>660</v>
      </c>
      <c r="AW935" s="63"/>
      <c r="AX935" s="122" t="s">
        <v>3000</v>
      </c>
      <c r="AY935" s="64"/>
      <c r="AZ935" s="65">
        <v>180</v>
      </c>
    </row>
    <row r="936" spans="1:52" s="122" customFormat="1" ht="39.950000000000003" customHeight="1" x14ac:dyDescent="0.25">
      <c r="A936" s="52" t="str">
        <f t="shared" si="160"/>
        <v>DQ1NT1_D10+1</v>
      </c>
      <c r="B936" s="52" t="str">
        <f t="shared" si="161"/>
        <v>DQ1NT1_D10+2</v>
      </c>
      <c r="C936" s="52" t="str">
        <f t="shared" si="162"/>
        <v>DQ1NT1_D10+3</v>
      </c>
      <c r="D936" s="52" t="str">
        <f t="shared" si="163"/>
        <v>DQ1NT1_D10+4</v>
      </c>
      <c r="F936" s="122" t="s">
        <v>3000</v>
      </c>
      <c r="G936" s="54"/>
      <c r="H936" s="54" t="s">
        <v>3061</v>
      </c>
      <c r="I936" s="55" t="s">
        <v>3062</v>
      </c>
      <c r="J936" s="55" t="s">
        <v>3063</v>
      </c>
      <c r="K936" s="55"/>
      <c r="L936" s="55" t="s">
        <v>3064</v>
      </c>
      <c r="M936" s="56">
        <v>1700</v>
      </c>
      <c r="N936" s="54">
        <v>700</v>
      </c>
      <c r="O936" s="54">
        <v>300</v>
      </c>
      <c r="P936" s="54">
        <v>250</v>
      </c>
      <c r="Q936" s="56"/>
      <c r="R936" s="56"/>
      <c r="S936" s="56"/>
      <c r="T936" s="56"/>
      <c r="U936" s="57" t="str">
        <f t="shared" si="169"/>
        <v>DQ1NT1_D10</v>
      </c>
      <c r="V936" s="58"/>
      <c r="W936" s="58"/>
      <c r="X936" s="58"/>
      <c r="Y936" s="58"/>
      <c r="Z936" s="59">
        <f>V936/M936</f>
        <v>0</v>
      </c>
      <c r="AA936" s="59">
        <f>W936/N936</f>
        <v>0</v>
      </c>
      <c r="AB936" s="59"/>
      <c r="AC936" s="59"/>
      <c r="AD936" s="58"/>
      <c r="AE936" s="58"/>
      <c r="AF936" s="58"/>
      <c r="AG936" s="58"/>
      <c r="AH936" s="60"/>
      <c r="AI936" s="60"/>
      <c r="AJ936" s="60"/>
      <c r="AK936" s="60"/>
      <c r="AL936" s="160">
        <v>6.4189836812682923</v>
      </c>
      <c r="AM936" s="61"/>
      <c r="AN936" s="62">
        <f t="shared" si="170"/>
        <v>3.7</v>
      </c>
      <c r="AO936" s="58">
        <f t="shared" si="159"/>
        <v>6290</v>
      </c>
      <c r="AP936" s="58">
        <f t="shared" si="159"/>
        <v>2590</v>
      </c>
      <c r="AQ936" s="58">
        <f t="shared" si="159"/>
        <v>1110</v>
      </c>
      <c r="AR936" s="58">
        <f t="shared" si="159"/>
        <v>925</v>
      </c>
      <c r="AS936" s="58">
        <f t="shared" si="164"/>
        <v>6300</v>
      </c>
      <c r="AT936" s="58">
        <f t="shared" si="164"/>
        <v>2600</v>
      </c>
      <c r="AU936" s="58">
        <f t="shared" si="164"/>
        <v>1100</v>
      </c>
      <c r="AV936" s="58">
        <f t="shared" si="164"/>
        <v>930</v>
      </c>
      <c r="AW936" s="63"/>
      <c r="AX936" s="122" t="s">
        <v>3000</v>
      </c>
      <c r="AY936" s="64"/>
      <c r="AZ936" s="65">
        <v>180</v>
      </c>
    </row>
    <row r="937" spans="1:52" s="122" customFormat="1" ht="47.25" x14ac:dyDescent="0.25">
      <c r="A937" s="52" t="str">
        <f t="shared" si="160"/>
        <v>DQ1NT1_D11+1</v>
      </c>
      <c r="B937" s="52" t="str">
        <f t="shared" si="161"/>
        <v>DQ1NT1_D11+2</v>
      </c>
      <c r="C937" s="52" t="str">
        <f t="shared" si="162"/>
        <v>DQ1NT1_D11+3</v>
      </c>
      <c r="D937" s="52" t="str">
        <f t="shared" si="163"/>
        <v>DQ1NT1_D11+4</v>
      </c>
      <c r="F937" s="122" t="s">
        <v>3000</v>
      </c>
      <c r="G937" s="54"/>
      <c r="H937" s="54" t="s">
        <v>3065</v>
      </c>
      <c r="I937" s="55" t="s">
        <v>3066</v>
      </c>
      <c r="J937" s="55" t="s">
        <v>3067</v>
      </c>
      <c r="K937" s="55"/>
      <c r="L937" s="55" t="s">
        <v>3068</v>
      </c>
      <c r="M937" s="56">
        <v>2500</v>
      </c>
      <c r="N937" s="54">
        <v>700</v>
      </c>
      <c r="O937" s="54">
        <v>600</v>
      </c>
      <c r="P937" s="54">
        <v>500</v>
      </c>
      <c r="Q937" s="56"/>
      <c r="R937" s="56"/>
      <c r="S937" s="56"/>
      <c r="T937" s="56"/>
      <c r="U937" s="57" t="str">
        <f t="shared" si="169"/>
        <v>DQ1NT1_D11</v>
      </c>
      <c r="V937" s="58"/>
      <c r="W937" s="58"/>
      <c r="X937" s="58"/>
      <c r="Y937" s="58"/>
      <c r="Z937" s="59"/>
      <c r="AA937" s="59"/>
      <c r="AB937" s="59"/>
      <c r="AC937" s="59"/>
      <c r="AD937" s="58"/>
      <c r="AE937" s="58"/>
      <c r="AF937" s="58"/>
      <c r="AG937" s="58"/>
      <c r="AH937" s="60"/>
      <c r="AI937" s="60"/>
      <c r="AJ937" s="60"/>
      <c r="AK937" s="60"/>
      <c r="AL937" s="160">
        <v>6.9850064942930326</v>
      </c>
      <c r="AM937" s="61"/>
      <c r="AN937" s="62">
        <f t="shared" si="170"/>
        <v>4</v>
      </c>
      <c r="AO937" s="58">
        <f t="shared" si="159"/>
        <v>10000</v>
      </c>
      <c r="AP937" s="58">
        <f t="shared" si="159"/>
        <v>2800</v>
      </c>
      <c r="AQ937" s="58">
        <f t="shared" si="159"/>
        <v>2400</v>
      </c>
      <c r="AR937" s="58">
        <f t="shared" si="159"/>
        <v>2000</v>
      </c>
      <c r="AS937" s="58">
        <f t="shared" si="164"/>
        <v>10000</v>
      </c>
      <c r="AT937" s="58">
        <f t="shared" si="164"/>
        <v>2800</v>
      </c>
      <c r="AU937" s="58">
        <f t="shared" si="164"/>
        <v>2400</v>
      </c>
      <c r="AV937" s="58">
        <f t="shared" si="164"/>
        <v>2000</v>
      </c>
      <c r="AW937" s="63"/>
      <c r="AX937" s="122" t="s">
        <v>3000</v>
      </c>
      <c r="AY937" s="64"/>
      <c r="AZ937" s="65">
        <v>180</v>
      </c>
    </row>
    <row r="938" spans="1:52" s="122" customFormat="1" ht="47.25" x14ac:dyDescent="0.25">
      <c r="A938" s="52" t="str">
        <f t="shared" si="160"/>
        <v>DQ1NT1_D12+1</v>
      </c>
      <c r="B938" s="52" t="str">
        <f t="shared" si="161"/>
        <v>DQ1NT1_D12+2</v>
      </c>
      <c r="C938" s="52" t="str">
        <f t="shared" si="162"/>
        <v>DQ1NT1_D12+3</v>
      </c>
      <c r="D938" s="52" t="str">
        <f t="shared" si="163"/>
        <v>DQ1NT1_D12+4</v>
      </c>
      <c r="F938" s="122" t="s">
        <v>3000</v>
      </c>
      <c r="G938" s="54"/>
      <c r="H938" s="54" t="s">
        <v>3069</v>
      </c>
      <c r="I938" s="55" t="s">
        <v>3070</v>
      </c>
      <c r="J938" s="55" t="s">
        <v>3071</v>
      </c>
      <c r="K938" s="55"/>
      <c r="L938" s="55" t="s">
        <v>3072</v>
      </c>
      <c r="M938" s="56">
        <v>1600</v>
      </c>
      <c r="N938" s="54">
        <v>500</v>
      </c>
      <c r="O938" s="54">
        <v>300</v>
      </c>
      <c r="P938" s="54">
        <v>250</v>
      </c>
      <c r="Q938" s="56"/>
      <c r="R938" s="56"/>
      <c r="S938" s="56"/>
      <c r="T938" s="56"/>
      <c r="U938" s="57" t="str">
        <f t="shared" si="169"/>
        <v>DQ1NT1_D12</v>
      </c>
      <c r="V938" s="58"/>
      <c r="W938" s="58"/>
      <c r="X938" s="58"/>
      <c r="Y938" s="58"/>
      <c r="Z938" s="59">
        <f>V938/M938</f>
        <v>0</v>
      </c>
      <c r="AA938" s="59">
        <f>W938/N938</f>
        <v>0</v>
      </c>
      <c r="AB938" s="59"/>
      <c r="AC938" s="59"/>
      <c r="AD938" s="58"/>
      <c r="AE938" s="58"/>
      <c r="AF938" s="58"/>
      <c r="AG938" s="58"/>
      <c r="AH938" s="60"/>
      <c r="AI938" s="60"/>
      <c r="AJ938" s="60"/>
      <c r="AK938" s="60"/>
      <c r="AL938" s="160">
        <v>6.6779459126843541</v>
      </c>
      <c r="AM938" s="61"/>
      <c r="AN938" s="62">
        <f t="shared" si="170"/>
        <v>3.8</v>
      </c>
      <c r="AO938" s="58">
        <f t="shared" si="159"/>
        <v>6080</v>
      </c>
      <c r="AP938" s="58">
        <f t="shared" si="159"/>
        <v>1900</v>
      </c>
      <c r="AQ938" s="58">
        <f t="shared" si="159"/>
        <v>1140</v>
      </c>
      <c r="AR938" s="58">
        <f t="shared" si="159"/>
        <v>950</v>
      </c>
      <c r="AS938" s="58">
        <f t="shared" si="164"/>
        <v>6100</v>
      </c>
      <c r="AT938" s="58">
        <f t="shared" si="164"/>
        <v>1900</v>
      </c>
      <c r="AU938" s="58">
        <f t="shared" si="164"/>
        <v>1100</v>
      </c>
      <c r="AV938" s="58">
        <f t="shared" si="164"/>
        <v>950</v>
      </c>
      <c r="AW938" s="63"/>
      <c r="AX938" s="122" t="s">
        <v>3000</v>
      </c>
      <c r="AY938" s="64"/>
      <c r="AZ938" s="65"/>
    </row>
    <row r="939" spans="1:52" s="122" customFormat="1" ht="54.75" customHeight="1" x14ac:dyDescent="0.25">
      <c r="A939" s="52" t="str">
        <f t="shared" si="160"/>
        <v>DQ1NT1_D13+1</v>
      </c>
      <c r="B939" s="52" t="str">
        <f t="shared" si="161"/>
        <v>DQ1NT1_D13+2</v>
      </c>
      <c r="C939" s="52" t="str">
        <f t="shared" si="162"/>
        <v>DQ1NT1_D13+3</v>
      </c>
      <c r="D939" s="52" t="str">
        <f t="shared" si="163"/>
        <v>DQ1NT1_D13+4</v>
      </c>
      <c r="F939" s="122" t="s">
        <v>3000</v>
      </c>
      <c r="G939" s="54"/>
      <c r="H939" s="54" t="s">
        <v>3073</v>
      </c>
      <c r="I939" s="55" t="s">
        <v>3074</v>
      </c>
      <c r="J939" s="55" t="s">
        <v>3075</v>
      </c>
      <c r="K939" s="55"/>
      <c r="L939" s="55" t="s">
        <v>3076</v>
      </c>
      <c r="M939" s="54">
        <v>1200</v>
      </c>
      <c r="N939" s="54">
        <v>400</v>
      </c>
      <c r="O939" s="54">
        <v>300</v>
      </c>
      <c r="P939" s="54">
        <v>200</v>
      </c>
      <c r="Q939" s="56"/>
      <c r="R939" s="56"/>
      <c r="S939" s="56"/>
      <c r="T939" s="56"/>
      <c r="U939" s="57" t="str">
        <f t="shared" si="169"/>
        <v>DQ1NT1_D13</v>
      </c>
      <c r="V939" s="58"/>
      <c r="W939" s="58"/>
      <c r="X939" s="58"/>
      <c r="Y939" s="58"/>
      <c r="Z939" s="59">
        <f>V939/M939</f>
        <v>0</v>
      </c>
      <c r="AA939" s="59">
        <f>W939/N939</f>
        <v>0</v>
      </c>
      <c r="AB939" s="59"/>
      <c r="AC939" s="59"/>
      <c r="AD939" s="58"/>
      <c r="AE939" s="58"/>
      <c r="AF939" s="58"/>
      <c r="AG939" s="58"/>
      <c r="AH939" s="60"/>
      <c r="AI939" s="60"/>
      <c r="AJ939" s="60"/>
      <c r="AK939" s="60"/>
      <c r="AL939" s="160">
        <v>6.9333601505917688</v>
      </c>
      <c r="AM939" s="61"/>
      <c r="AN939" s="62">
        <f t="shared" si="170"/>
        <v>4</v>
      </c>
      <c r="AO939" s="58">
        <f t="shared" si="159"/>
        <v>4800</v>
      </c>
      <c r="AP939" s="58">
        <f t="shared" si="159"/>
        <v>1600</v>
      </c>
      <c r="AQ939" s="58">
        <f t="shared" si="159"/>
        <v>1200</v>
      </c>
      <c r="AR939" s="58">
        <f t="shared" si="159"/>
        <v>800</v>
      </c>
      <c r="AS939" s="58">
        <f t="shared" si="164"/>
        <v>4800</v>
      </c>
      <c r="AT939" s="58">
        <f t="shared" si="164"/>
        <v>1600</v>
      </c>
      <c r="AU939" s="58">
        <f t="shared" si="164"/>
        <v>1200</v>
      </c>
      <c r="AV939" s="58">
        <f t="shared" si="164"/>
        <v>800</v>
      </c>
      <c r="AW939" s="63"/>
      <c r="AX939" s="122" t="s">
        <v>3000</v>
      </c>
      <c r="AY939" s="64"/>
      <c r="AZ939" s="65">
        <v>180</v>
      </c>
    </row>
    <row r="940" spans="1:52" s="122" customFormat="1" ht="47.25" x14ac:dyDescent="0.25">
      <c r="A940" s="52" t="str">
        <f t="shared" si="160"/>
        <v>DQ1NT1_D14+1</v>
      </c>
      <c r="B940" s="52" t="str">
        <f t="shared" si="161"/>
        <v>DQ1NT1_D14+2</v>
      </c>
      <c r="C940" s="52" t="str">
        <f t="shared" si="162"/>
        <v>DQ1NT1_D14+3</v>
      </c>
      <c r="D940" s="52" t="str">
        <f t="shared" si="163"/>
        <v>DQ1NT1_D14+4</v>
      </c>
      <c r="F940" s="122" t="s">
        <v>3000</v>
      </c>
      <c r="G940" s="54"/>
      <c r="H940" s="54" t="s">
        <v>3077</v>
      </c>
      <c r="I940" s="55" t="s">
        <v>3078</v>
      </c>
      <c r="J940" s="55" t="s">
        <v>3079</v>
      </c>
      <c r="K940" s="55"/>
      <c r="L940" s="55" t="s">
        <v>3080</v>
      </c>
      <c r="M940" s="56">
        <v>800</v>
      </c>
      <c r="N940" s="56">
        <v>400</v>
      </c>
      <c r="O940" s="56">
        <v>300</v>
      </c>
      <c r="P940" s="56">
        <v>200</v>
      </c>
      <c r="Q940" s="56"/>
      <c r="R940" s="56"/>
      <c r="S940" s="56"/>
      <c r="T940" s="56"/>
      <c r="U940" s="57" t="str">
        <f t="shared" si="169"/>
        <v>DQ1NT1_D14</v>
      </c>
      <c r="V940" s="58"/>
      <c r="W940" s="58"/>
      <c r="X940" s="58"/>
      <c r="Y940" s="58"/>
      <c r="Z940" s="59"/>
      <c r="AA940" s="59"/>
      <c r="AB940" s="59"/>
      <c r="AC940" s="59"/>
      <c r="AD940" s="58"/>
      <c r="AE940" s="58"/>
      <c r="AF940" s="58"/>
      <c r="AG940" s="58"/>
      <c r="AH940" s="60"/>
      <c r="AI940" s="60"/>
      <c r="AJ940" s="60"/>
      <c r="AK940" s="60"/>
      <c r="AL940" s="160">
        <v>6.5689246133271215</v>
      </c>
      <c r="AM940" s="61"/>
      <c r="AN940" s="62">
        <f t="shared" si="170"/>
        <v>3.8</v>
      </c>
      <c r="AO940" s="58">
        <f t="shared" si="159"/>
        <v>3040</v>
      </c>
      <c r="AP940" s="58">
        <f t="shared" si="159"/>
        <v>1520</v>
      </c>
      <c r="AQ940" s="58">
        <f t="shared" si="159"/>
        <v>1140</v>
      </c>
      <c r="AR940" s="58">
        <f t="shared" si="159"/>
        <v>760</v>
      </c>
      <c r="AS940" s="58">
        <f t="shared" si="164"/>
        <v>3000</v>
      </c>
      <c r="AT940" s="58">
        <f t="shared" si="164"/>
        <v>1500</v>
      </c>
      <c r="AU940" s="58">
        <f t="shared" si="164"/>
        <v>1100</v>
      </c>
      <c r="AV940" s="58">
        <f t="shared" si="164"/>
        <v>760</v>
      </c>
      <c r="AW940" s="63"/>
      <c r="AX940" s="122" t="s">
        <v>3000</v>
      </c>
      <c r="AY940" s="64"/>
      <c r="AZ940" s="65">
        <v>120</v>
      </c>
    </row>
    <row r="941" spans="1:52" s="122" customFormat="1" ht="47.25" x14ac:dyDescent="0.25">
      <c r="A941" s="52" t="str">
        <f t="shared" si="160"/>
        <v>DQ1NT1_D15+1</v>
      </c>
      <c r="B941" s="52" t="str">
        <f t="shared" si="161"/>
        <v>DQ1NT1_D15+2</v>
      </c>
      <c r="C941" s="52" t="str">
        <f t="shared" si="162"/>
        <v>DQ1NT1_D15+3</v>
      </c>
      <c r="D941" s="52" t="str">
        <f t="shared" si="163"/>
        <v>DQ1NT1_D15+4</v>
      </c>
      <c r="F941" s="122" t="s">
        <v>3000</v>
      </c>
      <c r="G941" s="54"/>
      <c r="H941" s="54" t="s">
        <v>3081</v>
      </c>
      <c r="I941" s="55" t="s">
        <v>3082</v>
      </c>
      <c r="J941" s="55" t="s">
        <v>3083</v>
      </c>
      <c r="K941" s="55"/>
      <c r="L941" s="55" t="s">
        <v>3084</v>
      </c>
      <c r="M941" s="56">
        <v>7300</v>
      </c>
      <c r="N941" s="54">
        <v>1800</v>
      </c>
      <c r="O941" s="54">
        <v>1200</v>
      </c>
      <c r="P941" s="54">
        <v>1000</v>
      </c>
      <c r="Q941" s="56"/>
      <c r="R941" s="56"/>
      <c r="S941" s="56"/>
      <c r="T941" s="56"/>
      <c r="U941" s="57" t="str">
        <f t="shared" si="169"/>
        <v>DQ1NT1_D15</v>
      </c>
      <c r="V941" s="58"/>
      <c r="W941" s="58"/>
      <c r="X941" s="58"/>
      <c r="Y941" s="58"/>
      <c r="Z941" s="59"/>
      <c r="AA941" s="59"/>
      <c r="AB941" s="59"/>
      <c r="AC941" s="59"/>
      <c r="AD941" s="58"/>
      <c r="AE941" s="58"/>
      <c r="AF941" s="58"/>
      <c r="AG941" s="58"/>
      <c r="AH941" s="60"/>
      <c r="AI941" s="60"/>
      <c r="AJ941" s="60"/>
      <c r="AK941" s="60"/>
      <c r="AL941" s="160">
        <v>6.0030257758216186</v>
      </c>
      <c r="AM941" s="61"/>
      <c r="AN941" s="62">
        <f t="shared" si="170"/>
        <v>3.4</v>
      </c>
      <c r="AO941" s="58">
        <f t="shared" si="159"/>
        <v>24820</v>
      </c>
      <c r="AP941" s="58">
        <f t="shared" si="159"/>
        <v>6120</v>
      </c>
      <c r="AQ941" s="58">
        <f t="shared" si="159"/>
        <v>4080</v>
      </c>
      <c r="AR941" s="58">
        <f t="shared" si="159"/>
        <v>3400</v>
      </c>
      <c r="AS941" s="58">
        <f t="shared" si="164"/>
        <v>24800</v>
      </c>
      <c r="AT941" s="58">
        <f t="shared" si="164"/>
        <v>6100</v>
      </c>
      <c r="AU941" s="58">
        <f t="shared" si="164"/>
        <v>4100</v>
      </c>
      <c r="AV941" s="58">
        <f t="shared" si="164"/>
        <v>3400</v>
      </c>
      <c r="AW941" s="63"/>
      <c r="AX941" s="122" t="s">
        <v>3000</v>
      </c>
      <c r="AY941" s="64"/>
      <c r="AZ941" s="65">
        <v>180</v>
      </c>
    </row>
    <row r="942" spans="1:52" s="122" customFormat="1" ht="20.100000000000001" customHeight="1" x14ac:dyDescent="0.25">
      <c r="A942" s="52" t="str">
        <f t="shared" si="160"/>
        <v>DQ1NT1_D16+1</v>
      </c>
      <c r="B942" s="52" t="str">
        <f t="shared" si="161"/>
        <v>DQ1NT1_D16+2</v>
      </c>
      <c r="C942" s="52" t="str">
        <f t="shared" si="162"/>
        <v>DQ1NT1_D16+3</v>
      </c>
      <c r="D942" s="52" t="str">
        <f t="shared" si="163"/>
        <v>DQ1NT1_D16+4</v>
      </c>
      <c r="F942" s="122" t="s">
        <v>3000</v>
      </c>
      <c r="G942" s="54"/>
      <c r="H942" s="54" t="s">
        <v>3085</v>
      </c>
      <c r="I942" s="55" t="s">
        <v>3086</v>
      </c>
      <c r="J942" s="55" t="s">
        <v>2780</v>
      </c>
      <c r="K942" s="55"/>
      <c r="L942" s="91" t="s">
        <v>3087</v>
      </c>
      <c r="M942" s="56">
        <v>3000</v>
      </c>
      <c r="N942" s="54">
        <v>900</v>
      </c>
      <c r="O942" s="54">
        <v>800</v>
      </c>
      <c r="P942" s="54">
        <v>500</v>
      </c>
      <c r="Q942" s="56"/>
      <c r="R942" s="56"/>
      <c r="S942" s="56"/>
      <c r="T942" s="56"/>
      <c r="U942" s="57" t="str">
        <f t="shared" si="169"/>
        <v>DQ1NT1_D16</v>
      </c>
      <c r="V942" s="58"/>
      <c r="W942" s="58"/>
      <c r="X942" s="58"/>
      <c r="Y942" s="58"/>
      <c r="Z942" s="59">
        <f t="shared" ref="Z942:AA944" si="171">V942/M942</f>
        <v>0</v>
      </c>
      <c r="AA942" s="59">
        <f t="shared" si="171"/>
        <v>0</v>
      </c>
      <c r="AB942" s="59"/>
      <c r="AC942" s="59"/>
      <c r="AD942" s="58" t="e">
        <f>VLOOKUP($H942,#REF!,5,0)</f>
        <v>#REF!</v>
      </c>
      <c r="AE942" s="58"/>
      <c r="AF942" s="58"/>
      <c r="AG942" s="58"/>
      <c r="AH942" s="60" t="e">
        <f>AD942/M942</f>
        <v>#REF!</v>
      </c>
      <c r="AI942" s="60"/>
      <c r="AJ942" s="60"/>
      <c r="AK942" s="60"/>
      <c r="AL942" s="160">
        <v>10.260566448801745</v>
      </c>
      <c r="AM942" s="61"/>
      <c r="AN942" s="62">
        <f t="shared" si="170"/>
        <v>5.9</v>
      </c>
      <c r="AO942" s="58">
        <f t="shared" si="159"/>
        <v>17700</v>
      </c>
      <c r="AP942" s="58">
        <f t="shared" si="159"/>
        <v>5310</v>
      </c>
      <c r="AQ942" s="58">
        <f t="shared" si="159"/>
        <v>4720</v>
      </c>
      <c r="AR942" s="58">
        <f t="shared" si="159"/>
        <v>2950</v>
      </c>
      <c r="AS942" s="58">
        <f t="shared" si="164"/>
        <v>17700</v>
      </c>
      <c r="AT942" s="58">
        <f t="shared" si="164"/>
        <v>5300</v>
      </c>
      <c r="AU942" s="58">
        <f t="shared" si="164"/>
        <v>4700</v>
      </c>
      <c r="AV942" s="58">
        <f t="shared" si="164"/>
        <v>3000</v>
      </c>
      <c r="AW942" s="63" t="e">
        <f>VLOOKUP($H942,#REF!,3,0)</f>
        <v>#REF!</v>
      </c>
      <c r="AX942" s="168" t="s">
        <v>3000</v>
      </c>
      <c r="AY942" s="162"/>
      <c r="AZ942" s="65">
        <v>300</v>
      </c>
    </row>
    <row r="943" spans="1:52" s="122" customFormat="1" ht="47.25" x14ac:dyDescent="0.25">
      <c r="A943" s="52" t="str">
        <f t="shared" si="160"/>
        <v>DQ1NT1_D17+1</v>
      </c>
      <c r="B943" s="52" t="str">
        <f t="shared" si="161"/>
        <v>DQ1NT1_D17+2</v>
      </c>
      <c r="C943" s="52" t="str">
        <f t="shared" si="162"/>
        <v>DQ1NT1_D17+3</v>
      </c>
      <c r="D943" s="52" t="str">
        <f t="shared" si="163"/>
        <v>DQ1NT1_D17+4</v>
      </c>
      <c r="F943" s="122" t="s">
        <v>3000</v>
      </c>
      <c r="G943" s="54"/>
      <c r="H943" s="54" t="s">
        <v>3088</v>
      </c>
      <c r="I943" s="55" t="s">
        <v>3089</v>
      </c>
      <c r="J943" s="55" t="s">
        <v>2780</v>
      </c>
      <c r="K943" s="55"/>
      <c r="L943" s="55" t="s">
        <v>3090</v>
      </c>
      <c r="M943" s="56" t="s">
        <v>3091</v>
      </c>
      <c r="N943" s="54" t="s">
        <v>3092</v>
      </c>
      <c r="O943" s="54" t="s">
        <v>3093</v>
      </c>
      <c r="P943" s="54" t="s">
        <v>3094</v>
      </c>
      <c r="Q943" s="56"/>
      <c r="R943" s="56"/>
      <c r="S943" s="56"/>
      <c r="T943" s="56"/>
      <c r="U943" s="57" t="str">
        <f t="shared" si="169"/>
        <v>DQ1NT1_D17</v>
      </c>
      <c r="V943" s="58"/>
      <c r="W943" s="58"/>
      <c r="X943" s="58"/>
      <c r="Y943" s="58"/>
      <c r="Z943" s="59">
        <f t="shared" si="171"/>
        <v>0</v>
      </c>
      <c r="AA943" s="59">
        <f t="shared" si="171"/>
        <v>0</v>
      </c>
      <c r="AB943" s="59"/>
      <c r="AC943" s="59"/>
      <c r="AD943" s="58"/>
      <c r="AE943" s="58"/>
      <c r="AF943" s="58"/>
      <c r="AG943" s="58"/>
      <c r="AH943" s="60"/>
      <c r="AI943" s="60"/>
      <c r="AJ943" s="60"/>
      <c r="AK943" s="60"/>
      <c r="AL943" s="160">
        <v>6.2084193836255164</v>
      </c>
      <c r="AM943" s="61"/>
      <c r="AN943" s="62">
        <f t="shared" si="170"/>
        <v>3.6</v>
      </c>
      <c r="AO943" s="58">
        <f t="shared" si="159"/>
        <v>6120</v>
      </c>
      <c r="AP943" s="58">
        <f t="shared" si="159"/>
        <v>2520</v>
      </c>
      <c r="AQ943" s="58">
        <f t="shared" si="159"/>
        <v>1800</v>
      </c>
      <c r="AR943" s="58">
        <f t="shared" si="159"/>
        <v>1080</v>
      </c>
      <c r="AS943" s="58">
        <f t="shared" si="164"/>
        <v>6100</v>
      </c>
      <c r="AT943" s="58">
        <f t="shared" si="164"/>
        <v>2500</v>
      </c>
      <c r="AU943" s="58">
        <f t="shared" si="164"/>
        <v>1800</v>
      </c>
      <c r="AV943" s="58">
        <f t="shared" si="164"/>
        <v>1100</v>
      </c>
      <c r="AW943" s="63"/>
      <c r="AX943" s="122" t="s">
        <v>3000</v>
      </c>
      <c r="AY943" s="64"/>
      <c r="AZ943" s="65">
        <v>300</v>
      </c>
    </row>
    <row r="944" spans="1:52" s="122" customFormat="1" ht="63" x14ac:dyDescent="0.25">
      <c r="A944" s="52" t="str">
        <f t="shared" si="160"/>
        <v>DQ1NT1_D18+1</v>
      </c>
      <c r="B944" s="52" t="str">
        <f t="shared" si="161"/>
        <v>DQ1NT1_D18+2</v>
      </c>
      <c r="C944" s="52" t="str">
        <f t="shared" si="162"/>
        <v>DQ1NT1_D18+3</v>
      </c>
      <c r="D944" s="52" t="str">
        <f t="shared" si="163"/>
        <v>DQ1NT1_D18+4</v>
      </c>
      <c r="F944" s="122" t="s">
        <v>3000</v>
      </c>
      <c r="G944" s="54"/>
      <c r="H944" s="54" t="s">
        <v>3095</v>
      </c>
      <c r="I944" s="55" t="s">
        <v>3096</v>
      </c>
      <c r="J944" s="55" t="s">
        <v>3097</v>
      </c>
      <c r="K944" s="55"/>
      <c r="L944" s="91" t="s">
        <v>3098</v>
      </c>
      <c r="M944" s="54" t="s">
        <v>3099</v>
      </c>
      <c r="N944" s="54" t="s">
        <v>3100</v>
      </c>
      <c r="O944" s="54" t="s">
        <v>3094</v>
      </c>
      <c r="P944" s="54" t="s">
        <v>3101</v>
      </c>
      <c r="Q944" s="56"/>
      <c r="R944" s="56"/>
      <c r="S944" s="56"/>
      <c r="T944" s="56"/>
      <c r="U944" s="57" t="str">
        <f t="shared" si="169"/>
        <v>DQ1NT1_D18</v>
      </c>
      <c r="V944" s="58"/>
      <c r="W944" s="58"/>
      <c r="X944" s="58"/>
      <c r="Y944" s="58"/>
      <c r="Z944" s="59">
        <f t="shared" si="171"/>
        <v>0</v>
      </c>
      <c r="AA944" s="59">
        <f t="shared" si="171"/>
        <v>0</v>
      </c>
      <c r="AB944" s="59"/>
      <c r="AC944" s="59"/>
      <c r="AD944" s="58"/>
      <c r="AE944" s="58"/>
      <c r="AF944" s="58"/>
      <c r="AG944" s="58"/>
      <c r="AH944" s="60"/>
      <c r="AI944" s="60"/>
      <c r="AJ944" s="60"/>
      <c r="AK944" s="60"/>
      <c r="AL944" s="160">
        <v>7.3573503433992729</v>
      </c>
      <c r="AM944" s="61"/>
      <c r="AN944" s="62">
        <f t="shared" si="170"/>
        <v>4.2</v>
      </c>
      <c r="AO944" s="58">
        <f t="shared" si="159"/>
        <v>5040</v>
      </c>
      <c r="AP944" s="58">
        <f t="shared" si="159"/>
        <v>1680</v>
      </c>
      <c r="AQ944" s="58">
        <f t="shared" si="159"/>
        <v>1260</v>
      </c>
      <c r="AR944" s="58">
        <f t="shared" si="159"/>
        <v>840</v>
      </c>
      <c r="AS944" s="58">
        <f t="shared" si="164"/>
        <v>5000</v>
      </c>
      <c r="AT944" s="58">
        <f t="shared" si="164"/>
        <v>1700</v>
      </c>
      <c r="AU944" s="58">
        <f t="shared" si="164"/>
        <v>1300</v>
      </c>
      <c r="AV944" s="58">
        <f t="shared" si="164"/>
        <v>840</v>
      </c>
      <c r="AW944" s="63"/>
      <c r="AX944" s="122" t="s">
        <v>3000</v>
      </c>
      <c r="AY944" s="64"/>
      <c r="AZ944" s="65"/>
    </row>
    <row r="945" spans="1:52" s="122" customFormat="1" x14ac:dyDescent="0.25">
      <c r="A945" s="52" t="str">
        <f t="shared" si="160"/>
        <v>DQ2NT+1</v>
      </c>
      <c r="B945" s="52" t="str">
        <f t="shared" si="161"/>
        <v>DQ2NT+2</v>
      </c>
      <c r="C945" s="52" t="str">
        <f t="shared" si="162"/>
        <v>DQ2NT+3</v>
      </c>
      <c r="D945" s="52" t="str">
        <f t="shared" si="163"/>
        <v>DQ2NT+4</v>
      </c>
      <c r="F945" s="122" t="s">
        <v>3000</v>
      </c>
      <c r="G945" s="54">
        <v>2</v>
      </c>
      <c r="H945" s="54" t="s">
        <v>3102</v>
      </c>
      <c r="I945" s="55" t="s">
        <v>3103</v>
      </c>
      <c r="J945" s="55" t="s">
        <v>3104</v>
      </c>
      <c r="K945" s="55"/>
      <c r="L945" s="55" t="s">
        <v>3105</v>
      </c>
      <c r="M945" s="56"/>
      <c r="N945" s="54"/>
      <c r="O945" s="54"/>
      <c r="P945" s="54"/>
      <c r="Q945" s="56"/>
      <c r="R945" s="56"/>
      <c r="S945" s="56"/>
      <c r="T945" s="56"/>
      <c r="U945" s="57"/>
      <c r="V945" s="58"/>
      <c r="W945" s="58"/>
      <c r="X945" s="58"/>
      <c r="Y945" s="58"/>
      <c r="Z945" s="59" t="e">
        <f>V945/M945</f>
        <v>#DIV/0!</v>
      </c>
      <c r="AA945" s="59"/>
      <c r="AB945" s="59"/>
      <c r="AC945" s="59"/>
      <c r="AD945" s="58"/>
      <c r="AE945" s="58"/>
      <c r="AF945" s="58"/>
      <c r="AG945" s="58"/>
      <c r="AH945" s="60"/>
      <c r="AI945" s="60"/>
      <c r="AJ945" s="60"/>
      <c r="AK945" s="60"/>
      <c r="AL945" s="160"/>
      <c r="AM945" s="61"/>
      <c r="AN945" s="61"/>
      <c r="AO945" s="58">
        <f t="shared" si="159"/>
        <v>0</v>
      </c>
      <c r="AP945" s="58">
        <f t="shared" si="159"/>
        <v>0</v>
      </c>
      <c r="AQ945" s="58">
        <f t="shared" si="159"/>
        <v>0</v>
      </c>
      <c r="AR945" s="58">
        <f t="shared" si="159"/>
        <v>0</v>
      </c>
      <c r="AS945" s="58"/>
      <c r="AT945" s="58"/>
      <c r="AU945" s="58"/>
      <c r="AV945" s="58"/>
      <c r="AW945" s="63"/>
      <c r="AX945" s="122" t="s">
        <v>3000</v>
      </c>
      <c r="AY945" s="64"/>
      <c r="AZ945" s="65">
        <v>120</v>
      </c>
    </row>
    <row r="946" spans="1:52" s="122" customFormat="1" x14ac:dyDescent="0.25">
      <c r="A946" s="52" t="str">
        <f t="shared" si="160"/>
        <v>DQ2NT_D1+1</v>
      </c>
      <c r="B946" s="52" t="str">
        <f t="shared" si="161"/>
        <v>DQ2NT_D1+2</v>
      </c>
      <c r="C946" s="52" t="str">
        <f t="shared" si="162"/>
        <v>DQ2NT_D1+3</v>
      </c>
      <c r="D946" s="52" t="str">
        <f t="shared" si="163"/>
        <v>DQ2NT_D1+4</v>
      </c>
      <c r="F946" s="122" t="s">
        <v>3000</v>
      </c>
      <c r="G946" s="54"/>
      <c r="H946" s="54" t="s">
        <v>3106</v>
      </c>
      <c r="I946" s="55" t="s">
        <v>3107</v>
      </c>
      <c r="J946" s="55" t="s">
        <v>3108</v>
      </c>
      <c r="K946" s="55"/>
      <c r="L946" s="55" t="s">
        <v>3109</v>
      </c>
      <c r="M946" s="54">
        <v>1200</v>
      </c>
      <c r="N946" s="54">
        <v>500</v>
      </c>
      <c r="O946" s="54">
        <v>400</v>
      </c>
      <c r="P946" s="54">
        <v>300</v>
      </c>
      <c r="Q946" s="56"/>
      <c r="R946" s="56"/>
      <c r="S946" s="56"/>
      <c r="T946" s="56"/>
      <c r="U946" s="57" t="str">
        <f>H946</f>
        <v>DQ2NT_D1</v>
      </c>
      <c r="V946" s="58"/>
      <c r="W946" s="58"/>
      <c r="X946" s="58"/>
      <c r="Y946" s="58"/>
      <c r="Z946" s="59"/>
      <c r="AA946" s="59">
        <f>W946/N946</f>
        <v>0</v>
      </c>
      <c r="AB946" s="59"/>
      <c r="AC946" s="59"/>
      <c r="AD946" s="58"/>
      <c r="AE946" s="58"/>
      <c r="AF946" s="58"/>
      <c r="AG946" s="58"/>
      <c r="AH946" s="60"/>
      <c r="AI946" s="60"/>
      <c r="AJ946" s="60"/>
      <c r="AK946" s="60"/>
      <c r="AL946" s="160">
        <v>9.3077828757225447</v>
      </c>
      <c r="AM946" s="61"/>
      <c r="AN946" s="62">
        <f>ROUNDDOWN(AL946*$AN$10/$AL$10,1)</f>
        <v>5.4</v>
      </c>
      <c r="AO946" s="58">
        <f t="shared" si="159"/>
        <v>6480</v>
      </c>
      <c r="AP946" s="58">
        <f t="shared" si="159"/>
        <v>2700</v>
      </c>
      <c r="AQ946" s="58">
        <f t="shared" si="159"/>
        <v>2160</v>
      </c>
      <c r="AR946" s="58">
        <f t="shared" si="159"/>
        <v>1620</v>
      </c>
      <c r="AS946" s="58">
        <f t="shared" si="164"/>
        <v>6500</v>
      </c>
      <c r="AT946" s="58">
        <f t="shared" si="164"/>
        <v>2700</v>
      </c>
      <c r="AU946" s="58">
        <f t="shared" si="164"/>
        <v>2200</v>
      </c>
      <c r="AV946" s="58">
        <f t="shared" si="164"/>
        <v>1600</v>
      </c>
      <c r="AW946" s="63"/>
      <c r="AX946" s="122" t="s">
        <v>3000</v>
      </c>
      <c r="AY946" s="64"/>
      <c r="AZ946" s="65">
        <v>120</v>
      </c>
    </row>
    <row r="947" spans="1:52" s="122" customFormat="1" ht="63" x14ac:dyDescent="0.25">
      <c r="A947" s="52" t="str">
        <f t="shared" si="160"/>
        <v>DQ2NT_D2+1</v>
      </c>
      <c r="B947" s="52" t="str">
        <f t="shared" si="161"/>
        <v>DQ2NT_D2+2</v>
      </c>
      <c r="C947" s="52" t="str">
        <f t="shared" si="162"/>
        <v>DQ2NT_D2+3</v>
      </c>
      <c r="D947" s="52" t="str">
        <f t="shared" si="163"/>
        <v>DQ2NT_D2+4</v>
      </c>
      <c r="F947" s="122" t="s">
        <v>3000</v>
      </c>
      <c r="G947" s="54"/>
      <c r="H947" s="54" t="s">
        <v>3110</v>
      </c>
      <c r="I947" s="55" t="s">
        <v>3111</v>
      </c>
      <c r="J947" s="55" t="s">
        <v>3108</v>
      </c>
      <c r="K947" s="55"/>
      <c r="L947" s="55" t="s">
        <v>3112</v>
      </c>
      <c r="M947" s="54">
        <v>900</v>
      </c>
      <c r="N947" s="54">
        <v>500</v>
      </c>
      <c r="O947" s="54">
        <v>400</v>
      </c>
      <c r="P947" s="54">
        <v>300</v>
      </c>
      <c r="Q947" s="56"/>
      <c r="R947" s="56"/>
      <c r="S947" s="56"/>
      <c r="T947" s="56"/>
      <c r="U947" s="57" t="str">
        <f>H947</f>
        <v>DQ2NT_D2</v>
      </c>
      <c r="V947" s="58"/>
      <c r="W947" s="58"/>
      <c r="X947" s="58"/>
      <c r="Y947" s="58"/>
      <c r="Z947" s="59"/>
      <c r="AA947" s="59"/>
      <c r="AB947" s="59"/>
      <c r="AC947" s="59"/>
      <c r="AD947" s="58"/>
      <c r="AE947" s="58"/>
      <c r="AF947" s="58"/>
      <c r="AG947" s="58"/>
      <c r="AH947" s="60"/>
      <c r="AI947" s="60"/>
      <c r="AJ947" s="60"/>
      <c r="AK947" s="60"/>
      <c r="AL947" s="160">
        <v>6.8997530864197536</v>
      </c>
      <c r="AM947" s="61"/>
      <c r="AN947" s="62">
        <f>ROUNDDOWN(AL947*$AN$10/$AL$10,1)</f>
        <v>4</v>
      </c>
      <c r="AO947" s="58">
        <f t="shared" si="159"/>
        <v>3600</v>
      </c>
      <c r="AP947" s="58">
        <f t="shared" si="159"/>
        <v>2000</v>
      </c>
      <c r="AQ947" s="58">
        <f t="shared" si="159"/>
        <v>1600</v>
      </c>
      <c r="AR947" s="58">
        <f t="shared" si="159"/>
        <v>1200</v>
      </c>
      <c r="AS947" s="58">
        <f t="shared" si="164"/>
        <v>3600</v>
      </c>
      <c r="AT947" s="58">
        <f t="shared" si="164"/>
        <v>2000</v>
      </c>
      <c r="AU947" s="58">
        <f t="shared" si="164"/>
        <v>1600</v>
      </c>
      <c r="AV947" s="58">
        <f t="shared" si="164"/>
        <v>1200</v>
      </c>
      <c r="AW947" s="63"/>
      <c r="AX947" s="122" t="s">
        <v>3000</v>
      </c>
      <c r="AY947" s="64"/>
      <c r="AZ947" s="65">
        <v>120</v>
      </c>
    </row>
    <row r="948" spans="1:52" s="122" customFormat="1" ht="54.75" customHeight="1" x14ac:dyDescent="0.25">
      <c r="A948" s="52" t="str">
        <f t="shared" si="160"/>
        <v>DQ2NT_D3+1</v>
      </c>
      <c r="B948" s="52" t="str">
        <f t="shared" si="161"/>
        <v>DQ2NT_D3+2</v>
      </c>
      <c r="C948" s="52" t="str">
        <f t="shared" si="162"/>
        <v>DQ2NT_D3+3</v>
      </c>
      <c r="D948" s="52" t="str">
        <f t="shared" si="163"/>
        <v>DQ2NT_D3+4</v>
      </c>
      <c r="F948" s="122" t="s">
        <v>3000</v>
      </c>
      <c r="G948" s="54"/>
      <c r="H948" s="54" t="s">
        <v>3113</v>
      </c>
      <c r="I948" s="55" t="s">
        <v>3114</v>
      </c>
      <c r="J948" s="55" t="s">
        <v>3115</v>
      </c>
      <c r="K948" s="55"/>
      <c r="L948" s="55" t="s">
        <v>3116</v>
      </c>
      <c r="M948" s="54">
        <v>900</v>
      </c>
      <c r="N948" s="54">
        <v>500</v>
      </c>
      <c r="O948" s="54">
        <v>400</v>
      </c>
      <c r="P948" s="54">
        <v>300</v>
      </c>
      <c r="Q948" s="56"/>
      <c r="R948" s="56"/>
      <c r="S948" s="56"/>
      <c r="T948" s="56"/>
      <c r="U948" s="57" t="str">
        <f>H948</f>
        <v>DQ2NT_D3</v>
      </c>
      <c r="V948" s="58"/>
      <c r="W948" s="58"/>
      <c r="X948" s="58"/>
      <c r="Y948" s="58"/>
      <c r="Z948" s="59"/>
      <c r="AA948" s="59"/>
      <c r="AB948" s="59"/>
      <c r="AC948" s="59"/>
      <c r="AD948" s="58"/>
      <c r="AE948" s="58"/>
      <c r="AF948" s="58"/>
      <c r="AG948" s="58"/>
      <c r="AH948" s="60"/>
      <c r="AI948" s="60"/>
      <c r="AJ948" s="60"/>
      <c r="AK948" s="60"/>
      <c r="AL948" s="160">
        <v>6.67</v>
      </c>
      <c r="AM948" s="61"/>
      <c r="AN948" s="62">
        <f>ROUNDDOWN(AL948*$AN$10/$AL$10,1)</f>
        <v>3.8</v>
      </c>
      <c r="AO948" s="58">
        <f t="shared" si="159"/>
        <v>3420</v>
      </c>
      <c r="AP948" s="58">
        <f t="shared" si="159"/>
        <v>1900</v>
      </c>
      <c r="AQ948" s="58">
        <f t="shared" si="159"/>
        <v>1520</v>
      </c>
      <c r="AR948" s="58">
        <f t="shared" si="159"/>
        <v>1140</v>
      </c>
      <c r="AS948" s="58">
        <f t="shared" si="164"/>
        <v>3400</v>
      </c>
      <c r="AT948" s="58">
        <f t="shared" si="164"/>
        <v>1900</v>
      </c>
      <c r="AU948" s="58">
        <f t="shared" si="164"/>
        <v>1500</v>
      </c>
      <c r="AV948" s="58">
        <f t="shared" si="164"/>
        <v>1100</v>
      </c>
      <c r="AW948" s="63"/>
      <c r="AX948" s="122" t="s">
        <v>3000</v>
      </c>
      <c r="AY948" s="64"/>
      <c r="AZ948" s="65"/>
    </row>
    <row r="949" spans="1:52" s="122" customFormat="1" ht="54.75" customHeight="1" x14ac:dyDescent="0.25">
      <c r="A949" s="52" t="str">
        <f t="shared" si="160"/>
        <v>DQ3NT1+1</v>
      </c>
      <c r="B949" s="52" t="str">
        <f t="shared" si="161"/>
        <v>DQ3NT1+2</v>
      </c>
      <c r="C949" s="52" t="str">
        <f t="shared" si="162"/>
        <v>DQ3NT1+3</v>
      </c>
      <c r="D949" s="52" t="str">
        <f t="shared" si="163"/>
        <v>DQ3NT1+4</v>
      </c>
      <c r="F949" s="122" t="s">
        <v>3000</v>
      </c>
      <c r="G949" s="54">
        <v>3</v>
      </c>
      <c r="H949" s="54" t="s">
        <v>3117</v>
      </c>
      <c r="I949" s="55" t="s">
        <v>3118</v>
      </c>
      <c r="J949" s="55" t="s">
        <v>3119</v>
      </c>
      <c r="K949" s="55"/>
      <c r="L949" s="55" t="s">
        <v>3120</v>
      </c>
      <c r="M949" s="56"/>
      <c r="N949" s="54"/>
      <c r="O949" s="54"/>
      <c r="P949" s="54"/>
      <c r="Q949" s="56"/>
      <c r="R949" s="56"/>
      <c r="S949" s="56"/>
      <c r="T949" s="56"/>
      <c r="U949" s="57"/>
      <c r="V949" s="58"/>
      <c r="W949" s="58"/>
      <c r="X949" s="58"/>
      <c r="Y949" s="58"/>
      <c r="Z949" s="59" t="e">
        <f>V949/M949</f>
        <v>#DIV/0!</v>
      </c>
      <c r="AA949" s="59" t="e">
        <f>W949/N949</f>
        <v>#DIV/0!</v>
      </c>
      <c r="AB949" s="59" t="e">
        <f>X949/O949</f>
        <v>#DIV/0!</v>
      </c>
      <c r="AC949" s="59" t="e">
        <f>Y949/P949</f>
        <v>#DIV/0!</v>
      </c>
      <c r="AD949" s="58"/>
      <c r="AE949" s="58"/>
      <c r="AF949" s="58"/>
      <c r="AG949" s="58"/>
      <c r="AH949" s="60"/>
      <c r="AI949" s="60"/>
      <c r="AJ949" s="60"/>
      <c r="AK949" s="60"/>
      <c r="AL949" s="160"/>
      <c r="AM949" s="61"/>
      <c r="AN949" s="61"/>
      <c r="AO949" s="58">
        <f t="shared" si="159"/>
        <v>0</v>
      </c>
      <c r="AP949" s="58">
        <f t="shared" si="159"/>
        <v>0</v>
      </c>
      <c r="AQ949" s="58">
        <f t="shared" si="159"/>
        <v>0</v>
      </c>
      <c r="AR949" s="58">
        <f t="shared" si="159"/>
        <v>0</v>
      </c>
      <c r="AS949" s="58"/>
      <c r="AT949" s="58"/>
      <c r="AU949" s="58"/>
      <c r="AV949" s="58"/>
      <c r="AW949" s="63"/>
      <c r="AX949" s="122" t="s">
        <v>3000</v>
      </c>
      <c r="AY949" s="64"/>
      <c r="AZ949" s="65">
        <v>120</v>
      </c>
    </row>
    <row r="950" spans="1:52" s="122" customFormat="1" ht="54.75" customHeight="1" x14ac:dyDescent="0.25">
      <c r="A950" s="52" t="str">
        <f t="shared" si="160"/>
        <v>DQ3NT1_D1+1</v>
      </c>
      <c r="B950" s="52" t="str">
        <f t="shared" si="161"/>
        <v>DQ3NT1_D1+2</v>
      </c>
      <c r="C950" s="52" t="str">
        <f t="shared" si="162"/>
        <v>DQ3NT1_D1+3</v>
      </c>
      <c r="D950" s="52" t="str">
        <f t="shared" si="163"/>
        <v>DQ3NT1_D1+4</v>
      </c>
      <c r="F950" s="122" t="s">
        <v>3000</v>
      </c>
      <c r="G950" s="54"/>
      <c r="H950" s="54" t="s">
        <v>3121</v>
      </c>
      <c r="I950" s="55" t="s">
        <v>3122</v>
      </c>
      <c r="J950" s="55" t="s">
        <v>3123</v>
      </c>
      <c r="K950" s="55"/>
      <c r="L950" s="55" t="s">
        <v>3109</v>
      </c>
      <c r="M950" s="56">
        <v>1300</v>
      </c>
      <c r="N950" s="54">
        <v>600</v>
      </c>
      <c r="O950" s="54">
        <v>400</v>
      </c>
      <c r="P950" s="54">
        <v>300</v>
      </c>
      <c r="Q950" s="56"/>
      <c r="R950" s="56"/>
      <c r="S950" s="56"/>
      <c r="T950" s="56"/>
      <c r="U950" s="57" t="str">
        <f>H950</f>
        <v>DQ3NT1_D1</v>
      </c>
      <c r="V950" s="58"/>
      <c r="W950" s="58"/>
      <c r="X950" s="58"/>
      <c r="Y950" s="58"/>
      <c r="Z950" s="59">
        <f>V950/M950</f>
        <v>0</v>
      </c>
      <c r="AA950" s="59"/>
      <c r="AB950" s="59"/>
      <c r="AC950" s="59"/>
      <c r="AD950" s="58"/>
      <c r="AE950" s="58"/>
      <c r="AF950" s="58"/>
      <c r="AG950" s="58"/>
      <c r="AH950" s="60"/>
      <c r="AI950" s="60"/>
      <c r="AJ950" s="60"/>
      <c r="AK950" s="60"/>
      <c r="AL950" s="160">
        <v>7.3069354632295802</v>
      </c>
      <c r="AM950" s="61"/>
      <c r="AN950" s="62">
        <f>ROUNDDOWN(AL950*$AN$10/$AL$10,1)</f>
        <v>4.2</v>
      </c>
      <c r="AO950" s="58">
        <f t="shared" si="159"/>
        <v>5460</v>
      </c>
      <c r="AP950" s="58">
        <f t="shared" si="159"/>
        <v>2520</v>
      </c>
      <c r="AQ950" s="58">
        <f t="shared" si="159"/>
        <v>1680</v>
      </c>
      <c r="AR950" s="58">
        <f t="shared" si="159"/>
        <v>1260</v>
      </c>
      <c r="AS950" s="58">
        <f t="shared" si="164"/>
        <v>5500</v>
      </c>
      <c r="AT950" s="58">
        <f t="shared" si="164"/>
        <v>2500</v>
      </c>
      <c r="AU950" s="58">
        <f t="shared" si="164"/>
        <v>1700</v>
      </c>
      <c r="AV950" s="58">
        <f t="shared" si="164"/>
        <v>1300</v>
      </c>
      <c r="AW950" s="63"/>
      <c r="AX950" s="122" t="s">
        <v>3000</v>
      </c>
      <c r="AY950" s="64"/>
      <c r="AZ950" s="65">
        <v>120</v>
      </c>
    </row>
    <row r="951" spans="1:52" s="122" customFormat="1" ht="54.75" customHeight="1" x14ac:dyDescent="0.25">
      <c r="A951" s="52" t="str">
        <f t="shared" si="160"/>
        <v>DQ3NT1_D2+1</v>
      </c>
      <c r="B951" s="52" t="str">
        <f t="shared" si="161"/>
        <v>DQ3NT1_D2+2</v>
      </c>
      <c r="C951" s="52" t="str">
        <f t="shared" si="162"/>
        <v>DQ3NT1_D2+3</v>
      </c>
      <c r="D951" s="52" t="str">
        <f t="shared" si="163"/>
        <v>DQ3NT1_D2+4</v>
      </c>
      <c r="F951" s="122" t="s">
        <v>3000</v>
      </c>
      <c r="G951" s="54"/>
      <c r="H951" s="54" t="s">
        <v>3124</v>
      </c>
      <c r="I951" s="55" t="s">
        <v>3125</v>
      </c>
      <c r="J951" s="55" t="s">
        <v>3126</v>
      </c>
      <c r="K951" s="55"/>
      <c r="L951" s="55" t="s">
        <v>3127</v>
      </c>
      <c r="M951" s="56">
        <v>1200</v>
      </c>
      <c r="N951" s="54">
        <v>500</v>
      </c>
      <c r="O951" s="54">
        <v>300</v>
      </c>
      <c r="P951" s="54">
        <v>200</v>
      </c>
      <c r="Q951" s="56"/>
      <c r="R951" s="56"/>
      <c r="S951" s="56"/>
      <c r="T951" s="56"/>
      <c r="U951" s="57" t="str">
        <f>H951</f>
        <v>DQ3NT1_D2</v>
      </c>
      <c r="V951" s="58"/>
      <c r="W951" s="58"/>
      <c r="X951" s="58"/>
      <c r="Y951" s="58"/>
      <c r="Z951" s="59"/>
      <c r="AA951" s="59"/>
      <c r="AB951" s="59"/>
      <c r="AC951" s="59"/>
      <c r="AD951" s="58"/>
      <c r="AE951" s="58"/>
      <c r="AF951" s="58"/>
      <c r="AG951" s="58"/>
      <c r="AH951" s="60"/>
      <c r="AI951" s="60"/>
      <c r="AJ951" s="60"/>
      <c r="AK951" s="60"/>
      <c r="AL951" s="160">
        <v>6.9719510811467433</v>
      </c>
      <c r="AM951" s="61"/>
      <c r="AN951" s="62">
        <f>ROUNDDOWN(AL951*$AN$10/$AL$10,1)</f>
        <v>4</v>
      </c>
      <c r="AO951" s="58">
        <f t="shared" si="159"/>
        <v>4800</v>
      </c>
      <c r="AP951" s="58">
        <f t="shared" si="159"/>
        <v>2000</v>
      </c>
      <c r="AQ951" s="58">
        <f t="shared" si="159"/>
        <v>1200</v>
      </c>
      <c r="AR951" s="58">
        <f t="shared" si="159"/>
        <v>800</v>
      </c>
      <c r="AS951" s="58">
        <f t="shared" si="164"/>
        <v>4800</v>
      </c>
      <c r="AT951" s="58">
        <f t="shared" si="164"/>
        <v>2000</v>
      </c>
      <c r="AU951" s="58">
        <f t="shared" si="164"/>
        <v>1200</v>
      </c>
      <c r="AV951" s="58">
        <f t="shared" si="164"/>
        <v>800</v>
      </c>
      <c r="AW951" s="63"/>
      <c r="AX951" s="122" t="s">
        <v>3000</v>
      </c>
      <c r="AY951" s="64"/>
      <c r="AZ951" s="65"/>
    </row>
    <row r="952" spans="1:52" ht="54.75" customHeight="1" x14ac:dyDescent="0.25">
      <c r="A952" s="52" t="str">
        <f t="shared" si="160"/>
        <v>DQ3NT1_D3+1</v>
      </c>
      <c r="B952" s="52" t="str">
        <f t="shared" si="161"/>
        <v>DQ3NT1_D3+2</v>
      </c>
      <c r="C952" s="52" t="str">
        <f t="shared" si="162"/>
        <v>DQ3NT1_D3+3</v>
      </c>
      <c r="D952" s="52" t="str">
        <f t="shared" si="163"/>
        <v>DQ3NT1_D3+4</v>
      </c>
      <c r="F952" s="122" t="s">
        <v>3000</v>
      </c>
      <c r="G952" s="54"/>
      <c r="H952" s="54" t="s">
        <v>3128</v>
      </c>
      <c r="I952" s="55" t="s">
        <v>3129</v>
      </c>
      <c r="J952" s="55" t="s">
        <v>2780</v>
      </c>
      <c r="K952" s="55"/>
      <c r="L952" s="55" t="s">
        <v>3130</v>
      </c>
      <c r="M952" s="56">
        <v>1700</v>
      </c>
      <c r="N952" s="54">
        <v>700</v>
      </c>
      <c r="O952" s="54">
        <v>400</v>
      </c>
      <c r="P952" s="54">
        <v>300</v>
      </c>
      <c r="Q952" s="56"/>
      <c r="R952" s="56"/>
      <c r="S952" s="56"/>
      <c r="T952" s="56"/>
      <c r="U952" s="57" t="str">
        <f>H952</f>
        <v>DQ3NT1_D3</v>
      </c>
      <c r="V952" s="58"/>
      <c r="W952" s="58"/>
      <c r="X952" s="58"/>
      <c r="Y952" s="58"/>
      <c r="Z952" s="59">
        <f>V952/M952</f>
        <v>0</v>
      </c>
      <c r="AA952" s="59">
        <f>W952/N952</f>
        <v>0</v>
      </c>
      <c r="AB952" s="59"/>
      <c r="AC952" s="59"/>
      <c r="AD952" s="58"/>
      <c r="AE952" s="58"/>
      <c r="AF952" s="58"/>
      <c r="AG952" s="58"/>
      <c r="AH952" s="60"/>
      <c r="AI952" s="60"/>
      <c r="AJ952" s="60"/>
      <c r="AK952" s="60"/>
      <c r="AL952" s="160">
        <v>6.4369054773835614</v>
      </c>
      <c r="AM952" s="61"/>
      <c r="AN952" s="62">
        <f>ROUNDDOWN(AL952*$AN$10/$AL$10,1)</f>
        <v>3.7</v>
      </c>
      <c r="AO952" s="58">
        <f t="shared" si="159"/>
        <v>6290</v>
      </c>
      <c r="AP952" s="58">
        <f t="shared" si="159"/>
        <v>2590</v>
      </c>
      <c r="AQ952" s="58">
        <f t="shared" si="159"/>
        <v>1480</v>
      </c>
      <c r="AR952" s="58">
        <f t="shared" si="159"/>
        <v>1110</v>
      </c>
      <c r="AS952" s="58">
        <f t="shared" si="164"/>
        <v>6300</v>
      </c>
      <c r="AT952" s="58">
        <f t="shared" si="164"/>
        <v>2600</v>
      </c>
      <c r="AU952" s="58">
        <f t="shared" si="164"/>
        <v>1500</v>
      </c>
      <c r="AV952" s="58">
        <f t="shared" si="164"/>
        <v>1100</v>
      </c>
      <c r="AW952" s="63"/>
      <c r="AX952" s="122" t="s">
        <v>3000</v>
      </c>
      <c r="AY952" s="64"/>
      <c r="AZ952" s="65">
        <v>120</v>
      </c>
    </row>
    <row r="953" spans="1:52" ht="54.75" customHeight="1" x14ac:dyDescent="0.25">
      <c r="A953" s="52" t="str">
        <f t="shared" si="160"/>
        <v>DQ3NT1_D4+1</v>
      </c>
      <c r="B953" s="52" t="str">
        <f t="shared" si="161"/>
        <v>DQ3NT1_D4+2</v>
      </c>
      <c r="C953" s="52" t="str">
        <f t="shared" si="162"/>
        <v>DQ3NT1_D4+3</v>
      </c>
      <c r="D953" s="52" t="str">
        <f t="shared" si="163"/>
        <v>DQ3NT1_D4+4</v>
      </c>
      <c r="F953" s="122" t="s">
        <v>3000</v>
      </c>
      <c r="G953" s="54"/>
      <c r="H953" s="54" t="s">
        <v>3131</v>
      </c>
      <c r="I953" s="55" t="s">
        <v>3132</v>
      </c>
      <c r="J953" s="55" t="s">
        <v>2780</v>
      </c>
      <c r="K953" s="55"/>
      <c r="L953" s="55" t="s">
        <v>3133</v>
      </c>
      <c r="M953" s="56">
        <v>2400</v>
      </c>
      <c r="N953" s="56">
        <v>900</v>
      </c>
      <c r="O953" s="54">
        <v>600</v>
      </c>
      <c r="P953" s="54">
        <v>500</v>
      </c>
      <c r="Q953" s="56"/>
      <c r="R953" s="56"/>
      <c r="S953" s="56"/>
      <c r="T953" s="56"/>
      <c r="U953" s="57" t="str">
        <f>H953</f>
        <v>DQ3NT1_D4</v>
      </c>
      <c r="V953" s="58"/>
      <c r="W953" s="58"/>
      <c r="X953" s="58"/>
      <c r="Y953" s="58"/>
      <c r="Z953" s="59">
        <f>V953/M953</f>
        <v>0</v>
      </c>
      <c r="AA953" s="59">
        <f>W953/N953</f>
        <v>0</v>
      </c>
      <c r="AB953" s="59"/>
      <c r="AC953" s="59"/>
      <c r="AD953" s="58"/>
      <c r="AE953" s="58"/>
      <c r="AF953" s="58"/>
      <c r="AG953" s="58"/>
      <c r="AH953" s="60"/>
      <c r="AI953" s="60"/>
      <c r="AJ953" s="60"/>
      <c r="AK953" s="60"/>
      <c r="AL953" s="160">
        <v>7.8295879947916669</v>
      </c>
      <c r="AM953" s="61"/>
      <c r="AN953" s="62">
        <f>ROUNDDOWN(AL953*$AN$10/$AL$10,1)</f>
        <v>4.5</v>
      </c>
      <c r="AO953" s="58">
        <f t="shared" si="159"/>
        <v>10800</v>
      </c>
      <c r="AP953" s="58">
        <f t="shared" si="159"/>
        <v>4050</v>
      </c>
      <c r="AQ953" s="58">
        <f t="shared" si="159"/>
        <v>2700</v>
      </c>
      <c r="AR953" s="58">
        <f t="shared" si="159"/>
        <v>2250</v>
      </c>
      <c r="AS953" s="58">
        <f t="shared" si="164"/>
        <v>10800</v>
      </c>
      <c r="AT953" s="58">
        <f t="shared" si="164"/>
        <v>4100</v>
      </c>
      <c r="AU953" s="58">
        <f t="shared" si="164"/>
        <v>2700</v>
      </c>
      <c r="AV953" s="58">
        <f t="shared" si="164"/>
        <v>2300</v>
      </c>
      <c r="AW953" s="63"/>
      <c r="AX953" s="122" t="s">
        <v>3000</v>
      </c>
      <c r="AY953" s="64"/>
      <c r="AZ953" s="65">
        <v>120</v>
      </c>
    </row>
    <row r="954" spans="1:52" ht="54.75" customHeight="1" x14ac:dyDescent="0.25">
      <c r="A954" s="52" t="str">
        <f t="shared" si="160"/>
        <v>DQ3NT1_D5+1</v>
      </c>
      <c r="B954" s="52" t="str">
        <f t="shared" si="161"/>
        <v>DQ3NT1_D5+2</v>
      </c>
      <c r="C954" s="52" t="str">
        <f t="shared" si="162"/>
        <v>DQ3NT1_D5+3</v>
      </c>
      <c r="D954" s="52" t="str">
        <f t="shared" si="163"/>
        <v>DQ3NT1_D5+4</v>
      </c>
      <c r="F954" s="122" t="s">
        <v>3000</v>
      </c>
      <c r="G954" s="54"/>
      <c r="H954" s="54" t="s">
        <v>3134</v>
      </c>
      <c r="I954" s="55" t="s">
        <v>3135</v>
      </c>
      <c r="J954" s="55" t="s">
        <v>3136</v>
      </c>
      <c r="K954" s="55"/>
      <c r="L954" s="55" t="s">
        <v>3137</v>
      </c>
      <c r="M954" s="54">
        <v>2600</v>
      </c>
      <c r="N954" s="54">
        <v>1000</v>
      </c>
      <c r="O954" s="54">
        <v>700</v>
      </c>
      <c r="P954" s="54">
        <v>500</v>
      </c>
      <c r="Q954" s="56"/>
      <c r="R954" s="56"/>
      <c r="S954" s="56"/>
      <c r="T954" s="56"/>
      <c r="U954" s="57" t="str">
        <f>H954</f>
        <v>DQ3NT1_D5</v>
      </c>
      <c r="V954" s="58"/>
      <c r="W954" s="58"/>
      <c r="X954" s="58"/>
      <c r="Y954" s="58"/>
      <c r="Z954" s="59"/>
      <c r="AA954" s="59"/>
      <c r="AB954" s="59"/>
      <c r="AC954" s="59"/>
      <c r="AD954" s="58"/>
      <c r="AE954" s="58"/>
      <c r="AF954" s="58"/>
      <c r="AG954" s="58"/>
      <c r="AH954" s="60"/>
      <c r="AI954" s="60"/>
      <c r="AJ954" s="60"/>
      <c r="AK954" s="60"/>
      <c r="AL954" s="160">
        <v>7.12</v>
      </c>
      <c r="AM954" s="61"/>
      <c r="AN954" s="62">
        <f>ROUNDDOWN(AL954*$AN$10/$AL$10,1)</f>
        <v>4.0999999999999996</v>
      </c>
      <c r="AO954" s="58">
        <f t="shared" si="159"/>
        <v>10659.999999999998</v>
      </c>
      <c r="AP954" s="58">
        <f t="shared" si="159"/>
        <v>4100</v>
      </c>
      <c r="AQ954" s="58">
        <f t="shared" si="159"/>
        <v>2869.9999999999995</v>
      </c>
      <c r="AR954" s="58">
        <f t="shared" si="159"/>
        <v>2050</v>
      </c>
      <c r="AS954" s="58">
        <f t="shared" si="164"/>
        <v>10700</v>
      </c>
      <c r="AT954" s="58">
        <f t="shared" si="164"/>
        <v>4100</v>
      </c>
      <c r="AU954" s="58">
        <f t="shared" si="164"/>
        <v>2900</v>
      </c>
      <c r="AV954" s="58">
        <f t="shared" si="164"/>
        <v>2100</v>
      </c>
      <c r="AW954" s="63"/>
      <c r="AX954" s="122" t="s">
        <v>3000</v>
      </c>
      <c r="AY954" s="64"/>
      <c r="AZ954" s="65">
        <v>120</v>
      </c>
    </row>
    <row r="955" spans="1:52" ht="54.75" customHeight="1" x14ac:dyDescent="0.25">
      <c r="A955" s="52" t="str">
        <f t="shared" si="160"/>
        <v>DQ4NT2+1</v>
      </c>
      <c r="B955" s="52" t="str">
        <f t="shared" si="161"/>
        <v>DQ4NT2+2</v>
      </c>
      <c r="C955" s="52" t="str">
        <f t="shared" si="162"/>
        <v>DQ4NT2+3</v>
      </c>
      <c r="D955" s="52" t="str">
        <f t="shared" si="163"/>
        <v>DQ4NT2+4</v>
      </c>
      <c r="F955" s="122" t="s">
        <v>3000</v>
      </c>
      <c r="G955" s="54">
        <v>4</v>
      </c>
      <c r="H955" s="54" t="s">
        <v>3138</v>
      </c>
      <c r="I955" s="55" t="s">
        <v>3139</v>
      </c>
      <c r="J955" s="55" t="s">
        <v>3140</v>
      </c>
      <c r="K955" s="55"/>
      <c r="L955" s="55" t="s">
        <v>3130</v>
      </c>
      <c r="M955" s="54"/>
      <c r="N955" s="54"/>
      <c r="O955" s="54"/>
      <c r="P955" s="54"/>
      <c r="Q955" s="56"/>
      <c r="R955" s="56"/>
      <c r="S955" s="56"/>
      <c r="T955" s="56"/>
      <c r="U955" s="57"/>
      <c r="V955" s="58"/>
      <c r="W955" s="58"/>
      <c r="X955" s="58"/>
      <c r="Y955" s="58"/>
      <c r="Z955" s="59"/>
      <c r="AA955" s="59"/>
      <c r="AB955" s="59"/>
      <c r="AC955" s="59"/>
      <c r="AD955" s="58"/>
      <c r="AE955" s="58"/>
      <c r="AF955" s="58"/>
      <c r="AG955" s="58"/>
      <c r="AH955" s="60"/>
      <c r="AI955" s="60"/>
      <c r="AJ955" s="60"/>
      <c r="AK955" s="60"/>
      <c r="AL955" s="160"/>
      <c r="AM955" s="61"/>
      <c r="AN955" s="61"/>
      <c r="AO955" s="58">
        <f t="shared" si="159"/>
        <v>0</v>
      </c>
      <c r="AP955" s="58">
        <f t="shared" si="159"/>
        <v>0</v>
      </c>
      <c r="AQ955" s="58">
        <f t="shared" si="159"/>
        <v>0</v>
      </c>
      <c r="AR955" s="58">
        <f t="shared" si="159"/>
        <v>0</v>
      </c>
      <c r="AS955" s="58"/>
      <c r="AT955" s="58"/>
      <c r="AU955" s="58"/>
      <c r="AV955" s="58"/>
      <c r="AW955" s="63"/>
      <c r="AX955" s="122" t="s">
        <v>3000</v>
      </c>
      <c r="AY955" s="64"/>
      <c r="AZ955" s="65">
        <v>120</v>
      </c>
    </row>
    <row r="956" spans="1:52" ht="70.5" customHeight="1" x14ac:dyDescent="0.25">
      <c r="A956" s="52" t="str">
        <f t="shared" si="160"/>
        <v>DQ4NT2_D1+1</v>
      </c>
      <c r="B956" s="52" t="str">
        <f t="shared" si="161"/>
        <v>DQ4NT2_D1+2</v>
      </c>
      <c r="C956" s="52" t="str">
        <f t="shared" si="162"/>
        <v>DQ4NT2_D1+3</v>
      </c>
      <c r="D956" s="52" t="str">
        <f t="shared" si="163"/>
        <v>DQ4NT2_D1+4</v>
      </c>
      <c r="F956" s="122" t="s">
        <v>3000</v>
      </c>
      <c r="G956" s="54"/>
      <c r="H956" s="54" t="s">
        <v>3141</v>
      </c>
      <c r="I956" s="55" t="s">
        <v>3142</v>
      </c>
      <c r="J956" s="55" t="s">
        <v>2780</v>
      </c>
      <c r="K956" s="55"/>
      <c r="L956" s="91" t="s">
        <v>3143</v>
      </c>
      <c r="M956" s="54">
        <v>600</v>
      </c>
      <c r="N956" s="54">
        <v>300</v>
      </c>
      <c r="O956" s="54">
        <v>200</v>
      </c>
      <c r="P956" s="54">
        <v>110</v>
      </c>
      <c r="Q956" s="56"/>
      <c r="R956" s="56"/>
      <c r="S956" s="56"/>
      <c r="T956" s="56"/>
      <c r="U956" s="57" t="str">
        <f>H956</f>
        <v>DQ4NT2_D1</v>
      </c>
      <c r="V956" s="58"/>
      <c r="W956" s="58"/>
      <c r="X956" s="58"/>
      <c r="Y956" s="58"/>
      <c r="Z956" s="59"/>
      <c r="AA956" s="59"/>
      <c r="AB956" s="59"/>
      <c r="AC956" s="59"/>
      <c r="AD956" s="58"/>
      <c r="AE956" s="58"/>
      <c r="AF956" s="58"/>
      <c r="AG956" s="58"/>
      <c r="AH956" s="60"/>
      <c r="AI956" s="60"/>
      <c r="AJ956" s="60"/>
      <c r="AK956" s="60"/>
      <c r="AL956" s="160">
        <v>7.52</v>
      </c>
      <c r="AM956" s="61"/>
      <c r="AN956" s="62">
        <f>ROUNDDOWN(AL956*$AN$10/$AL$10,1)</f>
        <v>4.3</v>
      </c>
      <c r="AO956" s="58">
        <f t="shared" si="159"/>
        <v>2580</v>
      </c>
      <c r="AP956" s="58">
        <f t="shared" si="159"/>
        <v>1290</v>
      </c>
      <c r="AQ956" s="58">
        <f t="shared" si="159"/>
        <v>860</v>
      </c>
      <c r="AR956" s="58">
        <f t="shared" si="159"/>
        <v>473</v>
      </c>
      <c r="AS956" s="58">
        <f t="shared" si="164"/>
        <v>2600</v>
      </c>
      <c r="AT956" s="58">
        <f t="shared" si="164"/>
        <v>1300</v>
      </c>
      <c r="AU956" s="58">
        <f t="shared" si="164"/>
        <v>860</v>
      </c>
      <c r="AV956" s="58">
        <f t="shared" si="164"/>
        <v>470</v>
      </c>
      <c r="AW956" s="63"/>
      <c r="AX956" s="122" t="s">
        <v>3000</v>
      </c>
      <c r="AY956" s="64"/>
      <c r="AZ956" s="65">
        <v>80</v>
      </c>
    </row>
    <row r="957" spans="1:52" ht="54.75" customHeight="1" x14ac:dyDescent="0.25">
      <c r="A957" s="52" t="str">
        <f t="shared" si="160"/>
        <v>DQ4NT2_D2+1</v>
      </c>
      <c r="B957" s="52" t="str">
        <f t="shared" si="161"/>
        <v>DQ4NT2_D2+2</v>
      </c>
      <c r="C957" s="52" t="str">
        <f t="shared" si="162"/>
        <v>DQ4NT2_D2+3</v>
      </c>
      <c r="D957" s="52" t="str">
        <f t="shared" si="163"/>
        <v>DQ4NT2_D2+4</v>
      </c>
      <c r="F957" s="122" t="s">
        <v>3000</v>
      </c>
      <c r="G957" s="54"/>
      <c r="H957" s="54" t="s">
        <v>3144</v>
      </c>
      <c r="I957" s="55" t="s">
        <v>3145</v>
      </c>
      <c r="J957" s="55" t="s">
        <v>2780</v>
      </c>
      <c r="K957" s="55"/>
      <c r="L957" s="55" t="s">
        <v>3146</v>
      </c>
      <c r="M957" s="54">
        <v>500</v>
      </c>
      <c r="N957" s="54">
        <v>300</v>
      </c>
      <c r="O957" s="54">
        <v>200</v>
      </c>
      <c r="P957" s="54">
        <v>110</v>
      </c>
      <c r="Q957" s="56"/>
      <c r="R957" s="56"/>
      <c r="S957" s="56"/>
      <c r="T957" s="56"/>
      <c r="U957" s="57" t="str">
        <f>H957</f>
        <v>DQ4NT2_D2</v>
      </c>
      <c r="V957" s="58"/>
      <c r="W957" s="58"/>
      <c r="X957" s="58"/>
      <c r="Y957" s="58"/>
      <c r="Z957" s="59"/>
      <c r="AA957" s="59"/>
      <c r="AB957" s="59"/>
      <c r="AC957" s="59"/>
      <c r="AD957" s="58"/>
      <c r="AE957" s="58"/>
      <c r="AF957" s="58"/>
      <c r="AG957" s="58"/>
      <c r="AH957" s="60"/>
      <c r="AI957" s="60"/>
      <c r="AJ957" s="60"/>
      <c r="AK957" s="60"/>
      <c r="AL957" s="160">
        <v>8.2039585854163359</v>
      </c>
      <c r="AM957" s="61"/>
      <c r="AN957" s="62">
        <f>ROUNDDOWN(AL957*$AN$10/$AL$10,1)</f>
        <v>4.7</v>
      </c>
      <c r="AO957" s="58">
        <f t="shared" si="159"/>
        <v>2350</v>
      </c>
      <c r="AP957" s="58">
        <f t="shared" si="159"/>
        <v>1410</v>
      </c>
      <c r="AQ957" s="58">
        <f t="shared" si="159"/>
        <v>940</v>
      </c>
      <c r="AR957" s="58">
        <f t="shared" si="159"/>
        <v>517</v>
      </c>
      <c r="AS957" s="58">
        <f t="shared" si="164"/>
        <v>2400</v>
      </c>
      <c r="AT957" s="58">
        <f t="shared" si="164"/>
        <v>1400</v>
      </c>
      <c r="AU957" s="58">
        <f t="shared" si="164"/>
        <v>940</v>
      </c>
      <c r="AV957" s="58">
        <f t="shared" si="164"/>
        <v>520</v>
      </c>
      <c r="AW957" s="63"/>
      <c r="AX957" s="122" t="s">
        <v>3000</v>
      </c>
      <c r="AY957" s="64"/>
      <c r="AZ957" s="65"/>
    </row>
    <row r="958" spans="1:52" ht="63" x14ac:dyDescent="0.25">
      <c r="A958" s="52" t="str">
        <f t="shared" si="160"/>
        <v>DQ4NT2_D3+1</v>
      </c>
      <c r="B958" s="52" t="str">
        <f t="shared" si="161"/>
        <v>DQ4NT2_D3+2</v>
      </c>
      <c r="C958" s="52" t="str">
        <f t="shared" si="162"/>
        <v>DQ4NT2_D3+3</v>
      </c>
      <c r="D958" s="52" t="str">
        <f t="shared" si="163"/>
        <v>DQ4NT2_D3+4</v>
      </c>
      <c r="F958" s="122" t="s">
        <v>3000</v>
      </c>
      <c r="G958" s="54"/>
      <c r="H958" s="54" t="s">
        <v>3147</v>
      </c>
      <c r="I958" s="55" t="s">
        <v>3148</v>
      </c>
      <c r="J958" s="55" t="s">
        <v>3149</v>
      </c>
      <c r="K958" s="55"/>
      <c r="L958" s="91" t="s">
        <v>3143</v>
      </c>
      <c r="M958" s="54">
        <v>700</v>
      </c>
      <c r="N958" s="54">
        <v>300</v>
      </c>
      <c r="O958" s="54">
        <v>200</v>
      </c>
      <c r="P958" s="54">
        <v>150</v>
      </c>
      <c r="Q958" s="56"/>
      <c r="R958" s="56"/>
      <c r="S958" s="56"/>
      <c r="T958" s="56"/>
      <c r="U958" s="57" t="str">
        <f>H958</f>
        <v>DQ4NT2_D3</v>
      </c>
      <c r="V958" s="58"/>
      <c r="W958" s="58"/>
      <c r="X958" s="58"/>
      <c r="Y958" s="58"/>
      <c r="Z958" s="59"/>
      <c r="AA958" s="59"/>
      <c r="AB958" s="59"/>
      <c r="AC958" s="59"/>
      <c r="AD958" s="58"/>
      <c r="AE958" s="58"/>
      <c r="AF958" s="58"/>
      <c r="AG958" s="58"/>
      <c r="AH958" s="60"/>
      <c r="AI958" s="60"/>
      <c r="AJ958" s="60"/>
      <c r="AK958" s="60"/>
      <c r="AL958" s="160">
        <v>5.5392857142857146</v>
      </c>
      <c r="AM958" s="61"/>
      <c r="AN958" s="62">
        <f>ROUNDDOWN(AL958*$AN$10/$AL$10,1)</f>
        <v>3.2</v>
      </c>
      <c r="AO958" s="58">
        <f t="shared" si="159"/>
        <v>2240</v>
      </c>
      <c r="AP958" s="58">
        <f t="shared" si="159"/>
        <v>960</v>
      </c>
      <c r="AQ958" s="58">
        <f t="shared" si="159"/>
        <v>640</v>
      </c>
      <c r="AR958" s="58">
        <f t="shared" si="159"/>
        <v>480</v>
      </c>
      <c r="AS958" s="58">
        <f t="shared" si="164"/>
        <v>2200</v>
      </c>
      <c r="AT958" s="58">
        <f t="shared" si="164"/>
        <v>960</v>
      </c>
      <c r="AU958" s="58">
        <f t="shared" si="164"/>
        <v>640</v>
      </c>
      <c r="AV958" s="58">
        <f t="shared" si="164"/>
        <v>480</v>
      </c>
      <c r="AW958" s="63"/>
      <c r="AX958" s="122" t="s">
        <v>3000</v>
      </c>
      <c r="AY958" s="64"/>
      <c r="AZ958" s="65">
        <v>120</v>
      </c>
    </row>
    <row r="959" spans="1:52" ht="157.5" x14ac:dyDescent="0.25">
      <c r="A959" s="52" t="str">
        <f t="shared" si="160"/>
        <v>DQ5NT2+1</v>
      </c>
      <c r="B959" s="52" t="str">
        <f t="shared" si="161"/>
        <v>DQ5NT2+2</v>
      </c>
      <c r="C959" s="52" t="str">
        <f t="shared" si="162"/>
        <v>DQ5NT2+3</v>
      </c>
      <c r="D959" s="52" t="str">
        <f t="shared" si="163"/>
        <v>DQ5NT2+4</v>
      </c>
      <c r="F959" s="122" t="s">
        <v>3000</v>
      </c>
      <c r="G959" s="54">
        <v>5</v>
      </c>
      <c r="H959" s="54" t="s">
        <v>3150</v>
      </c>
      <c r="I959" s="55" t="s">
        <v>3151</v>
      </c>
      <c r="J959" s="55" t="s">
        <v>2780</v>
      </c>
      <c r="K959" s="55"/>
      <c r="L959" s="91" t="s">
        <v>3152</v>
      </c>
      <c r="M959" s="54"/>
      <c r="N959" s="54"/>
      <c r="O959" s="54"/>
      <c r="P959" s="54"/>
      <c r="Q959" s="56"/>
      <c r="R959" s="56"/>
      <c r="S959" s="56"/>
      <c r="T959" s="56"/>
      <c r="U959" s="57"/>
      <c r="V959" s="58"/>
      <c r="W959" s="58"/>
      <c r="X959" s="58"/>
      <c r="Y959" s="58"/>
      <c r="Z959" s="59" t="e">
        <f>V959/M959</f>
        <v>#DIV/0!</v>
      </c>
      <c r="AA959" s="59" t="e">
        <f>W959/N959</f>
        <v>#DIV/0!</v>
      </c>
      <c r="AB959" s="59"/>
      <c r="AC959" s="59"/>
      <c r="AD959" s="58"/>
      <c r="AE959" s="58"/>
      <c r="AF959" s="58"/>
      <c r="AG959" s="58"/>
      <c r="AH959" s="60"/>
      <c r="AI959" s="60"/>
      <c r="AJ959" s="60"/>
      <c r="AK959" s="60"/>
      <c r="AL959" s="160"/>
      <c r="AM959" s="61"/>
      <c r="AN959" s="61"/>
      <c r="AO959" s="58">
        <f t="shared" si="159"/>
        <v>0</v>
      </c>
      <c r="AP959" s="58">
        <f t="shared" si="159"/>
        <v>0</v>
      </c>
      <c r="AQ959" s="58">
        <f t="shared" si="159"/>
        <v>0</v>
      </c>
      <c r="AR959" s="58">
        <f t="shared" si="159"/>
        <v>0</v>
      </c>
      <c r="AS959" s="58"/>
      <c r="AT959" s="58"/>
      <c r="AU959" s="58"/>
      <c r="AV959" s="58"/>
      <c r="AW959" s="63"/>
      <c r="AX959" s="122" t="s">
        <v>3000</v>
      </c>
      <c r="AY959" s="64"/>
      <c r="AZ959" s="65">
        <v>120</v>
      </c>
    </row>
    <row r="960" spans="1:52" ht="31.5" x14ac:dyDescent="0.25">
      <c r="A960" s="52" t="str">
        <f t="shared" si="160"/>
        <v>DQ5NT2_D1+1</v>
      </c>
      <c r="B960" s="52" t="str">
        <f t="shared" si="161"/>
        <v>DQ5NT2_D1+2</v>
      </c>
      <c r="C960" s="52" t="str">
        <f t="shared" si="162"/>
        <v>DQ5NT2_D1+3</v>
      </c>
      <c r="D960" s="52" t="str">
        <f t="shared" si="163"/>
        <v>DQ5NT2_D1+4</v>
      </c>
      <c r="F960" s="122" t="s">
        <v>3000</v>
      </c>
      <c r="G960" s="54"/>
      <c r="H960" s="54" t="s">
        <v>3153</v>
      </c>
      <c r="I960" s="55" t="s">
        <v>3154</v>
      </c>
      <c r="J960" s="55" t="s">
        <v>2780</v>
      </c>
      <c r="K960" s="55"/>
      <c r="L960" s="55" t="s">
        <v>3155</v>
      </c>
      <c r="M960" s="54">
        <v>600</v>
      </c>
      <c r="N960" s="54">
        <v>300</v>
      </c>
      <c r="O960" s="54">
        <v>200</v>
      </c>
      <c r="P960" s="54">
        <v>110</v>
      </c>
      <c r="Q960" s="56"/>
      <c r="R960" s="56"/>
      <c r="S960" s="56"/>
      <c r="T960" s="56"/>
      <c r="U960" s="57" t="str">
        <f>H960</f>
        <v>DQ5NT2_D1</v>
      </c>
      <c r="V960" s="58"/>
      <c r="W960" s="58"/>
      <c r="X960" s="58"/>
      <c r="Y960" s="58"/>
      <c r="Z960" s="59"/>
      <c r="AA960" s="59"/>
      <c r="AB960" s="59"/>
      <c r="AC960" s="59"/>
      <c r="AD960" s="58"/>
      <c r="AE960" s="58"/>
      <c r="AF960" s="58"/>
      <c r="AG960" s="58"/>
      <c r="AH960" s="60"/>
      <c r="AI960" s="60"/>
      <c r="AJ960" s="60"/>
      <c r="AK960" s="60"/>
      <c r="AL960" s="160">
        <v>7.5179831944444446</v>
      </c>
      <c r="AM960" s="61"/>
      <c r="AN960" s="62">
        <f>ROUNDDOWN(AL960*$AN$10/$AL$10,1)</f>
        <v>4.3</v>
      </c>
      <c r="AO960" s="58">
        <f t="shared" si="159"/>
        <v>2580</v>
      </c>
      <c r="AP960" s="58">
        <f t="shared" si="159"/>
        <v>1290</v>
      </c>
      <c r="AQ960" s="58">
        <f t="shared" si="159"/>
        <v>860</v>
      </c>
      <c r="AR960" s="58">
        <f t="shared" si="159"/>
        <v>473</v>
      </c>
      <c r="AS960" s="58">
        <f t="shared" si="164"/>
        <v>2600</v>
      </c>
      <c r="AT960" s="58">
        <f t="shared" si="164"/>
        <v>1300</v>
      </c>
      <c r="AU960" s="58">
        <f t="shared" si="164"/>
        <v>860</v>
      </c>
      <c r="AV960" s="58">
        <f t="shared" si="164"/>
        <v>470</v>
      </c>
      <c r="AW960" s="63"/>
      <c r="AX960" s="122" t="s">
        <v>3000</v>
      </c>
      <c r="AY960" s="64"/>
      <c r="AZ960" s="65"/>
    </row>
    <row r="961" spans="1:52" ht="63" x14ac:dyDescent="0.25">
      <c r="A961" s="52" t="str">
        <f t="shared" si="160"/>
        <v>DQ5NT2_D2+1</v>
      </c>
      <c r="B961" s="52" t="str">
        <f t="shared" si="161"/>
        <v>DQ5NT2_D2+2</v>
      </c>
      <c r="C961" s="52" t="str">
        <f t="shared" si="162"/>
        <v>DQ5NT2_D2+3</v>
      </c>
      <c r="D961" s="52" t="str">
        <f t="shared" si="163"/>
        <v>DQ5NT2_D2+4</v>
      </c>
      <c r="F961" s="122" t="s">
        <v>3000</v>
      </c>
      <c r="G961" s="54"/>
      <c r="H961" s="54" t="s">
        <v>3156</v>
      </c>
      <c r="I961" s="55" t="s">
        <v>3157</v>
      </c>
      <c r="J961" s="55" t="s">
        <v>3158</v>
      </c>
      <c r="K961" s="55"/>
      <c r="L961" s="91" t="s">
        <v>3159</v>
      </c>
      <c r="M961" s="54">
        <v>500</v>
      </c>
      <c r="N961" s="54">
        <v>300</v>
      </c>
      <c r="O961" s="54">
        <v>200</v>
      </c>
      <c r="P961" s="54">
        <v>110</v>
      </c>
      <c r="Q961" s="56"/>
      <c r="R961" s="56"/>
      <c r="S961" s="56"/>
      <c r="T961" s="56"/>
      <c r="U961" s="57" t="str">
        <f>H961</f>
        <v>DQ5NT2_D2</v>
      </c>
      <c r="V961" s="58"/>
      <c r="W961" s="58"/>
      <c r="X961" s="58"/>
      <c r="Y961" s="58"/>
      <c r="Z961" s="59"/>
      <c r="AA961" s="59">
        <f>W961/N961</f>
        <v>0</v>
      </c>
      <c r="AB961" s="59"/>
      <c r="AC961" s="59"/>
      <c r="AD961" s="58"/>
      <c r="AE961" s="58"/>
      <c r="AF961" s="58"/>
      <c r="AG961" s="58"/>
      <c r="AH961" s="60"/>
      <c r="AI961" s="60"/>
      <c r="AJ961" s="60"/>
      <c r="AK961" s="60"/>
      <c r="AL961" s="160">
        <v>5.6094452347083923</v>
      </c>
      <c r="AM961" s="61"/>
      <c r="AN961" s="62">
        <f>ROUNDDOWN(AL961*$AN$10/$AL$10,1)</f>
        <v>3.2</v>
      </c>
      <c r="AO961" s="58">
        <f t="shared" si="159"/>
        <v>1600</v>
      </c>
      <c r="AP961" s="58">
        <f t="shared" si="159"/>
        <v>960</v>
      </c>
      <c r="AQ961" s="58">
        <f t="shared" si="159"/>
        <v>640</v>
      </c>
      <c r="AR961" s="58">
        <f t="shared" si="159"/>
        <v>352</v>
      </c>
      <c r="AS961" s="58">
        <f t="shared" si="164"/>
        <v>1600</v>
      </c>
      <c r="AT961" s="58">
        <f t="shared" si="164"/>
        <v>960</v>
      </c>
      <c r="AU961" s="58">
        <f t="shared" si="164"/>
        <v>640</v>
      </c>
      <c r="AV961" s="58">
        <f t="shared" si="164"/>
        <v>350</v>
      </c>
      <c r="AW961" s="63"/>
      <c r="AX961" s="122" t="s">
        <v>3000</v>
      </c>
      <c r="AY961" s="64"/>
      <c r="AZ961" s="65">
        <v>120</v>
      </c>
    </row>
    <row r="962" spans="1:52" x14ac:dyDescent="0.25">
      <c r="A962" s="52" t="str">
        <f t="shared" si="160"/>
        <v>DQ6NT2+1</v>
      </c>
      <c r="B962" s="52" t="str">
        <f t="shared" si="161"/>
        <v>DQ6NT2+2</v>
      </c>
      <c r="C962" s="52" t="str">
        <f t="shared" si="162"/>
        <v>DQ6NT2+3</v>
      </c>
      <c r="D962" s="52" t="str">
        <f t="shared" si="163"/>
        <v>DQ6NT2+4</v>
      </c>
      <c r="F962" s="122" t="s">
        <v>3000</v>
      </c>
      <c r="G962" s="54">
        <v>6</v>
      </c>
      <c r="H962" s="54" t="s">
        <v>3160</v>
      </c>
      <c r="I962" s="55" t="s">
        <v>3161</v>
      </c>
      <c r="J962" s="55" t="s">
        <v>2780</v>
      </c>
      <c r="K962" s="55"/>
      <c r="L962" s="55" t="s">
        <v>3162</v>
      </c>
      <c r="M962" s="54"/>
      <c r="N962" s="54"/>
      <c r="O962" s="54"/>
      <c r="P962" s="54"/>
      <c r="Q962" s="56"/>
      <c r="R962" s="56"/>
      <c r="S962" s="56"/>
      <c r="T962" s="56"/>
      <c r="U962" s="57"/>
      <c r="V962" s="58"/>
      <c r="W962" s="58"/>
      <c r="X962" s="58"/>
      <c r="Y962" s="58"/>
      <c r="Z962" s="59" t="e">
        <f>V962/M962</f>
        <v>#DIV/0!</v>
      </c>
      <c r="AA962" s="59"/>
      <c r="AB962" s="59"/>
      <c r="AC962" s="59"/>
      <c r="AD962" s="58"/>
      <c r="AE962" s="58"/>
      <c r="AF962" s="58"/>
      <c r="AG962" s="58"/>
      <c r="AH962" s="60"/>
      <c r="AI962" s="60"/>
      <c r="AJ962" s="60"/>
      <c r="AK962" s="60"/>
      <c r="AL962" s="160"/>
      <c r="AM962" s="61"/>
      <c r="AN962" s="61"/>
      <c r="AO962" s="58">
        <f t="shared" si="159"/>
        <v>0</v>
      </c>
      <c r="AP962" s="58">
        <f t="shared" si="159"/>
        <v>0</v>
      </c>
      <c r="AQ962" s="58">
        <f t="shared" si="159"/>
        <v>0</v>
      </c>
      <c r="AR962" s="58">
        <f t="shared" si="159"/>
        <v>0</v>
      </c>
      <c r="AS962" s="58"/>
      <c r="AT962" s="58"/>
      <c r="AU962" s="58"/>
      <c r="AV962" s="58"/>
      <c r="AW962" s="63"/>
      <c r="AX962" s="122" t="s">
        <v>3000</v>
      </c>
      <c r="AY962" s="64"/>
      <c r="AZ962" s="65">
        <v>120</v>
      </c>
    </row>
    <row r="963" spans="1:52" ht="31.5" x14ac:dyDescent="0.25">
      <c r="A963" s="52" t="str">
        <f t="shared" si="160"/>
        <v>DQ6NT2_D1+1</v>
      </c>
      <c r="B963" s="52" t="str">
        <f t="shared" si="161"/>
        <v>DQ6NT2_D1+2</v>
      </c>
      <c r="C963" s="52" t="str">
        <f t="shared" si="162"/>
        <v>DQ6NT2_D1+3</v>
      </c>
      <c r="D963" s="52" t="str">
        <f t="shared" si="163"/>
        <v>DQ6NT2_D1+4</v>
      </c>
      <c r="F963" s="122" t="s">
        <v>3000</v>
      </c>
      <c r="G963" s="54"/>
      <c r="H963" s="54" t="s">
        <v>3163</v>
      </c>
      <c r="I963" s="55" t="s">
        <v>3164</v>
      </c>
      <c r="J963" s="55" t="s">
        <v>3165</v>
      </c>
      <c r="K963" s="55"/>
      <c r="L963" s="55" t="s">
        <v>3166</v>
      </c>
      <c r="M963" s="54">
        <v>500</v>
      </c>
      <c r="N963" s="54">
        <v>300</v>
      </c>
      <c r="O963" s="54">
        <v>200</v>
      </c>
      <c r="P963" s="54">
        <v>110</v>
      </c>
      <c r="Q963" s="56"/>
      <c r="R963" s="56"/>
      <c r="S963" s="56"/>
      <c r="T963" s="56"/>
      <c r="U963" s="57" t="str">
        <f>H963</f>
        <v>DQ6NT2_D1</v>
      </c>
      <c r="V963" s="58"/>
      <c r="W963" s="58"/>
      <c r="X963" s="58"/>
      <c r="Y963" s="58"/>
      <c r="Z963" s="59"/>
      <c r="AA963" s="59"/>
      <c r="AB963" s="59"/>
      <c r="AC963" s="59"/>
      <c r="AD963" s="58"/>
      <c r="AE963" s="58"/>
      <c r="AF963" s="58"/>
      <c r="AG963" s="58"/>
      <c r="AH963" s="60"/>
      <c r="AI963" s="60"/>
      <c r="AJ963" s="60"/>
      <c r="AK963" s="60"/>
      <c r="AL963" s="160">
        <v>9.26</v>
      </c>
      <c r="AM963" s="61"/>
      <c r="AN963" s="62">
        <f>ROUNDDOWN(AL963*$AN$10/$AL$10,1)</f>
        <v>5.3</v>
      </c>
      <c r="AO963" s="58">
        <f t="shared" si="159"/>
        <v>2650</v>
      </c>
      <c r="AP963" s="58">
        <f t="shared" si="159"/>
        <v>1590</v>
      </c>
      <c r="AQ963" s="58">
        <f t="shared" si="159"/>
        <v>1060</v>
      </c>
      <c r="AR963" s="58">
        <f t="shared" si="159"/>
        <v>583</v>
      </c>
      <c r="AS963" s="58">
        <f t="shared" si="164"/>
        <v>2700</v>
      </c>
      <c r="AT963" s="58">
        <f t="shared" si="164"/>
        <v>1600</v>
      </c>
      <c r="AU963" s="58">
        <f t="shared" si="164"/>
        <v>1100</v>
      </c>
      <c r="AV963" s="58">
        <f t="shared" si="164"/>
        <v>580</v>
      </c>
      <c r="AW963" s="63"/>
      <c r="AX963" s="122" t="s">
        <v>3000</v>
      </c>
      <c r="AY963" s="64"/>
      <c r="AZ963" s="65">
        <v>120</v>
      </c>
    </row>
    <row r="964" spans="1:52" ht="54.75" customHeight="1" x14ac:dyDescent="0.25">
      <c r="A964" s="52" t="str">
        <f t="shared" si="160"/>
        <v>DQ6NT2_D2+1</v>
      </c>
      <c r="B964" s="52" t="str">
        <f t="shared" si="161"/>
        <v>DQ6NT2_D2+2</v>
      </c>
      <c r="C964" s="52" t="str">
        <f t="shared" si="162"/>
        <v>DQ6NT2_D2+3</v>
      </c>
      <c r="D964" s="52" t="str">
        <f t="shared" si="163"/>
        <v>DQ6NT2_D2+4</v>
      </c>
      <c r="F964" s="122" t="s">
        <v>3000</v>
      </c>
      <c r="G964" s="54"/>
      <c r="H964" s="54" t="s">
        <v>3167</v>
      </c>
      <c r="I964" s="55" t="s">
        <v>3168</v>
      </c>
      <c r="J964" s="55" t="s">
        <v>3169</v>
      </c>
      <c r="K964" s="55"/>
      <c r="L964" s="91" t="s">
        <v>3170</v>
      </c>
      <c r="M964" s="54">
        <v>500</v>
      </c>
      <c r="N964" s="54">
        <v>250</v>
      </c>
      <c r="O964" s="54">
        <v>200</v>
      </c>
      <c r="P964" s="54">
        <v>150</v>
      </c>
      <c r="Q964" s="56"/>
      <c r="R964" s="56"/>
      <c r="S964" s="56"/>
      <c r="T964" s="56"/>
      <c r="U964" s="57" t="str">
        <f>H964</f>
        <v>DQ6NT2_D2</v>
      </c>
      <c r="V964" s="58"/>
      <c r="W964" s="58"/>
      <c r="X964" s="58"/>
      <c r="Y964" s="58"/>
      <c r="Z964" s="59"/>
      <c r="AA964" s="59"/>
      <c r="AB964" s="59"/>
      <c r="AC964" s="59"/>
      <c r="AD964" s="58"/>
      <c r="AE964" s="58"/>
      <c r="AF964" s="58"/>
      <c r="AG964" s="58"/>
      <c r="AH964" s="60"/>
      <c r="AI964" s="60"/>
      <c r="AJ964" s="60"/>
      <c r="AK964" s="60"/>
      <c r="AL964" s="160">
        <v>9.26</v>
      </c>
      <c r="AM964" s="61"/>
      <c r="AN964" s="62">
        <f>ROUNDDOWN(AL964*$AN$10/$AL$10,1)</f>
        <v>5.3</v>
      </c>
      <c r="AO964" s="58">
        <f t="shared" si="159"/>
        <v>2650</v>
      </c>
      <c r="AP964" s="58">
        <f t="shared" si="159"/>
        <v>1325</v>
      </c>
      <c r="AQ964" s="58">
        <f t="shared" si="159"/>
        <v>1060</v>
      </c>
      <c r="AR964" s="58">
        <f t="shared" si="159"/>
        <v>795</v>
      </c>
      <c r="AS964" s="58">
        <f t="shared" si="164"/>
        <v>2700</v>
      </c>
      <c r="AT964" s="58">
        <f t="shared" si="164"/>
        <v>1300</v>
      </c>
      <c r="AU964" s="58">
        <f t="shared" si="164"/>
        <v>1100</v>
      </c>
      <c r="AV964" s="58">
        <f t="shared" si="164"/>
        <v>800</v>
      </c>
      <c r="AW964" s="63"/>
      <c r="AX964" s="122" t="s">
        <v>3000</v>
      </c>
      <c r="AY964" s="64"/>
      <c r="AZ964" s="65"/>
    </row>
    <row r="965" spans="1:52" ht="63" x14ac:dyDescent="0.25">
      <c r="A965" s="52" t="str">
        <f t="shared" si="160"/>
        <v>DQ6NT2_D3+1</v>
      </c>
      <c r="B965" s="52" t="str">
        <f t="shared" si="161"/>
        <v>DQ6NT2_D3+2</v>
      </c>
      <c r="C965" s="52" t="str">
        <f t="shared" si="162"/>
        <v>DQ6NT2_D3+3</v>
      </c>
      <c r="D965" s="52" t="str">
        <f t="shared" si="163"/>
        <v>DQ6NT2_D3+4</v>
      </c>
      <c r="F965" s="122" t="s">
        <v>3000</v>
      </c>
      <c r="G965" s="54"/>
      <c r="H965" s="54" t="s">
        <v>3171</v>
      </c>
      <c r="I965" s="55" t="s">
        <v>3172</v>
      </c>
      <c r="J965" s="55" t="s">
        <v>2780</v>
      </c>
      <c r="K965" s="55"/>
      <c r="L965" s="91" t="s">
        <v>3173</v>
      </c>
      <c r="M965" s="54">
        <v>500</v>
      </c>
      <c r="N965" s="54">
        <v>250</v>
      </c>
      <c r="O965" s="54">
        <v>200</v>
      </c>
      <c r="P965" s="54">
        <v>150</v>
      </c>
      <c r="Q965" s="56"/>
      <c r="R965" s="56"/>
      <c r="S965" s="56"/>
      <c r="T965" s="56"/>
      <c r="U965" s="57" t="str">
        <f>H965</f>
        <v>DQ6NT2_D3</v>
      </c>
      <c r="V965" s="58"/>
      <c r="W965" s="58"/>
      <c r="X965" s="58"/>
      <c r="Y965" s="58"/>
      <c r="Z965" s="59">
        <f>V965/M965</f>
        <v>0</v>
      </c>
      <c r="AA965" s="59">
        <f>W965/N965</f>
        <v>0</v>
      </c>
      <c r="AB965" s="59"/>
      <c r="AC965" s="59"/>
      <c r="AD965" s="58"/>
      <c r="AE965" s="58"/>
      <c r="AF965" s="58"/>
      <c r="AG965" s="58"/>
      <c r="AH965" s="60"/>
      <c r="AI965" s="60"/>
      <c r="AJ965" s="60"/>
      <c r="AK965" s="60"/>
      <c r="AL965" s="160">
        <v>9.26</v>
      </c>
      <c r="AM965" s="61"/>
      <c r="AN965" s="62">
        <f>ROUNDDOWN(AL965*$AN$10/$AL$10,1)</f>
        <v>5.3</v>
      </c>
      <c r="AO965" s="58">
        <f t="shared" si="159"/>
        <v>2650</v>
      </c>
      <c r="AP965" s="58">
        <f t="shared" si="159"/>
        <v>1325</v>
      </c>
      <c r="AQ965" s="58">
        <f t="shared" si="159"/>
        <v>1060</v>
      </c>
      <c r="AR965" s="58">
        <f t="shared" si="159"/>
        <v>795</v>
      </c>
      <c r="AS965" s="58">
        <f t="shared" si="164"/>
        <v>2700</v>
      </c>
      <c r="AT965" s="58">
        <f t="shared" si="164"/>
        <v>1300</v>
      </c>
      <c r="AU965" s="58">
        <f t="shared" si="164"/>
        <v>1100</v>
      </c>
      <c r="AV965" s="58">
        <f t="shared" si="164"/>
        <v>800</v>
      </c>
      <c r="AW965" s="63"/>
      <c r="AX965" s="122" t="s">
        <v>3000</v>
      </c>
      <c r="AY965" s="64"/>
      <c r="AZ965" s="65"/>
    </row>
    <row r="966" spans="1:52" ht="31.5" x14ac:dyDescent="0.25">
      <c r="A966" s="52" t="str">
        <f t="shared" si="160"/>
        <v>DQ6NT2_D4+1</v>
      </c>
      <c r="B966" s="52" t="str">
        <f t="shared" si="161"/>
        <v>DQ6NT2_D4+2</v>
      </c>
      <c r="C966" s="52" t="str">
        <f t="shared" si="162"/>
        <v>DQ6NT2_D4+3</v>
      </c>
      <c r="D966" s="52" t="str">
        <f t="shared" si="163"/>
        <v>DQ6NT2_D4+4</v>
      </c>
      <c r="F966" s="122" t="s">
        <v>3000</v>
      </c>
      <c r="G966" s="54"/>
      <c r="H966" s="54" t="s">
        <v>3174</v>
      </c>
      <c r="I966" s="55" t="s">
        <v>3175</v>
      </c>
      <c r="J966" s="55" t="s">
        <v>2780</v>
      </c>
      <c r="K966" s="55"/>
      <c r="L966" s="91" t="s">
        <v>3176</v>
      </c>
      <c r="M966" s="54">
        <v>440</v>
      </c>
      <c r="N966" s="54">
        <v>220</v>
      </c>
      <c r="O966" s="54">
        <v>170</v>
      </c>
      <c r="P966" s="54">
        <v>130</v>
      </c>
      <c r="Q966" s="56"/>
      <c r="R966" s="56"/>
      <c r="S966" s="56"/>
      <c r="T966" s="56"/>
      <c r="U966" s="57" t="str">
        <f>H966</f>
        <v>DQ6NT2_D4</v>
      </c>
      <c r="V966" s="58"/>
      <c r="W966" s="58"/>
      <c r="X966" s="58"/>
      <c r="Y966" s="58"/>
      <c r="Z966" s="59">
        <f>V966/M966</f>
        <v>0</v>
      </c>
      <c r="AA966" s="59">
        <f>W966/N966</f>
        <v>0</v>
      </c>
      <c r="AB966" s="59"/>
      <c r="AC966" s="59"/>
      <c r="AD966" s="58"/>
      <c r="AE966" s="58"/>
      <c r="AF966" s="58"/>
      <c r="AG966" s="58"/>
      <c r="AH966" s="60"/>
      <c r="AI966" s="60"/>
      <c r="AJ966" s="60"/>
      <c r="AK966" s="60"/>
      <c r="AL966" s="160">
        <v>10.26</v>
      </c>
      <c r="AM966" s="61"/>
      <c r="AN966" s="62">
        <f>ROUNDDOWN(AL966*$AN$10/$AL$10,1)</f>
        <v>5.9</v>
      </c>
      <c r="AO966" s="58">
        <f t="shared" si="159"/>
        <v>2596</v>
      </c>
      <c r="AP966" s="58">
        <f t="shared" si="159"/>
        <v>1298</v>
      </c>
      <c r="AQ966" s="58">
        <f t="shared" si="159"/>
        <v>1003.0000000000001</v>
      </c>
      <c r="AR966" s="58">
        <f t="shared" si="159"/>
        <v>767</v>
      </c>
      <c r="AS966" s="58">
        <f t="shared" si="164"/>
        <v>2600</v>
      </c>
      <c r="AT966" s="58">
        <f t="shared" si="164"/>
        <v>1300</v>
      </c>
      <c r="AU966" s="58">
        <f t="shared" si="164"/>
        <v>1000</v>
      </c>
      <c r="AV966" s="58">
        <f t="shared" si="164"/>
        <v>770</v>
      </c>
      <c r="AW966" s="63"/>
      <c r="AX966" s="122" t="s">
        <v>3000</v>
      </c>
      <c r="AY966" s="64"/>
      <c r="AZ966" s="65">
        <v>120</v>
      </c>
    </row>
    <row r="967" spans="1:52" ht="63" x14ac:dyDescent="0.25">
      <c r="A967" s="52" t="str">
        <f t="shared" si="160"/>
        <v>DQ6NT2_D5+1</v>
      </c>
      <c r="B967" s="52" t="str">
        <f t="shared" si="161"/>
        <v>DQ6NT2_D5+2</v>
      </c>
      <c r="C967" s="52" t="str">
        <f t="shared" si="162"/>
        <v>DQ6NT2_D5+3</v>
      </c>
      <c r="D967" s="52" t="str">
        <f t="shared" si="163"/>
        <v>DQ6NT2_D5+4</v>
      </c>
      <c r="F967" s="122" t="s">
        <v>3000</v>
      </c>
      <c r="G967" s="54"/>
      <c r="H967" s="54" t="s">
        <v>3177</v>
      </c>
      <c r="I967" s="55" t="s">
        <v>3178</v>
      </c>
      <c r="J967" s="55" t="s">
        <v>3179</v>
      </c>
      <c r="K967" s="55"/>
      <c r="L967" s="91" t="s">
        <v>3173</v>
      </c>
      <c r="M967" s="54">
        <v>390</v>
      </c>
      <c r="N967" s="54">
        <v>200</v>
      </c>
      <c r="O967" s="54">
        <v>160</v>
      </c>
      <c r="P967" s="54">
        <v>130</v>
      </c>
      <c r="Q967" s="56"/>
      <c r="R967" s="56"/>
      <c r="S967" s="56"/>
      <c r="T967" s="56"/>
      <c r="U967" s="57" t="str">
        <f>H967</f>
        <v>DQ6NT2_D5</v>
      </c>
      <c r="V967" s="58"/>
      <c r="W967" s="58"/>
      <c r="X967" s="58"/>
      <c r="Y967" s="58"/>
      <c r="Z967" s="59"/>
      <c r="AA967" s="59"/>
      <c r="AB967" s="59"/>
      <c r="AC967" s="59"/>
      <c r="AD967" s="58"/>
      <c r="AE967" s="58"/>
      <c r="AF967" s="58"/>
      <c r="AG967" s="58"/>
      <c r="AH967" s="60"/>
      <c r="AI967" s="60"/>
      <c r="AJ967" s="60"/>
      <c r="AK967" s="60"/>
      <c r="AL967" s="160">
        <v>6.5288704351204352</v>
      </c>
      <c r="AM967" s="61"/>
      <c r="AN967" s="62">
        <f>ROUNDDOWN(AL967*$AN$10/$AL$10,1)</f>
        <v>3.7</v>
      </c>
      <c r="AO967" s="58">
        <f t="shared" si="159"/>
        <v>1443</v>
      </c>
      <c r="AP967" s="58">
        <f t="shared" si="159"/>
        <v>740</v>
      </c>
      <c r="AQ967" s="58">
        <f t="shared" si="159"/>
        <v>592</v>
      </c>
      <c r="AR967" s="58">
        <f t="shared" si="159"/>
        <v>481</v>
      </c>
      <c r="AS967" s="58">
        <f t="shared" si="164"/>
        <v>1400</v>
      </c>
      <c r="AT967" s="58">
        <f t="shared" si="164"/>
        <v>740</v>
      </c>
      <c r="AU967" s="58">
        <f t="shared" si="164"/>
        <v>590</v>
      </c>
      <c r="AV967" s="58">
        <f t="shared" si="164"/>
        <v>480</v>
      </c>
      <c r="AW967" s="63"/>
      <c r="AX967" s="122" t="s">
        <v>3000</v>
      </c>
      <c r="AY967" s="64"/>
      <c r="AZ967" s="65">
        <v>120</v>
      </c>
    </row>
    <row r="968" spans="1:52" x14ac:dyDescent="0.25">
      <c r="A968" s="52" t="str">
        <f t="shared" si="160"/>
        <v>DQ7NT2+1</v>
      </c>
      <c r="B968" s="52" t="str">
        <f t="shared" si="161"/>
        <v>DQ7NT2+2</v>
      </c>
      <c r="C968" s="52" t="str">
        <f t="shared" si="162"/>
        <v>DQ7NT2+3</v>
      </c>
      <c r="D968" s="52" t="str">
        <f t="shared" si="163"/>
        <v>DQ7NT2+4</v>
      </c>
      <c r="F968" s="122" t="s">
        <v>3000</v>
      </c>
      <c r="G968" s="54">
        <v>7</v>
      </c>
      <c r="H968" s="54" t="s">
        <v>3180</v>
      </c>
      <c r="I968" s="55" t="s">
        <v>3181</v>
      </c>
      <c r="J968" s="55" t="s">
        <v>2780</v>
      </c>
      <c r="K968" s="55"/>
      <c r="L968" s="55" t="s">
        <v>3182</v>
      </c>
      <c r="M968" s="54"/>
      <c r="N968" s="54"/>
      <c r="O968" s="54"/>
      <c r="P968" s="54"/>
      <c r="Q968" s="56"/>
      <c r="R968" s="56"/>
      <c r="S968" s="56"/>
      <c r="T968" s="56"/>
      <c r="U968" s="57"/>
      <c r="V968" s="58"/>
      <c r="W968" s="58"/>
      <c r="X968" s="58"/>
      <c r="Y968" s="58"/>
      <c r="Z968" s="59"/>
      <c r="AA968" s="59"/>
      <c r="AB968" s="59"/>
      <c r="AC968" s="59"/>
      <c r="AD968" s="58"/>
      <c r="AE968" s="58"/>
      <c r="AF968" s="58"/>
      <c r="AG968" s="58"/>
      <c r="AH968" s="60"/>
      <c r="AI968" s="60"/>
      <c r="AJ968" s="60"/>
      <c r="AK968" s="60"/>
      <c r="AL968" s="160"/>
      <c r="AM968" s="61"/>
      <c r="AN968" s="61"/>
      <c r="AO968" s="58">
        <f t="shared" si="159"/>
        <v>0</v>
      </c>
      <c r="AP968" s="58">
        <f t="shared" si="159"/>
        <v>0</v>
      </c>
      <c r="AQ968" s="58">
        <f t="shared" si="159"/>
        <v>0</v>
      </c>
      <c r="AR968" s="58">
        <f t="shared" si="159"/>
        <v>0</v>
      </c>
      <c r="AS968" s="58"/>
      <c r="AT968" s="58"/>
      <c r="AU968" s="58"/>
      <c r="AV968" s="58"/>
      <c r="AW968" s="63"/>
      <c r="AX968" s="122" t="s">
        <v>3000</v>
      </c>
      <c r="AY968" s="64"/>
      <c r="AZ968" s="65">
        <v>60</v>
      </c>
    </row>
    <row r="969" spans="1:52" ht="31.5" x14ac:dyDescent="0.25">
      <c r="A969" s="52" t="str">
        <f t="shared" si="160"/>
        <v>DQ7NT2_D1+1</v>
      </c>
      <c r="B969" s="52" t="str">
        <f t="shared" si="161"/>
        <v>DQ7NT2_D1+2</v>
      </c>
      <c r="C969" s="52" t="str">
        <f t="shared" si="162"/>
        <v>DQ7NT2_D1+3</v>
      </c>
      <c r="D969" s="52" t="str">
        <f t="shared" si="163"/>
        <v>DQ7NT2_D1+4</v>
      </c>
      <c r="F969" s="122" t="s">
        <v>3000</v>
      </c>
      <c r="G969" s="54"/>
      <c r="H969" s="54" t="s">
        <v>3183</v>
      </c>
      <c r="I969" s="55" t="s">
        <v>3184</v>
      </c>
      <c r="J969" s="55" t="s">
        <v>2780</v>
      </c>
      <c r="K969" s="55"/>
      <c r="L969" s="55" t="s">
        <v>3185</v>
      </c>
      <c r="M969" s="54">
        <v>460</v>
      </c>
      <c r="N969" s="54">
        <v>220</v>
      </c>
      <c r="O969" s="54">
        <v>160</v>
      </c>
      <c r="P969" s="54">
        <v>130</v>
      </c>
      <c r="Q969" s="56"/>
      <c r="R969" s="56"/>
      <c r="S969" s="56"/>
      <c r="T969" s="56"/>
      <c r="U969" s="57" t="str">
        <f>H969</f>
        <v>DQ7NT2_D1</v>
      </c>
      <c r="V969" s="58"/>
      <c r="W969" s="58"/>
      <c r="X969" s="58"/>
      <c r="Y969" s="58"/>
      <c r="Z969" s="59">
        <f>V969/M969</f>
        <v>0</v>
      </c>
      <c r="AA969" s="59"/>
      <c r="AB969" s="59"/>
      <c r="AC969" s="59"/>
      <c r="AD969" s="58"/>
      <c r="AE969" s="58"/>
      <c r="AF969" s="58"/>
      <c r="AG969" s="58"/>
      <c r="AH969" s="60"/>
      <c r="AI969" s="60"/>
      <c r="AJ969" s="60"/>
      <c r="AK969" s="60"/>
      <c r="AL969" s="160">
        <v>7.2192513368983962</v>
      </c>
      <c r="AM969" s="61"/>
      <c r="AN969" s="62">
        <f>ROUNDDOWN(AL969*$AN$10/$AL$10,1)</f>
        <v>4.0999999999999996</v>
      </c>
      <c r="AO969" s="58">
        <f t="shared" si="159"/>
        <v>1885.9999999999998</v>
      </c>
      <c r="AP969" s="58">
        <f t="shared" si="159"/>
        <v>901.99999999999989</v>
      </c>
      <c r="AQ969" s="58">
        <f t="shared" si="159"/>
        <v>656</v>
      </c>
      <c r="AR969" s="58">
        <f t="shared" si="159"/>
        <v>533</v>
      </c>
      <c r="AS969" s="58">
        <f t="shared" si="164"/>
        <v>1900</v>
      </c>
      <c r="AT969" s="58">
        <f t="shared" si="164"/>
        <v>900</v>
      </c>
      <c r="AU969" s="58">
        <f t="shared" si="164"/>
        <v>660</v>
      </c>
      <c r="AV969" s="58">
        <f t="shared" si="164"/>
        <v>530</v>
      </c>
      <c r="AW969" s="63"/>
      <c r="AX969" s="122" t="s">
        <v>3000</v>
      </c>
      <c r="AY969" s="64"/>
      <c r="AZ969" s="65">
        <v>60</v>
      </c>
    </row>
    <row r="970" spans="1:52" ht="63" x14ac:dyDescent="0.25">
      <c r="A970" s="52" t="str">
        <f t="shared" si="160"/>
        <v>DQ7NT2_D2+1</v>
      </c>
      <c r="B970" s="52" t="str">
        <f t="shared" si="161"/>
        <v>DQ7NT2_D2+2</v>
      </c>
      <c r="C970" s="52" t="str">
        <f t="shared" si="162"/>
        <v>DQ7NT2_D2+3</v>
      </c>
      <c r="D970" s="52" t="str">
        <f t="shared" si="163"/>
        <v>DQ7NT2_D2+4</v>
      </c>
      <c r="F970" s="122" t="s">
        <v>3000</v>
      </c>
      <c r="G970" s="54"/>
      <c r="H970" s="54" t="s">
        <v>3186</v>
      </c>
      <c r="I970" s="55" t="s">
        <v>3187</v>
      </c>
      <c r="J970" s="55" t="s">
        <v>3188</v>
      </c>
      <c r="K970" s="55"/>
      <c r="L970" s="55" t="s">
        <v>3189</v>
      </c>
      <c r="M970" s="54">
        <v>390</v>
      </c>
      <c r="N970" s="54">
        <v>200</v>
      </c>
      <c r="O970" s="54">
        <v>160</v>
      </c>
      <c r="P970" s="54">
        <v>130</v>
      </c>
      <c r="Q970" s="56"/>
      <c r="R970" s="56"/>
      <c r="S970" s="56"/>
      <c r="T970" s="56"/>
      <c r="U970" s="57" t="str">
        <f>H970</f>
        <v>DQ7NT2_D2</v>
      </c>
      <c r="V970" s="58"/>
      <c r="W970" s="58"/>
      <c r="X970" s="58"/>
      <c r="Y970" s="58"/>
      <c r="Z970" s="59">
        <f>V970/M970</f>
        <v>0</v>
      </c>
      <c r="AA970" s="59">
        <f>W970/N970</f>
        <v>0</v>
      </c>
      <c r="AB970" s="59"/>
      <c r="AC970" s="59"/>
      <c r="AD970" s="58"/>
      <c r="AE970" s="58"/>
      <c r="AF970" s="58"/>
      <c r="AG970" s="58"/>
      <c r="AH970" s="60"/>
      <c r="AI970" s="60"/>
      <c r="AJ970" s="60"/>
      <c r="AK970" s="60"/>
      <c r="AL970" s="160">
        <v>7.0189324786324789</v>
      </c>
      <c r="AM970" s="61"/>
      <c r="AN970" s="62">
        <f>ROUNDDOWN(AL970*$AN$10/$AL$10,1)</f>
        <v>4</v>
      </c>
      <c r="AO970" s="58">
        <f t="shared" si="159"/>
        <v>1560</v>
      </c>
      <c r="AP970" s="58">
        <f t="shared" si="159"/>
        <v>800</v>
      </c>
      <c r="AQ970" s="58">
        <f t="shared" si="159"/>
        <v>640</v>
      </c>
      <c r="AR970" s="58">
        <f t="shared" ref="AR970:AR1033" si="172">P970*$AN970</f>
        <v>520</v>
      </c>
      <c r="AS970" s="58">
        <f t="shared" si="164"/>
        <v>1600</v>
      </c>
      <c r="AT970" s="58">
        <f t="shared" si="164"/>
        <v>800</v>
      </c>
      <c r="AU970" s="58">
        <f t="shared" si="164"/>
        <v>640</v>
      </c>
      <c r="AV970" s="58">
        <f t="shared" si="164"/>
        <v>520</v>
      </c>
      <c r="AW970" s="63"/>
      <c r="AX970" s="122" t="s">
        <v>3000</v>
      </c>
      <c r="AY970" s="64"/>
      <c r="AZ970" s="65"/>
    </row>
    <row r="971" spans="1:52" x14ac:dyDescent="0.25">
      <c r="A971" s="52" t="str">
        <f t="shared" si="160"/>
        <v>DQ8NT2+1</v>
      </c>
      <c r="B971" s="52" t="str">
        <f t="shared" si="161"/>
        <v>DQ8NT2+2</v>
      </c>
      <c r="C971" s="52" t="str">
        <f t="shared" si="162"/>
        <v>DQ8NT2+3</v>
      </c>
      <c r="D971" s="52" t="str">
        <f t="shared" si="163"/>
        <v>DQ8NT2+4</v>
      </c>
      <c r="F971" s="122" t="s">
        <v>3000</v>
      </c>
      <c r="G971" s="54">
        <v>8</v>
      </c>
      <c r="H971" s="54" t="s">
        <v>3190</v>
      </c>
      <c r="I971" s="55" t="s">
        <v>3191</v>
      </c>
      <c r="J971" s="55" t="s">
        <v>3192</v>
      </c>
      <c r="K971" s="55"/>
      <c r="L971" s="55" t="s">
        <v>3182</v>
      </c>
      <c r="M971" s="54"/>
      <c r="N971" s="54"/>
      <c r="O971" s="54"/>
      <c r="P971" s="54"/>
      <c r="Q971" s="56"/>
      <c r="R971" s="56"/>
      <c r="S971" s="56"/>
      <c r="T971" s="56"/>
      <c r="U971" s="57"/>
      <c r="V971" s="58"/>
      <c r="W971" s="58"/>
      <c r="X971" s="58"/>
      <c r="Y971" s="58"/>
      <c r="Z971" s="59" t="e">
        <f>V971/M971</f>
        <v>#DIV/0!</v>
      </c>
      <c r="AA971" s="59"/>
      <c r="AB971" s="59"/>
      <c r="AC971" s="59"/>
      <c r="AD971" s="58"/>
      <c r="AE971" s="58"/>
      <c r="AF971" s="58"/>
      <c r="AG971" s="58"/>
      <c r="AH971" s="60"/>
      <c r="AI971" s="60"/>
      <c r="AJ971" s="60"/>
      <c r="AK971" s="60"/>
      <c r="AL971" s="160"/>
      <c r="AM971" s="61"/>
      <c r="AN971" s="61"/>
      <c r="AO971" s="58">
        <f t="shared" ref="AO971:AR1034" si="173">M971*$AN971</f>
        <v>0</v>
      </c>
      <c r="AP971" s="58">
        <f t="shared" si="173"/>
        <v>0</v>
      </c>
      <c r="AQ971" s="58">
        <f t="shared" si="173"/>
        <v>0</v>
      </c>
      <c r="AR971" s="58">
        <f t="shared" si="172"/>
        <v>0</v>
      </c>
      <c r="AS971" s="58"/>
      <c r="AT971" s="58"/>
      <c r="AU971" s="58"/>
      <c r="AV971" s="58"/>
      <c r="AW971" s="63"/>
      <c r="AX971" s="122" t="s">
        <v>3000</v>
      </c>
      <c r="AY971" s="64"/>
      <c r="AZ971" s="65">
        <v>120</v>
      </c>
    </row>
    <row r="972" spans="1:52" ht="189" x14ac:dyDescent="0.25">
      <c r="A972" s="52" t="str">
        <f t="shared" ref="A972:A1035" si="174">H972&amp;"+1"</f>
        <v>DQ8NT2_D1+1</v>
      </c>
      <c r="B972" s="52" t="str">
        <f t="shared" ref="B972:B1035" si="175">H972&amp;"+2"</f>
        <v>DQ8NT2_D1+2</v>
      </c>
      <c r="C972" s="52" t="str">
        <f t="shared" ref="C972:C1035" si="176">H972&amp;"+3"</f>
        <v>DQ8NT2_D1+3</v>
      </c>
      <c r="D972" s="52" t="str">
        <f t="shared" ref="D972:D1035" si="177">H972&amp;"+4"</f>
        <v>DQ8NT2_D1+4</v>
      </c>
      <c r="F972" s="122" t="s">
        <v>3000</v>
      </c>
      <c r="G972" s="54"/>
      <c r="H972" s="54" t="s">
        <v>3193</v>
      </c>
      <c r="I972" s="55" t="s">
        <v>3194</v>
      </c>
      <c r="J972" s="55" t="s">
        <v>3195</v>
      </c>
      <c r="K972" s="55"/>
      <c r="L972" s="55" t="s">
        <v>3196</v>
      </c>
      <c r="M972" s="54">
        <v>600</v>
      </c>
      <c r="N972" s="54">
        <v>300</v>
      </c>
      <c r="O972" s="54">
        <v>200</v>
      </c>
      <c r="P972" s="54">
        <v>110</v>
      </c>
      <c r="Q972" s="56"/>
      <c r="R972" s="56"/>
      <c r="S972" s="56"/>
      <c r="T972" s="56"/>
      <c r="U972" s="57" t="str">
        <f>H972</f>
        <v>DQ8NT2_D1</v>
      </c>
      <c r="V972" s="58"/>
      <c r="W972" s="58"/>
      <c r="X972" s="58"/>
      <c r="Y972" s="58"/>
      <c r="Z972" s="59">
        <f>V972/M972</f>
        <v>0</v>
      </c>
      <c r="AA972" s="59"/>
      <c r="AB972" s="59"/>
      <c r="AC972" s="59"/>
      <c r="AD972" s="58"/>
      <c r="AE972" s="58"/>
      <c r="AF972" s="58"/>
      <c r="AG972" s="58"/>
      <c r="AH972" s="60"/>
      <c r="AI972" s="60"/>
      <c r="AJ972" s="60"/>
      <c r="AK972" s="60"/>
      <c r="AL972" s="160">
        <v>7.52</v>
      </c>
      <c r="AM972" s="61"/>
      <c r="AN972" s="62">
        <f>ROUNDDOWN(AL972*$AN$10/$AL$10,1)</f>
        <v>4.3</v>
      </c>
      <c r="AO972" s="58">
        <f t="shared" si="173"/>
        <v>2580</v>
      </c>
      <c r="AP972" s="58">
        <f t="shared" si="173"/>
        <v>1290</v>
      </c>
      <c r="AQ972" s="58">
        <f t="shared" si="173"/>
        <v>860</v>
      </c>
      <c r="AR972" s="58">
        <f t="shared" si="172"/>
        <v>473</v>
      </c>
      <c r="AS972" s="58">
        <f t="shared" ref="AS972:AV1034" si="178">IF(AO972&lt;1000,ROUND(AO972,-1),ROUND(AO972,-2))</f>
        <v>2600</v>
      </c>
      <c r="AT972" s="58">
        <f t="shared" si="178"/>
        <v>1300</v>
      </c>
      <c r="AU972" s="58">
        <f t="shared" si="178"/>
        <v>860</v>
      </c>
      <c r="AV972" s="58">
        <f t="shared" si="178"/>
        <v>470</v>
      </c>
      <c r="AW972" s="63"/>
      <c r="AX972" s="122" t="s">
        <v>3000</v>
      </c>
      <c r="AY972" s="64"/>
      <c r="AZ972" s="65">
        <v>90</v>
      </c>
    </row>
    <row r="973" spans="1:52" ht="54.75" customHeight="1" x14ac:dyDescent="0.25">
      <c r="A973" s="52" t="str">
        <f t="shared" si="174"/>
        <v>DQ8NT2_D2+1</v>
      </c>
      <c r="B973" s="52" t="str">
        <f t="shared" si="175"/>
        <v>DQ8NT2_D2+2</v>
      </c>
      <c r="C973" s="52" t="str">
        <f t="shared" si="176"/>
        <v>DQ8NT2_D2+3</v>
      </c>
      <c r="D973" s="52" t="str">
        <f t="shared" si="177"/>
        <v>DQ8NT2_D2+4</v>
      </c>
      <c r="F973" s="122" t="s">
        <v>3000</v>
      </c>
      <c r="G973" s="54"/>
      <c r="H973" s="54" t="s">
        <v>3197</v>
      </c>
      <c r="I973" s="55" t="s">
        <v>3198</v>
      </c>
      <c r="J973" s="55" t="s">
        <v>3195</v>
      </c>
      <c r="K973" s="55"/>
      <c r="L973" s="91" t="s">
        <v>3199</v>
      </c>
      <c r="M973" s="54">
        <v>460</v>
      </c>
      <c r="N973" s="54">
        <v>220</v>
      </c>
      <c r="O973" s="54">
        <v>180</v>
      </c>
      <c r="P973" s="54">
        <v>130</v>
      </c>
      <c r="Q973" s="56"/>
      <c r="R973" s="56"/>
      <c r="S973" s="56"/>
      <c r="T973" s="56"/>
      <c r="U973" s="57" t="str">
        <f>H973</f>
        <v>DQ8NT2_D2</v>
      </c>
      <c r="V973" s="58"/>
      <c r="W973" s="58"/>
      <c r="X973" s="58"/>
      <c r="Y973" s="58"/>
      <c r="Z973" s="59"/>
      <c r="AA973" s="59"/>
      <c r="AB973" s="59"/>
      <c r="AC973" s="59"/>
      <c r="AD973" s="58"/>
      <c r="AE973" s="58"/>
      <c r="AF973" s="58"/>
      <c r="AG973" s="58"/>
      <c r="AH973" s="60"/>
      <c r="AI973" s="60"/>
      <c r="AJ973" s="60"/>
      <c r="AK973" s="60"/>
      <c r="AL973" s="160">
        <v>6.1930903235251069</v>
      </c>
      <c r="AM973" s="61"/>
      <c r="AN973" s="62">
        <f>ROUNDDOWN(AL973*$AN$10/$AL$10,1)</f>
        <v>3.5</v>
      </c>
      <c r="AO973" s="58">
        <f t="shared" si="173"/>
        <v>1610</v>
      </c>
      <c r="AP973" s="58">
        <f t="shared" si="173"/>
        <v>770</v>
      </c>
      <c r="AQ973" s="58">
        <f t="shared" si="173"/>
        <v>630</v>
      </c>
      <c r="AR973" s="58">
        <f t="shared" si="172"/>
        <v>455</v>
      </c>
      <c r="AS973" s="58">
        <f t="shared" si="178"/>
        <v>1600</v>
      </c>
      <c r="AT973" s="58">
        <f t="shared" si="178"/>
        <v>770</v>
      </c>
      <c r="AU973" s="58">
        <f t="shared" si="178"/>
        <v>630</v>
      </c>
      <c r="AV973" s="58">
        <f t="shared" si="178"/>
        <v>460</v>
      </c>
      <c r="AW973" s="63"/>
      <c r="AX973" s="122" t="s">
        <v>3000</v>
      </c>
      <c r="AY973" s="64"/>
      <c r="AZ973" s="65">
        <v>80</v>
      </c>
    </row>
    <row r="974" spans="1:52" ht="31.5" x14ac:dyDescent="0.25">
      <c r="A974" s="52" t="str">
        <f t="shared" si="174"/>
        <v>DQ8NT2_D3+1</v>
      </c>
      <c r="B974" s="52" t="str">
        <f t="shared" si="175"/>
        <v>DQ8NT2_D3+2</v>
      </c>
      <c r="C974" s="52" t="str">
        <f t="shared" si="176"/>
        <v>DQ8NT2_D3+3</v>
      </c>
      <c r="D974" s="52" t="str">
        <f t="shared" si="177"/>
        <v>DQ8NT2_D3+4</v>
      </c>
      <c r="F974" s="122" t="s">
        <v>3000</v>
      </c>
      <c r="G974" s="54"/>
      <c r="H974" s="54" t="s">
        <v>3200</v>
      </c>
      <c r="I974" s="55" t="s">
        <v>3201</v>
      </c>
      <c r="J974" s="55" t="s">
        <v>3195</v>
      </c>
      <c r="K974" s="55"/>
      <c r="L974" s="55" t="s">
        <v>3202</v>
      </c>
      <c r="M974" s="54">
        <v>460</v>
      </c>
      <c r="N974" s="54">
        <v>220</v>
      </c>
      <c r="O974" s="54">
        <v>180</v>
      </c>
      <c r="P974" s="54">
        <v>130</v>
      </c>
      <c r="Q974" s="56"/>
      <c r="R974" s="56"/>
      <c r="S974" s="56"/>
      <c r="T974" s="56"/>
      <c r="U974" s="57" t="str">
        <f>H974</f>
        <v>DQ8NT2_D3</v>
      </c>
      <c r="V974" s="58"/>
      <c r="W974" s="58"/>
      <c r="X974" s="58"/>
      <c r="Y974" s="58"/>
      <c r="Z974" s="59">
        <f>V974/M974</f>
        <v>0</v>
      </c>
      <c r="AA974" s="59"/>
      <c r="AB974" s="59"/>
      <c r="AC974" s="59"/>
      <c r="AD974" s="58"/>
      <c r="AE974" s="58"/>
      <c r="AF974" s="58"/>
      <c r="AG974" s="58"/>
      <c r="AH974" s="60"/>
      <c r="AI974" s="60"/>
      <c r="AJ974" s="60"/>
      <c r="AK974" s="60"/>
      <c r="AL974" s="160">
        <v>16.750948099925083</v>
      </c>
      <c r="AM974" s="61"/>
      <c r="AN974" s="62">
        <f>ROUNDDOWN(AL974*$AN$10/$AL$10,1)</f>
        <v>9.6999999999999993</v>
      </c>
      <c r="AO974" s="58">
        <f t="shared" si="173"/>
        <v>4462</v>
      </c>
      <c r="AP974" s="58">
        <f t="shared" si="173"/>
        <v>2134</v>
      </c>
      <c r="AQ974" s="58">
        <f t="shared" si="173"/>
        <v>1745.9999999999998</v>
      </c>
      <c r="AR974" s="58">
        <f t="shared" si="172"/>
        <v>1261</v>
      </c>
      <c r="AS974" s="58">
        <f t="shared" si="178"/>
        <v>4500</v>
      </c>
      <c r="AT974" s="58">
        <f t="shared" si="178"/>
        <v>2100</v>
      </c>
      <c r="AU974" s="58">
        <f t="shared" si="178"/>
        <v>1700</v>
      </c>
      <c r="AV974" s="58">
        <f t="shared" si="178"/>
        <v>1300</v>
      </c>
      <c r="AW974" s="63"/>
      <c r="AX974" s="122" t="s">
        <v>3000</v>
      </c>
      <c r="AY974" s="64"/>
      <c r="AZ974" s="65">
        <v>120</v>
      </c>
    </row>
    <row r="975" spans="1:52" x14ac:dyDescent="0.25">
      <c r="A975" s="52" t="str">
        <f t="shared" si="174"/>
        <v>DQ9NT2+1</v>
      </c>
      <c r="B975" s="52" t="str">
        <f t="shared" si="175"/>
        <v>DQ9NT2+2</v>
      </c>
      <c r="C975" s="52" t="str">
        <f t="shared" si="176"/>
        <v>DQ9NT2+3</v>
      </c>
      <c r="D975" s="52" t="str">
        <f t="shared" si="177"/>
        <v>DQ9NT2+4</v>
      </c>
      <c r="F975" s="122" t="s">
        <v>3000</v>
      </c>
      <c r="G975" s="54">
        <v>9</v>
      </c>
      <c r="H975" s="54" t="s">
        <v>3203</v>
      </c>
      <c r="I975" s="55" t="s">
        <v>3204</v>
      </c>
      <c r="J975" s="55" t="s">
        <v>3205</v>
      </c>
      <c r="K975" s="55"/>
      <c r="L975" s="55" t="s">
        <v>3206</v>
      </c>
      <c r="M975" s="54"/>
      <c r="N975" s="54"/>
      <c r="O975" s="54"/>
      <c r="P975" s="54"/>
      <c r="Q975" s="56"/>
      <c r="R975" s="56"/>
      <c r="S975" s="56"/>
      <c r="T975" s="56"/>
      <c r="U975" s="57"/>
      <c r="V975" s="58"/>
      <c r="W975" s="58"/>
      <c r="X975" s="58"/>
      <c r="Y975" s="58"/>
      <c r="Z975" s="59"/>
      <c r="AA975" s="59"/>
      <c r="AB975" s="59"/>
      <c r="AC975" s="59"/>
      <c r="AD975" s="58"/>
      <c r="AE975" s="58"/>
      <c r="AF975" s="58"/>
      <c r="AG975" s="58"/>
      <c r="AH975" s="60"/>
      <c r="AI975" s="60"/>
      <c r="AJ975" s="60"/>
      <c r="AK975" s="60"/>
      <c r="AL975" s="160"/>
      <c r="AM975" s="61"/>
      <c r="AN975" s="61"/>
      <c r="AO975" s="58">
        <f t="shared" si="173"/>
        <v>0</v>
      </c>
      <c r="AP975" s="58">
        <f t="shared" si="173"/>
        <v>0</v>
      </c>
      <c r="AQ975" s="58">
        <f t="shared" si="173"/>
        <v>0</v>
      </c>
      <c r="AR975" s="58">
        <f t="shared" si="172"/>
        <v>0</v>
      </c>
      <c r="AS975" s="58"/>
      <c r="AT975" s="58"/>
      <c r="AU975" s="58"/>
      <c r="AV975" s="58"/>
      <c r="AW975" s="63"/>
      <c r="AX975" s="122" t="s">
        <v>3000</v>
      </c>
      <c r="AY975" s="64"/>
      <c r="AZ975" s="65">
        <v>70</v>
      </c>
    </row>
    <row r="976" spans="1:52" ht="63" x14ac:dyDescent="0.25">
      <c r="A976" s="52" t="str">
        <f t="shared" si="174"/>
        <v>DQ9NT2_rephai+1</v>
      </c>
      <c r="B976" s="52" t="str">
        <f t="shared" si="175"/>
        <v>DQ9NT2_rephai+2</v>
      </c>
      <c r="C976" s="52" t="str">
        <f t="shared" si="176"/>
        <v>DQ9NT2_rephai+3</v>
      </c>
      <c r="D976" s="52" t="str">
        <f t="shared" si="177"/>
        <v>DQ9NT2_rephai+4</v>
      </c>
      <c r="F976" s="122" t="s">
        <v>3000</v>
      </c>
      <c r="G976" s="54" t="s">
        <v>3207</v>
      </c>
      <c r="H976" s="54" t="s">
        <v>3208</v>
      </c>
      <c r="I976" s="55" t="s">
        <v>3209</v>
      </c>
      <c r="J976" s="55" t="s">
        <v>3210</v>
      </c>
      <c r="K976" s="55"/>
      <c r="L976" s="91" t="s">
        <v>3211</v>
      </c>
      <c r="M976" s="54"/>
      <c r="N976" s="54"/>
      <c r="O976" s="54"/>
      <c r="P976" s="54"/>
      <c r="Q976" s="56"/>
      <c r="R976" s="56"/>
      <c r="S976" s="56"/>
      <c r="T976" s="56"/>
      <c r="U976" s="57"/>
      <c r="V976" s="58"/>
      <c r="W976" s="58"/>
      <c r="X976" s="58"/>
      <c r="Y976" s="58"/>
      <c r="Z976" s="59"/>
      <c r="AA976" s="59"/>
      <c r="AB976" s="59"/>
      <c r="AC976" s="59" t="e">
        <f>Y976/P976</f>
        <v>#DIV/0!</v>
      </c>
      <c r="AD976" s="58"/>
      <c r="AE976" s="58"/>
      <c r="AF976" s="58"/>
      <c r="AG976" s="58"/>
      <c r="AH976" s="60"/>
      <c r="AI976" s="60"/>
      <c r="AJ976" s="60"/>
      <c r="AK976" s="60"/>
      <c r="AL976" s="160"/>
      <c r="AM976" s="61"/>
      <c r="AN976" s="61"/>
      <c r="AO976" s="58">
        <f t="shared" si="173"/>
        <v>0</v>
      </c>
      <c r="AP976" s="58">
        <f t="shared" si="173"/>
        <v>0</v>
      </c>
      <c r="AQ976" s="58">
        <f t="shared" si="173"/>
        <v>0</v>
      </c>
      <c r="AR976" s="58">
        <f t="shared" si="172"/>
        <v>0</v>
      </c>
      <c r="AS976" s="58"/>
      <c r="AT976" s="58"/>
      <c r="AU976" s="58"/>
      <c r="AV976" s="58"/>
      <c r="AW976" s="63"/>
      <c r="AX976" s="122" t="s">
        <v>3000</v>
      </c>
      <c r="AY976" s="64"/>
      <c r="AZ976" s="65"/>
    </row>
    <row r="977" spans="1:52" ht="31.5" x14ac:dyDescent="0.25">
      <c r="A977" s="52" t="str">
        <f t="shared" si="174"/>
        <v>DQ9NT2_D1+1</v>
      </c>
      <c r="B977" s="52" t="str">
        <f t="shared" si="175"/>
        <v>DQ9NT2_D1+2</v>
      </c>
      <c r="C977" s="52" t="str">
        <f t="shared" si="176"/>
        <v>DQ9NT2_D1+3</v>
      </c>
      <c r="D977" s="52" t="str">
        <f t="shared" si="177"/>
        <v>DQ9NT2_D1+4</v>
      </c>
      <c r="F977" s="122" t="s">
        <v>3000</v>
      </c>
      <c r="G977" s="54"/>
      <c r="H977" s="54" t="s">
        <v>3212</v>
      </c>
      <c r="I977" s="55" t="s">
        <v>3213</v>
      </c>
      <c r="J977" s="55" t="s">
        <v>3210</v>
      </c>
      <c r="K977" s="55"/>
      <c r="L977" s="55" t="s">
        <v>3214</v>
      </c>
      <c r="M977" s="54">
        <v>520</v>
      </c>
      <c r="N977" s="54">
        <v>220</v>
      </c>
      <c r="O977" s="54">
        <v>180</v>
      </c>
      <c r="P977" s="54">
        <v>130</v>
      </c>
      <c r="Q977" s="56"/>
      <c r="R977" s="56"/>
      <c r="S977" s="56"/>
      <c r="T977" s="56"/>
      <c r="U977" s="57" t="str">
        <f>H977</f>
        <v>DQ9NT2_D1</v>
      </c>
      <c r="V977" s="58"/>
      <c r="W977" s="58"/>
      <c r="X977" s="58"/>
      <c r="Y977" s="58"/>
      <c r="Z977" s="59">
        <f>V977/M977</f>
        <v>0</v>
      </c>
      <c r="AA977" s="59">
        <f>W977/N977</f>
        <v>0</v>
      </c>
      <c r="AB977" s="59"/>
      <c r="AC977" s="59"/>
      <c r="AD977" s="58"/>
      <c r="AE977" s="58"/>
      <c r="AF977" s="58"/>
      <c r="AG977" s="58"/>
      <c r="AH977" s="60"/>
      <c r="AI977" s="60"/>
      <c r="AJ977" s="60"/>
      <c r="AK977" s="60"/>
      <c r="AL977" s="160">
        <v>10.709517134772584</v>
      </c>
      <c r="AM977" s="61"/>
      <c r="AN977" s="62">
        <f>ROUNDDOWN(AL977*$AN$10/$AL$10,1)</f>
        <v>6.2</v>
      </c>
      <c r="AO977" s="58">
        <f t="shared" si="173"/>
        <v>3224</v>
      </c>
      <c r="AP977" s="58">
        <f t="shared" si="173"/>
        <v>1364</v>
      </c>
      <c r="AQ977" s="58">
        <f t="shared" si="173"/>
        <v>1116</v>
      </c>
      <c r="AR977" s="58">
        <f t="shared" si="172"/>
        <v>806</v>
      </c>
      <c r="AS977" s="58">
        <f t="shared" si="178"/>
        <v>3200</v>
      </c>
      <c r="AT977" s="58">
        <f t="shared" si="178"/>
        <v>1400</v>
      </c>
      <c r="AU977" s="58">
        <f t="shared" si="178"/>
        <v>1100</v>
      </c>
      <c r="AV977" s="58">
        <f t="shared" si="178"/>
        <v>810</v>
      </c>
      <c r="AW977" s="63"/>
      <c r="AX977" s="122" t="s">
        <v>3000</v>
      </c>
      <c r="AY977" s="64"/>
      <c r="AZ977" s="65">
        <v>180</v>
      </c>
    </row>
    <row r="978" spans="1:52" ht="63" x14ac:dyDescent="0.25">
      <c r="A978" s="52" t="str">
        <f t="shared" si="174"/>
        <v>DQ9NT2_D2+1</v>
      </c>
      <c r="B978" s="52" t="str">
        <f t="shared" si="175"/>
        <v>DQ9NT2_D2+2</v>
      </c>
      <c r="C978" s="52" t="str">
        <f t="shared" si="176"/>
        <v>DQ9NT2_D2+3</v>
      </c>
      <c r="D978" s="52" t="str">
        <f t="shared" si="177"/>
        <v>DQ9NT2_D2+4</v>
      </c>
      <c r="F978" s="122" t="s">
        <v>3000</v>
      </c>
      <c r="G978" s="54"/>
      <c r="H978" s="54" t="s">
        <v>3215</v>
      </c>
      <c r="I978" s="55" t="s">
        <v>3216</v>
      </c>
      <c r="J978" s="55" t="s">
        <v>3195</v>
      </c>
      <c r="K978" s="55"/>
      <c r="L978" s="91" t="s">
        <v>3217</v>
      </c>
      <c r="M978" s="54">
        <v>420</v>
      </c>
      <c r="N978" s="54">
        <v>210</v>
      </c>
      <c r="O978" s="54">
        <v>160</v>
      </c>
      <c r="P978" s="54">
        <v>130</v>
      </c>
      <c r="Q978" s="56"/>
      <c r="R978" s="56"/>
      <c r="S978" s="56"/>
      <c r="T978" s="56"/>
      <c r="U978" s="57" t="str">
        <f>H978</f>
        <v>DQ9NT2_D2</v>
      </c>
      <c r="V978" s="58"/>
      <c r="W978" s="58"/>
      <c r="X978" s="58"/>
      <c r="Y978" s="58"/>
      <c r="Z978" s="59">
        <f>V978/M978</f>
        <v>0</v>
      </c>
      <c r="AA978" s="59">
        <f>W978/N978</f>
        <v>0</v>
      </c>
      <c r="AB978" s="59">
        <f>X978/O978</f>
        <v>0</v>
      </c>
      <c r="AC978" s="59"/>
      <c r="AD978" s="58"/>
      <c r="AE978" s="58"/>
      <c r="AF978" s="58"/>
      <c r="AG978" s="58"/>
      <c r="AH978" s="60"/>
      <c r="AI978" s="60"/>
      <c r="AJ978" s="60"/>
      <c r="AK978" s="60"/>
      <c r="AL978" s="160">
        <v>10.911408768457413</v>
      </c>
      <c r="AM978" s="61"/>
      <c r="AN978" s="62">
        <f>ROUNDDOWN(AL978*$AN$10/$AL$10,1)</f>
        <v>6.3</v>
      </c>
      <c r="AO978" s="58">
        <f t="shared" si="173"/>
        <v>2646</v>
      </c>
      <c r="AP978" s="58">
        <f t="shared" si="173"/>
        <v>1323</v>
      </c>
      <c r="AQ978" s="58">
        <f t="shared" si="173"/>
        <v>1008</v>
      </c>
      <c r="AR978" s="58">
        <f t="shared" si="172"/>
        <v>819</v>
      </c>
      <c r="AS978" s="58">
        <f t="shared" si="178"/>
        <v>2600</v>
      </c>
      <c r="AT978" s="58">
        <f t="shared" si="178"/>
        <v>1300</v>
      </c>
      <c r="AU978" s="58">
        <f t="shared" si="178"/>
        <v>1000</v>
      </c>
      <c r="AV978" s="58">
        <f t="shared" si="178"/>
        <v>820</v>
      </c>
      <c r="AW978" s="63"/>
      <c r="AX978" s="122" t="s">
        <v>3000</v>
      </c>
      <c r="AY978" s="64"/>
      <c r="AZ978" s="65">
        <v>70</v>
      </c>
    </row>
    <row r="979" spans="1:52" ht="31.5" x14ac:dyDescent="0.25">
      <c r="A979" s="52" t="str">
        <f t="shared" si="174"/>
        <v>DQ9NT2_D3+1</v>
      </c>
      <c r="B979" s="52" t="str">
        <f t="shared" si="175"/>
        <v>DQ9NT2_D3+2</v>
      </c>
      <c r="C979" s="52" t="str">
        <f t="shared" si="176"/>
        <v>DQ9NT2_D3+3</v>
      </c>
      <c r="D979" s="52" t="str">
        <f t="shared" si="177"/>
        <v>DQ9NT2_D3+4</v>
      </c>
      <c r="F979" s="122" t="s">
        <v>3000</v>
      </c>
      <c r="G979" s="54"/>
      <c r="H979" s="54" t="s">
        <v>3218</v>
      </c>
      <c r="I979" s="55" t="s">
        <v>3219</v>
      </c>
      <c r="J979" s="55" t="s">
        <v>3195</v>
      </c>
      <c r="K979" s="55"/>
      <c r="L979" s="55" t="s">
        <v>3220</v>
      </c>
      <c r="M979" s="54">
        <v>220</v>
      </c>
      <c r="N979" s="54">
        <v>110</v>
      </c>
      <c r="O979" s="54">
        <v>100</v>
      </c>
      <c r="P979" s="54">
        <v>90</v>
      </c>
      <c r="Q979" s="56"/>
      <c r="R979" s="56"/>
      <c r="S979" s="56"/>
      <c r="T979" s="56"/>
      <c r="U979" s="57" t="str">
        <f>H979</f>
        <v>DQ9NT2_D3</v>
      </c>
      <c r="V979" s="58"/>
      <c r="W979" s="58"/>
      <c r="X979" s="58"/>
      <c r="Y979" s="58"/>
      <c r="Z979" s="59"/>
      <c r="AA979" s="59"/>
      <c r="AB979" s="59"/>
      <c r="AC979" s="59"/>
      <c r="AD979" s="58"/>
      <c r="AE979" s="58"/>
      <c r="AF979" s="58"/>
      <c r="AG979" s="58"/>
      <c r="AH979" s="60"/>
      <c r="AI979" s="60"/>
      <c r="AJ979" s="60"/>
      <c r="AK979" s="60"/>
      <c r="AL979" s="160">
        <v>14.300306435137895</v>
      </c>
      <c r="AM979" s="61"/>
      <c r="AN979" s="62">
        <f>ROUNDDOWN(AL979*$AN$10/$AL$10,1)</f>
        <v>8.3000000000000007</v>
      </c>
      <c r="AO979" s="58">
        <f t="shared" si="173"/>
        <v>1826.0000000000002</v>
      </c>
      <c r="AP979" s="58">
        <f t="shared" si="173"/>
        <v>913.00000000000011</v>
      </c>
      <c r="AQ979" s="58">
        <f t="shared" si="173"/>
        <v>830.00000000000011</v>
      </c>
      <c r="AR979" s="58">
        <f t="shared" si="172"/>
        <v>747.00000000000011</v>
      </c>
      <c r="AS979" s="58">
        <f t="shared" si="178"/>
        <v>1800</v>
      </c>
      <c r="AT979" s="58">
        <f t="shared" si="178"/>
        <v>910</v>
      </c>
      <c r="AU979" s="58">
        <f t="shared" si="178"/>
        <v>830</v>
      </c>
      <c r="AV979" s="58">
        <f t="shared" si="178"/>
        <v>750</v>
      </c>
      <c r="AW979" s="63"/>
      <c r="AX979" s="122" t="s">
        <v>3000</v>
      </c>
      <c r="AY979" s="64"/>
      <c r="AZ979" s="65">
        <v>80</v>
      </c>
    </row>
    <row r="980" spans="1:52" ht="31.5" x14ac:dyDescent="0.25">
      <c r="A980" s="52" t="str">
        <f t="shared" si="174"/>
        <v>DQ9NT2_D4+1</v>
      </c>
      <c r="B980" s="52" t="str">
        <f t="shared" si="175"/>
        <v>DQ9NT2_D4+2</v>
      </c>
      <c r="C980" s="52" t="str">
        <f t="shared" si="176"/>
        <v>DQ9NT2_D4+3</v>
      </c>
      <c r="D980" s="52" t="str">
        <f t="shared" si="177"/>
        <v>DQ9NT2_D4+4</v>
      </c>
      <c r="F980" s="122" t="s">
        <v>3000</v>
      </c>
      <c r="G980" s="54"/>
      <c r="H980" s="54" t="s">
        <v>3221</v>
      </c>
      <c r="I980" s="55" t="s">
        <v>3222</v>
      </c>
      <c r="J980" s="55" t="s">
        <v>3223</v>
      </c>
      <c r="K980" s="55"/>
      <c r="L980" s="55" t="s">
        <v>3224</v>
      </c>
      <c r="M980" s="54">
        <v>260</v>
      </c>
      <c r="N980" s="54">
        <v>130</v>
      </c>
      <c r="O980" s="54">
        <v>100</v>
      </c>
      <c r="P980" s="54">
        <v>90</v>
      </c>
      <c r="Q980" s="56"/>
      <c r="R980" s="56"/>
      <c r="S980" s="56"/>
      <c r="T980" s="56"/>
      <c r="U980" s="57" t="str">
        <f>H980</f>
        <v>DQ9NT2_D4</v>
      </c>
      <c r="V980" s="58"/>
      <c r="W980" s="58"/>
      <c r="X980" s="58"/>
      <c r="Y980" s="58"/>
      <c r="Z980" s="59"/>
      <c r="AA980" s="59">
        <f>W980/N980</f>
        <v>0</v>
      </c>
      <c r="AB980" s="59"/>
      <c r="AC980" s="59"/>
      <c r="AD980" s="58"/>
      <c r="AE980" s="58"/>
      <c r="AF980" s="58"/>
      <c r="AG980" s="58"/>
      <c r="AH980" s="60"/>
      <c r="AI980" s="60"/>
      <c r="AJ980" s="60"/>
      <c r="AK980" s="60"/>
      <c r="AL980" s="160">
        <v>13.513531582710181</v>
      </c>
      <c r="AM980" s="61"/>
      <c r="AN980" s="62">
        <f>ROUNDDOWN(AL980*$AN$10/$AL$10,1)</f>
        <v>7.8</v>
      </c>
      <c r="AO980" s="58">
        <f t="shared" si="173"/>
        <v>2028</v>
      </c>
      <c r="AP980" s="58">
        <f t="shared" si="173"/>
        <v>1014</v>
      </c>
      <c r="AQ980" s="58">
        <f t="shared" si="173"/>
        <v>780</v>
      </c>
      <c r="AR980" s="58">
        <f t="shared" si="172"/>
        <v>702</v>
      </c>
      <c r="AS980" s="58">
        <f t="shared" si="178"/>
        <v>2000</v>
      </c>
      <c r="AT980" s="58">
        <f t="shared" si="178"/>
        <v>1000</v>
      </c>
      <c r="AU980" s="58">
        <f t="shared" si="178"/>
        <v>780</v>
      </c>
      <c r="AV980" s="58">
        <f t="shared" si="178"/>
        <v>700</v>
      </c>
      <c r="AW980" s="63"/>
      <c r="AX980" s="122" t="s">
        <v>3000</v>
      </c>
      <c r="AY980" s="64"/>
      <c r="AZ980" s="65">
        <v>80</v>
      </c>
    </row>
    <row r="981" spans="1:52" ht="63" x14ac:dyDescent="0.25">
      <c r="A981" s="52" t="str">
        <f t="shared" si="174"/>
        <v>DQ9NT2_retrai+1</v>
      </c>
      <c r="B981" s="52" t="str">
        <f t="shared" si="175"/>
        <v>DQ9NT2_retrai+2</v>
      </c>
      <c r="C981" s="52" t="str">
        <f t="shared" si="176"/>
        <v>DQ9NT2_retrai+3</v>
      </c>
      <c r="D981" s="52" t="str">
        <f t="shared" si="177"/>
        <v>DQ9NT2_retrai+4</v>
      </c>
      <c r="F981" s="122" t="s">
        <v>3000</v>
      </c>
      <c r="G981" s="54" t="s">
        <v>3225</v>
      </c>
      <c r="H981" s="54" t="s">
        <v>3226</v>
      </c>
      <c r="I981" s="55" t="s">
        <v>3227</v>
      </c>
      <c r="J981" s="55" t="s">
        <v>3228</v>
      </c>
      <c r="K981" s="55"/>
      <c r="L981" s="91" t="s">
        <v>3217</v>
      </c>
      <c r="M981" s="54"/>
      <c r="N981" s="54"/>
      <c r="O981" s="54"/>
      <c r="P981" s="54"/>
      <c r="Q981" s="56"/>
      <c r="R981" s="56"/>
      <c r="S981" s="56"/>
      <c r="T981" s="56"/>
      <c r="U981" s="57"/>
      <c r="V981" s="58"/>
      <c r="W981" s="58"/>
      <c r="X981" s="58"/>
      <c r="Y981" s="58"/>
      <c r="Z981" s="59"/>
      <c r="AA981" s="59"/>
      <c r="AB981" s="59"/>
      <c r="AC981" s="59"/>
      <c r="AD981" s="58"/>
      <c r="AE981" s="58"/>
      <c r="AF981" s="58"/>
      <c r="AG981" s="58"/>
      <c r="AH981" s="60"/>
      <c r="AI981" s="60"/>
      <c r="AJ981" s="60"/>
      <c r="AK981" s="60"/>
      <c r="AL981" s="160"/>
      <c r="AM981" s="61"/>
      <c r="AN981" s="61"/>
      <c r="AO981" s="58">
        <f t="shared" si="173"/>
        <v>0</v>
      </c>
      <c r="AP981" s="58">
        <f t="shared" si="173"/>
        <v>0</v>
      </c>
      <c r="AQ981" s="58">
        <f t="shared" si="173"/>
        <v>0</v>
      </c>
      <c r="AR981" s="58">
        <f t="shared" si="172"/>
        <v>0</v>
      </c>
      <c r="AS981" s="58"/>
      <c r="AT981" s="58"/>
      <c r="AU981" s="58"/>
      <c r="AV981" s="58"/>
      <c r="AW981" s="63"/>
      <c r="AX981" s="122" t="s">
        <v>3000</v>
      </c>
      <c r="AY981" s="64"/>
      <c r="AZ981" s="65"/>
    </row>
    <row r="982" spans="1:52" ht="31.5" x14ac:dyDescent="0.25">
      <c r="A982" s="52" t="str">
        <f t="shared" si="174"/>
        <v>DQ9NT2_D5+1</v>
      </c>
      <c r="B982" s="52" t="str">
        <f t="shared" si="175"/>
        <v>DQ9NT2_D5+2</v>
      </c>
      <c r="C982" s="52" t="str">
        <f t="shared" si="176"/>
        <v>DQ9NT2_D5+3</v>
      </c>
      <c r="D982" s="52" t="str">
        <f t="shared" si="177"/>
        <v>DQ9NT2_D5+4</v>
      </c>
      <c r="F982" s="122" t="s">
        <v>3000</v>
      </c>
      <c r="G982" s="54"/>
      <c r="H982" s="54" t="s">
        <v>3229</v>
      </c>
      <c r="I982" s="55" t="s">
        <v>3230</v>
      </c>
      <c r="J982" s="55" t="s">
        <v>3231</v>
      </c>
      <c r="K982" s="55"/>
      <c r="L982" s="55" t="s">
        <v>3232</v>
      </c>
      <c r="M982" s="54">
        <v>500</v>
      </c>
      <c r="N982" s="54">
        <v>300</v>
      </c>
      <c r="O982" s="54">
        <v>200</v>
      </c>
      <c r="P982" s="54">
        <v>110</v>
      </c>
      <c r="Q982" s="56"/>
      <c r="R982" s="56"/>
      <c r="S982" s="56"/>
      <c r="T982" s="56"/>
      <c r="U982" s="57" t="str">
        <f>H982</f>
        <v>DQ9NT2_D5</v>
      </c>
      <c r="V982" s="58"/>
      <c r="W982" s="58"/>
      <c r="X982" s="58"/>
      <c r="Y982" s="58"/>
      <c r="Z982" s="59"/>
      <c r="AA982" s="59"/>
      <c r="AB982" s="59"/>
      <c r="AC982" s="59"/>
      <c r="AD982" s="58"/>
      <c r="AE982" s="58"/>
      <c r="AF982" s="58"/>
      <c r="AG982" s="58"/>
      <c r="AH982" s="60"/>
      <c r="AI982" s="60"/>
      <c r="AJ982" s="60"/>
      <c r="AK982" s="60"/>
      <c r="AL982" s="160">
        <v>10.118181818181817</v>
      </c>
      <c r="AM982" s="61"/>
      <c r="AN982" s="62">
        <f>ROUNDDOWN(AL982*$AN$10/$AL$10,1)</f>
        <v>5.8</v>
      </c>
      <c r="AO982" s="58">
        <f t="shared" si="173"/>
        <v>2900</v>
      </c>
      <c r="AP982" s="58">
        <f t="shared" si="173"/>
        <v>1740</v>
      </c>
      <c r="AQ982" s="58">
        <f t="shared" si="173"/>
        <v>1160</v>
      </c>
      <c r="AR982" s="58">
        <f t="shared" si="172"/>
        <v>638</v>
      </c>
      <c r="AS982" s="58">
        <f t="shared" si="178"/>
        <v>2900</v>
      </c>
      <c r="AT982" s="58">
        <f t="shared" si="178"/>
        <v>1700</v>
      </c>
      <c r="AU982" s="58">
        <f t="shared" si="178"/>
        <v>1200</v>
      </c>
      <c r="AV982" s="58">
        <f t="shared" si="178"/>
        <v>640</v>
      </c>
      <c r="AW982" s="63"/>
      <c r="AX982" s="122" t="s">
        <v>3000</v>
      </c>
      <c r="AY982" s="64"/>
      <c r="AZ982" s="65"/>
    </row>
    <row r="983" spans="1:52" ht="31.5" x14ac:dyDescent="0.25">
      <c r="A983" s="52" t="str">
        <f t="shared" si="174"/>
        <v>DQ9NT2_D6+1</v>
      </c>
      <c r="B983" s="52" t="str">
        <f t="shared" si="175"/>
        <v>DQ9NT2_D6+2</v>
      </c>
      <c r="C983" s="52" t="str">
        <f t="shared" si="176"/>
        <v>DQ9NT2_D6+3</v>
      </c>
      <c r="D983" s="52" t="str">
        <f t="shared" si="177"/>
        <v>DQ9NT2_D6+4</v>
      </c>
      <c r="F983" s="122" t="s">
        <v>3000</v>
      </c>
      <c r="G983" s="54"/>
      <c r="H983" s="54" t="s">
        <v>3233</v>
      </c>
      <c r="I983" s="55" t="s">
        <v>3234</v>
      </c>
      <c r="J983" s="55" t="s">
        <v>3231</v>
      </c>
      <c r="K983" s="55"/>
      <c r="L983" s="55" t="s">
        <v>3235</v>
      </c>
      <c r="M983" s="54">
        <v>460</v>
      </c>
      <c r="N983" s="54">
        <v>220</v>
      </c>
      <c r="O983" s="54">
        <v>200</v>
      </c>
      <c r="P983" s="54">
        <v>130</v>
      </c>
      <c r="Q983" s="56"/>
      <c r="R983" s="56"/>
      <c r="S983" s="56"/>
      <c r="T983" s="56"/>
      <c r="U983" s="57" t="str">
        <f>H983</f>
        <v>DQ9NT2_D6</v>
      </c>
      <c r="V983" s="58"/>
      <c r="W983" s="58"/>
      <c r="X983" s="58"/>
      <c r="Y983" s="58"/>
      <c r="Z983" s="59"/>
      <c r="AA983" s="59"/>
      <c r="AB983" s="59"/>
      <c r="AC983" s="59"/>
      <c r="AD983" s="58"/>
      <c r="AE983" s="58"/>
      <c r="AF983" s="58"/>
      <c r="AG983" s="58"/>
      <c r="AH983" s="60"/>
      <c r="AI983" s="60"/>
      <c r="AJ983" s="60"/>
      <c r="AK983" s="60"/>
      <c r="AL983" s="160">
        <v>6.71</v>
      </c>
      <c r="AM983" s="61"/>
      <c r="AN983" s="62">
        <f>ROUNDDOWN(AL983*$AN$10/$AL$10,1)</f>
        <v>3.8</v>
      </c>
      <c r="AO983" s="58">
        <f t="shared" si="173"/>
        <v>1748</v>
      </c>
      <c r="AP983" s="58">
        <f t="shared" si="173"/>
        <v>836</v>
      </c>
      <c r="AQ983" s="58">
        <f t="shared" si="173"/>
        <v>760</v>
      </c>
      <c r="AR983" s="58">
        <f t="shared" si="172"/>
        <v>494</v>
      </c>
      <c r="AS983" s="58">
        <f t="shared" si="178"/>
        <v>1700</v>
      </c>
      <c r="AT983" s="58">
        <f t="shared" si="178"/>
        <v>840</v>
      </c>
      <c r="AU983" s="58">
        <f t="shared" si="178"/>
        <v>760</v>
      </c>
      <c r="AV983" s="58">
        <f t="shared" si="178"/>
        <v>490</v>
      </c>
      <c r="AW983" s="63"/>
      <c r="AX983" s="122" t="s">
        <v>3000</v>
      </c>
      <c r="AY983" s="64"/>
      <c r="AZ983" s="65">
        <v>300</v>
      </c>
    </row>
    <row r="984" spans="1:52" ht="94.5" x14ac:dyDescent="0.25">
      <c r="A984" s="52" t="str">
        <f t="shared" si="174"/>
        <v>DQ9NT2_D7+1</v>
      </c>
      <c r="B984" s="52" t="str">
        <f t="shared" si="175"/>
        <v>DQ9NT2_D7+2</v>
      </c>
      <c r="C984" s="52" t="str">
        <f t="shared" si="176"/>
        <v>DQ9NT2_D7+3</v>
      </c>
      <c r="D984" s="52" t="str">
        <f t="shared" si="177"/>
        <v>DQ9NT2_D7+4</v>
      </c>
      <c r="F984" s="122" t="s">
        <v>3000</v>
      </c>
      <c r="G984" s="54"/>
      <c r="H984" s="54" t="s">
        <v>3236</v>
      </c>
      <c r="I984" s="55" t="s">
        <v>3237</v>
      </c>
      <c r="J984" s="55" t="s">
        <v>2780</v>
      </c>
      <c r="K984" s="55"/>
      <c r="L984" s="91" t="s">
        <v>3238</v>
      </c>
      <c r="M984" s="54">
        <v>390</v>
      </c>
      <c r="N984" s="54">
        <v>200</v>
      </c>
      <c r="O984" s="54">
        <v>160</v>
      </c>
      <c r="P984" s="54">
        <v>130</v>
      </c>
      <c r="Q984" s="56"/>
      <c r="R984" s="56"/>
      <c r="S984" s="56"/>
      <c r="T984" s="56"/>
      <c r="U984" s="57" t="str">
        <f>H984</f>
        <v>DQ9NT2_D7</v>
      </c>
      <c r="V984" s="58"/>
      <c r="W984" s="58"/>
      <c r="X984" s="58"/>
      <c r="Y984" s="58"/>
      <c r="Z984" s="59"/>
      <c r="AA984" s="59"/>
      <c r="AB984" s="59"/>
      <c r="AC984" s="59"/>
      <c r="AD984" s="58"/>
      <c r="AE984" s="58"/>
      <c r="AF984" s="58"/>
      <c r="AG984" s="58"/>
      <c r="AH984" s="60"/>
      <c r="AI984" s="60"/>
      <c r="AJ984" s="60"/>
      <c r="AK984" s="60"/>
      <c r="AL984" s="160">
        <v>8.5851648351648358</v>
      </c>
      <c r="AM984" s="61"/>
      <c r="AN984" s="62">
        <f>ROUNDDOWN(AL984*$AN$10/$AL$10,1)</f>
        <v>4.9000000000000004</v>
      </c>
      <c r="AO984" s="58">
        <f t="shared" si="173"/>
        <v>1911.0000000000002</v>
      </c>
      <c r="AP984" s="58">
        <f t="shared" si="173"/>
        <v>980.00000000000011</v>
      </c>
      <c r="AQ984" s="58">
        <f t="shared" si="173"/>
        <v>784</v>
      </c>
      <c r="AR984" s="58">
        <f t="shared" si="172"/>
        <v>637</v>
      </c>
      <c r="AS984" s="58">
        <f t="shared" si="178"/>
        <v>1900</v>
      </c>
      <c r="AT984" s="58">
        <f t="shared" si="178"/>
        <v>980</v>
      </c>
      <c r="AU984" s="58">
        <f t="shared" si="178"/>
        <v>780</v>
      </c>
      <c r="AV984" s="58">
        <f t="shared" si="178"/>
        <v>640</v>
      </c>
      <c r="AW984" s="63"/>
      <c r="AX984" s="122" t="s">
        <v>3000</v>
      </c>
      <c r="AY984" s="64"/>
      <c r="AZ984" s="65">
        <v>180</v>
      </c>
    </row>
    <row r="985" spans="1:52" ht="31.5" x14ac:dyDescent="0.25">
      <c r="A985" s="52" t="str">
        <f t="shared" si="174"/>
        <v>DQ10NT+1</v>
      </c>
      <c r="B985" s="52" t="str">
        <f t="shared" si="175"/>
        <v>DQ10NT+2</v>
      </c>
      <c r="C985" s="52" t="str">
        <f t="shared" si="176"/>
        <v>DQ10NT+3</v>
      </c>
      <c r="D985" s="52" t="str">
        <f t="shared" si="177"/>
        <v>DQ10NT+4</v>
      </c>
      <c r="F985" s="122" t="s">
        <v>3000</v>
      </c>
      <c r="G985" s="54">
        <v>10</v>
      </c>
      <c r="H985" s="54" t="s">
        <v>3239</v>
      </c>
      <c r="I985" s="55" t="s">
        <v>3240</v>
      </c>
      <c r="J985" s="55" t="s">
        <v>2780</v>
      </c>
      <c r="K985" s="55"/>
      <c r="L985" s="55" t="s">
        <v>3241</v>
      </c>
      <c r="M985" s="54">
        <v>470</v>
      </c>
      <c r="N985" s="54">
        <v>230</v>
      </c>
      <c r="O985" s="54">
        <v>180</v>
      </c>
      <c r="P985" s="54">
        <v>130</v>
      </c>
      <c r="Q985" s="56"/>
      <c r="R985" s="56"/>
      <c r="S985" s="56"/>
      <c r="T985" s="56"/>
      <c r="U985" s="57" t="str">
        <f>H985</f>
        <v>DQ10NT</v>
      </c>
      <c r="V985" s="58"/>
      <c r="W985" s="58"/>
      <c r="X985" s="58"/>
      <c r="Y985" s="58"/>
      <c r="Z985" s="59"/>
      <c r="AA985" s="59"/>
      <c r="AB985" s="59"/>
      <c r="AC985" s="59"/>
      <c r="AD985" s="58"/>
      <c r="AE985" s="58"/>
      <c r="AF985" s="58"/>
      <c r="AG985" s="58"/>
      <c r="AH985" s="60"/>
      <c r="AI985" s="60"/>
      <c r="AJ985" s="60"/>
      <c r="AK985" s="60"/>
      <c r="AL985" s="160">
        <v>7.4990558748835001</v>
      </c>
      <c r="AM985" s="61"/>
      <c r="AN985" s="62">
        <f>ROUNDDOWN(AL985*$AN$10/$AL$10,1)</f>
        <v>4.3</v>
      </c>
      <c r="AO985" s="58">
        <f t="shared" si="173"/>
        <v>2021</v>
      </c>
      <c r="AP985" s="58">
        <f t="shared" si="173"/>
        <v>989</v>
      </c>
      <c r="AQ985" s="58">
        <f t="shared" si="173"/>
        <v>774</v>
      </c>
      <c r="AR985" s="58">
        <f t="shared" si="172"/>
        <v>559</v>
      </c>
      <c r="AS985" s="58">
        <f t="shared" si="178"/>
        <v>2000</v>
      </c>
      <c r="AT985" s="58">
        <f t="shared" si="178"/>
        <v>990</v>
      </c>
      <c r="AU985" s="58">
        <f t="shared" si="178"/>
        <v>770</v>
      </c>
      <c r="AV985" s="58">
        <f t="shared" si="178"/>
        <v>560</v>
      </c>
      <c r="AW985" s="63"/>
      <c r="AX985" s="122" t="s">
        <v>3000</v>
      </c>
      <c r="AY985" s="64"/>
      <c r="AZ985" s="65">
        <v>70</v>
      </c>
    </row>
    <row r="986" spans="1:52" ht="31.5" x14ac:dyDescent="0.25">
      <c r="A986" s="52" t="str">
        <f t="shared" si="174"/>
        <v>DQ11NT+1</v>
      </c>
      <c r="B986" s="52" t="str">
        <f t="shared" si="175"/>
        <v>DQ11NT+2</v>
      </c>
      <c r="C986" s="52" t="str">
        <f t="shared" si="176"/>
        <v>DQ11NT+3</v>
      </c>
      <c r="D986" s="52" t="str">
        <f t="shared" si="177"/>
        <v>DQ11NT+4</v>
      </c>
      <c r="F986" s="122" t="s">
        <v>3000</v>
      </c>
      <c r="G986" s="54">
        <v>11</v>
      </c>
      <c r="H986" s="54" t="s">
        <v>3242</v>
      </c>
      <c r="I986" s="55" t="s">
        <v>3243</v>
      </c>
      <c r="J986" s="55" t="s">
        <v>3244</v>
      </c>
      <c r="K986" s="55"/>
      <c r="L986" s="55" t="s">
        <v>3245</v>
      </c>
      <c r="M986" s="54">
        <v>700</v>
      </c>
      <c r="N986" s="54">
        <v>400</v>
      </c>
      <c r="O986" s="54">
        <v>300</v>
      </c>
      <c r="P986" s="54">
        <v>110</v>
      </c>
      <c r="Q986" s="56"/>
      <c r="R986" s="56"/>
      <c r="S986" s="56"/>
      <c r="T986" s="56"/>
      <c r="U986" s="57" t="str">
        <f>H986</f>
        <v>DQ11NT</v>
      </c>
      <c r="V986" s="58"/>
      <c r="W986" s="58"/>
      <c r="X986" s="58"/>
      <c r="Y986" s="58"/>
      <c r="Z986" s="59"/>
      <c r="AA986" s="59">
        <f>W986/N986</f>
        <v>0</v>
      </c>
      <c r="AB986" s="59"/>
      <c r="AC986" s="59"/>
      <c r="AD986" s="58"/>
      <c r="AE986" s="58"/>
      <c r="AF986" s="58"/>
      <c r="AG986" s="58"/>
      <c r="AH986" s="60"/>
      <c r="AI986" s="60"/>
      <c r="AJ986" s="60"/>
      <c r="AK986" s="60"/>
      <c r="AL986" s="160">
        <v>4.0439567727157462</v>
      </c>
      <c r="AM986" s="61"/>
      <c r="AN986" s="62">
        <f>ROUNDDOWN(AL986*$AN$10/$AL$10,1)</f>
        <v>2.2999999999999998</v>
      </c>
      <c r="AO986" s="58">
        <f t="shared" si="173"/>
        <v>1609.9999999999998</v>
      </c>
      <c r="AP986" s="58">
        <f t="shared" si="173"/>
        <v>919.99999999999989</v>
      </c>
      <c r="AQ986" s="58">
        <f t="shared" si="173"/>
        <v>690</v>
      </c>
      <c r="AR986" s="58">
        <f t="shared" si="172"/>
        <v>252.99999999999997</v>
      </c>
      <c r="AS986" s="58">
        <f t="shared" si="178"/>
        <v>1600</v>
      </c>
      <c r="AT986" s="58">
        <f t="shared" si="178"/>
        <v>920</v>
      </c>
      <c r="AU986" s="58">
        <f t="shared" si="178"/>
        <v>690</v>
      </c>
      <c r="AV986" s="58">
        <f t="shared" si="178"/>
        <v>250</v>
      </c>
      <c r="AW986" s="63"/>
      <c r="AX986" s="122" t="s">
        <v>3000</v>
      </c>
      <c r="AY986" s="64"/>
      <c r="AZ986" s="65"/>
    </row>
    <row r="987" spans="1:52" ht="31.5" x14ac:dyDescent="0.25">
      <c r="A987" s="52" t="str">
        <f t="shared" si="174"/>
        <v>DQ12NT2+1</v>
      </c>
      <c r="B987" s="52" t="str">
        <f t="shared" si="175"/>
        <v>DQ12NT2+2</v>
      </c>
      <c r="C987" s="52" t="str">
        <f t="shared" si="176"/>
        <v>DQ12NT2+3</v>
      </c>
      <c r="D987" s="52" t="str">
        <f t="shared" si="177"/>
        <v>DQ12NT2+4</v>
      </c>
      <c r="F987" s="122" t="s">
        <v>3000</v>
      </c>
      <c r="G987" s="54">
        <v>12</v>
      </c>
      <c r="H987" s="54" t="s">
        <v>3246</v>
      </c>
      <c r="I987" s="55" t="s">
        <v>3247</v>
      </c>
      <c r="J987" s="55" t="s">
        <v>3248</v>
      </c>
      <c r="K987" s="55"/>
      <c r="L987" s="55" t="s">
        <v>3249</v>
      </c>
      <c r="M987" s="56"/>
      <c r="N987" s="54"/>
      <c r="O987" s="54"/>
      <c r="P987" s="54"/>
      <c r="Q987" s="56"/>
      <c r="R987" s="56"/>
      <c r="S987" s="56"/>
      <c r="T987" s="56"/>
      <c r="U987" s="57"/>
      <c r="V987" s="58"/>
      <c r="W987" s="58"/>
      <c r="X987" s="58"/>
      <c r="Y987" s="58"/>
      <c r="Z987" s="59"/>
      <c r="AA987" s="59" t="e">
        <f>W987/N987</f>
        <v>#DIV/0!</v>
      </c>
      <c r="AB987" s="59"/>
      <c r="AC987" s="59"/>
      <c r="AD987" s="58"/>
      <c r="AE987" s="58"/>
      <c r="AF987" s="58"/>
      <c r="AG987" s="58"/>
      <c r="AH987" s="60"/>
      <c r="AI987" s="60"/>
      <c r="AJ987" s="60"/>
      <c r="AK987" s="60"/>
      <c r="AL987" s="160"/>
      <c r="AM987" s="61"/>
      <c r="AN987" s="61"/>
      <c r="AO987" s="58">
        <f t="shared" si="173"/>
        <v>0</v>
      </c>
      <c r="AP987" s="58">
        <f t="shared" si="173"/>
        <v>0</v>
      </c>
      <c r="AQ987" s="58">
        <f t="shared" si="173"/>
        <v>0</v>
      </c>
      <c r="AR987" s="58">
        <f t="shared" si="172"/>
        <v>0</v>
      </c>
      <c r="AS987" s="58"/>
      <c r="AT987" s="58"/>
      <c r="AU987" s="58"/>
      <c r="AV987" s="58"/>
      <c r="AW987" s="63"/>
      <c r="AX987" s="122" t="s">
        <v>3000</v>
      </c>
      <c r="AY987" s="64"/>
      <c r="AZ987" s="65">
        <v>300</v>
      </c>
    </row>
    <row r="988" spans="1:52" ht="63" x14ac:dyDescent="0.25">
      <c r="A988" s="52" t="str">
        <f t="shared" si="174"/>
        <v>DQ12NT2_D1+1</v>
      </c>
      <c r="B988" s="52" t="str">
        <f t="shared" si="175"/>
        <v>DQ12NT2_D1+2</v>
      </c>
      <c r="C988" s="52" t="str">
        <f t="shared" si="176"/>
        <v>DQ12NT2_D1+3</v>
      </c>
      <c r="D988" s="52" t="str">
        <f t="shared" si="177"/>
        <v>DQ12NT2_D1+4</v>
      </c>
      <c r="F988" s="122" t="s">
        <v>3000</v>
      </c>
      <c r="G988" s="54"/>
      <c r="H988" s="54" t="s">
        <v>3250</v>
      </c>
      <c r="I988" s="55" t="s">
        <v>3251</v>
      </c>
      <c r="J988" s="55" t="s">
        <v>3252</v>
      </c>
      <c r="K988" s="55"/>
      <c r="L988" s="91" t="s">
        <v>3253</v>
      </c>
      <c r="M988" s="54">
        <v>2100</v>
      </c>
      <c r="N988" s="54">
        <v>800</v>
      </c>
      <c r="O988" s="54">
        <v>500</v>
      </c>
      <c r="P988" s="54">
        <v>300</v>
      </c>
      <c r="Q988" s="56"/>
      <c r="R988" s="56"/>
      <c r="S988" s="56"/>
      <c r="T988" s="56"/>
      <c r="U988" s="57" t="str">
        <f>H988</f>
        <v>DQ12NT2_D1</v>
      </c>
      <c r="V988" s="58"/>
      <c r="W988" s="58"/>
      <c r="X988" s="58"/>
      <c r="Y988" s="58"/>
      <c r="Z988" s="59">
        <f>V988/M988</f>
        <v>0</v>
      </c>
      <c r="AA988" s="59">
        <f>W988/N988</f>
        <v>0</v>
      </c>
      <c r="AB988" s="59"/>
      <c r="AC988" s="59"/>
      <c r="AD988" s="58"/>
      <c r="AE988" s="58"/>
      <c r="AF988" s="58"/>
      <c r="AG988" s="58"/>
      <c r="AH988" s="60"/>
      <c r="AI988" s="60"/>
      <c r="AJ988" s="60"/>
      <c r="AK988" s="60"/>
      <c r="AL988" s="160">
        <v>6.872426081282625</v>
      </c>
      <c r="AM988" s="61"/>
      <c r="AN988" s="62">
        <f>ROUNDDOWN(AL988*$AN$10/$AL$10,1)</f>
        <v>3.9</v>
      </c>
      <c r="AO988" s="58">
        <f t="shared" si="173"/>
        <v>8190</v>
      </c>
      <c r="AP988" s="58">
        <f t="shared" si="173"/>
        <v>3120</v>
      </c>
      <c r="AQ988" s="58">
        <f t="shared" si="173"/>
        <v>1950</v>
      </c>
      <c r="AR988" s="58">
        <f t="shared" si="172"/>
        <v>1170</v>
      </c>
      <c r="AS988" s="58">
        <f t="shared" si="178"/>
        <v>8200</v>
      </c>
      <c r="AT988" s="58">
        <f t="shared" si="178"/>
        <v>3100</v>
      </c>
      <c r="AU988" s="58">
        <f t="shared" si="178"/>
        <v>2000</v>
      </c>
      <c r="AV988" s="58">
        <f t="shared" si="178"/>
        <v>1200</v>
      </c>
      <c r="AW988" s="63"/>
      <c r="AX988" s="122" t="s">
        <v>3000</v>
      </c>
      <c r="AY988" s="64"/>
      <c r="AZ988" s="65">
        <v>120</v>
      </c>
    </row>
    <row r="989" spans="1:52" ht="78.75" x14ac:dyDescent="0.25">
      <c r="A989" s="52" t="str">
        <f t="shared" si="174"/>
        <v>DQ12NT2_D2+1</v>
      </c>
      <c r="B989" s="52" t="str">
        <f t="shared" si="175"/>
        <v>DQ12NT2_D2+2</v>
      </c>
      <c r="C989" s="52" t="str">
        <f t="shared" si="176"/>
        <v>DQ12NT2_D2+3</v>
      </c>
      <c r="D989" s="52" t="str">
        <f t="shared" si="177"/>
        <v>DQ12NT2_D2+4</v>
      </c>
      <c r="F989" s="122" t="s">
        <v>3000</v>
      </c>
      <c r="G989" s="54"/>
      <c r="H989" s="54" t="s">
        <v>3254</v>
      </c>
      <c r="I989" s="55" t="s">
        <v>3255</v>
      </c>
      <c r="J989" s="55" t="s">
        <v>2780</v>
      </c>
      <c r="K989" s="55"/>
      <c r="L989" s="55" t="s">
        <v>3256</v>
      </c>
      <c r="M989" s="54">
        <v>800</v>
      </c>
      <c r="N989" s="54">
        <v>300</v>
      </c>
      <c r="O989" s="54">
        <v>200</v>
      </c>
      <c r="P989" s="54">
        <v>110</v>
      </c>
      <c r="Q989" s="56"/>
      <c r="R989" s="56"/>
      <c r="S989" s="56"/>
      <c r="T989" s="56"/>
      <c r="U989" s="57" t="str">
        <f>H989</f>
        <v>DQ12NT2_D2</v>
      </c>
      <c r="V989" s="58"/>
      <c r="W989" s="58"/>
      <c r="X989" s="58"/>
      <c r="Y989" s="58"/>
      <c r="Z989" s="59"/>
      <c r="AA989" s="59"/>
      <c r="AB989" s="59"/>
      <c r="AC989" s="59"/>
      <c r="AD989" s="58"/>
      <c r="AE989" s="58"/>
      <c r="AF989" s="58"/>
      <c r="AG989" s="58"/>
      <c r="AH989" s="60"/>
      <c r="AI989" s="60"/>
      <c r="AJ989" s="60"/>
      <c r="AK989" s="60"/>
      <c r="AL989" s="160">
        <v>6.57</v>
      </c>
      <c r="AM989" s="61"/>
      <c r="AN989" s="62">
        <f>ROUNDDOWN(AL989*$AN$10/$AL$10,1)</f>
        <v>3.8</v>
      </c>
      <c r="AO989" s="58">
        <f t="shared" si="173"/>
        <v>3040</v>
      </c>
      <c r="AP989" s="58">
        <f t="shared" si="173"/>
        <v>1140</v>
      </c>
      <c r="AQ989" s="58">
        <f t="shared" si="173"/>
        <v>760</v>
      </c>
      <c r="AR989" s="58">
        <f t="shared" si="172"/>
        <v>418</v>
      </c>
      <c r="AS989" s="58">
        <f t="shared" si="178"/>
        <v>3000</v>
      </c>
      <c r="AT989" s="58">
        <f t="shared" si="178"/>
        <v>1100</v>
      </c>
      <c r="AU989" s="58">
        <f t="shared" si="178"/>
        <v>760</v>
      </c>
      <c r="AV989" s="58">
        <f t="shared" si="178"/>
        <v>420</v>
      </c>
      <c r="AW989" s="63"/>
      <c r="AX989" s="122" t="s">
        <v>3000</v>
      </c>
      <c r="AY989" s="64"/>
      <c r="AZ989" s="65">
        <v>70</v>
      </c>
    </row>
    <row r="990" spans="1:52" ht="47.25" x14ac:dyDescent="0.25">
      <c r="A990" s="52" t="str">
        <f t="shared" si="174"/>
        <v>DQ12NT2_D3+1</v>
      </c>
      <c r="B990" s="52" t="str">
        <f t="shared" si="175"/>
        <v>DQ12NT2_D3+2</v>
      </c>
      <c r="C990" s="52" t="str">
        <f t="shared" si="176"/>
        <v>DQ12NT2_D3+3</v>
      </c>
      <c r="D990" s="52" t="str">
        <f t="shared" si="177"/>
        <v>DQ12NT2_D3+4</v>
      </c>
      <c r="F990" s="122" t="s">
        <v>3000</v>
      </c>
      <c r="G990" s="54"/>
      <c r="H990" s="54" t="s">
        <v>3257</v>
      </c>
      <c r="I990" s="55" t="s">
        <v>3258</v>
      </c>
      <c r="J990" s="55" t="s">
        <v>2780</v>
      </c>
      <c r="K990" s="55"/>
      <c r="L990" s="55" t="s">
        <v>3259</v>
      </c>
      <c r="M990" s="54">
        <v>390</v>
      </c>
      <c r="N990" s="54">
        <v>200</v>
      </c>
      <c r="O990" s="54">
        <v>170</v>
      </c>
      <c r="P990" s="54">
        <v>130</v>
      </c>
      <c r="Q990" s="56"/>
      <c r="R990" s="56"/>
      <c r="S990" s="56"/>
      <c r="T990" s="56"/>
      <c r="U990" s="57" t="str">
        <f>H990</f>
        <v>DQ12NT2_D3</v>
      </c>
      <c r="V990" s="58"/>
      <c r="W990" s="58"/>
      <c r="X990" s="58"/>
      <c r="Y990" s="58"/>
      <c r="Z990" s="59"/>
      <c r="AA990" s="59">
        <f>W990/N990</f>
        <v>0</v>
      </c>
      <c r="AB990" s="59"/>
      <c r="AC990" s="59"/>
      <c r="AD990" s="58"/>
      <c r="AE990" s="58"/>
      <c r="AF990" s="58"/>
      <c r="AG990" s="58"/>
      <c r="AH990" s="60"/>
      <c r="AI990" s="60"/>
      <c r="AJ990" s="60"/>
      <c r="AK990" s="60"/>
      <c r="AL990" s="160">
        <v>7.52</v>
      </c>
      <c r="AM990" s="61"/>
      <c r="AN990" s="62">
        <f>ROUNDDOWN(AL990*$AN$10/$AL$10,1)</f>
        <v>4.3</v>
      </c>
      <c r="AO990" s="58">
        <f t="shared" si="173"/>
        <v>1677</v>
      </c>
      <c r="AP990" s="58">
        <f t="shared" si="173"/>
        <v>860</v>
      </c>
      <c r="AQ990" s="58">
        <f t="shared" si="173"/>
        <v>731</v>
      </c>
      <c r="AR990" s="58">
        <f t="shared" si="172"/>
        <v>559</v>
      </c>
      <c r="AS990" s="58">
        <f t="shared" si="178"/>
        <v>1700</v>
      </c>
      <c r="AT990" s="58">
        <f t="shared" si="178"/>
        <v>860</v>
      </c>
      <c r="AU990" s="58">
        <f t="shared" si="178"/>
        <v>730</v>
      </c>
      <c r="AV990" s="58">
        <f t="shared" si="178"/>
        <v>560</v>
      </c>
      <c r="AW990" s="63"/>
      <c r="AX990" s="122" t="s">
        <v>3000</v>
      </c>
      <c r="AY990" s="64"/>
      <c r="AZ990" s="65">
        <v>80</v>
      </c>
    </row>
    <row r="991" spans="1:52" ht="63" x14ac:dyDescent="0.25">
      <c r="A991" s="52" t="str">
        <f t="shared" si="174"/>
        <v>DQ12NT2_D4+1</v>
      </c>
      <c r="B991" s="52" t="str">
        <f t="shared" si="175"/>
        <v>DQ12NT2_D4+2</v>
      </c>
      <c r="C991" s="52" t="str">
        <f t="shared" si="176"/>
        <v>DQ12NT2_D4+3</v>
      </c>
      <c r="D991" s="52" t="str">
        <f t="shared" si="177"/>
        <v>DQ12NT2_D4+4</v>
      </c>
      <c r="F991" s="122" t="s">
        <v>3000</v>
      </c>
      <c r="G991" s="54"/>
      <c r="H991" s="54" t="s">
        <v>3260</v>
      </c>
      <c r="I991" s="55" t="s">
        <v>3261</v>
      </c>
      <c r="J991" s="55" t="s">
        <v>2780</v>
      </c>
      <c r="K991" s="55"/>
      <c r="L991" s="55" t="s">
        <v>3262</v>
      </c>
      <c r="M991" s="54">
        <v>390</v>
      </c>
      <c r="N991" s="54">
        <v>200</v>
      </c>
      <c r="O991" s="54">
        <v>170</v>
      </c>
      <c r="P991" s="54">
        <v>130</v>
      </c>
      <c r="Q991" s="56"/>
      <c r="R991" s="56"/>
      <c r="S991" s="56"/>
      <c r="T991" s="56"/>
      <c r="U991" s="57" t="str">
        <f>H991</f>
        <v>DQ12NT2_D4</v>
      </c>
      <c r="V991" s="58"/>
      <c r="W991" s="58"/>
      <c r="X991" s="58"/>
      <c r="Y991" s="58"/>
      <c r="Z991" s="59">
        <f>V991/M991</f>
        <v>0</v>
      </c>
      <c r="AA991" s="59">
        <f>W991/N991</f>
        <v>0</v>
      </c>
      <c r="AB991" s="59"/>
      <c r="AC991" s="59"/>
      <c r="AD991" s="58"/>
      <c r="AE991" s="58"/>
      <c r="AF991" s="58"/>
      <c r="AG991" s="58"/>
      <c r="AH991" s="60"/>
      <c r="AI991" s="60"/>
      <c r="AJ991" s="60"/>
      <c r="AK991" s="60"/>
      <c r="AL991" s="160">
        <v>7.52</v>
      </c>
      <c r="AM991" s="61"/>
      <c r="AN991" s="62">
        <f>ROUNDDOWN(AL991*$AN$10/$AL$10,1)</f>
        <v>4.3</v>
      </c>
      <c r="AO991" s="58">
        <f t="shared" si="173"/>
        <v>1677</v>
      </c>
      <c r="AP991" s="58">
        <f t="shared" si="173"/>
        <v>860</v>
      </c>
      <c r="AQ991" s="58">
        <f t="shared" si="173"/>
        <v>731</v>
      </c>
      <c r="AR991" s="58">
        <f t="shared" si="172"/>
        <v>559</v>
      </c>
      <c r="AS991" s="58">
        <f t="shared" si="178"/>
        <v>1700</v>
      </c>
      <c r="AT991" s="58">
        <f t="shared" si="178"/>
        <v>860</v>
      </c>
      <c r="AU991" s="58">
        <f t="shared" si="178"/>
        <v>730</v>
      </c>
      <c r="AV991" s="58">
        <f t="shared" si="178"/>
        <v>560</v>
      </c>
      <c r="AW991" s="63"/>
      <c r="AX991" s="122" t="s">
        <v>3000</v>
      </c>
      <c r="AY991" s="64"/>
      <c r="AZ991" s="65"/>
    </row>
    <row r="992" spans="1:52" ht="31.5" x14ac:dyDescent="0.25">
      <c r="A992" s="52" t="str">
        <f t="shared" si="174"/>
        <v>DQ13NT2+1</v>
      </c>
      <c r="B992" s="52" t="str">
        <f t="shared" si="175"/>
        <v>DQ13NT2+2</v>
      </c>
      <c r="C992" s="52" t="str">
        <f t="shared" si="176"/>
        <v>DQ13NT2+3</v>
      </c>
      <c r="D992" s="52" t="str">
        <f t="shared" si="177"/>
        <v>DQ13NT2+4</v>
      </c>
      <c r="F992" s="122" t="s">
        <v>3000</v>
      </c>
      <c r="G992" s="54">
        <v>13</v>
      </c>
      <c r="H992" s="54" t="s">
        <v>3263</v>
      </c>
      <c r="I992" s="55" t="s">
        <v>3264</v>
      </c>
      <c r="J992" s="55" t="s">
        <v>3265</v>
      </c>
      <c r="K992" s="55"/>
      <c r="L992" s="55" t="s">
        <v>3266</v>
      </c>
      <c r="M992" s="54"/>
      <c r="N992" s="54"/>
      <c r="O992" s="54"/>
      <c r="P992" s="54"/>
      <c r="Q992" s="56"/>
      <c r="R992" s="56"/>
      <c r="S992" s="56"/>
      <c r="T992" s="56"/>
      <c r="U992" s="57"/>
      <c r="V992" s="58"/>
      <c r="W992" s="58"/>
      <c r="X992" s="58"/>
      <c r="Y992" s="58"/>
      <c r="Z992" s="59"/>
      <c r="AA992" s="59"/>
      <c r="AB992" s="59"/>
      <c r="AC992" s="59"/>
      <c r="AD992" s="58"/>
      <c r="AE992" s="58"/>
      <c r="AF992" s="58"/>
      <c r="AG992" s="58"/>
      <c r="AH992" s="60"/>
      <c r="AI992" s="60"/>
      <c r="AJ992" s="60"/>
      <c r="AK992" s="60"/>
      <c r="AL992" s="160"/>
      <c r="AM992" s="61"/>
      <c r="AN992" s="61"/>
      <c r="AO992" s="58">
        <f t="shared" si="173"/>
        <v>0</v>
      </c>
      <c r="AP992" s="58">
        <f t="shared" si="173"/>
        <v>0</v>
      </c>
      <c r="AQ992" s="58">
        <f t="shared" si="173"/>
        <v>0</v>
      </c>
      <c r="AR992" s="58">
        <f t="shared" si="172"/>
        <v>0</v>
      </c>
      <c r="AS992" s="58"/>
      <c r="AT992" s="58"/>
      <c r="AU992" s="58"/>
      <c r="AV992" s="58"/>
      <c r="AW992" s="63"/>
      <c r="AX992" s="122" t="s">
        <v>3000</v>
      </c>
      <c r="AY992" s="64"/>
      <c r="AZ992" s="65">
        <v>120</v>
      </c>
    </row>
    <row r="993" spans="1:52" ht="47.25" x14ac:dyDescent="0.25">
      <c r="A993" s="52" t="str">
        <f t="shared" si="174"/>
        <v>DQ13NT2_chophuloi+1</v>
      </c>
      <c r="B993" s="52" t="str">
        <f t="shared" si="175"/>
        <v>DQ13NT2_chophuloi+2</v>
      </c>
      <c r="C993" s="52" t="str">
        <f t="shared" si="176"/>
        <v>DQ13NT2_chophuloi+3</v>
      </c>
      <c r="D993" s="52" t="str">
        <f t="shared" si="177"/>
        <v>DQ13NT2_chophuloi+4</v>
      </c>
      <c r="F993" s="122" t="s">
        <v>3000</v>
      </c>
      <c r="G993" s="54" t="s">
        <v>3267</v>
      </c>
      <c r="H993" s="54" t="s">
        <v>3268</v>
      </c>
      <c r="I993" s="55" t="s">
        <v>3269</v>
      </c>
      <c r="J993" s="55" t="s">
        <v>3270</v>
      </c>
      <c r="K993" s="55"/>
      <c r="L993" s="55" t="s">
        <v>3259</v>
      </c>
      <c r="M993" s="56"/>
      <c r="N993" s="56"/>
      <c r="O993" s="54"/>
      <c r="P993" s="54"/>
      <c r="Q993" s="56"/>
      <c r="R993" s="56"/>
      <c r="S993" s="56"/>
      <c r="T993" s="56"/>
      <c r="U993" s="57"/>
      <c r="V993" s="58"/>
      <c r="W993" s="58"/>
      <c r="X993" s="58"/>
      <c r="Y993" s="58"/>
      <c r="Z993" s="59"/>
      <c r="AA993" s="59"/>
      <c r="AB993" s="59"/>
      <c r="AC993" s="59"/>
      <c r="AD993" s="58"/>
      <c r="AE993" s="58"/>
      <c r="AF993" s="58"/>
      <c r="AG993" s="58"/>
      <c r="AH993" s="60"/>
      <c r="AI993" s="60"/>
      <c r="AJ993" s="60"/>
      <c r="AK993" s="60"/>
      <c r="AL993" s="160"/>
      <c r="AM993" s="61"/>
      <c r="AN993" s="61"/>
      <c r="AO993" s="58">
        <f t="shared" si="173"/>
        <v>0</v>
      </c>
      <c r="AP993" s="58">
        <f t="shared" si="173"/>
        <v>0</v>
      </c>
      <c r="AQ993" s="58">
        <f t="shared" si="173"/>
        <v>0</v>
      </c>
      <c r="AR993" s="58">
        <f t="shared" si="172"/>
        <v>0</v>
      </c>
      <c r="AS993" s="58"/>
      <c r="AT993" s="58"/>
      <c r="AU993" s="58"/>
      <c r="AV993" s="58"/>
      <c r="AW993" s="63"/>
      <c r="AX993" s="122" t="s">
        <v>3000</v>
      </c>
      <c r="AY993" s="64"/>
      <c r="AZ993" s="65">
        <v>120</v>
      </c>
    </row>
    <row r="994" spans="1:52" ht="63" x14ac:dyDescent="0.25">
      <c r="A994" s="52" t="str">
        <f t="shared" si="174"/>
        <v>DQ13NT2_D1+1</v>
      </c>
      <c r="B994" s="52" t="str">
        <f t="shared" si="175"/>
        <v>DQ13NT2_D1+2</v>
      </c>
      <c r="C994" s="52" t="str">
        <f t="shared" si="176"/>
        <v>DQ13NT2_D1+3</v>
      </c>
      <c r="D994" s="52" t="str">
        <f t="shared" si="177"/>
        <v>DQ13NT2_D1+4</v>
      </c>
      <c r="F994" s="122" t="s">
        <v>3000</v>
      </c>
      <c r="G994" s="54"/>
      <c r="H994" s="54" t="s">
        <v>3271</v>
      </c>
      <c r="I994" s="55" t="s">
        <v>3272</v>
      </c>
      <c r="J994" s="55" t="s">
        <v>2780</v>
      </c>
      <c r="K994" s="55"/>
      <c r="L994" s="91" t="s">
        <v>3273</v>
      </c>
      <c r="M994" s="56">
        <v>2200</v>
      </c>
      <c r="N994" s="54">
        <v>1000</v>
      </c>
      <c r="O994" s="54">
        <v>800</v>
      </c>
      <c r="P994" s="54">
        <v>500</v>
      </c>
      <c r="Q994" s="56"/>
      <c r="R994" s="56"/>
      <c r="S994" s="56"/>
      <c r="T994" s="56"/>
      <c r="U994" s="57" t="str">
        <f>H994</f>
        <v>DQ13NT2_D1</v>
      </c>
      <c r="V994" s="58"/>
      <c r="W994" s="58"/>
      <c r="X994" s="58"/>
      <c r="Y994" s="58"/>
      <c r="Z994" s="59"/>
      <c r="AA994" s="59"/>
      <c r="AB994" s="59"/>
      <c r="AC994" s="59"/>
      <c r="AD994" s="58"/>
      <c r="AE994" s="58"/>
      <c r="AF994" s="58"/>
      <c r="AG994" s="58"/>
      <c r="AH994" s="60"/>
      <c r="AI994" s="60"/>
      <c r="AJ994" s="60"/>
      <c r="AK994" s="60"/>
      <c r="AL994" s="160">
        <v>8.1746721311475419</v>
      </c>
      <c r="AM994" s="61"/>
      <c r="AN994" s="62">
        <f>ROUNDDOWN(AL994*$AN$10/$AL$10,1)</f>
        <v>4.7</v>
      </c>
      <c r="AO994" s="58">
        <f t="shared" si="173"/>
        <v>10340</v>
      </c>
      <c r="AP994" s="58">
        <f t="shared" si="173"/>
        <v>4700</v>
      </c>
      <c r="AQ994" s="58">
        <f t="shared" si="173"/>
        <v>3760</v>
      </c>
      <c r="AR994" s="58">
        <f t="shared" si="172"/>
        <v>2350</v>
      </c>
      <c r="AS994" s="58">
        <f t="shared" si="178"/>
        <v>10300</v>
      </c>
      <c r="AT994" s="58">
        <f t="shared" si="178"/>
        <v>4700</v>
      </c>
      <c r="AU994" s="58">
        <f t="shared" si="178"/>
        <v>3800</v>
      </c>
      <c r="AV994" s="58">
        <f t="shared" si="178"/>
        <v>2400</v>
      </c>
      <c r="AW994" s="63"/>
      <c r="AX994" s="122" t="s">
        <v>3000</v>
      </c>
      <c r="AY994" s="64"/>
      <c r="AZ994" s="65"/>
    </row>
    <row r="995" spans="1:52" ht="47.25" x14ac:dyDescent="0.25">
      <c r="A995" s="52" t="str">
        <f t="shared" si="174"/>
        <v>DQ13NT2_D2+1</v>
      </c>
      <c r="B995" s="52" t="str">
        <f t="shared" si="175"/>
        <v>DQ13NT2_D2+2</v>
      </c>
      <c r="C995" s="52" t="str">
        <f t="shared" si="176"/>
        <v>DQ13NT2_D2+3</v>
      </c>
      <c r="D995" s="52" t="str">
        <f t="shared" si="177"/>
        <v>DQ13NT2_D2+4</v>
      </c>
      <c r="F995" s="122" t="s">
        <v>3000</v>
      </c>
      <c r="G995" s="54"/>
      <c r="H995" s="54" t="s">
        <v>3274</v>
      </c>
      <c r="I995" s="55" t="s">
        <v>3275</v>
      </c>
      <c r="J995" s="55" t="s">
        <v>2780</v>
      </c>
      <c r="K995" s="55"/>
      <c r="L995" s="55" t="s">
        <v>3276</v>
      </c>
      <c r="M995" s="54">
        <v>1400</v>
      </c>
      <c r="N995" s="54">
        <v>700</v>
      </c>
      <c r="O995" s="54">
        <v>500</v>
      </c>
      <c r="P995" s="54">
        <v>300</v>
      </c>
      <c r="Q995" s="56"/>
      <c r="R995" s="56"/>
      <c r="S995" s="56"/>
      <c r="T995" s="56"/>
      <c r="U995" s="57" t="str">
        <f>H995</f>
        <v>DQ13NT2_D2</v>
      </c>
      <c r="V995" s="58"/>
      <c r="W995" s="58"/>
      <c r="X995" s="58"/>
      <c r="Y995" s="58"/>
      <c r="Z995" s="59">
        <f>V995/M995</f>
        <v>0</v>
      </c>
      <c r="AA995" s="59">
        <f>W995/N995</f>
        <v>0</v>
      </c>
      <c r="AB995" s="59"/>
      <c r="AC995" s="59"/>
      <c r="AD995" s="58"/>
      <c r="AE995" s="58"/>
      <c r="AF995" s="58"/>
      <c r="AG995" s="58"/>
      <c r="AH995" s="60"/>
      <c r="AI995" s="60"/>
      <c r="AJ995" s="60"/>
      <c r="AK995" s="60"/>
      <c r="AL995" s="160">
        <v>10.613603396603398</v>
      </c>
      <c r="AM995" s="61"/>
      <c r="AN995" s="62">
        <f>ROUNDDOWN(AL995*$AN$10/$AL$10,1)</f>
        <v>6.1</v>
      </c>
      <c r="AO995" s="58">
        <f t="shared" si="173"/>
        <v>8540</v>
      </c>
      <c r="AP995" s="58">
        <f t="shared" si="173"/>
        <v>4270</v>
      </c>
      <c r="AQ995" s="58">
        <f t="shared" si="173"/>
        <v>3050</v>
      </c>
      <c r="AR995" s="58">
        <f t="shared" si="172"/>
        <v>1830</v>
      </c>
      <c r="AS995" s="58">
        <f t="shared" si="178"/>
        <v>8500</v>
      </c>
      <c r="AT995" s="58">
        <f t="shared" si="178"/>
        <v>4300</v>
      </c>
      <c r="AU995" s="58">
        <f t="shared" si="178"/>
        <v>3100</v>
      </c>
      <c r="AV995" s="58">
        <f t="shared" si="178"/>
        <v>1800</v>
      </c>
      <c r="AW995" s="63"/>
      <c r="AX995" s="122" t="s">
        <v>3000</v>
      </c>
      <c r="AY995" s="64"/>
      <c r="AZ995" s="65">
        <v>110</v>
      </c>
    </row>
    <row r="996" spans="1:52" ht="47.25" x14ac:dyDescent="0.25">
      <c r="A996" s="52" t="str">
        <f t="shared" si="174"/>
        <v>DQ13NT2_D3+1</v>
      </c>
      <c r="B996" s="52" t="str">
        <f t="shared" si="175"/>
        <v>DQ13NT2_D3+2</v>
      </c>
      <c r="C996" s="52" t="str">
        <f t="shared" si="176"/>
        <v>DQ13NT2_D3+3</v>
      </c>
      <c r="D996" s="52" t="str">
        <f t="shared" si="177"/>
        <v>DQ13NT2_D3+4</v>
      </c>
      <c r="F996" s="122" t="s">
        <v>3000</v>
      </c>
      <c r="G996" s="54"/>
      <c r="H996" s="54" t="s">
        <v>3277</v>
      </c>
      <c r="I996" s="55" t="s">
        <v>3278</v>
      </c>
      <c r="J996" s="55" t="s">
        <v>3279</v>
      </c>
      <c r="K996" s="55"/>
      <c r="L996" s="55" t="s">
        <v>3280</v>
      </c>
      <c r="M996" s="54">
        <v>700</v>
      </c>
      <c r="N996" s="54">
        <v>300</v>
      </c>
      <c r="O996" s="54">
        <v>200</v>
      </c>
      <c r="P996" s="54">
        <v>110</v>
      </c>
      <c r="Q996" s="56"/>
      <c r="R996" s="56"/>
      <c r="S996" s="56"/>
      <c r="T996" s="56"/>
      <c r="U996" s="57" t="str">
        <f>H996</f>
        <v>DQ13NT2_D3</v>
      </c>
      <c r="V996" s="58"/>
      <c r="W996" s="58"/>
      <c r="X996" s="58"/>
      <c r="Y996" s="58"/>
      <c r="Z996" s="59">
        <f>V996/M996</f>
        <v>0</v>
      </c>
      <c r="AA996" s="59">
        <f>W996/N996</f>
        <v>0</v>
      </c>
      <c r="AB996" s="59"/>
      <c r="AC996" s="59"/>
      <c r="AD996" s="58"/>
      <c r="AE996" s="58"/>
      <c r="AF996" s="58"/>
      <c r="AG996" s="58"/>
      <c r="AH996" s="60"/>
      <c r="AI996" s="60"/>
      <c r="AJ996" s="60"/>
      <c r="AK996" s="60"/>
      <c r="AL996" s="160">
        <v>12.267661067585552</v>
      </c>
      <c r="AM996" s="61"/>
      <c r="AN996" s="62">
        <f>ROUNDDOWN(AL996*$AN$10/$AL$10,1)</f>
        <v>7.1</v>
      </c>
      <c r="AO996" s="58">
        <f t="shared" si="173"/>
        <v>4970</v>
      </c>
      <c r="AP996" s="58">
        <f t="shared" si="173"/>
        <v>2130</v>
      </c>
      <c r="AQ996" s="58">
        <f t="shared" si="173"/>
        <v>1420</v>
      </c>
      <c r="AR996" s="58">
        <f t="shared" si="172"/>
        <v>781</v>
      </c>
      <c r="AS996" s="58">
        <f t="shared" si="178"/>
        <v>5000</v>
      </c>
      <c r="AT996" s="58">
        <f t="shared" si="178"/>
        <v>2100</v>
      </c>
      <c r="AU996" s="58">
        <f t="shared" si="178"/>
        <v>1400</v>
      </c>
      <c r="AV996" s="58">
        <f t="shared" si="178"/>
        <v>780</v>
      </c>
      <c r="AW996" s="63"/>
      <c r="AX996" s="122" t="s">
        <v>3000</v>
      </c>
      <c r="AY996" s="64"/>
      <c r="AZ996" s="65">
        <v>120</v>
      </c>
    </row>
    <row r="997" spans="1:52" ht="31.5" x14ac:dyDescent="0.25">
      <c r="A997" s="52" t="str">
        <f t="shared" si="174"/>
        <v>DQ13NT2_chophuvinh+1</v>
      </c>
      <c r="B997" s="52" t="str">
        <f t="shared" si="175"/>
        <v>DQ13NT2_chophuvinh+2</v>
      </c>
      <c r="C997" s="52" t="str">
        <f t="shared" si="176"/>
        <v>DQ13NT2_chophuvinh+3</v>
      </c>
      <c r="D997" s="52" t="str">
        <f t="shared" si="177"/>
        <v>DQ13NT2_chophuvinh+4</v>
      </c>
      <c r="F997" s="122" t="s">
        <v>3000</v>
      </c>
      <c r="G997" s="54" t="s">
        <v>3281</v>
      </c>
      <c r="H997" s="54" t="s">
        <v>3282</v>
      </c>
      <c r="I997" s="55" t="s">
        <v>3283</v>
      </c>
      <c r="J997" s="55" t="s">
        <v>3284</v>
      </c>
      <c r="K997" s="55"/>
      <c r="L997" s="55" t="s">
        <v>3133</v>
      </c>
      <c r="M997" s="56"/>
      <c r="N997" s="56"/>
      <c r="O997" s="54"/>
      <c r="P997" s="54"/>
      <c r="Q997" s="56"/>
      <c r="R997" s="56"/>
      <c r="S997" s="56"/>
      <c r="T997" s="56"/>
      <c r="U997" s="57"/>
      <c r="V997" s="58"/>
      <c r="W997" s="58"/>
      <c r="X997" s="58"/>
      <c r="Y997" s="58"/>
      <c r="Z997" s="59"/>
      <c r="AA997" s="59"/>
      <c r="AB997" s="59"/>
      <c r="AC997" s="59"/>
      <c r="AD997" s="58"/>
      <c r="AE997" s="58"/>
      <c r="AF997" s="58"/>
      <c r="AG997" s="58"/>
      <c r="AH997" s="60"/>
      <c r="AI997" s="60"/>
      <c r="AJ997" s="60"/>
      <c r="AK997" s="60"/>
      <c r="AL997" s="160"/>
      <c r="AM997" s="61"/>
      <c r="AN997" s="61"/>
      <c r="AO997" s="58">
        <f t="shared" si="173"/>
        <v>0</v>
      </c>
      <c r="AP997" s="58">
        <f t="shared" si="173"/>
        <v>0</v>
      </c>
      <c r="AQ997" s="58">
        <f t="shared" si="173"/>
        <v>0</v>
      </c>
      <c r="AR997" s="58">
        <f t="shared" si="172"/>
        <v>0</v>
      </c>
      <c r="AS997" s="58"/>
      <c r="AT997" s="58"/>
      <c r="AU997" s="58"/>
      <c r="AV997" s="58"/>
      <c r="AW997" s="63"/>
      <c r="AX997" s="122" t="s">
        <v>3000</v>
      </c>
      <c r="AY997" s="64"/>
      <c r="AZ997" s="65">
        <v>120</v>
      </c>
    </row>
    <row r="998" spans="1:52" ht="63" x14ac:dyDescent="0.25">
      <c r="A998" s="52" t="str">
        <f t="shared" si="174"/>
        <v>DQ13NT2_D4+1</v>
      </c>
      <c r="B998" s="52" t="str">
        <f t="shared" si="175"/>
        <v>DQ13NT2_D4+2</v>
      </c>
      <c r="C998" s="52" t="str">
        <f t="shared" si="176"/>
        <v>DQ13NT2_D4+3</v>
      </c>
      <c r="D998" s="52" t="str">
        <f t="shared" si="177"/>
        <v>DQ13NT2_D4+4</v>
      </c>
      <c r="F998" s="122" t="s">
        <v>3000</v>
      </c>
      <c r="G998" s="54"/>
      <c r="H998" s="54" t="s">
        <v>3285</v>
      </c>
      <c r="I998" s="55" t="s">
        <v>3286</v>
      </c>
      <c r="J998" s="55" t="s">
        <v>3287</v>
      </c>
      <c r="K998" s="55"/>
      <c r="L998" s="91" t="s">
        <v>3273</v>
      </c>
      <c r="M998" s="56">
        <v>2200</v>
      </c>
      <c r="N998" s="54">
        <v>1000</v>
      </c>
      <c r="O998" s="54">
        <v>700</v>
      </c>
      <c r="P998" s="54">
        <v>500</v>
      </c>
      <c r="Q998" s="56"/>
      <c r="R998" s="56"/>
      <c r="S998" s="56"/>
      <c r="T998" s="56"/>
      <c r="U998" s="57" t="str">
        <f>H998</f>
        <v>DQ13NT2_D4</v>
      </c>
      <c r="V998" s="58"/>
      <c r="W998" s="58"/>
      <c r="X998" s="58"/>
      <c r="Y998" s="58"/>
      <c r="Z998" s="59"/>
      <c r="AA998" s="59"/>
      <c r="AB998" s="59"/>
      <c r="AC998" s="59"/>
      <c r="AD998" s="58"/>
      <c r="AE998" s="58"/>
      <c r="AF998" s="58"/>
      <c r="AG998" s="58"/>
      <c r="AH998" s="60"/>
      <c r="AI998" s="60"/>
      <c r="AJ998" s="60"/>
      <c r="AK998" s="60"/>
      <c r="AL998" s="160">
        <v>8.0952380952380949</v>
      </c>
      <c r="AM998" s="61"/>
      <c r="AN998" s="62">
        <f>ROUNDDOWN(AL998*$AN$10/$AL$10,1)</f>
        <v>4.5999999999999996</v>
      </c>
      <c r="AO998" s="58">
        <f t="shared" si="173"/>
        <v>10120</v>
      </c>
      <c r="AP998" s="58">
        <f t="shared" si="173"/>
        <v>4600</v>
      </c>
      <c r="AQ998" s="58">
        <f t="shared" si="173"/>
        <v>3219.9999999999995</v>
      </c>
      <c r="AR998" s="58">
        <f t="shared" si="172"/>
        <v>2300</v>
      </c>
      <c r="AS998" s="58">
        <f t="shared" si="178"/>
        <v>10100</v>
      </c>
      <c r="AT998" s="58">
        <f t="shared" si="178"/>
        <v>4600</v>
      </c>
      <c r="AU998" s="58">
        <f t="shared" si="178"/>
        <v>3200</v>
      </c>
      <c r="AV998" s="58">
        <f t="shared" si="178"/>
        <v>2300</v>
      </c>
      <c r="AW998" s="63"/>
      <c r="AX998" s="122" t="s">
        <v>3000</v>
      </c>
      <c r="AY998" s="64"/>
      <c r="AZ998" s="65">
        <v>120</v>
      </c>
    </row>
    <row r="999" spans="1:52" ht="47.25" x14ac:dyDescent="0.25">
      <c r="A999" s="52" t="str">
        <f t="shared" si="174"/>
        <v>DQ13NT2_D5+1</v>
      </c>
      <c r="B999" s="52" t="str">
        <f t="shared" si="175"/>
        <v>DQ13NT2_D5+2</v>
      </c>
      <c r="C999" s="52" t="str">
        <f t="shared" si="176"/>
        <v>DQ13NT2_D5+3</v>
      </c>
      <c r="D999" s="52" t="str">
        <f t="shared" si="177"/>
        <v>DQ13NT2_D5+4</v>
      </c>
      <c r="F999" s="122" t="s">
        <v>3000</v>
      </c>
      <c r="G999" s="54"/>
      <c r="H999" s="54" t="s">
        <v>3288</v>
      </c>
      <c r="I999" s="55" t="s">
        <v>3289</v>
      </c>
      <c r="J999" s="55" t="s">
        <v>2780</v>
      </c>
      <c r="K999" s="55"/>
      <c r="L999" s="55" t="s">
        <v>3290</v>
      </c>
      <c r="M999" s="54">
        <v>1300</v>
      </c>
      <c r="N999" s="54">
        <v>600</v>
      </c>
      <c r="O999" s="54">
        <v>300</v>
      </c>
      <c r="P999" s="54">
        <v>200</v>
      </c>
      <c r="Q999" s="56"/>
      <c r="R999" s="56"/>
      <c r="S999" s="56"/>
      <c r="T999" s="56"/>
      <c r="U999" s="57" t="str">
        <f>H999</f>
        <v>DQ13NT2_D5</v>
      </c>
      <c r="V999" s="58"/>
      <c r="W999" s="58"/>
      <c r="X999" s="58"/>
      <c r="Y999" s="58"/>
      <c r="Z999" s="59">
        <f>V999/M999</f>
        <v>0</v>
      </c>
      <c r="AA999" s="59"/>
      <c r="AB999" s="59">
        <f>X999/O999</f>
        <v>0</v>
      </c>
      <c r="AC999" s="59"/>
      <c r="AD999" s="58"/>
      <c r="AE999" s="58"/>
      <c r="AF999" s="58"/>
      <c r="AG999" s="58"/>
      <c r="AH999" s="60"/>
      <c r="AI999" s="60"/>
      <c r="AJ999" s="60"/>
      <c r="AK999" s="60"/>
      <c r="AL999" s="160">
        <v>7.4053595563072054</v>
      </c>
      <c r="AM999" s="61"/>
      <c r="AN999" s="62">
        <f>ROUNDDOWN(AL999*$AN$10/$AL$10,1)</f>
        <v>4.2</v>
      </c>
      <c r="AO999" s="58">
        <f t="shared" si="173"/>
        <v>5460</v>
      </c>
      <c r="AP999" s="58">
        <f t="shared" si="173"/>
        <v>2520</v>
      </c>
      <c r="AQ999" s="58">
        <f t="shared" si="173"/>
        <v>1260</v>
      </c>
      <c r="AR999" s="58">
        <f t="shared" si="172"/>
        <v>840</v>
      </c>
      <c r="AS999" s="58">
        <f t="shared" si="178"/>
        <v>5500</v>
      </c>
      <c r="AT999" s="58">
        <f t="shared" si="178"/>
        <v>2500</v>
      </c>
      <c r="AU999" s="58">
        <f t="shared" si="178"/>
        <v>1300</v>
      </c>
      <c r="AV999" s="58">
        <f t="shared" si="178"/>
        <v>840</v>
      </c>
      <c r="AW999" s="63"/>
      <c r="AX999" s="122" t="s">
        <v>3000</v>
      </c>
      <c r="AY999" s="64"/>
      <c r="AZ999" s="65"/>
    </row>
    <row r="1000" spans="1:52" ht="47.25" x14ac:dyDescent="0.25">
      <c r="A1000" s="52" t="str">
        <f t="shared" si="174"/>
        <v>DQ13NT2_D6+1</v>
      </c>
      <c r="B1000" s="52" t="str">
        <f t="shared" si="175"/>
        <v>DQ13NT2_D6+2</v>
      </c>
      <c r="C1000" s="52" t="str">
        <f t="shared" si="176"/>
        <v>DQ13NT2_D6+3</v>
      </c>
      <c r="D1000" s="52" t="str">
        <f t="shared" si="177"/>
        <v>DQ13NT2_D6+4</v>
      </c>
      <c r="F1000" s="122" t="s">
        <v>3000</v>
      </c>
      <c r="G1000" s="54"/>
      <c r="H1000" s="54" t="s">
        <v>3291</v>
      </c>
      <c r="I1000" s="55" t="s">
        <v>3292</v>
      </c>
      <c r="J1000" s="55" t="s">
        <v>2780</v>
      </c>
      <c r="K1000" s="55"/>
      <c r="L1000" s="55" t="s">
        <v>3293</v>
      </c>
      <c r="M1000" s="54">
        <v>500</v>
      </c>
      <c r="N1000" s="54">
        <v>300</v>
      </c>
      <c r="O1000" s="54">
        <v>200</v>
      </c>
      <c r="P1000" s="54">
        <v>110</v>
      </c>
      <c r="Q1000" s="56"/>
      <c r="R1000" s="56"/>
      <c r="S1000" s="56"/>
      <c r="T1000" s="56"/>
      <c r="U1000" s="57" t="str">
        <f>H1000</f>
        <v>DQ13NT2_D6</v>
      </c>
      <c r="V1000" s="58"/>
      <c r="W1000" s="58"/>
      <c r="X1000" s="58"/>
      <c r="Y1000" s="58"/>
      <c r="Z1000" s="59">
        <f>V1000/M1000</f>
        <v>0</v>
      </c>
      <c r="AA1000" s="59">
        <f>W1000/N1000</f>
        <v>0</v>
      </c>
      <c r="AB1000" s="59">
        <f>X1000/O1000</f>
        <v>0</v>
      </c>
      <c r="AC1000" s="59"/>
      <c r="AD1000" s="58"/>
      <c r="AE1000" s="58"/>
      <c r="AF1000" s="58"/>
      <c r="AG1000" s="58"/>
      <c r="AH1000" s="60"/>
      <c r="AI1000" s="60"/>
      <c r="AJ1000" s="60"/>
      <c r="AK1000" s="60"/>
      <c r="AL1000" s="160">
        <v>9.26</v>
      </c>
      <c r="AM1000" s="61"/>
      <c r="AN1000" s="62">
        <f>ROUNDDOWN(AL1000*$AN$10/$AL$10,1)</f>
        <v>5.3</v>
      </c>
      <c r="AO1000" s="58">
        <f t="shared" si="173"/>
        <v>2650</v>
      </c>
      <c r="AP1000" s="58">
        <f t="shared" si="173"/>
        <v>1590</v>
      </c>
      <c r="AQ1000" s="58">
        <f t="shared" si="173"/>
        <v>1060</v>
      </c>
      <c r="AR1000" s="58">
        <f t="shared" si="172"/>
        <v>583</v>
      </c>
      <c r="AS1000" s="58">
        <f t="shared" si="178"/>
        <v>2700</v>
      </c>
      <c r="AT1000" s="58">
        <f t="shared" si="178"/>
        <v>1600</v>
      </c>
      <c r="AU1000" s="58">
        <f t="shared" si="178"/>
        <v>1100</v>
      </c>
      <c r="AV1000" s="58">
        <f t="shared" si="178"/>
        <v>580</v>
      </c>
      <c r="AW1000" s="63"/>
      <c r="AX1000" s="122" t="s">
        <v>3000</v>
      </c>
      <c r="AY1000" s="64"/>
      <c r="AZ1000" s="65">
        <v>120</v>
      </c>
    </row>
    <row r="1001" spans="1:52" ht="63" x14ac:dyDescent="0.25">
      <c r="A1001" s="52" t="str">
        <f t="shared" si="174"/>
        <v>DQ13NT2_D7+1</v>
      </c>
      <c r="B1001" s="52" t="str">
        <f t="shared" si="175"/>
        <v>DQ13NT2_D7+2</v>
      </c>
      <c r="C1001" s="52" t="str">
        <f t="shared" si="176"/>
        <v>DQ13NT2_D7+3</v>
      </c>
      <c r="D1001" s="52" t="str">
        <f t="shared" si="177"/>
        <v>DQ13NT2_D7+4</v>
      </c>
      <c r="F1001" s="122" t="s">
        <v>3000</v>
      </c>
      <c r="G1001" s="54"/>
      <c r="H1001" s="54" t="s">
        <v>3294</v>
      </c>
      <c r="I1001" s="55" t="s">
        <v>3295</v>
      </c>
      <c r="J1001" s="55" t="s">
        <v>3296</v>
      </c>
      <c r="K1001" s="55"/>
      <c r="L1001" s="55" t="s">
        <v>3290</v>
      </c>
      <c r="M1001" s="54">
        <v>460</v>
      </c>
      <c r="N1001" s="54">
        <v>220</v>
      </c>
      <c r="O1001" s="54">
        <v>170</v>
      </c>
      <c r="P1001" s="54">
        <v>130</v>
      </c>
      <c r="Q1001" s="56"/>
      <c r="R1001" s="56"/>
      <c r="S1001" s="56"/>
      <c r="T1001" s="56"/>
      <c r="U1001" s="57" t="str">
        <f>H1001</f>
        <v>DQ13NT2_D7</v>
      </c>
      <c r="V1001" s="58"/>
      <c r="W1001" s="58"/>
      <c r="X1001" s="58"/>
      <c r="Y1001" s="58"/>
      <c r="Z1001" s="59">
        <f>V1001/M1001</f>
        <v>0</v>
      </c>
      <c r="AA1001" s="59"/>
      <c r="AB1001" s="59"/>
      <c r="AC1001" s="59"/>
      <c r="AD1001" s="58"/>
      <c r="AE1001" s="58"/>
      <c r="AF1001" s="58"/>
      <c r="AG1001" s="58"/>
      <c r="AH1001" s="60"/>
      <c r="AI1001" s="60"/>
      <c r="AJ1001" s="60"/>
      <c r="AK1001" s="60"/>
      <c r="AL1001" s="160">
        <v>6.71</v>
      </c>
      <c r="AM1001" s="61"/>
      <c r="AN1001" s="62">
        <f>ROUNDDOWN(AL1001*$AN$10/$AL$10,1)</f>
        <v>3.8</v>
      </c>
      <c r="AO1001" s="58">
        <f t="shared" si="173"/>
        <v>1748</v>
      </c>
      <c r="AP1001" s="58">
        <f t="shared" si="173"/>
        <v>836</v>
      </c>
      <c r="AQ1001" s="58">
        <f t="shared" si="173"/>
        <v>646</v>
      </c>
      <c r="AR1001" s="58">
        <f t="shared" si="172"/>
        <v>494</v>
      </c>
      <c r="AS1001" s="58">
        <f t="shared" si="178"/>
        <v>1700</v>
      </c>
      <c r="AT1001" s="58">
        <f t="shared" si="178"/>
        <v>840</v>
      </c>
      <c r="AU1001" s="58">
        <f t="shared" si="178"/>
        <v>650</v>
      </c>
      <c r="AV1001" s="58">
        <f t="shared" si="178"/>
        <v>490</v>
      </c>
      <c r="AW1001" s="63"/>
      <c r="AX1001" s="122" t="s">
        <v>3000</v>
      </c>
      <c r="AY1001" s="64"/>
      <c r="AZ1001" s="65">
        <v>120</v>
      </c>
    </row>
    <row r="1002" spans="1:52" ht="54.75" customHeight="1" x14ac:dyDescent="0.25">
      <c r="A1002" s="52" t="str">
        <f t="shared" si="174"/>
        <v>DQ14NT2+1</v>
      </c>
      <c r="B1002" s="52" t="str">
        <f t="shared" si="175"/>
        <v>DQ14NT2+2</v>
      </c>
      <c r="C1002" s="52" t="str">
        <f t="shared" si="176"/>
        <v>DQ14NT2+3</v>
      </c>
      <c r="D1002" s="52" t="str">
        <f t="shared" si="177"/>
        <v>DQ14NT2+4</v>
      </c>
      <c r="F1002" s="122" t="s">
        <v>3000</v>
      </c>
      <c r="G1002" s="54">
        <v>14</v>
      </c>
      <c r="H1002" s="54" t="s">
        <v>3297</v>
      </c>
      <c r="I1002" s="55" t="s">
        <v>3298</v>
      </c>
      <c r="J1002" s="55" t="s">
        <v>2780</v>
      </c>
      <c r="K1002" s="55"/>
      <c r="L1002" s="55" t="s">
        <v>3299</v>
      </c>
      <c r="M1002" s="56"/>
      <c r="N1002" s="54"/>
      <c r="O1002" s="54"/>
      <c r="P1002" s="54"/>
      <c r="Q1002" s="56"/>
      <c r="R1002" s="56"/>
      <c r="S1002" s="56"/>
      <c r="T1002" s="56"/>
      <c r="U1002" s="57"/>
      <c r="V1002" s="58"/>
      <c r="W1002" s="58"/>
      <c r="X1002" s="58"/>
      <c r="Y1002" s="58"/>
      <c r="Z1002" s="59"/>
      <c r="AA1002" s="59"/>
      <c r="AB1002" s="59"/>
      <c r="AC1002" s="59"/>
      <c r="AD1002" s="58"/>
      <c r="AE1002" s="58"/>
      <c r="AF1002" s="58"/>
      <c r="AG1002" s="58"/>
      <c r="AH1002" s="60"/>
      <c r="AI1002" s="60"/>
      <c r="AJ1002" s="60"/>
      <c r="AK1002" s="60"/>
      <c r="AL1002" s="160"/>
      <c r="AM1002" s="61"/>
      <c r="AN1002" s="61"/>
      <c r="AO1002" s="58">
        <f t="shared" si="173"/>
        <v>0</v>
      </c>
      <c r="AP1002" s="58">
        <f t="shared" si="173"/>
        <v>0</v>
      </c>
      <c r="AQ1002" s="58">
        <f t="shared" si="173"/>
        <v>0</v>
      </c>
      <c r="AR1002" s="58">
        <f t="shared" si="172"/>
        <v>0</v>
      </c>
      <c r="AS1002" s="58"/>
      <c r="AT1002" s="58"/>
      <c r="AU1002" s="58"/>
      <c r="AV1002" s="58"/>
      <c r="AW1002" s="63"/>
      <c r="AX1002" s="122" t="s">
        <v>3000</v>
      </c>
      <c r="AY1002" s="64"/>
      <c r="AZ1002" s="65">
        <v>120</v>
      </c>
    </row>
    <row r="1003" spans="1:52" ht="47.25" x14ac:dyDescent="0.25">
      <c r="A1003" s="52" t="str">
        <f t="shared" si="174"/>
        <v>DQ14NT2_D1+1</v>
      </c>
      <c r="B1003" s="52" t="str">
        <f t="shared" si="175"/>
        <v>DQ14NT2_D1+2</v>
      </c>
      <c r="C1003" s="52" t="str">
        <f t="shared" si="176"/>
        <v>DQ14NT2_D1+3</v>
      </c>
      <c r="D1003" s="52" t="str">
        <f t="shared" si="177"/>
        <v>DQ14NT2_D1+4</v>
      </c>
      <c r="F1003" s="122" t="s">
        <v>3000</v>
      </c>
      <c r="G1003" s="54"/>
      <c r="H1003" s="54" t="s">
        <v>3300</v>
      </c>
      <c r="I1003" s="55" t="s">
        <v>3301</v>
      </c>
      <c r="J1003" s="55" t="s">
        <v>2780</v>
      </c>
      <c r="K1003" s="55"/>
      <c r="L1003" s="55" t="s">
        <v>3302</v>
      </c>
      <c r="M1003" s="54">
        <v>1300</v>
      </c>
      <c r="N1003" s="54">
        <v>700</v>
      </c>
      <c r="O1003" s="54">
        <v>300</v>
      </c>
      <c r="P1003" s="54">
        <v>200</v>
      </c>
      <c r="Q1003" s="56"/>
      <c r="R1003" s="56"/>
      <c r="S1003" s="56"/>
      <c r="T1003" s="56"/>
      <c r="U1003" s="57" t="str">
        <f>H1003</f>
        <v>DQ14NT2_D1</v>
      </c>
      <c r="V1003" s="58"/>
      <c r="W1003" s="58"/>
      <c r="X1003" s="58"/>
      <c r="Y1003" s="58"/>
      <c r="Z1003" s="59">
        <f t="shared" ref="Z1003:AA1005" si="179">V1003/M1003</f>
        <v>0</v>
      </c>
      <c r="AA1003" s="59">
        <f t="shared" si="179"/>
        <v>0</v>
      </c>
      <c r="AB1003" s="59"/>
      <c r="AC1003" s="59">
        <f>Y1003/P1003</f>
        <v>0</v>
      </c>
      <c r="AD1003" s="58"/>
      <c r="AE1003" s="58"/>
      <c r="AF1003" s="58"/>
      <c r="AG1003" s="58"/>
      <c r="AH1003" s="60"/>
      <c r="AI1003" s="60"/>
      <c r="AJ1003" s="60"/>
      <c r="AK1003" s="60"/>
      <c r="AL1003" s="160">
        <v>8.4663498658045384</v>
      </c>
      <c r="AM1003" s="61"/>
      <c r="AN1003" s="62">
        <f>ROUNDDOWN(AL1003*$AN$10/$AL$10,1)</f>
        <v>4.9000000000000004</v>
      </c>
      <c r="AO1003" s="58">
        <f t="shared" si="173"/>
        <v>6370.0000000000009</v>
      </c>
      <c r="AP1003" s="58">
        <f t="shared" si="173"/>
        <v>3430.0000000000005</v>
      </c>
      <c r="AQ1003" s="58">
        <f t="shared" si="173"/>
        <v>1470</v>
      </c>
      <c r="AR1003" s="58">
        <f t="shared" si="172"/>
        <v>980.00000000000011</v>
      </c>
      <c r="AS1003" s="58">
        <f t="shared" si="178"/>
        <v>6400</v>
      </c>
      <c r="AT1003" s="58">
        <f t="shared" si="178"/>
        <v>3400</v>
      </c>
      <c r="AU1003" s="58">
        <f t="shared" si="178"/>
        <v>1500</v>
      </c>
      <c r="AV1003" s="58">
        <f t="shared" si="178"/>
        <v>980</v>
      </c>
      <c r="AW1003" s="63"/>
      <c r="AX1003" s="122" t="s">
        <v>3000</v>
      </c>
      <c r="AY1003" s="64"/>
      <c r="AZ1003" s="65"/>
    </row>
    <row r="1004" spans="1:52" ht="47.25" x14ac:dyDescent="0.25">
      <c r="A1004" s="52" t="str">
        <f t="shared" si="174"/>
        <v>DQ14NT2_D2+1</v>
      </c>
      <c r="B1004" s="52" t="str">
        <f t="shared" si="175"/>
        <v>DQ14NT2_D2+2</v>
      </c>
      <c r="C1004" s="52" t="str">
        <f t="shared" si="176"/>
        <v>DQ14NT2_D2+3</v>
      </c>
      <c r="D1004" s="52" t="str">
        <f t="shared" si="177"/>
        <v>DQ14NT2_D2+4</v>
      </c>
      <c r="F1004" s="122" t="s">
        <v>3000</v>
      </c>
      <c r="G1004" s="54"/>
      <c r="H1004" s="54" t="s">
        <v>3303</v>
      </c>
      <c r="I1004" s="55" t="s">
        <v>3304</v>
      </c>
      <c r="J1004" s="55" t="s">
        <v>3305</v>
      </c>
      <c r="K1004" s="55"/>
      <c r="L1004" s="55" t="s">
        <v>3306</v>
      </c>
      <c r="M1004" s="54">
        <v>520</v>
      </c>
      <c r="N1004" s="54">
        <v>220</v>
      </c>
      <c r="O1004" s="54">
        <v>170</v>
      </c>
      <c r="P1004" s="54">
        <v>130</v>
      </c>
      <c r="Q1004" s="56"/>
      <c r="R1004" s="56"/>
      <c r="S1004" s="56"/>
      <c r="T1004" s="56"/>
      <c r="U1004" s="57" t="str">
        <f>H1004</f>
        <v>DQ14NT2_D2</v>
      </c>
      <c r="V1004" s="58"/>
      <c r="W1004" s="58"/>
      <c r="X1004" s="58"/>
      <c r="Y1004" s="58"/>
      <c r="Z1004" s="59">
        <f t="shared" si="179"/>
        <v>0</v>
      </c>
      <c r="AA1004" s="59">
        <f t="shared" si="179"/>
        <v>0</v>
      </c>
      <c r="AB1004" s="59"/>
      <c r="AC1004" s="59">
        <f>Y1004/P1004</f>
        <v>0</v>
      </c>
      <c r="AD1004" s="58"/>
      <c r="AE1004" s="58"/>
      <c r="AF1004" s="58"/>
      <c r="AG1004" s="58"/>
      <c r="AH1004" s="60"/>
      <c r="AI1004" s="60"/>
      <c r="AJ1004" s="60"/>
      <c r="AK1004" s="60"/>
      <c r="AL1004" s="160">
        <v>14.031447211380533</v>
      </c>
      <c r="AM1004" s="61"/>
      <c r="AN1004" s="62">
        <f>ROUNDDOWN(AL1004*$AN$10/$AL$10,1)</f>
        <v>8.1</v>
      </c>
      <c r="AO1004" s="58">
        <f t="shared" si="173"/>
        <v>4212</v>
      </c>
      <c r="AP1004" s="58">
        <f t="shared" si="173"/>
        <v>1782</v>
      </c>
      <c r="AQ1004" s="58">
        <f t="shared" si="173"/>
        <v>1377</v>
      </c>
      <c r="AR1004" s="58">
        <f t="shared" si="172"/>
        <v>1053</v>
      </c>
      <c r="AS1004" s="58">
        <f t="shared" si="178"/>
        <v>4200</v>
      </c>
      <c r="AT1004" s="58">
        <f t="shared" si="178"/>
        <v>1800</v>
      </c>
      <c r="AU1004" s="58">
        <f t="shared" si="178"/>
        <v>1400</v>
      </c>
      <c r="AV1004" s="58">
        <f t="shared" si="178"/>
        <v>1100</v>
      </c>
      <c r="AW1004" s="63"/>
      <c r="AX1004" s="122" t="s">
        <v>3000</v>
      </c>
      <c r="AY1004" s="64"/>
      <c r="AZ1004" s="65">
        <v>240</v>
      </c>
    </row>
    <row r="1005" spans="1:52" ht="54.75" customHeight="1" x14ac:dyDescent="0.25">
      <c r="A1005" s="52" t="str">
        <f t="shared" si="174"/>
        <v>DQ15NT2+1</v>
      </c>
      <c r="B1005" s="52" t="str">
        <f t="shared" si="175"/>
        <v>DQ15NT2+2</v>
      </c>
      <c r="C1005" s="52" t="str">
        <f t="shared" si="176"/>
        <v>DQ15NT2+3</v>
      </c>
      <c r="D1005" s="52" t="str">
        <f t="shared" si="177"/>
        <v>DQ15NT2+4</v>
      </c>
      <c r="F1005" s="122" t="s">
        <v>3000</v>
      </c>
      <c r="G1005" s="54">
        <v>15</v>
      </c>
      <c r="H1005" s="54" t="s">
        <v>3307</v>
      </c>
      <c r="I1005" s="55" t="s">
        <v>3308</v>
      </c>
      <c r="J1005" s="55" t="s">
        <v>3309</v>
      </c>
      <c r="K1005" s="55"/>
      <c r="L1005" s="55" t="s">
        <v>3310</v>
      </c>
      <c r="M1005" s="54"/>
      <c r="N1005" s="54"/>
      <c r="O1005" s="54"/>
      <c r="P1005" s="54"/>
      <c r="Q1005" s="56"/>
      <c r="R1005" s="56"/>
      <c r="S1005" s="56"/>
      <c r="T1005" s="56"/>
      <c r="U1005" s="57"/>
      <c r="V1005" s="58"/>
      <c r="W1005" s="58"/>
      <c r="X1005" s="58"/>
      <c r="Y1005" s="58"/>
      <c r="Z1005" s="59" t="e">
        <f t="shared" si="179"/>
        <v>#DIV/0!</v>
      </c>
      <c r="AA1005" s="59" t="e">
        <f t="shared" si="179"/>
        <v>#DIV/0!</v>
      </c>
      <c r="AB1005" s="59" t="e">
        <f>X1005/O1005</f>
        <v>#DIV/0!</v>
      </c>
      <c r="AC1005" s="59" t="e">
        <f>Y1005/P1005</f>
        <v>#DIV/0!</v>
      </c>
      <c r="AD1005" s="58"/>
      <c r="AE1005" s="58"/>
      <c r="AF1005" s="58"/>
      <c r="AG1005" s="58"/>
      <c r="AH1005" s="60"/>
      <c r="AI1005" s="60"/>
      <c r="AJ1005" s="60"/>
      <c r="AK1005" s="60"/>
      <c r="AL1005" s="160"/>
      <c r="AM1005" s="61"/>
      <c r="AN1005" s="61"/>
      <c r="AO1005" s="58">
        <f t="shared" si="173"/>
        <v>0</v>
      </c>
      <c r="AP1005" s="58">
        <f t="shared" si="173"/>
        <v>0</v>
      </c>
      <c r="AQ1005" s="58">
        <f t="shared" si="173"/>
        <v>0</v>
      </c>
      <c r="AR1005" s="58">
        <f t="shared" si="172"/>
        <v>0</v>
      </c>
      <c r="AS1005" s="58"/>
      <c r="AT1005" s="58"/>
      <c r="AU1005" s="58"/>
      <c r="AV1005" s="58"/>
      <c r="AW1005" s="63"/>
      <c r="AX1005" s="122" t="s">
        <v>3000</v>
      </c>
      <c r="AY1005" s="64"/>
      <c r="AZ1005" s="65">
        <v>70</v>
      </c>
    </row>
    <row r="1006" spans="1:52" ht="54.75" customHeight="1" x14ac:dyDescent="0.25">
      <c r="A1006" s="52" t="str">
        <f t="shared" si="174"/>
        <v>DQ15NT2_D1+1</v>
      </c>
      <c r="B1006" s="52" t="str">
        <f t="shared" si="175"/>
        <v>DQ15NT2_D1+2</v>
      </c>
      <c r="C1006" s="52" t="str">
        <f t="shared" si="176"/>
        <v>DQ15NT2_D1+3</v>
      </c>
      <c r="D1006" s="52" t="str">
        <f t="shared" si="177"/>
        <v>DQ15NT2_D1+4</v>
      </c>
      <c r="F1006" s="122" t="s">
        <v>3000</v>
      </c>
      <c r="G1006" s="54"/>
      <c r="H1006" s="54" t="s">
        <v>3311</v>
      </c>
      <c r="I1006" s="55" t="s">
        <v>3312</v>
      </c>
      <c r="J1006" s="55" t="s">
        <v>3313</v>
      </c>
      <c r="K1006" s="55"/>
      <c r="L1006" s="55" t="s">
        <v>3299</v>
      </c>
      <c r="M1006" s="54">
        <v>800</v>
      </c>
      <c r="N1006" s="54">
        <v>400</v>
      </c>
      <c r="O1006" s="54">
        <v>200</v>
      </c>
      <c r="P1006" s="54">
        <v>180</v>
      </c>
      <c r="Q1006" s="56"/>
      <c r="R1006" s="56"/>
      <c r="S1006" s="56"/>
      <c r="T1006" s="56"/>
      <c r="U1006" s="57" t="str">
        <f>H1006</f>
        <v>DQ15NT2_D1</v>
      </c>
      <c r="V1006" s="58"/>
      <c r="W1006" s="58"/>
      <c r="X1006" s="58"/>
      <c r="Y1006" s="58"/>
      <c r="Z1006" s="59"/>
      <c r="AA1006" s="59"/>
      <c r="AB1006" s="59"/>
      <c r="AC1006" s="59"/>
      <c r="AD1006" s="58"/>
      <c r="AE1006" s="58"/>
      <c r="AF1006" s="58"/>
      <c r="AG1006" s="58"/>
      <c r="AH1006" s="60"/>
      <c r="AI1006" s="60"/>
      <c r="AJ1006" s="60"/>
      <c r="AK1006" s="60"/>
      <c r="AL1006" s="160">
        <v>6.57</v>
      </c>
      <c r="AM1006" s="61"/>
      <c r="AN1006" s="62">
        <f>ROUNDDOWN(AL1006*$AN$10/$AL$10,1)</f>
        <v>3.8</v>
      </c>
      <c r="AO1006" s="58">
        <f t="shared" si="173"/>
        <v>3040</v>
      </c>
      <c r="AP1006" s="58">
        <f t="shared" si="173"/>
        <v>1520</v>
      </c>
      <c r="AQ1006" s="58">
        <f t="shared" si="173"/>
        <v>760</v>
      </c>
      <c r="AR1006" s="58">
        <f t="shared" si="172"/>
        <v>684</v>
      </c>
      <c r="AS1006" s="58">
        <f t="shared" si="178"/>
        <v>3000</v>
      </c>
      <c r="AT1006" s="58">
        <f t="shared" si="178"/>
        <v>1500</v>
      </c>
      <c r="AU1006" s="58">
        <f t="shared" si="178"/>
        <v>760</v>
      </c>
      <c r="AV1006" s="58">
        <f t="shared" si="178"/>
        <v>680</v>
      </c>
      <c r="AW1006" s="63"/>
      <c r="AX1006" s="122" t="s">
        <v>3000</v>
      </c>
      <c r="AY1006" s="64"/>
      <c r="AZ1006" s="65"/>
    </row>
    <row r="1007" spans="1:52" ht="63" x14ac:dyDescent="0.25">
      <c r="A1007" s="52" t="str">
        <f t="shared" si="174"/>
        <v>DQ15NT2_D2+1</v>
      </c>
      <c r="B1007" s="52" t="str">
        <f t="shared" si="175"/>
        <v>DQ15NT2_D2+2</v>
      </c>
      <c r="C1007" s="52" t="str">
        <f t="shared" si="176"/>
        <v>DQ15NT2_D2+3</v>
      </c>
      <c r="D1007" s="52" t="str">
        <f t="shared" si="177"/>
        <v>DQ15NT2_D2+4</v>
      </c>
      <c r="F1007" s="122" t="s">
        <v>3000</v>
      </c>
      <c r="G1007" s="54"/>
      <c r="H1007" s="54" t="s">
        <v>3314</v>
      </c>
      <c r="I1007" s="55" t="s">
        <v>3315</v>
      </c>
      <c r="J1007" s="55" t="s">
        <v>2780</v>
      </c>
      <c r="K1007" s="55"/>
      <c r="L1007" s="91" t="s">
        <v>3316</v>
      </c>
      <c r="M1007" s="54">
        <v>490</v>
      </c>
      <c r="N1007" s="54">
        <v>250</v>
      </c>
      <c r="O1007" s="54">
        <v>210</v>
      </c>
      <c r="P1007" s="54">
        <v>130</v>
      </c>
      <c r="Q1007" s="56"/>
      <c r="R1007" s="56"/>
      <c r="S1007" s="56"/>
      <c r="T1007" s="56"/>
      <c r="U1007" s="57" t="str">
        <f>H1007</f>
        <v>DQ15NT2_D2</v>
      </c>
      <c r="V1007" s="58"/>
      <c r="W1007" s="58"/>
      <c r="X1007" s="58"/>
      <c r="Y1007" s="58"/>
      <c r="Z1007" s="59"/>
      <c r="AA1007" s="59">
        <f>W1007/N1007</f>
        <v>0</v>
      </c>
      <c r="AB1007" s="59"/>
      <c r="AC1007" s="59"/>
      <c r="AD1007" s="58"/>
      <c r="AE1007" s="58"/>
      <c r="AF1007" s="58"/>
      <c r="AG1007" s="58"/>
      <c r="AH1007" s="60"/>
      <c r="AI1007" s="60"/>
      <c r="AJ1007" s="60"/>
      <c r="AK1007" s="60"/>
      <c r="AL1007" s="160">
        <v>7.1935717687074838</v>
      </c>
      <c r="AM1007" s="61"/>
      <c r="AN1007" s="62">
        <f>ROUNDDOWN(AL1007*$AN$10/$AL$10,1)</f>
        <v>4.0999999999999996</v>
      </c>
      <c r="AO1007" s="58">
        <f t="shared" si="173"/>
        <v>2008.9999999999998</v>
      </c>
      <c r="AP1007" s="58">
        <f t="shared" si="173"/>
        <v>1025</v>
      </c>
      <c r="AQ1007" s="58">
        <f t="shared" si="173"/>
        <v>860.99999999999989</v>
      </c>
      <c r="AR1007" s="58">
        <f t="shared" si="172"/>
        <v>533</v>
      </c>
      <c r="AS1007" s="58">
        <f t="shared" si="178"/>
        <v>2000</v>
      </c>
      <c r="AT1007" s="58">
        <f t="shared" si="178"/>
        <v>1000</v>
      </c>
      <c r="AU1007" s="58">
        <f t="shared" si="178"/>
        <v>860</v>
      </c>
      <c r="AV1007" s="58">
        <f t="shared" si="178"/>
        <v>530</v>
      </c>
      <c r="AW1007" s="63"/>
      <c r="AX1007" s="122" t="s">
        <v>3000</v>
      </c>
      <c r="AY1007" s="64"/>
      <c r="AZ1007" s="65">
        <v>300</v>
      </c>
    </row>
    <row r="1008" spans="1:52" ht="33" customHeight="1" x14ac:dyDescent="0.25">
      <c r="A1008" s="52" t="str">
        <f t="shared" si="174"/>
        <v>DQ15NT2_D3+1</v>
      </c>
      <c r="B1008" s="52" t="str">
        <f t="shared" si="175"/>
        <v>DQ15NT2_D3+2</v>
      </c>
      <c r="C1008" s="52" t="str">
        <f t="shared" si="176"/>
        <v>DQ15NT2_D3+3</v>
      </c>
      <c r="D1008" s="52" t="str">
        <f t="shared" si="177"/>
        <v>DQ15NT2_D3+4</v>
      </c>
      <c r="F1008" s="122" t="s">
        <v>3000</v>
      </c>
      <c r="G1008" s="54"/>
      <c r="H1008" s="54" t="s">
        <v>3317</v>
      </c>
      <c r="I1008" s="55" t="s">
        <v>3318</v>
      </c>
      <c r="J1008" s="55" t="s">
        <v>2780</v>
      </c>
      <c r="K1008" s="55"/>
      <c r="L1008" s="55" t="s">
        <v>3319</v>
      </c>
      <c r="M1008" s="54">
        <v>520</v>
      </c>
      <c r="N1008" s="54">
        <v>250</v>
      </c>
      <c r="O1008" s="54">
        <v>180</v>
      </c>
      <c r="P1008" s="54">
        <v>130</v>
      </c>
      <c r="Q1008" s="56"/>
      <c r="R1008" s="56"/>
      <c r="S1008" s="56"/>
      <c r="T1008" s="56"/>
      <c r="U1008" s="57" t="str">
        <f>H1008</f>
        <v>DQ15NT2_D3</v>
      </c>
      <c r="V1008" s="58"/>
      <c r="W1008" s="58"/>
      <c r="X1008" s="58"/>
      <c r="Y1008" s="58"/>
      <c r="Z1008" s="59">
        <f>V1008/M1008</f>
        <v>0</v>
      </c>
      <c r="AA1008" s="59">
        <f>W1008/N1008</f>
        <v>0</v>
      </c>
      <c r="AB1008" s="59">
        <f>X1008/O1008</f>
        <v>0</v>
      </c>
      <c r="AC1008" s="59"/>
      <c r="AD1008" s="58"/>
      <c r="AE1008" s="58"/>
      <c r="AF1008" s="58"/>
      <c r="AG1008" s="58"/>
      <c r="AH1008" s="60"/>
      <c r="AI1008" s="60"/>
      <c r="AJ1008" s="60"/>
      <c r="AK1008" s="60"/>
      <c r="AL1008" s="160">
        <v>8.3969885877865291</v>
      </c>
      <c r="AM1008" s="61"/>
      <c r="AN1008" s="62">
        <f>ROUNDDOWN(AL1008*$AN$10/$AL$10,1)</f>
        <v>4.8</v>
      </c>
      <c r="AO1008" s="58">
        <f t="shared" si="173"/>
        <v>2496</v>
      </c>
      <c r="AP1008" s="58">
        <f t="shared" si="173"/>
        <v>1200</v>
      </c>
      <c r="AQ1008" s="58">
        <f t="shared" si="173"/>
        <v>864</v>
      </c>
      <c r="AR1008" s="58">
        <f t="shared" si="172"/>
        <v>624</v>
      </c>
      <c r="AS1008" s="58">
        <f t="shared" si="178"/>
        <v>2500</v>
      </c>
      <c r="AT1008" s="58">
        <f t="shared" si="178"/>
        <v>1200</v>
      </c>
      <c r="AU1008" s="58">
        <f t="shared" si="178"/>
        <v>860</v>
      </c>
      <c r="AV1008" s="58">
        <f t="shared" si="178"/>
        <v>620</v>
      </c>
      <c r="AW1008" s="63"/>
      <c r="AX1008" s="122" t="s">
        <v>3000</v>
      </c>
      <c r="AY1008" s="64"/>
      <c r="AZ1008" s="65">
        <v>240</v>
      </c>
    </row>
    <row r="1009" spans="1:52" ht="47.25" x14ac:dyDescent="0.25">
      <c r="A1009" s="52" t="str">
        <f t="shared" si="174"/>
        <v>DQ15NT2_D4+1</v>
      </c>
      <c r="B1009" s="52" t="str">
        <f t="shared" si="175"/>
        <v>DQ15NT2_D4+2</v>
      </c>
      <c r="C1009" s="52" t="str">
        <f t="shared" si="176"/>
        <v>DQ15NT2_D4+3</v>
      </c>
      <c r="D1009" s="52" t="str">
        <f t="shared" si="177"/>
        <v>DQ15NT2_D4+4</v>
      </c>
      <c r="F1009" s="122" t="s">
        <v>3000</v>
      </c>
      <c r="G1009" s="54"/>
      <c r="H1009" s="54" t="s">
        <v>3320</v>
      </c>
      <c r="I1009" s="55" t="s">
        <v>3321</v>
      </c>
      <c r="J1009" s="55" t="s">
        <v>3322</v>
      </c>
      <c r="K1009" s="55"/>
      <c r="L1009" s="55" t="s">
        <v>3323</v>
      </c>
      <c r="M1009" s="54">
        <v>420</v>
      </c>
      <c r="N1009" s="54">
        <v>210</v>
      </c>
      <c r="O1009" s="54">
        <v>170</v>
      </c>
      <c r="P1009" s="54">
        <v>130</v>
      </c>
      <c r="Q1009" s="56"/>
      <c r="R1009" s="56"/>
      <c r="S1009" s="56"/>
      <c r="T1009" s="56"/>
      <c r="U1009" s="57" t="str">
        <f>H1009</f>
        <v>DQ15NT2_D4</v>
      </c>
      <c r="V1009" s="58"/>
      <c r="W1009" s="58"/>
      <c r="X1009" s="58"/>
      <c r="Y1009" s="58"/>
      <c r="Z1009" s="59"/>
      <c r="AA1009" s="59"/>
      <c r="AB1009" s="59"/>
      <c r="AC1009" s="59"/>
      <c r="AD1009" s="58"/>
      <c r="AE1009" s="58"/>
      <c r="AF1009" s="58"/>
      <c r="AG1009" s="58"/>
      <c r="AH1009" s="60"/>
      <c r="AI1009" s="60"/>
      <c r="AJ1009" s="60"/>
      <c r="AK1009" s="60"/>
      <c r="AL1009" s="160">
        <v>8.6528976190476197</v>
      </c>
      <c r="AM1009" s="61"/>
      <c r="AN1009" s="62">
        <f>ROUNDDOWN(AL1009*$AN$10/$AL$10,1)</f>
        <v>5</v>
      </c>
      <c r="AO1009" s="58">
        <f t="shared" si="173"/>
        <v>2100</v>
      </c>
      <c r="AP1009" s="58">
        <f t="shared" si="173"/>
        <v>1050</v>
      </c>
      <c r="AQ1009" s="58">
        <f t="shared" si="173"/>
        <v>850</v>
      </c>
      <c r="AR1009" s="58">
        <f t="shared" si="172"/>
        <v>650</v>
      </c>
      <c r="AS1009" s="58">
        <f t="shared" si="178"/>
        <v>2100</v>
      </c>
      <c r="AT1009" s="58">
        <f t="shared" si="178"/>
        <v>1100</v>
      </c>
      <c r="AU1009" s="58">
        <f t="shared" si="178"/>
        <v>850</v>
      </c>
      <c r="AV1009" s="58">
        <f t="shared" si="178"/>
        <v>650</v>
      </c>
      <c r="AW1009" s="63"/>
      <c r="AX1009" s="122" t="s">
        <v>3000</v>
      </c>
      <c r="AY1009" s="64"/>
      <c r="AZ1009" s="65">
        <v>120</v>
      </c>
    </row>
    <row r="1010" spans="1:52" ht="63" x14ac:dyDescent="0.25">
      <c r="A1010" s="52" t="str">
        <f t="shared" si="174"/>
        <v>DQ16NT2+1</v>
      </c>
      <c r="B1010" s="52" t="str">
        <f t="shared" si="175"/>
        <v>DQ16NT2+2</v>
      </c>
      <c r="C1010" s="52" t="str">
        <f t="shared" si="176"/>
        <v>DQ16NT2+3</v>
      </c>
      <c r="D1010" s="52" t="str">
        <f t="shared" si="177"/>
        <v>DQ16NT2+4</v>
      </c>
      <c r="F1010" s="122" t="s">
        <v>3000</v>
      </c>
      <c r="G1010" s="54">
        <v>16</v>
      </c>
      <c r="H1010" s="54" t="s">
        <v>3324</v>
      </c>
      <c r="I1010" s="55" t="s">
        <v>3325</v>
      </c>
      <c r="J1010" s="55" t="s">
        <v>3326</v>
      </c>
      <c r="K1010" s="55"/>
      <c r="L1010" s="91" t="s">
        <v>3316</v>
      </c>
      <c r="M1010" s="54"/>
      <c r="N1010" s="54"/>
      <c r="O1010" s="54"/>
      <c r="P1010" s="54"/>
      <c r="Q1010" s="56"/>
      <c r="R1010" s="56"/>
      <c r="S1010" s="56"/>
      <c r="T1010" s="56"/>
      <c r="U1010" s="57"/>
      <c r="V1010" s="58"/>
      <c r="W1010" s="58"/>
      <c r="X1010" s="58"/>
      <c r="Y1010" s="58"/>
      <c r="Z1010" s="59"/>
      <c r="AA1010" s="59"/>
      <c r="AB1010" s="59"/>
      <c r="AC1010" s="59"/>
      <c r="AD1010" s="58"/>
      <c r="AE1010" s="58"/>
      <c r="AF1010" s="58"/>
      <c r="AG1010" s="58"/>
      <c r="AH1010" s="60"/>
      <c r="AI1010" s="60"/>
      <c r="AJ1010" s="60"/>
      <c r="AK1010" s="60"/>
      <c r="AL1010" s="160"/>
      <c r="AM1010" s="61"/>
      <c r="AN1010" s="61"/>
      <c r="AO1010" s="58">
        <f t="shared" si="173"/>
        <v>0</v>
      </c>
      <c r="AP1010" s="58">
        <f t="shared" si="173"/>
        <v>0</v>
      </c>
      <c r="AQ1010" s="58">
        <f t="shared" si="173"/>
        <v>0</v>
      </c>
      <c r="AR1010" s="58">
        <f t="shared" si="172"/>
        <v>0</v>
      </c>
      <c r="AS1010" s="58"/>
      <c r="AT1010" s="58"/>
      <c r="AU1010" s="58"/>
      <c r="AV1010" s="58"/>
      <c r="AW1010" s="63"/>
      <c r="AX1010" s="122" t="s">
        <v>3000</v>
      </c>
      <c r="AY1010" s="64"/>
      <c r="AZ1010" s="65">
        <v>70</v>
      </c>
    </row>
    <row r="1011" spans="1:52" ht="47.25" x14ac:dyDescent="0.25">
      <c r="A1011" s="52" t="str">
        <f t="shared" si="174"/>
        <v>DQ16NT2_D1+1</v>
      </c>
      <c r="B1011" s="52" t="str">
        <f t="shared" si="175"/>
        <v>DQ16NT2_D1+2</v>
      </c>
      <c r="C1011" s="52" t="str">
        <f t="shared" si="176"/>
        <v>DQ16NT2_D1+3</v>
      </c>
      <c r="D1011" s="52" t="str">
        <f t="shared" si="177"/>
        <v>DQ16NT2_D1+4</v>
      </c>
      <c r="F1011" s="122" t="s">
        <v>3000</v>
      </c>
      <c r="G1011" s="54"/>
      <c r="H1011" s="54" t="s">
        <v>3327</v>
      </c>
      <c r="I1011" s="55" t="s">
        <v>3328</v>
      </c>
      <c r="J1011" s="55" t="s">
        <v>2780</v>
      </c>
      <c r="K1011" s="55"/>
      <c r="L1011" s="55" t="s">
        <v>3329</v>
      </c>
      <c r="M1011" s="54">
        <v>500</v>
      </c>
      <c r="N1011" s="54">
        <v>300</v>
      </c>
      <c r="O1011" s="54">
        <v>200</v>
      </c>
      <c r="P1011" s="54">
        <v>110</v>
      </c>
      <c r="Q1011" s="56"/>
      <c r="R1011" s="56"/>
      <c r="S1011" s="56"/>
      <c r="T1011" s="56"/>
      <c r="U1011" s="57" t="str">
        <f>H1011</f>
        <v>DQ16NT2_D1</v>
      </c>
      <c r="V1011" s="58"/>
      <c r="W1011" s="58"/>
      <c r="X1011" s="58"/>
      <c r="Y1011" s="58"/>
      <c r="Z1011" s="59">
        <f>V1011/M1011</f>
        <v>0</v>
      </c>
      <c r="AA1011" s="59">
        <f>W1011/N1011</f>
        <v>0</v>
      </c>
      <c r="AB1011" s="59">
        <f>X1011/O1011</f>
        <v>0</v>
      </c>
      <c r="AC1011" s="59">
        <f>Y1011/P1011</f>
        <v>0</v>
      </c>
      <c r="AD1011" s="58"/>
      <c r="AE1011" s="58"/>
      <c r="AF1011" s="58"/>
      <c r="AG1011" s="58"/>
      <c r="AH1011" s="60"/>
      <c r="AI1011" s="60"/>
      <c r="AJ1011" s="60"/>
      <c r="AK1011" s="60"/>
      <c r="AL1011" s="160">
        <v>11.02246433430043</v>
      </c>
      <c r="AM1011" s="61"/>
      <c r="AN1011" s="62">
        <f>ROUNDDOWN(AL1011*$AN$10/$AL$10,1)</f>
        <v>6.3</v>
      </c>
      <c r="AO1011" s="58">
        <f t="shared" si="173"/>
        <v>3150</v>
      </c>
      <c r="AP1011" s="58">
        <f t="shared" si="173"/>
        <v>1890</v>
      </c>
      <c r="AQ1011" s="58">
        <f t="shared" si="173"/>
        <v>1260</v>
      </c>
      <c r="AR1011" s="58">
        <f t="shared" si="172"/>
        <v>693</v>
      </c>
      <c r="AS1011" s="58">
        <f t="shared" si="178"/>
        <v>3200</v>
      </c>
      <c r="AT1011" s="58">
        <f t="shared" si="178"/>
        <v>1900</v>
      </c>
      <c r="AU1011" s="58">
        <f t="shared" si="178"/>
        <v>1300</v>
      </c>
      <c r="AV1011" s="58">
        <f t="shared" si="178"/>
        <v>690</v>
      </c>
      <c r="AW1011" s="63"/>
      <c r="AX1011" s="122" t="s">
        <v>3000</v>
      </c>
      <c r="AY1011" s="64"/>
      <c r="AZ1011" s="65"/>
    </row>
    <row r="1012" spans="1:52" ht="47.25" x14ac:dyDescent="0.25">
      <c r="A1012" s="52" t="str">
        <f t="shared" si="174"/>
        <v>DQ16NT2_D2+1</v>
      </c>
      <c r="B1012" s="52" t="str">
        <f t="shared" si="175"/>
        <v>DQ16NT2_D2+2</v>
      </c>
      <c r="C1012" s="52" t="str">
        <f t="shared" si="176"/>
        <v>DQ16NT2_D2+3</v>
      </c>
      <c r="D1012" s="52" t="str">
        <f t="shared" si="177"/>
        <v>DQ16NT2_D2+4</v>
      </c>
      <c r="F1012" s="122" t="s">
        <v>3000</v>
      </c>
      <c r="G1012" s="54"/>
      <c r="H1012" s="54" t="s">
        <v>3330</v>
      </c>
      <c r="I1012" s="55" t="s">
        <v>3331</v>
      </c>
      <c r="J1012" s="55" t="s">
        <v>2780</v>
      </c>
      <c r="K1012" s="55"/>
      <c r="L1012" s="55" t="s">
        <v>3332</v>
      </c>
      <c r="M1012" s="54">
        <v>420</v>
      </c>
      <c r="N1012" s="54">
        <v>210</v>
      </c>
      <c r="O1012" s="54">
        <v>160</v>
      </c>
      <c r="P1012" s="54">
        <v>130</v>
      </c>
      <c r="Q1012" s="56"/>
      <c r="R1012" s="56"/>
      <c r="S1012" s="56"/>
      <c r="T1012" s="56"/>
      <c r="U1012" s="57" t="str">
        <f>H1012</f>
        <v>DQ16NT2_D2</v>
      </c>
      <c r="V1012" s="58"/>
      <c r="W1012" s="58"/>
      <c r="X1012" s="58"/>
      <c r="Y1012" s="58"/>
      <c r="Z1012" s="59">
        <f>V1012/M1012</f>
        <v>0</v>
      </c>
      <c r="AA1012" s="59">
        <f>W1012/N1012</f>
        <v>0</v>
      </c>
      <c r="AB1012" s="59"/>
      <c r="AC1012" s="59"/>
      <c r="AD1012" s="58"/>
      <c r="AE1012" s="58"/>
      <c r="AF1012" s="58"/>
      <c r="AG1012" s="58"/>
      <c r="AH1012" s="60"/>
      <c r="AI1012" s="60"/>
      <c r="AJ1012" s="60"/>
      <c r="AK1012" s="60"/>
      <c r="AL1012" s="160">
        <v>10.391440265160496</v>
      </c>
      <c r="AM1012" s="61"/>
      <c r="AN1012" s="62">
        <f>ROUNDDOWN(AL1012*$AN$10/$AL$10,1)</f>
        <v>6</v>
      </c>
      <c r="AO1012" s="58">
        <f t="shared" si="173"/>
        <v>2520</v>
      </c>
      <c r="AP1012" s="58">
        <f t="shared" si="173"/>
        <v>1260</v>
      </c>
      <c r="AQ1012" s="58">
        <f t="shared" si="173"/>
        <v>960</v>
      </c>
      <c r="AR1012" s="58">
        <f t="shared" si="172"/>
        <v>780</v>
      </c>
      <c r="AS1012" s="58">
        <f t="shared" si="178"/>
        <v>2500</v>
      </c>
      <c r="AT1012" s="58">
        <f t="shared" si="178"/>
        <v>1300</v>
      </c>
      <c r="AU1012" s="58">
        <f t="shared" si="178"/>
        <v>960</v>
      </c>
      <c r="AV1012" s="58">
        <f t="shared" si="178"/>
        <v>780</v>
      </c>
      <c r="AW1012" s="63"/>
      <c r="AX1012" s="122" t="s">
        <v>3000</v>
      </c>
      <c r="AY1012" s="64"/>
      <c r="AZ1012" s="65">
        <v>120</v>
      </c>
    </row>
    <row r="1013" spans="1:52" ht="60" customHeight="1" x14ac:dyDescent="0.25">
      <c r="A1013" s="52" t="str">
        <f t="shared" si="174"/>
        <v>DQ16NT2_D3+1</v>
      </c>
      <c r="B1013" s="52" t="str">
        <f t="shared" si="175"/>
        <v>DQ16NT2_D3+2</v>
      </c>
      <c r="C1013" s="52" t="str">
        <f t="shared" si="176"/>
        <v>DQ16NT2_D3+3</v>
      </c>
      <c r="D1013" s="52" t="str">
        <f t="shared" si="177"/>
        <v>DQ16NT2_D3+4</v>
      </c>
      <c r="F1013" s="122" t="s">
        <v>3000</v>
      </c>
      <c r="G1013" s="54"/>
      <c r="H1013" s="54" t="s">
        <v>3333</v>
      </c>
      <c r="I1013" s="55" t="s">
        <v>3334</v>
      </c>
      <c r="J1013" s="55" t="s">
        <v>3335</v>
      </c>
      <c r="K1013" s="55"/>
      <c r="L1013" s="55" t="s">
        <v>3329</v>
      </c>
      <c r="M1013" s="54">
        <v>420</v>
      </c>
      <c r="N1013" s="54">
        <v>210</v>
      </c>
      <c r="O1013" s="54">
        <v>160</v>
      </c>
      <c r="P1013" s="54">
        <v>130</v>
      </c>
      <c r="Q1013" s="56"/>
      <c r="R1013" s="56"/>
      <c r="S1013" s="56"/>
      <c r="T1013" s="56"/>
      <c r="U1013" s="57" t="str">
        <f>H1013</f>
        <v>DQ16NT2_D3</v>
      </c>
      <c r="V1013" s="58"/>
      <c r="W1013" s="58"/>
      <c r="X1013" s="58"/>
      <c r="Y1013" s="58"/>
      <c r="Z1013" s="59">
        <f>V1013/M1013</f>
        <v>0</v>
      </c>
      <c r="AA1013" s="59">
        <f>W1013/N1013</f>
        <v>0</v>
      </c>
      <c r="AB1013" s="59"/>
      <c r="AC1013" s="59">
        <f>Y1013/P1013</f>
        <v>0</v>
      </c>
      <c r="AD1013" s="58"/>
      <c r="AE1013" s="58" t="e">
        <f>VLOOKUP($H1013,#REF!,6,0)</f>
        <v>#REF!</v>
      </c>
      <c r="AF1013" s="58" t="e">
        <f>VLOOKUP($H1013,#REF!,7,0)</f>
        <v>#REF!</v>
      </c>
      <c r="AG1013" s="58" t="e">
        <f>VLOOKUP($H1013,#REF!,8,0)</f>
        <v>#REF!</v>
      </c>
      <c r="AH1013" s="60"/>
      <c r="AI1013" s="60" t="e">
        <f>AE1013/N1013</f>
        <v>#REF!</v>
      </c>
      <c r="AJ1013" s="60" t="e">
        <f>AF1013/O1013</f>
        <v>#REF!</v>
      </c>
      <c r="AK1013" s="60" t="e">
        <f>AG1013/P1013</f>
        <v>#REF!</v>
      </c>
      <c r="AL1013" s="160">
        <v>11.09599404114126</v>
      </c>
      <c r="AM1013" s="61"/>
      <c r="AN1013" s="62">
        <f>ROUNDDOWN(AL1013*$AN$10/$AL$10,1)</f>
        <v>6.4</v>
      </c>
      <c r="AO1013" s="58">
        <f t="shared" si="173"/>
        <v>2688</v>
      </c>
      <c r="AP1013" s="58">
        <f t="shared" si="173"/>
        <v>1344</v>
      </c>
      <c r="AQ1013" s="58">
        <f t="shared" si="173"/>
        <v>1024</v>
      </c>
      <c r="AR1013" s="58">
        <f t="shared" si="172"/>
        <v>832</v>
      </c>
      <c r="AS1013" s="58">
        <f t="shared" si="178"/>
        <v>2700</v>
      </c>
      <c r="AT1013" s="58">
        <f t="shared" si="178"/>
        <v>1300</v>
      </c>
      <c r="AU1013" s="58">
        <f t="shared" si="178"/>
        <v>1000</v>
      </c>
      <c r="AV1013" s="58">
        <f t="shared" si="178"/>
        <v>830</v>
      </c>
      <c r="AW1013" s="63" t="e">
        <f>VLOOKUP($H1013,#REF!,3,0)</f>
        <v>#REF!</v>
      </c>
      <c r="AX1013" s="168" t="s">
        <v>3000</v>
      </c>
      <c r="AY1013" s="162"/>
      <c r="AZ1013" s="65">
        <v>90</v>
      </c>
    </row>
    <row r="1014" spans="1:52" ht="63" x14ac:dyDescent="0.25">
      <c r="A1014" s="52" t="str">
        <f t="shared" si="174"/>
        <v>DQ17NT+1</v>
      </c>
      <c r="B1014" s="52" t="str">
        <f t="shared" si="175"/>
        <v>DQ17NT+2</v>
      </c>
      <c r="C1014" s="52" t="str">
        <f t="shared" si="176"/>
        <v>DQ17NT+3</v>
      </c>
      <c r="D1014" s="52" t="str">
        <f t="shared" si="177"/>
        <v>DQ17NT+4</v>
      </c>
      <c r="F1014" s="122" t="s">
        <v>3000</v>
      </c>
      <c r="G1014" s="54">
        <v>17</v>
      </c>
      <c r="H1014" s="54" t="s">
        <v>3336</v>
      </c>
      <c r="I1014" s="55" t="s">
        <v>3337</v>
      </c>
      <c r="J1014" s="55" t="s">
        <v>3338</v>
      </c>
      <c r="K1014" s="55"/>
      <c r="L1014" s="91" t="s">
        <v>3339</v>
      </c>
      <c r="M1014" s="56"/>
      <c r="N1014" s="54"/>
      <c r="O1014" s="54"/>
      <c r="P1014" s="54"/>
      <c r="Q1014" s="56"/>
      <c r="R1014" s="56"/>
      <c r="S1014" s="56"/>
      <c r="T1014" s="56"/>
      <c r="U1014" s="57"/>
      <c r="V1014" s="58"/>
      <c r="W1014" s="58"/>
      <c r="X1014" s="58"/>
      <c r="Y1014" s="58"/>
      <c r="Z1014" s="59"/>
      <c r="AA1014" s="59"/>
      <c r="AB1014" s="59"/>
      <c r="AC1014" s="59"/>
      <c r="AD1014" s="58"/>
      <c r="AE1014" s="58"/>
      <c r="AF1014" s="58"/>
      <c r="AG1014" s="58"/>
      <c r="AH1014" s="60"/>
      <c r="AI1014" s="60"/>
      <c r="AJ1014" s="60"/>
      <c r="AK1014" s="60"/>
      <c r="AL1014" s="160"/>
      <c r="AM1014" s="61"/>
      <c r="AN1014" s="61"/>
      <c r="AO1014" s="58">
        <f t="shared" si="173"/>
        <v>0</v>
      </c>
      <c r="AP1014" s="58">
        <f t="shared" si="173"/>
        <v>0</v>
      </c>
      <c r="AQ1014" s="58">
        <f t="shared" si="173"/>
        <v>0</v>
      </c>
      <c r="AR1014" s="58">
        <f t="shared" si="172"/>
        <v>0</v>
      </c>
      <c r="AS1014" s="58"/>
      <c r="AT1014" s="58"/>
      <c r="AU1014" s="58"/>
      <c r="AV1014" s="58"/>
      <c r="AW1014" s="63"/>
      <c r="AX1014" s="122" t="s">
        <v>3000</v>
      </c>
      <c r="AY1014" s="64"/>
      <c r="AZ1014" s="65">
        <v>85</v>
      </c>
    </row>
    <row r="1015" spans="1:52" ht="31.5" x14ac:dyDescent="0.25">
      <c r="A1015" s="52" t="str">
        <f t="shared" si="174"/>
        <v>DQ17NT_D1+1</v>
      </c>
      <c r="B1015" s="52" t="str">
        <f t="shared" si="175"/>
        <v>DQ17NT_D1+2</v>
      </c>
      <c r="C1015" s="52" t="str">
        <f t="shared" si="176"/>
        <v>DQ17NT_D1+3</v>
      </c>
      <c r="D1015" s="52" t="str">
        <f t="shared" si="177"/>
        <v>DQ17NT_D1+4</v>
      </c>
      <c r="F1015" s="122" t="s">
        <v>3000</v>
      </c>
      <c r="G1015" s="54"/>
      <c r="H1015" s="54" t="s">
        <v>3340</v>
      </c>
      <c r="I1015" s="55" t="s">
        <v>3341</v>
      </c>
      <c r="J1015" s="55" t="s">
        <v>3338</v>
      </c>
      <c r="K1015" s="55"/>
      <c r="L1015" s="55" t="s">
        <v>3342</v>
      </c>
      <c r="M1015" s="54">
        <v>1300</v>
      </c>
      <c r="N1015" s="54">
        <v>700</v>
      </c>
      <c r="O1015" s="54">
        <v>500</v>
      </c>
      <c r="P1015" s="54">
        <v>400</v>
      </c>
      <c r="Q1015" s="56"/>
      <c r="R1015" s="56"/>
      <c r="S1015" s="56"/>
      <c r="T1015" s="56"/>
      <c r="U1015" s="57" t="str">
        <f>H1015</f>
        <v>DQ17NT_D1</v>
      </c>
      <c r="V1015" s="58"/>
      <c r="W1015" s="58"/>
      <c r="X1015" s="58"/>
      <c r="Y1015" s="58"/>
      <c r="Z1015" s="59"/>
      <c r="AA1015" s="59">
        <f>W1015/N1015</f>
        <v>0</v>
      </c>
      <c r="AB1015" s="59"/>
      <c r="AC1015" s="59"/>
      <c r="AD1015" s="58"/>
      <c r="AE1015" s="58"/>
      <c r="AF1015" s="58"/>
      <c r="AG1015" s="58"/>
      <c r="AH1015" s="60"/>
      <c r="AI1015" s="60"/>
      <c r="AJ1015" s="60"/>
      <c r="AK1015" s="60"/>
      <c r="AL1015" s="160">
        <v>9.1821481956011102</v>
      </c>
      <c r="AM1015" s="61"/>
      <c r="AN1015" s="62">
        <f>ROUNDDOWN(AL1015*$AN$10/$AL$10,1)</f>
        <v>5.3</v>
      </c>
      <c r="AO1015" s="58">
        <f t="shared" si="173"/>
        <v>6890</v>
      </c>
      <c r="AP1015" s="58">
        <f t="shared" si="173"/>
        <v>3710</v>
      </c>
      <c r="AQ1015" s="58">
        <f t="shared" si="173"/>
        <v>2650</v>
      </c>
      <c r="AR1015" s="58">
        <f t="shared" si="172"/>
        <v>2120</v>
      </c>
      <c r="AS1015" s="58">
        <f t="shared" si="178"/>
        <v>6900</v>
      </c>
      <c r="AT1015" s="58">
        <f t="shared" si="178"/>
        <v>3700</v>
      </c>
      <c r="AU1015" s="58">
        <f t="shared" si="178"/>
        <v>2700</v>
      </c>
      <c r="AV1015" s="58">
        <f t="shared" si="178"/>
        <v>2100</v>
      </c>
      <c r="AW1015" s="63"/>
      <c r="AX1015" s="122" t="s">
        <v>3000</v>
      </c>
      <c r="AY1015" s="64"/>
      <c r="AZ1015" s="65"/>
    </row>
    <row r="1016" spans="1:52" ht="31.5" x14ac:dyDescent="0.25">
      <c r="A1016" s="52" t="str">
        <f t="shared" si="174"/>
        <v>DQ17NT_D2+1</v>
      </c>
      <c r="B1016" s="52" t="str">
        <f t="shared" si="175"/>
        <v>DQ17NT_D2+2</v>
      </c>
      <c r="C1016" s="52" t="str">
        <f t="shared" si="176"/>
        <v>DQ17NT_D2+3</v>
      </c>
      <c r="D1016" s="52" t="str">
        <f t="shared" si="177"/>
        <v>DQ17NT_D2+4</v>
      </c>
      <c r="F1016" s="122" t="s">
        <v>3000</v>
      </c>
      <c r="G1016" s="54"/>
      <c r="H1016" s="54" t="s">
        <v>3343</v>
      </c>
      <c r="I1016" s="55" t="s">
        <v>3344</v>
      </c>
      <c r="J1016" s="55" t="s">
        <v>3345</v>
      </c>
      <c r="K1016" s="55"/>
      <c r="L1016" s="55" t="s">
        <v>3346</v>
      </c>
      <c r="M1016" s="54">
        <v>700</v>
      </c>
      <c r="N1016" s="54">
        <v>300</v>
      </c>
      <c r="O1016" s="54">
        <v>200</v>
      </c>
      <c r="P1016" s="54">
        <v>110</v>
      </c>
      <c r="Q1016" s="56"/>
      <c r="R1016" s="56"/>
      <c r="S1016" s="56"/>
      <c r="T1016" s="56"/>
      <c r="U1016" s="57" t="str">
        <f>H1016</f>
        <v>DQ17NT_D2</v>
      </c>
      <c r="V1016" s="58"/>
      <c r="W1016" s="58"/>
      <c r="X1016" s="58"/>
      <c r="Y1016" s="58"/>
      <c r="Z1016" s="59">
        <f>V1016/M1016</f>
        <v>0</v>
      </c>
      <c r="AA1016" s="59">
        <f>W1016/N1016</f>
        <v>0</v>
      </c>
      <c r="AB1016" s="59"/>
      <c r="AC1016" s="59"/>
      <c r="AD1016" s="58"/>
      <c r="AE1016" s="58"/>
      <c r="AF1016" s="58"/>
      <c r="AG1016" s="58"/>
      <c r="AH1016" s="60"/>
      <c r="AI1016" s="60"/>
      <c r="AJ1016" s="60"/>
      <c r="AK1016" s="60"/>
      <c r="AL1016" s="160">
        <v>11.347809745966197</v>
      </c>
      <c r="AM1016" s="61"/>
      <c r="AN1016" s="62">
        <f>ROUNDDOWN(AL1016*$AN$10/$AL$10,1)</f>
        <v>6.5</v>
      </c>
      <c r="AO1016" s="58">
        <f t="shared" si="173"/>
        <v>4550</v>
      </c>
      <c r="AP1016" s="58">
        <f t="shared" si="173"/>
        <v>1950</v>
      </c>
      <c r="AQ1016" s="58">
        <f t="shared" si="173"/>
        <v>1300</v>
      </c>
      <c r="AR1016" s="58">
        <f t="shared" si="172"/>
        <v>715</v>
      </c>
      <c r="AS1016" s="58">
        <f t="shared" si="178"/>
        <v>4600</v>
      </c>
      <c r="AT1016" s="58">
        <f t="shared" si="178"/>
        <v>2000</v>
      </c>
      <c r="AU1016" s="58">
        <f t="shared" si="178"/>
        <v>1300</v>
      </c>
      <c r="AV1016" s="58">
        <f t="shared" si="178"/>
        <v>720</v>
      </c>
      <c r="AW1016" s="63"/>
      <c r="AX1016" s="122" t="s">
        <v>3000</v>
      </c>
      <c r="AY1016" s="64"/>
      <c r="AZ1016" s="65">
        <v>80</v>
      </c>
    </row>
    <row r="1017" spans="1:52" x14ac:dyDescent="0.25">
      <c r="A1017" s="52" t="str">
        <f t="shared" si="174"/>
        <v>DQ18NT1+1</v>
      </c>
      <c r="B1017" s="52" t="str">
        <f t="shared" si="175"/>
        <v>DQ18NT1+2</v>
      </c>
      <c r="C1017" s="52" t="str">
        <f t="shared" si="176"/>
        <v>DQ18NT1+3</v>
      </c>
      <c r="D1017" s="52" t="str">
        <f t="shared" si="177"/>
        <v>DQ18NT1+4</v>
      </c>
      <c r="F1017" s="122" t="s">
        <v>3000</v>
      </c>
      <c r="G1017" s="54">
        <v>18</v>
      </c>
      <c r="H1017" s="54" t="s">
        <v>3347</v>
      </c>
      <c r="I1017" s="55" t="s">
        <v>3348</v>
      </c>
      <c r="J1017" s="55" t="s">
        <v>3349</v>
      </c>
      <c r="K1017" s="55"/>
      <c r="L1017" s="55" t="s">
        <v>3350</v>
      </c>
      <c r="M1017" s="56"/>
      <c r="N1017" s="56"/>
      <c r="O1017" s="54"/>
      <c r="P1017" s="54"/>
      <c r="Q1017" s="56"/>
      <c r="R1017" s="56"/>
      <c r="S1017" s="56"/>
      <c r="T1017" s="56"/>
      <c r="U1017" s="57"/>
      <c r="V1017" s="58"/>
      <c r="W1017" s="58"/>
      <c r="X1017" s="58"/>
      <c r="Y1017" s="58"/>
      <c r="Z1017" s="59"/>
      <c r="AA1017" s="59" t="e">
        <f>W1017/N1017</f>
        <v>#DIV/0!</v>
      </c>
      <c r="AB1017" s="59"/>
      <c r="AC1017" s="59"/>
      <c r="AD1017" s="58"/>
      <c r="AE1017" s="58"/>
      <c r="AF1017" s="58"/>
      <c r="AG1017" s="58"/>
      <c r="AH1017" s="60"/>
      <c r="AI1017" s="60"/>
      <c r="AJ1017" s="60"/>
      <c r="AK1017" s="60"/>
      <c r="AL1017" s="160"/>
      <c r="AM1017" s="61"/>
      <c r="AN1017" s="61"/>
      <c r="AO1017" s="58">
        <f t="shared" si="173"/>
        <v>0</v>
      </c>
      <c r="AP1017" s="58">
        <f t="shared" si="173"/>
        <v>0</v>
      </c>
      <c r="AQ1017" s="58">
        <f t="shared" si="173"/>
        <v>0</v>
      </c>
      <c r="AR1017" s="58">
        <f t="shared" si="172"/>
        <v>0</v>
      </c>
      <c r="AS1017" s="58"/>
      <c r="AT1017" s="58"/>
      <c r="AU1017" s="58"/>
      <c r="AV1017" s="58"/>
      <c r="AW1017" s="63"/>
      <c r="AX1017" s="122" t="s">
        <v>3000</v>
      </c>
      <c r="AY1017" s="64"/>
      <c r="AZ1017" s="65">
        <v>80</v>
      </c>
    </row>
    <row r="1018" spans="1:52" ht="54.75" customHeight="1" x14ac:dyDescent="0.25">
      <c r="A1018" s="52" t="str">
        <f t="shared" si="174"/>
        <v>DQ18NT1_D1+1</v>
      </c>
      <c r="B1018" s="52" t="str">
        <f t="shared" si="175"/>
        <v>DQ18NT1_D1+2</v>
      </c>
      <c r="C1018" s="52" t="str">
        <f t="shared" si="176"/>
        <v>DQ18NT1_D1+3</v>
      </c>
      <c r="D1018" s="52" t="str">
        <f t="shared" si="177"/>
        <v>DQ18NT1_D1+4</v>
      </c>
      <c r="F1018" s="122" t="s">
        <v>3000</v>
      </c>
      <c r="G1018" s="54"/>
      <c r="H1018" s="54" t="s">
        <v>3351</v>
      </c>
      <c r="I1018" s="55" t="s">
        <v>3352</v>
      </c>
      <c r="J1018" s="55" t="s">
        <v>3353</v>
      </c>
      <c r="K1018" s="55"/>
      <c r="L1018" s="91" t="s">
        <v>3339</v>
      </c>
      <c r="M1018" s="56">
        <v>3500</v>
      </c>
      <c r="N1018" s="54">
        <v>1200</v>
      </c>
      <c r="O1018" s="54">
        <v>800</v>
      </c>
      <c r="P1018" s="54">
        <v>500</v>
      </c>
      <c r="Q1018" s="56"/>
      <c r="R1018" s="56"/>
      <c r="S1018" s="56"/>
      <c r="T1018" s="56"/>
      <c r="U1018" s="57" t="str">
        <f>H1018</f>
        <v>DQ18NT1_D1</v>
      </c>
      <c r="V1018" s="58"/>
      <c r="W1018" s="58"/>
      <c r="X1018" s="58"/>
      <c r="Y1018" s="58"/>
      <c r="Z1018" s="59"/>
      <c r="AA1018" s="59"/>
      <c r="AB1018" s="59"/>
      <c r="AC1018" s="59"/>
      <c r="AD1018" s="58"/>
      <c r="AE1018" s="58"/>
      <c r="AF1018" s="58"/>
      <c r="AG1018" s="58"/>
      <c r="AH1018" s="60"/>
      <c r="AI1018" s="60"/>
      <c r="AJ1018" s="60"/>
      <c r="AK1018" s="60"/>
      <c r="AL1018" s="160">
        <v>7.25</v>
      </c>
      <c r="AM1018" s="61"/>
      <c r="AN1018" s="62">
        <f>ROUNDDOWN(AL1018*$AN$10/$AL$10,1)</f>
        <v>4.2</v>
      </c>
      <c r="AO1018" s="58">
        <f t="shared" si="173"/>
        <v>14700</v>
      </c>
      <c r="AP1018" s="58">
        <f t="shared" si="173"/>
        <v>5040</v>
      </c>
      <c r="AQ1018" s="58">
        <f t="shared" si="173"/>
        <v>3360</v>
      </c>
      <c r="AR1018" s="58">
        <f t="shared" si="172"/>
        <v>2100</v>
      </c>
      <c r="AS1018" s="58">
        <f t="shared" si="178"/>
        <v>14700</v>
      </c>
      <c r="AT1018" s="58">
        <f t="shared" si="178"/>
        <v>5000</v>
      </c>
      <c r="AU1018" s="58">
        <f t="shared" si="178"/>
        <v>3400</v>
      </c>
      <c r="AV1018" s="58">
        <f t="shared" si="178"/>
        <v>2100</v>
      </c>
      <c r="AW1018" s="63"/>
      <c r="AX1018" s="122" t="s">
        <v>3000</v>
      </c>
      <c r="AY1018" s="64"/>
      <c r="AZ1018" s="65">
        <v>70</v>
      </c>
    </row>
    <row r="1019" spans="1:52" ht="54.75" customHeight="1" x14ac:dyDescent="0.25">
      <c r="A1019" s="52" t="str">
        <f t="shared" si="174"/>
        <v>DQ18NT1_D2+1</v>
      </c>
      <c r="B1019" s="52" t="str">
        <f t="shared" si="175"/>
        <v>DQ18NT1_D2+2</v>
      </c>
      <c r="C1019" s="52" t="str">
        <f t="shared" si="176"/>
        <v>DQ18NT1_D2+3</v>
      </c>
      <c r="D1019" s="52" t="str">
        <f t="shared" si="177"/>
        <v>DQ18NT1_D2+4</v>
      </c>
      <c r="F1019" s="122" t="s">
        <v>3000</v>
      </c>
      <c r="G1019" s="54"/>
      <c r="H1019" s="54" t="s">
        <v>3354</v>
      </c>
      <c r="I1019" s="55" t="s">
        <v>3355</v>
      </c>
      <c r="J1019" s="55" t="s">
        <v>3356</v>
      </c>
      <c r="K1019" s="55"/>
      <c r="L1019" s="55" t="s">
        <v>3357</v>
      </c>
      <c r="M1019" s="56">
        <v>2300</v>
      </c>
      <c r="N1019" s="54">
        <v>900</v>
      </c>
      <c r="O1019" s="54">
        <v>700</v>
      </c>
      <c r="P1019" s="54">
        <v>400</v>
      </c>
      <c r="Q1019" s="56"/>
      <c r="R1019" s="56"/>
      <c r="S1019" s="56"/>
      <c r="T1019" s="56"/>
      <c r="U1019" s="57" t="str">
        <f>H1019</f>
        <v>DQ18NT1_D2</v>
      </c>
      <c r="V1019" s="58"/>
      <c r="W1019" s="58"/>
      <c r="X1019" s="58"/>
      <c r="Y1019" s="58"/>
      <c r="Z1019" s="59"/>
      <c r="AA1019" s="59"/>
      <c r="AB1019" s="59"/>
      <c r="AC1019" s="59"/>
      <c r="AD1019" s="58"/>
      <c r="AE1019" s="58"/>
      <c r="AF1019" s="58"/>
      <c r="AG1019" s="58"/>
      <c r="AH1019" s="60"/>
      <c r="AI1019" s="60"/>
      <c r="AJ1019" s="60"/>
      <c r="AK1019" s="60"/>
      <c r="AL1019" s="160">
        <v>6.3830658641724245</v>
      </c>
      <c r="AM1019" s="61"/>
      <c r="AN1019" s="62">
        <f>ROUNDDOWN(AL1019*$AN$10/$AL$10,1)</f>
        <v>3.7</v>
      </c>
      <c r="AO1019" s="58">
        <f t="shared" si="173"/>
        <v>8510</v>
      </c>
      <c r="AP1019" s="58">
        <f t="shared" si="173"/>
        <v>3330</v>
      </c>
      <c r="AQ1019" s="58">
        <f t="shared" si="173"/>
        <v>2590</v>
      </c>
      <c r="AR1019" s="58">
        <f t="shared" si="172"/>
        <v>1480</v>
      </c>
      <c r="AS1019" s="58">
        <f t="shared" si="178"/>
        <v>8500</v>
      </c>
      <c r="AT1019" s="58">
        <f t="shared" si="178"/>
        <v>3300</v>
      </c>
      <c r="AU1019" s="58">
        <f t="shared" si="178"/>
        <v>2600</v>
      </c>
      <c r="AV1019" s="58">
        <f t="shared" si="178"/>
        <v>1500</v>
      </c>
      <c r="AW1019" s="63"/>
      <c r="AX1019" s="122" t="s">
        <v>3000</v>
      </c>
      <c r="AY1019" s="64"/>
      <c r="AZ1019" s="65">
        <v>70</v>
      </c>
    </row>
    <row r="1020" spans="1:52" ht="47.25" x14ac:dyDescent="0.25">
      <c r="A1020" s="52" t="str">
        <f t="shared" si="174"/>
        <v>DQ18NT1_D3+1</v>
      </c>
      <c r="B1020" s="52" t="str">
        <f t="shared" si="175"/>
        <v>DQ18NT1_D3+2</v>
      </c>
      <c r="C1020" s="52" t="str">
        <f t="shared" si="176"/>
        <v>DQ18NT1_D3+3</v>
      </c>
      <c r="D1020" s="52" t="str">
        <f t="shared" si="177"/>
        <v>DQ18NT1_D3+4</v>
      </c>
      <c r="F1020" s="122" t="s">
        <v>3000</v>
      </c>
      <c r="G1020" s="54"/>
      <c r="H1020" s="54" t="s">
        <v>3358</v>
      </c>
      <c r="I1020" s="55" t="s">
        <v>3359</v>
      </c>
      <c r="J1020" s="55" t="s">
        <v>3356</v>
      </c>
      <c r="K1020" s="55"/>
      <c r="L1020" s="55" t="s">
        <v>3360</v>
      </c>
      <c r="M1020" s="54">
        <v>1200</v>
      </c>
      <c r="N1020" s="54">
        <v>400</v>
      </c>
      <c r="O1020" s="54">
        <v>300</v>
      </c>
      <c r="P1020" s="54">
        <v>200</v>
      </c>
      <c r="Q1020" s="56"/>
      <c r="R1020" s="56"/>
      <c r="S1020" s="56"/>
      <c r="T1020" s="56"/>
      <c r="U1020" s="57" t="str">
        <f>H1020</f>
        <v>DQ18NT1_D3</v>
      </c>
      <c r="V1020" s="58"/>
      <c r="W1020" s="58"/>
      <c r="X1020" s="58"/>
      <c r="Y1020" s="58"/>
      <c r="Z1020" s="59"/>
      <c r="AA1020" s="59"/>
      <c r="AB1020" s="59"/>
      <c r="AC1020" s="59"/>
      <c r="AD1020" s="58"/>
      <c r="AE1020" s="58"/>
      <c r="AF1020" s="58"/>
      <c r="AG1020" s="58"/>
      <c r="AH1020" s="60"/>
      <c r="AI1020" s="60"/>
      <c r="AJ1020" s="60"/>
      <c r="AK1020" s="60"/>
      <c r="AL1020" s="160">
        <v>6.5310221354166664</v>
      </c>
      <c r="AM1020" s="61"/>
      <c r="AN1020" s="62">
        <f>ROUNDDOWN(AL1020*$AN$10/$AL$10,1)</f>
        <v>3.7</v>
      </c>
      <c r="AO1020" s="58">
        <f t="shared" si="173"/>
        <v>4440</v>
      </c>
      <c r="AP1020" s="58">
        <f t="shared" si="173"/>
        <v>1480</v>
      </c>
      <c r="AQ1020" s="58">
        <f t="shared" si="173"/>
        <v>1110</v>
      </c>
      <c r="AR1020" s="58">
        <f t="shared" si="172"/>
        <v>740</v>
      </c>
      <c r="AS1020" s="58">
        <f t="shared" si="178"/>
        <v>4400</v>
      </c>
      <c r="AT1020" s="58">
        <f t="shared" si="178"/>
        <v>1500</v>
      </c>
      <c r="AU1020" s="58">
        <f t="shared" si="178"/>
        <v>1100</v>
      </c>
      <c r="AV1020" s="58">
        <f t="shared" si="178"/>
        <v>740</v>
      </c>
      <c r="AW1020" s="63"/>
      <c r="AX1020" s="122" t="s">
        <v>3000</v>
      </c>
      <c r="AY1020" s="64"/>
      <c r="AZ1020" s="65">
        <v>60</v>
      </c>
    </row>
    <row r="1021" spans="1:52" ht="63" x14ac:dyDescent="0.25">
      <c r="A1021" s="52" t="str">
        <f t="shared" si="174"/>
        <v>DQ18NT1_D4+1</v>
      </c>
      <c r="B1021" s="52" t="str">
        <f t="shared" si="175"/>
        <v>DQ18NT1_D4+2</v>
      </c>
      <c r="C1021" s="52" t="str">
        <f t="shared" si="176"/>
        <v>DQ18NT1_D4+3</v>
      </c>
      <c r="D1021" s="52" t="str">
        <f t="shared" si="177"/>
        <v>DQ18NT1_D4+4</v>
      </c>
      <c r="F1021" s="122" t="s">
        <v>3000</v>
      </c>
      <c r="G1021" s="54"/>
      <c r="H1021" s="54" t="s">
        <v>3361</v>
      </c>
      <c r="I1021" s="55" t="s">
        <v>3362</v>
      </c>
      <c r="J1021" s="55" t="s">
        <v>3071</v>
      </c>
      <c r="K1021" s="55"/>
      <c r="L1021" s="55" t="s">
        <v>3363</v>
      </c>
      <c r="M1021" s="54">
        <v>700</v>
      </c>
      <c r="N1021" s="54">
        <v>300</v>
      </c>
      <c r="O1021" s="54">
        <v>200</v>
      </c>
      <c r="P1021" s="54">
        <v>110</v>
      </c>
      <c r="Q1021" s="56"/>
      <c r="R1021" s="56"/>
      <c r="S1021" s="56"/>
      <c r="T1021" s="56"/>
      <c r="U1021" s="57" t="str">
        <f>H1021</f>
        <v>DQ18NT1_D4</v>
      </c>
      <c r="V1021" s="58"/>
      <c r="W1021" s="58"/>
      <c r="X1021" s="58"/>
      <c r="Y1021" s="58"/>
      <c r="Z1021" s="59"/>
      <c r="AA1021" s="59"/>
      <c r="AB1021" s="59"/>
      <c r="AC1021" s="59"/>
      <c r="AD1021" s="58"/>
      <c r="AE1021" s="58"/>
      <c r="AF1021" s="58"/>
      <c r="AG1021" s="58"/>
      <c r="AH1021" s="60"/>
      <c r="AI1021" s="60"/>
      <c r="AJ1021" s="60"/>
      <c r="AK1021" s="60"/>
      <c r="AL1021" s="160">
        <v>7.602250051912935</v>
      </c>
      <c r="AM1021" s="61"/>
      <c r="AN1021" s="62">
        <f>ROUNDDOWN(AL1021*$AN$10/$AL$10,1)</f>
        <v>4.4000000000000004</v>
      </c>
      <c r="AO1021" s="58">
        <f t="shared" si="173"/>
        <v>3080.0000000000005</v>
      </c>
      <c r="AP1021" s="58">
        <f t="shared" si="173"/>
        <v>1320</v>
      </c>
      <c r="AQ1021" s="58">
        <f t="shared" si="173"/>
        <v>880.00000000000011</v>
      </c>
      <c r="AR1021" s="58">
        <f t="shared" si="172"/>
        <v>484.00000000000006</v>
      </c>
      <c r="AS1021" s="58">
        <f t="shared" si="178"/>
        <v>3100</v>
      </c>
      <c r="AT1021" s="58">
        <f t="shared" si="178"/>
        <v>1300</v>
      </c>
      <c r="AU1021" s="58">
        <f t="shared" si="178"/>
        <v>880</v>
      </c>
      <c r="AV1021" s="58">
        <f t="shared" si="178"/>
        <v>480</v>
      </c>
      <c r="AW1021" s="63"/>
      <c r="AX1021" s="122" t="s">
        <v>3000</v>
      </c>
      <c r="AY1021" s="64"/>
      <c r="AZ1021" s="65">
        <v>180</v>
      </c>
    </row>
    <row r="1022" spans="1:52" ht="54.75" customHeight="1" x14ac:dyDescent="0.25">
      <c r="A1022" s="52" t="str">
        <f t="shared" si="174"/>
        <v>DQ19NT+1</v>
      </c>
      <c r="B1022" s="52" t="str">
        <f t="shared" si="175"/>
        <v>DQ19NT+2</v>
      </c>
      <c r="C1022" s="52" t="str">
        <f t="shared" si="176"/>
        <v>DQ19NT+3</v>
      </c>
      <c r="D1022" s="52" t="str">
        <f t="shared" si="177"/>
        <v>DQ19NT+4</v>
      </c>
      <c r="F1022" s="122" t="s">
        <v>3000</v>
      </c>
      <c r="G1022" s="54">
        <v>19</v>
      </c>
      <c r="H1022" s="54" t="s">
        <v>3364</v>
      </c>
      <c r="I1022" s="55" t="s">
        <v>3365</v>
      </c>
      <c r="J1022" s="55" t="s">
        <v>3366</v>
      </c>
      <c r="K1022" s="55"/>
      <c r="L1022" s="55" t="s">
        <v>3357</v>
      </c>
      <c r="M1022" s="56"/>
      <c r="N1022" s="54"/>
      <c r="O1022" s="54"/>
      <c r="P1022" s="54"/>
      <c r="Q1022" s="56"/>
      <c r="R1022" s="56"/>
      <c r="S1022" s="56"/>
      <c r="T1022" s="56"/>
      <c r="U1022" s="57"/>
      <c r="V1022" s="58"/>
      <c r="W1022" s="58"/>
      <c r="X1022" s="58"/>
      <c r="Y1022" s="58"/>
      <c r="Z1022" s="59"/>
      <c r="AA1022" s="59"/>
      <c r="AB1022" s="59"/>
      <c r="AC1022" s="59"/>
      <c r="AD1022" s="58"/>
      <c r="AE1022" s="58"/>
      <c r="AF1022" s="58"/>
      <c r="AG1022" s="58"/>
      <c r="AH1022" s="60"/>
      <c r="AI1022" s="60"/>
      <c r="AJ1022" s="60"/>
      <c r="AK1022" s="60"/>
      <c r="AL1022" s="160"/>
      <c r="AM1022" s="61"/>
      <c r="AN1022" s="61"/>
      <c r="AO1022" s="58">
        <f t="shared" si="173"/>
        <v>0</v>
      </c>
      <c r="AP1022" s="58">
        <f t="shared" si="173"/>
        <v>0</v>
      </c>
      <c r="AQ1022" s="58">
        <f t="shared" si="173"/>
        <v>0</v>
      </c>
      <c r="AR1022" s="58">
        <f t="shared" si="172"/>
        <v>0</v>
      </c>
      <c r="AS1022" s="58"/>
      <c r="AT1022" s="58"/>
      <c r="AU1022" s="58"/>
      <c r="AV1022" s="58"/>
      <c r="AW1022" s="63"/>
      <c r="AX1022" s="122" t="s">
        <v>3000</v>
      </c>
      <c r="AY1022" s="64"/>
      <c r="AZ1022" s="65">
        <v>180</v>
      </c>
    </row>
    <row r="1023" spans="1:52" ht="54.75" customHeight="1" x14ac:dyDescent="0.25">
      <c r="A1023" s="52" t="str">
        <f t="shared" si="174"/>
        <v>DQ19NT_D1+1</v>
      </c>
      <c r="B1023" s="52" t="str">
        <f t="shared" si="175"/>
        <v>DQ19NT_D1+2</v>
      </c>
      <c r="C1023" s="52" t="str">
        <f t="shared" si="176"/>
        <v>DQ19NT_D1+3</v>
      </c>
      <c r="D1023" s="52" t="str">
        <f t="shared" si="177"/>
        <v>DQ19NT_D1+4</v>
      </c>
      <c r="F1023" s="122" t="s">
        <v>3000</v>
      </c>
      <c r="G1023" s="54"/>
      <c r="H1023" s="54" t="s">
        <v>3367</v>
      </c>
      <c r="I1023" s="55" t="s">
        <v>3368</v>
      </c>
      <c r="J1023" s="55" t="s">
        <v>2780</v>
      </c>
      <c r="K1023" s="55"/>
      <c r="L1023" s="55" t="s">
        <v>3369</v>
      </c>
      <c r="M1023" s="54">
        <v>1200</v>
      </c>
      <c r="N1023" s="54">
        <v>500</v>
      </c>
      <c r="O1023" s="54">
        <v>300</v>
      </c>
      <c r="P1023" s="54">
        <v>200</v>
      </c>
      <c r="Q1023" s="56"/>
      <c r="R1023" s="56"/>
      <c r="S1023" s="56"/>
      <c r="T1023" s="56"/>
      <c r="U1023" s="57" t="str">
        <f>H1023</f>
        <v>DQ19NT_D1</v>
      </c>
      <c r="V1023" s="58"/>
      <c r="W1023" s="58"/>
      <c r="X1023" s="58"/>
      <c r="Y1023" s="58"/>
      <c r="Z1023" s="59"/>
      <c r="AA1023" s="59"/>
      <c r="AB1023" s="59"/>
      <c r="AC1023" s="59"/>
      <c r="AD1023" s="58"/>
      <c r="AE1023" s="58"/>
      <c r="AF1023" s="58"/>
      <c r="AG1023" s="58"/>
      <c r="AH1023" s="60"/>
      <c r="AI1023" s="60"/>
      <c r="AJ1023" s="60"/>
      <c r="AK1023" s="60"/>
      <c r="AL1023" s="160">
        <v>10.017271157167531</v>
      </c>
      <c r="AM1023" s="61"/>
      <c r="AN1023" s="62">
        <f>ROUNDDOWN(AL1023*$AN$10/$AL$10,1)</f>
        <v>5.8</v>
      </c>
      <c r="AO1023" s="58">
        <f t="shared" si="173"/>
        <v>6960</v>
      </c>
      <c r="AP1023" s="58">
        <f t="shared" si="173"/>
        <v>2900</v>
      </c>
      <c r="AQ1023" s="58">
        <f t="shared" si="173"/>
        <v>1740</v>
      </c>
      <c r="AR1023" s="58">
        <f t="shared" si="172"/>
        <v>1160</v>
      </c>
      <c r="AS1023" s="58">
        <f t="shared" si="178"/>
        <v>7000</v>
      </c>
      <c r="AT1023" s="58">
        <f t="shared" si="178"/>
        <v>2900</v>
      </c>
      <c r="AU1023" s="58">
        <f t="shared" si="178"/>
        <v>1700</v>
      </c>
      <c r="AV1023" s="58">
        <f t="shared" si="178"/>
        <v>1200</v>
      </c>
      <c r="AW1023" s="63"/>
      <c r="AX1023" s="122" t="s">
        <v>3000</v>
      </c>
      <c r="AY1023" s="64"/>
      <c r="AZ1023" s="65">
        <v>120</v>
      </c>
    </row>
    <row r="1024" spans="1:52" ht="54.75" customHeight="1" x14ac:dyDescent="0.25">
      <c r="A1024" s="52" t="str">
        <f t="shared" si="174"/>
        <v>DQ19NT_D2+1</v>
      </c>
      <c r="B1024" s="52" t="str">
        <f t="shared" si="175"/>
        <v>DQ19NT_D2+2</v>
      </c>
      <c r="C1024" s="52" t="str">
        <f t="shared" si="176"/>
        <v>DQ19NT_D2+3</v>
      </c>
      <c r="D1024" s="52" t="str">
        <f t="shared" si="177"/>
        <v>DQ19NT_D2+4</v>
      </c>
      <c r="F1024" s="122" t="s">
        <v>3000</v>
      </c>
      <c r="G1024" s="54"/>
      <c r="H1024" s="54" t="s">
        <v>3370</v>
      </c>
      <c r="I1024" s="55" t="s">
        <v>3371</v>
      </c>
      <c r="J1024" s="55" t="s">
        <v>2780</v>
      </c>
      <c r="K1024" s="55"/>
      <c r="L1024" s="55" t="s">
        <v>3372</v>
      </c>
      <c r="M1024" s="54">
        <v>520</v>
      </c>
      <c r="N1024" s="54">
        <v>200</v>
      </c>
      <c r="O1024" s="54">
        <v>170</v>
      </c>
      <c r="P1024" s="54">
        <v>140</v>
      </c>
      <c r="Q1024" s="56"/>
      <c r="R1024" s="56"/>
      <c r="S1024" s="56"/>
      <c r="T1024" s="56"/>
      <c r="U1024" s="57" t="str">
        <f>H1024</f>
        <v>DQ19NT_D2</v>
      </c>
      <c r="V1024" s="58"/>
      <c r="W1024" s="58"/>
      <c r="X1024" s="58"/>
      <c r="Y1024" s="58"/>
      <c r="Z1024" s="59">
        <f t="shared" ref="Z1024:AA1026" si="180">V1024/M1024</f>
        <v>0</v>
      </c>
      <c r="AA1024" s="59">
        <f t="shared" si="180"/>
        <v>0</v>
      </c>
      <c r="AB1024" s="59"/>
      <c r="AC1024" s="59"/>
      <c r="AD1024" s="58"/>
      <c r="AE1024" s="58"/>
      <c r="AF1024" s="58"/>
      <c r="AG1024" s="58"/>
      <c r="AH1024" s="60"/>
      <c r="AI1024" s="60"/>
      <c r="AJ1024" s="60"/>
      <c r="AK1024" s="60"/>
      <c r="AL1024" s="160">
        <v>13.908796517492171</v>
      </c>
      <c r="AM1024" s="61"/>
      <c r="AN1024" s="62">
        <f>ROUNDDOWN(AL1024*$AN$10/$AL$10,1)</f>
        <v>8</v>
      </c>
      <c r="AO1024" s="58">
        <f t="shared" si="173"/>
        <v>4160</v>
      </c>
      <c r="AP1024" s="58">
        <f t="shared" si="173"/>
        <v>1600</v>
      </c>
      <c r="AQ1024" s="58">
        <f t="shared" si="173"/>
        <v>1360</v>
      </c>
      <c r="AR1024" s="58">
        <f t="shared" si="172"/>
        <v>1120</v>
      </c>
      <c r="AS1024" s="58">
        <f t="shared" si="178"/>
        <v>4200</v>
      </c>
      <c r="AT1024" s="58">
        <f t="shared" si="178"/>
        <v>1600</v>
      </c>
      <c r="AU1024" s="58">
        <f t="shared" si="178"/>
        <v>1400</v>
      </c>
      <c r="AV1024" s="58">
        <f t="shared" si="178"/>
        <v>1100</v>
      </c>
      <c r="AW1024" s="63"/>
      <c r="AX1024" s="122" t="s">
        <v>3000</v>
      </c>
      <c r="AY1024" s="64"/>
      <c r="AZ1024" s="65"/>
    </row>
    <row r="1025" spans="1:52" ht="54.75" customHeight="1" x14ac:dyDescent="0.25">
      <c r="A1025" s="52" t="str">
        <f t="shared" si="174"/>
        <v>DQ19NT_D3+1</v>
      </c>
      <c r="B1025" s="52" t="str">
        <f t="shared" si="175"/>
        <v>DQ19NT_D3+2</v>
      </c>
      <c r="C1025" s="52" t="str">
        <f t="shared" si="176"/>
        <v>DQ19NT_D3+3</v>
      </c>
      <c r="D1025" s="52" t="str">
        <f t="shared" si="177"/>
        <v>DQ19NT_D3+4</v>
      </c>
      <c r="F1025" s="122" t="s">
        <v>3000</v>
      </c>
      <c r="G1025" s="54"/>
      <c r="H1025" s="54" t="s">
        <v>3373</v>
      </c>
      <c r="I1025" s="55" t="s">
        <v>3374</v>
      </c>
      <c r="J1025" s="55" t="s">
        <v>3375</v>
      </c>
      <c r="K1025" s="55"/>
      <c r="L1025" s="55" t="s">
        <v>3376</v>
      </c>
      <c r="M1025" s="54">
        <v>390</v>
      </c>
      <c r="N1025" s="54">
        <v>180</v>
      </c>
      <c r="O1025" s="54">
        <v>160</v>
      </c>
      <c r="P1025" s="54">
        <v>130</v>
      </c>
      <c r="Q1025" s="56"/>
      <c r="R1025" s="56"/>
      <c r="S1025" s="56"/>
      <c r="T1025" s="56"/>
      <c r="U1025" s="57" t="str">
        <f>H1025</f>
        <v>DQ19NT_D3</v>
      </c>
      <c r="V1025" s="58"/>
      <c r="W1025" s="58"/>
      <c r="X1025" s="58"/>
      <c r="Y1025" s="58"/>
      <c r="Z1025" s="59">
        <f t="shared" si="180"/>
        <v>0</v>
      </c>
      <c r="AA1025" s="59">
        <f t="shared" si="180"/>
        <v>0</v>
      </c>
      <c r="AB1025" s="59"/>
      <c r="AC1025" s="59"/>
      <c r="AD1025" s="58"/>
      <c r="AE1025" s="58"/>
      <c r="AF1025" s="58"/>
      <c r="AG1025" s="58"/>
      <c r="AH1025" s="60"/>
      <c r="AI1025" s="60"/>
      <c r="AJ1025" s="60"/>
      <c r="AK1025" s="60"/>
      <c r="AL1025" s="160">
        <v>8.3333333333333339</v>
      </c>
      <c r="AM1025" s="61"/>
      <c r="AN1025" s="62">
        <f>ROUNDDOWN(AL1025*$AN$10/$AL$10,1)</f>
        <v>4.8</v>
      </c>
      <c r="AO1025" s="58">
        <f t="shared" si="173"/>
        <v>1872</v>
      </c>
      <c r="AP1025" s="58">
        <f t="shared" si="173"/>
        <v>864</v>
      </c>
      <c r="AQ1025" s="58">
        <f t="shared" si="173"/>
        <v>768</v>
      </c>
      <c r="AR1025" s="58">
        <f t="shared" si="172"/>
        <v>624</v>
      </c>
      <c r="AS1025" s="58">
        <f t="shared" si="178"/>
        <v>1900</v>
      </c>
      <c r="AT1025" s="58">
        <f t="shared" si="178"/>
        <v>860</v>
      </c>
      <c r="AU1025" s="58">
        <f t="shared" si="178"/>
        <v>770</v>
      </c>
      <c r="AV1025" s="58">
        <f t="shared" si="178"/>
        <v>620</v>
      </c>
      <c r="AW1025" s="63"/>
      <c r="AX1025" s="122" t="s">
        <v>3000</v>
      </c>
      <c r="AY1025" s="64"/>
      <c r="AZ1025" s="65">
        <v>120</v>
      </c>
    </row>
    <row r="1026" spans="1:52" ht="54.75" customHeight="1" x14ac:dyDescent="0.25">
      <c r="A1026" s="52" t="str">
        <f t="shared" si="174"/>
        <v>DQ20NT+1</v>
      </c>
      <c r="B1026" s="52" t="str">
        <f t="shared" si="175"/>
        <v>DQ20NT+2</v>
      </c>
      <c r="C1026" s="52" t="str">
        <f t="shared" si="176"/>
        <v>DQ20NT+3</v>
      </c>
      <c r="D1026" s="52" t="str">
        <f t="shared" si="177"/>
        <v>DQ20NT+4</v>
      </c>
      <c r="F1026" s="122" t="s">
        <v>3000</v>
      </c>
      <c r="G1026" s="54">
        <v>20</v>
      </c>
      <c r="H1026" s="54" t="s">
        <v>3377</v>
      </c>
      <c r="I1026" s="55" t="s">
        <v>3378</v>
      </c>
      <c r="J1026" s="55" t="s">
        <v>3379</v>
      </c>
      <c r="K1026" s="55"/>
      <c r="L1026" s="55" t="s">
        <v>3380</v>
      </c>
      <c r="M1026" s="54"/>
      <c r="N1026" s="54"/>
      <c r="O1026" s="54"/>
      <c r="P1026" s="54"/>
      <c r="Q1026" s="56"/>
      <c r="R1026" s="56"/>
      <c r="S1026" s="56"/>
      <c r="T1026" s="56"/>
      <c r="U1026" s="57"/>
      <c r="V1026" s="58"/>
      <c r="W1026" s="58"/>
      <c r="X1026" s="58"/>
      <c r="Y1026" s="58"/>
      <c r="Z1026" s="59" t="e">
        <f t="shared" si="180"/>
        <v>#DIV/0!</v>
      </c>
      <c r="AA1026" s="59" t="e">
        <f t="shared" si="180"/>
        <v>#DIV/0!</v>
      </c>
      <c r="AB1026" s="59"/>
      <c r="AC1026" s="59" t="e">
        <f>Y1026/P1026</f>
        <v>#DIV/0!</v>
      </c>
      <c r="AD1026" s="58"/>
      <c r="AE1026" s="58"/>
      <c r="AF1026" s="58"/>
      <c r="AG1026" s="58"/>
      <c r="AH1026" s="60"/>
      <c r="AI1026" s="60"/>
      <c r="AJ1026" s="60"/>
      <c r="AK1026" s="60"/>
      <c r="AL1026" s="160"/>
      <c r="AM1026" s="61"/>
      <c r="AN1026" s="61"/>
      <c r="AO1026" s="58">
        <f t="shared" si="173"/>
        <v>0</v>
      </c>
      <c r="AP1026" s="58">
        <f t="shared" si="173"/>
        <v>0</v>
      </c>
      <c r="AQ1026" s="58">
        <f t="shared" si="173"/>
        <v>0</v>
      </c>
      <c r="AR1026" s="58">
        <f t="shared" si="172"/>
        <v>0</v>
      </c>
      <c r="AS1026" s="58"/>
      <c r="AT1026" s="58"/>
      <c r="AU1026" s="58"/>
      <c r="AV1026" s="58"/>
      <c r="AW1026" s="63"/>
      <c r="AX1026" s="122" t="s">
        <v>3000</v>
      </c>
      <c r="AY1026" s="64"/>
      <c r="AZ1026" s="65">
        <v>120</v>
      </c>
    </row>
    <row r="1027" spans="1:52" ht="63" x14ac:dyDescent="0.25">
      <c r="A1027" s="52" t="str">
        <f t="shared" si="174"/>
        <v>DQ20NT_D1+1</v>
      </c>
      <c r="B1027" s="52" t="str">
        <f t="shared" si="175"/>
        <v>DQ20NT_D1+2</v>
      </c>
      <c r="C1027" s="52" t="str">
        <f t="shared" si="176"/>
        <v>DQ20NT_D1+3</v>
      </c>
      <c r="D1027" s="52" t="str">
        <f t="shared" si="177"/>
        <v>DQ20NT_D1+4</v>
      </c>
      <c r="F1027" s="122" t="s">
        <v>3000</v>
      </c>
      <c r="G1027" s="54"/>
      <c r="H1027" s="54" t="s">
        <v>3381</v>
      </c>
      <c r="I1027" s="55" t="s">
        <v>3382</v>
      </c>
      <c r="J1027" s="55" t="s">
        <v>3383</v>
      </c>
      <c r="K1027" s="55"/>
      <c r="L1027" s="55" t="s">
        <v>3384</v>
      </c>
      <c r="M1027" s="54">
        <v>520</v>
      </c>
      <c r="N1027" s="54">
        <v>250</v>
      </c>
      <c r="O1027" s="54">
        <v>170</v>
      </c>
      <c r="P1027" s="54">
        <v>130</v>
      </c>
      <c r="Q1027" s="56"/>
      <c r="R1027" s="56"/>
      <c r="S1027" s="56"/>
      <c r="T1027" s="56"/>
      <c r="U1027" s="57" t="str">
        <f t="shared" ref="U1027:U1034" si="181">H1027</f>
        <v>DQ20NT_D1</v>
      </c>
      <c r="V1027" s="58"/>
      <c r="W1027" s="58"/>
      <c r="X1027" s="58"/>
      <c r="Y1027" s="58"/>
      <c r="Z1027" s="59"/>
      <c r="AA1027" s="59"/>
      <c r="AB1027" s="59"/>
      <c r="AC1027" s="59"/>
      <c r="AD1027" s="58"/>
      <c r="AE1027" s="58"/>
      <c r="AF1027" s="58"/>
      <c r="AG1027" s="58"/>
      <c r="AH1027" s="60"/>
      <c r="AI1027" s="60"/>
      <c r="AJ1027" s="60"/>
      <c r="AK1027" s="60"/>
      <c r="AL1027" s="160">
        <v>10.71</v>
      </c>
      <c r="AM1027" s="61"/>
      <c r="AN1027" s="62">
        <f t="shared" ref="AN1027:AN1034" si="182">ROUNDDOWN(AL1027*$AN$10/$AL$10,1)</f>
        <v>6.2</v>
      </c>
      <c r="AO1027" s="58">
        <f t="shared" si="173"/>
        <v>3224</v>
      </c>
      <c r="AP1027" s="58">
        <f t="shared" si="173"/>
        <v>1550</v>
      </c>
      <c r="AQ1027" s="58">
        <f t="shared" si="173"/>
        <v>1054</v>
      </c>
      <c r="AR1027" s="58">
        <f t="shared" si="172"/>
        <v>806</v>
      </c>
      <c r="AS1027" s="58">
        <f t="shared" si="178"/>
        <v>3200</v>
      </c>
      <c r="AT1027" s="58">
        <f t="shared" si="178"/>
        <v>1600</v>
      </c>
      <c r="AU1027" s="58">
        <f t="shared" si="178"/>
        <v>1100</v>
      </c>
      <c r="AV1027" s="58">
        <f t="shared" si="178"/>
        <v>810</v>
      </c>
      <c r="AW1027" s="63"/>
      <c r="AX1027" s="122" t="s">
        <v>3000</v>
      </c>
      <c r="AY1027" s="64"/>
      <c r="AZ1027" s="65">
        <v>80</v>
      </c>
    </row>
    <row r="1028" spans="1:52" ht="47.25" x14ac:dyDescent="0.25">
      <c r="A1028" s="52" t="str">
        <f t="shared" si="174"/>
        <v>DQ20NT_D2+1</v>
      </c>
      <c r="B1028" s="52" t="str">
        <f t="shared" si="175"/>
        <v>DQ20NT_D2+2</v>
      </c>
      <c r="C1028" s="52" t="str">
        <f t="shared" si="176"/>
        <v>DQ20NT_D2+3</v>
      </c>
      <c r="D1028" s="52" t="str">
        <f t="shared" si="177"/>
        <v>DQ20NT_D2+4</v>
      </c>
      <c r="F1028" s="122" t="s">
        <v>3000</v>
      </c>
      <c r="G1028" s="54"/>
      <c r="H1028" s="54" t="s">
        <v>3385</v>
      </c>
      <c r="I1028" s="55" t="s">
        <v>3386</v>
      </c>
      <c r="J1028" s="55" t="s">
        <v>3387</v>
      </c>
      <c r="K1028" s="55"/>
      <c r="L1028" s="55" t="s">
        <v>3369</v>
      </c>
      <c r="M1028" s="54">
        <v>390</v>
      </c>
      <c r="N1028" s="54">
        <v>200</v>
      </c>
      <c r="O1028" s="54">
        <v>170</v>
      </c>
      <c r="P1028" s="54">
        <v>130</v>
      </c>
      <c r="Q1028" s="56"/>
      <c r="R1028" s="56"/>
      <c r="S1028" s="56"/>
      <c r="T1028" s="56"/>
      <c r="U1028" s="57" t="str">
        <f t="shared" si="181"/>
        <v>DQ20NT_D2</v>
      </c>
      <c r="V1028" s="58"/>
      <c r="W1028" s="58"/>
      <c r="X1028" s="58"/>
      <c r="Y1028" s="58"/>
      <c r="Z1028" s="59">
        <f>V1028/M1028</f>
        <v>0</v>
      </c>
      <c r="AA1028" s="59"/>
      <c r="AB1028" s="59">
        <f>X1028/O1028</f>
        <v>0</v>
      </c>
      <c r="AC1028" s="59"/>
      <c r="AD1028" s="58"/>
      <c r="AE1028" s="58"/>
      <c r="AF1028" s="58"/>
      <c r="AG1028" s="58"/>
      <c r="AH1028" s="60"/>
      <c r="AI1028" s="60"/>
      <c r="AJ1028" s="60"/>
      <c r="AK1028" s="60"/>
      <c r="AL1028" s="160">
        <v>7.52</v>
      </c>
      <c r="AM1028" s="61"/>
      <c r="AN1028" s="62">
        <f t="shared" si="182"/>
        <v>4.3</v>
      </c>
      <c r="AO1028" s="58">
        <f t="shared" si="173"/>
        <v>1677</v>
      </c>
      <c r="AP1028" s="58">
        <f t="shared" si="173"/>
        <v>860</v>
      </c>
      <c r="AQ1028" s="58">
        <f t="shared" si="173"/>
        <v>731</v>
      </c>
      <c r="AR1028" s="58">
        <f t="shared" si="172"/>
        <v>559</v>
      </c>
      <c r="AS1028" s="58">
        <f t="shared" si="178"/>
        <v>1700</v>
      </c>
      <c r="AT1028" s="58">
        <f t="shared" si="178"/>
        <v>860</v>
      </c>
      <c r="AU1028" s="58">
        <f t="shared" si="178"/>
        <v>730</v>
      </c>
      <c r="AV1028" s="58">
        <f t="shared" si="178"/>
        <v>560</v>
      </c>
      <c r="AW1028" s="63"/>
      <c r="AX1028" s="122" t="s">
        <v>3000</v>
      </c>
      <c r="AY1028" s="64"/>
      <c r="AZ1028" s="65">
        <v>80</v>
      </c>
    </row>
    <row r="1029" spans="1:52" ht="84.75" customHeight="1" x14ac:dyDescent="0.25">
      <c r="A1029" s="52" t="str">
        <f t="shared" si="174"/>
        <v>DQ20NT_D3+1</v>
      </c>
      <c r="B1029" s="52" t="str">
        <f t="shared" si="175"/>
        <v>DQ20NT_D3+2</v>
      </c>
      <c r="C1029" s="52" t="str">
        <f t="shared" si="176"/>
        <v>DQ20NT_D3+3</v>
      </c>
      <c r="D1029" s="52" t="str">
        <f t="shared" si="177"/>
        <v>DQ20NT_D3+4</v>
      </c>
      <c r="F1029" s="122" t="s">
        <v>3000</v>
      </c>
      <c r="G1029" s="54"/>
      <c r="H1029" s="54" t="s">
        <v>3388</v>
      </c>
      <c r="I1029" s="55" t="s">
        <v>3389</v>
      </c>
      <c r="J1029" s="55" t="s">
        <v>2780</v>
      </c>
      <c r="K1029" s="55"/>
      <c r="L1029" s="55" t="s">
        <v>3390</v>
      </c>
      <c r="M1029" s="54">
        <v>400</v>
      </c>
      <c r="N1029" s="54">
        <v>200</v>
      </c>
      <c r="O1029" s="54">
        <v>150</v>
      </c>
      <c r="P1029" s="54">
        <v>120</v>
      </c>
      <c r="Q1029" s="56"/>
      <c r="R1029" s="56"/>
      <c r="S1029" s="56"/>
      <c r="T1029" s="56"/>
      <c r="U1029" s="57" t="str">
        <f t="shared" si="181"/>
        <v>DQ20NT_D3</v>
      </c>
      <c r="V1029" s="58"/>
      <c r="W1029" s="58"/>
      <c r="X1029" s="58"/>
      <c r="Y1029" s="58"/>
      <c r="Z1029" s="59"/>
      <c r="AA1029" s="59">
        <f>W1029/N1029</f>
        <v>0</v>
      </c>
      <c r="AB1029" s="59"/>
      <c r="AC1029" s="59"/>
      <c r="AD1029" s="58" t="e">
        <f>VLOOKUP($H1029,#REF!,5,0)</f>
        <v>#REF!</v>
      </c>
      <c r="AE1029" s="58"/>
      <c r="AF1029" s="58"/>
      <c r="AG1029" s="58"/>
      <c r="AH1029" s="60" t="e">
        <f>AD1029/M1029</f>
        <v>#REF!</v>
      </c>
      <c r="AI1029" s="60"/>
      <c r="AJ1029" s="60"/>
      <c r="AK1029" s="60"/>
      <c r="AL1029" s="160">
        <v>10.26</v>
      </c>
      <c r="AM1029" s="61"/>
      <c r="AN1029" s="62">
        <f t="shared" si="182"/>
        <v>5.9</v>
      </c>
      <c r="AO1029" s="58">
        <f t="shared" si="173"/>
        <v>2360</v>
      </c>
      <c r="AP1029" s="58">
        <f t="shared" si="173"/>
        <v>1180</v>
      </c>
      <c r="AQ1029" s="58">
        <f t="shared" si="173"/>
        <v>885</v>
      </c>
      <c r="AR1029" s="58">
        <f t="shared" si="172"/>
        <v>708</v>
      </c>
      <c r="AS1029" s="58">
        <f t="shared" si="178"/>
        <v>2400</v>
      </c>
      <c r="AT1029" s="58">
        <f t="shared" si="178"/>
        <v>1200</v>
      </c>
      <c r="AU1029" s="58">
        <f t="shared" si="178"/>
        <v>890</v>
      </c>
      <c r="AV1029" s="58">
        <f t="shared" si="178"/>
        <v>710</v>
      </c>
      <c r="AW1029" s="63" t="e">
        <f>VLOOKUP($H1029,#REF!,3,0)</f>
        <v>#REF!</v>
      </c>
      <c r="AX1029" s="168" t="s">
        <v>3000</v>
      </c>
      <c r="AY1029" s="162"/>
      <c r="AZ1029" s="65">
        <v>70</v>
      </c>
    </row>
    <row r="1030" spans="1:52" ht="63" x14ac:dyDescent="0.25">
      <c r="A1030" s="52" t="str">
        <f t="shared" si="174"/>
        <v>DQ20NT_D4+1</v>
      </c>
      <c r="B1030" s="52" t="str">
        <f t="shared" si="175"/>
        <v>DQ20NT_D4+2</v>
      </c>
      <c r="C1030" s="52" t="str">
        <f t="shared" si="176"/>
        <v>DQ20NT_D4+3</v>
      </c>
      <c r="D1030" s="52" t="str">
        <f t="shared" si="177"/>
        <v>DQ20NT_D4+4</v>
      </c>
      <c r="F1030" s="122" t="s">
        <v>3000</v>
      </c>
      <c r="G1030" s="54"/>
      <c r="H1030" s="54" t="s">
        <v>3391</v>
      </c>
      <c r="I1030" s="55" t="s">
        <v>3392</v>
      </c>
      <c r="J1030" s="55" t="s">
        <v>3393</v>
      </c>
      <c r="K1030" s="55"/>
      <c r="L1030" s="91" t="s">
        <v>3394</v>
      </c>
      <c r="M1030" s="54">
        <v>400</v>
      </c>
      <c r="N1030" s="54">
        <v>200</v>
      </c>
      <c r="O1030" s="54">
        <v>150</v>
      </c>
      <c r="P1030" s="54">
        <v>120</v>
      </c>
      <c r="Q1030" s="56"/>
      <c r="R1030" s="56"/>
      <c r="S1030" s="56"/>
      <c r="T1030" s="56"/>
      <c r="U1030" s="57" t="str">
        <f t="shared" si="181"/>
        <v>DQ20NT_D4</v>
      </c>
      <c r="V1030" s="58"/>
      <c r="W1030" s="58"/>
      <c r="X1030" s="58"/>
      <c r="Y1030" s="58"/>
      <c r="Z1030" s="59">
        <f>V1030/M1030</f>
        <v>0</v>
      </c>
      <c r="AA1030" s="59">
        <f>W1030/N1030</f>
        <v>0</v>
      </c>
      <c r="AB1030" s="59"/>
      <c r="AC1030" s="59"/>
      <c r="AD1030" s="58"/>
      <c r="AE1030" s="58"/>
      <c r="AF1030" s="58"/>
      <c r="AG1030" s="58"/>
      <c r="AH1030" s="60"/>
      <c r="AI1030" s="60"/>
      <c r="AJ1030" s="60"/>
      <c r="AK1030" s="60"/>
      <c r="AL1030" s="160">
        <v>10.26</v>
      </c>
      <c r="AM1030" s="61"/>
      <c r="AN1030" s="62">
        <f t="shared" si="182"/>
        <v>5.9</v>
      </c>
      <c r="AO1030" s="58">
        <f t="shared" si="173"/>
        <v>2360</v>
      </c>
      <c r="AP1030" s="58">
        <f t="shared" si="173"/>
        <v>1180</v>
      </c>
      <c r="AQ1030" s="58">
        <f t="shared" si="173"/>
        <v>885</v>
      </c>
      <c r="AR1030" s="58">
        <f t="shared" si="172"/>
        <v>708</v>
      </c>
      <c r="AS1030" s="58">
        <f t="shared" si="178"/>
        <v>2400</v>
      </c>
      <c r="AT1030" s="58">
        <f t="shared" si="178"/>
        <v>1200</v>
      </c>
      <c r="AU1030" s="58">
        <f t="shared" si="178"/>
        <v>890</v>
      </c>
      <c r="AV1030" s="58">
        <f t="shared" si="178"/>
        <v>710</v>
      </c>
      <c r="AW1030" s="63"/>
      <c r="AX1030" s="122" t="s">
        <v>3000</v>
      </c>
      <c r="AY1030" s="64"/>
      <c r="AZ1030" s="65">
        <v>70</v>
      </c>
    </row>
    <row r="1031" spans="1:52" ht="31.5" x14ac:dyDescent="0.25">
      <c r="A1031" s="52" t="str">
        <f t="shared" si="174"/>
        <v>DQ20NT_D5+1</v>
      </c>
      <c r="B1031" s="52" t="str">
        <f t="shared" si="175"/>
        <v>DQ20NT_D5+2</v>
      </c>
      <c r="C1031" s="52" t="str">
        <f t="shared" si="176"/>
        <v>DQ20NT_D5+3</v>
      </c>
      <c r="D1031" s="52" t="str">
        <f t="shared" si="177"/>
        <v>DQ20NT_D5+4</v>
      </c>
      <c r="F1031" s="122" t="s">
        <v>3000</v>
      </c>
      <c r="G1031" s="54"/>
      <c r="H1031" s="54" t="s">
        <v>3395</v>
      </c>
      <c r="I1031" s="55" t="s">
        <v>3396</v>
      </c>
      <c r="J1031" s="55" t="s">
        <v>3397</v>
      </c>
      <c r="K1031" s="55"/>
      <c r="L1031" s="55" t="s">
        <v>3398</v>
      </c>
      <c r="M1031" s="56">
        <v>400</v>
      </c>
      <c r="N1031" s="54">
        <v>200</v>
      </c>
      <c r="O1031" s="54">
        <v>150</v>
      </c>
      <c r="P1031" s="54">
        <v>120</v>
      </c>
      <c r="Q1031" s="56"/>
      <c r="R1031" s="56"/>
      <c r="S1031" s="56"/>
      <c r="T1031" s="56"/>
      <c r="U1031" s="57" t="str">
        <f t="shared" si="181"/>
        <v>DQ20NT_D5</v>
      </c>
      <c r="V1031" s="58"/>
      <c r="W1031" s="58"/>
      <c r="X1031" s="58"/>
      <c r="Y1031" s="58"/>
      <c r="Z1031" s="59"/>
      <c r="AA1031" s="59"/>
      <c r="AB1031" s="59"/>
      <c r="AC1031" s="59"/>
      <c r="AD1031" s="58"/>
      <c r="AE1031" s="58"/>
      <c r="AF1031" s="58"/>
      <c r="AG1031" s="58"/>
      <c r="AH1031" s="60"/>
      <c r="AI1031" s="60"/>
      <c r="AJ1031" s="60"/>
      <c r="AK1031" s="60"/>
      <c r="AL1031" s="160">
        <v>10.26</v>
      </c>
      <c r="AM1031" s="61"/>
      <c r="AN1031" s="62">
        <f t="shared" si="182"/>
        <v>5.9</v>
      </c>
      <c r="AO1031" s="58">
        <f t="shared" si="173"/>
        <v>2360</v>
      </c>
      <c r="AP1031" s="58">
        <f t="shared" si="173"/>
        <v>1180</v>
      </c>
      <c r="AQ1031" s="58">
        <f t="shared" si="173"/>
        <v>885</v>
      </c>
      <c r="AR1031" s="58">
        <f t="shared" si="172"/>
        <v>708</v>
      </c>
      <c r="AS1031" s="58">
        <f t="shared" si="178"/>
        <v>2400</v>
      </c>
      <c r="AT1031" s="58">
        <f t="shared" si="178"/>
        <v>1200</v>
      </c>
      <c r="AU1031" s="58">
        <f t="shared" si="178"/>
        <v>890</v>
      </c>
      <c r="AV1031" s="58">
        <f t="shared" si="178"/>
        <v>710</v>
      </c>
      <c r="AW1031" s="63"/>
      <c r="AX1031" s="122" t="s">
        <v>3000</v>
      </c>
      <c r="AY1031" s="64"/>
      <c r="AZ1031" s="65">
        <v>90</v>
      </c>
    </row>
    <row r="1032" spans="1:52" ht="63" x14ac:dyDescent="0.25">
      <c r="A1032" s="52" t="str">
        <f t="shared" si="174"/>
        <v>DQ21NT+1</v>
      </c>
      <c r="B1032" s="52" t="str">
        <f t="shared" si="175"/>
        <v>DQ21NT+2</v>
      </c>
      <c r="C1032" s="52" t="str">
        <f t="shared" si="176"/>
        <v>DQ21NT+3</v>
      </c>
      <c r="D1032" s="52" t="str">
        <f t="shared" si="177"/>
        <v>DQ21NT+4</v>
      </c>
      <c r="F1032" s="122" t="s">
        <v>3000</v>
      </c>
      <c r="G1032" s="54">
        <v>21</v>
      </c>
      <c r="H1032" s="54" t="s">
        <v>3399</v>
      </c>
      <c r="I1032" s="55" t="s">
        <v>3400</v>
      </c>
      <c r="J1032" s="55" t="s">
        <v>3401</v>
      </c>
      <c r="K1032" s="55"/>
      <c r="L1032" s="91" t="s">
        <v>3402</v>
      </c>
      <c r="M1032" s="56">
        <v>1300</v>
      </c>
      <c r="N1032" s="54">
        <v>600</v>
      </c>
      <c r="O1032" s="54">
        <v>300</v>
      </c>
      <c r="P1032" s="54">
        <v>200</v>
      </c>
      <c r="Q1032" s="56"/>
      <c r="R1032" s="56"/>
      <c r="S1032" s="56"/>
      <c r="T1032" s="56"/>
      <c r="U1032" s="57" t="str">
        <f t="shared" si="181"/>
        <v>DQ21NT</v>
      </c>
      <c r="V1032" s="58"/>
      <c r="W1032" s="58"/>
      <c r="X1032" s="58"/>
      <c r="Y1032" s="58"/>
      <c r="Z1032" s="59">
        <f>V1032/M1032</f>
        <v>0</v>
      </c>
      <c r="AA1032" s="59">
        <f>W1032/N1032</f>
        <v>0</v>
      </c>
      <c r="AB1032" s="59"/>
      <c r="AC1032" s="59"/>
      <c r="AD1032" s="58"/>
      <c r="AE1032" s="58"/>
      <c r="AF1032" s="58"/>
      <c r="AG1032" s="58"/>
      <c r="AH1032" s="60"/>
      <c r="AI1032" s="60"/>
      <c r="AJ1032" s="60"/>
      <c r="AK1032" s="60"/>
      <c r="AL1032" s="160">
        <v>6.558088735461169</v>
      </c>
      <c r="AM1032" s="61"/>
      <c r="AN1032" s="62">
        <f t="shared" si="182"/>
        <v>3.8</v>
      </c>
      <c r="AO1032" s="58">
        <f t="shared" si="173"/>
        <v>4940</v>
      </c>
      <c r="AP1032" s="58">
        <f t="shared" si="173"/>
        <v>2280</v>
      </c>
      <c r="AQ1032" s="58">
        <f t="shared" si="173"/>
        <v>1140</v>
      </c>
      <c r="AR1032" s="58">
        <f t="shared" si="172"/>
        <v>760</v>
      </c>
      <c r="AS1032" s="58">
        <f t="shared" si="178"/>
        <v>4900</v>
      </c>
      <c r="AT1032" s="58">
        <f t="shared" si="178"/>
        <v>2300</v>
      </c>
      <c r="AU1032" s="58">
        <f t="shared" si="178"/>
        <v>1100</v>
      </c>
      <c r="AV1032" s="58">
        <f t="shared" si="178"/>
        <v>760</v>
      </c>
      <c r="AW1032" s="63"/>
      <c r="AX1032" s="122" t="s">
        <v>3000</v>
      </c>
      <c r="AY1032" s="64"/>
      <c r="AZ1032" s="65">
        <v>70</v>
      </c>
    </row>
    <row r="1033" spans="1:52" ht="47.25" x14ac:dyDescent="0.25">
      <c r="A1033" s="52" t="str">
        <f t="shared" si="174"/>
        <v>DQ22NT+1</v>
      </c>
      <c r="B1033" s="52" t="str">
        <f t="shared" si="175"/>
        <v>DQ22NT+2</v>
      </c>
      <c r="C1033" s="52" t="str">
        <f t="shared" si="176"/>
        <v>DQ22NT+3</v>
      </c>
      <c r="D1033" s="52" t="str">
        <f t="shared" si="177"/>
        <v>DQ22NT+4</v>
      </c>
      <c r="F1033" s="122" t="s">
        <v>3000</v>
      </c>
      <c r="G1033" s="54">
        <v>22</v>
      </c>
      <c r="H1033" s="54" t="s">
        <v>3403</v>
      </c>
      <c r="I1033" s="55" t="s">
        <v>3404</v>
      </c>
      <c r="J1033" s="55" t="s">
        <v>3401</v>
      </c>
      <c r="K1033" s="55"/>
      <c r="L1033" s="55" t="s">
        <v>3405</v>
      </c>
      <c r="M1033" s="54">
        <v>1300</v>
      </c>
      <c r="N1033" s="54">
        <v>600</v>
      </c>
      <c r="O1033" s="54">
        <v>300</v>
      </c>
      <c r="P1033" s="54">
        <v>200</v>
      </c>
      <c r="Q1033" s="56"/>
      <c r="R1033" s="56"/>
      <c r="S1033" s="56"/>
      <c r="T1033" s="56"/>
      <c r="U1033" s="57" t="str">
        <f t="shared" si="181"/>
        <v>DQ22NT</v>
      </c>
      <c r="V1033" s="58"/>
      <c r="W1033" s="58"/>
      <c r="X1033" s="58"/>
      <c r="Y1033" s="58"/>
      <c r="Z1033" s="59">
        <f>V1033/M1033</f>
        <v>0</v>
      </c>
      <c r="AA1033" s="59">
        <f>W1033/N1033</f>
        <v>0</v>
      </c>
      <c r="AB1033" s="59"/>
      <c r="AC1033" s="59"/>
      <c r="AD1033" s="58"/>
      <c r="AE1033" s="58"/>
      <c r="AF1033" s="58"/>
      <c r="AG1033" s="58"/>
      <c r="AH1033" s="60"/>
      <c r="AI1033" s="60"/>
      <c r="AJ1033" s="60"/>
      <c r="AK1033" s="60"/>
      <c r="AL1033" s="160">
        <v>6.6324485862311207</v>
      </c>
      <c r="AM1033" s="61"/>
      <c r="AN1033" s="62">
        <f t="shared" si="182"/>
        <v>3.8</v>
      </c>
      <c r="AO1033" s="58">
        <f t="shared" si="173"/>
        <v>4940</v>
      </c>
      <c r="AP1033" s="58">
        <f t="shared" si="173"/>
        <v>2280</v>
      </c>
      <c r="AQ1033" s="58">
        <f t="shared" si="173"/>
        <v>1140</v>
      </c>
      <c r="AR1033" s="58">
        <f t="shared" si="172"/>
        <v>760</v>
      </c>
      <c r="AS1033" s="58">
        <f t="shared" si="178"/>
        <v>4900</v>
      </c>
      <c r="AT1033" s="58">
        <f t="shared" si="178"/>
        <v>2300</v>
      </c>
      <c r="AU1033" s="58">
        <f t="shared" si="178"/>
        <v>1100</v>
      </c>
      <c r="AV1033" s="58">
        <f t="shared" si="178"/>
        <v>760</v>
      </c>
      <c r="AW1033" s="63"/>
      <c r="AX1033" s="122" t="s">
        <v>3000</v>
      </c>
      <c r="AY1033" s="64"/>
      <c r="AZ1033" s="65">
        <v>70</v>
      </c>
    </row>
    <row r="1034" spans="1:52" ht="63" x14ac:dyDescent="0.25">
      <c r="A1034" s="52" t="str">
        <f t="shared" si="174"/>
        <v>DQ23NT+1</v>
      </c>
      <c r="B1034" s="52" t="str">
        <f t="shared" si="175"/>
        <v>DQ23NT+2</v>
      </c>
      <c r="C1034" s="52" t="str">
        <f t="shared" si="176"/>
        <v>DQ23NT+3</v>
      </c>
      <c r="D1034" s="52" t="str">
        <f t="shared" si="177"/>
        <v>DQ23NT+4</v>
      </c>
      <c r="F1034" s="122" t="s">
        <v>3000</v>
      </c>
      <c r="G1034" s="54">
        <v>23</v>
      </c>
      <c r="H1034" s="54" t="s">
        <v>3406</v>
      </c>
      <c r="I1034" s="55" t="s">
        <v>3407</v>
      </c>
      <c r="J1034" s="55" t="s">
        <v>3408</v>
      </c>
      <c r="K1034" s="55"/>
      <c r="L1034" s="91" t="s">
        <v>3409</v>
      </c>
      <c r="M1034" s="54">
        <v>390</v>
      </c>
      <c r="N1034" s="54">
        <v>200</v>
      </c>
      <c r="O1034" s="54">
        <v>170</v>
      </c>
      <c r="P1034" s="54">
        <v>140</v>
      </c>
      <c r="Q1034" s="56"/>
      <c r="R1034" s="56"/>
      <c r="S1034" s="56"/>
      <c r="T1034" s="56"/>
      <c r="U1034" s="57" t="str">
        <f t="shared" si="181"/>
        <v>DQ23NT</v>
      </c>
      <c r="V1034" s="58"/>
      <c r="W1034" s="58"/>
      <c r="X1034" s="58"/>
      <c r="Y1034" s="58"/>
      <c r="Z1034" s="59">
        <f t="shared" ref="Z1034:Z1039" si="183">V1034/M1034</f>
        <v>0</v>
      </c>
      <c r="AA1034" s="59"/>
      <c r="AB1034" s="59"/>
      <c r="AC1034" s="59"/>
      <c r="AD1034" s="58"/>
      <c r="AE1034" s="58"/>
      <c r="AF1034" s="58"/>
      <c r="AG1034" s="58"/>
      <c r="AH1034" s="60"/>
      <c r="AI1034" s="60"/>
      <c r="AJ1034" s="60"/>
      <c r="AK1034" s="60"/>
      <c r="AL1034" s="160">
        <v>7.5169813934764678</v>
      </c>
      <c r="AM1034" s="61"/>
      <c r="AN1034" s="62">
        <f t="shared" si="182"/>
        <v>4.3</v>
      </c>
      <c r="AO1034" s="58">
        <f t="shared" si="173"/>
        <v>1677</v>
      </c>
      <c r="AP1034" s="58">
        <f t="shared" si="173"/>
        <v>860</v>
      </c>
      <c r="AQ1034" s="58">
        <f t="shared" si="173"/>
        <v>731</v>
      </c>
      <c r="AR1034" s="58">
        <f t="shared" si="173"/>
        <v>602</v>
      </c>
      <c r="AS1034" s="58">
        <f t="shared" si="178"/>
        <v>1700</v>
      </c>
      <c r="AT1034" s="58">
        <f t="shared" si="178"/>
        <v>860</v>
      </c>
      <c r="AU1034" s="58">
        <f t="shared" si="178"/>
        <v>730</v>
      </c>
      <c r="AV1034" s="58">
        <f t="shared" si="178"/>
        <v>600</v>
      </c>
      <c r="AW1034" s="63"/>
      <c r="AX1034" s="122" t="s">
        <v>3000</v>
      </c>
      <c r="AY1034" s="64"/>
      <c r="AZ1034" s="65">
        <v>120</v>
      </c>
    </row>
    <row r="1035" spans="1:52" ht="31.5" x14ac:dyDescent="0.25">
      <c r="A1035" s="52" t="str">
        <f t="shared" si="174"/>
        <v>DQ24NT2+1</v>
      </c>
      <c r="B1035" s="52" t="str">
        <f t="shared" si="175"/>
        <v>DQ24NT2+2</v>
      </c>
      <c r="C1035" s="52" t="str">
        <f t="shared" si="176"/>
        <v>DQ24NT2+3</v>
      </c>
      <c r="D1035" s="52" t="str">
        <f t="shared" si="177"/>
        <v>DQ24NT2+4</v>
      </c>
      <c r="F1035" s="122" t="s">
        <v>3000</v>
      </c>
      <c r="G1035" s="54">
        <v>24</v>
      </c>
      <c r="H1035" s="54" t="s">
        <v>3410</v>
      </c>
      <c r="I1035" s="55" t="s">
        <v>3411</v>
      </c>
      <c r="J1035" s="55" t="s">
        <v>3412</v>
      </c>
      <c r="K1035" s="55"/>
      <c r="L1035" s="55" t="s">
        <v>3413</v>
      </c>
      <c r="M1035" s="54"/>
      <c r="N1035" s="54"/>
      <c r="O1035" s="54"/>
      <c r="P1035" s="54"/>
      <c r="Q1035" s="56"/>
      <c r="R1035" s="56"/>
      <c r="S1035" s="56"/>
      <c r="T1035" s="56"/>
      <c r="U1035" s="57"/>
      <c r="V1035" s="58"/>
      <c r="W1035" s="58"/>
      <c r="X1035" s="58"/>
      <c r="Y1035" s="58"/>
      <c r="Z1035" s="59" t="e">
        <f t="shared" si="183"/>
        <v>#DIV/0!</v>
      </c>
      <c r="AA1035" s="59" t="e">
        <f>W1035/N1035</f>
        <v>#DIV/0!</v>
      </c>
      <c r="AB1035" s="59"/>
      <c r="AC1035" s="59"/>
      <c r="AD1035" s="58"/>
      <c r="AE1035" s="58"/>
      <c r="AF1035" s="58"/>
      <c r="AG1035" s="58"/>
      <c r="AH1035" s="60"/>
      <c r="AI1035" s="60"/>
      <c r="AJ1035" s="60"/>
      <c r="AK1035" s="60"/>
      <c r="AL1035" s="160"/>
      <c r="AM1035" s="61"/>
      <c r="AN1035" s="61"/>
      <c r="AO1035" s="58">
        <f t="shared" ref="AO1035:AR1098" si="184">M1035*$AN1035</f>
        <v>0</v>
      </c>
      <c r="AP1035" s="58">
        <f t="shared" si="184"/>
        <v>0</v>
      </c>
      <c r="AQ1035" s="58">
        <f t="shared" si="184"/>
        <v>0</v>
      </c>
      <c r="AR1035" s="58">
        <f t="shared" si="184"/>
        <v>0</v>
      </c>
      <c r="AS1035" s="58"/>
      <c r="AT1035" s="58"/>
      <c r="AU1035" s="58"/>
      <c r="AV1035" s="58"/>
      <c r="AW1035" s="63"/>
      <c r="AX1035" s="122" t="s">
        <v>3000</v>
      </c>
      <c r="AY1035" s="64"/>
      <c r="AZ1035" s="65">
        <v>100</v>
      </c>
    </row>
    <row r="1036" spans="1:52" ht="54.75" customHeight="1" x14ac:dyDescent="0.25">
      <c r="A1036" s="52" t="str">
        <f t="shared" ref="A1036:A1099" si="185">H1036&amp;"+1"</f>
        <v>DQ24NT2_D1+1</v>
      </c>
      <c r="B1036" s="52" t="str">
        <f t="shared" ref="B1036:B1099" si="186">H1036&amp;"+2"</f>
        <v>DQ24NT2_D1+2</v>
      </c>
      <c r="C1036" s="52" t="str">
        <f t="shared" ref="C1036:C1099" si="187">H1036&amp;"+3"</f>
        <v>DQ24NT2_D1+3</v>
      </c>
      <c r="D1036" s="52" t="str">
        <f t="shared" ref="D1036:D1099" si="188">H1036&amp;"+4"</f>
        <v>DQ24NT2_D1+4</v>
      </c>
      <c r="F1036" s="122" t="s">
        <v>3000</v>
      </c>
      <c r="G1036" s="54"/>
      <c r="H1036" s="54" t="s">
        <v>3414</v>
      </c>
      <c r="I1036" s="55" t="s">
        <v>3415</v>
      </c>
      <c r="J1036" s="55" t="s">
        <v>2780</v>
      </c>
      <c r="K1036" s="55"/>
      <c r="L1036" s="55" t="s">
        <v>2997</v>
      </c>
      <c r="M1036" s="54">
        <v>600</v>
      </c>
      <c r="N1036" s="54">
        <v>300</v>
      </c>
      <c r="O1036" s="54">
        <v>200</v>
      </c>
      <c r="P1036" s="54">
        <v>110</v>
      </c>
      <c r="Q1036" s="56"/>
      <c r="R1036" s="56"/>
      <c r="S1036" s="56"/>
      <c r="T1036" s="56"/>
      <c r="U1036" s="57" t="str">
        <f t="shared" ref="U1036:U1047" si="189">H1036</f>
        <v>DQ24NT2_D1</v>
      </c>
      <c r="V1036" s="58"/>
      <c r="W1036" s="58"/>
      <c r="X1036" s="58"/>
      <c r="Y1036" s="58"/>
      <c r="Z1036" s="59">
        <f t="shared" si="183"/>
        <v>0</v>
      </c>
      <c r="AA1036" s="59"/>
      <c r="AB1036" s="59"/>
      <c r="AC1036" s="59"/>
      <c r="AD1036" s="58"/>
      <c r="AE1036" s="58"/>
      <c r="AF1036" s="58"/>
      <c r="AG1036" s="58"/>
      <c r="AH1036" s="60"/>
      <c r="AI1036" s="60"/>
      <c r="AJ1036" s="60"/>
      <c r="AK1036" s="60"/>
      <c r="AL1036" s="160">
        <v>10.853531498015874</v>
      </c>
      <c r="AM1036" s="61"/>
      <c r="AN1036" s="62">
        <f t="shared" ref="AN1036:AN1047" si="190">ROUNDDOWN(AL1036*$AN$10/$AL$10,1)</f>
        <v>6.3</v>
      </c>
      <c r="AO1036" s="58">
        <f t="shared" si="184"/>
        <v>3780</v>
      </c>
      <c r="AP1036" s="58">
        <f t="shared" si="184"/>
        <v>1890</v>
      </c>
      <c r="AQ1036" s="58">
        <f t="shared" si="184"/>
        <v>1260</v>
      </c>
      <c r="AR1036" s="58">
        <f t="shared" si="184"/>
        <v>693</v>
      </c>
      <c r="AS1036" s="58">
        <f t="shared" ref="AS1036:AV1099" si="191">IF(AO1036&lt;1000,ROUND(AO1036,-1),ROUND(AO1036,-2))</f>
        <v>3800</v>
      </c>
      <c r="AT1036" s="58">
        <f t="shared" si="191"/>
        <v>1900</v>
      </c>
      <c r="AU1036" s="58">
        <f t="shared" si="191"/>
        <v>1300</v>
      </c>
      <c r="AV1036" s="58">
        <f t="shared" si="191"/>
        <v>690</v>
      </c>
      <c r="AW1036" s="63"/>
      <c r="AX1036" s="122" t="s">
        <v>3000</v>
      </c>
      <c r="AY1036" s="64"/>
      <c r="AZ1036" s="65">
        <v>180</v>
      </c>
    </row>
    <row r="1037" spans="1:52" ht="54.75" customHeight="1" x14ac:dyDescent="0.25">
      <c r="A1037" s="52" t="str">
        <f t="shared" si="185"/>
        <v>DQ24NT2_D2+1</v>
      </c>
      <c r="B1037" s="52" t="str">
        <f t="shared" si="186"/>
        <v>DQ24NT2_D2+2</v>
      </c>
      <c r="C1037" s="52" t="str">
        <f t="shared" si="187"/>
        <v>DQ24NT2_D2+3</v>
      </c>
      <c r="D1037" s="52" t="str">
        <f t="shared" si="188"/>
        <v>DQ24NT2_D2+4</v>
      </c>
      <c r="F1037" s="122" t="s">
        <v>3000</v>
      </c>
      <c r="G1037" s="54"/>
      <c r="H1037" s="54" t="s">
        <v>3416</v>
      </c>
      <c r="I1037" s="55" t="s">
        <v>3417</v>
      </c>
      <c r="J1037" s="55" t="s">
        <v>2780</v>
      </c>
      <c r="K1037" s="55"/>
      <c r="L1037" s="55" t="s">
        <v>3418</v>
      </c>
      <c r="M1037" s="54">
        <v>600</v>
      </c>
      <c r="N1037" s="54">
        <v>300</v>
      </c>
      <c r="O1037" s="54">
        <v>200</v>
      </c>
      <c r="P1037" s="54">
        <v>110</v>
      </c>
      <c r="Q1037" s="56"/>
      <c r="R1037" s="56"/>
      <c r="S1037" s="56"/>
      <c r="T1037" s="56"/>
      <c r="U1037" s="57" t="str">
        <f t="shared" si="189"/>
        <v>DQ24NT2_D2</v>
      </c>
      <c r="V1037" s="58"/>
      <c r="W1037" s="58"/>
      <c r="X1037" s="58"/>
      <c r="Y1037" s="58"/>
      <c r="Z1037" s="59">
        <f t="shared" si="183"/>
        <v>0</v>
      </c>
      <c r="AA1037" s="59">
        <f>W1037/N1037</f>
        <v>0</v>
      </c>
      <c r="AB1037" s="59"/>
      <c r="AC1037" s="59"/>
      <c r="AD1037" s="58"/>
      <c r="AE1037" s="58"/>
      <c r="AF1037" s="58"/>
      <c r="AG1037" s="58"/>
      <c r="AH1037" s="60"/>
      <c r="AI1037" s="60"/>
      <c r="AJ1037" s="60"/>
      <c r="AK1037" s="60"/>
      <c r="AL1037" s="160">
        <v>15.923566878980891</v>
      </c>
      <c r="AM1037" s="61"/>
      <c r="AN1037" s="62">
        <f t="shared" si="190"/>
        <v>9.1999999999999993</v>
      </c>
      <c r="AO1037" s="58">
        <f t="shared" si="184"/>
        <v>5520</v>
      </c>
      <c r="AP1037" s="58">
        <f t="shared" si="184"/>
        <v>2760</v>
      </c>
      <c r="AQ1037" s="58">
        <f t="shared" si="184"/>
        <v>1839.9999999999998</v>
      </c>
      <c r="AR1037" s="58">
        <f t="shared" si="184"/>
        <v>1011.9999999999999</v>
      </c>
      <c r="AS1037" s="58">
        <f t="shared" si="191"/>
        <v>5500</v>
      </c>
      <c r="AT1037" s="58">
        <f t="shared" si="191"/>
        <v>2800</v>
      </c>
      <c r="AU1037" s="58">
        <f t="shared" si="191"/>
        <v>1800</v>
      </c>
      <c r="AV1037" s="58">
        <f t="shared" si="191"/>
        <v>1000</v>
      </c>
      <c r="AW1037" s="63"/>
      <c r="AX1037" s="122" t="s">
        <v>3000</v>
      </c>
      <c r="AY1037" s="64"/>
      <c r="AZ1037" s="65"/>
    </row>
    <row r="1038" spans="1:52" ht="54.75" customHeight="1" x14ac:dyDescent="0.25">
      <c r="A1038" s="52" t="str">
        <f t="shared" si="185"/>
        <v>DQ25NT+1</v>
      </c>
      <c r="B1038" s="52" t="str">
        <f t="shared" si="186"/>
        <v>DQ25NT+2</v>
      </c>
      <c r="C1038" s="52" t="str">
        <f t="shared" si="187"/>
        <v>DQ25NT+3</v>
      </c>
      <c r="D1038" s="52" t="str">
        <f t="shared" si="188"/>
        <v>DQ25NT+4</v>
      </c>
      <c r="F1038" s="122" t="s">
        <v>3000</v>
      </c>
      <c r="G1038" s="54">
        <v>25</v>
      </c>
      <c r="H1038" s="54" t="s">
        <v>3419</v>
      </c>
      <c r="I1038" s="55" t="s">
        <v>3420</v>
      </c>
      <c r="J1038" s="55" t="s">
        <v>2780</v>
      </c>
      <c r="K1038" s="55"/>
      <c r="L1038" s="55" t="s">
        <v>3421</v>
      </c>
      <c r="M1038" s="54">
        <v>390</v>
      </c>
      <c r="N1038" s="54">
        <v>180</v>
      </c>
      <c r="O1038" s="54">
        <v>160</v>
      </c>
      <c r="P1038" s="54">
        <v>130</v>
      </c>
      <c r="Q1038" s="56"/>
      <c r="R1038" s="56"/>
      <c r="S1038" s="56"/>
      <c r="T1038" s="56"/>
      <c r="U1038" s="57" t="str">
        <f t="shared" si="189"/>
        <v>DQ25NT</v>
      </c>
      <c r="V1038" s="58"/>
      <c r="W1038" s="58"/>
      <c r="X1038" s="58"/>
      <c r="Y1038" s="58"/>
      <c r="Z1038" s="59">
        <f t="shared" si="183"/>
        <v>0</v>
      </c>
      <c r="AA1038" s="59">
        <f>W1038/N1038</f>
        <v>0</v>
      </c>
      <c r="AB1038" s="59"/>
      <c r="AC1038" s="59"/>
      <c r="AD1038" s="58"/>
      <c r="AE1038" s="58"/>
      <c r="AF1038" s="58"/>
      <c r="AG1038" s="58"/>
      <c r="AH1038" s="60"/>
      <c r="AI1038" s="60"/>
      <c r="AJ1038" s="60"/>
      <c r="AK1038" s="60"/>
      <c r="AL1038" s="160">
        <v>8.1011085972850676</v>
      </c>
      <c r="AM1038" s="61"/>
      <c r="AN1038" s="62">
        <f t="shared" si="190"/>
        <v>4.7</v>
      </c>
      <c r="AO1038" s="58">
        <f t="shared" si="184"/>
        <v>1833</v>
      </c>
      <c r="AP1038" s="58">
        <f t="shared" si="184"/>
        <v>846</v>
      </c>
      <c r="AQ1038" s="58">
        <f t="shared" si="184"/>
        <v>752</v>
      </c>
      <c r="AR1038" s="58">
        <f t="shared" si="184"/>
        <v>611</v>
      </c>
      <c r="AS1038" s="58">
        <f t="shared" si="191"/>
        <v>1800</v>
      </c>
      <c r="AT1038" s="58">
        <f t="shared" si="191"/>
        <v>850</v>
      </c>
      <c r="AU1038" s="58">
        <f t="shared" si="191"/>
        <v>750</v>
      </c>
      <c r="AV1038" s="58">
        <f t="shared" si="191"/>
        <v>610</v>
      </c>
      <c r="AW1038" s="63"/>
      <c r="AX1038" s="122" t="s">
        <v>3000</v>
      </c>
      <c r="AY1038" s="64"/>
      <c r="AZ1038" s="65">
        <v>80</v>
      </c>
    </row>
    <row r="1039" spans="1:52" ht="31.5" x14ac:dyDescent="0.25">
      <c r="A1039" s="52" t="str">
        <f t="shared" si="185"/>
        <v>DQ26NT+1</v>
      </c>
      <c r="B1039" s="52" t="str">
        <f t="shared" si="186"/>
        <v>DQ26NT+2</v>
      </c>
      <c r="C1039" s="52" t="str">
        <f t="shared" si="187"/>
        <v>DQ26NT+3</v>
      </c>
      <c r="D1039" s="52" t="str">
        <f t="shared" si="188"/>
        <v>DQ26NT+4</v>
      </c>
      <c r="F1039" s="122" t="s">
        <v>3000</v>
      </c>
      <c r="G1039" s="54">
        <v>26</v>
      </c>
      <c r="H1039" s="54" t="s">
        <v>3422</v>
      </c>
      <c r="I1039" s="55" t="s">
        <v>3423</v>
      </c>
      <c r="J1039" s="55" t="s">
        <v>3424</v>
      </c>
      <c r="K1039" s="55"/>
      <c r="L1039" s="55" t="s">
        <v>3425</v>
      </c>
      <c r="M1039" s="54">
        <v>460</v>
      </c>
      <c r="N1039" s="54">
        <v>220</v>
      </c>
      <c r="O1039" s="54">
        <v>180</v>
      </c>
      <c r="P1039" s="54">
        <v>130</v>
      </c>
      <c r="Q1039" s="56"/>
      <c r="R1039" s="56"/>
      <c r="S1039" s="56"/>
      <c r="T1039" s="56"/>
      <c r="U1039" s="57" t="str">
        <f t="shared" si="189"/>
        <v>DQ26NT</v>
      </c>
      <c r="V1039" s="58"/>
      <c r="W1039" s="58"/>
      <c r="X1039" s="58"/>
      <c r="Y1039" s="58"/>
      <c r="Z1039" s="59">
        <f t="shared" si="183"/>
        <v>0</v>
      </c>
      <c r="AA1039" s="59">
        <f>W1039/N1039</f>
        <v>0</v>
      </c>
      <c r="AB1039" s="59"/>
      <c r="AC1039" s="59"/>
      <c r="AD1039" s="58"/>
      <c r="AE1039" s="58"/>
      <c r="AF1039" s="58"/>
      <c r="AG1039" s="58"/>
      <c r="AH1039" s="60"/>
      <c r="AI1039" s="60"/>
      <c r="AJ1039" s="60"/>
      <c r="AK1039" s="60"/>
      <c r="AL1039" s="160">
        <v>6.71</v>
      </c>
      <c r="AM1039" s="61"/>
      <c r="AN1039" s="62">
        <f t="shared" si="190"/>
        <v>3.8</v>
      </c>
      <c r="AO1039" s="58">
        <f t="shared" si="184"/>
        <v>1748</v>
      </c>
      <c r="AP1039" s="58">
        <f t="shared" si="184"/>
        <v>836</v>
      </c>
      <c r="AQ1039" s="58">
        <f t="shared" si="184"/>
        <v>684</v>
      </c>
      <c r="AR1039" s="58">
        <f t="shared" si="184"/>
        <v>494</v>
      </c>
      <c r="AS1039" s="58">
        <f t="shared" si="191"/>
        <v>1700</v>
      </c>
      <c r="AT1039" s="58">
        <f t="shared" si="191"/>
        <v>840</v>
      </c>
      <c r="AU1039" s="58">
        <f t="shared" si="191"/>
        <v>680</v>
      </c>
      <c r="AV1039" s="58">
        <f t="shared" si="191"/>
        <v>490</v>
      </c>
      <c r="AW1039" s="63"/>
      <c r="AX1039" s="122" t="s">
        <v>3000</v>
      </c>
      <c r="AY1039" s="64"/>
      <c r="AZ1039" s="65">
        <v>80</v>
      </c>
    </row>
    <row r="1040" spans="1:52" ht="31.5" x14ac:dyDescent="0.25">
      <c r="A1040" s="52" t="str">
        <f t="shared" si="185"/>
        <v>DQ27NT+1</v>
      </c>
      <c r="B1040" s="52" t="str">
        <f t="shared" si="186"/>
        <v>DQ27NT+2</v>
      </c>
      <c r="C1040" s="52" t="str">
        <f t="shared" si="187"/>
        <v>DQ27NT+3</v>
      </c>
      <c r="D1040" s="52" t="str">
        <f t="shared" si="188"/>
        <v>DQ27NT+4</v>
      </c>
      <c r="F1040" s="122" t="s">
        <v>3000</v>
      </c>
      <c r="G1040" s="54">
        <v>27</v>
      </c>
      <c r="H1040" s="54" t="s">
        <v>3426</v>
      </c>
      <c r="I1040" s="55" t="s">
        <v>3427</v>
      </c>
      <c r="J1040" s="55" t="s">
        <v>2780</v>
      </c>
      <c r="K1040" s="55"/>
      <c r="L1040" s="55" t="s">
        <v>3428</v>
      </c>
      <c r="M1040" s="54">
        <v>500</v>
      </c>
      <c r="N1040" s="54">
        <v>300</v>
      </c>
      <c r="O1040" s="54">
        <v>200</v>
      </c>
      <c r="P1040" s="54">
        <v>110</v>
      </c>
      <c r="Q1040" s="56"/>
      <c r="R1040" s="56"/>
      <c r="S1040" s="56"/>
      <c r="T1040" s="56"/>
      <c r="U1040" s="57" t="str">
        <f t="shared" si="189"/>
        <v>DQ27NT</v>
      </c>
      <c r="V1040" s="58"/>
      <c r="W1040" s="58"/>
      <c r="X1040" s="58"/>
      <c r="Y1040" s="58"/>
      <c r="Z1040" s="59"/>
      <c r="AA1040" s="59"/>
      <c r="AB1040" s="59"/>
      <c r="AC1040" s="59"/>
      <c r="AD1040" s="58"/>
      <c r="AE1040" s="58"/>
      <c r="AF1040" s="58"/>
      <c r="AG1040" s="58"/>
      <c r="AH1040" s="60"/>
      <c r="AI1040" s="60"/>
      <c r="AJ1040" s="60"/>
      <c r="AK1040" s="60"/>
      <c r="AL1040" s="160">
        <v>10.229045905059991</v>
      </c>
      <c r="AM1040" s="61"/>
      <c r="AN1040" s="62">
        <f t="shared" si="190"/>
        <v>5.9</v>
      </c>
      <c r="AO1040" s="58">
        <f t="shared" si="184"/>
        <v>2950</v>
      </c>
      <c r="AP1040" s="58">
        <f t="shared" si="184"/>
        <v>1770</v>
      </c>
      <c r="AQ1040" s="58">
        <f t="shared" si="184"/>
        <v>1180</v>
      </c>
      <c r="AR1040" s="58">
        <f t="shared" si="184"/>
        <v>649</v>
      </c>
      <c r="AS1040" s="58">
        <f t="shared" si="191"/>
        <v>3000</v>
      </c>
      <c r="AT1040" s="58">
        <f t="shared" si="191"/>
        <v>1800</v>
      </c>
      <c r="AU1040" s="58">
        <f t="shared" si="191"/>
        <v>1200</v>
      </c>
      <c r="AV1040" s="58">
        <f t="shared" si="191"/>
        <v>650</v>
      </c>
      <c r="AW1040" s="63"/>
      <c r="AX1040" s="122" t="s">
        <v>3000</v>
      </c>
      <c r="AY1040" s="64"/>
      <c r="AZ1040" s="65"/>
    </row>
    <row r="1041" spans="1:52" ht="54.75" customHeight="1" x14ac:dyDescent="0.25">
      <c r="A1041" s="52" t="str">
        <f t="shared" si="185"/>
        <v>DQ28NT+1</v>
      </c>
      <c r="B1041" s="52" t="str">
        <f t="shared" si="186"/>
        <v>DQ28NT+2</v>
      </c>
      <c r="C1041" s="52" t="str">
        <f t="shared" si="187"/>
        <v>DQ28NT+3</v>
      </c>
      <c r="D1041" s="52" t="str">
        <f t="shared" si="188"/>
        <v>DQ28NT+4</v>
      </c>
      <c r="F1041" s="122" t="s">
        <v>3000</v>
      </c>
      <c r="G1041" s="54">
        <v>28</v>
      </c>
      <c r="H1041" s="54" t="s">
        <v>3429</v>
      </c>
      <c r="I1041" s="55" t="s">
        <v>3430</v>
      </c>
      <c r="J1041" s="55" t="s">
        <v>2780</v>
      </c>
      <c r="K1041" s="55"/>
      <c r="L1041" s="91" t="s">
        <v>3431</v>
      </c>
      <c r="M1041" s="54">
        <v>700</v>
      </c>
      <c r="N1041" s="54">
        <v>300</v>
      </c>
      <c r="O1041" s="54">
        <v>200</v>
      </c>
      <c r="P1041" s="54">
        <v>110</v>
      </c>
      <c r="Q1041" s="56"/>
      <c r="R1041" s="56"/>
      <c r="S1041" s="56"/>
      <c r="T1041" s="56"/>
      <c r="U1041" s="57" t="str">
        <f t="shared" si="189"/>
        <v>DQ28NT</v>
      </c>
      <c r="V1041" s="58"/>
      <c r="W1041" s="58"/>
      <c r="X1041" s="58"/>
      <c r="Y1041" s="58"/>
      <c r="Z1041" s="59">
        <f>V1041/M1041</f>
        <v>0</v>
      </c>
      <c r="AA1041" s="59">
        <f>W1041/N1041</f>
        <v>0</v>
      </c>
      <c r="AB1041" s="59"/>
      <c r="AC1041" s="59"/>
      <c r="AD1041" s="58"/>
      <c r="AE1041" s="58"/>
      <c r="AF1041" s="58"/>
      <c r="AG1041" s="58"/>
      <c r="AH1041" s="60"/>
      <c r="AI1041" s="60"/>
      <c r="AJ1041" s="60"/>
      <c r="AK1041" s="60"/>
      <c r="AL1041" s="160">
        <v>8.3211298519751544</v>
      </c>
      <c r="AM1041" s="61"/>
      <c r="AN1041" s="62">
        <f t="shared" si="190"/>
        <v>4.8</v>
      </c>
      <c r="AO1041" s="58">
        <f t="shared" si="184"/>
        <v>3360</v>
      </c>
      <c r="AP1041" s="58">
        <f t="shared" si="184"/>
        <v>1440</v>
      </c>
      <c r="AQ1041" s="58">
        <f t="shared" si="184"/>
        <v>960</v>
      </c>
      <c r="AR1041" s="58">
        <f t="shared" si="184"/>
        <v>528</v>
      </c>
      <c r="AS1041" s="58">
        <f t="shared" si="191"/>
        <v>3400</v>
      </c>
      <c r="AT1041" s="58">
        <f t="shared" si="191"/>
        <v>1400</v>
      </c>
      <c r="AU1041" s="58">
        <f t="shared" si="191"/>
        <v>960</v>
      </c>
      <c r="AV1041" s="58">
        <f t="shared" si="191"/>
        <v>530</v>
      </c>
      <c r="AW1041" s="63"/>
      <c r="AX1041" s="122" t="s">
        <v>3000</v>
      </c>
      <c r="AY1041" s="64"/>
      <c r="AZ1041" s="65">
        <v>50</v>
      </c>
    </row>
    <row r="1042" spans="1:52" ht="31.5" x14ac:dyDescent="0.25">
      <c r="A1042" s="52" t="str">
        <f t="shared" si="185"/>
        <v>DQ29NT+1</v>
      </c>
      <c r="B1042" s="52" t="str">
        <f t="shared" si="186"/>
        <v>DQ29NT+2</v>
      </c>
      <c r="C1042" s="52" t="str">
        <f t="shared" si="187"/>
        <v>DQ29NT+3</v>
      </c>
      <c r="D1042" s="52" t="str">
        <f t="shared" si="188"/>
        <v>DQ29NT+4</v>
      </c>
      <c r="F1042" s="122" t="s">
        <v>3000</v>
      </c>
      <c r="G1042" s="54">
        <v>29</v>
      </c>
      <c r="H1042" s="54" t="s">
        <v>3432</v>
      </c>
      <c r="I1042" s="55" t="s">
        <v>3433</v>
      </c>
      <c r="J1042" s="55" t="s">
        <v>3434</v>
      </c>
      <c r="K1042" s="55"/>
      <c r="L1042" s="55" t="s">
        <v>3435</v>
      </c>
      <c r="M1042" s="54">
        <v>390</v>
      </c>
      <c r="N1042" s="54">
        <v>180</v>
      </c>
      <c r="O1042" s="54">
        <v>160</v>
      </c>
      <c r="P1042" s="54">
        <v>130</v>
      </c>
      <c r="Q1042" s="56"/>
      <c r="R1042" s="56"/>
      <c r="S1042" s="56"/>
      <c r="T1042" s="56"/>
      <c r="U1042" s="57" t="str">
        <f t="shared" si="189"/>
        <v>DQ29NT</v>
      </c>
      <c r="V1042" s="58"/>
      <c r="W1042" s="58"/>
      <c r="X1042" s="58"/>
      <c r="Y1042" s="58"/>
      <c r="Z1042" s="59"/>
      <c r="AA1042" s="59"/>
      <c r="AB1042" s="59"/>
      <c r="AC1042" s="59"/>
      <c r="AD1042" s="58"/>
      <c r="AE1042" s="58"/>
      <c r="AF1042" s="58"/>
      <c r="AG1042" s="58"/>
      <c r="AH1042" s="60"/>
      <c r="AI1042" s="60"/>
      <c r="AJ1042" s="60"/>
      <c r="AK1042" s="60"/>
      <c r="AL1042" s="160">
        <v>6.5485015763416889</v>
      </c>
      <c r="AM1042" s="61"/>
      <c r="AN1042" s="62">
        <f t="shared" si="190"/>
        <v>3.8</v>
      </c>
      <c r="AO1042" s="58">
        <f t="shared" si="184"/>
        <v>1482</v>
      </c>
      <c r="AP1042" s="58">
        <f t="shared" si="184"/>
        <v>684</v>
      </c>
      <c r="AQ1042" s="58">
        <f t="shared" si="184"/>
        <v>608</v>
      </c>
      <c r="AR1042" s="58">
        <f t="shared" si="184"/>
        <v>494</v>
      </c>
      <c r="AS1042" s="58">
        <f t="shared" si="191"/>
        <v>1500</v>
      </c>
      <c r="AT1042" s="58">
        <f t="shared" si="191"/>
        <v>680</v>
      </c>
      <c r="AU1042" s="58">
        <f t="shared" si="191"/>
        <v>610</v>
      </c>
      <c r="AV1042" s="58">
        <f t="shared" si="191"/>
        <v>490</v>
      </c>
      <c r="AW1042" s="63"/>
      <c r="AX1042" s="122" t="s">
        <v>3000</v>
      </c>
      <c r="AY1042" s="64"/>
      <c r="AZ1042" s="65">
        <v>50</v>
      </c>
    </row>
    <row r="1043" spans="1:52" ht="31.5" x14ac:dyDescent="0.25">
      <c r="A1043" s="52" t="str">
        <f t="shared" si="185"/>
        <v>DQ30NT+1</v>
      </c>
      <c r="B1043" s="52" t="str">
        <f t="shared" si="186"/>
        <v>DQ30NT+2</v>
      </c>
      <c r="C1043" s="52" t="str">
        <f t="shared" si="187"/>
        <v>DQ30NT+3</v>
      </c>
      <c r="D1043" s="52" t="str">
        <f t="shared" si="188"/>
        <v>DQ30NT+4</v>
      </c>
      <c r="F1043" s="122" t="s">
        <v>3000</v>
      </c>
      <c r="G1043" s="54">
        <v>30</v>
      </c>
      <c r="H1043" s="54" t="s">
        <v>3436</v>
      </c>
      <c r="I1043" s="55" t="s">
        <v>3437</v>
      </c>
      <c r="J1043" s="55" t="s">
        <v>3438</v>
      </c>
      <c r="K1043" s="55"/>
      <c r="L1043" s="55" t="s">
        <v>3439</v>
      </c>
      <c r="M1043" s="54">
        <v>500</v>
      </c>
      <c r="N1043" s="54">
        <v>300</v>
      </c>
      <c r="O1043" s="54">
        <v>200</v>
      </c>
      <c r="P1043" s="54">
        <v>110</v>
      </c>
      <c r="Q1043" s="56"/>
      <c r="R1043" s="56"/>
      <c r="S1043" s="56"/>
      <c r="T1043" s="56"/>
      <c r="U1043" s="57" t="str">
        <f t="shared" si="189"/>
        <v>DQ30NT</v>
      </c>
      <c r="V1043" s="58"/>
      <c r="W1043" s="58"/>
      <c r="X1043" s="58"/>
      <c r="Y1043" s="58"/>
      <c r="Z1043" s="59"/>
      <c r="AA1043" s="59"/>
      <c r="AB1043" s="59"/>
      <c r="AC1043" s="59"/>
      <c r="AD1043" s="58"/>
      <c r="AE1043" s="58"/>
      <c r="AF1043" s="58"/>
      <c r="AG1043" s="58"/>
      <c r="AH1043" s="60"/>
      <c r="AI1043" s="60"/>
      <c r="AJ1043" s="60"/>
      <c r="AK1043" s="60"/>
      <c r="AL1043" s="160">
        <v>9.2847949062341595</v>
      </c>
      <c r="AM1043" s="61"/>
      <c r="AN1043" s="62">
        <f t="shared" si="190"/>
        <v>5.3</v>
      </c>
      <c r="AO1043" s="58">
        <f t="shared" si="184"/>
        <v>2650</v>
      </c>
      <c r="AP1043" s="58">
        <f t="shared" si="184"/>
        <v>1590</v>
      </c>
      <c r="AQ1043" s="58">
        <f t="shared" si="184"/>
        <v>1060</v>
      </c>
      <c r="AR1043" s="58">
        <f t="shared" si="184"/>
        <v>583</v>
      </c>
      <c r="AS1043" s="58">
        <f t="shared" si="191"/>
        <v>2700</v>
      </c>
      <c r="AT1043" s="58">
        <f t="shared" si="191"/>
        <v>1600</v>
      </c>
      <c r="AU1043" s="58">
        <f t="shared" si="191"/>
        <v>1100</v>
      </c>
      <c r="AV1043" s="58">
        <f t="shared" si="191"/>
        <v>580</v>
      </c>
      <c r="AW1043" s="63"/>
      <c r="AX1043" s="122" t="s">
        <v>3000</v>
      </c>
      <c r="AY1043" s="64"/>
      <c r="AZ1043" s="65">
        <v>65</v>
      </c>
    </row>
    <row r="1044" spans="1:52" ht="63" x14ac:dyDescent="0.25">
      <c r="A1044" s="52" t="str">
        <f t="shared" si="185"/>
        <v>DQ31NT+1</v>
      </c>
      <c r="B1044" s="52" t="str">
        <f t="shared" si="186"/>
        <v>DQ31NT+2</v>
      </c>
      <c r="C1044" s="52" t="str">
        <f t="shared" si="187"/>
        <v>DQ31NT+3</v>
      </c>
      <c r="D1044" s="52" t="str">
        <f t="shared" si="188"/>
        <v>DQ31NT+4</v>
      </c>
      <c r="F1044" s="122" t="s">
        <v>3000</v>
      </c>
      <c r="G1044" s="54">
        <v>31</v>
      </c>
      <c r="H1044" s="54" t="s">
        <v>3440</v>
      </c>
      <c r="I1044" s="55" t="s">
        <v>3441</v>
      </c>
      <c r="J1044" s="55" t="s">
        <v>3442</v>
      </c>
      <c r="K1044" s="55"/>
      <c r="L1044" s="55" t="s">
        <v>3443</v>
      </c>
      <c r="M1044" s="54">
        <v>500</v>
      </c>
      <c r="N1044" s="54">
        <v>300</v>
      </c>
      <c r="O1044" s="54">
        <v>200</v>
      </c>
      <c r="P1044" s="54">
        <v>110</v>
      </c>
      <c r="Q1044" s="56"/>
      <c r="R1044" s="56"/>
      <c r="S1044" s="56"/>
      <c r="T1044" s="56"/>
      <c r="U1044" s="57" t="str">
        <f t="shared" si="189"/>
        <v>DQ31NT</v>
      </c>
      <c r="V1044" s="58"/>
      <c r="W1044" s="58"/>
      <c r="X1044" s="58"/>
      <c r="Y1044" s="58"/>
      <c r="Z1044" s="59"/>
      <c r="AA1044" s="59">
        <f>W1044/N1044</f>
        <v>0</v>
      </c>
      <c r="AB1044" s="59"/>
      <c r="AC1044" s="59"/>
      <c r="AD1044" s="58"/>
      <c r="AE1044" s="58"/>
      <c r="AF1044" s="58"/>
      <c r="AG1044" s="58"/>
      <c r="AH1044" s="60"/>
      <c r="AI1044" s="60"/>
      <c r="AJ1044" s="60"/>
      <c r="AK1044" s="60"/>
      <c r="AL1044" s="160">
        <v>10.322055098039217</v>
      </c>
      <c r="AM1044" s="61"/>
      <c r="AN1044" s="62">
        <f t="shared" si="190"/>
        <v>5.9</v>
      </c>
      <c r="AO1044" s="58">
        <f t="shared" si="184"/>
        <v>2950</v>
      </c>
      <c r="AP1044" s="58">
        <f t="shared" si="184"/>
        <v>1770</v>
      </c>
      <c r="AQ1044" s="58">
        <f t="shared" si="184"/>
        <v>1180</v>
      </c>
      <c r="AR1044" s="58">
        <f t="shared" si="184"/>
        <v>649</v>
      </c>
      <c r="AS1044" s="58">
        <f t="shared" si="191"/>
        <v>3000</v>
      </c>
      <c r="AT1044" s="58">
        <f t="shared" si="191"/>
        <v>1800</v>
      </c>
      <c r="AU1044" s="58">
        <f t="shared" si="191"/>
        <v>1200</v>
      </c>
      <c r="AV1044" s="58">
        <f t="shared" si="191"/>
        <v>650</v>
      </c>
      <c r="AW1044" s="63"/>
      <c r="AX1044" s="122" t="s">
        <v>3000</v>
      </c>
      <c r="AY1044" s="64"/>
      <c r="AZ1044" s="65">
        <v>300</v>
      </c>
    </row>
    <row r="1045" spans="1:52" ht="47.25" x14ac:dyDescent="0.25">
      <c r="A1045" s="52" t="str">
        <f t="shared" si="185"/>
        <v>DQ32NT+1</v>
      </c>
      <c r="B1045" s="52" t="str">
        <f t="shared" si="186"/>
        <v>DQ32NT+2</v>
      </c>
      <c r="C1045" s="52" t="str">
        <f t="shared" si="187"/>
        <v>DQ32NT+3</v>
      </c>
      <c r="D1045" s="52" t="str">
        <f t="shared" si="188"/>
        <v>DQ32NT+4</v>
      </c>
      <c r="F1045" s="122" t="s">
        <v>3000</v>
      </c>
      <c r="G1045" s="54">
        <v>32</v>
      </c>
      <c r="H1045" s="54" t="s">
        <v>3444</v>
      </c>
      <c r="I1045" s="55" t="s">
        <v>3445</v>
      </c>
      <c r="J1045" s="55" t="s">
        <v>3446</v>
      </c>
      <c r="K1045" s="55"/>
      <c r="L1045" s="55" t="s">
        <v>3447</v>
      </c>
      <c r="M1045" s="54">
        <v>590</v>
      </c>
      <c r="N1045" s="54">
        <v>290</v>
      </c>
      <c r="O1045" s="54">
        <v>260</v>
      </c>
      <c r="P1045" s="54">
        <v>140</v>
      </c>
      <c r="Q1045" s="56"/>
      <c r="R1045" s="56"/>
      <c r="S1045" s="56"/>
      <c r="T1045" s="56"/>
      <c r="U1045" s="57" t="str">
        <f t="shared" si="189"/>
        <v>DQ32NT</v>
      </c>
      <c r="V1045" s="58"/>
      <c r="W1045" s="58"/>
      <c r="X1045" s="58"/>
      <c r="Y1045" s="58"/>
      <c r="Z1045" s="59"/>
      <c r="AA1045" s="59"/>
      <c r="AB1045" s="59"/>
      <c r="AC1045" s="59"/>
      <c r="AD1045" s="58"/>
      <c r="AE1045" s="58"/>
      <c r="AF1045" s="58"/>
      <c r="AG1045" s="58"/>
      <c r="AH1045" s="60"/>
      <c r="AI1045" s="60"/>
      <c r="AJ1045" s="60"/>
      <c r="AK1045" s="60"/>
      <c r="AL1045" s="160">
        <v>10.619486238254932</v>
      </c>
      <c r="AM1045" s="61"/>
      <c r="AN1045" s="62">
        <f t="shared" si="190"/>
        <v>6.1</v>
      </c>
      <c r="AO1045" s="58">
        <f t="shared" si="184"/>
        <v>3599</v>
      </c>
      <c r="AP1045" s="58">
        <f t="shared" si="184"/>
        <v>1769</v>
      </c>
      <c r="AQ1045" s="58">
        <f t="shared" si="184"/>
        <v>1586</v>
      </c>
      <c r="AR1045" s="58">
        <f t="shared" si="184"/>
        <v>854</v>
      </c>
      <c r="AS1045" s="58">
        <f t="shared" si="191"/>
        <v>3600</v>
      </c>
      <c r="AT1045" s="58">
        <f t="shared" si="191"/>
        <v>1800</v>
      </c>
      <c r="AU1045" s="58">
        <f t="shared" si="191"/>
        <v>1600</v>
      </c>
      <c r="AV1045" s="58">
        <f t="shared" si="191"/>
        <v>850</v>
      </c>
      <c r="AW1045" s="63"/>
      <c r="AX1045" s="122" t="s">
        <v>3000</v>
      </c>
      <c r="AY1045" s="64"/>
      <c r="AZ1045" s="65"/>
    </row>
    <row r="1046" spans="1:52" ht="47.25" x14ac:dyDescent="0.25">
      <c r="A1046" s="52" t="str">
        <f t="shared" si="185"/>
        <v>DQ33NT+1</v>
      </c>
      <c r="B1046" s="52" t="str">
        <f t="shared" si="186"/>
        <v>DQ33NT+2</v>
      </c>
      <c r="C1046" s="52" t="str">
        <f t="shared" si="187"/>
        <v>DQ33NT+3</v>
      </c>
      <c r="D1046" s="52" t="str">
        <f t="shared" si="188"/>
        <v>DQ33NT+4</v>
      </c>
      <c r="F1046" s="122" t="s">
        <v>3000</v>
      </c>
      <c r="G1046" s="54">
        <v>33</v>
      </c>
      <c r="H1046" s="54" t="s">
        <v>3448</v>
      </c>
      <c r="I1046" s="55" t="s">
        <v>3449</v>
      </c>
      <c r="J1046" s="55" t="s">
        <v>3446</v>
      </c>
      <c r="K1046" s="55"/>
      <c r="L1046" s="55" t="s">
        <v>3450</v>
      </c>
      <c r="M1046" s="56">
        <v>700</v>
      </c>
      <c r="N1046" s="54">
        <v>300</v>
      </c>
      <c r="O1046" s="54">
        <v>200</v>
      </c>
      <c r="P1046" s="54">
        <v>160</v>
      </c>
      <c r="Q1046" s="56"/>
      <c r="R1046" s="56"/>
      <c r="S1046" s="56"/>
      <c r="T1046" s="56"/>
      <c r="U1046" s="57" t="str">
        <f t="shared" si="189"/>
        <v>DQ33NT</v>
      </c>
      <c r="V1046" s="58"/>
      <c r="W1046" s="58"/>
      <c r="X1046" s="58"/>
      <c r="Y1046" s="58"/>
      <c r="Z1046" s="59"/>
      <c r="AA1046" s="59"/>
      <c r="AB1046" s="59"/>
      <c r="AC1046" s="59"/>
      <c r="AD1046" s="58"/>
      <c r="AE1046" s="58"/>
      <c r="AF1046" s="58"/>
      <c r="AG1046" s="58"/>
      <c r="AH1046" s="60"/>
      <c r="AI1046" s="60"/>
      <c r="AJ1046" s="60"/>
      <c r="AK1046" s="60"/>
      <c r="AL1046" s="160">
        <v>6.3243313061499897</v>
      </c>
      <c r="AM1046" s="61"/>
      <c r="AN1046" s="62">
        <f t="shared" si="190"/>
        <v>3.6</v>
      </c>
      <c r="AO1046" s="58">
        <f t="shared" si="184"/>
        <v>2520</v>
      </c>
      <c r="AP1046" s="58">
        <f t="shared" si="184"/>
        <v>1080</v>
      </c>
      <c r="AQ1046" s="58">
        <f t="shared" si="184"/>
        <v>720</v>
      </c>
      <c r="AR1046" s="58">
        <f t="shared" si="184"/>
        <v>576</v>
      </c>
      <c r="AS1046" s="58">
        <f t="shared" si="191"/>
        <v>2500</v>
      </c>
      <c r="AT1046" s="58">
        <f t="shared" si="191"/>
        <v>1100</v>
      </c>
      <c r="AU1046" s="58">
        <f t="shared" si="191"/>
        <v>720</v>
      </c>
      <c r="AV1046" s="58">
        <f t="shared" si="191"/>
        <v>580</v>
      </c>
      <c r="AW1046" s="63"/>
      <c r="AX1046" s="122" t="s">
        <v>3000</v>
      </c>
      <c r="AY1046" s="64"/>
      <c r="AZ1046" s="65"/>
    </row>
    <row r="1047" spans="1:52" ht="47.25" x14ac:dyDescent="0.25">
      <c r="A1047" s="52" t="str">
        <f t="shared" si="185"/>
        <v>DQ34NT+1</v>
      </c>
      <c r="B1047" s="52" t="str">
        <f t="shared" si="186"/>
        <v>DQ34NT+2</v>
      </c>
      <c r="C1047" s="52" t="str">
        <f t="shared" si="187"/>
        <v>DQ34NT+3</v>
      </c>
      <c r="D1047" s="52" t="str">
        <f t="shared" si="188"/>
        <v>DQ34NT+4</v>
      </c>
      <c r="F1047" s="122" t="s">
        <v>3000</v>
      </c>
      <c r="G1047" s="54">
        <v>34</v>
      </c>
      <c r="H1047" s="54" t="s">
        <v>3451</v>
      </c>
      <c r="I1047" s="55" t="s">
        <v>3452</v>
      </c>
      <c r="J1047" s="55" t="s">
        <v>3453</v>
      </c>
      <c r="K1047" s="55"/>
      <c r="L1047" s="55" t="s">
        <v>3447</v>
      </c>
      <c r="M1047" s="54">
        <v>1200</v>
      </c>
      <c r="N1047" s="54">
        <v>600</v>
      </c>
      <c r="O1047" s="54">
        <v>500</v>
      </c>
      <c r="P1047" s="54">
        <v>300</v>
      </c>
      <c r="Q1047" s="56"/>
      <c r="R1047" s="56"/>
      <c r="S1047" s="56"/>
      <c r="T1047" s="56"/>
      <c r="U1047" s="57" t="str">
        <f t="shared" si="189"/>
        <v>DQ34NT</v>
      </c>
      <c r="V1047" s="58"/>
      <c r="W1047" s="58"/>
      <c r="X1047" s="58"/>
      <c r="Y1047" s="58"/>
      <c r="Z1047" s="59"/>
      <c r="AA1047" s="59">
        <f>W1047/N1047</f>
        <v>0</v>
      </c>
      <c r="AB1047" s="59"/>
      <c r="AC1047" s="59"/>
      <c r="AD1047" s="58"/>
      <c r="AE1047" s="58"/>
      <c r="AF1047" s="58"/>
      <c r="AG1047" s="58"/>
      <c r="AH1047" s="60"/>
      <c r="AI1047" s="60"/>
      <c r="AJ1047" s="60"/>
      <c r="AK1047" s="60"/>
      <c r="AL1047" s="160">
        <v>9.6418779137529143</v>
      </c>
      <c r="AM1047" s="61"/>
      <c r="AN1047" s="62">
        <f t="shared" si="190"/>
        <v>5.5</v>
      </c>
      <c r="AO1047" s="58">
        <f t="shared" si="184"/>
        <v>6600</v>
      </c>
      <c r="AP1047" s="58">
        <f t="shared" si="184"/>
        <v>3300</v>
      </c>
      <c r="AQ1047" s="58">
        <f t="shared" si="184"/>
        <v>2750</v>
      </c>
      <c r="AR1047" s="58">
        <f t="shared" si="184"/>
        <v>1650</v>
      </c>
      <c r="AS1047" s="58">
        <f t="shared" si="191"/>
        <v>6600</v>
      </c>
      <c r="AT1047" s="58">
        <f t="shared" si="191"/>
        <v>3300</v>
      </c>
      <c r="AU1047" s="58">
        <f t="shared" si="191"/>
        <v>2800</v>
      </c>
      <c r="AV1047" s="58">
        <f t="shared" si="191"/>
        <v>1700</v>
      </c>
      <c r="AW1047" s="63"/>
      <c r="AX1047" s="122" t="s">
        <v>3000</v>
      </c>
      <c r="AY1047" s="64"/>
      <c r="AZ1047" s="65">
        <v>240</v>
      </c>
    </row>
    <row r="1048" spans="1:52" x14ac:dyDescent="0.25">
      <c r="A1048" s="52" t="str">
        <f t="shared" si="185"/>
        <v>DQ35NT+1</v>
      </c>
      <c r="B1048" s="52" t="str">
        <f t="shared" si="186"/>
        <v>DQ35NT+2</v>
      </c>
      <c r="C1048" s="52" t="str">
        <f t="shared" si="187"/>
        <v>DQ35NT+3</v>
      </c>
      <c r="D1048" s="52" t="str">
        <f t="shared" si="188"/>
        <v>DQ35NT+4</v>
      </c>
      <c r="F1048" s="122" t="s">
        <v>3000</v>
      </c>
      <c r="G1048" s="54">
        <v>35</v>
      </c>
      <c r="H1048" s="54" t="s">
        <v>3454</v>
      </c>
      <c r="I1048" s="55" t="s">
        <v>3455</v>
      </c>
      <c r="J1048" s="55" t="s">
        <v>3456</v>
      </c>
      <c r="K1048" s="55"/>
      <c r="L1048" s="55" t="s">
        <v>3457</v>
      </c>
      <c r="M1048" s="54"/>
      <c r="N1048" s="54"/>
      <c r="O1048" s="54"/>
      <c r="P1048" s="54"/>
      <c r="Q1048" s="56"/>
      <c r="R1048" s="56"/>
      <c r="S1048" s="56"/>
      <c r="T1048" s="56"/>
      <c r="U1048" s="57"/>
      <c r="V1048" s="58"/>
      <c r="W1048" s="58"/>
      <c r="X1048" s="58"/>
      <c r="Y1048" s="58"/>
      <c r="Z1048" s="59"/>
      <c r="AA1048" s="59"/>
      <c r="AB1048" s="59"/>
      <c r="AC1048" s="59"/>
      <c r="AD1048" s="58"/>
      <c r="AE1048" s="58"/>
      <c r="AF1048" s="58"/>
      <c r="AG1048" s="58"/>
      <c r="AH1048" s="60"/>
      <c r="AI1048" s="60"/>
      <c r="AJ1048" s="60"/>
      <c r="AK1048" s="60"/>
      <c r="AL1048" s="160"/>
      <c r="AM1048" s="61"/>
      <c r="AN1048" s="61"/>
      <c r="AO1048" s="58">
        <f t="shared" si="184"/>
        <v>0</v>
      </c>
      <c r="AP1048" s="58">
        <f t="shared" si="184"/>
        <v>0</v>
      </c>
      <c r="AQ1048" s="58">
        <f t="shared" si="184"/>
        <v>0</v>
      </c>
      <c r="AR1048" s="58">
        <f t="shared" si="184"/>
        <v>0</v>
      </c>
      <c r="AS1048" s="58"/>
      <c r="AT1048" s="58"/>
      <c r="AU1048" s="58"/>
      <c r="AV1048" s="58"/>
      <c r="AW1048" s="63"/>
      <c r="AX1048" s="122" t="s">
        <v>3458</v>
      </c>
      <c r="AY1048" s="64"/>
      <c r="AZ1048" s="65">
        <v>240</v>
      </c>
    </row>
    <row r="1049" spans="1:52" ht="54.75" customHeight="1" x14ac:dyDescent="0.25">
      <c r="A1049" s="52" t="str">
        <f t="shared" si="185"/>
        <v>DQ35NT_D1+1</v>
      </c>
      <c r="B1049" s="52" t="str">
        <f t="shared" si="186"/>
        <v>DQ35NT_D1+2</v>
      </c>
      <c r="C1049" s="52" t="str">
        <f t="shared" si="187"/>
        <v>DQ35NT_D1+3</v>
      </c>
      <c r="D1049" s="52" t="str">
        <f t="shared" si="188"/>
        <v>DQ35NT_D1+4</v>
      </c>
      <c r="F1049" s="122" t="s">
        <v>3000</v>
      </c>
      <c r="G1049" s="54"/>
      <c r="H1049" s="54" t="s">
        <v>3459</v>
      </c>
      <c r="I1049" s="55" t="s">
        <v>3460</v>
      </c>
      <c r="J1049" s="55" t="s">
        <v>3456</v>
      </c>
      <c r="K1049" s="55"/>
      <c r="L1049" s="55" t="s">
        <v>3461</v>
      </c>
      <c r="M1049" s="54">
        <v>470</v>
      </c>
      <c r="N1049" s="54">
        <v>230</v>
      </c>
      <c r="O1049" s="54">
        <v>160</v>
      </c>
      <c r="P1049" s="54">
        <v>130</v>
      </c>
      <c r="Q1049" s="56"/>
      <c r="R1049" s="56"/>
      <c r="S1049" s="56"/>
      <c r="T1049" s="56"/>
      <c r="U1049" s="57" t="str">
        <f>H1049</f>
        <v>DQ35NT_D1</v>
      </c>
      <c r="V1049" s="58"/>
      <c r="W1049" s="58"/>
      <c r="X1049" s="58"/>
      <c r="Y1049" s="58"/>
      <c r="Z1049" s="59"/>
      <c r="AA1049" s="59"/>
      <c r="AB1049" s="59"/>
      <c r="AC1049" s="59"/>
      <c r="AD1049" s="58"/>
      <c r="AE1049" s="58"/>
      <c r="AF1049" s="58"/>
      <c r="AG1049" s="58"/>
      <c r="AH1049" s="60"/>
      <c r="AI1049" s="60"/>
      <c r="AJ1049" s="60"/>
      <c r="AK1049" s="60"/>
      <c r="AL1049" s="160">
        <v>12.201949015593044</v>
      </c>
      <c r="AM1049" s="61"/>
      <c r="AN1049" s="62">
        <f>ROUNDDOWN(AL1049*$AN$10/$AL$10,1)</f>
        <v>7</v>
      </c>
      <c r="AO1049" s="58">
        <f t="shared" si="184"/>
        <v>3290</v>
      </c>
      <c r="AP1049" s="58">
        <f t="shared" si="184"/>
        <v>1610</v>
      </c>
      <c r="AQ1049" s="58">
        <f t="shared" si="184"/>
        <v>1120</v>
      </c>
      <c r="AR1049" s="58">
        <f t="shared" si="184"/>
        <v>910</v>
      </c>
      <c r="AS1049" s="58">
        <f t="shared" si="191"/>
        <v>3300</v>
      </c>
      <c r="AT1049" s="58">
        <f t="shared" si="191"/>
        <v>1600</v>
      </c>
      <c r="AU1049" s="58">
        <f t="shared" si="191"/>
        <v>1100</v>
      </c>
      <c r="AV1049" s="58">
        <f t="shared" si="191"/>
        <v>910</v>
      </c>
      <c r="AW1049" s="63"/>
      <c r="AX1049" s="122" t="s">
        <v>3458</v>
      </c>
      <c r="AY1049" s="64"/>
      <c r="AZ1049" s="65">
        <v>240</v>
      </c>
    </row>
    <row r="1050" spans="1:52" ht="54.75" customHeight="1" x14ac:dyDescent="0.25">
      <c r="A1050" s="52" t="str">
        <f t="shared" si="185"/>
        <v>DQ35NT_D2+1</v>
      </c>
      <c r="B1050" s="52" t="str">
        <f t="shared" si="186"/>
        <v>DQ35NT_D2+2</v>
      </c>
      <c r="C1050" s="52" t="str">
        <f t="shared" si="187"/>
        <v>DQ35NT_D2+3</v>
      </c>
      <c r="D1050" s="52" t="str">
        <f t="shared" si="188"/>
        <v>DQ35NT_D2+4</v>
      </c>
      <c r="F1050" s="122" t="s">
        <v>3000</v>
      </c>
      <c r="G1050" s="54"/>
      <c r="H1050" s="54" t="s">
        <v>3462</v>
      </c>
      <c r="I1050" s="55" t="s">
        <v>3463</v>
      </c>
      <c r="J1050" s="55" t="s">
        <v>3464</v>
      </c>
      <c r="K1050" s="55"/>
      <c r="L1050" s="55" t="s">
        <v>3457</v>
      </c>
      <c r="M1050" s="54">
        <v>390</v>
      </c>
      <c r="N1050" s="54">
        <v>200</v>
      </c>
      <c r="O1050" s="54">
        <v>160</v>
      </c>
      <c r="P1050" s="54">
        <v>130</v>
      </c>
      <c r="Q1050" s="56"/>
      <c r="R1050" s="56"/>
      <c r="S1050" s="56"/>
      <c r="T1050" s="56"/>
      <c r="U1050" s="57" t="str">
        <f>H1050</f>
        <v>DQ35NT_D2</v>
      </c>
      <c r="V1050" s="58"/>
      <c r="W1050" s="58"/>
      <c r="X1050" s="58"/>
      <c r="Y1050" s="58"/>
      <c r="Z1050" s="59">
        <f>V1050/M1050</f>
        <v>0</v>
      </c>
      <c r="AA1050" s="59">
        <f>W1050/N1050</f>
        <v>0</v>
      </c>
      <c r="AB1050" s="59"/>
      <c r="AC1050" s="59">
        <f>Y1050/P1050</f>
        <v>0</v>
      </c>
      <c r="AD1050" s="58" t="e">
        <f>VLOOKUP($H1050,#REF!,5,0)</f>
        <v>#REF!</v>
      </c>
      <c r="AE1050" s="58"/>
      <c r="AF1050" s="58"/>
      <c r="AG1050" s="58"/>
      <c r="AH1050" s="60" t="e">
        <f>AD1050/M1050</f>
        <v>#REF!</v>
      </c>
      <c r="AI1050" s="60"/>
      <c r="AJ1050" s="60"/>
      <c r="AK1050" s="60"/>
      <c r="AL1050" s="160">
        <v>7.52</v>
      </c>
      <c r="AM1050" s="61"/>
      <c r="AN1050" s="62">
        <f>ROUNDDOWN(AL1050*$AN$10/$AL$10,1)</f>
        <v>4.3</v>
      </c>
      <c r="AO1050" s="58">
        <f t="shared" si="184"/>
        <v>1677</v>
      </c>
      <c r="AP1050" s="58">
        <f t="shared" si="184"/>
        <v>860</v>
      </c>
      <c r="AQ1050" s="58">
        <f t="shared" si="184"/>
        <v>688</v>
      </c>
      <c r="AR1050" s="58">
        <f t="shared" si="184"/>
        <v>559</v>
      </c>
      <c r="AS1050" s="58">
        <f t="shared" si="191"/>
        <v>1700</v>
      </c>
      <c r="AT1050" s="58">
        <f t="shared" si="191"/>
        <v>860</v>
      </c>
      <c r="AU1050" s="58">
        <f t="shared" si="191"/>
        <v>690</v>
      </c>
      <c r="AV1050" s="58">
        <f t="shared" si="191"/>
        <v>560</v>
      </c>
      <c r="AW1050" s="63" t="e">
        <f>VLOOKUP($H1050,#REF!,3,0)</f>
        <v>#REF!</v>
      </c>
      <c r="AX1050" s="168" t="s">
        <v>3458</v>
      </c>
      <c r="AY1050" s="162"/>
      <c r="AZ1050" s="65">
        <v>330</v>
      </c>
    </row>
    <row r="1051" spans="1:52" ht="54.75" customHeight="1" x14ac:dyDescent="0.25">
      <c r="A1051" s="52" t="str">
        <f t="shared" si="185"/>
        <v>DQ36NT+1</v>
      </c>
      <c r="B1051" s="52" t="str">
        <f t="shared" si="186"/>
        <v>DQ36NT+2</v>
      </c>
      <c r="C1051" s="52" t="str">
        <f t="shared" si="187"/>
        <v>DQ36NT+3</v>
      </c>
      <c r="D1051" s="52" t="str">
        <f t="shared" si="188"/>
        <v>DQ36NT+4</v>
      </c>
      <c r="F1051" s="122" t="s">
        <v>3000</v>
      </c>
      <c r="G1051" s="54">
        <v>36</v>
      </c>
      <c r="H1051" s="54" t="s">
        <v>3465</v>
      </c>
      <c r="I1051" s="55" t="s">
        <v>3466</v>
      </c>
      <c r="J1051" s="55" t="s">
        <v>3467</v>
      </c>
      <c r="K1051" s="55"/>
      <c r="L1051" s="55" t="s">
        <v>3468</v>
      </c>
      <c r="M1051" s="54"/>
      <c r="N1051" s="54"/>
      <c r="O1051" s="54"/>
      <c r="P1051" s="54"/>
      <c r="Q1051" s="56"/>
      <c r="R1051" s="56"/>
      <c r="S1051" s="56"/>
      <c r="T1051" s="56"/>
      <c r="U1051" s="57"/>
      <c r="V1051" s="58"/>
      <c r="W1051" s="58"/>
      <c r="X1051" s="58"/>
      <c r="Y1051" s="58"/>
      <c r="Z1051" s="59"/>
      <c r="AA1051" s="59" t="e">
        <f>W1051/N1051</f>
        <v>#DIV/0!</v>
      </c>
      <c r="AB1051" s="59"/>
      <c r="AC1051" s="59" t="e">
        <f>Y1051/P1051</f>
        <v>#DIV/0!</v>
      </c>
      <c r="AD1051" s="58"/>
      <c r="AE1051" s="58"/>
      <c r="AF1051" s="58"/>
      <c r="AG1051" s="58"/>
      <c r="AH1051" s="60"/>
      <c r="AI1051" s="60"/>
      <c r="AJ1051" s="60"/>
      <c r="AK1051" s="60"/>
      <c r="AL1051" s="160"/>
      <c r="AM1051" s="61"/>
      <c r="AN1051" s="61"/>
      <c r="AO1051" s="58">
        <f t="shared" si="184"/>
        <v>0</v>
      </c>
      <c r="AP1051" s="58">
        <f t="shared" si="184"/>
        <v>0</v>
      </c>
      <c r="AQ1051" s="58">
        <f t="shared" si="184"/>
        <v>0</v>
      </c>
      <c r="AR1051" s="58">
        <f t="shared" si="184"/>
        <v>0</v>
      </c>
      <c r="AS1051" s="58"/>
      <c r="AT1051" s="58"/>
      <c r="AU1051" s="58"/>
      <c r="AV1051" s="58"/>
      <c r="AW1051" s="63"/>
      <c r="AX1051" s="122" t="s">
        <v>3458</v>
      </c>
      <c r="AY1051" s="64"/>
      <c r="AZ1051" s="65">
        <v>360</v>
      </c>
    </row>
    <row r="1052" spans="1:52" ht="54.75" customHeight="1" x14ac:dyDescent="0.25">
      <c r="A1052" s="52" t="str">
        <f t="shared" si="185"/>
        <v>DQ36NT_D1+1</v>
      </c>
      <c r="B1052" s="52" t="str">
        <f t="shared" si="186"/>
        <v>DQ36NT_D1+2</v>
      </c>
      <c r="C1052" s="52" t="str">
        <f t="shared" si="187"/>
        <v>DQ36NT_D1+3</v>
      </c>
      <c r="D1052" s="52" t="str">
        <f t="shared" si="188"/>
        <v>DQ36NT_D1+4</v>
      </c>
      <c r="F1052" s="122" t="s">
        <v>3000</v>
      </c>
      <c r="G1052" s="54"/>
      <c r="H1052" s="54" t="s">
        <v>3469</v>
      </c>
      <c r="I1052" s="55" t="s">
        <v>3470</v>
      </c>
      <c r="J1052" s="55" t="s">
        <v>3471</v>
      </c>
      <c r="K1052" s="55"/>
      <c r="L1052" s="55" t="s">
        <v>3472</v>
      </c>
      <c r="M1052" s="54">
        <v>250</v>
      </c>
      <c r="N1052" s="54">
        <v>210</v>
      </c>
      <c r="O1052" s="54">
        <v>130</v>
      </c>
      <c r="P1052" s="54">
        <v>80</v>
      </c>
      <c r="Q1052" s="56"/>
      <c r="R1052" s="56"/>
      <c r="S1052" s="56"/>
      <c r="T1052" s="56"/>
      <c r="U1052" s="57" t="str">
        <f>H1052</f>
        <v>DQ36NT_D1</v>
      </c>
      <c r="V1052" s="58"/>
      <c r="W1052" s="58"/>
      <c r="X1052" s="58"/>
      <c r="Y1052" s="58"/>
      <c r="Z1052" s="59">
        <f>V1052/M1052</f>
        <v>0</v>
      </c>
      <c r="AA1052" s="59"/>
      <c r="AB1052" s="59"/>
      <c r="AC1052" s="59"/>
      <c r="AD1052" s="58"/>
      <c r="AE1052" s="58"/>
      <c r="AF1052" s="58"/>
      <c r="AG1052" s="58"/>
      <c r="AH1052" s="60"/>
      <c r="AI1052" s="60"/>
      <c r="AJ1052" s="60"/>
      <c r="AK1052" s="60"/>
      <c r="AL1052" s="160">
        <v>10.876584752387751</v>
      </c>
      <c r="AM1052" s="61"/>
      <c r="AN1052" s="62">
        <f>ROUNDDOWN(AL1052*$AN$10/$AL$10,1)</f>
        <v>6.3</v>
      </c>
      <c r="AO1052" s="58">
        <f t="shared" si="184"/>
        <v>1575</v>
      </c>
      <c r="AP1052" s="58">
        <f t="shared" si="184"/>
        <v>1323</v>
      </c>
      <c r="AQ1052" s="58">
        <f t="shared" si="184"/>
        <v>819</v>
      </c>
      <c r="AR1052" s="58">
        <f t="shared" si="184"/>
        <v>504</v>
      </c>
      <c r="AS1052" s="58">
        <f t="shared" si="191"/>
        <v>1600</v>
      </c>
      <c r="AT1052" s="58">
        <f t="shared" si="191"/>
        <v>1300</v>
      </c>
      <c r="AU1052" s="58">
        <f t="shared" si="191"/>
        <v>820</v>
      </c>
      <c r="AV1052" s="58">
        <f t="shared" si="191"/>
        <v>500</v>
      </c>
      <c r="AW1052" s="63"/>
      <c r="AX1052" s="122" t="s">
        <v>3458</v>
      </c>
      <c r="AY1052" s="64"/>
      <c r="AZ1052" s="65">
        <v>420</v>
      </c>
    </row>
    <row r="1053" spans="1:52" ht="54.75" customHeight="1" x14ac:dyDescent="0.25">
      <c r="A1053" s="52" t="str">
        <f t="shared" si="185"/>
        <v>DQ36NT_D2+1</v>
      </c>
      <c r="B1053" s="52" t="str">
        <f t="shared" si="186"/>
        <v>DQ36NT_D2+2</v>
      </c>
      <c r="C1053" s="52" t="str">
        <f t="shared" si="187"/>
        <v>DQ36NT_D2+3</v>
      </c>
      <c r="D1053" s="52" t="str">
        <f t="shared" si="188"/>
        <v>DQ36NT_D2+4</v>
      </c>
      <c r="F1053" s="122" t="s">
        <v>3000</v>
      </c>
      <c r="G1053" s="54"/>
      <c r="H1053" s="54" t="s">
        <v>3473</v>
      </c>
      <c r="I1053" s="55" t="s">
        <v>3474</v>
      </c>
      <c r="J1053" s="55"/>
      <c r="K1053" s="55"/>
      <c r="L1053" s="55"/>
      <c r="M1053" s="54">
        <v>220</v>
      </c>
      <c r="N1053" s="54">
        <v>170</v>
      </c>
      <c r="O1053" s="54">
        <v>130</v>
      </c>
      <c r="P1053" s="54">
        <v>80</v>
      </c>
      <c r="Q1053" s="56"/>
      <c r="R1053" s="56"/>
      <c r="S1053" s="56"/>
      <c r="T1053" s="56"/>
      <c r="U1053" s="57" t="str">
        <f>H1053</f>
        <v>DQ36NT_D2</v>
      </c>
      <c r="V1053" s="58"/>
      <c r="W1053" s="58"/>
      <c r="X1053" s="58"/>
      <c r="Y1053" s="58"/>
      <c r="Z1053" s="59">
        <f>V1053/M1053</f>
        <v>0</v>
      </c>
      <c r="AA1053" s="59">
        <f>W1053/N1053</f>
        <v>0</v>
      </c>
      <c r="AB1053" s="59"/>
      <c r="AC1053" s="59">
        <f>Y1053/P1053</f>
        <v>0</v>
      </c>
      <c r="AD1053" s="58"/>
      <c r="AE1053" s="58"/>
      <c r="AF1053" s="58"/>
      <c r="AG1053" s="58"/>
      <c r="AH1053" s="60"/>
      <c r="AI1053" s="60"/>
      <c r="AJ1053" s="60"/>
      <c r="AK1053" s="60"/>
      <c r="AL1053" s="160">
        <v>10.88</v>
      </c>
      <c r="AM1053" s="61"/>
      <c r="AN1053" s="62">
        <f>ROUNDDOWN(AL1053*$AN$10/$AL$10,1)</f>
        <v>6.3</v>
      </c>
      <c r="AO1053" s="58">
        <f t="shared" si="184"/>
        <v>1386</v>
      </c>
      <c r="AP1053" s="58">
        <f t="shared" si="184"/>
        <v>1071</v>
      </c>
      <c r="AQ1053" s="58">
        <f t="shared" si="184"/>
        <v>819</v>
      </c>
      <c r="AR1053" s="58">
        <f t="shared" si="184"/>
        <v>504</v>
      </c>
      <c r="AS1053" s="58">
        <f t="shared" si="191"/>
        <v>1400</v>
      </c>
      <c r="AT1053" s="58">
        <f t="shared" si="191"/>
        <v>1100</v>
      </c>
      <c r="AU1053" s="58">
        <f t="shared" si="191"/>
        <v>820</v>
      </c>
      <c r="AV1053" s="58">
        <f t="shared" si="191"/>
        <v>500</v>
      </c>
      <c r="AW1053" s="63"/>
      <c r="AX1053" s="122" t="s">
        <v>3458</v>
      </c>
      <c r="AY1053" s="64"/>
      <c r="AZ1053" s="65">
        <v>660</v>
      </c>
    </row>
    <row r="1054" spans="1:52" ht="54.75" customHeight="1" x14ac:dyDescent="0.25">
      <c r="A1054" s="52" t="str">
        <f t="shared" si="185"/>
        <v>DQ37NT+1</v>
      </c>
      <c r="B1054" s="52" t="str">
        <f t="shared" si="186"/>
        <v>DQ37NT+2</v>
      </c>
      <c r="C1054" s="52" t="str">
        <f t="shared" si="187"/>
        <v>DQ37NT+3</v>
      </c>
      <c r="D1054" s="52" t="str">
        <f t="shared" si="188"/>
        <v>DQ37NT+4</v>
      </c>
      <c r="F1054" s="122" t="s">
        <v>3000</v>
      </c>
      <c r="G1054" s="54">
        <v>37</v>
      </c>
      <c r="H1054" s="54" t="s">
        <v>3475</v>
      </c>
      <c r="I1054" s="55" t="s">
        <v>3476</v>
      </c>
      <c r="J1054" s="55" t="s">
        <v>3477</v>
      </c>
      <c r="K1054" s="55"/>
      <c r="L1054" s="55" t="s">
        <v>3478</v>
      </c>
      <c r="M1054" s="56">
        <v>700</v>
      </c>
      <c r="N1054" s="56">
        <v>300</v>
      </c>
      <c r="O1054" s="56">
        <v>200</v>
      </c>
      <c r="P1054" s="54">
        <v>110</v>
      </c>
      <c r="Q1054" s="56"/>
      <c r="R1054" s="56"/>
      <c r="S1054" s="56"/>
      <c r="T1054" s="56"/>
      <c r="U1054" s="57" t="str">
        <f>H1054</f>
        <v>DQ37NT</v>
      </c>
      <c r="V1054" s="58"/>
      <c r="W1054" s="58"/>
      <c r="X1054" s="58"/>
      <c r="Y1054" s="58"/>
      <c r="Z1054" s="59"/>
      <c r="AA1054" s="59"/>
      <c r="AB1054" s="59"/>
      <c r="AC1054" s="59"/>
      <c r="AD1054" s="58"/>
      <c r="AE1054" s="58"/>
      <c r="AF1054" s="58"/>
      <c r="AG1054" s="58"/>
      <c r="AH1054" s="60"/>
      <c r="AI1054" s="60"/>
      <c r="AJ1054" s="60"/>
      <c r="AK1054" s="60"/>
      <c r="AL1054" s="160">
        <v>7.92</v>
      </c>
      <c r="AM1054" s="61"/>
      <c r="AN1054" s="62">
        <f>ROUNDDOWN(AL1054*$AN$10/$AL$10,1)</f>
        <v>4.5</v>
      </c>
      <c r="AO1054" s="58">
        <f t="shared" si="184"/>
        <v>3150</v>
      </c>
      <c r="AP1054" s="58">
        <f t="shared" si="184"/>
        <v>1350</v>
      </c>
      <c r="AQ1054" s="58">
        <f t="shared" si="184"/>
        <v>900</v>
      </c>
      <c r="AR1054" s="58">
        <f t="shared" si="184"/>
        <v>495</v>
      </c>
      <c r="AS1054" s="58">
        <f t="shared" si="191"/>
        <v>3200</v>
      </c>
      <c r="AT1054" s="58">
        <f t="shared" si="191"/>
        <v>1400</v>
      </c>
      <c r="AU1054" s="58">
        <f t="shared" si="191"/>
        <v>900</v>
      </c>
      <c r="AV1054" s="58">
        <f t="shared" si="191"/>
        <v>500</v>
      </c>
      <c r="AW1054" s="63"/>
      <c r="AX1054" s="122" t="s">
        <v>3458</v>
      </c>
      <c r="AY1054" s="64"/>
      <c r="AZ1054" s="65">
        <v>540</v>
      </c>
    </row>
    <row r="1055" spans="1:52" ht="54.75" customHeight="1" x14ac:dyDescent="0.25">
      <c r="A1055" s="52" t="str">
        <f t="shared" si="185"/>
        <v>DQ38NT+1</v>
      </c>
      <c r="B1055" s="52" t="str">
        <f t="shared" si="186"/>
        <v>DQ38NT+2</v>
      </c>
      <c r="C1055" s="52" t="str">
        <f t="shared" si="187"/>
        <v>DQ38NT+3</v>
      </c>
      <c r="D1055" s="52" t="str">
        <f t="shared" si="188"/>
        <v>DQ38NT+4</v>
      </c>
      <c r="F1055" s="122" t="s">
        <v>3000</v>
      </c>
      <c r="G1055" s="54">
        <v>38</v>
      </c>
      <c r="H1055" s="54" t="s">
        <v>3479</v>
      </c>
      <c r="I1055" s="55" t="s">
        <v>3480</v>
      </c>
      <c r="J1055" s="55" t="s">
        <v>3477</v>
      </c>
      <c r="K1055" s="55"/>
      <c r="L1055" s="55" t="s">
        <v>3481</v>
      </c>
      <c r="M1055" s="54">
        <v>3600</v>
      </c>
      <c r="N1055" s="54">
        <v>1800</v>
      </c>
      <c r="O1055" s="54">
        <v>1100</v>
      </c>
      <c r="P1055" s="54">
        <v>500</v>
      </c>
      <c r="Q1055" s="56"/>
      <c r="R1055" s="56"/>
      <c r="S1055" s="56"/>
      <c r="T1055" s="56"/>
      <c r="U1055" s="57" t="str">
        <f>H1055</f>
        <v>DQ38NT</v>
      </c>
      <c r="V1055" s="58"/>
      <c r="W1055" s="58"/>
      <c r="X1055" s="58"/>
      <c r="Y1055" s="58"/>
      <c r="Z1055" s="59"/>
      <c r="AA1055" s="59"/>
      <c r="AB1055" s="59"/>
      <c r="AC1055" s="59"/>
      <c r="AD1055" s="58"/>
      <c r="AE1055" s="58"/>
      <c r="AF1055" s="58"/>
      <c r="AG1055" s="58"/>
      <c r="AH1055" s="60"/>
      <c r="AI1055" s="60"/>
      <c r="AJ1055" s="60"/>
      <c r="AK1055" s="60"/>
      <c r="AL1055" s="160">
        <v>7.3411343610954445</v>
      </c>
      <c r="AM1055" s="61"/>
      <c r="AN1055" s="62">
        <f>ROUNDDOWN(AL1055*$AN$10/$AL$10,1)</f>
        <v>4.2</v>
      </c>
      <c r="AO1055" s="58">
        <f t="shared" si="184"/>
        <v>15120</v>
      </c>
      <c r="AP1055" s="58">
        <f t="shared" si="184"/>
        <v>7560</v>
      </c>
      <c r="AQ1055" s="58">
        <f t="shared" si="184"/>
        <v>4620</v>
      </c>
      <c r="AR1055" s="58">
        <f t="shared" si="184"/>
        <v>2100</v>
      </c>
      <c r="AS1055" s="58">
        <f t="shared" si="191"/>
        <v>15100</v>
      </c>
      <c r="AT1055" s="58">
        <f t="shared" si="191"/>
        <v>7600</v>
      </c>
      <c r="AU1055" s="58">
        <f t="shared" si="191"/>
        <v>4600</v>
      </c>
      <c r="AV1055" s="58">
        <f t="shared" si="191"/>
        <v>2100</v>
      </c>
      <c r="AW1055" s="63"/>
      <c r="AX1055" s="122" t="s">
        <v>3458</v>
      </c>
      <c r="AY1055" s="64"/>
      <c r="AZ1055" s="65">
        <v>270</v>
      </c>
    </row>
    <row r="1056" spans="1:52" s="206" customFormat="1" ht="54.75" customHeight="1" x14ac:dyDescent="0.25">
      <c r="A1056" s="178" t="str">
        <f t="shared" si="185"/>
        <v>TP+1</v>
      </c>
      <c r="B1056" s="178" t="str">
        <f t="shared" si="186"/>
        <v>TP+2</v>
      </c>
      <c r="C1056" s="178" t="str">
        <f t="shared" si="187"/>
        <v>TP+3</v>
      </c>
      <c r="D1056" s="178" t="str">
        <f t="shared" si="188"/>
        <v>TP+4</v>
      </c>
      <c r="F1056" s="179" t="s">
        <v>3458</v>
      </c>
      <c r="G1056" s="165" t="s">
        <v>3482</v>
      </c>
      <c r="H1056" s="180" t="s">
        <v>3458</v>
      </c>
      <c r="I1056" s="166" t="s">
        <v>3483</v>
      </c>
      <c r="J1056" s="166"/>
      <c r="K1056" s="166"/>
      <c r="L1056" s="166"/>
      <c r="M1056" s="165"/>
      <c r="N1056" s="165"/>
      <c r="O1056" s="165"/>
      <c r="P1056" s="165"/>
      <c r="Q1056" s="180"/>
      <c r="R1056" s="180"/>
      <c r="S1056" s="180"/>
      <c r="T1056" s="180"/>
      <c r="U1056" s="181"/>
      <c r="V1056" s="182"/>
      <c r="W1056" s="182"/>
      <c r="X1056" s="182"/>
      <c r="Y1056" s="182"/>
      <c r="Z1056" s="183"/>
      <c r="AA1056" s="183"/>
      <c r="AB1056" s="183"/>
      <c r="AC1056" s="183"/>
      <c r="AD1056" s="182"/>
      <c r="AE1056" s="182"/>
      <c r="AF1056" s="182"/>
      <c r="AG1056" s="182"/>
      <c r="AH1056" s="184"/>
      <c r="AI1056" s="184"/>
      <c r="AJ1056" s="184"/>
      <c r="AK1056" s="184"/>
      <c r="AL1056" s="160">
        <f>AVERAGE(AL1058:AL1190)</f>
        <v>10.612400489541793</v>
      </c>
      <c r="AM1056" s="185"/>
      <c r="AN1056" s="186">
        <f>ROUNDDOWN(AL1056*$AN$10/$AL$10,1)</f>
        <v>6.1</v>
      </c>
      <c r="AO1056" s="58">
        <f t="shared" si="184"/>
        <v>0</v>
      </c>
      <c r="AP1056" s="58">
        <f t="shared" si="184"/>
        <v>0</v>
      </c>
      <c r="AQ1056" s="58">
        <f t="shared" si="184"/>
        <v>0</v>
      </c>
      <c r="AR1056" s="58">
        <f t="shared" si="184"/>
        <v>0</v>
      </c>
      <c r="AS1056" s="58"/>
      <c r="AT1056" s="58"/>
      <c r="AU1056" s="58"/>
      <c r="AV1056" s="58"/>
      <c r="AW1056" s="187"/>
      <c r="AX1056" s="179" t="s">
        <v>3458</v>
      </c>
      <c r="AY1056" s="188"/>
      <c r="AZ1056" s="189">
        <v>300</v>
      </c>
    </row>
    <row r="1057" spans="1:52" ht="36" customHeight="1" x14ac:dyDescent="0.25">
      <c r="A1057" s="52" t="str">
        <f t="shared" si="185"/>
        <v>TP1NT1+1</v>
      </c>
      <c r="B1057" s="52" t="str">
        <f t="shared" si="186"/>
        <v>TP1NT1+2</v>
      </c>
      <c r="C1057" s="52" t="str">
        <f t="shared" si="187"/>
        <v>TP1NT1+3</v>
      </c>
      <c r="D1057" s="52" t="str">
        <f t="shared" si="188"/>
        <v>TP1NT1+4</v>
      </c>
      <c r="F1057" s="122" t="s">
        <v>3458</v>
      </c>
      <c r="G1057" s="54">
        <v>1</v>
      </c>
      <c r="H1057" s="56" t="s">
        <v>3484</v>
      </c>
      <c r="I1057" s="55" t="s">
        <v>3022</v>
      </c>
      <c r="J1057" s="55" t="s">
        <v>3485</v>
      </c>
      <c r="K1057" s="55"/>
      <c r="L1057" s="55" t="s">
        <v>3486</v>
      </c>
      <c r="M1057" s="56"/>
      <c r="N1057" s="54"/>
      <c r="O1057" s="54"/>
      <c r="P1057" s="54"/>
      <c r="Q1057" s="56"/>
      <c r="R1057" s="56"/>
      <c r="S1057" s="56"/>
      <c r="T1057" s="56"/>
      <c r="U1057" s="57"/>
      <c r="V1057" s="58"/>
      <c r="W1057" s="58"/>
      <c r="X1057" s="58"/>
      <c r="Y1057" s="58"/>
      <c r="Z1057" s="59"/>
      <c r="AA1057" s="59" t="e">
        <f>W1057/N1057</f>
        <v>#DIV/0!</v>
      </c>
      <c r="AB1057" s="59"/>
      <c r="AC1057" s="59"/>
      <c r="AD1057" s="58"/>
      <c r="AE1057" s="58"/>
      <c r="AF1057" s="58"/>
      <c r="AG1057" s="58"/>
      <c r="AH1057" s="60"/>
      <c r="AI1057" s="60"/>
      <c r="AJ1057" s="60"/>
      <c r="AK1057" s="60"/>
      <c r="AL1057" s="160"/>
      <c r="AM1057" s="61"/>
      <c r="AN1057" s="61"/>
      <c r="AO1057" s="58">
        <f t="shared" si="184"/>
        <v>0</v>
      </c>
      <c r="AP1057" s="58">
        <f t="shared" si="184"/>
        <v>0</v>
      </c>
      <c r="AQ1057" s="58">
        <f t="shared" si="184"/>
        <v>0</v>
      </c>
      <c r="AR1057" s="58">
        <f t="shared" si="184"/>
        <v>0</v>
      </c>
      <c r="AS1057" s="58"/>
      <c r="AT1057" s="58"/>
      <c r="AU1057" s="58"/>
      <c r="AV1057" s="58"/>
      <c r="AW1057" s="63"/>
      <c r="AX1057" s="122" t="s">
        <v>3458</v>
      </c>
      <c r="AY1057" s="64"/>
      <c r="AZ1057" s="65">
        <v>180</v>
      </c>
    </row>
    <row r="1058" spans="1:52" ht="54.75" customHeight="1" x14ac:dyDescent="0.25">
      <c r="A1058" s="52" t="str">
        <f t="shared" si="185"/>
        <v>TP1NT1_D1+1</v>
      </c>
      <c r="B1058" s="52" t="str">
        <f t="shared" si="186"/>
        <v>TP1NT1_D1+2</v>
      </c>
      <c r="C1058" s="52" t="str">
        <f t="shared" si="187"/>
        <v>TP1NT1_D1+3</v>
      </c>
      <c r="D1058" s="52" t="str">
        <f t="shared" si="188"/>
        <v>TP1NT1_D1+4</v>
      </c>
      <c r="F1058" s="122" t="s">
        <v>3458</v>
      </c>
      <c r="G1058" s="41"/>
      <c r="H1058" s="54" t="s">
        <v>3487</v>
      </c>
      <c r="I1058" s="55" t="s">
        <v>3488</v>
      </c>
      <c r="J1058" s="55" t="s">
        <v>3486</v>
      </c>
      <c r="K1058" s="55"/>
      <c r="L1058" s="55" t="s">
        <v>3489</v>
      </c>
      <c r="M1058" s="56">
        <v>2200</v>
      </c>
      <c r="N1058" s="54">
        <v>700</v>
      </c>
      <c r="O1058" s="54">
        <v>500</v>
      </c>
      <c r="P1058" s="54">
        <v>400</v>
      </c>
      <c r="Q1058" s="56"/>
      <c r="R1058" s="56"/>
      <c r="S1058" s="56"/>
      <c r="T1058" s="56"/>
      <c r="U1058" s="57" t="str">
        <f t="shared" ref="U1058:U1077" si="192">H1058</f>
        <v>TP1NT1_D1</v>
      </c>
      <c r="V1058" s="58"/>
      <c r="W1058" s="58"/>
      <c r="X1058" s="58"/>
      <c r="Y1058" s="58"/>
      <c r="Z1058" s="59"/>
      <c r="AA1058" s="59"/>
      <c r="AB1058" s="59"/>
      <c r="AC1058" s="59"/>
      <c r="AD1058" s="58"/>
      <c r="AE1058" s="58"/>
      <c r="AF1058" s="58"/>
      <c r="AG1058" s="58"/>
      <c r="AH1058" s="60"/>
      <c r="AI1058" s="60"/>
      <c r="AJ1058" s="60"/>
      <c r="AK1058" s="60"/>
      <c r="AL1058" s="160">
        <v>10.254978354978356</v>
      </c>
      <c r="AM1058" s="61"/>
      <c r="AN1058" s="62">
        <f t="shared" ref="AN1058:AN1077" si="193">ROUNDDOWN(AL1058*$AN$10/$AL$10,1)</f>
        <v>5.9</v>
      </c>
      <c r="AO1058" s="58">
        <f t="shared" si="184"/>
        <v>12980</v>
      </c>
      <c r="AP1058" s="58">
        <f t="shared" si="184"/>
        <v>4130</v>
      </c>
      <c r="AQ1058" s="58">
        <f t="shared" si="184"/>
        <v>2950</v>
      </c>
      <c r="AR1058" s="58">
        <f t="shared" si="184"/>
        <v>2360</v>
      </c>
      <c r="AS1058" s="58">
        <f t="shared" si="191"/>
        <v>13000</v>
      </c>
      <c r="AT1058" s="58">
        <f t="shared" si="191"/>
        <v>4100</v>
      </c>
      <c r="AU1058" s="58">
        <f t="shared" si="191"/>
        <v>3000</v>
      </c>
      <c r="AV1058" s="58">
        <f t="shared" si="191"/>
        <v>2400</v>
      </c>
      <c r="AW1058" s="63"/>
      <c r="AX1058" s="122" t="s">
        <v>3458</v>
      </c>
      <c r="AY1058" s="64"/>
      <c r="AZ1058" s="65">
        <v>180</v>
      </c>
    </row>
    <row r="1059" spans="1:52" ht="26.25" customHeight="1" x14ac:dyDescent="0.25">
      <c r="A1059" s="52" t="str">
        <f t="shared" si="185"/>
        <v>TP1NT1_D2+1</v>
      </c>
      <c r="B1059" s="52" t="str">
        <f t="shared" si="186"/>
        <v>TP1NT1_D2+2</v>
      </c>
      <c r="C1059" s="52" t="str">
        <f t="shared" si="187"/>
        <v>TP1NT1_D2+3</v>
      </c>
      <c r="D1059" s="52" t="str">
        <f t="shared" si="188"/>
        <v>TP1NT1_D2+4</v>
      </c>
      <c r="F1059" s="122" t="s">
        <v>3458</v>
      </c>
      <c r="G1059" s="54"/>
      <c r="H1059" s="54" t="s">
        <v>3490</v>
      </c>
      <c r="I1059" s="55" t="s">
        <v>3491</v>
      </c>
      <c r="J1059" s="55" t="s">
        <v>3489</v>
      </c>
      <c r="K1059" s="55"/>
      <c r="L1059" s="55" t="s">
        <v>3492</v>
      </c>
      <c r="M1059" s="56">
        <v>2650</v>
      </c>
      <c r="N1059" s="54">
        <v>700</v>
      </c>
      <c r="O1059" s="54">
        <v>500</v>
      </c>
      <c r="P1059" s="54">
        <v>400</v>
      </c>
      <c r="Q1059" s="56"/>
      <c r="R1059" s="56"/>
      <c r="S1059" s="56"/>
      <c r="T1059" s="56"/>
      <c r="U1059" s="57" t="str">
        <f t="shared" si="192"/>
        <v>TP1NT1_D2</v>
      </c>
      <c r="V1059" s="58"/>
      <c r="W1059" s="58"/>
      <c r="X1059" s="58"/>
      <c r="Y1059" s="58"/>
      <c r="Z1059" s="59"/>
      <c r="AA1059" s="59">
        <f>W1059/N1059</f>
        <v>0</v>
      </c>
      <c r="AB1059" s="59"/>
      <c r="AC1059" s="59"/>
      <c r="AD1059" s="58"/>
      <c r="AE1059" s="58"/>
      <c r="AF1059" s="58"/>
      <c r="AG1059" s="58"/>
      <c r="AH1059" s="60"/>
      <c r="AI1059" s="60"/>
      <c r="AJ1059" s="60"/>
      <c r="AK1059" s="60"/>
      <c r="AL1059" s="160">
        <v>5.65</v>
      </c>
      <c r="AM1059" s="61"/>
      <c r="AN1059" s="62">
        <f t="shared" si="193"/>
        <v>3.2</v>
      </c>
      <c r="AO1059" s="58">
        <f t="shared" si="184"/>
        <v>8480</v>
      </c>
      <c r="AP1059" s="58">
        <f t="shared" si="184"/>
        <v>2240</v>
      </c>
      <c r="AQ1059" s="58">
        <f t="shared" si="184"/>
        <v>1600</v>
      </c>
      <c r="AR1059" s="58">
        <f t="shared" si="184"/>
        <v>1280</v>
      </c>
      <c r="AS1059" s="58">
        <f t="shared" si="191"/>
        <v>8500</v>
      </c>
      <c r="AT1059" s="58">
        <f t="shared" si="191"/>
        <v>2200</v>
      </c>
      <c r="AU1059" s="58">
        <f t="shared" si="191"/>
        <v>1600</v>
      </c>
      <c r="AV1059" s="58">
        <f t="shared" si="191"/>
        <v>1300</v>
      </c>
      <c r="AW1059" s="63"/>
      <c r="AX1059" s="122" t="s">
        <v>3458</v>
      </c>
      <c r="AY1059" s="64"/>
      <c r="AZ1059" s="65">
        <v>120</v>
      </c>
    </row>
    <row r="1060" spans="1:52" ht="40.5" customHeight="1" x14ac:dyDescent="0.25">
      <c r="A1060" s="52" t="str">
        <f t="shared" si="185"/>
        <v>TP1NT1_D3+1</v>
      </c>
      <c r="B1060" s="52" t="str">
        <f t="shared" si="186"/>
        <v>TP1NT1_D3+2</v>
      </c>
      <c r="C1060" s="52" t="str">
        <f t="shared" si="187"/>
        <v>TP1NT1_D3+3</v>
      </c>
      <c r="D1060" s="52" t="str">
        <f t="shared" si="188"/>
        <v>TP1NT1_D3+4</v>
      </c>
      <c r="F1060" s="122" t="s">
        <v>3458</v>
      </c>
      <c r="G1060" s="54"/>
      <c r="H1060" s="54" t="s">
        <v>3493</v>
      </c>
      <c r="I1060" s="55" t="s">
        <v>3494</v>
      </c>
      <c r="J1060" s="55" t="s">
        <v>3495</v>
      </c>
      <c r="K1060" s="55"/>
      <c r="L1060" s="55" t="s">
        <v>3496</v>
      </c>
      <c r="M1060" s="56">
        <v>2300</v>
      </c>
      <c r="N1060" s="54">
        <v>700</v>
      </c>
      <c r="O1060" s="54">
        <v>500</v>
      </c>
      <c r="P1060" s="54">
        <v>400</v>
      </c>
      <c r="Q1060" s="56"/>
      <c r="R1060" s="56"/>
      <c r="S1060" s="56"/>
      <c r="T1060" s="56"/>
      <c r="U1060" s="57" t="str">
        <f t="shared" si="192"/>
        <v>TP1NT1_D3</v>
      </c>
      <c r="V1060" s="58"/>
      <c r="W1060" s="58"/>
      <c r="X1060" s="58"/>
      <c r="Y1060" s="58"/>
      <c r="Z1060" s="59"/>
      <c r="AA1060" s="59">
        <f>W1060/N1060</f>
        <v>0</v>
      </c>
      <c r="AB1060" s="59"/>
      <c r="AC1060" s="59"/>
      <c r="AD1060" s="58"/>
      <c r="AE1060" s="58"/>
      <c r="AF1060" s="58"/>
      <c r="AG1060" s="58"/>
      <c r="AH1060" s="60"/>
      <c r="AI1060" s="60"/>
      <c r="AJ1060" s="60"/>
      <c r="AK1060" s="60"/>
      <c r="AL1060" s="160">
        <v>10.89304347826087</v>
      </c>
      <c r="AM1060" s="61"/>
      <c r="AN1060" s="62">
        <f t="shared" si="193"/>
        <v>6.3</v>
      </c>
      <c r="AO1060" s="58">
        <f t="shared" si="184"/>
        <v>14490</v>
      </c>
      <c r="AP1060" s="58">
        <f t="shared" si="184"/>
        <v>4410</v>
      </c>
      <c r="AQ1060" s="58">
        <f t="shared" si="184"/>
        <v>3150</v>
      </c>
      <c r="AR1060" s="58">
        <f t="shared" si="184"/>
        <v>2520</v>
      </c>
      <c r="AS1060" s="58">
        <f t="shared" si="191"/>
        <v>14500</v>
      </c>
      <c r="AT1060" s="58">
        <f t="shared" si="191"/>
        <v>4400</v>
      </c>
      <c r="AU1060" s="58">
        <f t="shared" si="191"/>
        <v>3200</v>
      </c>
      <c r="AV1060" s="58">
        <f t="shared" si="191"/>
        <v>2500</v>
      </c>
      <c r="AW1060" s="63"/>
      <c r="AX1060" s="122" t="s">
        <v>3458</v>
      </c>
      <c r="AY1060" s="64"/>
      <c r="AZ1060" s="65">
        <v>120</v>
      </c>
    </row>
    <row r="1061" spans="1:52" ht="55.5" customHeight="1" x14ac:dyDescent="0.25">
      <c r="A1061" s="52" t="str">
        <f t="shared" si="185"/>
        <v>TP1NT1_D4+1</v>
      </c>
      <c r="B1061" s="52" t="str">
        <f t="shared" si="186"/>
        <v>TP1NT1_D4+2</v>
      </c>
      <c r="C1061" s="52" t="str">
        <f t="shared" si="187"/>
        <v>TP1NT1_D4+3</v>
      </c>
      <c r="D1061" s="52" t="str">
        <f t="shared" si="188"/>
        <v>TP1NT1_D4+4</v>
      </c>
      <c r="F1061" s="122" t="s">
        <v>3458</v>
      </c>
      <c r="G1061" s="54"/>
      <c r="H1061" s="54" t="s">
        <v>3497</v>
      </c>
      <c r="I1061" s="55" t="s">
        <v>3498</v>
      </c>
      <c r="J1061" s="55" t="s">
        <v>3496</v>
      </c>
      <c r="K1061" s="55"/>
      <c r="L1061" s="55" t="s">
        <v>3499</v>
      </c>
      <c r="M1061" s="56">
        <v>3700</v>
      </c>
      <c r="N1061" s="56">
        <v>900</v>
      </c>
      <c r="O1061" s="54">
        <v>700</v>
      </c>
      <c r="P1061" s="54">
        <v>550</v>
      </c>
      <c r="Q1061" s="56"/>
      <c r="R1061" s="56"/>
      <c r="S1061" s="56"/>
      <c r="T1061" s="56"/>
      <c r="U1061" s="57" t="str">
        <f t="shared" si="192"/>
        <v>TP1NT1_D4</v>
      </c>
      <c r="V1061" s="58"/>
      <c r="W1061" s="58"/>
      <c r="X1061" s="58"/>
      <c r="Y1061" s="58"/>
      <c r="Z1061" s="59">
        <f>V1061/M1061</f>
        <v>0</v>
      </c>
      <c r="AA1061" s="59"/>
      <c r="AB1061" s="59"/>
      <c r="AC1061" s="59"/>
      <c r="AD1061" s="58"/>
      <c r="AE1061" s="58"/>
      <c r="AF1061" s="58"/>
      <c r="AG1061" s="58"/>
      <c r="AH1061" s="60"/>
      <c r="AI1061" s="60"/>
      <c r="AJ1061" s="60"/>
      <c r="AK1061" s="60"/>
      <c r="AL1061" s="160">
        <v>5.65</v>
      </c>
      <c r="AM1061" s="61"/>
      <c r="AN1061" s="62">
        <f t="shared" si="193"/>
        <v>3.2</v>
      </c>
      <c r="AO1061" s="58">
        <f t="shared" si="184"/>
        <v>11840</v>
      </c>
      <c r="AP1061" s="58">
        <f t="shared" si="184"/>
        <v>2880</v>
      </c>
      <c r="AQ1061" s="58">
        <f t="shared" si="184"/>
        <v>2240</v>
      </c>
      <c r="AR1061" s="58">
        <f t="shared" si="184"/>
        <v>1760</v>
      </c>
      <c r="AS1061" s="58">
        <f t="shared" si="191"/>
        <v>11800</v>
      </c>
      <c r="AT1061" s="58">
        <f t="shared" si="191"/>
        <v>2900</v>
      </c>
      <c r="AU1061" s="58">
        <f t="shared" si="191"/>
        <v>2200</v>
      </c>
      <c r="AV1061" s="58">
        <f t="shared" si="191"/>
        <v>1800</v>
      </c>
      <c r="AW1061" s="63"/>
      <c r="AX1061" s="122" t="s">
        <v>3458</v>
      </c>
      <c r="AY1061" s="64"/>
      <c r="AZ1061" s="65">
        <v>180</v>
      </c>
    </row>
    <row r="1062" spans="1:52" ht="54.75" customHeight="1" x14ac:dyDescent="0.25">
      <c r="A1062" s="52" t="str">
        <f t="shared" si="185"/>
        <v>TP1NT1_D5+1</v>
      </c>
      <c r="B1062" s="52" t="str">
        <f t="shared" si="186"/>
        <v>TP1NT1_D5+2</v>
      </c>
      <c r="C1062" s="52" t="str">
        <f t="shared" si="187"/>
        <v>TP1NT1_D5+3</v>
      </c>
      <c r="D1062" s="52" t="str">
        <f t="shared" si="188"/>
        <v>TP1NT1_D5+4</v>
      </c>
      <c r="F1062" s="122" t="s">
        <v>3458</v>
      </c>
      <c r="G1062" s="54"/>
      <c r="H1062" s="54" t="s">
        <v>3500</v>
      </c>
      <c r="I1062" s="55" t="s">
        <v>3501</v>
      </c>
      <c r="J1062" s="55" t="s">
        <v>3499</v>
      </c>
      <c r="K1062" s="55"/>
      <c r="L1062" s="55" t="s">
        <v>3502</v>
      </c>
      <c r="M1062" s="56">
        <v>4000</v>
      </c>
      <c r="N1062" s="56">
        <v>1000</v>
      </c>
      <c r="O1062" s="54">
        <v>800</v>
      </c>
      <c r="P1062" s="54">
        <v>600</v>
      </c>
      <c r="Q1062" s="56"/>
      <c r="R1062" s="56"/>
      <c r="S1062" s="56"/>
      <c r="T1062" s="56"/>
      <c r="U1062" s="57" t="str">
        <f t="shared" si="192"/>
        <v>TP1NT1_D5</v>
      </c>
      <c r="V1062" s="58"/>
      <c r="W1062" s="58"/>
      <c r="X1062" s="58"/>
      <c r="Y1062" s="58"/>
      <c r="Z1062" s="59">
        <f>V1062/M1062</f>
        <v>0</v>
      </c>
      <c r="AA1062" s="59"/>
      <c r="AB1062" s="59"/>
      <c r="AC1062" s="59"/>
      <c r="AD1062" s="58"/>
      <c r="AE1062" s="58"/>
      <c r="AF1062" s="58"/>
      <c r="AG1062" s="58"/>
      <c r="AH1062" s="60"/>
      <c r="AI1062" s="60"/>
      <c r="AJ1062" s="60"/>
      <c r="AK1062" s="60"/>
      <c r="AL1062" s="160">
        <v>5.65</v>
      </c>
      <c r="AM1062" s="61"/>
      <c r="AN1062" s="62">
        <f t="shared" si="193"/>
        <v>3.2</v>
      </c>
      <c r="AO1062" s="58">
        <f t="shared" si="184"/>
        <v>12800</v>
      </c>
      <c r="AP1062" s="58">
        <f t="shared" si="184"/>
        <v>3200</v>
      </c>
      <c r="AQ1062" s="58">
        <f t="shared" si="184"/>
        <v>2560</v>
      </c>
      <c r="AR1062" s="58">
        <f t="shared" si="184"/>
        <v>1920</v>
      </c>
      <c r="AS1062" s="58">
        <f t="shared" si="191"/>
        <v>12800</v>
      </c>
      <c r="AT1062" s="58">
        <f t="shared" si="191"/>
        <v>3200</v>
      </c>
      <c r="AU1062" s="58">
        <f t="shared" si="191"/>
        <v>2600</v>
      </c>
      <c r="AV1062" s="58">
        <f t="shared" si="191"/>
        <v>1900</v>
      </c>
      <c r="AW1062" s="63"/>
      <c r="AX1062" s="122" t="s">
        <v>3458</v>
      </c>
      <c r="AY1062" s="64"/>
      <c r="AZ1062" s="65">
        <v>240</v>
      </c>
    </row>
    <row r="1063" spans="1:52" ht="54.75" customHeight="1" x14ac:dyDescent="0.25">
      <c r="A1063" s="52" t="str">
        <f t="shared" si="185"/>
        <v>TP1NT1_D6+1</v>
      </c>
      <c r="B1063" s="52" t="str">
        <f t="shared" si="186"/>
        <v>TP1NT1_D6+2</v>
      </c>
      <c r="C1063" s="52" t="str">
        <f t="shared" si="187"/>
        <v>TP1NT1_D6+3</v>
      </c>
      <c r="D1063" s="52" t="str">
        <f t="shared" si="188"/>
        <v>TP1NT1_D6+4</v>
      </c>
      <c r="F1063" s="122" t="s">
        <v>3458</v>
      </c>
      <c r="G1063" s="54"/>
      <c r="H1063" s="54" t="s">
        <v>3503</v>
      </c>
      <c r="I1063" s="55" t="s">
        <v>3504</v>
      </c>
      <c r="J1063" s="55" t="s">
        <v>3502</v>
      </c>
      <c r="K1063" s="55"/>
      <c r="L1063" s="55" t="s">
        <v>3505</v>
      </c>
      <c r="M1063" s="56">
        <v>5000</v>
      </c>
      <c r="N1063" s="56">
        <v>1200</v>
      </c>
      <c r="O1063" s="56">
        <v>900</v>
      </c>
      <c r="P1063" s="56">
        <v>700</v>
      </c>
      <c r="Q1063" s="56"/>
      <c r="R1063" s="56"/>
      <c r="S1063" s="56"/>
      <c r="T1063" s="56"/>
      <c r="U1063" s="57" t="str">
        <f t="shared" si="192"/>
        <v>TP1NT1_D6</v>
      </c>
      <c r="V1063" s="58"/>
      <c r="W1063" s="58"/>
      <c r="X1063" s="58"/>
      <c r="Y1063" s="58"/>
      <c r="Z1063" s="59">
        <f>V1063/M1063</f>
        <v>0</v>
      </c>
      <c r="AA1063" s="59">
        <f>W1063/N1063</f>
        <v>0</v>
      </c>
      <c r="AB1063" s="59"/>
      <c r="AC1063" s="59"/>
      <c r="AD1063" s="58"/>
      <c r="AE1063" s="58"/>
      <c r="AF1063" s="58"/>
      <c r="AG1063" s="58"/>
      <c r="AH1063" s="60"/>
      <c r="AI1063" s="60"/>
      <c r="AJ1063" s="60"/>
      <c r="AK1063" s="60"/>
      <c r="AL1063" s="160">
        <v>5.65</v>
      </c>
      <c r="AM1063" s="61"/>
      <c r="AN1063" s="62">
        <f t="shared" si="193"/>
        <v>3.2</v>
      </c>
      <c r="AO1063" s="58">
        <f t="shared" si="184"/>
        <v>16000</v>
      </c>
      <c r="AP1063" s="58">
        <f t="shared" si="184"/>
        <v>3840</v>
      </c>
      <c r="AQ1063" s="58">
        <f t="shared" si="184"/>
        <v>2880</v>
      </c>
      <c r="AR1063" s="58">
        <f t="shared" si="184"/>
        <v>2240</v>
      </c>
      <c r="AS1063" s="58">
        <f t="shared" si="191"/>
        <v>16000</v>
      </c>
      <c r="AT1063" s="58">
        <f t="shared" si="191"/>
        <v>3800</v>
      </c>
      <c r="AU1063" s="58">
        <f t="shared" si="191"/>
        <v>2900</v>
      </c>
      <c r="AV1063" s="58">
        <f t="shared" si="191"/>
        <v>2200</v>
      </c>
      <c r="AW1063" s="63"/>
      <c r="AX1063" s="122" t="s">
        <v>3458</v>
      </c>
      <c r="AY1063" s="64"/>
      <c r="AZ1063" s="65">
        <v>110</v>
      </c>
    </row>
    <row r="1064" spans="1:52" ht="54.75" customHeight="1" x14ac:dyDescent="0.25">
      <c r="A1064" s="52" t="str">
        <f t="shared" si="185"/>
        <v>TP1NT1_D7+1</v>
      </c>
      <c r="B1064" s="52" t="str">
        <f t="shared" si="186"/>
        <v>TP1NT1_D7+2</v>
      </c>
      <c r="C1064" s="52" t="str">
        <f t="shared" si="187"/>
        <v>TP1NT1_D7+3</v>
      </c>
      <c r="D1064" s="52" t="str">
        <f t="shared" si="188"/>
        <v>TP1NT1_D7+4</v>
      </c>
      <c r="F1064" s="122" t="s">
        <v>3458</v>
      </c>
      <c r="G1064" s="54"/>
      <c r="H1064" s="54" t="s">
        <v>3506</v>
      </c>
      <c r="I1064" s="55" t="s">
        <v>3507</v>
      </c>
      <c r="J1064" s="55" t="s">
        <v>3505</v>
      </c>
      <c r="K1064" s="55"/>
      <c r="L1064" s="55" t="s">
        <v>3508</v>
      </c>
      <c r="M1064" s="56">
        <v>7500</v>
      </c>
      <c r="N1064" s="56">
        <v>1800</v>
      </c>
      <c r="O1064" s="56">
        <v>1500</v>
      </c>
      <c r="P1064" s="54">
        <v>1100</v>
      </c>
      <c r="Q1064" s="56"/>
      <c r="R1064" s="56"/>
      <c r="S1064" s="56"/>
      <c r="T1064" s="56"/>
      <c r="U1064" s="57" t="str">
        <f t="shared" si="192"/>
        <v>TP1NT1_D7</v>
      </c>
      <c r="V1064" s="58"/>
      <c r="W1064" s="58"/>
      <c r="X1064" s="58"/>
      <c r="Y1064" s="58"/>
      <c r="Z1064" s="59"/>
      <c r="AA1064" s="59"/>
      <c r="AB1064" s="59">
        <f>X1064/O1064</f>
        <v>0</v>
      </c>
      <c r="AC1064" s="59"/>
      <c r="AD1064" s="58"/>
      <c r="AE1064" s="58"/>
      <c r="AF1064" s="58"/>
      <c r="AG1064" s="58"/>
      <c r="AH1064" s="60"/>
      <c r="AI1064" s="60"/>
      <c r="AJ1064" s="60"/>
      <c r="AK1064" s="60"/>
      <c r="AL1064" s="160">
        <v>5.65</v>
      </c>
      <c r="AM1064" s="61"/>
      <c r="AN1064" s="62">
        <f t="shared" si="193"/>
        <v>3.2</v>
      </c>
      <c r="AO1064" s="58">
        <f t="shared" si="184"/>
        <v>24000</v>
      </c>
      <c r="AP1064" s="58">
        <f t="shared" si="184"/>
        <v>5760</v>
      </c>
      <c r="AQ1064" s="58">
        <f t="shared" si="184"/>
        <v>4800</v>
      </c>
      <c r="AR1064" s="58">
        <f t="shared" si="184"/>
        <v>3520</v>
      </c>
      <c r="AS1064" s="58">
        <f t="shared" si="191"/>
        <v>24000</v>
      </c>
      <c r="AT1064" s="58">
        <f t="shared" si="191"/>
        <v>5800</v>
      </c>
      <c r="AU1064" s="58">
        <f t="shared" si="191"/>
        <v>4800</v>
      </c>
      <c r="AV1064" s="58">
        <f t="shared" si="191"/>
        <v>3500</v>
      </c>
      <c r="AW1064" s="63"/>
      <c r="AX1064" s="122" t="s">
        <v>3458</v>
      </c>
      <c r="AY1064" s="64"/>
      <c r="AZ1064" s="65">
        <v>110</v>
      </c>
    </row>
    <row r="1065" spans="1:52" ht="54.75" customHeight="1" x14ac:dyDescent="0.25">
      <c r="A1065" s="52" t="str">
        <f t="shared" si="185"/>
        <v>TP1NT1_D8+1</v>
      </c>
      <c r="B1065" s="52" t="str">
        <f t="shared" si="186"/>
        <v>TP1NT1_D8+2</v>
      </c>
      <c r="C1065" s="52" t="str">
        <f t="shared" si="187"/>
        <v>TP1NT1_D8+3</v>
      </c>
      <c r="D1065" s="52" t="str">
        <f t="shared" si="188"/>
        <v>TP1NT1_D8+4</v>
      </c>
      <c r="F1065" s="122" t="s">
        <v>3458</v>
      </c>
      <c r="G1065" s="54"/>
      <c r="H1065" s="54" t="s">
        <v>3509</v>
      </c>
      <c r="I1065" s="55" t="s">
        <v>3510</v>
      </c>
      <c r="J1065" s="55" t="s">
        <v>3508</v>
      </c>
      <c r="K1065" s="55"/>
      <c r="L1065" s="55" t="s">
        <v>3511</v>
      </c>
      <c r="M1065" s="56">
        <v>6000</v>
      </c>
      <c r="N1065" s="54">
        <v>1600</v>
      </c>
      <c r="O1065" s="54">
        <v>1200</v>
      </c>
      <c r="P1065" s="54">
        <v>900</v>
      </c>
      <c r="Q1065" s="56"/>
      <c r="R1065" s="56"/>
      <c r="S1065" s="56"/>
      <c r="T1065" s="56"/>
      <c r="U1065" s="57" t="str">
        <f t="shared" si="192"/>
        <v>TP1NT1_D8</v>
      </c>
      <c r="V1065" s="58"/>
      <c r="W1065" s="58"/>
      <c r="X1065" s="58"/>
      <c r="Y1065" s="58"/>
      <c r="Z1065" s="59">
        <f>V1065/M1065</f>
        <v>0</v>
      </c>
      <c r="AA1065" s="59"/>
      <c r="AB1065" s="59"/>
      <c r="AC1065" s="59"/>
      <c r="AD1065" s="58"/>
      <c r="AE1065" s="58"/>
      <c r="AF1065" s="58"/>
      <c r="AG1065" s="58"/>
      <c r="AH1065" s="60"/>
      <c r="AI1065" s="60"/>
      <c r="AJ1065" s="60"/>
      <c r="AK1065" s="60"/>
      <c r="AL1065" s="160">
        <v>5.65</v>
      </c>
      <c r="AM1065" s="61"/>
      <c r="AN1065" s="62">
        <f t="shared" si="193"/>
        <v>3.2</v>
      </c>
      <c r="AO1065" s="58">
        <f t="shared" si="184"/>
        <v>19200</v>
      </c>
      <c r="AP1065" s="58">
        <f t="shared" si="184"/>
        <v>5120</v>
      </c>
      <c r="AQ1065" s="58">
        <f t="shared" si="184"/>
        <v>3840</v>
      </c>
      <c r="AR1065" s="58">
        <f t="shared" si="184"/>
        <v>2880</v>
      </c>
      <c r="AS1065" s="58">
        <f t="shared" si="191"/>
        <v>19200</v>
      </c>
      <c r="AT1065" s="58">
        <f t="shared" si="191"/>
        <v>5100</v>
      </c>
      <c r="AU1065" s="58">
        <f t="shared" si="191"/>
        <v>3800</v>
      </c>
      <c r="AV1065" s="58">
        <f t="shared" si="191"/>
        <v>2900</v>
      </c>
      <c r="AW1065" s="63"/>
      <c r="AX1065" s="122" t="s">
        <v>3458</v>
      </c>
      <c r="AY1065" s="64"/>
      <c r="AZ1065" s="65">
        <v>240</v>
      </c>
    </row>
    <row r="1066" spans="1:52" ht="54.75" customHeight="1" x14ac:dyDescent="0.25">
      <c r="A1066" s="52" t="str">
        <f t="shared" si="185"/>
        <v>TP1NT1_D9+1</v>
      </c>
      <c r="B1066" s="52" t="str">
        <f t="shared" si="186"/>
        <v>TP1NT1_D9+2</v>
      </c>
      <c r="C1066" s="52" t="str">
        <f t="shared" si="187"/>
        <v>TP1NT1_D9+3</v>
      </c>
      <c r="D1066" s="52" t="str">
        <f t="shared" si="188"/>
        <v>TP1NT1_D9+4</v>
      </c>
      <c r="F1066" s="122" t="s">
        <v>3458</v>
      </c>
      <c r="G1066" s="54"/>
      <c r="H1066" s="54" t="s">
        <v>3512</v>
      </c>
      <c r="I1066" s="55" t="s">
        <v>3513</v>
      </c>
      <c r="J1066" s="55" t="s">
        <v>3511</v>
      </c>
      <c r="K1066" s="55"/>
      <c r="L1066" s="55" t="s">
        <v>3514</v>
      </c>
      <c r="M1066" s="56">
        <v>2800</v>
      </c>
      <c r="N1066" s="56">
        <v>700</v>
      </c>
      <c r="O1066" s="54">
        <v>600</v>
      </c>
      <c r="P1066" s="54">
        <v>450</v>
      </c>
      <c r="Q1066" s="56"/>
      <c r="R1066" s="56"/>
      <c r="S1066" s="56"/>
      <c r="T1066" s="56"/>
      <c r="U1066" s="57" t="str">
        <f t="shared" si="192"/>
        <v>TP1NT1_D9</v>
      </c>
      <c r="V1066" s="58"/>
      <c r="W1066" s="58"/>
      <c r="X1066" s="58"/>
      <c r="Y1066" s="58"/>
      <c r="Z1066" s="59"/>
      <c r="AA1066" s="59"/>
      <c r="AB1066" s="59"/>
      <c r="AC1066" s="59"/>
      <c r="AD1066" s="58"/>
      <c r="AE1066" s="58"/>
      <c r="AF1066" s="58"/>
      <c r="AG1066" s="58"/>
      <c r="AH1066" s="60"/>
      <c r="AI1066" s="60"/>
      <c r="AJ1066" s="60"/>
      <c r="AK1066" s="60"/>
      <c r="AL1066" s="160">
        <v>5.65</v>
      </c>
      <c r="AM1066" s="61"/>
      <c r="AN1066" s="62">
        <f t="shared" si="193"/>
        <v>3.2</v>
      </c>
      <c r="AO1066" s="58">
        <f t="shared" si="184"/>
        <v>8960</v>
      </c>
      <c r="AP1066" s="58">
        <f t="shared" si="184"/>
        <v>2240</v>
      </c>
      <c r="AQ1066" s="58">
        <f t="shared" si="184"/>
        <v>1920</v>
      </c>
      <c r="AR1066" s="58">
        <f t="shared" si="184"/>
        <v>1440</v>
      </c>
      <c r="AS1066" s="58">
        <f t="shared" si="191"/>
        <v>9000</v>
      </c>
      <c r="AT1066" s="58">
        <f t="shared" si="191"/>
        <v>2200</v>
      </c>
      <c r="AU1066" s="58">
        <f t="shared" si="191"/>
        <v>1900</v>
      </c>
      <c r="AV1066" s="58">
        <f t="shared" si="191"/>
        <v>1400</v>
      </c>
      <c r="AW1066" s="63"/>
      <c r="AX1066" s="122" t="s">
        <v>3458</v>
      </c>
      <c r="AY1066" s="64"/>
      <c r="AZ1066" s="65">
        <v>240</v>
      </c>
    </row>
    <row r="1067" spans="1:52" ht="54.75" customHeight="1" x14ac:dyDescent="0.25">
      <c r="A1067" s="52" t="str">
        <f t="shared" si="185"/>
        <v>TP1NT1_D10+1</v>
      </c>
      <c r="B1067" s="52" t="str">
        <f t="shared" si="186"/>
        <v>TP1NT1_D10+2</v>
      </c>
      <c r="C1067" s="52" t="str">
        <f t="shared" si="187"/>
        <v>TP1NT1_D10+3</v>
      </c>
      <c r="D1067" s="52" t="str">
        <f t="shared" si="188"/>
        <v>TP1NT1_D10+4</v>
      </c>
      <c r="F1067" s="122" t="s">
        <v>3458</v>
      </c>
      <c r="G1067" s="54"/>
      <c r="H1067" s="54" t="s">
        <v>3515</v>
      </c>
      <c r="I1067" s="55" t="s">
        <v>3516</v>
      </c>
      <c r="J1067" s="55" t="s">
        <v>3514</v>
      </c>
      <c r="K1067" s="55"/>
      <c r="L1067" s="55" t="s">
        <v>3517</v>
      </c>
      <c r="M1067" s="56">
        <v>2700</v>
      </c>
      <c r="N1067" s="54">
        <v>1000</v>
      </c>
      <c r="O1067" s="54">
        <v>800</v>
      </c>
      <c r="P1067" s="54">
        <v>500</v>
      </c>
      <c r="Q1067" s="56"/>
      <c r="R1067" s="56"/>
      <c r="S1067" s="56"/>
      <c r="T1067" s="56"/>
      <c r="U1067" s="57" t="str">
        <f t="shared" si="192"/>
        <v>TP1NT1_D10</v>
      </c>
      <c r="V1067" s="58"/>
      <c r="W1067" s="58"/>
      <c r="X1067" s="58"/>
      <c r="Y1067" s="58"/>
      <c r="Z1067" s="59">
        <f>V1067/M1067</f>
        <v>0</v>
      </c>
      <c r="AA1067" s="59"/>
      <c r="AB1067" s="59"/>
      <c r="AC1067" s="59"/>
      <c r="AD1067" s="58"/>
      <c r="AE1067" s="58"/>
      <c r="AF1067" s="58"/>
      <c r="AG1067" s="58"/>
      <c r="AH1067" s="60"/>
      <c r="AI1067" s="60"/>
      <c r="AJ1067" s="60"/>
      <c r="AK1067" s="60"/>
      <c r="AL1067" s="160">
        <v>5.65</v>
      </c>
      <c r="AM1067" s="61"/>
      <c r="AN1067" s="62">
        <f t="shared" si="193"/>
        <v>3.2</v>
      </c>
      <c r="AO1067" s="58">
        <f t="shared" si="184"/>
        <v>8640</v>
      </c>
      <c r="AP1067" s="58">
        <f t="shared" si="184"/>
        <v>3200</v>
      </c>
      <c r="AQ1067" s="58">
        <f t="shared" si="184"/>
        <v>2560</v>
      </c>
      <c r="AR1067" s="58">
        <f t="shared" si="184"/>
        <v>1600</v>
      </c>
      <c r="AS1067" s="58">
        <f t="shared" si="191"/>
        <v>8600</v>
      </c>
      <c r="AT1067" s="58">
        <f t="shared" si="191"/>
        <v>3200</v>
      </c>
      <c r="AU1067" s="58">
        <f t="shared" si="191"/>
        <v>2600</v>
      </c>
      <c r="AV1067" s="58">
        <f t="shared" si="191"/>
        <v>1600</v>
      </c>
      <c r="AW1067" s="63"/>
      <c r="AX1067" s="122" t="s">
        <v>3458</v>
      </c>
      <c r="AY1067" s="64"/>
      <c r="AZ1067" s="65"/>
    </row>
    <row r="1068" spans="1:52" ht="54.75" customHeight="1" x14ac:dyDescent="0.25">
      <c r="A1068" s="52" t="str">
        <f t="shared" si="185"/>
        <v>TP1NT1_D11+1</v>
      </c>
      <c r="B1068" s="52" t="str">
        <f t="shared" si="186"/>
        <v>TP1NT1_D11+2</v>
      </c>
      <c r="C1068" s="52" t="str">
        <f t="shared" si="187"/>
        <v>TP1NT1_D11+3</v>
      </c>
      <c r="D1068" s="52" t="str">
        <f t="shared" si="188"/>
        <v>TP1NT1_D11+4</v>
      </c>
      <c r="F1068" s="122" t="s">
        <v>3458</v>
      </c>
      <c r="G1068" s="54"/>
      <c r="H1068" s="54" t="s">
        <v>3518</v>
      </c>
      <c r="I1068" s="55" t="s">
        <v>3519</v>
      </c>
      <c r="J1068" s="55" t="s">
        <v>3517</v>
      </c>
      <c r="K1068" s="55"/>
      <c r="L1068" s="55" t="s">
        <v>3520</v>
      </c>
      <c r="M1068" s="56">
        <v>1900</v>
      </c>
      <c r="N1068" s="54">
        <v>500</v>
      </c>
      <c r="O1068" s="54">
        <v>400</v>
      </c>
      <c r="P1068" s="54">
        <v>300</v>
      </c>
      <c r="Q1068" s="56"/>
      <c r="R1068" s="56"/>
      <c r="S1068" s="56"/>
      <c r="T1068" s="56"/>
      <c r="U1068" s="57" t="str">
        <f t="shared" si="192"/>
        <v>TP1NT1_D11</v>
      </c>
      <c r="V1068" s="58"/>
      <c r="W1068" s="58"/>
      <c r="X1068" s="58"/>
      <c r="Y1068" s="58"/>
      <c r="Z1068" s="59"/>
      <c r="AA1068" s="59"/>
      <c r="AB1068" s="59"/>
      <c r="AC1068" s="59"/>
      <c r="AD1068" s="58"/>
      <c r="AE1068" s="58"/>
      <c r="AF1068" s="58"/>
      <c r="AG1068" s="58"/>
      <c r="AH1068" s="60"/>
      <c r="AI1068" s="60"/>
      <c r="AJ1068" s="60"/>
      <c r="AK1068" s="60"/>
      <c r="AL1068" s="160">
        <v>11.263999999999999</v>
      </c>
      <c r="AM1068" s="61"/>
      <c r="AN1068" s="62">
        <f t="shared" si="193"/>
        <v>6.5</v>
      </c>
      <c r="AO1068" s="58">
        <f t="shared" si="184"/>
        <v>12350</v>
      </c>
      <c r="AP1068" s="58">
        <f t="shared" si="184"/>
        <v>3250</v>
      </c>
      <c r="AQ1068" s="58">
        <f t="shared" si="184"/>
        <v>2600</v>
      </c>
      <c r="AR1068" s="58">
        <f t="shared" si="184"/>
        <v>1950</v>
      </c>
      <c r="AS1068" s="58">
        <f t="shared" si="191"/>
        <v>12400</v>
      </c>
      <c r="AT1068" s="58">
        <f t="shared" si="191"/>
        <v>3300</v>
      </c>
      <c r="AU1068" s="58">
        <f t="shared" si="191"/>
        <v>2600</v>
      </c>
      <c r="AV1068" s="58">
        <f t="shared" si="191"/>
        <v>2000</v>
      </c>
      <c r="AW1068" s="63"/>
      <c r="AX1068" s="122" t="s">
        <v>3458</v>
      </c>
      <c r="AY1068" s="64"/>
      <c r="AZ1068" s="65">
        <v>240</v>
      </c>
    </row>
    <row r="1069" spans="1:52" ht="54.75" customHeight="1" x14ac:dyDescent="0.25">
      <c r="A1069" s="52" t="str">
        <f t="shared" si="185"/>
        <v>TP1NT1_D12+1</v>
      </c>
      <c r="B1069" s="52" t="str">
        <f t="shared" si="186"/>
        <v>TP1NT1_D12+2</v>
      </c>
      <c r="C1069" s="52" t="str">
        <f t="shared" si="187"/>
        <v>TP1NT1_D12+3</v>
      </c>
      <c r="D1069" s="52" t="str">
        <f t="shared" si="188"/>
        <v>TP1NT1_D12+4</v>
      </c>
      <c r="F1069" s="122" t="s">
        <v>3458</v>
      </c>
      <c r="G1069" s="54"/>
      <c r="H1069" s="54" t="s">
        <v>3521</v>
      </c>
      <c r="I1069" s="55" t="s">
        <v>3522</v>
      </c>
      <c r="J1069" s="55" t="s">
        <v>3520</v>
      </c>
      <c r="K1069" s="55"/>
      <c r="L1069" s="55" t="s">
        <v>3523</v>
      </c>
      <c r="M1069" s="56">
        <v>1700</v>
      </c>
      <c r="N1069" s="54">
        <v>800</v>
      </c>
      <c r="O1069" s="54">
        <v>500</v>
      </c>
      <c r="P1069" s="54">
        <v>300</v>
      </c>
      <c r="Q1069" s="56"/>
      <c r="R1069" s="56"/>
      <c r="S1069" s="56"/>
      <c r="T1069" s="56"/>
      <c r="U1069" s="57" t="str">
        <f t="shared" si="192"/>
        <v>TP1NT1_D12</v>
      </c>
      <c r="V1069" s="58"/>
      <c r="W1069" s="58"/>
      <c r="X1069" s="58"/>
      <c r="Y1069" s="58"/>
      <c r="Z1069" s="59">
        <f>V1069/M1069</f>
        <v>0</v>
      </c>
      <c r="AA1069" s="59"/>
      <c r="AB1069" s="59"/>
      <c r="AC1069" s="59"/>
      <c r="AD1069" s="58"/>
      <c r="AE1069" s="58"/>
      <c r="AF1069" s="58"/>
      <c r="AG1069" s="58"/>
      <c r="AH1069" s="60"/>
      <c r="AI1069" s="60"/>
      <c r="AJ1069" s="60"/>
      <c r="AK1069" s="60"/>
      <c r="AL1069" s="160">
        <v>13.33</v>
      </c>
      <c r="AM1069" s="61"/>
      <c r="AN1069" s="62">
        <f t="shared" si="193"/>
        <v>7.7</v>
      </c>
      <c r="AO1069" s="58">
        <f t="shared" si="184"/>
        <v>13090</v>
      </c>
      <c r="AP1069" s="58">
        <f t="shared" si="184"/>
        <v>6160</v>
      </c>
      <c r="AQ1069" s="58">
        <f t="shared" si="184"/>
        <v>3850</v>
      </c>
      <c r="AR1069" s="58">
        <f t="shared" si="184"/>
        <v>2310</v>
      </c>
      <c r="AS1069" s="58">
        <f t="shared" si="191"/>
        <v>13100</v>
      </c>
      <c r="AT1069" s="58">
        <f t="shared" si="191"/>
        <v>6200</v>
      </c>
      <c r="AU1069" s="58">
        <f t="shared" si="191"/>
        <v>3900</v>
      </c>
      <c r="AV1069" s="58">
        <f t="shared" si="191"/>
        <v>2300</v>
      </c>
      <c r="AW1069" s="63"/>
      <c r="AX1069" s="122" t="s">
        <v>3458</v>
      </c>
      <c r="AY1069" s="64"/>
      <c r="AZ1069" s="65">
        <v>100</v>
      </c>
    </row>
    <row r="1070" spans="1:52" ht="47.25" x14ac:dyDescent="0.25">
      <c r="A1070" s="52" t="str">
        <f t="shared" si="185"/>
        <v>TP1NT1_D13+1</v>
      </c>
      <c r="B1070" s="52" t="str">
        <f t="shared" si="186"/>
        <v>TP1NT1_D13+2</v>
      </c>
      <c r="C1070" s="52" t="str">
        <f t="shared" si="187"/>
        <v>TP1NT1_D13+3</v>
      </c>
      <c r="D1070" s="52" t="str">
        <f t="shared" si="188"/>
        <v>TP1NT1_D13+4</v>
      </c>
      <c r="F1070" s="122" t="s">
        <v>3458</v>
      </c>
      <c r="G1070" s="54"/>
      <c r="H1070" s="54" t="s">
        <v>3524</v>
      </c>
      <c r="I1070" s="55" t="s">
        <v>3525</v>
      </c>
      <c r="J1070" s="55" t="s">
        <v>3523</v>
      </c>
      <c r="K1070" s="55"/>
      <c r="L1070" s="55" t="s">
        <v>3526</v>
      </c>
      <c r="M1070" s="56">
        <v>1200</v>
      </c>
      <c r="N1070" s="54">
        <v>400</v>
      </c>
      <c r="O1070" s="54">
        <v>300</v>
      </c>
      <c r="P1070" s="54">
        <v>200</v>
      </c>
      <c r="Q1070" s="56"/>
      <c r="R1070" s="56"/>
      <c r="S1070" s="56"/>
      <c r="T1070" s="56"/>
      <c r="U1070" s="57" t="str">
        <f t="shared" si="192"/>
        <v>TP1NT1_D13</v>
      </c>
      <c r="V1070" s="58"/>
      <c r="W1070" s="58"/>
      <c r="X1070" s="58"/>
      <c r="Y1070" s="58"/>
      <c r="Z1070" s="59"/>
      <c r="AA1070" s="59"/>
      <c r="AB1070" s="59"/>
      <c r="AC1070" s="59"/>
      <c r="AD1070" s="58"/>
      <c r="AE1070" s="58"/>
      <c r="AF1070" s="58"/>
      <c r="AG1070" s="58"/>
      <c r="AH1070" s="60"/>
      <c r="AI1070" s="60"/>
      <c r="AJ1070" s="60"/>
      <c r="AK1070" s="60"/>
      <c r="AL1070" s="160">
        <v>11.624166666666667</v>
      </c>
      <c r="AM1070" s="61"/>
      <c r="AN1070" s="62">
        <f t="shared" si="193"/>
        <v>6.7</v>
      </c>
      <c r="AO1070" s="58">
        <f t="shared" si="184"/>
        <v>8040</v>
      </c>
      <c r="AP1070" s="58">
        <f t="shared" si="184"/>
        <v>2680</v>
      </c>
      <c r="AQ1070" s="58">
        <f t="shared" si="184"/>
        <v>2010</v>
      </c>
      <c r="AR1070" s="58">
        <f t="shared" si="184"/>
        <v>1340</v>
      </c>
      <c r="AS1070" s="58">
        <f t="shared" si="191"/>
        <v>8000</v>
      </c>
      <c r="AT1070" s="58">
        <f t="shared" si="191"/>
        <v>2700</v>
      </c>
      <c r="AU1070" s="58">
        <f t="shared" si="191"/>
        <v>2000</v>
      </c>
      <c r="AV1070" s="58">
        <f t="shared" si="191"/>
        <v>1300</v>
      </c>
      <c r="AW1070" s="63"/>
      <c r="AX1070" s="122" t="s">
        <v>3458</v>
      </c>
      <c r="AY1070" s="64"/>
      <c r="AZ1070" s="65">
        <v>90</v>
      </c>
    </row>
    <row r="1071" spans="1:52" ht="47.25" x14ac:dyDescent="0.25">
      <c r="A1071" s="52" t="str">
        <f t="shared" si="185"/>
        <v>TP1NT1_D14+1</v>
      </c>
      <c r="B1071" s="52" t="str">
        <f t="shared" si="186"/>
        <v>TP1NT1_D14+2</v>
      </c>
      <c r="C1071" s="52" t="str">
        <f t="shared" si="187"/>
        <v>TP1NT1_D14+3</v>
      </c>
      <c r="D1071" s="52" t="str">
        <f t="shared" si="188"/>
        <v>TP1NT1_D14+4</v>
      </c>
      <c r="F1071" s="122" t="s">
        <v>3458</v>
      </c>
      <c r="G1071" s="54"/>
      <c r="H1071" s="54" t="s">
        <v>3527</v>
      </c>
      <c r="I1071" s="55" t="s">
        <v>3528</v>
      </c>
      <c r="J1071" s="55" t="s">
        <v>3529</v>
      </c>
      <c r="K1071" s="55"/>
      <c r="L1071" s="55" t="s">
        <v>3530</v>
      </c>
      <c r="M1071" s="56">
        <v>1400</v>
      </c>
      <c r="N1071" s="54">
        <v>450</v>
      </c>
      <c r="O1071" s="54">
        <v>350</v>
      </c>
      <c r="P1071" s="54">
        <v>200</v>
      </c>
      <c r="Q1071" s="56"/>
      <c r="R1071" s="56"/>
      <c r="S1071" s="56"/>
      <c r="T1071" s="56"/>
      <c r="U1071" s="57" t="str">
        <f t="shared" si="192"/>
        <v>TP1NT1_D14</v>
      </c>
      <c r="V1071" s="58"/>
      <c r="W1071" s="58"/>
      <c r="X1071" s="58"/>
      <c r="Y1071" s="58"/>
      <c r="Z1071" s="59"/>
      <c r="AA1071" s="59">
        <f>W1071/N1071</f>
        <v>0</v>
      </c>
      <c r="AB1071" s="59"/>
      <c r="AC1071" s="59"/>
      <c r="AD1071" s="58"/>
      <c r="AE1071" s="58"/>
      <c r="AF1071" s="58"/>
      <c r="AG1071" s="58"/>
      <c r="AH1071" s="60"/>
      <c r="AI1071" s="60"/>
      <c r="AJ1071" s="60"/>
      <c r="AK1071" s="60"/>
      <c r="AL1071" s="160">
        <v>11.046111111111109</v>
      </c>
      <c r="AM1071" s="61"/>
      <c r="AN1071" s="62">
        <f t="shared" si="193"/>
        <v>6.4</v>
      </c>
      <c r="AO1071" s="58">
        <f t="shared" si="184"/>
        <v>8960</v>
      </c>
      <c r="AP1071" s="58">
        <f t="shared" si="184"/>
        <v>2880</v>
      </c>
      <c r="AQ1071" s="58">
        <f t="shared" si="184"/>
        <v>2240</v>
      </c>
      <c r="AR1071" s="58">
        <f t="shared" si="184"/>
        <v>1280</v>
      </c>
      <c r="AS1071" s="58">
        <f t="shared" si="191"/>
        <v>9000</v>
      </c>
      <c r="AT1071" s="58">
        <f t="shared" si="191"/>
        <v>2900</v>
      </c>
      <c r="AU1071" s="58">
        <f t="shared" si="191"/>
        <v>2200</v>
      </c>
      <c r="AV1071" s="58">
        <f t="shared" si="191"/>
        <v>1300</v>
      </c>
      <c r="AW1071" s="63"/>
      <c r="AX1071" s="122" t="s">
        <v>3458</v>
      </c>
      <c r="AY1071" s="64"/>
      <c r="AZ1071" s="65"/>
    </row>
    <row r="1072" spans="1:52" ht="47.25" x14ac:dyDescent="0.25">
      <c r="A1072" s="52" t="str">
        <f t="shared" si="185"/>
        <v>TP1NT1_D15+1</v>
      </c>
      <c r="B1072" s="52" t="str">
        <f t="shared" si="186"/>
        <v>TP1NT1_D15+2</v>
      </c>
      <c r="C1072" s="52" t="str">
        <f t="shared" si="187"/>
        <v>TP1NT1_D15+3</v>
      </c>
      <c r="D1072" s="52" t="str">
        <f t="shared" si="188"/>
        <v>TP1NT1_D15+4</v>
      </c>
      <c r="F1072" s="122" t="s">
        <v>3458</v>
      </c>
      <c r="G1072" s="54"/>
      <c r="H1072" s="54" t="s">
        <v>3531</v>
      </c>
      <c r="I1072" s="55" t="s">
        <v>3532</v>
      </c>
      <c r="J1072" s="55" t="s">
        <v>3533</v>
      </c>
      <c r="K1072" s="55"/>
      <c r="L1072" s="55" t="s">
        <v>3534</v>
      </c>
      <c r="M1072" s="56">
        <v>1500</v>
      </c>
      <c r="N1072" s="54">
        <v>450</v>
      </c>
      <c r="O1072" s="54">
        <v>350</v>
      </c>
      <c r="P1072" s="54">
        <v>300</v>
      </c>
      <c r="Q1072" s="56"/>
      <c r="R1072" s="56"/>
      <c r="S1072" s="56"/>
      <c r="T1072" s="56"/>
      <c r="U1072" s="57" t="str">
        <f t="shared" si="192"/>
        <v>TP1NT1_D15</v>
      </c>
      <c r="V1072" s="58"/>
      <c r="W1072" s="58"/>
      <c r="X1072" s="58"/>
      <c r="Y1072" s="58"/>
      <c r="Z1072" s="59"/>
      <c r="AA1072" s="59"/>
      <c r="AB1072" s="59"/>
      <c r="AC1072" s="59"/>
      <c r="AD1072" s="58"/>
      <c r="AE1072" s="58"/>
      <c r="AF1072" s="58"/>
      <c r="AG1072" s="58"/>
      <c r="AH1072" s="60"/>
      <c r="AI1072" s="60"/>
      <c r="AJ1072" s="60"/>
      <c r="AK1072" s="60"/>
      <c r="AL1072" s="160">
        <v>6.1742857142857144</v>
      </c>
      <c r="AM1072" s="61"/>
      <c r="AN1072" s="62">
        <f t="shared" si="193"/>
        <v>3.5</v>
      </c>
      <c r="AO1072" s="58">
        <f t="shared" si="184"/>
        <v>5250</v>
      </c>
      <c r="AP1072" s="58">
        <f t="shared" si="184"/>
        <v>1575</v>
      </c>
      <c r="AQ1072" s="58">
        <f t="shared" si="184"/>
        <v>1225</v>
      </c>
      <c r="AR1072" s="58">
        <f t="shared" si="184"/>
        <v>1050</v>
      </c>
      <c r="AS1072" s="58">
        <f t="shared" si="191"/>
        <v>5300</v>
      </c>
      <c r="AT1072" s="58">
        <f t="shared" si="191"/>
        <v>1600</v>
      </c>
      <c r="AU1072" s="58">
        <f t="shared" si="191"/>
        <v>1200</v>
      </c>
      <c r="AV1072" s="58">
        <f t="shared" si="191"/>
        <v>1100</v>
      </c>
      <c r="AW1072" s="63"/>
      <c r="AX1072" s="122" t="s">
        <v>3458</v>
      </c>
      <c r="AY1072" s="64"/>
      <c r="AZ1072" s="65">
        <v>120</v>
      </c>
    </row>
    <row r="1073" spans="1:52" ht="54.75" customHeight="1" x14ac:dyDescent="0.25">
      <c r="A1073" s="52" t="str">
        <f t="shared" si="185"/>
        <v>TP1NT1_D16+1</v>
      </c>
      <c r="B1073" s="52" t="str">
        <f t="shared" si="186"/>
        <v>TP1NT1_D16+2</v>
      </c>
      <c r="C1073" s="52" t="str">
        <f t="shared" si="187"/>
        <v>TP1NT1_D16+3</v>
      </c>
      <c r="D1073" s="52" t="str">
        <f t="shared" si="188"/>
        <v>TP1NT1_D16+4</v>
      </c>
      <c r="F1073" s="122" t="s">
        <v>3458</v>
      </c>
      <c r="G1073" s="54"/>
      <c r="H1073" s="54" t="s">
        <v>3535</v>
      </c>
      <c r="I1073" s="55" t="s">
        <v>3536</v>
      </c>
      <c r="J1073" s="55" t="s">
        <v>3534</v>
      </c>
      <c r="K1073" s="55"/>
      <c r="L1073" s="55" t="s">
        <v>3537</v>
      </c>
      <c r="M1073" s="56">
        <v>2400</v>
      </c>
      <c r="N1073" s="54">
        <v>700</v>
      </c>
      <c r="O1073" s="54">
        <v>500</v>
      </c>
      <c r="P1073" s="54">
        <v>400</v>
      </c>
      <c r="Q1073" s="56"/>
      <c r="R1073" s="56"/>
      <c r="S1073" s="56"/>
      <c r="T1073" s="56"/>
      <c r="U1073" s="57" t="str">
        <f t="shared" si="192"/>
        <v>TP1NT1_D16</v>
      </c>
      <c r="V1073" s="58"/>
      <c r="W1073" s="58"/>
      <c r="X1073" s="58"/>
      <c r="Y1073" s="58"/>
      <c r="Z1073" s="59"/>
      <c r="AA1073" s="59">
        <f>W1073/N1073</f>
        <v>0</v>
      </c>
      <c r="AB1073" s="59"/>
      <c r="AC1073" s="59"/>
      <c r="AD1073" s="58"/>
      <c r="AE1073" s="58"/>
      <c r="AF1073" s="58"/>
      <c r="AG1073" s="58"/>
      <c r="AH1073" s="60"/>
      <c r="AI1073" s="60"/>
      <c r="AJ1073" s="60"/>
      <c r="AK1073" s="60"/>
      <c r="AL1073" s="160">
        <v>5.65</v>
      </c>
      <c r="AM1073" s="61"/>
      <c r="AN1073" s="62">
        <f t="shared" si="193"/>
        <v>3.2</v>
      </c>
      <c r="AO1073" s="58">
        <f t="shared" si="184"/>
        <v>7680</v>
      </c>
      <c r="AP1073" s="58">
        <f t="shared" si="184"/>
        <v>2240</v>
      </c>
      <c r="AQ1073" s="58">
        <f t="shared" si="184"/>
        <v>1600</v>
      </c>
      <c r="AR1073" s="58">
        <f t="shared" si="184"/>
        <v>1280</v>
      </c>
      <c r="AS1073" s="58">
        <f t="shared" si="191"/>
        <v>7700</v>
      </c>
      <c r="AT1073" s="58">
        <f t="shared" si="191"/>
        <v>2200</v>
      </c>
      <c r="AU1073" s="58">
        <f t="shared" si="191"/>
        <v>1600</v>
      </c>
      <c r="AV1073" s="58">
        <f t="shared" si="191"/>
        <v>1300</v>
      </c>
      <c r="AW1073" s="63"/>
      <c r="AX1073" s="122" t="s">
        <v>3458</v>
      </c>
      <c r="AY1073" s="64"/>
      <c r="AZ1073" s="65">
        <v>100</v>
      </c>
    </row>
    <row r="1074" spans="1:52" ht="47.25" x14ac:dyDescent="0.25">
      <c r="A1074" s="52" t="str">
        <f t="shared" si="185"/>
        <v>TP1NT1_D17+1</v>
      </c>
      <c r="B1074" s="52" t="str">
        <f t="shared" si="186"/>
        <v>TP1NT1_D17+2</v>
      </c>
      <c r="C1074" s="52" t="str">
        <f t="shared" si="187"/>
        <v>TP1NT1_D17+3</v>
      </c>
      <c r="D1074" s="52" t="str">
        <f t="shared" si="188"/>
        <v>TP1NT1_D17+4</v>
      </c>
      <c r="F1074" s="122" t="s">
        <v>3458</v>
      </c>
      <c r="G1074" s="54"/>
      <c r="H1074" s="54" t="s">
        <v>3538</v>
      </c>
      <c r="I1074" s="55" t="s">
        <v>3539</v>
      </c>
      <c r="J1074" s="55" t="s">
        <v>3537</v>
      </c>
      <c r="K1074" s="55"/>
      <c r="L1074" s="55" t="s">
        <v>3478</v>
      </c>
      <c r="M1074" s="56">
        <v>1100</v>
      </c>
      <c r="N1074" s="54">
        <v>400</v>
      </c>
      <c r="O1074" s="54">
        <v>300</v>
      </c>
      <c r="P1074" s="54">
        <v>180</v>
      </c>
      <c r="Q1074" s="56"/>
      <c r="R1074" s="56"/>
      <c r="S1074" s="56"/>
      <c r="T1074" s="56"/>
      <c r="U1074" s="57" t="str">
        <f t="shared" si="192"/>
        <v>TP1NT1_D17</v>
      </c>
      <c r="V1074" s="58"/>
      <c r="W1074" s="58"/>
      <c r="X1074" s="58"/>
      <c r="Y1074" s="58"/>
      <c r="Z1074" s="59"/>
      <c r="AA1074" s="59"/>
      <c r="AB1074" s="59"/>
      <c r="AC1074" s="59"/>
      <c r="AD1074" s="58"/>
      <c r="AE1074" s="58"/>
      <c r="AF1074" s="58"/>
      <c r="AG1074" s="58"/>
      <c r="AH1074" s="60"/>
      <c r="AI1074" s="60"/>
      <c r="AJ1074" s="60"/>
      <c r="AK1074" s="60"/>
      <c r="AL1074" s="160">
        <v>14.11</v>
      </c>
      <c r="AM1074" s="61"/>
      <c r="AN1074" s="62">
        <f t="shared" si="193"/>
        <v>8.1</v>
      </c>
      <c r="AO1074" s="58">
        <f t="shared" si="184"/>
        <v>8910</v>
      </c>
      <c r="AP1074" s="58">
        <f t="shared" si="184"/>
        <v>3240</v>
      </c>
      <c r="AQ1074" s="58">
        <f t="shared" si="184"/>
        <v>2430</v>
      </c>
      <c r="AR1074" s="58">
        <f t="shared" si="184"/>
        <v>1458</v>
      </c>
      <c r="AS1074" s="58">
        <f t="shared" si="191"/>
        <v>8900</v>
      </c>
      <c r="AT1074" s="58">
        <f t="shared" si="191"/>
        <v>3200</v>
      </c>
      <c r="AU1074" s="58">
        <f t="shared" si="191"/>
        <v>2400</v>
      </c>
      <c r="AV1074" s="58">
        <f t="shared" si="191"/>
        <v>1500</v>
      </c>
      <c r="AW1074" s="63"/>
      <c r="AX1074" s="122" t="s">
        <v>3458</v>
      </c>
      <c r="AY1074" s="64"/>
      <c r="AZ1074" s="65">
        <v>100</v>
      </c>
    </row>
    <row r="1075" spans="1:52" ht="47.25" x14ac:dyDescent="0.25">
      <c r="A1075" s="52" t="str">
        <f t="shared" si="185"/>
        <v>TP1NT1_D18+1</v>
      </c>
      <c r="B1075" s="52" t="str">
        <f t="shared" si="186"/>
        <v>TP1NT1_D18+2</v>
      </c>
      <c r="C1075" s="52" t="str">
        <f t="shared" si="187"/>
        <v>TP1NT1_D18+3</v>
      </c>
      <c r="D1075" s="52" t="str">
        <f t="shared" si="188"/>
        <v>TP1NT1_D18+4</v>
      </c>
      <c r="F1075" s="122" t="s">
        <v>3458</v>
      </c>
      <c r="G1075" s="54"/>
      <c r="H1075" s="54" t="s">
        <v>3540</v>
      </c>
      <c r="I1075" s="55" t="s">
        <v>3541</v>
      </c>
      <c r="J1075" s="55" t="s">
        <v>2780</v>
      </c>
      <c r="K1075" s="55"/>
      <c r="L1075" s="55" t="s">
        <v>3542</v>
      </c>
      <c r="M1075" s="56">
        <v>1200</v>
      </c>
      <c r="N1075" s="54">
        <v>400</v>
      </c>
      <c r="O1075" s="54">
        <v>300</v>
      </c>
      <c r="P1075" s="54">
        <v>180</v>
      </c>
      <c r="Q1075" s="56"/>
      <c r="R1075" s="56"/>
      <c r="S1075" s="56"/>
      <c r="T1075" s="56"/>
      <c r="U1075" s="57" t="str">
        <f t="shared" si="192"/>
        <v>TP1NT1_D18</v>
      </c>
      <c r="V1075" s="58"/>
      <c r="W1075" s="58"/>
      <c r="X1075" s="58"/>
      <c r="Y1075" s="58"/>
      <c r="Z1075" s="59"/>
      <c r="AA1075" s="59">
        <f>W1075/N1075</f>
        <v>0</v>
      </c>
      <c r="AB1075" s="59"/>
      <c r="AC1075" s="59"/>
      <c r="AD1075" s="58"/>
      <c r="AE1075" s="58"/>
      <c r="AF1075" s="58"/>
      <c r="AG1075" s="58"/>
      <c r="AH1075" s="60"/>
      <c r="AI1075" s="60"/>
      <c r="AJ1075" s="60"/>
      <c r="AK1075" s="60"/>
      <c r="AL1075" s="160">
        <v>8.98</v>
      </c>
      <c r="AM1075" s="61"/>
      <c r="AN1075" s="62">
        <f t="shared" si="193"/>
        <v>5.2</v>
      </c>
      <c r="AO1075" s="58">
        <f t="shared" si="184"/>
        <v>6240</v>
      </c>
      <c r="AP1075" s="58">
        <f t="shared" si="184"/>
        <v>2080</v>
      </c>
      <c r="AQ1075" s="58">
        <f t="shared" si="184"/>
        <v>1560</v>
      </c>
      <c r="AR1075" s="58">
        <f t="shared" si="184"/>
        <v>936</v>
      </c>
      <c r="AS1075" s="58">
        <f t="shared" si="191"/>
        <v>6200</v>
      </c>
      <c r="AT1075" s="58">
        <f t="shared" si="191"/>
        <v>2100</v>
      </c>
      <c r="AU1075" s="58">
        <f t="shared" si="191"/>
        <v>1600</v>
      </c>
      <c r="AV1075" s="58">
        <f t="shared" si="191"/>
        <v>940</v>
      </c>
      <c r="AW1075" s="63"/>
      <c r="AX1075" s="122" t="s">
        <v>3458</v>
      </c>
      <c r="AY1075" s="64"/>
      <c r="AZ1075" s="65"/>
    </row>
    <row r="1076" spans="1:52" ht="31.5" x14ac:dyDescent="0.25">
      <c r="A1076" s="52" t="str">
        <f t="shared" si="185"/>
        <v>TP1NT1_D9+1</v>
      </c>
      <c r="B1076" s="52" t="str">
        <f t="shared" si="186"/>
        <v>TP1NT1_D9+2</v>
      </c>
      <c r="C1076" s="52" t="str">
        <f t="shared" si="187"/>
        <v>TP1NT1_D9+3</v>
      </c>
      <c r="D1076" s="52" t="str">
        <f t="shared" si="188"/>
        <v>TP1NT1_D9+4</v>
      </c>
      <c r="F1076" s="122" t="s">
        <v>3458</v>
      </c>
      <c r="G1076" s="54"/>
      <c r="H1076" s="54" t="s">
        <v>3512</v>
      </c>
      <c r="I1076" s="55" t="s">
        <v>3543</v>
      </c>
      <c r="J1076" s="55" t="s">
        <v>2780</v>
      </c>
      <c r="K1076" s="55"/>
      <c r="L1076" s="55" t="s">
        <v>3544</v>
      </c>
      <c r="M1076" s="56">
        <v>2800</v>
      </c>
      <c r="N1076" s="54">
        <v>700</v>
      </c>
      <c r="O1076" s="54">
        <v>600</v>
      </c>
      <c r="P1076" s="54">
        <v>450</v>
      </c>
      <c r="Q1076" s="56"/>
      <c r="R1076" s="56"/>
      <c r="S1076" s="56"/>
      <c r="T1076" s="56"/>
      <c r="U1076" s="57" t="str">
        <f t="shared" si="192"/>
        <v>TP1NT1_D9</v>
      </c>
      <c r="V1076" s="58"/>
      <c r="W1076" s="58"/>
      <c r="X1076" s="58"/>
      <c r="Y1076" s="58"/>
      <c r="Z1076" s="59"/>
      <c r="AA1076" s="59">
        <f>W1076/N1076</f>
        <v>0</v>
      </c>
      <c r="AB1076" s="59"/>
      <c r="AC1076" s="59"/>
      <c r="AD1076" s="58"/>
      <c r="AE1076" s="58"/>
      <c r="AF1076" s="58"/>
      <c r="AG1076" s="58"/>
      <c r="AH1076" s="60"/>
      <c r="AI1076" s="60"/>
      <c r="AJ1076" s="60"/>
      <c r="AK1076" s="60"/>
      <c r="AL1076" s="160">
        <v>5.65</v>
      </c>
      <c r="AM1076" s="61"/>
      <c r="AN1076" s="62">
        <f t="shared" si="193"/>
        <v>3.2</v>
      </c>
      <c r="AO1076" s="58">
        <f t="shared" si="184"/>
        <v>8960</v>
      </c>
      <c r="AP1076" s="58">
        <f t="shared" si="184"/>
        <v>2240</v>
      </c>
      <c r="AQ1076" s="58">
        <f t="shared" si="184"/>
        <v>1920</v>
      </c>
      <c r="AR1076" s="58">
        <f t="shared" si="184"/>
        <v>1440</v>
      </c>
      <c r="AS1076" s="58">
        <f t="shared" si="191"/>
        <v>9000</v>
      </c>
      <c r="AT1076" s="58">
        <f t="shared" si="191"/>
        <v>2200</v>
      </c>
      <c r="AU1076" s="58">
        <f t="shared" si="191"/>
        <v>1900</v>
      </c>
      <c r="AV1076" s="58">
        <f t="shared" si="191"/>
        <v>1400</v>
      </c>
      <c r="AW1076" s="63"/>
      <c r="AX1076" s="122" t="s">
        <v>3458</v>
      </c>
      <c r="AY1076" s="64"/>
      <c r="AZ1076" s="65">
        <v>120</v>
      </c>
    </row>
    <row r="1077" spans="1:52" ht="54.75" customHeight="1" x14ac:dyDescent="0.25">
      <c r="A1077" s="52" t="str">
        <f t="shared" si="185"/>
        <v>TP1NT1_D20+1</v>
      </c>
      <c r="B1077" s="52" t="str">
        <f t="shared" si="186"/>
        <v>TP1NT1_D20+2</v>
      </c>
      <c r="C1077" s="52" t="str">
        <f t="shared" si="187"/>
        <v>TP1NT1_D20+3</v>
      </c>
      <c r="D1077" s="52" t="str">
        <f t="shared" si="188"/>
        <v>TP1NT1_D20+4</v>
      </c>
      <c r="F1077" s="122" t="s">
        <v>3458</v>
      </c>
      <c r="G1077" s="54"/>
      <c r="H1077" s="54" t="s">
        <v>3545</v>
      </c>
      <c r="I1077" s="55" t="s">
        <v>3546</v>
      </c>
      <c r="J1077" s="55" t="s">
        <v>3547</v>
      </c>
      <c r="K1077" s="55"/>
      <c r="L1077" s="55" t="s">
        <v>3548</v>
      </c>
      <c r="M1077" s="54">
        <v>2200</v>
      </c>
      <c r="N1077" s="54">
        <v>700</v>
      </c>
      <c r="O1077" s="54">
        <v>600</v>
      </c>
      <c r="P1077" s="54">
        <v>400</v>
      </c>
      <c r="Q1077" s="56"/>
      <c r="R1077" s="56"/>
      <c r="S1077" s="56"/>
      <c r="T1077" s="56"/>
      <c r="U1077" s="57" t="str">
        <f t="shared" si="192"/>
        <v>TP1NT1_D20</v>
      </c>
      <c r="V1077" s="58"/>
      <c r="W1077" s="58"/>
      <c r="X1077" s="58"/>
      <c r="Y1077" s="58"/>
      <c r="Z1077" s="59"/>
      <c r="AA1077" s="59">
        <f>W1077/N1077</f>
        <v>0</v>
      </c>
      <c r="AB1077" s="59"/>
      <c r="AC1077" s="59"/>
      <c r="AD1077" s="58"/>
      <c r="AE1077" s="58"/>
      <c r="AF1077" s="58"/>
      <c r="AG1077" s="58"/>
      <c r="AH1077" s="60"/>
      <c r="AI1077" s="60"/>
      <c r="AJ1077" s="60"/>
      <c r="AK1077" s="60"/>
      <c r="AL1077" s="160">
        <v>9.6022727272727266</v>
      </c>
      <c r="AM1077" s="61"/>
      <c r="AN1077" s="62">
        <f t="shared" si="193"/>
        <v>5.5</v>
      </c>
      <c r="AO1077" s="58">
        <f t="shared" si="184"/>
        <v>12100</v>
      </c>
      <c r="AP1077" s="58">
        <f t="shared" si="184"/>
        <v>3850</v>
      </c>
      <c r="AQ1077" s="58">
        <f t="shared" si="184"/>
        <v>3300</v>
      </c>
      <c r="AR1077" s="58">
        <f t="shared" si="184"/>
        <v>2200</v>
      </c>
      <c r="AS1077" s="58">
        <f t="shared" si="191"/>
        <v>12100</v>
      </c>
      <c r="AT1077" s="58">
        <f t="shared" si="191"/>
        <v>3900</v>
      </c>
      <c r="AU1077" s="58">
        <f t="shared" si="191"/>
        <v>3300</v>
      </c>
      <c r="AV1077" s="58">
        <f t="shared" si="191"/>
        <v>2200</v>
      </c>
      <c r="AW1077" s="63"/>
      <c r="AX1077" s="122" t="s">
        <v>3458</v>
      </c>
      <c r="AY1077" s="64"/>
      <c r="AZ1077" s="65">
        <v>100</v>
      </c>
    </row>
    <row r="1078" spans="1:52" ht="33.75" customHeight="1" x14ac:dyDescent="0.25">
      <c r="A1078" s="52" t="str">
        <f t="shared" si="185"/>
        <v>TP2NT2+1</v>
      </c>
      <c r="B1078" s="52" t="str">
        <f t="shared" si="186"/>
        <v>TP2NT2+2</v>
      </c>
      <c r="C1078" s="52" t="str">
        <f t="shared" si="187"/>
        <v>TP2NT2+3</v>
      </c>
      <c r="D1078" s="52" t="str">
        <f t="shared" si="188"/>
        <v>TP2NT2+4</v>
      </c>
      <c r="F1078" s="122" t="s">
        <v>3458</v>
      </c>
      <c r="G1078" s="54">
        <v>2</v>
      </c>
      <c r="H1078" s="54" t="s">
        <v>3549</v>
      </c>
      <c r="I1078" s="55" t="s">
        <v>3550</v>
      </c>
      <c r="J1078" s="55" t="s">
        <v>3551</v>
      </c>
      <c r="K1078" s="55"/>
      <c r="L1078" s="55" t="s">
        <v>3542</v>
      </c>
      <c r="M1078" s="56"/>
      <c r="N1078" s="54"/>
      <c r="O1078" s="54"/>
      <c r="P1078" s="54"/>
      <c r="Q1078" s="56"/>
      <c r="R1078" s="56"/>
      <c r="S1078" s="56"/>
      <c r="T1078" s="56"/>
      <c r="U1078" s="57"/>
      <c r="V1078" s="58"/>
      <c r="W1078" s="58"/>
      <c r="X1078" s="58"/>
      <c r="Y1078" s="58"/>
      <c r="Z1078" s="59"/>
      <c r="AA1078" s="59"/>
      <c r="AB1078" s="59"/>
      <c r="AC1078" s="59"/>
      <c r="AD1078" s="58"/>
      <c r="AE1078" s="58"/>
      <c r="AF1078" s="58"/>
      <c r="AG1078" s="58"/>
      <c r="AH1078" s="60"/>
      <c r="AI1078" s="60"/>
      <c r="AJ1078" s="60"/>
      <c r="AK1078" s="60"/>
      <c r="AL1078" s="160"/>
      <c r="AM1078" s="61"/>
      <c r="AN1078" s="61"/>
      <c r="AO1078" s="58">
        <f t="shared" si="184"/>
        <v>0</v>
      </c>
      <c r="AP1078" s="58">
        <f t="shared" si="184"/>
        <v>0</v>
      </c>
      <c r="AQ1078" s="58">
        <f t="shared" si="184"/>
        <v>0</v>
      </c>
      <c r="AR1078" s="58">
        <f t="shared" si="184"/>
        <v>0</v>
      </c>
      <c r="AS1078" s="58"/>
      <c r="AT1078" s="58"/>
      <c r="AU1078" s="58"/>
      <c r="AV1078" s="58"/>
      <c r="AW1078" s="63"/>
      <c r="AX1078" s="122" t="s">
        <v>3458</v>
      </c>
      <c r="AY1078" s="64"/>
      <c r="AZ1078" s="65">
        <v>100</v>
      </c>
    </row>
    <row r="1079" spans="1:52" x14ac:dyDescent="0.25">
      <c r="A1079" s="52" t="str">
        <f t="shared" si="185"/>
        <v>TP2NT2_D1+1</v>
      </c>
      <c r="B1079" s="52" t="str">
        <f t="shared" si="186"/>
        <v>TP2NT2_D1+2</v>
      </c>
      <c r="C1079" s="52" t="str">
        <f t="shared" si="187"/>
        <v>TP2NT2_D1+3</v>
      </c>
      <c r="D1079" s="52" t="str">
        <f t="shared" si="188"/>
        <v>TP2NT2_D1+4</v>
      </c>
      <c r="F1079" s="122" t="s">
        <v>3458</v>
      </c>
      <c r="G1079" s="54"/>
      <c r="H1079" s="54" t="s">
        <v>3552</v>
      </c>
      <c r="I1079" s="55" t="s">
        <v>3553</v>
      </c>
      <c r="J1079" s="55" t="s">
        <v>2780</v>
      </c>
      <c r="K1079" s="55"/>
      <c r="L1079" s="55" t="s">
        <v>3554</v>
      </c>
      <c r="M1079" s="56">
        <v>2300</v>
      </c>
      <c r="N1079" s="54">
        <v>700</v>
      </c>
      <c r="O1079" s="54">
        <v>600</v>
      </c>
      <c r="P1079" s="54">
        <v>400</v>
      </c>
      <c r="Q1079" s="56"/>
      <c r="R1079" s="56"/>
      <c r="S1079" s="56"/>
      <c r="T1079" s="56"/>
      <c r="U1079" s="57" t="str">
        <f>H1079</f>
        <v>TP2NT2_D1</v>
      </c>
      <c r="V1079" s="58"/>
      <c r="W1079" s="58"/>
      <c r="X1079" s="58"/>
      <c r="Y1079" s="58"/>
      <c r="Z1079" s="59"/>
      <c r="AA1079" s="59"/>
      <c r="AB1079" s="59"/>
      <c r="AC1079" s="59"/>
      <c r="AD1079" s="58"/>
      <c r="AE1079" s="58"/>
      <c r="AF1079" s="58"/>
      <c r="AG1079" s="58"/>
      <c r="AH1079" s="60"/>
      <c r="AI1079" s="60"/>
      <c r="AJ1079" s="60"/>
      <c r="AK1079" s="60"/>
      <c r="AL1079" s="160">
        <v>16.62</v>
      </c>
      <c r="AM1079" s="61"/>
      <c r="AN1079" s="62">
        <f>ROUNDDOWN(AL1079*$AN$10/$AL$10,1)</f>
        <v>9.6</v>
      </c>
      <c r="AO1079" s="58">
        <f t="shared" si="184"/>
        <v>22080</v>
      </c>
      <c r="AP1079" s="58">
        <f t="shared" si="184"/>
        <v>6720</v>
      </c>
      <c r="AQ1079" s="58">
        <f t="shared" si="184"/>
        <v>5760</v>
      </c>
      <c r="AR1079" s="58">
        <f t="shared" si="184"/>
        <v>3840</v>
      </c>
      <c r="AS1079" s="58">
        <f t="shared" si="191"/>
        <v>22100</v>
      </c>
      <c r="AT1079" s="58">
        <f t="shared" si="191"/>
        <v>6700</v>
      </c>
      <c r="AU1079" s="58">
        <f t="shared" si="191"/>
        <v>5800</v>
      </c>
      <c r="AV1079" s="58">
        <f t="shared" si="191"/>
        <v>3800</v>
      </c>
      <c r="AW1079" s="63"/>
      <c r="AX1079" s="122" t="s">
        <v>3458</v>
      </c>
      <c r="AY1079" s="64"/>
      <c r="AZ1079" s="65"/>
    </row>
    <row r="1080" spans="1:52" x14ac:dyDescent="0.25">
      <c r="A1080" s="52" t="str">
        <f t="shared" si="185"/>
        <v>TP2NT2_D2+1</v>
      </c>
      <c r="B1080" s="52" t="str">
        <f t="shared" si="186"/>
        <v>TP2NT2_D2+2</v>
      </c>
      <c r="C1080" s="52" t="str">
        <f t="shared" si="187"/>
        <v>TP2NT2_D2+3</v>
      </c>
      <c r="D1080" s="52" t="str">
        <f t="shared" si="188"/>
        <v>TP2NT2_D2+4</v>
      </c>
      <c r="F1080" s="122" t="s">
        <v>3458</v>
      </c>
      <c r="G1080" s="54"/>
      <c r="H1080" s="54" t="s">
        <v>3555</v>
      </c>
      <c r="I1080" s="55" t="s">
        <v>3556</v>
      </c>
      <c r="J1080" s="55" t="s">
        <v>2780</v>
      </c>
      <c r="K1080" s="55"/>
      <c r="L1080" s="55" t="s">
        <v>3544</v>
      </c>
      <c r="M1080" s="54">
        <v>1100</v>
      </c>
      <c r="N1080" s="54">
        <v>450</v>
      </c>
      <c r="O1080" s="54">
        <v>250</v>
      </c>
      <c r="P1080" s="54">
        <v>170</v>
      </c>
      <c r="Q1080" s="56"/>
      <c r="R1080" s="56"/>
      <c r="S1080" s="56"/>
      <c r="T1080" s="56"/>
      <c r="U1080" s="57" t="str">
        <f>H1080</f>
        <v>TP2NT2_D2</v>
      </c>
      <c r="V1080" s="58"/>
      <c r="W1080" s="58"/>
      <c r="X1080" s="58"/>
      <c r="Y1080" s="58"/>
      <c r="Z1080" s="59"/>
      <c r="AA1080" s="59"/>
      <c r="AB1080" s="59"/>
      <c r="AC1080" s="59"/>
      <c r="AD1080" s="58"/>
      <c r="AE1080" s="58"/>
      <c r="AF1080" s="58"/>
      <c r="AG1080" s="58"/>
      <c r="AH1080" s="60"/>
      <c r="AI1080" s="60"/>
      <c r="AJ1080" s="60"/>
      <c r="AK1080" s="60"/>
      <c r="AL1080" s="160">
        <v>14.11</v>
      </c>
      <c r="AM1080" s="61"/>
      <c r="AN1080" s="62">
        <f>ROUNDDOWN(AL1080*$AN$10/$AL$10,1)</f>
        <v>8.1</v>
      </c>
      <c r="AO1080" s="58">
        <f t="shared" si="184"/>
        <v>8910</v>
      </c>
      <c r="AP1080" s="58">
        <f t="shared" si="184"/>
        <v>3645</v>
      </c>
      <c r="AQ1080" s="58">
        <f t="shared" si="184"/>
        <v>2025</v>
      </c>
      <c r="AR1080" s="58">
        <f t="shared" si="184"/>
        <v>1377</v>
      </c>
      <c r="AS1080" s="58">
        <f t="shared" si="191"/>
        <v>8900</v>
      </c>
      <c r="AT1080" s="58">
        <f t="shared" si="191"/>
        <v>3600</v>
      </c>
      <c r="AU1080" s="58">
        <f t="shared" si="191"/>
        <v>2000</v>
      </c>
      <c r="AV1080" s="58">
        <f t="shared" si="191"/>
        <v>1400</v>
      </c>
      <c r="AW1080" s="63"/>
      <c r="AX1080" s="122" t="s">
        <v>3458</v>
      </c>
      <c r="AY1080" s="64"/>
      <c r="AZ1080" s="65">
        <v>100</v>
      </c>
    </row>
    <row r="1081" spans="1:52" ht="63" x14ac:dyDescent="0.25">
      <c r="A1081" s="52" t="str">
        <f t="shared" si="185"/>
        <v>TP2NT2_D3+1</v>
      </c>
      <c r="B1081" s="52" t="str">
        <f t="shared" si="186"/>
        <v>TP2NT2_D3+2</v>
      </c>
      <c r="C1081" s="52" t="str">
        <f t="shared" si="187"/>
        <v>TP2NT2_D3+3</v>
      </c>
      <c r="D1081" s="52" t="str">
        <f t="shared" si="188"/>
        <v>TP2NT2_D3+4</v>
      </c>
      <c r="F1081" s="122" t="s">
        <v>3458</v>
      </c>
      <c r="G1081" s="54"/>
      <c r="H1081" s="54" t="s">
        <v>3557</v>
      </c>
      <c r="I1081" s="55" t="s">
        <v>3558</v>
      </c>
      <c r="J1081" s="55" t="s">
        <v>3547</v>
      </c>
      <c r="K1081" s="55"/>
      <c r="L1081" s="55" t="s">
        <v>3559</v>
      </c>
      <c r="M1081" s="54">
        <v>700</v>
      </c>
      <c r="N1081" s="54">
        <v>350</v>
      </c>
      <c r="O1081" s="54">
        <v>250</v>
      </c>
      <c r="P1081" s="54">
        <v>150</v>
      </c>
      <c r="Q1081" s="56"/>
      <c r="R1081" s="56"/>
      <c r="S1081" s="56"/>
      <c r="T1081" s="56"/>
      <c r="U1081" s="57" t="str">
        <f>H1081</f>
        <v>TP2NT2_D3</v>
      </c>
      <c r="V1081" s="58"/>
      <c r="W1081" s="58"/>
      <c r="X1081" s="58"/>
      <c r="Y1081" s="58"/>
      <c r="Z1081" s="59">
        <f>V1081/M1081</f>
        <v>0</v>
      </c>
      <c r="AA1081" s="59">
        <f>W1081/N1081</f>
        <v>0</v>
      </c>
      <c r="AB1081" s="59">
        <f>X1081/O1081</f>
        <v>0</v>
      </c>
      <c r="AC1081" s="59">
        <f>Y1081/P1081</f>
        <v>0</v>
      </c>
      <c r="AD1081" s="58"/>
      <c r="AE1081" s="58"/>
      <c r="AF1081" s="58"/>
      <c r="AG1081" s="58"/>
      <c r="AH1081" s="60"/>
      <c r="AI1081" s="60"/>
      <c r="AJ1081" s="60"/>
      <c r="AK1081" s="60"/>
      <c r="AL1081" s="160">
        <v>16.731428571428573</v>
      </c>
      <c r="AM1081" s="61"/>
      <c r="AN1081" s="62">
        <f>ROUNDDOWN(AL1081*$AN$10/$AL$10,1)</f>
        <v>9.6999999999999993</v>
      </c>
      <c r="AO1081" s="58">
        <f t="shared" si="184"/>
        <v>6789.9999999999991</v>
      </c>
      <c r="AP1081" s="58">
        <f t="shared" si="184"/>
        <v>3394.9999999999995</v>
      </c>
      <c r="AQ1081" s="58">
        <f t="shared" si="184"/>
        <v>2425</v>
      </c>
      <c r="AR1081" s="58">
        <f t="shared" si="184"/>
        <v>1455</v>
      </c>
      <c r="AS1081" s="58">
        <f t="shared" si="191"/>
        <v>6800</v>
      </c>
      <c r="AT1081" s="58">
        <f t="shared" si="191"/>
        <v>3400</v>
      </c>
      <c r="AU1081" s="58">
        <f t="shared" si="191"/>
        <v>2400</v>
      </c>
      <c r="AV1081" s="58">
        <f t="shared" si="191"/>
        <v>1500</v>
      </c>
      <c r="AW1081" s="63"/>
      <c r="AX1081" s="122" t="s">
        <v>3458</v>
      </c>
      <c r="AY1081" s="64"/>
      <c r="AZ1081" s="65">
        <v>100</v>
      </c>
    </row>
    <row r="1082" spans="1:52" x14ac:dyDescent="0.25">
      <c r="A1082" s="52" t="str">
        <f t="shared" si="185"/>
        <v>TP3NT2+1</v>
      </c>
      <c r="B1082" s="52" t="str">
        <f t="shared" si="186"/>
        <v>TP3NT2+2</v>
      </c>
      <c r="C1082" s="52" t="str">
        <f t="shared" si="187"/>
        <v>TP3NT2+3</v>
      </c>
      <c r="D1082" s="52" t="str">
        <f t="shared" si="188"/>
        <v>TP3NT2+4</v>
      </c>
      <c r="F1082" s="122" t="s">
        <v>3458</v>
      </c>
      <c r="G1082" s="54">
        <v>3</v>
      </c>
      <c r="H1082" s="54" t="s">
        <v>3560</v>
      </c>
      <c r="I1082" s="55" t="s">
        <v>3561</v>
      </c>
      <c r="J1082" s="55" t="s">
        <v>3562</v>
      </c>
      <c r="K1082" s="55"/>
      <c r="L1082" s="55" t="s">
        <v>3554</v>
      </c>
      <c r="M1082" s="56"/>
      <c r="N1082" s="54"/>
      <c r="O1082" s="54"/>
      <c r="P1082" s="54"/>
      <c r="Q1082" s="56"/>
      <c r="R1082" s="56"/>
      <c r="S1082" s="56"/>
      <c r="T1082" s="56"/>
      <c r="U1082" s="57"/>
      <c r="V1082" s="58"/>
      <c r="W1082" s="58"/>
      <c r="X1082" s="58"/>
      <c r="Y1082" s="58"/>
      <c r="Z1082" s="59"/>
      <c r="AA1082" s="59"/>
      <c r="AB1082" s="59"/>
      <c r="AC1082" s="59"/>
      <c r="AD1082" s="58"/>
      <c r="AE1082" s="58"/>
      <c r="AF1082" s="58"/>
      <c r="AG1082" s="58"/>
      <c r="AH1082" s="60"/>
      <c r="AI1082" s="60"/>
      <c r="AJ1082" s="60"/>
      <c r="AK1082" s="60"/>
      <c r="AL1082" s="160"/>
      <c r="AM1082" s="61"/>
      <c r="AN1082" s="61"/>
      <c r="AO1082" s="58">
        <f t="shared" si="184"/>
        <v>0</v>
      </c>
      <c r="AP1082" s="58">
        <f t="shared" si="184"/>
        <v>0</v>
      </c>
      <c r="AQ1082" s="58">
        <f t="shared" si="184"/>
        <v>0</v>
      </c>
      <c r="AR1082" s="58">
        <f t="shared" si="184"/>
        <v>0</v>
      </c>
      <c r="AS1082" s="58"/>
      <c r="AT1082" s="58"/>
      <c r="AU1082" s="58"/>
      <c r="AV1082" s="58"/>
      <c r="AW1082" s="63"/>
      <c r="AX1082" s="122" t="s">
        <v>3458</v>
      </c>
      <c r="AY1082" s="64"/>
      <c r="AZ1082" s="65">
        <v>100</v>
      </c>
    </row>
    <row r="1083" spans="1:52" x14ac:dyDescent="0.25">
      <c r="A1083" s="52" t="str">
        <f t="shared" si="185"/>
        <v>TP3NT2_D1+1</v>
      </c>
      <c r="B1083" s="52" t="str">
        <f t="shared" si="186"/>
        <v>TP3NT2_D1+2</v>
      </c>
      <c r="C1083" s="52" t="str">
        <f t="shared" si="187"/>
        <v>TP3NT2_D1+3</v>
      </c>
      <c r="D1083" s="52" t="str">
        <f t="shared" si="188"/>
        <v>TP3NT2_D1+4</v>
      </c>
      <c r="F1083" s="122" t="s">
        <v>3458</v>
      </c>
      <c r="G1083" s="54"/>
      <c r="H1083" s="54" t="s">
        <v>3563</v>
      </c>
      <c r="I1083" s="55" t="s">
        <v>3553</v>
      </c>
      <c r="J1083" s="55" t="s">
        <v>2780</v>
      </c>
      <c r="K1083" s="55"/>
      <c r="L1083" s="55" t="s">
        <v>3564</v>
      </c>
      <c r="M1083" s="54">
        <v>1100</v>
      </c>
      <c r="N1083" s="54">
        <v>500</v>
      </c>
      <c r="O1083" s="54">
        <v>300</v>
      </c>
      <c r="P1083" s="54">
        <v>200</v>
      </c>
      <c r="Q1083" s="56"/>
      <c r="R1083" s="56"/>
      <c r="S1083" s="56"/>
      <c r="T1083" s="56"/>
      <c r="U1083" s="57" t="str">
        <f>H1083</f>
        <v>TP3NT2_D1</v>
      </c>
      <c r="V1083" s="58"/>
      <c r="W1083" s="58"/>
      <c r="X1083" s="58"/>
      <c r="Y1083" s="58"/>
      <c r="Z1083" s="59">
        <f>V1083/M1083</f>
        <v>0</v>
      </c>
      <c r="AA1083" s="59"/>
      <c r="AB1083" s="59"/>
      <c r="AC1083" s="59"/>
      <c r="AD1083" s="58"/>
      <c r="AE1083" s="58"/>
      <c r="AF1083" s="58"/>
      <c r="AG1083" s="58"/>
      <c r="AH1083" s="60"/>
      <c r="AI1083" s="60"/>
      <c r="AJ1083" s="60"/>
      <c r="AK1083" s="60"/>
      <c r="AL1083" s="160">
        <v>16.600000000000001</v>
      </c>
      <c r="AM1083" s="61"/>
      <c r="AN1083" s="62">
        <f>ROUNDDOWN(AL1083*$AN$10/$AL$10,1)</f>
        <v>9.6</v>
      </c>
      <c r="AO1083" s="58">
        <f t="shared" si="184"/>
        <v>10560</v>
      </c>
      <c r="AP1083" s="58">
        <f t="shared" si="184"/>
        <v>4800</v>
      </c>
      <c r="AQ1083" s="58">
        <f t="shared" si="184"/>
        <v>2880</v>
      </c>
      <c r="AR1083" s="58">
        <f t="shared" si="184"/>
        <v>1920</v>
      </c>
      <c r="AS1083" s="58">
        <f t="shared" si="191"/>
        <v>10600</v>
      </c>
      <c r="AT1083" s="58">
        <f t="shared" si="191"/>
        <v>4800</v>
      </c>
      <c r="AU1083" s="58">
        <f t="shared" si="191"/>
        <v>2900</v>
      </c>
      <c r="AV1083" s="58">
        <f t="shared" si="191"/>
        <v>1900</v>
      </c>
      <c r="AW1083" s="63"/>
      <c r="AX1083" s="122" t="s">
        <v>3458</v>
      </c>
      <c r="AY1083" s="64"/>
      <c r="AZ1083" s="65"/>
    </row>
    <row r="1084" spans="1:52" s="53" customFormat="1" ht="31.5" x14ac:dyDescent="0.25">
      <c r="A1084" s="52" t="str">
        <f t="shared" si="185"/>
        <v>TP3NT2_D2+1</v>
      </c>
      <c r="B1084" s="52" t="str">
        <f t="shared" si="186"/>
        <v>TP3NT2_D2+2</v>
      </c>
      <c r="C1084" s="52" t="str">
        <f t="shared" si="187"/>
        <v>TP3NT2_D2+3</v>
      </c>
      <c r="D1084" s="52" t="str">
        <f t="shared" si="188"/>
        <v>TP3NT2_D2+4</v>
      </c>
      <c r="F1084" s="122" t="s">
        <v>3458</v>
      </c>
      <c r="G1084" s="54"/>
      <c r="H1084" s="54" t="s">
        <v>3565</v>
      </c>
      <c r="I1084" s="55" t="s">
        <v>3566</v>
      </c>
      <c r="J1084" s="55" t="s">
        <v>2780</v>
      </c>
      <c r="K1084" s="55"/>
      <c r="L1084" s="55" t="s">
        <v>3567</v>
      </c>
      <c r="M1084" s="54">
        <v>800</v>
      </c>
      <c r="N1084" s="54">
        <v>400</v>
      </c>
      <c r="O1084" s="54">
        <v>300</v>
      </c>
      <c r="P1084" s="54">
        <v>170</v>
      </c>
      <c r="Q1084" s="56"/>
      <c r="R1084" s="56"/>
      <c r="S1084" s="56"/>
      <c r="T1084" s="56"/>
      <c r="U1084" s="57" t="str">
        <f>H1084</f>
        <v>TP3NT2_D2</v>
      </c>
      <c r="V1084" s="58"/>
      <c r="W1084" s="58"/>
      <c r="X1084" s="58"/>
      <c r="Y1084" s="58"/>
      <c r="Z1084" s="59">
        <f>V1084/M1084</f>
        <v>0</v>
      </c>
      <c r="AA1084" s="59"/>
      <c r="AB1084" s="59"/>
      <c r="AC1084" s="59"/>
      <c r="AD1084" s="58"/>
      <c r="AE1084" s="58"/>
      <c r="AF1084" s="58"/>
      <c r="AG1084" s="58"/>
      <c r="AH1084" s="60"/>
      <c r="AI1084" s="60"/>
      <c r="AJ1084" s="60"/>
      <c r="AK1084" s="60"/>
      <c r="AL1084" s="160">
        <v>16.5</v>
      </c>
      <c r="AM1084" s="61"/>
      <c r="AN1084" s="62">
        <f>ROUNDDOWN(AL1084*$AN$10/$AL$10,1)</f>
        <v>9.5</v>
      </c>
      <c r="AO1084" s="58">
        <f t="shared" si="184"/>
        <v>7600</v>
      </c>
      <c r="AP1084" s="58">
        <f t="shared" si="184"/>
        <v>3800</v>
      </c>
      <c r="AQ1084" s="58">
        <f t="shared" si="184"/>
        <v>2850</v>
      </c>
      <c r="AR1084" s="58">
        <f t="shared" si="184"/>
        <v>1615</v>
      </c>
      <c r="AS1084" s="58">
        <f t="shared" si="191"/>
        <v>7600</v>
      </c>
      <c r="AT1084" s="58">
        <f t="shared" si="191"/>
        <v>3800</v>
      </c>
      <c r="AU1084" s="58">
        <f t="shared" si="191"/>
        <v>2900</v>
      </c>
      <c r="AV1084" s="58">
        <f t="shared" si="191"/>
        <v>1600</v>
      </c>
      <c r="AW1084" s="63"/>
      <c r="AX1084" s="122" t="s">
        <v>3458</v>
      </c>
      <c r="AY1084" s="64"/>
      <c r="AZ1084" s="65">
        <v>100</v>
      </c>
    </row>
    <row r="1085" spans="1:52" s="53" customFormat="1" ht="47.25" x14ac:dyDescent="0.25">
      <c r="A1085" s="52" t="str">
        <f t="shared" si="185"/>
        <v>TP3NT2_D3+1</v>
      </c>
      <c r="B1085" s="52" t="str">
        <f t="shared" si="186"/>
        <v>TP3NT2_D3+2</v>
      </c>
      <c r="C1085" s="52" t="str">
        <f t="shared" si="187"/>
        <v>TP3NT2_D3+3</v>
      </c>
      <c r="D1085" s="52" t="str">
        <f t="shared" si="188"/>
        <v>TP3NT2_D3+4</v>
      </c>
      <c r="F1085" s="122" t="s">
        <v>3458</v>
      </c>
      <c r="G1085" s="54"/>
      <c r="H1085" s="54" t="s">
        <v>3568</v>
      </c>
      <c r="I1085" s="55" t="s">
        <v>3569</v>
      </c>
      <c r="J1085" s="55" t="s">
        <v>3570</v>
      </c>
      <c r="K1085" s="55"/>
      <c r="L1085" s="55" t="s">
        <v>3571</v>
      </c>
      <c r="M1085" s="54">
        <v>700</v>
      </c>
      <c r="N1085" s="54">
        <v>350</v>
      </c>
      <c r="O1085" s="54">
        <v>250</v>
      </c>
      <c r="P1085" s="54">
        <v>160</v>
      </c>
      <c r="Q1085" s="56"/>
      <c r="R1085" s="56"/>
      <c r="S1085" s="56"/>
      <c r="T1085" s="56"/>
      <c r="U1085" s="57" t="str">
        <f>H1085</f>
        <v>TP3NT2_D3</v>
      </c>
      <c r="V1085" s="58"/>
      <c r="W1085" s="58"/>
      <c r="X1085" s="58"/>
      <c r="Y1085" s="58"/>
      <c r="Z1085" s="59">
        <f>V1085/M1085</f>
        <v>0</v>
      </c>
      <c r="AA1085" s="59"/>
      <c r="AB1085" s="59"/>
      <c r="AC1085" s="59"/>
      <c r="AD1085" s="58"/>
      <c r="AE1085" s="58"/>
      <c r="AF1085" s="58"/>
      <c r="AG1085" s="58"/>
      <c r="AH1085" s="60"/>
      <c r="AI1085" s="60"/>
      <c r="AJ1085" s="60"/>
      <c r="AK1085" s="60"/>
      <c r="AL1085" s="160">
        <v>9.1199999999999992</v>
      </c>
      <c r="AM1085" s="61"/>
      <c r="AN1085" s="62">
        <f>ROUNDDOWN(AL1085*$AN$10/$AL$10,1)</f>
        <v>5.2</v>
      </c>
      <c r="AO1085" s="58">
        <f t="shared" si="184"/>
        <v>3640</v>
      </c>
      <c r="AP1085" s="58">
        <f t="shared" si="184"/>
        <v>1820</v>
      </c>
      <c r="AQ1085" s="58">
        <f t="shared" si="184"/>
        <v>1300</v>
      </c>
      <c r="AR1085" s="58">
        <f t="shared" si="184"/>
        <v>832</v>
      </c>
      <c r="AS1085" s="58">
        <f t="shared" si="191"/>
        <v>3600</v>
      </c>
      <c r="AT1085" s="58">
        <f t="shared" si="191"/>
        <v>1800</v>
      </c>
      <c r="AU1085" s="58">
        <f t="shared" si="191"/>
        <v>1300</v>
      </c>
      <c r="AV1085" s="58">
        <f t="shared" si="191"/>
        <v>830</v>
      </c>
      <c r="AW1085" s="63"/>
      <c r="AX1085" s="122" t="s">
        <v>3458</v>
      </c>
      <c r="AY1085" s="64"/>
      <c r="AZ1085" s="65">
        <v>100</v>
      </c>
    </row>
    <row r="1086" spans="1:52" s="53" customFormat="1" ht="31.5" x14ac:dyDescent="0.25">
      <c r="A1086" s="52" t="str">
        <f t="shared" si="185"/>
        <v>TP4NT2+1</v>
      </c>
      <c r="B1086" s="52" t="str">
        <f t="shared" si="186"/>
        <v>TP4NT2+2</v>
      </c>
      <c r="C1086" s="52" t="str">
        <f t="shared" si="187"/>
        <v>TP4NT2+3</v>
      </c>
      <c r="D1086" s="52" t="str">
        <f t="shared" si="188"/>
        <v>TP4NT2+4</v>
      </c>
      <c r="F1086" s="122" t="s">
        <v>3458</v>
      </c>
      <c r="G1086" s="54">
        <v>4</v>
      </c>
      <c r="H1086" s="54" t="s">
        <v>3572</v>
      </c>
      <c r="I1086" s="55" t="s">
        <v>3573</v>
      </c>
      <c r="J1086" s="55" t="s">
        <v>3571</v>
      </c>
      <c r="K1086" s="55"/>
      <c r="L1086" s="55" t="s">
        <v>3564</v>
      </c>
      <c r="M1086" s="56"/>
      <c r="N1086" s="54"/>
      <c r="O1086" s="54"/>
      <c r="P1086" s="54"/>
      <c r="Q1086" s="56"/>
      <c r="R1086" s="56"/>
      <c r="S1086" s="56"/>
      <c r="T1086" s="56"/>
      <c r="U1086" s="57"/>
      <c r="V1086" s="58"/>
      <c r="W1086" s="58"/>
      <c r="X1086" s="58"/>
      <c r="Y1086" s="58"/>
      <c r="Z1086" s="59"/>
      <c r="AA1086" s="59"/>
      <c r="AB1086" s="59"/>
      <c r="AC1086" s="59"/>
      <c r="AD1086" s="58"/>
      <c r="AE1086" s="58"/>
      <c r="AF1086" s="58"/>
      <c r="AG1086" s="58"/>
      <c r="AH1086" s="60"/>
      <c r="AI1086" s="60"/>
      <c r="AJ1086" s="60"/>
      <c r="AK1086" s="60"/>
      <c r="AL1086" s="160"/>
      <c r="AM1086" s="61"/>
      <c r="AN1086" s="61"/>
      <c r="AO1086" s="58">
        <f t="shared" si="184"/>
        <v>0</v>
      </c>
      <c r="AP1086" s="58">
        <f t="shared" si="184"/>
        <v>0</v>
      </c>
      <c r="AQ1086" s="58">
        <f t="shared" si="184"/>
        <v>0</v>
      </c>
      <c r="AR1086" s="58">
        <f t="shared" si="184"/>
        <v>0</v>
      </c>
      <c r="AS1086" s="58"/>
      <c r="AT1086" s="58"/>
      <c r="AU1086" s="58"/>
      <c r="AV1086" s="58"/>
      <c r="AW1086" s="63"/>
      <c r="AX1086" s="122" t="s">
        <v>3458</v>
      </c>
      <c r="AY1086" s="64"/>
      <c r="AZ1086" s="65">
        <v>95</v>
      </c>
    </row>
    <row r="1087" spans="1:52" s="53" customFormat="1" ht="31.5" x14ac:dyDescent="0.25">
      <c r="A1087" s="52" t="str">
        <f t="shared" si="185"/>
        <v>TP4NT2_D1+1</v>
      </c>
      <c r="B1087" s="52" t="str">
        <f t="shared" si="186"/>
        <v>TP4NT2_D1+2</v>
      </c>
      <c r="C1087" s="52" t="str">
        <f t="shared" si="187"/>
        <v>TP4NT2_D1+3</v>
      </c>
      <c r="D1087" s="52" t="str">
        <f t="shared" si="188"/>
        <v>TP4NT2_D1+4</v>
      </c>
      <c r="F1087" s="122" t="s">
        <v>3458</v>
      </c>
      <c r="G1087" s="54"/>
      <c r="H1087" s="54" t="s">
        <v>3574</v>
      </c>
      <c r="I1087" s="55" t="s">
        <v>3575</v>
      </c>
      <c r="J1087" s="55" t="s">
        <v>2780</v>
      </c>
      <c r="K1087" s="55"/>
      <c r="L1087" s="55" t="s">
        <v>3576</v>
      </c>
      <c r="M1087" s="54">
        <v>1200</v>
      </c>
      <c r="N1087" s="54">
        <v>550</v>
      </c>
      <c r="O1087" s="54">
        <v>400</v>
      </c>
      <c r="P1087" s="54">
        <v>200</v>
      </c>
      <c r="Q1087" s="56"/>
      <c r="R1087" s="56"/>
      <c r="S1087" s="56"/>
      <c r="T1087" s="56"/>
      <c r="U1087" s="57" t="str">
        <f>H1087</f>
        <v>TP4NT2_D1</v>
      </c>
      <c r="V1087" s="58"/>
      <c r="W1087" s="58"/>
      <c r="X1087" s="58"/>
      <c r="Y1087" s="58"/>
      <c r="Z1087" s="59">
        <f>V1087/M1087</f>
        <v>0</v>
      </c>
      <c r="AA1087" s="59">
        <f>W1087/N1087</f>
        <v>0</v>
      </c>
      <c r="AB1087" s="59">
        <f>X1087/O1087</f>
        <v>0</v>
      </c>
      <c r="AC1087" s="59"/>
      <c r="AD1087" s="58"/>
      <c r="AE1087" s="58"/>
      <c r="AF1087" s="58"/>
      <c r="AG1087" s="58"/>
      <c r="AH1087" s="60"/>
      <c r="AI1087" s="60"/>
      <c r="AJ1087" s="60"/>
      <c r="AK1087" s="60"/>
      <c r="AL1087" s="160">
        <v>10.3</v>
      </c>
      <c r="AM1087" s="61"/>
      <c r="AN1087" s="62">
        <f>ROUNDDOWN(AL1087*$AN$10/$AL$10,1)</f>
        <v>5.9</v>
      </c>
      <c r="AO1087" s="58">
        <f t="shared" si="184"/>
        <v>7080</v>
      </c>
      <c r="AP1087" s="58">
        <f t="shared" si="184"/>
        <v>3245</v>
      </c>
      <c r="AQ1087" s="58">
        <f t="shared" si="184"/>
        <v>2360</v>
      </c>
      <c r="AR1087" s="58">
        <f t="shared" si="184"/>
        <v>1180</v>
      </c>
      <c r="AS1087" s="58">
        <f t="shared" si="191"/>
        <v>7100</v>
      </c>
      <c r="AT1087" s="58">
        <f t="shared" si="191"/>
        <v>3200</v>
      </c>
      <c r="AU1087" s="58">
        <f t="shared" si="191"/>
        <v>2400</v>
      </c>
      <c r="AV1087" s="58">
        <f t="shared" si="191"/>
        <v>1200</v>
      </c>
      <c r="AW1087" s="63"/>
      <c r="AX1087" s="122" t="s">
        <v>3458</v>
      </c>
      <c r="AY1087" s="64"/>
      <c r="AZ1087" s="65">
        <v>100</v>
      </c>
    </row>
    <row r="1088" spans="1:52" s="53" customFormat="1" ht="31.5" x14ac:dyDescent="0.25">
      <c r="A1088" s="52" t="str">
        <f t="shared" si="185"/>
        <v>TP4NT2_D2+1</v>
      </c>
      <c r="B1088" s="52" t="str">
        <f t="shared" si="186"/>
        <v>TP4NT2_D2+2</v>
      </c>
      <c r="C1088" s="52" t="str">
        <f t="shared" si="187"/>
        <v>TP4NT2_D2+3</v>
      </c>
      <c r="D1088" s="52" t="str">
        <f t="shared" si="188"/>
        <v>TP4NT2_D2+4</v>
      </c>
      <c r="F1088" s="122" t="s">
        <v>3458</v>
      </c>
      <c r="G1088" s="54"/>
      <c r="H1088" s="54" t="s">
        <v>3577</v>
      </c>
      <c r="I1088" s="55" t="s">
        <v>3578</v>
      </c>
      <c r="J1088" s="55" t="s">
        <v>2780</v>
      </c>
      <c r="K1088" s="55"/>
      <c r="L1088" s="55" t="s">
        <v>3544</v>
      </c>
      <c r="M1088" s="54">
        <v>700</v>
      </c>
      <c r="N1088" s="54">
        <v>350</v>
      </c>
      <c r="O1088" s="54">
        <v>250</v>
      </c>
      <c r="P1088" s="54">
        <v>160</v>
      </c>
      <c r="Q1088" s="56"/>
      <c r="R1088" s="56"/>
      <c r="S1088" s="56"/>
      <c r="T1088" s="56"/>
      <c r="U1088" s="57" t="str">
        <f>H1088</f>
        <v>TP4NT2_D2</v>
      </c>
      <c r="V1088" s="58"/>
      <c r="W1088" s="58"/>
      <c r="X1088" s="58"/>
      <c r="Y1088" s="58"/>
      <c r="Z1088" s="59">
        <f t="shared" ref="Z1088:AC1093" si="194">V1088/M1088</f>
        <v>0</v>
      </c>
      <c r="AA1088" s="59"/>
      <c r="AB1088" s="59"/>
      <c r="AC1088" s="59"/>
      <c r="AD1088" s="58"/>
      <c r="AE1088" s="58"/>
      <c r="AF1088" s="58"/>
      <c r="AG1088" s="58"/>
      <c r="AH1088" s="60"/>
      <c r="AI1088" s="60"/>
      <c r="AJ1088" s="60"/>
      <c r="AK1088" s="60"/>
      <c r="AL1088" s="160">
        <v>11.5</v>
      </c>
      <c r="AM1088" s="61"/>
      <c r="AN1088" s="62">
        <f>ROUNDDOWN(AL1088*$AN$10/$AL$10,1)</f>
        <v>6.6</v>
      </c>
      <c r="AO1088" s="58">
        <f t="shared" si="184"/>
        <v>4620</v>
      </c>
      <c r="AP1088" s="58">
        <f t="shared" si="184"/>
        <v>2310</v>
      </c>
      <c r="AQ1088" s="58">
        <f t="shared" si="184"/>
        <v>1650</v>
      </c>
      <c r="AR1088" s="58">
        <f t="shared" si="184"/>
        <v>1056</v>
      </c>
      <c r="AS1088" s="58">
        <f t="shared" si="191"/>
        <v>4600</v>
      </c>
      <c r="AT1088" s="58">
        <f t="shared" si="191"/>
        <v>2300</v>
      </c>
      <c r="AU1088" s="58">
        <f t="shared" si="191"/>
        <v>1700</v>
      </c>
      <c r="AV1088" s="58">
        <f t="shared" si="191"/>
        <v>1100</v>
      </c>
      <c r="AW1088" s="63"/>
      <c r="AX1088" s="122" t="s">
        <v>3458</v>
      </c>
      <c r="AY1088" s="64"/>
      <c r="AZ1088" s="65">
        <v>100</v>
      </c>
    </row>
    <row r="1089" spans="1:52" s="53" customFormat="1" ht="31.5" x14ac:dyDescent="0.25">
      <c r="A1089" s="52" t="str">
        <f t="shared" si="185"/>
        <v>TP4NT2_D3+1</v>
      </c>
      <c r="B1089" s="52" t="str">
        <f t="shared" si="186"/>
        <v>TP4NT2_D3+2</v>
      </c>
      <c r="C1089" s="52" t="str">
        <f t="shared" si="187"/>
        <v>TP4NT2_D3+3</v>
      </c>
      <c r="D1089" s="52" t="str">
        <f t="shared" si="188"/>
        <v>TP4NT2_D3+4</v>
      </c>
      <c r="F1089" s="122" t="s">
        <v>3458</v>
      </c>
      <c r="G1089" s="54"/>
      <c r="H1089" s="54" t="s">
        <v>3579</v>
      </c>
      <c r="I1089" s="55" t="s">
        <v>3580</v>
      </c>
      <c r="J1089" s="55" t="s">
        <v>3547</v>
      </c>
      <c r="K1089" s="55"/>
      <c r="L1089" s="55" t="s">
        <v>3581</v>
      </c>
      <c r="M1089" s="54">
        <v>600</v>
      </c>
      <c r="N1089" s="54">
        <v>300</v>
      </c>
      <c r="O1089" s="54">
        <v>250</v>
      </c>
      <c r="P1089" s="54">
        <v>160</v>
      </c>
      <c r="Q1089" s="56"/>
      <c r="R1089" s="56"/>
      <c r="S1089" s="56"/>
      <c r="T1089" s="56"/>
      <c r="U1089" s="57" t="str">
        <f>H1089</f>
        <v>TP4NT2_D3</v>
      </c>
      <c r="V1089" s="58"/>
      <c r="W1089" s="58"/>
      <c r="X1089" s="58"/>
      <c r="Y1089" s="58"/>
      <c r="Z1089" s="59">
        <f t="shared" si="194"/>
        <v>0</v>
      </c>
      <c r="AA1089" s="59">
        <f t="shared" si="194"/>
        <v>0</v>
      </c>
      <c r="AB1089" s="59">
        <f t="shared" si="194"/>
        <v>0</v>
      </c>
      <c r="AC1089" s="59">
        <f t="shared" si="194"/>
        <v>0</v>
      </c>
      <c r="AD1089" s="58"/>
      <c r="AE1089" s="58"/>
      <c r="AF1089" s="58"/>
      <c r="AG1089" s="58"/>
      <c r="AH1089" s="60"/>
      <c r="AI1089" s="60"/>
      <c r="AJ1089" s="60"/>
      <c r="AK1089" s="60"/>
      <c r="AL1089" s="160">
        <v>11.114541666666668</v>
      </c>
      <c r="AM1089" s="61"/>
      <c r="AN1089" s="62">
        <f>ROUNDDOWN(AL1089*$AN$10/$AL$10,1)</f>
        <v>6.4</v>
      </c>
      <c r="AO1089" s="58">
        <f t="shared" si="184"/>
        <v>3840</v>
      </c>
      <c r="AP1089" s="58">
        <f t="shared" si="184"/>
        <v>1920</v>
      </c>
      <c r="AQ1089" s="58">
        <f t="shared" si="184"/>
        <v>1600</v>
      </c>
      <c r="AR1089" s="58">
        <f t="shared" si="184"/>
        <v>1024</v>
      </c>
      <c r="AS1089" s="58">
        <f t="shared" si="191"/>
        <v>3800</v>
      </c>
      <c r="AT1089" s="58">
        <f t="shared" si="191"/>
        <v>1900</v>
      </c>
      <c r="AU1089" s="58">
        <f t="shared" si="191"/>
        <v>1600</v>
      </c>
      <c r="AV1089" s="58">
        <f t="shared" si="191"/>
        <v>1000</v>
      </c>
      <c r="AW1089" s="63"/>
      <c r="AX1089" s="122" t="s">
        <v>3458</v>
      </c>
      <c r="AY1089" s="64"/>
      <c r="AZ1089" s="65">
        <v>100</v>
      </c>
    </row>
    <row r="1090" spans="1:52" s="53" customFormat="1" ht="54.75" customHeight="1" x14ac:dyDescent="0.25">
      <c r="A1090" s="52" t="str">
        <f t="shared" si="185"/>
        <v>TP5NT2+1</v>
      </c>
      <c r="B1090" s="52" t="str">
        <f t="shared" si="186"/>
        <v>TP5NT2+2</v>
      </c>
      <c r="C1090" s="52" t="str">
        <f t="shared" si="187"/>
        <v>TP5NT2+3</v>
      </c>
      <c r="D1090" s="52" t="str">
        <f t="shared" si="188"/>
        <v>TP5NT2+4</v>
      </c>
      <c r="F1090" s="122" t="s">
        <v>3458</v>
      </c>
      <c r="G1090" s="54">
        <v>5</v>
      </c>
      <c r="H1090" s="54" t="s">
        <v>3582</v>
      </c>
      <c r="I1090" s="55" t="s">
        <v>3583</v>
      </c>
      <c r="J1090" s="55" t="s">
        <v>3584</v>
      </c>
      <c r="K1090" s="55"/>
      <c r="L1090" s="55" t="s">
        <v>3576</v>
      </c>
      <c r="M1090" s="54"/>
      <c r="N1090" s="54"/>
      <c r="O1090" s="54"/>
      <c r="P1090" s="54"/>
      <c r="Q1090" s="56"/>
      <c r="R1090" s="56"/>
      <c r="S1090" s="56"/>
      <c r="T1090" s="56"/>
      <c r="U1090" s="57"/>
      <c r="V1090" s="58"/>
      <c r="W1090" s="58"/>
      <c r="X1090" s="58"/>
      <c r="Y1090" s="58"/>
      <c r="Z1090" s="59" t="e">
        <f t="shared" si="194"/>
        <v>#DIV/0!</v>
      </c>
      <c r="AA1090" s="59" t="e">
        <f t="shared" si="194"/>
        <v>#DIV/0!</v>
      </c>
      <c r="AB1090" s="59" t="e">
        <f t="shared" si="194"/>
        <v>#DIV/0!</v>
      </c>
      <c r="AC1090" s="59" t="e">
        <f t="shared" si="194"/>
        <v>#DIV/0!</v>
      </c>
      <c r="AD1090" s="58"/>
      <c r="AE1090" s="58"/>
      <c r="AF1090" s="58"/>
      <c r="AG1090" s="58"/>
      <c r="AH1090" s="60"/>
      <c r="AI1090" s="60"/>
      <c r="AJ1090" s="60"/>
      <c r="AK1090" s="60"/>
      <c r="AL1090" s="160"/>
      <c r="AM1090" s="61"/>
      <c r="AN1090" s="61"/>
      <c r="AO1090" s="58">
        <f t="shared" si="184"/>
        <v>0</v>
      </c>
      <c r="AP1090" s="58">
        <f t="shared" si="184"/>
        <v>0</v>
      </c>
      <c r="AQ1090" s="58">
        <f t="shared" si="184"/>
        <v>0</v>
      </c>
      <c r="AR1090" s="58">
        <f t="shared" si="184"/>
        <v>0</v>
      </c>
      <c r="AS1090" s="58"/>
      <c r="AT1090" s="58"/>
      <c r="AU1090" s="58"/>
      <c r="AV1090" s="58"/>
      <c r="AW1090" s="63"/>
      <c r="AX1090" s="122" t="s">
        <v>3458</v>
      </c>
      <c r="AY1090" s="64"/>
      <c r="AZ1090" s="65">
        <v>100</v>
      </c>
    </row>
    <row r="1091" spans="1:52" s="53" customFormat="1" x14ac:dyDescent="0.25">
      <c r="A1091" s="52" t="str">
        <f t="shared" si="185"/>
        <v>TP5NT2_D1+1</v>
      </c>
      <c r="B1091" s="52" t="str">
        <f t="shared" si="186"/>
        <v>TP5NT2_D1+2</v>
      </c>
      <c r="C1091" s="52" t="str">
        <f t="shared" si="187"/>
        <v>TP5NT2_D1+3</v>
      </c>
      <c r="D1091" s="52" t="str">
        <f t="shared" si="188"/>
        <v>TP5NT2_D1+4</v>
      </c>
      <c r="F1091" s="122" t="s">
        <v>3458</v>
      </c>
      <c r="G1091" s="54"/>
      <c r="H1091" s="54" t="s">
        <v>3585</v>
      </c>
      <c r="I1091" s="55" t="s">
        <v>3586</v>
      </c>
      <c r="J1091" s="55" t="s">
        <v>3587</v>
      </c>
      <c r="K1091" s="55"/>
      <c r="L1091" s="55" t="s">
        <v>3588</v>
      </c>
      <c r="M1091" s="54">
        <v>700</v>
      </c>
      <c r="N1091" s="54">
        <v>350</v>
      </c>
      <c r="O1091" s="54">
        <v>250</v>
      </c>
      <c r="P1091" s="54">
        <v>160</v>
      </c>
      <c r="Q1091" s="56"/>
      <c r="R1091" s="56"/>
      <c r="S1091" s="56"/>
      <c r="T1091" s="56"/>
      <c r="U1091" s="57" t="str">
        <f>H1091</f>
        <v>TP5NT2_D1</v>
      </c>
      <c r="V1091" s="58"/>
      <c r="W1091" s="58"/>
      <c r="X1091" s="58"/>
      <c r="Y1091" s="58"/>
      <c r="Z1091" s="59">
        <f t="shared" si="194"/>
        <v>0</v>
      </c>
      <c r="AA1091" s="59"/>
      <c r="AB1091" s="59"/>
      <c r="AC1091" s="59"/>
      <c r="AD1091" s="58"/>
      <c r="AE1091" s="58"/>
      <c r="AF1091" s="58"/>
      <c r="AG1091" s="58"/>
      <c r="AH1091" s="60"/>
      <c r="AI1091" s="60"/>
      <c r="AJ1091" s="60"/>
      <c r="AK1091" s="60"/>
      <c r="AL1091" s="160">
        <v>10.307142857142857</v>
      </c>
      <c r="AM1091" s="61"/>
      <c r="AN1091" s="62">
        <f>ROUNDDOWN(AL1091*$AN$10/$AL$10,1)</f>
        <v>5.9</v>
      </c>
      <c r="AO1091" s="58">
        <f t="shared" si="184"/>
        <v>4130</v>
      </c>
      <c r="AP1091" s="58">
        <f t="shared" si="184"/>
        <v>2065</v>
      </c>
      <c r="AQ1091" s="58">
        <f t="shared" si="184"/>
        <v>1475</v>
      </c>
      <c r="AR1091" s="58">
        <f t="shared" si="184"/>
        <v>944</v>
      </c>
      <c r="AS1091" s="58">
        <f t="shared" si="191"/>
        <v>4100</v>
      </c>
      <c r="AT1091" s="58">
        <f t="shared" si="191"/>
        <v>2100</v>
      </c>
      <c r="AU1091" s="58">
        <f t="shared" si="191"/>
        <v>1500</v>
      </c>
      <c r="AV1091" s="58">
        <f t="shared" si="191"/>
        <v>940</v>
      </c>
      <c r="AW1091" s="63"/>
      <c r="AX1091" s="122" t="s">
        <v>3458</v>
      </c>
      <c r="AY1091" s="64"/>
      <c r="AZ1091" s="65">
        <v>100</v>
      </c>
    </row>
    <row r="1092" spans="1:52" s="53" customFormat="1" x14ac:dyDescent="0.25">
      <c r="A1092" s="52" t="str">
        <f t="shared" si="185"/>
        <v>TP5NT2_D2+1</v>
      </c>
      <c r="B1092" s="52" t="str">
        <f t="shared" si="186"/>
        <v>TP5NT2_D2+2</v>
      </c>
      <c r="C1092" s="52" t="str">
        <f t="shared" si="187"/>
        <v>TP5NT2_D2+3</v>
      </c>
      <c r="D1092" s="52" t="str">
        <f t="shared" si="188"/>
        <v>TP5NT2_D2+4</v>
      </c>
      <c r="F1092" s="122" t="s">
        <v>3458</v>
      </c>
      <c r="G1092" s="54"/>
      <c r="H1092" s="54" t="s">
        <v>3589</v>
      </c>
      <c r="I1092" s="55" t="s">
        <v>3590</v>
      </c>
      <c r="J1092" s="55" t="s">
        <v>3587</v>
      </c>
      <c r="K1092" s="55"/>
      <c r="L1092" s="55" t="s">
        <v>3591</v>
      </c>
      <c r="M1092" s="54">
        <v>600</v>
      </c>
      <c r="N1092" s="54">
        <v>300</v>
      </c>
      <c r="O1092" s="54">
        <v>250</v>
      </c>
      <c r="P1092" s="54">
        <v>160</v>
      </c>
      <c r="Q1092" s="56"/>
      <c r="R1092" s="56"/>
      <c r="S1092" s="56"/>
      <c r="T1092" s="56"/>
      <c r="U1092" s="57" t="str">
        <f>H1092</f>
        <v>TP5NT2_D2</v>
      </c>
      <c r="V1092" s="58"/>
      <c r="W1092" s="58"/>
      <c r="X1092" s="58"/>
      <c r="Y1092" s="58"/>
      <c r="Z1092" s="59">
        <f t="shared" si="194"/>
        <v>0</v>
      </c>
      <c r="AA1092" s="59">
        <f>W1092/N1092</f>
        <v>0</v>
      </c>
      <c r="AB1092" s="59">
        <f>X1092/O1092</f>
        <v>0</v>
      </c>
      <c r="AC1092" s="59"/>
      <c r="AD1092" s="58"/>
      <c r="AE1092" s="58"/>
      <c r="AF1092" s="58"/>
      <c r="AG1092" s="58"/>
      <c r="AH1092" s="60"/>
      <c r="AI1092" s="60"/>
      <c r="AJ1092" s="60"/>
      <c r="AK1092" s="60"/>
      <c r="AL1092" s="160">
        <v>10.026666666666667</v>
      </c>
      <c r="AM1092" s="61"/>
      <c r="AN1092" s="62">
        <f>ROUNDDOWN(AL1092*$AN$10/$AL$10,1)</f>
        <v>5.8</v>
      </c>
      <c r="AO1092" s="58">
        <f t="shared" si="184"/>
        <v>3480</v>
      </c>
      <c r="AP1092" s="58">
        <f t="shared" si="184"/>
        <v>1740</v>
      </c>
      <c r="AQ1092" s="58">
        <f t="shared" si="184"/>
        <v>1450</v>
      </c>
      <c r="AR1092" s="58">
        <f t="shared" si="184"/>
        <v>928</v>
      </c>
      <c r="AS1092" s="58">
        <f t="shared" si="191"/>
        <v>3500</v>
      </c>
      <c r="AT1092" s="58">
        <f t="shared" si="191"/>
        <v>1700</v>
      </c>
      <c r="AU1092" s="58">
        <f t="shared" si="191"/>
        <v>1500</v>
      </c>
      <c r="AV1092" s="58">
        <f t="shared" si="191"/>
        <v>930</v>
      </c>
      <c r="AW1092" s="63"/>
      <c r="AX1092" s="122" t="s">
        <v>3458</v>
      </c>
      <c r="AY1092" s="64"/>
      <c r="AZ1092" s="65">
        <v>100</v>
      </c>
    </row>
    <row r="1093" spans="1:52" s="53" customFormat="1" ht="30.75" customHeight="1" x14ac:dyDescent="0.25">
      <c r="A1093" s="52" t="str">
        <f t="shared" si="185"/>
        <v>TP5NT2_D3+1</v>
      </c>
      <c r="B1093" s="52" t="str">
        <f t="shared" si="186"/>
        <v>TP5NT2_D3+2</v>
      </c>
      <c r="C1093" s="52" t="str">
        <f t="shared" si="187"/>
        <v>TP5NT2_D3+3</v>
      </c>
      <c r="D1093" s="52" t="str">
        <f t="shared" si="188"/>
        <v>TP5NT2_D3+4</v>
      </c>
      <c r="F1093" s="122" t="s">
        <v>3458</v>
      </c>
      <c r="G1093" s="54"/>
      <c r="H1093" s="54" t="s">
        <v>3592</v>
      </c>
      <c r="I1093" s="55" t="s">
        <v>3593</v>
      </c>
      <c r="J1093" s="55" t="s">
        <v>3591</v>
      </c>
      <c r="K1093" s="55"/>
      <c r="L1093" s="55" t="s">
        <v>3594</v>
      </c>
      <c r="M1093" s="54">
        <v>600</v>
      </c>
      <c r="N1093" s="54">
        <v>300</v>
      </c>
      <c r="O1093" s="54">
        <v>250</v>
      </c>
      <c r="P1093" s="54">
        <v>160</v>
      </c>
      <c r="Q1093" s="56"/>
      <c r="R1093" s="56"/>
      <c r="S1093" s="56"/>
      <c r="T1093" s="56"/>
      <c r="U1093" s="57" t="str">
        <f>H1093</f>
        <v>TP5NT2_D3</v>
      </c>
      <c r="V1093" s="58"/>
      <c r="W1093" s="58"/>
      <c r="X1093" s="58"/>
      <c r="Y1093" s="58"/>
      <c r="Z1093" s="59">
        <f t="shared" si="194"/>
        <v>0</v>
      </c>
      <c r="AA1093" s="59">
        <f>W1093/N1093</f>
        <v>0</v>
      </c>
      <c r="AB1093" s="59"/>
      <c r="AC1093" s="59">
        <f>Y1093/P1093</f>
        <v>0</v>
      </c>
      <c r="AD1093" s="58" t="e">
        <f>VLOOKUP($H1093,#REF!,5,0)</f>
        <v>#REF!</v>
      </c>
      <c r="AE1093" s="58"/>
      <c r="AF1093" s="58"/>
      <c r="AG1093" s="58"/>
      <c r="AH1093" s="60" t="e">
        <f>AD1093/M1093</f>
        <v>#REF!</v>
      </c>
      <c r="AI1093" s="60"/>
      <c r="AJ1093" s="60"/>
      <c r="AK1093" s="60"/>
      <c r="AL1093" s="160">
        <v>8.8066666666666666</v>
      </c>
      <c r="AM1093" s="61"/>
      <c r="AN1093" s="62">
        <f>ROUNDDOWN(AL1093*$AN$10/$AL$10,1)</f>
        <v>5.0999999999999996</v>
      </c>
      <c r="AO1093" s="58">
        <f t="shared" si="184"/>
        <v>3060</v>
      </c>
      <c r="AP1093" s="58">
        <f t="shared" si="184"/>
        <v>1530</v>
      </c>
      <c r="AQ1093" s="58">
        <f t="shared" si="184"/>
        <v>1275</v>
      </c>
      <c r="AR1093" s="58">
        <f t="shared" si="184"/>
        <v>816</v>
      </c>
      <c r="AS1093" s="58">
        <f t="shared" si="191"/>
        <v>3100</v>
      </c>
      <c r="AT1093" s="58">
        <f t="shared" si="191"/>
        <v>1500</v>
      </c>
      <c r="AU1093" s="58">
        <f t="shared" si="191"/>
        <v>1300</v>
      </c>
      <c r="AV1093" s="58">
        <f t="shared" si="191"/>
        <v>820</v>
      </c>
      <c r="AW1093" s="63" t="e">
        <f>VLOOKUP($H1093,#REF!,3,0)</f>
        <v>#REF!</v>
      </c>
      <c r="AX1093" s="168" t="s">
        <v>3458</v>
      </c>
      <c r="AY1093" s="162"/>
      <c r="AZ1093" s="65">
        <v>100</v>
      </c>
    </row>
    <row r="1094" spans="1:52" s="53" customFormat="1" ht="72" customHeight="1" x14ac:dyDescent="0.25">
      <c r="A1094" s="52" t="str">
        <f t="shared" si="185"/>
        <v>TP6NT2+1</v>
      </c>
      <c r="B1094" s="52" t="str">
        <f t="shared" si="186"/>
        <v>TP6NT2+2</v>
      </c>
      <c r="C1094" s="52" t="str">
        <f t="shared" si="187"/>
        <v>TP6NT2+3</v>
      </c>
      <c r="D1094" s="52" t="str">
        <f t="shared" si="188"/>
        <v>TP6NT2+4</v>
      </c>
      <c r="F1094" s="122" t="s">
        <v>3458</v>
      </c>
      <c r="G1094" s="54">
        <v>6</v>
      </c>
      <c r="H1094" s="54" t="s">
        <v>3595</v>
      </c>
      <c r="I1094" s="55" t="s">
        <v>3596</v>
      </c>
      <c r="J1094" s="55" t="s">
        <v>3597</v>
      </c>
      <c r="K1094" s="55"/>
      <c r="L1094" s="55" t="s">
        <v>3598</v>
      </c>
      <c r="M1094" s="54"/>
      <c r="N1094" s="54"/>
      <c r="O1094" s="54"/>
      <c r="P1094" s="54"/>
      <c r="Q1094" s="56"/>
      <c r="R1094" s="56"/>
      <c r="S1094" s="56"/>
      <c r="T1094" s="56"/>
      <c r="U1094" s="57"/>
      <c r="V1094" s="58"/>
      <c r="W1094" s="58"/>
      <c r="X1094" s="58"/>
      <c r="Y1094" s="58"/>
      <c r="Z1094" s="59"/>
      <c r="AA1094" s="59"/>
      <c r="AB1094" s="59"/>
      <c r="AC1094" s="59"/>
      <c r="AD1094" s="58"/>
      <c r="AE1094" s="58"/>
      <c r="AF1094" s="58"/>
      <c r="AG1094" s="58"/>
      <c r="AH1094" s="60"/>
      <c r="AI1094" s="60"/>
      <c r="AJ1094" s="60"/>
      <c r="AK1094" s="60"/>
      <c r="AL1094" s="160"/>
      <c r="AM1094" s="61"/>
      <c r="AN1094" s="61"/>
      <c r="AO1094" s="58">
        <f t="shared" si="184"/>
        <v>0</v>
      </c>
      <c r="AP1094" s="58">
        <f t="shared" si="184"/>
        <v>0</v>
      </c>
      <c r="AQ1094" s="58">
        <f t="shared" si="184"/>
        <v>0</v>
      </c>
      <c r="AR1094" s="58">
        <f t="shared" si="184"/>
        <v>0</v>
      </c>
      <c r="AS1094" s="58"/>
      <c r="AT1094" s="58"/>
      <c r="AU1094" s="58"/>
      <c r="AV1094" s="58"/>
      <c r="AW1094" s="63"/>
      <c r="AX1094" s="122" t="s">
        <v>3458</v>
      </c>
      <c r="AY1094" s="64"/>
      <c r="AZ1094" s="65"/>
    </row>
    <row r="1095" spans="1:52" s="53" customFormat="1" ht="31.5" x14ac:dyDescent="0.25">
      <c r="A1095" s="52" t="str">
        <f t="shared" si="185"/>
        <v>TP6NT2_D1+1</v>
      </c>
      <c r="B1095" s="52" t="str">
        <f t="shared" si="186"/>
        <v>TP6NT2_D1+2</v>
      </c>
      <c r="C1095" s="52" t="str">
        <f t="shared" si="187"/>
        <v>TP6NT2_D1+3</v>
      </c>
      <c r="D1095" s="52" t="str">
        <f t="shared" si="188"/>
        <v>TP6NT2_D1+4</v>
      </c>
      <c r="F1095" s="122" t="s">
        <v>3458</v>
      </c>
      <c r="G1095" s="54"/>
      <c r="H1095" s="54" t="s">
        <v>3599</v>
      </c>
      <c r="I1095" s="55" t="s">
        <v>3600</v>
      </c>
      <c r="J1095" s="55" t="s">
        <v>3601</v>
      </c>
      <c r="K1095" s="55"/>
      <c r="L1095" s="55" t="s">
        <v>3602</v>
      </c>
      <c r="M1095" s="54">
        <v>600</v>
      </c>
      <c r="N1095" s="54">
        <v>300</v>
      </c>
      <c r="O1095" s="54">
        <v>250</v>
      </c>
      <c r="P1095" s="54">
        <v>160</v>
      </c>
      <c r="Q1095" s="56"/>
      <c r="R1095" s="56"/>
      <c r="S1095" s="56"/>
      <c r="T1095" s="56"/>
      <c r="U1095" s="57" t="str">
        <f t="shared" ref="U1095:U1104" si="195">H1095</f>
        <v>TP6NT2_D1</v>
      </c>
      <c r="V1095" s="58"/>
      <c r="W1095" s="58"/>
      <c r="X1095" s="58"/>
      <c r="Y1095" s="58"/>
      <c r="Z1095" s="59"/>
      <c r="AA1095" s="59">
        <f>W1095/N1095</f>
        <v>0</v>
      </c>
      <c r="AB1095" s="59"/>
      <c r="AC1095" s="59">
        <f>Y1095/P1095</f>
        <v>0</v>
      </c>
      <c r="AD1095" s="58"/>
      <c r="AE1095" s="58"/>
      <c r="AF1095" s="58"/>
      <c r="AG1095" s="58"/>
      <c r="AH1095" s="60"/>
      <c r="AI1095" s="60"/>
      <c r="AJ1095" s="60"/>
      <c r="AK1095" s="60"/>
      <c r="AL1095" s="160">
        <v>10.627444444444444</v>
      </c>
      <c r="AM1095" s="61"/>
      <c r="AN1095" s="62">
        <f t="shared" ref="AN1095:AN1104" si="196">ROUNDDOWN(AL1095*$AN$10/$AL$10,1)</f>
        <v>6.1</v>
      </c>
      <c r="AO1095" s="58">
        <f t="shared" si="184"/>
        <v>3660</v>
      </c>
      <c r="AP1095" s="58">
        <f t="shared" si="184"/>
        <v>1830</v>
      </c>
      <c r="AQ1095" s="58">
        <f t="shared" si="184"/>
        <v>1525</v>
      </c>
      <c r="AR1095" s="58">
        <f t="shared" si="184"/>
        <v>976</v>
      </c>
      <c r="AS1095" s="58">
        <f t="shared" si="191"/>
        <v>3700</v>
      </c>
      <c r="AT1095" s="58">
        <f t="shared" si="191"/>
        <v>1800</v>
      </c>
      <c r="AU1095" s="58">
        <f t="shared" si="191"/>
        <v>1500</v>
      </c>
      <c r="AV1095" s="58">
        <f t="shared" si="191"/>
        <v>980</v>
      </c>
      <c r="AW1095" s="63"/>
      <c r="AX1095" s="122" t="s">
        <v>3458</v>
      </c>
      <c r="AY1095" s="64"/>
      <c r="AZ1095" s="65">
        <v>120</v>
      </c>
    </row>
    <row r="1096" spans="1:52" s="53" customFormat="1" ht="31.5" x14ac:dyDescent="0.25">
      <c r="A1096" s="52" t="str">
        <f t="shared" si="185"/>
        <v>TP6NT2_D2+1</v>
      </c>
      <c r="B1096" s="52" t="str">
        <f t="shared" si="186"/>
        <v>TP6NT2_D2+2</v>
      </c>
      <c r="C1096" s="52" t="str">
        <f t="shared" si="187"/>
        <v>TP6NT2_D2+3</v>
      </c>
      <c r="D1096" s="52" t="str">
        <f t="shared" si="188"/>
        <v>TP6NT2_D2+4</v>
      </c>
      <c r="F1096" s="122" t="s">
        <v>3458</v>
      </c>
      <c r="G1096" s="54"/>
      <c r="H1096" s="54" t="s">
        <v>3603</v>
      </c>
      <c r="I1096" s="55" t="s">
        <v>3604</v>
      </c>
      <c r="J1096" s="55" t="s">
        <v>3602</v>
      </c>
      <c r="K1096" s="55"/>
      <c r="L1096" s="55" t="s">
        <v>3605</v>
      </c>
      <c r="M1096" s="54">
        <v>650</v>
      </c>
      <c r="N1096" s="54">
        <v>300</v>
      </c>
      <c r="O1096" s="54">
        <v>250</v>
      </c>
      <c r="P1096" s="54">
        <v>160</v>
      </c>
      <c r="Q1096" s="56"/>
      <c r="R1096" s="56"/>
      <c r="S1096" s="56"/>
      <c r="T1096" s="56"/>
      <c r="U1096" s="57" t="str">
        <f t="shared" si="195"/>
        <v>TP6NT2_D2</v>
      </c>
      <c r="V1096" s="58"/>
      <c r="W1096" s="58"/>
      <c r="X1096" s="58"/>
      <c r="Y1096" s="58"/>
      <c r="Z1096" s="59">
        <f>V1096/M1096</f>
        <v>0</v>
      </c>
      <c r="AA1096" s="59">
        <f>W1096/N1096</f>
        <v>0</v>
      </c>
      <c r="AB1096" s="59">
        <f>X1096/O1096</f>
        <v>0</v>
      </c>
      <c r="AC1096" s="59">
        <f>Y1096/P1096</f>
        <v>0</v>
      </c>
      <c r="AD1096" s="58"/>
      <c r="AE1096" s="58"/>
      <c r="AF1096" s="58"/>
      <c r="AG1096" s="58"/>
      <c r="AH1096" s="60"/>
      <c r="AI1096" s="60"/>
      <c r="AJ1096" s="60"/>
      <c r="AK1096" s="60"/>
      <c r="AL1096" s="160">
        <v>14.104615384615384</v>
      </c>
      <c r="AM1096" s="61"/>
      <c r="AN1096" s="62">
        <f t="shared" si="196"/>
        <v>8.1</v>
      </c>
      <c r="AO1096" s="58">
        <f t="shared" si="184"/>
        <v>5265</v>
      </c>
      <c r="AP1096" s="58">
        <f t="shared" si="184"/>
        <v>2430</v>
      </c>
      <c r="AQ1096" s="58">
        <f t="shared" si="184"/>
        <v>2025</v>
      </c>
      <c r="AR1096" s="58">
        <f t="shared" si="184"/>
        <v>1296</v>
      </c>
      <c r="AS1096" s="58">
        <f t="shared" si="191"/>
        <v>5300</v>
      </c>
      <c r="AT1096" s="58">
        <f t="shared" si="191"/>
        <v>2400</v>
      </c>
      <c r="AU1096" s="58">
        <f t="shared" si="191"/>
        <v>2000</v>
      </c>
      <c r="AV1096" s="58">
        <f t="shared" si="191"/>
        <v>1300</v>
      </c>
      <c r="AW1096" s="63"/>
      <c r="AX1096" s="122" t="s">
        <v>3458</v>
      </c>
      <c r="AY1096" s="64"/>
      <c r="AZ1096" s="65">
        <v>100</v>
      </c>
    </row>
    <row r="1097" spans="1:52" s="53" customFormat="1" ht="31.5" x14ac:dyDescent="0.25">
      <c r="A1097" s="52" t="str">
        <f t="shared" si="185"/>
        <v>TP6NT2_D3+1</v>
      </c>
      <c r="B1097" s="52" t="str">
        <f t="shared" si="186"/>
        <v>TP6NT2_D3+2</v>
      </c>
      <c r="C1097" s="52" t="str">
        <f t="shared" si="187"/>
        <v>TP6NT2_D3+3</v>
      </c>
      <c r="D1097" s="52" t="str">
        <f t="shared" si="188"/>
        <v>TP6NT2_D3+4</v>
      </c>
      <c r="F1097" s="122" t="s">
        <v>3458</v>
      </c>
      <c r="G1097" s="54"/>
      <c r="H1097" s="54" t="s">
        <v>3606</v>
      </c>
      <c r="I1097" s="55" t="s">
        <v>3607</v>
      </c>
      <c r="J1097" s="55" t="s">
        <v>3605</v>
      </c>
      <c r="K1097" s="55"/>
      <c r="L1097" s="55" t="s">
        <v>3608</v>
      </c>
      <c r="M1097" s="54">
        <v>600</v>
      </c>
      <c r="N1097" s="54">
        <v>300</v>
      </c>
      <c r="O1097" s="54">
        <v>250</v>
      </c>
      <c r="P1097" s="54">
        <v>160</v>
      </c>
      <c r="Q1097" s="56"/>
      <c r="R1097" s="56"/>
      <c r="S1097" s="56"/>
      <c r="T1097" s="56"/>
      <c r="U1097" s="57" t="str">
        <f t="shared" si="195"/>
        <v>TP6NT2_D3</v>
      </c>
      <c r="V1097" s="58"/>
      <c r="W1097" s="58"/>
      <c r="X1097" s="58"/>
      <c r="Y1097" s="58"/>
      <c r="Z1097" s="59"/>
      <c r="AA1097" s="59"/>
      <c r="AB1097" s="59"/>
      <c r="AC1097" s="59"/>
      <c r="AD1097" s="58"/>
      <c r="AE1097" s="58"/>
      <c r="AF1097" s="58"/>
      <c r="AG1097" s="58"/>
      <c r="AH1097" s="60"/>
      <c r="AI1097" s="60"/>
      <c r="AJ1097" s="60"/>
      <c r="AK1097" s="60"/>
      <c r="AL1097" s="160">
        <v>10.836541666666665</v>
      </c>
      <c r="AM1097" s="61"/>
      <c r="AN1097" s="62">
        <f t="shared" si="196"/>
        <v>6.2</v>
      </c>
      <c r="AO1097" s="58">
        <f t="shared" si="184"/>
        <v>3720</v>
      </c>
      <c r="AP1097" s="58">
        <f t="shared" si="184"/>
        <v>1860</v>
      </c>
      <c r="AQ1097" s="58">
        <f t="shared" si="184"/>
        <v>1550</v>
      </c>
      <c r="AR1097" s="58">
        <f t="shared" si="184"/>
        <v>992</v>
      </c>
      <c r="AS1097" s="58">
        <f t="shared" si="191"/>
        <v>3700</v>
      </c>
      <c r="AT1097" s="58">
        <f t="shared" si="191"/>
        <v>1900</v>
      </c>
      <c r="AU1097" s="58">
        <f t="shared" si="191"/>
        <v>1600</v>
      </c>
      <c r="AV1097" s="58">
        <f t="shared" si="191"/>
        <v>990</v>
      </c>
      <c r="AW1097" s="63"/>
      <c r="AX1097" s="122" t="s">
        <v>3458</v>
      </c>
      <c r="AY1097" s="64"/>
      <c r="AZ1097" s="65">
        <v>95</v>
      </c>
    </row>
    <row r="1098" spans="1:52" s="53" customFormat="1" ht="47.25" x14ac:dyDescent="0.25">
      <c r="A1098" s="52" t="str">
        <f t="shared" si="185"/>
        <v>TP6NT2_D4+1</v>
      </c>
      <c r="B1098" s="52" t="str">
        <f t="shared" si="186"/>
        <v>TP6NT2_D4+2</v>
      </c>
      <c r="C1098" s="52" t="str">
        <f t="shared" si="187"/>
        <v>TP6NT2_D4+3</v>
      </c>
      <c r="D1098" s="52" t="str">
        <f t="shared" si="188"/>
        <v>TP6NT2_D4+4</v>
      </c>
      <c r="F1098" s="122" t="s">
        <v>3458</v>
      </c>
      <c r="G1098" s="54"/>
      <c r="H1098" s="54" t="s">
        <v>3609</v>
      </c>
      <c r="I1098" s="55" t="s">
        <v>3610</v>
      </c>
      <c r="J1098" s="55" t="s">
        <v>3611</v>
      </c>
      <c r="K1098" s="55"/>
      <c r="L1098" s="55" t="s">
        <v>3612</v>
      </c>
      <c r="M1098" s="54">
        <v>500</v>
      </c>
      <c r="N1098" s="54">
        <v>250</v>
      </c>
      <c r="O1098" s="54">
        <v>200</v>
      </c>
      <c r="P1098" s="54">
        <v>160</v>
      </c>
      <c r="Q1098" s="56"/>
      <c r="R1098" s="56"/>
      <c r="S1098" s="56"/>
      <c r="T1098" s="56"/>
      <c r="U1098" s="57" t="str">
        <f t="shared" si="195"/>
        <v>TP6NT2_D4</v>
      </c>
      <c r="V1098" s="58"/>
      <c r="W1098" s="58"/>
      <c r="X1098" s="58"/>
      <c r="Y1098" s="58"/>
      <c r="Z1098" s="59"/>
      <c r="AA1098" s="59"/>
      <c r="AB1098" s="59"/>
      <c r="AC1098" s="59"/>
      <c r="AD1098" s="58"/>
      <c r="AE1098" s="58"/>
      <c r="AF1098" s="58"/>
      <c r="AG1098" s="58"/>
      <c r="AH1098" s="60"/>
      <c r="AI1098" s="60"/>
      <c r="AJ1098" s="60"/>
      <c r="AK1098" s="60"/>
      <c r="AL1098" s="160">
        <v>11.733562500000001</v>
      </c>
      <c r="AM1098" s="61"/>
      <c r="AN1098" s="62">
        <f t="shared" si="196"/>
        <v>6.8</v>
      </c>
      <c r="AO1098" s="58">
        <f t="shared" si="184"/>
        <v>3400</v>
      </c>
      <c r="AP1098" s="58">
        <f t="shared" si="184"/>
        <v>1700</v>
      </c>
      <c r="AQ1098" s="58">
        <f t="shared" si="184"/>
        <v>1360</v>
      </c>
      <c r="AR1098" s="58">
        <f t="shared" ref="AR1098:AR1161" si="197">P1098*$AN1098</f>
        <v>1088</v>
      </c>
      <c r="AS1098" s="58">
        <f t="shared" si="191"/>
        <v>3400</v>
      </c>
      <c r="AT1098" s="58">
        <f t="shared" si="191"/>
        <v>1700</v>
      </c>
      <c r="AU1098" s="58">
        <f t="shared" si="191"/>
        <v>1400</v>
      </c>
      <c r="AV1098" s="58">
        <f t="shared" si="191"/>
        <v>1100</v>
      </c>
      <c r="AW1098" s="63"/>
      <c r="AX1098" s="122" t="s">
        <v>3458</v>
      </c>
      <c r="AY1098" s="64"/>
      <c r="AZ1098" s="65">
        <v>100</v>
      </c>
    </row>
    <row r="1099" spans="1:52" s="53" customFormat="1" ht="31.5" x14ac:dyDescent="0.25">
      <c r="A1099" s="52" t="str">
        <f t="shared" si="185"/>
        <v>TP6NT2_D5+1</v>
      </c>
      <c r="B1099" s="52" t="str">
        <f t="shared" si="186"/>
        <v>TP6NT2_D5+2</v>
      </c>
      <c r="C1099" s="52" t="str">
        <f t="shared" si="187"/>
        <v>TP6NT2_D5+3</v>
      </c>
      <c r="D1099" s="52" t="str">
        <f t="shared" si="188"/>
        <v>TP6NT2_D5+4</v>
      </c>
      <c r="F1099" s="122" t="s">
        <v>3458</v>
      </c>
      <c r="G1099" s="54"/>
      <c r="H1099" s="54" t="s">
        <v>3613</v>
      </c>
      <c r="I1099" s="55" t="s">
        <v>3614</v>
      </c>
      <c r="J1099" s="55" t="s">
        <v>3612</v>
      </c>
      <c r="K1099" s="55"/>
      <c r="L1099" s="55" t="s">
        <v>3615</v>
      </c>
      <c r="M1099" s="54">
        <v>600</v>
      </c>
      <c r="N1099" s="54">
        <v>300</v>
      </c>
      <c r="O1099" s="54">
        <v>250</v>
      </c>
      <c r="P1099" s="54">
        <v>160</v>
      </c>
      <c r="Q1099" s="56"/>
      <c r="R1099" s="56"/>
      <c r="S1099" s="56"/>
      <c r="T1099" s="56"/>
      <c r="U1099" s="57" t="str">
        <f t="shared" si="195"/>
        <v>TP6NT2_D5</v>
      </c>
      <c r="V1099" s="58"/>
      <c r="W1099" s="58"/>
      <c r="X1099" s="58"/>
      <c r="Y1099" s="58"/>
      <c r="Z1099" s="59">
        <f>V1099/M1099</f>
        <v>0</v>
      </c>
      <c r="AA1099" s="59">
        <f>W1099/N1099</f>
        <v>0</v>
      </c>
      <c r="AB1099" s="59"/>
      <c r="AC1099" s="59">
        <f>Y1099/P1099</f>
        <v>0</v>
      </c>
      <c r="AD1099" s="58"/>
      <c r="AE1099" s="58"/>
      <c r="AF1099" s="58"/>
      <c r="AG1099" s="58"/>
      <c r="AH1099" s="60"/>
      <c r="AI1099" s="60"/>
      <c r="AJ1099" s="60"/>
      <c r="AK1099" s="60"/>
      <c r="AL1099" s="160">
        <v>10.828333333333333</v>
      </c>
      <c r="AM1099" s="61"/>
      <c r="AN1099" s="62">
        <f t="shared" si="196"/>
        <v>6.2</v>
      </c>
      <c r="AO1099" s="58">
        <f t="shared" ref="AO1099:AR1162" si="198">M1099*$AN1099</f>
        <v>3720</v>
      </c>
      <c r="AP1099" s="58">
        <f t="shared" si="198"/>
        <v>1860</v>
      </c>
      <c r="AQ1099" s="58">
        <f t="shared" si="198"/>
        <v>1550</v>
      </c>
      <c r="AR1099" s="58">
        <f t="shared" si="197"/>
        <v>992</v>
      </c>
      <c r="AS1099" s="58">
        <f t="shared" si="191"/>
        <v>3700</v>
      </c>
      <c r="AT1099" s="58">
        <f t="shared" si="191"/>
        <v>1900</v>
      </c>
      <c r="AU1099" s="58">
        <f t="shared" si="191"/>
        <v>1600</v>
      </c>
      <c r="AV1099" s="58">
        <f t="shared" si="191"/>
        <v>990</v>
      </c>
      <c r="AW1099" s="63"/>
      <c r="AX1099" s="122" t="s">
        <v>3458</v>
      </c>
      <c r="AY1099" s="64"/>
      <c r="AZ1099" s="65">
        <v>100</v>
      </c>
    </row>
    <row r="1100" spans="1:52" s="53" customFormat="1" ht="31.5" x14ac:dyDescent="0.25">
      <c r="A1100" s="52" t="str">
        <f t="shared" ref="A1100:A1163" si="199">H1100&amp;"+1"</f>
        <v>TP6NT2_D6+1</v>
      </c>
      <c r="B1100" s="52" t="str">
        <f t="shared" ref="B1100:B1163" si="200">H1100&amp;"+2"</f>
        <v>TP6NT2_D6+2</v>
      </c>
      <c r="C1100" s="52" t="str">
        <f t="shared" ref="C1100:C1163" si="201">H1100&amp;"+3"</f>
        <v>TP6NT2_D6+3</v>
      </c>
      <c r="D1100" s="52" t="str">
        <f t="shared" ref="D1100:D1163" si="202">H1100&amp;"+4"</f>
        <v>TP6NT2_D6+4</v>
      </c>
      <c r="F1100" s="122" t="s">
        <v>3458</v>
      </c>
      <c r="G1100" s="54"/>
      <c r="H1100" s="54" t="s">
        <v>3616</v>
      </c>
      <c r="I1100" s="55" t="s">
        <v>3617</v>
      </c>
      <c r="J1100" s="55" t="s">
        <v>3615</v>
      </c>
      <c r="K1100" s="55"/>
      <c r="L1100" s="55" t="s">
        <v>3618</v>
      </c>
      <c r="M1100" s="54">
        <v>500</v>
      </c>
      <c r="N1100" s="54">
        <v>250</v>
      </c>
      <c r="O1100" s="54">
        <v>200</v>
      </c>
      <c r="P1100" s="54">
        <v>160</v>
      </c>
      <c r="Q1100" s="56"/>
      <c r="R1100" s="56"/>
      <c r="S1100" s="56"/>
      <c r="T1100" s="56"/>
      <c r="U1100" s="57" t="str">
        <f t="shared" si="195"/>
        <v>TP6NT2_D6</v>
      </c>
      <c r="V1100" s="58"/>
      <c r="W1100" s="58"/>
      <c r="X1100" s="58"/>
      <c r="Y1100" s="58"/>
      <c r="Z1100" s="59">
        <f>V1100/M1100</f>
        <v>0</v>
      </c>
      <c r="AA1100" s="59"/>
      <c r="AB1100" s="59"/>
      <c r="AC1100" s="59"/>
      <c r="AD1100" s="58"/>
      <c r="AE1100" s="58"/>
      <c r="AF1100" s="58"/>
      <c r="AG1100" s="58"/>
      <c r="AH1100" s="60"/>
      <c r="AI1100" s="60"/>
      <c r="AJ1100" s="60"/>
      <c r="AK1100" s="60"/>
      <c r="AL1100" s="160">
        <v>11.238333333333332</v>
      </c>
      <c r="AM1100" s="61"/>
      <c r="AN1100" s="62">
        <f t="shared" si="196"/>
        <v>6.5</v>
      </c>
      <c r="AO1100" s="58">
        <f t="shared" si="198"/>
        <v>3250</v>
      </c>
      <c r="AP1100" s="58">
        <f t="shared" si="198"/>
        <v>1625</v>
      </c>
      <c r="AQ1100" s="58">
        <f t="shared" si="198"/>
        <v>1300</v>
      </c>
      <c r="AR1100" s="58">
        <f t="shared" si="197"/>
        <v>1040</v>
      </c>
      <c r="AS1100" s="58">
        <f t="shared" ref="AS1100:AV1163" si="203">IF(AO1100&lt;1000,ROUND(AO1100,-1),ROUND(AO1100,-2))</f>
        <v>3300</v>
      </c>
      <c r="AT1100" s="58">
        <f t="shared" si="203"/>
        <v>1600</v>
      </c>
      <c r="AU1100" s="58">
        <f t="shared" si="203"/>
        <v>1300</v>
      </c>
      <c r="AV1100" s="58">
        <f t="shared" si="203"/>
        <v>1000</v>
      </c>
      <c r="AW1100" s="63"/>
      <c r="AX1100" s="122" t="s">
        <v>3458</v>
      </c>
      <c r="AY1100" s="64"/>
      <c r="AZ1100" s="65">
        <v>100</v>
      </c>
    </row>
    <row r="1101" spans="1:52" s="53" customFormat="1" ht="31.5" x14ac:dyDescent="0.25">
      <c r="A1101" s="52" t="str">
        <f t="shared" si="199"/>
        <v>TP6NT2_D7+1</v>
      </c>
      <c r="B1101" s="52" t="str">
        <f t="shared" si="200"/>
        <v>TP6NT2_D7+2</v>
      </c>
      <c r="C1101" s="52" t="str">
        <f t="shared" si="201"/>
        <v>TP6NT2_D7+3</v>
      </c>
      <c r="D1101" s="52" t="str">
        <f t="shared" si="202"/>
        <v>TP6NT2_D7+4</v>
      </c>
      <c r="F1101" s="122" t="s">
        <v>3458</v>
      </c>
      <c r="G1101" s="54"/>
      <c r="H1101" s="54" t="s">
        <v>3619</v>
      </c>
      <c r="I1101" s="55" t="s">
        <v>3620</v>
      </c>
      <c r="J1101" s="55" t="s">
        <v>3618</v>
      </c>
      <c r="K1101" s="55"/>
      <c r="L1101" s="55" t="s">
        <v>3588</v>
      </c>
      <c r="M1101" s="54">
        <v>750</v>
      </c>
      <c r="N1101" s="54">
        <v>350</v>
      </c>
      <c r="O1101" s="54">
        <v>260</v>
      </c>
      <c r="P1101" s="54">
        <v>170</v>
      </c>
      <c r="Q1101" s="56"/>
      <c r="R1101" s="56"/>
      <c r="S1101" s="56"/>
      <c r="T1101" s="56"/>
      <c r="U1101" s="57" t="str">
        <f t="shared" si="195"/>
        <v>TP6NT2_D7</v>
      </c>
      <c r="V1101" s="58"/>
      <c r="W1101" s="58"/>
      <c r="X1101" s="58"/>
      <c r="Y1101" s="58"/>
      <c r="Z1101" s="59">
        <f>V1101/M1101</f>
        <v>0</v>
      </c>
      <c r="AA1101" s="59"/>
      <c r="AB1101" s="59"/>
      <c r="AC1101" s="59"/>
      <c r="AD1101" s="58"/>
      <c r="AE1101" s="58"/>
      <c r="AF1101" s="58"/>
      <c r="AG1101" s="58"/>
      <c r="AH1101" s="60"/>
      <c r="AI1101" s="60"/>
      <c r="AJ1101" s="60"/>
      <c r="AK1101" s="60"/>
      <c r="AL1101" s="160">
        <v>10.173389355742296</v>
      </c>
      <c r="AM1101" s="61"/>
      <c r="AN1101" s="62">
        <f t="shared" si="196"/>
        <v>5.9</v>
      </c>
      <c r="AO1101" s="58">
        <f t="shared" si="198"/>
        <v>4425</v>
      </c>
      <c r="AP1101" s="58">
        <f t="shared" si="198"/>
        <v>2065</v>
      </c>
      <c r="AQ1101" s="58">
        <f t="shared" si="198"/>
        <v>1534</v>
      </c>
      <c r="AR1101" s="58">
        <f t="shared" si="197"/>
        <v>1003.0000000000001</v>
      </c>
      <c r="AS1101" s="58">
        <f t="shared" si="203"/>
        <v>4400</v>
      </c>
      <c r="AT1101" s="58">
        <f t="shared" si="203"/>
        <v>2100</v>
      </c>
      <c r="AU1101" s="58">
        <f t="shared" si="203"/>
        <v>1500</v>
      </c>
      <c r="AV1101" s="58">
        <f t="shared" si="203"/>
        <v>1000</v>
      </c>
      <c r="AW1101" s="63"/>
      <c r="AX1101" s="122" t="s">
        <v>3458</v>
      </c>
      <c r="AY1101" s="64"/>
      <c r="AZ1101" s="65">
        <v>100</v>
      </c>
    </row>
    <row r="1102" spans="1:52" s="53" customFormat="1" ht="54.75" customHeight="1" x14ac:dyDescent="0.25">
      <c r="A1102" s="52" t="str">
        <f t="shared" si="199"/>
        <v>TP6NT2_D8+1</v>
      </c>
      <c r="B1102" s="52" t="str">
        <f t="shared" si="200"/>
        <v>TP6NT2_D8+2</v>
      </c>
      <c r="C1102" s="52" t="str">
        <f t="shared" si="201"/>
        <v>TP6NT2_D8+3</v>
      </c>
      <c r="D1102" s="52" t="str">
        <f t="shared" si="202"/>
        <v>TP6NT2_D8+4</v>
      </c>
      <c r="F1102" s="122" t="s">
        <v>3458</v>
      </c>
      <c r="G1102" s="54"/>
      <c r="H1102" s="54" t="s">
        <v>3621</v>
      </c>
      <c r="I1102" s="55" t="s">
        <v>3622</v>
      </c>
      <c r="J1102" s="55" t="s">
        <v>3623</v>
      </c>
      <c r="K1102" s="55"/>
      <c r="L1102" s="55" t="s">
        <v>3624</v>
      </c>
      <c r="M1102" s="54">
        <v>900</v>
      </c>
      <c r="N1102" s="54">
        <v>350</v>
      </c>
      <c r="O1102" s="54">
        <v>260</v>
      </c>
      <c r="P1102" s="54">
        <v>170</v>
      </c>
      <c r="Q1102" s="56"/>
      <c r="R1102" s="56"/>
      <c r="S1102" s="56"/>
      <c r="T1102" s="56"/>
      <c r="U1102" s="57" t="str">
        <f t="shared" si="195"/>
        <v>TP6NT2_D8</v>
      </c>
      <c r="V1102" s="58"/>
      <c r="W1102" s="58"/>
      <c r="X1102" s="58"/>
      <c r="Y1102" s="58"/>
      <c r="Z1102" s="59">
        <f>V1102/M1102</f>
        <v>0</v>
      </c>
      <c r="AA1102" s="59">
        <f>W1102/N1102</f>
        <v>0</v>
      </c>
      <c r="AB1102" s="59"/>
      <c r="AC1102" s="59"/>
      <c r="AD1102" s="58"/>
      <c r="AE1102" s="58"/>
      <c r="AF1102" s="58"/>
      <c r="AG1102" s="58"/>
      <c r="AH1102" s="60"/>
      <c r="AI1102" s="60"/>
      <c r="AJ1102" s="60"/>
      <c r="AK1102" s="60"/>
      <c r="AL1102" s="160">
        <v>8.6917647058823526</v>
      </c>
      <c r="AM1102" s="61"/>
      <c r="AN1102" s="62">
        <f t="shared" si="196"/>
        <v>5</v>
      </c>
      <c r="AO1102" s="58">
        <f t="shared" si="198"/>
        <v>4500</v>
      </c>
      <c r="AP1102" s="58">
        <f t="shared" si="198"/>
        <v>1750</v>
      </c>
      <c r="AQ1102" s="58">
        <f t="shared" si="198"/>
        <v>1300</v>
      </c>
      <c r="AR1102" s="58">
        <f t="shared" si="197"/>
        <v>850</v>
      </c>
      <c r="AS1102" s="58">
        <f t="shared" si="203"/>
        <v>4500</v>
      </c>
      <c r="AT1102" s="58">
        <f t="shared" si="203"/>
        <v>1800</v>
      </c>
      <c r="AU1102" s="58">
        <f t="shared" si="203"/>
        <v>1300</v>
      </c>
      <c r="AV1102" s="58">
        <f t="shared" si="203"/>
        <v>850</v>
      </c>
      <c r="AW1102" s="63"/>
      <c r="AX1102" s="122" t="s">
        <v>3458</v>
      </c>
      <c r="AY1102" s="64"/>
      <c r="AZ1102" s="65"/>
    </row>
    <row r="1103" spans="1:52" s="53" customFormat="1" ht="54.75" customHeight="1" x14ac:dyDescent="0.25">
      <c r="A1103" s="52" t="str">
        <f t="shared" si="199"/>
        <v>TP6NT2_D9+1</v>
      </c>
      <c r="B1103" s="52" t="str">
        <f t="shared" si="200"/>
        <v>TP6NT2_D9+2</v>
      </c>
      <c r="C1103" s="52" t="str">
        <f t="shared" si="201"/>
        <v>TP6NT2_D9+3</v>
      </c>
      <c r="D1103" s="52" t="str">
        <f t="shared" si="202"/>
        <v>TP6NT2_D9+4</v>
      </c>
      <c r="F1103" s="122" t="s">
        <v>3458</v>
      </c>
      <c r="G1103" s="54"/>
      <c r="H1103" s="54" t="s">
        <v>3625</v>
      </c>
      <c r="I1103" s="55" t="s">
        <v>3626</v>
      </c>
      <c r="J1103" s="55" t="s">
        <v>3623</v>
      </c>
      <c r="K1103" s="55"/>
      <c r="L1103" s="55" t="s">
        <v>3627</v>
      </c>
      <c r="M1103" s="54">
        <v>700</v>
      </c>
      <c r="N1103" s="54">
        <v>350</v>
      </c>
      <c r="O1103" s="54">
        <v>260</v>
      </c>
      <c r="P1103" s="54">
        <v>170</v>
      </c>
      <c r="Q1103" s="56"/>
      <c r="R1103" s="56"/>
      <c r="S1103" s="56"/>
      <c r="T1103" s="56"/>
      <c r="U1103" s="57" t="str">
        <f t="shared" si="195"/>
        <v>TP6NT2_D9</v>
      </c>
      <c r="V1103" s="58"/>
      <c r="W1103" s="58"/>
      <c r="X1103" s="58"/>
      <c r="Y1103" s="58"/>
      <c r="Z1103" s="59"/>
      <c r="AA1103" s="59"/>
      <c r="AB1103" s="59"/>
      <c r="AC1103" s="59"/>
      <c r="AD1103" s="58"/>
      <c r="AE1103" s="58"/>
      <c r="AF1103" s="58"/>
      <c r="AG1103" s="58"/>
      <c r="AH1103" s="60"/>
      <c r="AI1103" s="60"/>
      <c r="AJ1103" s="60"/>
      <c r="AK1103" s="60"/>
      <c r="AL1103" s="160">
        <v>9.3547899159663856</v>
      </c>
      <c r="AM1103" s="61"/>
      <c r="AN1103" s="62">
        <f t="shared" si="196"/>
        <v>5.4</v>
      </c>
      <c r="AO1103" s="58">
        <f t="shared" si="198"/>
        <v>3780.0000000000005</v>
      </c>
      <c r="AP1103" s="58">
        <f t="shared" si="198"/>
        <v>1890.0000000000002</v>
      </c>
      <c r="AQ1103" s="58">
        <f t="shared" si="198"/>
        <v>1404</v>
      </c>
      <c r="AR1103" s="58">
        <f t="shared" si="197"/>
        <v>918.00000000000011</v>
      </c>
      <c r="AS1103" s="58">
        <f t="shared" si="203"/>
        <v>3800</v>
      </c>
      <c r="AT1103" s="58">
        <f t="shared" si="203"/>
        <v>1900</v>
      </c>
      <c r="AU1103" s="58">
        <f t="shared" si="203"/>
        <v>1400</v>
      </c>
      <c r="AV1103" s="58">
        <f t="shared" si="203"/>
        <v>920</v>
      </c>
      <c r="AW1103" s="63"/>
      <c r="AX1103" s="122" t="s">
        <v>3458</v>
      </c>
      <c r="AY1103" s="64"/>
      <c r="AZ1103" s="65">
        <v>100</v>
      </c>
    </row>
    <row r="1104" spans="1:52" s="53" customFormat="1" ht="47.25" x14ac:dyDescent="0.25">
      <c r="A1104" s="52" t="str">
        <f t="shared" si="199"/>
        <v>TP6NT2_D10+1</v>
      </c>
      <c r="B1104" s="52" t="str">
        <f t="shared" si="200"/>
        <v>TP6NT2_D10+2</v>
      </c>
      <c r="C1104" s="52" t="str">
        <f t="shared" si="201"/>
        <v>TP6NT2_D10+3</v>
      </c>
      <c r="D1104" s="52" t="str">
        <f t="shared" si="202"/>
        <v>TP6NT2_D10+4</v>
      </c>
      <c r="F1104" s="122" t="s">
        <v>3458</v>
      </c>
      <c r="G1104" s="54"/>
      <c r="H1104" s="54" t="s">
        <v>3628</v>
      </c>
      <c r="I1104" s="55" t="s">
        <v>3629</v>
      </c>
      <c r="J1104" s="55" t="s">
        <v>3627</v>
      </c>
      <c r="K1104" s="55"/>
      <c r="L1104" s="55" t="s">
        <v>3630</v>
      </c>
      <c r="M1104" s="54">
        <v>700</v>
      </c>
      <c r="N1104" s="54">
        <v>350</v>
      </c>
      <c r="O1104" s="54">
        <v>250</v>
      </c>
      <c r="P1104" s="54">
        <v>160</v>
      </c>
      <c r="Q1104" s="56"/>
      <c r="R1104" s="56"/>
      <c r="S1104" s="56"/>
      <c r="T1104" s="56"/>
      <c r="U1104" s="57" t="str">
        <f t="shared" si="195"/>
        <v>TP6NT2_D10</v>
      </c>
      <c r="V1104" s="58"/>
      <c r="W1104" s="58"/>
      <c r="X1104" s="58"/>
      <c r="Y1104" s="58"/>
      <c r="Z1104" s="59"/>
      <c r="AA1104" s="59"/>
      <c r="AB1104" s="59"/>
      <c r="AC1104" s="59"/>
      <c r="AD1104" s="58"/>
      <c r="AE1104" s="58"/>
      <c r="AF1104" s="58"/>
      <c r="AG1104" s="58"/>
      <c r="AH1104" s="60"/>
      <c r="AI1104" s="60"/>
      <c r="AJ1104" s="60"/>
      <c r="AK1104" s="60"/>
      <c r="AL1104" s="160">
        <v>9.7147857142857141</v>
      </c>
      <c r="AM1104" s="61"/>
      <c r="AN1104" s="62">
        <f t="shared" si="196"/>
        <v>5.6</v>
      </c>
      <c r="AO1104" s="58">
        <f t="shared" si="198"/>
        <v>3919.9999999999995</v>
      </c>
      <c r="AP1104" s="58">
        <f t="shared" si="198"/>
        <v>1959.9999999999998</v>
      </c>
      <c r="AQ1104" s="58">
        <f t="shared" si="198"/>
        <v>1400</v>
      </c>
      <c r="AR1104" s="58">
        <f t="shared" si="197"/>
        <v>896</v>
      </c>
      <c r="AS1104" s="58">
        <f t="shared" si="203"/>
        <v>3900</v>
      </c>
      <c r="AT1104" s="58">
        <f t="shared" si="203"/>
        <v>2000</v>
      </c>
      <c r="AU1104" s="58">
        <f t="shared" si="203"/>
        <v>1400</v>
      </c>
      <c r="AV1104" s="58">
        <f t="shared" si="203"/>
        <v>900</v>
      </c>
      <c r="AW1104" s="63"/>
      <c r="AX1104" s="122" t="s">
        <v>3458</v>
      </c>
      <c r="AY1104" s="64"/>
      <c r="AZ1104" s="65">
        <v>95</v>
      </c>
    </row>
    <row r="1105" spans="1:52" s="53" customFormat="1" x14ac:dyDescent="0.25">
      <c r="A1105" s="52" t="str">
        <f t="shared" si="199"/>
        <v>TP7NT2+1</v>
      </c>
      <c r="B1105" s="52" t="str">
        <f t="shared" si="200"/>
        <v>TP7NT2+2</v>
      </c>
      <c r="C1105" s="52" t="str">
        <f t="shared" si="201"/>
        <v>TP7NT2+3</v>
      </c>
      <c r="D1105" s="52" t="str">
        <f t="shared" si="202"/>
        <v>TP7NT2+4</v>
      </c>
      <c r="F1105" s="122" t="s">
        <v>3458</v>
      </c>
      <c r="G1105" s="54">
        <v>7</v>
      </c>
      <c r="H1105" s="54" t="s">
        <v>3631</v>
      </c>
      <c r="I1105" s="55" t="s">
        <v>3632</v>
      </c>
      <c r="J1105" s="55" t="s">
        <v>3608</v>
      </c>
      <c r="K1105" s="55"/>
      <c r="L1105" s="55" t="s">
        <v>3633</v>
      </c>
      <c r="M1105" s="54"/>
      <c r="N1105" s="54"/>
      <c r="O1105" s="54"/>
      <c r="P1105" s="54"/>
      <c r="Q1105" s="56"/>
      <c r="R1105" s="56"/>
      <c r="S1105" s="56"/>
      <c r="T1105" s="56"/>
      <c r="U1105" s="57"/>
      <c r="V1105" s="58"/>
      <c r="W1105" s="58"/>
      <c r="X1105" s="58"/>
      <c r="Y1105" s="58"/>
      <c r="Z1105" s="59"/>
      <c r="AA1105" s="59"/>
      <c r="AB1105" s="59"/>
      <c r="AC1105" s="59"/>
      <c r="AD1105" s="58"/>
      <c r="AE1105" s="58"/>
      <c r="AF1105" s="58"/>
      <c r="AG1105" s="58"/>
      <c r="AH1105" s="60"/>
      <c r="AI1105" s="60"/>
      <c r="AJ1105" s="60"/>
      <c r="AK1105" s="60"/>
      <c r="AL1105" s="160"/>
      <c r="AM1105" s="61"/>
      <c r="AN1105" s="61"/>
      <c r="AO1105" s="58">
        <f t="shared" si="198"/>
        <v>0</v>
      </c>
      <c r="AP1105" s="58">
        <f t="shared" si="198"/>
        <v>0</v>
      </c>
      <c r="AQ1105" s="58">
        <f t="shared" si="198"/>
        <v>0</v>
      </c>
      <c r="AR1105" s="58">
        <f t="shared" si="197"/>
        <v>0</v>
      </c>
      <c r="AS1105" s="58"/>
      <c r="AT1105" s="58"/>
      <c r="AU1105" s="58"/>
      <c r="AV1105" s="58"/>
      <c r="AW1105" s="63"/>
      <c r="AX1105" s="122" t="s">
        <v>3458</v>
      </c>
      <c r="AY1105" s="64"/>
      <c r="AZ1105" s="65">
        <v>100</v>
      </c>
    </row>
    <row r="1106" spans="1:52" s="53" customFormat="1" ht="31.5" x14ac:dyDescent="0.25">
      <c r="A1106" s="52" t="str">
        <f t="shared" si="199"/>
        <v>TP7NT2_D1+1</v>
      </c>
      <c r="B1106" s="52" t="str">
        <f t="shared" si="200"/>
        <v>TP7NT2_D1+2</v>
      </c>
      <c r="C1106" s="52" t="str">
        <f t="shared" si="201"/>
        <v>TP7NT2_D1+3</v>
      </c>
      <c r="D1106" s="52" t="str">
        <f t="shared" si="202"/>
        <v>TP7NT2_D1+4</v>
      </c>
      <c r="F1106" s="122" t="s">
        <v>3458</v>
      </c>
      <c r="G1106" s="54"/>
      <c r="H1106" s="54" t="s">
        <v>3634</v>
      </c>
      <c r="I1106" s="55" t="s">
        <v>3635</v>
      </c>
      <c r="J1106" s="55" t="s">
        <v>3636</v>
      </c>
      <c r="K1106" s="55"/>
      <c r="L1106" s="55" t="s">
        <v>3624</v>
      </c>
      <c r="M1106" s="54">
        <v>900</v>
      </c>
      <c r="N1106" s="54">
        <v>450</v>
      </c>
      <c r="O1106" s="54">
        <v>300</v>
      </c>
      <c r="P1106" s="54">
        <v>200</v>
      </c>
      <c r="Q1106" s="56"/>
      <c r="R1106" s="56"/>
      <c r="S1106" s="56"/>
      <c r="T1106" s="56"/>
      <c r="U1106" s="57" t="str">
        <f t="shared" ref="U1106:U1112" si="204">H1106</f>
        <v>TP7NT2_D1</v>
      </c>
      <c r="V1106" s="58"/>
      <c r="W1106" s="58"/>
      <c r="X1106" s="58"/>
      <c r="Y1106" s="58"/>
      <c r="Z1106" s="59">
        <f>V1106/M1106</f>
        <v>0</v>
      </c>
      <c r="AA1106" s="59"/>
      <c r="AB1106" s="59"/>
      <c r="AC1106" s="59"/>
      <c r="AD1106" s="58"/>
      <c r="AE1106" s="58"/>
      <c r="AF1106" s="58"/>
      <c r="AG1106" s="58"/>
      <c r="AH1106" s="60"/>
      <c r="AI1106" s="60"/>
      <c r="AJ1106" s="60"/>
      <c r="AK1106" s="60"/>
      <c r="AL1106" s="160">
        <v>8.6917647058823526</v>
      </c>
      <c r="AM1106" s="61"/>
      <c r="AN1106" s="62">
        <f t="shared" ref="AN1106:AN1112" si="205">ROUNDDOWN(AL1106*$AN$10/$AL$10,1)</f>
        <v>5</v>
      </c>
      <c r="AO1106" s="58">
        <f t="shared" si="198"/>
        <v>4500</v>
      </c>
      <c r="AP1106" s="58">
        <f t="shared" si="198"/>
        <v>2250</v>
      </c>
      <c r="AQ1106" s="58">
        <f t="shared" si="198"/>
        <v>1500</v>
      </c>
      <c r="AR1106" s="58">
        <f t="shared" si="197"/>
        <v>1000</v>
      </c>
      <c r="AS1106" s="58">
        <f t="shared" si="203"/>
        <v>4500</v>
      </c>
      <c r="AT1106" s="58">
        <f t="shared" si="203"/>
        <v>2300</v>
      </c>
      <c r="AU1106" s="58">
        <f t="shared" si="203"/>
        <v>1500</v>
      </c>
      <c r="AV1106" s="58">
        <f t="shared" si="203"/>
        <v>1000</v>
      </c>
      <c r="AW1106" s="63"/>
      <c r="AX1106" s="122" t="s">
        <v>3458</v>
      </c>
      <c r="AY1106" s="64"/>
      <c r="AZ1106" s="65">
        <v>100</v>
      </c>
    </row>
    <row r="1107" spans="1:52" s="53" customFormat="1" ht="63" x14ac:dyDescent="0.25">
      <c r="A1107" s="52" t="str">
        <f t="shared" si="199"/>
        <v>TP7NT2_D2+1</v>
      </c>
      <c r="B1107" s="52" t="str">
        <f t="shared" si="200"/>
        <v>TP7NT2_D2+2</v>
      </c>
      <c r="C1107" s="52" t="str">
        <f t="shared" si="201"/>
        <v>TP7NT2_D2+3</v>
      </c>
      <c r="D1107" s="52" t="str">
        <f t="shared" si="202"/>
        <v>TP7NT2_D2+4</v>
      </c>
      <c r="F1107" s="122" t="s">
        <v>3458</v>
      </c>
      <c r="G1107" s="54"/>
      <c r="H1107" s="54" t="s">
        <v>3637</v>
      </c>
      <c r="I1107" s="55" t="s">
        <v>3638</v>
      </c>
      <c r="J1107" s="55" t="s">
        <v>3639</v>
      </c>
      <c r="K1107" s="55"/>
      <c r="L1107" s="55" t="s">
        <v>3640</v>
      </c>
      <c r="M1107" s="54">
        <v>500</v>
      </c>
      <c r="N1107" s="54">
        <v>250</v>
      </c>
      <c r="O1107" s="54">
        <v>200</v>
      </c>
      <c r="P1107" s="54">
        <v>160</v>
      </c>
      <c r="Q1107" s="56"/>
      <c r="R1107" s="56"/>
      <c r="S1107" s="56"/>
      <c r="T1107" s="56"/>
      <c r="U1107" s="57" t="str">
        <f t="shared" si="204"/>
        <v>TP7NT2_D2</v>
      </c>
      <c r="V1107" s="58"/>
      <c r="W1107" s="58"/>
      <c r="X1107" s="58"/>
      <c r="Y1107" s="58"/>
      <c r="Z1107" s="59">
        <f>V1107/M1107</f>
        <v>0</v>
      </c>
      <c r="AA1107" s="59">
        <f>W1107/N1107</f>
        <v>0</v>
      </c>
      <c r="AB1107" s="59"/>
      <c r="AC1107" s="59"/>
      <c r="AD1107" s="58"/>
      <c r="AE1107" s="58"/>
      <c r="AF1107" s="58"/>
      <c r="AG1107" s="58"/>
      <c r="AH1107" s="60"/>
      <c r="AI1107" s="60"/>
      <c r="AJ1107" s="60"/>
      <c r="AK1107" s="60"/>
      <c r="AL1107" s="160">
        <v>10.585666666666667</v>
      </c>
      <c r="AM1107" s="61"/>
      <c r="AN1107" s="62">
        <f t="shared" si="205"/>
        <v>6.1</v>
      </c>
      <c r="AO1107" s="58">
        <f t="shared" si="198"/>
        <v>3050</v>
      </c>
      <c r="AP1107" s="58">
        <f t="shared" si="198"/>
        <v>1525</v>
      </c>
      <c r="AQ1107" s="58">
        <f t="shared" si="198"/>
        <v>1220</v>
      </c>
      <c r="AR1107" s="58">
        <f t="shared" si="197"/>
        <v>976</v>
      </c>
      <c r="AS1107" s="58">
        <f t="shared" si="203"/>
        <v>3100</v>
      </c>
      <c r="AT1107" s="58">
        <f t="shared" si="203"/>
        <v>1500</v>
      </c>
      <c r="AU1107" s="58">
        <f t="shared" si="203"/>
        <v>1200</v>
      </c>
      <c r="AV1107" s="58">
        <f t="shared" si="203"/>
        <v>980</v>
      </c>
      <c r="AW1107" s="63"/>
      <c r="AX1107" s="122" t="s">
        <v>3458</v>
      </c>
      <c r="AY1107" s="64"/>
      <c r="AZ1107" s="65">
        <v>100</v>
      </c>
    </row>
    <row r="1108" spans="1:52" s="53" customFormat="1" ht="47.25" x14ac:dyDescent="0.25">
      <c r="A1108" s="52" t="str">
        <f t="shared" si="199"/>
        <v>TP7NT2_D3+1</v>
      </c>
      <c r="B1108" s="52" t="str">
        <f t="shared" si="200"/>
        <v>TP7NT2_D3+2</v>
      </c>
      <c r="C1108" s="52" t="str">
        <f t="shared" si="201"/>
        <v>TP7NT2_D3+3</v>
      </c>
      <c r="D1108" s="52" t="str">
        <f t="shared" si="202"/>
        <v>TP7NT2_D3+4</v>
      </c>
      <c r="F1108" s="122" t="s">
        <v>3458</v>
      </c>
      <c r="G1108" s="54"/>
      <c r="H1108" s="54" t="s">
        <v>3641</v>
      </c>
      <c r="I1108" s="55" t="s">
        <v>3642</v>
      </c>
      <c r="J1108" s="55" t="s">
        <v>3640</v>
      </c>
      <c r="K1108" s="55"/>
      <c r="L1108" s="55" t="s">
        <v>3643</v>
      </c>
      <c r="M1108" s="54">
        <v>700</v>
      </c>
      <c r="N1108" s="54">
        <v>350</v>
      </c>
      <c r="O1108" s="54">
        <v>250</v>
      </c>
      <c r="P1108" s="54">
        <v>160</v>
      </c>
      <c r="Q1108" s="56"/>
      <c r="R1108" s="56"/>
      <c r="S1108" s="56"/>
      <c r="T1108" s="56"/>
      <c r="U1108" s="57" t="str">
        <f t="shared" si="204"/>
        <v>TP7NT2_D3</v>
      </c>
      <c r="V1108" s="58"/>
      <c r="W1108" s="58"/>
      <c r="X1108" s="58"/>
      <c r="Y1108" s="58"/>
      <c r="Z1108" s="59">
        <f>V1108/M1108</f>
        <v>0</v>
      </c>
      <c r="AA1108" s="59"/>
      <c r="AB1108" s="59"/>
      <c r="AC1108" s="59"/>
      <c r="AD1108" s="58"/>
      <c r="AE1108" s="58"/>
      <c r="AF1108" s="58"/>
      <c r="AG1108" s="58"/>
      <c r="AH1108" s="60"/>
      <c r="AI1108" s="60"/>
      <c r="AJ1108" s="60"/>
      <c r="AK1108" s="60"/>
      <c r="AL1108" s="160">
        <v>8.8828571428571426</v>
      </c>
      <c r="AM1108" s="61"/>
      <c r="AN1108" s="62">
        <f t="shared" si="205"/>
        <v>5.0999999999999996</v>
      </c>
      <c r="AO1108" s="58">
        <f t="shared" si="198"/>
        <v>3569.9999999999995</v>
      </c>
      <c r="AP1108" s="58">
        <f t="shared" si="198"/>
        <v>1784.9999999999998</v>
      </c>
      <c r="AQ1108" s="58">
        <f t="shared" si="198"/>
        <v>1275</v>
      </c>
      <c r="AR1108" s="58">
        <f t="shared" si="197"/>
        <v>816</v>
      </c>
      <c r="AS1108" s="58">
        <f t="shared" si="203"/>
        <v>3600</v>
      </c>
      <c r="AT1108" s="58">
        <f t="shared" si="203"/>
        <v>1800</v>
      </c>
      <c r="AU1108" s="58">
        <f t="shared" si="203"/>
        <v>1300</v>
      </c>
      <c r="AV1108" s="58">
        <f t="shared" si="203"/>
        <v>820</v>
      </c>
      <c r="AW1108" s="63"/>
      <c r="AX1108" s="122" t="s">
        <v>3458</v>
      </c>
      <c r="AY1108" s="64"/>
      <c r="AZ1108" s="65"/>
    </row>
    <row r="1109" spans="1:52" s="53" customFormat="1" ht="31.5" x14ac:dyDescent="0.25">
      <c r="A1109" s="52" t="str">
        <f t="shared" si="199"/>
        <v>TP7NT2_D4+1</v>
      </c>
      <c r="B1109" s="52" t="str">
        <f t="shared" si="200"/>
        <v>TP7NT2_D4+2</v>
      </c>
      <c r="C1109" s="52" t="str">
        <f t="shared" si="201"/>
        <v>TP7NT2_D4+3</v>
      </c>
      <c r="D1109" s="52" t="str">
        <f t="shared" si="202"/>
        <v>TP7NT2_D4+4</v>
      </c>
      <c r="F1109" s="122" t="s">
        <v>3458</v>
      </c>
      <c r="G1109" s="54"/>
      <c r="H1109" s="54" t="s">
        <v>3644</v>
      </c>
      <c r="I1109" s="55" t="s">
        <v>3645</v>
      </c>
      <c r="J1109" s="55" t="s">
        <v>3639</v>
      </c>
      <c r="K1109" s="55"/>
      <c r="L1109" s="55" t="s">
        <v>3624</v>
      </c>
      <c r="M1109" s="54">
        <v>500</v>
      </c>
      <c r="N1109" s="54">
        <v>250</v>
      </c>
      <c r="O1109" s="54">
        <v>200</v>
      </c>
      <c r="P1109" s="54">
        <v>160</v>
      </c>
      <c r="Q1109" s="56"/>
      <c r="R1109" s="56"/>
      <c r="S1109" s="56"/>
      <c r="T1109" s="56"/>
      <c r="U1109" s="57" t="str">
        <f t="shared" si="204"/>
        <v>TP7NT2_D4</v>
      </c>
      <c r="V1109" s="58"/>
      <c r="W1109" s="58"/>
      <c r="X1109" s="58"/>
      <c r="Y1109" s="58"/>
      <c r="Z1109" s="59">
        <f>V1109/M1109</f>
        <v>0</v>
      </c>
      <c r="AA1109" s="59">
        <f>W1109/N1109</f>
        <v>0</v>
      </c>
      <c r="AB1109" s="59">
        <f>X1109/O1109</f>
        <v>0</v>
      </c>
      <c r="AC1109" s="59">
        <f>Y1109/P1109</f>
        <v>0</v>
      </c>
      <c r="AD1109" s="58"/>
      <c r="AE1109" s="58"/>
      <c r="AF1109" s="58"/>
      <c r="AG1109" s="58"/>
      <c r="AH1109" s="60"/>
      <c r="AI1109" s="60"/>
      <c r="AJ1109" s="60"/>
      <c r="AK1109" s="60"/>
      <c r="AL1109" s="160">
        <v>11.52</v>
      </c>
      <c r="AM1109" s="61"/>
      <c r="AN1109" s="62">
        <f t="shared" si="205"/>
        <v>6.6</v>
      </c>
      <c r="AO1109" s="58">
        <f t="shared" si="198"/>
        <v>3300</v>
      </c>
      <c r="AP1109" s="58">
        <f t="shared" si="198"/>
        <v>1650</v>
      </c>
      <c r="AQ1109" s="58">
        <f t="shared" si="198"/>
        <v>1320</v>
      </c>
      <c r="AR1109" s="58">
        <f t="shared" si="197"/>
        <v>1056</v>
      </c>
      <c r="AS1109" s="58">
        <f t="shared" si="203"/>
        <v>3300</v>
      </c>
      <c r="AT1109" s="58">
        <f t="shared" si="203"/>
        <v>1700</v>
      </c>
      <c r="AU1109" s="58">
        <f t="shared" si="203"/>
        <v>1300</v>
      </c>
      <c r="AV1109" s="58">
        <f t="shared" si="203"/>
        <v>1100</v>
      </c>
      <c r="AW1109" s="63"/>
      <c r="AX1109" s="122" t="s">
        <v>3458</v>
      </c>
      <c r="AY1109" s="64"/>
      <c r="AZ1109" s="65">
        <v>100</v>
      </c>
    </row>
    <row r="1110" spans="1:52" s="53" customFormat="1" ht="63" x14ac:dyDescent="0.25">
      <c r="A1110" s="52" t="str">
        <f t="shared" si="199"/>
        <v>TP7NT2_D5+1</v>
      </c>
      <c r="B1110" s="52" t="str">
        <f t="shared" si="200"/>
        <v>TP7NT2_D5+2</v>
      </c>
      <c r="C1110" s="52" t="str">
        <f t="shared" si="201"/>
        <v>TP7NT2_D5+3</v>
      </c>
      <c r="D1110" s="52" t="str">
        <f t="shared" si="202"/>
        <v>TP7NT2_D5+4</v>
      </c>
      <c r="F1110" s="122" t="s">
        <v>3458</v>
      </c>
      <c r="G1110" s="54"/>
      <c r="H1110" s="54" t="s">
        <v>3646</v>
      </c>
      <c r="I1110" s="55" t="s">
        <v>3647</v>
      </c>
      <c r="J1110" s="55" t="s">
        <v>2780</v>
      </c>
      <c r="K1110" s="55"/>
      <c r="L1110" s="55" t="s">
        <v>3588</v>
      </c>
      <c r="M1110" s="54">
        <v>500</v>
      </c>
      <c r="N1110" s="54">
        <v>250</v>
      </c>
      <c r="O1110" s="54">
        <v>200</v>
      </c>
      <c r="P1110" s="54">
        <v>160</v>
      </c>
      <c r="Q1110" s="56"/>
      <c r="R1110" s="56"/>
      <c r="S1110" s="56"/>
      <c r="T1110" s="56"/>
      <c r="U1110" s="57" t="str">
        <f t="shared" si="204"/>
        <v>TP7NT2_D5</v>
      </c>
      <c r="V1110" s="58"/>
      <c r="W1110" s="58"/>
      <c r="X1110" s="58"/>
      <c r="Y1110" s="58"/>
      <c r="Z1110" s="59">
        <f>V1110/M1110</f>
        <v>0</v>
      </c>
      <c r="AA1110" s="59">
        <f>W1110/N1110</f>
        <v>0</v>
      </c>
      <c r="AB1110" s="59"/>
      <c r="AC1110" s="59"/>
      <c r="AD1110" s="58"/>
      <c r="AE1110" s="58"/>
      <c r="AF1110" s="58"/>
      <c r="AG1110" s="58"/>
      <c r="AH1110" s="60"/>
      <c r="AI1110" s="60"/>
      <c r="AJ1110" s="60"/>
      <c r="AK1110" s="60"/>
      <c r="AL1110" s="160">
        <v>12.114000000000001</v>
      </c>
      <c r="AM1110" s="61"/>
      <c r="AN1110" s="62">
        <f t="shared" si="205"/>
        <v>7</v>
      </c>
      <c r="AO1110" s="58">
        <f t="shared" si="198"/>
        <v>3500</v>
      </c>
      <c r="AP1110" s="58">
        <f t="shared" si="198"/>
        <v>1750</v>
      </c>
      <c r="AQ1110" s="58">
        <f t="shared" si="198"/>
        <v>1400</v>
      </c>
      <c r="AR1110" s="58">
        <f t="shared" si="197"/>
        <v>1120</v>
      </c>
      <c r="AS1110" s="58">
        <f t="shared" si="203"/>
        <v>3500</v>
      </c>
      <c r="AT1110" s="58">
        <f t="shared" si="203"/>
        <v>1800</v>
      </c>
      <c r="AU1110" s="58">
        <f t="shared" si="203"/>
        <v>1400</v>
      </c>
      <c r="AV1110" s="58">
        <f t="shared" si="203"/>
        <v>1100</v>
      </c>
      <c r="AW1110" s="63"/>
      <c r="AX1110" s="122" t="s">
        <v>3458</v>
      </c>
      <c r="AY1110" s="64"/>
      <c r="AZ1110" s="65">
        <v>100</v>
      </c>
    </row>
    <row r="1111" spans="1:52" s="53" customFormat="1" ht="47.25" x14ac:dyDescent="0.25">
      <c r="A1111" s="52" t="str">
        <f t="shared" si="199"/>
        <v>TP7NT2_D6+1</v>
      </c>
      <c r="B1111" s="52" t="str">
        <f t="shared" si="200"/>
        <v>TP7NT2_D6+2</v>
      </c>
      <c r="C1111" s="52" t="str">
        <f t="shared" si="201"/>
        <v>TP7NT2_D6+3</v>
      </c>
      <c r="D1111" s="52" t="str">
        <f t="shared" si="202"/>
        <v>TP7NT2_D6+4</v>
      </c>
      <c r="F1111" s="122" t="s">
        <v>3458</v>
      </c>
      <c r="G1111" s="54"/>
      <c r="H1111" s="54" t="s">
        <v>3648</v>
      </c>
      <c r="I1111" s="55" t="s">
        <v>3649</v>
      </c>
      <c r="J1111" s="55" t="s">
        <v>2780</v>
      </c>
      <c r="K1111" s="55"/>
      <c r="L1111" s="55" t="s">
        <v>3650</v>
      </c>
      <c r="M1111" s="54">
        <v>600</v>
      </c>
      <c r="N1111" s="54">
        <v>300</v>
      </c>
      <c r="O1111" s="54">
        <v>250</v>
      </c>
      <c r="P1111" s="54">
        <v>160</v>
      </c>
      <c r="Q1111" s="56"/>
      <c r="R1111" s="56"/>
      <c r="S1111" s="56"/>
      <c r="T1111" s="56"/>
      <c r="U1111" s="57" t="str">
        <f t="shared" si="204"/>
        <v>TP7NT2_D6</v>
      </c>
      <c r="V1111" s="58"/>
      <c r="W1111" s="58"/>
      <c r="X1111" s="58"/>
      <c r="Y1111" s="58"/>
      <c r="Z1111" s="59"/>
      <c r="AA1111" s="59"/>
      <c r="AB1111" s="59"/>
      <c r="AC1111" s="59"/>
      <c r="AD1111" s="58"/>
      <c r="AE1111" s="58"/>
      <c r="AF1111" s="58"/>
      <c r="AG1111" s="58"/>
      <c r="AH1111" s="60"/>
      <c r="AI1111" s="60"/>
      <c r="AJ1111" s="60"/>
      <c r="AK1111" s="60"/>
      <c r="AL1111" s="160">
        <v>10.66</v>
      </c>
      <c r="AM1111" s="61"/>
      <c r="AN1111" s="62">
        <f t="shared" si="205"/>
        <v>6.1</v>
      </c>
      <c r="AO1111" s="58">
        <f t="shared" si="198"/>
        <v>3660</v>
      </c>
      <c r="AP1111" s="58">
        <f t="shared" si="198"/>
        <v>1830</v>
      </c>
      <c r="AQ1111" s="58">
        <f t="shared" si="198"/>
        <v>1525</v>
      </c>
      <c r="AR1111" s="58">
        <f t="shared" si="197"/>
        <v>976</v>
      </c>
      <c r="AS1111" s="58">
        <f t="shared" si="203"/>
        <v>3700</v>
      </c>
      <c r="AT1111" s="58">
        <f t="shared" si="203"/>
        <v>1800</v>
      </c>
      <c r="AU1111" s="58">
        <f t="shared" si="203"/>
        <v>1500</v>
      </c>
      <c r="AV1111" s="58">
        <f t="shared" si="203"/>
        <v>980</v>
      </c>
      <c r="AW1111" s="63"/>
      <c r="AX1111" s="122" t="s">
        <v>3458</v>
      </c>
      <c r="AY1111" s="64"/>
      <c r="AZ1111" s="65">
        <v>70</v>
      </c>
    </row>
    <row r="1112" spans="1:52" s="53" customFormat="1" ht="31.5" x14ac:dyDescent="0.25">
      <c r="A1112" s="52" t="str">
        <f t="shared" si="199"/>
        <v>TP7NT2_D7+1</v>
      </c>
      <c r="B1112" s="52" t="str">
        <f t="shared" si="200"/>
        <v>TP7NT2_D7+2</v>
      </c>
      <c r="C1112" s="52" t="str">
        <f t="shared" si="201"/>
        <v>TP7NT2_D7+3</v>
      </c>
      <c r="D1112" s="52" t="str">
        <f t="shared" si="202"/>
        <v>TP7NT2_D7+4</v>
      </c>
      <c r="F1112" s="122" t="s">
        <v>3458</v>
      </c>
      <c r="G1112" s="54"/>
      <c r="H1112" s="54" t="s">
        <v>3651</v>
      </c>
      <c r="I1112" s="55" t="s">
        <v>3652</v>
      </c>
      <c r="J1112" s="55" t="s">
        <v>3653</v>
      </c>
      <c r="K1112" s="55"/>
      <c r="L1112" s="55" t="s">
        <v>3654</v>
      </c>
      <c r="M1112" s="54">
        <v>600</v>
      </c>
      <c r="N1112" s="54">
        <v>300</v>
      </c>
      <c r="O1112" s="54">
        <v>250</v>
      </c>
      <c r="P1112" s="54">
        <v>160</v>
      </c>
      <c r="Q1112" s="56"/>
      <c r="R1112" s="56"/>
      <c r="S1112" s="56"/>
      <c r="T1112" s="56"/>
      <c r="U1112" s="57" t="str">
        <f t="shared" si="204"/>
        <v>TP7NT2_D7</v>
      </c>
      <c r="V1112" s="58"/>
      <c r="W1112" s="58"/>
      <c r="X1112" s="58"/>
      <c r="Y1112" s="58"/>
      <c r="Z1112" s="59">
        <f>V1112/M1112</f>
        <v>0</v>
      </c>
      <c r="AA1112" s="59"/>
      <c r="AB1112" s="59">
        <f>X1112/O1112</f>
        <v>0</v>
      </c>
      <c r="AC1112" s="59">
        <f>Y1112/P1112</f>
        <v>0</v>
      </c>
      <c r="AD1112" s="58"/>
      <c r="AE1112" s="58"/>
      <c r="AF1112" s="58"/>
      <c r="AG1112" s="58"/>
      <c r="AH1112" s="60"/>
      <c r="AI1112" s="60"/>
      <c r="AJ1112" s="60"/>
      <c r="AK1112" s="60"/>
      <c r="AL1112" s="160">
        <v>10.66</v>
      </c>
      <c r="AM1112" s="61"/>
      <c r="AN1112" s="62">
        <f t="shared" si="205"/>
        <v>6.1</v>
      </c>
      <c r="AO1112" s="58">
        <f t="shared" si="198"/>
        <v>3660</v>
      </c>
      <c r="AP1112" s="58">
        <f t="shared" si="198"/>
        <v>1830</v>
      </c>
      <c r="AQ1112" s="58">
        <f t="shared" si="198"/>
        <v>1525</v>
      </c>
      <c r="AR1112" s="58">
        <f t="shared" si="197"/>
        <v>976</v>
      </c>
      <c r="AS1112" s="58">
        <f t="shared" si="203"/>
        <v>3700</v>
      </c>
      <c r="AT1112" s="58">
        <f t="shared" si="203"/>
        <v>1800</v>
      </c>
      <c r="AU1112" s="58">
        <f t="shared" si="203"/>
        <v>1500</v>
      </c>
      <c r="AV1112" s="58">
        <f t="shared" si="203"/>
        <v>980</v>
      </c>
      <c r="AW1112" s="63"/>
      <c r="AX1112" s="122" t="s">
        <v>3458</v>
      </c>
      <c r="AY1112" s="64"/>
      <c r="AZ1112" s="65">
        <v>70</v>
      </c>
    </row>
    <row r="1113" spans="1:52" s="53" customFormat="1" ht="31.5" x14ac:dyDescent="0.25">
      <c r="A1113" s="52" t="str">
        <f t="shared" si="199"/>
        <v>TP8NT2+1</v>
      </c>
      <c r="B1113" s="52" t="str">
        <f t="shared" si="200"/>
        <v>TP8NT2+2</v>
      </c>
      <c r="C1113" s="52" t="str">
        <f t="shared" si="201"/>
        <v>TP8NT2+3</v>
      </c>
      <c r="D1113" s="52" t="str">
        <f t="shared" si="202"/>
        <v>TP8NT2+4</v>
      </c>
      <c r="F1113" s="122" t="s">
        <v>3458</v>
      </c>
      <c r="G1113" s="54">
        <v>8</v>
      </c>
      <c r="H1113" s="54" t="s">
        <v>3655</v>
      </c>
      <c r="I1113" s="55" t="s">
        <v>3643</v>
      </c>
      <c r="J1113" s="55" t="s">
        <v>3656</v>
      </c>
      <c r="K1113" s="55"/>
      <c r="L1113" s="55" t="s">
        <v>3657</v>
      </c>
      <c r="M1113" s="54"/>
      <c r="N1113" s="54"/>
      <c r="O1113" s="54"/>
      <c r="P1113" s="54"/>
      <c r="Q1113" s="56"/>
      <c r="R1113" s="56"/>
      <c r="S1113" s="56"/>
      <c r="T1113" s="56"/>
      <c r="U1113" s="57"/>
      <c r="V1113" s="58"/>
      <c r="W1113" s="58"/>
      <c r="X1113" s="58"/>
      <c r="Y1113" s="58"/>
      <c r="Z1113" s="59" t="e">
        <f>V1113/M1113</f>
        <v>#DIV/0!</v>
      </c>
      <c r="AA1113" s="59"/>
      <c r="AB1113" s="59" t="e">
        <f>X1113/O1113</f>
        <v>#DIV/0!</v>
      </c>
      <c r="AC1113" s="59" t="e">
        <f>Y1113/P1113</f>
        <v>#DIV/0!</v>
      </c>
      <c r="AD1113" s="58"/>
      <c r="AE1113" s="58"/>
      <c r="AF1113" s="58"/>
      <c r="AG1113" s="58"/>
      <c r="AH1113" s="60"/>
      <c r="AI1113" s="60"/>
      <c r="AJ1113" s="60"/>
      <c r="AK1113" s="60"/>
      <c r="AL1113" s="160"/>
      <c r="AM1113" s="61"/>
      <c r="AN1113" s="61"/>
      <c r="AO1113" s="58">
        <f t="shared" si="198"/>
        <v>0</v>
      </c>
      <c r="AP1113" s="58">
        <f t="shared" si="198"/>
        <v>0</v>
      </c>
      <c r="AQ1113" s="58">
        <f t="shared" si="198"/>
        <v>0</v>
      </c>
      <c r="AR1113" s="58">
        <f t="shared" si="197"/>
        <v>0</v>
      </c>
      <c r="AS1113" s="58"/>
      <c r="AT1113" s="58"/>
      <c r="AU1113" s="58"/>
      <c r="AV1113" s="58"/>
      <c r="AW1113" s="63"/>
      <c r="AX1113" s="122" t="s">
        <v>3458</v>
      </c>
      <c r="AY1113" s="64"/>
      <c r="AZ1113" s="65">
        <v>70</v>
      </c>
    </row>
    <row r="1114" spans="1:52" s="53" customFormat="1" ht="54.75" customHeight="1" x14ac:dyDescent="0.25">
      <c r="A1114" s="52" t="str">
        <f t="shared" si="199"/>
        <v>TP8NT2_D1+1</v>
      </c>
      <c r="B1114" s="52" t="str">
        <f t="shared" si="200"/>
        <v>TP8NT2_D1+2</v>
      </c>
      <c r="C1114" s="52" t="str">
        <f t="shared" si="201"/>
        <v>TP8NT2_D1+3</v>
      </c>
      <c r="D1114" s="52" t="str">
        <f t="shared" si="202"/>
        <v>TP8NT2_D1+4</v>
      </c>
      <c r="F1114" s="122" t="s">
        <v>3458</v>
      </c>
      <c r="G1114" s="54"/>
      <c r="H1114" s="54" t="s">
        <v>3658</v>
      </c>
      <c r="I1114" s="55" t="s">
        <v>3659</v>
      </c>
      <c r="J1114" s="55" t="s">
        <v>3657</v>
      </c>
      <c r="K1114" s="55"/>
      <c r="L1114" s="55" t="s">
        <v>3660</v>
      </c>
      <c r="M1114" s="54">
        <v>500</v>
      </c>
      <c r="N1114" s="54">
        <v>180</v>
      </c>
      <c r="O1114" s="54">
        <v>170</v>
      </c>
      <c r="P1114" s="54">
        <v>160</v>
      </c>
      <c r="Q1114" s="56"/>
      <c r="R1114" s="56"/>
      <c r="S1114" s="56"/>
      <c r="T1114" s="56"/>
      <c r="U1114" s="57" t="str">
        <f>H1114</f>
        <v>TP8NT2_D1</v>
      </c>
      <c r="V1114" s="58"/>
      <c r="W1114" s="58"/>
      <c r="X1114" s="58"/>
      <c r="Y1114" s="58"/>
      <c r="Z1114" s="59">
        <f>V1114/M1114</f>
        <v>0</v>
      </c>
      <c r="AA1114" s="59"/>
      <c r="AB1114" s="59"/>
      <c r="AC1114" s="59"/>
      <c r="AD1114" s="58"/>
      <c r="AE1114" s="58"/>
      <c r="AF1114" s="58"/>
      <c r="AG1114" s="58"/>
      <c r="AH1114" s="60"/>
      <c r="AI1114" s="60"/>
      <c r="AJ1114" s="60"/>
      <c r="AK1114" s="60"/>
      <c r="AL1114" s="160">
        <v>14.788</v>
      </c>
      <c r="AM1114" s="61"/>
      <c r="AN1114" s="62">
        <f>ROUNDDOWN(AL1114*$AN$10/$AL$10,1)</f>
        <v>8.5</v>
      </c>
      <c r="AO1114" s="58">
        <f t="shared" si="198"/>
        <v>4250</v>
      </c>
      <c r="AP1114" s="58">
        <f t="shared" si="198"/>
        <v>1530</v>
      </c>
      <c r="AQ1114" s="58">
        <f t="shared" si="198"/>
        <v>1445</v>
      </c>
      <c r="AR1114" s="58">
        <f t="shared" si="197"/>
        <v>1360</v>
      </c>
      <c r="AS1114" s="58">
        <f t="shared" si="203"/>
        <v>4300</v>
      </c>
      <c r="AT1114" s="58">
        <f t="shared" si="203"/>
        <v>1500</v>
      </c>
      <c r="AU1114" s="58">
        <f t="shared" si="203"/>
        <v>1400</v>
      </c>
      <c r="AV1114" s="58">
        <f t="shared" si="203"/>
        <v>1400</v>
      </c>
      <c r="AW1114" s="63"/>
      <c r="AX1114" s="122" t="s">
        <v>3458</v>
      </c>
      <c r="AY1114" s="64"/>
      <c r="AZ1114" s="65">
        <v>100</v>
      </c>
    </row>
    <row r="1115" spans="1:52" s="53" customFormat="1" ht="54.75" customHeight="1" x14ac:dyDescent="0.25">
      <c r="A1115" s="52" t="str">
        <f t="shared" si="199"/>
        <v>TP8NT2_D2+1</v>
      </c>
      <c r="B1115" s="52" t="str">
        <f t="shared" si="200"/>
        <v>TP8NT2_D2+2</v>
      </c>
      <c r="C1115" s="52" t="str">
        <f t="shared" si="201"/>
        <v>TP8NT2_D2+3</v>
      </c>
      <c r="D1115" s="52" t="str">
        <f t="shared" si="202"/>
        <v>TP8NT2_D2+4</v>
      </c>
      <c r="F1115" s="122" t="s">
        <v>3458</v>
      </c>
      <c r="G1115" s="54"/>
      <c r="H1115" s="54" t="s">
        <v>3661</v>
      </c>
      <c r="I1115" s="55" t="s">
        <v>3662</v>
      </c>
      <c r="J1115" s="55" t="s">
        <v>3660</v>
      </c>
      <c r="K1115" s="55"/>
      <c r="L1115" s="55" t="s">
        <v>3588</v>
      </c>
      <c r="M1115" s="54">
        <v>500</v>
      </c>
      <c r="N1115" s="54">
        <v>180</v>
      </c>
      <c r="O1115" s="54">
        <v>170</v>
      </c>
      <c r="P1115" s="54">
        <v>160</v>
      </c>
      <c r="Q1115" s="56"/>
      <c r="R1115" s="56"/>
      <c r="S1115" s="56"/>
      <c r="T1115" s="56"/>
      <c r="U1115" s="57" t="str">
        <f>H1115</f>
        <v>TP8NT2_D2</v>
      </c>
      <c r="V1115" s="58"/>
      <c r="W1115" s="58"/>
      <c r="X1115" s="58"/>
      <c r="Y1115" s="58"/>
      <c r="Z1115" s="59">
        <f>V1115/M1115</f>
        <v>0</v>
      </c>
      <c r="AA1115" s="59"/>
      <c r="AB1115" s="59"/>
      <c r="AC1115" s="59"/>
      <c r="AD1115" s="58"/>
      <c r="AE1115" s="58"/>
      <c r="AF1115" s="58"/>
      <c r="AG1115" s="58"/>
      <c r="AH1115" s="60"/>
      <c r="AI1115" s="60"/>
      <c r="AJ1115" s="60"/>
      <c r="AK1115" s="60"/>
      <c r="AL1115" s="160">
        <v>10.053666666666667</v>
      </c>
      <c r="AM1115" s="61"/>
      <c r="AN1115" s="62">
        <f>ROUNDDOWN(AL1115*$AN$10/$AL$10,1)</f>
        <v>5.8</v>
      </c>
      <c r="AO1115" s="58">
        <f t="shared" si="198"/>
        <v>2900</v>
      </c>
      <c r="AP1115" s="58">
        <f t="shared" si="198"/>
        <v>1044</v>
      </c>
      <c r="AQ1115" s="58">
        <f t="shared" si="198"/>
        <v>986</v>
      </c>
      <c r="AR1115" s="58">
        <f t="shared" si="197"/>
        <v>928</v>
      </c>
      <c r="AS1115" s="58">
        <f t="shared" si="203"/>
        <v>2900</v>
      </c>
      <c r="AT1115" s="58">
        <f t="shared" si="203"/>
        <v>1000</v>
      </c>
      <c r="AU1115" s="58">
        <f t="shared" si="203"/>
        <v>990</v>
      </c>
      <c r="AV1115" s="58">
        <f t="shared" si="203"/>
        <v>930</v>
      </c>
      <c r="AW1115" s="63"/>
      <c r="AX1115" s="122" t="s">
        <v>3458</v>
      </c>
      <c r="AY1115" s="64"/>
      <c r="AZ1115" s="65">
        <v>100</v>
      </c>
    </row>
    <row r="1116" spans="1:52" s="53" customFormat="1" ht="54.75" customHeight="1" x14ac:dyDescent="0.25">
      <c r="A1116" s="52" t="str">
        <f t="shared" si="199"/>
        <v>TP8NT2_D3+1</v>
      </c>
      <c r="B1116" s="52" t="str">
        <f t="shared" si="200"/>
        <v>TP8NT2_D3+2</v>
      </c>
      <c r="C1116" s="52" t="str">
        <f t="shared" si="201"/>
        <v>TP8NT2_D3+3</v>
      </c>
      <c r="D1116" s="52" t="str">
        <f t="shared" si="202"/>
        <v>TP8NT2_D3+4</v>
      </c>
      <c r="F1116" s="122" t="s">
        <v>3458</v>
      </c>
      <c r="G1116" s="54"/>
      <c r="H1116" s="54" t="s">
        <v>3663</v>
      </c>
      <c r="I1116" s="55" t="s">
        <v>3664</v>
      </c>
      <c r="J1116" s="55" t="s">
        <v>3665</v>
      </c>
      <c r="K1116" s="55"/>
      <c r="L1116" s="55" t="s">
        <v>3666</v>
      </c>
      <c r="M1116" s="54">
        <v>450</v>
      </c>
      <c r="N1116" s="54">
        <v>180</v>
      </c>
      <c r="O1116" s="54">
        <v>170</v>
      </c>
      <c r="P1116" s="54">
        <v>160</v>
      </c>
      <c r="Q1116" s="56"/>
      <c r="R1116" s="56"/>
      <c r="S1116" s="56"/>
      <c r="T1116" s="56"/>
      <c r="U1116" s="57" t="str">
        <f>H1116</f>
        <v>TP8NT2_D3</v>
      </c>
      <c r="V1116" s="58"/>
      <c r="W1116" s="58"/>
      <c r="X1116" s="58"/>
      <c r="Y1116" s="58"/>
      <c r="Z1116" s="59"/>
      <c r="AA1116" s="59">
        <f t="shared" ref="AA1116:AB1118" si="206">W1116/N1116</f>
        <v>0</v>
      </c>
      <c r="AB1116" s="59">
        <f t="shared" si="206"/>
        <v>0</v>
      </c>
      <c r="AC1116" s="59"/>
      <c r="AD1116" s="58"/>
      <c r="AE1116" s="58"/>
      <c r="AF1116" s="58"/>
      <c r="AG1116" s="58"/>
      <c r="AH1116" s="60"/>
      <c r="AI1116" s="60"/>
      <c r="AJ1116" s="60"/>
      <c r="AK1116" s="60"/>
      <c r="AL1116" s="160">
        <v>9.6199999999999992</v>
      </c>
      <c r="AM1116" s="61"/>
      <c r="AN1116" s="62">
        <f>ROUNDDOWN(AL1116*$AN$10/$AL$10,1)</f>
        <v>5.5</v>
      </c>
      <c r="AO1116" s="58">
        <f t="shared" si="198"/>
        <v>2475</v>
      </c>
      <c r="AP1116" s="58">
        <f t="shared" si="198"/>
        <v>990</v>
      </c>
      <c r="AQ1116" s="58">
        <f t="shared" si="198"/>
        <v>935</v>
      </c>
      <c r="AR1116" s="58">
        <f t="shared" si="197"/>
        <v>880</v>
      </c>
      <c r="AS1116" s="58">
        <f t="shared" si="203"/>
        <v>2500</v>
      </c>
      <c r="AT1116" s="58">
        <f t="shared" si="203"/>
        <v>990</v>
      </c>
      <c r="AU1116" s="58">
        <f t="shared" si="203"/>
        <v>940</v>
      </c>
      <c r="AV1116" s="58">
        <f t="shared" si="203"/>
        <v>880</v>
      </c>
      <c r="AW1116" s="63"/>
      <c r="AX1116" s="122" t="s">
        <v>3458</v>
      </c>
      <c r="AY1116" s="64"/>
      <c r="AZ1116" s="65"/>
    </row>
    <row r="1117" spans="1:52" s="53" customFormat="1" ht="31.5" x14ac:dyDescent="0.25">
      <c r="A1117" s="52" t="str">
        <f t="shared" si="199"/>
        <v>TP8NT2_D4+1</v>
      </c>
      <c r="B1117" s="52" t="str">
        <f t="shared" si="200"/>
        <v>TP8NT2_D4+2</v>
      </c>
      <c r="C1117" s="52" t="str">
        <f t="shared" si="201"/>
        <v>TP8NT2_D4+3</v>
      </c>
      <c r="D1117" s="52" t="str">
        <f t="shared" si="202"/>
        <v>TP8NT2_D4+4</v>
      </c>
      <c r="F1117" s="122" t="s">
        <v>3458</v>
      </c>
      <c r="G1117" s="54"/>
      <c r="H1117" s="54" t="s">
        <v>3667</v>
      </c>
      <c r="I1117" s="55" t="s">
        <v>3668</v>
      </c>
      <c r="J1117" s="55" t="s">
        <v>3665</v>
      </c>
      <c r="K1117" s="55"/>
      <c r="L1117" s="55" t="s">
        <v>3669</v>
      </c>
      <c r="M1117" s="54">
        <v>450</v>
      </c>
      <c r="N1117" s="54">
        <v>180</v>
      </c>
      <c r="O1117" s="54">
        <v>170</v>
      </c>
      <c r="P1117" s="54">
        <v>160</v>
      </c>
      <c r="Q1117" s="56"/>
      <c r="R1117" s="56"/>
      <c r="S1117" s="56"/>
      <c r="T1117" s="56"/>
      <c r="U1117" s="57" t="str">
        <f>H1117</f>
        <v>TP8NT2_D4</v>
      </c>
      <c r="V1117" s="58"/>
      <c r="W1117" s="58"/>
      <c r="X1117" s="58"/>
      <c r="Y1117" s="58"/>
      <c r="Z1117" s="59">
        <f>V1117/M1117</f>
        <v>0</v>
      </c>
      <c r="AA1117" s="59">
        <f t="shared" si="206"/>
        <v>0</v>
      </c>
      <c r="AB1117" s="59">
        <f t="shared" si="206"/>
        <v>0</v>
      </c>
      <c r="AC1117" s="59">
        <f>Y1117/P1117</f>
        <v>0</v>
      </c>
      <c r="AD1117" s="58"/>
      <c r="AE1117" s="58"/>
      <c r="AF1117" s="58"/>
      <c r="AG1117" s="58"/>
      <c r="AH1117" s="60"/>
      <c r="AI1117" s="60"/>
      <c r="AJ1117" s="60"/>
      <c r="AK1117" s="60"/>
      <c r="AL1117" s="160">
        <v>10.825833333333332</v>
      </c>
      <c r="AM1117" s="61"/>
      <c r="AN1117" s="62">
        <f>ROUNDDOWN(AL1117*$AN$10/$AL$10,1)</f>
        <v>6.2</v>
      </c>
      <c r="AO1117" s="58">
        <f t="shared" si="198"/>
        <v>2790</v>
      </c>
      <c r="AP1117" s="58">
        <f t="shared" si="198"/>
        <v>1116</v>
      </c>
      <c r="AQ1117" s="58">
        <f t="shared" si="198"/>
        <v>1054</v>
      </c>
      <c r="AR1117" s="58">
        <f t="shared" si="197"/>
        <v>992</v>
      </c>
      <c r="AS1117" s="58">
        <f t="shared" si="203"/>
        <v>2800</v>
      </c>
      <c r="AT1117" s="58">
        <f t="shared" si="203"/>
        <v>1100</v>
      </c>
      <c r="AU1117" s="58">
        <f t="shared" si="203"/>
        <v>1100</v>
      </c>
      <c r="AV1117" s="58">
        <f t="shared" si="203"/>
        <v>990</v>
      </c>
      <c r="AW1117" s="63"/>
      <c r="AX1117" s="122" t="s">
        <v>3458</v>
      </c>
      <c r="AY1117" s="64"/>
      <c r="AZ1117" s="65">
        <v>40</v>
      </c>
    </row>
    <row r="1118" spans="1:52" s="53" customFormat="1" ht="31.5" x14ac:dyDescent="0.25">
      <c r="A1118" s="52" t="str">
        <f t="shared" si="199"/>
        <v>TP8NT2_D5+1</v>
      </c>
      <c r="B1118" s="52" t="str">
        <f t="shared" si="200"/>
        <v>TP8NT2_D5+2</v>
      </c>
      <c r="C1118" s="52" t="str">
        <f t="shared" si="201"/>
        <v>TP8NT2_D5+3</v>
      </c>
      <c r="D1118" s="52" t="str">
        <f t="shared" si="202"/>
        <v>TP8NT2_D5+4</v>
      </c>
      <c r="F1118" s="122" t="s">
        <v>3458</v>
      </c>
      <c r="G1118" s="54"/>
      <c r="H1118" s="54" t="s">
        <v>3670</v>
      </c>
      <c r="I1118" s="55" t="s">
        <v>3671</v>
      </c>
      <c r="J1118" s="55" t="s">
        <v>3669</v>
      </c>
      <c r="K1118" s="55"/>
      <c r="L1118" s="55" t="s">
        <v>3672</v>
      </c>
      <c r="M1118" s="54">
        <v>500</v>
      </c>
      <c r="N1118" s="54">
        <v>180</v>
      </c>
      <c r="O1118" s="54">
        <v>170</v>
      </c>
      <c r="P1118" s="54">
        <v>160</v>
      </c>
      <c r="Q1118" s="56"/>
      <c r="R1118" s="56"/>
      <c r="S1118" s="56"/>
      <c r="T1118" s="56"/>
      <c r="U1118" s="57" t="str">
        <f>H1118</f>
        <v>TP8NT2_D5</v>
      </c>
      <c r="V1118" s="58"/>
      <c r="W1118" s="58"/>
      <c r="X1118" s="58"/>
      <c r="Y1118" s="58"/>
      <c r="Z1118" s="59">
        <f>V1118/M1118</f>
        <v>0</v>
      </c>
      <c r="AA1118" s="59">
        <f t="shared" si="206"/>
        <v>0</v>
      </c>
      <c r="AB1118" s="59">
        <f t="shared" si="206"/>
        <v>0</v>
      </c>
      <c r="AC1118" s="59">
        <f>Y1118/P1118</f>
        <v>0</v>
      </c>
      <c r="AD1118" s="58"/>
      <c r="AE1118" s="58"/>
      <c r="AF1118" s="58"/>
      <c r="AG1118" s="58"/>
      <c r="AH1118" s="60"/>
      <c r="AI1118" s="60"/>
      <c r="AJ1118" s="60"/>
      <c r="AK1118" s="60"/>
      <c r="AL1118" s="160">
        <v>12.807666666666666</v>
      </c>
      <c r="AM1118" s="61"/>
      <c r="AN1118" s="62">
        <f>ROUNDDOWN(AL1118*$AN$10/$AL$10,1)</f>
        <v>7.4</v>
      </c>
      <c r="AO1118" s="58">
        <f t="shared" si="198"/>
        <v>3700</v>
      </c>
      <c r="AP1118" s="58">
        <f t="shared" si="198"/>
        <v>1332</v>
      </c>
      <c r="AQ1118" s="58">
        <f t="shared" si="198"/>
        <v>1258</v>
      </c>
      <c r="AR1118" s="58">
        <f t="shared" si="197"/>
        <v>1184</v>
      </c>
      <c r="AS1118" s="58">
        <f t="shared" si="203"/>
        <v>3700</v>
      </c>
      <c r="AT1118" s="58">
        <f t="shared" si="203"/>
        <v>1300</v>
      </c>
      <c r="AU1118" s="58">
        <f t="shared" si="203"/>
        <v>1300</v>
      </c>
      <c r="AV1118" s="58">
        <f t="shared" si="203"/>
        <v>1200</v>
      </c>
      <c r="AW1118" s="63"/>
      <c r="AX1118" s="122" t="s">
        <v>3458</v>
      </c>
      <c r="AY1118" s="64"/>
      <c r="AZ1118" s="65">
        <v>40</v>
      </c>
    </row>
    <row r="1119" spans="1:52" s="53" customFormat="1" ht="31.5" x14ac:dyDescent="0.25">
      <c r="A1119" s="52" t="str">
        <f t="shared" si="199"/>
        <v>TP9NT2+1</v>
      </c>
      <c r="B1119" s="52" t="str">
        <f t="shared" si="200"/>
        <v>TP9NT2+2</v>
      </c>
      <c r="C1119" s="52" t="str">
        <f t="shared" si="201"/>
        <v>TP9NT2+3</v>
      </c>
      <c r="D1119" s="52" t="str">
        <f t="shared" si="202"/>
        <v>TP9NT2+4</v>
      </c>
      <c r="F1119" s="122" t="s">
        <v>3458</v>
      </c>
      <c r="G1119" s="54">
        <v>9</v>
      </c>
      <c r="H1119" s="54" t="s">
        <v>3673</v>
      </c>
      <c r="I1119" s="55" t="s">
        <v>3674</v>
      </c>
      <c r="J1119" s="55" t="s">
        <v>3672</v>
      </c>
      <c r="K1119" s="55"/>
      <c r="L1119" s="55" t="s">
        <v>3675</v>
      </c>
      <c r="M1119" s="54"/>
      <c r="N1119" s="54"/>
      <c r="O1119" s="54"/>
      <c r="P1119" s="54"/>
      <c r="Q1119" s="56"/>
      <c r="R1119" s="56"/>
      <c r="S1119" s="56"/>
      <c r="T1119" s="56"/>
      <c r="U1119" s="57"/>
      <c r="V1119" s="58"/>
      <c r="W1119" s="58"/>
      <c r="X1119" s="58"/>
      <c r="Y1119" s="58"/>
      <c r="Z1119" s="59"/>
      <c r="AA1119" s="59"/>
      <c r="AB1119" s="59"/>
      <c r="AC1119" s="59"/>
      <c r="AD1119" s="58"/>
      <c r="AE1119" s="58"/>
      <c r="AF1119" s="58"/>
      <c r="AG1119" s="58"/>
      <c r="AH1119" s="60"/>
      <c r="AI1119" s="60"/>
      <c r="AJ1119" s="60"/>
      <c r="AK1119" s="60"/>
      <c r="AL1119" s="160"/>
      <c r="AM1119" s="61"/>
      <c r="AN1119" s="61"/>
      <c r="AO1119" s="58">
        <f t="shared" si="198"/>
        <v>0</v>
      </c>
      <c r="AP1119" s="58">
        <f t="shared" si="198"/>
        <v>0</v>
      </c>
      <c r="AQ1119" s="58">
        <f t="shared" si="198"/>
        <v>0</v>
      </c>
      <c r="AR1119" s="58">
        <f t="shared" si="197"/>
        <v>0</v>
      </c>
      <c r="AS1119" s="58"/>
      <c r="AT1119" s="58"/>
      <c r="AU1119" s="58"/>
      <c r="AV1119" s="58"/>
      <c r="AW1119" s="63"/>
      <c r="AX1119" s="122" t="s">
        <v>3458</v>
      </c>
      <c r="AY1119" s="64"/>
      <c r="AZ1119" s="65">
        <v>70</v>
      </c>
    </row>
    <row r="1120" spans="1:52" s="53" customFormat="1" ht="35.25" customHeight="1" x14ac:dyDescent="0.25">
      <c r="A1120" s="52" t="str">
        <f t="shared" si="199"/>
        <v>TP9NT2_D1+1</v>
      </c>
      <c r="B1120" s="52" t="str">
        <f t="shared" si="200"/>
        <v>TP9NT2_D1+2</v>
      </c>
      <c r="C1120" s="52" t="str">
        <f t="shared" si="201"/>
        <v>TP9NT2_D1+3</v>
      </c>
      <c r="D1120" s="52" t="str">
        <f t="shared" si="202"/>
        <v>TP9NT2_D1+4</v>
      </c>
      <c r="F1120" s="122" t="s">
        <v>3458</v>
      </c>
      <c r="G1120" s="54"/>
      <c r="H1120" s="54" t="s">
        <v>3676</v>
      </c>
      <c r="I1120" s="55" t="s">
        <v>3677</v>
      </c>
      <c r="J1120" s="55" t="s">
        <v>3678</v>
      </c>
      <c r="K1120" s="55"/>
      <c r="L1120" s="55" t="s">
        <v>3679</v>
      </c>
      <c r="M1120" s="54">
        <v>500</v>
      </c>
      <c r="N1120" s="54">
        <v>250</v>
      </c>
      <c r="O1120" s="54">
        <v>200</v>
      </c>
      <c r="P1120" s="54">
        <v>160</v>
      </c>
      <c r="Q1120" s="56"/>
      <c r="R1120" s="56"/>
      <c r="S1120" s="56"/>
      <c r="T1120" s="56"/>
      <c r="U1120" s="57" t="str">
        <f t="shared" ref="U1120:U1126" si="207">H1120</f>
        <v>TP9NT2_D1</v>
      </c>
      <c r="V1120" s="58"/>
      <c r="W1120" s="58"/>
      <c r="X1120" s="58"/>
      <c r="Y1120" s="58"/>
      <c r="Z1120" s="59">
        <f>V1120/M1120</f>
        <v>0</v>
      </c>
      <c r="AA1120" s="59"/>
      <c r="AB1120" s="59"/>
      <c r="AC1120" s="59"/>
      <c r="AD1120" s="58" t="e">
        <f>VLOOKUP($H1120,#REF!,5,0)</f>
        <v>#REF!</v>
      </c>
      <c r="AE1120" s="58" t="e">
        <f>VLOOKUP($H1120,#REF!,6,0)</f>
        <v>#REF!</v>
      </c>
      <c r="AF1120" s="58" t="e">
        <f>VLOOKUP($H1120,#REF!,7,0)</f>
        <v>#REF!</v>
      </c>
      <c r="AG1120" s="58" t="e">
        <f>VLOOKUP($H1120,#REF!,8,0)</f>
        <v>#REF!</v>
      </c>
      <c r="AH1120" s="60" t="e">
        <f t="shared" ref="AH1120:AK1123" si="208">AD1120/M1120</f>
        <v>#REF!</v>
      </c>
      <c r="AI1120" s="60" t="e">
        <f t="shared" si="208"/>
        <v>#REF!</v>
      </c>
      <c r="AJ1120" s="60" t="e">
        <f t="shared" si="208"/>
        <v>#REF!</v>
      </c>
      <c r="AK1120" s="60" t="e">
        <f t="shared" si="208"/>
        <v>#REF!</v>
      </c>
      <c r="AL1120" s="160">
        <v>11.578166666666666</v>
      </c>
      <c r="AM1120" s="61"/>
      <c r="AN1120" s="62">
        <f t="shared" ref="AN1120:AN1126" si="209">ROUNDDOWN(AL1120*$AN$10/$AL$10,1)</f>
        <v>6.7</v>
      </c>
      <c r="AO1120" s="58">
        <f t="shared" si="198"/>
        <v>3350</v>
      </c>
      <c r="AP1120" s="58">
        <f t="shared" si="198"/>
        <v>1675</v>
      </c>
      <c r="AQ1120" s="58">
        <f t="shared" si="198"/>
        <v>1340</v>
      </c>
      <c r="AR1120" s="58">
        <f t="shared" si="197"/>
        <v>1072</v>
      </c>
      <c r="AS1120" s="58">
        <f t="shared" si="203"/>
        <v>3400</v>
      </c>
      <c r="AT1120" s="58">
        <f t="shared" si="203"/>
        <v>1700</v>
      </c>
      <c r="AU1120" s="58">
        <f t="shared" si="203"/>
        <v>1300</v>
      </c>
      <c r="AV1120" s="58">
        <f t="shared" si="203"/>
        <v>1100</v>
      </c>
      <c r="AW1120" s="63" t="e">
        <f>VLOOKUP($H1120,#REF!,3,0)</f>
        <v>#REF!</v>
      </c>
      <c r="AX1120" s="174" t="s">
        <v>3458</v>
      </c>
      <c r="AY1120" s="162"/>
      <c r="AZ1120" s="65">
        <v>40</v>
      </c>
    </row>
    <row r="1121" spans="1:52" s="53" customFormat="1" ht="49.5" customHeight="1" x14ac:dyDescent="0.25">
      <c r="A1121" s="52" t="str">
        <f t="shared" si="199"/>
        <v>TP9NT2_D2+1</v>
      </c>
      <c r="B1121" s="52" t="str">
        <f t="shared" si="200"/>
        <v>TP9NT2_D2+2</v>
      </c>
      <c r="C1121" s="52" t="str">
        <f t="shared" si="201"/>
        <v>TP9NT2_D2+3</v>
      </c>
      <c r="D1121" s="52" t="str">
        <f t="shared" si="202"/>
        <v>TP9NT2_D2+4</v>
      </c>
      <c r="F1121" s="122" t="s">
        <v>3458</v>
      </c>
      <c r="G1121" s="54"/>
      <c r="H1121" s="54" t="s">
        <v>3680</v>
      </c>
      <c r="I1121" s="55" t="s">
        <v>3681</v>
      </c>
      <c r="J1121" s="55" t="s">
        <v>3679</v>
      </c>
      <c r="K1121" s="55"/>
      <c r="L1121" s="55" t="s">
        <v>3682</v>
      </c>
      <c r="M1121" s="54">
        <v>600</v>
      </c>
      <c r="N1121" s="54">
        <v>300</v>
      </c>
      <c r="O1121" s="54">
        <v>250</v>
      </c>
      <c r="P1121" s="54">
        <v>160</v>
      </c>
      <c r="Q1121" s="56"/>
      <c r="R1121" s="56"/>
      <c r="S1121" s="56"/>
      <c r="T1121" s="56"/>
      <c r="U1121" s="57" t="str">
        <f t="shared" si="207"/>
        <v>TP9NT2_D2</v>
      </c>
      <c r="V1121" s="58"/>
      <c r="W1121" s="58"/>
      <c r="X1121" s="58"/>
      <c r="Y1121" s="58"/>
      <c r="Z1121" s="59">
        <f>V1121/M1121</f>
        <v>0</v>
      </c>
      <c r="AA1121" s="59">
        <f>W1121/N1121</f>
        <v>0</v>
      </c>
      <c r="AB1121" s="59">
        <f>X1121/O1121</f>
        <v>0</v>
      </c>
      <c r="AC1121" s="59"/>
      <c r="AD1121" s="58" t="e">
        <f>VLOOKUP($H1121,#REF!,5,0)</f>
        <v>#REF!</v>
      </c>
      <c r="AE1121" s="58" t="e">
        <f>VLOOKUP($H1121,#REF!,6,0)</f>
        <v>#REF!</v>
      </c>
      <c r="AF1121" s="58" t="e">
        <f>VLOOKUP($H1121,#REF!,7,0)</f>
        <v>#REF!</v>
      </c>
      <c r="AG1121" s="58" t="e">
        <f>VLOOKUP($H1121,#REF!,8,0)</f>
        <v>#REF!</v>
      </c>
      <c r="AH1121" s="60" t="e">
        <f t="shared" si="208"/>
        <v>#REF!</v>
      </c>
      <c r="AI1121" s="60" t="e">
        <f t="shared" si="208"/>
        <v>#REF!</v>
      </c>
      <c r="AJ1121" s="60" t="e">
        <f t="shared" si="208"/>
        <v>#REF!</v>
      </c>
      <c r="AK1121" s="60" t="e">
        <f t="shared" si="208"/>
        <v>#REF!</v>
      </c>
      <c r="AL1121" s="160">
        <v>10.73936111111111</v>
      </c>
      <c r="AM1121" s="61"/>
      <c r="AN1121" s="62">
        <f t="shared" si="209"/>
        <v>6.2</v>
      </c>
      <c r="AO1121" s="58">
        <f t="shared" si="198"/>
        <v>3720</v>
      </c>
      <c r="AP1121" s="58">
        <f t="shared" si="198"/>
        <v>1860</v>
      </c>
      <c r="AQ1121" s="58">
        <f t="shared" si="198"/>
        <v>1550</v>
      </c>
      <c r="AR1121" s="58">
        <f t="shared" si="197"/>
        <v>992</v>
      </c>
      <c r="AS1121" s="58">
        <f t="shared" si="203"/>
        <v>3700</v>
      </c>
      <c r="AT1121" s="58">
        <f t="shared" si="203"/>
        <v>1900</v>
      </c>
      <c r="AU1121" s="58">
        <f t="shared" si="203"/>
        <v>1600</v>
      </c>
      <c r="AV1121" s="58">
        <f t="shared" si="203"/>
        <v>990</v>
      </c>
      <c r="AW1121" s="63" t="e">
        <f>VLOOKUP($H1121,#REF!,3,0)</f>
        <v>#REF!</v>
      </c>
      <c r="AX1121" s="177" t="s">
        <v>3458</v>
      </c>
      <c r="AY1121" s="162"/>
      <c r="AZ1121" s="65">
        <v>90</v>
      </c>
    </row>
    <row r="1122" spans="1:52" s="53" customFormat="1" ht="41.25" customHeight="1" x14ac:dyDescent="0.25">
      <c r="A1122" s="52" t="str">
        <f t="shared" si="199"/>
        <v>TP9NT2_D3+1</v>
      </c>
      <c r="B1122" s="52" t="str">
        <f t="shared" si="200"/>
        <v>TP9NT2_D3+2</v>
      </c>
      <c r="C1122" s="52" t="str">
        <f t="shared" si="201"/>
        <v>TP9NT2_D3+3</v>
      </c>
      <c r="D1122" s="52" t="str">
        <f t="shared" si="202"/>
        <v>TP9NT2_D3+4</v>
      </c>
      <c r="F1122" s="122" t="s">
        <v>3458</v>
      </c>
      <c r="G1122" s="54"/>
      <c r="H1122" s="54" t="s">
        <v>3683</v>
      </c>
      <c r="I1122" s="55" t="s">
        <v>3684</v>
      </c>
      <c r="J1122" s="55" t="s">
        <v>3682</v>
      </c>
      <c r="K1122" s="55"/>
      <c r="L1122" s="55" t="s">
        <v>3685</v>
      </c>
      <c r="M1122" s="54">
        <v>400</v>
      </c>
      <c r="N1122" s="54">
        <v>200</v>
      </c>
      <c r="O1122" s="54">
        <v>150</v>
      </c>
      <c r="P1122" s="54">
        <v>120</v>
      </c>
      <c r="Q1122" s="56"/>
      <c r="R1122" s="56"/>
      <c r="S1122" s="56"/>
      <c r="T1122" s="56"/>
      <c r="U1122" s="57" t="str">
        <f t="shared" si="207"/>
        <v>TP9NT2_D3</v>
      </c>
      <c r="V1122" s="58"/>
      <c r="W1122" s="58"/>
      <c r="X1122" s="58"/>
      <c r="Y1122" s="58"/>
      <c r="Z1122" s="59"/>
      <c r="AA1122" s="59"/>
      <c r="AB1122" s="59"/>
      <c r="AC1122" s="59"/>
      <c r="AD1122" s="58" t="e">
        <f>VLOOKUP($H1122,#REF!,5,0)</f>
        <v>#REF!</v>
      </c>
      <c r="AE1122" s="58" t="e">
        <f>VLOOKUP($H1122,#REF!,6,0)</f>
        <v>#REF!</v>
      </c>
      <c r="AF1122" s="58" t="e">
        <f>VLOOKUP($H1122,#REF!,7,0)</f>
        <v>#REF!</v>
      </c>
      <c r="AG1122" s="58" t="e">
        <f>VLOOKUP($H1122,#REF!,8,0)</f>
        <v>#REF!</v>
      </c>
      <c r="AH1122" s="60" t="e">
        <f t="shared" si="208"/>
        <v>#REF!</v>
      </c>
      <c r="AI1122" s="60" t="e">
        <f t="shared" si="208"/>
        <v>#REF!</v>
      </c>
      <c r="AJ1122" s="60" t="e">
        <f t="shared" si="208"/>
        <v>#REF!</v>
      </c>
      <c r="AK1122" s="60" t="e">
        <f t="shared" si="208"/>
        <v>#REF!</v>
      </c>
      <c r="AL1122" s="160">
        <v>11.59</v>
      </c>
      <c r="AM1122" s="61"/>
      <c r="AN1122" s="62">
        <f t="shared" si="209"/>
        <v>6.7</v>
      </c>
      <c r="AO1122" s="58">
        <f t="shared" si="198"/>
        <v>2680</v>
      </c>
      <c r="AP1122" s="58">
        <f t="shared" si="198"/>
        <v>1340</v>
      </c>
      <c r="AQ1122" s="58">
        <f t="shared" si="198"/>
        <v>1005</v>
      </c>
      <c r="AR1122" s="58">
        <f t="shared" si="197"/>
        <v>804</v>
      </c>
      <c r="AS1122" s="58">
        <f t="shared" si="203"/>
        <v>2700</v>
      </c>
      <c r="AT1122" s="58">
        <f t="shared" si="203"/>
        <v>1300</v>
      </c>
      <c r="AU1122" s="58">
        <f t="shared" si="203"/>
        <v>1000</v>
      </c>
      <c r="AV1122" s="58">
        <f t="shared" si="203"/>
        <v>800</v>
      </c>
      <c r="AW1122" s="63" t="e">
        <f>VLOOKUP($H1122,#REF!,3,0)</f>
        <v>#REF!</v>
      </c>
      <c r="AX1122" s="177" t="s">
        <v>3458</v>
      </c>
      <c r="AY1122" s="162"/>
      <c r="AZ1122" s="65">
        <v>90</v>
      </c>
    </row>
    <row r="1123" spans="1:52" s="53" customFormat="1" ht="56.25" customHeight="1" x14ac:dyDescent="0.25">
      <c r="A1123" s="52" t="str">
        <f t="shared" si="199"/>
        <v>TP9NT2_D4+1</v>
      </c>
      <c r="B1123" s="52" t="str">
        <f t="shared" si="200"/>
        <v>TP9NT2_D4+2</v>
      </c>
      <c r="C1123" s="52" t="str">
        <f t="shared" si="201"/>
        <v>TP9NT2_D4+3</v>
      </c>
      <c r="D1123" s="52" t="str">
        <f t="shared" si="202"/>
        <v>TP9NT2_D4+4</v>
      </c>
      <c r="F1123" s="122" t="s">
        <v>3458</v>
      </c>
      <c r="G1123" s="54"/>
      <c r="H1123" s="54" t="s">
        <v>3686</v>
      </c>
      <c r="I1123" s="55" t="s">
        <v>3687</v>
      </c>
      <c r="J1123" s="55" t="s">
        <v>3688</v>
      </c>
      <c r="K1123" s="55"/>
      <c r="L1123" s="55" t="s">
        <v>3666</v>
      </c>
      <c r="M1123" s="54">
        <v>400</v>
      </c>
      <c r="N1123" s="54">
        <v>200</v>
      </c>
      <c r="O1123" s="54">
        <v>150</v>
      </c>
      <c r="P1123" s="54">
        <v>110</v>
      </c>
      <c r="Q1123" s="56"/>
      <c r="R1123" s="56"/>
      <c r="S1123" s="56"/>
      <c r="T1123" s="56"/>
      <c r="U1123" s="57" t="str">
        <f t="shared" si="207"/>
        <v>TP9NT2_D4</v>
      </c>
      <c r="V1123" s="58"/>
      <c r="W1123" s="58"/>
      <c r="X1123" s="58"/>
      <c r="Y1123" s="58"/>
      <c r="Z1123" s="59">
        <f>V1123/M1123</f>
        <v>0</v>
      </c>
      <c r="AA1123" s="59"/>
      <c r="AB1123" s="59"/>
      <c r="AC1123" s="59"/>
      <c r="AD1123" s="58" t="e">
        <f>VLOOKUP($H1123,#REF!,5,0)</f>
        <v>#REF!</v>
      </c>
      <c r="AE1123" s="58" t="e">
        <f>VLOOKUP($H1123,#REF!,6,0)</f>
        <v>#REF!</v>
      </c>
      <c r="AF1123" s="58" t="e">
        <f>VLOOKUP($H1123,#REF!,7,0)</f>
        <v>#REF!</v>
      </c>
      <c r="AG1123" s="58" t="e">
        <f>VLOOKUP($H1123,#REF!,8,0)</f>
        <v>#REF!</v>
      </c>
      <c r="AH1123" s="60" t="e">
        <f t="shared" si="208"/>
        <v>#REF!</v>
      </c>
      <c r="AI1123" s="60" t="e">
        <f t="shared" si="208"/>
        <v>#REF!</v>
      </c>
      <c r="AJ1123" s="60" t="e">
        <f t="shared" si="208"/>
        <v>#REF!</v>
      </c>
      <c r="AK1123" s="60" t="e">
        <f t="shared" si="208"/>
        <v>#REF!</v>
      </c>
      <c r="AL1123" s="160">
        <v>13.0825</v>
      </c>
      <c r="AM1123" s="61"/>
      <c r="AN1123" s="62">
        <f t="shared" si="209"/>
        <v>7.5</v>
      </c>
      <c r="AO1123" s="58">
        <f t="shared" si="198"/>
        <v>3000</v>
      </c>
      <c r="AP1123" s="58">
        <f t="shared" si="198"/>
        <v>1500</v>
      </c>
      <c r="AQ1123" s="58">
        <f t="shared" si="198"/>
        <v>1125</v>
      </c>
      <c r="AR1123" s="58">
        <f t="shared" si="197"/>
        <v>825</v>
      </c>
      <c r="AS1123" s="58">
        <f t="shared" si="203"/>
        <v>3000</v>
      </c>
      <c r="AT1123" s="58">
        <f t="shared" si="203"/>
        <v>1500</v>
      </c>
      <c r="AU1123" s="58">
        <f t="shared" si="203"/>
        <v>1100</v>
      </c>
      <c r="AV1123" s="58">
        <f t="shared" si="203"/>
        <v>830</v>
      </c>
      <c r="AW1123" s="63" t="e">
        <f>VLOOKUP($H1123,#REF!,3,0)</f>
        <v>#REF!</v>
      </c>
      <c r="AX1123" s="176" t="s">
        <v>3458</v>
      </c>
      <c r="AY1123" s="162"/>
      <c r="AZ1123" s="65">
        <v>90</v>
      </c>
    </row>
    <row r="1124" spans="1:52" s="53" customFormat="1" ht="54.75" customHeight="1" x14ac:dyDescent="0.25">
      <c r="A1124" s="52" t="str">
        <f t="shared" si="199"/>
        <v>TP9NT2_D5+1</v>
      </c>
      <c r="B1124" s="52" t="str">
        <f t="shared" si="200"/>
        <v>TP9NT2_D5+2</v>
      </c>
      <c r="C1124" s="52" t="str">
        <f t="shared" si="201"/>
        <v>TP9NT2_D5+3</v>
      </c>
      <c r="D1124" s="52" t="str">
        <f t="shared" si="202"/>
        <v>TP9NT2_D5+4</v>
      </c>
      <c r="F1124" s="122" t="s">
        <v>3458</v>
      </c>
      <c r="G1124" s="54"/>
      <c r="H1124" s="54" t="s">
        <v>3689</v>
      </c>
      <c r="I1124" s="55" t="s">
        <v>3690</v>
      </c>
      <c r="J1124" s="55" t="s">
        <v>3691</v>
      </c>
      <c r="K1124" s="55"/>
      <c r="L1124" s="55"/>
      <c r="M1124" s="54">
        <v>400</v>
      </c>
      <c r="N1124" s="54">
        <v>200</v>
      </c>
      <c r="O1124" s="54">
        <v>150</v>
      </c>
      <c r="P1124" s="54">
        <v>110</v>
      </c>
      <c r="Q1124" s="56"/>
      <c r="R1124" s="56"/>
      <c r="S1124" s="56"/>
      <c r="T1124" s="56"/>
      <c r="U1124" s="57" t="str">
        <f t="shared" si="207"/>
        <v>TP9NT2_D5</v>
      </c>
      <c r="V1124" s="58"/>
      <c r="W1124" s="58"/>
      <c r="X1124" s="58"/>
      <c r="Y1124" s="58"/>
      <c r="Z1124" s="59">
        <f>V1124/M1124</f>
        <v>0</v>
      </c>
      <c r="AA1124" s="59">
        <f>W1124/N1124</f>
        <v>0</v>
      </c>
      <c r="AB1124" s="59"/>
      <c r="AC1124" s="59">
        <f>Y1124/P1124</f>
        <v>0</v>
      </c>
      <c r="AD1124" s="58"/>
      <c r="AE1124" s="58"/>
      <c r="AF1124" s="58"/>
      <c r="AG1124" s="58"/>
      <c r="AH1124" s="60"/>
      <c r="AI1124" s="60"/>
      <c r="AJ1124" s="60"/>
      <c r="AK1124" s="60"/>
      <c r="AL1124" s="160">
        <v>12.930833333333332</v>
      </c>
      <c r="AM1124" s="61"/>
      <c r="AN1124" s="62">
        <f t="shared" si="209"/>
        <v>7.5</v>
      </c>
      <c r="AO1124" s="58">
        <f t="shared" si="198"/>
        <v>3000</v>
      </c>
      <c r="AP1124" s="58">
        <f t="shared" si="198"/>
        <v>1500</v>
      </c>
      <c r="AQ1124" s="58">
        <f t="shared" si="198"/>
        <v>1125</v>
      </c>
      <c r="AR1124" s="58">
        <f t="shared" si="197"/>
        <v>825</v>
      </c>
      <c r="AS1124" s="58">
        <f t="shared" si="203"/>
        <v>3000</v>
      </c>
      <c r="AT1124" s="58">
        <f t="shared" si="203"/>
        <v>1500</v>
      </c>
      <c r="AU1124" s="58">
        <f t="shared" si="203"/>
        <v>1100</v>
      </c>
      <c r="AV1124" s="58">
        <f t="shared" si="203"/>
        <v>830</v>
      </c>
      <c r="AW1124" s="63"/>
      <c r="AX1124" s="122" t="s">
        <v>3458</v>
      </c>
      <c r="AY1124" s="64"/>
      <c r="AZ1124" s="65">
        <v>90</v>
      </c>
    </row>
    <row r="1125" spans="1:52" s="53" customFormat="1" ht="54.75" customHeight="1" x14ac:dyDescent="0.25">
      <c r="A1125" s="52" t="str">
        <f t="shared" si="199"/>
        <v>TP9NT2_D6+1</v>
      </c>
      <c r="B1125" s="52" t="str">
        <f t="shared" si="200"/>
        <v>TP9NT2_D6+2</v>
      </c>
      <c r="C1125" s="52" t="str">
        <f t="shared" si="201"/>
        <v>TP9NT2_D6+3</v>
      </c>
      <c r="D1125" s="52" t="str">
        <f t="shared" si="202"/>
        <v>TP9NT2_D6+4</v>
      </c>
      <c r="F1125" s="122" t="s">
        <v>3458</v>
      </c>
      <c r="G1125" s="54"/>
      <c r="H1125" s="54" t="s">
        <v>3692</v>
      </c>
      <c r="I1125" s="55" t="s">
        <v>3693</v>
      </c>
      <c r="J1125" s="55" t="s">
        <v>3691</v>
      </c>
      <c r="K1125" s="55"/>
      <c r="L1125" s="55" t="s">
        <v>3694</v>
      </c>
      <c r="M1125" s="54">
        <v>650</v>
      </c>
      <c r="N1125" s="54">
        <v>300</v>
      </c>
      <c r="O1125" s="54">
        <v>250</v>
      </c>
      <c r="P1125" s="54">
        <v>160</v>
      </c>
      <c r="Q1125" s="56"/>
      <c r="R1125" s="56"/>
      <c r="S1125" s="56"/>
      <c r="T1125" s="56"/>
      <c r="U1125" s="57" t="str">
        <f t="shared" si="207"/>
        <v>TP9NT2_D6</v>
      </c>
      <c r="V1125" s="58"/>
      <c r="W1125" s="58"/>
      <c r="X1125" s="58"/>
      <c r="Y1125" s="58"/>
      <c r="Z1125" s="59">
        <f>V1125/M1125</f>
        <v>0</v>
      </c>
      <c r="AA1125" s="59"/>
      <c r="AB1125" s="59"/>
      <c r="AC1125" s="59"/>
      <c r="AD1125" s="58"/>
      <c r="AE1125" s="58"/>
      <c r="AF1125" s="58"/>
      <c r="AG1125" s="58"/>
      <c r="AH1125" s="60"/>
      <c r="AI1125" s="60"/>
      <c r="AJ1125" s="60"/>
      <c r="AK1125" s="60"/>
      <c r="AL1125" s="160">
        <v>10.877379807692307</v>
      </c>
      <c r="AM1125" s="61"/>
      <c r="AN1125" s="62">
        <f t="shared" si="209"/>
        <v>6.3</v>
      </c>
      <c r="AO1125" s="58">
        <f t="shared" si="198"/>
        <v>4095</v>
      </c>
      <c r="AP1125" s="58">
        <f t="shared" si="198"/>
        <v>1890</v>
      </c>
      <c r="AQ1125" s="58">
        <f t="shared" si="198"/>
        <v>1575</v>
      </c>
      <c r="AR1125" s="58">
        <f t="shared" si="197"/>
        <v>1008</v>
      </c>
      <c r="AS1125" s="58">
        <f t="shared" si="203"/>
        <v>4100</v>
      </c>
      <c r="AT1125" s="58">
        <f t="shared" si="203"/>
        <v>1900</v>
      </c>
      <c r="AU1125" s="58">
        <f t="shared" si="203"/>
        <v>1600</v>
      </c>
      <c r="AV1125" s="58">
        <f t="shared" si="203"/>
        <v>1000</v>
      </c>
      <c r="AW1125" s="63"/>
      <c r="AX1125" s="122" t="s">
        <v>3458</v>
      </c>
      <c r="AY1125" s="64"/>
      <c r="AZ1125" s="65">
        <v>90</v>
      </c>
    </row>
    <row r="1126" spans="1:52" s="53" customFormat="1" ht="54.75" customHeight="1" x14ac:dyDescent="0.25">
      <c r="A1126" s="52" t="str">
        <f t="shared" si="199"/>
        <v>TP9NT2_D7+1</v>
      </c>
      <c r="B1126" s="52" t="str">
        <f t="shared" si="200"/>
        <v>TP9NT2_D7+2</v>
      </c>
      <c r="C1126" s="52" t="str">
        <f t="shared" si="201"/>
        <v>TP9NT2_D7+3</v>
      </c>
      <c r="D1126" s="52" t="str">
        <f t="shared" si="202"/>
        <v>TP9NT2_D7+4</v>
      </c>
      <c r="F1126" s="122" t="s">
        <v>3458</v>
      </c>
      <c r="G1126" s="54"/>
      <c r="H1126" s="54" t="s">
        <v>3695</v>
      </c>
      <c r="I1126" s="55" t="s">
        <v>3696</v>
      </c>
      <c r="J1126" s="55" t="s">
        <v>3697</v>
      </c>
      <c r="K1126" s="55"/>
      <c r="L1126" s="55" t="s">
        <v>3698</v>
      </c>
      <c r="M1126" s="54">
        <v>600</v>
      </c>
      <c r="N1126" s="54">
        <v>300</v>
      </c>
      <c r="O1126" s="54">
        <v>250</v>
      </c>
      <c r="P1126" s="54">
        <v>160</v>
      </c>
      <c r="Q1126" s="56"/>
      <c r="R1126" s="56"/>
      <c r="S1126" s="56"/>
      <c r="T1126" s="56"/>
      <c r="U1126" s="57" t="str">
        <f t="shared" si="207"/>
        <v>TP9NT2_D7</v>
      </c>
      <c r="V1126" s="58"/>
      <c r="W1126" s="58"/>
      <c r="X1126" s="58"/>
      <c r="Y1126" s="58"/>
      <c r="Z1126" s="59">
        <f>V1126/M1126</f>
        <v>0</v>
      </c>
      <c r="AA1126" s="59">
        <f>W1126/N1126</f>
        <v>0</v>
      </c>
      <c r="AB1126" s="59"/>
      <c r="AC1126" s="59">
        <f>Y1126/P1126</f>
        <v>0</v>
      </c>
      <c r="AD1126" s="58"/>
      <c r="AE1126" s="58"/>
      <c r="AF1126" s="58"/>
      <c r="AG1126" s="58"/>
      <c r="AH1126" s="60"/>
      <c r="AI1126" s="60"/>
      <c r="AJ1126" s="60"/>
      <c r="AK1126" s="60"/>
      <c r="AL1126" s="160">
        <v>11.7835</v>
      </c>
      <c r="AM1126" s="61"/>
      <c r="AN1126" s="62">
        <f t="shared" si="209"/>
        <v>6.8</v>
      </c>
      <c r="AO1126" s="58">
        <f t="shared" si="198"/>
        <v>4080</v>
      </c>
      <c r="AP1126" s="58">
        <f t="shared" si="198"/>
        <v>2040</v>
      </c>
      <c r="AQ1126" s="58">
        <f t="shared" si="198"/>
        <v>1700</v>
      </c>
      <c r="AR1126" s="58">
        <f t="shared" si="197"/>
        <v>1088</v>
      </c>
      <c r="AS1126" s="58">
        <f t="shared" si="203"/>
        <v>4100</v>
      </c>
      <c r="AT1126" s="58">
        <f t="shared" si="203"/>
        <v>2000</v>
      </c>
      <c r="AU1126" s="58">
        <f t="shared" si="203"/>
        <v>1700</v>
      </c>
      <c r="AV1126" s="58">
        <f t="shared" si="203"/>
        <v>1100</v>
      </c>
      <c r="AW1126" s="63"/>
      <c r="AX1126" s="122" t="s">
        <v>3458</v>
      </c>
      <c r="AY1126" s="64"/>
      <c r="AZ1126" s="65">
        <v>90</v>
      </c>
    </row>
    <row r="1127" spans="1:52" s="53" customFormat="1" ht="19.5" customHeight="1" x14ac:dyDescent="0.25">
      <c r="A1127" s="52" t="str">
        <f t="shared" si="199"/>
        <v>TP10NT2+1</v>
      </c>
      <c r="B1127" s="52" t="str">
        <f t="shared" si="200"/>
        <v>TP10NT2+2</v>
      </c>
      <c r="C1127" s="52" t="str">
        <f t="shared" si="201"/>
        <v>TP10NT2+3</v>
      </c>
      <c r="D1127" s="52" t="str">
        <f t="shared" si="202"/>
        <v>TP10NT2+4</v>
      </c>
      <c r="F1127" s="122" t="s">
        <v>3458</v>
      </c>
      <c r="G1127" s="54">
        <v>10</v>
      </c>
      <c r="H1127" s="54" t="s">
        <v>3699</v>
      </c>
      <c r="I1127" s="55" t="s">
        <v>3700</v>
      </c>
      <c r="J1127" s="55" t="s">
        <v>3698</v>
      </c>
      <c r="K1127" s="55"/>
      <c r="L1127" s="55" t="s">
        <v>3701</v>
      </c>
      <c r="M1127" s="54"/>
      <c r="N1127" s="54"/>
      <c r="O1127" s="54"/>
      <c r="P1127" s="54"/>
      <c r="Q1127" s="56"/>
      <c r="R1127" s="56"/>
      <c r="S1127" s="56"/>
      <c r="T1127" s="56"/>
      <c r="U1127" s="57"/>
      <c r="V1127" s="58"/>
      <c r="W1127" s="58"/>
      <c r="X1127" s="58"/>
      <c r="Y1127" s="58"/>
      <c r="Z1127" s="59" t="e">
        <f>V1127/M1127</f>
        <v>#DIV/0!</v>
      </c>
      <c r="AA1127" s="59"/>
      <c r="AB1127" s="59"/>
      <c r="AC1127" s="59"/>
      <c r="AD1127" s="58"/>
      <c r="AE1127" s="58"/>
      <c r="AF1127" s="58"/>
      <c r="AG1127" s="58"/>
      <c r="AH1127" s="60"/>
      <c r="AI1127" s="60"/>
      <c r="AJ1127" s="60"/>
      <c r="AK1127" s="60"/>
      <c r="AL1127" s="160"/>
      <c r="AM1127" s="61"/>
      <c r="AN1127" s="61"/>
      <c r="AO1127" s="58">
        <f t="shared" si="198"/>
        <v>0</v>
      </c>
      <c r="AP1127" s="58">
        <f t="shared" si="198"/>
        <v>0</v>
      </c>
      <c r="AQ1127" s="58">
        <f t="shared" si="198"/>
        <v>0</v>
      </c>
      <c r="AR1127" s="58">
        <f t="shared" si="197"/>
        <v>0</v>
      </c>
      <c r="AS1127" s="58"/>
      <c r="AT1127" s="58"/>
      <c r="AU1127" s="58"/>
      <c r="AV1127" s="58"/>
      <c r="AW1127" s="63"/>
      <c r="AX1127" s="122" t="s">
        <v>3458</v>
      </c>
      <c r="AY1127" s="64"/>
      <c r="AZ1127" s="65">
        <v>90</v>
      </c>
    </row>
    <row r="1128" spans="1:52" s="53" customFormat="1" ht="54.75" customHeight="1" x14ac:dyDescent="0.25">
      <c r="A1128" s="52" t="str">
        <f t="shared" si="199"/>
        <v>TP10NT2_D1+1</v>
      </c>
      <c r="B1128" s="52" t="str">
        <f t="shared" si="200"/>
        <v>TP10NT2_D1+2</v>
      </c>
      <c r="C1128" s="52" t="str">
        <f t="shared" si="201"/>
        <v>TP10NT2_D1+3</v>
      </c>
      <c r="D1128" s="52" t="str">
        <f t="shared" si="202"/>
        <v>TP10NT2_D1+4</v>
      </c>
      <c r="F1128" s="122" t="s">
        <v>3458</v>
      </c>
      <c r="G1128" s="54"/>
      <c r="H1128" s="54" t="s">
        <v>3702</v>
      </c>
      <c r="I1128" s="55" t="s">
        <v>3703</v>
      </c>
      <c r="J1128" s="55" t="s">
        <v>3704</v>
      </c>
      <c r="K1128" s="55"/>
      <c r="L1128" s="55" t="s">
        <v>3705</v>
      </c>
      <c r="M1128" s="54">
        <v>360</v>
      </c>
      <c r="N1128" s="54">
        <v>180</v>
      </c>
      <c r="O1128" s="54">
        <v>90</v>
      </c>
      <c r="P1128" s="54">
        <v>70</v>
      </c>
      <c r="Q1128" s="56"/>
      <c r="R1128" s="56"/>
      <c r="S1128" s="56"/>
      <c r="T1128" s="56"/>
      <c r="U1128" s="57" t="str">
        <f t="shared" ref="U1128:U1142" si="210">H1128</f>
        <v>TP10NT2_D1</v>
      </c>
      <c r="V1128" s="58"/>
      <c r="W1128" s="58"/>
      <c r="X1128" s="58"/>
      <c r="Y1128" s="58"/>
      <c r="Z1128" s="59"/>
      <c r="AA1128" s="59"/>
      <c r="AB1128" s="59"/>
      <c r="AC1128" s="59"/>
      <c r="AD1128" s="58"/>
      <c r="AE1128" s="58"/>
      <c r="AF1128" s="58"/>
      <c r="AG1128" s="58"/>
      <c r="AH1128" s="60"/>
      <c r="AI1128" s="60"/>
      <c r="AJ1128" s="60"/>
      <c r="AK1128" s="60"/>
      <c r="AL1128" s="160">
        <v>11.283333333333333</v>
      </c>
      <c r="AM1128" s="61"/>
      <c r="AN1128" s="62">
        <f t="shared" ref="AN1128:AN1142" si="211">ROUNDDOWN(AL1128*$AN$10/$AL$10,1)</f>
        <v>6.5</v>
      </c>
      <c r="AO1128" s="58">
        <f t="shared" si="198"/>
        <v>2340</v>
      </c>
      <c r="AP1128" s="58">
        <f t="shared" si="198"/>
        <v>1170</v>
      </c>
      <c r="AQ1128" s="58">
        <f t="shared" si="198"/>
        <v>585</v>
      </c>
      <c r="AR1128" s="58">
        <f t="shared" si="197"/>
        <v>455</v>
      </c>
      <c r="AS1128" s="58">
        <f t="shared" si="203"/>
        <v>2300</v>
      </c>
      <c r="AT1128" s="58">
        <f t="shared" si="203"/>
        <v>1200</v>
      </c>
      <c r="AU1128" s="58">
        <f t="shared" si="203"/>
        <v>590</v>
      </c>
      <c r="AV1128" s="58">
        <f t="shared" si="203"/>
        <v>460</v>
      </c>
      <c r="AW1128" s="63"/>
      <c r="AX1128" s="122" t="s">
        <v>3458</v>
      </c>
      <c r="AY1128" s="64"/>
      <c r="AZ1128" s="65">
        <v>90</v>
      </c>
    </row>
    <row r="1129" spans="1:52" s="53" customFormat="1" ht="64.5" customHeight="1" x14ac:dyDescent="0.25">
      <c r="A1129" s="52" t="str">
        <f t="shared" si="199"/>
        <v>TP10NT2_D2+1</v>
      </c>
      <c r="B1129" s="52" t="str">
        <f t="shared" si="200"/>
        <v>TP10NT2_D2+2</v>
      </c>
      <c r="C1129" s="52" t="str">
        <f t="shared" si="201"/>
        <v>TP10NT2_D2+3</v>
      </c>
      <c r="D1129" s="52" t="str">
        <f t="shared" si="202"/>
        <v>TP10NT2_D2+4</v>
      </c>
      <c r="F1129" s="122" t="s">
        <v>3458</v>
      </c>
      <c r="G1129" s="54"/>
      <c r="H1129" s="54" t="s">
        <v>3706</v>
      </c>
      <c r="I1129" s="55" t="s">
        <v>3707</v>
      </c>
      <c r="J1129" s="55" t="s">
        <v>3596</v>
      </c>
      <c r="K1129" s="55"/>
      <c r="L1129" s="55" t="s">
        <v>3708</v>
      </c>
      <c r="M1129" s="54">
        <v>360</v>
      </c>
      <c r="N1129" s="54">
        <v>180</v>
      </c>
      <c r="O1129" s="54">
        <v>90</v>
      </c>
      <c r="P1129" s="54">
        <v>70</v>
      </c>
      <c r="Q1129" s="56"/>
      <c r="R1129" s="56"/>
      <c r="S1129" s="56"/>
      <c r="T1129" s="56"/>
      <c r="U1129" s="57" t="str">
        <f t="shared" si="210"/>
        <v>TP10NT2_D2</v>
      </c>
      <c r="V1129" s="58"/>
      <c r="W1129" s="58"/>
      <c r="X1129" s="58"/>
      <c r="Y1129" s="58"/>
      <c r="Z1129" s="59"/>
      <c r="AA1129" s="59">
        <f>W1129/N1129</f>
        <v>0</v>
      </c>
      <c r="AB1129" s="59"/>
      <c r="AC1129" s="59"/>
      <c r="AD1129" s="58"/>
      <c r="AE1129" s="58"/>
      <c r="AF1129" s="58"/>
      <c r="AG1129" s="58"/>
      <c r="AH1129" s="60"/>
      <c r="AI1129" s="60"/>
      <c r="AJ1129" s="60"/>
      <c r="AK1129" s="60"/>
      <c r="AL1129" s="160">
        <v>10.805555555555555</v>
      </c>
      <c r="AM1129" s="61"/>
      <c r="AN1129" s="62">
        <f t="shared" si="211"/>
        <v>6.2</v>
      </c>
      <c r="AO1129" s="58">
        <f t="shared" si="198"/>
        <v>2232</v>
      </c>
      <c r="AP1129" s="58">
        <f t="shared" si="198"/>
        <v>1116</v>
      </c>
      <c r="AQ1129" s="58">
        <f t="shared" si="198"/>
        <v>558</v>
      </c>
      <c r="AR1129" s="58">
        <f t="shared" si="197"/>
        <v>434</v>
      </c>
      <c r="AS1129" s="58">
        <f t="shared" si="203"/>
        <v>2200</v>
      </c>
      <c r="AT1129" s="58">
        <f t="shared" si="203"/>
        <v>1100</v>
      </c>
      <c r="AU1129" s="58">
        <f t="shared" si="203"/>
        <v>560</v>
      </c>
      <c r="AV1129" s="58">
        <f t="shared" si="203"/>
        <v>430</v>
      </c>
      <c r="AW1129" s="63"/>
      <c r="AX1129" s="122" t="s">
        <v>3458</v>
      </c>
      <c r="AY1129" s="64"/>
      <c r="AZ1129" s="65">
        <v>90</v>
      </c>
    </row>
    <row r="1130" spans="1:52" s="53" customFormat="1" ht="54.75" customHeight="1" x14ac:dyDescent="0.25">
      <c r="A1130" s="52" t="str">
        <f t="shared" si="199"/>
        <v>TP10NT2_D3+1</v>
      </c>
      <c r="B1130" s="52" t="str">
        <f t="shared" si="200"/>
        <v>TP10NT2_D3+2</v>
      </c>
      <c r="C1130" s="52" t="str">
        <f t="shared" si="201"/>
        <v>TP10NT2_D3+3</v>
      </c>
      <c r="D1130" s="52" t="str">
        <f t="shared" si="202"/>
        <v>TP10NT2_D3+4</v>
      </c>
      <c r="F1130" s="122" t="s">
        <v>3458</v>
      </c>
      <c r="G1130" s="54"/>
      <c r="H1130" s="54" t="s">
        <v>3709</v>
      </c>
      <c r="I1130" s="55" t="s">
        <v>3710</v>
      </c>
      <c r="J1130" s="55" t="s">
        <v>3711</v>
      </c>
      <c r="K1130" s="55"/>
      <c r="L1130" s="55" t="s">
        <v>3712</v>
      </c>
      <c r="M1130" s="54">
        <v>500</v>
      </c>
      <c r="N1130" s="54">
        <v>250</v>
      </c>
      <c r="O1130" s="54">
        <v>180</v>
      </c>
      <c r="P1130" s="54">
        <v>120</v>
      </c>
      <c r="Q1130" s="56"/>
      <c r="R1130" s="56"/>
      <c r="S1130" s="56"/>
      <c r="T1130" s="56"/>
      <c r="U1130" s="57" t="str">
        <f t="shared" si="210"/>
        <v>TP10NT2_D3</v>
      </c>
      <c r="V1130" s="58"/>
      <c r="W1130" s="58"/>
      <c r="X1130" s="58"/>
      <c r="Y1130" s="58"/>
      <c r="Z1130" s="59"/>
      <c r="AA1130" s="59"/>
      <c r="AB1130" s="59"/>
      <c r="AC1130" s="59"/>
      <c r="AD1130" s="58"/>
      <c r="AE1130" s="58"/>
      <c r="AF1130" s="58"/>
      <c r="AG1130" s="58"/>
      <c r="AH1130" s="60"/>
      <c r="AI1130" s="60"/>
      <c r="AJ1130" s="60"/>
      <c r="AK1130" s="60"/>
      <c r="AL1130" s="160">
        <v>10.050000000000001</v>
      </c>
      <c r="AM1130" s="61"/>
      <c r="AN1130" s="62">
        <f t="shared" si="211"/>
        <v>5.8</v>
      </c>
      <c r="AO1130" s="58">
        <f t="shared" si="198"/>
        <v>2900</v>
      </c>
      <c r="AP1130" s="58">
        <f t="shared" si="198"/>
        <v>1450</v>
      </c>
      <c r="AQ1130" s="58">
        <f t="shared" si="198"/>
        <v>1044</v>
      </c>
      <c r="AR1130" s="58">
        <f t="shared" si="197"/>
        <v>696</v>
      </c>
      <c r="AS1130" s="58">
        <f t="shared" si="203"/>
        <v>2900</v>
      </c>
      <c r="AT1130" s="58">
        <f t="shared" si="203"/>
        <v>1500</v>
      </c>
      <c r="AU1130" s="58">
        <f t="shared" si="203"/>
        <v>1000</v>
      </c>
      <c r="AV1130" s="58">
        <f t="shared" si="203"/>
        <v>700</v>
      </c>
      <c r="AW1130" s="63"/>
      <c r="AX1130" s="122" t="s">
        <v>3458</v>
      </c>
      <c r="AY1130" s="64"/>
      <c r="AZ1130" s="65">
        <v>90</v>
      </c>
    </row>
    <row r="1131" spans="1:52" s="53" customFormat="1" ht="47.25" x14ac:dyDescent="0.25">
      <c r="A1131" s="52" t="str">
        <f t="shared" si="199"/>
        <v>TP10NT2_D4+1</v>
      </c>
      <c r="B1131" s="52" t="str">
        <f t="shared" si="200"/>
        <v>TP10NT2_D4+2</v>
      </c>
      <c r="C1131" s="52" t="str">
        <f t="shared" si="201"/>
        <v>TP10NT2_D4+3</v>
      </c>
      <c r="D1131" s="52" t="str">
        <f t="shared" si="202"/>
        <v>TP10NT2_D4+4</v>
      </c>
      <c r="F1131" s="122" t="s">
        <v>3458</v>
      </c>
      <c r="G1131" s="54"/>
      <c r="H1131" s="54" t="s">
        <v>3713</v>
      </c>
      <c r="I1131" s="55" t="s">
        <v>3714</v>
      </c>
      <c r="J1131" s="55" t="s">
        <v>3711</v>
      </c>
      <c r="K1131" s="55"/>
      <c r="L1131" s="55" t="s">
        <v>2775</v>
      </c>
      <c r="M1131" s="54">
        <v>360</v>
      </c>
      <c r="N1131" s="54">
        <v>180</v>
      </c>
      <c r="O1131" s="54">
        <v>90</v>
      </c>
      <c r="P1131" s="54">
        <v>70</v>
      </c>
      <c r="Q1131" s="56"/>
      <c r="R1131" s="56"/>
      <c r="S1131" s="56"/>
      <c r="T1131" s="56"/>
      <c r="U1131" s="57" t="str">
        <f t="shared" si="210"/>
        <v>TP10NT2_D4</v>
      </c>
      <c r="V1131" s="58"/>
      <c r="W1131" s="58"/>
      <c r="X1131" s="58"/>
      <c r="Y1131" s="58"/>
      <c r="Z1131" s="59"/>
      <c r="AA1131" s="59"/>
      <c r="AB1131" s="59"/>
      <c r="AC1131" s="59"/>
      <c r="AD1131" s="58"/>
      <c r="AE1131" s="58"/>
      <c r="AF1131" s="58"/>
      <c r="AG1131" s="58"/>
      <c r="AH1131" s="60"/>
      <c r="AI1131" s="60"/>
      <c r="AJ1131" s="60"/>
      <c r="AK1131" s="60"/>
      <c r="AL1131" s="160">
        <v>11.25</v>
      </c>
      <c r="AM1131" s="61"/>
      <c r="AN1131" s="62">
        <f t="shared" si="211"/>
        <v>6.5</v>
      </c>
      <c r="AO1131" s="58">
        <f t="shared" si="198"/>
        <v>2340</v>
      </c>
      <c r="AP1131" s="58">
        <f t="shared" si="198"/>
        <v>1170</v>
      </c>
      <c r="AQ1131" s="58">
        <f t="shared" si="198"/>
        <v>585</v>
      </c>
      <c r="AR1131" s="58">
        <f t="shared" si="197"/>
        <v>455</v>
      </c>
      <c r="AS1131" s="58">
        <f t="shared" si="203"/>
        <v>2300</v>
      </c>
      <c r="AT1131" s="58">
        <f t="shared" si="203"/>
        <v>1200</v>
      </c>
      <c r="AU1131" s="58">
        <f t="shared" si="203"/>
        <v>590</v>
      </c>
      <c r="AV1131" s="58">
        <f t="shared" si="203"/>
        <v>460</v>
      </c>
      <c r="AW1131" s="63"/>
      <c r="AX1131" s="122" t="s">
        <v>3458</v>
      </c>
      <c r="AY1131" s="64"/>
      <c r="AZ1131" s="65">
        <v>90</v>
      </c>
    </row>
    <row r="1132" spans="1:52" s="53" customFormat="1" ht="54.75" customHeight="1" x14ac:dyDescent="0.25">
      <c r="A1132" s="52" t="str">
        <f t="shared" si="199"/>
        <v>TP11NT2+1</v>
      </c>
      <c r="B1132" s="52" t="str">
        <f t="shared" si="200"/>
        <v>TP11NT2+2</v>
      </c>
      <c r="C1132" s="52" t="str">
        <f t="shared" si="201"/>
        <v>TP11NT2+3</v>
      </c>
      <c r="D1132" s="52" t="str">
        <f t="shared" si="202"/>
        <v>TP11NT2+4</v>
      </c>
      <c r="F1132" s="122" t="s">
        <v>3458</v>
      </c>
      <c r="G1132" s="54">
        <v>11</v>
      </c>
      <c r="H1132" s="54" t="s">
        <v>3715</v>
      </c>
      <c r="I1132" s="55" t="s">
        <v>3716</v>
      </c>
      <c r="J1132" s="55" t="s">
        <v>2780</v>
      </c>
      <c r="K1132" s="55"/>
      <c r="L1132" s="55" t="s">
        <v>3717</v>
      </c>
      <c r="M1132" s="54">
        <v>400</v>
      </c>
      <c r="N1132" s="54">
        <v>200</v>
      </c>
      <c r="O1132" s="54">
        <v>170</v>
      </c>
      <c r="P1132" s="54">
        <v>150</v>
      </c>
      <c r="Q1132" s="56"/>
      <c r="R1132" s="56"/>
      <c r="S1132" s="56"/>
      <c r="T1132" s="56"/>
      <c r="U1132" s="57" t="str">
        <f t="shared" si="210"/>
        <v>TP11NT2</v>
      </c>
      <c r="V1132" s="58"/>
      <c r="W1132" s="58"/>
      <c r="X1132" s="58"/>
      <c r="Y1132" s="58"/>
      <c r="Z1132" s="59">
        <f>V1132/M1132</f>
        <v>0</v>
      </c>
      <c r="AA1132" s="59"/>
      <c r="AB1132" s="59"/>
      <c r="AC1132" s="59"/>
      <c r="AD1132" s="58"/>
      <c r="AE1132" s="58"/>
      <c r="AF1132" s="58"/>
      <c r="AG1132" s="58"/>
      <c r="AH1132" s="60"/>
      <c r="AI1132" s="60"/>
      <c r="AJ1132" s="60"/>
      <c r="AK1132" s="60"/>
      <c r="AL1132" s="160">
        <v>7.6436111111111105</v>
      </c>
      <c r="AM1132" s="61"/>
      <c r="AN1132" s="62">
        <f t="shared" si="211"/>
        <v>4.4000000000000004</v>
      </c>
      <c r="AO1132" s="58">
        <f t="shared" si="198"/>
        <v>1760.0000000000002</v>
      </c>
      <c r="AP1132" s="58">
        <f t="shared" si="198"/>
        <v>880.00000000000011</v>
      </c>
      <c r="AQ1132" s="58">
        <f t="shared" si="198"/>
        <v>748.00000000000011</v>
      </c>
      <c r="AR1132" s="58">
        <f t="shared" si="197"/>
        <v>660</v>
      </c>
      <c r="AS1132" s="58">
        <f t="shared" si="203"/>
        <v>1800</v>
      </c>
      <c r="AT1132" s="58">
        <f t="shared" si="203"/>
        <v>880</v>
      </c>
      <c r="AU1132" s="58">
        <f t="shared" si="203"/>
        <v>750</v>
      </c>
      <c r="AV1132" s="58">
        <f t="shared" si="203"/>
        <v>660</v>
      </c>
      <c r="AW1132" s="63"/>
      <c r="AX1132" s="122" t="s">
        <v>3458</v>
      </c>
      <c r="AY1132" s="64"/>
      <c r="AZ1132" s="65"/>
    </row>
    <row r="1133" spans="1:52" s="53" customFormat="1" ht="54.75" customHeight="1" x14ac:dyDescent="0.25">
      <c r="A1133" s="52" t="str">
        <f t="shared" si="199"/>
        <v>TP12NT2+1</v>
      </c>
      <c r="B1133" s="52" t="str">
        <f t="shared" si="200"/>
        <v>TP12NT2+2</v>
      </c>
      <c r="C1133" s="52" t="str">
        <f t="shared" si="201"/>
        <v>TP12NT2+3</v>
      </c>
      <c r="D1133" s="52" t="str">
        <f t="shared" si="202"/>
        <v>TP12NT2+4</v>
      </c>
      <c r="F1133" s="122" t="s">
        <v>3458</v>
      </c>
      <c r="G1133" s="54">
        <v>12</v>
      </c>
      <c r="H1133" s="54" t="s">
        <v>3718</v>
      </c>
      <c r="I1133" s="55" t="s">
        <v>3719</v>
      </c>
      <c r="J1133" s="55" t="s">
        <v>2780</v>
      </c>
      <c r="K1133" s="55"/>
      <c r="L1133" s="55" t="s">
        <v>3720</v>
      </c>
      <c r="M1133" s="54">
        <v>400</v>
      </c>
      <c r="N1133" s="54">
        <v>200</v>
      </c>
      <c r="O1133" s="54">
        <v>170</v>
      </c>
      <c r="P1133" s="54">
        <v>150</v>
      </c>
      <c r="Q1133" s="56"/>
      <c r="R1133" s="56"/>
      <c r="S1133" s="56"/>
      <c r="T1133" s="56"/>
      <c r="U1133" s="57" t="str">
        <f t="shared" si="210"/>
        <v>TP12NT2</v>
      </c>
      <c r="V1133" s="58"/>
      <c r="W1133" s="58"/>
      <c r="X1133" s="58"/>
      <c r="Y1133" s="58"/>
      <c r="Z1133" s="59">
        <f>V1133/M1133</f>
        <v>0</v>
      </c>
      <c r="AA1133" s="59"/>
      <c r="AB1133" s="59"/>
      <c r="AC1133" s="59"/>
      <c r="AD1133" s="58"/>
      <c r="AE1133" s="58"/>
      <c r="AF1133" s="58"/>
      <c r="AG1133" s="58"/>
      <c r="AH1133" s="60"/>
      <c r="AI1133" s="60"/>
      <c r="AJ1133" s="60"/>
      <c r="AK1133" s="60"/>
      <c r="AL1133" s="160">
        <v>7.87</v>
      </c>
      <c r="AM1133" s="61"/>
      <c r="AN1133" s="62">
        <f t="shared" si="211"/>
        <v>4.5</v>
      </c>
      <c r="AO1133" s="58">
        <f t="shared" si="198"/>
        <v>1800</v>
      </c>
      <c r="AP1133" s="58">
        <f t="shared" si="198"/>
        <v>900</v>
      </c>
      <c r="AQ1133" s="58">
        <f t="shared" si="198"/>
        <v>765</v>
      </c>
      <c r="AR1133" s="58">
        <f t="shared" si="197"/>
        <v>675</v>
      </c>
      <c r="AS1133" s="58">
        <f t="shared" si="203"/>
        <v>1800</v>
      </c>
      <c r="AT1133" s="58">
        <f t="shared" si="203"/>
        <v>900</v>
      </c>
      <c r="AU1133" s="58">
        <f t="shared" si="203"/>
        <v>770</v>
      </c>
      <c r="AV1133" s="58">
        <f t="shared" si="203"/>
        <v>680</v>
      </c>
      <c r="AW1133" s="63"/>
      <c r="AX1133" s="122" t="s">
        <v>3458</v>
      </c>
      <c r="AY1133" s="64"/>
      <c r="AZ1133" s="65">
        <v>90</v>
      </c>
    </row>
    <row r="1134" spans="1:52" s="53" customFormat="1" ht="54.75" customHeight="1" x14ac:dyDescent="0.25">
      <c r="A1134" s="52" t="str">
        <f t="shared" si="199"/>
        <v>TP13NT2+1</v>
      </c>
      <c r="B1134" s="52" t="str">
        <f t="shared" si="200"/>
        <v>TP13NT2+2</v>
      </c>
      <c r="C1134" s="52" t="str">
        <f t="shared" si="201"/>
        <v>TP13NT2+3</v>
      </c>
      <c r="D1134" s="52" t="str">
        <f t="shared" si="202"/>
        <v>TP13NT2+4</v>
      </c>
      <c r="F1134" s="122" t="s">
        <v>3458</v>
      </c>
      <c r="G1134" s="54">
        <v>13</v>
      </c>
      <c r="H1134" s="54" t="s">
        <v>3721</v>
      </c>
      <c r="I1134" s="55" t="s">
        <v>3722</v>
      </c>
      <c r="J1134" s="55" t="s">
        <v>2780</v>
      </c>
      <c r="K1134" s="55"/>
      <c r="L1134" s="55" t="s">
        <v>3723</v>
      </c>
      <c r="M1134" s="54">
        <v>400</v>
      </c>
      <c r="N1134" s="54">
        <v>200</v>
      </c>
      <c r="O1134" s="54">
        <v>170</v>
      </c>
      <c r="P1134" s="54">
        <v>150</v>
      </c>
      <c r="Q1134" s="56"/>
      <c r="R1134" s="56"/>
      <c r="S1134" s="56"/>
      <c r="T1134" s="56"/>
      <c r="U1134" s="57" t="str">
        <f t="shared" si="210"/>
        <v>TP13NT2</v>
      </c>
      <c r="V1134" s="58"/>
      <c r="W1134" s="58"/>
      <c r="X1134" s="58"/>
      <c r="Y1134" s="58"/>
      <c r="Z1134" s="59">
        <f>V1134/M1134</f>
        <v>0</v>
      </c>
      <c r="AA1134" s="59"/>
      <c r="AB1134" s="59"/>
      <c r="AC1134" s="59"/>
      <c r="AD1134" s="58"/>
      <c r="AE1134" s="58"/>
      <c r="AF1134" s="58"/>
      <c r="AG1134" s="58"/>
      <c r="AH1134" s="60"/>
      <c r="AI1134" s="60"/>
      <c r="AJ1134" s="60"/>
      <c r="AK1134" s="60"/>
      <c r="AL1134" s="160">
        <v>7.8783333333333339</v>
      </c>
      <c r="AM1134" s="61"/>
      <c r="AN1134" s="62">
        <f t="shared" si="211"/>
        <v>4.5</v>
      </c>
      <c r="AO1134" s="58">
        <f t="shared" si="198"/>
        <v>1800</v>
      </c>
      <c r="AP1134" s="58">
        <f t="shared" si="198"/>
        <v>900</v>
      </c>
      <c r="AQ1134" s="58">
        <f t="shared" si="198"/>
        <v>765</v>
      </c>
      <c r="AR1134" s="58">
        <f t="shared" si="197"/>
        <v>675</v>
      </c>
      <c r="AS1134" s="58">
        <f t="shared" si="203"/>
        <v>1800</v>
      </c>
      <c r="AT1134" s="58">
        <f t="shared" si="203"/>
        <v>900</v>
      </c>
      <c r="AU1134" s="58">
        <f t="shared" si="203"/>
        <v>770</v>
      </c>
      <c r="AV1134" s="58">
        <f t="shared" si="203"/>
        <v>680</v>
      </c>
      <c r="AW1134" s="63"/>
      <c r="AX1134" s="122" t="s">
        <v>3458</v>
      </c>
      <c r="AY1134" s="64"/>
      <c r="AZ1134" s="65">
        <v>90</v>
      </c>
    </row>
    <row r="1135" spans="1:52" s="53" customFormat="1" ht="54.75" customHeight="1" x14ac:dyDescent="0.25">
      <c r="A1135" s="52" t="str">
        <f t="shared" si="199"/>
        <v>TP14NT+1</v>
      </c>
      <c r="B1135" s="52" t="str">
        <f t="shared" si="200"/>
        <v>TP14NT+2</v>
      </c>
      <c r="C1135" s="52" t="str">
        <f t="shared" si="201"/>
        <v>TP14NT+3</v>
      </c>
      <c r="D1135" s="52" t="str">
        <f t="shared" si="202"/>
        <v>TP14NT+4</v>
      </c>
      <c r="F1135" s="122" t="s">
        <v>3458</v>
      </c>
      <c r="G1135" s="54">
        <v>14</v>
      </c>
      <c r="H1135" s="54" t="s">
        <v>3724</v>
      </c>
      <c r="I1135" s="55" t="s">
        <v>3725</v>
      </c>
      <c r="J1135" s="55" t="s">
        <v>2780</v>
      </c>
      <c r="K1135" s="55"/>
      <c r="L1135" s="55" t="s">
        <v>3576</v>
      </c>
      <c r="M1135" s="54">
        <v>500</v>
      </c>
      <c r="N1135" s="54">
        <v>250</v>
      </c>
      <c r="O1135" s="54">
        <v>200</v>
      </c>
      <c r="P1135" s="54">
        <v>150</v>
      </c>
      <c r="Q1135" s="56"/>
      <c r="R1135" s="56"/>
      <c r="S1135" s="56"/>
      <c r="T1135" s="56"/>
      <c r="U1135" s="57" t="str">
        <f t="shared" si="210"/>
        <v>TP14NT</v>
      </c>
      <c r="V1135" s="58"/>
      <c r="W1135" s="58"/>
      <c r="X1135" s="58"/>
      <c r="Y1135" s="58"/>
      <c r="Z1135" s="59"/>
      <c r="AA1135" s="59"/>
      <c r="AB1135" s="59"/>
      <c r="AC1135" s="59"/>
      <c r="AD1135" s="58"/>
      <c r="AE1135" s="58"/>
      <c r="AF1135" s="58"/>
      <c r="AG1135" s="58"/>
      <c r="AH1135" s="60"/>
      <c r="AI1135" s="60"/>
      <c r="AJ1135" s="60"/>
      <c r="AK1135" s="60"/>
      <c r="AL1135" s="160">
        <v>11.122</v>
      </c>
      <c r="AM1135" s="61"/>
      <c r="AN1135" s="62">
        <f t="shared" si="211"/>
        <v>6.4</v>
      </c>
      <c r="AO1135" s="58">
        <f t="shared" si="198"/>
        <v>3200</v>
      </c>
      <c r="AP1135" s="58">
        <f t="shared" si="198"/>
        <v>1600</v>
      </c>
      <c r="AQ1135" s="58">
        <f t="shared" si="198"/>
        <v>1280</v>
      </c>
      <c r="AR1135" s="58">
        <f t="shared" si="197"/>
        <v>960</v>
      </c>
      <c r="AS1135" s="58">
        <f t="shared" si="203"/>
        <v>3200</v>
      </c>
      <c r="AT1135" s="58">
        <f t="shared" si="203"/>
        <v>1600</v>
      </c>
      <c r="AU1135" s="58">
        <f t="shared" si="203"/>
        <v>1300</v>
      </c>
      <c r="AV1135" s="58">
        <f t="shared" si="203"/>
        <v>960</v>
      </c>
      <c r="AW1135" s="63"/>
      <c r="AX1135" s="122" t="s">
        <v>3458</v>
      </c>
      <c r="AY1135" s="64"/>
      <c r="AZ1135" s="65">
        <v>80</v>
      </c>
    </row>
    <row r="1136" spans="1:52" s="53" customFormat="1" ht="20.100000000000001" customHeight="1" x14ac:dyDescent="0.25">
      <c r="A1136" s="52" t="str">
        <f t="shared" si="199"/>
        <v>TP15NT+1</v>
      </c>
      <c r="B1136" s="52" t="str">
        <f t="shared" si="200"/>
        <v>TP15NT+2</v>
      </c>
      <c r="C1136" s="52" t="str">
        <f t="shared" si="201"/>
        <v>TP15NT+3</v>
      </c>
      <c r="D1136" s="52" t="str">
        <f t="shared" si="202"/>
        <v>TP15NT+4</v>
      </c>
      <c r="F1136" s="122" t="s">
        <v>3458</v>
      </c>
      <c r="G1136" s="54">
        <v>15</v>
      </c>
      <c r="H1136" s="54" t="s">
        <v>3726</v>
      </c>
      <c r="I1136" s="55" t="s">
        <v>3727</v>
      </c>
      <c r="J1136" s="55" t="s">
        <v>2780</v>
      </c>
      <c r="K1136" s="55"/>
      <c r="L1136" s="55" t="s">
        <v>3728</v>
      </c>
      <c r="M1136" s="54">
        <v>500</v>
      </c>
      <c r="N1136" s="54">
        <v>250</v>
      </c>
      <c r="O1136" s="54">
        <v>200</v>
      </c>
      <c r="P1136" s="54">
        <v>150</v>
      </c>
      <c r="Q1136" s="56"/>
      <c r="R1136" s="56"/>
      <c r="S1136" s="56"/>
      <c r="T1136" s="56"/>
      <c r="U1136" s="57" t="str">
        <f t="shared" si="210"/>
        <v>TP15NT</v>
      </c>
      <c r="V1136" s="58"/>
      <c r="W1136" s="58"/>
      <c r="X1136" s="58"/>
      <c r="Y1136" s="58"/>
      <c r="Z1136" s="59">
        <f>V1136/M1136</f>
        <v>0</v>
      </c>
      <c r="AA1136" s="59"/>
      <c r="AB1136" s="59"/>
      <c r="AC1136" s="59"/>
      <c r="AD1136" s="58" t="e">
        <f>VLOOKUP($H1136,#REF!,5,0)</f>
        <v>#REF!</v>
      </c>
      <c r="AE1136" s="58"/>
      <c r="AF1136" s="58"/>
      <c r="AG1136" s="58"/>
      <c r="AH1136" s="60" t="e">
        <f>AD1136/M1136</f>
        <v>#REF!</v>
      </c>
      <c r="AI1136" s="60"/>
      <c r="AJ1136" s="60"/>
      <c r="AK1136" s="60"/>
      <c r="AL1136" s="160">
        <v>10.050000000000001</v>
      </c>
      <c r="AM1136" s="61"/>
      <c r="AN1136" s="62">
        <f t="shared" si="211"/>
        <v>5.8</v>
      </c>
      <c r="AO1136" s="58">
        <f t="shared" si="198"/>
        <v>2900</v>
      </c>
      <c r="AP1136" s="58">
        <f t="shared" si="198"/>
        <v>1450</v>
      </c>
      <c r="AQ1136" s="58">
        <f t="shared" si="198"/>
        <v>1160</v>
      </c>
      <c r="AR1136" s="58">
        <f t="shared" si="197"/>
        <v>870</v>
      </c>
      <c r="AS1136" s="58">
        <f t="shared" si="203"/>
        <v>2900</v>
      </c>
      <c r="AT1136" s="58">
        <f t="shared" si="203"/>
        <v>1500</v>
      </c>
      <c r="AU1136" s="58">
        <f t="shared" si="203"/>
        <v>1200</v>
      </c>
      <c r="AV1136" s="58">
        <f t="shared" si="203"/>
        <v>870</v>
      </c>
      <c r="AW1136" s="63" t="e">
        <f>VLOOKUP($H1136,#REF!,3,0)</f>
        <v>#REF!</v>
      </c>
      <c r="AX1136" s="174" t="s">
        <v>3458</v>
      </c>
      <c r="AY1136" s="162"/>
      <c r="AZ1136" s="65"/>
    </row>
    <row r="1137" spans="1:52" s="53" customFormat="1" ht="20.100000000000001" customHeight="1" x14ac:dyDescent="0.25">
      <c r="A1137" s="52" t="str">
        <f t="shared" si="199"/>
        <v>TP16NT+1</v>
      </c>
      <c r="B1137" s="52" t="str">
        <f t="shared" si="200"/>
        <v>TP16NT+2</v>
      </c>
      <c r="C1137" s="52" t="str">
        <f t="shared" si="201"/>
        <v>TP16NT+3</v>
      </c>
      <c r="D1137" s="52" t="str">
        <f t="shared" si="202"/>
        <v>TP16NT+4</v>
      </c>
      <c r="F1137" s="122" t="s">
        <v>3458</v>
      </c>
      <c r="G1137" s="54">
        <v>16</v>
      </c>
      <c r="H1137" s="54" t="s">
        <v>3729</v>
      </c>
      <c r="I1137" s="55" t="s">
        <v>3730</v>
      </c>
      <c r="J1137" s="55" t="s">
        <v>2780</v>
      </c>
      <c r="K1137" s="55"/>
      <c r="L1137" s="55" t="s">
        <v>3731</v>
      </c>
      <c r="M1137" s="54">
        <v>400</v>
      </c>
      <c r="N1137" s="54">
        <v>200</v>
      </c>
      <c r="O1137" s="54">
        <v>170</v>
      </c>
      <c r="P1137" s="54">
        <v>150</v>
      </c>
      <c r="Q1137" s="56"/>
      <c r="R1137" s="56"/>
      <c r="S1137" s="56"/>
      <c r="T1137" s="56"/>
      <c r="U1137" s="57" t="str">
        <f t="shared" si="210"/>
        <v>TP16NT</v>
      </c>
      <c r="V1137" s="58"/>
      <c r="W1137" s="58"/>
      <c r="X1137" s="58"/>
      <c r="Y1137" s="58"/>
      <c r="Z1137" s="59">
        <f>V1137/M1137</f>
        <v>0</v>
      </c>
      <c r="AA1137" s="59">
        <f>W1137/N1137</f>
        <v>0</v>
      </c>
      <c r="AB1137" s="59">
        <f>X1137/O1137</f>
        <v>0</v>
      </c>
      <c r="AC1137" s="59"/>
      <c r="AD1137" s="58" t="e">
        <f>VLOOKUP($H1137,#REF!,5,0)</f>
        <v>#REF!</v>
      </c>
      <c r="AE1137" s="58"/>
      <c r="AF1137" s="58"/>
      <c r="AG1137" s="58"/>
      <c r="AH1137" s="60" t="e">
        <f>AD1137/M1137</f>
        <v>#REF!</v>
      </c>
      <c r="AI1137" s="60"/>
      <c r="AJ1137" s="60"/>
      <c r="AK1137" s="60"/>
      <c r="AL1137" s="160">
        <v>10.78</v>
      </c>
      <c r="AM1137" s="61"/>
      <c r="AN1137" s="62">
        <f t="shared" si="211"/>
        <v>6.2</v>
      </c>
      <c r="AO1137" s="58">
        <f t="shared" si="198"/>
        <v>2480</v>
      </c>
      <c r="AP1137" s="58">
        <f t="shared" si="198"/>
        <v>1240</v>
      </c>
      <c r="AQ1137" s="58">
        <f t="shared" si="198"/>
        <v>1054</v>
      </c>
      <c r="AR1137" s="58">
        <f t="shared" si="197"/>
        <v>930</v>
      </c>
      <c r="AS1137" s="58">
        <f t="shared" si="203"/>
        <v>2500</v>
      </c>
      <c r="AT1137" s="58">
        <f t="shared" si="203"/>
        <v>1200</v>
      </c>
      <c r="AU1137" s="58">
        <f t="shared" si="203"/>
        <v>1100</v>
      </c>
      <c r="AV1137" s="58">
        <f t="shared" si="203"/>
        <v>930</v>
      </c>
      <c r="AW1137" s="63" t="e">
        <f>VLOOKUP($H1137,#REF!,3,0)</f>
        <v>#REF!</v>
      </c>
      <c r="AX1137" s="176" t="s">
        <v>3458</v>
      </c>
      <c r="AY1137" s="162"/>
      <c r="AZ1137" s="65">
        <v>120</v>
      </c>
    </row>
    <row r="1138" spans="1:52" s="53" customFormat="1" ht="31.5" x14ac:dyDescent="0.25">
      <c r="A1138" s="52" t="str">
        <f t="shared" si="199"/>
        <v>TP17NT+1</v>
      </c>
      <c r="B1138" s="52" t="str">
        <f t="shared" si="200"/>
        <v>TP17NT+2</v>
      </c>
      <c r="C1138" s="52" t="str">
        <f t="shared" si="201"/>
        <v>TP17NT+3</v>
      </c>
      <c r="D1138" s="52" t="str">
        <f t="shared" si="202"/>
        <v>TP17NT+4</v>
      </c>
      <c r="F1138" s="122" t="s">
        <v>3458</v>
      </c>
      <c r="G1138" s="54">
        <v>17</v>
      </c>
      <c r="H1138" s="54" t="s">
        <v>3732</v>
      </c>
      <c r="I1138" s="55" t="s">
        <v>3733</v>
      </c>
      <c r="J1138" s="55" t="s">
        <v>2780</v>
      </c>
      <c r="K1138" s="55"/>
      <c r="L1138" s="55" t="s">
        <v>3576</v>
      </c>
      <c r="M1138" s="54">
        <v>400</v>
      </c>
      <c r="N1138" s="54">
        <v>200</v>
      </c>
      <c r="O1138" s="54">
        <v>170</v>
      </c>
      <c r="P1138" s="54">
        <v>150</v>
      </c>
      <c r="Q1138" s="56"/>
      <c r="R1138" s="56"/>
      <c r="S1138" s="56"/>
      <c r="T1138" s="56"/>
      <c r="U1138" s="57" t="str">
        <f t="shared" si="210"/>
        <v>TP17NT</v>
      </c>
      <c r="V1138" s="58"/>
      <c r="W1138" s="58"/>
      <c r="X1138" s="58"/>
      <c r="Y1138" s="58"/>
      <c r="Z1138" s="59"/>
      <c r="AA1138" s="59"/>
      <c r="AB1138" s="59"/>
      <c r="AC1138" s="59"/>
      <c r="AD1138" s="58"/>
      <c r="AE1138" s="58"/>
      <c r="AF1138" s="58"/>
      <c r="AG1138" s="58"/>
      <c r="AH1138" s="60"/>
      <c r="AI1138" s="60"/>
      <c r="AJ1138" s="60"/>
      <c r="AK1138" s="60"/>
      <c r="AL1138" s="160">
        <v>10.78</v>
      </c>
      <c r="AM1138" s="61"/>
      <c r="AN1138" s="62">
        <f t="shared" si="211"/>
        <v>6.2</v>
      </c>
      <c r="AO1138" s="58">
        <f t="shared" si="198"/>
        <v>2480</v>
      </c>
      <c r="AP1138" s="58">
        <f t="shared" si="198"/>
        <v>1240</v>
      </c>
      <c r="AQ1138" s="58">
        <f t="shared" si="198"/>
        <v>1054</v>
      </c>
      <c r="AR1138" s="58">
        <f t="shared" si="197"/>
        <v>930</v>
      </c>
      <c r="AS1138" s="58">
        <f t="shared" si="203"/>
        <v>2500</v>
      </c>
      <c r="AT1138" s="58">
        <f t="shared" si="203"/>
        <v>1200</v>
      </c>
      <c r="AU1138" s="58">
        <f t="shared" si="203"/>
        <v>1100</v>
      </c>
      <c r="AV1138" s="58">
        <f t="shared" si="203"/>
        <v>930</v>
      </c>
      <c r="AW1138" s="63"/>
      <c r="AX1138" s="122" t="s">
        <v>3458</v>
      </c>
      <c r="AY1138" s="64"/>
      <c r="AZ1138" s="65">
        <v>120</v>
      </c>
    </row>
    <row r="1139" spans="1:52" s="53" customFormat="1" ht="63" x14ac:dyDescent="0.25">
      <c r="A1139" s="52" t="str">
        <f t="shared" si="199"/>
        <v>TP18NT+1</v>
      </c>
      <c r="B1139" s="52" t="str">
        <f t="shared" si="200"/>
        <v>TP18NT+2</v>
      </c>
      <c r="C1139" s="52" t="str">
        <f t="shared" si="201"/>
        <v>TP18NT+3</v>
      </c>
      <c r="D1139" s="52" t="str">
        <f t="shared" si="202"/>
        <v>TP18NT+4</v>
      </c>
      <c r="F1139" s="122" t="s">
        <v>3458</v>
      </c>
      <c r="G1139" s="54">
        <v>18</v>
      </c>
      <c r="H1139" s="54" t="s">
        <v>3734</v>
      </c>
      <c r="I1139" s="55" t="s">
        <v>3735</v>
      </c>
      <c r="J1139" s="55" t="s">
        <v>2780</v>
      </c>
      <c r="K1139" s="55"/>
      <c r="L1139" s="55" t="s">
        <v>3736</v>
      </c>
      <c r="M1139" s="54">
        <v>400</v>
      </c>
      <c r="N1139" s="54">
        <v>200</v>
      </c>
      <c r="O1139" s="54">
        <v>170</v>
      </c>
      <c r="P1139" s="54">
        <v>150</v>
      </c>
      <c r="Q1139" s="56"/>
      <c r="R1139" s="56"/>
      <c r="S1139" s="56"/>
      <c r="T1139" s="56"/>
      <c r="U1139" s="57" t="str">
        <f t="shared" si="210"/>
        <v>TP18NT</v>
      </c>
      <c r="V1139" s="58"/>
      <c r="W1139" s="58"/>
      <c r="X1139" s="58"/>
      <c r="Y1139" s="58"/>
      <c r="Z1139" s="59"/>
      <c r="AA1139" s="59"/>
      <c r="AB1139" s="59"/>
      <c r="AC1139" s="59"/>
      <c r="AD1139" s="58"/>
      <c r="AE1139" s="58"/>
      <c r="AF1139" s="58"/>
      <c r="AG1139" s="58"/>
      <c r="AH1139" s="60"/>
      <c r="AI1139" s="60"/>
      <c r="AJ1139" s="60"/>
      <c r="AK1139" s="60"/>
      <c r="AL1139" s="160">
        <v>10.78</v>
      </c>
      <c r="AM1139" s="61"/>
      <c r="AN1139" s="62">
        <f t="shared" si="211"/>
        <v>6.2</v>
      </c>
      <c r="AO1139" s="58">
        <f t="shared" si="198"/>
        <v>2480</v>
      </c>
      <c r="AP1139" s="58">
        <f t="shared" si="198"/>
        <v>1240</v>
      </c>
      <c r="AQ1139" s="58">
        <f t="shared" si="198"/>
        <v>1054</v>
      </c>
      <c r="AR1139" s="58">
        <f t="shared" si="197"/>
        <v>930</v>
      </c>
      <c r="AS1139" s="58">
        <f t="shared" si="203"/>
        <v>2500</v>
      </c>
      <c r="AT1139" s="58">
        <f t="shared" si="203"/>
        <v>1200</v>
      </c>
      <c r="AU1139" s="58">
        <f t="shared" si="203"/>
        <v>1100</v>
      </c>
      <c r="AV1139" s="58">
        <f t="shared" si="203"/>
        <v>930</v>
      </c>
      <c r="AW1139" s="63"/>
      <c r="AX1139" s="122" t="s">
        <v>3458</v>
      </c>
      <c r="AY1139" s="64"/>
      <c r="AZ1139" s="65">
        <v>100</v>
      </c>
    </row>
    <row r="1140" spans="1:52" s="53" customFormat="1" ht="63" x14ac:dyDescent="0.25">
      <c r="A1140" s="52" t="str">
        <f t="shared" si="199"/>
        <v>TP19NT+1</v>
      </c>
      <c r="B1140" s="52" t="str">
        <f t="shared" si="200"/>
        <v>TP19NT+2</v>
      </c>
      <c r="C1140" s="52" t="str">
        <f t="shared" si="201"/>
        <v>TP19NT+3</v>
      </c>
      <c r="D1140" s="52" t="str">
        <f t="shared" si="202"/>
        <v>TP19NT+4</v>
      </c>
      <c r="F1140" s="122" t="s">
        <v>3458</v>
      </c>
      <c r="G1140" s="54">
        <v>19</v>
      </c>
      <c r="H1140" s="54" t="s">
        <v>3737</v>
      </c>
      <c r="I1140" s="55" t="s">
        <v>3738</v>
      </c>
      <c r="J1140" s="55" t="s">
        <v>2780</v>
      </c>
      <c r="K1140" s="55"/>
      <c r="L1140" s="55" t="s">
        <v>3739</v>
      </c>
      <c r="M1140" s="54">
        <v>400</v>
      </c>
      <c r="N1140" s="54">
        <v>200</v>
      </c>
      <c r="O1140" s="54">
        <v>170</v>
      </c>
      <c r="P1140" s="54">
        <v>150</v>
      </c>
      <c r="Q1140" s="56"/>
      <c r="R1140" s="56"/>
      <c r="S1140" s="56"/>
      <c r="T1140" s="56"/>
      <c r="U1140" s="57" t="str">
        <f t="shared" si="210"/>
        <v>TP19NT</v>
      </c>
      <c r="V1140" s="58"/>
      <c r="W1140" s="58"/>
      <c r="X1140" s="58"/>
      <c r="Y1140" s="58"/>
      <c r="Z1140" s="59">
        <f>V1140/M1140</f>
        <v>0</v>
      </c>
      <c r="AA1140" s="59">
        <f>W1140/N1140</f>
        <v>0</v>
      </c>
      <c r="AB1140" s="59"/>
      <c r="AC1140" s="59"/>
      <c r="AD1140" s="58"/>
      <c r="AE1140" s="58"/>
      <c r="AF1140" s="58"/>
      <c r="AG1140" s="58"/>
      <c r="AH1140" s="60"/>
      <c r="AI1140" s="60"/>
      <c r="AJ1140" s="60"/>
      <c r="AK1140" s="60"/>
      <c r="AL1140" s="160">
        <v>11.25</v>
      </c>
      <c r="AM1140" s="61"/>
      <c r="AN1140" s="62">
        <f t="shared" si="211"/>
        <v>6.5</v>
      </c>
      <c r="AO1140" s="58">
        <f t="shared" si="198"/>
        <v>2600</v>
      </c>
      <c r="AP1140" s="58">
        <f t="shared" si="198"/>
        <v>1300</v>
      </c>
      <c r="AQ1140" s="58">
        <f t="shared" si="198"/>
        <v>1105</v>
      </c>
      <c r="AR1140" s="58">
        <f t="shared" si="197"/>
        <v>975</v>
      </c>
      <c r="AS1140" s="58">
        <f t="shared" si="203"/>
        <v>2600</v>
      </c>
      <c r="AT1140" s="58">
        <f t="shared" si="203"/>
        <v>1300</v>
      </c>
      <c r="AU1140" s="58">
        <f t="shared" si="203"/>
        <v>1100</v>
      </c>
      <c r="AV1140" s="58">
        <f t="shared" si="203"/>
        <v>980</v>
      </c>
      <c r="AW1140" s="63"/>
      <c r="AX1140" s="122" t="s">
        <v>3458</v>
      </c>
      <c r="AY1140" s="64"/>
      <c r="AZ1140" s="65"/>
    </row>
    <row r="1141" spans="1:52" s="53" customFormat="1" ht="54.75" customHeight="1" x14ac:dyDescent="0.25">
      <c r="A1141" s="52" t="str">
        <f t="shared" si="199"/>
        <v>TP20NT+1</v>
      </c>
      <c r="B1141" s="52" t="str">
        <f t="shared" si="200"/>
        <v>TP20NT+2</v>
      </c>
      <c r="C1141" s="52" t="str">
        <f t="shared" si="201"/>
        <v>TP20NT+3</v>
      </c>
      <c r="D1141" s="52" t="str">
        <f t="shared" si="202"/>
        <v>TP20NT+4</v>
      </c>
      <c r="F1141" s="122" t="s">
        <v>3458</v>
      </c>
      <c r="G1141" s="54">
        <v>20</v>
      </c>
      <c r="H1141" s="54" t="s">
        <v>3740</v>
      </c>
      <c r="I1141" s="55" t="s">
        <v>3741</v>
      </c>
      <c r="J1141" s="55" t="s">
        <v>2780</v>
      </c>
      <c r="K1141" s="55"/>
      <c r="L1141" s="55" t="s">
        <v>3742</v>
      </c>
      <c r="M1141" s="54">
        <v>400</v>
      </c>
      <c r="N1141" s="54">
        <v>200</v>
      </c>
      <c r="O1141" s="54">
        <v>170</v>
      </c>
      <c r="P1141" s="54">
        <v>150</v>
      </c>
      <c r="Q1141" s="56"/>
      <c r="R1141" s="56"/>
      <c r="S1141" s="56"/>
      <c r="T1141" s="56"/>
      <c r="U1141" s="57" t="str">
        <f t="shared" si="210"/>
        <v>TP20NT</v>
      </c>
      <c r="V1141" s="58"/>
      <c r="W1141" s="58"/>
      <c r="X1141" s="58"/>
      <c r="Y1141" s="58"/>
      <c r="Z1141" s="59">
        <f>V1141/M1141</f>
        <v>0</v>
      </c>
      <c r="AA1141" s="59"/>
      <c r="AB1141" s="59"/>
      <c r="AC1141" s="59"/>
      <c r="AD1141" s="58"/>
      <c r="AE1141" s="58"/>
      <c r="AF1141" s="58"/>
      <c r="AG1141" s="58"/>
      <c r="AH1141" s="60"/>
      <c r="AI1141" s="60"/>
      <c r="AJ1141" s="60"/>
      <c r="AK1141" s="60"/>
      <c r="AL1141" s="160">
        <v>12.744999999999999</v>
      </c>
      <c r="AM1141" s="61"/>
      <c r="AN1141" s="62">
        <f t="shared" si="211"/>
        <v>7.3</v>
      </c>
      <c r="AO1141" s="58">
        <f t="shared" si="198"/>
        <v>2920</v>
      </c>
      <c r="AP1141" s="58">
        <f t="shared" si="198"/>
        <v>1460</v>
      </c>
      <c r="AQ1141" s="58">
        <f t="shared" si="198"/>
        <v>1241</v>
      </c>
      <c r="AR1141" s="58">
        <f t="shared" si="197"/>
        <v>1095</v>
      </c>
      <c r="AS1141" s="58">
        <f t="shared" si="203"/>
        <v>2900</v>
      </c>
      <c r="AT1141" s="58">
        <f t="shared" si="203"/>
        <v>1500</v>
      </c>
      <c r="AU1141" s="58">
        <f t="shared" si="203"/>
        <v>1200</v>
      </c>
      <c r="AV1141" s="58">
        <f t="shared" si="203"/>
        <v>1100</v>
      </c>
      <c r="AW1141" s="63"/>
      <c r="AX1141" s="122" t="s">
        <v>3458</v>
      </c>
      <c r="AY1141" s="64"/>
      <c r="AZ1141" s="65">
        <v>120</v>
      </c>
    </row>
    <row r="1142" spans="1:52" s="53" customFormat="1" ht="47.25" x14ac:dyDescent="0.25">
      <c r="A1142" s="52" t="str">
        <f t="shared" si="199"/>
        <v>TP21NT+1</v>
      </c>
      <c r="B1142" s="52" t="str">
        <f t="shared" si="200"/>
        <v>TP21NT+2</v>
      </c>
      <c r="C1142" s="52" t="str">
        <f t="shared" si="201"/>
        <v>TP21NT+3</v>
      </c>
      <c r="D1142" s="52" t="str">
        <f t="shared" si="202"/>
        <v>TP21NT+4</v>
      </c>
      <c r="F1142" s="122" t="s">
        <v>3458</v>
      </c>
      <c r="G1142" s="54">
        <v>21</v>
      </c>
      <c r="H1142" s="54" t="s">
        <v>3743</v>
      </c>
      <c r="I1142" s="55" t="s">
        <v>3744</v>
      </c>
      <c r="J1142" s="55" t="s">
        <v>3742</v>
      </c>
      <c r="K1142" s="55"/>
      <c r="L1142" s="55" t="s">
        <v>3739</v>
      </c>
      <c r="M1142" s="54">
        <v>400</v>
      </c>
      <c r="N1142" s="54">
        <v>200</v>
      </c>
      <c r="O1142" s="54">
        <v>170</v>
      </c>
      <c r="P1142" s="54">
        <v>150</v>
      </c>
      <c r="Q1142" s="56"/>
      <c r="R1142" s="56"/>
      <c r="S1142" s="56"/>
      <c r="T1142" s="56"/>
      <c r="U1142" s="57" t="str">
        <f t="shared" si="210"/>
        <v>TP21NT</v>
      </c>
      <c r="V1142" s="58"/>
      <c r="W1142" s="58"/>
      <c r="X1142" s="58"/>
      <c r="Y1142" s="58"/>
      <c r="Z1142" s="59">
        <f>V1142/M1142</f>
        <v>0</v>
      </c>
      <c r="AA1142" s="59">
        <f>W1142/N1142</f>
        <v>0</v>
      </c>
      <c r="AB1142" s="59"/>
      <c r="AC1142" s="59"/>
      <c r="AD1142" s="58"/>
      <c r="AE1142" s="58"/>
      <c r="AF1142" s="58"/>
      <c r="AG1142" s="58"/>
      <c r="AH1142" s="60"/>
      <c r="AI1142" s="60"/>
      <c r="AJ1142" s="60"/>
      <c r="AK1142" s="60"/>
      <c r="AL1142" s="160">
        <v>12.195</v>
      </c>
      <c r="AM1142" s="61"/>
      <c r="AN1142" s="62">
        <f t="shared" si="211"/>
        <v>7</v>
      </c>
      <c r="AO1142" s="58">
        <f t="shared" si="198"/>
        <v>2800</v>
      </c>
      <c r="AP1142" s="58">
        <f t="shared" si="198"/>
        <v>1400</v>
      </c>
      <c r="AQ1142" s="58">
        <f t="shared" si="198"/>
        <v>1190</v>
      </c>
      <c r="AR1142" s="58">
        <f t="shared" si="197"/>
        <v>1050</v>
      </c>
      <c r="AS1142" s="58">
        <f t="shared" si="203"/>
        <v>2800</v>
      </c>
      <c r="AT1142" s="58">
        <f t="shared" si="203"/>
        <v>1400</v>
      </c>
      <c r="AU1142" s="58">
        <f t="shared" si="203"/>
        <v>1200</v>
      </c>
      <c r="AV1142" s="58">
        <f t="shared" si="203"/>
        <v>1100</v>
      </c>
      <c r="AW1142" s="63"/>
      <c r="AX1142" s="122" t="s">
        <v>3458</v>
      </c>
      <c r="AY1142" s="64"/>
      <c r="AZ1142" s="65">
        <v>110</v>
      </c>
    </row>
    <row r="1143" spans="1:52" s="53" customFormat="1" ht="63" x14ac:dyDescent="0.25">
      <c r="A1143" s="52" t="str">
        <f t="shared" si="199"/>
        <v>TP22NT2+1</v>
      </c>
      <c r="B1143" s="52" t="str">
        <f t="shared" si="200"/>
        <v>TP22NT2+2</v>
      </c>
      <c r="C1143" s="52" t="str">
        <f t="shared" si="201"/>
        <v>TP22NT2+3</v>
      </c>
      <c r="D1143" s="52" t="str">
        <f t="shared" si="202"/>
        <v>TP22NT2+4</v>
      </c>
      <c r="F1143" s="122" t="s">
        <v>3458</v>
      </c>
      <c r="G1143" s="54">
        <v>22</v>
      </c>
      <c r="H1143" s="54" t="s">
        <v>3745</v>
      </c>
      <c r="I1143" s="55" t="s">
        <v>3746</v>
      </c>
      <c r="J1143" s="55" t="s">
        <v>3747</v>
      </c>
      <c r="K1143" s="55"/>
      <c r="L1143" s="55" t="s">
        <v>3748</v>
      </c>
      <c r="M1143" s="54"/>
      <c r="N1143" s="54"/>
      <c r="O1143" s="54"/>
      <c r="P1143" s="54"/>
      <c r="Q1143" s="56"/>
      <c r="R1143" s="56"/>
      <c r="S1143" s="56"/>
      <c r="T1143" s="56"/>
      <c r="U1143" s="57"/>
      <c r="V1143" s="58"/>
      <c r="W1143" s="58"/>
      <c r="X1143" s="58"/>
      <c r="Y1143" s="58"/>
      <c r="Z1143" s="59"/>
      <c r="AA1143" s="59"/>
      <c r="AB1143" s="59"/>
      <c r="AC1143" s="59"/>
      <c r="AD1143" s="58"/>
      <c r="AE1143" s="58"/>
      <c r="AF1143" s="58"/>
      <c r="AG1143" s="58"/>
      <c r="AH1143" s="60"/>
      <c r="AI1143" s="60"/>
      <c r="AJ1143" s="60"/>
      <c r="AK1143" s="60"/>
      <c r="AL1143" s="160"/>
      <c r="AM1143" s="61"/>
      <c r="AN1143" s="61"/>
      <c r="AO1143" s="58">
        <f t="shared" si="198"/>
        <v>0</v>
      </c>
      <c r="AP1143" s="58">
        <f t="shared" si="198"/>
        <v>0</v>
      </c>
      <c r="AQ1143" s="58">
        <f t="shared" si="198"/>
        <v>0</v>
      </c>
      <c r="AR1143" s="58">
        <f t="shared" si="197"/>
        <v>0</v>
      </c>
      <c r="AS1143" s="58"/>
      <c r="AT1143" s="58"/>
      <c r="AU1143" s="58"/>
      <c r="AV1143" s="58"/>
      <c r="AW1143" s="63"/>
      <c r="AX1143" s="122" t="s">
        <v>3458</v>
      </c>
      <c r="AY1143" s="64"/>
      <c r="AZ1143" s="65">
        <v>110</v>
      </c>
    </row>
    <row r="1144" spans="1:52" s="53" customFormat="1" ht="54.75" customHeight="1" x14ac:dyDescent="0.25">
      <c r="A1144" s="52" t="str">
        <f t="shared" si="199"/>
        <v>TP22NT2_D1+1</v>
      </c>
      <c r="B1144" s="52" t="str">
        <f t="shared" si="200"/>
        <v>TP22NT2_D1+2</v>
      </c>
      <c r="C1144" s="52" t="str">
        <f t="shared" si="201"/>
        <v>TP22NT2_D1+3</v>
      </c>
      <c r="D1144" s="52" t="str">
        <f t="shared" si="202"/>
        <v>TP22NT2_D1+4</v>
      </c>
      <c r="F1144" s="122" t="s">
        <v>3458</v>
      </c>
      <c r="G1144" s="54"/>
      <c r="H1144" s="54" t="s">
        <v>3749</v>
      </c>
      <c r="I1144" s="55" t="s">
        <v>3750</v>
      </c>
      <c r="J1144" s="55" t="s">
        <v>2780</v>
      </c>
      <c r="K1144" s="55"/>
      <c r="L1144" s="55" t="s">
        <v>3751</v>
      </c>
      <c r="M1144" s="54">
        <v>600</v>
      </c>
      <c r="N1144" s="54">
        <v>300</v>
      </c>
      <c r="O1144" s="54">
        <v>250</v>
      </c>
      <c r="P1144" s="54">
        <v>150</v>
      </c>
      <c r="Q1144" s="56"/>
      <c r="R1144" s="56"/>
      <c r="S1144" s="56"/>
      <c r="T1144" s="56"/>
      <c r="U1144" s="57" t="str">
        <f>H1144</f>
        <v>TP22NT2_D1</v>
      </c>
      <c r="V1144" s="58"/>
      <c r="W1144" s="58"/>
      <c r="X1144" s="58"/>
      <c r="Y1144" s="58"/>
      <c r="Z1144" s="59"/>
      <c r="AA1144" s="59"/>
      <c r="AB1144" s="59"/>
      <c r="AC1144" s="59"/>
      <c r="AD1144" s="58"/>
      <c r="AE1144" s="58"/>
      <c r="AF1144" s="58"/>
      <c r="AG1144" s="58"/>
      <c r="AH1144" s="60"/>
      <c r="AI1144" s="60"/>
      <c r="AJ1144" s="60"/>
      <c r="AK1144" s="60"/>
      <c r="AL1144" s="160">
        <v>12.806666666666667</v>
      </c>
      <c r="AM1144" s="61"/>
      <c r="AN1144" s="62">
        <f>ROUNDDOWN(AL1144*$AN$10/$AL$10,1)</f>
        <v>7.4</v>
      </c>
      <c r="AO1144" s="58">
        <f t="shared" si="198"/>
        <v>4440</v>
      </c>
      <c r="AP1144" s="58">
        <f t="shared" si="198"/>
        <v>2220</v>
      </c>
      <c r="AQ1144" s="58">
        <f t="shared" si="198"/>
        <v>1850</v>
      </c>
      <c r="AR1144" s="58">
        <f t="shared" si="197"/>
        <v>1110</v>
      </c>
      <c r="AS1144" s="58">
        <f t="shared" si="203"/>
        <v>4400</v>
      </c>
      <c r="AT1144" s="58">
        <f t="shared" si="203"/>
        <v>2200</v>
      </c>
      <c r="AU1144" s="58">
        <f t="shared" si="203"/>
        <v>1900</v>
      </c>
      <c r="AV1144" s="58">
        <f t="shared" si="203"/>
        <v>1100</v>
      </c>
      <c r="AW1144" s="63"/>
      <c r="AX1144" s="122" t="s">
        <v>3458</v>
      </c>
      <c r="AY1144" s="64"/>
      <c r="AZ1144" s="65">
        <v>100</v>
      </c>
    </row>
    <row r="1145" spans="1:52" s="53" customFormat="1" ht="54.75" customHeight="1" x14ac:dyDescent="0.25">
      <c r="A1145" s="52" t="str">
        <f t="shared" si="199"/>
        <v>TP22NT2_D2+1</v>
      </c>
      <c r="B1145" s="52" t="str">
        <f t="shared" si="200"/>
        <v>TP22NT2_D2+2</v>
      </c>
      <c r="C1145" s="52" t="str">
        <f t="shared" si="201"/>
        <v>TP22NT2_D2+3</v>
      </c>
      <c r="D1145" s="52" t="str">
        <f t="shared" si="202"/>
        <v>TP22NT2_D2+4</v>
      </c>
      <c r="F1145" s="122" t="s">
        <v>3458</v>
      </c>
      <c r="G1145" s="54"/>
      <c r="H1145" s="54" t="s">
        <v>3752</v>
      </c>
      <c r="I1145" s="55" t="s">
        <v>3753</v>
      </c>
      <c r="J1145" s="55" t="s">
        <v>2780</v>
      </c>
      <c r="K1145" s="55"/>
      <c r="L1145" s="55" t="s">
        <v>3754</v>
      </c>
      <c r="M1145" s="54">
        <v>400</v>
      </c>
      <c r="N1145" s="54">
        <v>170</v>
      </c>
      <c r="O1145" s="54">
        <v>160</v>
      </c>
      <c r="P1145" s="54">
        <v>150</v>
      </c>
      <c r="Q1145" s="56"/>
      <c r="R1145" s="56"/>
      <c r="S1145" s="56"/>
      <c r="T1145" s="56"/>
      <c r="U1145" s="57" t="str">
        <f>H1145</f>
        <v>TP22NT2_D2</v>
      </c>
      <c r="V1145" s="58"/>
      <c r="W1145" s="58"/>
      <c r="X1145" s="58"/>
      <c r="Y1145" s="58"/>
      <c r="Z1145" s="59"/>
      <c r="AA1145" s="59"/>
      <c r="AB1145" s="59"/>
      <c r="AC1145" s="59"/>
      <c r="AD1145" s="58"/>
      <c r="AE1145" s="58"/>
      <c r="AF1145" s="58"/>
      <c r="AG1145" s="58"/>
      <c r="AH1145" s="60"/>
      <c r="AI1145" s="60"/>
      <c r="AJ1145" s="60"/>
      <c r="AK1145" s="60"/>
      <c r="AL1145" s="160">
        <v>12.086838235294117</v>
      </c>
      <c r="AM1145" s="61"/>
      <c r="AN1145" s="62">
        <f>ROUNDDOWN(AL1145*$AN$10/$AL$10,1)</f>
        <v>7</v>
      </c>
      <c r="AO1145" s="58">
        <f t="shared" si="198"/>
        <v>2800</v>
      </c>
      <c r="AP1145" s="58">
        <f t="shared" si="198"/>
        <v>1190</v>
      </c>
      <c r="AQ1145" s="58">
        <f t="shared" si="198"/>
        <v>1120</v>
      </c>
      <c r="AR1145" s="58">
        <f t="shared" si="197"/>
        <v>1050</v>
      </c>
      <c r="AS1145" s="58">
        <f t="shared" si="203"/>
        <v>2800</v>
      </c>
      <c r="AT1145" s="58">
        <f t="shared" si="203"/>
        <v>1200</v>
      </c>
      <c r="AU1145" s="58">
        <f t="shared" si="203"/>
        <v>1100</v>
      </c>
      <c r="AV1145" s="58">
        <f t="shared" si="203"/>
        <v>1100</v>
      </c>
      <c r="AW1145" s="63"/>
      <c r="AX1145" s="122" t="s">
        <v>3458</v>
      </c>
      <c r="AY1145" s="64"/>
      <c r="AZ1145" s="65">
        <v>100</v>
      </c>
    </row>
    <row r="1146" spans="1:52" s="53" customFormat="1" ht="54.75" customHeight="1" x14ac:dyDescent="0.25">
      <c r="A1146" s="52" t="str">
        <f t="shared" si="199"/>
        <v>TP23NT+1</v>
      </c>
      <c r="B1146" s="52" t="str">
        <f t="shared" si="200"/>
        <v>TP23NT+2</v>
      </c>
      <c r="C1146" s="52" t="str">
        <f t="shared" si="201"/>
        <v>TP23NT+3</v>
      </c>
      <c r="D1146" s="52" t="str">
        <f t="shared" si="202"/>
        <v>TP23NT+4</v>
      </c>
      <c r="F1146" s="122" t="s">
        <v>3458</v>
      </c>
      <c r="G1146" s="54">
        <v>23</v>
      </c>
      <c r="H1146" s="54" t="s">
        <v>3755</v>
      </c>
      <c r="I1146" s="55" t="s">
        <v>3756</v>
      </c>
      <c r="J1146" s="55" t="s">
        <v>3757</v>
      </c>
      <c r="K1146" s="55"/>
      <c r="L1146" s="55" t="s">
        <v>3758</v>
      </c>
      <c r="M1146" s="54">
        <v>400</v>
      </c>
      <c r="N1146" s="54">
        <v>160</v>
      </c>
      <c r="O1146" s="54">
        <v>150</v>
      </c>
      <c r="P1146" s="54">
        <v>140</v>
      </c>
      <c r="Q1146" s="56"/>
      <c r="R1146" s="56"/>
      <c r="S1146" s="56"/>
      <c r="T1146" s="56"/>
      <c r="U1146" s="57" t="str">
        <f>H1146</f>
        <v>TP23NT</v>
      </c>
      <c r="V1146" s="58"/>
      <c r="W1146" s="58"/>
      <c r="X1146" s="58"/>
      <c r="Y1146" s="58"/>
      <c r="Z1146" s="59"/>
      <c r="AA1146" s="59"/>
      <c r="AB1146" s="59"/>
      <c r="AC1146" s="59"/>
      <c r="AD1146" s="58"/>
      <c r="AE1146" s="58"/>
      <c r="AF1146" s="58"/>
      <c r="AG1146" s="58"/>
      <c r="AH1146" s="60"/>
      <c r="AI1146" s="60"/>
      <c r="AJ1146" s="60"/>
      <c r="AK1146" s="60"/>
      <c r="AL1146" s="160">
        <v>10.78</v>
      </c>
      <c r="AM1146" s="61"/>
      <c r="AN1146" s="62">
        <f>ROUNDDOWN(AL1146*$AN$10/$AL$10,1)</f>
        <v>6.2</v>
      </c>
      <c r="AO1146" s="58">
        <f t="shared" si="198"/>
        <v>2480</v>
      </c>
      <c r="AP1146" s="58">
        <f t="shared" si="198"/>
        <v>992</v>
      </c>
      <c r="AQ1146" s="58">
        <f t="shared" si="198"/>
        <v>930</v>
      </c>
      <c r="AR1146" s="58">
        <f t="shared" si="197"/>
        <v>868</v>
      </c>
      <c r="AS1146" s="58">
        <f t="shared" si="203"/>
        <v>2500</v>
      </c>
      <c r="AT1146" s="58">
        <f t="shared" si="203"/>
        <v>990</v>
      </c>
      <c r="AU1146" s="58">
        <f t="shared" si="203"/>
        <v>930</v>
      </c>
      <c r="AV1146" s="58">
        <f t="shared" si="203"/>
        <v>870</v>
      </c>
      <c r="AW1146" s="63"/>
      <c r="AX1146" s="122" t="s">
        <v>3458</v>
      </c>
      <c r="AY1146" s="64"/>
      <c r="AZ1146" s="65">
        <v>100</v>
      </c>
    </row>
    <row r="1147" spans="1:52" s="53" customFormat="1" ht="54.75" customHeight="1" x14ac:dyDescent="0.25">
      <c r="A1147" s="52" t="str">
        <f t="shared" si="199"/>
        <v>TP24NT+1</v>
      </c>
      <c r="B1147" s="52" t="str">
        <f t="shared" si="200"/>
        <v>TP24NT+2</v>
      </c>
      <c r="C1147" s="52" t="str">
        <f t="shared" si="201"/>
        <v>TP24NT+3</v>
      </c>
      <c r="D1147" s="52" t="str">
        <f t="shared" si="202"/>
        <v>TP24NT+4</v>
      </c>
      <c r="F1147" s="122" t="s">
        <v>3458</v>
      </c>
      <c r="G1147" s="54">
        <v>24</v>
      </c>
      <c r="H1147" s="54" t="s">
        <v>3759</v>
      </c>
      <c r="I1147" s="55" t="s">
        <v>3760</v>
      </c>
      <c r="J1147" s="55" t="s">
        <v>2780</v>
      </c>
      <c r="K1147" s="55"/>
      <c r="L1147" s="55" t="s">
        <v>3761</v>
      </c>
      <c r="M1147" s="54"/>
      <c r="N1147" s="54"/>
      <c r="O1147" s="54"/>
      <c r="P1147" s="54"/>
      <c r="Q1147" s="56"/>
      <c r="R1147" s="56"/>
      <c r="S1147" s="56"/>
      <c r="T1147" s="56"/>
      <c r="U1147" s="57"/>
      <c r="V1147" s="58"/>
      <c r="W1147" s="58"/>
      <c r="X1147" s="58"/>
      <c r="Y1147" s="58"/>
      <c r="Z1147" s="59"/>
      <c r="AA1147" s="59"/>
      <c r="AB1147" s="59"/>
      <c r="AC1147" s="59"/>
      <c r="AD1147" s="58"/>
      <c r="AE1147" s="58"/>
      <c r="AF1147" s="58"/>
      <c r="AG1147" s="58"/>
      <c r="AH1147" s="60"/>
      <c r="AI1147" s="60"/>
      <c r="AJ1147" s="60"/>
      <c r="AK1147" s="60"/>
      <c r="AL1147" s="160"/>
      <c r="AM1147" s="61"/>
      <c r="AN1147" s="61"/>
      <c r="AO1147" s="58">
        <f t="shared" si="198"/>
        <v>0</v>
      </c>
      <c r="AP1147" s="58">
        <f t="shared" si="198"/>
        <v>0</v>
      </c>
      <c r="AQ1147" s="58">
        <f t="shared" si="198"/>
        <v>0</v>
      </c>
      <c r="AR1147" s="58">
        <f t="shared" si="197"/>
        <v>0</v>
      </c>
      <c r="AS1147" s="58"/>
      <c r="AT1147" s="58"/>
      <c r="AU1147" s="58"/>
      <c r="AV1147" s="58"/>
      <c r="AW1147" s="63"/>
      <c r="AX1147" s="122" t="s">
        <v>3458</v>
      </c>
      <c r="AY1147" s="64"/>
      <c r="AZ1147" s="65">
        <v>100</v>
      </c>
    </row>
    <row r="1148" spans="1:52" s="53" customFormat="1" ht="54.75" customHeight="1" x14ac:dyDescent="0.25">
      <c r="A1148" s="52" t="str">
        <f t="shared" si="199"/>
        <v>TP24NT_D1+1</v>
      </c>
      <c r="B1148" s="52" t="str">
        <f t="shared" si="200"/>
        <v>TP24NT_D1+2</v>
      </c>
      <c r="C1148" s="52" t="str">
        <f t="shared" si="201"/>
        <v>TP24NT_D1+3</v>
      </c>
      <c r="D1148" s="52" t="str">
        <f t="shared" si="202"/>
        <v>TP24NT_D1+4</v>
      </c>
      <c r="F1148" s="122" t="s">
        <v>3458</v>
      </c>
      <c r="G1148" s="54"/>
      <c r="H1148" s="54" t="s">
        <v>3762</v>
      </c>
      <c r="I1148" s="55" t="s">
        <v>3763</v>
      </c>
      <c r="J1148" s="55" t="s">
        <v>2780</v>
      </c>
      <c r="K1148" s="55"/>
      <c r="L1148" s="55" t="s">
        <v>3764</v>
      </c>
      <c r="M1148" s="54">
        <v>520</v>
      </c>
      <c r="N1148" s="54">
        <v>260</v>
      </c>
      <c r="O1148" s="54">
        <v>240</v>
      </c>
      <c r="P1148" s="54">
        <v>200</v>
      </c>
      <c r="Q1148" s="56"/>
      <c r="R1148" s="56"/>
      <c r="S1148" s="56"/>
      <c r="T1148" s="56"/>
      <c r="U1148" s="57" t="str">
        <f>H1148</f>
        <v>TP24NT_D1</v>
      </c>
      <c r="V1148" s="58"/>
      <c r="W1148" s="58"/>
      <c r="X1148" s="58"/>
      <c r="Y1148" s="58"/>
      <c r="Z1148" s="59"/>
      <c r="AA1148" s="59"/>
      <c r="AB1148" s="59"/>
      <c r="AC1148" s="59"/>
      <c r="AD1148" s="58"/>
      <c r="AE1148" s="58"/>
      <c r="AF1148" s="58"/>
      <c r="AG1148" s="58"/>
      <c r="AH1148" s="60"/>
      <c r="AI1148" s="60"/>
      <c r="AJ1148" s="60"/>
      <c r="AK1148" s="60"/>
      <c r="AL1148" s="160">
        <v>12.589423076923076</v>
      </c>
      <c r="AM1148" s="61"/>
      <c r="AN1148" s="62">
        <f>ROUNDDOWN(AL1148*$AN$10/$AL$10,1)</f>
        <v>7.3</v>
      </c>
      <c r="AO1148" s="58">
        <f t="shared" si="198"/>
        <v>3796</v>
      </c>
      <c r="AP1148" s="58">
        <f t="shared" si="198"/>
        <v>1898</v>
      </c>
      <c r="AQ1148" s="58">
        <f t="shared" si="198"/>
        <v>1752</v>
      </c>
      <c r="AR1148" s="58">
        <f t="shared" si="197"/>
        <v>1460</v>
      </c>
      <c r="AS1148" s="58">
        <f t="shared" si="203"/>
        <v>3800</v>
      </c>
      <c r="AT1148" s="58">
        <f t="shared" si="203"/>
        <v>1900</v>
      </c>
      <c r="AU1148" s="58">
        <f t="shared" si="203"/>
        <v>1800</v>
      </c>
      <c r="AV1148" s="58">
        <f t="shared" si="203"/>
        <v>1500</v>
      </c>
      <c r="AW1148" s="63"/>
      <c r="AX1148" s="122" t="s">
        <v>3458</v>
      </c>
      <c r="AY1148" s="64"/>
      <c r="AZ1148" s="65">
        <v>90</v>
      </c>
    </row>
    <row r="1149" spans="1:52" s="53" customFormat="1" ht="54.75" customHeight="1" x14ac:dyDescent="0.25">
      <c r="A1149" s="52" t="str">
        <f t="shared" si="199"/>
        <v>TP24NT_D2+1</v>
      </c>
      <c r="B1149" s="52" t="str">
        <f t="shared" si="200"/>
        <v>TP24NT_D2+2</v>
      </c>
      <c r="C1149" s="52" t="str">
        <f t="shared" si="201"/>
        <v>TP24NT_D2+3</v>
      </c>
      <c r="D1149" s="52" t="str">
        <f t="shared" si="202"/>
        <v>TP24NT_D2+4</v>
      </c>
      <c r="F1149" s="122" t="s">
        <v>3458</v>
      </c>
      <c r="G1149" s="54"/>
      <c r="H1149" s="54" t="s">
        <v>3765</v>
      </c>
      <c r="I1149" s="55" t="s">
        <v>3766</v>
      </c>
      <c r="J1149" s="55" t="s">
        <v>2780</v>
      </c>
      <c r="K1149" s="55"/>
      <c r="L1149" s="55" t="s">
        <v>3587</v>
      </c>
      <c r="M1149" s="54">
        <v>600</v>
      </c>
      <c r="N1149" s="54">
        <v>250</v>
      </c>
      <c r="O1149" s="54">
        <v>230</v>
      </c>
      <c r="P1149" s="54">
        <v>200</v>
      </c>
      <c r="Q1149" s="56"/>
      <c r="R1149" s="56"/>
      <c r="S1149" s="56"/>
      <c r="T1149" s="56"/>
      <c r="U1149" s="57" t="str">
        <f>H1149</f>
        <v>TP24NT_D2</v>
      </c>
      <c r="V1149" s="58"/>
      <c r="W1149" s="58"/>
      <c r="X1149" s="58"/>
      <c r="Y1149" s="58"/>
      <c r="Z1149" s="59">
        <f>V1149/M1149</f>
        <v>0</v>
      </c>
      <c r="AA1149" s="59"/>
      <c r="AB1149" s="59"/>
      <c r="AC1149" s="59"/>
      <c r="AD1149" s="58"/>
      <c r="AE1149" s="58"/>
      <c r="AF1149" s="58"/>
      <c r="AG1149" s="58"/>
      <c r="AH1149" s="60"/>
      <c r="AI1149" s="60"/>
      <c r="AJ1149" s="60"/>
      <c r="AK1149" s="60"/>
      <c r="AL1149" s="160">
        <v>7.2050000000000001</v>
      </c>
      <c r="AM1149" s="61"/>
      <c r="AN1149" s="62">
        <f>ROUNDDOWN(AL1149*$AN$10/$AL$10,1)</f>
        <v>4.0999999999999996</v>
      </c>
      <c r="AO1149" s="58">
        <f t="shared" si="198"/>
        <v>2460</v>
      </c>
      <c r="AP1149" s="58">
        <f t="shared" si="198"/>
        <v>1025</v>
      </c>
      <c r="AQ1149" s="58">
        <f t="shared" si="198"/>
        <v>942.99999999999989</v>
      </c>
      <c r="AR1149" s="58">
        <f t="shared" si="197"/>
        <v>819.99999999999989</v>
      </c>
      <c r="AS1149" s="58">
        <f t="shared" si="203"/>
        <v>2500</v>
      </c>
      <c r="AT1149" s="58">
        <f t="shared" si="203"/>
        <v>1000</v>
      </c>
      <c r="AU1149" s="58">
        <f t="shared" si="203"/>
        <v>940</v>
      </c>
      <c r="AV1149" s="58">
        <f t="shared" si="203"/>
        <v>820</v>
      </c>
      <c r="AW1149" s="63"/>
      <c r="AX1149" s="122" t="s">
        <v>3458</v>
      </c>
      <c r="AY1149" s="64"/>
      <c r="AZ1149" s="65">
        <v>90</v>
      </c>
    </row>
    <row r="1150" spans="1:52" s="53" customFormat="1" ht="54.75" customHeight="1" x14ac:dyDescent="0.25">
      <c r="A1150" s="52" t="str">
        <f t="shared" si="199"/>
        <v>TP25NT+1</v>
      </c>
      <c r="B1150" s="52" t="str">
        <f t="shared" si="200"/>
        <v>TP25NT+2</v>
      </c>
      <c r="C1150" s="52" t="str">
        <f t="shared" si="201"/>
        <v>TP25NT+3</v>
      </c>
      <c r="D1150" s="52" t="str">
        <f t="shared" si="202"/>
        <v>TP25NT+4</v>
      </c>
      <c r="F1150" s="122" t="s">
        <v>3458</v>
      </c>
      <c r="G1150" s="54">
        <v>25</v>
      </c>
      <c r="H1150" s="54" t="s">
        <v>3767</v>
      </c>
      <c r="I1150" s="55" t="s">
        <v>3768</v>
      </c>
      <c r="J1150" s="55" t="s">
        <v>3587</v>
      </c>
      <c r="K1150" s="55"/>
      <c r="L1150" s="55" t="s">
        <v>3764</v>
      </c>
      <c r="M1150" s="54">
        <v>520</v>
      </c>
      <c r="N1150" s="54">
        <v>260</v>
      </c>
      <c r="O1150" s="54">
        <v>200</v>
      </c>
      <c r="P1150" s="54">
        <v>160</v>
      </c>
      <c r="Q1150" s="56"/>
      <c r="R1150" s="56"/>
      <c r="S1150" s="56"/>
      <c r="T1150" s="56"/>
      <c r="U1150" s="57" t="str">
        <f>H1150</f>
        <v>TP25NT</v>
      </c>
      <c r="V1150" s="58"/>
      <c r="W1150" s="58"/>
      <c r="X1150" s="58"/>
      <c r="Y1150" s="58"/>
      <c r="Z1150" s="59"/>
      <c r="AA1150" s="59"/>
      <c r="AB1150" s="59"/>
      <c r="AC1150" s="59"/>
      <c r="AD1150" s="58"/>
      <c r="AE1150" s="58"/>
      <c r="AF1150" s="58"/>
      <c r="AG1150" s="58"/>
      <c r="AH1150" s="60"/>
      <c r="AI1150" s="60"/>
      <c r="AJ1150" s="60"/>
      <c r="AK1150" s="60"/>
      <c r="AL1150" s="160">
        <v>9.6326923076923077</v>
      </c>
      <c r="AM1150" s="61"/>
      <c r="AN1150" s="62">
        <f>ROUNDDOWN(AL1150*$AN$10/$AL$10,1)</f>
        <v>5.5</v>
      </c>
      <c r="AO1150" s="58">
        <f t="shared" si="198"/>
        <v>2860</v>
      </c>
      <c r="AP1150" s="58">
        <f t="shared" si="198"/>
        <v>1430</v>
      </c>
      <c r="AQ1150" s="58">
        <f t="shared" si="198"/>
        <v>1100</v>
      </c>
      <c r="AR1150" s="58">
        <f t="shared" si="197"/>
        <v>880</v>
      </c>
      <c r="AS1150" s="58">
        <f t="shared" si="203"/>
        <v>2900</v>
      </c>
      <c r="AT1150" s="58">
        <f t="shared" si="203"/>
        <v>1400</v>
      </c>
      <c r="AU1150" s="58">
        <f t="shared" si="203"/>
        <v>1100</v>
      </c>
      <c r="AV1150" s="58">
        <f t="shared" si="203"/>
        <v>880</v>
      </c>
      <c r="AW1150" s="63"/>
      <c r="AX1150" s="122" t="s">
        <v>3458</v>
      </c>
      <c r="AY1150" s="64"/>
      <c r="AZ1150" s="65">
        <v>80</v>
      </c>
    </row>
    <row r="1151" spans="1:52" s="53" customFormat="1" ht="54.75" customHeight="1" x14ac:dyDescent="0.25">
      <c r="A1151" s="52" t="str">
        <f t="shared" si="199"/>
        <v>TP26NT+1</v>
      </c>
      <c r="B1151" s="52" t="str">
        <f t="shared" si="200"/>
        <v>TP26NT+2</v>
      </c>
      <c r="C1151" s="52" t="str">
        <f t="shared" si="201"/>
        <v>TP26NT+3</v>
      </c>
      <c r="D1151" s="52" t="str">
        <f t="shared" si="202"/>
        <v>TP26NT+4</v>
      </c>
      <c r="F1151" s="122" t="s">
        <v>3458</v>
      </c>
      <c r="G1151" s="54">
        <v>26</v>
      </c>
      <c r="H1151" s="54" t="s">
        <v>3769</v>
      </c>
      <c r="I1151" s="55" t="s">
        <v>3770</v>
      </c>
      <c r="J1151" s="55" t="s">
        <v>2780</v>
      </c>
      <c r="K1151" s="55"/>
      <c r="L1151" s="55" t="s">
        <v>3748</v>
      </c>
      <c r="M1151" s="54"/>
      <c r="N1151" s="54"/>
      <c r="O1151" s="54"/>
      <c r="P1151" s="54"/>
      <c r="Q1151" s="56"/>
      <c r="R1151" s="56"/>
      <c r="S1151" s="56"/>
      <c r="T1151" s="56"/>
      <c r="U1151" s="57"/>
      <c r="V1151" s="58"/>
      <c r="W1151" s="58"/>
      <c r="X1151" s="58"/>
      <c r="Y1151" s="58"/>
      <c r="Z1151" s="59"/>
      <c r="AA1151" s="59"/>
      <c r="AB1151" s="59"/>
      <c r="AC1151" s="59"/>
      <c r="AD1151" s="58"/>
      <c r="AE1151" s="58"/>
      <c r="AF1151" s="58"/>
      <c r="AG1151" s="58"/>
      <c r="AH1151" s="60"/>
      <c r="AI1151" s="60"/>
      <c r="AJ1151" s="60"/>
      <c r="AK1151" s="60"/>
      <c r="AL1151" s="160"/>
      <c r="AM1151" s="61"/>
      <c r="AN1151" s="61"/>
      <c r="AO1151" s="58">
        <f t="shared" si="198"/>
        <v>0</v>
      </c>
      <c r="AP1151" s="58">
        <f t="shared" si="198"/>
        <v>0</v>
      </c>
      <c r="AQ1151" s="58">
        <f t="shared" si="198"/>
        <v>0</v>
      </c>
      <c r="AR1151" s="58">
        <f t="shared" si="197"/>
        <v>0</v>
      </c>
      <c r="AS1151" s="58"/>
      <c r="AT1151" s="58"/>
      <c r="AU1151" s="58"/>
      <c r="AV1151" s="58"/>
      <c r="AW1151" s="63"/>
      <c r="AX1151" s="122" t="s">
        <v>3458</v>
      </c>
      <c r="AY1151" s="64"/>
      <c r="AZ1151" s="65">
        <v>80</v>
      </c>
    </row>
    <row r="1152" spans="1:52" s="53" customFormat="1" x14ac:dyDescent="0.25">
      <c r="A1152" s="52" t="str">
        <f t="shared" si="199"/>
        <v>TP26NT_D1+1</v>
      </c>
      <c r="B1152" s="52" t="str">
        <f t="shared" si="200"/>
        <v>TP26NT_D1+2</v>
      </c>
      <c r="C1152" s="52" t="str">
        <f t="shared" si="201"/>
        <v>TP26NT_D1+3</v>
      </c>
      <c r="D1152" s="52" t="str">
        <f t="shared" si="202"/>
        <v>TP26NT_D1+4</v>
      </c>
      <c r="F1152" s="122" t="s">
        <v>3458</v>
      </c>
      <c r="G1152" s="54"/>
      <c r="H1152" s="54" t="s">
        <v>3771</v>
      </c>
      <c r="I1152" s="55" t="s">
        <v>3772</v>
      </c>
      <c r="J1152" s="55" t="s">
        <v>2780</v>
      </c>
      <c r="K1152" s="55"/>
      <c r="L1152" s="55" t="s">
        <v>3773</v>
      </c>
      <c r="M1152" s="54">
        <v>600</v>
      </c>
      <c r="N1152" s="54">
        <v>250</v>
      </c>
      <c r="O1152" s="54">
        <v>230</v>
      </c>
      <c r="P1152" s="54">
        <v>200</v>
      </c>
      <c r="Q1152" s="56"/>
      <c r="R1152" s="56"/>
      <c r="S1152" s="56"/>
      <c r="T1152" s="56"/>
      <c r="U1152" s="57" t="str">
        <f t="shared" ref="U1152:U1167" si="212">H1152</f>
        <v>TP26NT_D1</v>
      </c>
      <c r="V1152" s="58"/>
      <c r="W1152" s="58"/>
      <c r="X1152" s="58"/>
      <c r="Y1152" s="58"/>
      <c r="Z1152" s="59">
        <f>V1152/M1152</f>
        <v>0</v>
      </c>
      <c r="AA1152" s="59"/>
      <c r="AB1152" s="59">
        <f>X1152/O1152</f>
        <v>0</v>
      </c>
      <c r="AC1152" s="59"/>
      <c r="AD1152" s="58"/>
      <c r="AE1152" s="58"/>
      <c r="AF1152" s="58"/>
      <c r="AG1152" s="58"/>
      <c r="AH1152" s="60"/>
      <c r="AI1152" s="60"/>
      <c r="AJ1152" s="60"/>
      <c r="AK1152" s="60"/>
      <c r="AL1152" s="160">
        <v>10.66</v>
      </c>
      <c r="AM1152" s="61"/>
      <c r="AN1152" s="62">
        <f t="shared" ref="AN1152:AN1167" si="213">ROUNDDOWN(AL1152*$AN$10/$AL$10,1)</f>
        <v>6.1</v>
      </c>
      <c r="AO1152" s="58">
        <f t="shared" si="198"/>
        <v>3660</v>
      </c>
      <c r="AP1152" s="58">
        <f t="shared" si="198"/>
        <v>1525</v>
      </c>
      <c r="AQ1152" s="58">
        <f t="shared" si="198"/>
        <v>1403</v>
      </c>
      <c r="AR1152" s="58">
        <f t="shared" si="197"/>
        <v>1220</v>
      </c>
      <c r="AS1152" s="58">
        <f t="shared" si="203"/>
        <v>3700</v>
      </c>
      <c r="AT1152" s="58">
        <f t="shared" si="203"/>
        <v>1500</v>
      </c>
      <c r="AU1152" s="58">
        <f t="shared" si="203"/>
        <v>1400</v>
      </c>
      <c r="AV1152" s="58">
        <f t="shared" si="203"/>
        <v>1200</v>
      </c>
      <c r="AW1152" s="63"/>
      <c r="AX1152" s="122" t="s">
        <v>3458</v>
      </c>
      <c r="AY1152" s="64"/>
      <c r="AZ1152" s="65">
        <v>90</v>
      </c>
    </row>
    <row r="1153" spans="1:52" s="53" customFormat="1" ht="54.75" customHeight="1" x14ac:dyDescent="0.25">
      <c r="A1153" s="52" t="str">
        <f t="shared" si="199"/>
        <v>TP26NT_D2+1</v>
      </c>
      <c r="B1153" s="52" t="str">
        <f t="shared" si="200"/>
        <v>TP26NT_D2+2</v>
      </c>
      <c r="C1153" s="52" t="str">
        <f t="shared" si="201"/>
        <v>TP26NT_D2+3</v>
      </c>
      <c r="D1153" s="52" t="str">
        <f t="shared" si="202"/>
        <v>TP26NT_D2+4</v>
      </c>
      <c r="F1153" s="122" t="s">
        <v>3458</v>
      </c>
      <c r="G1153" s="54"/>
      <c r="H1153" s="54" t="s">
        <v>3774</v>
      </c>
      <c r="I1153" s="55" t="s">
        <v>3775</v>
      </c>
      <c r="J1153" s="55" t="s">
        <v>2780</v>
      </c>
      <c r="K1153" s="55"/>
      <c r="L1153" s="55" t="s">
        <v>3776</v>
      </c>
      <c r="M1153" s="54">
        <v>500</v>
      </c>
      <c r="N1153" s="54">
        <v>220</v>
      </c>
      <c r="O1153" s="54">
        <v>200</v>
      </c>
      <c r="P1153" s="54">
        <v>180</v>
      </c>
      <c r="Q1153" s="56"/>
      <c r="R1153" s="56"/>
      <c r="S1153" s="56"/>
      <c r="T1153" s="56"/>
      <c r="U1153" s="57" t="str">
        <f t="shared" si="212"/>
        <v>TP26NT_D2</v>
      </c>
      <c r="V1153" s="58"/>
      <c r="W1153" s="58"/>
      <c r="X1153" s="58"/>
      <c r="Y1153" s="58"/>
      <c r="Z1153" s="59"/>
      <c r="AA1153" s="59"/>
      <c r="AB1153" s="59"/>
      <c r="AC1153" s="59"/>
      <c r="AD1153" s="58"/>
      <c r="AE1153" s="58"/>
      <c r="AF1153" s="58"/>
      <c r="AG1153" s="58"/>
      <c r="AH1153" s="60"/>
      <c r="AI1153" s="60"/>
      <c r="AJ1153" s="60"/>
      <c r="AK1153" s="60"/>
      <c r="AL1153" s="160">
        <v>10.050000000000001</v>
      </c>
      <c r="AM1153" s="61"/>
      <c r="AN1153" s="62">
        <f t="shared" si="213"/>
        <v>5.8</v>
      </c>
      <c r="AO1153" s="58">
        <f t="shared" si="198"/>
        <v>2900</v>
      </c>
      <c r="AP1153" s="58">
        <f t="shared" si="198"/>
        <v>1276</v>
      </c>
      <c r="AQ1153" s="58">
        <f t="shared" si="198"/>
        <v>1160</v>
      </c>
      <c r="AR1153" s="58">
        <f t="shared" si="197"/>
        <v>1044</v>
      </c>
      <c r="AS1153" s="58">
        <f t="shared" si="203"/>
        <v>2900</v>
      </c>
      <c r="AT1153" s="58">
        <f t="shared" si="203"/>
        <v>1300</v>
      </c>
      <c r="AU1153" s="58">
        <f t="shared" si="203"/>
        <v>1200</v>
      </c>
      <c r="AV1153" s="58">
        <f t="shared" si="203"/>
        <v>1000</v>
      </c>
      <c r="AW1153" s="63"/>
      <c r="AX1153" s="122" t="s">
        <v>3458</v>
      </c>
      <c r="AY1153" s="64"/>
      <c r="AZ1153" s="65">
        <v>90</v>
      </c>
    </row>
    <row r="1154" spans="1:52" s="53" customFormat="1" ht="54.75" customHeight="1" x14ac:dyDescent="0.25">
      <c r="A1154" s="52" t="str">
        <f t="shared" si="199"/>
        <v>TP27NT+1</v>
      </c>
      <c r="B1154" s="52" t="str">
        <f t="shared" si="200"/>
        <v>TP27NT+2</v>
      </c>
      <c r="C1154" s="52" t="str">
        <f t="shared" si="201"/>
        <v>TP27NT+3</v>
      </c>
      <c r="D1154" s="52" t="str">
        <f t="shared" si="202"/>
        <v>TP27NT+4</v>
      </c>
      <c r="F1154" s="122" t="s">
        <v>3458</v>
      </c>
      <c r="G1154" s="54">
        <v>27</v>
      </c>
      <c r="H1154" s="54" t="s">
        <v>3777</v>
      </c>
      <c r="I1154" s="55" t="s">
        <v>3778</v>
      </c>
      <c r="J1154" s="55" t="s">
        <v>2780</v>
      </c>
      <c r="K1154" s="55"/>
      <c r="L1154" s="55" t="s">
        <v>3779</v>
      </c>
      <c r="M1154" s="54">
        <v>500</v>
      </c>
      <c r="N1154" s="54">
        <v>220</v>
      </c>
      <c r="O1154" s="54">
        <v>200</v>
      </c>
      <c r="P1154" s="54">
        <v>180</v>
      </c>
      <c r="Q1154" s="56"/>
      <c r="R1154" s="56"/>
      <c r="S1154" s="56"/>
      <c r="T1154" s="56"/>
      <c r="U1154" s="57" t="str">
        <f t="shared" si="212"/>
        <v>TP27NT</v>
      </c>
      <c r="V1154" s="58"/>
      <c r="W1154" s="58"/>
      <c r="X1154" s="58"/>
      <c r="Y1154" s="58"/>
      <c r="Z1154" s="59">
        <f>V1154/M1154</f>
        <v>0</v>
      </c>
      <c r="AA1154" s="59">
        <f>W1154/N1154</f>
        <v>0</v>
      </c>
      <c r="AB1154" s="59"/>
      <c r="AC1154" s="59"/>
      <c r="AD1154" s="58"/>
      <c r="AE1154" s="58"/>
      <c r="AF1154" s="58"/>
      <c r="AG1154" s="58"/>
      <c r="AH1154" s="60"/>
      <c r="AI1154" s="60"/>
      <c r="AJ1154" s="60"/>
      <c r="AK1154" s="60"/>
      <c r="AL1154" s="160">
        <v>10.050000000000001</v>
      </c>
      <c r="AM1154" s="61"/>
      <c r="AN1154" s="62">
        <f t="shared" si="213"/>
        <v>5.8</v>
      </c>
      <c r="AO1154" s="58">
        <f t="shared" si="198"/>
        <v>2900</v>
      </c>
      <c r="AP1154" s="58">
        <f t="shared" si="198"/>
        <v>1276</v>
      </c>
      <c r="AQ1154" s="58">
        <f t="shared" si="198"/>
        <v>1160</v>
      </c>
      <c r="AR1154" s="58">
        <f t="shared" si="197"/>
        <v>1044</v>
      </c>
      <c r="AS1154" s="58">
        <f t="shared" si="203"/>
        <v>2900</v>
      </c>
      <c r="AT1154" s="58">
        <f t="shared" si="203"/>
        <v>1300</v>
      </c>
      <c r="AU1154" s="58">
        <f t="shared" si="203"/>
        <v>1200</v>
      </c>
      <c r="AV1154" s="58">
        <f t="shared" si="203"/>
        <v>1000</v>
      </c>
      <c r="AW1154" s="63"/>
      <c r="AX1154" s="122" t="s">
        <v>3458</v>
      </c>
      <c r="AY1154" s="64"/>
      <c r="AZ1154" s="65">
        <v>110</v>
      </c>
    </row>
    <row r="1155" spans="1:52" s="53" customFormat="1" ht="54.75" customHeight="1" x14ac:dyDescent="0.25">
      <c r="A1155" s="52" t="str">
        <f t="shared" si="199"/>
        <v>TP28NT+1</v>
      </c>
      <c r="B1155" s="52" t="str">
        <f t="shared" si="200"/>
        <v>TP28NT+2</v>
      </c>
      <c r="C1155" s="52" t="str">
        <f t="shared" si="201"/>
        <v>TP28NT+3</v>
      </c>
      <c r="D1155" s="52" t="str">
        <f t="shared" si="202"/>
        <v>TP28NT+4</v>
      </c>
      <c r="F1155" s="122" t="s">
        <v>3458</v>
      </c>
      <c r="G1155" s="54">
        <v>28</v>
      </c>
      <c r="H1155" s="54" t="s">
        <v>3780</v>
      </c>
      <c r="I1155" s="55" t="s">
        <v>3781</v>
      </c>
      <c r="J1155" s="55" t="s">
        <v>3782</v>
      </c>
      <c r="K1155" s="55"/>
      <c r="L1155" s="55" t="s">
        <v>3783</v>
      </c>
      <c r="M1155" s="54">
        <v>500</v>
      </c>
      <c r="N1155" s="54">
        <v>210</v>
      </c>
      <c r="O1155" s="54">
        <v>190</v>
      </c>
      <c r="P1155" s="54">
        <v>170</v>
      </c>
      <c r="Q1155" s="56"/>
      <c r="R1155" s="56"/>
      <c r="S1155" s="56"/>
      <c r="T1155" s="56"/>
      <c r="U1155" s="57" t="str">
        <f t="shared" si="212"/>
        <v>TP28NT</v>
      </c>
      <c r="V1155" s="58"/>
      <c r="W1155" s="58"/>
      <c r="X1155" s="58"/>
      <c r="Y1155" s="58"/>
      <c r="Z1155" s="59"/>
      <c r="AA1155" s="59"/>
      <c r="AB1155" s="59"/>
      <c r="AC1155" s="59"/>
      <c r="AD1155" s="58"/>
      <c r="AE1155" s="58"/>
      <c r="AF1155" s="58"/>
      <c r="AG1155" s="58"/>
      <c r="AH1155" s="60"/>
      <c r="AI1155" s="60"/>
      <c r="AJ1155" s="60"/>
      <c r="AK1155" s="60"/>
      <c r="AL1155" s="160">
        <v>10.050000000000001</v>
      </c>
      <c r="AM1155" s="61"/>
      <c r="AN1155" s="62">
        <f t="shared" si="213"/>
        <v>5.8</v>
      </c>
      <c r="AO1155" s="58">
        <f t="shared" si="198"/>
        <v>2900</v>
      </c>
      <c r="AP1155" s="58">
        <f t="shared" si="198"/>
        <v>1218</v>
      </c>
      <c r="AQ1155" s="58">
        <f t="shared" si="198"/>
        <v>1102</v>
      </c>
      <c r="AR1155" s="58">
        <f t="shared" si="197"/>
        <v>986</v>
      </c>
      <c r="AS1155" s="58">
        <f t="shared" si="203"/>
        <v>2900</v>
      </c>
      <c r="AT1155" s="58">
        <f t="shared" si="203"/>
        <v>1200</v>
      </c>
      <c r="AU1155" s="58">
        <f t="shared" si="203"/>
        <v>1100</v>
      </c>
      <c r="AV1155" s="58">
        <f t="shared" si="203"/>
        <v>990</v>
      </c>
      <c r="AW1155" s="63"/>
      <c r="AX1155" s="122" t="s">
        <v>3458</v>
      </c>
      <c r="AY1155" s="64"/>
      <c r="AZ1155" s="65">
        <v>90</v>
      </c>
    </row>
    <row r="1156" spans="1:52" s="53" customFormat="1" ht="63" x14ac:dyDescent="0.25">
      <c r="A1156" s="52" t="str">
        <f t="shared" si="199"/>
        <v>TP29NT+1</v>
      </c>
      <c r="B1156" s="52" t="str">
        <f t="shared" si="200"/>
        <v>TP29NT+2</v>
      </c>
      <c r="C1156" s="52" t="str">
        <f t="shared" si="201"/>
        <v>TP29NT+3</v>
      </c>
      <c r="D1156" s="52" t="str">
        <f t="shared" si="202"/>
        <v>TP29NT+4</v>
      </c>
      <c r="F1156" s="122" t="s">
        <v>3458</v>
      </c>
      <c r="G1156" s="54">
        <v>29</v>
      </c>
      <c r="H1156" s="54" t="s">
        <v>3784</v>
      </c>
      <c r="I1156" s="55" t="s">
        <v>3785</v>
      </c>
      <c r="J1156" s="55" t="s">
        <v>2780</v>
      </c>
      <c r="K1156" s="55"/>
      <c r="L1156" s="55" t="s">
        <v>3786</v>
      </c>
      <c r="M1156" s="54">
        <v>500</v>
      </c>
      <c r="N1156" s="54">
        <v>210</v>
      </c>
      <c r="O1156" s="54">
        <v>190</v>
      </c>
      <c r="P1156" s="54">
        <v>170</v>
      </c>
      <c r="Q1156" s="56"/>
      <c r="R1156" s="56"/>
      <c r="S1156" s="56"/>
      <c r="T1156" s="56"/>
      <c r="U1156" s="57" t="str">
        <f t="shared" si="212"/>
        <v>TP29NT</v>
      </c>
      <c r="V1156" s="58"/>
      <c r="W1156" s="58"/>
      <c r="X1156" s="58"/>
      <c r="Y1156" s="58"/>
      <c r="Z1156" s="59">
        <f>V1156/M1156</f>
        <v>0</v>
      </c>
      <c r="AA1156" s="59"/>
      <c r="AB1156" s="59"/>
      <c r="AC1156" s="59"/>
      <c r="AD1156" s="58"/>
      <c r="AE1156" s="58"/>
      <c r="AF1156" s="58"/>
      <c r="AG1156" s="58"/>
      <c r="AH1156" s="60"/>
      <c r="AI1156" s="60"/>
      <c r="AJ1156" s="60"/>
      <c r="AK1156" s="60"/>
      <c r="AL1156" s="160">
        <v>10.050000000000001</v>
      </c>
      <c r="AM1156" s="61"/>
      <c r="AN1156" s="62">
        <f t="shared" si="213"/>
        <v>5.8</v>
      </c>
      <c r="AO1156" s="58">
        <f t="shared" si="198"/>
        <v>2900</v>
      </c>
      <c r="AP1156" s="58">
        <f t="shared" si="198"/>
        <v>1218</v>
      </c>
      <c r="AQ1156" s="58">
        <f t="shared" si="198"/>
        <v>1102</v>
      </c>
      <c r="AR1156" s="58">
        <f t="shared" si="197"/>
        <v>986</v>
      </c>
      <c r="AS1156" s="58">
        <f t="shared" si="203"/>
        <v>2900</v>
      </c>
      <c r="AT1156" s="58">
        <f t="shared" si="203"/>
        <v>1200</v>
      </c>
      <c r="AU1156" s="58">
        <f t="shared" si="203"/>
        <v>1100</v>
      </c>
      <c r="AV1156" s="58">
        <f t="shared" si="203"/>
        <v>990</v>
      </c>
      <c r="AW1156" s="63"/>
      <c r="AX1156" s="122" t="s">
        <v>3458</v>
      </c>
      <c r="AY1156" s="64"/>
      <c r="AZ1156" s="65">
        <v>110</v>
      </c>
    </row>
    <row r="1157" spans="1:52" s="53" customFormat="1" ht="54.75" customHeight="1" x14ac:dyDescent="0.25">
      <c r="A1157" s="52" t="str">
        <f t="shared" si="199"/>
        <v>TP30NT+1</v>
      </c>
      <c r="B1157" s="52" t="str">
        <f t="shared" si="200"/>
        <v>TP30NT+2</v>
      </c>
      <c r="C1157" s="52" t="str">
        <f t="shared" si="201"/>
        <v>TP30NT+3</v>
      </c>
      <c r="D1157" s="52" t="str">
        <f t="shared" si="202"/>
        <v>TP30NT+4</v>
      </c>
      <c r="F1157" s="122" t="s">
        <v>3458</v>
      </c>
      <c r="G1157" s="54">
        <v>30</v>
      </c>
      <c r="H1157" s="54" t="s">
        <v>3787</v>
      </c>
      <c r="I1157" s="55" t="s">
        <v>3788</v>
      </c>
      <c r="J1157" s="55" t="s">
        <v>2780</v>
      </c>
      <c r="K1157" s="55"/>
      <c r="L1157" s="55" t="s">
        <v>3789</v>
      </c>
      <c r="M1157" s="54">
        <v>500</v>
      </c>
      <c r="N1157" s="54">
        <v>210</v>
      </c>
      <c r="O1157" s="54">
        <v>190</v>
      </c>
      <c r="P1157" s="54">
        <v>170</v>
      </c>
      <c r="Q1157" s="56"/>
      <c r="R1157" s="56"/>
      <c r="S1157" s="56"/>
      <c r="T1157" s="56"/>
      <c r="U1157" s="57" t="str">
        <f t="shared" si="212"/>
        <v>TP30NT</v>
      </c>
      <c r="V1157" s="58"/>
      <c r="W1157" s="58"/>
      <c r="X1157" s="58"/>
      <c r="Y1157" s="58"/>
      <c r="Z1157" s="59"/>
      <c r="AA1157" s="59"/>
      <c r="AB1157" s="59"/>
      <c r="AC1157" s="59"/>
      <c r="AD1157" s="58"/>
      <c r="AE1157" s="58"/>
      <c r="AF1157" s="58"/>
      <c r="AG1157" s="58"/>
      <c r="AH1157" s="60"/>
      <c r="AI1157" s="60"/>
      <c r="AJ1157" s="60"/>
      <c r="AK1157" s="60"/>
      <c r="AL1157" s="160">
        <v>12.632</v>
      </c>
      <c r="AM1157" s="61"/>
      <c r="AN1157" s="62">
        <f t="shared" si="213"/>
        <v>7.3</v>
      </c>
      <c r="AO1157" s="58">
        <f t="shared" si="198"/>
        <v>3650</v>
      </c>
      <c r="AP1157" s="58">
        <f t="shared" si="198"/>
        <v>1533</v>
      </c>
      <c r="AQ1157" s="58">
        <f t="shared" si="198"/>
        <v>1387</v>
      </c>
      <c r="AR1157" s="58">
        <f t="shared" si="197"/>
        <v>1241</v>
      </c>
      <c r="AS1157" s="58">
        <f t="shared" si="203"/>
        <v>3700</v>
      </c>
      <c r="AT1157" s="58">
        <f t="shared" si="203"/>
        <v>1500</v>
      </c>
      <c r="AU1157" s="58">
        <f t="shared" si="203"/>
        <v>1400</v>
      </c>
      <c r="AV1157" s="58">
        <f t="shared" si="203"/>
        <v>1200</v>
      </c>
      <c r="AW1157" s="63"/>
      <c r="AX1157" s="122" t="s">
        <v>3458</v>
      </c>
      <c r="AY1157" s="64"/>
      <c r="AZ1157" s="65"/>
    </row>
    <row r="1158" spans="1:52" s="53" customFormat="1" ht="54.75" customHeight="1" x14ac:dyDescent="0.25">
      <c r="A1158" s="52" t="str">
        <f t="shared" si="199"/>
        <v>TP31NT+1</v>
      </c>
      <c r="B1158" s="52" t="str">
        <f t="shared" si="200"/>
        <v>TP31NT+2</v>
      </c>
      <c r="C1158" s="52" t="str">
        <f t="shared" si="201"/>
        <v>TP31NT+3</v>
      </c>
      <c r="D1158" s="52" t="str">
        <f t="shared" si="202"/>
        <v>TP31NT+4</v>
      </c>
      <c r="F1158" s="122" t="s">
        <v>3458</v>
      </c>
      <c r="G1158" s="54">
        <v>31</v>
      </c>
      <c r="H1158" s="54" t="s">
        <v>3790</v>
      </c>
      <c r="I1158" s="55" t="s">
        <v>3791</v>
      </c>
      <c r="J1158" s="55" t="s">
        <v>3747</v>
      </c>
      <c r="K1158" s="55"/>
      <c r="L1158" s="55" t="s">
        <v>3792</v>
      </c>
      <c r="M1158" s="54">
        <v>600</v>
      </c>
      <c r="N1158" s="54">
        <v>300</v>
      </c>
      <c r="O1158" s="54">
        <v>250</v>
      </c>
      <c r="P1158" s="54">
        <v>170</v>
      </c>
      <c r="Q1158" s="56"/>
      <c r="R1158" s="56"/>
      <c r="S1158" s="56"/>
      <c r="T1158" s="56"/>
      <c r="U1158" s="57" t="str">
        <f t="shared" si="212"/>
        <v>TP31NT</v>
      </c>
      <c r="V1158" s="58"/>
      <c r="W1158" s="58"/>
      <c r="X1158" s="58"/>
      <c r="Y1158" s="58"/>
      <c r="Z1158" s="59">
        <f>V1158/M1158</f>
        <v>0</v>
      </c>
      <c r="AA1158" s="59">
        <f>W1158/N1158</f>
        <v>0</v>
      </c>
      <c r="AB1158" s="59"/>
      <c r="AC1158" s="59">
        <f>Y1158/P1158</f>
        <v>0</v>
      </c>
      <c r="AD1158" s="58"/>
      <c r="AE1158" s="58"/>
      <c r="AF1158" s="58"/>
      <c r="AG1158" s="58"/>
      <c r="AH1158" s="60"/>
      <c r="AI1158" s="60"/>
      <c r="AJ1158" s="60"/>
      <c r="AK1158" s="60"/>
      <c r="AL1158" s="160">
        <v>10.66</v>
      </c>
      <c r="AM1158" s="61"/>
      <c r="AN1158" s="62">
        <f t="shared" si="213"/>
        <v>6.1</v>
      </c>
      <c r="AO1158" s="58">
        <f t="shared" si="198"/>
        <v>3660</v>
      </c>
      <c r="AP1158" s="58">
        <f t="shared" si="198"/>
        <v>1830</v>
      </c>
      <c r="AQ1158" s="58">
        <f t="shared" si="198"/>
        <v>1525</v>
      </c>
      <c r="AR1158" s="58">
        <f t="shared" si="197"/>
        <v>1037</v>
      </c>
      <c r="AS1158" s="58">
        <f t="shared" si="203"/>
        <v>3700</v>
      </c>
      <c r="AT1158" s="58">
        <f t="shared" si="203"/>
        <v>1800</v>
      </c>
      <c r="AU1158" s="58">
        <f t="shared" si="203"/>
        <v>1500</v>
      </c>
      <c r="AV1158" s="58">
        <f t="shared" si="203"/>
        <v>1000</v>
      </c>
      <c r="AW1158" s="63"/>
      <c r="AX1158" s="122" t="s">
        <v>3458</v>
      </c>
      <c r="AY1158" s="64"/>
      <c r="AZ1158" s="65">
        <v>110</v>
      </c>
    </row>
    <row r="1159" spans="1:52" s="53" customFormat="1" ht="63" x14ac:dyDescent="0.25">
      <c r="A1159" s="52" t="str">
        <f t="shared" si="199"/>
        <v>TP32NT+1</v>
      </c>
      <c r="B1159" s="52" t="str">
        <f t="shared" si="200"/>
        <v>TP32NT+2</v>
      </c>
      <c r="C1159" s="52" t="str">
        <f t="shared" si="201"/>
        <v>TP32NT+3</v>
      </c>
      <c r="D1159" s="52" t="str">
        <f t="shared" si="202"/>
        <v>TP32NT+4</v>
      </c>
      <c r="F1159" s="122" t="s">
        <v>3458</v>
      </c>
      <c r="G1159" s="54">
        <v>32</v>
      </c>
      <c r="H1159" s="54" t="s">
        <v>3793</v>
      </c>
      <c r="I1159" s="55" t="s">
        <v>3794</v>
      </c>
      <c r="J1159" s="55" t="s">
        <v>3747</v>
      </c>
      <c r="K1159" s="55"/>
      <c r="L1159" s="55" t="s">
        <v>3795</v>
      </c>
      <c r="M1159" s="54">
        <v>620</v>
      </c>
      <c r="N1159" s="54">
        <v>300</v>
      </c>
      <c r="O1159" s="54">
        <v>250</v>
      </c>
      <c r="P1159" s="54">
        <v>150</v>
      </c>
      <c r="Q1159" s="56"/>
      <c r="R1159" s="56"/>
      <c r="S1159" s="56"/>
      <c r="T1159" s="56"/>
      <c r="U1159" s="57" t="str">
        <f t="shared" si="212"/>
        <v>TP32NT</v>
      </c>
      <c r="V1159" s="58"/>
      <c r="W1159" s="58"/>
      <c r="X1159" s="58"/>
      <c r="Y1159" s="58"/>
      <c r="Z1159" s="59">
        <f>V1159/M1159</f>
        <v>0</v>
      </c>
      <c r="AA1159" s="59">
        <f>W1159/N1159</f>
        <v>0</v>
      </c>
      <c r="AB1159" s="59"/>
      <c r="AC1159" s="59"/>
      <c r="AD1159" s="58"/>
      <c r="AE1159" s="58"/>
      <c r="AF1159" s="58"/>
      <c r="AG1159" s="58"/>
      <c r="AH1159" s="60"/>
      <c r="AI1159" s="60"/>
      <c r="AJ1159" s="60"/>
      <c r="AK1159" s="60"/>
      <c r="AL1159" s="160">
        <v>10.66</v>
      </c>
      <c r="AM1159" s="61"/>
      <c r="AN1159" s="62">
        <f t="shared" si="213"/>
        <v>6.1</v>
      </c>
      <c r="AO1159" s="58">
        <f t="shared" si="198"/>
        <v>3782</v>
      </c>
      <c r="AP1159" s="58">
        <f t="shared" si="198"/>
        <v>1830</v>
      </c>
      <c r="AQ1159" s="58">
        <f t="shared" si="198"/>
        <v>1525</v>
      </c>
      <c r="AR1159" s="58">
        <f t="shared" si="197"/>
        <v>915</v>
      </c>
      <c r="AS1159" s="58">
        <f t="shared" si="203"/>
        <v>3800</v>
      </c>
      <c r="AT1159" s="58">
        <f t="shared" si="203"/>
        <v>1800</v>
      </c>
      <c r="AU1159" s="58">
        <f t="shared" si="203"/>
        <v>1500</v>
      </c>
      <c r="AV1159" s="58">
        <f t="shared" si="203"/>
        <v>920</v>
      </c>
      <c r="AW1159" s="63"/>
      <c r="AX1159" s="122" t="s">
        <v>3458</v>
      </c>
      <c r="AY1159" s="64"/>
      <c r="AZ1159" s="65">
        <v>110</v>
      </c>
    </row>
    <row r="1160" spans="1:52" s="53" customFormat="1" ht="31.5" x14ac:dyDescent="0.25">
      <c r="A1160" s="52" t="str">
        <f t="shared" si="199"/>
        <v>TP33NT+1</v>
      </c>
      <c r="B1160" s="52" t="str">
        <f t="shared" si="200"/>
        <v>TP33NT+2</v>
      </c>
      <c r="C1160" s="52" t="str">
        <f t="shared" si="201"/>
        <v>TP33NT+3</v>
      </c>
      <c r="D1160" s="52" t="str">
        <f t="shared" si="202"/>
        <v>TP33NT+4</v>
      </c>
      <c r="F1160" s="122" t="s">
        <v>3458</v>
      </c>
      <c r="G1160" s="54">
        <v>33</v>
      </c>
      <c r="H1160" s="54" t="s">
        <v>3796</v>
      </c>
      <c r="I1160" s="55" t="s">
        <v>3797</v>
      </c>
      <c r="J1160" s="55" t="s">
        <v>2780</v>
      </c>
      <c r="K1160" s="55"/>
      <c r="L1160" s="55" t="s">
        <v>3798</v>
      </c>
      <c r="M1160" s="54">
        <v>520</v>
      </c>
      <c r="N1160" s="54">
        <v>260</v>
      </c>
      <c r="O1160" s="54">
        <v>200</v>
      </c>
      <c r="P1160" s="54">
        <v>150</v>
      </c>
      <c r="Q1160" s="56"/>
      <c r="R1160" s="56"/>
      <c r="S1160" s="56"/>
      <c r="T1160" s="56"/>
      <c r="U1160" s="57" t="str">
        <f t="shared" si="212"/>
        <v>TP33NT</v>
      </c>
      <c r="V1160" s="58"/>
      <c r="W1160" s="58"/>
      <c r="X1160" s="58"/>
      <c r="Y1160" s="58"/>
      <c r="Z1160" s="59"/>
      <c r="AA1160" s="59"/>
      <c r="AB1160" s="59"/>
      <c r="AC1160" s="59"/>
      <c r="AD1160" s="58"/>
      <c r="AE1160" s="58"/>
      <c r="AF1160" s="58"/>
      <c r="AG1160" s="58"/>
      <c r="AH1160" s="60"/>
      <c r="AI1160" s="60"/>
      <c r="AJ1160" s="60"/>
      <c r="AK1160" s="60"/>
      <c r="AL1160" s="160">
        <v>9.4136538461538457</v>
      </c>
      <c r="AM1160" s="61"/>
      <c r="AN1160" s="62">
        <f t="shared" si="213"/>
        <v>5.4</v>
      </c>
      <c r="AO1160" s="58">
        <f t="shared" si="198"/>
        <v>2808</v>
      </c>
      <c r="AP1160" s="58">
        <f t="shared" si="198"/>
        <v>1404</v>
      </c>
      <c r="AQ1160" s="58">
        <f t="shared" si="198"/>
        <v>1080</v>
      </c>
      <c r="AR1160" s="58">
        <f t="shared" si="197"/>
        <v>810</v>
      </c>
      <c r="AS1160" s="58">
        <f t="shared" si="203"/>
        <v>2800</v>
      </c>
      <c r="AT1160" s="58">
        <f t="shared" si="203"/>
        <v>1400</v>
      </c>
      <c r="AU1160" s="58">
        <f t="shared" si="203"/>
        <v>1100</v>
      </c>
      <c r="AV1160" s="58">
        <f t="shared" si="203"/>
        <v>810</v>
      </c>
      <c r="AW1160" s="63"/>
      <c r="AX1160" s="122" t="s">
        <v>3458</v>
      </c>
      <c r="AY1160" s="64"/>
      <c r="AZ1160" s="65">
        <v>120</v>
      </c>
    </row>
    <row r="1161" spans="1:52" s="53" customFormat="1" ht="63" x14ac:dyDescent="0.25">
      <c r="A1161" s="52" t="str">
        <f t="shared" si="199"/>
        <v>TP34NT+1</v>
      </c>
      <c r="B1161" s="52" t="str">
        <f t="shared" si="200"/>
        <v>TP34NT+2</v>
      </c>
      <c r="C1161" s="52" t="str">
        <f t="shared" si="201"/>
        <v>TP34NT+3</v>
      </c>
      <c r="D1161" s="52" t="str">
        <f t="shared" si="202"/>
        <v>TP34NT+4</v>
      </c>
      <c r="F1161" s="122" t="s">
        <v>3458</v>
      </c>
      <c r="G1161" s="54">
        <v>34</v>
      </c>
      <c r="H1161" s="54" t="s">
        <v>3799</v>
      </c>
      <c r="I1161" s="55" t="s">
        <v>3800</v>
      </c>
      <c r="J1161" s="55" t="s">
        <v>2780</v>
      </c>
      <c r="K1161" s="55"/>
      <c r="L1161" s="55" t="s">
        <v>3801</v>
      </c>
      <c r="M1161" s="54">
        <v>400</v>
      </c>
      <c r="N1161" s="54">
        <v>160</v>
      </c>
      <c r="O1161" s="54">
        <v>150</v>
      </c>
      <c r="P1161" s="54">
        <v>140</v>
      </c>
      <c r="Q1161" s="56"/>
      <c r="R1161" s="56"/>
      <c r="S1161" s="56"/>
      <c r="T1161" s="56"/>
      <c r="U1161" s="57" t="str">
        <f t="shared" si="212"/>
        <v>TP34NT</v>
      </c>
      <c r="V1161" s="58"/>
      <c r="W1161" s="58"/>
      <c r="X1161" s="58"/>
      <c r="Y1161" s="58"/>
      <c r="Z1161" s="59">
        <f>V1161/M1161</f>
        <v>0</v>
      </c>
      <c r="AA1161" s="59"/>
      <c r="AB1161" s="59"/>
      <c r="AC1161" s="59"/>
      <c r="AD1161" s="58"/>
      <c r="AE1161" s="58"/>
      <c r="AF1161" s="58"/>
      <c r="AG1161" s="58"/>
      <c r="AH1161" s="60"/>
      <c r="AI1161" s="60"/>
      <c r="AJ1161" s="60"/>
      <c r="AK1161" s="60"/>
      <c r="AL1161" s="160">
        <v>10.78</v>
      </c>
      <c r="AM1161" s="61"/>
      <c r="AN1161" s="62">
        <f t="shared" si="213"/>
        <v>6.2</v>
      </c>
      <c r="AO1161" s="58">
        <f t="shared" si="198"/>
        <v>2480</v>
      </c>
      <c r="AP1161" s="58">
        <f t="shared" si="198"/>
        <v>992</v>
      </c>
      <c r="AQ1161" s="58">
        <f t="shared" si="198"/>
        <v>930</v>
      </c>
      <c r="AR1161" s="58">
        <f t="shared" si="197"/>
        <v>868</v>
      </c>
      <c r="AS1161" s="58">
        <f t="shared" si="203"/>
        <v>2500</v>
      </c>
      <c r="AT1161" s="58">
        <f t="shared" si="203"/>
        <v>990</v>
      </c>
      <c r="AU1161" s="58">
        <f t="shared" si="203"/>
        <v>930</v>
      </c>
      <c r="AV1161" s="58">
        <f t="shared" si="203"/>
        <v>870</v>
      </c>
      <c r="AW1161" s="63"/>
      <c r="AX1161" s="122" t="s">
        <v>3458</v>
      </c>
      <c r="AY1161" s="64"/>
      <c r="AZ1161" s="65">
        <v>110</v>
      </c>
    </row>
    <row r="1162" spans="1:52" s="53" customFormat="1" ht="16.5" customHeight="1" x14ac:dyDescent="0.25">
      <c r="A1162" s="52" t="str">
        <f t="shared" si="199"/>
        <v>TP35NT+1</v>
      </c>
      <c r="B1162" s="52" t="str">
        <f t="shared" si="200"/>
        <v>TP35NT+2</v>
      </c>
      <c r="C1162" s="52" t="str">
        <f t="shared" si="201"/>
        <v>TP35NT+3</v>
      </c>
      <c r="D1162" s="52" t="str">
        <f t="shared" si="202"/>
        <v>TP35NT+4</v>
      </c>
      <c r="F1162" s="122" t="s">
        <v>3458</v>
      </c>
      <c r="G1162" s="54">
        <v>35</v>
      </c>
      <c r="H1162" s="54" t="s">
        <v>3802</v>
      </c>
      <c r="I1162" s="55" t="s">
        <v>3803</v>
      </c>
      <c r="J1162" s="55" t="s">
        <v>2780</v>
      </c>
      <c r="K1162" s="55"/>
      <c r="L1162" s="55" t="s">
        <v>3804</v>
      </c>
      <c r="M1162" s="54">
        <v>400</v>
      </c>
      <c r="N1162" s="54">
        <v>160</v>
      </c>
      <c r="O1162" s="54">
        <v>150</v>
      </c>
      <c r="P1162" s="54">
        <v>140</v>
      </c>
      <c r="Q1162" s="56"/>
      <c r="R1162" s="56"/>
      <c r="S1162" s="56"/>
      <c r="T1162" s="56"/>
      <c r="U1162" s="57" t="str">
        <f t="shared" si="212"/>
        <v>TP35NT</v>
      </c>
      <c r="V1162" s="58"/>
      <c r="W1162" s="58"/>
      <c r="X1162" s="58"/>
      <c r="Y1162" s="58"/>
      <c r="Z1162" s="59">
        <f>V1162/M1162</f>
        <v>0</v>
      </c>
      <c r="AA1162" s="59"/>
      <c r="AB1162" s="59"/>
      <c r="AC1162" s="59"/>
      <c r="AD1162" s="58"/>
      <c r="AE1162" s="58"/>
      <c r="AF1162" s="58"/>
      <c r="AG1162" s="58"/>
      <c r="AH1162" s="60"/>
      <c r="AI1162" s="60"/>
      <c r="AJ1162" s="60"/>
      <c r="AK1162" s="60"/>
      <c r="AL1162" s="160">
        <v>12.888125</v>
      </c>
      <c r="AM1162" s="61"/>
      <c r="AN1162" s="62">
        <f t="shared" si="213"/>
        <v>7.4</v>
      </c>
      <c r="AO1162" s="58">
        <f t="shared" si="198"/>
        <v>2960</v>
      </c>
      <c r="AP1162" s="58">
        <f t="shared" si="198"/>
        <v>1184</v>
      </c>
      <c r="AQ1162" s="58">
        <f t="shared" si="198"/>
        <v>1110</v>
      </c>
      <c r="AR1162" s="58">
        <f t="shared" si="198"/>
        <v>1036</v>
      </c>
      <c r="AS1162" s="58">
        <f t="shared" si="203"/>
        <v>3000</v>
      </c>
      <c r="AT1162" s="58">
        <f t="shared" si="203"/>
        <v>1200</v>
      </c>
      <c r="AU1162" s="58">
        <f t="shared" si="203"/>
        <v>1100</v>
      </c>
      <c r="AV1162" s="58">
        <f t="shared" si="203"/>
        <v>1000</v>
      </c>
      <c r="AW1162" s="63"/>
      <c r="AX1162" s="122" t="s">
        <v>3458</v>
      </c>
      <c r="AY1162" s="64"/>
      <c r="AZ1162" s="65"/>
    </row>
    <row r="1163" spans="1:52" s="53" customFormat="1" ht="54.75" customHeight="1" x14ac:dyDescent="0.25">
      <c r="A1163" s="52" t="str">
        <f t="shared" si="199"/>
        <v>TP36NT+1</v>
      </c>
      <c r="B1163" s="52" t="str">
        <f t="shared" si="200"/>
        <v>TP36NT+2</v>
      </c>
      <c r="C1163" s="52" t="str">
        <f t="shared" si="201"/>
        <v>TP36NT+3</v>
      </c>
      <c r="D1163" s="52" t="str">
        <f t="shared" si="202"/>
        <v>TP36NT+4</v>
      </c>
      <c r="F1163" s="122" t="s">
        <v>3458</v>
      </c>
      <c r="G1163" s="54">
        <v>36</v>
      </c>
      <c r="H1163" s="54" t="s">
        <v>3805</v>
      </c>
      <c r="I1163" s="55" t="s">
        <v>3806</v>
      </c>
      <c r="J1163" s="55" t="s">
        <v>2780</v>
      </c>
      <c r="K1163" s="55"/>
      <c r="L1163" s="55" t="s">
        <v>3807</v>
      </c>
      <c r="M1163" s="54">
        <v>400</v>
      </c>
      <c r="N1163" s="54">
        <v>200</v>
      </c>
      <c r="O1163" s="54">
        <v>170</v>
      </c>
      <c r="P1163" s="54">
        <v>150</v>
      </c>
      <c r="Q1163" s="56"/>
      <c r="R1163" s="56"/>
      <c r="S1163" s="56"/>
      <c r="T1163" s="56"/>
      <c r="U1163" s="57" t="str">
        <f t="shared" si="212"/>
        <v>TP36NT</v>
      </c>
      <c r="V1163" s="58"/>
      <c r="W1163" s="58"/>
      <c r="X1163" s="58"/>
      <c r="Y1163" s="58"/>
      <c r="Z1163" s="59">
        <f>V1163/M1163</f>
        <v>0</v>
      </c>
      <c r="AA1163" s="59">
        <f>W1163/N1163</f>
        <v>0</v>
      </c>
      <c r="AB1163" s="59"/>
      <c r="AC1163" s="59">
        <f>Y1163/P1163</f>
        <v>0</v>
      </c>
      <c r="AD1163" s="58"/>
      <c r="AE1163" s="58"/>
      <c r="AF1163" s="58"/>
      <c r="AG1163" s="58"/>
      <c r="AH1163" s="60"/>
      <c r="AI1163" s="60"/>
      <c r="AJ1163" s="60"/>
      <c r="AK1163" s="60"/>
      <c r="AL1163" s="160">
        <v>10.78</v>
      </c>
      <c r="AM1163" s="61"/>
      <c r="AN1163" s="62">
        <f t="shared" si="213"/>
        <v>6.2</v>
      </c>
      <c r="AO1163" s="58">
        <f t="shared" ref="AO1163:AR1226" si="214">M1163*$AN1163</f>
        <v>2480</v>
      </c>
      <c r="AP1163" s="58">
        <f t="shared" si="214"/>
        <v>1240</v>
      </c>
      <c r="AQ1163" s="58">
        <f t="shared" si="214"/>
        <v>1054</v>
      </c>
      <c r="AR1163" s="58">
        <f t="shared" si="214"/>
        <v>930</v>
      </c>
      <c r="AS1163" s="58">
        <f t="shared" si="203"/>
        <v>2500</v>
      </c>
      <c r="AT1163" s="58">
        <f t="shared" si="203"/>
        <v>1200</v>
      </c>
      <c r="AU1163" s="58">
        <f t="shared" si="203"/>
        <v>1100</v>
      </c>
      <c r="AV1163" s="58">
        <f t="shared" si="203"/>
        <v>930</v>
      </c>
      <c r="AW1163" s="63"/>
      <c r="AX1163" s="122" t="s">
        <v>3458</v>
      </c>
      <c r="AY1163" s="64"/>
      <c r="AZ1163" s="65">
        <v>120</v>
      </c>
    </row>
    <row r="1164" spans="1:52" s="53" customFormat="1" ht="54.75" customHeight="1" x14ac:dyDescent="0.25">
      <c r="A1164" s="52" t="str">
        <f t="shared" ref="A1164:A1227" si="215">H1164&amp;"+1"</f>
        <v>TP37NT+1</v>
      </c>
      <c r="B1164" s="52" t="str">
        <f t="shared" ref="B1164:B1227" si="216">H1164&amp;"+2"</f>
        <v>TP37NT+2</v>
      </c>
      <c r="C1164" s="52" t="str">
        <f t="shared" ref="C1164:C1227" si="217">H1164&amp;"+3"</f>
        <v>TP37NT+3</v>
      </c>
      <c r="D1164" s="52" t="str">
        <f t="shared" ref="D1164:D1227" si="218">H1164&amp;"+4"</f>
        <v>TP37NT+4</v>
      </c>
      <c r="F1164" s="122" t="s">
        <v>3458</v>
      </c>
      <c r="G1164" s="54">
        <v>37</v>
      </c>
      <c r="H1164" s="54" t="s">
        <v>3808</v>
      </c>
      <c r="I1164" s="55" t="s">
        <v>3809</v>
      </c>
      <c r="J1164" s="55" t="s">
        <v>2780</v>
      </c>
      <c r="K1164" s="55"/>
      <c r="L1164" s="55" t="s">
        <v>3573</v>
      </c>
      <c r="M1164" s="54">
        <v>400</v>
      </c>
      <c r="N1164" s="54">
        <v>200</v>
      </c>
      <c r="O1164" s="54">
        <v>170</v>
      </c>
      <c r="P1164" s="54">
        <v>150</v>
      </c>
      <c r="Q1164" s="56"/>
      <c r="R1164" s="56"/>
      <c r="S1164" s="56"/>
      <c r="T1164" s="56"/>
      <c r="U1164" s="57" t="str">
        <f t="shared" si="212"/>
        <v>TP37NT</v>
      </c>
      <c r="V1164" s="58"/>
      <c r="W1164" s="58"/>
      <c r="X1164" s="58"/>
      <c r="Y1164" s="58"/>
      <c r="Z1164" s="59">
        <f>V1164/M1164</f>
        <v>0</v>
      </c>
      <c r="AA1164" s="59"/>
      <c r="AB1164" s="59"/>
      <c r="AC1164" s="59"/>
      <c r="AD1164" s="58"/>
      <c r="AE1164" s="58"/>
      <c r="AF1164" s="58"/>
      <c r="AG1164" s="58"/>
      <c r="AH1164" s="60"/>
      <c r="AI1164" s="60"/>
      <c r="AJ1164" s="60"/>
      <c r="AK1164" s="60"/>
      <c r="AL1164" s="160">
        <v>18.285</v>
      </c>
      <c r="AM1164" s="61"/>
      <c r="AN1164" s="62">
        <f t="shared" si="213"/>
        <v>10.6</v>
      </c>
      <c r="AO1164" s="58">
        <f t="shared" si="214"/>
        <v>4240</v>
      </c>
      <c r="AP1164" s="58">
        <f t="shared" si="214"/>
        <v>2120</v>
      </c>
      <c r="AQ1164" s="58">
        <f t="shared" si="214"/>
        <v>1802</v>
      </c>
      <c r="AR1164" s="58">
        <f t="shared" si="214"/>
        <v>1590</v>
      </c>
      <c r="AS1164" s="58">
        <f t="shared" ref="AS1164:AV1227" si="219">IF(AO1164&lt;1000,ROUND(AO1164,-1),ROUND(AO1164,-2))</f>
        <v>4200</v>
      </c>
      <c r="AT1164" s="58">
        <f t="shared" si="219"/>
        <v>2100</v>
      </c>
      <c r="AU1164" s="58">
        <f t="shared" si="219"/>
        <v>1800</v>
      </c>
      <c r="AV1164" s="58">
        <f t="shared" si="219"/>
        <v>1600</v>
      </c>
      <c r="AW1164" s="63"/>
      <c r="AX1164" s="122" t="s">
        <v>3458</v>
      </c>
      <c r="AY1164" s="64"/>
      <c r="AZ1164" s="65">
        <v>110</v>
      </c>
    </row>
    <row r="1165" spans="1:52" s="53" customFormat="1" ht="63" x14ac:dyDescent="0.25">
      <c r="A1165" s="52" t="str">
        <f t="shared" si="215"/>
        <v>TP38NT+1</v>
      </c>
      <c r="B1165" s="52" t="str">
        <f t="shared" si="216"/>
        <v>TP38NT+2</v>
      </c>
      <c r="C1165" s="52" t="str">
        <f t="shared" si="217"/>
        <v>TP38NT+3</v>
      </c>
      <c r="D1165" s="52" t="str">
        <f t="shared" si="218"/>
        <v>TP38NT+4</v>
      </c>
      <c r="F1165" s="122" t="s">
        <v>3458</v>
      </c>
      <c r="G1165" s="54">
        <v>38</v>
      </c>
      <c r="H1165" s="54" t="s">
        <v>3810</v>
      </c>
      <c r="I1165" s="55" t="s">
        <v>3811</v>
      </c>
      <c r="J1165" s="55" t="s">
        <v>3812</v>
      </c>
      <c r="K1165" s="55"/>
      <c r="L1165" s="55" t="s">
        <v>3630</v>
      </c>
      <c r="M1165" s="54">
        <v>700</v>
      </c>
      <c r="N1165" s="54">
        <v>350</v>
      </c>
      <c r="O1165" s="54">
        <v>300</v>
      </c>
      <c r="P1165" s="54">
        <v>190</v>
      </c>
      <c r="Q1165" s="56"/>
      <c r="R1165" s="56"/>
      <c r="S1165" s="56"/>
      <c r="T1165" s="56"/>
      <c r="U1165" s="57" t="str">
        <f t="shared" si="212"/>
        <v>TP38NT</v>
      </c>
      <c r="V1165" s="58"/>
      <c r="W1165" s="58"/>
      <c r="X1165" s="58"/>
      <c r="Y1165" s="58"/>
      <c r="Z1165" s="59"/>
      <c r="AA1165" s="59"/>
      <c r="AB1165" s="59"/>
      <c r="AC1165" s="59"/>
      <c r="AD1165" s="58"/>
      <c r="AE1165" s="58"/>
      <c r="AF1165" s="58"/>
      <c r="AG1165" s="58"/>
      <c r="AH1165" s="60"/>
      <c r="AI1165" s="60"/>
      <c r="AJ1165" s="60"/>
      <c r="AK1165" s="60"/>
      <c r="AL1165" s="160">
        <v>11.5</v>
      </c>
      <c r="AM1165" s="61"/>
      <c r="AN1165" s="62">
        <f t="shared" si="213"/>
        <v>6.6</v>
      </c>
      <c r="AO1165" s="58">
        <f t="shared" si="214"/>
        <v>4620</v>
      </c>
      <c r="AP1165" s="58">
        <f t="shared" si="214"/>
        <v>2310</v>
      </c>
      <c r="AQ1165" s="58">
        <f t="shared" si="214"/>
        <v>1980</v>
      </c>
      <c r="AR1165" s="58">
        <f t="shared" si="214"/>
        <v>1254</v>
      </c>
      <c r="AS1165" s="58">
        <f t="shared" si="219"/>
        <v>4600</v>
      </c>
      <c r="AT1165" s="58">
        <f t="shared" si="219"/>
        <v>2300</v>
      </c>
      <c r="AU1165" s="58">
        <f t="shared" si="219"/>
        <v>2000</v>
      </c>
      <c r="AV1165" s="58">
        <f t="shared" si="219"/>
        <v>1300</v>
      </c>
      <c r="AW1165" s="63"/>
      <c r="AX1165" s="122" t="s">
        <v>3458</v>
      </c>
      <c r="AY1165" s="64"/>
      <c r="AZ1165" s="65">
        <v>110</v>
      </c>
    </row>
    <row r="1166" spans="1:52" s="53" customFormat="1" ht="63" x14ac:dyDescent="0.25">
      <c r="A1166" s="52" t="str">
        <f t="shared" si="215"/>
        <v>TP39NT+1</v>
      </c>
      <c r="B1166" s="52" t="str">
        <f t="shared" si="216"/>
        <v>TP39NT+2</v>
      </c>
      <c r="C1166" s="52" t="str">
        <f t="shared" si="217"/>
        <v>TP39NT+3</v>
      </c>
      <c r="D1166" s="52" t="str">
        <f t="shared" si="218"/>
        <v>TP39NT+4</v>
      </c>
      <c r="F1166" s="122" t="s">
        <v>3458</v>
      </c>
      <c r="G1166" s="54">
        <v>39</v>
      </c>
      <c r="H1166" s="54" t="s">
        <v>3813</v>
      </c>
      <c r="I1166" s="55" t="s">
        <v>3814</v>
      </c>
      <c r="J1166" s="55" t="s">
        <v>3812</v>
      </c>
      <c r="K1166" s="55"/>
      <c r="L1166" s="55" t="s">
        <v>3815</v>
      </c>
      <c r="M1166" s="56">
        <v>400</v>
      </c>
      <c r="N1166" s="54">
        <v>200</v>
      </c>
      <c r="O1166" s="54">
        <v>170</v>
      </c>
      <c r="P1166" s="54">
        <v>150</v>
      </c>
      <c r="Q1166" s="56"/>
      <c r="R1166" s="56"/>
      <c r="S1166" s="56"/>
      <c r="T1166" s="56"/>
      <c r="U1166" s="57" t="str">
        <f t="shared" si="212"/>
        <v>TP39NT</v>
      </c>
      <c r="V1166" s="58"/>
      <c r="W1166" s="58"/>
      <c r="X1166" s="58"/>
      <c r="Y1166" s="58"/>
      <c r="Z1166" s="59">
        <f>V1166/M1166</f>
        <v>0</v>
      </c>
      <c r="AA1166" s="59"/>
      <c r="AB1166" s="59"/>
      <c r="AC1166" s="59"/>
      <c r="AD1166" s="58"/>
      <c r="AE1166" s="58"/>
      <c r="AF1166" s="58"/>
      <c r="AG1166" s="58"/>
      <c r="AH1166" s="60"/>
      <c r="AI1166" s="60"/>
      <c r="AJ1166" s="60"/>
      <c r="AK1166" s="60"/>
      <c r="AL1166" s="160">
        <v>13.181944444444445</v>
      </c>
      <c r="AM1166" s="61"/>
      <c r="AN1166" s="62">
        <f t="shared" si="213"/>
        <v>7.6</v>
      </c>
      <c r="AO1166" s="58">
        <f t="shared" si="214"/>
        <v>3040</v>
      </c>
      <c r="AP1166" s="58">
        <f t="shared" si="214"/>
        <v>1520</v>
      </c>
      <c r="AQ1166" s="58">
        <f t="shared" si="214"/>
        <v>1292</v>
      </c>
      <c r="AR1166" s="58">
        <f t="shared" si="214"/>
        <v>1140</v>
      </c>
      <c r="AS1166" s="58">
        <f t="shared" si="219"/>
        <v>3000</v>
      </c>
      <c r="AT1166" s="58">
        <f t="shared" si="219"/>
        <v>1500</v>
      </c>
      <c r="AU1166" s="58">
        <f t="shared" si="219"/>
        <v>1300</v>
      </c>
      <c r="AV1166" s="58">
        <f t="shared" si="219"/>
        <v>1100</v>
      </c>
      <c r="AW1166" s="63"/>
      <c r="AX1166" s="122" t="s">
        <v>3458</v>
      </c>
      <c r="AY1166" s="64"/>
      <c r="AZ1166" s="65">
        <v>90</v>
      </c>
    </row>
    <row r="1167" spans="1:52" s="53" customFormat="1" ht="31.5" x14ac:dyDescent="0.25">
      <c r="A1167" s="52" t="str">
        <f t="shared" si="215"/>
        <v>TP40NT+1</v>
      </c>
      <c r="B1167" s="52" t="str">
        <f t="shared" si="216"/>
        <v>TP40NT+2</v>
      </c>
      <c r="C1167" s="52" t="str">
        <f t="shared" si="217"/>
        <v>TP40NT+3</v>
      </c>
      <c r="D1167" s="52" t="str">
        <f t="shared" si="218"/>
        <v>TP40NT+4</v>
      </c>
      <c r="F1167" s="122" t="s">
        <v>3458</v>
      </c>
      <c r="G1167" s="54">
        <v>40</v>
      </c>
      <c r="H1167" s="54" t="s">
        <v>3816</v>
      </c>
      <c r="I1167" s="55" t="s">
        <v>3817</v>
      </c>
      <c r="J1167" s="55" t="s">
        <v>3815</v>
      </c>
      <c r="K1167" s="55"/>
      <c r="L1167" s="55" t="s">
        <v>3630</v>
      </c>
      <c r="M1167" s="54">
        <v>1100</v>
      </c>
      <c r="N1167" s="54">
        <v>300</v>
      </c>
      <c r="O1167" s="54">
        <v>250</v>
      </c>
      <c r="P1167" s="54">
        <v>190</v>
      </c>
      <c r="Q1167" s="56"/>
      <c r="R1167" s="56"/>
      <c r="S1167" s="56"/>
      <c r="T1167" s="56"/>
      <c r="U1167" s="57" t="str">
        <f t="shared" si="212"/>
        <v>TP40NT</v>
      </c>
      <c r="V1167" s="58"/>
      <c r="W1167" s="58"/>
      <c r="X1167" s="58"/>
      <c r="Y1167" s="58"/>
      <c r="Z1167" s="59"/>
      <c r="AA1167" s="59"/>
      <c r="AB1167" s="59"/>
      <c r="AC1167" s="59"/>
      <c r="AD1167" s="58"/>
      <c r="AE1167" s="58"/>
      <c r="AF1167" s="58"/>
      <c r="AG1167" s="58"/>
      <c r="AH1167" s="60"/>
      <c r="AI1167" s="60"/>
      <c r="AJ1167" s="60"/>
      <c r="AK1167" s="60"/>
      <c r="AL1167" s="160">
        <v>14.112727272727273</v>
      </c>
      <c r="AM1167" s="61"/>
      <c r="AN1167" s="62">
        <f t="shared" si="213"/>
        <v>8.1</v>
      </c>
      <c r="AO1167" s="58">
        <f t="shared" si="214"/>
        <v>8910</v>
      </c>
      <c r="AP1167" s="58">
        <f t="shared" si="214"/>
        <v>2430</v>
      </c>
      <c r="AQ1167" s="58">
        <f t="shared" si="214"/>
        <v>2025</v>
      </c>
      <c r="AR1167" s="58">
        <f t="shared" si="214"/>
        <v>1539</v>
      </c>
      <c r="AS1167" s="58">
        <f t="shared" si="219"/>
        <v>8900</v>
      </c>
      <c r="AT1167" s="58">
        <f t="shared" si="219"/>
        <v>2400</v>
      </c>
      <c r="AU1167" s="58">
        <f t="shared" si="219"/>
        <v>2000</v>
      </c>
      <c r="AV1167" s="58">
        <f t="shared" si="219"/>
        <v>1500</v>
      </c>
      <c r="AW1167" s="63"/>
      <c r="AX1167" s="122" t="s">
        <v>3458</v>
      </c>
      <c r="AY1167" s="64"/>
      <c r="AZ1167" s="65">
        <v>90</v>
      </c>
    </row>
    <row r="1168" spans="1:52" s="53" customFormat="1" ht="54.75" customHeight="1" x14ac:dyDescent="0.25">
      <c r="A1168" s="52" t="str">
        <f t="shared" si="215"/>
        <v>TP41NT2+1</v>
      </c>
      <c r="B1168" s="52" t="str">
        <f t="shared" si="216"/>
        <v>TP41NT2+2</v>
      </c>
      <c r="C1168" s="52" t="str">
        <f t="shared" si="217"/>
        <v>TP41NT2+3</v>
      </c>
      <c r="D1168" s="52" t="str">
        <f t="shared" si="218"/>
        <v>TP41NT2+4</v>
      </c>
      <c r="F1168" s="122" t="s">
        <v>3458</v>
      </c>
      <c r="G1168" s="54">
        <v>41</v>
      </c>
      <c r="H1168" s="54" t="s">
        <v>3818</v>
      </c>
      <c r="I1168" s="55" t="s">
        <v>3819</v>
      </c>
      <c r="J1168" s="55" t="s">
        <v>3820</v>
      </c>
      <c r="K1168" s="55"/>
      <c r="L1168" s="55" t="s">
        <v>3821</v>
      </c>
      <c r="M1168" s="54"/>
      <c r="N1168" s="54"/>
      <c r="O1168" s="54"/>
      <c r="P1168" s="54"/>
      <c r="Q1168" s="56"/>
      <c r="R1168" s="56"/>
      <c r="S1168" s="56"/>
      <c r="T1168" s="56"/>
      <c r="U1168" s="57"/>
      <c r="V1168" s="58"/>
      <c r="W1168" s="58"/>
      <c r="X1168" s="58"/>
      <c r="Y1168" s="58"/>
      <c r="Z1168" s="59"/>
      <c r="AA1168" s="59"/>
      <c r="AB1168" s="59"/>
      <c r="AC1168" s="59"/>
      <c r="AD1168" s="58"/>
      <c r="AE1168" s="58"/>
      <c r="AF1168" s="58"/>
      <c r="AG1168" s="58"/>
      <c r="AH1168" s="60"/>
      <c r="AI1168" s="60"/>
      <c r="AJ1168" s="60"/>
      <c r="AK1168" s="60"/>
      <c r="AL1168" s="160"/>
      <c r="AM1168" s="61"/>
      <c r="AN1168" s="61"/>
      <c r="AO1168" s="58">
        <f t="shared" si="214"/>
        <v>0</v>
      </c>
      <c r="AP1168" s="58">
        <f t="shared" si="214"/>
        <v>0</v>
      </c>
      <c r="AQ1168" s="58">
        <f t="shared" si="214"/>
        <v>0</v>
      </c>
      <c r="AR1168" s="58">
        <f t="shared" si="214"/>
        <v>0</v>
      </c>
      <c r="AS1168" s="58"/>
      <c r="AT1168" s="58"/>
      <c r="AU1168" s="58"/>
      <c r="AV1168" s="58"/>
      <c r="AW1168" s="63"/>
      <c r="AX1168" s="122" t="s">
        <v>3458</v>
      </c>
      <c r="AY1168" s="64"/>
      <c r="AZ1168" s="65">
        <v>100</v>
      </c>
    </row>
    <row r="1169" spans="1:52" s="53" customFormat="1" ht="32.25" customHeight="1" x14ac:dyDescent="0.25">
      <c r="A1169" s="52" t="str">
        <f t="shared" si="215"/>
        <v>TP41NT2_D1+1</v>
      </c>
      <c r="B1169" s="52" t="str">
        <f t="shared" si="216"/>
        <v>TP41NT2_D1+2</v>
      </c>
      <c r="C1169" s="52" t="str">
        <f t="shared" si="217"/>
        <v>TP41NT2_D1+3</v>
      </c>
      <c r="D1169" s="52" t="str">
        <f t="shared" si="218"/>
        <v>TP41NT2_D1+4</v>
      </c>
      <c r="F1169" s="122" t="s">
        <v>3458</v>
      </c>
      <c r="G1169" s="54"/>
      <c r="H1169" s="54" t="s">
        <v>3822</v>
      </c>
      <c r="I1169" s="55" t="s">
        <v>3823</v>
      </c>
      <c r="J1169" s="55" t="s">
        <v>3801</v>
      </c>
      <c r="K1169" s="55"/>
      <c r="L1169" s="55" t="s">
        <v>3573</v>
      </c>
      <c r="M1169" s="54">
        <v>850</v>
      </c>
      <c r="N1169" s="54">
        <v>350</v>
      </c>
      <c r="O1169" s="54">
        <v>250</v>
      </c>
      <c r="P1169" s="54">
        <v>190</v>
      </c>
      <c r="Q1169" s="56"/>
      <c r="R1169" s="56"/>
      <c r="S1169" s="56"/>
      <c r="T1169" s="56"/>
      <c r="U1169" s="57" t="str">
        <f>H1169</f>
        <v>TP41NT2_D1</v>
      </c>
      <c r="V1169" s="58"/>
      <c r="W1169" s="58"/>
      <c r="X1169" s="58"/>
      <c r="Y1169" s="58"/>
      <c r="Z1169" s="59">
        <f>V1169/M1169</f>
        <v>0</v>
      </c>
      <c r="AA1169" s="59"/>
      <c r="AB1169" s="59"/>
      <c r="AC1169" s="59"/>
      <c r="AD1169" s="58"/>
      <c r="AE1169" s="58"/>
      <c r="AF1169" s="58"/>
      <c r="AG1169" s="58"/>
      <c r="AH1169" s="60"/>
      <c r="AI1169" s="60"/>
      <c r="AJ1169" s="60"/>
      <c r="AK1169" s="60"/>
      <c r="AL1169" s="160">
        <v>8.6917647058823526</v>
      </c>
      <c r="AM1169" s="61"/>
      <c r="AN1169" s="62">
        <f>ROUNDDOWN(AL1169*$AN$10/$AL$10,1)</f>
        <v>5</v>
      </c>
      <c r="AO1169" s="58">
        <f t="shared" si="214"/>
        <v>4250</v>
      </c>
      <c r="AP1169" s="58">
        <f t="shared" si="214"/>
        <v>1750</v>
      </c>
      <c r="AQ1169" s="58">
        <f t="shared" si="214"/>
        <v>1250</v>
      </c>
      <c r="AR1169" s="58">
        <f t="shared" si="214"/>
        <v>950</v>
      </c>
      <c r="AS1169" s="58">
        <f t="shared" si="219"/>
        <v>4300</v>
      </c>
      <c r="AT1169" s="58">
        <f t="shared" si="219"/>
        <v>1800</v>
      </c>
      <c r="AU1169" s="58">
        <f t="shared" si="219"/>
        <v>1300</v>
      </c>
      <c r="AV1169" s="58">
        <f t="shared" si="219"/>
        <v>950</v>
      </c>
      <c r="AW1169" s="63"/>
      <c r="AX1169" s="122" t="s">
        <v>3458</v>
      </c>
      <c r="AY1169" s="64"/>
      <c r="AZ1169" s="65">
        <v>90</v>
      </c>
    </row>
    <row r="1170" spans="1:52" s="53" customFormat="1" ht="32.25" customHeight="1" x14ac:dyDescent="0.25">
      <c r="A1170" s="52" t="str">
        <f t="shared" si="215"/>
        <v>TP41NT2_D2+1</v>
      </c>
      <c r="B1170" s="52" t="str">
        <f t="shared" si="216"/>
        <v>TP41NT2_D2+2</v>
      </c>
      <c r="C1170" s="52" t="str">
        <f t="shared" si="217"/>
        <v>TP41NT2_D2+3</v>
      </c>
      <c r="D1170" s="52" t="str">
        <f t="shared" si="218"/>
        <v>TP41NT2_D2+4</v>
      </c>
      <c r="F1170" s="122" t="s">
        <v>3458</v>
      </c>
      <c r="G1170" s="54"/>
      <c r="H1170" s="54" t="s">
        <v>3824</v>
      </c>
      <c r="I1170" s="55" t="s">
        <v>3825</v>
      </c>
      <c r="J1170" s="55"/>
      <c r="K1170" s="55"/>
      <c r="L1170" s="55"/>
      <c r="M1170" s="54">
        <v>800</v>
      </c>
      <c r="N1170" s="54">
        <v>300</v>
      </c>
      <c r="O1170" s="54">
        <v>250</v>
      </c>
      <c r="P1170" s="54">
        <v>190</v>
      </c>
      <c r="Q1170" s="56"/>
      <c r="R1170" s="56"/>
      <c r="S1170" s="56"/>
      <c r="T1170" s="56"/>
      <c r="U1170" s="57" t="str">
        <f>H1170</f>
        <v>TP41NT2_D2</v>
      </c>
      <c r="V1170" s="58"/>
      <c r="W1170" s="58"/>
      <c r="X1170" s="58"/>
      <c r="Y1170" s="58"/>
      <c r="Z1170" s="59">
        <f>V1170/M1170</f>
        <v>0</v>
      </c>
      <c r="AA1170" s="59"/>
      <c r="AB1170" s="59"/>
      <c r="AC1170" s="59"/>
      <c r="AD1170" s="58"/>
      <c r="AE1170" s="58"/>
      <c r="AF1170" s="58"/>
      <c r="AG1170" s="58"/>
      <c r="AH1170" s="60"/>
      <c r="AI1170" s="60"/>
      <c r="AJ1170" s="60"/>
      <c r="AK1170" s="60"/>
      <c r="AL1170" s="160">
        <v>8.6917647058823526</v>
      </c>
      <c r="AM1170" s="61"/>
      <c r="AN1170" s="62">
        <f>ROUNDDOWN(AL1170*$AN$10/$AL$10,1)</f>
        <v>5</v>
      </c>
      <c r="AO1170" s="58">
        <f t="shared" si="214"/>
        <v>4000</v>
      </c>
      <c r="AP1170" s="58">
        <f t="shared" si="214"/>
        <v>1500</v>
      </c>
      <c r="AQ1170" s="58">
        <f t="shared" si="214"/>
        <v>1250</v>
      </c>
      <c r="AR1170" s="58">
        <f t="shared" si="214"/>
        <v>950</v>
      </c>
      <c r="AS1170" s="58">
        <f t="shared" si="219"/>
        <v>4000</v>
      </c>
      <c r="AT1170" s="58">
        <f t="shared" si="219"/>
        <v>1500</v>
      </c>
      <c r="AU1170" s="58">
        <f t="shared" si="219"/>
        <v>1300</v>
      </c>
      <c r="AV1170" s="58">
        <f t="shared" si="219"/>
        <v>950</v>
      </c>
      <c r="AW1170" s="63"/>
      <c r="AX1170" s="122" t="s">
        <v>3458</v>
      </c>
      <c r="AY1170" s="64"/>
      <c r="AZ1170" s="65"/>
    </row>
    <row r="1171" spans="1:52" s="53" customFormat="1" ht="54.75" customHeight="1" x14ac:dyDescent="0.25">
      <c r="A1171" s="52" t="str">
        <f t="shared" si="215"/>
        <v>TP41NT2_D3+1</v>
      </c>
      <c r="B1171" s="52" t="str">
        <f t="shared" si="216"/>
        <v>TP41NT2_D3+2</v>
      </c>
      <c r="C1171" s="52" t="str">
        <f t="shared" si="217"/>
        <v>TP41NT2_D3+3</v>
      </c>
      <c r="D1171" s="52" t="str">
        <f t="shared" si="218"/>
        <v>TP41NT2_D3+4</v>
      </c>
      <c r="F1171" s="122" t="s">
        <v>3458</v>
      </c>
      <c r="G1171" s="54"/>
      <c r="H1171" s="54" t="s">
        <v>3826</v>
      </c>
      <c r="I1171" s="55" t="s">
        <v>3827</v>
      </c>
      <c r="J1171" s="55" t="s">
        <v>2780</v>
      </c>
      <c r="K1171" s="55"/>
      <c r="L1171" s="55" t="s">
        <v>3828</v>
      </c>
      <c r="M1171" s="54">
        <v>600</v>
      </c>
      <c r="N1171" s="54">
        <v>300</v>
      </c>
      <c r="O1171" s="54">
        <v>250</v>
      </c>
      <c r="P1171" s="54">
        <v>190</v>
      </c>
      <c r="Q1171" s="56"/>
      <c r="R1171" s="56"/>
      <c r="S1171" s="56"/>
      <c r="T1171" s="56"/>
      <c r="U1171" s="57" t="str">
        <f>H1171</f>
        <v>TP41NT2_D3</v>
      </c>
      <c r="V1171" s="58"/>
      <c r="W1171" s="58"/>
      <c r="X1171" s="58"/>
      <c r="Y1171" s="58"/>
      <c r="Z1171" s="59"/>
      <c r="AA1171" s="59"/>
      <c r="AB1171" s="59"/>
      <c r="AC1171" s="59"/>
      <c r="AD1171" s="58"/>
      <c r="AE1171" s="58"/>
      <c r="AF1171" s="58"/>
      <c r="AG1171" s="58"/>
      <c r="AH1171" s="60"/>
      <c r="AI1171" s="60"/>
      <c r="AJ1171" s="60"/>
      <c r="AK1171" s="60"/>
      <c r="AL1171" s="160">
        <v>10.66</v>
      </c>
      <c r="AM1171" s="61"/>
      <c r="AN1171" s="62">
        <f>ROUNDDOWN(AL1171*$AN$10/$AL$10,1)</f>
        <v>6.1</v>
      </c>
      <c r="AO1171" s="58">
        <f t="shared" si="214"/>
        <v>3660</v>
      </c>
      <c r="AP1171" s="58">
        <f t="shared" si="214"/>
        <v>1830</v>
      </c>
      <c r="AQ1171" s="58">
        <f t="shared" si="214"/>
        <v>1525</v>
      </c>
      <c r="AR1171" s="58">
        <f t="shared" si="214"/>
        <v>1159</v>
      </c>
      <c r="AS1171" s="58">
        <f t="shared" si="219"/>
        <v>3700</v>
      </c>
      <c r="AT1171" s="58">
        <f t="shared" si="219"/>
        <v>1800</v>
      </c>
      <c r="AU1171" s="58">
        <f t="shared" si="219"/>
        <v>1500</v>
      </c>
      <c r="AV1171" s="58">
        <f t="shared" si="219"/>
        <v>1200</v>
      </c>
      <c r="AW1171" s="63"/>
      <c r="AX1171" s="122" t="s">
        <v>3458</v>
      </c>
      <c r="AY1171" s="64"/>
      <c r="AZ1171" s="65">
        <v>90</v>
      </c>
    </row>
    <row r="1172" spans="1:52" s="53" customFormat="1" ht="20.25" customHeight="1" x14ac:dyDescent="0.25">
      <c r="A1172" s="52" t="str">
        <f t="shared" si="215"/>
        <v>TP42NT+1</v>
      </c>
      <c r="B1172" s="52" t="str">
        <f t="shared" si="216"/>
        <v>TP42NT+2</v>
      </c>
      <c r="C1172" s="52" t="str">
        <f t="shared" si="217"/>
        <v>TP42NT+3</v>
      </c>
      <c r="D1172" s="52" t="str">
        <f t="shared" si="218"/>
        <v>TP42NT+4</v>
      </c>
      <c r="F1172" s="122" t="s">
        <v>3458</v>
      </c>
      <c r="G1172" s="54">
        <v>42</v>
      </c>
      <c r="H1172" s="54" t="s">
        <v>3829</v>
      </c>
      <c r="I1172" s="55" t="s">
        <v>3830</v>
      </c>
      <c r="J1172" s="55" t="s">
        <v>2780</v>
      </c>
      <c r="K1172" s="55"/>
      <c r="L1172" s="55" t="s">
        <v>3831</v>
      </c>
      <c r="M1172" s="54"/>
      <c r="N1172" s="54"/>
      <c r="O1172" s="54"/>
      <c r="P1172" s="54"/>
      <c r="Q1172" s="56"/>
      <c r="R1172" s="56"/>
      <c r="S1172" s="56"/>
      <c r="T1172" s="56"/>
      <c r="U1172" s="57"/>
      <c r="V1172" s="58"/>
      <c r="W1172" s="58"/>
      <c r="X1172" s="58"/>
      <c r="Y1172" s="58"/>
      <c r="Z1172" s="59"/>
      <c r="AA1172" s="59"/>
      <c r="AB1172" s="59"/>
      <c r="AC1172" s="59"/>
      <c r="AD1172" s="58"/>
      <c r="AE1172" s="58"/>
      <c r="AF1172" s="58"/>
      <c r="AG1172" s="58"/>
      <c r="AH1172" s="60"/>
      <c r="AI1172" s="60"/>
      <c r="AJ1172" s="60"/>
      <c r="AK1172" s="60"/>
      <c r="AL1172" s="160"/>
      <c r="AM1172" s="61"/>
      <c r="AN1172" s="61"/>
      <c r="AO1172" s="58">
        <f t="shared" si="214"/>
        <v>0</v>
      </c>
      <c r="AP1172" s="58">
        <f t="shared" si="214"/>
        <v>0</v>
      </c>
      <c r="AQ1172" s="58">
        <f t="shared" si="214"/>
        <v>0</v>
      </c>
      <c r="AR1172" s="58">
        <f t="shared" si="214"/>
        <v>0</v>
      </c>
      <c r="AS1172" s="58"/>
      <c r="AT1172" s="58"/>
      <c r="AU1172" s="58"/>
      <c r="AV1172" s="58"/>
      <c r="AW1172" s="63"/>
      <c r="AX1172" s="122" t="s">
        <v>3458</v>
      </c>
      <c r="AY1172" s="64"/>
      <c r="AZ1172" s="65">
        <v>90</v>
      </c>
    </row>
    <row r="1173" spans="1:52" s="53" customFormat="1" ht="47.25" x14ac:dyDescent="0.25">
      <c r="A1173" s="52" t="str">
        <f t="shared" si="215"/>
        <v>TP42NT_D1+1</v>
      </c>
      <c r="B1173" s="52" t="str">
        <f t="shared" si="216"/>
        <v>TP42NT_D1+2</v>
      </c>
      <c r="C1173" s="52" t="str">
        <f t="shared" si="217"/>
        <v>TP42NT_D1+3</v>
      </c>
      <c r="D1173" s="52" t="str">
        <f t="shared" si="218"/>
        <v>TP42NT_D1+4</v>
      </c>
      <c r="F1173" s="122" t="s">
        <v>3458</v>
      </c>
      <c r="G1173" s="54"/>
      <c r="H1173" s="54" t="s">
        <v>3832</v>
      </c>
      <c r="I1173" s="55" t="s">
        <v>3833</v>
      </c>
      <c r="J1173" s="55"/>
      <c r="K1173" s="55"/>
      <c r="L1173" s="55"/>
      <c r="M1173" s="54">
        <v>900</v>
      </c>
      <c r="N1173" s="54">
        <v>500</v>
      </c>
      <c r="O1173" s="54">
        <v>300</v>
      </c>
      <c r="P1173" s="54">
        <v>200</v>
      </c>
      <c r="Q1173" s="56"/>
      <c r="R1173" s="56"/>
      <c r="S1173" s="56"/>
      <c r="T1173" s="56"/>
      <c r="U1173" s="57" t="str">
        <f>H1173</f>
        <v>TP42NT_D1</v>
      </c>
      <c r="V1173" s="58"/>
      <c r="W1173" s="58"/>
      <c r="X1173" s="58"/>
      <c r="Y1173" s="58"/>
      <c r="Z1173" s="59"/>
      <c r="AA1173" s="59"/>
      <c r="AB1173" s="59"/>
      <c r="AC1173" s="59"/>
      <c r="AD1173" s="58"/>
      <c r="AE1173" s="58"/>
      <c r="AF1173" s="58"/>
      <c r="AG1173" s="58"/>
      <c r="AH1173" s="60"/>
      <c r="AI1173" s="60"/>
      <c r="AJ1173" s="60"/>
      <c r="AK1173" s="60"/>
      <c r="AL1173" s="160">
        <v>8.6917647058823526</v>
      </c>
      <c r="AM1173" s="61"/>
      <c r="AN1173" s="62">
        <f>ROUNDDOWN(AL1173*$AN$10/$AL$10,1)</f>
        <v>5</v>
      </c>
      <c r="AO1173" s="58">
        <f t="shared" si="214"/>
        <v>4500</v>
      </c>
      <c r="AP1173" s="58">
        <f t="shared" si="214"/>
        <v>2500</v>
      </c>
      <c r="AQ1173" s="58">
        <f t="shared" si="214"/>
        <v>1500</v>
      </c>
      <c r="AR1173" s="58">
        <f t="shared" si="214"/>
        <v>1000</v>
      </c>
      <c r="AS1173" s="58">
        <f t="shared" si="219"/>
        <v>4500</v>
      </c>
      <c r="AT1173" s="58">
        <f t="shared" si="219"/>
        <v>2500</v>
      </c>
      <c r="AU1173" s="58">
        <f t="shared" si="219"/>
        <v>1500</v>
      </c>
      <c r="AV1173" s="58">
        <f t="shared" si="219"/>
        <v>1000</v>
      </c>
      <c r="AW1173" s="63"/>
      <c r="AX1173" s="122" t="s">
        <v>3458</v>
      </c>
      <c r="AY1173" s="64"/>
      <c r="AZ1173" s="65">
        <v>90</v>
      </c>
    </row>
    <row r="1174" spans="1:52" s="53" customFormat="1" ht="47.25" x14ac:dyDescent="0.25">
      <c r="A1174" s="52" t="str">
        <f t="shared" si="215"/>
        <v>TP42NT_D2+1</v>
      </c>
      <c r="B1174" s="52" t="str">
        <f t="shared" si="216"/>
        <v>TP42NT_D2+2</v>
      </c>
      <c r="C1174" s="52" t="str">
        <f t="shared" si="217"/>
        <v>TP42NT_D2+3</v>
      </c>
      <c r="D1174" s="52" t="str">
        <f t="shared" si="218"/>
        <v>TP42NT_D2+4</v>
      </c>
      <c r="F1174" s="122" t="s">
        <v>3458</v>
      </c>
      <c r="G1174" s="54"/>
      <c r="H1174" s="54" t="s">
        <v>3834</v>
      </c>
      <c r="I1174" s="55" t="s">
        <v>3835</v>
      </c>
      <c r="J1174" s="55"/>
      <c r="K1174" s="55"/>
      <c r="L1174" s="55"/>
      <c r="M1174" s="54">
        <v>750</v>
      </c>
      <c r="N1174" s="54">
        <v>400</v>
      </c>
      <c r="O1174" s="54">
        <v>300</v>
      </c>
      <c r="P1174" s="54">
        <v>200</v>
      </c>
      <c r="Q1174" s="56"/>
      <c r="R1174" s="56"/>
      <c r="S1174" s="56"/>
      <c r="T1174" s="56"/>
      <c r="U1174" s="57" t="str">
        <f>H1174</f>
        <v>TP42NT_D2</v>
      </c>
      <c r="V1174" s="58"/>
      <c r="W1174" s="58"/>
      <c r="X1174" s="58"/>
      <c r="Y1174" s="58"/>
      <c r="Z1174" s="59"/>
      <c r="AA1174" s="59"/>
      <c r="AB1174" s="59"/>
      <c r="AC1174" s="59"/>
      <c r="AD1174" s="58"/>
      <c r="AE1174" s="58"/>
      <c r="AF1174" s="58"/>
      <c r="AG1174" s="58"/>
      <c r="AH1174" s="60"/>
      <c r="AI1174" s="60"/>
      <c r="AJ1174" s="60"/>
      <c r="AK1174" s="60"/>
      <c r="AL1174" s="160">
        <v>8.6917647058823526</v>
      </c>
      <c r="AM1174" s="61"/>
      <c r="AN1174" s="62">
        <f>ROUNDDOWN(AL1174*$AN$10/$AL$10,1)</f>
        <v>5</v>
      </c>
      <c r="AO1174" s="58">
        <f t="shared" si="214"/>
        <v>3750</v>
      </c>
      <c r="AP1174" s="58">
        <f t="shared" si="214"/>
        <v>2000</v>
      </c>
      <c r="AQ1174" s="58">
        <f t="shared" si="214"/>
        <v>1500</v>
      </c>
      <c r="AR1174" s="58">
        <f t="shared" si="214"/>
        <v>1000</v>
      </c>
      <c r="AS1174" s="58">
        <f t="shared" si="219"/>
        <v>3800</v>
      </c>
      <c r="AT1174" s="58">
        <f t="shared" si="219"/>
        <v>2000</v>
      </c>
      <c r="AU1174" s="58">
        <f t="shared" si="219"/>
        <v>1500</v>
      </c>
      <c r="AV1174" s="58">
        <f t="shared" si="219"/>
        <v>1000</v>
      </c>
      <c r="AW1174" s="63"/>
      <c r="AX1174" s="122" t="s">
        <v>3458</v>
      </c>
      <c r="AY1174" s="64"/>
      <c r="AZ1174" s="65">
        <v>90</v>
      </c>
    </row>
    <row r="1175" spans="1:52" s="53" customFormat="1" ht="31.5" x14ac:dyDescent="0.25">
      <c r="A1175" s="52" t="str">
        <f t="shared" si="215"/>
        <v>TP43NT+1</v>
      </c>
      <c r="B1175" s="52" t="str">
        <f t="shared" si="216"/>
        <v>TP43NT+2</v>
      </c>
      <c r="C1175" s="52" t="str">
        <f t="shared" si="217"/>
        <v>TP43NT+3</v>
      </c>
      <c r="D1175" s="52" t="str">
        <f t="shared" si="218"/>
        <v>TP43NT+4</v>
      </c>
      <c r="F1175" s="122" t="s">
        <v>3458</v>
      </c>
      <c r="G1175" s="54">
        <v>43</v>
      </c>
      <c r="H1175" s="54" t="s">
        <v>3836</v>
      </c>
      <c r="I1175" s="55" t="s">
        <v>3837</v>
      </c>
      <c r="J1175" s="55" t="s">
        <v>3831</v>
      </c>
      <c r="K1175" s="55"/>
      <c r="L1175" s="55" t="s">
        <v>3838</v>
      </c>
      <c r="M1175" s="54">
        <v>500</v>
      </c>
      <c r="N1175" s="54">
        <v>250</v>
      </c>
      <c r="O1175" s="54">
        <v>200</v>
      </c>
      <c r="P1175" s="54">
        <v>190</v>
      </c>
      <c r="Q1175" s="56"/>
      <c r="R1175" s="56"/>
      <c r="S1175" s="56"/>
      <c r="T1175" s="56"/>
      <c r="U1175" s="57" t="str">
        <f>H1175</f>
        <v>TP43NT</v>
      </c>
      <c r="V1175" s="58"/>
      <c r="W1175" s="58"/>
      <c r="X1175" s="58"/>
      <c r="Y1175" s="58"/>
      <c r="Z1175" s="59"/>
      <c r="AA1175" s="59"/>
      <c r="AB1175" s="59"/>
      <c r="AC1175" s="59"/>
      <c r="AD1175" s="58"/>
      <c r="AE1175" s="58"/>
      <c r="AF1175" s="58"/>
      <c r="AG1175" s="58"/>
      <c r="AH1175" s="60"/>
      <c r="AI1175" s="60"/>
      <c r="AJ1175" s="60"/>
      <c r="AK1175" s="60"/>
      <c r="AL1175" s="160">
        <v>12.896000000000001</v>
      </c>
      <c r="AM1175" s="61"/>
      <c r="AN1175" s="62">
        <f>ROUNDDOWN(AL1175*$AN$10/$AL$10,1)</f>
        <v>7.4</v>
      </c>
      <c r="AO1175" s="58">
        <f t="shared" si="214"/>
        <v>3700</v>
      </c>
      <c r="AP1175" s="58">
        <f t="shared" si="214"/>
        <v>1850</v>
      </c>
      <c r="AQ1175" s="58">
        <f t="shared" si="214"/>
        <v>1480</v>
      </c>
      <c r="AR1175" s="58">
        <f t="shared" si="214"/>
        <v>1406</v>
      </c>
      <c r="AS1175" s="58">
        <f t="shared" si="219"/>
        <v>3700</v>
      </c>
      <c r="AT1175" s="58">
        <f t="shared" si="219"/>
        <v>1900</v>
      </c>
      <c r="AU1175" s="58">
        <f t="shared" si="219"/>
        <v>1500</v>
      </c>
      <c r="AV1175" s="58">
        <f t="shared" si="219"/>
        <v>1400</v>
      </c>
      <c r="AW1175" s="63"/>
      <c r="AX1175" s="122" t="s">
        <v>3458</v>
      </c>
      <c r="AY1175" s="64"/>
      <c r="AZ1175" s="65">
        <v>90</v>
      </c>
    </row>
    <row r="1176" spans="1:52" s="53" customFormat="1" x14ac:dyDescent="0.25">
      <c r="A1176" s="52" t="str">
        <f t="shared" si="215"/>
        <v>TP44NT+1</v>
      </c>
      <c r="B1176" s="52" t="str">
        <f t="shared" si="216"/>
        <v>TP44NT+2</v>
      </c>
      <c r="C1176" s="52" t="str">
        <f t="shared" si="217"/>
        <v>TP44NT+3</v>
      </c>
      <c r="D1176" s="52" t="str">
        <f t="shared" si="218"/>
        <v>TP44NT+4</v>
      </c>
      <c r="F1176" s="122" t="s">
        <v>3458</v>
      </c>
      <c r="G1176" s="54">
        <v>44</v>
      </c>
      <c r="H1176" s="54" t="s">
        <v>3839</v>
      </c>
      <c r="I1176" s="55" t="s">
        <v>3505</v>
      </c>
      <c r="J1176" s="55" t="s">
        <v>3838</v>
      </c>
      <c r="K1176" s="55"/>
      <c r="L1176" s="55" t="s">
        <v>3828</v>
      </c>
      <c r="M1176" s="54"/>
      <c r="N1176" s="54"/>
      <c r="O1176" s="54"/>
      <c r="P1176" s="54"/>
      <c r="Q1176" s="56"/>
      <c r="R1176" s="56"/>
      <c r="S1176" s="56"/>
      <c r="T1176" s="56"/>
      <c r="U1176" s="57"/>
      <c r="V1176" s="58"/>
      <c r="W1176" s="58"/>
      <c r="X1176" s="58"/>
      <c r="Y1176" s="58"/>
      <c r="Z1176" s="59"/>
      <c r="AA1176" s="59"/>
      <c r="AB1176" s="59"/>
      <c r="AC1176" s="59"/>
      <c r="AD1176" s="58"/>
      <c r="AE1176" s="58"/>
      <c r="AF1176" s="58"/>
      <c r="AG1176" s="58"/>
      <c r="AH1176" s="60"/>
      <c r="AI1176" s="60"/>
      <c r="AJ1176" s="60"/>
      <c r="AK1176" s="60"/>
      <c r="AL1176" s="160"/>
      <c r="AM1176" s="61"/>
      <c r="AN1176" s="61"/>
      <c r="AO1176" s="58">
        <f t="shared" si="214"/>
        <v>0</v>
      </c>
      <c r="AP1176" s="58">
        <f t="shared" si="214"/>
        <v>0</v>
      </c>
      <c r="AQ1176" s="58">
        <f t="shared" si="214"/>
        <v>0</v>
      </c>
      <c r="AR1176" s="58">
        <f t="shared" si="214"/>
        <v>0</v>
      </c>
      <c r="AS1176" s="58"/>
      <c r="AT1176" s="58"/>
      <c r="AU1176" s="58"/>
      <c r="AV1176" s="58"/>
      <c r="AW1176" s="63"/>
      <c r="AX1176" s="122" t="s">
        <v>3458</v>
      </c>
      <c r="AY1176" s="64"/>
      <c r="AZ1176" s="65">
        <v>50</v>
      </c>
    </row>
    <row r="1177" spans="1:52" s="53" customFormat="1" ht="31.5" x14ac:dyDescent="0.25">
      <c r="A1177" s="52" t="str">
        <f t="shared" si="215"/>
        <v>TP44NT_D1+1</v>
      </c>
      <c r="B1177" s="52" t="str">
        <f t="shared" si="216"/>
        <v>TP44NT_D1+2</v>
      </c>
      <c r="C1177" s="52" t="str">
        <f t="shared" si="217"/>
        <v>TP44NT_D1+3</v>
      </c>
      <c r="D1177" s="52" t="str">
        <f t="shared" si="218"/>
        <v>TP44NT_D1+4</v>
      </c>
      <c r="F1177" s="122" t="s">
        <v>3458</v>
      </c>
      <c r="G1177" s="54"/>
      <c r="H1177" s="54" t="s">
        <v>3840</v>
      </c>
      <c r="I1177" s="55" t="s">
        <v>3841</v>
      </c>
      <c r="J1177" s="55" t="s">
        <v>3643</v>
      </c>
      <c r="K1177" s="55"/>
      <c r="L1177" s="55" t="s">
        <v>3842</v>
      </c>
      <c r="M1177" s="54">
        <v>600</v>
      </c>
      <c r="N1177" s="54">
        <v>250</v>
      </c>
      <c r="O1177" s="54">
        <v>230</v>
      </c>
      <c r="P1177" s="54">
        <v>200</v>
      </c>
      <c r="Q1177" s="56"/>
      <c r="R1177" s="56"/>
      <c r="S1177" s="56"/>
      <c r="T1177" s="56"/>
      <c r="U1177" s="57" t="str">
        <f t="shared" ref="U1177:U1183" si="220">H1177</f>
        <v>TP44NT_D1</v>
      </c>
      <c r="V1177" s="58"/>
      <c r="W1177" s="58"/>
      <c r="X1177" s="58"/>
      <c r="Y1177" s="58"/>
      <c r="Z1177" s="59"/>
      <c r="AA1177" s="59"/>
      <c r="AB1177" s="59"/>
      <c r="AC1177" s="59"/>
      <c r="AD1177" s="58"/>
      <c r="AE1177" s="58"/>
      <c r="AF1177" s="58"/>
      <c r="AG1177" s="58"/>
      <c r="AH1177" s="60"/>
      <c r="AI1177" s="60"/>
      <c r="AJ1177" s="60"/>
      <c r="AK1177" s="60"/>
      <c r="AL1177" s="160">
        <v>12.443333333333333</v>
      </c>
      <c r="AM1177" s="61"/>
      <c r="AN1177" s="62">
        <f t="shared" ref="AN1177:AN1183" si="221">ROUNDDOWN(AL1177*$AN$10/$AL$10,1)</f>
        <v>7.2</v>
      </c>
      <c r="AO1177" s="58">
        <f t="shared" si="214"/>
        <v>4320</v>
      </c>
      <c r="AP1177" s="58">
        <f t="shared" si="214"/>
        <v>1800</v>
      </c>
      <c r="AQ1177" s="58">
        <f t="shared" si="214"/>
        <v>1656</v>
      </c>
      <c r="AR1177" s="58">
        <f t="shared" si="214"/>
        <v>1440</v>
      </c>
      <c r="AS1177" s="58">
        <f t="shared" si="219"/>
        <v>4300</v>
      </c>
      <c r="AT1177" s="58">
        <f t="shared" si="219"/>
        <v>1800</v>
      </c>
      <c r="AU1177" s="58">
        <f t="shared" si="219"/>
        <v>1700</v>
      </c>
      <c r="AV1177" s="58">
        <f t="shared" si="219"/>
        <v>1400</v>
      </c>
      <c r="AW1177" s="63"/>
      <c r="AX1177" s="53" t="s">
        <v>32</v>
      </c>
      <c r="AY1177" s="64"/>
      <c r="AZ1177" s="65"/>
    </row>
    <row r="1178" spans="1:52" s="53" customFormat="1" ht="31.5" x14ac:dyDescent="0.25">
      <c r="A1178" s="52" t="str">
        <f t="shared" si="215"/>
        <v>TP44NT_D2+1</v>
      </c>
      <c r="B1178" s="52" t="str">
        <f t="shared" si="216"/>
        <v>TP44NT_D2+2</v>
      </c>
      <c r="C1178" s="52" t="str">
        <f t="shared" si="217"/>
        <v>TP44NT_D2+3</v>
      </c>
      <c r="D1178" s="52" t="str">
        <f t="shared" si="218"/>
        <v>TP44NT_D2+4</v>
      </c>
      <c r="F1178" s="122" t="s">
        <v>3458</v>
      </c>
      <c r="G1178" s="54"/>
      <c r="H1178" s="54" t="s">
        <v>3843</v>
      </c>
      <c r="I1178" s="55" t="s">
        <v>3844</v>
      </c>
      <c r="J1178" s="55" t="s">
        <v>2780</v>
      </c>
      <c r="K1178" s="55"/>
      <c r="L1178" s="55" t="s">
        <v>3643</v>
      </c>
      <c r="M1178" s="54">
        <v>500</v>
      </c>
      <c r="N1178" s="54">
        <v>250</v>
      </c>
      <c r="O1178" s="54">
        <v>220</v>
      </c>
      <c r="P1178" s="54">
        <v>190</v>
      </c>
      <c r="Q1178" s="56"/>
      <c r="R1178" s="56"/>
      <c r="S1178" s="56"/>
      <c r="T1178" s="56"/>
      <c r="U1178" s="57" t="str">
        <f t="shared" si="220"/>
        <v>TP44NT_D2</v>
      </c>
      <c r="V1178" s="58"/>
      <c r="W1178" s="58"/>
      <c r="X1178" s="58"/>
      <c r="Y1178" s="58"/>
      <c r="Z1178" s="59"/>
      <c r="AA1178" s="59">
        <f>W1178/N1178</f>
        <v>0</v>
      </c>
      <c r="AB1178" s="59"/>
      <c r="AC1178" s="59"/>
      <c r="AD1178" s="58"/>
      <c r="AE1178" s="58"/>
      <c r="AF1178" s="58"/>
      <c r="AG1178" s="58"/>
      <c r="AH1178" s="60"/>
      <c r="AI1178" s="60"/>
      <c r="AJ1178" s="60"/>
      <c r="AK1178" s="60"/>
      <c r="AL1178" s="160">
        <v>10.050000000000001</v>
      </c>
      <c r="AM1178" s="61"/>
      <c r="AN1178" s="62">
        <f t="shared" si="221"/>
        <v>5.8</v>
      </c>
      <c r="AO1178" s="58">
        <f t="shared" si="214"/>
        <v>2900</v>
      </c>
      <c r="AP1178" s="58">
        <f t="shared" si="214"/>
        <v>1450</v>
      </c>
      <c r="AQ1178" s="58">
        <f t="shared" si="214"/>
        <v>1276</v>
      </c>
      <c r="AR1178" s="58">
        <f t="shared" si="214"/>
        <v>1102</v>
      </c>
      <c r="AS1178" s="58">
        <f t="shared" si="219"/>
        <v>2900</v>
      </c>
      <c r="AT1178" s="58">
        <f t="shared" si="219"/>
        <v>1500</v>
      </c>
      <c r="AU1178" s="58">
        <f t="shared" si="219"/>
        <v>1300</v>
      </c>
      <c r="AV1178" s="58">
        <f t="shared" si="219"/>
        <v>1100</v>
      </c>
      <c r="AW1178" s="63"/>
      <c r="AX1178" s="53" t="s">
        <v>32</v>
      </c>
      <c r="AY1178" s="64"/>
      <c r="AZ1178" s="65"/>
    </row>
    <row r="1179" spans="1:52" s="53" customFormat="1" ht="90.75" customHeight="1" x14ac:dyDescent="0.25">
      <c r="A1179" s="52" t="str">
        <f t="shared" si="215"/>
        <v>TP44NT_D3+1</v>
      </c>
      <c r="B1179" s="52" t="str">
        <f t="shared" si="216"/>
        <v>TP44NT_D3+2</v>
      </c>
      <c r="C1179" s="52" t="str">
        <f t="shared" si="217"/>
        <v>TP44NT_D3+3</v>
      </c>
      <c r="D1179" s="52" t="str">
        <f t="shared" si="218"/>
        <v>TP44NT_D3+4</v>
      </c>
      <c r="F1179" s="122" t="s">
        <v>3458</v>
      </c>
      <c r="G1179" s="54"/>
      <c r="H1179" s="54" t="s">
        <v>3845</v>
      </c>
      <c r="I1179" s="55" t="s">
        <v>3846</v>
      </c>
      <c r="J1179" s="55" t="s">
        <v>3596</v>
      </c>
      <c r="K1179" s="55"/>
      <c r="L1179" s="55" t="s">
        <v>3847</v>
      </c>
      <c r="M1179" s="54">
        <v>500</v>
      </c>
      <c r="N1179" s="54">
        <v>250</v>
      </c>
      <c r="O1179" s="54">
        <v>220</v>
      </c>
      <c r="P1179" s="54">
        <v>190</v>
      </c>
      <c r="Q1179" s="56"/>
      <c r="R1179" s="56"/>
      <c r="S1179" s="56"/>
      <c r="T1179" s="56"/>
      <c r="U1179" s="57" t="str">
        <f t="shared" si="220"/>
        <v>TP44NT_D3</v>
      </c>
      <c r="V1179" s="58"/>
      <c r="W1179" s="58"/>
      <c r="X1179" s="58"/>
      <c r="Y1179" s="58"/>
      <c r="Z1179" s="59"/>
      <c r="AA1179" s="59"/>
      <c r="AB1179" s="59"/>
      <c r="AC1179" s="59">
        <f>Y1179/P1179</f>
        <v>0</v>
      </c>
      <c r="AD1179" s="58"/>
      <c r="AE1179" s="58"/>
      <c r="AF1179" s="58"/>
      <c r="AG1179" s="58"/>
      <c r="AH1179" s="60"/>
      <c r="AI1179" s="60"/>
      <c r="AJ1179" s="60"/>
      <c r="AK1179" s="60"/>
      <c r="AL1179" s="160">
        <v>10.050000000000001</v>
      </c>
      <c r="AM1179" s="61"/>
      <c r="AN1179" s="62">
        <f t="shared" si="221"/>
        <v>5.8</v>
      </c>
      <c r="AO1179" s="58">
        <f t="shared" si="214"/>
        <v>2900</v>
      </c>
      <c r="AP1179" s="58">
        <f t="shared" si="214"/>
        <v>1450</v>
      </c>
      <c r="AQ1179" s="58">
        <f t="shared" si="214"/>
        <v>1276</v>
      </c>
      <c r="AR1179" s="58">
        <f t="shared" si="214"/>
        <v>1102</v>
      </c>
      <c r="AS1179" s="58">
        <f t="shared" si="219"/>
        <v>2900</v>
      </c>
      <c r="AT1179" s="58">
        <f t="shared" si="219"/>
        <v>1500</v>
      </c>
      <c r="AU1179" s="58">
        <f t="shared" si="219"/>
        <v>1300</v>
      </c>
      <c r="AV1179" s="58">
        <f t="shared" si="219"/>
        <v>1100</v>
      </c>
      <c r="AW1179" s="63"/>
      <c r="AX1179" s="53" t="s">
        <v>32</v>
      </c>
      <c r="AY1179" s="64"/>
      <c r="AZ1179" s="65">
        <v>780</v>
      </c>
    </row>
    <row r="1180" spans="1:52" s="53" customFormat="1" ht="63" x14ac:dyDescent="0.25">
      <c r="A1180" s="52" t="str">
        <f t="shared" si="215"/>
        <v>TP45NT+1</v>
      </c>
      <c r="B1180" s="52" t="str">
        <f t="shared" si="216"/>
        <v>TP45NT+2</v>
      </c>
      <c r="C1180" s="52" t="str">
        <f t="shared" si="217"/>
        <v>TP45NT+3</v>
      </c>
      <c r="D1180" s="52" t="str">
        <f t="shared" si="218"/>
        <v>TP45NT+4</v>
      </c>
      <c r="F1180" s="122" t="s">
        <v>3458</v>
      </c>
      <c r="G1180" s="54">
        <v>45</v>
      </c>
      <c r="H1180" s="54" t="s">
        <v>3848</v>
      </c>
      <c r="I1180" s="55" t="s">
        <v>3849</v>
      </c>
      <c r="J1180" s="55" t="s">
        <v>3850</v>
      </c>
      <c r="K1180" s="55"/>
      <c r="L1180" s="55" t="s">
        <v>3851</v>
      </c>
      <c r="M1180" s="54">
        <v>500</v>
      </c>
      <c r="N1180" s="54">
        <v>250</v>
      </c>
      <c r="O1180" s="54">
        <v>200</v>
      </c>
      <c r="P1180" s="54">
        <v>150</v>
      </c>
      <c r="Q1180" s="56"/>
      <c r="R1180" s="56"/>
      <c r="S1180" s="56"/>
      <c r="T1180" s="56"/>
      <c r="U1180" s="57" t="str">
        <f t="shared" si="220"/>
        <v>TP45NT</v>
      </c>
      <c r="V1180" s="58"/>
      <c r="W1180" s="58"/>
      <c r="X1180" s="58"/>
      <c r="Y1180" s="58"/>
      <c r="Z1180" s="59"/>
      <c r="AA1180" s="59"/>
      <c r="AB1180" s="59"/>
      <c r="AC1180" s="59"/>
      <c r="AD1180" s="58"/>
      <c r="AE1180" s="58"/>
      <c r="AF1180" s="58"/>
      <c r="AG1180" s="58"/>
      <c r="AH1180" s="60"/>
      <c r="AI1180" s="60"/>
      <c r="AJ1180" s="60"/>
      <c r="AK1180" s="60"/>
      <c r="AL1180" s="160">
        <v>6.28</v>
      </c>
      <c r="AM1180" s="61"/>
      <c r="AN1180" s="62">
        <f t="shared" si="221"/>
        <v>3.6</v>
      </c>
      <c r="AO1180" s="58">
        <f t="shared" si="214"/>
        <v>1800</v>
      </c>
      <c r="AP1180" s="58">
        <f t="shared" si="214"/>
        <v>900</v>
      </c>
      <c r="AQ1180" s="58">
        <f t="shared" si="214"/>
        <v>720</v>
      </c>
      <c r="AR1180" s="58">
        <f t="shared" si="214"/>
        <v>540</v>
      </c>
      <c r="AS1180" s="58">
        <f t="shared" si="219"/>
        <v>1800</v>
      </c>
      <c r="AT1180" s="58">
        <f t="shared" si="219"/>
        <v>900</v>
      </c>
      <c r="AU1180" s="58">
        <f t="shared" si="219"/>
        <v>720</v>
      </c>
      <c r="AV1180" s="58">
        <f t="shared" si="219"/>
        <v>540</v>
      </c>
      <c r="AW1180" s="63"/>
      <c r="AX1180" s="53" t="s">
        <v>32</v>
      </c>
      <c r="AY1180" s="64"/>
      <c r="AZ1180" s="65">
        <v>780</v>
      </c>
    </row>
    <row r="1181" spans="1:52" s="53" customFormat="1" ht="31.5" x14ac:dyDescent="0.25">
      <c r="A1181" s="52" t="str">
        <f t="shared" si="215"/>
        <v>TP46NT+1</v>
      </c>
      <c r="B1181" s="52" t="str">
        <f t="shared" si="216"/>
        <v>TP46NT+2</v>
      </c>
      <c r="C1181" s="52" t="str">
        <f t="shared" si="217"/>
        <v>TP46NT+3</v>
      </c>
      <c r="D1181" s="52" t="str">
        <f t="shared" si="218"/>
        <v>TP46NT+4</v>
      </c>
      <c r="F1181" s="122" t="s">
        <v>3458</v>
      </c>
      <c r="G1181" s="54">
        <v>46</v>
      </c>
      <c r="H1181" s="54" t="s">
        <v>3852</v>
      </c>
      <c r="I1181" s="55" t="s">
        <v>3853</v>
      </c>
      <c r="J1181" s="55" t="s">
        <v>3854</v>
      </c>
      <c r="K1181" s="55"/>
      <c r="L1181" s="55" t="s">
        <v>3505</v>
      </c>
      <c r="M1181" s="54">
        <v>400</v>
      </c>
      <c r="N1181" s="54">
        <v>200</v>
      </c>
      <c r="O1181" s="54">
        <v>170</v>
      </c>
      <c r="P1181" s="54">
        <v>150</v>
      </c>
      <c r="Q1181" s="56"/>
      <c r="R1181" s="56"/>
      <c r="S1181" s="56"/>
      <c r="T1181" s="56"/>
      <c r="U1181" s="57" t="str">
        <f t="shared" si="220"/>
        <v>TP46NT</v>
      </c>
      <c r="V1181" s="58"/>
      <c r="W1181" s="58"/>
      <c r="X1181" s="58"/>
      <c r="Y1181" s="58"/>
      <c r="Z1181" s="59"/>
      <c r="AA1181" s="59"/>
      <c r="AB1181" s="59"/>
      <c r="AC1181" s="59"/>
      <c r="AD1181" s="58"/>
      <c r="AE1181" s="58"/>
      <c r="AF1181" s="58"/>
      <c r="AG1181" s="58"/>
      <c r="AH1181" s="60"/>
      <c r="AI1181" s="60"/>
      <c r="AJ1181" s="60"/>
      <c r="AK1181" s="60"/>
      <c r="AL1181" s="160">
        <v>12.2475</v>
      </c>
      <c r="AM1181" s="61"/>
      <c r="AN1181" s="62">
        <f t="shared" si="221"/>
        <v>7.1</v>
      </c>
      <c r="AO1181" s="58">
        <f t="shared" si="214"/>
        <v>2840</v>
      </c>
      <c r="AP1181" s="58">
        <f t="shared" si="214"/>
        <v>1420</v>
      </c>
      <c r="AQ1181" s="58">
        <f t="shared" si="214"/>
        <v>1207</v>
      </c>
      <c r="AR1181" s="58">
        <f t="shared" si="214"/>
        <v>1065</v>
      </c>
      <c r="AS1181" s="58">
        <f t="shared" si="219"/>
        <v>2800</v>
      </c>
      <c r="AT1181" s="58">
        <f t="shared" si="219"/>
        <v>1400</v>
      </c>
      <c r="AU1181" s="58">
        <f t="shared" si="219"/>
        <v>1200</v>
      </c>
      <c r="AV1181" s="58">
        <f t="shared" si="219"/>
        <v>1100</v>
      </c>
      <c r="AW1181" s="63"/>
      <c r="AX1181" s="53" t="s">
        <v>32</v>
      </c>
      <c r="AY1181" s="64"/>
      <c r="AZ1181" s="65">
        <v>780</v>
      </c>
    </row>
    <row r="1182" spans="1:52" s="53" customFormat="1" ht="31.5" x14ac:dyDescent="0.25">
      <c r="A1182" s="52" t="str">
        <f t="shared" si="215"/>
        <v>TP47NT+1</v>
      </c>
      <c r="B1182" s="52" t="str">
        <f t="shared" si="216"/>
        <v>TP47NT+2</v>
      </c>
      <c r="C1182" s="52" t="str">
        <f t="shared" si="217"/>
        <v>TP47NT+3</v>
      </c>
      <c r="D1182" s="52" t="str">
        <f t="shared" si="218"/>
        <v>TP47NT+4</v>
      </c>
      <c r="F1182" s="122" t="s">
        <v>3458</v>
      </c>
      <c r="G1182" s="54">
        <v>47</v>
      </c>
      <c r="H1182" s="54" t="s">
        <v>3855</v>
      </c>
      <c r="I1182" s="55" t="s">
        <v>3856</v>
      </c>
      <c r="J1182" s="55" t="s">
        <v>3854</v>
      </c>
      <c r="K1182" s="55"/>
      <c r="L1182" s="55" t="s">
        <v>3838</v>
      </c>
      <c r="M1182" s="54">
        <v>550</v>
      </c>
      <c r="N1182" s="54">
        <v>270</v>
      </c>
      <c r="O1182" s="54">
        <v>200</v>
      </c>
      <c r="P1182" s="54">
        <v>160</v>
      </c>
      <c r="Q1182" s="56"/>
      <c r="R1182" s="56"/>
      <c r="S1182" s="56"/>
      <c r="T1182" s="56"/>
      <c r="U1182" s="57" t="str">
        <f t="shared" si="220"/>
        <v>TP47NT</v>
      </c>
      <c r="V1182" s="58"/>
      <c r="W1182" s="58"/>
      <c r="X1182" s="58"/>
      <c r="Y1182" s="58"/>
      <c r="Z1182" s="59">
        <f>V1182/M1182</f>
        <v>0</v>
      </c>
      <c r="AA1182" s="59">
        <f>W1182/N1182</f>
        <v>0</v>
      </c>
      <c r="AB1182" s="59"/>
      <c r="AC1182" s="59">
        <f>Y1182/P1182</f>
        <v>0</v>
      </c>
      <c r="AD1182" s="58" t="e">
        <f>VLOOKUP($H1182,#REF!,5,0)</f>
        <v>#REF!</v>
      </c>
      <c r="AE1182" s="58" t="e">
        <f>VLOOKUP($H1182,#REF!,6,0)</f>
        <v>#REF!</v>
      </c>
      <c r="AF1182" s="58" t="e">
        <f>VLOOKUP($H1182,#REF!,7,0)</f>
        <v>#REF!</v>
      </c>
      <c r="AG1182" s="58" t="e">
        <f>VLOOKUP($H1182,#REF!,8,0)</f>
        <v>#REF!</v>
      </c>
      <c r="AH1182" s="60" t="e">
        <f>AD1182/M1182</f>
        <v>#REF!</v>
      </c>
      <c r="AI1182" s="60" t="e">
        <f>AE1182/N1182</f>
        <v>#REF!</v>
      </c>
      <c r="AJ1182" s="60" t="e">
        <f>AF1182/O1182</f>
        <v>#REF!</v>
      </c>
      <c r="AK1182" s="60" t="e">
        <f>AG1182/P1182</f>
        <v>#REF!</v>
      </c>
      <c r="AL1182" s="160">
        <v>10.050000000000001</v>
      </c>
      <c r="AM1182" s="61"/>
      <c r="AN1182" s="62">
        <f t="shared" si="221"/>
        <v>5.8</v>
      </c>
      <c r="AO1182" s="58">
        <f t="shared" si="214"/>
        <v>3190</v>
      </c>
      <c r="AP1182" s="58">
        <f t="shared" si="214"/>
        <v>1566</v>
      </c>
      <c r="AQ1182" s="58">
        <f t="shared" si="214"/>
        <v>1160</v>
      </c>
      <c r="AR1182" s="58">
        <f t="shared" si="214"/>
        <v>928</v>
      </c>
      <c r="AS1182" s="58">
        <f t="shared" si="219"/>
        <v>3200</v>
      </c>
      <c r="AT1182" s="58">
        <f t="shared" si="219"/>
        <v>1600</v>
      </c>
      <c r="AU1182" s="58">
        <f t="shared" si="219"/>
        <v>1200</v>
      </c>
      <c r="AV1182" s="58">
        <f t="shared" si="219"/>
        <v>930</v>
      </c>
      <c r="AW1182" s="63" t="e">
        <f>VLOOKUP($H1182,#REF!,3,0)</f>
        <v>#REF!</v>
      </c>
      <c r="AX1182" s="168" t="s">
        <v>32</v>
      </c>
      <c r="AY1182" s="162"/>
      <c r="AZ1182" s="65">
        <v>600</v>
      </c>
    </row>
    <row r="1183" spans="1:52" s="53" customFormat="1" ht="16.5" customHeight="1" x14ac:dyDescent="0.25">
      <c r="A1183" s="52" t="str">
        <f t="shared" si="215"/>
        <v>TP48NT+1</v>
      </c>
      <c r="B1183" s="52" t="str">
        <f t="shared" si="216"/>
        <v>TP48NT+2</v>
      </c>
      <c r="C1183" s="52" t="str">
        <f t="shared" si="217"/>
        <v>TP48NT+3</v>
      </c>
      <c r="D1183" s="52" t="str">
        <f t="shared" si="218"/>
        <v>TP48NT+4</v>
      </c>
      <c r="F1183" s="122" t="s">
        <v>3458</v>
      </c>
      <c r="G1183" s="54">
        <v>48</v>
      </c>
      <c r="H1183" s="54" t="s">
        <v>3857</v>
      </c>
      <c r="I1183" s="55" t="s">
        <v>3858</v>
      </c>
      <c r="J1183" s="55" t="s">
        <v>3838</v>
      </c>
      <c r="K1183" s="55"/>
      <c r="L1183" s="55" t="s">
        <v>3505</v>
      </c>
      <c r="M1183" s="54">
        <v>400</v>
      </c>
      <c r="N1183" s="54">
        <v>200</v>
      </c>
      <c r="O1183" s="54">
        <v>170</v>
      </c>
      <c r="P1183" s="54">
        <v>150</v>
      </c>
      <c r="Q1183" s="56"/>
      <c r="R1183" s="56"/>
      <c r="S1183" s="56"/>
      <c r="T1183" s="56"/>
      <c r="U1183" s="57" t="str">
        <f t="shared" si="220"/>
        <v>TP48NT</v>
      </c>
      <c r="V1183" s="58"/>
      <c r="W1183" s="58"/>
      <c r="X1183" s="58"/>
      <c r="Y1183" s="58"/>
      <c r="Z1183" s="59">
        <f>V1183/M1183</f>
        <v>0</v>
      </c>
      <c r="AA1183" s="59">
        <f>W1183/N1183</f>
        <v>0</v>
      </c>
      <c r="AB1183" s="59"/>
      <c r="AC1183" s="59"/>
      <c r="AD1183" s="58"/>
      <c r="AE1183" s="58"/>
      <c r="AF1183" s="58"/>
      <c r="AG1183" s="58"/>
      <c r="AH1183" s="60"/>
      <c r="AI1183" s="60"/>
      <c r="AJ1183" s="60"/>
      <c r="AK1183" s="60"/>
      <c r="AL1183" s="160">
        <v>10.78</v>
      </c>
      <c r="AM1183" s="61"/>
      <c r="AN1183" s="62">
        <f t="shared" si="221"/>
        <v>6.2</v>
      </c>
      <c r="AO1183" s="58">
        <f t="shared" si="214"/>
        <v>2480</v>
      </c>
      <c r="AP1183" s="58">
        <f t="shared" si="214"/>
        <v>1240</v>
      </c>
      <c r="AQ1183" s="58">
        <f t="shared" si="214"/>
        <v>1054</v>
      </c>
      <c r="AR1183" s="58">
        <f t="shared" si="214"/>
        <v>930</v>
      </c>
      <c r="AS1183" s="58">
        <f t="shared" si="219"/>
        <v>2500</v>
      </c>
      <c r="AT1183" s="58">
        <f t="shared" si="219"/>
        <v>1200</v>
      </c>
      <c r="AU1183" s="58">
        <f t="shared" si="219"/>
        <v>1100</v>
      </c>
      <c r="AV1183" s="58">
        <f t="shared" si="219"/>
        <v>930</v>
      </c>
      <c r="AW1183" s="63"/>
      <c r="AX1183" s="53" t="s">
        <v>32</v>
      </c>
      <c r="AY1183" s="64"/>
      <c r="AZ1183" s="65">
        <v>480</v>
      </c>
    </row>
    <row r="1184" spans="1:52" s="53" customFormat="1" x14ac:dyDescent="0.25">
      <c r="A1184" s="52" t="str">
        <f t="shared" si="215"/>
        <v>TP49NT+1</v>
      </c>
      <c r="B1184" s="52" t="str">
        <f t="shared" si="216"/>
        <v>TP49NT+2</v>
      </c>
      <c r="C1184" s="52" t="str">
        <f t="shared" si="217"/>
        <v>TP49NT+3</v>
      </c>
      <c r="D1184" s="52" t="str">
        <f t="shared" si="218"/>
        <v>TP49NT+4</v>
      </c>
      <c r="F1184" s="122" t="s">
        <v>3458</v>
      </c>
      <c r="G1184" s="54">
        <v>49</v>
      </c>
      <c r="H1184" s="54" t="s">
        <v>3859</v>
      </c>
      <c r="I1184" s="55" t="s">
        <v>3860</v>
      </c>
      <c r="J1184" s="55" t="s">
        <v>3861</v>
      </c>
      <c r="K1184" s="55"/>
      <c r="L1184" s="55" t="s">
        <v>3862</v>
      </c>
      <c r="M1184" s="54"/>
      <c r="N1184" s="54"/>
      <c r="O1184" s="54"/>
      <c r="P1184" s="54"/>
      <c r="Q1184" s="56"/>
      <c r="R1184" s="56"/>
      <c r="S1184" s="56"/>
      <c r="T1184" s="56"/>
      <c r="U1184" s="57"/>
      <c r="V1184" s="58"/>
      <c r="W1184" s="58"/>
      <c r="X1184" s="58"/>
      <c r="Y1184" s="58"/>
      <c r="Z1184" s="59"/>
      <c r="AA1184" s="59"/>
      <c r="AB1184" s="59"/>
      <c r="AC1184" s="59"/>
      <c r="AD1184" s="58"/>
      <c r="AE1184" s="58"/>
      <c r="AF1184" s="58"/>
      <c r="AG1184" s="58"/>
      <c r="AH1184" s="60"/>
      <c r="AI1184" s="60"/>
      <c r="AJ1184" s="60"/>
      <c r="AK1184" s="60"/>
      <c r="AL1184" s="160"/>
      <c r="AM1184" s="61"/>
      <c r="AN1184" s="61"/>
      <c r="AO1184" s="58">
        <f t="shared" si="214"/>
        <v>0</v>
      </c>
      <c r="AP1184" s="58">
        <f t="shared" si="214"/>
        <v>0</v>
      </c>
      <c r="AQ1184" s="58">
        <f t="shared" si="214"/>
        <v>0</v>
      </c>
      <c r="AR1184" s="58">
        <f t="shared" si="214"/>
        <v>0</v>
      </c>
      <c r="AS1184" s="58"/>
      <c r="AT1184" s="58"/>
      <c r="AU1184" s="58"/>
      <c r="AV1184" s="58"/>
      <c r="AW1184" s="63"/>
      <c r="AX1184" s="53" t="s">
        <v>32</v>
      </c>
      <c r="AY1184" s="64"/>
      <c r="AZ1184" s="65">
        <v>450</v>
      </c>
    </row>
    <row r="1185" spans="1:52" s="122" customFormat="1" ht="31.5" x14ac:dyDescent="0.25">
      <c r="A1185" s="52" t="str">
        <f t="shared" si="215"/>
        <v>TP49NT_D1+1</v>
      </c>
      <c r="B1185" s="52" t="str">
        <f t="shared" si="216"/>
        <v>TP49NT_D1+2</v>
      </c>
      <c r="C1185" s="52" t="str">
        <f t="shared" si="217"/>
        <v>TP49NT_D1+3</v>
      </c>
      <c r="D1185" s="52" t="str">
        <f t="shared" si="218"/>
        <v>TP49NT_D1+4</v>
      </c>
      <c r="F1185" s="122" t="s">
        <v>3458</v>
      </c>
      <c r="G1185" s="54"/>
      <c r="H1185" s="54" t="s">
        <v>3863</v>
      </c>
      <c r="I1185" s="55" t="s">
        <v>3864</v>
      </c>
      <c r="J1185" s="55" t="s">
        <v>3819</v>
      </c>
      <c r="K1185" s="55"/>
      <c r="L1185" s="55" t="s">
        <v>3865</v>
      </c>
      <c r="M1185" s="54">
        <v>600</v>
      </c>
      <c r="N1185" s="54">
        <v>300</v>
      </c>
      <c r="O1185" s="54">
        <v>200</v>
      </c>
      <c r="P1185" s="54">
        <v>150</v>
      </c>
      <c r="Q1185" s="56"/>
      <c r="R1185" s="56"/>
      <c r="S1185" s="56"/>
      <c r="T1185" s="56"/>
      <c r="U1185" s="57" t="str">
        <f t="shared" ref="U1185:U1190" si="222">H1185</f>
        <v>TP49NT_D1</v>
      </c>
      <c r="V1185" s="58"/>
      <c r="W1185" s="58"/>
      <c r="X1185" s="58"/>
      <c r="Y1185" s="58"/>
      <c r="Z1185" s="59">
        <f>V1185/M1185</f>
        <v>0</v>
      </c>
      <c r="AA1185" s="59">
        <f>W1185/N1185</f>
        <v>0</v>
      </c>
      <c r="AB1185" s="59"/>
      <c r="AC1185" s="59"/>
      <c r="AD1185" s="58"/>
      <c r="AE1185" s="58"/>
      <c r="AF1185" s="58"/>
      <c r="AG1185" s="58"/>
      <c r="AH1185" s="60"/>
      <c r="AI1185" s="60"/>
      <c r="AJ1185" s="60"/>
      <c r="AK1185" s="60"/>
      <c r="AL1185" s="160">
        <v>10.66</v>
      </c>
      <c r="AM1185" s="61"/>
      <c r="AN1185" s="62">
        <f t="shared" ref="AN1185:AN1191" si="223">ROUNDDOWN(AL1185*$AN$10/$AL$10,1)</f>
        <v>6.1</v>
      </c>
      <c r="AO1185" s="58">
        <f t="shared" si="214"/>
        <v>3660</v>
      </c>
      <c r="AP1185" s="58">
        <f t="shared" si="214"/>
        <v>1830</v>
      </c>
      <c r="AQ1185" s="58">
        <f t="shared" si="214"/>
        <v>1220</v>
      </c>
      <c r="AR1185" s="58">
        <f t="shared" si="214"/>
        <v>915</v>
      </c>
      <c r="AS1185" s="58">
        <f t="shared" si="219"/>
        <v>3700</v>
      </c>
      <c r="AT1185" s="58">
        <f t="shared" si="219"/>
        <v>1800</v>
      </c>
      <c r="AU1185" s="58">
        <f t="shared" si="219"/>
        <v>1200</v>
      </c>
      <c r="AV1185" s="58">
        <f t="shared" si="219"/>
        <v>920</v>
      </c>
      <c r="AW1185" s="63"/>
      <c r="AX1185" s="53" t="s">
        <v>32</v>
      </c>
      <c r="AY1185" s="64"/>
      <c r="AZ1185" s="65">
        <v>390</v>
      </c>
    </row>
    <row r="1186" spans="1:52" s="122" customFormat="1" ht="31.5" x14ac:dyDescent="0.25">
      <c r="A1186" s="52" t="str">
        <f t="shared" si="215"/>
        <v>TP49NT_D2+1</v>
      </c>
      <c r="B1186" s="52" t="str">
        <f t="shared" si="216"/>
        <v>TP49NT_D2+2</v>
      </c>
      <c r="C1186" s="52" t="str">
        <f t="shared" si="217"/>
        <v>TP49NT_D2+3</v>
      </c>
      <c r="D1186" s="52" t="str">
        <f t="shared" si="218"/>
        <v>TP49NT_D2+4</v>
      </c>
      <c r="F1186" s="122" t="s">
        <v>3458</v>
      </c>
      <c r="G1186" s="54"/>
      <c r="H1186" s="54" t="s">
        <v>3866</v>
      </c>
      <c r="I1186" s="55" t="s">
        <v>3867</v>
      </c>
      <c r="J1186" s="55" t="s">
        <v>3596</v>
      </c>
      <c r="K1186" s="55"/>
      <c r="L1186" s="55" t="s">
        <v>3850</v>
      </c>
      <c r="M1186" s="54">
        <v>400</v>
      </c>
      <c r="N1186" s="54">
        <v>200</v>
      </c>
      <c r="O1186" s="54">
        <v>170</v>
      </c>
      <c r="P1186" s="54">
        <v>150</v>
      </c>
      <c r="Q1186" s="56"/>
      <c r="R1186" s="56"/>
      <c r="S1186" s="56"/>
      <c r="T1186" s="56"/>
      <c r="U1186" s="57" t="str">
        <f t="shared" si="222"/>
        <v>TP49NT_D2</v>
      </c>
      <c r="V1186" s="58"/>
      <c r="W1186" s="58"/>
      <c r="X1186" s="58"/>
      <c r="Y1186" s="58"/>
      <c r="Z1186" s="59">
        <f>V1186/M1186</f>
        <v>0</v>
      </c>
      <c r="AA1186" s="59"/>
      <c r="AB1186" s="59"/>
      <c r="AC1186" s="59"/>
      <c r="AD1186" s="58"/>
      <c r="AE1186" s="58"/>
      <c r="AF1186" s="58"/>
      <c r="AG1186" s="58"/>
      <c r="AH1186" s="60"/>
      <c r="AI1186" s="60"/>
      <c r="AJ1186" s="60"/>
      <c r="AK1186" s="60"/>
      <c r="AL1186" s="160">
        <v>10.78</v>
      </c>
      <c r="AM1186" s="61"/>
      <c r="AN1186" s="62">
        <f t="shared" si="223"/>
        <v>6.2</v>
      </c>
      <c r="AO1186" s="58">
        <f t="shared" si="214"/>
        <v>2480</v>
      </c>
      <c r="AP1186" s="58">
        <f t="shared" si="214"/>
        <v>1240</v>
      </c>
      <c r="AQ1186" s="58">
        <f t="shared" si="214"/>
        <v>1054</v>
      </c>
      <c r="AR1186" s="58">
        <f t="shared" si="214"/>
        <v>930</v>
      </c>
      <c r="AS1186" s="58">
        <f t="shared" si="219"/>
        <v>2500</v>
      </c>
      <c r="AT1186" s="58">
        <f t="shared" si="219"/>
        <v>1200</v>
      </c>
      <c r="AU1186" s="58">
        <f t="shared" si="219"/>
        <v>1100</v>
      </c>
      <c r="AV1186" s="58">
        <f t="shared" si="219"/>
        <v>930</v>
      </c>
      <c r="AW1186" s="63"/>
      <c r="AX1186" s="53" t="s">
        <v>32</v>
      </c>
      <c r="AY1186" s="64"/>
      <c r="AZ1186" s="65">
        <v>360</v>
      </c>
    </row>
    <row r="1187" spans="1:52" s="122" customFormat="1" ht="63" x14ac:dyDescent="0.25">
      <c r="A1187" s="52" t="str">
        <f t="shared" si="215"/>
        <v>TP50NT+1</v>
      </c>
      <c r="B1187" s="52" t="str">
        <f t="shared" si="216"/>
        <v>TP50NT+2</v>
      </c>
      <c r="C1187" s="52" t="str">
        <f t="shared" si="217"/>
        <v>TP50NT+3</v>
      </c>
      <c r="D1187" s="52" t="str">
        <f t="shared" si="218"/>
        <v>TP50NT+4</v>
      </c>
      <c r="F1187" s="122" t="s">
        <v>3458</v>
      </c>
      <c r="G1187" s="54">
        <v>50</v>
      </c>
      <c r="H1187" s="54" t="s">
        <v>3868</v>
      </c>
      <c r="I1187" s="55" t="s">
        <v>3869</v>
      </c>
      <c r="J1187" s="55" t="s">
        <v>3870</v>
      </c>
      <c r="K1187" s="55"/>
      <c r="L1187" s="55" t="s">
        <v>3871</v>
      </c>
      <c r="M1187" s="54">
        <v>400</v>
      </c>
      <c r="N1187" s="54">
        <v>200</v>
      </c>
      <c r="O1187" s="54">
        <v>170</v>
      </c>
      <c r="P1187" s="54">
        <v>150</v>
      </c>
      <c r="Q1187" s="56"/>
      <c r="R1187" s="56"/>
      <c r="S1187" s="56"/>
      <c r="T1187" s="56"/>
      <c r="U1187" s="57" t="str">
        <f t="shared" si="222"/>
        <v>TP50NT</v>
      </c>
      <c r="V1187" s="58"/>
      <c r="W1187" s="58"/>
      <c r="X1187" s="58"/>
      <c r="Y1187" s="58"/>
      <c r="Z1187" s="59">
        <f>V1187/M1187</f>
        <v>0</v>
      </c>
      <c r="AA1187" s="59"/>
      <c r="AB1187" s="59"/>
      <c r="AC1187" s="59"/>
      <c r="AD1187" s="58"/>
      <c r="AE1187" s="58"/>
      <c r="AF1187" s="58"/>
      <c r="AG1187" s="58"/>
      <c r="AH1187" s="60"/>
      <c r="AI1187" s="60"/>
      <c r="AJ1187" s="60"/>
      <c r="AK1187" s="60"/>
      <c r="AL1187" s="160">
        <v>10.78</v>
      </c>
      <c r="AM1187" s="61"/>
      <c r="AN1187" s="62">
        <f t="shared" si="223"/>
        <v>6.2</v>
      </c>
      <c r="AO1187" s="58">
        <f t="shared" si="214"/>
        <v>2480</v>
      </c>
      <c r="AP1187" s="58">
        <f t="shared" si="214"/>
        <v>1240</v>
      </c>
      <c r="AQ1187" s="58">
        <f t="shared" si="214"/>
        <v>1054</v>
      </c>
      <c r="AR1187" s="58">
        <f t="shared" si="214"/>
        <v>930</v>
      </c>
      <c r="AS1187" s="58">
        <f t="shared" si="219"/>
        <v>2500</v>
      </c>
      <c r="AT1187" s="58">
        <f t="shared" si="219"/>
        <v>1200</v>
      </c>
      <c r="AU1187" s="58">
        <f t="shared" si="219"/>
        <v>1100</v>
      </c>
      <c r="AV1187" s="58">
        <f t="shared" si="219"/>
        <v>930</v>
      </c>
      <c r="AW1187" s="63"/>
      <c r="AX1187" s="53" t="s">
        <v>32</v>
      </c>
      <c r="AY1187" s="64"/>
      <c r="AZ1187" s="65">
        <v>360</v>
      </c>
    </row>
    <row r="1188" spans="1:52" s="53" customFormat="1" ht="47.25" x14ac:dyDescent="0.25">
      <c r="A1188" s="52" t="str">
        <f t="shared" si="215"/>
        <v>TP51NT+1</v>
      </c>
      <c r="B1188" s="52" t="str">
        <f t="shared" si="216"/>
        <v>TP51NT+2</v>
      </c>
      <c r="C1188" s="52" t="str">
        <f t="shared" si="217"/>
        <v>TP51NT+3</v>
      </c>
      <c r="D1188" s="52" t="str">
        <f t="shared" si="218"/>
        <v>TP51NT+4</v>
      </c>
      <c r="F1188" s="53" t="s">
        <v>3458</v>
      </c>
      <c r="G1188" s="54">
        <v>51</v>
      </c>
      <c r="H1188" s="54" t="s">
        <v>3872</v>
      </c>
      <c r="I1188" s="55" t="s">
        <v>3873</v>
      </c>
      <c r="J1188" s="55"/>
      <c r="K1188" s="55"/>
      <c r="L1188" s="55"/>
      <c r="M1188" s="54">
        <v>400</v>
      </c>
      <c r="N1188" s="54">
        <v>200</v>
      </c>
      <c r="O1188" s="54">
        <v>170</v>
      </c>
      <c r="P1188" s="54">
        <v>150</v>
      </c>
      <c r="Q1188" s="56"/>
      <c r="R1188" s="56"/>
      <c r="S1188" s="56"/>
      <c r="T1188" s="56"/>
      <c r="U1188" s="57" t="str">
        <f t="shared" si="222"/>
        <v>TP51NT</v>
      </c>
      <c r="V1188" s="58"/>
      <c r="W1188" s="58"/>
      <c r="X1188" s="58"/>
      <c r="Y1188" s="58"/>
      <c r="Z1188" s="59"/>
      <c r="AA1188" s="59"/>
      <c r="AB1188" s="59"/>
      <c r="AC1188" s="59"/>
      <c r="AD1188" s="58"/>
      <c r="AE1188" s="58"/>
      <c r="AF1188" s="58"/>
      <c r="AG1188" s="58"/>
      <c r="AH1188" s="60"/>
      <c r="AI1188" s="60"/>
      <c r="AJ1188" s="60"/>
      <c r="AK1188" s="60"/>
      <c r="AL1188" s="160">
        <v>10.78</v>
      </c>
      <c r="AM1188" s="61"/>
      <c r="AN1188" s="62">
        <f t="shared" si="223"/>
        <v>6.2</v>
      </c>
      <c r="AO1188" s="58">
        <f t="shared" si="214"/>
        <v>2480</v>
      </c>
      <c r="AP1188" s="58">
        <f t="shared" si="214"/>
        <v>1240</v>
      </c>
      <c r="AQ1188" s="58">
        <f t="shared" si="214"/>
        <v>1054</v>
      </c>
      <c r="AR1188" s="58">
        <f t="shared" si="214"/>
        <v>930</v>
      </c>
      <c r="AS1188" s="58">
        <f t="shared" si="219"/>
        <v>2500</v>
      </c>
      <c r="AT1188" s="58">
        <f t="shared" si="219"/>
        <v>1200</v>
      </c>
      <c r="AU1188" s="58">
        <f t="shared" si="219"/>
        <v>1100</v>
      </c>
      <c r="AV1188" s="58">
        <f t="shared" si="219"/>
        <v>930</v>
      </c>
      <c r="AW1188" s="63"/>
      <c r="AX1188" s="53" t="s">
        <v>32</v>
      </c>
      <c r="AY1188" s="64"/>
      <c r="AZ1188" s="65">
        <v>300</v>
      </c>
    </row>
    <row r="1189" spans="1:52" s="53" customFormat="1" ht="31.5" x14ac:dyDescent="0.25">
      <c r="A1189" s="52" t="str">
        <f t="shared" si="215"/>
        <v>TP52NT+1</v>
      </c>
      <c r="B1189" s="52" t="str">
        <f t="shared" si="216"/>
        <v>TP52NT+2</v>
      </c>
      <c r="C1189" s="52" t="str">
        <f t="shared" si="217"/>
        <v>TP52NT+3</v>
      </c>
      <c r="D1189" s="52" t="str">
        <f t="shared" si="218"/>
        <v>TP52NT+4</v>
      </c>
      <c r="F1189" s="53" t="s">
        <v>3458</v>
      </c>
      <c r="G1189" s="54">
        <v>52</v>
      </c>
      <c r="H1189" s="54" t="s">
        <v>3874</v>
      </c>
      <c r="I1189" s="55" t="s">
        <v>3875</v>
      </c>
      <c r="J1189" s="55" t="s">
        <v>2572</v>
      </c>
      <c r="K1189" s="55"/>
      <c r="L1189" s="55" t="s">
        <v>3876</v>
      </c>
      <c r="M1189" s="54">
        <v>400</v>
      </c>
      <c r="N1189" s="54">
        <v>200</v>
      </c>
      <c r="O1189" s="54">
        <v>170</v>
      </c>
      <c r="P1189" s="54">
        <v>150</v>
      </c>
      <c r="Q1189" s="56"/>
      <c r="R1189" s="56"/>
      <c r="S1189" s="56"/>
      <c r="T1189" s="56"/>
      <c r="U1189" s="57" t="str">
        <f t="shared" si="222"/>
        <v>TP52NT</v>
      </c>
      <c r="V1189" s="58"/>
      <c r="W1189" s="58"/>
      <c r="X1189" s="58"/>
      <c r="Y1189" s="58"/>
      <c r="Z1189" s="59"/>
      <c r="AA1189" s="59"/>
      <c r="AB1189" s="59"/>
      <c r="AC1189" s="59"/>
      <c r="AD1189" s="58"/>
      <c r="AE1189" s="58"/>
      <c r="AF1189" s="58"/>
      <c r="AG1189" s="58"/>
      <c r="AH1189" s="60"/>
      <c r="AI1189" s="60"/>
      <c r="AJ1189" s="60"/>
      <c r="AK1189" s="60"/>
      <c r="AL1189" s="160">
        <v>13.43</v>
      </c>
      <c r="AM1189" s="61"/>
      <c r="AN1189" s="62">
        <f t="shared" si="223"/>
        <v>7.7</v>
      </c>
      <c r="AO1189" s="58">
        <f t="shared" si="214"/>
        <v>3080</v>
      </c>
      <c r="AP1189" s="58">
        <f t="shared" si="214"/>
        <v>1540</v>
      </c>
      <c r="AQ1189" s="58">
        <f t="shared" si="214"/>
        <v>1309</v>
      </c>
      <c r="AR1189" s="58">
        <f t="shared" si="214"/>
        <v>1155</v>
      </c>
      <c r="AS1189" s="58">
        <f t="shared" si="219"/>
        <v>3100</v>
      </c>
      <c r="AT1189" s="58">
        <f t="shared" si="219"/>
        <v>1500</v>
      </c>
      <c r="AU1189" s="58">
        <f t="shared" si="219"/>
        <v>1300</v>
      </c>
      <c r="AV1189" s="58">
        <f t="shared" si="219"/>
        <v>1200</v>
      </c>
      <c r="AW1189" s="63"/>
      <c r="AX1189" s="53" t="s">
        <v>32</v>
      </c>
      <c r="AY1189" s="64"/>
      <c r="AZ1189" s="65"/>
    </row>
    <row r="1190" spans="1:52" s="53" customFormat="1" ht="94.5" x14ac:dyDescent="0.25">
      <c r="A1190" s="52" t="str">
        <f t="shared" si="215"/>
        <v>TP53NT+1</v>
      </c>
      <c r="B1190" s="52" t="str">
        <f t="shared" si="216"/>
        <v>TP53NT+2</v>
      </c>
      <c r="C1190" s="52" t="str">
        <f t="shared" si="217"/>
        <v>TP53NT+3</v>
      </c>
      <c r="D1190" s="52" t="str">
        <f t="shared" si="218"/>
        <v>TP53NT+4</v>
      </c>
      <c r="F1190" s="53" t="s">
        <v>3458</v>
      </c>
      <c r="G1190" s="54">
        <v>53</v>
      </c>
      <c r="H1190" s="54" t="s">
        <v>3877</v>
      </c>
      <c r="I1190" s="55" t="s">
        <v>3878</v>
      </c>
      <c r="J1190" s="55" t="s">
        <v>2572</v>
      </c>
      <c r="K1190" s="55"/>
      <c r="L1190" s="55" t="s">
        <v>3879</v>
      </c>
      <c r="M1190" s="54">
        <v>200</v>
      </c>
      <c r="N1190" s="54">
        <v>100</v>
      </c>
      <c r="O1190" s="54">
        <v>90</v>
      </c>
      <c r="P1190" s="54">
        <v>80</v>
      </c>
      <c r="Q1190" s="56"/>
      <c r="R1190" s="56"/>
      <c r="S1190" s="56"/>
      <c r="T1190" s="56"/>
      <c r="U1190" s="57" t="str">
        <f t="shared" si="222"/>
        <v>TP53NT</v>
      </c>
      <c r="V1190" s="58"/>
      <c r="W1190" s="58"/>
      <c r="X1190" s="58"/>
      <c r="Y1190" s="58"/>
      <c r="Z1190" s="59">
        <f>V1190/M1190</f>
        <v>0</v>
      </c>
      <c r="AA1190" s="59"/>
      <c r="AB1190" s="59"/>
      <c r="AC1190" s="59"/>
      <c r="AD1190" s="58"/>
      <c r="AE1190" s="58"/>
      <c r="AF1190" s="58"/>
      <c r="AG1190" s="58"/>
      <c r="AH1190" s="60"/>
      <c r="AI1190" s="60"/>
      <c r="AJ1190" s="60"/>
      <c r="AK1190" s="60"/>
      <c r="AL1190" s="160">
        <v>11.05</v>
      </c>
      <c r="AM1190" s="61"/>
      <c r="AN1190" s="62">
        <f t="shared" si="223"/>
        <v>6.4</v>
      </c>
      <c r="AO1190" s="58">
        <f t="shared" si="214"/>
        <v>1280</v>
      </c>
      <c r="AP1190" s="58">
        <f t="shared" si="214"/>
        <v>640</v>
      </c>
      <c r="AQ1190" s="58">
        <f t="shared" si="214"/>
        <v>576</v>
      </c>
      <c r="AR1190" s="58">
        <f t="shared" si="214"/>
        <v>512</v>
      </c>
      <c r="AS1190" s="58">
        <f t="shared" si="219"/>
        <v>1300</v>
      </c>
      <c r="AT1190" s="58">
        <f t="shared" si="219"/>
        <v>640</v>
      </c>
      <c r="AU1190" s="58">
        <f t="shared" si="219"/>
        <v>580</v>
      </c>
      <c r="AV1190" s="58">
        <f t="shared" si="219"/>
        <v>510</v>
      </c>
      <c r="AW1190" s="63"/>
      <c r="AX1190" s="53" t="s">
        <v>32</v>
      </c>
      <c r="AY1190" s="64"/>
      <c r="AZ1190" s="65">
        <v>480</v>
      </c>
    </row>
    <row r="1191" spans="1:52" s="67" customFormat="1" x14ac:dyDescent="0.25">
      <c r="A1191" s="52" t="str">
        <f t="shared" si="215"/>
        <v>VC+1</v>
      </c>
      <c r="B1191" s="52" t="str">
        <f t="shared" si="216"/>
        <v>VC+2</v>
      </c>
      <c r="C1191" s="52" t="str">
        <f t="shared" si="217"/>
        <v>VC+3</v>
      </c>
      <c r="D1191" s="52" t="str">
        <f t="shared" si="218"/>
        <v>VC+4</v>
      </c>
      <c r="E1191" s="53"/>
      <c r="F1191" s="67" t="s">
        <v>32</v>
      </c>
      <c r="G1191" s="165" t="s">
        <v>3880</v>
      </c>
      <c r="H1191" s="41" t="s">
        <v>32</v>
      </c>
      <c r="I1191" s="166" t="s">
        <v>3881</v>
      </c>
      <c r="J1191" s="69"/>
      <c r="K1191" s="69"/>
      <c r="L1191" s="69"/>
      <c r="M1191" s="68"/>
      <c r="N1191" s="68"/>
      <c r="O1191" s="68"/>
      <c r="P1191" s="68"/>
      <c r="Q1191" s="71"/>
      <c r="R1191" s="71"/>
      <c r="S1191" s="71"/>
      <c r="T1191" s="71"/>
      <c r="U1191" s="72"/>
      <c r="V1191" s="73"/>
      <c r="W1191" s="73"/>
      <c r="X1191" s="73"/>
      <c r="Y1191" s="73"/>
      <c r="Z1191" s="74" t="e">
        <f>V1191/M1191</f>
        <v>#DIV/0!</v>
      </c>
      <c r="AA1191" s="74"/>
      <c r="AB1191" s="74"/>
      <c r="AC1191" s="74"/>
      <c r="AD1191" s="73"/>
      <c r="AE1191" s="73"/>
      <c r="AF1191" s="73"/>
      <c r="AG1191" s="73"/>
      <c r="AH1191" s="75"/>
      <c r="AI1191" s="75"/>
      <c r="AJ1191" s="75"/>
      <c r="AK1191" s="75"/>
      <c r="AL1191" s="160">
        <f>AVERAGE(AL1193:AL1329)</f>
        <v>4.5104511668126355</v>
      </c>
      <c r="AM1191" s="76"/>
      <c r="AN1191" s="167">
        <f t="shared" si="223"/>
        <v>2.6</v>
      </c>
      <c r="AO1191" s="73">
        <f t="shared" si="214"/>
        <v>0</v>
      </c>
      <c r="AP1191" s="73">
        <f t="shared" si="214"/>
        <v>0</v>
      </c>
      <c r="AQ1191" s="73">
        <f t="shared" si="214"/>
        <v>0</v>
      </c>
      <c r="AR1191" s="73">
        <f t="shared" si="214"/>
        <v>0</v>
      </c>
      <c r="AS1191" s="73"/>
      <c r="AT1191" s="73"/>
      <c r="AU1191" s="73"/>
      <c r="AV1191" s="73"/>
      <c r="AW1191" s="77"/>
      <c r="AX1191" s="67" t="s">
        <v>32</v>
      </c>
      <c r="AY1191" s="78"/>
      <c r="AZ1191" s="79">
        <v>540</v>
      </c>
    </row>
    <row r="1192" spans="1:52" s="53" customFormat="1" ht="31.5" x14ac:dyDescent="0.25">
      <c r="A1192" s="52" t="str">
        <f t="shared" si="215"/>
        <v xml:space="preserve"> VC1NT1 +1</v>
      </c>
      <c r="B1192" s="52" t="str">
        <f t="shared" si="216"/>
        <v xml:space="preserve"> VC1NT1 +2</v>
      </c>
      <c r="C1192" s="52" t="str">
        <f t="shared" si="217"/>
        <v xml:space="preserve"> VC1NT1 +3</v>
      </c>
      <c r="D1192" s="52" t="str">
        <f t="shared" si="218"/>
        <v xml:space="preserve"> VC1NT1 +4</v>
      </c>
      <c r="F1192" s="53" t="s">
        <v>32</v>
      </c>
      <c r="G1192" s="54">
        <v>1</v>
      </c>
      <c r="H1192" s="58" t="s">
        <v>33</v>
      </c>
      <c r="I1192" s="55" t="s">
        <v>34</v>
      </c>
      <c r="J1192" s="55" t="s">
        <v>3882</v>
      </c>
      <c r="K1192" s="55"/>
      <c r="L1192" s="55" t="s">
        <v>3883</v>
      </c>
      <c r="M1192" s="56"/>
      <c r="N1192" s="56"/>
      <c r="O1192" s="56"/>
      <c r="P1192" s="56"/>
      <c r="Q1192" s="56"/>
      <c r="R1192" s="56"/>
      <c r="S1192" s="56"/>
      <c r="T1192" s="56"/>
      <c r="U1192" s="57"/>
      <c r="V1192" s="58"/>
      <c r="W1192" s="58"/>
      <c r="X1192" s="58"/>
      <c r="Y1192" s="58"/>
      <c r="Z1192" s="59"/>
      <c r="AA1192" s="59"/>
      <c r="AB1192" s="59"/>
      <c r="AC1192" s="59"/>
      <c r="AD1192" s="58"/>
      <c r="AE1192" s="58"/>
      <c r="AF1192" s="58"/>
      <c r="AG1192" s="58"/>
      <c r="AH1192" s="60"/>
      <c r="AI1192" s="60"/>
      <c r="AJ1192" s="60"/>
      <c r="AK1192" s="60"/>
      <c r="AL1192" s="160"/>
      <c r="AM1192" s="61"/>
      <c r="AN1192" s="61"/>
      <c r="AO1192" s="58">
        <f t="shared" si="214"/>
        <v>0</v>
      </c>
      <c r="AP1192" s="58">
        <f t="shared" si="214"/>
        <v>0</v>
      </c>
      <c r="AQ1192" s="58">
        <f t="shared" si="214"/>
        <v>0</v>
      </c>
      <c r="AR1192" s="58">
        <f t="shared" si="214"/>
        <v>0</v>
      </c>
      <c r="AS1192" s="58"/>
      <c r="AT1192" s="58"/>
      <c r="AU1192" s="58"/>
      <c r="AV1192" s="58"/>
      <c r="AW1192" s="63"/>
      <c r="AX1192" s="53" t="s">
        <v>32</v>
      </c>
      <c r="AY1192" s="64"/>
      <c r="AZ1192" s="65">
        <v>480</v>
      </c>
    </row>
    <row r="1193" spans="1:52" s="53" customFormat="1" ht="31.5" x14ac:dyDescent="0.25">
      <c r="A1193" s="52" t="str">
        <f t="shared" si="215"/>
        <v>VC1NT1_D1+1</v>
      </c>
      <c r="B1193" s="52" t="str">
        <f t="shared" si="216"/>
        <v>VC1NT1_D1+2</v>
      </c>
      <c r="C1193" s="52" t="str">
        <f t="shared" si="217"/>
        <v>VC1NT1_D1+3</v>
      </c>
      <c r="D1193" s="52" t="str">
        <f t="shared" si="218"/>
        <v>VC1NT1_D1+4</v>
      </c>
      <c r="F1193" s="53" t="s">
        <v>32</v>
      </c>
      <c r="G1193" s="41"/>
      <c r="H1193" s="54" t="s">
        <v>3884</v>
      </c>
      <c r="I1193" s="55" t="s">
        <v>3885</v>
      </c>
      <c r="J1193" s="55" t="s">
        <v>3883</v>
      </c>
      <c r="K1193" s="55"/>
      <c r="L1193" s="55" t="s">
        <v>3886</v>
      </c>
      <c r="M1193" s="56">
        <v>6500</v>
      </c>
      <c r="N1193" s="56">
        <v>3300</v>
      </c>
      <c r="O1193" s="56">
        <v>2000</v>
      </c>
      <c r="P1193" s="56">
        <v>1300</v>
      </c>
      <c r="Q1193" s="56"/>
      <c r="R1193" s="56"/>
      <c r="S1193" s="56"/>
      <c r="T1193" s="56"/>
      <c r="U1193" s="57" t="str">
        <f t="shared" ref="U1193:U1202" si="224">H1193</f>
        <v>VC1NT1_D1</v>
      </c>
      <c r="V1193" s="58"/>
      <c r="W1193" s="58"/>
      <c r="X1193" s="58"/>
      <c r="Y1193" s="58"/>
      <c r="Z1193" s="59"/>
      <c r="AA1193" s="59">
        <f>W1193/N1193</f>
        <v>0</v>
      </c>
      <c r="AB1193" s="59"/>
      <c r="AC1193" s="59"/>
      <c r="AD1193" s="58"/>
      <c r="AE1193" s="58"/>
      <c r="AF1193" s="58"/>
      <c r="AG1193" s="58"/>
      <c r="AH1193" s="60"/>
      <c r="AI1193" s="60"/>
      <c r="AJ1193" s="60"/>
      <c r="AK1193" s="60"/>
      <c r="AL1193" s="160">
        <v>4.4784739781133851</v>
      </c>
      <c r="AM1193" s="61"/>
      <c r="AN1193" s="62">
        <f>ROUNDDOWN(AL1193*$AN$10/$AL$10,1)</f>
        <v>2.5</v>
      </c>
      <c r="AO1193" s="58">
        <f t="shared" si="214"/>
        <v>16250</v>
      </c>
      <c r="AP1193" s="58">
        <f t="shared" si="214"/>
        <v>8250</v>
      </c>
      <c r="AQ1193" s="58">
        <f t="shared" si="214"/>
        <v>5000</v>
      </c>
      <c r="AR1193" s="58">
        <f t="shared" si="214"/>
        <v>3250</v>
      </c>
      <c r="AS1193" s="58">
        <f t="shared" si="219"/>
        <v>16300</v>
      </c>
      <c r="AT1193" s="58">
        <f t="shared" si="219"/>
        <v>8300</v>
      </c>
      <c r="AU1193" s="58">
        <f t="shared" si="219"/>
        <v>5000</v>
      </c>
      <c r="AV1193" s="58">
        <f t="shared" si="219"/>
        <v>3300</v>
      </c>
      <c r="AW1193" s="63"/>
      <c r="AX1193" s="53" t="s">
        <v>32</v>
      </c>
      <c r="AY1193" s="64"/>
      <c r="AZ1193" s="65">
        <v>120</v>
      </c>
    </row>
    <row r="1194" spans="1:52" s="53" customFormat="1" ht="31.5" x14ac:dyDescent="0.25">
      <c r="A1194" s="52" t="str">
        <f t="shared" si="215"/>
        <v>VC1NT1_D2+1</v>
      </c>
      <c r="B1194" s="52" t="str">
        <f t="shared" si="216"/>
        <v>VC1NT1_D2+2</v>
      </c>
      <c r="C1194" s="52" t="str">
        <f t="shared" si="217"/>
        <v>VC1NT1_D2+3</v>
      </c>
      <c r="D1194" s="52" t="str">
        <f t="shared" si="218"/>
        <v>VC1NT1_D2+4</v>
      </c>
      <c r="F1194" s="53" t="s">
        <v>32</v>
      </c>
      <c r="G1194" s="54"/>
      <c r="H1194" s="54" t="s">
        <v>3887</v>
      </c>
      <c r="I1194" s="55" t="s">
        <v>3888</v>
      </c>
      <c r="J1194" s="55" t="s">
        <v>3886</v>
      </c>
      <c r="K1194" s="55"/>
      <c r="L1194" s="55" t="s">
        <v>37</v>
      </c>
      <c r="M1194" s="56">
        <v>7000</v>
      </c>
      <c r="N1194" s="56">
        <v>3500</v>
      </c>
      <c r="O1194" s="56">
        <v>2300</v>
      </c>
      <c r="P1194" s="56">
        <v>1300</v>
      </c>
      <c r="Q1194" s="56"/>
      <c r="R1194" s="56"/>
      <c r="S1194" s="56"/>
      <c r="T1194" s="56"/>
      <c r="U1194" s="57" t="str">
        <f t="shared" si="224"/>
        <v>VC1NT1_D2</v>
      </c>
      <c r="V1194" s="58"/>
      <c r="W1194" s="58"/>
      <c r="X1194" s="58"/>
      <c r="Y1194" s="58"/>
      <c r="Z1194" s="59">
        <f>V1194/M1194</f>
        <v>0</v>
      </c>
      <c r="AA1194" s="59">
        <f>W1194/N1194</f>
        <v>0</v>
      </c>
      <c r="AB1194" s="59"/>
      <c r="AC1194" s="59"/>
      <c r="AD1194" s="58"/>
      <c r="AE1194" s="58"/>
      <c r="AF1194" s="58"/>
      <c r="AG1194" s="58"/>
      <c r="AH1194" s="60"/>
      <c r="AI1194" s="60"/>
      <c r="AJ1194" s="60"/>
      <c r="AK1194" s="60"/>
      <c r="AL1194" s="160">
        <v>4.5073822407185631</v>
      </c>
      <c r="AM1194" s="61"/>
      <c r="AN1194" s="62">
        <f>ROUNDDOWN(AL1194*$AN$10/$AL$10,1)</f>
        <v>2.6</v>
      </c>
      <c r="AO1194" s="58">
        <f t="shared" si="214"/>
        <v>18200</v>
      </c>
      <c r="AP1194" s="58">
        <f t="shared" si="214"/>
        <v>9100</v>
      </c>
      <c r="AQ1194" s="58">
        <f t="shared" si="214"/>
        <v>5980</v>
      </c>
      <c r="AR1194" s="58">
        <f t="shared" si="214"/>
        <v>3380</v>
      </c>
      <c r="AS1194" s="58">
        <f t="shared" si="219"/>
        <v>18200</v>
      </c>
      <c r="AT1194" s="58">
        <f t="shared" si="219"/>
        <v>9100</v>
      </c>
      <c r="AU1194" s="58">
        <f t="shared" si="219"/>
        <v>6000</v>
      </c>
      <c r="AV1194" s="58">
        <f t="shared" si="219"/>
        <v>3400</v>
      </c>
      <c r="AW1194" s="63"/>
      <c r="AX1194" s="53" t="s">
        <v>32</v>
      </c>
      <c r="AY1194" s="64"/>
      <c r="AZ1194" s="65">
        <v>120</v>
      </c>
    </row>
    <row r="1195" spans="1:52" s="53" customFormat="1" ht="31.5" x14ac:dyDescent="0.25">
      <c r="A1195" s="52" t="str">
        <f t="shared" si="215"/>
        <v>VC1NT1_D3+1</v>
      </c>
      <c r="B1195" s="52" t="str">
        <f t="shared" si="216"/>
        <v>VC1NT1_D3+2</v>
      </c>
      <c r="C1195" s="52" t="str">
        <f t="shared" si="217"/>
        <v>VC1NT1_D3+3</v>
      </c>
      <c r="D1195" s="52" t="str">
        <f t="shared" si="218"/>
        <v>VC1NT1_D3+4</v>
      </c>
      <c r="F1195" s="53" t="s">
        <v>32</v>
      </c>
      <c r="G1195" s="54"/>
      <c r="H1195" s="54" t="s">
        <v>3889</v>
      </c>
      <c r="I1195" s="55" t="s">
        <v>3890</v>
      </c>
      <c r="J1195" s="55" t="s">
        <v>37</v>
      </c>
      <c r="K1195" s="55"/>
      <c r="L1195" s="55" t="s">
        <v>40</v>
      </c>
      <c r="M1195" s="56">
        <v>5500</v>
      </c>
      <c r="N1195" s="56">
        <v>2700</v>
      </c>
      <c r="O1195" s="56">
        <v>2000</v>
      </c>
      <c r="P1195" s="56">
        <v>1300</v>
      </c>
      <c r="Q1195" s="56"/>
      <c r="R1195" s="56"/>
      <c r="S1195" s="56"/>
      <c r="T1195" s="56"/>
      <c r="U1195" s="57" t="str">
        <f t="shared" si="224"/>
        <v>VC1NT1_D3</v>
      </c>
      <c r="V1195" s="58"/>
      <c r="W1195" s="58"/>
      <c r="X1195" s="58"/>
      <c r="Y1195" s="58"/>
      <c r="Z1195" s="59">
        <f>V1195/M1195</f>
        <v>0</v>
      </c>
      <c r="AA1195" s="59"/>
      <c r="AB1195" s="59">
        <f>X1195/O1195</f>
        <v>0</v>
      </c>
      <c r="AC1195" s="59"/>
      <c r="AD1195" s="58"/>
      <c r="AE1195" s="58"/>
      <c r="AF1195" s="58"/>
      <c r="AG1195" s="58"/>
      <c r="AH1195" s="60"/>
      <c r="AI1195" s="60"/>
      <c r="AJ1195" s="60"/>
      <c r="AK1195" s="60"/>
      <c r="AL1195" s="160">
        <v>3.7714887544901905</v>
      </c>
      <c r="AM1195" s="61"/>
      <c r="AN1195" s="62">
        <f>ROUNDDOWN(AL1195*$AN$10/$AL$10,1)</f>
        <v>2.1</v>
      </c>
      <c r="AO1195" s="58">
        <f t="shared" si="214"/>
        <v>11550</v>
      </c>
      <c r="AP1195" s="58">
        <f t="shared" si="214"/>
        <v>5670</v>
      </c>
      <c r="AQ1195" s="58">
        <f t="shared" si="214"/>
        <v>4200</v>
      </c>
      <c r="AR1195" s="58">
        <f t="shared" si="214"/>
        <v>2730</v>
      </c>
      <c r="AS1195" s="58">
        <f t="shared" si="219"/>
        <v>11600</v>
      </c>
      <c r="AT1195" s="58">
        <f t="shared" si="219"/>
        <v>5700</v>
      </c>
      <c r="AU1195" s="58">
        <f t="shared" si="219"/>
        <v>4200</v>
      </c>
      <c r="AV1195" s="58">
        <f t="shared" si="219"/>
        <v>2700</v>
      </c>
      <c r="AW1195" s="63"/>
      <c r="AX1195" s="53" t="s">
        <v>32</v>
      </c>
      <c r="AY1195" s="64"/>
      <c r="AZ1195" s="65"/>
    </row>
    <row r="1196" spans="1:52" s="53" customFormat="1" ht="31.5" x14ac:dyDescent="0.25">
      <c r="A1196" s="52" t="str">
        <f t="shared" si="215"/>
        <v>VC1NT1_D4+1</v>
      </c>
      <c r="B1196" s="52" t="str">
        <f t="shared" si="216"/>
        <v>VC1NT1_D4+2</v>
      </c>
      <c r="C1196" s="52" t="str">
        <f t="shared" si="217"/>
        <v>VC1NT1_D4+3</v>
      </c>
      <c r="D1196" s="52" t="str">
        <f t="shared" si="218"/>
        <v>VC1NT1_D4+4</v>
      </c>
      <c r="F1196" s="53" t="s">
        <v>32</v>
      </c>
      <c r="G1196" s="54"/>
      <c r="H1196" s="54" t="s">
        <v>3891</v>
      </c>
      <c r="I1196" s="55" t="s">
        <v>3892</v>
      </c>
      <c r="J1196" s="55" t="s">
        <v>40</v>
      </c>
      <c r="K1196" s="55"/>
      <c r="L1196" s="55" t="s">
        <v>43</v>
      </c>
      <c r="M1196" s="56">
        <v>4500</v>
      </c>
      <c r="N1196" s="56">
        <v>2000</v>
      </c>
      <c r="O1196" s="56">
        <v>1500</v>
      </c>
      <c r="P1196" s="54">
        <v>1000</v>
      </c>
      <c r="Q1196" s="56"/>
      <c r="R1196" s="56"/>
      <c r="S1196" s="56"/>
      <c r="T1196" s="56"/>
      <c r="U1196" s="57" t="str">
        <f t="shared" si="224"/>
        <v>VC1NT1_D4</v>
      </c>
      <c r="V1196" s="58"/>
      <c r="W1196" s="58"/>
      <c r="X1196" s="58"/>
      <c r="Y1196" s="58"/>
      <c r="Z1196" s="59"/>
      <c r="AA1196" s="59"/>
      <c r="AB1196" s="59"/>
      <c r="AC1196" s="59"/>
      <c r="AD1196" s="58"/>
      <c r="AE1196" s="58"/>
      <c r="AF1196" s="58"/>
      <c r="AG1196" s="58"/>
      <c r="AH1196" s="60"/>
      <c r="AI1196" s="60"/>
      <c r="AJ1196" s="60"/>
      <c r="AK1196" s="60"/>
      <c r="AL1196" s="160">
        <v>3.848162962962963</v>
      </c>
      <c r="AM1196" s="61"/>
      <c r="AN1196" s="62">
        <f>ROUNDDOWN(AL1196*$AN$10/$AL$10,1)</f>
        <v>2.2000000000000002</v>
      </c>
      <c r="AO1196" s="58">
        <f t="shared" si="214"/>
        <v>9900</v>
      </c>
      <c r="AP1196" s="58">
        <f t="shared" si="214"/>
        <v>4400</v>
      </c>
      <c r="AQ1196" s="58">
        <f t="shared" si="214"/>
        <v>3300.0000000000005</v>
      </c>
      <c r="AR1196" s="58">
        <f t="shared" si="214"/>
        <v>2200</v>
      </c>
      <c r="AS1196" s="58">
        <f t="shared" si="219"/>
        <v>9900</v>
      </c>
      <c r="AT1196" s="58">
        <f t="shared" si="219"/>
        <v>4400</v>
      </c>
      <c r="AU1196" s="58">
        <f t="shared" si="219"/>
        <v>3300</v>
      </c>
      <c r="AV1196" s="58">
        <f t="shared" si="219"/>
        <v>2200</v>
      </c>
      <c r="AW1196" s="63"/>
      <c r="AX1196" s="53" t="s">
        <v>32</v>
      </c>
      <c r="AY1196" s="64"/>
      <c r="AZ1196" s="65">
        <v>120</v>
      </c>
    </row>
    <row r="1197" spans="1:52" s="53" customFormat="1" ht="31.5" x14ac:dyDescent="0.25">
      <c r="A1197" s="52" t="str">
        <f t="shared" si="215"/>
        <v>VC1NT1_D5+1</v>
      </c>
      <c r="B1197" s="52" t="str">
        <f t="shared" si="216"/>
        <v>VC1NT1_D5+2</v>
      </c>
      <c r="C1197" s="52" t="str">
        <f t="shared" si="217"/>
        <v>VC1NT1_D5+3</v>
      </c>
      <c r="D1197" s="52" t="str">
        <f t="shared" si="218"/>
        <v>VC1NT1_D5+4</v>
      </c>
      <c r="F1197" s="53" t="s">
        <v>32</v>
      </c>
      <c r="G1197" s="54"/>
      <c r="H1197" s="54" t="s">
        <v>35</v>
      </c>
      <c r="I1197" s="55" t="s">
        <v>36</v>
      </c>
      <c r="J1197" s="55" t="s">
        <v>43</v>
      </c>
      <c r="K1197" s="55"/>
      <c r="L1197" s="55" t="s">
        <v>3893</v>
      </c>
      <c r="M1197" s="56">
        <v>4200</v>
      </c>
      <c r="N1197" s="56">
        <v>1600</v>
      </c>
      <c r="O1197" s="54">
        <v>1000</v>
      </c>
      <c r="P1197" s="54">
        <v>800</v>
      </c>
      <c r="Q1197" s="56"/>
      <c r="R1197" s="56"/>
      <c r="S1197" s="56"/>
      <c r="T1197" s="56"/>
      <c r="U1197" s="57" t="str">
        <f t="shared" si="224"/>
        <v>VC1NT1_D5</v>
      </c>
      <c r="V1197" s="58"/>
      <c r="W1197" s="58"/>
      <c r="X1197" s="58"/>
      <c r="Y1197" s="58"/>
      <c r="Z1197" s="59">
        <f>V1197/M1197</f>
        <v>0</v>
      </c>
      <c r="AA1197" s="59">
        <f>W1197/N1197</f>
        <v>0</v>
      </c>
      <c r="AB1197" s="59"/>
      <c r="AC1197" s="59"/>
      <c r="AD1197" s="58"/>
      <c r="AE1197" s="58"/>
      <c r="AF1197" s="58"/>
      <c r="AG1197" s="58"/>
      <c r="AH1197" s="60"/>
      <c r="AI1197" s="60"/>
      <c r="AJ1197" s="60"/>
      <c r="AK1197" s="60"/>
      <c r="AL1197" s="160">
        <v>2.6572194047619049</v>
      </c>
      <c r="AM1197" s="61"/>
      <c r="AN1197" s="61">
        <v>1.5</v>
      </c>
      <c r="AO1197" s="58">
        <f t="shared" si="214"/>
        <v>6300</v>
      </c>
      <c r="AP1197" s="58">
        <f t="shared" si="214"/>
        <v>2400</v>
      </c>
      <c r="AQ1197" s="58">
        <f t="shared" si="214"/>
        <v>1500</v>
      </c>
      <c r="AR1197" s="58">
        <f t="shared" si="214"/>
        <v>1200</v>
      </c>
      <c r="AS1197" s="58">
        <f t="shared" si="219"/>
        <v>6300</v>
      </c>
      <c r="AT1197" s="58">
        <f t="shared" si="219"/>
        <v>2400</v>
      </c>
      <c r="AU1197" s="58">
        <f t="shared" si="219"/>
        <v>1500</v>
      </c>
      <c r="AV1197" s="58">
        <f t="shared" si="219"/>
        <v>1200</v>
      </c>
      <c r="AW1197" s="63"/>
      <c r="AX1197" s="53" t="s">
        <v>32</v>
      </c>
      <c r="AY1197" s="64"/>
      <c r="AZ1197" s="65">
        <v>120</v>
      </c>
    </row>
    <row r="1198" spans="1:52" s="53" customFormat="1" ht="31.5" x14ac:dyDescent="0.25">
      <c r="A1198" s="52" t="str">
        <f t="shared" si="215"/>
        <v>VC1NT1_D6+1</v>
      </c>
      <c r="B1198" s="52" t="str">
        <f t="shared" si="216"/>
        <v>VC1NT1_D6+2</v>
      </c>
      <c r="C1198" s="52" t="str">
        <f t="shared" si="217"/>
        <v>VC1NT1_D6+3</v>
      </c>
      <c r="D1198" s="52" t="str">
        <f t="shared" si="218"/>
        <v>VC1NT1_D6+4</v>
      </c>
      <c r="F1198" s="53" t="s">
        <v>32</v>
      </c>
      <c r="G1198" s="54"/>
      <c r="H1198" s="54" t="s">
        <v>38</v>
      </c>
      <c r="I1198" s="55" t="s">
        <v>39</v>
      </c>
      <c r="J1198" s="55" t="s">
        <v>3893</v>
      </c>
      <c r="K1198" s="55"/>
      <c r="L1198" s="55" t="s">
        <v>3894</v>
      </c>
      <c r="M1198" s="56">
        <v>3200</v>
      </c>
      <c r="N1198" s="54">
        <v>1100</v>
      </c>
      <c r="O1198" s="54">
        <v>900</v>
      </c>
      <c r="P1198" s="54">
        <v>700</v>
      </c>
      <c r="Q1198" s="56"/>
      <c r="R1198" s="56"/>
      <c r="S1198" s="56"/>
      <c r="T1198" s="56"/>
      <c r="U1198" s="57" t="str">
        <f t="shared" si="224"/>
        <v>VC1NT1_D6</v>
      </c>
      <c r="V1198" s="58"/>
      <c r="W1198" s="58"/>
      <c r="X1198" s="58"/>
      <c r="Y1198" s="58"/>
      <c r="Z1198" s="59"/>
      <c r="AA1198" s="59"/>
      <c r="AB1198" s="59"/>
      <c r="AC1198" s="59"/>
      <c r="AD1198" s="58"/>
      <c r="AE1198" s="58"/>
      <c r="AF1198" s="58"/>
      <c r="AG1198" s="58"/>
      <c r="AH1198" s="60"/>
      <c r="AI1198" s="60"/>
      <c r="AJ1198" s="60"/>
      <c r="AK1198" s="60"/>
      <c r="AL1198" s="160">
        <v>3.5500422195416159</v>
      </c>
      <c r="AM1198" s="61"/>
      <c r="AN1198" s="61">
        <v>2</v>
      </c>
      <c r="AO1198" s="58">
        <f t="shared" si="214"/>
        <v>6400</v>
      </c>
      <c r="AP1198" s="58">
        <f t="shared" si="214"/>
        <v>2200</v>
      </c>
      <c r="AQ1198" s="58">
        <f t="shared" si="214"/>
        <v>1800</v>
      </c>
      <c r="AR1198" s="58">
        <f t="shared" si="214"/>
        <v>1400</v>
      </c>
      <c r="AS1198" s="58">
        <f t="shared" si="219"/>
        <v>6400</v>
      </c>
      <c r="AT1198" s="58">
        <f t="shared" si="219"/>
        <v>2200</v>
      </c>
      <c r="AU1198" s="58">
        <f t="shared" si="219"/>
        <v>1800</v>
      </c>
      <c r="AV1198" s="58">
        <f t="shared" si="219"/>
        <v>1400</v>
      </c>
      <c r="AW1198" s="63"/>
      <c r="AX1198" s="53" t="s">
        <v>32</v>
      </c>
      <c r="AY1198" s="64"/>
      <c r="AZ1198" s="65">
        <v>120</v>
      </c>
    </row>
    <row r="1199" spans="1:52" s="53" customFormat="1" ht="31.5" x14ac:dyDescent="0.25">
      <c r="A1199" s="52" t="str">
        <f t="shared" si="215"/>
        <v>VC1NT1_D7+1</v>
      </c>
      <c r="B1199" s="52" t="str">
        <f t="shared" si="216"/>
        <v>VC1NT1_D7+2</v>
      </c>
      <c r="C1199" s="52" t="str">
        <f t="shared" si="217"/>
        <v>VC1NT1_D7+3</v>
      </c>
      <c r="D1199" s="52" t="str">
        <f t="shared" si="218"/>
        <v>VC1NT1_D7+4</v>
      </c>
      <c r="F1199" s="53" t="s">
        <v>32</v>
      </c>
      <c r="G1199" s="54"/>
      <c r="H1199" s="54" t="s">
        <v>41</v>
      </c>
      <c r="I1199" s="55" t="s">
        <v>42</v>
      </c>
      <c r="J1199" s="55" t="s">
        <v>3895</v>
      </c>
      <c r="K1199" s="55"/>
      <c r="L1199" s="55" t="s">
        <v>3876</v>
      </c>
      <c r="M1199" s="56">
        <v>2500</v>
      </c>
      <c r="N1199" s="54">
        <v>950</v>
      </c>
      <c r="O1199" s="54">
        <v>800</v>
      </c>
      <c r="P1199" s="54">
        <v>650</v>
      </c>
      <c r="Q1199" s="56"/>
      <c r="R1199" s="56"/>
      <c r="S1199" s="56"/>
      <c r="T1199" s="56"/>
      <c r="U1199" s="57" t="str">
        <f t="shared" si="224"/>
        <v>VC1NT1_D7</v>
      </c>
      <c r="V1199" s="58"/>
      <c r="W1199" s="58"/>
      <c r="X1199" s="58"/>
      <c r="Y1199" s="58"/>
      <c r="Z1199" s="59"/>
      <c r="AA1199" s="59">
        <f>W1199/N1199</f>
        <v>0</v>
      </c>
      <c r="AB1199" s="59"/>
      <c r="AC1199" s="59"/>
      <c r="AD1199" s="58"/>
      <c r="AE1199" s="58"/>
      <c r="AF1199" s="58"/>
      <c r="AG1199" s="58"/>
      <c r="AH1199" s="60"/>
      <c r="AI1199" s="60"/>
      <c r="AJ1199" s="60"/>
      <c r="AK1199" s="60"/>
      <c r="AL1199" s="160">
        <v>4.53</v>
      </c>
      <c r="AM1199" s="61"/>
      <c r="AN1199" s="62">
        <f>ROUNDDOWN(AL1199*$AN$10/$AL$10,1)</f>
        <v>2.6</v>
      </c>
      <c r="AO1199" s="58">
        <f t="shared" si="214"/>
        <v>6500</v>
      </c>
      <c r="AP1199" s="58">
        <f t="shared" si="214"/>
        <v>2470</v>
      </c>
      <c r="AQ1199" s="58">
        <f t="shared" si="214"/>
        <v>2080</v>
      </c>
      <c r="AR1199" s="58">
        <f t="shared" si="214"/>
        <v>1690</v>
      </c>
      <c r="AS1199" s="58">
        <f t="shared" si="219"/>
        <v>6500</v>
      </c>
      <c r="AT1199" s="58">
        <f t="shared" si="219"/>
        <v>2500</v>
      </c>
      <c r="AU1199" s="58">
        <f t="shared" si="219"/>
        <v>2100</v>
      </c>
      <c r="AV1199" s="58">
        <f t="shared" si="219"/>
        <v>1700</v>
      </c>
      <c r="AW1199" s="63"/>
      <c r="AX1199" s="53" t="s">
        <v>32</v>
      </c>
      <c r="AY1199" s="64"/>
      <c r="AZ1199" s="65">
        <v>120</v>
      </c>
    </row>
    <row r="1200" spans="1:52" s="53" customFormat="1" ht="31.5" x14ac:dyDescent="0.25">
      <c r="A1200" s="52" t="str">
        <f t="shared" si="215"/>
        <v>VC1NT1_D8+1</v>
      </c>
      <c r="B1200" s="52" t="str">
        <f t="shared" si="216"/>
        <v>VC1NT1_D8+2</v>
      </c>
      <c r="C1200" s="52" t="str">
        <f t="shared" si="217"/>
        <v>VC1NT1_D8+3</v>
      </c>
      <c r="D1200" s="52" t="str">
        <f t="shared" si="218"/>
        <v>VC1NT1_D8+4</v>
      </c>
      <c r="F1200" s="53" t="s">
        <v>32</v>
      </c>
      <c r="G1200" s="54"/>
      <c r="H1200" s="54" t="s">
        <v>44</v>
      </c>
      <c r="I1200" s="55" t="s">
        <v>45</v>
      </c>
      <c r="J1200" s="55" t="s">
        <v>3896</v>
      </c>
      <c r="K1200" s="55"/>
      <c r="L1200" s="55" t="s">
        <v>3897</v>
      </c>
      <c r="M1200" s="56">
        <v>1800</v>
      </c>
      <c r="N1200" s="54">
        <v>900</v>
      </c>
      <c r="O1200" s="54">
        <v>700</v>
      </c>
      <c r="P1200" s="54">
        <v>600</v>
      </c>
      <c r="Q1200" s="56"/>
      <c r="R1200" s="56"/>
      <c r="S1200" s="56"/>
      <c r="T1200" s="56"/>
      <c r="U1200" s="57" t="str">
        <f t="shared" si="224"/>
        <v>VC1NT1_D8</v>
      </c>
      <c r="V1200" s="58"/>
      <c r="W1200" s="58"/>
      <c r="X1200" s="58"/>
      <c r="Y1200" s="58"/>
      <c r="Z1200" s="59">
        <f>V1200/M1200</f>
        <v>0</v>
      </c>
      <c r="AA1200" s="59"/>
      <c r="AB1200" s="59"/>
      <c r="AC1200" s="59"/>
      <c r="AD1200" s="58"/>
      <c r="AE1200" s="58"/>
      <c r="AF1200" s="58"/>
      <c r="AG1200" s="58"/>
      <c r="AH1200" s="60"/>
      <c r="AI1200" s="60"/>
      <c r="AJ1200" s="60"/>
      <c r="AK1200" s="60"/>
      <c r="AL1200" s="160">
        <v>5.03</v>
      </c>
      <c r="AM1200" s="61"/>
      <c r="AN1200" s="62">
        <f>ROUNDDOWN(AL1200*$AN$10/$AL$10,1)</f>
        <v>2.9</v>
      </c>
      <c r="AO1200" s="58">
        <f t="shared" si="214"/>
        <v>5220</v>
      </c>
      <c r="AP1200" s="58">
        <f t="shared" si="214"/>
        <v>2610</v>
      </c>
      <c r="AQ1200" s="58">
        <f t="shared" si="214"/>
        <v>2030</v>
      </c>
      <c r="AR1200" s="58">
        <f t="shared" si="214"/>
        <v>1740</v>
      </c>
      <c r="AS1200" s="58">
        <f t="shared" si="219"/>
        <v>5200</v>
      </c>
      <c r="AT1200" s="58">
        <f t="shared" si="219"/>
        <v>2600</v>
      </c>
      <c r="AU1200" s="58">
        <f t="shared" si="219"/>
        <v>2000</v>
      </c>
      <c r="AV1200" s="58">
        <f t="shared" si="219"/>
        <v>1700</v>
      </c>
      <c r="AW1200" s="63"/>
      <c r="AX1200" s="53" t="s">
        <v>32</v>
      </c>
      <c r="AY1200" s="64"/>
      <c r="AZ1200" s="65">
        <v>120</v>
      </c>
    </row>
    <row r="1201" spans="1:52" s="53" customFormat="1" ht="31.5" x14ac:dyDescent="0.25">
      <c r="A1201" s="52" t="str">
        <f t="shared" si="215"/>
        <v>VC1NT1_D9+1</v>
      </c>
      <c r="B1201" s="52" t="str">
        <f t="shared" si="216"/>
        <v>VC1NT1_D9+2</v>
      </c>
      <c r="C1201" s="52" t="str">
        <f t="shared" si="217"/>
        <v>VC1NT1_D9+3</v>
      </c>
      <c r="D1201" s="52" t="str">
        <f t="shared" si="218"/>
        <v>VC1NT1_D9+4</v>
      </c>
      <c r="F1201" s="53" t="s">
        <v>32</v>
      </c>
      <c r="G1201" s="54"/>
      <c r="H1201" s="54" t="s">
        <v>3898</v>
      </c>
      <c r="I1201" s="55" t="s">
        <v>3899</v>
      </c>
      <c r="J1201" s="55" t="s">
        <v>3896</v>
      </c>
      <c r="K1201" s="55"/>
      <c r="L1201" s="55" t="s">
        <v>3900</v>
      </c>
      <c r="M1201" s="56">
        <v>1700</v>
      </c>
      <c r="N1201" s="54">
        <v>800</v>
      </c>
      <c r="O1201" s="54">
        <v>700</v>
      </c>
      <c r="P1201" s="54">
        <v>600</v>
      </c>
      <c r="Q1201" s="56"/>
      <c r="R1201" s="56"/>
      <c r="S1201" s="56"/>
      <c r="T1201" s="56"/>
      <c r="U1201" s="57" t="str">
        <f t="shared" si="224"/>
        <v>VC1NT1_D9</v>
      </c>
      <c r="V1201" s="58"/>
      <c r="W1201" s="58"/>
      <c r="X1201" s="58"/>
      <c r="Y1201" s="58"/>
      <c r="Z1201" s="59"/>
      <c r="AA1201" s="59"/>
      <c r="AB1201" s="59"/>
      <c r="AC1201" s="59"/>
      <c r="AD1201" s="58"/>
      <c r="AE1201" s="58"/>
      <c r="AF1201" s="58"/>
      <c r="AG1201" s="58"/>
      <c r="AH1201" s="60"/>
      <c r="AI1201" s="60"/>
      <c r="AJ1201" s="60"/>
      <c r="AK1201" s="60"/>
      <c r="AL1201" s="160">
        <v>5.1163294117647062</v>
      </c>
      <c r="AM1201" s="61"/>
      <c r="AN1201" s="62">
        <f>ROUNDDOWN(AL1201*$AN$10/$AL$10,1)</f>
        <v>2.9</v>
      </c>
      <c r="AO1201" s="58">
        <f t="shared" si="214"/>
        <v>4930</v>
      </c>
      <c r="AP1201" s="58">
        <f t="shared" si="214"/>
        <v>2320</v>
      </c>
      <c r="AQ1201" s="58">
        <f t="shared" si="214"/>
        <v>2030</v>
      </c>
      <c r="AR1201" s="58">
        <f t="shared" si="214"/>
        <v>1740</v>
      </c>
      <c r="AS1201" s="58">
        <f t="shared" si="219"/>
        <v>4900</v>
      </c>
      <c r="AT1201" s="58">
        <f t="shared" si="219"/>
        <v>2300</v>
      </c>
      <c r="AU1201" s="58">
        <f t="shared" si="219"/>
        <v>2000</v>
      </c>
      <c r="AV1201" s="58">
        <f t="shared" si="219"/>
        <v>1700</v>
      </c>
      <c r="AW1201" s="63"/>
      <c r="AX1201" s="53" t="s">
        <v>32</v>
      </c>
      <c r="AY1201" s="64"/>
      <c r="AZ1201" s="65">
        <v>100</v>
      </c>
    </row>
    <row r="1202" spans="1:52" s="53" customFormat="1" ht="47.25" x14ac:dyDescent="0.25">
      <c r="A1202" s="52" t="str">
        <f t="shared" si="215"/>
        <v>VC1NT1_D10+1</v>
      </c>
      <c r="B1202" s="52" t="str">
        <f t="shared" si="216"/>
        <v>VC1NT1_D10+2</v>
      </c>
      <c r="C1202" s="52" t="str">
        <f t="shared" si="217"/>
        <v>VC1NT1_D10+3</v>
      </c>
      <c r="D1202" s="52" t="str">
        <f t="shared" si="218"/>
        <v>VC1NT1_D10+4</v>
      </c>
      <c r="F1202" s="53" t="s">
        <v>32</v>
      </c>
      <c r="G1202" s="54"/>
      <c r="H1202" s="54" t="s">
        <v>3901</v>
      </c>
      <c r="I1202" s="55" t="s">
        <v>3902</v>
      </c>
      <c r="J1202" s="55" t="s">
        <v>3903</v>
      </c>
      <c r="K1202" s="55"/>
      <c r="L1202" s="55" t="s">
        <v>3904</v>
      </c>
      <c r="M1202" s="54">
        <v>1650</v>
      </c>
      <c r="N1202" s="54">
        <v>800</v>
      </c>
      <c r="O1202" s="54">
        <v>650</v>
      </c>
      <c r="P1202" s="54">
        <v>500</v>
      </c>
      <c r="Q1202" s="56"/>
      <c r="R1202" s="56"/>
      <c r="S1202" s="56"/>
      <c r="T1202" s="56"/>
      <c r="U1202" s="57" t="str">
        <f t="shared" si="224"/>
        <v>VC1NT1_D10</v>
      </c>
      <c r="V1202" s="58"/>
      <c r="W1202" s="58"/>
      <c r="X1202" s="58"/>
      <c r="Y1202" s="58"/>
      <c r="Z1202" s="59">
        <f>V1202/M1202</f>
        <v>0</v>
      </c>
      <c r="AA1202" s="59"/>
      <c r="AB1202" s="59"/>
      <c r="AC1202" s="59"/>
      <c r="AD1202" s="58"/>
      <c r="AE1202" s="58"/>
      <c r="AF1202" s="58"/>
      <c r="AG1202" s="58"/>
      <c r="AH1202" s="60"/>
      <c r="AI1202" s="60"/>
      <c r="AJ1202" s="60"/>
      <c r="AK1202" s="60"/>
      <c r="AL1202" s="160">
        <v>4.9487272727272726</v>
      </c>
      <c r="AM1202" s="61"/>
      <c r="AN1202" s="62">
        <f>ROUNDDOWN(AL1202*$AN$10/$AL$10,1)</f>
        <v>2.8</v>
      </c>
      <c r="AO1202" s="58">
        <f t="shared" si="214"/>
        <v>4620</v>
      </c>
      <c r="AP1202" s="58">
        <f t="shared" si="214"/>
        <v>2240</v>
      </c>
      <c r="AQ1202" s="58">
        <f t="shared" si="214"/>
        <v>1819.9999999999998</v>
      </c>
      <c r="AR1202" s="58">
        <f t="shared" si="214"/>
        <v>1400</v>
      </c>
      <c r="AS1202" s="58">
        <f t="shared" si="219"/>
        <v>4600</v>
      </c>
      <c r="AT1202" s="58">
        <f t="shared" si="219"/>
        <v>2200</v>
      </c>
      <c r="AU1202" s="58">
        <f t="shared" si="219"/>
        <v>1800</v>
      </c>
      <c r="AV1202" s="58">
        <f t="shared" si="219"/>
        <v>1400</v>
      </c>
      <c r="AW1202" s="63"/>
      <c r="AX1202" s="53" t="s">
        <v>32</v>
      </c>
      <c r="AY1202" s="64"/>
      <c r="AZ1202" s="65">
        <v>90</v>
      </c>
    </row>
    <row r="1203" spans="1:52" s="53" customFormat="1" ht="97.5" customHeight="1" x14ac:dyDescent="0.25">
      <c r="A1203" s="52" t="str">
        <f t="shared" si="215"/>
        <v>VC2NT1+1</v>
      </c>
      <c r="B1203" s="52" t="str">
        <f t="shared" si="216"/>
        <v>VC2NT1+2</v>
      </c>
      <c r="C1203" s="52" t="str">
        <f t="shared" si="217"/>
        <v>VC2NT1+3</v>
      </c>
      <c r="D1203" s="52" t="str">
        <f t="shared" si="218"/>
        <v>VC2NT1+4</v>
      </c>
      <c r="F1203" s="53" t="s">
        <v>32</v>
      </c>
      <c r="G1203" s="54">
        <v>2</v>
      </c>
      <c r="H1203" s="54" t="s">
        <v>3905</v>
      </c>
      <c r="I1203" s="55" t="s">
        <v>51</v>
      </c>
      <c r="J1203" s="55" t="s">
        <v>3906</v>
      </c>
      <c r="K1203" s="55"/>
      <c r="L1203" s="55" t="s">
        <v>3876</v>
      </c>
      <c r="M1203" s="56"/>
      <c r="N1203" s="56"/>
      <c r="O1203" s="56"/>
      <c r="P1203" s="54"/>
      <c r="Q1203" s="56"/>
      <c r="R1203" s="56"/>
      <c r="S1203" s="56"/>
      <c r="T1203" s="56"/>
      <c r="U1203" s="57"/>
      <c r="V1203" s="58"/>
      <c r="W1203" s="58"/>
      <c r="X1203" s="58"/>
      <c r="Y1203" s="58"/>
      <c r="Z1203" s="59"/>
      <c r="AA1203" s="59"/>
      <c r="AB1203" s="59"/>
      <c r="AC1203" s="59"/>
      <c r="AD1203" s="58"/>
      <c r="AE1203" s="58"/>
      <c r="AF1203" s="58"/>
      <c r="AG1203" s="58"/>
      <c r="AH1203" s="60"/>
      <c r="AI1203" s="60"/>
      <c r="AJ1203" s="60"/>
      <c r="AK1203" s="60"/>
      <c r="AL1203" s="160"/>
      <c r="AM1203" s="61"/>
      <c r="AN1203" s="61"/>
      <c r="AO1203" s="58">
        <f t="shared" si="214"/>
        <v>0</v>
      </c>
      <c r="AP1203" s="58">
        <f t="shared" si="214"/>
        <v>0</v>
      </c>
      <c r="AQ1203" s="58">
        <f t="shared" si="214"/>
        <v>0</v>
      </c>
      <c r="AR1203" s="58">
        <f t="shared" si="214"/>
        <v>0</v>
      </c>
      <c r="AS1203" s="58"/>
      <c r="AT1203" s="58"/>
      <c r="AU1203" s="58"/>
      <c r="AV1203" s="58"/>
      <c r="AW1203" s="63"/>
      <c r="AX1203" s="53" t="s">
        <v>32</v>
      </c>
      <c r="AY1203" s="64"/>
      <c r="AZ1203" s="65"/>
    </row>
    <row r="1204" spans="1:52" s="53" customFormat="1" ht="31.5" x14ac:dyDescent="0.25">
      <c r="A1204" s="52" t="str">
        <f t="shared" si="215"/>
        <v>VC2NT1_D1+1</v>
      </c>
      <c r="B1204" s="52" t="str">
        <f t="shared" si="216"/>
        <v>VC2NT1_D1+2</v>
      </c>
      <c r="C1204" s="52" t="str">
        <f t="shared" si="217"/>
        <v>VC2NT1_D1+3</v>
      </c>
      <c r="D1204" s="52" t="str">
        <f t="shared" si="218"/>
        <v>VC2NT1_D1+4</v>
      </c>
      <c r="F1204" s="53" t="s">
        <v>32</v>
      </c>
      <c r="G1204" s="54"/>
      <c r="H1204" s="54" t="s">
        <v>3907</v>
      </c>
      <c r="I1204" s="55" t="s">
        <v>3908</v>
      </c>
      <c r="J1204" s="55" t="s">
        <v>3909</v>
      </c>
      <c r="K1204" s="55"/>
      <c r="L1204" s="55" t="s">
        <v>3910</v>
      </c>
      <c r="M1204" s="56">
        <v>5000</v>
      </c>
      <c r="N1204" s="56">
        <v>1400</v>
      </c>
      <c r="O1204" s="56">
        <v>1000</v>
      </c>
      <c r="P1204" s="54">
        <v>800</v>
      </c>
      <c r="Q1204" s="56"/>
      <c r="R1204" s="56"/>
      <c r="S1204" s="56"/>
      <c r="T1204" s="56"/>
      <c r="U1204" s="57" t="str">
        <f>H1204</f>
        <v>VC2NT1_D1</v>
      </c>
      <c r="V1204" s="58"/>
      <c r="W1204" s="58"/>
      <c r="X1204" s="58"/>
      <c r="Y1204" s="58"/>
      <c r="Z1204" s="59"/>
      <c r="AA1204" s="59"/>
      <c r="AB1204" s="59"/>
      <c r="AC1204" s="59"/>
      <c r="AD1204" s="58"/>
      <c r="AE1204" s="58"/>
      <c r="AF1204" s="58"/>
      <c r="AG1204" s="58"/>
      <c r="AH1204" s="60"/>
      <c r="AI1204" s="60"/>
      <c r="AJ1204" s="60"/>
      <c r="AK1204" s="60"/>
      <c r="AL1204" s="160">
        <v>4.4243854285714281</v>
      </c>
      <c r="AM1204" s="61"/>
      <c r="AN1204" s="62">
        <f>ROUNDDOWN(AL1204*$AN$10/$AL$10,1)</f>
        <v>2.5</v>
      </c>
      <c r="AO1204" s="58">
        <f t="shared" si="214"/>
        <v>12500</v>
      </c>
      <c r="AP1204" s="58">
        <f t="shared" si="214"/>
        <v>3500</v>
      </c>
      <c r="AQ1204" s="58">
        <f t="shared" si="214"/>
        <v>2500</v>
      </c>
      <c r="AR1204" s="58">
        <f t="shared" si="214"/>
        <v>2000</v>
      </c>
      <c r="AS1204" s="58">
        <f t="shared" si="219"/>
        <v>12500</v>
      </c>
      <c r="AT1204" s="58">
        <f t="shared" si="219"/>
        <v>3500</v>
      </c>
      <c r="AU1204" s="58">
        <f t="shared" si="219"/>
        <v>2500</v>
      </c>
      <c r="AV1204" s="58">
        <f t="shared" si="219"/>
        <v>2000</v>
      </c>
      <c r="AW1204" s="63"/>
      <c r="AX1204" s="53" t="s">
        <v>32</v>
      </c>
      <c r="AY1204" s="64"/>
      <c r="AZ1204" s="65">
        <v>1200</v>
      </c>
    </row>
    <row r="1205" spans="1:52" s="53" customFormat="1" ht="31.5" x14ac:dyDescent="0.25">
      <c r="A1205" s="52" t="str">
        <f t="shared" si="215"/>
        <v>VC2NT1_D2+1</v>
      </c>
      <c r="B1205" s="52" t="str">
        <f t="shared" si="216"/>
        <v>VC2NT1_D2+2</v>
      </c>
      <c r="C1205" s="52" t="str">
        <f t="shared" si="217"/>
        <v>VC2NT1_D2+3</v>
      </c>
      <c r="D1205" s="52" t="str">
        <f t="shared" si="218"/>
        <v>VC2NT1_D2+4</v>
      </c>
      <c r="F1205" s="53" t="s">
        <v>32</v>
      </c>
      <c r="G1205" s="54"/>
      <c r="H1205" s="54" t="s">
        <v>3911</v>
      </c>
      <c r="I1205" s="55" t="s">
        <v>3912</v>
      </c>
      <c r="J1205" s="55" t="s">
        <v>3910</v>
      </c>
      <c r="K1205" s="55"/>
      <c r="L1205" s="55" t="s">
        <v>3897</v>
      </c>
      <c r="M1205" s="56">
        <v>6000</v>
      </c>
      <c r="N1205" s="56">
        <v>1500</v>
      </c>
      <c r="O1205" s="56">
        <v>1200</v>
      </c>
      <c r="P1205" s="54">
        <v>900</v>
      </c>
      <c r="Q1205" s="56"/>
      <c r="R1205" s="56"/>
      <c r="S1205" s="56"/>
      <c r="T1205" s="56"/>
      <c r="U1205" s="57" t="str">
        <f>H1205</f>
        <v>VC2NT1_D2</v>
      </c>
      <c r="V1205" s="58"/>
      <c r="W1205" s="58"/>
      <c r="X1205" s="58"/>
      <c r="Y1205" s="58"/>
      <c r="Z1205" s="59">
        <f>V1205/M1205</f>
        <v>0</v>
      </c>
      <c r="AA1205" s="59"/>
      <c r="AB1205" s="59"/>
      <c r="AC1205" s="59"/>
      <c r="AD1205" s="58"/>
      <c r="AE1205" s="58"/>
      <c r="AF1205" s="58"/>
      <c r="AG1205" s="58"/>
      <c r="AH1205" s="60"/>
      <c r="AI1205" s="60"/>
      <c r="AJ1205" s="60"/>
      <c r="AK1205" s="60"/>
      <c r="AL1205" s="160">
        <v>3.5940886699507391</v>
      </c>
      <c r="AM1205" s="61"/>
      <c r="AN1205" s="61">
        <v>2</v>
      </c>
      <c r="AO1205" s="58">
        <f t="shared" si="214"/>
        <v>12000</v>
      </c>
      <c r="AP1205" s="58">
        <f t="shared" si="214"/>
        <v>3000</v>
      </c>
      <c r="AQ1205" s="58">
        <f t="shared" si="214"/>
        <v>2400</v>
      </c>
      <c r="AR1205" s="58">
        <f t="shared" si="214"/>
        <v>1800</v>
      </c>
      <c r="AS1205" s="58">
        <f t="shared" si="219"/>
        <v>12000</v>
      </c>
      <c r="AT1205" s="58">
        <f t="shared" si="219"/>
        <v>3000</v>
      </c>
      <c r="AU1205" s="58">
        <f t="shared" si="219"/>
        <v>2400</v>
      </c>
      <c r="AV1205" s="58">
        <f t="shared" si="219"/>
        <v>1800</v>
      </c>
      <c r="AW1205" s="63"/>
      <c r="AX1205" s="53" t="s">
        <v>32</v>
      </c>
      <c r="AY1205" s="64"/>
      <c r="AZ1205" s="65">
        <v>1200</v>
      </c>
    </row>
    <row r="1206" spans="1:52" s="53" customFormat="1" ht="31.5" x14ac:dyDescent="0.25">
      <c r="A1206" s="52" t="str">
        <f t="shared" si="215"/>
        <v>VC2NT1_D3+1</v>
      </c>
      <c r="B1206" s="52" t="str">
        <f t="shared" si="216"/>
        <v>VC2NT1_D3+2</v>
      </c>
      <c r="C1206" s="52" t="str">
        <f t="shared" si="217"/>
        <v>VC2NT1_D3+3</v>
      </c>
      <c r="D1206" s="52" t="str">
        <f t="shared" si="218"/>
        <v>VC2NT1_D3+4</v>
      </c>
      <c r="F1206" s="53" t="s">
        <v>32</v>
      </c>
      <c r="G1206" s="54"/>
      <c r="H1206" s="54" t="s">
        <v>3913</v>
      </c>
      <c r="I1206" s="55" t="s">
        <v>3914</v>
      </c>
      <c r="J1206" s="55" t="s">
        <v>3915</v>
      </c>
      <c r="K1206" s="55"/>
      <c r="L1206" s="55" t="s">
        <v>3916</v>
      </c>
      <c r="M1206" s="56">
        <v>5500</v>
      </c>
      <c r="N1206" s="54">
        <v>1500</v>
      </c>
      <c r="O1206" s="54">
        <v>1200</v>
      </c>
      <c r="P1206" s="54">
        <v>800</v>
      </c>
      <c r="Q1206" s="56"/>
      <c r="R1206" s="56"/>
      <c r="S1206" s="56"/>
      <c r="T1206" s="56"/>
      <c r="U1206" s="57" t="str">
        <f>H1206</f>
        <v>VC2NT1_D3</v>
      </c>
      <c r="V1206" s="58"/>
      <c r="W1206" s="58"/>
      <c r="X1206" s="58"/>
      <c r="Y1206" s="58"/>
      <c r="Z1206" s="59"/>
      <c r="AA1206" s="59"/>
      <c r="AB1206" s="59"/>
      <c r="AC1206" s="59"/>
      <c r="AD1206" s="58"/>
      <c r="AE1206" s="58"/>
      <c r="AF1206" s="58"/>
      <c r="AG1206" s="58"/>
      <c r="AH1206" s="60"/>
      <c r="AI1206" s="60"/>
      <c r="AJ1206" s="60"/>
      <c r="AK1206" s="60"/>
      <c r="AL1206" s="160">
        <v>3.7714887544901905</v>
      </c>
      <c r="AM1206" s="61"/>
      <c r="AN1206" s="62">
        <f>ROUNDDOWN(AL1206*$AN$10/$AL$10,1)</f>
        <v>2.1</v>
      </c>
      <c r="AO1206" s="58">
        <f t="shared" si="214"/>
        <v>11550</v>
      </c>
      <c r="AP1206" s="58">
        <f t="shared" si="214"/>
        <v>3150</v>
      </c>
      <c r="AQ1206" s="58">
        <f t="shared" si="214"/>
        <v>2520</v>
      </c>
      <c r="AR1206" s="58">
        <f t="shared" si="214"/>
        <v>1680</v>
      </c>
      <c r="AS1206" s="58">
        <f t="shared" si="219"/>
        <v>11600</v>
      </c>
      <c r="AT1206" s="58">
        <f t="shared" si="219"/>
        <v>3200</v>
      </c>
      <c r="AU1206" s="58">
        <f t="shared" si="219"/>
        <v>2500</v>
      </c>
      <c r="AV1206" s="58">
        <f t="shared" si="219"/>
        <v>1700</v>
      </c>
      <c r="AW1206" s="63"/>
      <c r="AX1206" s="53" t="s">
        <v>32</v>
      </c>
      <c r="AY1206" s="64"/>
      <c r="AZ1206" s="65">
        <v>120</v>
      </c>
    </row>
    <row r="1207" spans="1:52" s="53" customFormat="1" ht="31.5" x14ac:dyDescent="0.25">
      <c r="A1207" s="52" t="str">
        <f t="shared" si="215"/>
        <v>VC2NT1_D4+1</v>
      </c>
      <c r="B1207" s="52" t="str">
        <f t="shared" si="216"/>
        <v>VC2NT1_D4+2</v>
      </c>
      <c r="C1207" s="52" t="str">
        <f t="shared" si="217"/>
        <v>VC2NT1_D4+3</v>
      </c>
      <c r="D1207" s="52" t="str">
        <f t="shared" si="218"/>
        <v>VC2NT1_D4+4</v>
      </c>
      <c r="F1207" s="53" t="s">
        <v>32</v>
      </c>
      <c r="G1207" s="54"/>
      <c r="H1207" s="54" t="s">
        <v>3917</v>
      </c>
      <c r="I1207" s="55" t="s">
        <v>3918</v>
      </c>
      <c r="J1207" s="55" t="s">
        <v>3915</v>
      </c>
      <c r="K1207" s="55"/>
      <c r="L1207" s="55" t="s">
        <v>3919</v>
      </c>
      <c r="M1207" s="56">
        <v>1000</v>
      </c>
      <c r="N1207" s="54">
        <v>500</v>
      </c>
      <c r="O1207" s="54">
        <v>300</v>
      </c>
      <c r="P1207" s="54">
        <v>200</v>
      </c>
      <c r="Q1207" s="56"/>
      <c r="R1207" s="56"/>
      <c r="S1207" s="56"/>
      <c r="T1207" s="56"/>
      <c r="U1207" s="57" t="str">
        <f>H1207</f>
        <v>VC2NT1_D4</v>
      </c>
      <c r="V1207" s="58"/>
      <c r="W1207" s="58"/>
      <c r="X1207" s="58"/>
      <c r="Y1207" s="58"/>
      <c r="Z1207" s="59"/>
      <c r="AA1207" s="59"/>
      <c r="AB1207" s="59"/>
      <c r="AC1207" s="59"/>
      <c r="AD1207" s="58"/>
      <c r="AE1207" s="58"/>
      <c r="AF1207" s="58"/>
      <c r="AG1207" s="58"/>
      <c r="AH1207" s="60"/>
      <c r="AI1207" s="60"/>
      <c r="AJ1207" s="60"/>
      <c r="AK1207" s="60"/>
      <c r="AL1207" s="160">
        <v>5.151576220414201</v>
      </c>
      <c r="AM1207" s="61"/>
      <c r="AN1207" s="62">
        <f>ROUNDDOWN(AL1207*$AN$10/$AL$10,1)</f>
        <v>2.9</v>
      </c>
      <c r="AO1207" s="58">
        <f t="shared" si="214"/>
        <v>2900</v>
      </c>
      <c r="AP1207" s="58">
        <f t="shared" si="214"/>
        <v>1450</v>
      </c>
      <c r="AQ1207" s="58">
        <f t="shared" si="214"/>
        <v>870</v>
      </c>
      <c r="AR1207" s="58">
        <f t="shared" si="214"/>
        <v>580</v>
      </c>
      <c r="AS1207" s="58">
        <f t="shared" si="219"/>
        <v>2900</v>
      </c>
      <c r="AT1207" s="58">
        <f t="shared" si="219"/>
        <v>1500</v>
      </c>
      <c r="AU1207" s="58">
        <f t="shared" si="219"/>
        <v>870</v>
      </c>
      <c r="AV1207" s="58">
        <f t="shared" si="219"/>
        <v>580</v>
      </c>
      <c r="AW1207" s="63"/>
      <c r="AX1207" s="53" t="s">
        <v>32</v>
      </c>
      <c r="AY1207" s="64"/>
      <c r="AZ1207" s="65"/>
    </row>
    <row r="1208" spans="1:52" s="53" customFormat="1" ht="31.5" x14ac:dyDescent="0.25">
      <c r="A1208" s="52" t="str">
        <f t="shared" si="215"/>
        <v>VC2NT1_D5+1</v>
      </c>
      <c r="B1208" s="52" t="str">
        <f t="shared" si="216"/>
        <v>VC2NT1_D5+2</v>
      </c>
      <c r="C1208" s="52" t="str">
        <f t="shared" si="217"/>
        <v>VC2NT1_D5+3</v>
      </c>
      <c r="D1208" s="52" t="str">
        <f t="shared" si="218"/>
        <v>VC2NT1_D5+4</v>
      </c>
      <c r="F1208" s="53" t="s">
        <v>32</v>
      </c>
      <c r="G1208" s="54"/>
      <c r="H1208" s="54" t="s">
        <v>3920</v>
      </c>
      <c r="I1208" s="55" t="s">
        <v>3921</v>
      </c>
      <c r="J1208" s="55" t="s">
        <v>3922</v>
      </c>
      <c r="K1208" s="55"/>
      <c r="L1208" s="55" t="s">
        <v>3923</v>
      </c>
      <c r="M1208" s="54">
        <v>1200</v>
      </c>
      <c r="N1208" s="54">
        <v>400</v>
      </c>
      <c r="O1208" s="54">
        <v>300</v>
      </c>
      <c r="P1208" s="54">
        <v>200</v>
      </c>
      <c r="Q1208" s="56"/>
      <c r="R1208" s="56"/>
      <c r="S1208" s="56"/>
      <c r="T1208" s="56"/>
      <c r="U1208" s="57" t="str">
        <f>H1208</f>
        <v>VC2NT1_D5</v>
      </c>
      <c r="V1208" s="58"/>
      <c r="W1208" s="58"/>
      <c r="X1208" s="58"/>
      <c r="Y1208" s="58"/>
      <c r="Z1208" s="59"/>
      <c r="AA1208" s="59"/>
      <c r="AB1208" s="59"/>
      <c r="AC1208" s="59"/>
      <c r="AD1208" s="58"/>
      <c r="AE1208" s="58"/>
      <c r="AF1208" s="58"/>
      <c r="AG1208" s="58"/>
      <c r="AH1208" s="60"/>
      <c r="AI1208" s="60"/>
      <c r="AJ1208" s="60"/>
      <c r="AK1208" s="60"/>
      <c r="AL1208" s="160">
        <v>9.251899916953036</v>
      </c>
      <c r="AM1208" s="61"/>
      <c r="AN1208" s="62">
        <f>ROUNDDOWN(AL1208*$AN$10/$AL$10,1)</f>
        <v>5.3</v>
      </c>
      <c r="AO1208" s="58">
        <f t="shared" si="214"/>
        <v>6360</v>
      </c>
      <c r="AP1208" s="58">
        <f t="shared" si="214"/>
        <v>2120</v>
      </c>
      <c r="AQ1208" s="58">
        <f t="shared" si="214"/>
        <v>1590</v>
      </c>
      <c r="AR1208" s="58">
        <f t="shared" si="214"/>
        <v>1060</v>
      </c>
      <c r="AS1208" s="58">
        <f t="shared" si="219"/>
        <v>6400</v>
      </c>
      <c r="AT1208" s="58">
        <f t="shared" si="219"/>
        <v>2100</v>
      </c>
      <c r="AU1208" s="58">
        <f t="shared" si="219"/>
        <v>1600</v>
      </c>
      <c r="AV1208" s="58">
        <f t="shared" si="219"/>
        <v>1100</v>
      </c>
      <c r="AW1208" s="63"/>
      <c r="AX1208" s="53" t="s">
        <v>32</v>
      </c>
      <c r="AY1208" s="64"/>
      <c r="AZ1208" s="65">
        <v>450</v>
      </c>
    </row>
    <row r="1209" spans="1:52" s="53" customFormat="1" x14ac:dyDescent="0.25">
      <c r="A1209" s="52" t="str">
        <f t="shared" si="215"/>
        <v>VC3NT1+1</v>
      </c>
      <c r="B1209" s="52" t="str">
        <f t="shared" si="216"/>
        <v>VC3NT1+2</v>
      </c>
      <c r="C1209" s="52" t="str">
        <f t="shared" si="217"/>
        <v>VC3NT1+3</v>
      </c>
      <c r="D1209" s="52" t="str">
        <f t="shared" si="218"/>
        <v>VC3NT1+4</v>
      </c>
      <c r="F1209" s="53" t="s">
        <v>32</v>
      </c>
      <c r="G1209" s="54">
        <v>3</v>
      </c>
      <c r="H1209" s="54" t="s">
        <v>3924</v>
      </c>
      <c r="I1209" s="55" t="s">
        <v>3925</v>
      </c>
      <c r="J1209" s="55" t="s">
        <v>3926</v>
      </c>
      <c r="K1209" s="55"/>
      <c r="L1209" s="55" t="s">
        <v>3927</v>
      </c>
      <c r="M1209" s="54"/>
      <c r="N1209" s="54"/>
      <c r="O1209" s="54"/>
      <c r="P1209" s="54"/>
      <c r="Q1209" s="56"/>
      <c r="R1209" s="56"/>
      <c r="S1209" s="56"/>
      <c r="T1209" s="56"/>
      <c r="U1209" s="57"/>
      <c r="V1209" s="58"/>
      <c r="W1209" s="58"/>
      <c r="X1209" s="58"/>
      <c r="Y1209" s="58"/>
      <c r="Z1209" s="59"/>
      <c r="AA1209" s="59"/>
      <c r="AB1209" s="59"/>
      <c r="AC1209" s="59"/>
      <c r="AD1209" s="58"/>
      <c r="AE1209" s="58"/>
      <c r="AF1209" s="58"/>
      <c r="AG1209" s="58"/>
      <c r="AH1209" s="60"/>
      <c r="AI1209" s="60"/>
      <c r="AJ1209" s="60"/>
      <c r="AK1209" s="60"/>
      <c r="AL1209" s="160"/>
      <c r="AM1209" s="61"/>
      <c r="AN1209" s="61"/>
      <c r="AO1209" s="58">
        <f t="shared" si="214"/>
        <v>0</v>
      </c>
      <c r="AP1209" s="58">
        <f t="shared" si="214"/>
        <v>0</v>
      </c>
      <c r="AQ1209" s="58">
        <f t="shared" si="214"/>
        <v>0</v>
      </c>
      <c r="AR1209" s="58">
        <f t="shared" si="214"/>
        <v>0</v>
      </c>
      <c r="AS1209" s="58"/>
      <c r="AT1209" s="58"/>
      <c r="AU1209" s="58"/>
      <c r="AV1209" s="58"/>
      <c r="AW1209" s="63"/>
      <c r="AX1209" s="53" t="s">
        <v>32</v>
      </c>
      <c r="AY1209" s="64"/>
      <c r="AZ1209" s="65">
        <v>420</v>
      </c>
    </row>
    <row r="1210" spans="1:52" s="88" customFormat="1" ht="31.5" x14ac:dyDescent="0.25">
      <c r="A1210" s="52" t="str">
        <f t="shared" si="215"/>
        <v>VC3NT1_D1+1</v>
      </c>
      <c r="B1210" s="52" t="str">
        <f t="shared" si="216"/>
        <v>VC3NT1_D1+2</v>
      </c>
      <c r="C1210" s="52" t="str">
        <f t="shared" si="217"/>
        <v>VC3NT1_D1+3</v>
      </c>
      <c r="D1210" s="52" t="str">
        <f t="shared" si="218"/>
        <v>VC3NT1_D1+4</v>
      </c>
      <c r="F1210" s="53" t="s">
        <v>32</v>
      </c>
      <c r="G1210" s="54"/>
      <c r="H1210" s="54" t="s">
        <v>3928</v>
      </c>
      <c r="I1210" s="55" t="s">
        <v>3929</v>
      </c>
      <c r="J1210" s="55" t="s">
        <v>3930</v>
      </c>
      <c r="K1210" s="55"/>
      <c r="L1210" s="55" t="s">
        <v>3931</v>
      </c>
      <c r="M1210" s="54">
        <v>800</v>
      </c>
      <c r="N1210" s="54">
        <v>400</v>
      </c>
      <c r="O1210" s="54">
        <v>300</v>
      </c>
      <c r="P1210" s="54">
        <v>200</v>
      </c>
      <c r="Q1210" s="56"/>
      <c r="R1210" s="56"/>
      <c r="S1210" s="56"/>
      <c r="T1210" s="56"/>
      <c r="U1210" s="57" t="str">
        <f t="shared" ref="U1210:U1216" si="225">H1210</f>
        <v>VC3NT1_D1</v>
      </c>
      <c r="V1210" s="58"/>
      <c r="W1210" s="58"/>
      <c r="X1210" s="58"/>
      <c r="Y1210" s="58"/>
      <c r="Z1210" s="59"/>
      <c r="AA1210" s="59"/>
      <c r="AB1210" s="59"/>
      <c r="AC1210" s="59"/>
      <c r="AD1210" s="58"/>
      <c r="AE1210" s="58"/>
      <c r="AF1210" s="58"/>
      <c r="AG1210" s="58"/>
      <c r="AH1210" s="60"/>
      <c r="AI1210" s="60"/>
      <c r="AJ1210" s="60"/>
      <c r="AK1210" s="60"/>
      <c r="AL1210" s="160">
        <v>10.09771986970684</v>
      </c>
      <c r="AM1210" s="61"/>
      <c r="AN1210" s="62">
        <f t="shared" ref="AN1210:AN1216" si="226">ROUNDDOWN(AL1210*$AN$10/$AL$10,1)</f>
        <v>5.8</v>
      </c>
      <c r="AO1210" s="58">
        <f t="shared" si="214"/>
        <v>4640</v>
      </c>
      <c r="AP1210" s="58">
        <f t="shared" si="214"/>
        <v>2320</v>
      </c>
      <c r="AQ1210" s="58">
        <f t="shared" si="214"/>
        <v>1740</v>
      </c>
      <c r="AR1210" s="58">
        <f t="shared" si="214"/>
        <v>1160</v>
      </c>
      <c r="AS1210" s="58">
        <f t="shared" si="219"/>
        <v>4600</v>
      </c>
      <c r="AT1210" s="58">
        <f t="shared" si="219"/>
        <v>2300</v>
      </c>
      <c r="AU1210" s="58">
        <f t="shared" si="219"/>
        <v>1700</v>
      </c>
      <c r="AV1210" s="58">
        <f t="shared" si="219"/>
        <v>1200</v>
      </c>
      <c r="AW1210" s="63"/>
      <c r="AX1210" s="53" t="s">
        <v>32</v>
      </c>
      <c r="AY1210" s="64"/>
      <c r="AZ1210" s="65">
        <v>450</v>
      </c>
    </row>
    <row r="1211" spans="1:52" s="88" customFormat="1" ht="31.5" x14ac:dyDescent="0.25">
      <c r="A1211" s="52" t="str">
        <f t="shared" si="215"/>
        <v>VC3NT1_D2+1</v>
      </c>
      <c r="B1211" s="52" t="str">
        <f t="shared" si="216"/>
        <v>VC3NT1_D2+2</v>
      </c>
      <c r="C1211" s="52" t="str">
        <f t="shared" si="217"/>
        <v>VC3NT1_D2+3</v>
      </c>
      <c r="D1211" s="52" t="str">
        <f t="shared" si="218"/>
        <v>VC3NT1_D2+4</v>
      </c>
      <c r="F1211" s="53" t="s">
        <v>32</v>
      </c>
      <c r="G1211" s="54"/>
      <c r="H1211" s="54" t="s">
        <v>3932</v>
      </c>
      <c r="I1211" s="55" t="s">
        <v>3933</v>
      </c>
      <c r="J1211" s="55" t="s">
        <v>3934</v>
      </c>
      <c r="K1211" s="55"/>
      <c r="L1211" s="55" t="s">
        <v>3935</v>
      </c>
      <c r="M1211" s="56">
        <v>800</v>
      </c>
      <c r="N1211" s="54">
        <v>350</v>
      </c>
      <c r="O1211" s="54">
        <v>300</v>
      </c>
      <c r="P1211" s="54">
        <v>200</v>
      </c>
      <c r="Q1211" s="56"/>
      <c r="R1211" s="56"/>
      <c r="S1211" s="56"/>
      <c r="T1211" s="56"/>
      <c r="U1211" s="57" t="str">
        <f t="shared" si="225"/>
        <v>VC3NT1_D2</v>
      </c>
      <c r="V1211" s="58"/>
      <c r="W1211" s="58"/>
      <c r="X1211" s="58"/>
      <c r="Y1211" s="58"/>
      <c r="Z1211" s="59"/>
      <c r="AA1211" s="59">
        <f>W1211/N1211</f>
        <v>0</v>
      </c>
      <c r="AB1211" s="59"/>
      <c r="AC1211" s="59"/>
      <c r="AD1211" s="58"/>
      <c r="AE1211" s="58"/>
      <c r="AF1211" s="58"/>
      <c r="AG1211" s="58"/>
      <c r="AH1211" s="60"/>
      <c r="AI1211" s="60"/>
      <c r="AJ1211" s="60"/>
      <c r="AK1211" s="60"/>
      <c r="AL1211" s="160">
        <v>5.6615836980306344</v>
      </c>
      <c r="AM1211" s="61"/>
      <c r="AN1211" s="62">
        <f t="shared" si="226"/>
        <v>3.2</v>
      </c>
      <c r="AO1211" s="58">
        <f t="shared" si="214"/>
        <v>2560</v>
      </c>
      <c r="AP1211" s="58">
        <f t="shared" si="214"/>
        <v>1120</v>
      </c>
      <c r="AQ1211" s="58">
        <f t="shared" si="214"/>
        <v>960</v>
      </c>
      <c r="AR1211" s="58">
        <f t="shared" si="214"/>
        <v>640</v>
      </c>
      <c r="AS1211" s="58">
        <f t="shared" si="219"/>
        <v>2600</v>
      </c>
      <c r="AT1211" s="58">
        <f t="shared" si="219"/>
        <v>1100</v>
      </c>
      <c r="AU1211" s="58">
        <f t="shared" si="219"/>
        <v>960</v>
      </c>
      <c r="AV1211" s="58">
        <f t="shared" si="219"/>
        <v>640</v>
      </c>
      <c r="AW1211" s="63"/>
      <c r="AX1211" s="53" t="s">
        <v>32</v>
      </c>
      <c r="AY1211" s="64"/>
      <c r="AZ1211" s="65">
        <v>540</v>
      </c>
    </row>
    <row r="1212" spans="1:52" s="88" customFormat="1" ht="31.5" x14ac:dyDescent="0.25">
      <c r="A1212" s="52" t="str">
        <f t="shared" si="215"/>
        <v>VC3NT1_D3+1</v>
      </c>
      <c r="B1212" s="52" t="str">
        <f t="shared" si="216"/>
        <v>VC3NT1_D3+2</v>
      </c>
      <c r="C1212" s="52" t="str">
        <f t="shared" si="217"/>
        <v>VC3NT1_D3+3</v>
      </c>
      <c r="D1212" s="52" t="str">
        <f t="shared" si="218"/>
        <v>VC3NT1_D3+4</v>
      </c>
      <c r="F1212" s="53" t="s">
        <v>32</v>
      </c>
      <c r="G1212" s="54"/>
      <c r="H1212" s="54" t="s">
        <v>3936</v>
      </c>
      <c r="I1212" s="55" t="s">
        <v>3937</v>
      </c>
      <c r="J1212" s="55" t="s">
        <v>3935</v>
      </c>
      <c r="K1212" s="55"/>
      <c r="L1212" s="55" t="s">
        <v>3938</v>
      </c>
      <c r="M1212" s="54">
        <v>1000</v>
      </c>
      <c r="N1212" s="54">
        <v>500</v>
      </c>
      <c r="O1212" s="54">
        <v>300</v>
      </c>
      <c r="P1212" s="54">
        <v>200</v>
      </c>
      <c r="Q1212" s="56"/>
      <c r="R1212" s="56"/>
      <c r="S1212" s="56"/>
      <c r="T1212" s="56"/>
      <c r="U1212" s="57" t="str">
        <f t="shared" si="225"/>
        <v>VC3NT1_D3</v>
      </c>
      <c r="V1212" s="58"/>
      <c r="W1212" s="58"/>
      <c r="X1212" s="58"/>
      <c r="Y1212" s="58"/>
      <c r="Z1212" s="59"/>
      <c r="AA1212" s="59"/>
      <c r="AB1212" s="59"/>
      <c r="AC1212" s="59"/>
      <c r="AD1212" s="58"/>
      <c r="AE1212" s="58"/>
      <c r="AF1212" s="58"/>
      <c r="AG1212" s="58"/>
      <c r="AH1212" s="60"/>
      <c r="AI1212" s="60"/>
      <c r="AJ1212" s="60"/>
      <c r="AK1212" s="60"/>
      <c r="AL1212" s="160">
        <v>5.151576220414201</v>
      </c>
      <c r="AM1212" s="61"/>
      <c r="AN1212" s="62">
        <f t="shared" si="226"/>
        <v>2.9</v>
      </c>
      <c r="AO1212" s="58">
        <f t="shared" si="214"/>
        <v>2900</v>
      </c>
      <c r="AP1212" s="58">
        <f t="shared" si="214"/>
        <v>1450</v>
      </c>
      <c r="AQ1212" s="58">
        <f t="shared" si="214"/>
        <v>870</v>
      </c>
      <c r="AR1212" s="58">
        <f t="shared" si="214"/>
        <v>580</v>
      </c>
      <c r="AS1212" s="58">
        <f t="shared" si="219"/>
        <v>2900</v>
      </c>
      <c r="AT1212" s="58">
        <f t="shared" si="219"/>
        <v>1500</v>
      </c>
      <c r="AU1212" s="58">
        <f t="shared" si="219"/>
        <v>870</v>
      </c>
      <c r="AV1212" s="58">
        <f t="shared" si="219"/>
        <v>580</v>
      </c>
      <c r="AW1212" s="63"/>
      <c r="AX1212" s="53" t="s">
        <v>32</v>
      </c>
      <c r="AY1212" s="64"/>
      <c r="AZ1212" s="65"/>
    </row>
    <row r="1213" spans="1:52" s="88" customFormat="1" ht="31.5" x14ac:dyDescent="0.25">
      <c r="A1213" s="52" t="str">
        <f t="shared" si="215"/>
        <v>VC3NT1_D4+1</v>
      </c>
      <c r="B1213" s="52" t="str">
        <f t="shared" si="216"/>
        <v>VC3NT1_D4+2</v>
      </c>
      <c r="C1213" s="52" t="str">
        <f t="shared" si="217"/>
        <v>VC3NT1_D4+3</v>
      </c>
      <c r="D1213" s="52" t="str">
        <f t="shared" si="218"/>
        <v>VC3NT1_D4+4</v>
      </c>
      <c r="F1213" s="53" t="s">
        <v>32</v>
      </c>
      <c r="G1213" s="54"/>
      <c r="H1213" s="54" t="s">
        <v>3939</v>
      </c>
      <c r="I1213" s="55" t="s">
        <v>3940</v>
      </c>
      <c r="J1213" s="55" t="s">
        <v>3938</v>
      </c>
      <c r="K1213" s="55"/>
      <c r="L1213" s="55" t="s">
        <v>3916</v>
      </c>
      <c r="M1213" s="54">
        <v>700</v>
      </c>
      <c r="N1213" s="54">
        <v>350</v>
      </c>
      <c r="O1213" s="54">
        <v>300</v>
      </c>
      <c r="P1213" s="54">
        <v>200</v>
      </c>
      <c r="Q1213" s="56"/>
      <c r="R1213" s="56"/>
      <c r="S1213" s="56"/>
      <c r="T1213" s="56"/>
      <c r="U1213" s="57" t="str">
        <f t="shared" si="225"/>
        <v>VC3NT1_D4</v>
      </c>
      <c r="V1213" s="58"/>
      <c r="W1213" s="58"/>
      <c r="X1213" s="58"/>
      <c r="Y1213" s="58"/>
      <c r="Z1213" s="59"/>
      <c r="AA1213" s="59"/>
      <c r="AB1213" s="59"/>
      <c r="AC1213" s="59"/>
      <c r="AD1213" s="58"/>
      <c r="AE1213" s="58"/>
      <c r="AF1213" s="58"/>
      <c r="AG1213" s="58"/>
      <c r="AH1213" s="60"/>
      <c r="AI1213" s="60"/>
      <c r="AJ1213" s="60"/>
      <c r="AK1213" s="60"/>
      <c r="AL1213" s="160">
        <v>4.9583511315417255</v>
      </c>
      <c r="AM1213" s="61"/>
      <c r="AN1213" s="62">
        <f t="shared" si="226"/>
        <v>2.8</v>
      </c>
      <c r="AO1213" s="58">
        <f t="shared" si="214"/>
        <v>1959.9999999999998</v>
      </c>
      <c r="AP1213" s="58">
        <f t="shared" si="214"/>
        <v>979.99999999999989</v>
      </c>
      <c r="AQ1213" s="58">
        <f t="shared" si="214"/>
        <v>840</v>
      </c>
      <c r="AR1213" s="58">
        <f t="shared" si="214"/>
        <v>560</v>
      </c>
      <c r="AS1213" s="58">
        <f t="shared" si="219"/>
        <v>2000</v>
      </c>
      <c r="AT1213" s="58">
        <f t="shared" si="219"/>
        <v>980</v>
      </c>
      <c r="AU1213" s="58">
        <f t="shared" si="219"/>
        <v>840</v>
      </c>
      <c r="AV1213" s="58">
        <f t="shared" si="219"/>
        <v>560</v>
      </c>
      <c r="AW1213" s="63"/>
      <c r="AX1213" s="53" t="s">
        <v>32</v>
      </c>
      <c r="AY1213" s="64"/>
      <c r="AZ1213" s="65">
        <v>600</v>
      </c>
    </row>
    <row r="1214" spans="1:52" s="88" customFormat="1" ht="31.5" x14ac:dyDescent="0.25">
      <c r="A1214" s="52" t="str">
        <f t="shared" si="215"/>
        <v>VC3NT1_D5+1</v>
      </c>
      <c r="B1214" s="52" t="str">
        <f t="shared" si="216"/>
        <v>VC3NT1_D5+2</v>
      </c>
      <c r="C1214" s="52" t="str">
        <f t="shared" si="217"/>
        <v>VC3NT1_D5+3</v>
      </c>
      <c r="D1214" s="52" t="str">
        <f t="shared" si="218"/>
        <v>VC3NT1_D5+4</v>
      </c>
      <c r="F1214" s="53" t="s">
        <v>32</v>
      </c>
      <c r="G1214" s="54"/>
      <c r="H1214" s="54" t="s">
        <v>3941</v>
      </c>
      <c r="I1214" s="55" t="s">
        <v>3942</v>
      </c>
      <c r="J1214" s="55" t="s">
        <v>3943</v>
      </c>
      <c r="K1214" s="55"/>
      <c r="L1214" s="55" t="s">
        <v>50</v>
      </c>
      <c r="M1214" s="54">
        <v>700</v>
      </c>
      <c r="N1214" s="54">
        <v>350</v>
      </c>
      <c r="O1214" s="54">
        <v>300</v>
      </c>
      <c r="P1214" s="54">
        <v>200</v>
      </c>
      <c r="Q1214" s="56"/>
      <c r="R1214" s="56"/>
      <c r="S1214" s="56"/>
      <c r="T1214" s="56"/>
      <c r="U1214" s="57" t="str">
        <f t="shared" si="225"/>
        <v>VC3NT1_D5</v>
      </c>
      <c r="V1214" s="58"/>
      <c r="W1214" s="58"/>
      <c r="X1214" s="58"/>
      <c r="Y1214" s="58"/>
      <c r="Z1214" s="59">
        <f>V1214/M1214</f>
        <v>0</v>
      </c>
      <c r="AA1214" s="59">
        <f>W1214/N1214</f>
        <v>0</v>
      </c>
      <c r="AB1214" s="59"/>
      <c r="AC1214" s="59"/>
      <c r="AD1214" s="58"/>
      <c r="AE1214" s="58"/>
      <c r="AF1214" s="58"/>
      <c r="AG1214" s="58"/>
      <c r="AH1214" s="60"/>
      <c r="AI1214" s="60"/>
      <c r="AJ1214" s="60"/>
      <c r="AK1214" s="60"/>
      <c r="AL1214" s="160">
        <v>4.9583511315417255</v>
      </c>
      <c r="AM1214" s="61"/>
      <c r="AN1214" s="62">
        <f t="shared" si="226"/>
        <v>2.8</v>
      </c>
      <c r="AO1214" s="58">
        <f t="shared" si="214"/>
        <v>1959.9999999999998</v>
      </c>
      <c r="AP1214" s="58">
        <f t="shared" si="214"/>
        <v>979.99999999999989</v>
      </c>
      <c r="AQ1214" s="58">
        <f t="shared" si="214"/>
        <v>840</v>
      </c>
      <c r="AR1214" s="58">
        <f t="shared" si="214"/>
        <v>560</v>
      </c>
      <c r="AS1214" s="58">
        <f t="shared" si="219"/>
        <v>2000</v>
      </c>
      <c r="AT1214" s="58">
        <f t="shared" si="219"/>
        <v>980</v>
      </c>
      <c r="AU1214" s="58">
        <f t="shared" si="219"/>
        <v>840</v>
      </c>
      <c r="AV1214" s="58">
        <f t="shared" si="219"/>
        <v>560</v>
      </c>
      <c r="AW1214" s="63"/>
      <c r="AX1214" s="53" t="s">
        <v>32</v>
      </c>
      <c r="AY1214" s="64"/>
      <c r="AZ1214" s="65">
        <v>600</v>
      </c>
    </row>
    <row r="1215" spans="1:52" s="207" customFormat="1" ht="90.75" customHeight="1" x14ac:dyDescent="0.25">
      <c r="A1215" s="52" t="str">
        <f t="shared" si="215"/>
        <v>VC3NT1_D6+1</v>
      </c>
      <c r="B1215" s="52" t="str">
        <f t="shared" si="216"/>
        <v>VC3NT1_D6+2</v>
      </c>
      <c r="C1215" s="52" t="str">
        <f t="shared" si="217"/>
        <v>VC3NT1_D6+3</v>
      </c>
      <c r="D1215" s="52" t="str">
        <f t="shared" si="218"/>
        <v>VC3NT1_D6+4</v>
      </c>
      <c r="F1215" s="53" t="s">
        <v>32</v>
      </c>
      <c r="G1215" s="54"/>
      <c r="H1215" s="54" t="s">
        <v>3944</v>
      </c>
      <c r="I1215" s="55" t="s">
        <v>3945</v>
      </c>
      <c r="J1215" s="55" t="s">
        <v>3943</v>
      </c>
      <c r="K1215" s="55"/>
      <c r="L1215" s="55" t="s">
        <v>3946</v>
      </c>
      <c r="M1215" s="54">
        <v>500</v>
      </c>
      <c r="N1215" s="54">
        <v>250</v>
      </c>
      <c r="O1215" s="54">
        <v>200</v>
      </c>
      <c r="P1215" s="54">
        <v>160</v>
      </c>
      <c r="Q1215" s="56"/>
      <c r="R1215" s="56"/>
      <c r="S1215" s="56"/>
      <c r="T1215" s="56"/>
      <c r="U1215" s="57" t="str">
        <f t="shared" si="225"/>
        <v>VC3NT1_D6</v>
      </c>
      <c r="V1215" s="58"/>
      <c r="W1215" s="58"/>
      <c r="X1215" s="58"/>
      <c r="Y1215" s="58"/>
      <c r="Z1215" s="59"/>
      <c r="AA1215" s="59"/>
      <c r="AB1215" s="59"/>
      <c r="AC1215" s="59"/>
      <c r="AD1215" s="58"/>
      <c r="AE1215" s="58"/>
      <c r="AF1215" s="58"/>
      <c r="AG1215" s="58"/>
      <c r="AH1215" s="60"/>
      <c r="AI1215" s="60"/>
      <c r="AJ1215" s="60"/>
      <c r="AK1215" s="60"/>
      <c r="AL1215" s="160">
        <v>3.43</v>
      </c>
      <c r="AM1215" s="61"/>
      <c r="AN1215" s="62">
        <f t="shared" si="226"/>
        <v>1.9</v>
      </c>
      <c r="AO1215" s="58">
        <f t="shared" si="214"/>
        <v>950</v>
      </c>
      <c r="AP1215" s="58">
        <f t="shared" si="214"/>
        <v>475</v>
      </c>
      <c r="AQ1215" s="58">
        <f t="shared" si="214"/>
        <v>380</v>
      </c>
      <c r="AR1215" s="58">
        <f t="shared" si="214"/>
        <v>304</v>
      </c>
      <c r="AS1215" s="58">
        <f t="shared" si="219"/>
        <v>950</v>
      </c>
      <c r="AT1215" s="58">
        <f t="shared" si="219"/>
        <v>480</v>
      </c>
      <c r="AU1215" s="58">
        <f t="shared" si="219"/>
        <v>380</v>
      </c>
      <c r="AV1215" s="58">
        <f t="shared" si="219"/>
        <v>300</v>
      </c>
      <c r="AW1215" s="63"/>
      <c r="AX1215" s="53" t="s">
        <v>32</v>
      </c>
      <c r="AY1215" s="64"/>
      <c r="AZ1215" s="65">
        <v>480</v>
      </c>
    </row>
    <row r="1216" spans="1:52" s="207" customFormat="1" ht="48" customHeight="1" x14ac:dyDescent="0.25">
      <c r="A1216" s="52" t="str">
        <f t="shared" si="215"/>
        <v>VC3NT1_D7+1</v>
      </c>
      <c r="B1216" s="52" t="str">
        <f t="shared" si="216"/>
        <v>VC3NT1_D7+2</v>
      </c>
      <c r="C1216" s="52" t="str">
        <f t="shared" si="217"/>
        <v>VC3NT1_D7+3</v>
      </c>
      <c r="D1216" s="52" t="str">
        <f t="shared" si="218"/>
        <v>VC3NT1_D7+4</v>
      </c>
      <c r="F1216" s="53" t="s">
        <v>32</v>
      </c>
      <c r="G1216" s="54"/>
      <c r="H1216" s="54" t="s">
        <v>3947</v>
      </c>
      <c r="I1216" s="55" t="s">
        <v>3948</v>
      </c>
      <c r="J1216" s="55" t="s">
        <v>3949</v>
      </c>
      <c r="K1216" s="55"/>
      <c r="L1216" s="55" t="s">
        <v>50</v>
      </c>
      <c r="M1216" s="54">
        <v>500</v>
      </c>
      <c r="N1216" s="54">
        <v>250</v>
      </c>
      <c r="O1216" s="54">
        <v>200</v>
      </c>
      <c r="P1216" s="54">
        <v>150</v>
      </c>
      <c r="Q1216" s="56"/>
      <c r="R1216" s="56"/>
      <c r="S1216" s="56"/>
      <c r="T1216" s="56"/>
      <c r="U1216" s="57" t="str">
        <f t="shared" si="225"/>
        <v>VC3NT1_D7</v>
      </c>
      <c r="V1216" s="58"/>
      <c r="W1216" s="58"/>
      <c r="X1216" s="58"/>
      <c r="Y1216" s="58"/>
      <c r="Z1216" s="59"/>
      <c r="AA1216" s="59"/>
      <c r="AB1216" s="59"/>
      <c r="AC1216" s="59"/>
      <c r="AD1216" s="58"/>
      <c r="AE1216" s="58"/>
      <c r="AF1216" s="58"/>
      <c r="AG1216" s="58"/>
      <c r="AH1216" s="60"/>
      <c r="AI1216" s="60"/>
      <c r="AJ1216" s="60"/>
      <c r="AK1216" s="60"/>
      <c r="AL1216" s="160">
        <v>4.4533333333333331</v>
      </c>
      <c r="AM1216" s="61"/>
      <c r="AN1216" s="62">
        <f t="shared" si="226"/>
        <v>2.5</v>
      </c>
      <c r="AO1216" s="58">
        <f t="shared" si="214"/>
        <v>1250</v>
      </c>
      <c r="AP1216" s="58">
        <f t="shared" si="214"/>
        <v>625</v>
      </c>
      <c r="AQ1216" s="58">
        <f t="shared" si="214"/>
        <v>500</v>
      </c>
      <c r="AR1216" s="58">
        <f t="shared" si="214"/>
        <v>375</v>
      </c>
      <c r="AS1216" s="58">
        <f t="shared" si="219"/>
        <v>1300</v>
      </c>
      <c r="AT1216" s="58">
        <f t="shared" si="219"/>
        <v>630</v>
      </c>
      <c r="AU1216" s="58">
        <f t="shared" si="219"/>
        <v>500</v>
      </c>
      <c r="AV1216" s="58">
        <f t="shared" si="219"/>
        <v>380</v>
      </c>
      <c r="AW1216" s="63"/>
      <c r="AX1216" s="53" t="s">
        <v>32</v>
      </c>
      <c r="AY1216" s="64"/>
      <c r="AZ1216" s="65">
        <v>480</v>
      </c>
    </row>
    <row r="1217" spans="1:52" s="207" customFormat="1" ht="31.5" x14ac:dyDescent="0.25">
      <c r="A1217" s="52" t="str">
        <f t="shared" si="215"/>
        <v>VC4NT1+1</v>
      </c>
      <c r="B1217" s="52" t="str">
        <f t="shared" si="216"/>
        <v>VC4NT1+2</v>
      </c>
      <c r="C1217" s="52" t="str">
        <f t="shared" si="217"/>
        <v>VC4NT1+3</v>
      </c>
      <c r="D1217" s="52" t="str">
        <f t="shared" si="218"/>
        <v>VC4NT1+4</v>
      </c>
      <c r="F1217" s="53" t="s">
        <v>32</v>
      </c>
      <c r="G1217" s="54">
        <v>4</v>
      </c>
      <c r="H1217" s="54" t="s">
        <v>3950</v>
      </c>
      <c r="I1217" s="55" t="s">
        <v>3951</v>
      </c>
      <c r="J1217" s="55" t="s">
        <v>3952</v>
      </c>
      <c r="K1217" s="55"/>
      <c r="L1217" s="55" t="s">
        <v>3953</v>
      </c>
      <c r="M1217" s="56"/>
      <c r="N1217" s="56"/>
      <c r="O1217" s="56"/>
      <c r="P1217" s="56"/>
      <c r="Q1217" s="56"/>
      <c r="R1217" s="56"/>
      <c r="S1217" s="56"/>
      <c r="T1217" s="56"/>
      <c r="U1217" s="57"/>
      <c r="V1217" s="58"/>
      <c r="W1217" s="58"/>
      <c r="X1217" s="58"/>
      <c r="Y1217" s="58"/>
      <c r="Z1217" s="59"/>
      <c r="AA1217" s="59"/>
      <c r="AB1217" s="59"/>
      <c r="AC1217" s="59"/>
      <c r="AD1217" s="58"/>
      <c r="AE1217" s="58"/>
      <c r="AF1217" s="58"/>
      <c r="AG1217" s="58"/>
      <c r="AH1217" s="60"/>
      <c r="AI1217" s="60"/>
      <c r="AJ1217" s="60"/>
      <c r="AK1217" s="60"/>
      <c r="AL1217" s="160"/>
      <c r="AM1217" s="61"/>
      <c r="AN1217" s="61"/>
      <c r="AO1217" s="58">
        <f t="shared" si="214"/>
        <v>0</v>
      </c>
      <c r="AP1217" s="58">
        <f t="shared" si="214"/>
        <v>0</v>
      </c>
      <c r="AQ1217" s="58">
        <f t="shared" si="214"/>
        <v>0</v>
      </c>
      <c r="AR1217" s="58">
        <f t="shared" si="214"/>
        <v>0</v>
      </c>
      <c r="AS1217" s="58"/>
      <c r="AT1217" s="58"/>
      <c r="AU1217" s="58"/>
      <c r="AV1217" s="58"/>
      <c r="AW1217" s="63"/>
      <c r="AX1217" s="53" t="s">
        <v>32</v>
      </c>
      <c r="AY1217" s="64"/>
      <c r="AZ1217" s="65">
        <v>480</v>
      </c>
    </row>
    <row r="1218" spans="1:52" ht="90.75" customHeight="1" x14ac:dyDescent="0.25">
      <c r="A1218" s="52" t="str">
        <f t="shared" si="215"/>
        <v>VC4NT1_D1+1</v>
      </c>
      <c r="B1218" s="52" t="str">
        <f t="shared" si="216"/>
        <v>VC4NT1_D1+2</v>
      </c>
      <c r="C1218" s="52" t="str">
        <f t="shared" si="217"/>
        <v>VC4NT1_D1+3</v>
      </c>
      <c r="D1218" s="52" t="str">
        <f t="shared" si="218"/>
        <v>VC4NT1_D1+4</v>
      </c>
      <c r="F1218" s="53" t="s">
        <v>32</v>
      </c>
      <c r="G1218" s="54"/>
      <c r="H1218" s="54" t="s">
        <v>3954</v>
      </c>
      <c r="I1218" s="55" t="s">
        <v>3955</v>
      </c>
      <c r="J1218" s="55" t="s">
        <v>50</v>
      </c>
      <c r="K1218" s="55"/>
      <c r="L1218" s="55" t="s">
        <v>51</v>
      </c>
      <c r="M1218" s="56">
        <v>9500</v>
      </c>
      <c r="N1218" s="56">
        <v>4000</v>
      </c>
      <c r="O1218" s="56">
        <v>2700</v>
      </c>
      <c r="P1218" s="56">
        <v>2000</v>
      </c>
      <c r="Q1218" s="56"/>
      <c r="R1218" s="56"/>
      <c r="S1218" s="56"/>
      <c r="T1218" s="56"/>
      <c r="U1218" s="57" t="str">
        <f>H1218</f>
        <v>VC4NT1_D1</v>
      </c>
      <c r="V1218" s="58"/>
      <c r="W1218" s="58"/>
      <c r="X1218" s="58"/>
      <c r="Y1218" s="58"/>
      <c r="Z1218" s="59"/>
      <c r="AA1218" s="59">
        <f>W1218/N1218</f>
        <v>0</v>
      </c>
      <c r="AB1218" s="59"/>
      <c r="AC1218" s="59"/>
      <c r="AD1218" s="58"/>
      <c r="AE1218" s="58"/>
      <c r="AF1218" s="58"/>
      <c r="AG1218" s="58"/>
      <c r="AH1218" s="60"/>
      <c r="AI1218" s="60"/>
      <c r="AJ1218" s="60"/>
      <c r="AK1218" s="60"/>
      <c r="AL1218" s="160">
        <v>4.51</v>
      </c>
      <c r="AM1218" s="61"/>
      <c r="AN1218" s="62">
        <f>ROUNDDOWN(AL1218*$AN$10/$AL$10,1)</f>
        <v>2.6</v>
      </c>
      <c r="AO1218" s="58">
        <f t="shared" si="214"/>
        <v>24700</v>
      </c>
      <c r="AP1218" s="58">
        <f t="shared" si="214"/>
        <v>10400</v>
      </c>
      <c r="AQ1218" s="58">
        <f t="shared" si="214"/>
        <v>7020</v>
      </c>
      <c r="AR1218" s="58">
        <f t="shared" si="214"/>
        <v>5200</v>
      </c>
      <c r="AS1218" s="58">
        <f t="shared" si="219"/>
        <v>24700</v>
      </c>
      <c r="AT1218" s="58">
        <f t="shared" si="219"/>
        <v>10400</v>
      </c>
      <c r="AU1218" s="58">
        <f t="shared" si="219"/>
        <v>7000</v>
      </c>
      <c r="AV1218" s="58">
        <f t="shared" si="219"/>
        <v>5200</v>
      </c>
      <c r="AW1218" s="63"/>
      <c r="AX1218" s="53" t="s">
        <v>32</v>
      </c>
      <c r="AY1218" s="64"/>
      <c r="AZ1218" s="65">
        <v>480</v>
      </c>
    </row>
    <row r="1219" spans="1:52" ht="90.75" customHeight="1" x14ac:dyDescent="0.25">
      <c r="A1219" s="52" t="str">
        <f t="shared" si="215"/>
        <v>VC4NT1_D2+1</v>
      </c>
      <c r="B1219" s="52" t="str">
        <f t="shared" si="216"/>
        <v>VC4NT1_D2+2</v>
      </c>
      <c r="C1219" s="52" t="str">
        <f t="shared" si="217"/>
        <v>VC4NT1_D2+3</v>
      </c>
      <c r="D1219" s="52" t="str">
        <f t="shared" si="218"/>
        <v>VC4NT1_D2+4</v>
      </c>
      <c r="F1219" s="53" t="s">
        <v>32</v>
      </c>
      <c r="G1219" s="54"/>
      <c r="H1219" s="54" t="s">
        <v>3956</v>
      </c>
      <c r="I1219" s="55" t="s">
        <v>3957</v>
      </c>
      <c r="J1219" s="55" t="s">
        <v>50</v>
      </c>
      <c r="K1219" s="55"/>
      <c r="L1219" s="55" t="s">
        <v>3958</v>
      </c>
      <c r="M1219" s="56">
        <v>11000</v>
      </c>
      <c r="N1219" s="54">
        <v>4500</v>
      </c>
      <c r="O1219" s="54">
        <v>3000</v>
      </c>
      <c r="P1219" s="54">
        <v>2000</v>
      </c>
      <c r="Q1219" s="56"/>
      <c r="R1219" s="56"/>
      <c r="S1219" s="56"/>
      <c r="T1219" s="56"/>
      <c r="U1219" s="57" t="str">
        <f>H1219</f>
        <v>VC4NT1_D2</v>
      </c>
      <c r="V1219" s="58"/>
      <c r="W1219" s="58"/>
      <c r="X1219" s="58"/>
      <c r="Y1219" s="58"/>
      <c r="Z1219" s="59">
        <f>V1219/M1219</f>
        <v>0</v>
      </c>
      <c r="AA1219" s="59">
        <f>W1219/N1219</f>
        <v>0</v>
      </c>
      <c r="AB1219" s="59"/>
      <c r="AC1219" s="59"/>
      <c r="AD1219" s="58"/>
      <c r="AE1219" s="58"/>
      <c r="AF1219" s="58"/>
      <c r="AG1219" s="58"/>
      <c r="AH1219" s="60"/>
      <c r="AI1219" s="60"/>
      <c r="AJ1219" s="60"/>
      <c r="AK1219" s="60"/>
      <c r="AL1219" s="160">
        <v>4.51</v>
      </c>
      <c r="AM1219" s="61"/>
      <c r="AN1219" s="62">
        <f>ROUNDDOWN(AL1219*$AN$10/$AL$10,1)</f>
        <v>2.6</v>
      </c>
      <c r="AO1219" s="58">
        <f t="shared" si="214"/>
        <v>28600</v>
      </c>
      <c r="AP1219" s="58">
        <f t="shared" si="214"/>
        <v>11700</v>
      </c>
      <c r="AQ1219" s="58">
        <f t="shared" si="214"/>
        <v>7800</v>
      </c>
      <c r="AR1219" s="58">
        <f t="shared" si="214"/>
        <v>5200</v>
      </c>
      <c r="AS1219" s="58">
        <f t="shared" si="219"/>
        <v>28600</v>
      </c>
      <c r="AT1219" s="58">
        <f t="shared" si="219"/>
        <v>11700</v>
      </c>
      <c r="AU1219" s="58">
        <f t="shared" si="219"/>
        <v>7800</v>
      </c>
      <c r="AV1219" s="58">
        <f t="shared" si="219"/>
        <v>5200</v>
      </c>
      <c r="AW1219" s="63"/>
      <c r="AX1219" s="53" t="s">
        <v>32</v>
      </c>
      <c r="AY1219" s="64"/>
      <c r="AZ1219" s="65">
        <v>480</v>
      </c>
    </row>
    <row r="1220" spans="1:52" ht="31.5" x14ac:dyDescent="0.25">
      <c r="A1220" s="52" t="str">
        <f t="shared" si="215"/>
        <v>VC5NT2+1</v>
      </c>
      <c r="B1220" s="52" t="str">
        <f t="shared" si="216"/>
        <v>VC5NT2+2</v>
      </c>
      <c r="C1220" s="52" t="str">
        <f t="shared" si="217"/>
        <v>VC5NT2+3</v>
      </c>
      <c r="D1220" s="52" t="str">
        <f t="shared" si="218"/>
        <v>VC5NT2+4</v>
      </c>
      <c r="F1220" s="53" t="s">
        <v>32</v>
      </c>
      <c r="G1220" s="54">
        <v>5</v>
      </c>
      <c r="H1220" s="54" t="s">
        <v>3959</v>
      </c>
      <c r="I1220" s="55" t="s">
        <v>3960</v>
      </c>
      <c r="J1220" s="55" t="s">
        <v>3961</v>
      </c>
      <c r="K1220" s="55"/>
      <c r="L1220" s="55" t="s">
        <v>3958</v>
      </c>
      <c r="M1220" s="54">
        <v>1000</v>
      </c>
      <c r="N1220" s="54">
        <v>500</v>
      </c>
      <c r="O1220" s="54">
        <v>300</v>
      </c>
      <c r="P1220" s="54">
        <v>200</v>
      </c>
      <c r="Q1220" s="56"/>
      <c r="R1220" s="56"/>
      <c r="S1220" s="56"/>
      <c r="T1220" s="56"/>
      <c r="U1220" s="57" t="str">
        <f>H1220</f>
        <v>VC5NT2</v>
      </c>
      <c r="V1220" s="58"/>
      <c r="W1220" s="58"/>
      <c r="X1220" s="58"/>
      <c r="Y1220" s="58"/>
      <c r="Z1220" s="59"/>
      <c r="AA1220" s="59"/>
      <c r="AB1220" s="59"/>
      <c r="AC1220" s="59"/>
      <c r="AD1220" s="58"/>
      <c r="AE1220" s="58"/>
      <c r="AF1220" s="58"/>
      <c r="AG1220" s="58"/>
      <c r="AH1220" s="60"/>
      <c r="AI1220" s="60"/>
      <c r="AJ1220" s="60"/>
      <c r="AK1220" s="60"/>
      <c r="AL1220" s="160">
        <v>5.151576220414201</v>
      </c>
      <c r="AM1220" s="61"/>
      <c r="AN1220" s="62">
        <f>ROUNDDOWN(AL1220*$AN$10/$AL$10,1)</f>
        <v>2.9</v>
      </c>
      <c r="AO1220" s="58">
        <f t="shared" si="214"/>
        <v>2900</v>
      </c>
      <c r="AP1220" s="58">
        <f t="shared" si="214"/>
        <v>1450</v>
      </c>
      <c r="AQ1220" s="58">
        <f t="shared" si="214"/>
        <v>870</v>
      </c>
      <c r="AR1220" s="58">
        <f t="shared" si="214"/>
        <v>580</v>
      </c>
      <c r="AS1220" s="58">
        <f t="shared" si="219"/>
        <v>2900</v>
      </c>
      <c r="AT1220" s="58">
        <f t="shared" si="219"/>
        <v>1500</v>
      </c>
      <c r="AU1220" s="58">
        <f t="shared" si="219"/>
        <v>870</v>
      </c>
      <c r="AV1220" s="58">
        <f t="shared" si="219"/>
        <v>580</v>
      </c>
      <c r="AW1220" s="63"/>
      <c r="AX1220" s="53" t="s">
        <v>32</v>
      </c>
      <c r="AY1220" s="64"/>
      <c r="AZ1220" s="65"/>
    </row>
    <row r="1221" spans="1:52" x14ac:dyDescent="0.25">
      <c r="A1221" s="52" t="str">
        <f t="shared" si="215"/>
        <v>VC6NT2+1</v>
      </c>
      <c r="B1221" s="52" t="str">
        <f t="shared" si="216"/>
        <v>VC6NT2+2</v>
      </c>
      <c r="C1221" s="52" t="str">
        <f t="shared" si="217"/>
        <v>VC6NT2+3</v>
      </c>
      <c r="D1221" s="52" t="str">
        <f t="shared" si="218"/>
        <v>VC6NT2+4</v>
      </c>
      <c r="F1221" s="53" t="s">
        <v>32</v>
      </c>
      <c r="G1221" s="54">
        <v>6</v>
      </c>
      <c r="H1221" s="54" t="s">
        <v>48</v>
      </c>
      <c r="I1221" s="55" t="s">
        <v>49</v>
      </c>
      <c r="J1221" s="55" t="s">
        <v>3958</v>
      </c>
      <c r="K1221" s="55"/>
      <c r="L1221" s="55" t="s">
        <v>51</v>
      </c>
      <c r="M1221" s="56"/>
      <c r="N1221" s="56"/>
      <c r="O1221" s="54"/>
      <c r="P1221" s="54"/>
      <c r="Q1221" s="56"/>
      <c r="R1221" s="56"/>
      <c r="S1221" s="56"/>
      <c r="T1221" s="56"/>
      <c r="U1221" s="57"/>
      <c r="V1221" s="58"/>
      <c r="W1221" s="58"/>
      <c r="X1221" s="58"/>
      <c r="Y1221" s="58"/>
      <c r="Z1221" s="59"/>
      <c r="AA1221" s="59" t="e">
        <f>W1221/N1221</f>
        <v>#DIV/0!</v>
      </c>
      <c r="AB1221" s="59"/>
      <c r="AC1221" s="59"/>
      <c r="AD1221" s="58"/>
      <c r="AE1221" s="58"/>
      <c r="AF1221" s="58"/>
      <c r="AG1221" s="58"/>
      <c r="AH1221" s="60"/>
      <c r="AI1221" s="60"/>
      <c r="AJ1221" s="60"/>
      <c r="AK1221" s="60"/>
      <c r="AL1221" s="160"/>
      <c r="AM1221" s="61"/>
      <c r="AN1221" s="61"/>
      <c r="AO1221" s="58">
        <f t="shared" si="214"/>
        <v>0</v>
      </c>
      <c r="AP1221" s="58">
        <f t="shared" si="214"/>
        <v>0</v>
      </c>
      <c r="AQ1221" s="58">
        <f t="shared" si="214"/>
        <v>0</v>
      </c>
      <c r="AR1221" s="58">
        <f t="shared" si="214"/>
        <v>0</v>
      </c>
      <c r="AS1221" s="58"/>
      <c r="AT1221" s="58"/>
      <c r="AU1221" s="58"/>
      <c r="AV1221" s="58"/>
      <c r="AW1221" s="63"/>
      <c r="AX1221" s="53" t="s">
        <v>32</v>
      </c>
      <c r="AY1221" s="64"/>
      <c r="AZ1221" s="65">
        <v>720</v>
      </c>
    </row>
    <row r="1222" spans="1:52" ht="31.5" x14ac:dyDescent="0.25">
      <c r="A1222" s="52" t="str">
        <f t="shared" si="215"/>
        <v>VC6NT2_D1+1</v>
      </c>
      <c r="B1222" s="52" t="str">
        <f t="shared" si="216"/>
        <v>VC6NT2_D1+2</v>
      </c>
      <c r="C1222" s="52" t="str">
        <f t="shared" si="217"/>
        <v>VC6NT2_D1+3</v>
      </c>
      <c r="D1222" s="52" t="str">
        <f t="shared" si="218"/>
        <v>VC6NT2_D1+4</v>
      </c>
      <c r="F1222" s="53" t="s">
        <v>32</v>
      </c>
      <c r="G1222" s="54"/>
      <c r="H1222" s="54" t="s">
        <v>52</v>
      </c>
      <c r="I1222" s="55" t="s">
        <v>53</v>
      </c>
      <c r="J1222" s="55" t="s">
        <v>3962</v>
      </c>
      <c r="K1222" s="55"/>
      <c r="L1222" s="55" t="s">
        <v>3963</v>
      </c>
      <c r="M1222" s="56">
        <v>2000</v>
      </c>
      <c r="N1222" s="54">
        <v>1000</v>
      </c>
      <c r="O1222" s="54">
        <v>850</v>
      </c>
      <c r="P1222" s="54">
        <v>750</v>
      </c>
      <c r="Q1222" s="56"/>
      <c r="R1222" s="56"/>
      <c r="S1222" s="56"/>
      <c r="T1222" s="56"/>
      <c r="U1222" s="57" t="str">
        <f>H1222</f>
        <v>VC6NT2_D1</v>
      </c>
      <c r="V1222" s="58"/>
      <c r="W1222" s="58"/>
      <c r="X1222" s="58"/>
      <c r="Y1222" s="58"/>
      <c r="Z1222" s="59">
        <f>V1222/M1222</f>
        <v>0</v>
      </c>
      <c r="AA1222" s="59"/>
      <c r="AB1222" s="59"/>
      <c r="AC1222" s="59"/>
      <c r="AD1222" s="58"/>
      <c r="AE1222" s="58"/>
      <c r="AF1222" s="58"/>
      <c r="AG1222" s="58"/>
      <c r="AH1222" s="60"/>
      <c r="AI1222" s="60"/>
      <c r="AJ1222" s="60"/>
      <c r="AK1222" s="60"/>
      <c r="AL1222" s="160">
        <v>5.1130620000000002</v>
      </c>
      <c r="AM1222" s="61"/>
      <c r="AN1222" s="62">
        <f>ROUNDDOWN(AL1222*$AN$10/$AL$10,1)</f>
        <v>2.9</v>
      </c>
      <c r="AO1222" s="58">
        <f t="shared" si="214"/>
        <v>5800</v>
      </c>
      <c r="AP1222" s="58">
        <f t="shared" si="214"/>
        <v>2900</v>
      </c>
      <c r="AQ1222" s="58">
        <f t="shared" si="214"/>
        <v>2465</v>
      </c>
      <c r="AR1222" s="58">
        <f t="shared" si="214"/>
        <v>2175</v>
      </c>
      <c r="AS1222" s="58">
        <f t="shared" si="219"/>
        <v>5800</v>
      </c>
      <c r="AT1222" s="58">
        <f t="shared" si="219"/>
        <v>2900</v>
      </c>
      <c r="AU1222" s="58">
        <f t="shared" si="219"/>
        <v>2500</v>
      </c>
      <c r="AV1222" s="58">
        <f t="shared" si="219"/>
        <v>2200</v>
      </c>
      <c r="AW1222" s="63"/>
      <c r="AX1222" s="53" t="s">
        <v>32</v>
      </c>
      <c r="AY1222" s="64"/>
      <c r="AZ1222" s="65">
        <v>600</v>
      </c>
    </row>
    <row r="1223" spans="1:52" ht="31.5" x14ac:dyDescent="0.25">
      <c r="A1223" s="52" t="str">
        <f t="shared" si="215"/>
        <v>VC6NT2_D2+1</v>
      </c>
      <c r="B1223" s="52" t="str">
        <f t="shared" si="216"/>
        <v>VC6NT2_D2+2</v>
      </c>
      <c r="C1223" s="52" t="str">
        <f t="shared" si="217"/>
        <v>VC6NT2_D2+3</v>
      </c>
      <c r="D1223" s="52" t="str">
        <f t="shared" si="218"/>
        <v>VC6NT2_D2+4</v>
      </c>
      <c r="F1223" s="53" t="s">
        <v>32</v>
      </c>
      <c r="G1223" s="54"/>
      <c r="H1223" s="54" t="s">
        <v>54</v>
      </c>
      <c r="I1223" s="55" t="s">
        <v>3964</v>
      </c>
      <c r="J1223" s="55" t="s">
        <v>50</v>
      </c>
      <c r="K1223" s="55"/>
      <c r="L1223" s="55" t="s">
        <v>3965</v>
      </c>
      <c r="M1223" s="56">
        <v>1700</v>
      </c>
      <c r="N1223" s="56">
        <v>850</v>
      </c>
      <c r="O1223" s="54">
        <v>700</v>
      </c>
      <c r="P1223" s="54">
        <v>500</v>
      </c>
      <c r="Q1223" s="56"/>
      <c r="R1223" s="56"/>
      <c r="S1223" s="56"/>
      <c r="T1223" s="56"/>
      <c r="U1223" s="57" t="str">
        <f>H1223</f>
        <v>VC6NT2_D2</v>
      </c>
      <c r="V1223" s="58"/>
      <c r="W1223" s="58"/>
      <c r="X1223" s="58"/>
      <c r="Y1223" s="58"/>
      <c r="Z1223" s="59"/>
      <c r="AA1223" s="59"/>
      <c r="AB1223" s="59"/>
      <c r="AC1223" s="59"/>
      <c r="AD1223" s="58"/>
      <c r="AE1223" s="58"/>
      <c r="AF1223" s="58"/>
      <c r="AG1223" s="58"/>
      <c r="AH1223" s="60"/>
      <c r="AI1223" s="60"/>
      <c r="AJ1223" s="60"/>
      <c r="AK1223" s="60"/>
      <c r="AL1223" s="160">
        <v>4.66</v>
      </c>
      <c r="AM1223" s="61"/>
      <c r="AN1223" s="62">
        <f>ROUNDDOWN(AL1223*$AN$10/$AL$10,1)</f>
        <v>2.7</v>
      </c>
      <c r="AO1223" s="58">
        <f t="shared" si="214"/>
        <v>4590</v>
      </c>
      <c r="AP1223" s="58">
        <f t="shared" si="214"/>
        <v>2295</v>
      </c>
      <c r="AQ1223" s="58">
        <f t="shared" si="214"/>
        <v>1890.0000000000002</v>
      </c>
      <c r="AR1223" s="58">
        <f t="shared" si="214"/>
        <v>1350</v>
      </c>
      <c r="AS1223" s="58">
        <f t="shared" si="219"/>
        <v>4600</v>
      </c>
      <c r="AT1223" s="58">
        <f t="shared" si="219"/>
        <v>2300</v>
      </c>
      <c r="AU1223" s="58">
        <f t="shared" si="219"/>
        <v>1900</v>
      </c>
      <c r="AV1223" s="58">
        <f t="shared" si="219"/>
        <v>1400</v>
      </c>
      <c r="AW1223" s="63"/>
      <c r="AX1223" s="53" t="s">
        <v>32</v>
      </c>
      <c r="AY1223" s="64"/>
      <c r="AZ1223" s="65">
        <v>600</v>
      </c>
    </row>
    <row r="1224" spans="1:52" ht="31.5" x14ac:dyDescent="0.25">
      <c r="A1224" s="52" t="str">
        <f t="shared" si="215"/>
        <v>VC6NT2_D3+1</v>
      </c>
      <c r="B1224" s="52" t="str">
        <f t="shared" si="216"/>
        <v>VC6NT2_D3+2</v>
      </c>
      <c r="C1224" s="52" t="str">
        <f t="shared" si="217"/>
        <v>VC6NT2_D3+3</v>
      </c>
      <c r="D1224" s="52" t="str">
        <f t="shared" si="218"/>
        <v>VC6NT2_D3+4</v>
      </c>
      <c r="F1224" s="53" t="s">
        <v>32</v>
      </c>
      <c r="G1224" s="54"/>
      <c r="H1224" s="54" t="s">
        <v>55</v>
      </c>
      <c r="I1224" s="55" t="s">
        <v>3966</v>
      </c>
      <c r="J1224" s="55" t="s">
        <v>50</v>
      </c>
      <c r="K1224" s="55"/>
      <c r="L1224" s="55" t="s">
        <v>3967</v>
      </c>
      <c r="M1224" s="56">
        <v>2000</v>
      </c>
      <c r="N1224" s="56">
        <v>1000</v>
      </c>
      <c r="O1224" s="56">
        <v>850</v>
      </c>
      <c r="P1224" s="54">
        <v>750</v>
      </c>
      <c r="Q1224" s="56"/>
      <c r="R1224" s="56"/>
      <c r="S1224" s="56"/>
      <c r="T1224" s="56"/>
      <c r="U1224" s="57" t="str">
        <f>H1224</f>
        <v>VC6NT2_D3</v>
      </c>
      <c r="V1224" s="58"/>
      <c r="W1224" s="58"/>
      <c r="X1224" s="58"/>
      <c r="Y1224" s="58"/>
      <c r="Z1224" s="59"/>
      <c r="AA1224" s="59">
        <f>W1224/N1224</f>
        <v>0</v>
      </c>
      <c r="AB1224" s="59"/>
      <c r="AC1224" s="59"/>
      <c r="AD1224" s="58"/>
      <c r="AE1224" s="58"/>
      <c r="AF1224" s="58"/>
      <c r="AG1224" s="58"/>
      <c r="AH1224" s="60"/>
      <c r="AI1224" s="60"/>
      <c r="AJ1224" s="60"/>
      <c r="AK1224" s="60"/>
      <c r="AL1224" s="160">
        <v>4.83</v>
      </c>
      <c r="AM1224" s="61"/>
      <c r="AN1224" s="62">
        <f>ROUNDDOWN(AL1224*$AN$10/$AL$10,1)</f>
        <v>2.8</v>
      </c>
      <c r="AO1224" s="58">
        <f t="shared" si="214"/>
        <v>5600</v>
      </c>
      <c r="AP1224" s="58">
        <f t="shared" si="214"/>
        <v>2800</v>
      </c>
      <c r="AQ1224" s="58">
        <f t="shared" si="214"/>
        <v>2380</v>
      </c>
      <c r="AR1224" s="58">
        <f t="shared" si="214"/>
        <v>2100</v>
      </c>
      <c r="AS1224" s="58">
        <f t="shared" si="219"/>
        <v>5600</v>
      </c>
      <c r="AT1224" s="58">
        <f t="shared" si="219"/>
        <v>2800</v>
      </c>
      <c r="AU1224" s="58">
        <f t="shared" si="219"/>
        <v>2400</v>
      </c>
      <c r="AV1224" s="58">
        <f t="shared" si="219"/>
        <v>2100</v>
      </c>
      <c r="AW1224" s="63"/>
      <c r="AX1224" s="53" t="s">
        <v>32</v>
      </c>
      <c r="AY1224" s="64"/>
      <c r="AZ1224" s="65">
        <v>600</v>
      </c>
    </row>
    <row r="1225" spans="1:52" ht="31.5" x14ac:dyDescent="0.25">
      <c r="A1225" s="52" t="str">
        <f t="shared" si="215"/>
        <v>VC7NT2+1</v>
      </c>
      <c r="B1225" s="52" t="str">
        <f t="shared" si="216"/>
        <v>VC7NT2+2</v>
      </c>
      <c r="C1225" s="52" t="str">
        <f t="shared" si="217"/>
        <v>VC7NT2+3</v>
      </c>
      <c r="D1225" s="52" t="str">
        <f t="shared" si="218"/>
        <v>VC7NT2+4</v>
      </c>
      <c r="F1225" s="53" t="s">
        <v>32</v>
      </c>
      <c r="G1225" s="54">
        <v>7</v>
      </c>
      <c r="H1225" s="54" t="s">
        <v>3968</v>
      </c>
      <c r="I1225" s="55" t="s">
        <v>3969</v>
      </c>
      <c r="J1225" s="55" t="s">
        <v>3970</v>
      </c>
      <c r="K1225" s="55"/>
      <c r="L1225" s="55" t="s">
        <v>3971</v>
      </c>
      <c r="M1225" s="54">
        <v>4500</v>
      </c>
      <c r="N1225" s="54">
        <v>2000</v>
      </c>
      <c r="O1225" s="54">
        <v>1200</v>
      </c>
      <c r="P1225" s="54">
        <v>900</v>
      </c>
      <c r="Q1225" s="56"/>
      <c r="R1225" s="56"/>
      <c r="S1225" s="56"/>
      <c r="T1225" s="56"/>
      <c r="U1225" s="57" t="str">
        <f>H1225</f>
        <v>VC7NT2</v>
      </c>
      <c r="V1225" s="58"/>
      <c r="W1225" s="58"/>
      <c r="X1225" s="58"/>
      <c r="Y1225" s="58"/>
      <c r="Z1225" s="59"/>
      <c r="AA1225" s="59">
        <f>W1225/N1225</f>
        <v>0</v>
      </c>
      <c r="AB1225" s="59"/>
      <c r="AC1225" s="59"/>
      <c r="AD1225" s="58"/>
      <c r="AE1225" s="58"/>
      <c r="AF1225" s="58"/>
      <c r="AG1225" s="58"/>
      <c r="AH1225" s="60"/>
      <c r="AI1225" s="60"/>
      <c r="AJ1225" s="60"/>
      <c r="AK1225" s="60"/>
      <c r="AL1225" s="160">
        <v>3.7510899134428546</v>
      </c>
      <c r="AM1225" s="61"/>
      <c r="AN1225" s="62">
        <f>ROUNDDOWN(AL1225*$AN$10/$AL$10,1)</f>
        <v>2.1</v>
      </c>
      <c r="AO1225" s="58">
        <f t="shared" si="214"/>
        <v>9450</v>
      </c>
      <c r="AP1225" s="58">
        <f t="shared" si="214"/>
        <v>4200</v>
      </c>
      <c r="AQ1225" s="58">
        <f t="shared" si="214"/>
        <v>2520</v>
      </c>
      <c r="AR1225" s="58">
        <f t="shared" si="214"/>
        <v>1890</v>
      </c>
      <c r="AS1225" s="58">
        <f t="shared" si="219"/>
        <v>9500</v>
      </c>
      <c r="AT1225" s="58">
        <f t="shared" si="219"/>
        <v>4200</v>
      </c>
      <c r="AU1225" s="58">
        <f t="shared" si="219"/>
        <v>2500</v>
      </c>
      <c r="AV1225" s="58">
        <f t="shared" si="219"/>
        <v>1900</v>
      </c>
      <c r="AW1225" s="63"/>
      <c r="AX1225" s="53" t="s">
        <v>32</v>
      </c>
      <c r="AY1225" s="64"/>
      <c r="AZ1225" s="65"/>
    </row>
    <row r="1226" spans="1:52" ht="63" x14ac:dyDescent="0.25">
      <c r="A1226" s="52" t="str">
        <f t="shared" si="215"/>
        <v>VC8NT2+1</v>
      </c>
      <c r="B1226" s="52" t="str">
        <f t="shared" si="216"/>
        <v>VC8NT2+2</v>
      </c>
      <c r="C1226" s="52" t="str">
        <f t="shared" si="217"/>
        <v>VC8NT2+3</v>
      </c>
      <c r="D1226" s="52" t="str">
        <f t="shared" si="218"/>
        <v>VC8NT2+4</v>
      </c>
      <c r="F1226" s="53" t="s">
        <v>32</v>
      </c>
      <c r="G1226" s="54">
        <v>8</v>
      </c>
      <c r="H1226" s="54" t="s">
        <v>3972</v>
      </c>
      <c r="I1226" s="55" t="s">
        <v>3962</v>
      </c>
      <c r="J1226" s="55" t="s">
        <v>3973</v>
      </c>
      <c r="K1226" s="55"/>
      <c r="L1226" s="55" t="s">
        <v>3974</v>
      </c>
      <c r="M1226" s="56"/>
      <c r="N1226" s="56"/>
      <c r="O1226" s="56"/>
      <c r="P1226" s="56"/>
      <c r="Q1226" s="56"/>
      <c r="R1226" s="56"/>
      <c r="S1226" s="56"/>
      <c r="T1226" s="56"/>
      <c r="U1226" s="57"/>
      <c r="V1226" s="58"/>
      <c r="W1226" s="58"/>
      <c r="X1226" s="58"/>
      <c r="Y1226" s="58"/>
      <c r="Z1226" s="59" t="e">
        <f>V1226/M1226</f>
        <v>#DIV/0!</v>
      </c>
      <c r="AA1226" s="59"/>
      <c r="AB1226" s="59"/>
      <c r="AC1226" s="59"/>
      <c r="AD1226" s="58"/>
      <c r="AE1226" s="58"/>
      <c r="AF1226" s="58"/>
      <c r="AG1226" s="58"/>
      <c r="AH1226" s="60"/>
      <c r="AI1226" s="60"/>
      <c r="AJ1226" s="60"/>
      <c r="AK1226" s="60"/>
      <c r="AL1226" s="160"/>
      <c r="AM1226" s="61"/>
      <c r="AN1226" s="61"/>
      <c r="AO1226" s="58">
        <f t="shared" si="214"/>
        <v>0</v>
      </c>
      <c r="AP1226" s="58">
        <f t="shared" si="214"/>
        <v>0</v>
      </c>
      <c r="AQ1226" s="58">
        <f t="shared" si="214"/>
        <v>0</v>
      </c>
      <c r="AR1226" s="58">
        <f t="shared" ref="AR1226:AR1289" si="227">P1226*$AN1226</f>
        <v>0</v>
      </c>
      <c r="AS1226" s="58"/>
      <c r="AT1226" s="58"/>
      <c r="AU1226" s="58"/>
      <c r="AV1226" s="58"/>
      <c r="AW1226" s="63"/>
      <c r="AX1226" s="53" t="s">
        <v>32</v>
      </c>
      <c r="AY1226" s="64"/>
      <c r="AZ1226" s="65">
        <v>600</v>
      </c>
    </row>
    <row r="1227" spans="1:52" ht="110.25" x14ac:dyDescent="0.25">
      <c r="A1227" s="52" t="str">
        <f t="shared" si="215"/>
        <v>VC8NT2_D1+1</v>
      </c>
      <c r="B1227" s="52" t="str">
        <f t="shared" si="216"/>
        <v>VC8NT2_D1+2</v>
      </c>
      <c r="C1227" s="52" t="str">
        <f t="shared" si="217"/>
        <v>VC8NT2_D1+3</v>
      </c>
      <c r="D1227" s="52" t="str">
        <f t="shared" si="218"/>
        <v>VC8NT2_D1+4</v>
      </c>
      <c r="F1227" s="53" t="s">
        <v>32</v>
      </c>
      <c r="G1227" s="54"/>
      <c r="H1227" s="54" t="s">
        <v>3975</v>
      </c>
      <c r="I1227" s="55" t="s">
        <v>3976</v>
      </c>
      <c r="J1227" s="55" t="s">
        <v>3977</v>
      </c>
      <c r="K1227" s="55"/>
      <c r="L1227" s="55" t="s">
        <v>3978</v>
      </c>
      <c r="M1227" s="56">
        <v>5500</v>
      </c>
      <c r="N1227" s="56">
        <v>2500</v>
      </c>
      <c r="O1227" s="56">
        <v>1200</v>
      </c>
      <c r="P1227" s="56">
        <v>1000</v>
      </c>
      <c r="Q1227" s="56"/>
      <c r="R1227" s="56"/>
      <c r="S1227" s="56"/>
      <c r="T1227" s="56"/>
      <c r="U1227" s="57" t="str">
        <f t="shared" ref="U1227:U1233" si="228">H1227</f>
        <v>VC8NT2_D1</v>
      </c>
      <c r="V1227" s="58"/>
      <c r="W1227" s="58"/>
      <c r="X1227" s="58"/>
      <c r="Y1227" s="58"/>
      <c r="Z1227" s="59"/>
      <c r="AA1227" s="59"/>
      <c r="AB1227" s="59"/>
      <c r="AC1227" s="59"/>
      <c r="AD1227" s="58"/>
      <c r="AE1227" s="58"/>
      <c r="AF1227" s="58"/>
      <c r="AG1227" s="58"/>
      <c r="AH1227" s="60"/>
      <c r="AI1227" s="60"/>
      <c r="AJ1227" s="60"/>
      <c r="AK1227" s="60"/>
      <c r="AL1227" s="160">
        <v>3.7714887544901905</v>
      </c>
      <c r="AM1227" s="61"/>
      <c r="AN1227" s="62">
        <f t="shared" ref="AN1227:AN1233" si="229">ROUNDDOWN(AL1227*$AN$10/$AL$10,1)</f>
        <v>2.1</v>
      </c>
      <c r="AO1227" s="58">
        <f t="shared" ref="AO1227:AR1290" si="230">M1227*$AN1227</f>
        <v>11550</v>
      </c>
      <c r="AP1227" s="58">
        <f t="shared" si="230"/>
        <v>5250</v>
      </c>
      <c r="AQ1227" s="58">
        <f t="shared" si="230"/>
        <v>2520</v>
      </c>
      <c r="AR1227" s="58">
        <f t="shared" si="227"/>
        <v>2100</v>
      </c>
      <c r="AS1227" s="58">
        <f t="shared" si="219"/>
        <v>11600</v>
      </c>
      <c r="AT1227" s="58">
        <f t="shared" si="219"/>
        <v>5300</v>
      </c>
      <c r="AU1227" s="58">
        <f t="shared" si="219"/>
        <v>2500</v>
      </c>
      <c r="AV1227" s="58">
        <f t="shared" si="219"/>
        <v>2100</v>
      </c>
      <c r="AW1227" s="63"/>
      <c r="AX1227" s="53" t="s">
        <v>32</v>
      </c>
      <c r="AY1227" s="64"/>
      <c r="AZ1227" s="65">
        <v>600</v>
      </c>
    </row>
    <row r="1228" spans="1:52" ht="31.5" x14ac:dyDescent="0.25">
      <c r="A1228" s="52" t="str">
        <f t="shared" ref="A1228:A1291" si="231">H1228&amp;"+1"</f>
        <v>VC8NT2_D2+1</v>
      </c>
      <c r="B1228" s="52" t="str">
        <f t="shared" ref="B1228:B1291" si="232">H1228&amp;"+2"</f>
        <v>VC8NT2_D2+2</v>
      </c>
      <c r="C1228" s="52" t="str">
        <f t="shared" ref="C1228:C1291" si="233">H1228&amp;"+3"</f>
        <v>VC8NT2_D2+3</v>
      </c>
      <c r="D1228" s="52" t="str">
        <f t="shared" ref="D1228:D1291" si="234">H1228&amp;"+4"</f>
        <v>VC8NT2_D2+4</v>
      </c>
      <c r="F1228" s="53" t="s">
        <v>32</v>
      </c>
      <c r="G1228" s="54"/>
      <c r="H1228" s="54" t="s">
        <v>3979</v>
      </c>
      <c r="I1228" s="55" t="s">
        <v>3980</v>
      </c>
      <c r="J1228" s="55" t="s">
        <v>3981</v>
      </c>
      <c r="K1228" s="55"/>
      <c r="L1228" s="55" t="s">
        <v>3982</v>
      </c>
      <c r="M1228" s="56">
        <v>4000</v>
      </c>
      <c r="N1228" s="56">
        <v>2000</v>
      </c>
      <c r="O1228" s="56">
        <v>1200</v>
      </c>
      <c r="P1228" s="54">
        <v>1000</v>
      </c>
      <c r="Q1228" s="56"/>
      <c r="R1228" s="56"/>
      <c r="S1228" s="56"/>
      <c r="T1228" s="56"/>
      <c r="U1228" s="57" t="str">
        <f t="shared" si="228"/>
        <v>VC8NT2_D2</v>
      </c>
      <c r="V1228" s="58"/>
      <c r="W1228" s="58"/>
      <c r="X1228" s="58"/>
      <c r="Y1228" s="58"/>
      <c r="Z1228" s="59"/>
      <c r="AA1228" s="59"/>
      <c r="AB1228" s="59"/>
      <c r="AC1228" s="59"/>
      <c r="AD1228" s="58"/>
      <c r="AE1228" s="58"/>
      <c r="AF1228" s="58"/>
      <c r="AG1228" s="58"/>
      <c r="AH1228" s="60"/>
      <c r="AI1228" s="60"/>
      <c r="AJ1228" s="60"/>
      <c r="AK1228" s="60"/>
      <c r="AL1228" s="160">
        <v>4.43</v>
      </c>
      <c r="AM1228" s="61"/>
      <c r="AN1228" s="62">
        <f t="shared" si="229"/>
        <v>2.5</v>
      </c>
      <c r="AO1228" s="58">
        <f t="shared" si="230"/>
        <v>10000</v>
      </c>
      <c r="AP1228" s="58">
        <f t="shared" si="230"/>
        <v>5000</v>
      </c>
      <c r="AQ1228" s="58">
        <f t="shared" si="230"/>
        <v>3000</v>
      </c>
      <c r="AR1228" s="58">
        <f t="shared" si="227"/>
        <v>2500</v>
      </c>
      <c r="AS1228" s="58">
        <f t="shared" ref="AS1228:AV1290" si="235">IF(AO1228&lt;1000,ROUND(AO1228,-1),ROUND(AO1228,-2))</f>
        <v>10000</v>
      </c>
      <c r="AT1228" s="58">
        <f t="shared" si="235"/>
        <v>5000</v>
      </c>
      <c r="AU1228" s="58">
        <f t="shared" si="235"/>
        <v>3000</v>
      </c>
      <c r="AV1228" s="58">
        <f t="shared" si="235"/>
        <v>2500</v>
      </c>
      <c r="AW1228" s="63"/>
      <c r="AX1228" s="53" t="s">
        <v>32</v>
      </c>
      <c r="AY1228" s="64"/>
      <c r="AZ1228" s="65">
        <v>480</v>
      </c>
    </row>
    <row r="1229" spans="1:52" ht="78.75" x14ac:dyDescent="0.25">
      <c r="A1229" s="52" t="str">
        <f t="shared" si="231"/>
        <v>VC8NT2_D3+1</v>
      </c>
      <c r="B1229" s="52" t="str">
        <f t="shared" si="232"/>
        <v>VC8NT2_D3+2</v>
      </c>
      <c r="C1229" s="52" t="str">
        <f t="shared" si="233"/>
        <v>VC8NT2_D3+3</v>
      </c>
      <c r="D1229" s="52" t="str">
        <f t="shared" si="234"/>
        <v>VC8NT2_D3+4</v>
      </c>
      <c r="F1229" s="53" t="s">
        <v>32</v>
      </c>
      <c r="G1229" s="54"/>
      <c r="H1229" s="54" t="s">
        <v>3983</v>
      </c>
      <c r="I1229" s="55" t="s">
        <v>3984</v>
      </c>
      <c r="J1229" s="55" t="s">
        <v>3982</v>
      </c>
      <c r="K1229" s="55"/>
      <c r="L1229" s="55" t="s">
        <v>3965</v>
      </c>
      <c r="M1229" s="56">
        <v>3500</v>
      </c>
      <c r="N1229" s="56">
        <v>1700</v>
      </c>
      <c r="O1229" s="56">
        <v>1000</v>
      </c>
      <c r="P1229" s="54">
        <v>800</v>
      </c>
      <c r="Q1229" s="56"/>
      <c r="R1229" s="56"/>
      <c r="S1229" s="56"/>
      <c r="T1229" s="56"/>
      <c r="U1229" s="57" t="str">
        <f t="shared" si="228"/>
        <v>VC8NT2_D3</v>
      </c>
      <c r="V1229" s="58"/>
      <c r="W1229" s="58"/>
      <c r="X1229" s="58"/>
      <c r="Y1229" s="58"/>
      <c r="Z1229" s="59">
        <f>V1229/M1229</f>
        <v>0</v>
      </c>
      <c r="AA1229" s="59"/>
      <c r="AB1229" s="59"/>
      <c r="AC1229" s="59"/>
      <c r="AD1229" s="58"/>
      <c r="AE1229" s="58"/>
      <c r="AF1229" s="58"/>
      <c r="AG1229" s="58"/>
      <c r="AH1229" s="60"/>
      <c r="AI1229" s="60"/>
      <c r="AJ1229" s="60"/>
      <c r="AK1229" s="60"/>
      <c r="AL1229" s="160">
        <v>5.2521008403361336</v>
      </c>
      <c r="AM1229" s="61"/>
      <c r="AN1229" s="62">
        <f t="shared" si="229"/>
        <v>3</v>
      </c>
      <c r="AO1229" s="58">
        <f t="shared" si="230"/>
        <v>10500</v>
      </c>
      <c r="AP1229" s="58">
        <f t="shared" si="230"/>
        <v>5100</v>
      </c>
      <c r="AQ1229" s="58">
        <f t="shared" si="230"/>
        <v>3000</v>
      </c>
      <c r="AR1229" s="58">
        <f t="shared" si="227"/>
        <v>2400</v>
      </c>
      <c r="AS1229" s="58">
        <f t="shared" si="235"/>
        <v>10500</v>
      </c>
      <c r="AT1229" s="58">
        <f t="shared" si="235"/>
        <v>5100</v>
      </c>
      <c r="AU1229" s="58">
        <f t="shared" si="235"/>
        <v>3000</v>
      </c>
      <c r="AV1229" s="58">
        <f t="shared" si="235"/>
        <v>2400</v>
      </c>
      <c r="AW1229" s="63"/>
      <c r="AX1229" s="53" t="s">
        <v>32</v>
      </c>
      <c r="AY1229" s="64"/>
      <c r="AZ1229" s="65"/>
    </row>
    <row r="1230" spans="1:52" ht="43.5" customHeight="1" x14ac:dyDescent="0.25">
      <c r="A1230" s="52" t="str">
        <f t="shared" si="231"/>
        <v>VC8NT2_D4+1</v>
      </c>
      <c r="B1230" s="52" t="str">
        <f t="shared" si="232"/>
        <v>VC8NT2_D4+2</v>
      </c>
      <c r="C1230" s="52" t="str">
        <f t="shared" si="233"/>
        <v>VC8NT2_D4+3</v>
      </c>
      <c r="D1230" s="52" t="str">
        <f t="shared" si="234"/>
        <v>VC8NT2_D4+4</v>
      </c>
      <c r="F1230" s="53" t="s">
        <v>32</v>
      </c>
      <c r="G1230" s="54"/>
      <c r="H1230" s="54" t="s">
        <v>3985</v>
      </c>
      <c r="I1230" s="55" t="s">
        <v>3986</v>
      </c>
      <c r="J1230" s="55" t="s">
        <v>3987</v>
      </c>
      <c r="K1230" s="55"/>
      <c r="L1230" s="55" t="s">
        <v>3988</v>
      </c>
      <c r="M1230" s="56">
        <v>2500</v>
      </c>
      <c r="N1230" s="56">
        <v>1200</v>
      </c>
      <c r="O1230" s="56">
        <v>1000</v>
      </c>
      <c r="P1230" s="54">
        <v>800</v>
      </c>
      <c r="Q1230" s="56"/>
      <c r="R1230" s="56"/>
      <c r="S1230" s="56"/>
      <c r="T1230" s="56"/>
      <c r="U1230" s="57" t="str">
        <f t="shared" si="228"/>
        <v>VC8NT2_D4</v>
      </c>
      <c r="V1230" s="58"/>
      <c r="W1230" s="58"/>
      <c r="X1230" s="58"/>
      <c r="Y1230" s="58"/>
      <c r="Z1230" s="59"/>
      <c r="AA1230" s="59">
        <f>W1230/N1230</f>
        <v>0</v>
      </c>
      <c r="AB1230" s="59"/>
      <c r="AC1230" s="59"/>
      <c r="AD1230" s="58" t="e">
        <f>VLOOKUP($H1230,#REF!,5,0)</f>
        <v>#REF!</v>
      </c>
      <c r="AE1230" s="58" t="e">
        <f>VLOOKUP($H1230,#REF!,6,0)</f>
        <v>#REF!</v>
      </c>
      <c r="AF1230" s="58"/>
      <c r="AG1230" s="58" t="e">
        <f>VLOOKUP($H1230,#REF!,8,0)</f>
        <v>#REF!</v>
      </c>
      <c r="AH1230" s="60" t="e">
        <f>AD1230/M1230</f>
        <v>#REF!</v>
      </c>
      <c r="AI1230" s="60" t="e">
        <f>AE1230/N1230</f>
        <v>#REF!</v>
      </c>
      <c r="AJ1230" s="60"/>
      <c r="AK1230" s="60" t="e">
        <f>AG1230/P1230</f>
        <v>#REF!</v>
      </c>
      <c r="AL1230" s="160">
        <v>6.358176873333333</v>
      </c>
      <c r="AM1230" s="61"/>
      <c r="AN1230" s="62">
        <f t="shared" si="229"/>
        <v>3.6</v>
      </c>
      <c r="AO1230" s="58">
        <f t="shared" si="230"/>
        <v>9000</v>
      </c>
      <c r="AP1230" s="58">
        <f t="shared" si="230"/>
        <v>4320</v>
      </c>
      <c r="AQ1230" s="58">
        <f t="shared" si="230"/>
        <v>3600</v>
      </c>
      <c r="AR1230" s="58">
        <f t="shared" si="227"/>
        <v>2880</v>
      </c>
      <c r="AS1230" s="58">
        <f t="shared" si="235"/>
        <v>9000</v>
      </c>
      <c r="AT1230" s="58">
        <f t="shared" si="235"/>
        <v>4300</v>
      </c>
      <c r="AU1230" s="58">
        <f t="shared" si="235"/>
        <v>3600</v>
      </c>
      <c r="AV1230" s="58">
        <f t="shared" si="235"/>
        <v>2900</v>
      </c>
      <c r="AW1230" s="63" t="e">
        <f>VLOOKUP($H1230,#REF!,3,0)</f>
        <v>#REF!</v>
      </c>
      <c r="AX1230" s="168" t="s">
        <v>32</v>
      </c>
      <c r="AY1230" s="162"/>
      <c r="AZ1230" s="65">
        <v>600</v>
      </c>
    </row>
    <row r="1231" spans="1:52" ht="31.5" x14ac:dyDescent="0.25">
      <c r="A1231" s="52" t="str">
        <f t="shared" si="231"/>
        <v>VC8NT2_D5+1</v>
      </c>
      <c r="B1231" s="52" t="str">
        <f t="shared" si="232"/>
        <v>VC8NT2_D5+2</v>
      </c>
      <c r="C1231" s="52" t="str">
        <f t="shared" si="233"/>
        <v>VC8NT2_D5+3</v>
      </c>
      <c r="D1231" s="52" t="str">
        <f t="shared" si="234"/>
        <v>VC8NT2_D5+4</v>
      </c>
      <c r="F1231" s="53" t="s">
        <v>32</v>
      </c>
      <c r="G1231" s="54"/>
      <c r="H1231" s="54" t="s">
        <v>3989</v>
      </c>
      <c r="I1231" s="55" t="s">
        <v>3990</v>
      </c>
      <c r="J1231" s="55" t="s">
        <v>3991</v>
      </c>
      <c r="K1231" s="55"/>
      <c r="L1231" s="55" t="s">
        <v>3992</v>
      </c>
      <c r="M1231" s="56">
        <v>3000</v>
      </c>
      <c r="N1231" s="56">
        <v>1500</v>
      </c>
      <c r="O1231" s="56">
        <v>1000</v>
      </c>
      <c r="P1231" s="54">
        <v>800</v>
      </c>
      <c r="Q1231" s="56"/>
      <c r="R1231" s="56"/>
      <c r="S1231" s="56"/>
      <c r="T1231" s="56"/>
      <c r="U1231" s="57" t="str">
        <f t="shared" si="228"/>
        <v>VC8NT2_D5</v>
      </c>
      <c r="V1231" s="58"/>
      <c r="W1231" s="58"/>
      <c r="X1231" s="58"/>
      <c r="Y1231" s="58"/>
      <c r="Z1231" s="59"/>
      <c r="AA1231" s="59">
        <f>W1231/N1231</f>
        <v>0</v>
      </c>
      <c r="AB1231" s="59"/>
      <c r="AC1231" s="59"/>
      <c r="AD1231" s="58"/>
      <c r="AE1231" s="58"/>
      <c r="AF1231" s="58"/>
      <c r="AG1231" s="58"/>
      <c r="AH1231" s="60"/>
      <c r="AI1231" s="60"/>
      <c r="AJ1231" s="60"/>
      <c r="AK1231" s="60"/>
      <c r="AL1231" s="160">
        <v>4.6453333333333333</v>
      </c>
      <c r="AM1231" s="61"/>
      <c r="AN1231" s="62">
        <f t="shared" si="229"/>
        <v>2.6</v>
      </c>
      <c r="AO1231" s="58">
        <f t="shared" si="230"/>
        <v>7800</v>
      </c>
      <c r="AP1231" s="58">
        <f t="shared" si="230"/>
        <v>3900</v>
      </c>
      <c r="AQ1231" s="58">
        <f t="shared" si="230"/>
        <v>2600</v>
      </c>
      <c r="AR1231" s="58">
        <f t="shared" si="227"/>
        <v>2080</v>
      </c>
      <c r="AS1231" s="58">
        <f t="shared" si="235"/>
        <v>7800</v>
      </c>
      <c r="AT1231" s="58">
        <f t="shared" si="235"/>
        <v>3900</v>
      </c>
      <c r="AU1231" s="58">
        <f t="shared" si="235"/>
        <v>2600</v>
      </c>
      <c r="AV1231" s="58">
        <f t="shared" si="235"/>
        <v>2100</v>
      </c>
      <c r="AW1231" s="63"/>
      <c r="AX1231" s="53" t="s">
        <v>32</v>
      </c>
      <c r="AY1231" s="64"/>
      <c r="AZ1231" s="65">
        <v>600</v>
      </c>
    </row>
    <row r="1232" spans="1:52" ht="31.5" x14ac:dyDescent="0.25">
      <c r="A1232" s="52" t="str">
        <f t="shared" si="231"/>
        <v>VC8NT2_D6+1</v>
      </c>
      <c r="B1232" s="52" t="str">
        <f t="shared" si="232"/>
        <v>VC8NT2_D6+2</v>
      </c>
      <c r="C1232" s="52" t="str">
        <f t="shared" si="233"/>
        <v>VC8NT2_D6+3</v>
      </c>
      <c r="D1232" s="52" t="str">
        <f t="shared" si="234"/>
        <v>VC8NT2_D6+4</v>
      </c>
      <c r="F1232" s="53" t="s">
        <v>32</v>
      </c>
      <c r="G1232" s="54"/>
      <c r="H1232" s="54" t="s">
        <v>3993</v>
      </c>
      <c r="I1232" s="55" t="s">
        <v>3994</v>
      </c>
      <c r="J1232" s="55" t="s">
        <v>3991</v>
      </c>
      <c r="K1232" s="55"/>
      <c r="L1232" s="55" t="s">
        <v>3995</v>
      </c>
      <c r="M1232" s="56">
        <v>2500</v>
      </c>
      <c r="N1232" s="56">
        <v>1200</v>
      </c>
      <c r="O1232" s="56">
        <v>1000</v>
      </c>
      <c r="P1232" s="54">
        <v>800</v>
      </c>
      <c r="Q1232" s="56"/>
      <c r="R1232" s="56"/>
      <c r="S1232" s="56"/>
      <c r="T1232" s="56"/>
      <c r="U1232" s="57" t="str">
        <f t="shared" si="228"/>
        <v>VC8NT2_D6</v>
      </c>
      <c r="V1232" s="58"/>
      <c r="W1232" s="58"/>
      <c r="X1232" s="58"/>
      <c r="Y1232" s="58"/>
      <c r="Z1232" s="59"/>
      <c r="AA1232" s="59"/>
      <c r="AB1232" s="59"/>
      <c r="AC1232" s="59"/>
      <c r="AD1232" s="58"/>
      <c r="AE1232" s="58"/>
      <c r="AF1232" s="58"/>
      <c r="AG1232" s="58"/>
      <c r="AH1232" s="60"/>
      <c r="AI1232" s="60"/>
      <c r="AJ1232" s="60"/>
      <c r="AK1232" s="60"/>
      <c r="AL1232" s="160">
        <v>6.6546111111111106</v>
      </c>
      <c r="AM1232" s="61"/>
      <c r="AN1232" s="62">
        <f t="shared" si="229"/>
        <v>3.8</v>
      </c>
      <c r="AO1232" s="58">
        <f t="shared" si="230"/>
        <v>9500</v>
      </c>
      <c r="AP1232" s="58">
        <f t="shared" si="230"/>
        <v>4560</v>
      </c>
      <c r="AQ1232" s="58">
        <f t="shared" si="230"/>
        <v>3800</v>
      </c>
      <c r="AR1232" s="58">
        <f t="shared" si="227"/>
        <v>3040</v>
      </c>
      <c r="AS1232" s="58">
        <f t="shared" si="235"/>
        <v>9500</v>
      </c>
      <c r="AT1232" s="58">
        <f t="shared" si="235"/>
        <v>4600</v>
      </c>
      <c r="AU1232" s="58">
        <f t="shared" si="235"/>
        <v>3800</v>
      </c>
      <c r="AV1232" s="58">
        <f t="shared" si="235"/>
        <v>3000</v>
      </c>
      <c r="AW1232" s="63"/>
      <c r="AX1232" s="53" t="s">
        <v>32</v>
      </c>
      <c r="AY1232" s="64"/>
      <c r="AZ1232" s="65">
        <v>600</v>
      </c>
    </row>
    <row r="1233" spans="1:52" ht="20.100000000000001" customHeight="1" x14ac:dyDescent="0.25">
      <c r="A1233" s="52" t="str">
        <f t="shared" si="231"/>
        <v>VC9NT2+1</v>
      </c>
      <c r="B1233" s="52" t="str">
        <f t="shared" si="232"/>
        <v>VC9NT2+2</v>
      </c>
      <c r="C1233" s="52" t="str">
        <f t="shared" si="233"/>
        <v>VC9NT2+3</v>
      </c>
      <c r="D1233" s="52" t="str">
        <f t="shared" si="234"/>
        <v>VC9NT2+4</v>
      </c>
      <c r="F1233" s="53" t="s">
        <v>32</v>
      </c>
      <c r="G1233" s="54">
        <v>9</v>
      </c>
      <c r="H1233" s="54" t="s">
        <v>3996</v>
      </c>
      <c r="I1233" s="55" t="s">
        <v>3997</v>
      </c>
      <c r="J1233" s="55" t="s">
        <v>3998</v>
      </c>
      <c r="K1233" s="55"/>
      <c r="L1233" s="55" t="s">
        <v>3999</v>
      </c>
      <c r="M1233" s="54">
        <v>3000</v>
      </c>
      <c r="N1233" s="54">
        <v>1500</v>
      </c>
      <c r="O1233" s="54">
        <v>1000</v>
      </c>
      <c r="P1233" s="54">
        <v>800</v>
      </c>
      <c r="Q1233" s="56"/>
      <c r="R1233" s="56"/>
      <c r="S1233" s="56"/>
      <c r="T1233" s="56"/>
      <c r="U1233" s="57" t="str">
        <f t="shared" si="228"/>
        <v>VC9NT2</v>
      </c>
      <c r="V1233" s="58"/>
      <c r="W1233" s="58"/>
      <c r="X1233" s="58"/>
      <c r="Y1233" s="58"/>
      <c r="Z1233" s="59">
        <f>V1233/M1233</f>
        <v>0</v>
      </c>
      <c r="AA1233" s="59">
        <f>W1233/N1233</f>
        <v>0</v>
      </c>
      <c r="AB1233" s="59"/>
      <c r="AC1233" s="59"/>
      <c r="AD1233" s="58" t="e">
        <f>VLOOKUP($H1233,#REF!,5,0)</f>
        <v>#REF!</v>
      </c>
      <c r="AE1233" s="58"/>
      <c r="AF1233" s="58" t="e">
        <f>VLOOKUP($H1233,#REF!,7,0)</f>
        <v>#REF!</v>
      </c>
      <c r="AG1233" s="58"/>
      <c r="AH1233" s="60" t="e">
        <f>AD1233/M1233</f>
        <v>#REF!</v>
      </c>
      <c r="AI1233" s="60"/>
      <c r="AJ1233" s="60" t="e">
        <f>AF1233/O1233</f>
        <v>#REF!</v>
      </c>
      <c r="AK1233" s="60"/>
      <c r="AL1233" s="160">
        <v>4.6453333333333333</v>
      </c>
      <c r="AM1233" s="61"/>
      <c r="AN1233" s="62">
        <f t="shared" si="229"/>
        <v>2.6</v>
      </c>
      <c r="AO1233" s="58">
        <f t="shared" si="230"/>
        <v>7800</v>
      </c>
      <c r="AP1233" s="58">
        <f t="shared" si="230"/>
        <v>3900</v>
      </c>
      <c r="AQ1233" s="58">
        <f t="shared" si="230"/>
        <v>2600</v>
      </c>
      <c r="AR1233" s="58">
        <f t="shared" si="227"/>
        <v>2080</v>
      </c>
      <c r="AS1233" s="58">
        <f t="shared" si="235"/>
        <v>7800</v>
      </c>
      <c r="AT1233" s="58">
        <f t="shared" si="235"/>
        <v>3900</v>
      </c>
      <c r="AU1233" s="58">
        <f t="shared" si="235"/>
        <v>2600</v>
      </c>
      <c r="AV1233" s="58">
        <f t="shared" si="235"/>
        <v>2100</v>
      </c>
      <c r="AW1233" s="63" t="e">
        <f>VLOOKUP($H1233,#REF!,3,0)</f>
        <v>#REF!</v>
      </c>
      <c r="AX1233" s="168" t="s">
        <v>32</v>
      </c>
      <c r="AY1233" s="162"/>
      <c r="AZ1233" s="65">
        <v>480</v>
      </c>
    </row>
    <row r="1234" spans="1:52" x14ac:dyDescent="0.25">
      <c r="A1234" s="52" t="str">
        <f t="shared" si="231"/>
        <v>VC10NT2+1</v>
      </c>
      <c r="B1234" s="52" t="str">
        <f t="shared" si="232"/>
        <v>VC10NT2+2</v>
      </c>
      <c r="C1234" s="52" t="str">
        <f t="shared" si="233"/>
        <v>VC10NT2+3</v>
      </c>
      <c r="D1234" s="52" t="str">
        <f t="shared" si="234"/>
        <v>VC10NT2+4</v>
      </c>
      <c r="F1234" s="53" t="s">
        <v>32</v>
      </c>
      <c r="G1234" s="54">
        <v>10</v>
      </c>
      <c r="H1234" s="54" t="s">
        <v>4000</v>
      </c>
      <c r="I1234" s="55" t="s">
        <v>4001</v>
      </c>
      <c r="J1234" s="55" t="s">
        <v>3999</v>
      </c>
      <c r="K1234" s="55"/>
      <c r="L1234" s="55" t="s">
        <v>3992</v>
      </c>
      <c r="M1234" s="56"/>
      <c r="N1234" s="56"/>
      <c r="O1234" s="56"/>
      <c r="P1234" s="56"/>
      <c r="Q1234" s="56"/>
      <c r="R1234" s="56"/>
      <c r="S1234" s="56"/>
      <c r="T1234" s="56"/>
      <c r="U1234" s="57"/>
      <c r="V1234" s="58"/>
      <c r="W1234" s="58"/>
      <c r="X1234" s="58"/>
      <c r="Y1234" s="58"/>
      <c r="Z1234" s="59"/>
      <c r="AA1234" s="59"/>
      <c r="AB1234" s="59"/>
      <c r="AC1234" s="59"/>
      <c r="AD1234" s="58"/>
      <c r="AE1234" s="58"/>
      <c r="AF1234" s="58"/>
      <c r="AG1234" s="58"/>
      <c r="AH1234" s="60"/>
      <c r="AI1234" s="60"/>
      <c r="AJ1234" s="60"/>
      <c r="AK1234" s="60"/>
      <c r="AL1234" s="160"/>
      <c r="AM1234" s="61"/>
      <c r="AN1234" s="61"/>
      <c r="AO1234" s="58">
        <f t="shared" si="230"/>
        <v>0</v>
      </c>
      <c r="AP1234" s="58">
        <f t="shared" si="230"/>
        <v>0</v>
      </c>
      <c r="AQ1234" s="58">
        <f t="shared" si="230"/>
        <v>0</v>
      </c>
      <c r="AR1234" s="58">
        <f t="shared" si="227"/>
        <v>0</v>
      </c>
      <c r="AS1234" s="58"/>
      <c r="AT1234" s="58"/>
      <c r="AU1234" s="58"/>
      <c r="AV1234" s="58"/>
      <c r="AW1234" s="63"/>
      <c r="AX1234" s="53" t="s">
        <v>32</v>
      </c>
      <c r="AY1234" s="64"/>
      <c r="AZ1234" s="65">
        <v>110</v>
      </c>
    </row>
    <row r="1235" spans="1:52" ht="47.25" x14ac:dyDescent="0.25">
      <c r="A1235" s="52" t="str">
        <f t="shared" si="231"/>
        <v>VC10NT2_D1+1</v>
      </c>
      <c r="B1235" s="52" t="str">
        <f t="shared" si="232"/>
        <v>VC10NT2_D1+2</v>
      </c>
      <c r="C1235" s="52" t="str">
        <f t="shared" si="233"/>
        <v>VC10NT2_D1+3</v>
      </c>
      <c r="D1235" s="52" t="str">
        <f t="shared" si="234"/>
        <v>VC10NT2_D1+4</v>
      </c>
      <c r="F1235" s="53" t="s">
        <v>32</v>
      </c>
      <c r="G1235" s="54"/>
      <c r="H1235" s="54" t="s">
        <v>4002</v>
      </c>
      <c r="I1235" s="55" t="s">
        <v>4003</v>
      </c>
      <c r="J1235" s="55" t="s">
        <v>4001</v>
      </c>
      <c r="K1235" s="55"/>
      <c r="L1235" s="55" t="s">
        <v>4004</v>
      </c>
      <c r="M1235" s="56">
        <v>5000</v>
      </c>
      <c r="N1235" s="56">
        <v>2500</v>
      </c>
      <c r="O1235" s="56">
        <v>1500</v>
      </c>
      <c r="P1235" s="56">
        <v>1200</v>
      </c>
      <c r="Q1235" s="56"/>
      <c r="R1235" s="56"/>
      <c r="S1235" s="56"/>
      <c r="T1235" s="56"/>
      <c r="U1235" s="57" t="str">
        <f>H1235</f>
        <v>VC10NT2_D1</v>
      </c>
      <c r="V1235" s="58"/>
      <c r="W1235" s="58"/>
      <c r="X1235" s="58"/>
      <c r="Y1235" s="58"/>
      <c r="Z1235" s="59">
        <f>V1235/M1235</f>
        <v>0</v>
      </c>
      <c r="AA1235" s="59">
        <f>W1235/N1235</f>
        <v>0</v>
      </c>
      <c r="AB1235" s="59"/>
      <c r="AC1235" s="59"/>
      <c r="AD1235" s="58"/>
      <c r="AE1235" s="58"/>
      <c r="AF1235" s="58"/>
      <c r="AG1235" s="58"/>
      <c r="AH1235" s="60"/>
      <c r="AI1235" s="60"/>
      <c r="AJ1235" s="60"/>
      <c r="AK1235" s="60"/>
      <c r="AL1235" s="160">
        <v>4.1252559999999994</v>
      </c>
      <c r="AM1235" s="61"/>
      <c r="AN1235" s="62">
        <f>ROUNDDOWN(AL1235*$AN$10/$AL$10,1)</f>
        <v>2.2999999999999998</v>
      </c>
      <c r="AO1235" s="58">
        <f t="shared" si="230"/>
        <v>11500</v>
      </c>
      <c r="AP1235" s="58">
        <f t="shared" si="230"/>
        <v>5750</v>
      </c>
      <c r="AQ1235" s="58">
        <f t="shared" si="230"/>
        <v>3449.9999999999995</v>
      </c>
      <c r="AR1235" s="58">
        <f t="shared" si="227"/>
        <v>2760</v>
      </c>
      <c r="AS1235" s="58">
        <f t="shared" si="235"/>
        <v>11500</v>
      </c>
      <c r="AT1235" s="58">
        <f t="shared" si="235"/>
        <v>5800</v>
      </c>
      <c r="AU1235" s="58">
        <f t="shared" si="235"/>
        <v>3500</v>
      </c>
      <c r="AV1235" s="58">
        <f t="shared" si="235"/>
        <v>2800</v>
      </c>
      <c r="AW1235" s="63"/>
      <c r="AX1235" s="53" t="s">
        <v>32</v>
      </c>
      <c r="AY1235" s="64"/>
      <c r="AZ1235" s="65">
        <v>110</v>
      </c>
    </row>
    <row r="1236" spans="1:52" ht="47.25" x14ac:dyDescent="0.25">
      <c r="A1236" s="52" t="str">
        <f t="shared" si="231"/>
        <v>VC10NT2_D2+1</v>
      </c>
      <c r="B1236" s="52" t="str">
        <f t="shared" si="232"/>
        <v>VC10NT2_D2+2</v>
      </c>
      <c r="C1236" s="52" t="str">
        <f t="shared" si="233"/>
        <v>VC10NT2_D2+3</v>
      </c>
      <c r="D1236" s="52" t="str">
        <f t="shared" si="234"/>
        <v>VC10NT2_D2+4</v>
      </c>
      <c r="F1236" s="53" t="s">
        <v>32</v>
      </c>
      <c r="G1236" s="54"/>
      <c r="H1236" s="54" t="s">
        <v>4005</v>
      </c>
      <c r="I1236" s="55" t="s">
        <v>4006</v>
      </c>
      <c r="J1236" s="55" t="s">
        <v>50</v>
      </c>
      <c r="K1236" s="55"/>
      <c r="L1236" s="55" t="s">
        <v>3962</v>
      </c>
      <c r="M1236" s="56">
        <v>4500</v>
      </c>
      <c r="N1236" s="56">
        <v>2200</v>
      </c>
      <c r="O1236" s="56">
        <v>1300</v>
      </c>
      <c r="P1236" s="56">
        <v>1000</v>
      </c>
      <c r="Q1236" s="56"/>
      <c r="R1236" s="56"/>
      <c r="S1236" s="56"/>
      <c r="T1236" s="56"/>
      <c r="U1236" s="57" t="str">
        <f>H1236</f>
        <v>VC10NT2_D2</v>
      </c>
      <c r="V1236" s="58"/>
      <c r="W1236" s="58"/>
      <c r="X1236" s="58"/>
      <c r="Y1236" s="58"/>
      <c r="Z1236" s="59"/>
      <c r="AA1236" s="59"/>
      <c r="AB1236" s="59"/>
      <c r="AC1236" s="59"/>
      <c r="AD1236" s="58"/>
      <c r="AE1236" s="58"/>
      <c r="AF1236" s="58"/>
      <c r="AG1236" s="58"/>
      <c r="AH1236" s="60"/>
      <c r="AI1236" s="60"/>
      <c r="AJ1236" s="60"/>
      <c r="AK1236" s="60"/>
      <c r="AL1236" s="160">
        <v>4.5454545454545459</v>
      </c>
      <c r="AM1236" s="61"/>
      <c r="AN1236" s="62">
        <f>ROUNDDOWN(AL1236*$AN$10/$AL$10,1)</f>
        <v>2.6</v>
      </c>
      <c r="AO1236" s="58">
        <f t="shared" si="230"/>
        <v>11700</v>
      </c>
      <c r="AP1236" s="58">
        <f t="shared" si="230"/>
        <v>5720</v>
      </c>
      <c r="AQ1236" s="58">
        <f t="shared" si="230"/>
        <v>3380</v>
      </c>
      <c r="AR1236" s="58">
        <f t="shared" si="227"/>
        <v>2600</v>
      </c>
      <c r="AS1236" s="58">
        <f t="shared" si="235"/>
        <v>11700</v>
      </c>
      <c r="AT1236" s="58">
        <f t="shared" si="235"/>
        <v>5700</v>
      </c>
      <c r="AU1236" s="58">
        <f t="shared" si="235"/>
        <v>3400</v>
      </c>
      <c r="AV1236" s="58">
        <f t="shared" si="235"/>
        <v>2600</v>
      </c>
      <c r="AW1236" s="63"/>
      <c r="AX1236" s="53" t="s">
        <v>32</v>
      </c>
      <c r="AY1236" s="64"/>
      <c r="AZ1236" s="65">
        <v>420</v>
      </c>
    </row>
    <row r="1237" spans="1:52" ht="48" customHeight="1" x14ac:dyDescent="0.25">
      <c r="A1237" s="52" t="str">
        <f t="shared" si="231"/>
        <v>VC10NT2_D3+1</v>
      </c>
      <c r="B1237" s="52" t="str">
        <f t="shared" si="232"/>
        <v>VC10NT2_D3+2</v>
      </c>
      <c r="C1237" s="52" t="str">
        <f t="shared" si="233"/>
        <v>VC10NT2_D3+3</v>
      </c>
      <c r="D1237" s="52" t="str">
        <f t="shared" si="234"/>
        <v>VC10NT2_D3+4</v>
      </c>
      <c r="F1237" s="53" t="s">
        <v>32</v>
      </c>
      <c r="G1237" s="54"/>
      <c r="H1237" s="54" t="s">
        <v>4007</v>
      </c>
      <c r="I1237" s="55" t="s">
        <v>4008</v>
      </c>
      <c r="J1237" s="55" t="s">
        <v>50</v>
      </c>
      <c r="K1237" s="55"/>
      <c r="L1237" s="55" t="s">
        <v>4009</v>
      </c>
      <c r="M1237" s="56">
        <v>4000</v>
      </c>
      <c r="N1237" s="56">
        <v>2000</v>
      </c>
      <c r="O1237" s="56">
        <v>1200</v>
      </c>
      <c r="P1237" s="56">
        <v>1000</v>
      </c>
      <c r="Q1237" s="56"/>
      <c r="R1237" s="56"/>
      <c r="S1237" s="56"/>
      <c r="T1237" s="56"/>
      <c r="U1237" s="57" t="str">
        <f>H1237</f>
        <v>VC10NT2_D3</v>
      </c>
      <c r="V1237" s="58"/>
      <c r="W1237" s="58"/>
      <c r="X1237" s="58"/>
      <c r="Y1237" s="58"/>
      <c r="Z1237" s="59"/>
      <c r="AA1237" s="59"/>
      <c r="AB1237" s="59"/>
      <c r="AC1237" s="59"/>
      <c r="AD1237" s="58"/>
      <c r="AE1237" s="58"/>
      <c r="AF1237" s="58"/>
      <c r="AG1237" s="58"/>
      <c r="AH1237" s="60"/>
      <c r="AI1237" s="60"/>
      <c r="AJ1237" s="60"/>
      <c r="AK1237" s="60"/>
      <c r="AL1237" s="160">
        <v>3.8149205249999998</v>
      </c>
      <c r="AM1237" s="61"/>
      <c r="AN1237" s="62">
        <f>ROUNDDOWN(AL1237*$AN$10/$AL$10,1)</f>
        <v>2.2000000000000002</v>
      </c>
      <c r="AO1237" s="58">
        <f t="shared" si="230"/>
        <v>8800</v>
      </c>
      <c r="AP1237" s="58">
        <f t="shared" si="230"/>
        <v>4400</v>
      </c>
      <c r="AQ1237" s="58">
        <f t="shared" si="230"/>
        <v>2640</v>
      </c>
      <c r="AR1237" s="58">
        <f t="shared" si="227"/>
        <v>2200</v>
      </c>
      <c r="AS1237" s="58">
        <f t="shared" si="235"/>
        <v>8800</v>
      </c>
      <c r="AT1237" s="58">
        <f t="shared" si="235"/>
        <v>4400</v>
      </c>
      <c r="AU1237" s="58">
        <f t="shared" si="235"/>
        <v>2600</v>
      </c>
      <c r="AV1237" s="58">
        <f t="shared" si="235"/>
        <v>2200</v>
      </c>
      <c r="AW1237" s="63"/>
      <c r="AX1237" s="53" t="s">
        <v>32</v>
      </c>
      <c r="AY1237" s="64"/>
      <c r="AZ1237" s="65"/>
    </row>
    <row r="1238" spans="1:52" ht="56.25" customHeight="1" x14ac:dyDescent="0.25">
      <c r="A1238" s="52" t="str">
        <f t="shared" si="231"/>
        <v>VC11NT2+1</v>
      </c>
      <c r="B1238" s="52" t="str">
        <f t="shared" si="232"/>
        <v>VC11NT2+2</v>
      </c>
      <c r="C1238" s="52" t="str">
        <f t="shared" si="233"/>
        <v>VC11NT2+3</v>
      </c>
      <c r="D1238" s="52" t="str">
        <f t="shared" si="234"/>
        <v>VC11NT2+4</v>
      </c>
      <c r="F1238" s="53" t="s">
        <v>32</v>
      </c>
      <c r="G1238" s="54">
        <v>11</v>
      </c>
      <c r="H1238" s="54" t="s">
        <v>4010</v>
      </c>
      <c r="I1238" s="55" t="s">
        <v>4011</v>
      </c>
      <c r="J1238" s="55" t="s">
        <v>4009</v>
      </c>
      <c r="K1238" s="55"/>
      <c r="L1238" s="55" t="s">
        <v>4012</v>
      </c>
      <c r="M1238" s="54">
        <v>4500</v>
      </c>
      <c r="N1238" s="54">
        <v>2000</v>
      </c>
      <c r="O1238" s="54">
        <v>1200</v>
      </c>
      <c r="P1238" s="54">
        <v>1000</v>
      </c>
      <c r="Q1238" s="56"/>
      <c r="R1238" s="56"/>
      <c r="S1238" s="56"/>
      <c r="T1238" s="56"/>
      <c r="U1238" s="57" t="str">
        <f>H1238</f>
        <v>VC11NT2</v>
      </c>
      <c r="V1238" s="58"/>
      <c r="W1238" s="58"/>
      <c r="X1238" s="58"/>
      <c r="Y1238" s="58"/>
      <c r="Z1238" s="59">
        <f>V1238/M1238</f>
        <v>0</v>
      </c>
      <c r="AA1238" s="59"/>
      <c r="AB1238" s="59"/>
      <c r="AC1238" s="59"/>
      <c r="AD1238" s="58"/>
      <c r="AE1238" s="58"/>
      <c r="AF1238" s="58"/>
      <c r="AG1238" s="58"/>
      <c r="AH1238" s="60"/>
      <c r="AI1238" s="60"/>
      <c r="AJ1238" s="60"/>
      <c r="AK1238" s="60"/>
      <c r="AL1238" s="160">
        <v>4.6900000000000004</v>
      </c>
      <c r="AM1238" s="61"/>
      <c r="AN1238" s="62">
        <f>ROUNDDOWN(AL1238*$AN$10/$AL$10,1)</f>
        <v>2.7</v>
      </c>
      <c r="AO1238" s="58">
        <f t="shared" si="230"/>
        <v>12150</v>
      </c>
      <c r="AP1238" s="58">
        <f t="shared" si="230"/>
        <v>5400</v>
      </c>
      <c r="AQ1238" s="58">
        <f t="shared" si="230"/>
        <v>3240</v>
      </c>
      <c r="AR1238" s="58">
        <f t="shared" si="227"/>
        <v>2700</v>
      </c>
      <c r="AS1238" s="58">
        <f t="shared" si="235"/>
        <v>12200</v>
      </c>
      <c r="AT1238" s="58">
        <f t="shared" si="235"/>
        <v>5400</v>
      </c>
      <c r="AU1238" s="58">
        <f t="shared" si="235"/>
        <v>3200</v>
      </c>
      <c r="AV1238" s="58">
        <f t="shared" si="235"/>
        <v>2700</v>
      </c>
      <c r="AW1238" s="63"/>
      <c r="AX1238" s="53" t="s">
        <v>32</v>
      </c>
      <c r="AY1238" s="64"/>
      <c r="AZ1238" s="65">
        <v>420</v>
      </c>
    </row>
    <row r="1239" spans="1:52" x14ac:dyDescent="0.25">
      <c r="A1239" s="52" t="str">
        <f t="shared" si="231"/>
        <v>VC12NT2+1</v>
      </c>
      <c r="B1239" s="52" t="str">
        <f t="shared" si="232"/>
        <v>VC12NT2+2</v>
      </c>
      <c r="C1239" s="52" t="str">
        <f t="shared" si="233"/>
        <v>VC12NT2+3</v>
      </c>
      <c r="D1239" s="52" t="str">
        <f t="shared" si="234"/>
        <v>VC12NT2+4</v>
      </c>
      <c r="F1239" s="53" t="s">
        <v>32</v>
      </c>
      <c r="G1239" s="54">
        <v>12</v>
      </c>
      <c r="H1239" s="54" t="s">
        <v>4013</v>
      </c>
      <c r="I1239" s="55" t="s">
        <v>3988</v>
      </c>
      <c r="J1239" s="55" t="s">
        <v>4014</v>
      </c>
      <c r="K1239" s="55"/>
      <c r="L1239" s="55" t="s">
        <v>3962</v>
      </c>
      <c r="M1239" s="56"/>
      <c r="N1239" s="56"/>
      <c r="O1239" s="56"/>
      <c r="P1239" s="56"/>
      <c r="Q1239" s="56"/>
      <c r="R1239" s="56"/>
      <c r="S1239" s="56"/>
      <c r="T1239" s="56"/>
      <c r="U1239" s="57"/>
      <c r="V1239" s="58"/>
      <c r="W1239" s="58"/>
      <c r="X1239" s="58"/>
      <c r="Y1239" s="58"/>
      <c r="Z1239" s="59"/>
      <c r="AA1239" s="59" t="e">
        <f>W1239/N1239</f>
        <v>#DIV/0!</v>
      </c>
      <c r="AB1239" s="59"/>
      <c r="AC1239" s="59"/>
      <c r="AD1239" s="58"/>
      <c r="AE1239" s="58"/>
      <c r="AF1239" s="58"/>
      <c r="AG1239" s="58"/>
      <c r="AH1239" s="60"/>
      <c r="AI1239" s="60"/>
      <c r="AJ1239" s="60"/>
      <c r="AK1239" s="60"/>
      <c r="AL1239" s="160"/>
      <c r="AM1239" s="61"/>
      <c r="AN1239" s="61"/>
      <c r="AO1239" s="58">
        <f t="shared" si="230"/>
        <v>0</v>
      </c>
      <c r="AP1239" s="58">
        <f t="shared" si="230"/>
        <v>0</v>
      </c>
      <c r="AQ1239" s="58">
        <f t="shared" si="230"/>
        <v>0</v>
      </c>
      <c r="AR1239" s="58">
        <f t="shared" si="227"/>
        <v>0</v>
      </c>
      <c r="AS1239" s="58"/>
      <c r="AT1239" s="58"/>
      <c r="AU1239" s="58"/>
      <c r="AV1239" s="58"/>
      <c r="AW1239" s="63"/>
      <c r="AX1239" s="53" t="s">
        <v>32</v>
      </c>
      <c r="AY1239" s="64"/>
      <c r="AZ1239" s="65">
        <v>360</v>
      </c>
    </row>
    <row r="1240" spans="1:52" ht="47.25" x14ac:dyDescent="0.25">
      <c r="A1240" s="52" t="str">
        <f t="shared" si="231"/>
        <v>VC12NT2_D1+1</v>
      </c>
      <c r="B1240" s="52" t="str">
        <f t="shared" si="232"/>
        <v>VC12NT2_D1+2</v>
      </c>
      <c r="C1240" s="52" t="str">
        <f t="shared" si="233"/>
        <v>VC12NT2_D1+3</v>
      </c>
      <c r="D1240" s="52" t="str">
        <f t="shared" si="234"/>
        <v>VC12NT2_D1+4</v>
      </c>
      <c r="F1240" s="53" t="s">
        <v>32</v>
      </c>
      <c r="G1240" s="54"/>
      <c r="H1240" s="54" t="s">
        <v>4015</v>
      </c>
      <c r="I1240" s="55" t="s">
        <v>4016</v>
      </c>
      <c r="J1240" s="55" t="s">
        <v>4017</v>
      </c>
      <c r="K1240" s="55"/>
      <c r="L1240" s="55" t="s">
        <v>50</v>
      </c>
      <c r="M1240" s="56">
        <v>5000</v>
      </c>
      <c r="N1240" s="56">
        <v>2500</v>
      </c>
      <c r="O1240" s="56">
        <v>1300</v>
      </c>
      <c r="P1240" s="56">
        <v>1000</v>
      </c>
      <c r="Q1240" s="56"/>
      <c r="R1240" s="56"/>
      <c r="S1240" s="56"/>
      <c r="T1240" s="56"/>
      <c r="U1240" s="57" t="str">
        <f>H1240</f>
        <v>VC12NT2_D1</v>
      </c>
      <c r="V1240" s="58"/>
      <c r="W1240" s="58"/>
      <c r="X1240" s="58"/>
      <c r="Y1240" s="58"/>
      <c r="Z1240" s="59"/>
      <c r="AA1240" s="59"/>
      <c r="AB1240" s="59"/>
      <c r="AC1240" s="59"/>
      <c r="AD1240" s="58"/>
      <c r="AE1240" s="58"/>
      <c r="AF1240" s="58"/>
      <c r="AG1240" s="58"/>
      <c r="AH1240" s="60"/>
      <c r="AI1240" s="60"/>
      <c r="AJ1240" s="60"/>
      <c r="AK1240" s="60"/>
      <c r="AL1240" s="160">
        <v>3.5640359338061471</v>
      </c>
      <c r="AM1240" s="61"/>
      <c r="AN1240" s="61">
        <v>2</v>
      </c>
      <c r="AO1240" s="58">
        <f t="shared" si="230"/>
        <v>10000</v>
      </c>
      <c r="AP1240" s="58">
        <f t="shared" si="230"/>
        <v>5000</v>
      </c>
      <c r="AQ1240" s="58">
        <f t="shared" si="230"/>
        <v>2600</v>
      </c>
      <c r="AR1240" s="58">
        <f t="shared" si="227"/>
        <v>2000</v>
      </c>
      <c r="AS1240" s="58">
        <f t="shared" si="235"/>
        <v>10000</v>
      </c>
      <c r="AT1240" s="58">
        <f t="shared" si="235"/>
        <v>5000</v>
      </c>
      <c r="AU1240" s="58">
        <f t="shared" si="235"/>
        <v>2600</v>
      </c>
      <c r="AV1240" s="58">
        <f t="shared" si="235"/>
        <v>2000</v>
      </c>
      <c r="AW1240" s="63"/>
      <c r="AX1240" s="53" t="s">
        <v>32</v>
      </c>
      <c r="AY1240" s="64"/>
      <c r="AZ1240" s="65">
        <v>600</v>
      </c>
    </row>
    <row r="1241" spans="1:52" ht="47.25" x14ac:dyDescent="0.25">
      <c r="A1241" s="52" t="str">
        <f t="shared" si="231"/>
        <v>VC12NT2_D2+1</v>
      </c>
      <c r="B1241" s="52" t="str">
        <f t="shared" si="232"/>
        <v>VC12NT2_D2+2</v>
      </c>
      <c r="C1241" s="52" t="str">
        <f t="shared" si="233"/>
        <v>VC12NT2_D2+3</v>
      </c>
      <c r="D1241" s="52" t="str">
        <f t="shared" si="234"/>
        <v>VC12NT2_D2+4</v>
      </c>
      <c r="F1241" s="53" t="s">
        <v>32</v>
      </c>
      <c r="G1241" s="54"/>
      <c r="H1241" s="54" t="s">
        <v>4018</v>
      </c>
      <c r="I1241" s="55" t="s">
        <v>4019</v>
      </c>
      <c r="J1241" s="55" t="s">
        <v>4017</v>
      </c>
      <c r="K1241" s="55"/>
      <c r="L1241" s="55" t="s">
        <v>4020</v>
      </c>
      <c r="M1241" s="56">
        <v>4000</v>
      </c>
      <c r="N1241" s="56">
        <v>2000</v>
      </c>
      <c r="O1241" s="56">
        <v>1200</v>
      </c>
      <c r="P1241" s="54">
        <v>1000</v>
      </c>
      <c r="Q1241" s="56"/>
      <c r="R1241" s="56"/>
      <c r="S1241" s="56"/>
      <c r="T1241" s="56"/>
      <c r="U1241" s="57" t="str">
        <f>H1241</f>
        <v>VC12NT2_D2</v>
      </c>
      <c r="V1241" s="58"/>
      <c r="W1241" s="58"/>
      <c r="X1241" s="58"/>
      <c r="Y1241" s="58"/>
      <c r="Z1241" s="59">
        <f>V1241/M1241</f>
        <v>0</v>
      </c>
      <c r="AA1241" s="59">
        <f>W1241/N1241</f>
        <v>0</v>
      </c>
      <c r="AB1241" s="59"/>
      <c r="AC1241" s="59"/>
      <c r="AD1241" s="58"/>
      <c r="AE1241" s="58"/>
      <c r="AF1241" s="58"/>
      <c r="AG1241" s="58"/>
      <c r="AH1241" s="60"/>
      <c r="AI1241" s="60"/>
      <c r="AJ1241" s="60"/>
      <c r="AK1241" s="60"/>
      <c r="AL1241" s="160">
        <v>4.7619047619047628</v>
      </c>
      <c r="AM1241" s="61"/>
      <c r="AN1241" s="62">
        <f>ROUNDDOWN(AL1241*$AN$10/$AL$10,1)</f>
        <v>2.7</v>
      </c>
      <c r="AO1241" s="58">
        <f t="shared" si="230"/>
        <v>10800</v>
      </c>
      <c r="AP1241" s="58">
        <f t="shared" si="230"/>
        <v>5400</v>
      </c>
      <c r="AQ1241" s="58">
        <f t="shared" si="230"/>
        <v>3240</v>
      </c>
      <c r="AR1241" s="58">
        <f t="shared" si="227"/>
        <v>2700</v>
      </c>
      <c r="AS1241" s="58">
        <f t="shared" si="235"/>
        <v>10800</v>
      </c>
      <c r="AT1241" s="58">
        <f t="shared" si="235"/>
        <v>5400</v>
      </c>
      <c r="AU1241" s="58">
        <f t="shared" si="235"/>
        <v>3200</v>
      </c>
      <c r="AV1241" s="58">
        <f t="shared" si="235"/>
        <v>2700</v>
      </c>
      <c r="AW1241" s="63"/>
      <c r="AX1241" s="53" t="s">
        <v>32</v>
      </c>
      <c r="AY1241" s="64"/>
      <c r="AZ1241" s="65">
        <v>480</v>
      </c>
    </row>
    <row r="1242" spans="1:52" ht="47.25" x14ac:dyDescent="0.25">
      <c r="A1242" s="52" t="str">
        <f t="shared" si="231"/>
        <v>VC12NT2_D3+1</v>
      </c>
      <c r="B1242" s="52" t="str">
        <f t="shared" si="232"/>
        <v>VC12NT2_D3+2</v>
      </c>
      <c r="C1242" s="52" t="str">
        <f t="shared" si="233"/>
        <v>VC12NT2_D3+3</v>
      </c>
      <c r="D1242" s="52" t="str">
        <f t="shared" si="234"/>
        <v>VC12NT2_D3+4</v>
      </c>
      <c r="F1242" s="53" t="s">
        <v>32</v>
      </c>
      <c r="G1242" s="54"/>
      <c r="H1242" s="54" t="s">
        <v>4021</v>
      </c>
      <c r="I1242" s="55" t="s">
        <v>4022</v>
      </c>
      <c r="J1242" s="55" t="s">
        <v>4020</v>
      </c>
      <c r="K1242" s="55"/>
      <c r="L1242" s="55" t="s">
        <v>4023</v>
      </c>
      <c r="M1242" s="54">
        <v>2800</v>
      </c>
      <c r="N1242" s="54">
        <v>1400</v>
      </c>
      <c r="O1242" s="54">
        <v>1000</v>
      </c>
      <c r="P1242" s="54">
        <v>800</v>
      </c>
      <c r="Q1242" s="56"/>
      <c r="R1242" s="56"/>
      <c r="S1242" s="56"/>
      <c r="T1242" s="56"/>
      <c r="U1242" s="57" t="str">
        <f>H1242</f>
        <v>VC12NT2_D3</v>
      </c>
      <c r="V1242" s="58"/>
      <c r="W1242" s="58"/>
      <c r="X1242" s="58"/>
      <c r="Y1242" s="58"/>
      <c r="Z1242" s="59">
        <f>V1242/M1242</f>
        <v>0</v>
      </c>
      <c r="AA1242" s="59">
        <f>W1242/N1242</f>
        <v>0</v>
      </c>
      <c r="AB1242" s="59"/>
      <c r="AC1242" s="59"/>
      <c r="AD1242" s="58"/>
      <c r="AE1242" s="58"/>
      <c r="AF1242" s="58"/>
      <c r="AG1242" s="58"/>
      <c r="AH1242" s="60"/>
      <c r="AI1242" s="60"/>
      <c r="AJ1242" s="60"/>
      <c r="AK1242" s="60"/>
      <c r="AL1242" s="160">
        <v>5.0176399026763994</v>
      </c>
      <c r="AM1242" s="61"/>
      <c r="AN1242" s="62">
        <f>ROUNDDOWN(AL1242*$AN$10/$AL$10,1)</f>
        <v>2.9</v>
      </c>
      <c r="AO1242" s="58">
        <f t="shared" si="230"/>
        <v>8120</v>
      </c>
      <c r="AP1242" s="58">
        <f t="shared" si="230"/>
        <v>4060</v>
      </c>
      <c r="AQ1242" s="58">
        <f t="shared" si="230"/>
        <v>2900</v>
      </c>
      <c r="AR1242" s="58">
        <f t="shared" si="227"/>
        <v>2320</v>
      </c>
      <c r="AS1242" s="58">
        <f t="shared" si="235"/>
        <v>8100</v>
      </c>
      <c r="AT1242" s="58">
        <f t="shared" si="235"/>
        <v>4100</v>
      </c>
      <c r="AU1242" s="58">
        <f t="shared" si="235"/>
        <v>2900</v>
      </c>
      <c r="AV1242" s="58">
        <f t="shared" si="235"/>
        <v>2300</v>
      </c>
      <c r="AW1242" s="63"/>
      <c r="AX1242" s="53" t="s">
        <v>32</v>
      </c>
      <c r="AY1242" s="64"/>
      <c r="AZ1242" s="65">
        <v>300</v>
      </c>
    </row>
    <row r="1243" spans="1:52" x14ac:dyDescent="0.25">
      <c r="A1243" s="52" t="str">
        <f t="shared" si="231"/>
        <v>VC13NT2+1</v>
      </c>
      <c r="B1243" s="52" t="str">
        <f t="shared" si="232"/>
        <v>VC13NT2+2</v>
      </c>
      <c r="C1243" s="52" t="str">
        <f t="shared" si="233"/>
        <v>VC13NT2+3</v>
      </c>
      <c r="D1243" s="52" t="str">
        <f t="shared" si="234"/>
        <v>VC13NT2+4</v>
      </c>
      <c r="F1243" s="53" t="s">
        <v>32</v>
      </c>
      <c r="G1243" s="54">
        <v>13</v>
      </c>
      <c r="H1243" s="54" t="s">
        <v>4024</v>
      </c>
      <c r="I1243" s="55" t="s">
        <v>4025</v>
      </c>
      <c r="J1243" s="55" t="s">
        <v>4026</v>
      </c>
      <c r="K1243" s="55"/>
      <c r="L1243" s="55" t="s">
        <v>50</v>
      </c>
      <c r="M1243" s="56"/>
      <c r="N1243" s="56"/>
      <c r="O1243" s="56"/>
      <c r="P1243" s="56"/>
      <c r="Q1243" s="56"/>
      <c r="R1243" s="56"/>
      <c r="S1243" s="56"/>
      <c r="T1243" s="56"/>
      <c r="U1243" s="57"/>
      <c r="V1243" s="58"/>
      <c r="W1243" s="58"/>
      <c r="X1243" s="58"/>
      <c r="Y1243" s="58"/>
      <c r="Z1243" s="59"/>
      <c r="AA1243" s="59"/>
      <c r="AB1243" s="59"/>
      <c r="AC1243" s="59"/>
      <c r="AD1243" s="58"/>
      <c r="AE1243" s="58"/>
      <c r="AF1243" s="58"/>
      <c r="AG1243" s="58"/>
      <c r="AH1243" s="60"/>
      <c r="AI1243" s="60"/>
      <c r="AJ1243" s="60"/>
      <c r="AK1243" s="60"/>
      <c r="AL1243" s="160"/>
      <c r="AM1243" s="61"/>
      <c r="AN1243" s="61"/>
      <c r="AO1243" s="58">
        <f t="shared" si="230"/>
        <v>0</v>
      </c>
      <c r="AP1243" s="58">
        <f t="shared" si="230"/>
        <v>0</v>
      </c>
      <c r="AQ1243" s="58">
        <f t="shared" si="230"/>
        <v>0</v>
      </c>
      <c r="AR1243" s="58">
        <f t="shared" si="227"/>
        <v>0</v>
      </c>
      <c r="AS1243" s="58"/>
      <c r="AT1243" s="58"/>
      <c r="AU1243" s="58"/>
      <c r="AV1243" s="58"/>
      <c r="AW1243" s="63"/>
      <c r="AX1243" s="53" t="s">
        <v>32</v>
      </c>
      <c r="AY1243" s="64"/>
      <c r="AZ1243" s="65">
        <v>300</v>
      </c>
    </row>
    <row r="1244" spans="1:52" ht="47.25" x14ac:dyDescent="0.25">
      <c r="A1244" s="52" t="str">
        <f t="shared" si="231"/>
        <v>VC13NT2_D1+1</v>
      </c>
      <c r="B1244" s="52" t="str">
        <f t="shared" si="232"/>
        <v>VC13NT2_D1+2</v>
      </c>
      <c r="C1244" s="52" t="str">
        <f t="shared" si="233"/>
        <v>VC13NT2_D1+3</v>
      </c>
      <c r="D1244" s="52" t="str">
        <f t="shared" si="234"/>
        <v>VC13NT2_D1+4</v>
      </c>
      <c r="F1244" s="53" t="s">
        <v>32</v>
      </c>
      <c r="G1244" s="54"/>
      <c r="H1244" s="54" t="s">
        <v>4027</v>
      </c>
      <c r="I1244" s="55" t="s">
        <v>4028</v>
      </c>
      <c r="J1244" s="55" t="s">
        <v>2572</v>
      </c>
      <c r="K1244" s="55"/>
      <c r="L1244" s="55" t="s">
        <v>50</v>
      </c>
      <c r="M1244" s="56">
        <v>5000</v>
      </c>
      <c r="N1244" s="56">
        <v>2000</v>
      </c>
      <c r="O1244" s="56">
        <v>1300</v>
      </c>
      <c r="P1244" s="56">
        <v>1000</v>
      </c>
      <c r="Q1244" s="56"/>
      <c r="R1244" s="56"/>
      <c r="S1244" s="56"/>
      <c r="T1244" s="56"/>
      <c r="U1244" s="57" t="str">
        <f t="shared" ref="U1244:U1250" si="236">H1244</f>
        <v>VC13NT2_D1</v>
      </c>
      <c r="V1244" s="58"/>
      <c r="W1244" s="58"/>
      <c r="X1244" s="58"/>
      <c r="Y1244" s="58"/>
      <c r="Z1244" s="59">
        <f>V1244/M1244</f>
        <v>0</v>
      </c>
      <c r="AA1244" s="59"/>
      <c r="AB1244" s="59"/>
      <c r="AC1244" s="59"/>
      <c r="AD1244" s="58"/>
      <c r="AE1244" s="58"/>
      <c r="AF1244" s="58"/>
      <c r="AG1244" s="58"/>
      <c r="AH1244" s="60"/>
      <c r="AI1244" s="60"/>
      <c r="AJ1244" s="60"/>
      <c r="AK1244" s="60"/>
      <c r="AL1244" s="160">
        <v>4.0326599999999999</v>
      </c>
      <c r="AM1244" s="61"/>
      <c r="AN1244" s="62">
        <f>ROUNDDOWN(AL1244*$AN$10/$AL$10,1)</f>
        <v>2.2999999999999998</v>
      </c>
      <c r="AO1244" s="58">
        <f t="shared" si="230"/>
        <v>11500</v>
      </c>
      <c r="AP1244" s="58">
        <f t="shared" si="230"/>
        <v>4600</v>
      </c>
      <c r="AQ1244" s="58">
        <f t="shared" si="230"/>
        <v>2989.9999999999995</v>
      </c>
      <c r="AR1244" s="58">
        <f t="shared" si="227"/>
        <v>2300</v>
      </c>
      <c r="AS1244" s="58">
        <f t="shared" si="235"/>
        <v>11500</v>
      </c>
      <c r="AT1244" s="58">
        <f t="shared" si="235"/>
        <v>4600</v>
      </c>
      <c r="AU1244" s="58">
        <f t="shared" si="235"/>
        <v>3000</v>
      </c>
      <c r="AV1244" s="58">
        <f t="shared" si="235"/>
        <v>2300</v>
      </c>
      <c r="AW1244" s="63"/>
      <c r="AX1244" s="53" t="s">
        <v>32</v>
      </c>
      <c r="AY1244" s="64"/>
      <c r="AZ1244" s="65">
        <v>300</v>
      </c>
    </row>
    <row r="1245" spans="1:52" ht="47.25" x14ac:dyDescent="0.25">
      <c r="A1245" s="52" t="str">
        <f t="shared" si="231"/>
        <v>VC13NT2_D2+1</v>
      </c>
      <c r="B1245" s="52" t="str">
        <f t="shared" si="232"/>
        <v>VC13NT2_D2+2</v>
      </c>
      <c r="C1245" s="52" t="str">
        <f t="shared" si="233"/>
        <v>VC13NT2_D2+3</v>
      </c>
      <c r="D1245" s="52" t="str">
        <f t="shared" si="234"/>
        <v>VC13NT2_D2+4</v>
      </c>
      <c r="F1245" s="53" t="s">
        <v>32</v>
      </c>
      <c r="G1245" s="54"/>
      <c r="H1245" s="54" t="s">
        <v>4029</v>
      </c>
      <c r="I1245" s="55" t="s">
        <v>4030</v>
      </c>
      <c r="J1245" s="55" t="s">
        <v>4031</v>
      </c>
      <c r="K1245" s="55"/>
      <c r="L1245" s="55" t="s">
        <v>4032</v>
      </c>
      <c r="M1245" s="56">
        <v>4000</v>
      </c>
      <c r="N1245" s="56">
        <v>1500</v>
      </c>
      <c r="O1245" s="56">
        <v>1200</v>
      </c>
      <c r="P1245" s="56">
        <v>1000</v>
      </c>
      <c r="Q1245" s="56"/>
      <c r="R1245" s="56"/>
      <c r="S1245" s="56"/>
      <c r="T1245" s="56"/>
      <c r="U1245" s="57" t="str">
        <f t="shared" si="236"/>
        <v>VC13NT2_D2</v>
      </c>
      <c r="V1245" s="58"/>
      <c r="W1245" s="58"/>
      <c r="X1245" s="58"/>
      <c r="Y1245" s="58"/>
      <c r="Z1245" s="59">
        <f>V1245/M1245</f>
        <v>0</v>
      </c>
      <c r="AA1245" s="59"/>
      <c r="AB1245" s="59"/>
      <c r="AC1245" s="59"/>
      <c r="AD1245" s="58"/>
      <c r="AE1245" s="58"/>
      <c r="AF1245" s="58"/>
      <c r="AG1245" s="58"/>
      <c r="AH1245" s="60"/>
      <c r="AI1245" s="60"/>
      <c r="AJ1245" s="60"/>
      <c r="AK1245" s="60"/>
      <c r="AL1245" s="160">
        <v>4.43</v>
      </c>
      <c r="AM1245" s="61"/>
      <c r="AN1245" s="62">
        <f>ROUNDDOWN(AL1245*$AN$10/$AL$10,1)</f>
        <v>2.5</v>
      </c>
      <c r="AO1245" s="58">
        <f t="shared" si="230"/>
        <v>10000</v>
      </c>
      <c r="AP1245" s="58">
        <f t="shared" si="230"/>
        <v>3750</v>
      </c>
      <c r="AQ1245" s="58">
        <f t="shared" si="230"/>
        <v>3000</v>
      </c>
      <c r="AR1245" s="58">
        <f t="shared" si="227"/>
        <v>2500</v>
      </c>
      <c r="AS1245" s="58">
        <f t="shared" si="235"/>
        <v>10000</v>
      </c>
      <c r="AT1245" s="58">
        <f t="shared" si="235"/>
        <v>3800</v>
      </c>
      <c r="AU1245" s="58">
        <f t="shared" si="235"/>
        <v>3000</v>
      </c>
      <c r="AV1245" s="58">
        <f t="shared" si="235"/>
        <v>2500</v>
      </c>
      <c r="AW1245" s="63"/>
      <c r="AX1245" s="53" t="s">
        <v>32</v>
      </c>
      <c r="AY1245" s="64"/>
      <c r="AZ1245" s="65">
        <v>270</v>
      </c>
    </row>
    <row r="1246" spans="1:52" ht="16.5" customHeight="1" x14ac:dyDescent="0.25">
      <c r="A1246" s="52" t="str">
        <f t="shared" si="231"/>
        <v>VC13NT2_D3+1</v>
      </c>
      <c r="B1246" s="52" t="str">
        <f t="shared" si="232"/>
        <v>VC13NT2_D3+2</v>
      </c>
      <c r="C1246" s="52" t="str">
        <f t="shared" si="233"/>
        <v>VC13NT2_D3+3</v>
      </c>
      <c r="D1246" s="52" t="str">
        <f t="shared" si="234"/>
        <v>VC13NT2_D3+4</v>
      </c>
      <c r="F1246" s="53" t="s">
        <v>32</v>
      </c>
      <c r="G1246" s="54"/>
      <c r="H1246" s="54" t="s">
        <v>4033</v>
      </c>
      <c r="I1246" s="55" t="s">
        <v>4034</v>
      </c>
      <c r="J1246" s="55" t="s">
        <v>4035</v>
      </c>
      <c r="K1246" s="55"/>
      <c r="L1246" s="55" t="s">
        <v>4036</v>
      </c>
      <c r="M1246" s="56">
        <v>5000</v>
      </c>
      <c r="N1246" s="56">
        <v>2000</v>
      </c>
      <c r="O1246" s="56">
        <v>1200</v>
      </c>
      <c r="P1246" s="54">
        <v>1000</v>
      </c>
      <c r="Q1246" s="56"/>
      <c r="R1246" s="56"/>
      <c r="S1246" s="56"/>
      <c r="T1246" s="56"/>
      <c r="U1246" s="57" t="str">
        <f t="shared" si="236"/>
        <v>VC13NT2_D3</v>
      </c>
      <c r="V1246" s="58"/>
      <c r="W1246" s="58"/>
      <c r="X1246" s="58"/>
      <c r="Y1246" s="58"/>
      <c r="Z1246" s="59"/>
      <c r="AA1246" s="59"/>
      <c r="AB1246" s="59"/>
      <c r="AC1246" s="59"/>
      <c r="AD1246" s="58"/>
      <c r="AE1246" s="58"/>
      <c r="AF1246" s="58"/>
      <c r="AG1246" s="58"/>
      <c r="AH1246" s="60"/>
      <c r="AI1246" s="60"/>
      <c r="AJ1246" s="60"/>
      <c r="AK1246" s="60"/>
      <c r="AL1246" s="160">
        <v>5.1851812642002102</v>
      </c>
      <c r="AM1246" s="61"/>
      <c r="AN1246" s="62">
        <f>ROUNDDOWN(AL1246*$AN$10/$AL$10,1)</f>
        <v>3</v>
      </c>
      <c r="AO1246" s="58">
        <f t="shared" si="230"/>
        <v>15000</v>
      </c>
      <c r="AP1246" s="58">
        <f t="shared" si="230"/>
        <v>6000</v>
      </c>
      <c r="AQ1246" s="58">
        <f t="shared" si="230"/>
        <v>3600</v>
      </c>
      <c r="AR1246" s="58">
        <f t="shared" si="227"/>
        <v>3000</v>
      </c>
      <c r="AS1246" s="58">
        <f t="shared" si="235"/>
        <v>15000</v>
      </c>
      <c r="AT1246" s="58">
        <f t="shared" si="235"/>
        <v>6000</v>
      </c>
      <c r="AU1246" s="58">
        <f t="shared" si="235"/>
        <v>3600</v>
      </c>
      <c r="AV1246" s="58">
        <f t="shared" si="235"/>
        <v>3000</v>
      </c>
      <c r="AW1246" s="63"/>
      <c r="AX1246" s="53" t="s">
        <v>32</v>
      </c>
      <c r="AY1246" s="64"/>
      <c r="AZ1246" s="65">
        <v>300</v>
      </c>
    </row>
    <row r="1247" spans="1:52" ht="47.25" x14ac:dyDescent="0.25">
      <c r="A1247" s="52" t="str">
        <f t="shared" si="231"/>
        <v>VC14NT1+1</v>
      </c>
      <c r="B1247" s="52" t="str">
        <f t="shared" si="232"/>
        <v>VC14NT1+2</v>
      </c>
      <c r="C1247" s="52" t="str">
        <f t="shared" si="233"/>
        <v>VC14NT1+3</v>
      </c>
      <c r="D1247" s="52" t="str">
        <f t="shared" si="234"/>
        <v>VC14NT1+4</v>
      </c>
      <c r="F1247" s="53" t="s">
        <v>32</v>
      </c>
      <c r="G1247" s="54">
        <v>14</v>
      </c>
      <c r="H1247" s="54" t="s">
        <v>4037</v>
      </c>
      <c r="I1247" s="55" t="s">
        <v>4038</v>
      </c>
      <c r="J1247" s="55" t="s">
        <v>4039</v>
      </c>
      <c r="K1247" s="55"/>
      <c r="L1247" s="55" t="s">
        <v>4040</v>
      </c>
      <c r="M1247" s="54">
        <v>3500</v>
      </c>
      <c r="N1247" s="54">
        <v>1500</v>
      </c>
      <c r="O1247" s="54">
        <v>1200</v>
      </c>
      <c r="P1247" s="54">
        <v>800</v>
      </c>
      <c r="Q1247" s="56"/>
      <c r="R1247" s="56"/>
      <c r="S1247" s="56"/>
      <c r="T1247" s="56"/>
      <c r="U1247" s="57" t="str">
        <f t="shared" si="236"/>
        <v>VC14NT1</v>
      </c>
      <c r="V1247" s="58"/>
      <c r="W1247" s="58"/>
      <c r="X1247" s="58"/>
      <c r="Y1247" s="58"/>
      <c r="Z1247" s="59">
        <f>V1247/M1247</f>
        <v>0</v>
      </c>
      <c r="AA1247" s="59"/>
      <c r="AB1247" s="59"/>
      <c r="AC1247" s="59"/>
      <c r="AD1247" s="58"/>
      <c r="AE1247" s="58"/>
      <c r="AF1247" s="58"/>
      <c r="AG1247" s="58"/>
      <c r="AH1247" s="60"/>
      <c r="AI1247" s="60"/>
      <c r="AJ1247" s="60"/>
      <c r="AK1247" s="60"/>
      <c r="AL1247" s="160">
        <v>4.37</v>
      </c>
      <c r="AM1247" s="61"/>
      <c r="AN1247" s="62">
        <f>ROUNDDOWN(AL1247*$AN$10/$AL$10,1)</f>
        <v>2.5</v>
      </c>
      <c r="AO1247" s="58">
        <f t="shared" si="230"/>
        <v>8750</v>
      </c>
      <c r="AP1247" s="58">
        <f t="shared" si="230"/>
        <v>3750</v>
      </c>
      <c r="AQ1247" s="58">
        <f t="shared" si="230"/>
        <v>3000</v>
      </c>
      <c r="AR1247" s="58">
        <f t="shared" si="227"/>
        <v>2000</v>
      </c>
      <c r="AS1247" s="58">
        <f t="shared" si="235"/>
        <v>8800</v>
      </c>
      <c r="AT1247" s="58">
        <f t="shared" si="235"/>
        <v>3800</v>
      </c>
      <c r="AU1247" s="58">
        <f t="shared" si="235"/>
        <v>3000</v>
      </c>
      <c r="AV1247" s="58">
        <f t="shared" si="235"/>
        <v>2000</v>
      </c>
      <c r="AW1247" s="63"/>
      <c r="AX1247" s="53" t="s">
        <v>32</v>
      </c>
      <c r="AY1247" s="64"/>
      <c r="AZ1247" s="65">
        <v>300</v>
      </c>
    </row>
    <row r="1248" spans="1:52" ht="63" x14ac:dyDescent="0.25">
      <c r="A1248" s="52" t="str">
        <f t="shared" si="231"/>
        <v>VC15NT2+1</v>
      </c>
      <c r="B1248" s="52" t="str">
        <f t="shared" si="232"/>
        <v>VC15NT2+2</v>
      </c>
      <c r="C1248" s="52" t="str">
        <f t="shared" si="233"/>
        <v>VC15NT2+3</v>
      </c>
      <c r="D1248" s="52" t="str">
        <f t="shared" si="234"/>
        <v>VC15NT2+4</v>
      </c>
      <c r="F1248" s="53" t="s">
        <v>32</v>
      </c>
      <c r="G1248" s="54">
        <v>15</v>
      </c>
      <c r="H1248" s="54" t="s">
        <v>4041</v>
      </c>
      <c r="I1248" s="55" t="s">
        <v>4042</v>
      </c>
      <c r="J1248" s="55" t="s">
        <v>51</v>
      </c>
      <c r="K1248" s="55"/>
      <c r="L1248" s="55" t="s">
        <v>420</v>
      </c>
      <c r="M1248" s="54">
        <v>550</v>
      </c>
      <c r="N1248" s="54">
        <v>250</v>
      </c>
      <c r="O1248" s="54">
        <v>200</v>
      </c>
      <c r="P1248" s="54">
        <v>180</v>
      </c>
      <c r="Q1248" s="56"/>
      <c r="R1248" s="56"/>
      <c r="S1248" s="56"/>
      <c r="T1248" s="56"/>
      <c r="U1248" s="57" t="str">
        <f t="shared" si="236"/>
        <v>VC15NT2</v>
      </c>
      <c r="V1248" s="58"/>
      <c r="W1248" s="58"/>
      <c r="X1248" s="58"/>
      <c r="Y1248" s="58"/>
      <c r="Z1248" s="59"/>
      <c r="AA1248" s="59"/>
      <c r="AB1248" s="59"/>
      <c r="AC1248" s="59"/>
      <c r="AD1248" s="58"/>
      <c r="AE1248" s="58"/>
      <c r="AF1248" s="58"/>
      <c r="AG1248" s="58"/>
      <c r="AH1248" s="60"/>
      <c r="AI1248" s="60"/>
      <c r="AJ1248" s="60"/>
      <c r="AK1248" s="60"/>
      <c r="AL1248" s="160">
        <v>3.43</v>
      </c>
      <c r="AM1248" s="61"/>
      <c r="AN1248" s="62">
        <f>ROUNDDOWN(AL1248*$AN$10/$AL$10,1)</f>
        <v>1.9</v>
      </c>
      <c r="AO1248" s="58">
        <f t="shared" si="230"/>
        <v>1045</v>
      </c>
      <c r="AP1248" s="58">
        <f t="shared" si="230"/>
        <v>475</v>
      </c>
      <c r="AQ1248" s="58">
        <f t="shared" si="230"/>
        <v>380</v>
      </c>
      <c r="AR1248" s="58">
        <f t="shared" si="227"/>
        <v>342</v>
      </c>
      <c r="AS1248" s="58">
        <f t="shared" si="235"/>
        <v>1000</v>
      </c>
      <c r="AT1248" s="58">
        <f t="shared" si="235"/>
        <v>480</v>
      </c>
      <c r="AU1248" s="58">
        <f t="shared" si="235"/>
        <v>380</v>
      </c>
      <c r="AV1248" s="58">
        <f t="shared" si="235"/>
        <v>340</v>
      </c>
      <c r="AW1248" s="63"/>
      <c r="AX1248" s="53" t="s">
        <v>32</v>
      </c>
      <c r="AY1248" s="64"/>
      <c r="AZ1248" s="65">
        <v>270</v>
      </c>
    </row>
    <row r="1249" spans="1:52" ht="63" x14ac:dyDescent="0.25">
      <c r="A1249" s="52" t="str">
        <f t="shared" si="231"/>
        <v>VC16NT2+1</v>
      </c>
      <c r="B1249" s="52" t="str">
        <f t="shared" si="232"/>
        <v>VC16NT2+2</v>
      </c>
      <c r="C1249" s="52" t="str">
        <f t="shared" si="233"/>
        <v>VC16NT2+3</v>
      </c>
      <c r="D1249" s="52" t="str">
        <f t="shared" si="234"/>
        <v>VC16NT2+4</v>
      </c>
      <c r="F1249" s="53" t="s">
        <v>32</v>
      </c>
      <c r="G1249" s="54">
        <v>16</v>
      </c>
      <c r="H1249" s="54" t="s">
        <v>4043</v>
      </c>
      <c r="I1249" s="55" t="s">
        <v>4044</v>
      </c>
      <c r="J1249" s="55" t="s">
        <v>51</v>
      </c>
      <c r="K1249" s="55"/>
      <c r="L1249" s="55" t="s">
        <v>4045</v>
      </c>
      <c r="M1249" s="56">
        <v>600</v>
      </c>
      <c r="N1249" s="56">
        <v>250</v>
      </c>
      <c r="O1249" s="54">
        <v>200</v>
      </c>
      <c r="P1249" s="54">
        <v>180</v>
      </c>
      <c r="Q1249" s="56"/>
      <c r="R1249" s="56"/>
      <c r="S1249" s="56"/>
      <c r="T1249" s="56"/>
      <c r="U1249" s="57" t="str">
        <f t="shared" si="236"/>
        <v>VC16NT2</v>
      </c>
      <c r="V1249" s="58"/>
      <c r="W1249" s="58"/>
      <c r="X1249" s="58"/>
      <c r="Y1249" s="58"/>
      <c r="Z1249" s="59"/>
      <c r="AA1249" s="59"/>
      <c r="AB1249" s="59"/>
      <c r="AC1249" s="59"/>
      <c r="AD1249" s="58"/>
      <c r="AE1249" s="58"/>
      <c r="AF1249" s="58"/>
      <c r="AG1249" s="58"/>
      <c r="AH1249" s="60"/>
      <c r="AI1249" s="60"/>
      <c r="AJ1249" s="60"/>
      <c r="AK1249" s="60"/>
      <c r="AL1249" s="160">
        <v>1.7511953551912567</v>
      </c>
      <c r="AM1249" s="61"/>
      <c r="AN1249" s="61">
        <v>1.1000000000000001</v>
      </c>
      <c r="AO1249" s="58">
        <f t="shared" si="230"/>
        <v>660</v>
      </c>
      <c r="AP1249" s="58">
        <f t="shared" si="230"/>
        <v>275</v>
      </c>
      <c r="AQ1249" s="58">
        <f t="shared" si="230"/>
        <v>220.00000000000003</v>
      </c>
      <c r="AR1249" s="58">
        <f t="shared" si="227"/>
        <v>198.00000000000003</v>
      </c>
      <c r="AS1249" s="58">
        <f t="shared" si="235"/>
        <v>660</v>
      </c>
      <c r="AT1249" s="58">
        <f t="shared" si="235"/>
        <v>280</v>
      </c>
      <c r="AU1249" s="58">
        <f t="shared" si="235"/>
        <v>220</v>
      </c>
      <c r="AV1249" s="58">
        <f t="shared" si="235"/>
        <v>200</v>
      </c>
      <c r="AW1249" s="63"/>
      <c r="AX1249" s="53" t="s">
        <v>32</v>
      </c>
      <c r="AY1249" s="64"/>
      <c r="AZ1249" s="65">
        <v>110</v>
      </c>
    </row>
    <row r="1250" spans="1:52" ht="31.5" x14ac:dyDescent="0.25">
      <c r="A1250" s="52" t="str">
        <f t="shared" si="231"/>
        <v>VC17NT+1</v>
      </c>
      <c r="B1250" s="52" t="str">
        <f t="shared" si="232"/>
        <v>VC17NT+2</v>
      </c>
      <c r="C1250" s="52" t="str">
        <f t="shared" si="233"/>
        <v>VC17NT+3</v>
      </c>
      <c r="D1250" s="52" t="str">
        <f t="shared" si="234"/>
        <v>VC17NT+4</v>
      </c>
      <c r="F1250" s="53" t="s">
        <v>32</v>
      </c>
      <c r="G1250" s="54">
        <v>17</v>
      </c>
      <c r="H1250" s="54" t="s">
        <v>46</v>
      </c>
      <c r="I1250" s="55" t="s">
        <v>4046</v>
      </c>
      <c r="J1250" s="55" t="s">
        <v>47</v>
      </c>
      <c r="K1250" s="55"/>
      <c r="L1250" s="55" t="s">
        <v>420</v>
      </c>
      <c r="M1250" s="54">
        <v>2000</v>
      </c>
      <c r="N1250" s="54">
        <v>1000</v>
      </c>
      <c r="O1250" s="54">
        <v>800</v>
      </c>
      <c r="P1250" s="54">
        <v>700</v>
      </c>
      <c r="Q1250" s="56"/>
      <c r="R1250" s="56"/>
      <c r="S1250" s="56"/>
      <c r="T1250" s="56"/>
      <c r="U1250" s="57" t="str">
        <f t="shared" si="236"/>
        <v>VC17NT</v>
      </c>
      <c r="V1250" s="58"/>
      <c r="W1250" s="58"/>
      <c r="X1250" s="58"/>
      <c r="Y1250" s="58"/>
      <c r="Z1250" s="59"/>
      <c r="AA1250" s="59"/>
      <c r="AB1250" s="59"/>
      <c r="AC1250" s="59"/>
      <c r="AD1250" s="58"/>
      <c r="AE1250" s="58"/>
      <c r="AF1250" s="58"/>
      <c r="AG1250" s="58"/>
      <c r="AH1250" s="60"/>
      <c r="AI1250" s="60"/>
      <c r="AJ1250" s="60"/>
      <c r="AK1250" s="60"/>
      <c r="AL1250" s="160">
        <v>5.040322580645161</v>
      </c>
      <c r="AM1250" s="61"/>
      <c r="AN1250" s="62">
        <f>ROUNDDOWN(AL1250*$AN$10/$AL$10,1)</f>
        <v>2.9</v>
      </c>
      <c r="AO1250" s="58">
        <f t="shared" si="230"/>
        <v>5800</v>
      </c>
      <c r="AP1250" s="58">
        <f t="shared" si="230"/>
        <v>2900</v>
      </c>
      <c r="AQ1250" s="58">
        <f t="shared" si="230"/>
        <v>2320</v>
      </c>
      <c r="AR1250" s="58">
        <f t="shared" si="227"/>
        <v>2030</v>
      </c>
      <c r="AS1250" s="58">
        <f t="shared" si="235"/>
        <v>5800</v>
      </c>
      <c r="AT1250" s="58">
        <f t="shared" si="235"/>
        <v>2900</v>
      </c>
      <c r="AU1250" s="58">
        <f t="shared" si="235"/>
        <v>2300</v>
      </c>
      <c r="AV1250" s="58">
        <f t="shared" si="235"/>
        <v>2000</v>
      </c>
      <c r="AW1250" s="63"/>
      <c r="AX1250" s="53" t="s">
        <v>32</v>
      </c>
      <c r="AY1250" s="64"/>
      <c r="AZ1250" s="65">
        <v>110</v>
      </c>
    </row>
    <row r="1251" spans="1:52" ht="21.75" customHeight="1" x14ac:dyDescent="0.25">
      <c r="A1251" s="52" t="str">
        <f t="shared" si="231"/>
        <v>VC18NT2+1</v>
      </c>
      <c r="B1251" s="52" t="str">
        <f t="shared" si="232"/>
        <v>VC18NT2+2</v>
      </c>
      <c r="C1251" s="52" t="str">
        <f t="shared" si="233"/>
        <v>VC18NT2+3</v>
      </c>
      <c r="D1251" s="52" t="str">
        <f t="shared" si="234"/>
        <v>VC18NT2+4</v>
      </c>
      <c r="F1251" s="53" t="s">
        <v>32</v>
      </c>
      <c r="G1251" s="54">
        <v>18</v>
      </c>
      <c r="H1251" s="54" t="s">
        <v>83</v>
      </c>
      <c r="I1251" s="55" t="s">
        <v>84</v>
      </c>
      <c r="J1251" s="55" t="s">
        <v>50</v>
      </c>
      <c r="K1251" s="55"/>
      <c r="L1251" s="55" t="s">
        <v>3962</v>
      </c>
      <c r="M1251" s="56"/>
      <c r="N1251" s="56"/>
      <c r="O1251" s="54"/>
      <c r="P1251" s="54"/>
      <c r="Q1251" s="56"/>
      <c r="R1251" s="56"/>
      <c r="S1251" s="56"/>
      <c r="T1251" s="56"/>
      <c r="U1251" s="57"/>
      <c r="V1251" s="58"/>
      <c r="W1251" s="58"/>
      <c r="X1251" s="58"/>
      <c r="Y1251" s="58"/>
      <c r="Z1251" s="59"/>
      <c r="AA1251" s="59"/>
      <c r="AB1251" s="59"/>
      <c r="AC1251" s="59"/>
      <c r="AD1251" s="58"/>
      <c r="AE1251" s="58"/>
      <c r="AF1251" s="58"/>
      <c r="AG1251" s="58"/>
      <c r="AH1251" s="60"/>
      <c r="AI1251" s="60"/>
      <c r="AJ1251" s="60"/>
      <c r="AK1251" s="60"/>
      <c r="AL1251" s="160"/>
      <c r="AM1251" s="61"/>
      <c r="AN1251" s="61"/>
      <c r="AO1251" s="58">
        <f t="shared" si="230"/>
        <v>0</v>
      </c>
      <c r="AP1251" s="58">
        <f t="shared" si="230"/>
        <v>0</v>
      </c>
      <c r="AQ1251" s="58">
        <f t="shared" si="230"/>
        <v>0</v>
      </c>
      <c r="AR1251" s="58">
        <f t="shared" si="227"/>
        <v>0</v>
      </c>
      <c r="AS1251" s="58"/>
      <c r="AT1251" s="58"/>
      <c r="AU1251" s="58"/>
      <c r="AV1251" s="58"/>
      <c r="AW1251" s="63"/>
      <c r="AX1251" s="53" t="s">
        <v>32</v>
      </c>
      <c r="AY1251" s="64"/>
      <c r="AZ1251" s="65">
        <v>110</v>
      </c>
    </row>
    <row r="1252" spans="1:52" ht="45" customHeight="1" x14ac:dyDescent="0.25">
      <c r="A1252" s="52" t="str">
        <f t="shared" si="231"/>
        <v>VC18NT2_D1+1</v>
      </c>
      <c r="B1252" s="52" t="str">
        <f t="shared" si="232"/>
        <v>VC18NT2_D1+2</v>
      </c>
      <c r="C1252" s="52" t="str">
        <f t="shared" si="233"/>
        <v>VC18NT2_D1+3</v>
      </c>
      <c r="D1252" s="52" t="str">
        <f t="shared" si="234"/>
        <v>VC18NT2_D1+4</v>
      </c>
      <c r="F1252" s="53" t="s">
        <v>32</v>
      </c>
      <c r="G1252" s="54"/>
      <c r="H1252" s="54" t="s">
        <v>85</v>
      </c>
      <c r="I1252" s="55" t="s">
        <v>86</v>
      </c>
      <c r="J1252" s="55" t="s">
        <v>50</v>
      </c>
      <c r="K1252" s="55"/>
      <c r="L1252" s="55" t="s">
        <v>4047</v>
      </c>
      <c r="M1252" s="56">
        <v>3000</v>
      </c>
      <c r="N1252" s="56">
        <v>1000</v>
      </c>
      <c r="O1252" s="54">
        <v>800</v>
      </c>
      <c r="P1252" s="54">
        <v>700</v>
      </c>
      <c r="Q1252" s="56"/>
      <c r="R1252" s="56"/>
      <c r="S1252" s="56"/>
      <c r="T1252" s="56"/>
      <c r="U1252" s="57" t="str">
        <f t="shared" ref="U1252:U1264" si="237">H1252</f>
        <v>VC18NT2_D1</v>
      </c>
      <c r="V1252" s="58"/>
      <c r="W1252" s="58"/>
      <c r="X1252" s="58"/>
      <c r="Y1252" s="58"/>
      <c r="Z1252" s="59">
        <f>V1252/M1252</f>
        <v>0</v>
      </c>
      <c r="AA1252" s="59"/>
      <c r="AB1252" s="59"/>
      <c r="AC1252" s="59"/>
      <c r="AD1252" s="58"/>
      <c r="AE1252" s="58"/>
      <c r="AF1252" s="58"/>
      <c r="AG1252" s="58"/>
      <c r="AH1252" s="60"/>
      <c r="AI1252" s="60"/>
      <c r="AJ1252" s="60"/>
      <c r="AK1252" s="60"/>
      <c r="AL1252" s="160">
        <v>3.8636593567604556</v>
      </c>
      <c r="AM1252" s="61"/>
      <c r="AN1252" s="62">
        <f>ROUNDDOWN(AL1252*$AN$10/$AL$10,1)</f>
        <v>2.2000000000000002</v>
      </c>
      <c r="AO1252" s="58">
        <f t="shared" si="230"/>
        <v>6600.0000000000009</v>
      </c>
      <c r="AP1252" s="58">
        <f t="shared" si="230"/>
        <v>2200</v>
      </c>
      <c r="AQ1252" s="58">
        <f t="shared" si="230"/>
        <v>1760.0000000000002</v>
      </c>
      <c r="AR1252" s="58">
        <f t="shared" si="227"/>
        <v>1540.0000000000002</v>
      </c>
      <c r="AS1252" s="58">
        <f t="shared" si="235"/>
        <v>6600</v>
      </c>
      <c r="AT1252" s="58">
        <f t="shared" si="235"/>
        <v>2200</v>
      </c>
      <c r="AU1252" s="58">
        <f t="shared" si="235"/>
        <v>1800</v>
      </c>
      <c r="AV1252" s="58">
        <f t="shared" si="235"/>
        <v>1500</v>
      </c>
      <c r="AW1252" s="63"/>
      <c r="AX1252" s="53" t="s">
        <v>32</v>
      </c>
      <c r="AY1252" s="64"/>
      <c r="AZ1252" s="65">
        <v>110</v>
      </c>
    </row>
    <row r="1253" spans="1:52" ht="58.5" customHeight="1" x14ac:dyDescent="0.25">
      <c r="A1253" s="52" t="str">
        <f t="shared" si="231"/>
        <v>VC18NT2_D2+1</v>
      </c>
      <c r="B1253" s="52" t="str">
        <f t="shared" si="232"/>
        <v>VC18NT2_D2+2</v>
      </c>
      <c r="C1253" s="52" t="str">
        <f t="shared" si="233"/>
        <v>VC18NT2_D2+3</v>
      </c>
      <c r="D1253" s="52" t="str">
        <f t="shared" si="234"/>
        <v>VC18NT2_D2+4</v>
      </c>
      <c r="F1253" s="53" t="s">
        <v>32</v>
      </c>
      <c r="G1253" s="54"/>
      <c r="H1253" s="54" t="s">
        <v>87</v>
      </c>
      <c r="I1253" s="55" t="s">
        <v>4048</v>
      </c>
      <c r="J1253" s="55" t="s">
        <v>3962</v>
      </c>
      <c r="K1253" s="55"/>
      <c r="L1253" s="55" t="s">
        <v>3963</v>
      </c>
      <c r="M1253" s="56">
        <v>2500</v>
      </c>
      <c r="N1253" s="56">
        <v>1000</v>
      </c>
      <c r="O1253" s="56">
        <v>750</v>
      </c>
      <c r="P1253" s="56">
        <v>600</v>
      </c>
      <c r="Q1253" s="56"/>
      <c r="R1253" s="56"/>
      <c r="S1253" s="56"/>
      <c r="T1253" s="56"/>
      <c r="U1253" s="57" t="str">
        <f t="shared" si="237"/>
        <v>VC18NT2_D2</v>
      </c>
      <c r="V1253" s="58"/>
      <c r="W1253" s="58"/>
      <c r="X1253" s="58"/>
      <c r="Y1253" s="58"/>
      <c r="Z1253" s="59">
        <f>V1253/M1253</f>
        <v>0</v>
      </c>
      <c r="AA1253" s="59"/>
      <c r="AB1253" s="59"/>
      <c r="AC1253" s="59"/>
      <c r="AD1253" s="58"/>
      <c r="AE1253" s="58"/>
      <c r="AF1253" s="58"/>
      <c r="AG1253" s="58"/>
      <c r="AH1253" s="60"/>
      <c r="AI1253" s="60"/>
      <c r="AJ1253" s="60"/>
      <c r="AK1253" s="60"/>
      <c r="AL1253" s="160">
        <v>4.53</v>
      </c>
      <c r="AM1253" s="61"/>
      <c r="AN1253" s="62">
        <f>ROUNDDOWN(AL1253*$AN$10/$AL$10,1)</f>
        <v>2.6</v>
      </c>
      <c r="AO1253" s="58">
        <f t="shared" si="230"/>
        <v>6500</v>
      </c>
      <c r="AP1253" s="58">
        <f t="shared" si="230"/>
        <v>2600</v>
      </c>
      <c r="AQ1253" s="58">
        <f t="shared" si="230"/>
        <v>1950</v>
      </c>
      <c r="AR1253" s="58">
        <f t="shared" si="227"/>
        <v>1560</v>
      </c>
      <c r="AS1253" s="58">
        <f t="shared" si="235"/>
        <v>6500</v>
      </c>
      <c r="AT1253" s="58">
        <f t="shared" si="235"/>
        <v>2600</v>
      </c>
      <c r="AU1253" s="58">
        <f t="shared" si="235"/>
        <v>2000</v>
      </c>
      <c r="AV1253" s="58">
        <f t="shared" si="235"/>
        <v>1600</v>
      </c>
      <c r="AW1253" s="63"/>
      <c r="AX1253" s="53" t="s">
        <v>32</v>
      </c>
      <c r="AY1253" s="64"/>
      <c r="AZ1253" s="65"/>
    </row>
    <row r="1254" spans="1:52" ht="63" x14ac:dyDescent="0.25">
      <c r="A1254" s="52" t="str">
        <f t="shared" si="231"/>
        <v>VC19NT+1</v>
      </c>
      <c r="B1254" s="52" t="str">
        <f t="shared" si="232"/>
        <v>VC19NT+2</v>
      </c>
      <c r="C1254" s="52" t="str">
        <f t="shared" si="233"/>
        <v>VC19NT+3</v>
      </c>
      <c r="D1254" s="52" t="str">
        <f t="shared" si="234"/>
        <v>VC19NT+4</v>
      </c>
      <c r="F1254" s="53" t="s">
        <v>32</v>
      </c>
      <c r="G1254" s="54">
        <v>19</v>
      </c>
      <c r="H1254" s="54" t="s">
        <v>4049</v>
      </c>
      <c r="I1254" s="55" t="s">
        <v>4050</v>
      </c>
      <c r="J1254" s="55" t="s">
        <v>4051</v>
      </c>
      <c r="K1254" s="55"/>
      <c r="L1254" s="55" t="s">
        <v>3963</v>
      </c>
      <c r="M1254" s="56">
        <v>6000</v>
      </c>
      <c r="N1254" s="56">
        <v>2000</v>
      </c>
      <c r="O1254" s="56">
        <v>1200</v>
      </c>
      <c r="P1254" s="54">
        <v>1000</v>
      </c>
      <c r="Q1254" s="56"/>
      <c r="R1254" s="56"/>
      <c r="S1254" s="56"/>
      <c r="T1254" s="56"/>
      <c r="U1254" s="57" t="str">
        <f t="shared" si="237"/>
        <v>VC19NT</v>
      </c>
      <c r="V1254" s="58"/>
      <c r="W1254" s="58"/>
      <c r="X1254" s="58"/>
      <c r="Y1254" s="58"/>
      <c r="Z1254" s="59"/>
      <c r="AA1254" s="59"/>
      <c r="AB1254" s="59"/>
      <c r="AC1254" s="59"/>
      <c r="AD1254" s="58"/>
      <c r="AE1254" s="58"/>
      <c r="AF1254" s="58"/>
      <c r="AG1254" s="58"/>
      <c r="AH1254" s="60"/>
      <c r="AI1254" s="60"/>
      <c r="AJ1254" s="60"/>
      <c r="AK1254" s="60"/>
      <c r="AL1254" s="160">
        <v>3.557017543859649</v>
      </c>
      <c r="AM1254" s="61"/>
      <c r="AN1254" s="62">
        <f>ROUNDDOWN(AL1254*$AN$10/$AL$10,1)</f>
        <v>2</v>
      </c>
      <c r="AO1254" s="58">
        <f t="shared" si="230"/>
        <v>12000</v>
      </c>
      <c r="AP1254" s="58">
        <f t="shared" si="230"/>
        <v>4000</v>
      </c>
      <c r="AQ1254" s="58">
        <f t="shared" si="230"/>
        <v>2400</v>
      </c>
      <c r="AR1254" s="58">
        <f t="shared" si="227"/>
        <v>2000</v>
      </c>
      <c r="AS1254" s="58">
        <f t="shared" si="235"/>
        <v>12000</v>
      </c>
      <c r="AT1254" s="58">
        <f t="shared" si="235"/>
        <v>4000</v>
      </c>
      <c r="AU1254" s="58">
        <f t="shared" si="235"/>
        <v>2400</v>
      </c>
      <c r="AV1254" s="58">
        <f t="shared" si="235"/>
        <v>2000</v>
      </c>
      <c r="AW1254" s="63"/>
      <c r="AX1254" s="53" t="s">
        <v>32</v>
      </c>
      <c r="AY1254" s="64"/>
      <c r="AZ1254" s="65">
        <v>420</v>
      </c>
    </row>
    <row r="1255" spans="1:52" ht="47.25" x14ac:dyDescent="0.25">
      <c r="A1255" s="52" t="str">
        <f t="shared" si="231"/>
        <v>VC20NT2+1</v>
      </c>
      <c r="B1255" s="52" t="str">
        <f t="shared" si="232"/>
        <v>VC20NT2+2</v>
      </c>
      <c r="C1255" s="52" t="str">
        <f t="shared" si="233"/>
        <v>VC20NT2+3</v>
      </c>
      <c r="D1255" s="52" t="str">
        <f t="shared" si="234"/>
        <v>VC20NT2+4</v>
      </c>
      <c r="F1255" s="53" t="s">
        <v>32</v>
      </c>
      <c r="G1255" s="54">
        <v>20</v>
      </c>
      <c r="H1255" s="54" t="s">
        <v>4052</v>
      </c>
      <c r="I1255" s="55" t="s">
        <v>4053</v>
      </c>
      <c r="J1255" s="55" t="s">
        <v>50</v>
      </c>
      <c r="K1255" s="55"/>
      <c r="L1255" s="55" t="s">
        <v>4054</v>
      </c>
      <c r="M1255" s="56">
        <v>3000</v>
      </c>
      <c r="N1255" s="56">
        <v>1500</v>
      </c>
      <c r="O1255" s="54">
        <v>1200</v>
      </c>
      <c r="P1255" s="54">
        <v>800</v>
      </c>
      <c r="Q1255" s="56"/>
      <c r="R1255" s="56"/>
      <c r="S1255" s="56"/>
      <c r="T1255" s="56"/>
      <c r="U1255" s="57" t="str">
        <f t="shared" si="237"/>
        <v>VC20NT2</v>
      </c>
      <c r="V1255" s="58"/>
      <c r="W1255" s="58"/>
      <c r="X1255" s="58"/>
      <c r="Y1255" s="58"/>
      <c r="Z1255" s="59"/>
      <c r="AA1255" s="59"/>
      <c r="AB1255" s="59"/>
      <c r="AC1255" s="59"/>
      <c r="AD1255" s="58"/>
      <c r="AE1255" s="58"/>
      <c r="AF1255" s="58"/>
      <c r="AG1255" s="58"/>
      <c r="AH1255" s="60"/>
      <c r="AI1255" s="60"/>
      <c r="AJ1255" s="60"/>
      <c r="AK1255" s="60"/>
      <c r="AL1255" s="160">
        <v>3.0720000000000001</v>
      </c>
      <c r="AM1255" s="61"/>
      <c r="AN1255" s="61">
        <v>1.75</v>
      </c>
      <c r="AO1255" s="58">
        <f t="shared" si="230"/>
        <v>5250</v>
      </c>
      <c r="AP1255" s="58">
        <f t="shared" si="230"/>
        <v>2625</v>
      </c>
      <c r="AQ1255" s="58">
        <f t="shared" si="230"/>
        <v>2100</v>
      </c>
      <c r="AR1255" s="58">
        <f t="shared" si="227"/>
        <v>1400</v>
      </c>
      <c r="AS1255" s="58">
        <f t="shared" si="235"/>
        <v>5300</v>
      </c>
      <c r="AT1255" s="58">
        <f t="shared" si="235"/>
        <v>2600</v>
      </c>
      <c r="AU1255" s="58">
        <f t="shared" si="235"/>
        <v>2100</v>
      </c>
      <c r="AV1255" s="58">
        <f t="shared" si="235"/>
        <v>1400</v>
      </c>
      <c r="AW1255" s="63"/>
      <c r="AX1255" s="53" t="s">
        <v>32</v>
      </c>
      <c r="AY1255" s="64"/>
      <c r="AZ1255" s="65">
        <v>300</v>
      </c>
    </row>
    <row r="1256" spans="1:52" ht="15.75" customHeight="1" x14ac:dyDescent="0.25">
      <c r="A1256" s="52" t="str">
        <f t="shared" si="231"/>
        <v>VC21NT+1</v>
      </c>
      <c r="B1256" s="52" t="str">
        <f t="shared" si="232"/>
        <v>VC21NT+2</v>
      </c>
      <c r="C1256" s="52" t="str">
        <f t="shared" si="233"/>
        <v>VC21NT+3</v>
      </c>
      <c r="D1256" s="52" t="str">
        <f t="shared" si="234"/>
        <v>VC21NT+4</v>
      </c>
      <c r="F1256" s="53" t="s">
        <v>32</v>
      </c>
      <c r="G1256" s="54">
        <v>21</v>
      </c>
      <c r="H1256" s="54" t="s">
        <v>4055</v>
      </c>
      <c r="I1256" s="55" t="s">
        <v>4056</v>
      </c>
      <c r="J1256" s="55" t="s">
        <v>50</v>
      </c>
      <c r="K1256" s="55"/>
      <c r="L1256" s="55" t="s">
        <v>4057</v>
      </c>
      <c r="M1256" s="56">
        <v>2000</v>
      </c>
      <c r="N1256" s="56">
        <v>1000</v>
      </c>
      <c r="O1256" s="54">
        <v>800</v>
      </c>
      <c r="P1256" s="54">
        <v>500</v>
      </c>
      <c r="Q1256" s="56"/>
      <c r="R1256" s="56"/>
      <c r="S1256" s="56"/>
      <c r="T1256" s="56"/>
      <c r="U1256" s="57" t="str">
        <f t="shared" si="237"/>
        <v>VC21NT</v>
      </c>
      <c r="V1256" s="58"/>
      <c r="W1256" s="58"/>
      <c r="X1256" s="58"/>
      <c r="Y1256" s="58"/>
      <c r="Z1256" s="59"/>
      <c r="AA1256" s="59"/>
      <c r="AB1256" s="59"/>
      <c r="AC1256" s="59"/>
      <c r="AD1256" s="58"/>
      <c r="AE1256" s="58"/>
      <c r="AF1256" s="58"/>
      <c r="AG1256" s="58"/>
      <c r="AH1256" s="60"/>
      <c r="AI1256" s="60"/>
      <c r="AJ1256" s="60"/>
      <c r="AK1256" s="60"/>
      <c r="AL1256" s="160">
        <v>5.590740740740741</v>
      </c>
      <c r="AM1256" s="61"/>
      <c r="AN1256" s="62">
        <f t="shared" ref="AN1256:AN1264" si="238">ROUNDDOWN(AL1256*$AN$10/$AL$10,1)</f>
        <v>3.2</v>
      </c>
      <c r="AO1256" s="58">
        <f t="shared" si="230"/>
        <v>6400</v>
      </c>
      <c r="AP1256" s="58">
        <f t="shared" si="230"/>
        <v>3200</v>
      </c>
      <c r="AQ1256" s="58">
        <f t="shared" si="230"/>
        <v>2560</v>
      </c>
      <c r="AR1256" s="58">
        <f t="shared" si="227"/>
        <v>1600</v>
      </c>
      <c r="AS1256" s="58">
        <f t="shared" si="235"/>
        <v>6400</v>
      </c>
      <c r="AT1256" s="58">
        <f t="shared" si="235"/>
        <v>3200</v>
      </c>
      <c r="AU1256" s="58">
        <f t="shared" si="235"/>
        <v>2600</v>
      </c>
      <c r="AV1256" s="58">
        <f t="shared" si="235"/>
        <v>1600</v>
      </c>
      <c r="AW1256" s="63"/>
      <c r="AX1256" s="53" t="s">
        <v>32</v>
      </c>
      <c r="AY1256" s="64"/>
      <c r="AZ1256" s="65">
        <v>300</v>
      </c>
    </row>
    <row r="1257" spans="1:52" ht="19.5" customHeight="1" x14ac:dyDescent="0.25">
      <c r="A1257" s="52" t="str">
        <f t="shared" si="231"/>
        <v>VC22NT+1</v>
      </c>
      <c r="B1257" s="52" t="str">
        <f t="shared" si="232"/>
        <v>VC22NT+2</v>
      </c>
      <c r="C1257" s="52" t="str">
        <f t="shared" si="233"/>
        <v>VC22NT+3</v>
      </c>
      <c r="D1257" s="52" t="str">
        <f t="shared" si="234"/>
        <v>VC22NT+4</v>
      </c>
      <c r="F1257" s="53" t="s">
        <v>32</v>
      </c>
      <c r="G1257" s="54">
        <v>22</v>
      </c>
      <c r="H1257" s="54" t="s">
        <v>4058</v>
      </c>
      <c r="I1257" s="55" t="s">
        <v>4059</v>
      </c>
      <c r="J1257" s="55" t="s">
        <v>50</v>
      </c>
      <c r="K1257" s="55"/>
      <c r="L1257" s="55" t="s">
        <v>3963</v>
      </c>
      <c r="M1257" s="56">
        <v>2000</v>
      </c>
      <c r="N1257" s="56">
        <v>1000</v>
      </c>
      <c r="O1257" s="54">
        <v>800</v>
      </c>
      <c r="P1257" s="54">
        <v>500</v>
      </c>
      <c r="Q1257" s="56"/>
      <c r="R1257" s="56"/>
      <c r="S1257" s="56"/>
      <c r="T1257" s="56"/>
      <c r="U1257" s="57" t="str">
        <f t="shared" si="237"/>
        <v>VC22NT</v>
      </c>
      <c r="V1257" s="58"/>
      <c r="W1257" s="58"/>
      <c r="X1257" s="58"/>
      <c r="Y1257" s="58"/>
      <c r="Z1257" s="59"/>
      <c r="AA1257" s="59"/>
      <c r="AB1257" s="59"/>
      <c r="AC1257" s="59"/>
      <c r="AD1257" s="58"/>
      <c r="AE1257" s="58"/>
      <c r="AF1257" s="58"/>
      <c r="AG1257" s="58"/>
      <c r="AH1257" s="60"/>
      <c r="AI1257" s="60"/>
      <c r="AJ1257" s="60"/>
      <c r="AK1257" s="60"/>
      <c r="AL1257" s="160">
        <v>4.83</v>
      </c>
      <c r="AM1257" s="61"/>
      <c r="AN1257" s="62">
        <f t="shared" si="238"/>
        <v>2.8</v>
      </c>
      <c r="AO1257" s="58">
        <f t="shared" si="230"/>
        <v>5600</v>
      </c>
      <c r="AP1257" s="58">
        <f t="shared" si="230"/>
        <v>2800</v>
      </c>
      <c r="AQ1257" s="58">
        <f t="shared" si="230"/>
        <v>2240</v>
      </c>
      <c r="AR1257" s="58">
        <f t="shared" si="227"/>
        <v>1400</v>
      </c>
      <c r="AS1257" s="58">
        <f t="shared" si="235"/>
        <v>5600</v>
      </c>
      <c r="AT1257" s="58">
        <f t="shared" si="235"/>
        <v>2800</v>
      </c>
      <c r="AU1257" s="58">
        <f t="shared" si="235"/>
        <v>2200</v>
      </c>
      <c r="AV1257" s="58">
        <f t="shared" si="235"/>
        <v>1400</v>
      </c>
      <c r="AW1257" s="63"/>
      <c r="AX1257" s="53" t="s">
        <v>32</v>
      </c>
      <c r="AY1257" s="64"/>
      <c r="AZ1257" s="65">
        <v>420</v>
      </c>
    </row>
    <row r="1258" spans="1:52" ht="30.75" customHeight="1" x14ac:dyDescent="0.25">
      <c r="A1258" s="52" t="str">
        <f t="shared" si="231"/>
        <v>VC23NT+1</v>
      </c>
      <c r="B1258" s="52" t="str">
        <f t="shared" si="232"/>
        <v>VC23NT+2</v>
      </c>
      <c r="C1258" s="52" t="str">
        <f t="shared" si="233"/>
        <v>VC23NT+3</v>
      </c>
      <c r="D1258" s="52" t="str">
        <f t="shared" si="234"/>
        <v>VC23NT+4</v>
      </c>
      <c r="F1258" s="53" t="s">
        <v>32</v>
      </c>
      <c r="G1258" s="54">
        <v>23</v>
      </c>
      <c r="H1258" s="54" t="s">
        <v>4060</v>
      </c>
      <c r="I1258" s="55" t="s">
        <v>4061</v>
      </c>
      <c r="J1258" s="55" t="s">
        <v>50</v>
      </c>
      <c r="K1258" s="55"/>
      <c r="L1258" s="55" t="s">
        <v>3963</v>
      </c>
      <c r="M1258" s="56">
        <v>2000</v>
      </c>
      <c r="N1258" s="54">
        <v>1000</v>
      </c>
      <c r="O1258" s="54">
        <v>800</v>
      </c>
      <c r="P1258" s="54">
        <v>500</v>
      </c>
      <c r="Q1258" s="56"/>
      <c r="R1258" s="56"/>
      <c r="S1258" s="56"/>
      <c r="T1258" s="56"/>
      <c r="U1258" s="57" t="str">
        <f t="shared" si="237"/>
        <v>VC23NT</v>
      </c>
      <c r="V1258" s="58"/>
      <c r="W1258" s="58"/>
      <c r="X1258" s="58"/>
      <c r="Y1258" s="58"/>
      <c r="Z1258" s="59"/>
      <c r="AA1258" s="59"/>
      <c r="AB1258" s="59"/>
      <c r="AC1258" s="59"/>
      <c r="AD1258" s="58"/>
      <c r="AE1258" s="58"/>
      <c r="AF1258" s="58"/>
      <c r="AG1258" s="58"/>
      <c r="AH1258" s="60"/>
      <c r="AI1258" s="60"/>
      <c r="AJ1258" s="60"/>
      <c r="AK1258" s="60"/>
      <c r="AL1258" s="160">
        <v>3.6428653</v>
      </c>
      <c r="AM1258" s="61"/>
      <c r="AN1258" s="62">
        <f t="shared" si="238"/>
        <v>2.1</v>
      </c>
      <c r="AO1258" s="58">
        <f t="shared" si="230"/>
        <v>4200</v>
      </c>
      <c r="AP1258" s="58">
        <f t="shared" si="230"/>
        <v>2100</v>
      </c>
      <c r="AQ1258" s="58">
        <f t="shared" si="230"/>
        <v>1680</v>
      </c>
      <c r="AR1258" s="58">
        <f t="shared" si="227"/>
        <v>1050</v>
      </c>
      <c r="AS1258" s="58">
        <f t="shared" si="235"/>
        <v>4200</v>
      </c>
      <c r="AT1258" s="58">
        <f t="shared" si="235"/>
        <v>2100</v>
      </c>
      <c r="AU1258" s="58">
        <f t="shared" si="235"/>
        <v>1700</v>
      </c>
      <c r="AV1258" s="58">
        <f t="shared" si="235"/>
        <v>1100</v>
      </c>
      <c r="AW1258" s="63"/>
      <c r="AX1258" s="53" t="s">
        <v>32</v>
      </c>
      <c r="AY1258" s="64"/>
      <c r="AZ1258" s="65">
        <v>600</v>
      </c>
    </row>
    <row r="1259" spans="1:52" ht="33" customHeight="1" x14ac:dyDescent="0.25">
      <c r="A1259" s="52" t="str">
        <f t="shared" si="231"/>
        <v>VC24NT+1</v>
      </c>
      <c r="B1259" s="52" t="str">
        <f t="shared" si="232"/>
        <v>VC24NT+2</v>
      </c>
      <c r="C1259" s="52" t="str">
        <f t="shared" si="233"/>
        <v>VC24NT+3</v>
      </c>
      <c r="D1259" s="52" t="str">
        <f t="shared" si="234"/>
        <v>VC24NT+4</v>
      </c>
      <c r="F1259" s="53" t="s">
        <v>32</v>
      </c>
      <c r="G1259" s="54">
        <v>24</v>
      </c>
      <c r="H1259" s="54" t="s">
        <v>4062</v>
      </c>
      <c r="I1259" s="55" t="s">
        <v>4063</v>
      </c>
      <c r="J1259" s="55" t="s">
        <v>4064</v>
      </c>
      <c r="K1259" s="55"/>
      <c r="L1259" s="55" t="s">
        <v>4065</v>
      </c>
      <c r="M1259" s="56">
        <v>1500</v>
      </c>
      <c r="N1259" s="54">
        <v>750</v>
      </c>
      <c r="O1259" s="54">
        <v>550</v>
      </c>
      <c r="P1259" s="54">
        <v>450</v>
      </c>
      <c r="Q1259" s="56"/>
      <c r="R1259" s="56"/>
      <c r="S1259" s="56"/>
      <c r="T1259" s="56"/>
      <c r="U1259" s="57" t="str">
        <f t="shared" si="237"/>
        <v>VC24NT</v>
      </c>
      <c r="V1259" s="58"/>
      <c r="W1259" s="58"/>
      <c r="X1259" s="58"/>
      <c r="Y1259" s="58"/>
      <c r="Z1259" s="59">
        <f>V1259/M1259</f>
        <v>0</v>
      </c>
      <c r="AA1259" s="59"/>
      <c r="AB1259" s="59"/>
      <c r="AC1259" s="59"/>
      <c r="AD1259" s="58"/>
      <c r="AE1259" s="58"/>
      <c r="AF1259" s="58"/>
      <c r="AG1259" s="58"/>
      <c r="AH1259" s="60"/>
      <c r="AI1259" s="60"/>
      <c r="AJ1259" s="60"/>
      <c r="AK1259" s="60"/>
      <c r="AL1259" s="160">
        <v>4.66</v>
      </c>
      <c r="AM1259" s="61"/>
      <c r="AN1259" s="62">
        <f t="shared" si="238"/>
        <v>2.7</v>
      </c>
      <c r="AO1259" s="58">
        <f t="shared" si="230"/>
        <v>4050.0000000000005</v>
      </c>
      <c r="AP1259" s="58">
        <f t="shared" si="230"/>
        <v>2025.0000000000002</v>
      </c>
      <c r="AQ1259" s="58">
        <f t="shared" si="230"/>
        <v>1485</v>
      </c>
      <c r="AR1259" s="58">
        <f t="shared" si="227"/>
        <v>1215</v>
      </c>
      <c r="AS1259" s="58">
        <f t="shared" si="235"/>
        <v>4100</v>
      </c>
      <c r="AT1259" s="58">
        <f t="shared" si="235"/>
        <v>2000</v>
      </c>
      <c r="AU1259" s="58">
        <f t="shared" si="235"/>
        <v>1500</v>
      </c>
      <c r="AV1259" s="58">
        <f t="shared" si="235"/>
        <v>1200</v>
      </c>
      <c r="AW1259" s="63"/>
      <c r="AX1259" s="53" t="s">
        <v>32</v>
      </c>
      <c r="AY1259" s="64"/>
      <c r="AZ1259" s="65">
        <v>600</v>
      </c>
    </row>
    <row r="1260" spans="1:52" ht="47.25" x14ac:dyDescent="0.25">
      <c r="A1260" s="52" t="str">
        <f t="shared" si="231"/>
        <v>VC25NT+1</v>
      </c>
      <c r="B1260" s="52" t="str">
        <f t="shared" si="232"/>
        <v>VC25NT+2</v>
      </c>
      <c r="C1260" s="52" t="str">
        <f t="shared" si="233"/>
        <v>VC25NT+3</v>
      </c>
      <c r="D1260" s="52" t="str">
        <f t="shared" si="234"/>
        <v>VC25NT+4</v>
      </c>
      <c r="F1260" s="53" t="s">
        <v>32</v>
      </c>
      <c r="G1260" s="54">
        <v>25</v>
      </c>
      <c r="H1260" s="54" t="s">
        <v>4066</v>
      </c>
      <c r="I1260" s="55" t="s">
        <v>4067</v>
      </c>
      <c r="J1260" s="55" t="s">
        <v>4068</v>
      </c>
      <c r="K1260" s="55"/>
      <c r="L1260" s="55" t="s">
        <v>4069</v>
      </c>
      <c r="M1260" s="56">
        <v>1400</v>
      </c>
      <c r="N1260" s="54">
        <v>700</v>
      </c>
      <c r="O1260" s="54">
        <v>600</v>
      </c>
      <c r="P1260" s="54">
        <v>500</v>
      </c>
      <c r="Q1260" s="56"/>
      <c r="R1260" s="56"/>
      <c r="S1260" s="56"/>
      <c r="T1260" s="56"/>
      <c r="U1260" s="57" t="str">
        <f t="shared" si="237"/>
        <v>VC25NT</v>
      </c>
      <c r="V1260" s="58"/>
      <c r="W1260" s="58"/>
      <c r="X1260" s="58"/>
      <c r="Y1260" s="58"/>
      <c r="Z1260" s="59">
        <f>V1260/M1260</f>
        <v>0</v>
      </c>
      <c r="AA1260" s="59">
        <f>W1260/N1260</f>
        <v>0</v>
      </c>
      <c r="AB1260" s="59"/>
      <c r="AC1260" s="59"/>
      <c r="AD1260" s="58"/>
      <c r="AE1260" s="58" t="e">
        <f>VLOOKUP($H1260,#REF!,6,0)</f>
        <v>#REF!</v>
      </c>
      <c r="AF1260" s="58" t="e">
        <f>VLOOKUP($H1260,#REF!,7,0)</f>
        <v>#REF!</v>
      </c>
      <c r="AG1260" s="58" t="e">
        <f>VLOOKUP($H1260,#REF!,8,0)</f>
        <v>#REF!</v>
      </c>
      <c r="AH1260" s="60"/>
      <c r="AI1260" s="60" t="e">
        <f>AE1260/N1260</f>
        <v>#REF!</v>
      </c>
      <c r="AJ1260" s="60" t="e">
        <f>AF1260/O1260</f>
        <v>#REF!</v>
      </c>
      <c r="AK1260" s="60" t="e">
        <f>AG1260/P1260</f>
        <v>#REF!</v>
      </c>
      <c r="AL1260" s="160">
        <v>3.7005476190476196</v>
      </c>
      <c r="AM1260" s="61"/>
      <c r="AN1260" s="62">
        <f t="shared" si="238"/>
        <v>2.1</v>
      </c>
      <c r="AO1260" s="58">
        <f t="shared" si="230"/>
        <v>2940</v>
      </c>
      <c r="AP1260" s="58">
        <f t="shared" si="230"/>
        <v>1470</v>
      </c>
      <c r="AQ1260" s="58">
        <f t="shared" si="230"/>
        <v>1260</v>
      </c>
      <c r="AR1260" s="58">
        <f t="shared" si="227"/>
        <v>1050</v>
      </c>
      <c r="AS1260" s="58">
        <f t="shared" si="235"/>
        <v>2900</v>
      </c>
      <c r="AT1260" s="58">
        <f t="shared" si="235"/>
        <v>1500</v>
      </c>
      <c r="AU1260" s="58">
        <f t="shared" si="235"/>
        <v>1300</v>
      </c>
      <c r="AV1260" s="58">
        <f t="shared" si="235"/>
        <v>1100</v>
      </c>
      <c r="AW1260" s="63" t="e">
        <f>VLOOKUP($H1260,#REF!,3,0)</f>
        <v>#REF!</v>
      </c>
      <c r="AX1260" s="168" t="s">
        <v>32</v>
      </c>
      <c r="AY1260" s="162"/>
      <c r="AZ1260" s="65">
        <v>600</v>
      </c>
    </row>
    <row r="1261" spans="1:52" ht="22.5" customHeight="1" x14ac:dyDescent="0.25">
      <c r="A1261" s="52" t="str">
        <f t="shared" si="231"/>
        <v>VC26NT+1</v>
      </c>
      <c r="B1261" s="52" t="str">
        <f t="shared" si="232"/>
        <v>VC26NT+2</v>
      </c>
      <c r="C1261" s="52" t="str">
        <f t="shared" si="233"/>
        <v>VC26NT+3</v>
      </c>
      <c r="D1261" s="52" t="str">
        <f t="shared" si="234"/>
        <v>VC26NT+4</v>
      </c>
      <c r="F1261" s="53" t="s">
        <v>32</v>
      </c>
      <c r="G1261" s="54">
        <v>26</v>
      </c>
      <c r="H1261" s="54" t="s">
        <v>4070</v>
      </c>
      <c r="I1261" s="55" t="s">
        <v>4071</v>
      </c>
      <c r="J1261" s="55" t="s">
        <v>4072</v>
      </c>
      <c r="K1261" s="55"/>
      <c r="L1261" s="55" t="s">
        <v>4073</v>
      </c>
      <c r="M1261" s="56">
        <v>1400</v>
      </c>
      <c r="N1261" s="54">
        <v>700</v>
      </c>
      <c r="O1261" s="54">
        <v>600</v>
      </c>
      <c r="P1261" s="54">
        <v>500</v>
      </c>
      <c r="Q1261" s="56"/>
      <c r="R1261" s="56"/>
      <c r="S1261" s="56"/>
      <c r="T1261" s="56"/>
      <c r="U1261" s="57" t="str">
        <f t="shared" si="237"/>
        <v>VC26NT</v>
      </c>
      <c r="V1261" s="58"/>
      <c r="W1261" s="58"/>
      <c r="X1261" s="58"/>
      <c r="Y1261" s="58"/>
      <c r="Z1261" s="59"/>
      <c r="AA1261" s="59">
        <f>W1261/N1261</f>
        <v>0</v>
      </c>
      <c r="AB1261" s="59"/>
      <c r="AC1261" s="59"/>
      <c r="AD1261" s="58"/>
      <c r="AE1261" s="58"/>
      <c r="AF1261" s="58"/>
      <c r="AG1261" s="58"/>
      <c r="AH1261" s="60"/>
      <c r="AI1261" s="60"/>
      <c r="AJ1261" s="60"/>
      <c r="AK1261" s="60"/>
      <c r="AL1261" s="160">
        <v>3.7005476190476196</v>
      </c>
      <c r="AM1261" s="61"/>
      <c r="AN1261" s="62">
        <f t="shared" si="238"/>
        <v>2.1</v>
      </c>
      <c r="AO1261" s="58">
        <f t="shared" si="230"/>
        <v>2940</v>
      </c>
      <c r="AP1261" s="58">
        <f t="shared" si="230"/>
        <v>1470</v>
      </c>
      <c r="AQ1261" s="58">
        <f t="shared" si="230"/>
        <v>1260</v>
      </c>
      <c r="AR1261" s="58">
        <f t="shared" si="227"/>
        <v>1050</v>
      </c>
      <c r="AS1261" s="58">
        <f t="shared" si="235"/>
        <v>2900</v>
      </c>
      <c r="AT1261" s="58">
        <f t="shared" si="235"/>
        <v>1500</v>
      </c>
      <c r="AU1261" s="58">
        <f t="shared" si="235"/>
        <v>1300</v>
      </c>
      <c r="AV1261" s="58">
        <f t="shared" si="235"/>
        <v>1100</v>
      </c>
      <c r="AW1261" s="63"/>
      <c r="AX1261" s="53" t="s">
        <v>32</v>
      </c>
      <c r="AY1261" s="64"/>
      <c r="AZ1261" s="65"/>
    </row>
    <row r="1262" spans="1:52" ht="20.25" customHeight="1" x14ac:dyDescent="0.25">
      <c r="A1262" s="52" t="str">
        <f t="shared" si="231"/>
        <v>VC27NT+1</v>
      </c>
      <c r="B1262" s="52" t="str">
        <f t="shared" si="232"/>
        <v>VC27NT+2</v>
      </c>
      <c r="C1262" s="52" t="str">
        <f t="shared" si="233"/>
        <v>VC27NT+3</v>
      </c>
      <c r="D1262" s="52" t="str">
        <f t="shared" si="234"/>
        <v>VC27NT+4</v>
      </c>
      <c r="F1262" s="53" t="s">
        <v>32</v>
      </c>
      <c r="G1262" s="54">
        <v>27</v>
      </c>
      <c r="H1262" s="54" t="s">
        <v>4074</v>
      </c>
      <c r="I1262" s="55" t="s">
        <v>4075</v>
      </c>
      <c r="J1262" s="55" t="s">
        <v>4076</v>
      </c>
      <c r="K1262" s="55"/>
      <c r="L1262" s="55" t="s">
        <v>4069</v>
      </c>
      <c r="M1262" s="54">
        <v>1300</v>
      </c>
      <c r="N1262" s="54">
        <v>600</v>
      </c>
      <c r="O1262" s="54">
        <v>500</v>
      </c>
      <c r="P1262" s="54">
        <v>450</v>
      </c>
      <c r="Q1262" s="56"/>
      <c r="R1262" s="56"/>
      <c r="S1262" s="56"/>
      <c r="T1262" s="56"/>
      <c r="U1262" s="57" t="str">
        <f t="shared" si="237"/>
        <v>VC27NT</v>
      </c>
      <c r="V1262" s="58"/>
      <c r="W1262" s="58"/>
      <c r="X1262" s="58"/>
      <c r="Y1262" s="58"/>
      <c r="Z1262" s="59"/>
      <c r="AA1262" s="59"/>
      <c r="AB1262" s="59"/>
      <c r="AC1262" s="59"/>
      <c r="AD1262" s="58"/>
      <c r="AE1262" s="58"/>
      <c r="AF1262" s="58"/>
      <c r="AG1262" s="58"/>
      <c r="AH1262" s="60"/>
      <c r="AI1262" s="60"/>
      <c r="AJ1262" s="60"/>
      <c r="AK1262" s="60"/>
      <c r="AL1262" s="160">
        <v>5.151576220414201</v>
      </c>
      <c r="AM1262" s="61"/>
      <c r="AN1262" s="62">
        <f t="shared" si="238"/>
        <v>2.9</v>
      </c>
      <c r="AO1262" s="58">
        <f t="shared" si="230"/>
        <v>3770</v>
      </c>
      <c r="AP1262" s="58">
        <f t="shared" si="230"/>
        <v>1740</v>
      </c>
      <c r="AQ1262" s="58">
        <f t="shared" si="230"/>
        <v>1450</v>
      </c>
      <c r="AR1262" s="58">
        <f t="shared" si="227"/>
        <v>1305</v>
      </c>
      <c r="AS1262" s="58">
        <f t="shared" si="235"/>
        <v>3800</v>
      </c>
      <c r="AT1262" s="58">
        <f t="shared" si="235"/>
        <v>1700</v>
      </c>
      <c r="AU1262" s="58">
        <f t="shared" si="235"/>
        <v>1500</v>
      </c>
      <c r="AV1262" s="58">
        <f t="shared" si="235"/>
        <v>1300</v>
      </c>
      <c r="AW1262" s="63"/>
      <c r="AX1262" s="53" t="s">
        <v>32</v>
      </c>
      <c r="AY1262" s="64"/>
      <c r="AZ1262" s="65">
        <v>540</v>
      </c>
    </row>
    <row r="1263" spans="1:52" ht="25.5" customHeight="1" x14ac:dyDescent="0.25">
      <c r="A1263" s="52" t="str">
        <f t="shared" si="231"/>
        <v>VC28NT2+1</v>
      </c>
      <c r="B1263" s="52" t="str">
        <f t="shared" si="232"/>
        <v>VC28NT2+2</v>
      </c>
      <c r="C1263" s="52" t="str">
        <f t="shared" si="233"/>
        <v>VC28NT2+3</v>
      </c>
      <c r="D1263" s="52" t="str">
        <f t="shared" si="234"/>
        <v>VC28NT2+4</v>
      </c>
      <c r="F1263" s="53" t="s">
        <v>32</v>
      </c>
      <c r="G1263" s="54">
        <v>28</v>
      </c>
      <c r="H1263" s="54" t="s">
        <v>4077</v>
      </c>
      <c r="I1263" s="55" t="s">
        <v>4078</v>
      </c>
      <c r="J1263" s="55" t="s">
        <v>4079</v>
      </c>
      <c r="K1263" s="55"/>
      <c r="L1263" s="55" t="s">
        <v>4069</v>
      </c>
      <c r="M1263" s="54">
        <v>500</v>
      </c>
      <c r="N1263" s="54">
        <v>250</v>
      </c>
      <c r="O1263" s="54">
        <v>200</v>
      </c>
      <c r="P1263" s="54">
        <v>180</v>
      </c>
      <c r="Q1263" s="56"/>
      <c r="R1263" s="56"/>
      <c r="S1263" s="56"/>
      <c r="T1263" s="56"/>
      <c r="U1263" s="57" t="str">
        <f t="shared" si="237"/>
        <v>VC28NT2</v>
      </c>
      <c r="V1263" s="58"/>
      <c r="W1263" s="58"/>
      <c r="X1263" s="58"/>
      <c r="Y1263" s="58"/>
      <c r="Z1263" s="59"/>
      <c r="AA1263" s="59"/>
      <c r="AB1263" s="59"/>
      <c r="AC1263" s="59"/>
      <c r="AD1263" s="58"/>
      <c r="AE1263" s="58"/>
      <c r="AF1263" s="58"/>
      <c r="AG1263" s="58"/>
      <c r="AH1263" s="60"/>
      <c r="AI1263" s="60"/>
      <c r="AJ1263" s="60"/>
      <c r="AK1263" s="60"/>
      <c r="AL1263" s="160">
        <v>4.069124058660325</v>
      </c>
      <c r="AM1263" s="61"/>
      <c r="AN1263" s="62">
        <f t="shared" si="238"/>
        <v>2.2999999999999998</v>
      </c>
      <c r="AO1263" s="58">
        <f t="shared" si="230"/>
        <v>1150</v>
      </c>
      <c r="AP1263" s="58">
        <f t="shared" si="230"/>
        <v>575</v>
      </c>
      <c r="AQ1263" s="58">
        <f t="shared" si="230"/>
        <v>459.99999999999994</v>
      </c>
      <c r="AR1263" s="58">
        <f t="shared" si="227"/>
        <v>413.99999999999994</v>
      </c>
      <c r="AS1263" s="58">
        <f t="shared" si="235"/>
        <v>1200</v>
      </c>
      <c r="AT1263" s="58">
        <f t="shared" si="235"/>
        <v>580</v>
      </c>
      <c r="AU1263" s="58">
        <f t="shared" si="235"/>
        <v>460</v>
      </c>
      <c r="AV1263" s="58">
        <f t="shared" si="235"/>
        <v>410</v>
      </c>
      <c r="AW1263" s="63"/>
      <c r="AX1263" s="53" t="s">
        <v>32</v>
      </c>
      <c r="AY1263" s="64"/>
      <c r="AZ1263" s="65">
        <v>540</v>
      </c>
    </row>
    <row r="1264" spans="1:52" ht="63" customHeight="1" x14ac:dyDescent="0.25">
      <c r="A1264" s="52" t="str">
        <f t="shared" si="231"/>
        <v>VC29NT2+1</v>
      </c>
      <c r="B1264" s="52" t="str">
        <f t="shared" si="232"/>
        <v>VC29NT2+2</v>
      </c>
      <c r="C1264" s="52" t="str">
        <f t="shared" si="233"/>
        <v>VC29NT2+3</v>
      </c>
      <c r="D1264" s="52" t="str">
        <f t="shared" si="234"/>
        <v>VC29NT2+4</v>
      </c>
      <c r="F1264" s="53" t="s">
        <v>32</v>
      </c>
      <c r="G1264" s="54">
        <v>29</v>
      </c>
      <c r="H1264" s="54" t="s">
        <v>4080</v>
      </c>
      <c r="I1264" s="55" t="s">
        <v>4081</v>
      </c>
      <c r="J1264" s="55" t="s">
        <v>51</v>
      </c>
      <c r="K1264" s="55"/>
      <c r="L1264" s="55" t="s">
        <v>4082</v>
      </c>
      <c r="M1264" s="54">
        <v>650</v>
      </c>
      <c r="N1264" s="54">
        <v>250</v>
      </c>
      <c r="O1264" s="54">
        <v>200</v>
      </c>
      <c r="P1264" s="54">
        <v>180</v>
      </c>
      <c r="Q1264" s="56"/>
      <c r="R1264" s="56"/>
      <c r="S1264" s="56"/>
      <c r="T1264" s="56"/>
      <c r="U1264" s="57" t="str">
        <f t="shared" si="237"/>
        <v>VC29NT2</v>
      </c>
      <c r="V1264" s="58"/>
      <c r="W1264" s="58"/>
      <c r="X1264" s="58"/>
      <c r="Y1264" s="58"/>
      <c r="Z1264" s="59"/>
      <c r="AA1264" s="59">
        <f>W1264/N1264</f>
        <v>0</v>
      </c>
      <c r="AB1264" s="59"/>
      <c r="AC1264" s="59"/>
      <c r="AD1264" s="58"/>
      <c r="AE1264" s="58"/>
      <c r="AF1264" s="58"/>
      <c r="AG1264" s="58"/>
      <c r="AH1264" s="60"/>
      <c r="AI1264" s="60"/>
      <c r="AJ1264" s="60"/>
      <c r="AK1264" s="60"/>
      <c r="AL1264" s="160">
        <v>3.7584092307692307</v>
      </c>
      <c r="AM1264" s="61"/>
      <c r="AN1264" s="62">
        <f t="shared" si="238"/>
        <v>2.1</v>
      </c>
      <c r="AO1264" s="58">
        <f t="shared" si="230"/>
        <v>1365</v>
      </c>
      <c r="AP1264" s="58">
        <f t="shared" si="230"/>
        <v>525</v>
      </c>
      <c r="AQ1264" s="58">
        <f t="shared" si="230"/>
        <v>420</v>
      </c>
      <c r="AR1264" s="58">
        <f t="shared" si="227"/>
        <v>378</v>
      </c>
      <c r="AS1264" s="58">
        <f t="shared" si="235"/>
        <v>1400</v>
      </c>
      <c r="AT1264" s="58">
        <f t="shared" si="235"/>
        <v>530</v>
      </c>
      <c r="AU1264" s="58">
        <f t="shared" si="235"/>
        <v>420</v>
      </c>
      <c r="AV1264" s="58">
        <f t="shared" si="235"/>
        <v>380</v>
      </c>
      <c r="AW1264" s="63"/>
      <c r="AX1264" s="53" t="s">
        <v>32</v>
      </c>
      <c r="AY1264" s="64"/>
      <c r="AZ1264" s="65">
        <v>480</v>
      </c>
    </row>
    <row r="1265" spans="1:52" ht="35.25" customHeight="1" x14ac:dyDescent="0.25">
      <c r="A1265" s="52" t="str">
        <f t="shared" si="231"/>
        <v>VC30NT2+1</v>
      </c>
      <c r="B1265" s="52" t="str">
        <f t="shared" si="232"/>
        <v>VC30NT2+2</v>
      </c>
      <c r="C1265" s="52" t="str">
        <f t="shared" si="233"/>
        <v>VC30NT2+3</v>
      </c>
      <c r="D1265" s="52" t="str">
        <f t="shared" si="234"/>
        <v>VC30NT2+4</v>
      </c>
      <c r="F1265" s="53" t="s">
        <v>32</v>
      </c>
      <c r="G1265" s="54">
        <v>30</v>
      </c>
      <c r="H1265" s="54" t="s">
        <v>66</v>
      </c>
      <c r="I1265" s="55" t="s">
        <v>67</v>
      </c>
      <c r="J1265" s="55" t="s">
        <v>51</v>
      </c>
      <c r="K1265" s="55"/>
      <c r="L1265" s="55" t="s">
        <v>4083</v>
      </c>
      <c r="M1265" s="56"/>
      <c r="N1265" s="56"/>
      <c r="O1265" s="54"/>
      <c r="P1265" s="54"/>
      <c r="Q1265" s="56"/>
      <c r="R1265" s="56"/>
      <c r="S1265" s="56"/>
      <c r="T1265" s="56"/>
      <c r="U1265" s="57"/>
      <c r="V1265" s="58"/>
      <c r="W1265" s="58"/>
      <c r="X1265" s="58"/>
      <c r="Y1265" s="58"/>
      <c r="Z1265" s="59"/>
      <c r="AA1265" s="59" t="e">
        <f>W1265/N1265</f>
        <v>#DIV/0!</v>
      </c>
      <c r="AB1265" s="59"/>
      <c r="AC1265" s="59"/>
      <c r="AD1265" s="58"/>
      <c r="AE1265" s="58"/>
      <c r="AF1265" s="58"/>
      <c r="AG1265" s="58"/>
      <c r="AH1265" s="60"/>
      <c r="AI1265" s="60"/>
      <c r="AJ1265" s="60"/>
      <c r="AK1265" s="60"/>
      <c r="AL1265" s="160"/>
      <c r="AM1265" s="61"/>
      <c r="AN1265" s="61"/>
      <c r="AO1265" s="58">
        <f t="shared" si="230"/>
        <v>0</v>
      </c>
      <c r="AP1265" s="58">
        <f t="shared" si="230"/>
        <v>0</v>
      </c>
      <c r="AQ1265" s="58">
        <f t="shared" si="230"/>
        <v>0</v>
      </c>
      <c r="AR1265" s="58">
        <f t="shared" si="227"/>
        <v>0</v>
      </c>
      <c r="AS1265" s="58"/>
      <c r="AT1265" s="58"/>
      <c r="AU1265" s="58"/>
      <c r="AV1265" s="58"/>
      <c r="AW1265" s="63"/>
      <c r="AX1265" s="53" t="s">
        <v>32</v>
      </c>
      <c r="AY1265" s="64"/>
      <c r="AZ1265" s="65"/>
    </row>
    <row r="1266" spans="1:52" ht="41.25" customHeight="1" x14ac:dyDescent="0.25">
      <c r="A1266" s="52" t="str">
        <f t="shared" si="231"/>
        <v>VC30NT2_D1+1</v>
      </c>
      <c r="B1266" s="52" t="str">
        <f t="shared" si="232"/>
        <v>VC30NT2_D1+2</v>
      </c>
      <c r="C1266" s="52" t="str">
        <f t="shared" si="233"/>
        <v>VC30NT2_D1+3</v>
      </c>
      <c r="D1266" s="52" t="str">
        <f t="shared" si="234"/>
        <v>VC30NT2_D1+4</v>
      </c>
      <c r="F1266" s="53" t="s">
        <v>32</v>
      </c>
      <c r="G1266" s="54"/>
      <c r="H1266" s="54" t="s">
        <v>68</v>
      </c>
      <c r="I1266" s="55" t="s">
        <v>69</v>
      </c>
      <c r="J1266" s="55" t="s">
        <v>4083</v>
      </c>
      <c r="K1266" s="55"/>
      <c r="L1266" s="55" t="s">
        <v>4084</v>
      </c>
      <c r="M1266" s="56">
        <v>3000</v>
      </c>
      <c r="N1266" s="54">
        <v>1000</v>
      </c>
      <c r="O1266" s="54">
        <v>800</v>
      </c>
      <c r="P1266" s="54">
        <v>700</v>
      </c>
      <c r="Q1266" s="56"/>
      <c r="R1266" s="56"/>
      <c r="S1266" s="56"/>
      <c r="T1266" s="56"/>
      <c r="U1266" s="57" t="str">
        <f t="shared" ref="U1266:U1272" si="239">H1266</f>
        <v>VC30NT2_D1</v>
      </c>
      <c r="V1266" s="58"/>
      <c r="W1266" s="58"/>
      <c r="X1266" s="58"/>
      <c r="Y1266" s="58"/>
      <c r="Z1266" s="59"/>
      <c r="AA1266" s="59"/>
      <c r="AB1266" s="59"/>
      <c r="AC1266" s="59"/>
      <c r="AD1266" s="58"/>
      <c r="AE1266" s="58"/>
      <c r="AF1266" s="58"/>
      <c r="AG1266" s="58"/>
      <c r="AH1266" s="60"/>
      <c r="AI1266" s="60"/>
      <c r="AJ1266" s="60"/>
      <c r="AK1266" s="60"/>
      <c r="AL1266" s="160">
        <v>4.6453333333333333</v>
      </c>
      <c r="AM1266" s="61"/>
      <c r="AN1266" s="62">
        <f>ROUNDDOWN(AL1266*$AN$10/$AL$10,1)</f>
        <v>2.6</v>
      </c>
      <c r="AO1266" s="58">
        <f t="shared" si="230"/>
        <v>7800</v>
      </c>
      <c r="AP1266" s="58">
        <f t="shared" si="230"/>
        <v>2600</v>
      </c>
      <c r="AQ1266" s="58">
        <f t="shared" si="230"/>
        <v>2080</v>
      </c>
      <c r="AR1266" s="58">
        <f t="shared" si="227"/>
        <v>1820</v>
      </c>
      <c r="AS1266" s="58">
        <f t="shared" si="235"/>
        <v>7800</v>
      </c>
      <c r="AT1266" s="58">
        <f t="shared" si="235"/>
        <v>2600</v>
      </c>
      <c r="AU1266" s="58">
        <f t="shared" si="235"/>
        <v>2100</v>
      </c>
      <c r="AV1266" s="58">
        <f t="shared" si="235"/>
        <v>1800</v>
      </c>
      <c r="AW1266" s="63"/>
      <c r="AX1266" s="53" t="s">
        <v>32</v>
      </c>
      <c r="AY1266" s="64"/>
      <c r="AZ1266" s="65">
        <v>420</v>
      </c>
    </row>
    <row r="1267" spans="1:52" ht="48" customHeight="1" x14ac:dyDescent="0.25">
      <c r="A1267" s="52" t="str">
        <f t="shared" si="231"/>
        <v>VC30NT2_D2+1</v>
      </c>
      <c r="B1267" s="52" t="str">
        <f t="shared" si="232"/>
        <v>VC30NT2_D2+2</v>
      </c>
      <c r="C1267" s="52" t="str">
        <f t="shared" si="233"/>
        <v>VC30NT2_D2+3</v>
      </c>
      <c r="D1267" s="52" t="str">
        <f t="shared" si="234"/>
        <v>VC30NT2_D2+4</v>
      </c>
      <c r="F1267" s="53" t="s">
        <v>32</v>
      </c>
      <c r="G1267" s="54"/>
      <c r="H1267" s="54" t="s">
        <v>70</v>
      </c>
      <c r="I1267" s="55" t="s">
        <v>71</v>
      </c>
      <c r="J1267" s="55" t="s">
        <v>4085</v>
      </c>
      <c r="K1267" s="55"/>
      <c r="L1267" s="55" t="s">
        <v>4086</v>
      </c>
      <c r="M1267" s="56">
        <v>2500</v>
      </c>
      <c r="N1267" s="54">
        <v>850</v>
      </c>
      <c r="O1267" s="54">
        <v>600</v>
      </c>
      <c r="P1267" s="54">
        <v>500</v>
      </c>
      <c r="Q1267" s="56"/>
      <c r="R1267" s="56"/>
      <c r="S1267" s="56"/>
      <c r="T1267" s="56"/>
      <c r="U1267" s="57" t="str">
        <f t="shared" si="239"/>
        <v>VC30NT2_D2</v>
      </c>
      <c r="V1267" s="58"/>
      <c r="W1267" s="58"/>
      <c r="X1267" s="58"/>
      <c r="Y1267" s="58"/>
      <c r="Z1267" s="59"/>
      <c r="AA1267" s="59"/>
      <c r="AB1267" s="59"/>
      <c r="AC1267" s="59"/>
      <c r="AD1267" s="58"/>
      <c r="AE1267" s="58"/>
      <c r="AF1267" s="58"/>
      <c r="AG1267" s="58"/>
      <c r="AH1267" s="60"/>
      <c r="AI1267" s="60"/>
      <c r="AJ1267" s="60"/>
      <c r="AK1267" s="60"/>
      <c r="AL1267" s="160">
        <v>4.53</v>
      </c>
      <c r="AM1267" s="61"/>
      <c r="AN1267" s="62">
        <f>ROUNDDOWN(AL1267*$AN$10/$AL$10,1)</f>
        <v>2.6</v>
      </c>
      <c r="AO1267" s="58">
        <f t="shared" si="230"/>
        <v>6500</v>
      </c>
      <c r="AP1267" s="58">
        <f t="shared" si="230"/>
        <v>2210</v>
      </c>
      <c r="AQ1267" s="58">
        <f t="shared" si="230"/>
        <v>1560</v>
      </c>
      <c r="AR1267" s="58">
        <f t="shared" si="227"/>
        <v>1300</v>
      </c>
      <c r="AS1267" s="58">
        <f t="shared" si="235"/>
        <v>6500</v>
      </c>
      <c r="AT1267" s="58">
        <f t="shared" si="235"/>
        <v>2200</v>
      </c>
      <c r="AU1267" s="58">
        <f t="shared" si="235"/>
        <v>1600</v>
      </c>
      <c r="AV1267" s="58">
        <f t="shared" si="235"/>
        <v>1300</v>
      </c>
      <c r="AW1267" s="63"/>
      <c r="AX1267" s="53" t="s">
        <v>32</v>
      </c>
      <c r="AY1267" s="64"/>
      <c r="AZ1267" s="65">
        <v>390</v>
      </c>
    </row>
    <row r="1268" spans="1:52" ht="48" customHeight="1" x14ac:dyDescent="0.25">
      <c r="A1268" s="52" t="str">
        <f t="shared" si="231"/>
        <v>VC30NT2_D3+1</v>
      </c>
      <c r="B1268" s="52" t="str">
        <f t="shared" si="232"/>
        <v>VC30NT2_D3+2</v>
      </c>
      <c r="C1268" s="52" t="str">
        <f t="shared" si="233"/>
        <v>VC30NT2_D3+3</v>
      </c>
      <c r="D1268" s="52" t="str">
        <f t="shared" si="234"/>
        <v>VC30NT2_D3+4</v>
      </c>
      <c r="F1268" s="53" t="s">
        <v>32</v>
      </c>
      <c r="G1268" s="54"/>
      <c r="H1268" s="54" t="s">
        <v>72</v>
      </c>
      <c r="I1268" s="55" t="s">
        <v>73</v>
      </c>
      <c r="J1268" s="55" t="s">
        <v>4086</v>
      </c>
      <c r="K1268" s="55"/>
      <c r="L1268" s="55" t="s">
        <v>4082</v>
      </c>
      <c r="M1268" s="56">
        <v>2000</v>
      </c>
      <c r="N1268" s="56">
        <v>800</v>
      </c>
      <c r="O1268" s="54">
        <v>600</v>
      </c>
      <c r="P1268" s="54">
        <v>500</v>
      </c>
      <c r="Q1268" s="56"/>
      <c r="R1268" s="56"/>
      <c r="S1268" s="56"/>
      <c r="T1268" s="56"/>
      <c r="U1268" s="57" t="str">
        <f t="shared" si="239"/>
        <v>VC30NT2_D3</v>
      </c>
      <c r="V1268" s="58"/>
      <c r="W1268" s="58"/>
      <c r="X1268" s="58"/>
      <c r="Y1268" s="58"/>
      <c r="Z1268" s="59"/>
      <c r="AA1268" s="59"/>
      <c r="AB1268" s="59"/>
      <c r="AC1268" s="59"/>
      <c r="AD1268" s="58"/>
      <c r="AE1268" s="58"/>
      <c r="AF1268" s="58"/>
      <c r="AG1268" s="58"/>
      <c r="AH1268" s="60"/>
      <c r="AI1268" s="60"/>
      <c r="AJ1268" s="60"/>
      <c r="AK1268" s="60"/>
      <c r="AL1268" s="160">
        <v>4.83</v>
      </c>
      <c r="AM1268" s="61"/>
      <c r="AN1268" s="62">
        <f>ROUNDDOWN(AL1268*$AN$10/$AL$10,1)</f>
        <v>2.8</v>
      </c>
      <c r="AO1268" s="58">
        <f t="shared" si="230"/>
        <v>5600</v>
      </c>
      <c r="AP1268" s="58">
        <f t="shared" si="230"/>
        <v>2240</v>
      </c>
      <c r="AQ1268" s="58">
        <f t="shared" si="230"/>
        <v>1680</v>
      </c>
      <c r="AR1268" s="58">
        <f t="shared" si="227"/>
        <v>1400</v>
      </c>
      <c r="AS1268" s="58">
        <f t="shared" si="235"/>
        <v>5600</v>
      </c>
      <c r="AT1268" s="58">
        <f t="shared" si="235"/>
        <v>2200</v>
      </c>
      <c r="AU1268" s="58">
        <f t="shared" si="235"/>
        <v>1700</v>
      </c>
      <c r="AV1268" s="58">
        <f t="shared" si="235"/>
        <v>1400</v>
      </c>
      <c r="AW1268" s="63"/>
      <c r="AX1268" s="53" t="s">
        <v>32</v>
      </c>
      <c r="AY1268" s="64"/>
      <c r="AZ1268" s="65"/>
    </row>
    <row r="1269" spans="1:52" ht="47.25" x14ac:dyDescent="0.25">
      <c r="A1269" s="52" t="str">
        <f t="shared" si="231"/>
        <v>VC30NT2_D4+1</v>
      </c>
      <c r="B1269" s="52" t="str">
        <f t="shared" si="232"/>
        <v>VC30NT2_D4+2</v>
      </c>
      <c r="C1269" s="52" t="str">
        <f t="shared" si="233"/>
        <v>VC30NT2_D4+3</v>
      </c>
      <c r="D1269" s="52" t="str">
        <f t="shared" si="234"/>
        <v>VC30NT2_D4+4</v>
      </c>
      <c r="F1269" s="53" t="s">
        <v>32</v>
      </c>
      <c r="G1269" s="54"/>
      <c r="H1269" s="54" t="s">
        <v>65</v>
      </c>
      <c r="I1269" s="55" t="s">
        <v>74</v>
      </c>
      <c r="J1269" s="55" t="s">
        <v>50</v>
      </c>
      <c r="K1269" s="55"/>
      <c r="L1269" s="55" t="s">
        <v>4087</v>
      </c>
      <c r="M1269" s="56">
        <v>2300</v>
      </c>
      <c r="N1269" s="56">
        <v>1000</v>
      </c>
      <c r="O1269" s="56">
        <v>800</v>
      </c>
      <c r="P1269" s="56">
        <v>700</v>
      </c>
      <c r="Q1269" s="56"/>
      <c r="R1269" s="56"/>
      <c r="S1269" s="56"/>
      <c r="T1269" s="56"/>
      <c r="U1269" s="57" t="str">
        <f t="shared" si="239"/>
        <v>VC30NT2_D4</v>
      </c>
      <c r="V1269" s="58"/>
      <c r="W1269" s="58"/>
      <c r="X1269" s="58"/>
      <c r="Y1269" s="58"/>
      <c r="Z1269" s="59"/>
      <c r="AA1269" s="59"/>
      <c r="AB1269" s="59"/>
      <c r="AC1269" s="59"/>
      <c r="AD1269" s="58"/>
      <c r="AE1269" s="58"/>
      <c r="AF1269" s="58"/>
      <c r="AG1269" s="58"/>
      <c r="AH1269" s="60"/>
      <c r="AI1269" s="60"/>
      <c r="AJ1269" s="60"/>
      <c r="AK1269" s="60"/>
      <c r="AL1269" s="160">
        <v>4.83</v>
      </c>
      <c r="AM1269" s="61"/>
      <c r="AN1269" s="62">
        <f>ROUNDDOWN(AL1269*$AN$10/$AL$10,1)</f>
        <v>2.8</v>
      </c>
      <c r="AO1269" s="58">
        <f t="shared" si="230"/>
        <v>6440</v>
      </c>
      <c r="AP1269" s="58">
        <f t="shared" si="230"/>
        <v>2800</v>
      </c>
      <c r="AQ1269" s="58">
        <f t="shared" si="230"/>
        <v>2240</v>
      </c>
      <c r="AR1269" s="58">
        <f t="shared" si="227"/>
        <v>1959.9999999999998</v>
      </c>
      <c r="AS1269" s="58">
        <f t="shared" si="235"/>
        <v>6400</v>
      </c>
      <c r="AT1269" s="58">
        <f t="shared" si="235"/>
        <v>2800</v>
      </c>
      <c r="AU1269" s="58">
        <f t="shared" si="235"/>
        <v>2200</v>
      </c>
      <c r="AV1269" s="58">
        <f t="shared" si="235"/>
        <v>2000</v>
      </c>
      <c r="AW1269" s="63"/>
      <c r="AX1269" s="53" t="s">
        <v>32</v>
      </c>
      <c r="AY1269" s="64"/>
      <c r="AZ1269" s="65">
        <v>450</v>
      </c>
    </row>
    <row r="1270" spans="1:52" ht="47.25" x14ac:dyDescent="0.25">
      <c r="A1270" s="52" t="str">
        <f t="shared" si="231"/>
        <v>VC31NT+1</v>
      </c>
      <c r="B1270" s="52" t="str">
        <f t="shared" si="232"/>
        <v>VC31NT+2</v>
      </c>
      <c r="C1270" s="52" t="str">
        <f t="shared" si="233"/>
        <v>VC31NT+3</v>
      </c>
      <c r="D1270" s="52" t="str">
        <f t="shared" si="234"/>
        <v>VC31NT+4</v>
      </c>
      <c r="F1270" s="53" t="s">
        <v>32</v>
      </c>
      <c r="G1270" s="54">
        <v>31</v>
      </c>
      <c r="H1270" s="54" t="s">
        <v>4088</v>
      </c>
      <c r="I1270" s="55" t="s">
        <v>4089</v>
      </c>
      <c r="J1270" s="55" t="s">
        <v>82</v>
      </c>
      <c r="K1270" s="55"/>
      <c r="L1270" s="55" t="s">
        <v>4090</v>
      </c>
      <c r="M1270" s="56">
        <v>5000</v>
      </c>
      <c r="N1270" s="56">
        <v>2200</v>
      </c>
      <c r="O1270" s="56">
        <v>1500</v>
      </c>
      <c r="P1270" s="56">
        <v>1000</v>
      </c>
      <c r="Q1270" s="56"/>
      <c r="R1270" s="56"/>
      <c r="S1270" s="56"/>
      <c r="T1270" s="56"/>
      <c r="U1270" s="57" t="str">
        <f t="shared" si="239"/>
        <v>VC31NT</v>
      </c>
      <c r="V1270" s="58"/>
      <c r="W1270" s="58"/>
      <c r="X1270" s="58"/>
      <c r="Y1270" s="58"/>
      <c r="Z1270" s="59">
        <f>V1270/M1270</f>
        <v>0</v>
      </c>
      <c r="AA1270" s="59">
        <f>W1270/N1270</f>
        <v>0</v>
      </c>
      <c r="AB1270" s="59"/>
      <c r="AC1270" s="59"/>
      <c r="AD1270" s="58"/>
      <c r="AE1270" s="58"/>
      <c r="AF1270" s="58"/>
      <c r="AG1270" s="58"/>
      <c r="AH1270" s="60"/>
      <c r="AI1270" s="60"/>
      <c r="AJ1270" s="60"/>
      <c r="AK1270" s="60"/>
      <c r="AL1270" s="160">
        <v>2.7503626183282983</v>
      </c>
      <c r="AM1270" s="61"/>
      <c r="AN1270" s="61">
        <f>AL1270*$AN$10/$AL$10</f>
        <v>1.5966044606952561</v>
      </c>
      <c r="AO1270" s="58">
        <f t="shared" si="230"/>
        <v>7983.0223034762803</v>
      </c>
      <c r="AP1270" s="58">
        <f t="shared" si="230"/>
        <v>3512.5298135295634</v>
      </c>
      <c r="AQ1270" s="58">
        <f t="shared" si="230"/>
        <v>2394.9066910428842</v>
      </c>
      <c r="AR1270" s="58">
        <f t="shared" si="227"/>
        <v>1596.604460695256</v>
      </c>
      <c r="AS1270" s="58">
        <f t="shared" si="235"/>
        <v>8000</v>
      </c>
      <c r="AT1270" s="58">
        <f t="shared" si="235"/>
        <v>3500</v>
      </c>
      <c r="AU1270" s="58">
        <f t="shared" si="235"/>
        <v>2400</v>
      </c>
      <c r="AV1270" s="58">
        <f t="shared" si="235"/>
        <v>1600</v>
      </c>
      <c r="AW1270" s="63"/>
      <c r="AX1270" s="53" t="s">
        <v>32</v>
      </c>
      <c r="AY1270" s="64"/>
      <c r="AZ1270" s="65">
        <v>450</v>
      </c>
    </row>
    <row r="1271" spans="1:52" ht="31.5" x14ac:dyDescent="0.25">
      <c r="A1271" s="52" t="str">
        <f t="shared" si="231"/>
        <v>VC32NT+1</v>
      </c>
      <c r="B1271" s="52" t="str">
        <f t="shared" si="232"/>
        <v>VC32NT+2</v>
      </c>
      <c r="C1271" s="52" t="str">
        <f t="shared" si="233"/>
        <v>VC32NT+3</v>
      </c>
      <c r="D1271" s="52" t="str">
        <f t="shared" si="234"/>
        <v>VC32NT+4</v>
      </c>
      <c r="F1271" s="53" t="s">
        <v>32</v>
      </c>
      <c r="G1271" s="54">
        <v>32</v>
      </c>
      <c r="H1271" s="54" t="s">
        <v>4091</v>
      </c>
      <c r="I1271" s="55" t="s">
        <v>4092</v>
      </c>
      <c r="J1271" s="55" t="s">
        <v>82</v>
      </c>
      <c r="K1271" s="55"/>
      <c r="L1271" s="55" t="s">
        <v>3962</v>
      </c>
      <c r="M1271" s="56">
        <v>3000</v>
      </c>
      <c r="N1271" s="56">
        <v>1500</v>
      </c>
      <c r="O1271" s="56">
        <v>1200</v>
      </c>
      <c r="P1271" s="56">
        <v>1000</v>
      </c>
      <c r="Q1271" s="56"/>
      <c r="R1271" s="56"/>
      <c r="S1271" s="56"/>
      <c r="T1271" s="56"/>
      <c r="U1271" s="57" t="str">
        <f t="shared" si="239"/>
        <v>VC32NT</v>
      </c>
      <c r="V1271" s="58"/>
      <c r="W1271" s="58"/>
      <c r="X1271" s="58"/>
      <c r="Y1271" s="58"/>
      <c r="Z1271" s="59"/>
      <c r="AA1271" s="59"/>
      <c r="AB1271" s="59"/>
      <c r="AC1271" s="59"/>
      <c r="AD1271" s="58"/>
      <c r="AE1271" s="58"/>
      <c r="AF1271" s="58"/>
      <c r="AG1271" s="58"/>
      <c r="AH1271" s="60"/>
      <c r="AI1271" s="60"/>
      <c r="AJ1271" s="60"/>
      <c r="AK1271" s="60"/>
      <c r="AL1271" s="160">
        <v>5.3632461864406782</v>
      </c>
      <c r="AM1271" s="61"/>
      <c r="AN1271" s="62">
        <f>ROUNDDOWN(AL1271*$AN$10/$AL$10,1)</f>
        <v>3.1</v>
      </c>
      <c r="AO1271" s="58">
        <f t="shared" si="230"/>
        <v>9300</v>
      </c>
      <c r="AP1271" s="58">
        <f t="shared" si="230"/>
        <v>4650</v>
      </c>
      <c r="AQ1271" s="58">
        <f t="shared" si="230"/>
        <v>3720</v>
      </c>
      <c r="AR1271" s="58">
        <f t="shared" si="227"/>
        <v>3100</v>
      </c>
      <c r="AS1271" s="58">
        <f t="shared" si="235"/>
        <v>9300</v>
      </c>
      <c r="AT1271" s="58">
        <f t="shared" si="235"/>
        <v>4700</v>
      </c>
      <c r="AU1271" s="58">
        <f t="shared" si="235"/>
        <v>3700</v>
      </c>
      <c r="AV1271" s="58">
        <f t="shared" si="235"/>
        <v>3100</v>
      </c>
      <c r="AW1271" s="63"/>
      <c r="AX1271" s="53" t="s">
        <v>32</v>
      </c>
      <c r="AY1271" s="64"/>
      <c r="AZ1271" s="65">
        <v>240</v>
      </c>
    </row>
    <row r="1272" spans="1:52" ht="31.5" x14ac:dyDescent="0.25">
      <c r="A1272" s="52" t="str">
        <f t="shared" si="231"/>
        <v>VC33NT+1</v>
      </c>
      <c r="B1272" s="52" t="str">
        <f t="shared" si="232"/>
        <v>VC33NT+2</v>
      </c>
      <c r="C1272" s="52" t="str">
        <f t="shared" si="233"/>
        <v>VC33NT+3</v>
      </c>
      <c r="D1272" s="52" t="str">
        <f t="shared" si="234"/>
        <v>VC33NT+4</v>
      </c>
      <c r="F1272" s="53" t="s">
        <v>32</v>
      </c>
      <c r="G1272" s="54">
        <v>33</v>
      </c>
      <c r="H1272" s="54" t="s">
        <v>4093</v>
      </c>
      <c r="I1272" s="55" t="s">
        <v>4094</v>
      </c>
      <c r="J1272" s="55" t="s">
        <v>50</v>
      </c>
      <c r="K1272" s="55"/>
      <c r="L1272" s="55" t="s">
        <v>3879</v>
      </c>
      <c r="M1272" s="54">
        <v>4000</v>
      </c>
      <c r="N1272" s="54">
        <v>2000</v>
      </c>
      <c r="O1272" s="54">
        <v>1500</v>
      </c>
      <c r="P1272" s="54">
        <v>1000</v>
      </c>
      <c r="Q1272" s="56"/>
      <c r="R1272" s="56"/>
      <c r="S1272" s="56"/>
      <c r="T1272" s="56"/>
      <c r="U1272" s="57" t="str">
        <f t="shared" si="239"/>
        <v>VC33NT</v>
      </c>
      <c r="V1272" s="58"/>
      <c r="W1272" s="58"/>
      <c r="X1272" s="58"/>
      <c r="Y1272" s="58"/>
      <c r="Z1272" s="59"/>
      <c r="AA1272" s="59"/>
      <c r="AB1272" s="59"/>
      <c r="AC1272" s="59"/>
      <c r="AD1272" s="58"/>
      <c r="AE1272" s="58"/>
      <c r="AF1272" s="58"/>
      <c r="AG1272" s="58"/>
      <c r="AH1272" s="60"/>
      <c r="AI1272" s="60"/>
      <c r="AJ1272" s="60"/>
      <c r="AK1272" s="60"/>
      <c r="AL1272" s="160">
        <v>3.4183544303797473</v>
      </c>
      <c r="AM1272" s="61"/>
      <c r="AN1272" s="61">
        <v>1.95</v>
      </c>
      <c r="AO1272" s="58">
        <f t="shared" si="230"/>
        <v>7800</v>
      </c>
      <c r="AP1272" s="58">
        <f t="shared" si="230"/>
        <v>3900</v>
      </c>
      <c r="AQ1272" s="58">
        <f t="shared" si="230"/>
        <v>2925</v>
      </c>
      <c r="AR1272" s="58">
        <f t="shared" si="227"/>
        <v>1950</v>
      </c>
      <c r="AS1272" s="58">
        <f t="shared" si="235"/>
        <v>7800</v>
      </c>
      <c r="AT1272" s="58">
        <f t="shared" si="235"/>
        <v>3900</v>
      </c>
      <c r="AU1272" s="58">
        <f t="shared" si="235"/>
        <v>2900</v>
      </c>
      <c r="AV1272" s="58">
        <f t="shared" si="235"/>
        <v>2000</v>
      </c>
      <c r="AW1272" s="63"/>
      <c r="AX1272" s="53" t="s">
        <v>32</v>
      </c>
      <c r="AY1272" s="64"/>
      <c r="AZ1272" s="65"/>
    </row>
    <row r="1273" spans="1:52" ht="31.5" x14ac:dyDescent="0.25">
      <c r="A1273" s="52" t="str">
        <f t="shared" si="231"/>
        <v>VC34NT2+1</v>
      </c>
      <c r="B1273" s="52" t="str">
        <f t="shared" si="232"/>
        <v>VC34NT2+2</v>
      </c>
      <c r="C1273" s="52" t="str">
        <f t="shared" si="233"/>
        <v>VC34NT2+3</v>
      </c>
      <c r="D1273" s="52" t="str">
        <f t="shared" si="234"/>
        <v>VC34NT2+4</v>
      </c>
      <c r="F1273" s="53" t="s">
        <v>32</v>
      </c>
      <c r="G1273" s="54">
        <v>34</v>
      </c>
      <c r="H1273" s="54" t="s">
        <v>4095</v>
      </c>
      <c r="I1273" s="55" t="s">
        <v>4096</v>
      </c>
      <c r="J1273" s="55" t="s">
        <v>50</v>
      </c>
      <c r="K1273" s="55"/>
      <c r="L1273" s="55" t="s">
        <v>4097</v>
      </c>
      <c r="M1273" s="56"/>
      <c r="N1273" s="56"/>
      <c r="O1273" s="56"/>
      <c r="P1273" s="54"/>
      <c r="Q1273" s="56"/>
      <c r="R1273" s="56"/>
      <c r="S1273" s="56"/>
      <c r="T1273" s="56"/>
      <c r="U1273" s="57"/>
      <c r="V1273" s="58"/>
      <c r="W1273" s="58"/>
      <c r="X1273" s="58"/>
      <c r="Y1273" s="58"/>
      <c r="Z1273" s="59"/>
      <c r="AA1273" s="59"/>
      <c r="AB1273" s="59"/>
      <c r="AC1273" s="59"/>
      <c r="AD1273" s="58"/>
      <c r="AE1273" s="58"/>
      <c r="AF1273" s="58"/>
      <c r="AG1273" s="58"/>
      <c r="AH1273" s="60"/>
      <c r="AI1273" s="60"/>
      <c r="AJ1273" s="60"/>
      <c r="AK1273" s="60"/>
      <c r="AL1273" s="160"/>
      <c r="AM1273" s="61"/>
      <c r="AN1273" s="61"/>
      <c r="AO1273" s="58">
        <f t="shared" si="230"/>
        <v>0</v>
      </c>
      <c r="AP1273" s="58">
        <f t="shared" si="230"/>
        <v>0</v>
      </c>
      <c r="AQ1273" s="58">
        <f t="shared" si="230"/>
        <v>0</v>
      </c>
      <c r="AR1273" s="58">
        <f t="shared" si="227"/>
        <v>0</v>
      </c>
      <c r="AS1273" s="58"/>
      <c r="AT1273" s="58"/>
      <c r="AU1273" s="58"/>
      <c r="AV1273" s="58"/>
      <c r="AW1273" s="63"/>
      <c r="AX1273" s="53" t="s">
        <v>32</v>
      </c>
      <c r="AY1273" s="64"/>
      <c r="AZ1273" s="65">
        <v>480</v>
      </c>
    </row>
    <row r="1274" spans="1:52" ht="47.25" x14ac:dyDescent="0.25">
      <c r="A1274" s="52" t="str">
        <f t="shared" si="231"/>
        <v>VC34NT2_D1+1</v>
      </c>
      <c r="B1274" s="52" t="str">
        <f t="shared" si="232"/>
        <v>VC34NT2_D1+2</v>
      </c>
      <c r="C1274" s="52" t="str">
        <f t="shared" si="233"/>
        <v>VC34NT2_D1+3</v>
      </c>
      <c r="D1274" s="52" t="str">
        <f t="shared" si="234"/>
        <v>VC34NT2_D1+4</v>
      </c>
      <c r="F1274" s="53" t="s">
        <v>32</v>
      </c>
      <c r="G1274" s="54"/>
      <c r="H1274" s="54" t="s">
        <v>4098</v>
      </c>
      <c r="I1274" s="55" t="s">
        <v>4099</v>
      </c>
      <c r="J1274" s="55" t="s">
        <v>4100</v>
      </c>
      <c r="K1274" s="55"/>
      <c r="L1274" s="55" t="s">
        <v>3879</v>
      </c>
      <c r="M1274" s="56">
        <v>4000</v>
      </c>
      <c r="N1274" s="56">
        <v>1500</v>
      </c>
      <c r="O1274" s="56">
        <v>1000</v>
      </c>
      <c r="P1274" s="54">
        <v>900</v>
      </c>
      <c r="Q1274" s="56"/>
      <c r="R1274" s="56"/>
      <c r="S1274" s="56"/>
      <c r="T1274" s="56"/>
      <c r="U1274" s="57" t="str">
        <f>H1274</f>
        <v>VC34NT2_D1</v>
      </c>
      <c r="V1274" s="58"/>
      <c r="W1274" s="58"/>
      <c r="X1274" s="58"/>
      <c r="Y1274" s="58"/>
      <c r="Z1274" s="59"/>
      <c r="AA1274" s="59"/>
      <c r="AB1274" s="59"/>
      <c r="AC1274" s="59"/>
      <c r="AD1274" s="58"/>
      <c r="AE1274" s="58"/>
      <c r="AF1274" s="58"/>
      <c r="AG1274" s="58"/>
      <c r="AH1274" s="60"/>
      <c r="AI1274" s="60"/>
      <c r="AJ1274" s="60"/>
      <c r="AK1274" s="60"/>
      <c r="AL1274" s="160">
        <v>4.43</v>
      </c>
      <c r="AM1274" s="61"/>
      <c r="AN1274" s="62">
        <f>ROUNDDOWN(AL1274*$AN$10/$AL$10,1)</f>
        <v>2.5</v>
      </c>
      <c r="AO1274" s="58">
        <f t="shared" si="230"/>
        <v>10000</v>
      </c>
      <c r="AP1274" s="58">
        <f t="shared" si="230"/>
        <v>3750</v>
      </c>
      <c r="AQ1274" s="58">
        <f t="shared" si="230"/>
        <v>2500</v>
      </c>
      <c r="AR1274" s="58">
        <f t="shared" si="227"/>
        <v>2250</v>
      </c>
      <c r="AS1274" s="58">
        <f t="shared" si="235"/>
        <v>10000</v>
      </c>
      <c r="AT1274" s="58">
        <f t="shared" si="235"/>
        <v>3800</v>
      </c>
      <c r="AU1274" s="58">
        <f t="shared" si="235"/>
        <v>2500</v>
      </c>
      <c r="AV1274" s="58">
        <f t="shared" si="235"/>
        <v>2300</v>
      </c>
      <c r="AW1274" s="63"/>
      <c r="AX1274" s="53" t="s">
        <v>32</v>
      </c>
      <c r="AY1274" s="64"/>
      <c r="AZ1274" s="65">
        <v>480</v>
      </c>
    </row>
    <row r="1275" spans="1:52" ht="47.25" x14ac:dyDescent="0.25">
      <c r="A1275" s="52" t="str">
        <f t="shared" si="231"/>
        <v>VC34NT2_D2+1</v>
      </c>
      <c r="B1275" s="52" t="str">
        <f t="shared" si="232"/>
        <v>VC34NT2_D2+2</v>
      </c>
      <c r="C1275" s="52" t="str">
        <f t="shared" si="233"/>
        <v>VC34NT2_D2+3</v>
      </c>
      <c r="D1275" s="52" t="str">
        <f t="shared" si="234"/>
        <v>VC34NT2_D2+4</v>
      </c>
      <c r="F1275" s="53" t="s">
        <v>32</v>
      </c>
      <c r="G1275" s="54"/>
      <c r="H1275" s="54" t="s">
        <v>4101</v>
      </c>
      <c r="I1275" s="55" t="s">
        <v>4102</v>
      </c>
      <c r="J1275" s="55" t="s">
        <v>3962</v>
      </c>
      <c r="K1275" s="55"/>
      <c r="L1275" s="55" t="s">
        <v>4103</v>
      </c>
      <c r="M1275" s="56">
        <v>3500</v>
      </c>
      <c r="N1275" s="56">
        <v>1500</v>
      </c>
      <c r="O1275" s="56">
        <v>1000</v>
      </c>
      <c r="P1275" s="54">
        <v>900</v>
      </c>
      <c r="Q1275" s="56"/>
      <c r="R1275" s="56"/>
      <c r="S1275" s="56"/>
      <c r="T1275" s="56"/>
      <c r="U1275" s="57" t="str">
        <f>H1275</f>
        <v>VC34NT2_D2</v>
      </c>
      <c r="V1275" s="58"/>
      <c r="W1275" s="58"/>
      <c r="X1275" s="58"/>
      <c r="Y1275" s="58"/>
      <c r="Z1275" s="59"/>
      <c r="AA1275" s="59"/>
      <c r="AB1275" s="59"/>
      <c r="AC1275" s="59"/>
      <c r="AD1275" s="58"/>
      <c r="AE1275" s="58"/>
      <c r="AF1275" s="58"/>
      <c r="AG1275" s="58"/>
      <c r="AH1275" s="60"/>
      <c r="AI1275" s="60"/>
      <c r="AJ1275" s="60"/>
      <c r="AK1275" s="60"/>
      <c r="AL1275" s="160">
        <v>4.9346666666666668</v>
      </c>
      <c r="AM1275" s="61"/>
      <c r="AN1275" s="62">
        <f>ROUNDDOWN(AL1275*$AN$10/$AL$10,1)</f>
        <v>2.8</v>
      </c>
      <c r="AO1275" s="58">
        <f t="shared" si="230"/>
        <v>9800</v>
      </c>
      <c r="AP1275" s="58">
        <f t="shared" si="230"/>
        <v>4200</v>
      </c>
      <c r="AQ1275" s="58">
        <f t="shared" si="230"/>
        <v>2800</v>
      </c>
      <c r="AR1275" s="58">
        <f t="shared" si="227"/>
        <v>2520</v>
      </c>
      <c r="AS1275" s="58">
        <f t="shared" si="235"/>
        <v>9800</v>
      </c>
      <c r="AT1275" s="58">
        <f t="shared" si="235"/>
        <v>4200</v>
      </c>
      <c r="AU1275" s="58">
        <f t="shared" si="235"/>
        <v>2800</v>
      </c>
      <c r="AV1275" s="58">
        <f t="shared" si="235"/>
        <v>2500</v>
      </c>
      <c r="AW1275" s="63"/>
      <c r="AX1275" s="53" t="s">
        <v>32</v>
      </c>
      <c r="AY1275" s="64"/>
      <c r="AZ1275" s="65">
        <v>300</v>
      </c>
    </row>
    <row r="1276" spans="1:52" ht="48" customHeight="1" x14ac:dyDescent="0.25">
      <c r="A1276" s="52" t="str">
        <f t="shared" si="231"/>
        <v>VC35NT2+1</v>
      </c>
      <c r="B1276" s="52" t="str">
        <f t="shared" si="232"/>
        <v>VC35NT2+2</v>
      </c>
      <c r="C1276" s="52" t="str">
        <f t="shared" si="233"/>
        <v>VC35NT2+3</v>
      </c>
      <c r="D1276" s="52" t="str">
        <f t="shared" si="234"/>
        <v>VC35NT2+4</v>
      </c>
      <c r="F1276" s="53" t="s">
        <v>32</v>
      </c>
      <c r="G1276" s="54">
        <v>35</v>
      </c>
      <c r="H1276" s="54" t="s">
        <v>4104</v>
      </c>
      <c r="I1276" s="55" t="s">
        <v>4105</v>
      </c>
      <c r="J1276" s="55" t="s">
        <v>60</v>
      </c>
      <c r="K1276" s="55"/>
      <c r="L1276" s="55" t="s">
        <v>4106</v>
      </c>
      <c r="M1276" s="54">
        <v>2500</v>
      </c>
      <c r="N1276" s="54">
        <v>1200</v>
      </c>
      <c r="O1276" s="54">
        <v>1000</v>
      </c>
      <c r="P1276" s="54">
        <v>800</v>
      </c>
      <c r="Q1276" s="56"/>
      <c r="R1276" s="56"/>
      <c r="S1276" s="56"/>
      <c r="T1276" s="56"/>
      <c r="U1276" s="57" t="str">
        <f>H1276</f>
        <v>VC35NT2</v>
      </c>
      <c r="V1276" s="58"/>
      <c r="W1276" s="58"/>
      <c r="X1276" s="58"/>
      <c r="Y1276" s="58"/>
      <c r="Z1276" s="59">
        <f>V1276/M1276</f>
        <v>0</v>
      </c>
      <c r="AA1276" s="59">
        <f>W1276/N1276</f>
        <v>0</v>
      </c>
      <c r="AB1276" s="59"/>
      <c r="AC1276" s="59"/>
      <c r="AD1276" s="58"/>
      <c r="AE1276" s="58"/>
      <c r="AF1276" s="58"/>
      <c r="AG1276" s="58"/>
      <c r="AH1276" s="60"/>
      <c r="AI1276" s="60"/>
      <c r="AJ1276" s="60"/>
      <c r="AK1276" s="60"/>
      <c r="AL1276" s="160">
        <v>6.5315581854043394</v>
      </c>
      <c r="AM1276" s="61"/>
      <c r="AN1276" s="62">
        <f>ROUNDDOWN(AL1276*$AN$10/$AL$10,1)</f>
        <v>3.7</v>
      </c>
      <c r="AO1276" s="58">
        <f t="shared" si="230"/>
        <v>9250</v>
      </c>
      <c r="AP1276" s="58">
        <f t="shared" si="230"/>
        <v>4440</v>
      </c>
      <c r="AQ1276" s="58">
        <f t="shared" si="230"/>
        <v>3700</v>
      </c>
      <c r="AR1276" s="58">
        <f t="shared" si="227"/>
        <v>2960</v>
      </c>
      <c r="AS1276" s="58">
        <f t="shared" si="235"/>
        <v>9300</v>
      </c>
      <c r="AT1276" s="58">
        <f t="shared" si="235"/>
        <v>4400</v>
      </c>
      <c r="AU1276" s="58">
        <f t="shared" si="235"/>
        <v>3700</v>
      </c>
      <c r="AV1276" s="58">
        <f t="shared" si="235"/>
        <v>3000</v>
      </c>
      <c r="AW1276" s="63"/>
      <c r="AX1276" s="53" t="s">
        <v>32</v>
      </c>
      <c r="AY1276" s="64"/>
      <c r="AZ1276" s="65">
        <v>120</v>
      </c>
    </row>
    <row r="1277" spans="1:52" ht="48" customHeight="1" x14ac:dyDescent="0.25">
      <c r="A1277" s="52" t="str">
        <f t="shared" si="231"/>
        <v>VC36NT+1</v>
      </c>
      <c r="B1277" s="52" t="str">
        <f t="shared" si="232"/>
        <v>VC36NT+2</v>
      </c>
      <c r="C1277" s="52" t="str">
        <f t="shared" si="233"/>
        <v>VC36NT+3</v>
      </c>
      <c r="D1277" s="52" t="str">
        <f t="shared" si="234"/>
        <v>VC36NT+4</v>
      </c>
      <c r="F1277" s="53" t="s">
        <v>32</v>
      </c>
      <c r="G1277" s="54">
        <v>36</v>
      </c>
      <c r="H1277" s="54" t="s">
        <v>58</v>
      </c>
      <c r="I1277" s="55" t="s">
        <v>59</v>
      </c>
      <c r="J1277" s="55" t="s">
        <v>60</v>
      </c>
      <c r="K1277" s="55"/>
      <c r="L1277" s="55" t="s">
        <v>4107</v>
      </c>
      <c r="M1277" s="56"/>
      <c r="N1277" s="56"/>
      <c r="O1277" s="56"/>
      <c r="P1277" s="54"/>
      <c r="Q1277" s="56"/>
      <c r="R1277" s="56"/>
      <c r="S1277" s="56"/>
      <c r="T1277" s="56"/>
      <c r="U1277" s="57"/>
      <c r="V1277" s="58"/>
      <c r="W1277" s="58"/>
      <c r="X1277" s="58"/>
      <c r="Y1277" s="58"/>
      <c r="Z1277" s="59"/>
      <c r="AA1277" s="59" t="e">
        <f>W1277/N1277</f>
        <v>#DIV/0!</v>
      </c>
      <c r="AB1277" s="59"/>
      <c r="AC1277" s="59"/>
      <c r="AD1277" s="58"/>
      <c r="AE1277" s="58"/>
      <c r="AF1277" s="58"/>
      <c r="AG1277" s="58"/>
      <c r="AH1277" s="60"/>
      <c r="AI1277" s="60"/>
      <c r="AJ1277" s="60"/>
      <c r="AK1277" s="60"/>
      <c r="AL1277" s="160"/>
      <c r="AM1277" s="61"/>
      <c r="AN1277" s="61"/>
      <c r="AO1277" s="58">
        <f t="shared" si="230"/>
        <v>0</v>
      </c>
      <c r="AP1277" s="58">
        <f t="shared" si="230"/>
        <v>0</v>
      </c>
      <c r="AQ1277" s="58">
        <f t="shared" si="230"/>
        <v>0</v>
      </c>
      <c r="AR1277" s="58">
        <f t="shared" si="227"/>
        <v>0</v>
      </c>
      <c r="AS1277" s="58"/>
      <c r="AT1277" s="58"/>
      <c r="AU1277" s="58"/>
      <c r="AV1277" s="58"/>
      <c r="AW1277" s="63"/>
      <c r="AX1277" s="53" t="s">
        <v>32</v>
      </c>
      <c r="AY1277" s="64"/>
      <c r="AZ1277" s="65">
        <v>110</v>
      </c>
    </row>
    <row r="1278" spans="1:52" ht="48" customHeight="1" x14ac:dyDescent="0.25">
      <c r="A1278" s="52" t="str">
        <f t="shared" si="231"/>
        <v>VC36NT_D1+1</v>
      </c>
      <c r="B1278" s="52" t="str">
        <f t="shared" si="232"/>
        <v>VC36NT_D1+2</v>
      </c>
      <c r="C1278" s="52" t="str">
        <f t="shared" si="233"/>
        <v>VC36NT_D1+3</v>
      </c>
      <c r="D1278" s="52" t="str">
        <f t="shared" si="234"/>
        <v>VC36NT_D1+4</v>
      </c>
      <c r="F1278" s="53" t="s">
        <v>32</v>
      </c>
      <c r="G1278" s="54"/>
      <c r="H1278" s="54" t="s">
        <v>61</v>
      </c>
      <c r="I1278" s="55" t="s">
        <v>62</v>
      </c>
      <c r="J1278" s="55" t="s">
        <v>4107</v>
      </c>
      <c r="K1278" s="55"/>
      <c r="L1278" s="55" t="s">
        <v>4106</v>
      </c>
      <c r="M1278" s="56">
        <v>3000</v>
      </c>
      <c r="N1278" s="56">
        <v>1400</v>
      </c>
      <c r="O1278" s="54">
        <v>1000</v>
      </c>
      <c r="P1278" s="54">
        <v>700</v>
      </c>
      <c r="Q1278" s="56"/>
      <c r="R1278" s="56"/>
      <c r="S1278" s="56"/>
      <c r="T1278" s="56"/>
      <c r="U1278" s="57" t="str">
        <f>H1278</f>
        <v>VC36NT_D1</v>
      </c>
      <c r="V1278" s="58"/>
      <c r="W1278" s="58"/>
      <c r="X1278" s="58"/>
      <c r="Y1278" s="58"/>
      <c r="Z1278" s="59">
        <f>V1278/M1278</f>
        <v>0</v>
      </c>
      <c r="AA1278" s="59"/>
      <c r="AB1278" s="59"/>
      <c r="AC1278" s="59"/>
      <c r="AD1278" s="58"/>
      <c r="AE1278" s="58"/>
      <c r="AF1278" s="58"/>
      <c r="AG1278" s="58"/>
      <c r="AH1278" s="60"/>
      <c r="AI1278" s="60"/>
      <c r="AJ1278" s="60"/>
      <c r="AK1278" s="60"/>
      <c r="AL1278" s="160">
        <v>4.6453333333333333</v>
      </c>
      <c r="AM1278" s="61"/>
      <c r="AN1278" s="62">
        <f>ROUNDDOWN(AL1278*$AN$10/$AL$10,1)</f>
        <v>2.6</v>
      </c>
      <c r="AO1278" s="58">
        <f t="shared" si="230"/>
        <v>7800</v>
      </c>
      <c r="AP1278" s="58">
        <f t="shared" si="230"/>
        <v>3640</v>
      </c>
      <c r="AQ1278" s="58">
        <f t="shared" si="230"/>
        <v>2600</v>
      </c>
      <c r="AR1278" s="58">
        <f t="shared" si="227"/>
        <v>1820</v>
      </c>
      <c r="AS1278" s="58">
        <f t="shared" si="235"/>
        <v>7800</v>
      </c>
      <c r="AT1278" s="58">
        <f t="shared" si="235"/>
        <v>3600</v>
      </c>
      <c r="AU1278" s="58">
        <f t="shared" si="235"/>
        <v>2600</v>
      </c>
      <c r="AV1278" s="58">
        <f t="shared" si="235"/>
        <v>1800</v>
      </c>
      <c r="AW1278" s="63"/>
      <c r="AX1278" s="53" t="s">
        <v>32</v>
      </c>
      <c r="AY1278" s="64"/>
      <c r="AZ1278" s="65">
        <v>270</v>
      </c>
    </row>
    <row r="1279" spans="1:52" ht="47.25" x14ac:dyDescent="0.25">
      <c r="A1279" s="52" t="str">
        <f t="shared" si="231"/>
        <v>VC36NT_D2+1</v>
      </c>
      <c r="B1279" s="52" t="str">
        <f t="shared" si="232"/>
        <v>VC36NT_D2+2</v>
      </c>
      <c r="C1279" s="52" t="str">
        <f t="shared" si="233"/>
        <v>VC36NT_D2+3</v>
      </c>
      <c r="D1279" s="52" t="str">
        <f t="shared" si="234"/>
        <v>VC36NT_D2+4</v>
      </c>
      <c r="F1279" s="53" t="s">
        <v>32</v>
      </c>
      <c r="G1279" s="54"/>
      <c r="H1279" s="54" t="s">
        <v>63</v>
      </c>
      <c r="I1279" s="55" t="s">
        <v>64</v>
      </c>
      <c r="J1279" s="55" t="s">
        <v>51</v>
      </c>
      <c r="K1279" s="55"/>
      <c r="L1279" s="54" t="s">
        <v>4108</v>
      </c>
      <c r="M1279" s="54">
        <v>2200</v>
      </c>
      <c r="N1279" s="54">
        <v>1100</v>
      </c>
      <c r="O1279" s="54">
        <v>800</v>
      </c>
      <c r="P1279" s="54">
        <v>650</v>
      </c>
      <c r="Q1279" s="56"/>
      <c r="R1279" s="56"/>
      <c r="S1279" s="56"/>
      <c r="T1279" s="56"/>
      <c r="U1279" s="57" t="str">
        <f>H1279</f>
        <v>VC36NT_D2</v>
      </c>
      <c r="V1279" s="58"/>
      <c r="W1279" s="58"/>
      <c r="X1279" s="58"/>
      <c r="Y1279" s="58"/>
      <c r="Z1279" s="59">
        <f>V1279/M1279</f>
        <v>0</v>
      </c>
      <c r="AA1279" s="59">
        <f>W1279/N1279</f>
        <v>0</v>
      </c>
      <c r="AB1279" s="59"/>
      <c r="AC1279" s="59"/>
      <c r="AD1279" s="58"/>
      <c r="AE1279" s="58"/>
      <c r="AF1279" s="58"/>
      <c r="AG1279" s="58"/>
      <c r="AH1279" s="60"/>
      <c r="AI1279" s="60"/>
      <c r="AJ1279" s="60"/>
      <c r="AK1279" s="60"/>
      <c r="AL1279" s="160">
        <v>4.83</v>
      </c>
      <c r="AM1279" s="61"/>
      <c r="AN1279" s="62">
        <f>ROUNDDOWN(AL1279*$AN$10/$AL$10,1)</f>
        <v>2.8</v>
      </c>
      <c r="AO1279" s="58">
        <f t="shared" si="230"/>
        <v>6160</v>
      </c>
      <c r="AP1279" s="58">
        <f t="shared" si="230"/>
        <v>3080</v>
      </c>
      <c r="AQ1279" s="58">
        <f t="shared" si="230"/>
        <v>2240</v>
      </c>
      <c r="AR1279" s="58">
        <f t="shared" si="227"/>
        <v>1819.9999999999998</v>
      </c>
      <c r="AS1279" s="58">
        <f t="shared" si="235"/>
        <v>6200</v>
      </c>
      <c r="AT1279" s="58">
        <f t="shared" si="235"/>
        <v>3100</v>
      </c>
      <c r="AU1279" s="58">
        <f t="shared" si="235"/>
        <v>2200</v>
      </c>
      <c r="AV1279" s="58">
        <f t="shared" si="235"/>
        <v>1800</v>
      </c>
      <c r="AW1279" s="63"/>
      <c r="AX1279" s="53" t="s">
        <v>32</v>
      </c>
      <c r="AY1279" s="64"/>
      <c r="AZ1279" s="65">
        <v>960</v>
      </c>
    </row>
    <row r="1280" spans="1:52" x14ac:dyDescent="0.25">
      <c r="A1280" s="52" t="str">
        <f t="shared" si="231"/>
        <v>VC37NT2+1</v>
      </c>
      <c r="B1280" s="52" t="str">
        <f t="shared" si="232"/>
        <v>VC37NT2+2</v>
      </c>
      <c r="C1280" s="52" t="str">
        <f t="shared" si="233"/>
        <v>VC37NT2+3</v>
      </c>
      <c r="D1280" s="52" t="str">
        <f t="shared" si="234"/>
        <v>VC37NT2+4</v>
      </c>
      <c r="F1280" s="53" t="s">
        <v>32</v>
      </c>
      <c r="G1280" s="54">
        <v>37</v>
      </c>
      <c r="H1280" s="54" t="s">
        <v>4109</v>
      </c>
      <c r="I1280" s="55" t="s">
        <v>77</v>
      </c>
      <c r="J1280" s="55" t="s">
        <v>51</v>
      </c>
      <c r="K1280" s="55"/>
      <c r="L1280" s="54" t="s">
        <v>4110</v>
      </c>
      <c r="M1280" s="56"/>
      <c r="N1280" s="56"/>
      <c r="O1280" s="54"/>
      <c r="P1280" s="54"/>
      <c r="Q1280" s="56"/>
      <c r="R1280" s="56"/>
      <c r="S1280" s="56"/>
      <c r="T1280" s="56"/>
      <c r="U1280" s="57"/>
      <c r="V1280" s="58"/>
      <c r="W1280" s="58"/>
      <c r="X1280" s="58"/>
      <c r="Y1280" s="58"/>
      <c r="Z1280" s="59"/>
      <c r="AA1280" s="59"/>
      <c r="AB1280" s="59"/>
      <c r="AC1280" s="59"/>
      <c r="AD1280" s="58"/>
      <c r="AE1280" s="58"/>
      <c r="AF1280" s="58"/>
      <c r="AG1280" s="58"/>
      <c r="AH1280" s="60"/>
      <c r="AI1280" s="60"/>
      <c r="AJ1280" s="60"/>
      <c r="AK1280" s="60"/>
      <c r="AL1280" s="160"/>
      <c r="AM1280" s="61"/>
      <c r="AN1280" s="61"/>
      <c r="AO1280" s="58">
        <f t="shared" si="230"/>
        <v>0</v>
      </c>
      <c r="AP1280" s="58">
        <f t="shared" si="230"/>
        <v>0</v>
      </c>
      <c r="AQ1280" s="58">
        <f t="shared" si="230"/>
        <v>0</v>
      </c>
      <c r="AR1280" s="58">
        <f t="shared" si="227"/>
        <v>0</v>
      </c>
      <c r="AS1280" s="58"/>
      <c r="AT1280" s="58"/>
      <c r="AU1280" s="58"/>
      <c r="AV1280" s="58"/>
      <c r="AW1280" s="63"/>
      <c r="AX1280" s="53" t="s">
        <v>32</v>
      </c>
      <c r="AY1280" s="64"/>
      <c r="AZ1280" s="65"/>
    </row>
    <row r="1281" spans="1:52" ht="47.25" x14ac:dyDescent="0.25">
      <c r="A1281" s="52" t="str">
        <f t="shared" si="231"/>
        <v>VC37NT2_D1+1</v>
      </c>
      <c r="B1281" s="52" t="str">
        <f t="shared" si="232"/>
        <v>VC37NT2_D1+2</v>
      </c>
      <c r="C1281" s="52" t="str">
        <f t="shared" si="233"/>
        <v>VC37NT2_D1+3</v>
      </c>
      <c r="D1281" s="52" t="str">
        <f t="shared" si="234"/>
        <v>VC37NT2_D1+4</v>
      </c>
      <c r="F1281" s="53" t="s">
        <v>32</v>
      </c>
      <c r="G1281" s="54"/>
      <c r="H1281" s="80" t="s">
        <v>4111</v>
      </c>
      <c r="I1281" s="55" t="s">
        <v>4112</v>
      </c>
      <c r="J1281" s="55" t="s">
        <v>4110</v>
      </c>
      <c r="K1281" s="55"/>
      <c r="L1281" s="54" t="s">
        <v>67</v>
      </c>
      <c r="M1281" s="56">
        <v>2000</v>
      </c>
      <c r="N1281" s="54">
        <v>1000</v>
      </c>
      <c r="O1281" s="54">
        <v>850</v>
      </c>
      <c r="P1281" s="54">
        <v>750</v>
      </c>
      <c r="Q1281" s="56"/>
      <c r="R1281" s="56"/>
      <c r="S1281" s="56"/>
      <c r="T1281" s="56"/>
      <c r="U1281" s="57" t="str">
        <f>H1281</f>
        <v>VC37NT2_D1</v>
      </c>
      <c r="V1281" s="58"/>
      <c r="W1281" s="58"/>
      <c r="X1281" s="58"/>
      <c r="Y1281" s="58"/>
      <c r="Z1281" s="59"/>
      <c r="AA1281" s="59"/>
      <c r="AB1281" s="59"/>
      <c r="AC1281" s="59"/>
      <c r="AD1281" s="58"/>
      <c r="AE1281" s="58"/>
      <c r="AF1281" s="58"/>
      <c r="AG1281" s="58"/>
      <c r="AH1281" s="60"/>
      <c r="AI1281" s="60"/>
      <c r="AJ1281" s="60"/>
      <c r="AK1281" s="60"/>
      <c r="AL1281" s="160">
        <v>3.626125</v>
      </c>
      <c r="AM1281" s="61"/>
      <c r="AN1281" s="62">
        <f>ROUNDDOWN(AL1281*$AN$10/$AL$10,1)</f>
        <v>2.1</v>
      </c>
      <c r="AO1281" s="58">
        <f t="shared" si="230"/>
        <v>4200</v>
      </c>
      <c r="AP1281" s="58">
        <f t="shared" si="230"/>
        <v>2100</v>
      </c>
      <c r="AQ1281" s="58">
        <f t="shared" si="230"/>
        <v>1785</v>
      </c>
      <c r="AR1281" s="58">
        <f t="shared" si="227"/>
        <v>1575</v>
      </c>
      <c r="AS1281" s="58">
        <f t="shared" si="235"/>
        <v>4200</v>
      </c>
      <c r="AT1281" s="58">
        <f t="shared" si="235"/>
        <v>2100</v>
      </c>
      <c r="AU1281" s="58">
        <f t="shared" si="235"/>
        <v>1800</v>
      </c>
      <c r="AV1281" s="58">
        <f t="shared" si="235"/>
        <v>1600</v>
      </c>
      <c r="AW1281" s="63"/>
      <c r="AX1281" s="53" t="s">
        <v>32</v>
      </c>
      <c r="AY1281" s="64"/>
      <c r="AZ1281" s="65">
        <v>600</v>
      </c>
    </row>
    <row r="1282" spans="1:52" ht="47.25" x14ac:dyDescent="0.25">
      <c r="A1282" s="52" t="str">
        <f t="shared" si="231"/>
        <v>VC37NT2_D2+1</v>
      </c>
      <c r="B1282" s="52" t="str">
        <f t="shared" si="232"/>
        <v>VC37NT2_D2+2</v>
      </c>
      <c r="C1282" s="52" t="str">
        <f t="shared" si="233"/>
        <v>VC37NT2_D2+3</v>
      </c>
      <c r="D1282" s="52" t="str">
        <f t="shared" si="234"/>
        <v>VC37NT2_D2+4</v>
      </c>
      <c r="F1282" s="53" t="s">
        <v>32</v>
      </c>
      <c r="G1282" s="54"/>
      <c r="H1282" s="80" t="s">
        <v>4113</v>
      </c>
      <c r="I1282" s="55" t="s">
        <v>4114</v>
      </c>
      <c r="J1282" s="55" t="s">
        <v>67</v>
      </c>
      <c r="K1282" s="55"/>
      <c r="L1282" s="54" t="s">
        <v>4108</v>
      </c>
      <c r="M1282" s="54">
        <v>1500</v>
      </c>
      <c r="N1282" s="54">
        <v>700</v>
      </c>
      <c r="O1282" s="54">
        <v>550</v>
      </c>
      <c r="P1282" s="54">
        <v>400</v>
      </c>
      <c r="Q1282" s="56"/>
      <c r="R1282" s="56"/>
      <c r="S1282" s="56"/>
      <c r="T1282" s="56"/>
      <c r="U1282" s="57" t="str">
        <f>H1282</f>
        <v>VC37NT2_D2</v>
      </c>
      <c r="V1282" s="58"/>
      <c r="W1282" s="58"/>
      <c r="X1282" s="58"/>
      <c r="Y1282" s="58"/>
      <c r="Z1282" s="59"/>
      <c r="AA1282" s="59"/>
      <c r="AB1282" s="59"/>
      <c r="AC1282" s="59"/>
      <c r="AD1282" s="58"/>
      <c r="AE1282" s="58"/>
      <c r="AF1282" s="58"/>
      <c r="AG1282" s="58"/>
      <c r="AH1282" s="60"/>
      <c r="AI1282" s="60"/>
      <c r="AJ1282" s="60"/>
      <c r="AK1282" s="60"/>
      <c r="AL1282" s="160">
        <v>4.66</v>
      </c>
      <c r="AM1282" s="61"/>
      <c r="AN1282" s="62">
        <f>ROUNDDOWN(AL1282*$AN$10/$AL$10,1)</f>
        <v>2.7</v>
      </c>
      <c r="AO1282" s="58">
        <f t="shared" si="230"/>
        <v>4050.0000000000005</v>
      </c>
      <c r="AP1282" s="58">
        <f t="shared" si="230"/>
        <v>1890.0000000000002</v>
      </c>
      <c r="AQ1282" s="58">
        <f t="shared" si="230"/>
        <v>1485</v>
      </c>
      <c r="AR1282" s="58">
        <f t="shared" si="227"/>
        <v>1080</v>
      </c>
      <c r="AS1282" s="58">
        <f t="shared" si="235"/>
        <v>4100</v>
      </c>
      <c r="AT1282" s="58">
        <f t="shared" si="235"/>
        <v>1900</v>
      </c>
      <c r="AU1282" s="58">
        <f t="shared" si="235"/>
        <v>1500</v>
      </c>
      <c r="AV1282" s="58">
        <f t="shared" si="235"/>
        <v>1100</v>
      </c>
      <c r="AW1282" s="63"/>
      <c r="AX1282" s="53" t="s">
        <v>32</v>
      </c>
      <c r="AY1282" s="64"/>
      <c r="AZ1282" s="65">
        <v>420</v>
      </c>
    </row>
    <row r="1283" spans="1:52" x14ac:dyDescent="0.25">
      <c r="A1283" s="52" t="str">
        <f t="shared" si="231"/>
        <v>VC38NT2+1</v>
      </c>
      <c r="B1283" s="52" t="str">
        <f t="shared" si="232"/>
        <v>VC38NT2+2</v>
      </c>
      <c r="C1283" s="52" t="str">
        <f t="shared" si="233"/>
        <v>VC38NT2+3</v>
      </c>
      <c r="D1283" s="52" t="str">
        <f t="shared" si="234"/>
        <v>VC38NT2+4</v>
      </c>
      <c r="F1283" s="53" t="s">
        <v>32</v>
      </c>
      <c r="G1283" s="54">
        <v>38</v>
      </c>
      <c r="H1283" s="54" t="s">
        <v>88</v>
      </c>
      <c r="I1283" s="55" t="s">
        <v>89</v>
      </c>
      <c r="J1283" s="55" t="s">
        <v>50</v>
      </c>
      <c r="K1283" s="55"/>
      <c r="L1283" s="55" t="s">
        <v>420</v>
      </c>
      <c r="M1283" s="56"/>
      <c r="N1283" s="56"/>
      <c r="O1283" s="56"/>
      <c r="P1283" s="54"/>
      <c r="Q1283" s="56"/>
      <c r="R1283" s="56"/>
      <c r="S1283" s="56"/>
      <c r="T1283" s="56"/>
      <c r="U1283" s="57"/>
      <c r="V1283" s="58"/>
      <c r="W1283" s="58"/>
      <c r="X1283" s="58"/>
      <c r="Y1283" s="58"/>
      <c r="Z1283" s="59"/>
      <c r="AA1283" s="59"/>
      <c r="AB1283" s="59"/>
      <c r="AC1283" s="59"/>
      <c r="AD1283" s="58"/>
      <c r="AE1283" s="58"/>
      <c r="AF1283" s="58"/>
      <c r="AG1283" s="58"/>
      <c r="AH1283" s="60"/>
      <c r="AI1283" s="60"/>
      <c r="AJ1283" s="60"/>
      <c r="AK1283" s="60"/>
      <c r="AL1283" s="160"/>
      <c r="AM1283" s="61"/>
      <c r="AN1283" s="61"/>
      <c r="AO1283" s="58">
        <f t="shared" si="230"/>
        <v>0</v>
      </c>
      <c r="AP1283" s="58">
        <f t="shared" si="230"/>
        <v>0</v>
      </c>
      <c r="AQ1283" s="58">
        <f t="shared" si="230"/>
        <v>0</v>
      </c>
      <c r="AR1283" s="58">
        <f t="shared" si="227"/>
        <v>0</v>
      </c>
      <c r="AS1283" s="58"/>
      <c r="AT1283" s="58"/>
      <c r="AU1283" s="58"/>
      <c r="AV1283" s="58"/>
      <c r="AW1283" s="63"/>
      <c r="AX1283" s="53" t="s">
        <v>32</v>
      </c>
      <c r="AY1283" s="64"/>
      <c r="AZ1283" s="65">
        <v>420</v>
      </c>
    </row>
    <row r="1284" spans="1:52" ht="47.25" x14ac:dyDescent="0.25">
      <c r="A1284" s="52" t="str">
        <f t="shared" si="231"/>
        <v>VC38NT2_D1+1</v>
      </c>
      <c r="B1284" s="52" t="str">
        <f t="shared" si="232"/>
        <v>VC38NT2_D1+2</v>
      </c>
      <c r="C1284" s="52" t="str">
        <f t="shared" si="233"/>
        <v>VC38NT2_D1+3</v>
      </c>
      <c r="D1284" s="52" t="str">
        <f t="shared" si="234"/>
        <v>VC38NT2_D1+4</v>
      </c>
      <c r="F1284" s="53" t="s">
        <v>32</v>
      </c>
      <c r="G1284" s="54"/>
      <c r="H1284" s="80" t="s">
        <v>90</v>
      </c>
      <c r="I1284" s="55" t="s">
        <v>91</v>
      </c>
      <c r="J1284" s="55" t="s">
        <v>50</v>
      </c>
      <c r="K1284" s="55"/>
      <c r="L1284" s="55" t="s">
        <v>4115</v>
      </c>
      <c r="M1284" s="56">
        <v>2500</v>
      </c>
      <c r="N1284" s="56">
        <v>1200</v>
      </c>
      <c r="O1284" s="54">
        <v>1000</v>
      </c>
      <c r="P1284" s="54">
        <v>800</v>
      </c>
      <c r="Q1284" s="56"/>
      <c r="R1284" s="56"/>
      <c r="S1284" s="56"/>
      <c r="T1284" s="56"/>
      <c r="U1284" s="57" t="str">
        <f t="shared" ref="U1284:U1290" si="240">H1284</f>
        <v>VC38NT2_D1</v>
      </c>
      <c r="V1284" s="58"/>
      <c r="W1284" s="58"/>
      <c r="X1284" s="58"/>
      <c r="Y1284" s="58"/>
      <c r="Z1284" s="59"/>
      <c r="AA1284" s="59"/>
      <c r="AB1284" s="59"/>
      <c r="AC1284" s="59"/>
      <c r="AD1284" s="58"/>
      <c r="AE1284" s="58"/>
      <c r="AF1284" s="58"/>
      <c r="AG1284" s="58"/>
      <c r="AH1284" s="60"/>
      <c r="AI1284" s="60"/>
      <c r="AJ1284" s="60"/>
      <c r="AK1284" s="60"/>
      <c r="AL1284" s="160">
        <v>4.53</v>
      </c>
      <c r="AM1284" s="61"/>
      <c r="AN1284" s="62">
        <f>ROUNDDOWN(AL1284*$AN$10/$AL$10,1)</f>
        <v>2.6</v>
      </c>
      <c r="AO1284" s="58">
        <f t="shared" si="230"/>
        <v>6500</v>
      </c>
      <c r="AP1284" s="58">
        <f t="shared" si="230"/>
        <v>3120</v>
      </c>
      <c r="AQ1284" s="58">
        <f t="shared" si="230"/>
        <v>2600</v>
      </c>
      <c r="AR1284" s="58">
        <f t="shared" si="227"/>
        <v>2080</v>
      </c>
      <c r="AS1284" s="58">
        <f t="shared" si="235"/>
        <v>6500</v>
      </c>
      <c r="AT1284" s="58">
        <f t="shared" si="235"/>
        <v>3100</v>
      </c>
      <c r="AU1284" s="58">
        <f t="shared" si="235"/>
        <v>2600</v>
      </c>
      <c r="AV1284" s="58">
        <f t="shared" si="235"/>
        <v>2100</v>
      </c>
      <c r="AW1284" s="63"/>
      <c r="AX1284" s="53" t="s">
        <v>32</v>
      </c>
      <c r="AY1284" s="64"/>
      <c r="AZ1284" s="65">
        <v>300</v>
      </c>
    </row>
    <row r="1285" spans="1:52" ht="47.25" x14ac:dyDescent="0.25">
      <c r="A1285" s="52" t="str">
        <f t="shared" si="231"/>
        <v>VC38NT2_D2+1</v>
      </c>
      <c r="B1285" s="52" t="str">
        <f t="shared" si="232"/>
        <v>VC38NT2_D2+2</v>
      </c>
      <c r="C1285" s="52" t="str">
        <f t="shared" si="233"/>
        <v>VC38NT2_D2+3</v>
      </c>
      <c r="D1285" s="52" t="str">
        <f t="shared" si="234"/>
        <v>VC38NT2_D2+4</v>
      </c>
      <c r="F1285" s="53" t="s">
        <v>32</v>
      </c>
      <c r="G1285" s="54"/>
      <c r="H1285" s="80" t="s">
        <v>4116</v>
      </c>
      <c r="I1285" s="55" t="s">
        <v>4117</v>
      </c>
      <c r="J1285" s="55" t="s">
        <v>4115</v>
      </c>
      <c r="K1285" s="55"/>
      <c r="L1285" s="55" t="s">
        <v>4118</v>
      </c>
      <c r="M1285" s="56">
        <v>2300</v>
      </c>
      <c r="N1285" s="56">
        <v>1100</v>
      </c>
      <c r="O1285" s="54">
        <v>900</v>
      </c>
      <c r="P1285" s="54">
        <v>800</v>
      </c>
      <c r="Q1285" s="56"/>
      <c r="R1285" s="56"/>
      <c r="S1285" s="56"/>
      <c r="T1285" s="56"/>
      <c r="U1285" s="57" t="str">
        <f t="shared" si="240"/>
        <v>VC38NT2_D2</v>
      </c>
      <c r="V1285" s="58"/>
      <c r="W1285" s="58"/>
      <c r="X1285" s="58"/>
      <c r="Y1285" s="58"/>
      <c r="Z1285" s="59"/>
      <c r="AA1285" s="59"/>
      <c r="AB1285" s="59"/>
      <c r="AC1285" s="59"/>
      <c r="AD1285" s="58"/>
      <c r="AE1285" s="58"/>
      <c r="AF1285" s="58"/>
      <c r="AG1285" s="58"/>
      <c r="AH1285" s="60"/>
      <c r="AI1285" s="60"/>
      <c r="AJ1285" s="60"/>
      <c r="AK1285" s="60"/>
      <c r="AL1285" s="160">
        <v>4.83</v>
      </c>
      <c r="AM1285" s="61"/>
      <c r="AN1285" s="62">
        <f>ROUNDDOWN(AL1285*$AN$10/$AL$10,1)</f>
        <v>2.8</v>
      </c>
      <c r="AO1285" s="58">
        <f t="shared" si="230"/>
        <v>6440</v>
      </c>
      <c r="AP1285" s="58">
        <f t="shared" si="230"/>
        <v>3080</v>
      </c>
      <c r="AQ1285" s="58">
        <f t="shared" si="230"/>
        <v>2520</v>
      </c>
      <c r="AR1285" s="58">
        <f t="shared" si="227"/>
        <v>2240</v>
      </c>
      <c r="AS1285" s="58">
        <f t="shared" si="235"/>
        <v>6400</v>
      </c>
      <c r="AT1285" s="58">
        <f t="shared" si="235"/>
        <v>3100</v>
      </c>
      <c r="AU1285" s="58">
        <f t="shared" si="235"/>
        <v>2500</v>
      </c>
      <c r="AV1285" s="58">
        <f t="shared" si="235"/>
        <v>2200</v>
      </c>
      <c r="AW1285" s="63"/>
      <c r="AX1285" s="53" t="s">
        <v>32</v>
      </c>
      <c r="AY1285" s="64"/>
      <c r="AZ1285" s="65">
        <v>300</v>
      </c>
    </row>
    <row r="1286" spans="1:52" ht="48" customHeight="1" x14ac:dyDescent="0.25">
      <c r="A1286" s="52" t="str">
        <f t="shared" si="231"/>
        <v>VC38NT2_D3+1</v>
      </c>
      <c r="B1286" s="52" t="str">
        <f t="shared" si="232"/>
        <v>VC38NT2_D3+2</v>
      </c>
      <c r="C1286" s="52" t="str">
        <f t="shared" si="233"/>
        <v>VC38NT2_D3+3</v>
      </c>
      <c r="D1286" s="52" t="str">
        <f t="shared" si="234"/>
        <v>VC38NT2_D3+4</v>
      </c>
      <c r="F1286" s="53" t="s">
        <v>32</v>
      </c>
      <c r="G1286" s="54"/>
      <c r="H1286" s="54" t="s">
        <v>4119</v>
      </c>
      <c r="I1286" s="55" t="s">
        <v>4120</v>
      </c>
      <c r="J1286" s="55" t="s">
        <v>4118</v>
      </c>
      <c r="K1286" s="55"/>
      <c r="L1286" s="55" t="s">
        <v>420</v>
      </c>
      <c r="M1286" s="56">
        <v>2000</v>
      </c>
      <c r="N1286" s="54">
        <v>1000</v>
      </c>
      <c r="O1286" s="54">
        <v>800</v>
      </c>
      <c r="P1286" s="54">
        <v>500</v>
      </c>
      <c r="Q1286" s="56"/>
      <c r="R1286" s="56"/>
      <c r="S1286" s="56"/>
      <c r="T1286" s="56"/>
      <c r="U1286" s="57" t="str">
        <f t="shared" si="240"/>
        <v>VC38NT2_D3</v>
      </c>
      <c r="V1286" s="58"/>
      <c r="W1286" s="58"/>
      <c r="X1286" s="58"/>
      <c r="Y1286" s="58"/>
      <c r="Z1286" s="59"/>
      <c r="AA1286" s="59"/>
      <c r="AB1286" s="59"/>
      <c r="AC1286" s="59"/>
      <c r="AD1286" s="58"/>
      <c r="AE1286" s="58"/>
      <c r="AF1286" s="58"/>
      <c r="AG1286" s="58"/>
      <c r="AH1286" s="60"/>
      <c r="AI1286" s="60"/>
      <c r="AJ1286" s="60"/>
      <c r="AK1286" s="60"/>
      <c r="AL1286" s="160">
        <v>4.83</v>
      </c>
      <c r="AM1286" s="61"/>
      <c r="AN1286" s="62">
        <f>ROUNDDOWN(AL1286*$AN$10/$AL$10,1)</f>
        <v>2.8</v>
      </c>
      <c r="AO1286" s="58">
        <f t="shared" si="230"/>
        <v>5600</v>
      </c>
      <c r="AP1286" s="58">
        <f t="shared" si="230"/>
        <v>2800</v>
      </c>
      <c r="AQ1286" s="58">
        <f t="shared" si="230"/>
        <v>2240</v>
      </c>
      <c r="AR1286" s="58">
        <f t="shared" si="227"/>
        <v>1400</v>
      </c>
      <c r="AS1286" s="58">
        <f t="shared" si="235"/>
        <v>5600</v>
      </c>
      <c r="AT1286" s="58">
        <f t="shared" si="235"/>
        <v>2800</v>
      </c>
      <c r="AU1286" s="58">
        <f t="shared" si="235"/>
        <v>2200</v>
      </c>
      <c r="AV1286" s="58">
        <f t="shared" si="235"/>
        <v>1400</v>
      </c>
      <c r="AW1286" s="63"/>
      <c r="AX1286" s="53" t="s">
        <v>32</v>
      </c>
      <c r="AY1286" s="64"/>
      <c r="AZ1286" s="65">
        <v>420</v>
      </c>
    </row>
    <row r="1287" spans="1:52" ht="63" x14ac:dyDescent="0.25">
      <c r="A1287" s="52" t="str">
        <f t="shared" si="231"/>
        <v>VC39NT+1</v>
      </c>
      <c r="B1287" s="52" t="str">
        <f t="shared" si="232"/>
        <v>VC39NT+2</v>
      </c>
      <c r="C1287" s="52" t="str">
        <f t="shared" si="233"/>
        <v>VC39NT+3</v>
      </c>
      <c r="D1287" s="52" t="str">
        <f t="shared" si="234"/>
        <v>VC39NT+4</v>
      </c>
      <c r="F1287" s="53" t="s">
        <v>32</v>
      </c>
      <c r="G1287" s="54">
        <v>39</v>
      </c>
      <c r="H1287" s="54" t="s">
        <v>4121</v>
      </c>
      <c r="I1287" s="55" t="s">
        <v>4122</v>
      </c>
      <c r="J1287" s="55" t="s">
        <v>4123</v>
      </c>
      <c r="K1287" s="55"/>
      <c r="L1287" s="55" t="s">
        <v>3963</v>
      </c>
      <c r="M1287" s="54">
        <v>1000</v>
      </c>
      <c r="N1287" s="54">
        <v>400</v>
      </c>
      <c r="O1287" s="54">
        <v>250</v>
      </c>
      <c r="P1287" s="54">
        <v>200</v>
      </c>
      <c r="Q1287" s="56"/>
      <c r="R1287" s="56"/>
      <c r="S1287" s="56"/>
      <c r="T1287" s="56"/>
      <c r="U1287" s="57" t="str">
        <f t="shared" si="240"/>
        <v>VC39NT</v>
      </c>
      <c r="V1287" s="58"/>
      <c r="W1287" s="58"/>
      <c r="X1287" s="58"/>
      <c r="Y1287" s="58"/>
      <c r="Z1287" s="59"/>
      <c r="AA1287" s="59"/>
      <c r="AB1287" s="59"/>
      <c r="AC1287" s="59"/>
      <c r="AD1287" s="58"/>
      <c r="AE1287" s="58"/>
      <c r="AF1287" s="58"/>
      <c r="AG1287" s="58"/>
      <c r="AH1287" s="60"/>
      <c r="AI1287" s="60"/>
      <c r="AJ1287" s="60"/>
      <c r="AK1287" s="60"/>
      <c r="AL1287" s="160">
        <v>5.151576220414201</v>
      </c>
      <c r="AM1287" s="61"/>
      <c r="AN1287" s="62">
        <f>ROUNDDOWN(AL1287*$AN$10/$AL$10,1)</f>
        <v>2.9</v>
      </c>
      <c r="AO1287" s="58">
        <f t="shared" si="230"/>
        <v>2900</v>
      </c>
      <c r="AP1287" s="58">
        <f t="shared" si="230"/>
        <v>1160</v>
      </c>
      <c r="AQ1287" s="58">
        <f t="shared" si="230"/>
        <v>725</v>
      </c>
      <c r="AR1287" s="58">
        <f t="shared" si="227"/>
        <v>580</v>
      </c>
      <c r="AS1287" s="58">
        <f t="shared" si="235"/>
        <v>2900</v>
      </c>
      <c r="AT1287" s="58">
        <f t="shared" si="235"/>
        <v>1200</v>
      </c>
      <c r="AU1287" s="58">
        <f t="shared" si="235"/>
        <v>730</v>
      </c>
      <c r="AV1287" s="58">
        <f t="shared" si="235"/>
        <v>580</v>
      </c>
      <c r="AW1287" s="63"/>
      <c r="AX1287" s="53" t="s">
        <v>32</v>
      </c>
      <c r="AY1287" s="64"/>
      <c r="AZ1287" s="65"/>
    </row>
    <row r="1288" spans="1:52" ht="47.25" x14ac:dyDescent="0.25">
      <c r="A1288" s="52" t="str">
        <f t="shared" si="231"/>
        <v>VC40NT+1</v>
      </c>
      <c r="B1288" s="52" t="str">
        <f t="shared" si="232"/>
        <v>VC40NT+2</v>
      </c>
      <c r="C1288" s="52" t="str">
        <f t="shared" si="233"/>
        <v>VC40NT+3</v>
      </c>
      <c r="D1288" s="52" t="str">
        <f t="shared" si="234"/>
        <v>VC40NT+4</v>
      </c>
      <c r="F1288" s="53" t="s">
        <v>32</v>
      </c>
      <c r="G1288" s="54">
        <v>40</v>
      </c>
      <c r="H1288" s="54" t="s">
        <v>4124</v>
      </c>
      <c r="I1288" s="55" t="s">
        <v>4125</v>
      </c>
      <c r="J1288" s="55" t="s">
        <v>4078</v>
      </c>
      <c r="K1288" s="55"/>
      <c r="L1288" s="55" t="s">
        <v>4126</v>
      </c>
      <c r="M1288" s="56">
        <v>500</v>
      </c>
      <c r="N1288" s="54">
        <v>250</v>
      </c>
      <c r="O1288" s="54">
        <v>200</v>
      </c>
      <c r="P1288" s="54">
        <v>180</v>
      </c>
      <c r="Q1288" s="56"/>
      <c r="R1288" s="56"/>
      <c r="S1288" s="56"/>
      <c r="T1288" s="56"/>
      <c r="U1288" s="57" t="str">
        <f t="shared" si="240"/>
        <v>VC40NT</v>
      </c>
      <c r="V1288" s="58"/>
      <c r="W1288" s="58"/>
      <c r="X1288" s="58"/>
      <c r="Y1288" s="58"/>
      <c r="Z1288" s="59"/>
      <c r="AA1288" s="59"/>
      <c r="AB1288" s="59"/>
      <c r="AC1288" s="59"/>
      <c r="AD1288" s="58"/>
      <c r="AE1288" s="58"/>
      <c r="AF1288" s="58"/>
      <c r="AG1288" s="58"/>
      <c r="AH1288" s="60"/>
      <c r="AI1288" s="60"/>
      <c r="AJ1288" s="60"/>
      <c r="AK1288" s="60"/>
      <c r="AL1288" s="160">
        <v>5.1052967453733258</v>
      </c>
      <c r="AM1288" s="61"/>
      <c r="AN1288" s="62">
        <f>ROUNDDOWN(AL1288*$AN$10/$AL$10,1)</f>
        <v>2.9</v>
      </c>
      <c r="AO1288" s="58">
        <f t="shared" si="230"/>
        <v>1450</v>
      </c>
      <c r="AP1288" s="58">
        <f t="shared" si="230"/>
        <v>725</v>
      </c>
      <c r="AQ1288" s="58">
        <f t="shared" si="230"/>
        <v>580</v>
      </c>
      <c r="AR1288" s="58">
        <f t="shared" si="227"/>
        <v>522</v>
      </c>
      <c r="AS1288" s="58">
        <f t="shared" si="235"/>
        <v>1500</v>
      </c>
      <c r="AT1288" s="58">
        <f t="shared" si="235"/>
        <v>730</v>
      </c>
      <c r="AU1288" s="58">
        <f t="shared" si="235"/>
        <v>580</v>
      </c>
      <c r="AV1288" s="58">
        <f t="shared" si="235"/>
        <v>520</v>
      </c>
      <c r="AW1288" s="63"/>
      <c r="AX1288" s="53" t="s">
        <v>32</v>
      </c>
      <c r="AY1288" s="64"/>
      <c r="AZ1288" s="65">
        <v>600</v>
      </c>
    </row>
    <row r="1289" spans="1:52" ht="31.5" x14ac:dyDescent="0.25">
      <c r="A1289" s="52" t="str">
        <f t="shared" si="231"/>
        <v>VC41NT+1</v>
      </c>
      <c r="B1289" s="52" t="str">
        <f t="shared" si="232"/>
        <v>VC41NT+2</v>
      </c>
      <c r="C1289" s="52" t="str">
        <f t="shared" si="233"/>
        <v>VC41NT+3</v>
      </c>
      <c r="D1289" s="52" t="str">
        <f t="shared" si="234"/>
        <v>VC41NT+4</v>
      </c>
      <c r="F1289" s="53" t="s">
        <v>32</v>
      </c>
      <c r="G1289" s="54">
        <v>41</v>
      </c>
      <c r="H1289" s="54" t="s">
        <v>4127</v>
      </c>
      <c r="I1289" s="55" t="s">
        <v>4128</v>
      </c>
      <c r="J1289" s="55" t="s">
        <v>82</v>
      </c>
      <c r="K1289" s="55"/>
      <c r="L1289" s="55" t="s">
        <v>4129</v>
      </c>
      <c r="M1289" s="56">
        <v>1600</v>
      </c>
      <c r="N1289" s="56">
        <v>800</v>
      </c>
      <c r="O1289" s="56">
        <v>500</v>
      </c>
      <c r="P1289" s="56">
        <v>450</v>
      </c>
      <c r="Q1289" s="56"/>
      <c r="R1289" s="56"/>
      <c r="S1289" s="56"/>
      <c r="T1289" s="56"/>
      <c r="U1289" s="57" t="str">
        <f t="shared" si="240"/>
        <v>VC41NT</v>
      </c>
      <c r="V1289" s="58"/>
      <c r="W1289" s="58"/>
      <c r="X1289" s="58"/>
      <c r="Y1289" s="58"/>
      <c r="Z1289" s="59"/>
      <c r="AA1289" s="59"/>
      <c r="AB1289" s="59"/>
      <c r="AC1289" s="59"/>
      <c r="AD1289" s="58"/>
      <c r="AE1289" s="58"/>
      <c r="AF1289" s="58"/>
      <c r="AG1289" s="58"/>
      <c r="AH1289" s="60"/>
      <c r="AI1289" s="60"/>
      <c r="AJ1289" s="60"/>
      <c r="AK1289" s="60"/>
      <c r="AL1289" s="160">
        <v>3.5799166666666666</v>
      </c>
      <c r="AM1289" s="61"/>
      <c r="AN1289" s="61">
        <v>2</v>
      </c>
      <c r="AO1289" s="58">
        <f t="shared" si="230"/>
        <v>3200</v>
      </c>
      <c r="AP1289" s="58">
        <f t="shared" si="230"/>
        <v>1600</v>
      </c>
      <c r="AQ1289" s="58">
        <f t="shared" si="230"/>
        <v>1000</v>
      </c>
      <c r="AR1289" s="58">
        <f t="shared" si="227"/>
        <v>900</v>
      </c>
      <c r="AS1289" s="58">
        <f t="shared" si="235"/>
        <v>3200</v>
      </c>
      <c r="AT1289" s="58">
        <f t="shared" si="235"/>
        <v>1600</v>
      </c>
      <c r="AU1289" s="58">
        <f t="shared" si="235"/>
        <v>1000</v>
      </c>
      <c r="AV1289" s="58">
        <f t="shared" si="235"/>
        <v>900</v>
      </c>
      <c r="AW1289" s="63"/>
      <c r="AX1289" s="53" t="s">
        <v>32</v>
      </c>
      <c r="AY1289" s="64"/>
      <c r="AZ1289" s="65">
        <v>540</v>
      </c>
    </row>
    <row r="1290" spans="1:52" ht="47.25" x14ac:dyDescent="0.25">
      <c r="A1290" s="52" t="str">
        <f t="shared" si="231"/>
        <v>VC42NT+1</v>
      </c>
      <c r="B1290" s="52" t="str">
        <f t="shared" si="232"/>
        <v>VC42NT+2</v>
      </c>
      <c r="C1290" s="52" t="str">
        <f t="shared" si="233"/>
        <v>VC42NT+3</v>
      </c>
      <c r="D1290" s="52" t="str">
        <f t="shared" si="234"/>
        <v>VC42NT+4</v>
      </c>
      <c r="F1290" s="53" t="s">
        <v>32</v>
      </c>
      <c r="G1290" s="54">
        <v>42</v>
      </c>
      <c r="H1290" s="54" t="s">
        <v>4130</v>
      </c>
      <c r="I1290" s="55" t="s">
        <v>4131</v>
      </c>
      <c r="J1290" s="55" t="s">
        <v>82</v>
      </c>
      <c r="K1290" s="55"/>
      <c r="L1290" s="55" t="s">
        <v>4132</v>
      </c>
      <c r="M1290" s="54">
        <v>6000</v>
      </c>
      <c r="N1290" s="54">
        <v>3800</v>
      </c>
      <c r="O1290" s="54">
        <v>2500</v>
      </c>
      <c r="P1290" s="54">
        <v>1600</v>
      </c>
      <c r="Q1290" s="56"/>
      <c r="R1290" s="56"/>
      <c r="S1290" s="56"/>
      <c r="T1290" s="56"/>
      <c r="U1290" s="57" t="str">
        <f t="shared" si="240"/>
        <v>VC42NT</v>
      </c>
      <c r="V1290" s="58"/>
      <c r="W1290" s="58"/>
      <c r="X1290" s="58"/>
      <c r="Y1290" s="58"/>
      <c r="Z1290" s="59"/>
      <c r="AA1290" s="59">
        <f>W1290/N1290</f>
        <v>0</v>
      </c>
      <c r="AB1290" s="59"/>
      <c r="AC1290" s="59"/>
      <c r="AD1290" s="58"/>
      <c r="AE1290" s="58"/>
      <c r="AF1290" s="58"/>
      <c r="AG1290" s="58"/>
      <c r="AH1290" s="60"/>
      <c r="AI1290" s="60"/>
      <c r="AJ1290" s="60"/>
      <c r="AK1290" s="60"/>
      <c r="AL1290" s="160">
        <v>3.557017543859649</v>
      </c>
      <c r="AM1290" s="61"/>
      <c r="AN1290" s="61">
        <v>2</v>
      </c>
      <c r="AO1290" s="58">
        <f t="shared" si="230"/>
        <v>12000</v>
      </c>
      <c r="AP1290" s="58">
        <f t="shared" si="230"/>
        <v>7600</v>
      </c>
      <c r="AQ1290" s="58">
        <f t="shared" si="230"/>
        <v>5000</v>
      </c>
      <c r="AR1290" s="58">
        <f t="shared" si="230"/>
        <v>3200</v>
      </c>
      <c r="AS1290" s="58">
        <f t="shared" si="235"/>
        <v>12000</v>
      </c>
      <c r="AT1290" s="58">
        <f t="shared" si="235"/>
        <v>7600</v>
      </c>
      <c r="AU1290" s="58">
        <f t="shared" si="235"/>
        <v>5000</v>
      </c>
      <c r="AV1290" s="58">
        <f t="shared" si="235"/>
        <v>3200</v>
      </c>
      <c r="AW1290" s="63"/>
      <c r="AX1290" s="53" t="s">
        <v>32</v>
      </c>
      <c r="AY1290" s="64"/>
      <c r="AZ1290" s="65">
        <v>540</v>
      </c>
    </row>
    <row r="1291" spans="1:52" ht="48" customHeight="1" x14ac:dyDescent="0.25">
      <c r="A1291" s="52" t="str">
        <f t="shared" si="231"/>
        <v>VC43NT2+1</v>
      </c>
      <c r="B1291" s="52" t="str">
        <f t="shared" si="232"/>
        <v>VC43NT2+2</v>
      </c>
      <c r="C1291" s="52" t="str">
        <f t="shared" si="233"/>
        <v>VC43NT2+3</v>
      </c>
      <c r="D1291" s="52" t="str">
        <f t="shared" si="234"/>
        <v>VC43NT2+4</v>
      </c>
      <c r="F1291" s="53" t="s">
        <v>32</v>
      </c>
      <c r="G1291" s="54">
        <v>43</v>
      </c>
      <c r="H1291" s="54" t="s">
        <v>4133</v>
      </c>
      <c r="I1291" s="55" t="s">
        <v>4134</v>
      </c>
      <c r="J1291" s="55" t="s">
        <v>3988</v>
      </c>
      <c r="K1291" s="55"/>
      <c r="L1291" s="55" t="s">
        <v>82</v>
      </c>
      <c r="M1291" s="56"/>
      <c r="N1291" s="56"/>
      <c r="O1291" s="56"/>
      <c r="P1291" s="56"/>
      <c r="Q1291" s="56"/>
      <c r="R1291" s="56"/>
      <c r="S1291" s="56"/>
      <c r="T1291" s="56"/>
      <c r="U1291" s="57"/>
      <c r="V1291" s="58"/>
      <c r="W1291" s="58"/>
      <c r="X1291" s="58"/>
      <c r="Y1291" s="58"/>
      <c r="Z1291" s="59"/>
      <c r="AA1291" s="59"/>
      <c r="AB1291" s="59"/>
      <c r="AC1291" s="59"/>
      <c r="AD1291" s="58"/>
      <c r="AE1291" s="58"/>
      <c r="AF1291" s="58"/>
      <c r="AG1291" s="58"/>
      <c r="AH1291" s="60"/>
      <c r="AI1291" s="60"/>
      <c r="AJ1291" s="60"/>
      <c r="AK1291" s="60"/>
      <c r="AL1291" s="160"/>
      <c r="AM1291" s="61"/>
      <c r="AN1291" s="61"/>
      <c r="AO1291" s="58">
        <f t="shared" ref="AO1291:AR1329" si="241">M1291*$AN1291</f>
        <v>0</v>
      </c>
      <c r="AP1291" s="58">
        <f t="shared" si="241"/>
        <v>0</v>
      </c>
      <c r="AQ1291" s="58">
        <f t="shared" si="241"/>
        <v>0</v>
      </c>
      <c r="AR1291" s="58">
        <f t="shared" si="241"/>
        <v>0</v>
      </c>
      <c r="AS1291" s="58"/>
      <c r="AT1291" s="58"/>
      <c r="AU1291" s="58"/>
      <c r="AV1291" s="58"/>
      <c r="AW1291" s="63"/>
      <c r="AX1291" s="53" t="s">
        <v>32</v>
      </c>
      <c r="AY1291" s="64"/>
      <c r="AZ1291" s="65"/>
    </row>
    <row r="1292" spans="1:52" ht="47.25" x14ac:dyDescent="0.25">
      <c r="A1292" s="52" t="str">
        <f t="shared" ref="A1292:A1318" si="242">H1292&amp;"+1"</f>
        <v>VC43NT2_D1+1</v>
      </c>
      <c r="B1292" s="52" t="str">
        <f t="shared" ref="B1292:B1318" si="243">H1292&amp;"+2"</f>
        <v>VC43NT2_D1+2</v>
      </c>
      <c r="C1292" s="52" t="str">
        <f t="shared" ref="C1292:C1318" si="244">H1292&amp;"+3"</f>
        <v>VC43NT2_D1+3</v>
      </c>
      <c r="D1292" s="52" t="str">
        <f t="shared" ref="D1292:D1318" si="245">H1292&amp;"+4"</f>
        <v>VC43NT2_D1+4</v>
      </c>
      <c r="F1292" s="53" t="s">
        <v>32</v>
      </c>
      <c r="G1292" s="54"/>
      <c r="H1292" s="54" t="s">
        <v>4135</v>
      </c>
      <c r="I1292" s="55" t="s">
        <v>4136</v>
      </c>
      <c r="J1292" s="55" t="s">
        <v>82</v>
      </c>
      <c r="K1292" s="55"/>
      <c r="L1292" s="55" t="s">
        <v>4137</v>
      </c>
      <c r="M1292" s="56">
        <v>4000</v>
      </c>
      <c r="N1292" s="56">
        <v>1500</v>
      </c>
      <c r="O1292" s="54">
        <v>1200</v>
      </c>
      <c r="P1292" s="54">
        <v>1000</v>
      </c>
      <c r="Q1292" s="56"/>
      <c r="R1292" s="56"/>
      <c r="S1292" s="56"/>
      <c r="T1292" s="56"/>
      <c r="U1292" s="57" t="str">
        <f t="shared" ref="U1292:U1297" si="246">H1292</f>
        <v>VC43NT2_D1</v>
      </c>
      <c r="V1292" s="58"/>
      <c r="W1292" s="58"/>
      <c r="X1292" s="58"/>
      <c r="Y1292" s="58"/>
      <c r="Z1292" s="59"/>
      <c r="AA1292" s="59"/>
      <c r="AB1292" s="59"/>
      <c r="AC1292" s="59"/>
      <c r="AD1292" s="58"/>
      <c r="AE1292" s="58"/>
      <c r="AF1292" s="58"/>
      <c r="AG1292" s="58"/>
      <c r="AH1292" s="60"/>
      <c r="AI1292" s="60"/>
      <c r="AJ1292" s="60"/>
      <c r="AK1292" s="60"/>
      <c r="AL1292" s="160">
        <v>4.43</v>
      </c>
      <c r="AM1292" s="61"/>
      <c r="AN1292" s="62">
        <f t="shared" ref="AN1292:AN1297" si="247">ROUNDDOWN(AL1292*$AN$10/$AL$10,1)</f>
        <v>2.5</v>
      </c>
      <c r="AO1292" s="58">
        <f t="shared" si="241"/>
        <v>10000</v>
      </c>
      <c r="AP1292" s="58">
        <f t="shared" si="241"/>
        <v>3750</v>
      </c>
      <c r="AQ1292" s="58">
        <f t="shared" si="241"/>
        <v>3000</v>
      </c>
      <c r="AR1292" s="58">
        <f t="shared" si="241"/>
        <v>2500</v>
      </c>
      <c r="AS1292" s="58">
        <f t="shared" ref="AS1292:AV1329" si="248">IF(AO1292&lt;1000,ROUND(AO1292,-1),ROUND(AO1292,-2))</f>
        <v>10000</v>
      </c>
      <c r="AT1292" s="58">
        <f t="shared" si="248"/>
        <v>3800</v>
      </c>
      <c r="AU1292" s="58">
        <f t="shared" si="248"/>
        <v>3000</v>
      </c>
      <c r="AV1292" s="58">
        <f t="shared" si="248"/>
        <v>2500</v>
      </c>
      <c r="AW1292" s="63"/>
      <c r="AX1292" s="53" t="s">
        <v>32</v>
      </c>
      <c r="AY1292" s="64"/>
      <c r="AZ1292" s="65">
        <v>480</v>
      </c>
    </row>
    <row r="1293" spans="1:52" ht="48" customHeight="1" x14ac:dyDescent="0.25">
      <c r="A1293" s="52" t="str">
        <f t="shared" si="242"/>
        <v>VC43NT2_D2+1</v>
      </c>
      <c r="B1293" s="52" t="str">
        <f t="shared" si="243"/>
        <v>VC43NT2_D2+2</v>
      </c>
      <c r="C1293" s="52" t="str">
        <f t="shared" si="244"/>
        <v>VC43NT2_D2+3</v>
      </c>
      <c r="D1293" s="52" t="str">
        <f t="shared" si="245"/>
        <v>VC43NT2_D2+4</v>
      </c>
      <c r="F1293" s="53" t="s">
        <v>32</v>
      </c>
      <c r="G1293" s="54"/>
      <c r="H1293" s="54" t="s">
        <v>4138</v>
      </c>
      <c r="I1293" s="55" t="s">
        <v>4139</v>
      </c>
      <c r="J1293" s="55" t="s">
        <v>4137</v>
      </c>
      <c r="K1293" s="55"/>
      <c r="L1293" s="55" t="s">
        <v>4140</v>
      </c>
      <c r="M1293" s="56">
        <v>3000</v>
      </c>
      <c r="N1293" s="56">
        <v>1500</v>
      </c>
      <c r="O1293" s="54">
        <v>900</v>
      </c>
      <c r="P1293" s="54">
        <v>700</v>
      </c>
      <c r="Q1293" s="56"/>
      <c r="R1293" s="56"/>
      <c r="S1293" s="56"/>
      <c r="T1293" s="56"/>
      <c r="U1293" s="57" t="str">
        <f t="shared" si="246"/>
        <v>VC43NT2_D2</v>
      </c>
      <c r="V1293" s="58"/>
      <c r="W1293" s="58"/>
      <c r="X1293" s="58"/>
      <c r="Y1293" s="58"/>
      <c r="Z1293" s="59">
        <f>V1293/M1293</f>
        <v>0</v>
      </c>
      <c r="AA1293" s="59">
        <f>W1293/N1293</f>
        <v>0</v>
      </c>
      <c r="AB1293" s="59"/>
      <c r="AC1293" s="59"/>
      <c r="AD1293" s="58"/>
      <c r="AE1293" s="58"/>
      <c r="AF1293" s="58"/>
      <c r="AG1293" s="58"/>
      <c r="AH1293" s="60"/>
      <c r="AI1293" s="60"/>
      <c r="AJ1293" s="60"/>
      <c r="AK1293" s="60"/>
      <c r="AL1293" s="160">
        <v>4.6453333333333333</v>
      </c>
      <c r="AM1293" s="61"/>
      <c r="AN1293" s="62">
        <f t="shared" si="247"/>
        <v>2.6</v>
      </c>
      <c r="AO1293" s="58">
        <f t="shared" si="241"/>
        <v>7800</v>
      </c>
      <c r="AP1293" s="58">
        <f t="shared" si="241"/>
        <v>3900</v>
      </c>
      <c r="AQ1293" s="58">
        <f t="shared" si="241"/>
        <v>2340</v>
      </c>
      <c r="AR1293" s="58">
        <f t="shared" si="241"/>
        <v>1820</v>
      </c>
      <c r="AS1293" s="58">
        <f t="shared" si="248"/>
        <v>7800</v>
      </c>
      <c r="AT1293" s="58">
        <f t="shared" si="248"/>
        <v>3900</v>
      </c>
      <c r="AU1293" s="58">
        <f t="shared" si="248"/>
        <v>2300</v>
      </c>
      <c r="AV1293" s="58">
        <f t="shared" si="248"/>
        <v>1800</v>
      </c>
      <c r="AW1293" s="63"/>
      <c r="AX1293" s="53" t="s">
        <v>32</v>
      </c>
      <c r="AY1293" s="64"/>
      <c r="AZ1293" s="65">
        <v>480</v>
      </c>
    </row>
    <row r="1294" spans="1:52" ht="47.25" x14ac:dyDescent="0.25">
      <c r="A1294" s="52" t="str">
        <f t="shared" si="242"/>
        <v>VC43NT2_D3+1</v>
      </c>
      <c r="B1294" s="52" t="str">
        <f t="shared" si="243"/>
        <v>VC43NT2_D3+2</v>
      </c>
      <c r="C1294" s="52" t="str">
        <f t="shared" si="244"/>
        <v>VC43NT2_D3+3</v>
      </c>
      <c r="D1294" s="52" t="str">
        <f t="shared" si="245"/>
        <v>VC43NT2_D3+4</v>
      </c>
      <c r="F1294" s="53" t="s">
        <v>32</v>
      </c>
      <c r="G1294" s="54"/>
      <c r="H1294" s="54" t="s">
        <v>4141</v>
      </c>
      <c r="I1294" s="55" t="s">
        <v>4142</v>
      </c>
      <c r="J1294" s="55" t="s">
        <v>3988</v>
      </c>
      <c r="K1294" s="55"/>
      <c r="L1294" s="55" t="s">
        <v>4137</v>
      </c>
      <c r="M1294" s="56">
        <v>3500</v>
      </c>
      <c r="N1294" s="56">
        <v>1500</v>
      </c>
      <c r="O1294" s="54">
        <v>900</v>
      </c>
      <c r="P1294" s="54">
        <v>700</v>
      </c>
      <c r="Q1294" s="56"/>
      <c r="R1294" s="56"/>
      <c r="S1294" s="56"/>
      <c r="T1294" s="56"/>
      <c r="U1294" s="57" t="str">
        <f t="shared" si="246"/>
        <v>VC43NT2_D3</v>
      </c>
      <c r="V1294" s="58"/>
      <c r="W1294" s="58"/>
      <c r="X1294" s="58"/>
      <c r="Y1294" s="58"/>
      <c r="Z1294" s="59"/>
      <c r="AA1294" s="59"/>
      <c r="AB1294" s="59"/>
      <c r="AC1294" s="59"/>
      <c r="AD1294" s="58"/>
      <c r="AE1294" s="58"/>
      <c r="AF1294" s="58"/>
      <c r="AG1294" s="58"/>
      <c r="AH1294" s="60"/>
      <c r="AI1294" s="60"/>
      <c r="AJ1294" s="60"/>
      <c r="AK1294" s="60"/>
      <c r="AL1294" s="160">
        <v>4.37</v>
      </c>
      <c r="AM1294" s="61"/>
      <c r="AN1294" s="62">
        <f t="shared" si="247"/>
        <v>2.5</v>
      </c>
      <c r="AO1294" s="58">
        <f t="shared" si="241"/>
        <v>8750</v>
      </c>
      <c r="AP1294" s="58">
        <f t="shared" si="241"/>
        <v>3750</v>
      </c>
      <c r="AQ1294" s="58">
        <f t="shared" si="241"/>
        <v>2250</v>
      </c>
      <c r="AR1294" s="58">
        <f t="shared" si="241"/>
        <v>1750</v>
      </c>
      <c r="AS1294" s="58">
        <f t="shared" si="248"/>
        <v>8800</v>
      </c>
      <c r="AT1294" s="58">
        <f t="shared" si="248"/>
        <v>3800</v>
      </c>
      <c r="AU1294" s="58">
        <f t="shared" si="248"/>
        <v>2300</v>
      </c>
      <c r="AV1294" s="58">
        <f t="shared" si="248"/>
        <v>1800</v>
      </c>
      <c r="AW1294" s="63"/>
      <c r="AX1294" s="53" t="s">
        <v>32</v>
      </c>
      <c r="AY1294" s="64"/>
      <c r="AZ1294" s="65">
        <v>420</v>
      </c>
    </row>
    <row r="1295" spans="1:52" ht="47.25" x14ac:dyDescent="0.25">
      <c r="A1295" s="52" t="str">
        <f t="shared" si="242"/>
        <v>VC44NT+1</v>
      </c>
      <c r="B1295" s="52" t="str">
        <f t="shared" si="243"/>
        <v>VC44NT+2</v>
      </c>
      <c r="C1295" s="52" t="str">
        <f t="shared" si="244"/>
        <v>VC44NT+3</v>
      </c>
      <c r="D1295" s="52" t="str">
        <f t="shared" si="245"/>
        <v>VC44NT+4</v>
      </c>
      <c r="F1295" s="53" t="s">
        <v>32</v>
      </c>
      <c r="G1295" s="54">
        <v>44</v>
      </c>
      <c r="H1295" s="54" t="s">
        <v>4143</v>
      </c>
      <c r="I1295" s="55" t="s">
        <v>4144</v>
      </c>
      <c r="J1295" s="55" t="s">
        <v>3962</v>
      </c>
      <c r="K1295" s="55"/>
      <c r="L1295" s="55" t="s">
        <v>4145</v>
      </c>
      <c r="M1295" s="56">
        <v>2000</v>
      </c>
      <c r="N1295" s="56">
        <v>1000</v>
      </c>
      <c r="O1295" s="54">
        <v>800</v>
      </c>
      <c r="P1295" s="54">
        <v>500</v>
      </c>
      <c r="Q1295" s="56"/>
      <c r="R1295" s="56"/>
      <c r="S1295" s="56"/>
      <c r="T1295" s="56"/>
      <c r="U1295" s="57" t="str">
        <f t="shared" si="246"/>
        <v>VC44NT</v>
      </c>
      <c r="V1295" s="58"/>
      <c r="W1295" s="58"/>
      <c r="X1295" s="58"/>
      <c r="Y1295" s="58"/>
      <c r="Z1295" s="59"/>
      <c r="AA1295" s="59"/>
      <c r="AB1295" s="59"/>
      <c r="AC1295" s="59"/>
      <c r="AD1295" s="58"/>
      <c r="AE1295" s="58"/>
      <c r="AF1295" s="58"/>
      <c r="AG1295" s="58"/>
      <c r="AH1295" s="60"/>
      <c r="AI1295" s="60"/>
      <c r="AJ1295" s="60"/>
      <c r="AK1295" s="60"/>
      <c r="AL1295" s="160">
        <v>4.83</v>
      </c>
      <c r="AM1295" s="61"/>
      <c r="AN1295" s="62">
        <f t="shared" si="247"/>
        <v>2.8</v>
      </c>
      <c r="AO1295" s="58">
        <f t="shared" si="241"/>
        <v>5600</v>
      </c>
      <c r="AP1295" s="58">
        <f t="shared" si="241"/>
        <v>2800</v>
      </c>
      <c r="AQ1295" s="58">
        <f t="shared" si="241"/>
        <v>2240</v>
      </c>
      <c r="AR1295" s="58">
        <f t="shared" si="241"/>
        <v>1400</v>
      </c>
      <c r="AS1295" s="58">
        <f t="shared" si="248"/>
        <v>5600</v>
      </c>
      <c r="AT1295" s="58">
        <f t="shared" si="248"/>
        <v>2800</v>
      </c>
      <c r="AU1295" s="58">
        <f t="shared" si="248"/>
        <v>2200</v>
      </c>
      <c r="AV1295" s="58">
        <f t="shared" si="248"/>
        <v>1400</v>
      </c>
      <c r="AW1295" s="63"/>
      <c r="AX1295" s="53" t="s">
        <v>32</v>
      </c>
      <c r="AY1295" s="64"/>
      <c r="AZ1295" s="65">
        <v>420</v>
      </c>
    </row>
    <row r="1296" spans="1:52" ht="31.5" x14ac:dyDescent="0.25">
      <c r="A1296" s="52" t="str">
        <f t="shared" si="242"/>
        <v>VC45NT+1</v>
      </c>
      <c r="B1296" s="52" t="str">
        <f t="shared" si="243"/>
        <v>VC45NT+2</v>
      </c>
      <c r="C1296" s="52" t="str">
        <f t="shared" si="244"/>
        <v>VC45NT+3</v>
      </c>
      <c r="D1296" s="52" t="str">
        <f t="shared" si="245"/>
        <v>VC45NT+4</v>
      </c>
      <c r="F1296" s="53" t="s">
        <v>32</v>
      </c>
      <c r="G1296" s="54">
        <v>45</v>
      </c>
      <c r="H1296" s="54" t="s">
        <v>4146</v>
      </c>
      <c r="I1296" s="55" t="s">
        <v>4147</v>
      </c>
      <c r="J1296" s="55" t="s">
        <v>3962</v>
      </c>
      <c r="K1296" s="55"/>
      <c r="L1296" s="55" t="s">
        <v>3963</v>
      </c>
      <c r="M1296" s="56">
        <v>2000</v>
      </c>
      <c r="N1296" s="54">
        <v>1000</v>
      </c>
      <c r="O1296" s="54">
        <v>800</v>
      </c>
      <c r="P1296" s="54">
        <v>500</v>
      </c>
      <c r="Q1296" s="56"/>
      <c r="R1296" s="56"/>
      <c r="S1296" s="56"/>
      <c r="T1296" s="56"/>
      <c r="U1296" s="57" t="str">
        <f t="shared" si="246"/>
        <v>VC45NT</v>
      </c>
      <c r="V1296" s="58"/>
      <c r="W1296" s="58"/>
      <c r="X1296" s="58"/>
      <c r="Y1296" s="58"/>
      <c r="Z1296" s="59"/>
      <c r="AA1296" s="59"/>
      <c r="AB1296" s="59"/>
      <c r="AC1296" s="59"/>
      <c r="AD1296" s="58"/>
      <c r="AE1296" s="58"/>
      <c r="AF1296" s="58"/>
      <c r="AG1296" s="58"/>
      <c r="AH1296" s="60"/>
      <c r="AI1296" s="60"/>
      <c r="AJ1296" s="60"/>
      <c r="AK1296" s="60"/>
      <c r="AL1296" s="160">
        <v>4.83</v>
      </c>
      <c r="AM1296" s="61"/>
      <c r="AN1296" s="62">
        <f t="shared" si="247"/>
        <v>2.8</v>
      </c>
      <c r="AO1296" s="58">
        <f t="shared" si="241"/>
        <v>5600</v>
      </c>
      <c r="AP1296" s="58">
        <f t="shared" si="241"/>
        <v>2800</v>
      </c>
      <c r="AQ1296" s="58">
        <f t="shared" si="241"/>
        <v>2240</v>
      </c>
      <c r="AR1296" s="58">
        <f t="shared" si="241"/>
        <v>1400</v>
      </c>
      <c r="AS1296" s="58">
        <f t="shared" si="248"/>
        <v>5600</v>
      </c>
      <c r="AT1296" s="58">
        <f t="shared" si="248"/>
        <v>2800</v>
      </c>
      <c r="AU1296" s="58">
        <f t="shared" si="248"/>
        <v>2200</v>
      </c>
      <c r="AV1296" s="58">
        <f t="shared" si="248"/>
        <v>1400</v>
      </c>
      <c r="AW1296" s="63"/>
      <c r="AX1296" s="53" t="s">
        <v>32</v>
      </c>
      <c r="AY1296" s="64"/>
      <c r="AZ1296" s="65">
        <v>300</v>
      </c>
    </row>
    <row r="1297" spans="1:52" ht="63" x14ac:dyDescent="0.25">
      <c r="A1297" s="52" t="str">
        <f t="shared" si="242"/>
        <v>VC46NT+1</v>
      </c>
      <c r="B1297" s="52" t="str">
        <f t="shared" si="243"/>
        <v>VC46NT+2</v>
      </c>
      <c r="C1297" s="52" t="str">
        <f t="shared" si="244"/>
        <v>VC46NT+3</v>
      </c>
      <c r="D1297" s="52" t="str">
        <f t="shared" si="245"/>
        <v>VC46NT+4</v>
      </c>
      <c r="F1297" s="53" t="s">
        <v>32</v>
      </c>
      <c r="G1297" s="54">
        <v>46</v>
      </c>
      <c r="H1297" s="54" t="s">
        <v>4148</v>
      </c>
      <c r="I1297" s="55" t="s">
        <v>4149</v>
      </c>
      <c r="J1297" s="55" t="s">
        <v>3962</v>
      </c>
      <c r="K1297" s="55"/>
      <c r="L1297" s="55" t="s">
        <v>4150</v>
      </c>
      <c r="M1297" s="54">
        <v>1800</v>
      </c>
      <c r="N1297" s="54">
        <v>900</v>
      </c>
      <c r="O1297" s="54">
        <v>800</v>
      </c>
      <c r="P1297" s="54">
        <v>700</v>
      </c>
      <c r="Q1297" s="56"/>
      <c r="R1297" s="56"/>
      <c r="S1297" s="56"/>
      <c r="T1297" s="56"/>
      <c r="U1297" s="57" t="str">
        <f t="shared" si="246"/>
        <v>VC46NT</v>
      </c>
      <c r="V1297" s="58"/>
      <c r="W1297" s="58"/>
      <c r="X1297" s="58"/>
      <c r="Y1297" s="58"/>
      <c r="Z1297" s="59"/>
      <c r="AA1297" s="59"/>
      <c r="AB1297" s="59"/>
      <c r="AC1297" s="59"/>
      <c r="AD1297" s="58"/>
      <c r="AE1297" s="58"/>
      <c r="AF1297" s="58"/>
      <c r="AG1297" s="58"/>
      <c r="AH1297" s="60"/>
      <c r="AI1297" s="60"/>
      <c r="AJ1297" s="60"/>
      <c r="AK1297" s="60"/>
      <c r="AL1297" s="160">
        <v>5.03</v>
      </c>
      <c r="AM1297" s="61"/>
      <c r="AN1297" s="62">
        <f t="shared" si="247"/>
        <v>2.9</v>
      </c>
      <c r="AO1297" s="58">
        <f t="shared" si="241"/>
        <v>5220</v>
      </c>
      <c r="AP1297" s="58">
        <f t="shared" si="241"/>
        <v>2610</v>
      </c>
      <c r="AQ1297" s="58">
        <f t="shared" si="241"/>
        <v>2320</v>
      </c>
      <c r="AR1297" s="58">
        <f t="shared" si="241"/>
        <v>2030</v>
      </c>
      <c r="AS1297" s="58">
        <f t="shared" si="248"/>
        <v>5200</v>
      </c>
      <c r="AT1297" s="58">
        <f t="shared" si="248"/>
        <v>2600</v>
      </c>
      <c r="AU1297" s="58">
        <f t="shared" si="248"/>
        <v>2300</v>
      </c>
      <c r="AV1297" s="58">
        <f t="shared" si="248"/>
        <v>2000</v>
      </c>
      <c r="AW1297" s="63"/>
      <c r="AX1297" s="53" t="s">
        <v>32</v>
      </c>
      <c r="AY1297" s="64"/>
      <c r="AZ1297" s="65">
        <v>240</v>
      </c>
    </row>
    <row r="1298" spans="1:52" x14ac:dyDescent="0.25">
      <c r="A1298" s="52" t="str">
        <f t="shared" si="242"/>
        <v>VC47NT2+1</v>
      </c>
      <c r="B1298" s="52" t="str">
        <f t="shared" si="243"/>
        <v>VC47NT2+2</v>
      </c>
      <c r="C1298" s="52" t="str">
        <f t="shared" si="244"/>
        <v>VC47NT2+3</v>
      </c>
      <c r="D1298" s="52" t="str">
        <f t="shared" si="245"/>
        <v>VC47NT2+4</v>
      </c>
      <c r="F1298" s="53" t="s">
        <v>32</v>
      </c>
      <c r="G1298" s="54">
        <v>47</v>
      </c>
      <c r="H1298" s="54" t="s">
        <v>4151</v>
      </c>
      <c r="I1298" s="55" t="s">
        <v>4152</v>
      </c>
      <c r="J1298" s="55" t="s">
        <v>82</v>
      </c>
      <c r="K1298" s="55"/>
      <c r="L1298" s="55" t="s">
        <v>2572</v>
      </c>
      <c r="M1298" s="56"/>
      <c r="N1298" s="56"/>
      <c r="O1298" s="56"/>
      <c r="P1298" s="56"/>
      <c r="Q1298" s="56"/>
      <c r="R1298" s="56"/>
      <c r="S1298" s="56"/>
      <c r="T1298" s="56"/>
      <c r="U1298" s="57"/>
      <c r="V1298" s="58"/>
      <c r="W1298" s="58"/>
      <c r="X1298" s="58"/>
      <c r="Y1298" s="58"/>
      <c r="Z1298" s="59"/>
      <c r="AA1298" s="59"/>
      <c r="AB1298" s="59"/>
      <c r="AC1298" s="59"/>
      <c r="AD1298" s="58"/>
      <c r="AE1298" s="58"/>
      <c r="AF1298" s="58"/>
      <c r="AG1298" s="58"/>
      <c r="AH1298" s="60"/>
      <c r="AI1298" s="60"/>
      <c r="AJ1298" s="60"/>
      <c r="AK1298" s="60"/>
      <c r="AL1298" s="160"/>
      <c r="AM1298" s="61"/>
      <c r="AN1298" s="61"/>
      <c r="AO1298" s="58">
        <f t="shared" si="241"/>
        <v>0</v>
      </c>
      <c r="AP1298" s="58">
        <f t="shared" si="241"/>
        <v>0</v>
      </c>
      <c r="AQ1298" s="58">
        <f t="shared" si="241"/>
        <v>0</v>
      </c>
      <c r="AR1298" s="58">
        <f t="shared" si="241"/>
        <v>0</v>
      </c>
      <c r="AS1298" s="58"/>
      <c r="AT1298" s="58"/>
      <c r="AU1298" s="58"/>
      <c r="AV1298" s="58"/>
      <c r="AW1298" s="63"/>
      <c r="AX1298" s="53" t="s">
        <v>32</v>
      </c>
      <c r="AY1298" s="64"/>
      <c r="AZ1298" s="65">
        <v>240</v>
      </c>
    </row>
    <row r="1299" spans="1:52" ht="47.25" x14ac:dyDescent="0.25">
      <c r="A1299" s="52" t="str">
        <f t="shared" si="242"/>
        <v>VC47NT2_D1+1</v>
      </c>
      <c r="B1299" s="52" t="str">
        <f t="shared" si="243"/>
        <v>VC47NT2_D1+2</v>
      </c>
      <c r="C1299" s="52" t="str">
        <f t="shared" si="244"/>
        <v>VC47NT2_D1+3</v>
      </c>
      <c r="D1299" s="52" t="str">
        <f t="shared" si="245"/>
        <v>VC47NT2_D1+4</v>
      </c>
      <c r="F1299" s="53" t="s">
        <v>32</v>
      </c>
      <c r="G1299" s="54"/>
      <c r="H1299" s="54" t="s">
        <v>4153</v>
      </c>
      <c r="I1299" s="55" t="s">
        <v>4154</v>
      </c>
      <c r="J1299" s="55" t="s">
        <v>82</v>
      </c>
      <c r="K1299" s="55"/>
      <c r="L1299" s="55" t="s">
        <v>4155</v>
      </c>
      <c r="M1299" s="56">
        <v>6500</v>
      </c>
      <c r="N1299" s="56">
        <v>2000</v>
      </c>
      <c r="O1299" s="56">
        <v>1400</v>
      </c>
      <c r="P1299" s="54">
        <v>1000</v>
      </c>
      <c r="Q1299" s="56"/>
      <c r="R1299" s="56"/>
      <c r="S1299" s="56"/>
      <c r="T1299" s="56"/>
      <c r="U1299" s="57" t="str">
        <f>H1299</f>
        <v>VC47NT2_D1</v>
      </c>
      <c r="V1299" s="58"/>
      <c r="W1299" s="58"/>
      <c r="X1299" s="58"/>
      <c r="Y1299" s="58"/>
      <c r="Z1299" s="59"/>
      <c r="AA1299" s="59"/>
      <c r="AB1299" s="59"/>
      <c r="AC1299" s="59"/>
      <c r="AD1299" s="58"/>
      <c r="AE1299" s="58"/>
      <c r="AF1299" s="58"/>
      <c r="AG1299" s="58"/>
      <c r="AH1299" s="60"/>
      <c r="AI1299" s="60"/>
      <c r="AJ1299" s="60"/>
      <c r="AK1299" s="60"/>
      <c r="AL1299" s="160">
        <v>4.4784739781133851</v>
      </c>
      <c r="AM1299" s="61"/>
      <c r="AN1299" s="62">
        <f>ROUNDDOWN(AL1299*$AN$10/$AL$10,1)</f>
        <v>2.5</v>
      </c>
      <c r="AO1299" s="58">
        <f t="shared" si="241"/>
        <v>16250</v>
      </c>
      <c r="AP1299" s="58">
        <f t="shared" si="241"/>
        <v>5000</v>
      </c>
      <c r="AQ1299" s="58">
        <f t="shared" si="241"/>
        <v>3500</v>
      </c>
      <c r="AR1299" s="58">
        <f t="shared" si="241"/>
        <v>2500</v>
      </c>
      <c r="AS1299" s="58">
        <f t="shared" si="248"/>
        <v>16300</v>
      </c>
      <c r="AT1299" s="58">
        <f t="shared" si="248"/>
        <v>5000</v>
      </c>
      <c r="AU1299" s="58">
        <f t="shared" si="248"/>
        <v>3500</v>
      </c>
      <c r="AV1299" s="58">
        <f t="shared" si="248"/>
        <v>2500</v>
      </c>
      <c r="AW1299" s="63"/>
      <c r="AX1299" s="53" t="s">
        <v>32</v>
      </c>
      <c r="AY1299" s="64"/>
      <c r="AZ1299" s="65">
        <v>240</v>
      </c>
    </row>
    <row r="1300" spans="1:52" ht="47.25" x14ac:dyDescent="0.25">
      <c r="A1300" s="52" t="str">
        <f t="shared" si="242"/>
        <v>VC47NT2_D2+1</v>
      </c>
      <c r="B1300" s="52" t="str">
        <f t="shared" si="243"/>
        <v>VC47NT2_D2+2</v>
      </c>
      <c r="C1300" s="52" t="str">
        <f t="shared" si="244"/>
        <v>VC47NT2_D2+3</v>
      </c>
      <c r="D1300" s="52" t="str">
        <f t="shared" si="245"/>
        <v>VC47NT2_D2+4</v>
      </c>
      <c r="F1300" s="53" t="s">
        <v>32</v>
      </c>
      <c r="G1300" s="54"/>
      <c r="H1300" s="54" t="s">
        <v>4156</v>
      </c>
      <c r="I1300" s="55" t="s">
        <v>4157</v>
      </c>
      <c r="J1300" s="55" t="s">
        <v>4155</v>
      </c>
      <c r="K1300" s="55"/>
      <c r="L1300" s="55" t="s">
        <v>2572</v>
      </c>
      <c r="M1300" s="56">
        <v>5000</v>
      </c>
      <c r="N1300" s="56">
        <v>2000</v>
      </c>
      <c r="O1300" s="56">
        <v>1200</v>
      </c>
      <c r="P1300" s="54">
        <v>900</v>
      </c>
      <c r="Q1300" s="56"/>
      <c r="R1300" s="56"/>
      <c r="S1300" s="56"/>
      <c r="T1300" s="56"/>
      <c r="U1300" s="57" t="str">
        <f>H1300</f>
        <v>VC47NT2_D2</v>
      </c>
      <c r="V1300" s="58"/>
      <c r="W1300" s="58"/>
      <c r="X1300" s="58"/>
      <c r="Y1300" s="58"/>
      <c r="Z1300" s="59"/>
      <c r="AA1300" s="59">
        <f>W1300/N1300</f>
        <v>0</v>
      </c>
      <c r="AB1300" s="59"/>
      <c r="AC1300" s="59"/>
      <c r="AD1300" s="58"/>
      <c r="AE1300" s="58"/>
      <c r="AF1300" s="58"/>
      <c r="AG1300" s="58"/>
      <c r="AH1300" s="60"/>
      <c r="AI1300" s="60"/>
      <c r="AJ1300" s="60"/>
      <c r="AK1300" s="60"/>
      <c r="AL1300" s="160">
        <v>4.01</v>
      </c>
      <c r="AM1300" s="61"/>
      <c r="AN1300" s="62">
        <f>ROUNDDOWN(AL1300*$AN$10/$AL$10,1)</f>
        <v>2.2999999999999998</v>
      </c>
      <c r="AO1300" s="58">
        <f t="shared" si="241"/>
        <v>11500</v>
      </c>
      <c r="AP1300" s="58">
        <f t="shared" si="241"/>
        <v>4600</v>
      </c>
      <c r="AQ1300" s="58">
        <f t="shared" si="241"/>
        <v>2760</v>
      </c>
      <c r="AR1300" s="58">
        <f t="shared" si="241"/>
        <v>2070</v>
      </c>
      <c r="AS1300" s="58">
        <f t="shared" si="248"/>
        <v>11500</v>
      </c>
      <c r="AT1300" s="58">
        <f t="shared" si="248"/>
        <v>4600</v>
      </c>
      <c r="AU1300" s="58">
        <f t="shared" si="248"/>
        <v>2800</v>
      </c>
      <c r="AV1300" s="58">
        <f t="shared" si="248"/>
        <v>2100</v>
      </c>
      <c r="AW1300" s="63"/>
      <c r="AX1300" s="53" t="s">
        <v>32</v>
      </c>
      <c r="AY1300" s="64"/>
      <c r="AZ1300" s="65">
        <v>300</v>
      </c>
    </row>
    <row r="1301" spans="1:52" ht="63" x14ac:dyDescent="0.25">
      <c r="A1301" s="52" t="str">
        <f t="shared" si="242"/>
        <v>VC48NT+1</v>
      </c>
      <c r="B1301" s="52" t="str">
        <f t="shared" si="243"/>
        <v>VC48NT+2</v>
      </c>
      <c r="C1301" s="52" t="str">
        <f t="shared" si="244"/>
        <v>VC48NT+3</v>
      </c>
      <c r="D1301" s="52" t="str">
        <f t="shared" si="245"/>
        <v>VC48NT+4</v>
      </c>
      <c r="F1301" s="53" t="s">
        <v>32</v>
      </c>
      <c r="G1301" s="54">
        <v>48</v>
      </c>
      <c r="H1301" s="54" t="s">
        <v>4158</v>
      </c>
      <c r="I1301" s="55" t="s">
        <v>4159</v>
      </c>
      <c r="J1301" s="55" t="s">
        <v>82</v>
      </c>
      <c r="K1301" s="55"/>
      <c r="L1301" s="55" t="s">
        <v>4160</v>
      </c>
      <c r="M1301" s="54">
        <v>4500</v>
      </c>
      <c r="N1301" s="54">
        <v>2000</v>
      </c>
      <c r="O1301" s="54">
        <v>1100</v>
      </c>
      <c r="P1301" s="54">
        <v>900</v>
      </c>
      <c r="Q1301" s="56"/>
      <c r="R1301" s="56"/>
      <c r="S1301" s="56"/>
      <c r="T1301" s="56"/>
      <c r="U1301" s="57" t="str">
        <f>H1301</f>
        <v>VC48NT</v>
      </c>
      <c r="V1301" s="58"/>
      <c r="W1301" s="58"/>
      <c r="X1301" s="58"/>
      <c r="Y1301" s="58"/>
      <c r="Z1301" s="59"/>
      <c r="AA1301" s="59"/>
      <c r="AB1301" s="59"/>
      <c r="AC1301" s="59"/>
      <c r="AD1301" s="58"/>
      <c r="AE1301" s="58"/>
      <c r="AF1301" s="58"/>
      <c r="AG1301" s="58"/>
      <c r="AH1301" s="60"/>
      <c r="AI1301" s="60"/>
      <c r="AJ1301" s="60"/>
      <c r="AK1301" s="60"/>
      <c r="AL1301" s="160">
        <v>6.4285714285714288</v>
      </c>
      <c r="AM1301" s="61"/>
      <c r="AN1301" s="62">
        <f>ROUNDDOWN(AL1301*$AN$10/$AL$10,1)</f>
        <v>3.7</v>
      </c>
      <c r="AO1301" s="58">
        <f t="shared" si="241"/>
        <v>16650</v>
      </c>
      <c r="AP1301" s="58">
        <f t="shared" si="241"/>
        <v>7400</v>
      </c>
      <c r="AQ1301" s="58">
        <f t="shared" si="241"/>
        <v>4070</v>
      </c>
      <c r="AR1301" s="58">
        <f t="shared" si="241"/>
        <v>3330</v>
      </c>
      <c r="AS1301" s="58">
        <f t="shared" si="248"/>
        <v>16700</v>
      </c>
      <c r="AT1301" s="58">
        <f t="shared" si="248"/>
        <v>7400</v>
      </c>
      <c r="AU1301" s="58">
        <f t="shared" si="248"/>
        <v>4100</v>
      </c>
      <c r="AV1301" s="58">
        <f t="shared" si="248"/>
        <v>3300</v>
      </c>
      <c r="AW1301" s="63"/>
      <c r="AX1301" s="53" t="s">
        <v>32</v>
      </c>
      <c r="AY1301" s="64"/>
      <c r="AZ1301" s="65">
        <v>270</v>
      </c>
    </row>
    <row r="1302" spans="1:52" ht="63" x14ac:dyDescent="0.25">
      <c r="A1302" s="52" t="str">
        <f t="shared" si="242"/>
        <v>VC49NT+1</v>
      </c>
      <c r="B1302" s="52" t="str">
        <f t="shared" si="243"/>
        <v>VC49NT+2</v>
      </c>
      <c r="C1302" s="52" t="str">
        <f t="shared" si="244"/>
        <v>VC49NT+3</v>
      </c>
      <c r="D1302" s="52" t="str">
        <f t="shared" si="245"/>
        <v>VC49NT+4</v>
      </c>
      <c r="F1302" s="53" t="s">
        <v>32</v>
      </c>
      <c r="G1302" s="54">
        <v>49</v>
      </c>
      <c r="H1302" s="54" t="s">
        <v>4161</v>
      </c>
      <c r="I1302" s="55" t="s">
        <v>4162</v>
      </c>
      <c r="J1302" s="55" t="s">
        <v>50</v>
      </c>
      <c r="K1302" s="55"/>
      <c r="L1302" s="55" t="s">
        <v>4163</v>
      </c>
      <c r="M1302" s="56"/>
      <c r="N1302" s="56"/>
      <c r="O1302" s="56"/>
      <c r="P1302" s="54"/>
      <c r="Q1302" s="56"/>
      <c r="R1302" s="56"/>
      <c r="S1302" s="56"/>
      <c r="T1302" s="56"/>
      <c r="U1302" s="57"/>
      <c r="V1302" s="58"/>
      <c r="W1302" s="58"/>
      <c r="X1302" s="58"/>
      <c r="Y1302" s="58"/>
      <c r="Z1302" s="59"/>
      <c r="AA1302" s="59"/>
      <c r="AB1302" s="59"/>
      <c r="AC1302" s="59"/>
      <c r="AD1302" s="58"/>
      <c r="AE1302" s="58"/>
      <c r="AF1302" s="58"/>
      <c r="AG1302" s="58"/>
      <c r="AH1302" s="60"/>
      <c r="AI1302" s="60"/>
      <c r="AJ1302" s="60"/>
      <c r="AK1302" s="60"/>
      <c r="AL1302" s="160"/>
      <c r="AM1302" s="61"/>
      <c r="AN1302" s="61"/>
      <c r="AO1302" s="58">
        <f t="shared" si="241"/>
        <v>0</v>
      </c>
      <c r="AP1302" s="58">
        <f t="shared" si="241"/>
        <v>0</v>
      </c>
      <c r="AQ1302" s="58">
        <f t="shared" si="241"/>
        <v>0</v>
      </c>
      <c r="AR1302" s="58">
        <f t="shared" si="241"/>
        <v>0</v>
      </c>
      <c r="AS1302" s="58"/>
      <c r="AT1302" s="58"/>
      <c r="AU1302" s="58"/>
      <c r="AV1302" s="58"/>
      <c r="AW1302" s="63"/>
      <c r="AX1302" s="53" t="s">
        <v>32</v>
      </c>
      <c r="AY1302" s="64"/>
      <c r="AZ1302" s="65">
        <v>270</v>
      </c>
    </row>
    <row r="1303" spans="1:52" ht="49.5" customHeight="1" x14ac:dyDescent="0.25">
      <c r="A1303" s="52" t="str">
        <f t="shared" si="242"/>
        <v>VC49NT_D1+1</v>
      </c>
      <c r="B1303" s="52" t="str">
        <f t="shared" si="243"/>
        <v>VC49NT_D1+2</v>
      </c>
      <c r="C1303" s="52" t="str">
        <f t="shared" si="244"/>
        <v>VC49NT_D1+3</v>
      </c>
      <c r="D1303" s="52" t="str">
        <f t="shared" si="245"/>
        <v>VC49NT_D1+4</v>
      </c>
      <c r="F1303" s="53" t="s">
        <v>32</v>
      </c>
      <c r="G1303" s="54"/>
      <c r="H1303" s="54" t="s">
        <v>4164</v>
      </c>
      <c r="I1303" s="55" t="s">
        <v>4165</v>
      </c>
      <c r="J1303" s="55" t="s">
        <v>50</v>
      </c>
      <c r="K1303" s="55"/>
      <c r="L1303" s="55" t="s">
        <v>4166</v>
      </c>
      <c r="M1303" s="56">
        <v>3500</v>
      </c>
      <c r="N1303" s="56">
        <v>1700</v>
      </c>
      <c r="O1303" s="56">
        <v>1100</v>
      </c>
      <c r="P1303" s="54">
        <v>800</v>
      </c>
      <c r="Q1303" s="56"/>
      <c r="R1303" s="56"/>
      <c r="S1303" s="56"/>
      <c r="T1303" s="56"/>
      <c r="U1303" s="57" t="str">
        <f t="shared" ref="U1303:U1329" si="249">H1303</f>
        <v>VC49NT_D1</v>
      </c>
      <c r="V1303" s="58"/>
      <c r="W1303" s="58"/>
      <c r="X1303" s="58"/>
      <c r="Y1303" s="58"/>
      <c r="Z1303" s="59"/>
      <c r="AA1303" s="59"/>
      <c r="AB1303" s="59"/>
      <c r="AC1303" s="59"/>
      <c r="AD1303" s="58"/>
      <c r="AE1303" s="58"/>
      <c r="AF1303" s="58"/>
      <c r="AG1303" s="58"/>
      <c r="AH1303" s="60"/>
      <c r="AI1303" s="60"/>
      <c r="AJ1303" s="60"/>
      <c r="AK1303" s="60"/>
      <c r="AL1303" s="160">
        <v>4.37</v>
      </c>
      <c r="AM1303" s="61"/>
      <c r="AN1303" s="62">
        <f t="shared" ref="AN1303:AN1314" si="250">ROUNDDOWN(AL1303*$AN$10/$AL$10,1)</f>
        <v>2.5</v>
      </c>
      <c r="AO1303" s="58">
        <f t="shared" si="241"/>
        <v>8750</v>
      </c>
      <c r="AP1303" s="58">
        <f t="shared" si="241"/>
        <v>4250</v>
      </c>
      <c r="AQ1303" s="58">
        <f t="shared" si="241"/>
        <v>2750</v>
      </c>
      <c r="AR1303" s="58">
        <f t="shared" si="241"/>
        <v>2000</v>
      </c>
      <c r="AS1303" s="58">
        <f t="shared" si="248"/>
        <v>8800</v>
      </c>
      <c r="AT1303" s="58">
        <f t="shared" si="248"/>
        <v>4300</v>
      </c>
      <c r="AU1303" s="58">
        <f t="shared" si="248"/>
        <v>2800</v>
      </c>
      <c r="AV1303" s="58">
        <f t="shared" si="248"/>
        <v>2000</v>
      </c>
      <c r="AW1303" s="63"/>
      <c r="AX1303" s="53" t="s">
        <v>32</v>
      </c>
      <c r="AY1303" s="64"/>
      <c r="AZ1303" s="65">
        <v>300</v>
      </c>
    </row>
    <row r="1304" spans="1:52" ht="66" customHeight="1" x14ac:dyDescent="0.25">
      <c r="A1304" s="52" t="str">
        <f t="shared" si="242"/>
        <v>VC49NT_D2+1</v>
      </c>
      <c r="B1304" s="52" t="str">
        <f t="shared" si="243"/>
        <v>VC49NT_D2+2</v>
      </c>
      <c r="C1304" s="52" t="str">
        <f t="shared" si="244"/>
        <v>VC49NT_D2+3</v>
      </c>
      <c r="D1304" s="52" t="str">
        <f t="shared" si="245"/>
        <v>VC49NT_D2+4</v>
      </c>
      <c r="F1304" s="53" t="s">
        <v>32</v>
      </c>
      <c r="G1304" s="54"/>
      <c r="H1304" s="54" t="s">
        <v>4167</v>
      </c>
      <c r="I1304" s="55" t="s">
        <v>4168</v>
      </c>
      <c r="J1304" s="55" t="s">
        <v>4166</v>
      </c>
      <c r="K1304" s="55"/>
      <c r="L1304" s="55" t="s">
        <v>4163</v>
      </c>
      <c r="M1304" s="56">
        <v>4500</v>
      </c>
      <c r="N1304" s="56">
        <v>1800</v>
      </c>
      <c r="O1304" s="54">
        <v>1100</v>
      </c>
      <c r="P1304" s="54">
        <v>800</v>
      </c>
      <c r="Q1304" s="56"/>
      <c r="R1304" s="56"/>
      <c r="S1304" s="56"/>
      <c r="T1304" s="56"/>
      <c r="U1304" s="57" t="str">
        <f t="shared" si="249"/>
        <v>VC49NT_D2</v>
      </c>
      <c r="V1304" s="58"/>
      <c r="W1304" s="58"/>
      <c r="X1304" s="58"/>
      <c r="Y1304" s="58"/>
      <c r="Z1304" s="59">
        <f>V1304/M1304</f>
        <v>0</v>
      </c>
      <c r="AA1304" s="59"/>
      <c r="AB1304" s="59"/>
      <c r="AC1304" s="59"/>
      <c r="AD1304" s="58"/>
      <c r="AE1304" s="58"/>
      <c r="AF1304" s="58"/>
      <c r="AG1304" s="58"/>
      <c r="AH1304" s="60"/>
      <c r="AI1304" s="60"/>
      <c r="AJ1304" s="60"/>
      <c r="AK1304" s="60"/>
      <c r="AL1304" s="160">
        <v>4.8972618215233483</v>
      </c>
      <c r="AM1304" s="61"/>
      <c r="AN1304" s="62">
        <f t="shared" si="250"/>
        <v>2.8</v>
      </c>
      <c r="AO1304" s="58">
        <f t="shared" si="241"/>
        <v>12600</v>
      </c>
      <c r="AP1304" s="58">
        <f t="shared" si="241"/>
        <v>5040</v>
      </c>
      <c r="AQ1304" s="58">
        <f t="shared" si="241"/>
        <v>3080</v>
      </c>
      <c r="AR1304" s="58">
        <f t="shared" si="241"/>
        <v>2240</v>
      </c>
      <c r="AS1304" s="58">
        <f t="shared" si="248"/>
        <v>12600</v>
      </c>
      <c r="AT1304" s="58">
        <f t="shared" si="248"/>
        <v>5000</v>
      </c>
      <c r="AU1304" s="58">
        <f t="shared" si="248"/>
        <v>3100</v>
      </c>
      <c r="AV1304" s="58">
        <f t="shared" si="248"/>
        <v>2200</v>
      </c>
      <c r="AW1304" s="63"/>
      <c r="AX1304" s="53" t="s">
        <v>32</v>
      </c>
      <c r="AY1304" s="64"/>
      <c r="AZ1304" s="65">
        <v>110</v>
      </c>
    </row>
    <row r="1305" spans="1:52" ht="16.5" customHeight="1" x14ac:dyDescent="0.25">
      <c r="A1305" s="52" t="str">
        <f t="shared" si="242"/>
        <v>VC50NT+1</v>
      </c>
      <c r="B1305" s="52" t="str">
        <f t="shared" si="243"/>
        <v>VC50NT+2</v>
      </c>
      <c r="C1305" s="52" t="str">
        <f t="shared" si="244"/>
        <v>VC50NT+3</v>
      </c>
      <c r="D1305" s="52" t="str">
        <f t="shared" si="245"/>
        <v>VC50NT+4</v>
      </c>
      <c r="F1305" s="53" t="s">
        <v>32</v>
      </c>
      <c r="G1305" s="54">
        <v>50</v>
      </c>
      <c r="H1305" s="54" t="s">
        <v>4169</v>
      </c>
      <c r="I1305" s="55" t="s">
        <v>4170</v>
      </c>
      <c r="J1305" s="55" t="s">
        <v>82</v>
      </c>
      <c r="K1305" s="55"/>
      <c r="L1305" s="55" t="s">
        <v>3886</v>
      </c>
      <c r="M1305" s="56">
        <v>2000</v>
      </c>
      <c r="N1305" s="56">
        <v>1000</v>
      </c>
      <c r="O1305" s="54">
        <v>800</v>
      </c>
      <c r="P1305" s="54">
        <v>700</v>
      </c>
      <c r="Q1305" s="56"/>
      <c r="R1305" s="56"/>
      <c r="S1305" s="56"/>
      <c r="T1305" s="56"/>
      <c r="U1305" s="57" t="str">
        <f t="shared" si="249"/>
        <v>VC50NT</v>
      </c>
      <c r="V1305" s="58"/>
      <c r="W1305" s="58"/>
      <c r="X1305" s="58"/>
      <c r="Y1305" s="58"/>
      <c r="Z1305" s="59"/>
      <c r="AA1305" s="59"/>
      <c r="AB1305" s="59"/>
      <c r="AC1305" s="59"/>
      <c r="AD1305" s="58"/>
      <c r="AE1305" s="58"/>
      <c r="AF1305" s="58"/>
      <c r="AG1305" s="58"/>
      <c r="AH1305" s="60"/>
      <c r="AI1305" s="60"/>
      <c r="AJ1305" s="60"/>
      <c r="AK1305" s="60"/>
      <c r="AL1305" s="160">
        <v>4.83</v>
      </c>
      <c r="AM1305" s="61"/>
      <c r="AN1305" s="62">
        <f t="shared" si="250"/>
        <v>2.8</v>
      </c>
      <c r="AO1305" s="58">
        <f t="shared" si="241"/>
        <v>5600</v>
      </c>
      <c r="AP1305" s="58">
        <f t="shared" si="241"/>
        <v>2800</v>
      </c>
      <c r="AQ1305" s="58">
        <f t="shared" si="241"/>
        <v>2240</v>
      </c>
      <c r="AR1305" s="58">
        <f t="shared" si="241"/>
        <v>1959.9999999999998</v>
      </c>
      <c r="AS1305" s="58">
        <f t="shared" si="248"/>
        <v>5600</v>
      </c>
      <c r="AT1305" s="58">
        <f t="shared" si="248"/>
        <v>2800</v>
      </c>
      <c r="AU1305" s="58">
        <f t="shared" si="248"/>
        <v>2200</v>
      </c>
      <c r="AV1305" s="58">
        <f t="shared" si="248"/>
        <v>2000</v>
      </c>
      <c r="AW1305" s="63"/>
      <c r="AX1305" s="53" t="s">
        <v>32</v>
      </c>
      <c r="AY1305" s="64"/>
      <c r="AZ1305" s="65">
        <v>110</v>
      </c>
    </row>
    <row r="1306" spans="1:52" ht="16.5" customHeight="1" x14ac:dyDescent="0.25">
      <c r="A1306" s="52" t="str">
        <f t="shared" si="242"/>
        <v>VC51NT+1</v>
      </c>
      <c r="B1306" s="52" t="str">
        <f t="shared" si="243"/>
        <v>VC51NT+2</v>
      </c>
      <c r="C1306" s="52" t="str">
        <f t="shared" si="244"/>
        <v>VC51NT+3</v>
      </c>
      <c r="D1306" s="52" t="str">
        <f t="shared" si="245"/>
        <v>VC51NT+4</v>
      </c>
      <c r="F1306" s="53" t="s">
        <v>32</v>
      </c>
      <c r="G1306" s="54">
        <v>51</v>
      </c>
      <c r="H1306" s="54" t="s">
        <v>4171</v>
      </c>
      <c r="I1306" s="55" t="s">
        <v>4172</v>
      </c>
      <c r="J1306" s="55" t="s">
        <v>3886</v>
      </c>
      <c r="K1306" s="55"/>
      <c r="L1306" s="55" t="s">
        <v>89</v>
      </c>
      <c r="M1306" s="56">
        <v>2000</v>
      </c>
      <c r="N1306" s="54">
        <v>1000</v>
      </c>
      <c r="O1306" s="54">
        <v>800</v>
      </c>
      <c r="P1306" s="54">
        <v>700</v>
      </c>
      <c r="Q1306" s="56"/>
      <c r="R1306" s="56"/>
      <c r="S1306" s="56"/>
      <c r="T1306" s="56"/>
      <c r="U1306" s="57" t="str">
        <f t="shared" si="249"/>
        <v>VC51NT</v>
      </c>
      <c r="V1306" s="58"/>
      <c r="W1306" s="58"/>
      <c r="X1306" s="58"/>
      <c r="Y1306" s="58"/>
      <c r="Z1306" s="59">
        <f>V1306/M1306</f>
        <v>0</v>
      </c>
      <c r="AA1306" s="59"/>
      <c r="AB1306" s="59"/>
      <c r="AC1306" s="59"/>
      <c r="AD1306" s="58"/>
      <c r="AE1306" s="58"/>
      <c r="AF1306" s="58"/>
      <c r="AG1306" s="58"/>
      <c r="AH1306" s="60"/>
      <c r="AI1306" s="60"/>
      <c r="AJ1306" s="60"/>
      <c r="AK1306" s="60"/>
      <c r="AL1306" s="160">
        <v>4.83</v>
      </c>
      <c r="AM1306" s="61"/>
      <c r="AN1306" s="62">
        <f t="shared" si="250"/>
        <v>2.8</v>
      </c>
      <c r="AO1306" s="58">
        <f t="shared" si="241"/>
        <v>5600</v>
      </c>
      <c r="AP1306" s="58">
        <f t="shared" si="241"/>
        <v>2800</v>
      </c>
      <c r="AQ1306" s="58">
        <f t="shared" si="241"/>
        <v>2240</v>
      </c>
      <c r="AR1306" s="58">
        <f t="shared" si="241"/>
        <v>1959.9999999999998</v>
      </c>
      <c r="AS1306" s="58">
        <f t="shared" si="248"/>
        <v>5600</v>
      </c>
      <c r="AT1306" s="58">
        <f t="shared" si="248"/>
        <v>2800</v>
      </c>
      <c r="AU1306" s="58">
        <f t="shared" si="248"/>
        <v>2200</v>
      </c>
      <c r="AV1306" s="58">
        <f t="shared" si="248"/>
        <v>2000</v>
      </c>
      <c r="AW1306" s="63"/>
      <c r="AX1306" s="53" t="s">
        <v>32</v>
      </c>
      <c r="AY1306" s="64"/>
      <c r="AZ1306" s="65">
        <v>110</v>
      </c>
    </row>
    <row r="1307" spans="1:52" ht="31.5" x14ac:dyDescent="0.25">
      <c r="A1307" s="52" t="str">
        <f t="shared" si="242"/>
        <v>VC52NT+1</v>
      </c>
      <c r="B1307" s="52" t="str">
        <f t="shared" si="243"/>
        <v>VC52NT+2</v>
      </c>
      <c r="C1307" s="52" t="str">
        <f t="shared" si="244"/>
        <v>VC52NT+3</v>
      </c>
      <c r="D1307" s="52" t="str">
        <f t="shared" si="245"/>
        <v>VC52NT+4</v>
      </c>
      <c r="F1307" s="53" t="s">
        <v>32</v>
      </c>
      <c r="G1307" s="54">
        <v>52</v>
      </c>
      <c r="H1307" s="54" t="s">
        <v>56</v>
      </c>
      <c r="I1307" s="55" t="s">
        <v>4173</v>
      </c>
      <c r="J1307" s="55" t="s">
        <v>4174</v>
      </c>
      <c r="K1307" s="55"/>
      <c r="L1307" s="55" t="s">
        <v>420</v>
      </c>
      <c r="M1307" s="56">
        <v>1500</v>
      </c>
      <c r="N1307" s="54">
        <v>700</v>
      </c>
      <c r="O1307" s="54">
        <v>600</v>
      </c>
      <c r="P1307" s="54">
        <v>500</v>
      </c>
      <c r="Q1307" s="56"/>
      <c r="R1307" s="56"/>
      <c r="S1307" s="56"/>
      <c r="T1307" s="56"/>
      <c r="U1307" s="57" t="str">
        <f t="shared" si="249"/>
        <v>VC52NT</v>
      </c>
      <c r="V1307" s="58"/>
      <c r="W1307" s="58"/>
      <c r="X1307" s="58"/>
      <c r="Y1307" s="58"/>
      <c r="Z1307" s="59">
        <f>V1307/M1307</f>
        <v>0</v>
      </c>
      <c r="AA1307" s="59"/>
      <c r="AB1307" s="59"/>
      <c r="AC1307" s="59"/>
      <c r="AD1307" s="58"/>
      <c r="AE1307" s="58"/>
      <c r="AF1307" s="58"/>
      <c r="AG1307" s="58"/>
      <c r="AH1307" s="60"/>
      <c r="AI1307" s="60"/>
      <c r="AJ1307" s="60"/>
      <c r="AK1307" s="60"/>
      <c r="AL1307" s="160">
        <v>4.66</v>
      </c>
      <c r="AM1307" s="61"/>
      <c r="AN1307" s="62">
        <f t="shared" si="250"/>
        <v>2.7</v>
      </c>
      <c r="AO1307" s="58">
        <f t="shared" si="241"/>
        <v>4050.0000000000005</v>
      </c>
      <c r="AP1307" s="58">
        <f t="shared" si="241"/>
        <v>1890.0000000000002</v>
      </c>
      <c r="AQ1307" s="58">
        <f t="shared" si="241"/>
        <v>1620</v>
      </c>
      <c r="AR1307" s="58">
        <f t="shared" si="241"/>
        <v>1350</v>
      </c>
      <c r="AS1307" s="58">
        <f t="shared" si="248"/>
        <v>4100</v>
      </c>
      <c r="AT1307" s="58">
        <f t="shared" si="248"/>
        <v>1900</v>
      </c>
      <c r="AU1307" s="58">
        <f t="shared" si="248"/>
        <v>1600</v>
      </c>
      <c r="AV1307" s="58">
        <f t="shared" si="248"/>
        <v>1400</v>
      </c>
      <c r="AW1307" s="63"/>
      <c r="AX1307" s="53" t="s">
        <v>32</v>
      </c>
      <c r="AY1307" s="64"/>
      <c r="AZ1307" s="65">
        <v>240</v>
      </c>
    </row>
    <row r="1308" spans="1:52" ht="31.5" x14ac:dyDescent="0.25">
      <c r="A1308" s="52" t="str">
        <f t="shared" si="242"/>
        <v>VC53NT+1</v>
      </c>
      <c r="B1308" s="52" t="str">
        <f t="shared" si="243"/>
        <v>VC53NT+2</v>
      </c>
      <c r="C1308" s="52" t="str">
        <f t="shared" si="244"/>
        <v>VC53NT+3</v>
      </c>
      <c r="D1308" s="52" t="str">
        <f t="shared" si="245"/>
        <v>VC53NT+4</v>
      </c>
      <c r="F1308" s="53" t="s">
        <v>32</v>
      </c>
      <c r="G1308" s="54">
        <v>53</v>
      </c>
      <c r="H1308" s="54" t="s">
        <v>80</v>
      </c>
      <c r="I1308" s="55" t="s">
        <v>81</v>
      </c>
      <c r="J1308" s="55" t="s">
        <v>82</v>
      </c>
      <c r="K1308" s="55"/>
      <c r="L1308" s="55" t="s">
        <v>67</v>
      </c>
      <c r="M1308" s="56">
        <v>1200</v>
      </c>
      <c r="N1308" s="54">
        <v>600</v>
      </c>
      <c r="O1308" s="54">
        <v>500</v>
      </c>
      <c r="P1308" s="54">
        <v>400</v>
      </c>
      <c r="Q1308" s="56"/>
      <c r="R1308" s="56"/>
      <c r="S1308" s="56"/>
      <c r="T1308" s="56"/>
      <c r="U1308" s="57" t="str">
        <f t="shared" si="249"/>
        <v>VC53NT</v>
      </c>
      <c r="V1308" s="58"/>
      <c r="W1308" s="58"/>
      <c r="X1308" s="58"/>
      <c r="Y1308" s="58"/>
      <c r="Z1308" s="59"/>
      <c r="AA1308" s="59"/>
      <c r="AB1308" s="59"/>
      <c r="AC1308" s="59"/>
      <c r="AD1308" s="58"/>
      <c r="AE1308" s="58"/>
      <c r="AF1308" s="58"/>
      <c r="AG1308" s="58"/>
      <c r="AH1308" s="60"/>
      <c r="AI1308" s="60"/>
      <c r="AJ1308" s="60"/>
      <c r="AK1308" s="60"/>
      <c r="AL1308" s="160">
        <v>5.151576220414201</v>
      </c>
      <c r="AM1308" s="61"/>
      <c r="AN1308" s="62">
        <f t="shared" si="250"/>
        <v>2.9</v>
      </c>
      <c r="AO1308" s="58">
        <f t="shared" si="241"/>
        <v>3480</v>
      </c>
      <c r="AP1308" s="58">
        <f t="shared" si="241"/>
        <v>1740</v>
      </c>
      <c r="AQ1308" s="58">
        <f t="shared" si="241"/>
        <v>1450</v>
      </c>
      <c r="AR1308" s="58">
        <f t="shared" si="241"/>
        <v>1160</v>
      </c>
      <c r="AS1308" s="58">
        <f t="shared" si="248"/>
        <v>3500</v>
      </c>
      <c r="AT1308" s="58">
        <f t="shared" si="248"/>
        <v>1700</v>
      </c>
      <c r="AU1308" s="58">
        <f t="shared" si="248"/>
        <v>1500</v>
      </c>
      <c r="AV1308" s="58">
        <f t="shared" si="248"/>
        <v>1200</v>
      </c>
      <c r="AW1308" s="63"/>
      <c r="AX1308" s="53" t="s">
        <v>32</v>
      </c>
      <c r="AY1308" s="64"/>
      <c r="AZ1308" s="65">
        <v>270</v>
      </c>
    </row>
    <row r="1309" spans="1:52" ht="31.5" x14ac:dyDescent="0.25">
      <c r="A1309" s="52" t="str">
        <f t="shared" si="242"/>
        <v>VC54NT+1</v>
      </c>
      <c r="B1309" s="52" t="str">
        <f t="shared" si="243"/>
        <v>VC54NT+2</v>
      </c>
      <c r="C1309" s="52" t="str">
        <f t="shared" si="244"/>
        <v>VC54NT+3</v>
      </c>
      <c r="D1309" s="52" t="str">
        <f t="shared" si="245"/>
        <v>VC54NT+4</v>
      </c>
      <c r="F1309" s="53" t="s">
        <v>32</v>
      </c>
      <c r="G1309" s="54">
        <v>54</v>
      </c>
      <c r="H1309" s="54" t="s">
        <v>78</v>
      </c>
      <c r="I1309" s="55" t="s">
        <v>79</v>
      </c>
      <c r="J1309" s="55" t="s">
        <v>67</v>
      </c>
      <c r="K1309" s="55"/>
      <c r="L1309" s="55" t="s">
        <v>49</v>
      </c>
      <c r="M1309" s="56">
        <v>1200</v>
      </c>
      <c r="N1309" s="54">
        <v>600</v>
      </c>
      <c r="O1309" s="54">
        <v>500</v>
      </c>
      <c r="P1309" s="54">
        <v>400</v>
      </c>
      <c r="Q1309" s="56"/>
      <c r="R1309" s="56"/>
      <c r="S1309" s="56"/>
      <c r="T1309" s="56"/>
      <c r="U1309" s="57" t="str">
        <f t="shared" si="249"/>
        <v>VC54NT</v>
      </c>
      <c r="V1309" s="58"/>
      <c r="W1309" s="58"/>
      <c r="X1309" s="58"/>
      <c r="Y1309" s="58"/>
      <c r="Z1309" s="59"/>
      <c r="AA1309" s="59"/>
      <c r="AB1309" s="59"/>
      <c r="AC1309" s="59"/>
      <c r="AD1309" s="58"/>
      <c r="AE1309" s="58"/>
      <c r="AF1309" s="58"/>
      <c r="AG1309" s="58"/>
      <c r="AH1309" s="60"/>
      <c r="AI1309" s="60"/>
      <c r="AJ1309" s="60"/>
      <c r="AK1309" s="60"/>
      <c r="AL1309" s="160">
        <v>5.151576220414201</v>
      </c>
      <c r="AM1309" s="61"/>
      <c r="AN1309" s="62">
        <f t="shared" si="250"/>
        <v>2.9</v>
      </c>
      <c r="AO1309" s="58">
        <f t="shared" si="241"/>
        <v>3480</v>
      </c>
      <c r="AP1309" s="58">
        <f t="shared" si="241"/>
        <v>1740</v>
      </c>
      <c r="AQ1309" s="58">
        <f t="shared" si="241"/>
        <v>1450</v>
      </c>
      <c r="AR1309" s="58">
        <f t="shared" si="241"/>
        <v>1160</v>
      </c>
      <c r="AS1309" s="58">
        <f t="shared" si="248"/>
        <v>3500</v>
      </c>
      <c r="AT1309" s="58">
        <f t="shared" si="248"/>
        <v>1700</v>
      </c>
      <c r="AU1309" s="58">
        <f t="shared" si="248"/>
        <v>1500</v>
      </c>
      <c r="AV1309" s="58">
        <f t="shared" si="248"/>
        <v>1200</v>
      </c>
      <c r="AW1309" s="63"/>
      <c r="AX1309" s="53" t="s">
        <v>32</v>
      </c>
      <c r="AY1309" s="64"/>
      <c r="AZ1309" s="65">
        <v>240</v>
      </c>
    </row>
    <row r="1310" spans="1:52" ht="31.5" x14ac:dyDescent="0.25">
      <c r="A1310" s="52" t="str">
        <f t="shared" si="242"/>
        <v>VC55NT+1</v>
      </c>
      <c r="B1310" s="52" t="str">
        <f t="shared" si="243"/>
        <v>VC55NT+2</v>
      </c>
      <c r="C1310" s="52" t="str">
        <f t="shared" si="244"/>
        <v>VC55NT+3</v>
      </c>
      <c r="D1310" s="52" t="str">
        <f t="shared" si="245"/>
        <v>VC55NT+4</v>
      </c>
      <c r="F1310" s="53" t="s">
        <v>32</v>
      </c>
      <c r="G1310" s="54">
        <v>55</v>
      </c>
      <c r="H1310" s="54" t="s">
        <v>75</v>
      </c>
      <c r="I1310" s="55" t="s">
        <v>76</v>
      </c>
      <c r="J1310" s="55" t="s">
        <v>49</v>
      </c>
      <c r="K1310" s="55"/>
      <c r="L1310" s="55" t="s">
        <v>77</v>
      </c>
      <c r="M1310" s="56">
        <v>1200</v>
      </c>
      <c r="N1310" s="54">
        <v>600</v>
      </c>
      <c r="O1310" s="54">
        <v>500</v>
      </c>
      <c r="P1310" s="54">
        <v>400</v>
      </c>
      <c r="Q1310" s="56"/>
      <c r="R1310" s="56"/>
      <c r="S1310" s="56"/>
      <c r="T1310" s="56"/>
      <c r="U1310" s="57" t="str">
        <f t="shared" si="249"/>
        <v>VC55NT</v>
      </c>
      <c r="V1310" s="58"/>
      <c r="W1310" s="58"/>
      <c r="X1310" s="58"/>
      <c r="Y1310" s="58"/>
      <c r="Z1310" s="59">
        <f>V1310/M1310</f>
        <v>0</v>
      </c>
      <c r="AA1310" s="59">
        <f>W1310/N1310</f>
        <v>0</v>
      </c>
      <c r="AB1310" s="59"/>
      <c r="AC1310" s="59"/>
      <c r="AD1310" s="58"/>
      <c r="AE1310" s="58"/>
      <c r="AF1310" s="58"/>
      <c r="AG1310" s="58"/>
      <c r="AH1310" s="60"/>
      <c r="AI1310" s="60"/>
      <c r="AJ1310" s="60"/>
      <c r="AK1310" s="60"/>
      <c r="AL1310" s="160">
        <v>5.151576220414201</v>
      </c>
      <c r="AM1310" s="61"/>
      <c r="AN1310" s="62">
        <f t="shared" si="250"/>
        <v>2.9</v>
      </c>
      <c r="AO1310" s="58">
        <f t="shared" si="241"/>
        <v>3480</v>
      </c>
      <c r="AP1310" s="58">
        <f t="shared" si="241"/>
        <v>1740</v>
      </c>
      <c r="AQ1310" s="58">
        <f t="shared" si="241"/>
        <v>1450</v>
      </c>
      <c r="AR1310" s="58">
        <f t="shared" si="241"/>
        <v>1160</v>
      </c>
      <c r="AS1310" s="58">
        <f t="shared" si="248"/>
        <v>3500</v>
      </c>
      <c r="AT1310" s="58">
        <f t="shared" si="248"/>
        <v>1700</v>
      </c>
      <c r="AU1310" s="58">
        <f t="shared" si="248"/>
        <v>1500</v>
      </c>
      <c r="AV1310" s="58">
        <f t="shared" si="248"/>
        <v>1200</v>
      </c>
      <c r="AW1310" s="63"/>
      <c r="AX1310" s="53" t="s">
        <v>32</v>
      </c>
      <c r="AY1310" s="64"/>
      <c r="AZ1310" s="65">
        <v>300</v>
      </c>
    </row>
    <row r="1311" spans="1:52" ht="31.5" x14ac:dyDescent="0.25">
      <c r="A1311" s="52" t="str">
        <f t="shared" si="242"/>
        <v>VC56NT+1</v>
      </c>
      <c r="B1311" s="52" t="str">
        <f t="shared" si="243"/>
        <v>VC56NT+2</v>
      </c>
      <c r="C1311" s="52" t="str">
        <f t="shared" si="244"/>
        <v>VC56NT+3</v>
      </c>
      <c r="D1311" s="52" t="str">
        <f t="shared" si="245"/>
        <v>VC56NT+4</v>
      </c>
      <c r="F1311" s="53" t="s">
        <v>32</v>
      </c>
      <c r="G1311" s="54">
        <v>56</v>
      </c>
      <c r="H1311" s="54" t="s">
        <v>4175</v>
      </c>
      <c r="I1311" s="55" t="s">
        <v>4176</v>
      </c>
      <c r="J1311" s="55" t="s">
        <v>82</v>
      </c>
      <c r="K1311" s="55"/>
      <c r="L1311" s="55" t="s">
        <v>4177</v>
      </c>
      <c r="M1311" s="56">
        <v>1500</v>
      </c>
      <c r="N1311" s="54">
        <v>700</v>
      </c>
      <c r="O1311" s="54">
        <v>600</v>
      </c>
      <c r="P1311" s="54">
        <v>500</v>
      </c>
      <c r="Q1311" s="56"/>
      <c r="R1311" s="56"/>
      <c r="S1311" s="56"/>
      <c r="T1311" s="56"/>
      <c r="U1311" s="57" t="str">
        <f t="shared" si="249"/>
        <v>VC56NT</v>
      </c>
      <c r="V1311" s="58"/>
      <c r="W1311" s="58"/>
      <c r="X1311" s="58"/>
      <c r="Y1311" s="58"/>
      <c r="Z1311" s="59"/>
      <c r="AA1311" s="59"/>
      <c r="AB1311" s="59"/>
      <c r="AC1311" s="59"/>
      <c r="AD1311" s="58"/>
      <c r="AE1311" s="58"/>
      <c r="AF1311" s="58"/>
      <c r="AG1311" s="58"/>
      <c r="AH1311" s="60"/>
      <c r="AI1311" s="60"/>
      <c r="AJ1311" s="60"/>
      <c r="AK1311" s="60"/>
      <c r="AL1311" s="160">
        <v>5</v>
      </c>
      <c r="AM1311" s="61"/>
      <c r="AN1311" s="62">
        <f t="shared" si="250"/>
        <v>2.9</v>
      </c>
      <c r="AO1311" s="58">
        <f t="shared" si="241"/>
        <v>4350</v>
      </c>
      <c r="AP1311" s="58">
        <f t="shared" si="241"/>
        <v>2030</v>
      </c>
      <c r="AQ1311" s="58">
        <f t="shared" si="241"/>
        <v>1740</v>
      </c>
      <c r="AR1311" s="58">
        <f t="shared" si="241"/>
        <v>1450</v>
      </c>
      <c r="AS1311" s="58">
        <f t="shared" si="248"/>
        <v>4400</v>
      </c>
      <c r="AT1311" s="58">
        <f t="shared" si="248"/>
        <v>2000</v>
      </c>
      <c r="AU1311" s="58">
        <f t="shared" si="248"/>
        <v>1700</v>
      </c>
      <c r="AV1311" s="58">
        <f t="shared" si="248"/>
        <v>1500</v>
      </c>
      <c r="AW1311" s="63"/>
      <c r="AX1311" s="53" t="s">
        <v>32</v>
      </c>
      <c r="AY1311" s="64"/>
      <c r="AZ1311" s="65">
        <v>120</v>
      </c>
    </row>
    <row r="1312" spans="1:52" ht="31.5" x14ac:dyDescent="0.25">
      <c r="A1312" s="52" t="str">
        <f t="shared" si="242"/>
        <v>VC57NT+1</v>
      </c>
      <c r="B1312" s="52" t="str">
        <f t="shared" si="243"/>
        <v>VC57NT+2</v>
      </c>
      <c r="C1312" s="52" t="str">
        <f t="shared" si="244"/>
        <v>VC57NT+3</v>
      </c>
      <c r="D1312" s="52" t="str">
        <f t="shared" si="245"/>
        <v>VC57NT+4</v>
      </c>
      <c r="F1312" s="53" t="s">
        <v>32</v>
      </c>
      <c r="G1312" s="54">
        <v>57</v>
      </c>
      <c r="H1312" s="54" t="s">
        <v>4178</v>
      </c>
      <c r="I1312" s="55" t="s">
        <v>4179</v>
      </c>
      <c r="J1312" s="55" t="s">
        <v>82</v>
      </c>
      <c r="K1312" s="55"/>
      <c r="L1312" s="55" t="s">
        <v>82</v>
      </c>
      <c r="M1312" s="56">
        <v>1400</v>
      </c>
      <c r="N1312" s="54">
        <v>700</v>
      </c>
      <c r="O1312" s="54">
        <v>500</v>
      </c>
      <c r="P1312" s="54">
        <v>450</v>
      </c>
      <c r="Q1312" s="56"/>
      <c r="R1312" s="56"/>
      <c r="S1312" s="56"/>
      <c r="T1312" s="56"/>
      <c r="U1312" s="57" t="str">
        <f t="shared" si="249"/>
        <v>VC57NT</v>
      </c>
      <c r="V1312" s="58"/>
      <c r="W1312" s="58"/>
      <c r="X1312" s="58"/>
      <c r="Y1312" s="58"/>
      <c r="Z1312" s="59"/>
      <c r="AA1312" s="59"/>
      <c r="AB1312" s="59"/>
      <c r="AC1312" s="59"/>
      <c r="AD1312" s="58"/>
      <c r="AE1312" s="58"/>
      <c r="AF1312" s="58"/>
      <c r="AG1312" s="58"/>
      <c r="AH1312" s="60"/>
      <c r="AI1312" s="60"/>
      <c r="AJ1312" s="60"/>
      <c r="AK1312" s="60"/>
      <c r="AL1312" s="160">
        <v>3.7005476190476196</v>
      </c>
      <c r="AM1312" s="61"/>
      <c r="AN1312" s="62">
        <f t="shared" si="250"/>
        <v>2.1</v>
      </c>
      <c r="AO1312" s="58">
        <f t="shared" si="241"/>
        <v>2940</v>
      </c>
      <c r="AP1312" s="58">
        <f t="shared" si="241"/>
        <v>1470</v>
      </c>
      <c r="AQ1312" s="58">
        <f t="shared" si="241"/>
        <v>1050</v>
      </c>
      <c r="AR1312" s="58">
        <f t="shared" si="241"/>
        <v>945</v>
      </c>
      <c r="AS1312" s="58">
        <f t="shared" si="248"/>
        <v>2900</v>
      </c>
      <c r="AT1312" s="58">
        <f t="shared" si="248"/>
        <v>1500</v>
      </c>
      <c r="AU1312" s="58">
        <f t="shared" si="248"/>
        <v>1100</v>
      </c>
      <c r="AV1312" s="58">
        <f t="shared" si="248"/>
        <v>950</v>
      </c>
      <c r="AW1312" s="63"/>
      <c r="AX1312" s="53" t="s">
        <v>32</v>
      </c>
      <c r="AY1312" s="64"/>
      <c r="AZ1312" s="65">
        <v>108</v>
      </c>
    </row>
    <row r="1313" spans="1:52" ht="31.5" x14ac:dyDescent="0.25">
      <c r="A1313" s="52" t="str">
        <f t="shared" si="242"/>
        <v>VC58NT+1</v>
      </c>
      <c r="B1313" s="52" t="str">
        <f t="shared" si="243"/>
        <v>VC58NT+2</v>
      </c>
      <c r="C1313" s="52" t="str">
        <f t="shared" si="244"/>
        <v>VC58NT+3</v>
      </c>
      <c r="D1313" s="52" t="str">
        <f t="shared" si="245"/>
        <v>VC58NT+4</v>
      </c>
      <c r="F1313" s="53" t="s">
        <v>32</v>
      </c>
      <c r="G1313" s="54">
        <v>58</v>
      </c>
      <c r="H1313" s="54" t="s">
        <v>4180</v>
      </c>
      <c r="I1313" s="55" t="s">
        <v>4181</v>
      </c>
      <c r="J1313" s="55" t="s">
        <v>82</v>
      </c>
      <c r="K1313" s="55"/>
      <c r="L1313" s="55" t="s">
        <v>4182</v>
      </c>
      <c r="M1313" s="56">
        <v>1200</v>
      </c>
      <c r="N1313" s="56">
        <v>600</v>
      </c>
      <c r="O1313" s="54">
        <v>500</v>
      </c>
      <c r="P1313" s="54">
        <v>450</v>
      </c>
      <c r="Q1313" s="56"/>
      <c r="R1313" s="56"/>
      <c r="S1313" s="56"/>
      <c r="T1313" s="56"/>
      <c r="U1313" s="57" t="str">
        <f t="shared" si="249"/>
        <v>VC58NT</v>
      </c>
      <c r="V1313" s="58"/>
      <c r="W1313" s="58"/>
      <c r="X1313" s="58"/>
      <c r="Y1313" s="58"/>
      <c r="Z1313" s="59">
        <f>V1313/M1313</f>
        <v>0</v>
      </c>
      <c r="AA1313" s="59"/>
      <c r="AB1313" s="59"/>
      <c r="AC1313" s="59"/>
      <c r="AD1313" s="58"/>
      <c r="AE1313" s="58"/>
      <c r="AF1313" s="58"/>
      <c r="AG1313" s="58"/>
      <c r="AH1313" s="60"/>
      <c r="AI1313" s="60"/>
      <c r="AJ1313" s="60"/>
      <c r="AK1313" s="60"/>
      <c r="AL1313" s="160">
        <v>5.151576220414201</v>
      </c>
      <c r="AM1313" s="61"/>
      <c r="AN1313" s="62">
        <f t="shared" si="250"/>
        <v>2.9</v>
      </c>
      <c r="AO1313" s="58">
        <f t="shared" si="241"/>
        <v>3480</v>
      </c>
      <c r="AP1313" s="58">
        <f t="shared" si="241"/>
        <v>1740</v>
      </c>
      <c r="AQ1313" s="58">
        <f t="shared" si="241"/>
        <v>1450</v>
      </c>
      <c r="AR1313" s="58">
        <f t="shared" si="241"/>
        <v>1305</v>
      </c>
      <c r="AS1313" s="58">
        <f t="shared" si="248"/>
        <v>3500</v>
      </c>
      <c r="AT1313" s="58">
        <f t="shared" si="248"/>
        <v>1700</v>
      </c>
      <c r="AU1313" s="58">
        <f t="shared" si="248"/>
        <v>1500</v>
      </c>
      <c r="AV1313" s="58">
        <f t="shared" si="248"/>
        <v>1300</v>
      </c>
      <c r="AW1313" s="63"/>
      <c r="AX1313" s="53" t="s">
        <v>32</v>
      </c>
      <c r="AY1313" s="64"/>
      <c r="AZ1313" s="65">
        <v>108</v>
      </c>
    </row>
    <row r="1314" spans="1:52" ht="47.25" x14ac:dyDescent="0.25">
      <c r="A1314" s="52" t="str">
        <f t="shared" si="242"/>
        <v>VC59NT+1</v>
      </c>
      <c r="B1314" s="52" t="str">
        <f t="shared" si="243"/>
        <v>VC59NT+2</v>
      </c>
      <c r="C1314" s="52" t="str">
        <f t="shared" si="244"/>
        <v>VC59NT+3</v>
      </c>
      <c r="D1314" s="52" t="str">
        <f t="shared" si="245"/>
        <v>VC59NT+4</v>
      </c>
      <c r="F1314" s="53" t="s">
        <v>32</v>
      </c>
      <c r="G1314" s="54">
        <v>59</v>
      </c>
      <c r="H1314" s="54" t="s">
        <v>4183</v>
      </c>
      <c r="I1314" s="55" t="s">
        <v>4184</v>
      </c>
      <c r="J1314" s="55" t="s">
        <v>51</v>
      </c>
      <c r="K1314" s="55"/>
      <c r="L1314" s="55" t="s">
        <v>4185</v>
      </c>
      <c r="M1314" s="54">
        <v>2000</v>
      </c>
      <c r="N1314" s="54">
        <v>1000</v>
      </c>
      <c r="O1314" s="54">
        <v>800</v>
      </c>
      <c r="P1314" s="54">
        <v>500</v>
      </c>
      <c r="Q1314" s="56"/>
      <c r="R1314" s="56"/>
      <c r="S1314" s="56"/>
      <c r="T1314" s="56"/>
      <c r="U1314" s="57" t="str">
        <f t="shared" si="249"/>
        <v>VC59NT</v>
      </c>
      <c r="V1314" s="58"/>
      <c r="W1314" s="58"/>
      <c r="X1314" s="58"/>
      <c r="Y1314" s="58"/>
      <c r="Z1314" s="59">
        <f>V1314/M1314</f>
        <v>0</v>
      </c>
      <c r="AA1314" s="59"/>
      <c r="AB1314" s="59"/>
      <c r="AC1314" s="59"/>
      <c r="AD1314" s="58"/>
      <c r="AE1314" s="58"/>
      <c r="AF1314" s="58"/>
      <c r="AG1314" s="58"/>
      <c r="AH1314" s="60"/>
      <c r="AI1314" s="60"/>
      <c r="AJ1314" s="60"/>
      <c r="AK1314" s="60"/>
      <c r="AL1314" s="160">
        <v>4.83</v>
      </c>
      <c r="AM1314" s="61"/>
      <c r="AN1314" s="62">
        <f t="shared" si="250"/>
        <v>2.8</v>
      </c>
      <c r="AO1314" s="58">
        <f t="shared" si="241"/>
        <v>5600</v>
      </c>
      <c r="AP1314" s="58">
        <f t="shared" si="241"/>
        <v>2800</v>
      </c>
      <c r="AQ1314" s="58">
        <f t="shared" si="241"/>
        <v>2240</v>
      </c>
      <c r="AR1314" s="58">
        <f t="shared" si="241"/>
        <v>1400</v>
      </c>
      <c r="AS1314" s="58">
        <f t="shared" si="248"/>
        <v>5600</v>
      </c>
      <c r="AT1314" s="58">
        <f t="shared" si="248"/>
        <v>2800</v>
      </c>
      <c r="AU1314" s="58">
        <f t="shared" si="248"/>
        <v>2200</v>
      </c>
      <c r="AV1314" s="58">
        <f t="shared" si="248"/>
        <v>1400</v>
      </c>
      <c r="AW1314" s="63"/>
      <c r="AX1314" s="53" t="s">
        <v>32</v>
      </c>
      <c r="AY1314" s="64"/>
      <c r="AZ1314" s="65">
        <v>108</v>
      </c>
    </row>
    <row r="1315" spans="1:52" ht="78.75" x14ac:dyDescent="0.25">
      <c r="A1315" s="52" t="str">
        <f t="shared" si="242"/>
        <v>VC60NT+1</v>
      </c>
      <c r="B1315" s="52" t="str">
        <f t="shared" si="243"/>
        <v>VC60NT+2</v>
      </c>
      <c r="C1315" s="52" t="str">
        <f t="shared" si="244"/>
        <v>VC60NT+3</v>
      </c>
      <c r="D1315" s="52" t="str">
        <f t="shared" si="245"/>
        <v>VC60NT+4</v>
      </c>
      <c r="F1315" s="53" t="s">
        <v>32</v>
      </c>
      <c r="G1315" s="54">
        <v>60</v>
      </c>
      <c r="H1315" s="54" t="s">
        <v>4186</v>
      </c>
      <c r="I1315" s="55" t="s">
        <v>4187</v>
      </c>
      <c r="J1315" s="55" t="s">
        <v>4188</v>
      </c>
      <c r="K1315" s="55"/>
      <c r="L1315" s="55" t="s">
        <v>4189</v>
      </c>
      <c r="M1315" s="54">
        <v>500</v>
      </c>
      <c r="N1315" s="54">
        <v>250</v>
      </c>
      <c r="O1315" s="54">
        <v>200</v>
      </c>
      <c r="P1315" s="54">
        <v>180</v>
      </c>
      <c r="Q1315" s="56"/>
      <c r="R1315" s="56"/>
      <c r="S1315" s="56"/>
      <c r="T1315" s="56"/>
      <c r="U1315" s="57" t="str">
        <f t="shared" si="249"/>
        <v>VC60NT</v>
      </c>
      <c r="V1315" s="58"/>
      <c r="W1315" s="58"/>
      <c r="X1315" s="58"/>
      <c r="Y1315" s="58"/>
      <c r="Z1315" s="59"/>
      <c r="AA1315" s="59"/>
      <c r="AB1315" s="59"/>
      <c r="AC1315" s="59"/>
      <c r="AD1315" s="58"/>
      <c r="AE1315" s="58"/>
      <c r="AF1315" s="58"/>
      <c r="AG1315" s="58"/>
      <c r="AH1315" s="60"/>
      <c r="AI1315" s="60"/>
      <c r="AJ1315" s="60"/>
      <c r="AK1315" s="60"/>
      <c r="AL1315" s="160">
        <v>3.1425000000000001</v>
      </c>
      <c r="AM1315" s="61"/>
      <c r="AN1315" s="61">
        <v>1.8</v>
      </c>
      <c r="AO1315" s="58">
        <f t="shared" si="241"/>
        <v>900</v>
      </c>
      <c r="AP1315" s="58">
        <f t="shared" si="241"/>
        <v>450</v>
      </c>
      <c r="AQ1315" s="58">
        <f t="shared" si="241"/>
        <v>360</v>
      </c>
      <c r="AR1315" s="58">
        <f t="shared" si="241"/>
        <v>324</v>
      </c>
      <c r="AS1315" s="58">
        <f t="shared" si="248"/>
        <v>900</v>
      </c>
      <c r="AT1315" s="58">
        <f t="shared" si="248"/>
        <v>450</v>
      </c>
      <c r="AU1315" s="58">
        <f t="shared" si="248"/>
        <v>360</v>
      </c>
      <c r="AV1315" s="58">
        <f t="shared" si="248"/>
        <v>320</v>
      </c>
      <c r="AW1315" s="63"/>
      <c r="AX1315" s="53" t="s">
        <v>32</v>
      </c>
      <c r="AY1315" s="64"/>
      <c r="AZ1315" s="65">
        <v>300</v>
      </c>
    </row>
    <row r="1316" spans="1:52" ht="31.5" x14ac:dyDescent="0.25">
      <c r="A1316" s="52" t="str">
        <f t="shared" si="242"/>
        <v>VC61NT+1</v>
      </c>
      <c r="B1316" s="52" t="str">
        <f t="shared" si="243"/>
        <v>VC61NT+2</v>
      </c>
      <c r="C1316" s="52" t="str">
        <f t="shared" si="244"/>
        <v>VC61NT+3</v>
      </c>
      <c r="D1316" s="52" t="str">
        <f t="shared" si="245"/>
        <v>VC61NT+4</v>
      </c>
      <c r="F1316" s="53" t="s">
        <v>32</v>
      </c>
      <c r="G1316" s="54">
        <v>61</v>
      </c>
      <c r="H1316" s="54" t="s">
        <v>4190</v>
      </c>
      <c r="I1316" s="55" t="s">
        <v>4191</v>
      </c>
      <c r="J1316" s="55" t="s">
        <v>3925</v>
      </c>
      <c r="K1316" s="55"/>
      <c r="L1316" s="55" t="s">
        <v>4078</v>
      </c>
      <c r="M1316" s="54">
        <v>500</v>
      </c>
      <c r="N1316" s="54">
        <v>250</v>
      </c>
      <c r="O1316" s="54">
        <v>200</v>
      </c>
      <c r="P1316" s="54">
        <v>180</v>
      </c>
      <c r="Q1316" s="56"/>
      <c r="R1316" s="56"/>
      <c r="S1316" s="56"/>
      <c r="T1316" s="56"/>
      <c r="U1316" s="57" t="str">
        <f t="shared" si="249"/>
        <v>VC61NT</v>
      </c>
      <c r="V1316" s="58"/>
      <c r="W1316" s="58"/>
      <c r="X1316" s="58"/>
      <c r="Y1316" s="58"/>
      <c r="Z1316" s="59">
        <f>V1316/M1316</f>
        <v>0</v>
      </c>
      <c r="AA1316" s="59"/>
      <c r="AB1316" s="59"/>
      <c r="AC1316" s="59"/>
      <c r="AD1316" s="58"/>
      <c r="AE1316" s="58"/>
      <c r="AF1316" s="58"/>
      <c r="AG1316" s="58"/>
      <c r="AH1316" s="60"/>
      <c r="AI1316" s="60"/>
      <c r="AJ1316" s="60"/>
      <c r="AK1316" s="60"/>
      <c r="AL1316" s="160">
        <v>3.43</v>
      </c>
      <c r="AM1316" s="61"/>
      <c r="AN1316" s="62">
        <f>ROUNDDOWN(AL1316*$AN$10/$AL$10,1)</f>
        <v>1.9</v>
      </c>
      <c r="AO1316" s="58">
        <f t="shared" si="241"/>
        <v>950</v>
      </c>
      <c r="AP1316" s="58">
        <f t="shared" si="241"/>
        <v>475</v>
      </c>
      <c r="AQ1316" s="58">
        <f t="shared" si="241"/>
        <v>380</v>
      </c>
      <c r="AR1316" s="58">
        <f t="shared" si="241"/>
        <v>342</v>
      </c>
      <c r="AS1316" s="58">
        <f t="shared" si="248"/>
        <v>950</v>
      </c>
      <c r="AT1316" s="58">
        <f t="shared" si="248"/>
        <v>480</v>
      </c>
      <c r="AU1316" s="58">
        <f t="shared" si="248"/>
        <v>380</v>
      </c>
      <c r="AV1316" s="58">
        <f t="shared" si="248"/>
        <v>340</v>
      </c>
      <c r="AW1316" s="63"/>
      <c r="AX1316" s="53" t="s">
        <v>32</v>
      </c>
      <c r="AY1316" s="64"/>
      <c r="AZ1316" s="65">
        <v>600</v>
      </c>
    </row>
    <row r="1317" spans="1:52" ht="78.75" x14ac:dyDescent="0.25">
      <c r="A1317" s="52" t="str">
        <f t="shared" si="242"/>
        <v>VC62NT+1</v>
      </c>
      <c r="B1317" s="52" t="str">
        <f t="shared" si="243"/>
        <v>VC62NT+2</v>
      </c>
      <c r="C1317" s="52" t="str">
        <f t="shared" si="244"/>
        <v>VC62NT+3</v>
      </c>
      <c r="D1317" s="52" t="str">
        <f t="shared" si="245"/>
        <v>VC62NT+4</v>
      </c>
      <c r="F1317" s="53" t="s">
        <v>32</v>
      </c>
      <c r="G1317" s="54">
        <v>62</v>
      </c>
      <c r="H1317" s="54" t="s">
        <v>4192</v>
      </c>
      <c r="I1317" s="55" t="s">
        <v>4193</v>
      </c>
      <c r="J1317" s="55" t="s">
        <v>3925</v>
      </c>
      <c r="K1317" s="55"/>
      <c r="L1317" s="55" t="s">
        <v>4194</v>
      </c>
      <c r="M1317" s="56">
        <v>500</v>
      </c>
      <c r="N1317" s="54">
        <v>250</v>
      </c>
      <c r="O1317" s="54">
        <v>200</v>
      </c>
      <c r="P1317" s="54">
        <v>180</v>
      </c>
      <c r="Q1317" s="56"/>
      <c r="R1317" s="56"/>
      <c r="S1317" s="56"/>
      <c r="T1317" s="56"/>
      <c r="U1317" s="57" t="str">
        <f t="shared" si="249"/>
        <v>VC62NT</v>
      </c>
      <c r="V1317" s="58"/>
      <c r="W1317" s="58"/>
      <c r="X1317" s="58"/>
      <c r="Y1317" s="58"/>
      <c r="Z1317" s="59"/>
      <c r="AA1317" s="59"/>
      <c r="AB1317" s="59"/>
      <c r="AC1317" s="59"/>
      <c r="AD1317" s="58"/>
      <c r="AE1317" s="58"/>
      <c r="AF1317" s="58"/>
      <c r="AG1317" s="58"/>
      <c r="AH1317" s="60"/>
      <c r="AI1317" s="60"/>
      <c r="AJ1317" s="60"/>
      <c r="AK1317" s="60"/>
      <c r="AL1317" s="160">
        <v>1.5593773333333334</v>
      </c>
      <c r="AM1317" s="61"/>
      <c r="AN1317" s="61">
        <v>1.1000000000000001</v>
      </c>
      <c r="AO1317" s="58">
        <f t="shared" si="241"/>
        <v>550</v>
      </c>
      <c r="AP1317" s="58">
        <f t="shared" si="241"/>
        <v>275</v>
      </c>
      <c r="AQ1317" s="58">
        <f t="shared" si="241"/>
        <v>220.00000000000003</v>
      </c>
      <c r="AR1317" s="58">
        <f t="shared" si="241"/>
        <v>198.00000000000003</v>
      </c>
      <c r="AS1317" s="58">
        <f t="shared" si="248"/>
        <v>550</v>
      </c>
      <c r="AT1317" s="58">
        <f t="shared" si="248"/>
        <v>280</v>
      </c>
      <c r="AU1317" s="58">
        <f t="shared" si="248"/>
        <v>220</v>
      </c>
      <c r="AV1317" s="58">
        <f t="shared" si="248"/>
        <v>200</v>
      </c>
      <c r="AW1317" s="63"/>
      <c r="AX1317" s="53" t="s">
        <v>32</v>
      </c>
      <c r="AY1317" s="64"/>
      <c r="AZ1317" s="65">
        <v>300</v>
      </c>
    </row>
    <row r="1318" spans="1:52" ht="31.5" x14ac:dyDescent="0.25">
      <c r="A1318" s="52" t="str">
        <f t="shared" si="242"/>
        <v>VC63NT+1</v>
      </c>
      <c r="B1318" s="52" t="str">
        <f t="shared" si="243"/>
        <v>VC63NT+2</v>
      </c>
      <c r="C1318" s="52" t="str">
        <f t="shared" si="244"/>
        <v>VC63NT+3</v>
      </c>
      <c r="D1318" s="52" t="str">
        <f t="shared" si="245"/>
        <v>VC63NT+4</v>
      </c>
      <c r="E1318" s="53"/>
      <c r="F1318" s="53" t="s">
        <v>32</v>
      </c>
      <c r="G1318" s="54">
        <v>63</v>
      </c>
      <c r="H1318" s="54" t="s">
        <v>4195</v>
      </c>
      <c r="I1318" s="55" t="s">
        <v>4196</v>
      </c>
      <c r="J1318" s="55" t="s">
        <v>82</v>
      </c>
      <c r="K1318" s="55"/>
      <c r="L1318" s="55" t="s">
        <v>3963</v>
      </c>
      <c r="M1318" s="56">
        <v>1400</v>
      </c>
      <c r="N1318" s="54">
        <v>500</v>
      </c>
      <c r="O1318" s="54">
        <v>450</v>
      </c>
      <c r="P1318" s="54">
        <v>400</v>
      </c>
      <c r="Q1318" s="56"/>
      <c r="R1318" s="56"/>
      <c r="S1318" s="56"/>
      <c r="T1318" s="56"/>
      <c r="U1318" s="57" t="str">
        <f t="shared" si="249"/>
        <v>VC63NT</v>
      </c>
      <c r="V1318" s="58"/>
      <c r="W1318" s="58"/>
      <c r="X1318" s="58"/>
      <c r="Y1318" s="58"/>
      <c r="Z1318" s="208"/>
      <c r="AA1318" s="208"/>
      <c r="AB1318" s="208"/>
      <c r="AC1318" s="208"/>
      <c r="AD1318" s="209"/>
      <c r="AE1318" s="209"/>
      <c r="AF1318" s="209"/>
      <c r="AG1318" s="209"/>
      <c r="AH1318" s="210"/>
      <c r="AI1318" s="210"/>
      <c r="AJ1318" s="210"/>
      <c r="AK1318" s="210"/>
      <c r="AL1318" s="160">
        <v>3.7005476190476196</v>
      </c>
      <c r="AM1318" s="211"/>
      <c r="AN1318" s="62">
        <f t="shared" ref="AN1318:AN1323" si="251">ROUNDDOWN(AL1318*$AN$10/$AL$10,1)</f>
        <v>2.1</v>
      </c>
      <c r="AO1318" s="58">
        <f t="shared" si="241"/>
        <v>2940</v>
      </c>
      <c r="AP1318" s="58">
        <f t="shared" si="241"/>
        <v>1050</v>
      </c>
      <c r="AQ1318" s="58">
        <f t="shared" si="241"/>
        <v>945</v>
      </c>
      <c r="AR1318" s="58">
        <f t="shared" si="241"/>
        <v>840</v>
      </c>
      <c r="AS1318" s="58">
        <f t="shared" si="248"/>
        <v>2900</v>
      </c>
      <c r="AT1318" s="58">
        <f t="shared" si="248"/>
        <v>1100</v>
      </c>
      <c r="AU1318" s="58">
        <f t="shared" si="248"/>
        <v>950</v>
      </c>
      <c r="AV1318" s="58">
        <f t="shared" si="248"/>
        <v>840</v>
      </c>
      <c r="AW1318" s="212"/>
      <c r="AX1318" s="53" t="s">
        <v>32</v>
      </c>
      <c r="AY1318" s="162"/>
      <c r="AZ1318" s="162"/>
    </row>
    <row r="1319" spans="1:52" s="40" customFormat="1" ht="31.5" x14ac:dyDescent="0.25">
      <c r="F1319" s="53" t="s">
        <v>32</v>
      </c>
      <c r="G1319" s="54">
        <v>64</v>
      </c>
      <c r="H1319" s="54" t="s">
        <v>4197</v>
      </c>
      <c r="I1319" s="55" t="s">
        <v>4198</v>
      </c>
      <c r="J1319" s="55" t="s">
        <v>82</v>
      </c>
      <c r="K1319" s="55"/>
      <c r="L1319" s="55" t="s">
        <v>3963</v>
      </c>
      <c r="M1319" s="56">
        <v>1300</v>
      </c>
      <c r="N1319" s="54">
        <v>600</v>
      </c>
      <c r="O1319" s="54">
        <v>500</v>
      </c>
      <c r="P1319" s="54">
        <v>450</v>
      </c>
      <c r="Q1319" s="56"/>
      <c r="R1319" s="56"/>
      <c r="S1319" s="56"/>
      <c r="T1319" s="56"/>
      <c r="U1319" s="57" t="str">
        <f t="shared" si="249"/>
        <v>VC64NT</v>
      </c>
      <c r="V1319" s="58"/>
      <c r="W1319" s="58"/>
      <c r="X1319" s="58"/>
      <c r="Y1319" s="58"/>
      <c r="Z1319" s="29"/>
      <c r="AA1319" s="29"/>
      <c r="AB1319" s="29"/>
      <c r="AC1319" s="29"/>
      <c r="AD1319" s="29"/>
      <c r="AE1319" s="29"/>
      <c r="AF1319" s="29"/>
      <c r="AG1319" s="29"/>
      <c r="AH1319" s="29"/>
      <c r="AI1319" s="29"/>
      <c r="AJ1319" s="29"/>
      <c r="AK1319" s="29"/>
      <c r="AL1319" s="160">
        <v>5.151576220414201</v>
      </c>
      <c r="AM1319" s="171"/>
      <c r="AN1319" s="62">
        <f t="shared" si="251"/>
        <v>2.9</v>
      </c>
      <c r="AO1319" s="58">
        <f t="shared" si="241"/>
        <v>3770</v>
      </c>
      <c r="AP1319" s="58">
        <f t="shared" si="241"/>
        <v>1740</v>
      </c>
      <c r="AQ1319" s="58">
        <f t="shared" si="241"/>
        <v>1450</v>
      </c>
      <c r="AR1319" s="58">
        <f t="shared" si="241"/>
        <v>1305</v>
      </c>
      <c r="AS1319" s="58">
        <f t="shared" si="248"/>
        <v>3800</v>
      </c>
      <c r="AT1319" s="58">
        <f t="shared" si="248"/>
        <v>1700</v>
      </c>
      <c r="AU1319" s="58">
        <f t="shared" si="248"/>
        <v>1500</v>
      </c>
      <c r="AV1319" s="58">
        <f t="shared" si="248"/>
        <v>1300</v>
      </c>
      <c r="AW1319" s="18"/>
      <c r="AX1319" s="18"/>
      <c r="AY1319" s="18"/>
      <c r="AZ1319" s="18"/>
    </row>
    <row r="1320" spans="1:52" s="50" customFormat="1" ht="31.5" x14ac:dyDescent="0.25">
      <c r="A1320" s="50" t="s">
        <v>4199</v>
      </c>
      <c r="F1320" s="53" t="s">
        <v>32</v>
      </c>
      <c r="G1320" s="54">
        <v>65</v>
      </c>
      <c r="H1320" s="54" t="s">
        <v>4200</v>
      </c>
      <c r="I1320" s="55" t="s">
        <v>4201</v>
      </c>
      <c r="J1320" s="55" t="s">
        <v>82</v>
      </c>
      <c r="K1320" s="55"/>
      <c r="L1320" s="55" t="s">
        <v>3963</v>
      </c>
      <c r="M1320" s="56">
        <v>1200</v>
      </c>
      <c r="N1320" s="56">
        <v>500</v>
      </c>
      <c r="O1320" s="54">
        <v>450</v>
      </c>
      <c r="P1320" s="54">
        <v>400</v>
      </c>
      <c r="Q1320" s="56"/>
      <c r="R1320" s="56"/>
      <c r="S1320" s="56"/>
      <c r="T1320" s="56"/>
      <c r="U1320" s="57" t="str">
        <f t="shared" si="249"/>
        <v>VC65NT</v>
      </c>
      <c r="V1320" s="58"/>
      <c r="W1320" s="58"/>
      <c r="X1320" s="58"/>
      <c r="Y1320" s="58"/>
      <c r="Z1320" s="135"/>
      <c r="AA1320" s="135"/>
      <c r="AB1320" s="135"/>
      <c r="AC1320" s="135"/>
      <c r="AD1320" s="135"/>
      <c r="AE1320" s="135"/>
      <c r="AF1320" s="135"/>
      <c r="AG1320" s="135"/>
      <c r="AH1320" s="135"/>
      <c r="AI1320" s="135"/>
      <c r="AJ1320" s="135"/>
      <c r="AK1320" s="135"/>
      <c r="AL1320" s="160">
        <v>5.151576220414201</v>
      </c>
      <c r="AM1320" s="171"/>
      <c r="AN1320" s="62">
        <f t="shared" si="251"/>
        <v>2.9</v>
      </c>
      <c r="AO1320" s="58">
        <f t="shared" si="241"/>
        <v>3480</v>
      </c>
      <c r="AP1320" s="58">
        <f t="shared" si="241"/>
        <v>1450</v>
      </c>
      <c r="AQ1320" s="58">
        <f t="shared" si="241"/>
        <v>1305</v>
      </c>
      <c r="AR1320" s="58">
        <f t="shared" si="241"/>
        <v>1160</v>
      </c>
      <c r="AS1320" s="58">
        <f t="shared" si="248"/>
        <v>3500</v>
      </c>
      <c r="AT1320" s="58">
        <f t="shared" si="248"/>
        <v>1500</v>
      </c>
      <c r="AU1320" s="58">
        <f t="shared" si="248"/>
        <v>1300</v>
      </c>
      <c r="AV1320" s="58">
        <f t="shared" si="248"/>
        <v>1200</v>
      </c>
    </row>
    <row r="1321" spans="1:52" s="50" customFormat="1" ht="31.5" x14ac:dyDescent="0.25">
      <c r="F1321" s="53" t="s">
        <v>32</v>
      </c>
      <c r="G1321" s="54">
        <v>66</v>
      </c>
      <c r="H1321" s="54" t="s">
        <v>4202</v>
      </c>
      <c r="I1321" s="55" t="s">
        <v>4203</v>
      </c>
      <c r="J1321" s="55" t="s">
        <v>4204</v>
      </c>
      <c r="K1321" s="55"/>
      <c r="L1321" s="55" t="s">
        <v>3963</v>
      </c>
      <c r="M1321" s="54">
        <v>2000</v>
      </c>
      <c r="N1321" s="54">
        <v>1000</v>
      </c>
      <c r="O1321" s="54">
        <v>800</v>
      </c>
      <c r="P1321" s="54">
        <v>500</v>
      </c>
      <c r="Q1321" s="56"/>
      <c r="R1321" s="56"/>
      <c r="S1321" s="56"/>
      <c r="T1321" s="56"/>
      <c r="U1321" s="57" t="str">
        <f t="shared" si="249"/>
        <v>VC66NT</v>
      </c>
      <c r="V1321" s="58"/>
      <c r="W1321" s="58"/>
      <c r="X1321" s="58"/>
      <c r="Y1321" s="58"/>
      <c r="Z1321" s="135"/>
      <c r="AA1321" s="135"/>
      <c r="AB1321" s="135"/>
      <c r="AC1321" s="135"/>
      <c r="AD1321" s="135"/>
      <c r="AE1321" s="135"/>
      <c r="AF1321" s="135"/>
      <c r="AG1321" s="135"/>
      <c r="AH1321" s="135"/>
      <c r="AI1321" s="135"/>
      <c r="AJ1321" s="135"/>
      <c r="AK1321" s="135"/>
      <c r="AL1321" s="160">
        <v>5.9850404145191556</v>
      </c>
      <c r="AM1321" s="171"/>
      <c r="AN1321" s="62">
        <f t="shared" si="251"/>
        <v>3.4</v>
      </c>
      <c r="AO1321" s="58">
        <f t="shared" si="241"/>
        <v>6800</v>
      </c>
      <c r="AP1321" s="58">
        <f t="shared" si="241"/>
        <v>3400</v>
      </c>
      <c r="AQ1321" s="58">
        <f t="shared" si="241"/>
        <v>2720</v>
      </c>
      <c r="AR1321" s="58">
        <f t="shared" si="241"/>
        <v>1700</v>
      </c>
      <c r="AS1321" s="58">
        <f t="shared" si="248"/>
        <v>6800</v>
      </c>
      <c r="AT1321" s="58">
        <f t="shared" si="248"/>
        <v>3400</v>
      </c>
      <c r="AU1321" s="58">
        <f t="shared" si="248"/>
        <v>2700</v>
      </c>
      <c r="AV1321" s="58">
        <f t="shared" si="248"/>
        <v>1700</v>
      </c>
    </row>
    <row r="1322" spans="1:52" s="50" customFormat="1" ht="47.25" x14ac:dyDescent="0.25">
      <c r="F1322" s="53" t="s">
        <v>32</v>
      </c>
      <c r="G1322" s="54">
        <v>67</v>
      </c>
      <c r="H1322" s="54" t="s">
        <v>4205</v>
      </c>
      <c r="I1322" s="55" t="s">
        <v>4206</v>
      </c>
      <c r="J1322" s="55" t="s">
        <v>4207</v>
      </c>
      <c r="K1322" s="55"/>
      <c r="L1322" s="55" t="s">
        <v>4208</v>
      </c>
      <c r="M1322" s="54">
        <v>650</v>
      </c>
      <c r="N1322" s="54">
        <v>400</v>
      </c>
      <c r="O1322" s="54">
        <v>240</v>
      </c>
      <c r="P1322" s="54">
        <v>200</v>
      </c>
      <c r="Q1322" s="56"/>
      <c r="R1322" s="56"/>
      <c r="S1322" s="56"/>
      <c r="T1322" s="56"/>
      <c r="U1322" s="57" t="str">
        <f t="shared" si="249"/>
        <v>VC67NT</v>
      </c>
      <c r="V1322" s="58"/>
      <c r="W1322" s="58"/>
      <c r="X1322" s="58"/>
      <c r="Y1322" s="58"/>
      <c r="Z1322" s="135"/>
      <c r="AA1322" s="135"/>
      <c r="AB1322" s="135"/>
      <c r="AC1322" s="135"/>
      <c r="AD1322" s="135"/>
      <c r="AE1322" s="135"/>
      <c r="AF1322" s="135"/>
      <c r="AG1322" s="135"/>
      <c r="AH1322" s="135"/>
      <c r="AI1322" s="135"/>
      <c r="AJ1322" s="135"/>
      <c r="AK1322" s="135"/>
      <c r="AL1322" s="160">
        <v>3.7584092307692307</v>
      </c>
      <c r="AM1322" s="171"/>
      <c r="AN1322" s="62">
        <f t="shared" si="251"/>
        <v>2.1</v>
      </c>
      <c r="AO1322" s="58">
        <f t="shared" si="241"/>
        <v>1365</v>
      </c>
      <c r="AP1322" s="58">
        <f t="shared" si="241"/>
        <v>840</v>
      </c>
      <c r="AQ1322" s="58">
        <f t="shared" si="241"/>
        <v>504</v>
      </c>
      <c r="AR1322" s="58">
        <f t="shared" si="241"/>
        <v>420</v>
      </c>
      <c r="AS1322" s="58">
        <f t="shared" si="248"/>
        <v>1400</v>
      </c>
      <c r="AT1322" s="58">
        <f t="shared" si="248"/>
        <v>840</v>
      </c>
      <c r="AU1322" s="58">
        <f t="shared" si="248"/>
        <v>500</v>
      </c>
      <c r="AV1322" s="58">
        <f t="shared" si="248"/>
        <v>420</v>
      </c>
    </row>
    <row r="1323" spans="1:52" s="50" customFormat="1" ht="47.25" x14ac:dyDescent="0.25">
      <c r="F1323" s="53" t="s">
        <v>32</v>
      </c>
      <c r="G1323" s="54">
        <v>68</v>
      </c>
      <c r="H1323" s="54" t="s">
        <v>4209</v>
      </c>
      <c r="I1323" s="55" t="s">
        <v>4210</v>
      </c>
      <c r="J1323" s="54" t="s">
        <v>4211</v>
      </c>
      <c r="K1323" s="54"/>
      <c r="L1323" s="54" t="s">
        <v>4212</v>
      </c>
      <c r="M1323" s="54">
        <v>400</v>
      </c>
      <c r="N1323" s="54">
        <v>230</v>
      </c>
      <c r="O1323" s="54">
        <v>200</v>
      </c>
      <c r="P1323" s="54">
        <v>180</v>
      </c>
      <c r="Q1323" s="56"/>
      <c r="R1323" s="56"/>
      <c r="S1323" s="56"/>
      <c r="T1323" s="56"/>
      <c r="U1323" s="57" t="str">
        <f t="shared" si="249"/>
        <v>VC68NT</v>
      </c>
      <c r="V1323" s="58"/>
      <c r="W1323" s="58"/>
      <c r="X1323" s="58"/>
      <c r="Y1323" s="58"/>
      <c r="Z1323" s="135"/>
      <c r="AA1323" s="135"/>
      <c r="AB1323" s="135"/>
      <c r="AC1323" s="135"/>
      <c r="AD1323" s="135"/>
      <c r="AE1323" s="135"/>
      <c r="AF1323" s="135"/>
      <c r="AG1323" s="135"/>
      <c r="AH1323" s="135"/>
      <c r="AI1323" s="135"/>
      <c r="AJ1323" s="135"/>
      <c r="AK1323" s="135"/>
      <c r="AL1323" s="160">
        <v>3.43</v>
      </c>
      <c r="AM1323" s="171"/>
      <c r="AN1323" s="62">
        <f t="shared" si="251"/>
        <v>1.9</v>
      </c>
      <c r="AO1323" s="58">
        <f t="shared" si="241"/>
        <v>760</v>
      </c>
      <c r="AP1323" s="58">
        <f t="shared" si="241"/>
        <v>437</v>
      </c>
      <c r="AQ1323" s="58">
        <f t="shared" si="241"/>
        <v>380</v>
      </c>
      <c r="AR1323" s="58">
        <f t="shared" si="241"/>
        <v>342</v>
      </c>
      <c r="AS1323" s="58">
        <f t="shared" si="248"/>
        <v>760</v>
      </c>
      <c r="AT1323" s="58">
        <f t="shared" si="248"/>
        <v>440</v>
      </c>
      <c r="AU1323" s="58">
        <f t="shared" si="248"/>
        <v>380</v>
      </c>
      <c r="AV1323" s="58">
        <f t="shared" si="248"/>
        <v>340</v>
      </c>
    </row>
    <row r="1324" spans="1:52" s="50" customFormat="1" ht="47.25" x14ac:dyDescent="0.25">
      <c r="F1324" s="53" t="s">
        <v>32</v>
      </c>
      <c r="G1324" s="54">
        <v>69</v>
      </c>
      <c r="H1324" s="54" t="s">
        <v>4213</v>
      </c>
      <c r="I1324" s="55" t="s">
        <v>4214</v>
      </c>
      <c r="J1324" s="55" t="s">
        <v>4211</v>
      </c>
      <c r="K1324" s="55"/>
      <c r="L1324" s="55" t="s">
        <v>4212</v>
      </c>
      <c r="M1324" s="54">
        <v>400</v>
      </c>
      <c r="N1324" s="54">
        <v>230</v>
      </c>
      <c r="O1324" s="54">
        <v>200</v>
      </c>
      <c r="P1324" s="54">
        <v>180</v>
      </c>
      <c r="Q1324" s="56"/>
      <c r="R1324" s="56"/>
      <c r="S1324" s="56"/>
      <c r="T1324" s="56"/>
      <c r="U1324" s="57" t="str">
        <f t="shared" si="249"/>
        <v>VC69NT</v>
      </c>
      <c r="V1324" s="58"/>
      <c r="W1324" s="58"/>
      <c r="X1324" s="58"/>
      <c r="Y1324" s="58"/>
      <c r="Z1324" s="135"/>
      <c r="AA1324" s="135"/>
      <c r="AB1324" s="135"/>
      <c r="AC1324" s="135"/>
      <c r="AD1324" s="135"/>
      <c r="AE1324" s="135"/>
      <c r="AF1324" s="135"/>
      <c r="AG1324" s="135"/>
      <c r="AH1324" s="135"/>
      <c r="AI1324" s="135"/>
      <c r="AJ1324" s="135"/>
      <c r="AK1324" s="135"/>
      <c r="AL1324" s="160">
        <v>2.0270833333333336</v>
      </c>
      <c r="AM1324" s="171"/>
      <c r="AN1324" s="61">
        <v>1.1499999999999999</v>
      </c>
      <c r="AO1324" s="58">
        <f t="shared" si="241"/>
        <v>459.99999999999994</v>
      </c>
      <c r="AP1324" s="58">
        <f t="shared" si="241"/>
        <v>264.5</v>
      </c>
      <c r="AQ1324" s="58">
        <f t="shared" si="241"/>
        <v>229.99999999999997</v>
      </c>
      <c r="AR1324" s="58">
        <f t="shared" si="241"/>
        <v>206.99999999999997</v>
      </c>
      <c r="AS1324" s="58">
        <f>IF(AO1324&lt;1000,ROUND(AO1324,-1),ROUND(AO1324,-2))</f>
        <v>460</v>
      </c>
      <c r="AT1324" s="58">
        <f t="shared" si="248"/>
        <v>260</v>
      </c>
      <c r="AU1324" s="58">
        <f t="shared" si="248"/>
        <v>230</v>
      </c>
      <c r="AV1324" s="58">
        <f t="shared" si="248"/>
        <v>210</v>
      </c>
    </row>
    <row r="1325" spans="1:52" s="50" customFormat="1" ht="63" x14ac:dyDescent="0.25">
      <c r="F1325" s="53" t="s">
        <v>32</v>
      </c>
      <c r="G1325" s="54">
        <v>70</v>
      </c>
      <c r="H1325" s="54" t="s">
        <v>4215</v>
      </c>
      <c r="I1325" s="55" t="s">
        <v>4216</v>
      </c>
      <c r="J1325" s="55" t="s">
        <v>4217</v>
      </c>
      <c r="K1325" s="55"/>
      <c r="L1325" s="55" t="s">
        <v>4218</v>
      </c>
      <c r="M1325" s="56">
        <v>500</v>
      </c>
      <c r="N1325" s="54">
        <v>250</v>
      </c>
      <c r="O1325" s="54">
        <v>200</v>
      </c>
      <c r="P1325" s="54">
        <v>180</v>
      </c>
      <c r="Q1325" s="56"/>
      <c r="R1325" s="56"/>
      <c r="S1325" s="56"/>
      <c r="T1325" s="56"/>
      <c r="U1325" s="57" t="str">
        <f t="shared" si="249"/>
        <v>VC70NT</v>
      </c>
      <c r="V1325" s="58"/>
      <c r="W1325" s="58"/>
      <c r="X1325" s="58"/>
      <c r="Y1325" s="58"/>
      <c r="Z1325" s="135"/>
      <c r="AA1325" s="135"/>
      <c r="AB1325" s="135"/>
      <c r="AC1325" s="135"/>
      <c r="AD1325" s="135"/>
      <c r="AE1325" s="135"/>
      <c r="AF1325" s="135"/>
      <c r="AG1325" s="135"/>
      <c r="AH1325" s="135"/>
      <c r="AI1325" s="135"/>
      <c r="AJ1325" s="135"/>
      <c r="AK1325" s="135"/>
      <c r="AL1325" s="160">
        <v>1.7821666666666667</v>
      </c>
      <c r="AM1325" s="171"/>
      <c r="AN1325" s="61">
        <v>1.1000000000000001</v>
      </c>
      <c r="AO1325" s="58">
        <f t="shared" si="241"/>
        <v>550</v>
      </c>
      <c r="AP1325" s="58">
        <f t="shared" si="241"/>
        <v>275</v>
      </c>
      <c r="AQ1325" s="58">
        <f t="shared" si="241"/>
        <v>220.00000000000003</v>
      </c>
      <c r="AR1325" s="58">
        <f t="shared" si="241"/>
        <v>198.00000000000003</v>
      </c>
      <c r="AS1325" s="58">
        <f t="shared" si="248"/>
        <v>550</v>
      </c>
      <c r="AT1325" s="58">
        <f t="shared" si="248"/>
        <v>280</v>
      </c>
      <c r="AU1325" s="58">
        <f t="shared" si="248"/>
        <v>220</v>
      </c>
      <c r="AV1325" s="58">
        <f t="shared" si="248"/>
        <v>200</v>
      </c>
    </row>
    <row r="1326" spans="1:52" s="50" customFormat="1" ht="31.5" x14ac:dyDescent="0.25">
      <c r="F1326" s="53" t="s">
        <v>32</v>
      </c>
      <c r="G1326" s="54">
        <v>71</v>
      </c>
      <c r="H1326" s="54" t="s">
        <v>4219</v>
      </c>
      <c r="I1326" s="55" t="s">
        <v>4220</v>
      </c>
      <c r="J1326" s="55" t="s">
        <v>4221</v>
      </c>
      <c r="K1326" s="55"/>
      <c r="L1326" s="55" t="s">
        <v>4182</v>
      </c>
      <c r="M1326" s="56">
        <v>1500</v>
      </c>
      <c r="N1326" s="56">
        <v>700</v>
      </c>
      <c r="O1326" s="56">
        <v>600</v>
      </c>
      <c r="P1326" s="56">
        <v>500</v>
      </c>
      <c r="Q1326" s="56"/>
      <c r="R1326" s="56"/>
      <c r="S1326" s="56"/>
      <c r="T1326" s="56"/>
      <c r="U1326" s="57" t="str">
        <f t="shared" si="249"/>
        <v>VC71NT</v>
      </c>
      <c r="V1326" s="58"/>
      <c r="W1326" s="58"/>
      <c r="X1326" s="58"/>
      <c r="Y1326" s="58"/>
      <c r="Z1326" s="135"/>
      <c r="AA1326" s="135"/>
      <c r="AB1326" s="135"/>
      <c r="AC1326" s="135"/>
      <c r="AD1326" s="135"/>
      <c r="AE1326" s="135"/>
      <c r="AF1326" s="135"/>
      <c r="AG1326" s="135"/>
      <c r="AH1326" s="135"/>
      <c r="AI1326" s="135"/>
      <c r="AJ1326" s="135"/>
      <c r="AK1326" s="135"/>
      <c r="AL1326" s="160">
        <v>4.66</v>
      </c>
      <c r="AM1326" s="171"/>
      <c r="AN1326" s="62">
        <f>ROUNDDOWN(AL1326*$AN$10/$AL$10,1)</f>
        <v>2.7</v>
      </c>
      <c r="AO1326" s="58">
        <f t="shared" si="241"/>
        <v>4050.0000000000005</v>
      </c>
      <c r="AP1326" s="58">
        <f t="shared" si="241"/>
        <v>1890.0000000000002</v>
      </c>
      <c r="AQ1326" s="58">
        <f t="shared" si="241"/>
        <v>1620</v>
      </c>
      <c r="AR1326" s="58">
        <f t="shared" si="241"/>
        <v>1350</v>
      </c>
      <c r="AS1326" s="58">
        <f t="shared" si="248"/>
        <v>4100</v>
      </c>
      <c r="AT1326" s="58">
        <f t="shared" si="248"/>
        <v>1900</v>
      </c>
      <c r="AU1326" s="58">
        <f t="shared" si="248"/>
        <v>1600</v>
      </c>
      <c r="AV1326" s="58">
        <f t="shared" si="248"/>
        <v>1400</v>
      </c>
    </row>
    <row r="1327" spans="1:52" s="50" customFormat="1" ht="31.5" x14ac:dyDescent="0.25">
      <c r="F1327" s="53" t="s">
        <v>32</v>
      </c>
      <c r="G1327" s="54">
        <v>72</v>
      </c>
      <c r="H1327" s="54" t="s">
        <v>4222</v>
      </c>
      <c r="I1327" s="55" t="s">
        <v>4223</v>
      </c>
      <c r="J1327" s="55" t="s">
        <v>50</v>
      </c>
      <c r="K1327" s="55"/>
      <c r="L1327" s="55" t="s">
        <v>4025</v>
      </c>
      <c r="M1327" s="56">
        <v>3500</v>
      </c>
      <c r="N1327" s="56">
        <v>2000</v>
      </c>
      <c r="O1327" s="54">
        <v>1300</v>
      </c>
      <c r="P1327" s="54">
        <v>1000</v>
      </c>
      <c r="Q1327" s="56"/>
      <c r="R1327" s="56"/>
      <c r="S1327" s="56"/>
      <c r="T1327" s="56"/>
      <c r="U1327" s="57" t="str">
        <f t="shared" si="249"/>
        <v>VC72NT</v>
      </c>
      <c r="V1327" s="58"/>
      <c r="W1327" s="58"/>
      <c r="X1327" s="58"/>
      <c r="Y1327" s="58"/>
      <c r="Z1327" s="135"/>
      <c r="AA1327" s="135"/>
      <c r="AB1327" s="135"/>
      <c r="AC1327" s="135"/>
      <c r="AD1327" s="135"/>
      <c r="AE1327" s="135"/>
      <c r="AF1327" s="135"/>
      <c r="AG1327" s="135"/>
      <c r="AH1327" s="135"/>
      <c r="AI1327" s="135"/>
      <c r="AJ1327" s="135"/>
      <c r="AK1327" s="135"/>
      <c r="AL1327" s="160">
        <v>2.9205714285714284</v>
      </c>
      <c r="AM1327" s="171"/>
      <c r="AN1327" s="61">
        <f>AL1327*$AN$10/$AL$10</f>
        <v>1.6954118484458176</v>
      </c>
      <c r="AO1327" s="58">
        <f t="shared" si="241"/>
        <v>5933.9414695603618</v>
      </c>
      <c r="AP1327" s="58">
        <f t="shared" si="241"/>
        <v>3390.8236968916353</v>
      </c>
      <c r="AQ1327" s="58">
        <f t="shared" si="241"/>
        <v>2204.0354029795631</v>
      </c>
      <c r="AR1327" s="58">
        <f t="shared" si="241"/>
        <v>1695.4118484458177</v>
      </c>
      <c r="AS1327" s="58">
        <f t="shared" si="248"/>
        <v>5900</v>
      </c>
      <c r="AT1327" s="58">
        <f t="shared" si="248"/>
        <v>3400</v>
      </c>
      <c r="AU1327" s="58">
        <f t="shared" si="248"/>
        <v>2200</v>
      </c>
      <c r="AV1327" s="58">
        <f t="shared" si="248"/>
        <v>1700</v>
      </c>
    </row>
    <row r="1328" spans="1:52" s="50" customFormat="1" ht="63" x14ac:dyDescent="0.25">
      <c r="F1328" s="53" t="s">
        <v>32</v>
      </c>
      <c r="G1328" s="54">
        <v>73</v>
      </c>
      <c r="H1328" s="54" t="s">
        <v>4224</v>
      </c>
      <c r="I1328" s="55" t="s">
        <v>4225</v>
      </c>
      <c r="J1328" s="55" t="s">
        <v>4226</v>
      </c>
      <c r="K1328" s="55"/>
      <c r="L1328" s="55" t="s">
        <v>4227</v>
      </c>
      <c r="M1328" s="56">
        <v>2000</v>
      </c>
      <c r="N1328" s="56">
        <v>1000</v>
      </c>
      <c r="O1328" s="54">
        <v>800</v>
      </c>
      <c r="P1328" s="54">
        <v>500</v>
      </c>
      <c r="Q1328" s="56"/>
      <c r="R1328" s="56"/>
      <c r="S1328" s="56"/>
      <c r="T1328" s="56"/>
      <c r="U1328" s="57" t="str">
        <f t="shared" si="249"/>
        <v>VC73NT</v>
      </c>
      <c r="V1328" s="58"/>
      <c r="W1328" s="58"/>
      <c r="X1328" s="58"/>
      <c r="Y1328" s="58"/>
      <c r="Z1328" s="135"/>
      <c r="AA1328" s="135"/>
      <c r="AB1328" s="135"/>
      <c r="AC1328" s="135"/>
      <c r="AD1328" s="135"/>
      <c r="AE1328" s="135"/>
      <c r="AF1328" s="135"/>
      <c r="AG1328" s="135"/>
      <c r="AH1328" s="135"/>
      <c r="AI1328" s="135"/>
      <c r="AJ1328" s="135"/>
      <c r="AK1328" s="135"/>
      <c r="AL1328" s="160">
        <v>4.83</v>
      </c>
      <c r="AM1328" s="171"/>
      <c r="AN1328" s="62">
        <f>ROUNDDOWN(AL1328*$AN$10/$AL$10,1)</f>
        <v>2.8</v>
      </c>
      <c r="AO1328" s="58">
        <f t="shared" si="241"/>
        <v>5600</v>
      </c>
      <c r="AP1328" s="58">
        <f t="shared" si="241"/>
        <v>2800</v>
      </c>
      <c r="AQ1328" s="58">
        <f t="shared" si="241"/>
        <v>2240</v>
      </c>
      <c r="AR1328" s="58">
        <f t="shared" si="241"/>
        <v>1400</v>
      </c>
      <c r="AS1328" s="58">
        <f t="shared" si="248"/>
        <v>5600</v>
      </c>
      <c r="AT1328" s="58">
        <f t="shared" si="248"/>
        <v>2800</v>
      </c>
      <c r="AU1328" s="58">
        <f t="shared" si="248"/>
        <v>2200</v>
      </c>
      <c r="AV1328" s="58">
        <f>IF(AR1328&lt;1000,ROUND(AR1328,-1),ROUND(AR1328,-2))</f>
        <v>1400</v>
      </c>
    </row>
    <row r="1329" spans="6:52" s="50" customFormat="1" ht="31.5" x14ac:dyDescent="0.25">
      <c r="F1329" s="53" t="s">
        <v>32</v>
      </c>
      <c r="G1329" s="213">
        <v>74</v>
      </c>
      <c r="H1329" s="213" t="s">
        <v>4228</v>
      </c>
      <c r="I1329" s="214" t="s">
        <v>4229</v>
      </c>
      <c r="J1329" s="214"/>
      <c r="K1329" s="214"/>
      <c r="L1329" s="214"/>
      <c r="M1329" s="209">
        <v>2000</v>
      </c>
      <c r="N1329" s="209">
        <v>1000</v>
      </c>
      <c r="O1329" s="209">
        <v>800</v>
      </c>
      <c r="P1329" s="209">
        <v>500</v>
      </c>
      <c r="Q1329" s="56"/>
      <c r="R1329" s="56"/>
      <c r="S1329" s="56"/>
      <c r="T1329" s="56"/>
      <c r="U1329" s="57" t="str">
        <f t="shared" si="249"/>
        <v>VC74NT</v>
      </c>
      <c r="V1329" s="58"/>
      <c r="W1329" s="58"/>
      <c r="X1329" s="58"/>
      <c r="Y1329" s="58"/>
      <c r="Z1329" s="135"/>
      <c r="AA1329" s="135"/>
      <c r="AB1329" s="135"/>
      <c r="AC1329" s="135"/>
      <c r="AD1329" s="135"/>
      <c r="AE1329" s="135"/>
      <c r="AF1329" s="135"/>
      <c r="AG1329" s="135"/>
      <c r="AH1329" s="135"/>
      <c r="AI1329" s="135"/>
      <c r="AJ1329" s="135"/>
      <c r="AK1329" s="135"/>
      <c r="AL1329" s="160">
        <v>4.83</v>
      </c>
      <c r="AM1329" s="171"/>
      <c r="AN1329" s="62">
        <f>ROUNDDOWN(AL1329*$AN$10/$AL$10,1)</f>
        <v>2.8</v>
      </c>
      <c r="AO1329" s="58">
        <f t="shared" si="241"/>
        <v>5600</v>
      </c>
      <c r="AP1329" s="58">
        <f t="shared" si="241"/>
        <v>2800</v>
      </c>
      <c r="AQ1329" s="58">
        <f t="shared" si="241"/>
        <v>2240</v>
      </c>
      <c r="AR1329" s="58">
        <f t="shared" si="241"/>
        <v>1400</v>
      </c>
      <c r="AS1329" s="58">
        <f t="shared" si="248"/>
        <v>5600</v>
      </c>
      <c r="AT1329" s="58">
        <f t="shared" si="248"/>
        <v>2800</v>
      </c>
      <c r="AU1329" s="58">
        <f t="shared" si="248"/>
        <v>2200</v>
      </c>
      <c r="AV1329" s="58">
        <f>IF(AR1329&lt;1000,ROUND(AR1329,-1),ROUND(AR1329,-2))</f>
        <v>1400</v>
      </c>
    </row>
    <row r="1330" spans="6:52" s="40" customFormat="1" ht="19.5" customHeight="1" x14ac:dyDescent="0.25">
      <c r="G1330" s="18"/>
      <c r="H1330" s="18">
        <v>1</v>
      </c>
      <c r="I1330" s="18">
        <v>2</v>
      </c>
      <c r="J1330" s="18">
        <v>3</v>
      </c>
      <c r="K1330" s="18"/>
      <c r="L1330" s="18">
        <v>4</v>
      </c>
      <c r="M1330" s="81">
        <v>5</v>
      </c>
      <c r="N1330" s="18">
        <v>6</v>
      </c>
      <c r="O1330" s="18">
        <v>7</v>
      </c>
      <c r="P1330" s="18">
        <v>8</v>
      </c>
      <c r="Q1330" s="18">
        <v>9</v>
      </c>
      <c r="R1330" s="18">
        <v>10</v>
      </c>
      <c r="S1330" s="18">
        <v>11</v>
      </c>
      <c r="T1330" s="18">
        <v>12</v>
      </c>
      <c r="U1330" s="18"/>
      <c r="V1330" s="18">
        <v>13</v>
      </c>
      <c r="W1330" s="18">
        <v>14</v>
      </c>
      <c r="X1330" s="18">
        <v>15</v>
      </c>
      <c r="Y1330" s="18">
        <v>16</v>
      </c>
      <c r="Z1330" s="18">
        <v>17</v>
      </c>
      <c r="AA1330" s="18">
        <v>18</v>
      </c>
      <c r="AB1330" s="18">
        <v>19</v>
      </c>
      <c r="AC1330" s="18">
        <v>20</v>
      </c>
      <c r="AD1330" s="18">
        <v>21</v>
      </c>
      <c r="AE1330" s="18">
        <v>22</v>
      </c>
      <c r="AF1330" s="18">
        <v>23</v>
      </c>
      <c r="AG1330" s="18">
        <v>24</v>
      </c>
      <c r="AH1330" s="18">
        <v>25</v>
      </c>
      <c r="AI1330" s="18">
        <v>26</v>
      </c>
      <c r="AJ1330" s="18">
        <v>27</v>
      </c>
      <c r="AK1330" s="18">
        <v>28</v>
      </c>
      <c r="AL1330" s="215">
        <v>29</v>
      </c>
      <c r="AM1330" s="18"/>
      <c r="AN1330" s="18"/>
      <c r="AO1330" s="216">
        <v>34</v>
      </c>
      <c r="AP1330" s="216">
        <v>35</v>
      </c>
      <c r="AQ1330" s="216">
        <v>36</v>
      </c>
      <c r="AR1330" s="216">
        <v>37</v>
      </c>
      <c r="AS1330" s="216">
        <v>38</v>
      </c>
      <c r="AT1330" s="216">
        <v>39</v>
      </c>
      <c r="AU1330" s="216">
        <v>40</v>
      </c>
      <c r="AV1330" s="216">
        <v>41</v>
      </c>
      <c r="AW1330" s="18">
        <v>52</v>
      </c>
      <c r="AX1330" s="18">
        <v>53</v>
      </c>
      <c r="AY1330" s="18">
        <v>54</v>
      </c>
      <c r="AZ1330" s="18">
        <v>55</v>
      </c>
    </row>
    <row r="1331" spans="6:52" s="50" customFormat="1" ht="45.75" customHeight="1" x14ac:dyDescent="0.25">
      <c r="I1331" s="20"/>
      <c r="M1331" s="217"/>
      <c r="AL1331" s="218"/>
    </row>
    <row r="1332" spans="6:52" s="40" customFormat="1" ht="45.75" customHeight="1" x14ac:dyDescent="0.25">
      <c r="G1332" s="18"/>
      <c r="H1332" s="18"/>
      <c r="I1332" s="18"/>
      <c r="J1332" s="18"/>
      <c r="K1332" s="18"/>
      <c r="L1332" s="219"/>
      <c r="M1332" s="81"/>
      <c r="N1332" s="18"/>
      <c r="O1332" s="18"/>
      <c r="P1332" s="18"/>
      <c r="Q1332" s="18"/>
      <c r="R1332" s="18"/>
      <c r="S1332" s="18"/>
      <c r="T1332" s="18"/>
      <c r="U1332" s="18"/>
      <c r="V1332" s="18"/>
      <c r="W1332" s="18"/>
      <c r="X1332" s="18"/>
      <c r="Y1332" s="18"/>
      <c r="Z1332" s="18"/>
      <c r="AA1332" s="18"/>
      <c r="AB1332" s="18"/>
      <c r="AC1332" s="18"/>
      <c r="AD1332" s="18"/>
      <c r="AE1332" s="18"/>
      <c r="AF1332" s="18"/>
      <c r="AG1332" s="18"/>
      <c r="AH1332" s="18"/>
      <c r="AI1332" s="18"/>
      <c r="AJ1332" s="18"/>
      <c r="AK1332" s="18"/>
      <c r="AL1332" s="220"/>
      <c r="AM1332" s="221"/>
      <c r="AN1332" s="221"/>
      <c r="AO1332" s="18"/>
      <c r="AP1332" s="18"/>
      <c r="AQ1332" s="18"/>
      <c r="AR1332" s="18"/>
      <c r="AS1332" s="18"/>
      <c r="AT1332" s="18"/>
      <c r="AU1332" s="18"/>
      <c r="AV1332" s="18"/>
      <c r="AW1332" s="219"/>
      <c r="AY1332" s="18"/>
      <c r="AZ1332" s="18"/>
    </row>
    <row r="1333" spans="6:52" s="40" customFormat="1" ht="45.75" customHeight="1" x14ac:dyDescent="0.25">
      <c r="G1333" s="18"/>
      <c r="H1333" s="18"/>
      <c r="I1333" s="18"/>
      <c r="J1333" s="18"/>
      <c r="K1333" s="18"/>
      <c r="L1333" s="219"/>
      <c r="M1333" s="81"/>
      <c r="N1333" s="18"/>
      <c r="O1333" s="18"/>
      <c r="P1333" s="18"/>
      <c r="Q1333" s="18"/>
      <c r="R1333" s="18"/>
      <c r="S1333" s="18"/>
      <c r="T1333" s="18"/>
      <c r="U1333" s="18"/>
      <c r="V1333" s="18"/>
      <c r="W1333" s="18"/>
      <c r="X1333" s="18"/>
      <c r="Y1333" s="18"/>
      <c r="Z1333" s="18"/>
      <c r="AA1333" s="18"/>
      <c r="AB1333" s="18"/>
      <c r="AC1333" s="18"/>
      <c r="AD1333" s="18"/>
      <c r="AE1333" s="18"/>
      <c r="AF1333" s="18"/>
      <c r="AG1333" s="18"/>
      <c r="AH1333" s="18"/>
      <c r="AI1333" s="18"/>
      <c r="AJ1333" s="18"/>
      <c r="AK1333" s="18"/>
      <c r="AL1333" s="220"/>
      <c r="AM1333" s="221"/>
      <c r="AN1333" s="221"/>
      <c r="AO1333" s="18"/>
      <c r="AP1333" s="18"/>
      <c r="AQ1333" s="18"/>
      <c r="AR1333" s="18"/>
      <c r="AS1333" s="18"/>
      <c r="AT1333" s="18"/>
      <c r="AU1333" s="18"/>
      <c r="AV1333" s="18"/>
      <c r="AW1333" s="219"/>
      <c r="AY1333" s="18"/>
      <c r="AZ1333" s="18"/>
    </row>
    <row r="1334" spans="6:52" s="40" customFormat="1" ht="45.75" customHeight="1" x14ac:dyDescent="0.25">
      <c r="G1334" s="18"/>
      <c r="H1334" s="18"/>
      <c r="I1334" s="18"/>
      <c r="J1334" s="18"/>
      <c r="K1334" s="18"/>
      <c r="L1334" s="219"/>
      <c r="M1334" s="81"/>
      <c r="N1334" s="18"/>
      <c r="O1334" s="18"/>
      <c r="P1334" s="18"/>
      <c r="Q1334" s="18"/>
      <c r="R1334" s="18"/>
      <c r="S1334" s="18"/>
      <c r="T1334" s="18"/>
      <c r="U1334" s="18"/>
      <c r="V1334" s="18"/>
      <c r="W1334" s="18"/>
      <c r="X1334" s="18"/>
      <c r="Y1334" s="18"/>
      <c r="Z1334" s="18"/>
      <c r="AA1334" s="18"/>
      <c r="AB1334" s="18"/>
      <c r="AC1334" s="18"/>
      <c r="AD1334" s="18"/>
      <c r="AE1334" s="18"/>
      <c r="AF1334" s="18"/>
      <c r="AG1334" s="18"/>
      <c r="AH1334" s="18"/>
      <c r="AI1334" s="18"/>
      <c r="AJ1334" s="18"/>
      <c r="AK1334" s="18"/>
      <c r="AL1334" s="220"/>
      <c r="AM1334" s="221"/>
      <c r="AN1334" s="221"/>
      <c r="AO1334" s="18"/>
      <c r="AP1334" s="18"/>
      <c r="AQ1334" s="18"/>
      <c r="AR1334" s="18"/>
      <c r="AS1334" s="18"/>
      <c r="AT1334" s="18"/>
      <c r="AU1334" s="18"/>
      <c r="AV1334" s="18"/>
      <c r="AW1334" s="219"/>
      <c r="AY1334" s="18"/>
      <c r="AZ1334" s="18"/>
    </row>
    <row r="1335" spans="6:52" s="40" customFormat="1" ht="45.75" customHeight="1" x14ac:dyDescent="0.25">
      <c r="G1335" s="18"/>
      <c r="H1335" s="18"/>
      <c r="I1335" s="18"/>
      <c r="J1335" s="18"/>
      <c r="K1335" s="18"/>
      <c r="L1335" s="219"/>
      <c r="M1335" s="81"/>
      <c r="N1335" s="18"/>
      <c r="O1335" s="18"/>
      <c r="P1335" s="18"/>
      <c r="Q1335" s="18"/>
      <c r="R1335" s="18"/>
      <c r="S1335" s="18"/>
      <c r="T1335" s="18"/>
      <c r="U1335" s="18"/>
      <c r="V1335" s="18"/>
      <c r="W1335" s="18"/>
      <c r="X1335" s="18"/>
      <c r="Y1335" s="18"/>
      <c r="Z1335" s="18"/>
      <c r="AA1335" s="18"/>
      <c r="AB1335" s="18"/>
      <c r="AC1335" s="18"/>
      <c r="AD1335" s="18"/>
      <c r="AE1335" s="18"/>
      <c r="AF1335" s="18"/>
      <c r="AG1335" s="18"/>
      <c r="AH1335" s="18"/>
      <c r="AI1335" s="18"/>
      <c r="AJ1335" s="18"/>
      <c r="AK1335" s="18"/>
      <c r="AL1335" s="220"/>
      <c r="AM1335" s="221"/>
      <c r="AN1335" s="221"/>
      <c r="AO1335" s="18"/>
      <c r="AP1335" s="18"/>
      <c r="AQ1335" s="18"/>
      <c r="AR1335" s="18"/>
      <c r="AS1335" s="18"/>
      <c r="AT1335" s="18"/>
      <c r="AU1335" s="18"/>
      <c r="AV1335" s="18"/>
      <c r="AW1335" s="219"/>
      <c r="AY1335" s="18"/>
      <c r="AZ1335" s="18"/>
    </row>
    <row r="1336" spans="6:52" s="40" customFormat="1" ht="45.75" customHeight="1" x14ac:dyDescent="0.25">
      <c r="G1336" s="18"/>
      <c r="H1336" s="18"/>
      <c r="I1336" s="18"/>
      <c r="J1336" s="18"/>
      <c r="K1336" s="18"/>
      <c r="L1336" s="219"/>
      <c r="M1336" s="81"/>
      <c r="N1336" s="18"/>
      <c r="O1336" s="18"/>
      <c r="P1336" s="18"/>
      <c r="Q1336" s="18"/>
      <c r="R1336" s="18"/>
      <c r="S1336" s="18"/>
      <c r="T1336" s="18"/>
      <c r="U1336" s="18"/>
      <c r="V1336" s="18"/>
      <c r="W1336" s="18"/>
      <c r="X1336" s="18"/>
      <c r="Y1336" s="18"/>
      <c r="Z1336" s="18"/>
      <c r="AA1336" s="18"/>
      <c r="AB1336" s="18"/>
      <c r="AC1336" s="18"/>
      <c r="AD1336" s="18"/>
      <c r="AE1336" s="18"/>
      <c r="AF1336" s="18"/>
      <c r="AG1336" s="18"/>
      <c r="AH1336" s="18"/>
      <c r="AI1336" s="18"/>
      <c r="AJ1336" s="18"/>
      <c r="AK1336" s="18"/>
      <c r="AL1336" s="220"/>
      <c r="AM1336" s="221"/>
      <c r="AN1336" s="221"/>
      <c r="AO1336" s="18"/>
      <c r="AP1336" s="18"/>
      <c r="AQ1336" s="18"/>
      <c r="AR1336" s="18"/>
      <c r="AS1336" s="18"/>
      <c r="AT1336" s="18"/>
      <c r="AU1336" s="18"/>
      <c r="AV1336" s="18"/>
      <c r="AW1336" s="219"/>
      <c r="AY1336" s="18"/>
      <c r="AZ1336" s="18"/>
    </row>
    <row r="1337" spans="6:52" s="40" customFormat="1" ht="45.75" customHeight="1" x14ac:dyDescent="0.25">
      <c r="G1337" s="18"/>
      <c r="H1337" s="18"/>
      <c r="I1337" s="18"/>
      <c r="J1337" s="18"/>
      <c r="K1337" s="18"/>
      <c r="L1337" s="219"/>
      <c r="M1337" s="81"/>
      <c r="N1337" s="18"/>
      <c r="O1337" s="18"/>
      <c r="P1337" s="18"/>
      <c r="Q1337" s="18"/>
      <c r="R1337" s="18"/>
      <c r="S1337" s="18"/>
      <c r="T1337" s="18"/>
      <c r="U1337" s="18"/>
      <c r="V1337" s="18"/>
      <c r="W1337" s="18"/>
      <c r="X1337" s="18"/>
      <c r="Y1337" s="18"/>
      <c r="Z1337" s="18"/>
      <c r="AA1337" s="18"/>
      <c r="AB1337" s="18"/>
      <c r="AC1337" s="18"/>
      <c r="AD1337" s="18"/>
      <c r="AE1337" s="18"/>
      <c r="AF1337" s="18"/>
      <c r="AG1337" s="18"/>
      <c r="AH1337" s="18"/>
      <c r="AI1337" s="18"/>
      <c r="AJ1337" s="18"/>
      <c r="AK1337" s="18"/>
      <c r="AL1337" s="220"/>
      <c r="AM1337" s="221"/>
      <c r="AN1337" s="221"/>
      <c r="AO1337" s="18"/>
      <c r="AP1337" s="18"/>
      <c r="AQ1337" s="18"/>
      <c r="AR1337" s="18"/>
      <c r="AS1337" s="18"/>
      <c r="AT1337" s="18"/>
      <c r="AU1337" s="18"/>
      <c r="AV1337" s="18"/>
      <c r="AW1337" s="219"/>
      <c r="AY1337" s="18"/>
      <c r="AZ1337" s="18"/>
    </row>
    <row r="1338" spans="6:52" s="40" customFormat="1" ht="45.75" customHeight="1" x14ac:dyDescent="0.25">
      <c r="G1338" s="18"/>
      <c r="H1338" s="18"/>
      <c r="I1338" s="18"/>
      <c r="J1338" s="18"/>
      <c r="K1338" s="18"/>
      <c r="L1338" s="219"/>
      <c r="M1338" s="81"/>
      <c r="N1338" s="18"/>
      <c r="O1338" s="18"/>
      <c r="P1338" s="18"/>
      <c r="Q1338" s="18"/>
      <c r="R1338" s="18"/>
      <c r="S1338" s="18"/>
      <c r="T1338" s="18"/>
      <c r="U1338" s="18"/>
      <c r="V1338" s="18"/>
      <c r="W1338" s="18"/>
      <c r="X1338" s="18"/>
      <c r="Y1338" s="18"/>
      <c r="Z1338" s="18"/>
      <c r="AA1338" s="18"/>
      <c r="AB1338" s="18"/>
      <c r="AC1338" s="18"/>
      <c r="AD1338" s="18"/>
      <c r="AE1338" s="18"/>
      <c r="AF1338" s="18"/>
      <c r="AG1338" s="18"/>
      <c r="AH1338" s="18"/>
      <c r="AI1338" s="18"/>
      <c r="AJ1338" s="18"/>
      <c r="AK1338" s="18"/>
      <c r="AL1338" s="220"/>
      <c r="AM1338" s="221"/>
      <c r="AN1338" s="221"/>
      <c r="AO1338" s="18"/>
      <c r="AP1338" s="18"/>
      <c r="AQ1338" s="18"/>
      <c r="AR1338" s="18"/>
      <c r="AS1338" s="18"/>
      <c r="AT1338" s="18"/>
      <c r="AU1338" s="18"/>
      <c r="AV1338" s="18"/>
      <c r="AW1338" s="219"/>
      <c r="AY1338" s="18"/>
      <c r="AZ1338" s="18"/>
    </row>
    <row r="1339" spans="6:52" s="40" customFormat="1" ht="45.75" customHeight="1" x14ac:dyDescent="0.25">
      <c r="G1339" s="18"/>
      <c r="H1339" s="18"/>
      <c r="I1339" s="18"/>
      <c r="J1339" s="18"/>
      <c r="K1339" s="18"/>
      <c r="L1339" s="219"/>
      <c r="M1339" s="81"/>
      <c r="N1339" s="18"/>
      <c r="O1339" s="18"/>
      <c r="P1339" s="18"/>
      <c r="Q1339" s="18"/>
      <c r="R1339" s="18"/>
      <c r="S1339" s="18"/>
      <c r="T1339" s="18"/>
      <c r="U1339" s="18"/>
      <c r="V1339" s="18"/>
      <c r="W1339" s="18"/>
      <c r="X1339" s="18"/>
      <c r="Y1339" s="18"/>
      <c r="Z1339" s="18"/>
      <c r="AA1339" s="18"/>
      <c r="AB1339" s="18"/>
      <c r="AC1339" s="18"/>
      <c r="AD1339" s="18"/>
      <c r="AE1339" s="18"/>
      <c r="AF1339" s="18"/>
      <c r="AG1339" s="18"/>
      <c r="AH1339" s="18"/>
      <c r="AI1339" s="18"/>
      <c r="AJ1339" s="18"/>
      <c r="AK1339" s="18"/>
      <c r="AL1339" s="220"/>
      <c r="AM1339" s="221"/>
      <c r="AN1339" s="221"/>
      <c r="AO1339" s="18"/>
      <c r="AP1339" s="18"/>
      <c r="AQ1339" s="18"/>
      <c r="AR1339" s="18"/>
      <c r="AS1339" s="18"/>
      <c r="AT1339" s="18"/>
      <c r="AU1339" s="18"/>
      <c r="AV1339" s="18"/>
      <c r="AW1339" s="219"/>
      <c r="AY1339" s="18"/>
      <c r="AZ1339" s="18"/>
    </row>
    <row r="1340" spans="6:52" s="40" customFormat="1" ht="45.75" customHeight="1" x14ac:dyDescent="0.25">
      <c r="G1340" s="18"/>
      <c r="H1340" s="18"/>
      <c r="I1340" s="18"/>
      <c r="J1340" s="18"/>
      <c r="K1340" s="18"/>
      <c r="L1340" s="219"/>
      <c r="M1340" s="81"/>
      <c r="N1340" s="18"/>
      <c r="O1340" s="18"/>
      <c r="P1340" s="18"/>
      <c r="Q1340" s="18"/>
      <c r="R1340" s="18"/>
      <c r="S1340" s="18"/>
      <c r="T1340" s="18"/>
      <c r="U1340" s="18"/>
      <c r="V1340" s="18"/>
      <c r="W1340" s="18"/>
      <c r="X1340" s="18"/>
      <c r="Y1340" s="18"/>
      <c r="Z1340" s="18"/>
      <c r="AA1340" s="18"/>
      <c r="AB1340" s="18"/>
      <c r="AC1340" s="18"/>
      <c r="AD1340" s="18"/>
      <c r="AE1340" s="18"/>
      <c r="AF1340" s="18"/>
      <c r="AG1340" s="18"/>
      <c r="AH1340" s="18"/>
      <c r="AI1340" s="18"/>
      <c r="AJ1340" s="18"/>
      <c r="AK1340" s="18"/>
      <c r="AL1340" s="220"/>
      <c r="AM1340" s="221"/>
      <c r="AN1340" s="221"/>
      <c r="AO1340" s="18"/>
      <c r="AP1340" s="18"/>
      <c r="AQ1340" s="18"/>
      <c r="AR1340" s="18"/>
      <c r="AS1340" s="18"/>
      <c r="AT1340" s="18"/>
      <c r="AU1340" s="18"/>
      <c r="AV1340" s="18"/>
      <c r="AW1340" s="219"/>
      <c r="AY1340" s="18"/>
      <c r="AZ1340" s="18"/>
    </row>
    <row r="1341" spans="6:52" s="40" customFormat="1" ht="45.75" customHeight="1" x14ac:dyDescent="0.25">
      <c r="G1341" s="18"/>
      <c r="H1341" s="18"/>
      <c r="I1341" s="18"/>
      <c r="J1341" s="18"/>
      <c r="K1341" s="18"/>
      <c r="L1341" s="219"/>
      <c r="M1341" s="81"/>
      <c r="N1341" s="18"/>
      <c r="O1341" s="18"/>
      <c r="P1341" s="18"/>
      <c r="Q1341" s="18"/>
      <c r="R1341" s="18"/>
      <c r="S1341" s="18"/>
      <c r="T1341" s="18"/>
      <c r="U1341" s="18"/>
      <c r="V1341" s="18"/>
      <c r="W1341" s="18"/>
      <c r="X1341" s="18"/>
      <c r="Y1341" s="18"/>
      <c r="Z1341" s="18"/>
      <c r="AA1341" s="18"/>
      <c r="AB1341" s="18"/>
      <c r="AC1341" s="18"/>
      <c r="AD1341" s="18"/>
      <c r="AE1341" s="18"/>
      <c r="AF1341" s="18"/>
      <c r="AG1341" s="18"/>
      <c r="AH1341" s="18"/>
      <c r="AI1341" s="18"/>
      <c r="AJ1341" s="18"/>
      <c r="AK1341" s="18"/>
      <c r="AL1341" s="220"/>
      <c r="AM1341" s="221"/>
      <c r="AN1341" s="221"/>
      <c r="AO1341" s="18"/>
      <c r="AP1341" s="18"/>
      <c r="AQ1341" s="18"/>
      <c r="AR1341" s="18"/>
      <c r="AS1341" s="18"/>
      <c r="AT1341" s="18"/>
      <c r="AU1341" s="18"/>
      <c r="AV1341" s="18"/>
      <c r="AW1341" s="219"/>
      <c r="AY1341" s="18"/>
      <c r="AZ1341" s="18"/>
    </row>
    <row r="1342" spans="6:52" s="40" customFormat="1" ht="45.75" customHeight="1" x14ac:dyDescent="0.25">
      <c r="G1342" s="18"/>
      <c r="H1342" s="18"/>
      <c r="I1342" s="18"/>
      <c r="J1342" s="18"/>
      <c r="K1342" s="18"/>
      <c r="L1342" s="219"/>
      <c r="M1342" s="81"/>
      <c r="N1342" s="18"/>
      <c r="O1342" s="18"/>
      <c r="P1342" s="18"/>
      <c r="Q1342" s="18"/>
      <c r="R1342" s="18"/>
      <c r="S1342" s="18"/>
      <c r="T1342" s="18"/>
      <c r="U1342" s="18"/>
      <c r="V1342" s="18"/>
      <c r="W1342" s="18"/>
      <c r="X1342" s="18"/>
      <c r="Y1342" s="18"/>
      <c r="Z1342" s="18"/>
      <c r="AA1342" s="18"/>
      <c r="AB1342" s="18"/>
      <c r="AC1342" s="18"/>
      <c r="AD1342" s="18"/>
      <c r="AE1342" s="18"/>
      <c r="AF1342" s="18"/>
      <c r="AG1342" s="18"/>
      <c r="AH1342" s="18"/>
      <c r="AI1342" s="18"/>
      <c r="AJ1342" s="18"/>
      <c r="AK1342" s="18"/>
      <c r="AL1342" s="220"/>
      <c r="AM1342" s="221"/>
      <c r="AN1342" s="221"/>
      <c r="AO1342" s="18"/>
      <c r="AP1342" s="18"/>
      <c r="AQ1342" s="18"/>
      <c r="AR1342" s="18"/>
      <c r="AS1342" s="18"/>
      <c r="AT1342" s="18"/>
      <c r="AU1342" s="18"/>
      <c r="AV1342" s="18"/>
      <c r="AW1342" s="219"/>
      <c r="AY1342" s="18"/>
      <c r="AZ1342" s="18"/>
    </row>
    <row r="1343" spans="6:52" s="40" customFormat="1" ht="45.75" customHeight="1" x14ac:dyDescent="0.25">
      <c r="G1343" s="18"/>
      <c r="H1343" s="18"/>
      <c r="I1343" s="18"/>
      <c r="J1343" s="18"/>
      <c r="K1343" s="18"/>
      <c r="L1343" s="219"/>
      <c r="M1343" s="81"/>
      <c r="N1343" s="18"/>
      <c r="O1343" s="18"/>
      <c r="P1343" s="18"/>
      <c r="Q1343" s="18"/>
      <c r="R1343" s="18"/>
      <c r="S1343" s="18"/>
      <c r="T1343" s="18"/>
      <c r="U1343" s="18"/>
      <c r="V1343" s="18"/>
      <c r="W1343" s="18"/>
      <c r="X1343" s="18"/>
      <c r="Y1343" s="18"/>
      <c r="Z1343" s="18"/>
      <c r="AA1343" s="18"/>
      <c r="AB1343" s="18"/>
      <c r="AC1343" s="18"/>
      <c r="AD1343" s="18"/>
      <c r="AE1343" s="18"/>
      <c r="AF1343" s="18"/>
      <c r="AG1343" s="18"/>
      <c r="AH1343" s="18"/>
      <c r="AI1343" s="18"/>
      <c r="AJ1343" s="18"/>
      <c r="AK1343" s="18"/>
      <c r="AL1343" s="220"/>
      <c r="AM1343" s="221"/>
      <c r="AN1343" s="221"/>
      <c r="AO1343" s="18"/>
      <c r="AP1343" s="18"/>
      <c r="AQ1343" s="18"/>
      <c r="AR1343" s="18"/>
      <c r="AS1343" s="18"/>
      <c r="AT1343" s="18"/>
      <c r="AU1343" s="18"/>
      <c r="AV1343" s="18"/>
      <c r="AW1343" s="219"/>
      <c r="AY1343" s="18"/>
      <c r="AZ1343" s="18"/>
    </row>
    <row r="1344" spans="6:52" s="40" customFormat="1" ht="45.75" customHeight="1" x14ac:dyDescent="0.25">
      <c r="G1344" s="18"/>
      <c r="H1344" s="18"/>
      <c r="I1344" s="18"/>
      <c r="J1344" s="18"/>
      <c r="K1344" s="18"/>
      <c r="L1344" s="219"/>
      <c r="M1344" s="81"/>
      <c r="N1344" s="18"/>
      <c r="O1344" s="18"/>
      <c r="P1344" s="18"/>
      <c r="Q1344" s="18"/>
      <c r="R1344" s="18"/>
      <c r="S1344" s="18"/>
      <c r="T1344" s="18"/>
      <c r="U1344" s="18"/>
      <c r="V1344" s="18"/>
      <c r="W1344" s="18"/>
      <c r="X1344" s="18"/>
      <c r="Y1344" s="18"/>
      <c r="Z1344" s="18"/>
      <c r="AA1344" s="18"/>
      <c r="AB1344" s="18"/>
      <c r="AC1344" s="18"/>
      <c r="AD1344" s="18"/>
      <c r="AE1344" s="18"/>
      <c r="AF1344" s="18"/>
      <c r="AG1344" s="18"/>
      <c r="AH1344" s="18"/>
      <c r="AI1344" s="18"/>
      <c r="AJ1344" s="18"/>
      <c r="AK1344" s="18"/>
      <c r="AL1344" s="220"/>
      <c r="AM1344" s="221"/>
      <c r="AN1344" s="221"/>
      <c r="AO1344" s="18"/>
      <c r="AP1344" s="18"/>
      <c r="AQ1344" s="18"/>
      <c r="AR1344" s="18"/>
      <c r="AS1344" s="18"/>
      <c r="AT1344" s="18"/>
      <c r="AU1344" s="18"/>
      <c r="AV1344" s="18"/>
      <c r="AW1344" s="219"/>
      <c r="AY1344" s="18"/>
      <c r="AZ1344" s="18"/>
    </row>
    <row r="1345" spans="7:52" s="40" customFormat="1" ht="45.75" customHeight="1" x14ac:dyDescent="0.25">
      <c r="G1345" s="18"/>
      <c r="H1345" s="18"/>
      <c r="I1345" s="18"/>
      <c r="J1345" s="18"/>
      <c r="K1345" s="18"/>
      <c r="L1345" s="219"/>
      <c r="M1345" s="81"/>
      <c r="N1345" s="18"/>
      <c r="O1345" s="18"/>
      <c r="P1345" s="18"/>
      <c r="Q1345" s="18"/>
      <c r="R1345" s="18"/>
      <c r="S1345" s="18"/>
      <c r="T1345" s="18"/>
      <c r="U1345" s="18"/>
      <c r="V1345" s="18"/>
      <c r="W1345" s="18"/>
      <c r="X1345" s="18"/>
      <c r="Y1345" s="18"/>
      <c r="Z1345" s="18"/>
      <c r="AA1345" s="18"/>
      <c r="AB1345" s="18"/>
      <c r="AC1345" s="18"/>
      <c r="AD1345" s="18"/>
      <c r="AE1345" s="18"/>
      <c r="AF1345" s="18"/>
      <c r="AG1345" s="18"/>
      <c r="AH1345" s="18"/>
      <c r="AI1345" s="18"/>
      <c r="AJ1345" s="18"/>
      <c r="AK1345" s="18"/>
      <c r="AL1345" s="220"/>
      <c r="AM1345" s="221"/>
      <c r="AN1345" s="221"/>
      <c r="AO1345" s="18"/>
      <c r="AP1345" s="18"/>
      <c r="AQ1345" s="18"/>
      <c r="AR1345" s="18"/>
      <c r="AS1345" s="18"/>
      <c r="AT1345" s="18"/>
      <c r="AU1345" s="18"/>
      <c r="AV1345" s="18"/>
      <c r="AW1345" s="219"/>
      <c r="AY1345" s="18"/>
      <c r="AZ1345" s="18"/>
    </row>
    <row r="1346" spans="7:52" s="40" customFormat="1" ht="45.75" customHeight="1" x14ac:dyDescent="0.25">
      <c r="G1346" s="18"/>
      <c r="H1346" s="18"/>
      <c r="I1346" s="18"/>
      <c r="J1346" s="18"/>
      <c r="K1346" s="18"/>
      <c r="L1346" s="219"/>
      <c r="M1346" s="81"/>
      <c r="N1346" s="18"/>
      <c r="O1346" s="18"/>
      <c r="P1346" s="18"/>
      <c r="Q1346" s="18"/>
      <c r="R1346" s="18"/>
      <c r="S1346" s="18"/>
      <c r="T1346" s="18"/>
      <c r="U1346" s="18"/>
      <c r="V1346" s="18"/>
      <c r="W1346" s="18"/>
      <c r="X1346" s="18"/>
      <c r="Y1346" s="18"/>
      <c r="Z1346" s="18"/>
      <c r="AA1346" s="18"/>
      <c r="AB1346" s="18"/>
      <c r="AC1346" s="18"/>
      <c r="AD1346" s="18"/>
      <c r="AE1346" s="18"/>
      <c r="AF1346" s="18"/>
      <c r="AG1346" s="18"/>
      <c r="AH1346" s="18"/>
      <c r="AI1346" s="18"/>
      <c r="AJ1346" s="18"/>
      <c r="AK1346" s="18"/>
      <c r="AL1346" s="220"/>
      <c r="AM1346" s="221"/>
      <c r="AN1346" s="221"/>
      <c r="AO1346" s="18"/>
      <c r="AP1346" s="18"/>
      <c r="AQ1346" s="18"/>
      <c r="AR1346" s="18"/>
      <c r="AS1346" s="18"/>
      <c r="AT1346" s="18"/>
      <c r="AU1346" s="18"/>
      <c r="AV1346" s="18"/>
      <c r="AW1346" s="219"/>
      <c r="AY1346" s="18"/>
      <c r="AZ1346" s="18"/>
    </row>
    <row r="1347" spans="7:52" s="40" customFormat="1" ht="45.75" customHeight="1" x14ac:dyDescent="0.25">
      <c r="G1347" s="18"/>
      <c r="H1347" s="18"/>
      <c r="I1347" s="18"/>
      <c r="J1347" s="18"/>
      <c r="K1347" s="18"/>
      <c r="L1347" s="219"/>
      <c r="M1347" s="81"/>
      <c r="N1347" s="18"/>
      <c r="O1347" s="18"/>
      <c r="P1347" s="18"/>
      <c r="Q1347" s="18"/>
      <c r="R1347" s="18"/>
      <c r="S1347" s="18"/>
      <c r="T1347" s="18"/>
      <c r="U1347" s="18"/>
      <c r="V1347" s="18"/>
      <c r="W1347" s="18"/>
      <c r="X1347" s="18"/>
      <c r="Y1347" s="18"/>
      <c r="Z1347" s="18"/>
      <c r="AA1347" s="18"/>
      <c r="AB1347" s="18"/>
      <c r="AC1347" s="18"/>
      <c r="AD1347" s="18"/>
      <c r="AE1347" s="18"/>
      <c r="AF1347" s="18"/>
      <c r="AG1347" s="18"/>
      <c r="AH1347" s="18"/>
      <c r="AI1347" s="18"/>
      <c r="AJ1347" s="18"/>
      <c r="AK1347" s="18"/>
      <c r="AL1347" s="220"/>
      <c r="AM1347" s="221"/>
      <c r="AN1347" s="221"/>
      <c r="AO1347" s="18"/>
      <c r="AP1347" s="18"/>
      <c r="AQ1347" s="18"/>
      <c r="AR1347" s="18"/>
      <c r="AS1347" s="18"/>
      <c r="AT1347" s="18"/>
      <c r="AU1347" s="18"/>
      <c r="AV1347" s="18"/>
      <c r="AW1347" s="219"/>
      <c r="AY1347" s="18"/>
      <c r="AZ1347" s="18"/>
    </row>
    <row r="1348" spans="7:52" s="40" customFormat="1" ht="45.75" customHeight="1" x14ac:dyDescent="0.25">
      <c r="G1348" s="18"/>
      <c r="H1348" s="18"/>
      <c r="I1348" s="18"/>
      <c r="J1348" s="18"/>
      <c r="K1348" s="18"/>
      <c r="L1348" s="219"/>
      <c r="M1348" s="81"/>
      <c r="N1348" s="18"/>
      <c r="O1348" s="18"/>
      <c r="P1348" s="18"/>
      <c r="Q1348" s="18"/>
      <c r="R1348" s="18"/>
      <c r="S1348" s="18"/>
      <c r="T1348" s="18"/>
      <c r="U1348" s="18"/>
      <c r="V1348" s="18"/>
      <c r="W1348" s="18"/>
      <c r="X1348" s="18"/>
      <c r="Y1348" s="18"/>
      <c r="Z1348" s="18"/>
      <c r="AA1348" s="18"/>
      <c r="AB1348" s="18"/>
      <c r="AC1348" s="18"/>
      <c r="AD1348" s="18"/>
      <c r="AE1348" s="18"/>
      <c r="AF1348" s="18"/>
      <c r="AG1348" s="18"/>
      <c r="AH1348" s="18"/>
      <c r="AI1348" s="18"/>
      <c r="AJ1348" s="18"/>
      <c r="AK1348" s="18"/>
      <c r="AL1348" s="220"/>
      <c r="AM1348" s="221"/>
      <c r="AN1348" s="221"/>
      <c r="AO1348" s="18"/>
      <c r="AP1348" s="18"/>
      <c r="AQ1348" s="18"/>
      <c r="AR1348" s="18"/>
      <c r="AS1348" s="18"/>
      <c r="AT1348" s="18"/>
      <c r="AU1348" s="18"/>
      <c r="AV1348" s="18"/>
      <c r="AW1348" s="219"/>
      <c r="AY1348" s="18"/>
      <c r="AZ1348" s="18"/>
    </row>
    <row r="1349" spans="7:52" s="40" customFormat="1" ht="45.75" customHeight="1" x14ac:dyDescent="0.25">
      <c r="G1349" s="18"/>
      <c r="H1349" s="18"/>
      <c r="I1349" s="18"/>
      <c r="J1349" s="18"/>
      <c r="K1349" s="18"/>
      <c r="L1349" s="219"/>
      <c r="M1349" s="81"/>
      <c r="N1349" s="18"/>
      <c r="O1349" s="18"/>
      <c r="P1349" s="18"/>
      <c r="Q1349" s="18"/>
      <c r="R1349" s="18"/>
      <c r="S1349" s="18"/>
      <c r="T1349" s="18"/>
      <c r="U1349" s="18"/>
      <c r="V1349" s="18"/>
      <c r="W1349" s="18"/>
      <c r="X1349" s="18"/>
      <c r="Y1349" s="18"/>
      <c r="Z1349" s="18"/>
      <c r="AA1349" s="18"/>
      <c r="AB1349" s="18"/>
      <c r="AC1349" s="18"/>
      <c r="AD1349" s="18"/>
      <c r="AE1349" s="18"/>
      <c r="AF1349" s="18"/>
      <c r="AG1349" s="18"/>
      <c r="AH1349" s="18"/>
      <c r="AI1349" s="18"/>
      <c r="AJ1349" s="18"/>
      <c r="AK1349" s="18"/>
      <c r="AL1349" s="220"/>
      <c r="AM1349" s="221"/>
      <c r="AN1349" s="221"/>
      <c r="AO1349" s="18"/>
      <c r="AP1349" s="18"/>
      <c r="AQ1349" s="18"/>
      <c r="AR1349" s="18"/>
      <c r="AS1349" s="18"/>
      <c r="AT1349" s="18"/>
      <c r="AU1349" s="18"/>
      <c r="AV1349" s="18"/>
      <c r="AW1349" s="219"/>
      <c r="AY1349" s="18"/>
      <c r="AZ1349" s="18"/>
    </row>
    <row r="1350" spans="7:52" s="40" customFormat="1" ht="45.75" customHeight="1" x14ac:dyDescent="0.25">
      <c r="G1350" s="18"/>
      <c r="H1350" s="18"/>
      <c r="I1350" s="18"/>
      <c r="J1350" s="18"/>
      <c r="K1350" s="18"/>
      <c r="L1350" s="219"/>
      <c r="M1350" s="81"/>
      <c r="N1350" s="18"/>
      <c r="O1350" s="18"/>
      <c r="P1350" s="18"/>
      <c r="Q1350" s="18"/>
      <c r="R1350" s="18"/>
      <c r="S1350" s="18"/>
      <c r="T1350" s="18"/>
      <c r="U1350" s="18"/>
      <c r="V1350" s="18"/>
      <c r="W1350" s="18"/>
      <c r="X1350" s="18"/>
      <c r="Y1350" s="18"/>
      <c r="Z1350" s="18"/>
      <c r="AA1350" s="18"/>
      <c r="AB1350" s="18"/>
      <c r="AC1350" s="18"/>
      <c r="AD1350" s="18"/>
      <c r="AE1350" s="18"/>
      <c r="AF1350" s="18"/>
      <c r="AG1350" s="18"/>
      <c r="AH1350" s="18"/>
      <c r="AI1350" s="18"/>
      <c r="AJ1350" s="18"/>
      <c r="AK1350" s="18"/>
      <c r="AL1350" s="220"/>
      <c r="AM1350" s="221"/>
      <c r="AN1350" s="221"/>
      <c r="AO1350" s="18"/>
      <c r="AP1350" s="18"/>
      <c r="AQ1350" s="18"/>
      <c r="AR1350" s="18"/>
      <c r="AS1350" s="18"/>
      <c r="AT1350" s="18"/>
      <c r="AU1350" s="18"/>
      <c r="AV1350" s="18"/>
      <c r="AW1350" s="219"/>
      <c r="AY1350" s="18"/>
      <c r="AZ1350" s="18"/>
    </row>
    <row r="1351" spans="7:52" s="40" customFormat="1" ht="45.75" customHeight="1" x14ac:dyDescent="0.25">
      <c r="G1351" s="18"/>
      <c r="H1351" s="18"/>
      <c r="I1351" s="18"/>
      <c r="J1351" s="18"/>
      <c r="K1351" s="18"/>
      <c r="L1351" s="219"/>
      <c r="M1351" s="81"/>
      <c r="N1351" s="18"/>
      <c r="O1351" s="18"/>
      <c r="P1351" s="18"/>
      <c r="Q1351" s="18"/>
      <c r="R1351" s="18"/>
      <c r="S1351" s="18"/>
      <c r="T1351" s="18"/>
      <c r="U1351" s="18"/>
      <c r="V1351" s="18"/>
      <c r="W1351" s="18"/>
      <c r="X1351" s="18"/>
      <c r="Y1351" s="18"/>
      <c r="Z1351" s="18"/>
      <c r="AA1351" s="18"/>
      <c r="AB1351" s="18"/>
      <c r="AC1351" s="18"/>
      <c r="AD1351" s="18"/>
      <c r="AE1351" s="18"/>
      <c r="AF1351" s="18"/>
      <c r="AG1351" s="18"/>
      <c r="AH1351" s="18"/>
      <c r="AI1351" s="18"/>
      <c r="AJ1351" s="18"/>
      <c r="AK1351" s="18"/>
      <c r="AL1351" s="220"/>
      <c r="AM1351" s="221"/>
      <c r="AN1351" s="221"/>
      <c r="AO1351" s="18"/>
      <c r="AP1351" s="18"/>
      <c r="AQ1351" s="18"/>
      <c r="AR1351" s="18"/>
      <c r="AS1351" s="18"/>
      <c r="AT1351" s="18"/>
      <c r="AU1351" s="18"/>
      <c r="AV1351" s="18"/>
      <c r="AW1351" s="219"/>
      <c r="AY1351" s="18"/>
      <c r="AZ1351" s="18"/>
    </row>
    <row r="1352" spans="7:52" s="40" customFormat="1" ht="45.75" customHeight="1" x14ac:dyDescent="0.25">
      <c r="G1352" s="18"/>
      <c r="H1352" s="18"/>
      <c r="I1352" s="18"/>
      <c r="J1352" s="18"/>
      <c r="K1352" s="18"/>
      <c r="L1352" s="219"/>
      <c r="M1352" s="81"/>
      <c r="N1352" s="18"/>
      <c r="O1352" s="18"/>
      <c r="P1352" s="18"/>
      <c r="Q1352" s="18"/>
      <c r="R1352" s="18"/>
      <c r="S1352" s="18"/>
      <c r="T1352" s="18"/>
      <c r="U1352" s="18"/>
      <c r="V1352" s="18"/>
      <c r="W1352" s="18"/>
      <c r="X1352" s="18"/>
      <c r="Y1352" s="18"/>
      <c r="Z1352" s="18"/>
      <c r="AA1352" s="18"/>
      <c r="AB1352" s="18"/>
      <c r="AC1352" s="18"/>
      <c r="AD1352" s="18"/>
      <c r="AE1352" s="18"/>
      <c r="AF1352" s="18"/>
      <c r="AG1352" s="18"/>
      <c r="AH1352" s="18"/>
      <c r="AI1352" s="18"/>
      <c r="AJ1352" s="18"/>
      <c r="AK1352" s="18"/>
      <c r="AL1352" s="220"/>
      <c r="AM1352" s="221"/>
      <c r="AN1352" s="221"/>
      <c r="AO1352" s="18"/>
      <c r="AP1352" s="18"/>
      <c r="AQ1352" s="18"/>
      <c r="AR1352" s="18"/>
      <c r="AS1352" s="18"/>
      <c r="AT1352" s="18"/>
      <c r="AU1352" s="18"/>
      <c r="AV1352" s="18"/>
      <c r="AW1352" s="219"/>
      <c r="AY1352" s="18"/>
      <c r="AZ1352" s="18"/>
    </row>
    <row r="1353" spans="7:52" s="40" customFormat="1" ht="45.75" customHeight="1" x14ac:dyDescent="0.25">
      <c r="G1353" s="18"/>
      <c r="H1353" s="18"/>
      <c r="I1353" s="18"/>
      <c r="J1353" s="18"/>
      <c r="K1353" s="18"/>
      <c r="L1353" s="219"/>
      <c r="M1353" s="81"/>
      <c r="N1353" s="18"/>
      <c r="O1353" s="18"/>
      <c r="P1353" s="18"/>
      <c r="Q1353" s="18"/>
      <c r="R1353" s="18"/>
      <c r="S1353" s="18"/>
      <c r="T1353" s="18"/>
      <c r="U1353" s="18"/>
      <c r="V1353" s="18"/>
      <c r="W1353" s="18"/>
      <c r="X1353" s="18"/>
      <c r="Y1353" s="18"/>
      <c r="Z1353" s="18"/>
      <c r="AA1353" s="18"/>
      <c r="AB1353" s="18"/>
      <c r="AC1353" s="18"/>
      <c r="AD1353" s="18"/>
      <c r="AE1353" s="18"/>
      <c r="AF1353" s="18"/>
      <c r="AG1353" s="18"/>
      <c r="AH1353" s="18"/>
      <c r="AI1353" s="18"/>
      <c r="AJ1353" s="18"/>
      <c r="AK1353" s="18"/>
      <c r="AL1353" s="220"/>
      <c r="AM1353" s="221"/>
      <c r="AN1353" s="221"/>
      <c r="AO1353" s="18"/>
      <c r="AP1353" s="18"/>
      <c r="AQ1353" s="18"/>
      <c r="AR1353" s="18"/>
      <c r="AS1353" s="18"/>
      <c r="AT1353" s="18"/>
      <c r="AU1353" s="18"/>
      <c r="AV1353" s="18"/>
      <c r="AW1353" s="219"/>
      <c r="AY1353" s="18"/>
      <c r="AZ1353" s="18"/>
    </row>
    <row r="1354" spans="7:52" s="40" customFormat="1" ht="45.75" customHeight="1" x14ac:dyDescent="0.25">
      <c r="G1354" s="18"/>
      <c r="H1354" s="18"/>
      <c r="I1354" s="18"/>
      <c r="J1354" s="18"/>
      <c r="K1354" s="18"/>
      <c r="L1354" s="219"/>
      <c r="M1354" s="81"/>
      <c r="N1354" s="18"/>
      <c r="O1354" s="18"/>
      <c r="P1354" s="18"/>
      <c r="Q1354" s="18"/>
      <c r="R1354" s="18"/>
      <c r="S1354" s="18"/>
      <c r="T1354" s="18"/>
      <c r="U1354" s="18"/>
      <c r="V1354" s="18"/>
      <c r="W1354" s="18"/>
      <c r="X1354" s="18"/>
      <c r="Y1354" s="18"/>
      <c r="Z1354" s="18"/>
      <c r="AA1354" s="18"/>
      <c r="AB1354" s="18"/>
      <c r="AC1354" s="18"/>
      <c r="AD1354" s="18"/>
      <c r="AE1354" s="18"/>
      <c r="AF1354" s="18"/>
      <c r="AG1354" s="18"/>
      <c r="AH1354" s="18"/>
      <c r="AI1354" s="18"/>
      <c r="AJ1354" s="18"/>
      <c r="AK1354" s="18"/>
      <c r="AL1354" s="220"/>
      <c r="AM1354" s="221"/>
      <c r="AN1354" s="221"/>
      <c r="AO1354" s="18"/>
      <c r="AP1354" s="18"/>
      <c r="AQ1354" s="18"/>
      <c r="AR1354" s="18"/>
      <c r="AS1354" s="18"/>
      <c r="AT1354" s="18"/>
      <c r="AU1354" s="18"/>
      <c r="AV1354" s="18"/>
      <c r="AW1354" s="219"/>
      <c r="AY1354" s="18"/>
      <c r="AZ1354" s="18"/>
    </row>
    <row r="1355" spans="7:52" s="40" customFormat="1" ht="45.75" customHeight="1" x14ac:dyDescent="0.25">
      <c r="G1355" s="18"/>
      <c r="H1355" s="18"/>
      <c r="I1355" s="18"/>
      <c r="J1355" s="18"/>
      <c r="K1355" s="18"/>
      <c r="L1355" s="219"/>
      <c r="M1355" s="81"/>
      <c r="N1355" s="18"/>
      <c r="O1355" s="18"/>
      <c r="P1355" s="18"/>
      <c r="Q1355" s="18"/>
      <c r="R1355" s="18"/>
      <c r="S1355" s="18"/>
      <c r="T1355" s="18"/>
      <c r="U1355" s="18"/>
      <c r="V1355" s="18"/>
      <c r="W1355" s="18"/>
      <c r="X1355" s="18"/>
      <c r="Y1355" s="18"/>
      <c r="Z1355" s="18"/>
      <c r="AA1355" s="18"/>
      <c r="AB1355" s="18"/>
      <c r="AC1355" s="18"/>
      <c r="AD1355" s="18"/>
      <c r="AE1355" s="18"/>
      <c r="AF1355" s="18"/>
      <c r="AG1355" s="18"/>
      <c r="AH1355" s="18"/>
      <c r="AI1355" s="18"/>
      <c r="AJ1355" s="18"/>
      <c r="AK1355" s="18"/>
      <c r="AL1355" s="220"/>
      <c r="AM1355" s="221"/>
      <c r="AN1355" s="221"/>
      <c r="AO1355" s="18"/>
      <c r="AP1355" s="18"/>
      <c r="AQ1355" s="18"/>
      <c r="AR1355" s="18"/>
      <c r="AS1355" s="18"/>
      <c r="AT1355" s="18"/>
      <c r="AU1355" s="18"/>
      <c r="AV1355" s="18"/>
      <c r="AW1355" s="219"/>
      <c r="AY1355" s="18"/>
      <c r="AZ1355" s="18"/>
    </row>
    <row r="1356" spans="7:52" s="40" customFormat="1" ht="45.75" customHeight="1" x14ac:dyDescent="0.25">
      <c r="G1356" s="18"/>
      <c r="H1356" s="18"/>
      <c r="I1356" s="18"/>
      <c r="J1356" s="18"/>
      <c r="K1356" s="18"/>
      <c r="L1356" s="219"/>
      <c r="M1356" s="81"/>
      <c r="N1356" s="18"/>
      <c r="O1356" s="18"/>
      <c r="P1356" s="18"/>
      <c r="Q1356" s="18"/>
      <c r="R1356" s="18"/>
      <c r="S1356" s="18"/>
      <c r="T1356" s="18"/>
      <c r="U1356" s="18"/>
      <c r="V1356" s="18"/>
      <c r="W1356" s="18"/>
      <c r="X1356" s="18"/>
      <c r="Y1356" s="18"/>
      <c r="Z1356" s="18"/>
      <c r="AA1356" s="18"/>
      <c r="AB1356" s="18"/>
      <c r="AC1356" s="18"/>
      <c r="AD1356" s="18"/>
      <c r="AE1356" s="18"/>
      <c r="AF1356" s="18"/>
      <c r="AG1356" s="18"/>
      <c r="AH1356" s="18"/>
      <c r="AI1356" s="18"/>
      <c r="AJ1356" s="18"/>
      <c r="AK1356" s="18"/>
      <c r="AL1356" s="220"/>
      <c r="AM1356" s="221"/>
      <c r="AN1356" s="221"/>
      <c r="AO1356" s="18"/>
      <c r="AP1356" s="18"/>
      <c r="AQ1356" s="18"/>
      <c r="AR1356" s="18"/>
      <c r="AS1356" s="18"/>
      <c r="AT1356" s="18"/>
      <c r="AU1356" s="18"/>
      <c r="AV1356" s="18"/>
      <c r="AW1356" s="219"/>
      <c r="AY1356" s="18"/>
      <c r="AZ1356" s="18"/>
    </row>
    <row r="1357" spans="7:52" s="40" customFormat="1" ht="45.75" customHeight="1" x14ac:dyDescent="0.25">
      <c r="G1357" s="18"/>
      <c r="H1357" s="18"/>
      <c r="I1357" s="18"/>
      <c r="J1357" s="18"/>
      <c r="K1357" s="18"/>
      <c r="L1357" s="219"/>
      <c r="M1357" s="81"/>
      <c r="N1357" s="18"/>
      <c r="O1357" s="18"/>
      <c r="P1357" s="18"/>
      <c r="Q1357" s="18"/>
      <c r="R1357" s="18"/>
      <c r="S1357" s="18"/>
      <c r="T1357" s="18"/>
      <c r="U1357" s="18"/>
      <c r="V1357" s="18"/>
      <c r="W1357" s="18"/>
      <c r="X1357" s="18"/>
      <c r="Y1357" s="18"/>
      <c r="Z1357" s="18"/>
      <c r="AA1357" s="18"/>
      <c r="AB1357" s="18"/>
      <c r="AC1357" s="18"/>
      <c r="AD1357" s="18"/>
      <c r="AE1357" s="18"/>
      <c r="AF1357" s="18"/>
      <c r="AG1357" s="18"/>
      <c r="AH1357" s="18"/>
      <c r="AI1357" s="18"/>
      <c r="AJ1357" s="18"/>
      <c r="AK1357" s="18"/>
      <c r="AL1357" s="220"/>
      <c r="AM1357" s="221"/>
      <c r="AN1357" s="221"/>
      <c r="AO1357" s="18"/>
      <c r="AP1357" s="18"/>
      <c r="AQ1357" s="18"/>
      <c r="AR1357" s="18"/>
      <c r="AS1357" s="18"/>
      <c r="AT1357" s="18"/>
      <c r="AU1357" s="18"/>
      <c r="AV1357" s="18"/>
      <c r="AW1357" s="219"/>
      <c r="AY1357" s="18"/>
      <c r="AZ1357" s="18"/>
    </row>
    <row r="1358" spans="7:52" s="40" customFormat="1" ht="45.75" customHeight="1" x14ac:dyDescent="0.25">
      <c r="G1358" s="18"/>
      <c r="H1358" s="18"/>
      <c r="I1358" s="18"/>
      <c r="J1358" s="18"/>
      <c r="K1358" s="18"/>
      <c r="L1358" s="219"/>
      <c r="M1358" s="81"/>
      <c r="N1358" s="18"/>
      <c r="O1358" s="18"/>
      <c r="P1358" s="18"/>
      <c r="Q1358" s="18"/>
      <c r="R1358" s="18"/>
      <c r="S1358" s="18"/>
      <c r="T1358" s="18"/>
      <c r="U1358" s="18"/>
      <c r="V1358" s="18"/>
      <c r="W1358" s="18"/>
      <c r="X1358" s="18"/>
      <c r="Y1358" s="18"/>
      <c r="Z1358" s="18"/>
      <c r="AA1358" s="18"/>
      <c r="AB1358" s="18"/>
      <c r="AC1358" s="18"/>
      <c r="AD1358" s="18"/>
      <c r="AE1358" s="18"/>
      <c r="AF1358" s="18"/>
      <c r="AG1358" s="18"/>
      <c r="AH1358" s="18"/>
      <c r="AI1358" s="18"/>
      <c r="AJ1358" s="18"/>
      <c r="AK1358" s="18"/>
      <c r="AL1358" s="220"/>
      <c r="AM1358" s="221"/>
      <c r="AN1358" s="221"/>
      <c r="AO1358" s="18"/>
      <c r="AP1358" s="18"/>
      <c r="AQ1358" s="18"/>
      <c r="AR1358" s="18"/>
      <c r="AS1358" s="18"/>
      <c r="AT1358" s="18"/>
      <c r="AU1358" s="18"/>
      <c r="AV1358" s="18"/>
      <c r="AW1358" s="219"/>
      <c r="AY1358" s="18"/>
      <c r="AZ1358" s="18"/>
    </row>
    <row r="1359" spans="7:52" s="40" customFormat="1" ht="45.75" customHeight="1" x14ac:dyDescent="0.25">
      <c r="G1359" s="18"/>
      <c r="H1359" s="18"/>
      <c r="I1359" s="18"/>
      <c r="J1359" s="18"/>
      <c r="K1359" s="18"/>
      <c r="L1359" s="219"/>
      <c r="M1359" s="81"/>
      <c r="N1359" s="18"/>
      <c r="O1359" s="18"/>
      <c r="P1359" s="18"/>
      <c r="Q1359" s="18"/>
      <c r="R1359" s="18"/>
      <c r="S1359" s="18"/>
      <c r="T1359" s="18"/>
      <c r="U1359" s="18"/>
      <c r="V1359" s="18"/>
      <c r="W1359" s="18"/>
      <c r="X1359" s="18"/>
      <c r="Y1359" s="18"/>
      <c r="Z1359" s="18"/>
      <c r="AA1359" s="18"/>
      <c r="AB1359" s="18"/>
      <c r="AC1359" s="18"/>
      <c r="AD1359" s="18"/>
      <c r="AE1359" s="18"/>
      <c r="AF1359" s="18"/>
      <c r="AG1359" s="18"/>
      <c r="AH1359" s="18"/>
      <c r="AI1359" s="18"/>
      <c r="AJ1359" s="18"/>
      <c r="AK1359" s="18"/>
      <c r="AL1359" s="220"/>
      <c r="AM1359" s="221"/>
      <c r="AN1359" s="221"/>
      <c r="AO1359" s="18"/>
      <c r="AP1359" s="18"/>
      <c r="AQ1359" s="18"/>
      <c r="AR1359" s="18"/>
      <c r="AS1359" s="18"/>
      <c r="AT1359" s="18"/>
      <c r="AU1359" s="18"/>
      <c r="AV1359" s="18"/>
      <c r="AW1359" s="219"/>
      <c r="AY1359" s="18"/>
      <c r="AZ1359" s="18"/>
    </row>
    <row r="1360" spans="7:52" s="40" customFormat="1" ht="45.75" customHeight="1" x14ac:dyDescent="0.25">
      <c r="G1360" s="18"/>
      <c r="H1360" s="18"/>
      <c r="I1360" s="18"/>
      <c r="J1360" s="18"/>
      <c r="K1360" s="18"/>
      <c r="L1360" s="219"/>
      <c r="M1360" s="81"/>
      <c r="N1360" s="18"/>
      <c r="O1360" s="18"/>
      <c r="P1360" s="18"/>
      <c r="Q1360" s="18"/>
      <c r="R1360" s="18"/>
      <c r="S1360" s="18"/>
      <c r="T1360" s="18"/>
      <c r="U1360" s="18"/>
      <c r="V1360" s="18"/>
      <c r="W1360" s="18"/>
      <c r="X1360" s="18"/>
      <c r="Y1360" s="18"/>
      <c r="Z1360" s="18"/>
      <c r="AA1360" s="18"/>
      <c r="AB1360" s="18"/>
      <c r="AC1360" s="18"/>
      <c r="AD1360" s="18"/>
      <c r="AE1360" s="18"/>
      <c r="AF1360" s="18"/>
      <c r="AG1360" s="18"/>
      <c r="AH1360" s="18"/>
      <c r="AI1360" s="18"/>
      <c r="AJ1360" s="18"/>
      <c r="AK1360" s="18"/>
      <c r="AL1360" s="220"/>
      <c r="AM1360" s="221"/>
      <c r="AN1360" s="221"/>
      <c r="AO1360" s="18"/>
      <c r="AP1360" s="18"/>
      <c r="AQ1360" s="18"/>
      <c r="AR1360" s="18"/>
      <c r="AS1360" s="18"/>
      <c r="AT1360" s="18"/>
      <c r="AU1360" s="18"/>
      <c r="AV1360" s="18"/>
      <c r="AW1360" s="219"/>
      <c r="AY1360" s="18"/>
      <c r="AZ1360" s="18"/>
    </row>
    <row r="1361" spans="7:52" s="40" customFormat="1" ht="45.75" customHeight="1" x14ac:dyDescent="0.25">
      <c r="G1361" s="18"/>
      <c r="H1361" s="18"/>
      <c r="I1361" s="18"/>
      <c r="J1361" s="18"/>
      <c r="K1361" s="18"/>
      <c r="L1361" s="219"/>
      <c r="M1361" s="81"/>
      <c r="N1361" s="18"/>
      <c r="O1361" s="18"/>
      <c r="P1361" s="18"/>
      <c r="Q1361" s="18"/>
      <c r="R1361" s="18"/>
      <c r="S1361" s="18"/>
      <c r="T1361" s="18"/>
      <c r="U1361" s="18"/>
      <c r="V1361" s="18"/>
      <c r="W1361" s="18"/>
      <c r="X1361" s="18"/>
      <c r="Y1361" s="18"/>
      <c r="Z1361" s="18"/>
      <c r="AA1361" s="18"/>
      <c r="AB1361" s="18"/>
      <c r="AC1361" s="18"/>
      <c r="AD1361" s="18"/>
      <c r="AE1361" s="18"/>
      <c r="AF1361" s="18"/>
      <c r="AG1361" s="18"/>
      <c r="AH1361" s="18"/>
      <c r="AI1361" s="18"/>
      <c r="AJ1361" s="18"/>
      <c r="AK1361" s="18"/>
      <c r="AL1361" s="220"/>
      <c r="AM1361" s="221"/>
      <c r="AN1361" s="221"/>
      <c r="AO1361" s="18"/>
      <c r="AP1361" s="18"/>
      <c r="AQ1361" s="18"/>
      <c r="AR1361" s="18"/>
      <c r="AS1361" s="18"/>
      <c r="AT1361" s="18"/>
      <c r="AU1361" s="18"/>
      <c r="AV1361" s="18"/>
      <c r="AW1361" s="219"/>
      <c r="AY1361" s="18"/>
      <c r="AZ1361" s="18"/>
    </row>
    <row r="1362" spans="7:52" s="40" customFormat="1" ht="45.75" customHeight="1" x14ac:dyDescent="0.25">
      <c r="G1362" s="18"/>
      <c r="H1362" s="18"/>
      <c r="I1362" s="18"/>
      <c r="J1362" s="18"/>
      <c r="K1362" s="18"/>
      <c r="L1362" s="219"/>
      <c r="M1362" s="81"/>
      <c r="N1362" s="18"/>
      <c r="O1362" s="18"/>
      <c r="P1362" s="18"/>
      <c r="Q1362" s="18"/>
      <c r="R1362" s="18"/>
      <c r="S1362" s="18"/>
      <c r="T1362" s="18"/>
      <c r="U1362" s="18"/>
      <c r="V1362" s="18"/>
      <c r="W1362" s="18"/>
      <c r="X1362" s="18"/>
      <c r="Y1362" s="18"/>
      <c r="Z1362" s="18"/>
      <c r="AA1362" s="18"/>
      <c r="AB1362" s="18"/>
      <c r="AC1362" s="18"/>
      <c r="AD1362" s="18"/>
      <c r="AE1362" s="18"/>
      <c r="AF1362" s="18"/>
      <c r="AG1362" s="18"/>
      <c r="AH1362" s="18"/>
      <c r="AI1362" s="18"/>
      <c r="AJ1362" s="18"/>
      <c r="AK1362" s="18"/>
      <c r="AL1362" s="220"/>
      <c r="AM1362" s="221"/>
      <c r="AN1362" s="221"/>
      <c r="AO1362" s="18"/>
      <c r="AP1362" s="18"/>
      <c r="AQ1362" s="18"/>
      <c r="AR1362" s="18"/>
      <c r="AS1362" s="18"/>
      <c r="AT1362" s="18"/>
      <c r="AU1362" s="18"/>
      <c r="AV1362" s="18"/>
      <c r="AW1362" s="219"/>
      <c r="AY1362" s="18"/>
      <c r="AZ1362" s="18"/>
    </row>
    <row r="1363" spans="7:52" s="40" customFormat="1" ht="45.75" customHeight="1" x14ac:dyDescent="0.25">
      <c r="G1363" s="18"/>
      <c r="H1363" s="18"/>
      <c r="I1363" s="18"/>
      <c r="J1363" s="18"/>
      <c r="K1363" s="18"/>
      <c r="L1363" s="219"/>
      <c r="M1363" s="81"/>
      <c r="N1363" s="18"/>
      <c r="O1363" s="18"/>
      <c r="P1363" s="18"/>
      <c r="Q1363" s="18"/>
      <c r="R1363" s="18"/>
      <c r="S1363" s="18"/>
      <c r="T1363" s="18"/>
      <c r="U1363" s="18"/>
      <c r="V1363" s="18"/>
      <c r="W1363" s="18"/>
      <c r="X1363" s="18"/>
      <c r="Y1363" s="18"/>
      <c r="Z1363" s="18"/>
      <c r="AA1363" s="18"/>
      <c r="AB1363" s="18"/>
      <c r="AC1363" s="18"/>
      <c r="AD1363" s="18"/>
      <c r="AE1363" s="18"/>
      <c r="AF1363" s="18"/>
      <c r="AG1363" s="18"/>
      <c r="AH1363" s="18"/>
      <c r="AI1363" s="18"/>
      <c r="AJ1363" s="18"/>
      <c r="AK1363" s="18"/>
      <c r="AL1363" s="220"/>
      <c r="AM1363" s="221"/>
      <c r="AN1363" s="221"/>
      <c r="AO1363" s="18"/>
      <c r="AP1363" s="18"/>
      <c r="AQ1363" s="18"/>
      <c r="AR1363" s="18"/>
      <c r="AS1363" s="18"/>
      <c r="AT1363" s="18"/>
      <c r="AU1363" s="18"/>
      <c r="AV1363" s="18"/>
      <c r="AW1363" s="219"/>
      <c r="AY1363" s="18"/>
      <c r="AZ1363" s="18"/>
    </row>
    <row r="1364" spans="7:52" s="40" customFormat="1" ht="45.75" customHeight="1" x14ac:dyDescent="0.25">
      <c r="G1364" s="18"/>
      <c r="H1364" s="18"/>
      <c r="I1364" s="18"/>
      <c r="J1364" s="18"/>
      <c r="K1364" s="18"/>
      <c r="L1364" s="219"/>
      <c r="M1364" s="81"/>
      <c r="N1364" s="18"/>
      <c r="O1364" s="18"/>
      <c r="P1364" s="18"/>
      <c r="Q1364" s="18"/>
      <c r="R1364" s="18"/>
      <c r="S1364" s="18"/>
      <c r="T1364" s="18"/>
      <c r="U1364" s="18"/>
      <c r="V1364" s="18"/>
      <c r="W1364" s="18"/>
      <c r="X1364" s="18"/>
      <c r="Y1364" s="18"/>
      <c r="Z1364" s="18"/>
      <c r="AA1364" s="18"/>
      <c r="AB1364" s="18"/>
      <c r="AC1364" s="18"/>
      <c r="AD1364" s="18"/>
      <c r="AE1364" s="18"/>
      <c r="AF1364" s="18"/>
      <c r="AG1364" s="18"/>
      <c r="AH1364" s="18"/>
      <c r="AI1364" s="18"/>
      <c r="AJ1364" s="18"/>
      <c r="AK1364" s="18"/>
      <c r="AL1364" s="220"/>
      <c r="AM1364" s="221"/>
      <c r="AN1364" s="221"/>
      <c r="AO1364" s="18"/>
      <c r="AP1364" s="18"/>
      <c r="AQ1364" s="18"/>
      <c r="AR1364" s="18"/>
      <c r="AS1364" s="18"/>
      <c r="AT1364" s="18"/>
      <c r="AU1364" s="18"/>
      <c r="AV1364" s="18"/>
      <c r="AW1364" s="219"/>
      <c r="AY1364" s="18"/>
      <c r="AZ1364" s="18"/>
    </row>
    <row r="1365" spans="7:52" s="40" customFormat="1" ht="45.75" customHeight="1" x14ac:dyDescent="0.25">
      <c r="G1365" s="18"/>
      <c r="H1365" s="18"/>
      <c r="I1365" s="18"/>
      <c r="J1365" s="18"/>
      <c r="K1365" s="18"/>
      <c r="L1365" s="219"/>
      <c r="M1365" s="81"/>
      <c r="N1365" s="18"/>
      <c r="O1365" s="18"/>
      <c r="P1365" s="18"/>
      <c r="Q1365" s="18"/>
      <c r="R1365" s="18"/>
      <c r="S1365" s="18"/>
      <c r="T1365" s="18"/>
      <c r="U1365" s="18"/>
      <c r="V1365" s="18"/>
      <c r="W1365" s="18"/>
      <c r="X1365" s="18"/>
      <c r="Y1365" s="18"/>
      <c r="Z1365" s="18"/>
      <c r="AA1365" s="18"/>
      <c r="AB1365" s="18"/>
      <c r="AC1365" s="18"/>
      <c r="AD1365" s="18"/>
      <c r="AE1365" s="18"/>
      <c r="AF1365" s="18"/>
      <c r="AG1365" s="18"/>
      <c r="AH1365" s="18"/>
      <c r="AI1365" s="18"/>
      <c r="AJ1365" s="18"/>
      <c r="AK1365" s="18"/>
      <c r="AL1365" s="220"/>
      <c r="AM1365" s="221"/>
      <c r="AN1365" s="221"/>
      <c r="AO1365" s="18"/>
      <c r="AP1365" s="18"/>
      <c r="AQ1365" s="18"/>
      <c r="AR1365" s="18"/>
      <c r="AS1365" s="18"/>
      <c r="AT1365" s="18"/>
      <c r="AU1365" s="18"/>
      <c r="AV1365" s="18"/>
      <c r="AW1365" s="219"/>
      <c r="AY1365" s="18"/>
      <c r="AZ1365" s="18"/>
    </row>
    <row r="1366" spans="7:52" s="40" customFormat="1" ht="45.75" customHeight="1" x14ac:dyDescent="0.25">
      <c r="G1366" s="18"/>
      <c r="H1366" s="18"/>
      <c r="I1366" s="18"/>
      <c r="J1366" s="18"/>
      <c r="K1366" s="18"/>
      <c r="L1366" s="219"/>
      <c r="M1366" s="81"/>
      <c r="N1366" s="18"/>
      <c r="O1366" s="18"/>
      <c r="P1366" s="18"/>
      <c r="Q1366" s="18"/>
      <c r="R1366" s="18"/>
      <c r="S1366" s="18"/>
      <c r="T1366" s="18"/>
      <c r="U1366" s="18"/>
      <c r="V1366" s="18"/>
      <c r="W1366" s="18"/>
      <c r="X1366" s="18"/>
      <c r="Y1366" s="18"/>
      <c r="Z1366" s="18"/>
      <c r="AA1366" s="18"/>
      <c r="AB1366" s="18"/>
      <c r="AC1366" s="18"/>
      <c r="AD1366" s="18"/>
      <c r="AE1366" s="18"/>
      <c r="AF1366" s="18"/>
      <c r="AG1366" s="18"/>
      <c r="AH1366" s="18"/>
      <c r="AI1366" s="18"/>
      <c r="AJ1366" s="18"/>
      <c r="AK1366" s="18"/>
      <c r="AL1366" s="220"/>
      <c r="AM1366" s="221"/>
      <c r="AN1366" s="221"/>
      <c r="AO1366" s="18"/>
      <c r="AP1366" s="18"/>
      <c r="AQ1366" s="18"/>
      <c r="AR1366" s="18"/>
      <c r="AS1366" s="18"/>
      <c r="AT1366" s="18"/>
      <c r="AU1366" s="18"/>
      <c r="AV1366" s="18"/>
      <c r="AW1366" s="219"/>
      <c r="AY1366" s="18"/>
      <c r="AZ1366" s="18"/>
    </row>
    <row r="1367" spans="7:52" s="40" customFormat="1" ht="45.75" customHeight="1" x14ac:dyDescent="0.25">
      <c r="G1367" s="18"/>
      <c r="H1367" s="18"/>
      <c r="I1367" s="18"/>
      <c r="J1367" s="18"/>
      <c r="K1367" s="18"/>
      <c r="L1367" s="219"/>
      <c r="M1367" s="81"/>
      <c r="N1367" s="18"/>
      <c r="O1367" s="18"/>
      <c r="P1367" s="18"/>
      <c r="Q1367" s="18"/>
      <c r="R1367" s="18"/>
      <c r="S1367" s="18"/>
      <c r="T1367" s="18"/>
      <c r="U1367" s="18"/>
      <c r="V1367" s="18"/>
      <c r="W1367" s="18"/>
      <c r="X1367" s="18"/>
      <c r="Y1367" s="18"/>
      <c r="Z1367" s="18"/>
      <c r="AA1367" s="18"/>
      <c r="AB1367" s="18"/>
      <c r="AC1367" s="18"/>
      <c r="AD1367" s="18"/>
      <c r="AE1367" s="18"/>
      <c r="AF1367" s="18"/>
      <c r="AG1367" s="18"/>
      <c r="AH1367" s="18"/>
      <c r="AI1367" s="18"/>
      <c r="AJ1367" s="18"/>
      <c r="AK1367" s="18"/>
      <c r="AL1367" s="220"/>
      <c r="AM1367" s="221"/>
      <c r="AN1367" s="221"/>
      <c r="AO1367" s="18"/>
      <c r="AP1367" s="18"/>
      <c r="AQ1367" s="18"/>
      <c r="AR1367" s="18"/>
      <c r="AS1367" s="18"/>
      <c r="AT1367" s="18"/>
      <c r="AU1367" s="18"/>
      <c r="AV1367" s="18"/>
      <c r="AW1367" s="219"/>
      <c r="AY1367" s="18"/>
      <c r="AZ1367" s="18"/>
    </row>
    <row r="1368" spans="7:52" s="40" customFormat="1" ht="45.75" customHeight="1" x14ac:dyDescent="0.25">
      <c r="G1368" s="18"/>
      <c r="H1368" s="18"/>
      <c r="I1368" s="18"/>
      <c r="J1368" s="18"/>
      <c r="K1368" s="18"/>
      <c r="L1368" s="219"/>
      <c r="M1368" s="81"/>
      <c r="N1368" s="18"/>
      <c r="O1368" s="18"/>
      <c r="P1368" s="18"/>
      <c r="Q1368" s="18"/>
      <c r="R1368" s="18"/>
      <c r="S1368" s="18"/>
      <c r="T1368" s="18"/>
      <c r="U1368" s="18"/>
      <c r="V1368" s="18"/>
      <c r="W1368" s="18"/>
      <c r="X1368" s="18"/>
      <c r="Y1368" s="18"/>
      <c r="Z1368" s="18"/>
      <c r="AA1368" s="18"/>
      <c r="AB1368" s="18"/>
      <c r="AC1368" s="18"/>
      <c r="AD1368" s="18"/>
      <c r="AE1368" s="18"/>
      <c r="AF1368" s="18"/>
      <c r="AG1368" s="18"/>
      <c r="AH1368" s="18"/>
      <c r="AI1368" s="18"/>
      <c r="AJ1368" s="18"/>
      <c r="AK1368" s="18"/>
      <c r="AL1368" s="220"/>
      <c r="AM1368" s="221"/>
      <c r="AN1368" s="221"/>
      <c r="AO1368" s="18"/>
      <c r="AP1368" s="18"/>
      <c r="AQ1368" s="18"/>
      <c r="AR1368" s="18"/>
      <c r="AS1368" s="18"/>
      <c r="AT1368" s="18"/>
      <c r="AU1368" s="18"/>
      <c r="AV1368" s="18"/>
      <c r="AW1368" s="219"/>
      <c r="AY1368" s="18"/>
      <c r="AZ1368" s="18"/>
    </row>
    <row r="1369" spans="7:52" s="40" customFormat="1" ht="45.75" customHeight="1" x14ac:dyDescent="0.25">
      <c r="G1369" s="18"/>
      <c r="H1369" s="18"/>
      <c r="I1369" s="18"/>
      <c r="J1369" s="18"/>
      <c r="K1369" s="18"/>
      <c r="L1369" s="219"/>
      <c r="M1369" s="81"/>
      <c r="N1369" s="18"/>
      <c r="O1369" s="18"/>
      <c r="P1369" s="18"/>
      <c r="Q1369" s="18"/>
      <c r="R1369" s="18"/>
      <c r="S1369" s="18"/>
      <c r="T1369" s="18"/>
      <c r="U1369" s="18"/>
      <c r="V1369" s="18"/>
      <c r="W1369" s="18"/>
      <c r="X1369" s="18"/>
      <c r="Y1369" s="18"/>
      <c r="Z1369" s="18"/>
      <c r="AA1369" s="18"/>
      <c r="AB1369" s="18"/>
      <c r="AC1369" s="18"/>
      <c r="AD1369" s="18"/>
      <c r="AE1369" s="18"/>
      <c r="AF1369" s="18"/>
      <c r="AG1369" s="18"/>
      <c r="AH1369" s="18"/>
      <c r="AI1369" s="18"/>
      <c r="AJ1369" s="18"/>
      <c r="AK1369" s="18"/>
      <c r="AL1369" s="220"/>
      <c r="AM1369" s="221"/>
      <c r="AN1369" s="221"/>
      <c r="AO1369" s="18"/>
      <c r="AP1369" s="18"/>
      <c r="AQ1369" s="18"/>
      <c r="AR1369" s="18"/>
      <c r="AS1369" s="18"/>
      <c r="AT1369" s="18"/>
      <c r="AU1369" s="18"/>
      <c r="AV1369" s="18"/>
      <c r="AW1369" s="219"/>
      <c r="AY1369" s="18"/>
      <c r="AZ1369" s="18"/>
    </row>
    <row r="1370" spans="7:52" s="40" customFormat="1" ht="45.75" customHeight="1" x14ac:dyDescent="0.25">
      <c r="G1370" s="18"/>
      <c r="H1370" s="18"/>
      <c r="I1370" s="18"/>
      <c r="J1370" s="18"/>
      <c r="K1370" s="18"/>
      <c r="L1370" s="219"/>
      <c r="M1370" s="81"/>
      <c r="N1370" s="18"/>
      <c r="O1370" s="18"/>
      <c r="P1370" s="18"/>
      <c r="Q1370" s="18"/>
      <c r="R1370" s="18"/>
      <c r="S1370" s="18"/>
      <c r="T1370" s="18"/>
      <c r="U1370" s="18"/>
      <c r="V1370" s="18"/>
      <c r="W1370" s="18"/>
      <c r="X1370" s="18"/>
      <c r="Y1370" s="18"/>
      <c r="Z1370" s="18"/>
      <c r="AA1370" s="18"/>
      <c r="AB1370" s="18"/>
      <c r="AC1370" s="18"/>
      <c r="AD1370" s="18"/>
      <c r="AE1370" s="18"/>
      <c r="AF1370" s="18"/>
      <c r="AG1370" s="18"/>
      <c r="AH1370" s="18"/>
      <c r="AI1370" s="18"/>
      <c r="AJ1370" s="18"/>
      <c r="AK1370" s="18"/>
      <c r="AL1370" s="220"/>
      <c r="AM1370" s="221"/>
      <c r="AN1370" s="221"/>
      <c r="AO1370" s="18"/>
      <c r="AP1370" s="18"/>
      <c r="AQ1370" s="18"/>
      <c r="AR1370" s="18"/>
      <c r="AS1370" s="18"/>
      <c r="AT1370" s="18"/>
      <c r="AU1370" s="18"/>
      <c r="AV1370" s="18"/>
      <c r="AW1370" s="219"/>
      <c r="AY1370" s="18"/>
      <c r="AZ1370" s="18"/>
    </row>
    <row r="1371" spans="7:52" s="40" customFormat="1" ht="45.75" customHeight="1" x14ac:dyDescent="0.25">
      <c r="G1371" s="18"/>
      <c r="H1371" s="18"/>
      <c r="I1371" s="18"/>
      <c r="J1371" s="18"/>
      <c r="K1371" s="18"/>
      <c r="L1371" s="219"/>
      <c r="M1371" s="81"/>
      <c r="N1371" s="18"/>
      <c r="O1371" s="18"/>
      <c r="P1371" s="18"/>
      <c r="Q1371" s="18"/>
      <c r="R1371" s="18"/>
      <c r="S1371" s="18"/>
      <c r="T1371" s="18"/>
      <c r="U1371" s="18"/>
      <c r="V1371" s="18"/>
      <c r="W1371" s="18"/>
      <c r="X1371" s="18"/>
      <c r="Y1371" s="18"/>
      <c r="Z1371" s="18"/>
      <c r="AA1371" s="18"/>
      <c r="AB1371" s="18"/>
      <c r="AC1371" s="18"/>
      <c r="AD1371" s="18"/>
      <c r="AE1371" s="18"/>
      <c r="AF1371" s="18"/>
      <c r="AG1371" s="18"/>
      <c r="AH1371" s="18"/>
      <c r="AI1371" s="18"/>
      <c r="AJ1371" s="18"/>
      <c r="AK1371" s="18"/>
      <c r="AL1371" s="220"/>
      <c r="AM1371" s="221"/>
      <c r="AN1371" s="221"/>
      <c r="AO1371" s="18"/>
      <c r="AP1371" s="18"/>
      <c r="AQ1371" s="18"/>
      <c r="AR1371" s="18"/>
      <c r="AS1371" s="18"/>
      <c r="AT1371" s="18"/>
      <c r="AU1371" s="18"/>
      <c r="AV1371" s="18"/>
      <c r="AW1371" s="219"/>
      <c r="AY1371" s="18"/>
      <c r="AZ1371" s="18"/>
    </row>
    <row r="1372" spans="7:52" s="40" customFormat="1" ht="45.75" customHeight="1" x14ac:dyDescent="0.25">
      <c r="G1372" s="18"/>
      <c r="H1372" s="18"/>
      <c r="I1372" s="18"/>
      <c r="J1372" s="18"/>
      <c r="K1372" s="18"/>
      <c r="L1372" s="219"/>
      <c r="M1372" s="81"/>
      <c r="N1372" s="18"/>
      <c r="O1372" s="18"/>
      <c r="P1372" s="18"/>
      <c r="Q1372" s="18"/>
      <c r="R1372" s="18"/>
      <c r="S1372" s="18"/>
      <c r="T1372" s="18"/>
      <c r="U1372" s="18"/>
      <c r="V1372" s="18"/>
      <c r="W1372" s="18"/>
      <c r="X1372" s="18"/>
      <c r="Y1372" s="18"/>
      <c r="Z1372" s="18"/>
      <c r="AA1372" s="18"/>
      <c r="AB1372" s="18"/>
      <c r="AC1372" s="18"/>
      <c r="AD1372" s="18"/>
      <c r="AE1372" s="18"/>
      <c r="AF1372" s="18"/>
      <c r="AG1372" s="18"/>
      <c r="AH1372" s="18"/>
      <c r="AI1372" s="18"/>
      <c r="AJ1372" s="18"/>
      <c r="AK1372" s="18"/>
      <c r="AL1372" s="220"/>
      <c r="AM1372" s="221"/>
      <c r="AN1372" s="221"/>
      <c r="AO1372" s="18"/>
      <c r="AP1372" s="18"/>
      <c r="AQ1372" s="18"/>
      <c r="AR1372" s="18"/>
      <c r="AS1372" s="18"/>
      <c r="AT1372" s="18"/>
      <c r="AU1372" s="18"/>
      <c r="AV1372" s="18"/>
      <c r="AW1372" s="219"/>
      <c r="AY1372" s="18"/>
      <c r="AZ1372" s="18"/>
    </row>
    <row r="1373" spans="7:52" s="40" customFormat="1" ht="45.75" customHeight="1" x14ac:dyDescent="0.25">
      <c r="G1373" s="18"/>
      <c r="H1373" s="18"/>
      <c r="I1373" s="18"/>
      <c r="J1373" s="18"/>
      <c r="K1373" s="18"/>
      <c r="L1373" s="219"/>
      <c r="M1373" s="81"/>
      <c r="N1373" s="18"/>
      <c r="O1373" s="18"/>
      <c r="P1373" s="18"/>
      <c r="Q1373" s="18"/>
      <c r="R1373" s="18"/>
      <c r="S1373" s="18"/>
      <c r="T1373" s="18"/>
      <c r="U1373" s="18"/>
      <c r="V1373" s="18"/>
      <c r="W1373" s="18"/>
      <c r="X1373" s="18"/>
      <c r="Y1373" s="18"/>
      <c r="Z1373" s="18"/>
      <c r="AA1373" s="18"/>
      <c r="AB1373" s="18"/>
      <c r="AC1373" s="18"/>
      <c r="AD1373" s="18"/>
      <c r="AE1373" s="18"/>
      <c r="AF1373" s="18"/>
      <c r="AG1373" s="18"/>
      <c r="AH1373" s="18"/>
      <c r="AI1373" s="18"/>
      <c r="AJ1373" s="18"/>
      <c r="AK1373" s="18"/>
      <c r="AL1373" s="220"/>
      <c r="AM1373" s="221"/>
      <c r="AN1373" s="221"/>
      <c r="AO1373" s="18"/>
      <c r="AP1373" s="18"/>
      <c r="AQ1373" s="18"/>
      <c r="AR1373" s="18"/>
      <c r="AS1373" s="18"/>
      <c r="AT1373" s="18"/>
      <c r="AU1373" s="18"/>
      <c r="AV1373" s="18"/>
      <c r="AW1373" s="219"/>
      <c r="AY1373" s="18"/>
      <c r="AZ1373" s="18"/>
    </row>
    <row r="1374" spans="7:52" s="40" customFormat="1" ht="45.75" customHeight="1" x14ac:dyDescent="0.25">
      <c r="G1374" s="18"/>
      <c r="H1374" s="18"/>
      <c r="I1374" s="18"/>
      <c r="J1374" s="18"/>
      <c r="K1374" s="18"/>
      <c r="L1374" s="219"/>
      <c r="M1374" s="81"/>
      <c r="N1374" s="18"/>
      <c r="O1374" s="18"/>
      <c r="P1374" s="18"/>
      <c r="Q1374" s="18"/>
      <c r="R1374" s="18"/>
      <c r="S1374" s="18"/>
      <c r="T1374" s="18"/>
      <c r="U1374" s="18"/>
      <c r="V1374" s="18"/>
      <c r="W1374" s="18"/>
      <c r="X1374" s="18"/>
      <c r="Y1374" s="18"/>
      <c r="Z1374" s="18"/>
      <c r="AA1374" s="18"/>
      <c r="AB1374" s="18"/>
      <c r="AC1374" s="18"/>
      <c r="AD1374" s="18"/>
      <c r="AE1374" s="18"/>
      <c r="AF1374" s="18"/>
      <c r="AG1374" s="18"/>
      <c r="AH1374" s="18"/>
      <c r="AI1374" s="18"/>
      <c r="AJ1374" s="18"/>
      <c r="AK1374" s="18"/>
      <c r="AL1374" s="220"/>
      <c r="AM1374" s="221"/>
      <c r="AN1374" s="221"/>
      <c r="AO1374" s="18"/>
      <c r="AP1374" s="18"/>
      <c r="AQ1374" s="18"/>
      <c r="AR1374" s="18"/>
      <c r="AS1374" s="18"/>
      <c r="AT1374" s="18"/>
      <c r="AU1374" s="18"/>
      <c r="AV1374" s="18"/>
      <c r="AW1374" s="219"/>
      <c r="AY1374" s="18"/>
      <c r="AZ1374" s="18"/>
    </row>
    <row r="1375" spans="7:52" s="40" customFormat="1" ht="45.75" customHeight="1" x14ac:dyDescent="0.25">
      <c r="G1375" s="18"/>
      <c r="H1375" s="18"/>
      <c r="I1375" s="18"/>
      <c r="J1375" s="18"/>
      <c r="K1375" s="18"/>
      <c r="L1375" s="219"/>
      <c r="M1375" s="81"/>
      <c r="N1375" s="18"/>
      <c r="O1375" s="18"/>
      <c r="P1375" s="18"/>
      <c r="Q1375" s="18"/>
      <c r="R1375" s="18"/>
      <c r="S1375" s="18"/>
      <c r="T1375" s="18"/>
      <c r="U1375" s="18"/>
      <c r="V1375" s="18"/>
      <c r="W1375" s="18"/>
      <c r="X1375" s="18"/>
      <c r="Y1375" s="18"/>
      <c r="Z1375" s="18"/>
      <c r="AA1375" s="18"/>
      <c r="AB1375" s="18"/>
      <c r="AC1375" s="18"/>
      <c r="AD1375" s="18"/>
      <c r="AE1375" s="18"/>
      <c r="AF1375" s="18"/>
      <c r="AG1375" s="18"/>
      <c r="AH1375" s="18"/>
      <c r="AI1375" s="18"/>
      <c r="AJ1375" s="18"/>
      <c r="AK1375" s="18"/>
      <c r="AL1375" s="220"/>
      <c r="AM1375" s="221"/>
      <c r="AN1375" s="221"/>
      <c r="AO1375" s="18"/>
      <c r="AP1375" s="18"/>
      <c r="AQ1375" s="18"/>
      <c r="AR1375" s="18"/>
      <c r="AS1375" s="18"/>
      <c r="AT1375" s="18"/>
      <c r="AU1375" s="18"/>
      <c r="AV1375" s="18"/>
      <c r="AW1375" s="219"/>
      <c r="AY1375" s="18"/>
      <c r="AZ1375" s="18"/>
    </row>
    <row r="1376" spans="7:52" s="40" customFormat="1" ht="45.75" customHeight="1" x14ac:dyDescent="0.25">
      <c r="G1376" s="18"/>
      <c r="H1376" s="18"/>
      <c r="I1376" s="18"/>
      <c r="J1376" s="18"/>
      <c r="K1376" s="18"/>
      <c r="L1376" s="219"/>
      <c r="M1376" s="81"/>
      <c r="N1376" s="18"/>
      <c r="O1376" s="18"/>
      <c r="P1376" s="18"/>
      <c r="Q1376" s="18"/>
      <c r="R1376" s="18"/>
      <c r="S1376" s="18"/>
      <c r="T1376" s="18"/>
      <c r="U1376" s="18"/>
      <c r="V1376" s="18"/>
      <c r="W1376" s="18"/>
      <c r="X1376" s="18"/>
      <c r="Y1376" s="18"/>
      <c r="Z1376" s="18"/>
      <c r="AA1376" s="18"/>
      <c r="AB1376" s="18"/>
      <c r="AC1376" s="18"/>
      <c r="AD1376" s="18"/>
      <c r="AE1376" s="18"/>
      <c r="AF1376" s="18"/>
      <c r="AG1376" s="18"/>
      <c r="AH1376" s="18"/>
      <c r="AI1376" s="18"/>
      <c r="AJ1376" s="18"/>
      <c r="AK1376" s="18"/>
      <c r="AL1376" s="220"/>
      <c r="AM1376" s="221"/>
      <c r="AN1376" s="221"/>
      <c r="AO1376" s="18"/>
      <c r="AP1376" s="18"/>
      <c r="AQ1376" s="18"/>
      <c r="AR1376" s="18"/>
      <c r="AS1376" s="18"/>
      <c r="AT1376" s="18"/>
      <c r="AU1376" s="18"/>
      <c r="AV1376" s="18"/>
      <c r="AW1376" s="219"/>
      <c r="AY1376" s="18"/>
      <c r="AZ1376" s="18"/>
    </row>
    <row r="1377" spans="7:52" s="40" customFormat="1" ht="45.75" customHeight="1" x14ac:dyDescent="0.25">
      <c r="G1377" s="18"/>
      <c r="H1377" s="18"/>
      <c r="I1377" s="18"/>
      <c r="J1377" s="18"/>
      <c r="K1377" s="18"/>
      <c r="L1377" s="219"/>
      <c r="M1377" s="81"/>
      <c r="N1377" s="18"/>
      <c r="O1377" s="18"/>
      <c r="P1377" s="18"/>
      <c r="Q1377" s="18"/>
      <c r="R1377" s="18"/>
      <c r="S1377" s="18"/>
      <c r="T1377" s="18"/>
      <c r="U1377" s="18"/>
      <c r="V1377" s="18"/>
      <c r="W1377" s="18"/>
      <c r="X1377" s="18"/>
      <c r="Y1377" s="18"/>
      <c r="Z1377" s="18"/>
      <c r="AA1377" s="18"/>
      <c r="AB1377" s="18"/>
      <c r="AC1377" s="18"/>
      <c r="AD1377" s="18"/>
      <c r="AE1377" s="18"/>
      <c r="AF1377" s="18"/>
      <c r="AG1377" s="18"/>
      <c r="AH1377" s="18"/>
      <c r="AI1377" s="18"/>
      <c r="AJ1377" s="18"/>
      <c r="AK1377" s="18"/>
      <c r="AL1377" s="220"/>
      <c r="AM1377" s="221"/>
      <c r="AN1377" s="221"/>
      <c r="AO1377" s="18"/>
      <c r="AP1377" s="18"/>
      <c r="AQ1377" s="18"/>
      <c r="AR1377" s="18"/>
      <c r="AS1377" s="18"/>
      <c r="AT1377" s="18"/>
      <c r="AU1377" s="18"/>
      <c r="AV1377" s="18"/>
      <c r="AW1377" s="219"/>
      <c r="AY1377" s="18"/>
      <c r="AZ1377" s="18"/>
    </row>
    <row r="1378" spans="7:52" s="40" customFormat="1" ht="45.75" customHeight="1" x14ac:dyDescent="0.25">
      <c r="G1378" s="18"/>
      <c r="H1378" s="18"/>
      <c r="I1378" s="18"/>
      <c r="J1378" s="18"/>
      <c r="K1378" s="18"/>
      <c r="L1378" s="219"/>
      <c r="M1378" s="81"/>
      <c r="N1378" s="18"/>
      <c r="O1378" s="18"/>
      <c r="P1378" s="18"/>
      <c r="Q1378" s="18"/>
      <c r="R1378" s="18"/>
      <c r="S1378" s="18"/>
      <c r="T1378" s="18"/>
      <c r="U1378" s="18"/>
      <c r="V1378" s="18"/>
      <c r="W1378" s="18"/>
      <c r="X1378" s="18"/>
      <c r="Y1378" s="18"/>
      <c r="Z1378" s="18"/>
      <c r="AA1378" s="18"/>
      <c r="AB1378" s="18"/>
      <c r="AC1378" s="18"/>
      <c r="AD1378" s="18"/>
      <c r="AE1378" s="18"/>
      <c r="AF1378" s="18"/>
      <c r="AG1378" s="18"/>
      <c r="AH1378" s="18"/>
      <c r="AI1378" s="18"/>
      <c r="AJ1378" s="18"/>
      <c r="AK1378" s="18"/>
      <c r="AL1378" s="220"/>
      <c r="AM1378" s="221"/>
      <c r="AN1378" s="221"/>
      <c r="AO1378" s="18"/>
      <c r="AP1378" s="18"/>
      <c r="AQ1378" s="18"/>
      <c r="AR1378" s="18"/>
      <c r="AS1378" s="18"/>
      <c r="AT1378" s="18"/>
      <c r="AU1378" s="18"/>
      <c r="AV1378" s="18"/>
      <c r="AW1378" s="219"/>
      <c r="AY1378" s="18"/>
      <c r="AZ1378" s="18"/>
    </row>
    <row r="1379" spans="7:52" s="40" customFormat="1" ht="45.75" customHeight="1" x14ac:dyDescent="0.25">
      <c r="G1379" s="18"/>
      <c r="H1379" s="18"/>
      <c r="I1379" s="18"/>
      <c r="J1379" s="18"/>
      <c r="K1379" s="18"/>
      <c r="L1379" s="219"/>
      <c r="M1379" s="81"/>
      <c r="N1379" s="18"/>
      <c r="O1379" s="18"/>
      <c r="P1379" s="18"/>
      <c r="Q1379" s="18"/>
      <c r="R1379" s="18"/>
      <c r="S1379" s="18"/>
      <c r="T1379" s="18"/>
      <c r="U1379" s="18"/>
      <c r="V1379" s="18"/>
      <c r="W1379" s="18"/>
      <c r="X1379" s="18"/>
      <c r="Y1379" s="18"/>
      <c r="Z1379" s="18"/>
      <c r="AA1379" s="18"/>
      <c r="AB1379" s="18"/>
      <c r="AC1379" s="18"/>
      <c r="AD1379" s="18"/>
      <c r="AE1379" s="18"/>
      <c r="AF1379" s="18"/>
      <c r="AG1379" s="18"/>
      <c r="AH1379" s="18"/>
      <c r="AI1379" s="18"/>
      <c r="AJ1379" s="18"/>
      <c r="AK1379" s="18"/>
      <c r="AL1379" s="220"/>
      <c r="AM1379" s="221"/>
      <c r="AN1379" s="221"/>
      <c r="AO1379" s="18"/>
      <c r="AP1379" s="18"/>
      <c r="AQ1379" s="18"/>
      <c r="AR1379" s="18"/>
      <c r="AS1379" s="18"/>
      <c r="AT1379" s="18"/>
      <c r="AU1379" s="18"/>
      <c r="AV1379" s="18"/>
      <c r="AW1379" s="219"/>
      <c r="AY1379" s="18"/>
      <c r="AZ1379" s="18"/>
    </row>
    <row r="1380" spans="7:52" s="40" customFormat="1" ht="45.75" customHeight="1" x14ac:dyDescent="0.25">
      <c r="G1380" s="18"/>
      <c r="H1380" s="18"/>
      <c r="I1380" s="18"/>
      <c r="J1380" s="18"/>
      <c r="K1380" s="18"/>
      <c r="L1380" s="219"/>
      <c r="M1380" s="81"/>
      <c r="N1380" s="18"/>
      <c r="O1380" s="18"/>
      <c r="P1380" s="18"/>
      <c r="Q1380" s="18"/>
      <c r="R1380" s="18"/>
      <c r="S1380" s="18"/>
      <c r="T1380" s="18"/>
      <c r="U1380" s="18"/>
      <c r="V1380" s="18"/>
      <c r="W1380" s="18"/>
      <c r="X1380" s="18"/>
      <c r="Y1380" s="18"/>
      <c r="Z1380" s="18"/>
      <c r="AA1380" s="18"/>
      <c r="AB1380" s="18"/>
      <c r="AC1380" s="18"/>
      <c r="AD1380" s="18"/>
      <c r="AE1380" s="18"/>
      <c r="AF1380" s="18"/>
      <c r="AG1380" s="18"/>
      <c r="AH1380" s="18"/>
      <c r="AI1380" s="18"/>
      <c r="AJ1380" s="18"/>
      <c r="AK1380" s="18"/>
      <c r="AL1380" s="220"/>
      <c r="AM1380" s="221"/>
      <c r="AN1380" s="221"/>
      <c r="AO1380" s="18"/>
      <c r="AP1380" s="18"/>
      <c r="AQ1380" s="18"/>
      <c r="AR1380" s="18"/>
      <c r="AS1380" s="18"/>
      <c r="AT1380" s="18"/>
      <c r="AU1380" s="18"/>
      <c r="AV1380" s="18"/>
      <c r="AW1380" s="219"/>
      <c r="AY1380" s="18"/>
      <c r="AZ1380" s="18"/>
    </row>
    <row r="1381" spans="7:52" s="40" customFormat="1" ht="45.75" customHeight="1" x14ac:dyDescent="0.25">
      <c r="G1381" s="18"/>
      <c r="H1381" s="18"/>
      <c r="I1381" s="18"/>
      <c r="J1381" s="18"/>
      <c r="K1381" s="18"/>
      <c r="L1381" s="219"/>
      <c r="M1381" s="81"/>
      <c r="N1381" s="18"/>
      <c r="O1381" s="18"/>
      <c r="P1381" s="18"/>
      <c r="Q1381" s="18"/>
      <c r="R1381" s="18"/>
      <c r="S1381" s="18"/>
      <c r="T1381" s="18"/>
      <c r="U1381" s="18"/>
      <c r="V1381" s="18"/>
      <c r="W1381" s="18"/>
      <c r="X1381" s="18"/>
      <c r="Y1381" s="18"/>
      <c r="Z1381" s="18"/>
      <c r="AA1381" s="18"/>
      <c r="AB1381" s="18"/>
      <c r="AC1381" s="18"/>
      <c r="AD1381" s="18"/>
      <c r="AE1381" s="18"/>
      <c r="AF1381" s="18"/>
      <c r="AG1381" s="18"/>
      <c r="AH1381" s="18"/>
      <c r="AI1381" s="18"/>
      <c r="AJ1381" s="18"/>
      <c r="AK1381" s="18"/>
      <c r="AL1381" s="220"/>
      <c r="AM1381" s="221"/>
      <c r="AN1381" s="221"/>
      <c r="AO1381" s="18"/>
      <c r="AP1381" s="18"/>
      <c r="AQ1381" s="18"/>
      <c r="AR1381" s="18"/>
      <c r="AS1381" s="18"/>
      <c r="AT1381" s="18"/>
      <c r="AU1381" s="18"/>
      <c r="AV1381" s="18"/>
      <c r="AW1381" s="219"/>
      <c r="AY1381" s="18"/>
      <c r="AZ1381" s="18"/>
    </row>
    <row r="1382" spans="7:52" s="40" customFormat="1" ht="45.75" customHeight="1" x14ac:dyDescent="0.25">
      <c r="G1382" s="18"/>
      <c r="H1382" s="18"/>
      <c r="I1382" s="18"/>
      <c r="J1382" s="18"/>
      <c r="K1382" s="18"/>
      <c r="L1382" s="219"/>
      <c r="M1382" s="81"/>
      <c r="N1382" s="18"/>
      <c r="O1382" s="18"/>
      <c r="P1382" s="18"/>
      <c r="Q1382" s="18"/>
      <c r="R1382" s="18"/>
      <c r="S1382" s="18"/>
      <c r="T1382" s="18"/>
      <c r="U1382" s="18"/>
      <c r="V1382" s="18"/>
      <c r="W1382" s="18"/>
      <c r="X1382" s="18"/>
      <c r="Y1382" s="18"/>
      <c r="Z1382" s="18"/>
      <c r="AA1382" s="18"/>
      <c r="AB1382" s="18"/>
      <c r="AC1382" s="18"/>
      <c r="AD1382" s="18"/>
      <c r="AE1382" s="18"/>
      <c r="AF1382" s="18"/>
      <c r="AG1382" s="18"/>
      <c r="AH1382" s="18"/>
      <c r="AI1382" s="18"/>
      <c r="AJ1382" s="18"/>
      <c r="AK1382" s="18"/>
      <c r="AL1382" s="220"/>
      <c r="AM1382" s="221"/>
      <c r="AN1382" s="221"/>
      <c r="AO1382" s="18"/>
      <c r="AP1382" s="18"/>
      <c r="AQ1382" s="18"/>
      <c r="AR1382" s="18"/>
      <c r="AS1382" s="18"/>
      <c r="AT1382" s="18"/>
      <c r="AU1382" s="18"/>
      <c r="AV1382" s="18"/>
      <c r="AW1382" s="219"/>
      <c r="AY1382" s="18"/>
      <c r="AZ1382" s="18"/>
    </row>
    <row r="1383" spans="7:52" s="40" customFormat="1" ht="45.75" customHeight="1" x14ac:dyDescent="0.25">
      <c r="G1383" s="18"/>
      <c r="H1383" s="18"/>
      <c r="I1383" s="18"/>
      <c r="J1383" s="18"/>
      <c r="K1383" s="18"/>
      <c r="L1383" s="219"/>
      <c r="M1383" s="81"/>
      <c r="N1383" s="18"/>
      <c r="O1383" s="18"/>
      <c r="P1383" s="18"/>
      <c r="Q1383" s="18"/>
      <c r="R1383" s="18"/>
      <c r="S1383" s="18"/>
      <c r="T1383" s="18"/>
      <c r="U1383" s="18"/>
      <c r="V1383" s="18"/>
      <c r="W1383" s="18"/>
      <c r="X1383" s="18"/>
      <c r="Y1383" s="18"/>
      <c r="Z1383" s="18"/>
      <c r="AA1383" s="18"/>
      <c r="AB1383" s="18"/>
      <c r="AC1383" s="18"/>
      <c r="AD1383" s="18"/>
      <c r="AE1383" s="18"/>
      <c r="AF1383" s="18"/>
      <c r="AG1383" s="18"/>
      <c r="AH1383" s="18"/>
      <c r="AI1383" s="18"/>
      <c r="AJ1383" s="18"/>
      <c r="AK1383" s="18"/>
      <c r="AL1383" s="220"/>
      <c r="AM1383" s="221"/>
      <c r="AN1383" s="221"/>
      <c r="AO1383" s="18"/>
      <c r="AP1383" s="18"/>
      <c r="AQ1383" s="18"/>
      <c r="AR1383" s="18"/>
      <c r="AS1383" s="18"/>
      <c r="AT1383" s="18"/>
      <c r="AU1383" s="18"/>
      <c r="AV1383" s="18"/>
      <c r="AW1383" s="219"/>
      <c r="AY1383" s="18"/>
      <c r="AZ1383" s="18"/>
    </row>
    <row r="1384" spans="7:52" s="40" customFormat="1" ht="45.75" customHeight="1" x14ac:dyDescent="0.25">
      <c r="G1384" s="18"/>
      <c r="H1384" s="18"/>
      <c r="I1384" s="18"/>
      <c r="J1384" s="18"/>
      <c r="K1384" s="18"/>
      <c r="L1384" s="219"/>
      <c r="M1384" s="81"/>
      <c r="N1384" s="18"/>
      <c r="O1384" s="18"/>
      <c r="P1384" s="18"/>
      <c r="Q1384" s="18"/>
      <c r="R1384" s="18"/>
      <c r="S1384" s="18"/>
      <c r="T1384" s="18"/>
      <c r="U1384" s="18"/>
      <c r="V1384" s="18"/>
      <c r="W1384" s="18"/>
      <c r="X1384" s="18"/>
      <c r="Y1384" s="18"/>
      <c r="Z1384" s="18"/>
      <c r="AA1384" s="18"/>
      <c r="AB1384" s="18"/>
      <c r="AC1384" s="18"/>
      <c r="AD1384" s="18"/>
      <c r="AE1384" s="18"/>
      <c r="AF1384" s="18"/>
      <c r="AG1384" s="18"/>
      <c r="AH1384" s="18"/>
      <c r="AI1384" s="18"/>
      <c r="AJ1384" s="18"/>
      <c r="AK1384" s="18"/>
      <c r="AL1384" s="220"/>
      <c r="AM1384" s="221"/>
      <c r="AN1384" s="221"/>
      <c r="AO1384" s="18"/>
      <c r="AP1384" s="18"/>
      <c r="AQ1384" s="18"/>
      <c r="AR1384" s="18"/>
      <c r="AS1384" s="18"/>
      <c r="AT1384" s="18"/>
      <c r="AU1384" s="18"/>
      <c r="AV1384" s="18"/>
      <c r="AW1384" s="219"/>
      <c r="AY1384" s="18"/>
      <c r="AZ1384" s="18"/>
    </row>
    <row r="1385" spans="7:52" s="40" customFormat="1" ht="45.75" customHeight="1" x14ac:dyDescent="0.25">
      <c r="G1385" s="18"/>
      <c r="H1385" s="18"/>
      <c r="I1385" s="18"/>
      <c r="J1385" s="18"/>
      <c r="K1385" s="18"/>
      <c r="L1385" s="219"/>
      <c r="M1385" s="81"/>
      <c r="N1385" s="18"/>
      <c r="O1385" s="18"/>
      <c r="P1385" s="18"/>
      <c r="Q1385" s="18"/>
      <c r="R1385" s="18"/>
      <c r="S1385" s="18"/>
      <c r="T1385" s="18"/>
      <c r="U1385" s="18"/>
      <c r="V1385" s="18"/>
      <c r="W1385" s="18"/>
      <c r="X1385" s="18"/>
      <c r="Y1385" s="18"/>
      <c r="Z1385" s="18"/>
      <c r="AA1385" s="18"/>
      <c r="AB1385" s="18"/>
      <c r="AC1385" s="18"/>
      <c r="AD1385" s="18"/>
      <c r="AE1385" s="18"/>
      <c r="AF1385" s="18"/>
      <c r="AG1385" s="18"/>
      <c r="AH1385" s="18"/>
      <c r="AI1385" s="18"/>
      <c r="AJ1385" s="18"/>
      <c r="AK1385" s="18"/>
      <c r="AL1385" s="220"/>
      <c r="AM1385" s="221"/>
      <c r="AN1385" s="221"/>
      <c r="AO1385" s="18"/>
      <c r="AP1385" s="18"/>
      <c r="AQ1385" s="18"/>
      <c r="AR1385" s="18"/>
      <c r="AS1385" s="18"/>
      <c r="AT1385" s="18"/>
      <c r="AU1385" s="18"/>
      <c r="AV1385" s="18"/>
      <c r="AW1385" s="219"/>
      <c r="AY1385" s="18"/>
      <c r="AZ1385" s="18"/>
    </row>
    <row r="1386" spans="7:52" s="40" customFormat="1" ht="45.75" customHeight="1" x14ac:dyDescent="0.25">
      <c r="G1386" s="18"/>
      <c r="H1386" s="18"/>
      <c r="I1386" s="18"/>
      <c r="J1386" s="18"/>
      <c r="K1386" s="18"/>
      <c r="L1386" s="219"/>
      <c r="M1386" s="81"/>
      <c r="N1386" s="18"/>
      <c r="O1386" s="18"/>
      <c r="P1386" s="18"/>
      <c r="Q1386" s="18"/>
      <c r="R1386" s="18"/>
      <c r="S1386" s="18"/>
      <c r="T1386" s="18"/>
      <c r="U1386" s="18"/>
      <c r="V1386" s="18"/>
      <c r="W1386" s="18"/>
      <c r="X1386" s="18"/>
      <c r="Y1386" s="18"/>
      <c r="Z1386" s="18"/>
      <c r="AA1386" s="18"/>
      <c r="AB1386" s="18"/>
      <c r="AC1386" s="18"/>
      <c r="AD1386" s="18"/>
      <c r="AE1386" s="18"/>
      <c r="AF1386" s="18"/>
      <c r="AG1386" s="18"/>
      <c r="AH1386" s="18"/>
      <c r="AI1386" s="18"/>
      <c r="AJ1386" s="18"/>
      <c r="AK1386" s="18"/>
      <c r="AL1386" s="220"/>
      <c r="AM1386" s="221"/>
      <c r="AN1386" s="221"/>
      <c r="AO1386" s="18"/>
      <c r="AP1386" s="18"/>
      <c r="AQ1386" s="18"/>
      <c r="AR1386" s="18"/>
      <c r="AS1386" s="18"/>
      <c r="AT1386" s="18"/>
      <c r="AU1386" s="18"/>
      <c r="AV1386" s="18"/>
      <c r="AW1386" s="219"/>
      <c r="AY1386" s="18"/>
      <c r="AZ1386" s="18"/>
    </row>
    <row r="1387" spans="7:52" s="40" customFormat="1" ht="45.75" customHeight="1" x14ac:dyDescent="0.25">
      <c r="G1387" s="18"/>
      <c r="H1387" s="18"/>
      <c r="I1387" s="18"/>
      <c r="J1387" s="18"/>
      <c r="K1387" s="18"/>
      <c r="L1387" s="219"/>
      <c r="M1387" s="81"/>
      <c r="N1387" s="18"/>
      <c r="O1387" s="18"/>
      <c r="P1387" s="18"/>
      <c r="Q1387" s="18"/>
      <c r="R1387" s="18"/>
      <c r="S1387" s="18"/>
      <c r="T1387" s="18"/>
      <c r="U1387" s="18"/>
      <c r="V1387" s="18"/>
      <c r="W1387" s="18"/>
      <c r="X1387" s="18"/>
      <c r="Y1387" s="18"/>
      <c r="Z1387" s="18"/>
      <c r="AA1387" s="18"/>
      <c r="AB1387" s="18"/>
      <c r="AC1387" s="18"/>
      <c r="AD1387" s="18"/>
      <c r="AE1387" s="18"/>
      <c r="AF1387" s="18"/>
      <c r="AG1387" s="18"/>
      <c r="AH1387" s="18"/>
      <c r="AI1387" s="18"/>
      <c r="AJ1387" s="18"/>
      <c r="AK1387" s="18"/>
      <c r="AL1387" s="220"/>
      <c r="AM1387" s="221"/>
      <c r="AN1387" s="221"/>
      <c r="AO1387" s="18"/>
      <c r="AP1387" s="18"/>
      <c r="AQ1387" s="18"/>
      <c r="AR1387" s="18"/>
      <c r="AS1387" s="18"/>
      <c r="AT1387" s="18"/>
      <c r="AU1387" s="18"/>
      <c r="AV1387" s="18"/>
      <c r="AW1387" s="219"/>
      <c r="AY1387" s="18"/>
      <c r="AZ1387" s="18"/>
    </row>
    <row r="1388" spans="7:52" s="40" customFormat="1" ht="45.75" customHeight="1" x14ac:dyDescent="0.25">
      <c r="G1388" s="18"/>
      <c r="H1388" s="18"/>
      <c r="I1388" s="18"/>
      <c r="J1388" s="18"/>
      <c r="K1388" s="18"/>
      <c r="L1388" s="219"/>
      <c r="M1388" s="81"/>
      <c r="N1388" s="18"/>
      <c r="O1388" s="18"/>
      <c r="P1388" s="18"/>
      <c r="Q1388" s="18"/>
      <c r="R1388" s="18"/>
      <c r="S1388" s="18"/>
      <c r="T1388" s="18"/>
      <c r="U1388" s="18"/>
      <c r="V1388" s="18"/>
      <c r="W1388" s="18"/>
      <c r="X1388" s="18"/>
      <c r="Y1388" s="18"/>
      <c r="Z1388" s="18"/>
      <c r="AA1388" s="18"/>
      <c r="AB1388" s="18"/>
      <c r="AC1388" s="18"/>
      <c r="AD1388" s="18"/>
      <c r="AE1388" s="18"/>
      <c r="AF1388" s="18"/>
      <c r="AG1388" s="18"/>
      <c r="AH1388" s="18"/>
      <c r="AI1388" s="18"/>
      <c r="AJ1388" s="18"/>
      <c r="AK1388" s="18"/>
      <c r="AL1388" s="220"/>
      <c r="AM1388" s="221"/>
      <c r="AN1388" s="221"/>
      <c r="AO1388" s="18"/>
      <c r="AP1388" s="18"/>
      <c r="AQ1388" s="18"/>
      <c r="AR1388" s="18"/>
      <c r="AS1388" s="18"/>
      <c r="AT1388" s="18"/>
      <c r="AU1388" s="18"/>
      <c r="AV1388" s="18"/>
      <c r="AW1388" s="219"/>
      <c r="AY1388" s="18"/>
      <c r="AZ1388" s="18"/>
    </row>
    <row r="1389" spans="7:52" s="40" customFormat="1" ht="45.75" customHeight="1" x14ac:dyDescent="0.25">
      <c r="G1389" s="18"/>
      <c r="H1389" s="18"/>
      <c r="I1389" s="18"/>
      <c r="J1389" s="18"/>
      <c r="K1389" s="18"/>
      <c r="L1389" s="219"/>
      <c r="M1389" s="81"/>
      <c r="N1389" s="18"/>
      <c r="O1389" s="18"/>
      <c r="P1389" s="18"/>
      <c r="Q1389" s="18"/>
      <c r="R1389" s="18"/>
      <c r="S1389" s="18"/>
      <c r="T1389" s="18"/>
      <c r="U1389" s="18"/>
      <c r="V1389" s="18"/>
      <c r="W1389" s="18"/>
      <c r="X1389" s="18"/>
      <c r="Y1389" s="18"/>
      <c r="Z1389" s="18"/>
      <c r="AA1389" s="18"/>
      <c r="AB1389" s="18"/>
      <c r="AC1389" s="18"/>
      <c r="AD1389" s="18"/>
      <c r="AE1389" s="18"/>
      <c r="AF1389" s="18"/>
      <c r="AG1389" s="18"/>
      <c r="AH1389" s="18"/>
      <c r="AI1389" s="18"/>
      <c r="AJ1389" s="18"/>
      <c r="AK1389" s="18"/>
      <c r="AL1389" s="220"/>
      <c r="AM1389" s="221"/>
      <c r="AN1389" s="221"/>
      <c r="AO1389" s="18"/>
      <c r="AP1389" s="18"/>
      <c r="AQ1389" s="18"/>
      <c r="AR1389" s="18"/>
      <c r="AS1389" s="18"/>
      <c r="AT1389" s="18"/>
      <c r="AU1389" s="18"/>
      <c r="AV1389" s="18"/>
      <c r="AW1389" s="219"/>
      <c r="AY1389" s="18"/>
      <c r="AZ1389" s="18"/>
    </row>
    <row r="1390" spans="7:52" s="40" customFormat="1" ht="45.75" customHeight="1" x14ac:dyDescent="0.25">
      <c r="G1390" s="18"/>
      <c r="H1390" s="18"/>
      <c r="I1390" s="18"/>
      <c r="J1390" s="18"/>
      <c r="K1390" s="18"/>
      <c r="L1390" s="219"/>
      <c r="M1390" s="81"/>
      <c r="N1390" s="18"/>
      <c r="O1390" s="18"/>
      <c r="P1390" s="18"/>
      <c r="Q1390" s="18"/>
      <c r="R1390" s="18"/>
      <c r="S1390" s="18"/>
      <c r="T1390" s="18"/>
      <c r="U1390" s="18"/>
      <c r="V1390" s="18"/>
      <c r="W1390" s="18"/>
      <c r="X1390" s="18"/>
      <c r="Y1390" s="18"/>
      <c r="Z1390" s="18"/>
      <c r="AA1390" s="18"/>
      <c r="AB1390" s="18"/>
      <c r="AC1390" s="18"/>
      <c r="AD1390" s="18"/>
      <c r="AE1390" s="18"/>
      <c r="AF1390" s="18"/>
      <c r="AG1390" s="18"/>
      <c r="AH1390" s="18"/>
      <c r="AI1390" s="18"/>
      <c r="AJ1390" s="18"/>
      <c r="AK1390" s="18"/>
      <c r="AL1390" s="220"/>
      <c r="AM1390" s="221"/>
      <c r="AN1390" s="221"/>
      <c r="AO1390" s="18"/>
      <c r="AP1390" s="18"/>
      <c r="AQ1390" s="18"/>
      <c r="AR1390" s="18"/>
      <c r="AS1390" s="18"/>
      <c r="AT1390" s="18"/>
      <c r="AU1390" s="18"/>
      <c r="AV1390" s="18"/>
      <c r="AW1390" s="219"/>
      <c r="AY1390" s="18"/>
      <c r="AZ1390" s="18"/>
    </row>
    <row r="1391" spans="7:52" s="40" customFormat="1" ht="45.75" customHeight="1" x14ac:dyDescent="0.25">
      <c r="G1391" s="18"/>
      <c r="H1391" s="18"/>
      <c r="I1391" s="18"/>
      <c r="J1391" s="18"/>
      <c r="K1391" s="18"/>
      <c r="L1391" s="219"/>
      <c r="M1391" s="81"/>
      <c r="N1391" s="18"/>
      <c r="O1391" s="18"/>
      <c r="P1391" s="18"/>
      <c r="Q1391" s="18"/>
      <c r="R1391" s="18"/>
      <c r="S1391" s="18"/>
      <c r="T1391" s="18"/>
      <c r="U1391" s="18"/>
      <c r="V1391" s="18"/>
      <c r="W1391" s="18"/>
      <c r="X1391" s="18"/>
      <c r="Y1391" s="18"/>
      <c r="Z1391" s="18"/>
      <c r="AA1391" s="18"/>
      <c r="AB1391" s="18"/>
      <c r="AC1391" s="18"/>
      <c r="AD1391" s="18"/>
      <c r="AE1391" s="18"/>
      <c r="AF1391" s="18"/>
      <c r="AG1391" s="18"/>
      <c r="AH1391" s="18"/>
      <c r="AI1391" s="18"/>
      <c r="AJ1391" s="18"/>
      <c r="AK1391" s="18"/>
      <c r="AL1391" s="220"/>
      <c r="AM1391" s="221"/>
      <c r="AN1391" s="221"/>
      <c r="AO1391" s="18"/>
      <c r="AP1391" s="18"/>
      <c r="AQ1391" s="18"/>
      <c r="AR1391" s="18"/>
      <c r="AS1391" s="18"/>
      <c r="AT1391" s="18"/>
      <c r="AU1391" s="18"/>
      <c r="AV1391" s="18"/>
      <c r="AW1391" s="219"/>
      <c r="AY1391" s="18"/>
      <c r="AZ1391" s="18"/>
    </row>
    <row r="1392" spans="7:52" s="40" customFormat="1" ht="45.75" customHeight="1" x14ac:dyDescent="0.25">
      <c r="G1392" s="18"/>
      <c r="H1392" s="18"/>
      <c r="I1392" s="18"/>
      <c r="J1392" s="18"/>
      <c r="K1392" s="18"/>
      <c r="L1392" s="219"/>
      <c r="M1392" s="81"/>
      <c r="N1392" s="18"/>
      <c r="O1392" s="18"/>
      <c r="P1392" s="18"/>
      <c r="Q1392" s="18"/>
      <c r="R1392" s="18"/>
      <c r="S1392" s="18"/>
      <c r="T1392" s="18"/>
      <c r="U1392" s="18"/>
      <c r="V1392" s="18"/>
      <c r="W1392" s="18"/>
      <c r="X1392" s="18"/>
      <c r="Y1392" s="18"/>
      <c r="Z1392" s="18"/>
      <c r="AA1392" s="18"/>
      <c r="AB1392" s="18"/>
      <c r="AC1392" s="18"/>
      <c r="AD1392" s="18"/>
      <c r="AE1392" s="18"/>
      <c r="AF1392" s="18"/>
      <c r="AG1392" s="18"/>
      <c r="AH1392" s="18"/>
      <c r="AI1392" s="18"/>
      <c r="AJ1392" s="18"/>
      <c r="AK1392" s="18"/>
      <c r="AL1392" s="220"/>
      <c r="AM1392" s="221"/>
      <c r="AN1392" s="221"/>
      <c r="AO1392" s="18"/>
      <c r="AP1392" s="18"/>
      <c r="AQ1392" s="18"/>
      <c r="AR1392" s="18"/>
      <c r="AS1392" s="18"/>
      <c r="AT1392" s="18"/>
      <c r="AU1392" s="18"/>
      <c r="AV1392" s="18"/>
      <c r="AW1392" s="219"/>
      <c r="AY1392" s="18"/>
      <c r="AZ1392" s="18"/>
    </row>
    <row r="1393" spans="7:52" s="40" customFormat="1" ht="45.75" customHeight="1" x14ac:dyDescent="0.25">
      <c r="G1393" s="18"/>
      <c r="H1393" s="18"/>
      <c r="I1393" s="18"/>
      <c r="J1393" s="18"/>
      <c r="K1393" s="18"/>
      <c r="L1393" s="219"/>
      <c r="M1393" s="81"/>
      <c r="N1393" s="18"/>
      <c r="O1393" s="18"/>
      <c r="P1393" s="18"/>
      <c r="Q1393" s="18"/>
      <c r="R1393" s="18"/>
      <c r="S1393" s="18"/>
      <c r="T1393" s="18"/>
      <c r="U1393" s="18"/>
      <c r="V1393" s="18"/>
      <c r="W1393" s="18"/>
      <c r="X1393" s="18"/>
      <c r="Y1393" s="18"/>
      <c r="Z1393" s="18"/>
      <c r="AA1393" s="18"/>
      <c r="AB1393" s="18"/>
      <c r="AC1393" s="18"/>
      <c r="AD1393" s="18"/>
      <c r="AE1393" s="18"/>
      <c r="AF1393" s="18"/>
      <c r="AG1393" s="18"/>
      <c r="AH1393" s="18"/>
      <c r="AI1393" s="18"/>
      <c r="AJ1393" s="18"/>
      <c r="AK1393" s="18"/>
      <c r="AL1393" s="220"/>
      <c r="AM1393" s="221"/>
      <c r="AN1393" s="221"/>
      <c r="AO1393" s="18"/>
      <c r="AP1393" s="18"/>
      <c r="AQ1393" s="18"/>
      <c r="AR1393" s="18"/>
      <c r="AS1393" s="18"/>
      <c r="AT1393" s="18"/>
      <c r="AU1393" s="18"/>
      <c r="AV1393" s="18"/>
      <c r="AW1393" s="219"/>
      <c r="AY1393" s="18"/>
      <c r="AZ1393" s="18"/>
    </row>
    <row r="1394" spans="7:52" s="40" customFormat="1" ht="45.75" customHeight="1" x14ac:dyDescent="0.25">
      <c r="G1394" s="18"/>
      <c r="H1394" s="18"/>
      <c r="I1394" s="18"/>
      <c r="J1394" s="18"/>
      <c r="K1394" s="18"/>
      <c r="L1394" s="219"/>
      <c r="M1394" s="81"/>
      <c r="N1394" s="18"/>
      <c r="O1394" s="18"/>
      <c r="P1394" s="18"/>
      <c r="Q1394" s="18"/>
      <c r="R1394" s="18"/>
      <c r="S1394" s="18"/>
      <c r="T1394" s="18"/>
      <c r="U1394" s="18"/>
      <c r="V1394" s="18"/>
      <c r="W1394" s="18"/>
      <c r="X1394" s="18"/>
      <c r="Y1394" s="18"/>
      <c r="Z1394" s="18"/>
      <c r="AA1394" s="18"/>
      <c r="AB1394" s="18"/>
      <c r="AC1394" s="18"/>
      <c r="AD1394" s="18"/>
      <c r="AE1394" s="18"/>
      <c r="AF1394" s="18"/>
      <c r="AG1394" s="18"/>
      <c r="AH1394" s="18"/>
      <c r="AI1394" s="18"/>
      <c r="AJ1394" s="18"/>
      <c r="AK1394" s="18"/>
      <c r="AL1394" s="220"/>
      <c r="AM1394" s="221"/>
      <c r="AN1394" s="221"/>
      <c r="AO1394" s="18"/>
      <c r="AP1394" s="18"/>
      <c r="AQ1394" s="18"/>
      <c r="AR1394" s="18"/>
      <c r="AS1394" s="18"/>
      <c r="AT1394" s="18"/>
      <c r="AU1394" s="18"/>
      <c r="AV1394" s="18"/>
      <c r="AW1394" s="219"/>
      <c r="AY1394" s="18"/>
      <c r="AZ1394" s="18"/>
    </row>
    <row r="1395" spans="7:52" s="40" customFormat="1" ht="45.75" customHeight="1" x14ac:dyDescent="0.25">
      <c r="G1395" s="18"/>
      <c r="H1395" s="18"/>
      <c r="I1395" s="18"/>
      <c r="J1395" s="18"/>
      <c r="K1395" s="18"/>
      <c r="L1395" s="219"/>
      <c r="M1395" s="81"/>
      <c r="N1395" s="18"/>
      <c r="O1395" s="18"/>
      <c r="P1395" s="18"/>
      <c r="Q1395" s="18"/>
      <c r="R1395" s="18"/>
      <c r="S1395" s="18"/>
      <c r="T1395" s="18"/>
      <c r="U1395" s="18"/>
      <c r="V1395" s="18"/>
      <c r="W1395" s="18"/>
      <c r="X1395" s="18"/>
      <c r="Y1395" s="18"/>
      <c r="Z1395" s="18"/>
      <c r="AA1395" s="18"/>
      <c r="AB1395" s="18"/>
      <c r="AC1395" s="18"/>
      <c r="AD1395" s="18"/>
      <c r="AE1395" s="18"/>
      <c r="AF1395" s="18"/>
      <c r="AG1395" s="18"/>
      <c r="AH1395" s="18"/>
      <c r="AI1395" s="18"/>
      <c r="AJ1395" s="18"/>
      <c r="AK1395" s="18"/>
      <c r="AL1395" s="220"/>
      <c r="AM1395" s="221"/>
      <c r="AN1395" s="221"/>
      <c r="AO1395" s="18"/>
      <c r="AP1395" s="18"/>
      <c r="AQ1395" s="18"/>
      <c r="AR1395" s="18"/>
      <c r="AS1395" s="18"/>
      <c r="AT1395" s="18"/>
      <c r="AU1395" s="18"/>
      <c r="AV1395" s="18"/>
      <c r="AW1395" s="219"/>
      <c r="AY1395" s="18"/>
      <c r="AZ1395" s="18"/>
    </row>
    <row r="1396" spans="7:52" s="40" customFormat="1" ht="45.75" customHeight="1" x14ac:dyDescent="0.25">
      <c r="G1396" s="18"/>
      <c r="H1396" s="18"/>
      <c r="I1396" s="18"/>
      <c r="J1396" s="18"/>
      <c r="K1396" s="18"/>
      <c r="L1396" s="219"/>
      <c r="M1396" s="81"/>
      <c r="N1396" s="18"/>
      <c r="O1396" s="18"/>
      <c r="P1396" s="18"/>
      <c r="Q1396" s="18"/>
      <c r="R1396" s="18"/>
      <c r="S1396" s="18"/>
      <c r="T1396" s="18"/>
      <c r="U1396" s="18"/>
      <c r="V1396" s="18"/>
      <c r="W1396" s="18"/>
      <c r="X1396" s="18"/>
      <c r="Y1396" s="18"/>
      <c r="Z1396" s="18"/>
      <c r="AA1396" s="18"/>
      <c r="AB1396" s="18"/>
      <c r="AC1396" s="18"/>
      <c r="AD1396" s="18"/>
      <c r="AE1396" s="18"/>
      <c r="AF1396" s="18"/>
      <c r="AG1396" s="18"/>
      <c r="AH1396" s="18"/>
      <c r="AI1396" s="18"/>
      <c r="AJ1396" s="18"/>
      <c r="AK1396" s="18"/>
      <c r="AL1396" s="220"/>
      <c r="AM1396" s="221"/>
      <c r="AN1396" s="221"/>
      <c r="AO1396" s="18"/>
      <c r="AP1396" s="18"/>
      <c r="AQ1396" s="18"/>
      <c r="AR1396" s="18"/>
      <c r="AS1396" s="18"/>
      <c r="AT1396" s="18"/>
      <c r="AU1396" s="18"/>
      <c r="AV1396" s="18"/>
      <c r="AW1396" s="219"/>
      <c r="AY1396" s="18"/>
      <c r="AZ1396" s="18"/>
    </row>
    <row r="1397" spans="7:52" s="40" customFormat="1" ht="45.75" customHeight="1" x14ac:dyDescent="0.25">
      <c r="G1397" s="18"/>
      <c r="H1397" s="18"/>
      <c r="I1397" s="18"/>
      <c r="J1397" s="18"/>
      <c r="K1397" s="18"/>
      <c r="L1397" s="219"/>
      <c r="M1397" s="81"/>
      <c r="N1397" s="18"/>
      <c r="O1397" s="18"/>
      <c r="P1397" s="18"/>
      <c r="Q1397" s="18"/>
      <c r="R1397" s="18"/>
      <c r="S1397" s="18"/>
      <c r="T1397" s="18"/>
      <c r="U1397" s="18"/>
      <c r="V1397" s="18"/>
      <c r="W1397" s="18"/>
      <c r="X1397" s="18"/>
      <c r="Y1397" s="18"/>
      <c r="Z1397" s="18"/>
      <c r="AA1397" s="18"/>
      <c r="AB1397" s="18"/>
      <c r="AC1397" s="18"/>
      <c r="AD1397" s="18"/>
      <c r="AE1397" s="18"/>
      <c r="AF1397" s="18"/>
      <c r="AG1397" s="18"/>
      <c r="AH1397" s="18"/>
      <c r="AI1397" s="18"/>
      <c r="AJ1397" s="18"/>
      <c r="AK1397" s="18"/>
      <c r="AL1397" s="220"/>
      <c r="AM1397" s="221"/>
      <c r="AN1397" s="221"/>
      <c r="AO1397" s="18"/>
      <c r="AP1397" s="18"/>
      <c r="AQ1397" s="18"/>
      <c r="AR1397" s="18"/>
      <c r="AS1397" s="18"/>
      <c r="AT1397" s="18"/>
      <c r="AU1397" s="18"/>
      <c r="AV1397" s="18"/>
      <c r="AW1397" s="219"/>
      <c r="AY1397" s="18"/>
      <c r="AZ1397" s="18"/>
    </row>
    <row r="1398" spans="7:52" s="40" customFormat="1" ht="45.75" customHeight="1" x14ac:dyDescent="0.25">
      <c r="G1398" s="18"/>
      <c r="H1398" s="18"/>
      <c r="I1398" s="18"/>
      <c r="J1398" s="18"/>
      <c r="K1398" s="18"/>
      <c r="L1398" s="219"/>
      <c r="M1398" s="81"/>
      <c r="N1398" s="18"/>
      <c r="O1398" s="18"/>
      <c r="P1398" s="18"/>
      <c r="Q1398" s="18"/>
      <c r="R1398" s="18"/>
      <c r="S1398" s="18"/>
      <c r="T1398" s="18"/>
      <c r="U1398" s="18"/>
      <c r="V1398" s="18"/>
      <c r="W1398" s="18"/>
      <c r="X1398" s="18"/>
      <c r="Y1398" s="18"/>
      <c r="Z1398" s="18"/>
      <c r="AA1398" s="18"/>
      <c r="AB1398" s="18"/>
      <c r="AC1398" s="18"/>
      <c r="AD1398" s="18"/>
      <c r="AE1398" s="18"/>
      <c r="AF1398" s="18"/>
      <c r="AG1398" s="18"/>
      <c r="AH1398" s="18"/>
      <c r="AI1398" s="18"/>
      <c r="AJ1398" s="18"/>
      <c r="AK1398" s="18"/>
      <c r="AL1398" s="220"/>
      <c r="AM1398" s="221"/>
      <c r="AN1398" s="221"/>
      <c r="AO1398" s="18"/>
      <c r="AP1398" s="18"/>
      <c r="AQ1398" s="18"/>
      <c r="AR1398" s="18"/>
      <c r="AS1398" s="18"/>
      <c r="AT1398" s="18"/>
      <c r="AU1398" s="18"/>
      <c r="AV1398" s="18"/>
      <c r="AW1398" s="219"/>
      <c r="AY1398" s="18"/>
      <c r="AZ1398" s="18"/>
    </row>
    <row r="1399" spans="7:52" s="40" customFormat="1" ht="45.75" customHeight="1" x14ac:dyDescent="0.25">
      <c r="G1399" s="18"/>
      <c r="H1399" s="18"/>
      <c r="I1399" s="18"/>
      <c r="J1399" s="18"/>
      <c r="K1399" s="18"/>
      <c r="L1399" s="219"/>
      <c r="M1399" s="81"/>
      <c r="N1399" s="18"/>
      <c r="O1399" s="18"/>
      <c r="P1399" s="18"/>
      <c r="Q1399" s="18"/>
      <c r="R1399" s="18"/>
      <c r="S1399" s="18"/>
      <c r="T1399" s="18"/>
      <c r="U1399" s="18"/>
      <c r="V1399" s="18"/>
      <c r="W1399" s="18"/>
      <c r="X1399" s="18"/>
      <c r="Y1399" s="18"/>
      <c r="Z1399" s="18"/>
      <c r="AA1399" s="18"/>
      <c r="AB1399" s="18"/>
      <c r="AC1399" s="18"/>
      <c r="AD1399" s="18"/>
      <c r="AE1399" s="18"/>
      <c r="AF1399" s="18"/>
      <c r="AG1399" s="18"/>
      <c r="AH1399" s="18"/>
      <c r="AI1399" s="18"/>
      <c r="AJ1399" s="18"/>
      <c r="AK1399" s="18"/>
      <c r="AL1399" s="220"/>
      <c r="AM1399" s="221"/>
      <c r="AN1399" s="221"/>
      <c r="AO1399" s="18"/>
      <c r="AP1399" s="18"/>
      <c r="AQ1399" s="18"/>
      <c r="AR1399" s="18"/>
      <c r="AS1399" s="18"/>
      <c r="AT1399" s="18"/>
      <c r="AU1399" s="18"/>
      <c r="AV1399" s="18"/>
      <c r="AW1399" s="219"/>
      <c r="AY1399" s="18"/>
      <c r="AZ1399" s="18"/>
    </row>
    <row r="1400" spans="7:52" s="40" customFormat="1" ht="45.75" customHeight="1" x14ac:dyDescent="0.25">
      <c r="G1400" s="18"/>
      <c r="H1400" s="18"/>
      <c r="I1400" s="18"/>
      <c r="J1400" s="18"/>
      <c r="K1400" s="18"/>
      <c r="L1400" s="219"/>
      <c r="M1400" s="81"/>
      <c r="N1400" s="18"/>
      <c r="O1400" s="18"/>
      <c r="P1400" s="18"/>
      <c r="Q1400" s="18"/>
      <c r="R1400" s="18"/>
      <c r="S1400" s="18"/>
      <c r="T1400" s="18"/>
      <c r="U1400" s="18"/>
      <c r="V1400" s="18"/>
      <c r="W1400" s="18"/>
      <c r="X1400" s="18"/>
      <c r="Y1400" s="18"/>
      <c r="Z1400" s="18"/>
      <c r="AA1400" s="18"/>
      <c r="AB1400" s="18"/>
      <c r="AC1400" s="18"/>
      <c r="AD1400" s="18"/>
      <c r="AE1400" s="18"/>
      <c r="AF1400" s="18"/>
      <c r="AG1400" s="18"/>
      <c r="AH1400" s="18"/>
      <c r="AI1400" s="18"/>
      <c r="AJ1400" s="18"/>
      <c r="AK1400" s="18"/>
      <c r="AL1400" s="220"/>
      <c r="AM1400" s="221"/>
      <c r="AN1400" s="221"/>
      <c r="AO1400" s="18"/>
      <c r="AP1400" s="18"/>
      <c r="AQ1400" s="18"/>
      <c r="AR1400" s="18"/>
      <c r="AS1400" s="18"/>
      <c r="AT1400" s="18"/>
      <c r="AU1400" s="18"/>
      <c r="AV1400" s="18"/>
      <c r="AW1400" s="219"/>
      <c r="AY1400" s="18"/>
      <c r="AZ1400" s="18"/>
    </row>
    <row r="1401" spans="7:52" s="40" customFormat="1" ht="45.75" customHeight="1" x14ac:dyDescent="0.25">
      <c r="G1401" s="18"/>
      <c r="H1401" s="18"/>
      <c r="I1401" s="18"/>
      <c r="J1401" s="18"/>
      <c r="K1401" s="18"/>
      <c r="L1401" s="219"/>
      <c r="M1401" s="81"/>
      <c r="N1401" s="18"/>
      <c r="O1401" s="18"/>
      <c r="P1401" s="18"/>
      <c r="Q1401" s="18"/>
      <c r="R1401" s="18"/>
      <c r="S1401" s="18"/>
      <c r="T1401" s="18"/>
      <c r="U1401" s="18"/>
      <c r="V1401" s="18"/>
      <c r="W1401" s="18"/>
      <c r="X1401" s="18"/>
      <c r="Y1401" s="18"/>
      <c r="Z1401" s="18"/>
      <c r="AA1401" s="18"/>
      <c r="AB1401" s="18"/>
      <c r="AC1401" s="18"/>
      <c r="AD1401" s="18"/>
      <c r="AE1401" s="18"/>
      <c r="AF1401" s="18"/>
      <c r="AG1401" s="18"/>
      <c r="AH1401" s="18"/>
      <c r="AI1401" s="18"/>
      <c r="AJ1401" s="18"/>
      <c r="AK1401" s="18"/>
      <c r="AL1401" s="220"/>
      <c r="AM1401" s="221"/>
      <c r="AN1401" s="221"/>
      <c r="AO1401" s="18"/>
      <c r="AP1401" s="18"/>
      <c r="AQ1401" s="18"/>
      <c r="AR1401" s="18"/>
      <c r="AS1401" s="18"/>
      <c r="AT1401" s="18"/>
      <c r="AU1401" s="18"/>
      <c r="AV1401" s="18"/>
      <c r="AW1401" s="219"/>
      <c r="AY1401" s="18"/>
      <c r="AZ1401" s="18"/>
    </row>
    <row r="1402" spans="7:52" s="40" customFormat="1" ht="45.75" customHeight="1" x14ac:dyDescent="0.25">
      <c r="G1402" s="18"/>
      <c r="H1402" s="18"/>
      <c r="I1402" s="18"/>
      <c r="J1402" s="18"/>
      <c r="K1402" s="18"/>
      <c r="L1402" s="219"/>
      <c r="M1402" s="81"/>
      <c r="N1402" s="18"/>
      <c r="O1402" s="18"/>
      <c r="P1402" s="18"/>
      <c r="Q1402" s="18"/>
      <c r="R1402" s="18"/>
      <c r="S1402" s="18"/>
      <c r="T1402" s="18"/>
      <c r="U1402" s="18"/>
      <c r="V1402" s="18"/>
      <c r="W1402" s="18"/>
      <c r="X1402" s="18"/>
      <c r="Y1402" s="18"/>
      <c r="Z1402" s="18"/>
      <c r="AA1402" s="18"/>
      <c r="AB1402" s="18"/>
      <c r="AC1402" s="18"/>
      <c r="AD1402" s="18"/>
      <c r="AE1402" s="18"/>
      <c r="AF1402" s="18"/>
      <c r="AG1402" s="18"/>
      <c r="AH1402" s="18"/>
      <c r="AI1402" s="18"/>
      <c r="AJ1402" s="18"/>
      <c r="AK1402" s="18"/>
      <c r="AL1402" s="220"/>
      <c r="AM1402" s="221"/>
      <c r="AN1402" s="221"/>
      <c r="AO1402" s="18"/>
      <c r="AP1402" s="18"/>
      <c r="AQ1402" s="18"/>
      <c r="AR1402" s="18"/>
      <c r="AS1402" s="18"/>
      <c r="AT1402" s="18"/>
      <c r="AU1402" s="18"/>
      <c r="AV1402" s="18"/>
      <c r="AW1402" s="219"/>
      <c r="AY1402" s="18"/>
      <c r="AZ1402" s="18"/>
    </row>
    <row r="1403" spans="7:52" s="40" customFormat="1" ht="45.75" customHeight="1" x14ac:dyDescent="0.25">
      <c r="G1403" s="18"/>
      <c r="H1403" s="18"/>
      <c r="I1403" s="18"/>
      <c r="J1403" s="18"/>
      <c r="K1403" s="18"/>
      <c r="L1403" s="219"/>
      <c r="M1403" s="81"/>
      <c r="N1403" s="18"/>
      <c r="O1403" s="18"/>
      <c r="P1403" s="18"/>
      <c r="Q1403" s="18"/>
      <c r="R1403" s="18"/>
      <c r="S1403" s="18"/>
      <c r="T1403" s="18"/>
      <c r="U1403" s="18"/>
      <c r="V1403" s="18"/>
      <c r="W1403" s="18"/>
      <c r="X1403" s="18"/>
      <c r="Y1403" s="18"/>
      <c r="Z1403" s="18"/>
      <c r="AA1403" s="18"/>
      <c r="AB1403" s="18"/>
      <c r="AC1403" s="18"/>
      <c r="AD1403" s="18"/>
      <c r="AE1403" s="18"/>
      <c r="AF1403" s="18"/>
      <c r="AG1403" s="18"/>
      <c r="AH1403" s="18"/>
      <c r="AI1403" s="18"/>
      <c r="AJ1403" s="18"/>
      <c r="AK1403" s="18"/>
      <c r="AL1403" s="220"/>
      <c r="AM1403" s="221"/>
      <c r="AN1403" s="221"/>
      <c r="AO1403" s="18"/>
      <c r="AP1403" s="18"/>
      <c r="AQ1403" s="18"/>
      <c r="AR1403" s="18"/>
      <c r="AS1403" s="18"/>
      <c r="AT1403" s="18"/>
      <c r="AU1403" s="18"/>
      <c r="AV1403" s="18"/>
      <c r="AW1403" s="219"/>
      <c r="AY1403" s="18"/>
      <c r="AZ1403" s="18"/>
    </row>
    <row r="1404" spans="7:52" s="40" customFormat="1" ht="45.75" customHeight="1" x14ac:dyDescent="0.25">
      <c r="G1404" s="18"/>
      <c r="H1404" s="18"/>
      <c r="I1404" s="18"/>
      <c r="J1404" s="18"/>
      <c r="K1404" s="18"/>
      <c r="L1404" s="219"/>
      <c r="M1404" s="81"/>
      <c r="N1404" s="18"/>
      <c r="O1404" s="18"/>
      <c r="P1404" s="18"/>
      <c r="Q1404" s="18"/>
      <c r="R1404" s="18"/>
      <c r="S1404" s="18"/>
      <c r="T1404" s="18"/>
      <c r="U1404" s="18"/>
      <c r="V1404" s="18"/>
      <c r="W1404" s="18"/>
      <c r="X1404" s="18"/>
      <c r="Y1404" s="18"/>
      <c r="Z1404" s="18"/>
      <c r="AA1404" s="18"/>
      <c r="AB1404" s="18"/>
      <c r="AC1404" s="18"/>
      <c r="AD1404" s="18"/>
      <c r="AE1404" s="18"/>
      <c r="AF1404" s="18"/>
      <c r="AG1404" s="18"/>
      <c r="AH1404" s="18"/>
      <c r="AI1404" s="18"/>
      <c r="AJ1404" s="18"/>
      <c r="AK1404" s="18"/>
      <c r="AL1404" s="220"/>
      <c r="AM1404" s="221"/>
      <c r="AN1404" s="221"/>
      <c r="AO1404" s="18"/>
      <c r="AP1404" s="18"/>
      <c r="AQ1404" s="18"/>
      <c r="AR1404" s="18"/>
      <c r="AS1404" s="18"/>
      <c r="AT1404" s="18"/>
      <c r="AU1404" s="18"/>
      <c r="AV1404" s="18"/>
      <c r="AW1404" s="219"/>
      <c r="AY1404" s="18"/>
      <c r="AZ1404" s="18"/>
    </row>
    <row r="1405" spans="7:52" s="40" customFormat="1" ht="45.75" customHeight="1" x14ac:dyDescent="0.25">
      <c r="G1405" s="18"/>
      <c r="H1405" s="18"/>
      <c r="I1405" s="18"/>
      <c r="J1405" s="18"/>
      <c r="K1405" s="18"/>
      <c r="L1405" s="219"/>
      <c r="M1405" s="81"/>
      <c r="N1405" s="18"/>
      <c r="O1405" s="18"/>
      <c r="P1405" s="18"/>
      <c r="Q1405" s="18"/>
      <c r="R1405" s="18"/>
      <c r="S1405" s="18"/>
      <c r="T1405" s="18"/>
      <c r="U1405" s="18"/>
      <c r="V1405" s="18"/>
      <c r="W1405" s="18"/>
      <c r="X1405" s="18"/>
      <c r="Y1405" s="18"/>
      <c r="Z1405" s="18"/>
      <c r="AA1405" s="18"/>
      <c r="AB1405" s="18"/>
      <c r="AC1405" s="18"/>
      <c r="AD1405" s="18"/>
      <c r="AE1405" s="18"/>
      <c r="AF1405" s="18"/>
      <c r="AG1405" s="18"/>
      <c r="AH1405" s="18"/>
      <c r="AI1405" s="18"/>
      <c r="AJ1405" s="18"/>
      <c r="AK1405" s="18"/>
      <c r="AL1405" s="220"/>
      <c r="AM1405" s="221"/>
      <c r="AN1405" s="221"/>
      <c r="AO1405" s="18"/>
      <c r="AP1405" s="18"/>
      <c r="AQ1405" s="18"/>
      <c r="AR1405" s="18"/>
      <c r="AS1405" s="18"/>
      <c r="AT1405" s="18"/>
      <c r="AU1405" s="18"/>
      <c r="AV1405" s="18"/>
      <c r="AW1405" s="219"/>
      <c r="AY1405" s="18"/>
      <c r="AZ1405" s="18"/>
    </row>
    <row r="1406" spans="7:52" s="40" customFormat="1" ht="45.75" customHeight="1" x14ac:dyDescent="0.25">
      <c r="G1406" s="18"/>
      <c r="H1406" s="18"/>
      <c r="I1406" s="18"/>
      <c r="J1406" s="18"/>
      <c r="K1406" s="18"/>
      <c r="L1406" s="219"/>
      <c r="M1406" s="81"/>
      <c r="N1406" s="18"/>
      <c r="O1406" s="18"/>
      <c r="P1406" s="18"/>
      <c r="Q1406" s="18"/>
      <c r="R1406" s="18"/>
      <c r="S1406" s="18"/>
      <c r="T1406" s="18"/>
      <c r="U1406" s="18"/>
      <c r="V1406" s="18"/>
      <c r="W1406" s="18"/>
      <c r="X1406" s="18"/>
      <c r="Y1406" s="18"/>
      <c r="Z1406" s="18"/>
      <c r="AA1406" s="18"/>
      <c r="AB1406" s="18"/>
      <c r="AC1406" s="18"/>
      <c r="AD1406" s="18"/>
      <c r="AE1406" s="18"/>
      <c r="AF1406" s="18"/>
      <c r="AG1406" s="18"/>
      <c r="AH1406" s="18"/>
      <c r="AI1406" s="18"/>
      <c r="AJ1406" s="18"/>
      <c r="AK1406" s="18"/>
      <c r="AL1406" s="220"/>
      <c r="AM1406" s="221"/>
      <c r="AN1406" s="221"/>
      <c r="AO1406" s="18"/>
      <c r="AP1406" s="18"/>
      <c r="AQ1406" s="18"/>
      <c r="AR1406" s="18"/>
      <c r="AS1406" s="18"/>
      <c r="AT1406" s="18"/>
      <c r="AU1406" s="18"/>
      <c r="AV1406" s="18"/>
      <c r="AW1406" s="219"/>
      <c r="AY1406" s="18"/>
      <c r="AZ1406" s="18"/>
    </row>
    <row r="1407" spans="7:52" s="40" customFormat="1" ht="45.75" customHeight="1" x14ac:dyDescent="0.25">
      <c r="G1407" s="18"/>
      <c r="H1407" s="18"/>
      <c r="I1407" s="18"/>
      <c r="J1407" s="18"/>
      <c r="K1407" s="18"/>
      <c r="L1407" s="219"/>
      <c r="M1407" s="81"/>
      <c r="N1407" s="18"/>
      <c r="O1407" s="18"/>
      <c r="P1407" s="18"/>
      <c r="Q1407" s="18"/>
      <c r="R1407" s="18"/>
      <c r="S1407" s="18"/>
      <c r="T1407" s="18"/>
      <c r="U1407" s="18"/>
      <c r="V1407" s="18"/>
      <c r="W1407" s="18"/>
      <c r="X1407" s="18"/>
      <c r="Y1407" s="18"/>
      <c r="Z1407" s="18"/>
      <c r="AA1407" s="18"/>
      <c r="AB1407" s="18"/>
      <c r="AC1407" s="18"/>
      <c r="AD1407" s="18"/>
      <c r="AE1407" s="18"/>
      <c r="AF1407" s="18"/>
      <c r="AG1407" s="18"/>
      <c r="AH1407" s="18"/>
      <c r="AI1407" s="18"/>
      <c r="AJ1407" s="18"/>
      <c r="AK1407" s="18"/>
      <c r="AL1407" s="220"/>
      <c r="AM1407" s="221"/>
      <c r="AN1407" s="221"/>
      <c r="AO1407" s="18"/>
      <c r="AP1407" s="18"/>
      <c r="AQ1407" s="18"/>
      <c r="AR1407" s="18"/>
      <c r="AS1407" s="18"/>
      <c r="AT1407" s="18"/>
      <c r="AU1407" s="18"/>
      <c r="AV1407" s="18"/>
      <c r="AW1407" s="219"/>
      <c r="AY1407" s="18"/>
      <c r="AZ1407" s="18"/>
    </row>
    <row r="1408" spans="7:52" s="40" customFormat="1" ht="45.75" customHeight="1" x14ac:dyDescent="0.25">
      <c r="G1408" s="18"/>
      <c r="H1408" s="18"/>
      <c r="I1408" s="18"/>
      <c r="J1408" s="18"/>
      <c r="K1408" s="18"/>
      <c r="L1408" s="219"/>
      <c r="M1408" s="81"/>
      <c r="N1408" s="18"/>
      <c r="O1408" s="18"/>
      <c r="P1408" s="18"/>
      <c r="Q1408" s="18"/>
      <c r="R1408" s="18"/>
      <c r="S1408" s="18"/>
      <c r="T1408" s="18"/>
      <c r="U1408" s="18"/>
      <c r="V1408" s="18"/>
      <c r="W1408" s="18"/>
      <c r="X1408" s="18"/>
      <c r="Y1408" s="18"/>
      <c r="Z1408" s="18"/>
      <c r="AA1408" s="18"/>
      <c r="AB1408" s="18"/>
      <c r="AC1408" s="18"/>
      <c r="AD1408" s="18"/>
      <c r="AE1408" s="18"/>
      <c r="AF1408" s="18"/>
      <c r="AG1408" s="18"/>
      <c r="AH1408" s="18"/>
      <c r="AI1408" s="18"/>
      <c r="AJ1408" s="18"/>
      <c r="AK1408" s="18"/>
      <c r="AL1408" s="220"/>
      <c r="AM1408" s="221"/>
      <c r="AN1408" s="221"/>
      <c r="AO1408" s="18"/>
      <c r="AP1408" s="18"/>
      <c r="AQ1408" s="18"/>
      <c r="AR1408" s="18"/>
      <c r="AS1408" s="18"/>
      <c r="AT1408" s="18"/>
      <c r="AU1408" s="18"/>
      <c r="AV1408" s="18"/>
      <c r="AW1408" s="219"/>
      <c r="AY1408" s="18"/>
      <c r="AZ1408" s="18"/>
    </row>
    <row r="1409" spans="7:52" s="40" customFormat="1" ht="45.75" customHeight="1" x14ac:dyDescent="0.25">
      <c r="G1409" s="18"/>
      <c r="H1409" s="18"/>
      <c r="I1409" s="18"/>
      <c r="J1409" s="18"/>
      <c r="K1409" s="18"/>
      <c r="L1409" s="219"/>
      <c r="M1409" s="81"/>
      <c r="N1409" s="18"/>
      <c r="O1409" s="18"/>
      <c r="P1409" s="18"/>
      <c r="Q1409" s="18"/>
      <c r="R1409" s="18"/>
      <c r="S1409" s="18"/>
      <c r="T1409" s="18"/>
      <c r="U1409" s="18"/>
      <c r="V1409" s="18"/>
      <c r="W1409" s="18"/>
      <c r="X1409" s="18"/>
      <c r="Y1409" s="18"/>
      <c r="Z1409" s="18"/>
      <c r="AA1409" s="18"/>
      <c r="AB1409" s="18"/>
      <c r="AC1409" s="18"/>
      <c r="AD1409" s="18"/>
      <c r="AE1409" s="18"/>
      <c r="AF1409" s="18"/>
      <c r="AG1409" s="18"/>
      <c r="AH1409" s="18"/>
      <c r="AI1409" s="18"/>
      <c r="AJ1409" s="18"/>
      <c r="AK1409" s="18"/>
      <c r="AL1409" s="220"/>
      <c r="AM1409" s="221"/>
      <c r="AN1409" s="221"/>
      <c r="AO1409" s="18"/>
      <c r="AP1409" s="18"/>
      <c r="AQ1409" s="18"/>
      <c r="AR1409" s="18"/>
      <c r="AS1409" s="18"/>
      <c r="AT1409" s="18"/>
      <c r="AU1409" s="18"/>
      <c r="AV1409" s="18"/>
      <c r="AW1409" s="219"/>
      <c r="AY1409" s="18"/>
      <c r="AZ1409" s="18"/>
    </row>
    <row r="1410" spans="7:52" s="40" customFormat="1" ht="45.75" customHeight="1" x14ac:dyDescent="0.25">
      <c r="G1410" s="18"/>
      <c r="H1410" s="18"/>
      <c r="I1410" s="18"/>
      <c r="J1410" s="18"/>
      <c r="K1410" s="18"/>
      <c r="L1410" s="219"/>
      <c r="M1410" s="81"/>
      <c r="N1410" s="18"/>
      <c r="O1410" s="18"/>
      <c r="P1410" s="18"/>
      <c r="Q1410" s="18"/>
      <c r="R1410" s="18"/>
      <c r="S1410" s="18"/>
      <c r="T1410" s="18"/>
      <c r="U1410" s="18"/>
      <c r="V1410" s="18"/>
      <c r="W1410" s="18"/>
      <c r="X1410" s="18"/>
      <c r="Y1410" s="18"/>
      <c r="Z1410" s="18"/>
      <c r="AA1410" s="18"/>
      <c r="AB1410" s="18"/>
      <c r="AC1410" s="18"/>
      <c r="AD1410" s="18"/>
      <c r="AE1410" s="18"/>
      <c r="AF1410" s="18"/>
      <c r="AG1410" s="18"/>
      <c r="AH1410" s="18"/>
      <c r="AI1410" s="18"/>
      <c r="AJ1410" s="18"/>
      <c r="AK1410" s="18"/>
      <c r="AL1410" s="220"/>
      <c r="AM1410" s="221"/>
      <c r="AN1410" s="221"/>
      <c r="AO1410" s="18"/>
      <c r="AP1410" s="18"/>
      <c r="AQ1410" s="18"/>
      <c r="AR1410" s="18"/>
      <c r="AS1410" s="18"/>
      <c r="AT1410" s="18"/>
      <c r="AU1410" s="18"/>
      <c r="AV1410" s="18"/>
      <c r="AW1410" s="219"/>
      <c r="AY1410" s="18"/>
      <c r="AZ1410" s="18"/>
    </row>
    <row r="1411" spans="7:52" s="40" customFormat="1" ht="45.75" customHeight="1" x14ac:dyDescent="0.25">
      <c r="G1411" s="18"/>
      <c r="H1411" s="18"/>
      <c r="I1411" s="18"/>
      <c r="J1411" s="18"/>
      <c r="K1411" s="18"/>
      <c r="L1411" s="219"/>
      <c r="M1411" s="81"/>
      <c r="N1411" s="18"/>
      <c r="O1411" s="18"/>
      <c r="P1411" s="18"/>
      <c r="Q1411" s="18"/>
      <c r="R1411" s="18"/>
      <c r="S1411" s="18"/>
      <c r="T1411" s="18"/>
      <c r="U1411" s="18"/>
      <c r="V1411" s="18"/>
      <c r="W1411" s="18"/>
      <c r="X1411" s="18"/>
      <c r="Y1411" s="18"/>
      <c r="Z1411" s="18"/>
      <c r="AA1411" s="18"/>
      <c r="AB1411" s="18"/>
      <c r="AC1411" s="18"/>
      <c r="AD1411" s="18"/>
      <c r="AE1411" s="18"/>
      <c r="AF1411" s="18"/>
      <c r="AG1411" s="18"/>
      <c r="AH1411" s="18"/>
      <c r="AI1411" s="18"/>
      <c r="AJ1411" s="18"/>
      <c r="AK1411" s="18"/>
      <c r="AL1411" s="220"/>
      <c r="AM1411" s="221"/>
      <c r="AN1411" s="221"/>
      <c r="AO1411" s="18"/>
      <c r="AP1411" s="18"/>
      <c r="AQ1411" s="18"/>
      <c r="AR1411" s="18"/>
      <c r="AS1411" s="18"/>
      <c r="AT1411" s="18"/>
      <c r="AU1411" s="18"/>
      <c r="AV1411" s="18"/>
      <c r="AW1411" s="219"/>
      <c r="AY1411" s="18"/>
      <c r="AZ1411" s="18"/>
    </row>
    <row r="1412" spans="7:52" s="40" customFormat="1" ht="45.75" customHeight="1" x14ac:dyDescent="0.25">
      <c r="G1412" s="18"/>
      <c r="H1412" s="18"/>
      <c r="I1412" s="18"/>
      <c r="J1412" s="18"/>
      <c r="K1412" s="18"/>
      <c r="L1412" s="219"/>
      <c r="M1412" s="81"/>
      <c r="N1412" s="18"/>
      <c r="O1412" s="18"/>
      <c r="P1412" s="18"/>
      <c r="Q1412" s="18"/>
      <c r="R1412" s="18"/>
      <c r="S1412" s="18"/>
      <c r="T1412" s="18"/>
      <c r="U1412" s="18"/>
      <c r="V1412" s="18"/>
      <c r="W1412" s="18"/>
      <c r="X1412" s="18"/>
      <c r="Y1412" s="18"/>
      <c r="Z1412" s="18"/>
      <c r="AA1412" s="18"/>
      <c r="AB1412" s="18"/>
      <c r="AC1412" s="18"/>
      <c r="AD1412" s="18"/>
      <c r="AE1412" s="18"/>
      <c r="AF1412" s="18"/>
      <c r="AG1412" s="18"/>
      <c r="AH1412" s="18"/>
      <c r="AI1412" s="18"/>
      <c r="AJ1412" s="18"/>
      <c r="AK1412" s="18"/>
      <c r="AL1412" s="220"/>
      <c r="AM1412" s="221"/>
      <c r="AN1412" s="221"/>
      <c r="AO1412" s="18"/>
      <c r="AP1412" s="18"/>
      <c r="AQ1412" s="18"/>
      <c r="AR1412" s="18"/>
      <c r="AS1412" s="18"/>
      <c r="AT1412" s="18"/>
      <c r="AU1412" s="18"/>
      <c r="AV1412" s="18"/>
      <c r="AW1412" s="219"/>
      <c r="AY1412" s="18"/>
      <c r="AZ1412" s="18"/>
    </row>
    <row r="1413" spans="7:52" s="40" customFormat="1" ht="45.75" customHeight="1" x14ac:dyDescent="0.25">
      <c r="G1413" s="18"/>
      <c r="H1413" s="18"/>
      <c r="I1413" s="18"/>
      <c r="J1413" s="18"/>
      <c r="K1413" s="18"/>
      <c r="L1413" s="219"/>
      <c r="M1413" s="81"/>
      <c r="N1413" s="18"/>
      <c r="O1413" s="18"/>
      <c r="P1413" s="18"/>
      <c r="Q1413" s="18"/>
      <c r="R1413" s="18"/>
      <c r="S1413" s="18"/>
      <c r="T1413" s="18"/>
      <c r="U1413" s="18"/>
      <c r="V1413" s="18"/>
      <c r="W1413" s="18"/>
      <c r="X1413" s="18"/>
      <c r="Y1413" s="18"/>
      <c r="Z1413" s="18"/>
      <c r="AA1413" s="18"/>
      <c r="AB1413" s="18"/>
      <c r="AC1413" s="18"/>
      <c r="AD1413" s="18"/>
      <c r="AE1413" s="18"/>
      <c r="AF1413" s="18"/>
      <c r="AG1413" s="18"/>
      <c r="AH1413" s="18"/>
      <c r="AI1413" s="18"/>
      <c r="AJ1413" s="18"/>
      <c r="AK1413" s="18"/>
      <c r="AL1413" s="220"/>
      <c r="AM1413" s="221"/>
      <c r="AN1413" s="221"/>
      <c r="AO1413" s="18"/>
      <c r="AP1413" s="18"/>
      <c r="AQ1413" s="18"/>
      <c r="AR1413" s="18"/>
      <c r="AS1413" s="18"/>
      <c r="AT1413" s="18"/>
      <c r="AU1413" s="18"/>
      <c r="AV1413" s="18"/>
      <c r="AW1413" s="219"/>
      <c r="AY1413" s="18"/>
      <c r="AZ1413" s="18"/>
    </row>
    <row r="1414" spans="7:52" s="40" customFormat="1" ht="45.75" customHeight="1" x14ac:dyDescent="0.25">
      <c r="G1414" s="18"/>
      <c r="H1414" s="18"/>
      <c r="I1414" s="18"/>
      <c r="J1414" s="18"/>
      <c r="K1414" s="18"/>
      <c r="L1414" s="219"/>
      <c r="M1414" s="81"/>
      <c r="N1414" s="18"/>
      <c r="O1414" s="18"/>
      <c r="P1414" s="18"/>
      <c r="Q1414" s="18"/>
      <c r="R1414" s="18"/>
      <c r="S1414" s="18"/>
      <c r="T1414" s="18"/>
      <c r="U1414" s="18"/>
      <c r="V1414" s="18"/>
      <c r="W1414" s="18"/>
      <c r="X1414" s="18"/>
      <c r="Y1414" s="18"/>
      <c r="Z1414" s="18"/>
      <c r="AA1414" s="18"/>
      <c r="AB1414" s="18"/>
      <c r="AC1414" s="18"/>
      <c r="AD1414" s="18"/>
      <c r="AE1414" s="18"/>
      <c r="AF1414" s="18"/>
      <c r="AG1414" s="18"/>
      <c r="AH1414" s="18"/>
      <c r="AI1414" s="18"/>
      <c r="AJ1414" s="18"/>
      <c r="AK1414" s="18"/>
      <c r="AL1414" s="220"/>
      <c r="AM1414" s="221"/>
      <c r="AN1414" s="221"/>
      <c r="AO1414" s="18"/>
      <c r="AP1414" s="18"/>
      <c r="AQ1414" s="18"/>
      <c r="AR1414" s="18"/>
      <c r="AS1414" s="18"/>
      <c r="AT1414" s="18"/>
      <c r="AU1414" s="18"/>
      <c r="AV1414" s="18"/>
      <c r="AW1414" s="219"/>
      <c r="AY1414" s="18"/>
      <c r="AZ1414" s="18"/>
    </row>
    <row r="1415" spans="7:52" s="40" customFormat="1" ht="45.75" customHeight="1" x14ac:dyDescent="0.25">
      <c r="G1415" s="18"/>
      <c r="H1415" s="18"/>
      <c r="I1415" s="18"/>
      <c r="J1415" s="18"/>
      <c r="K1415" s="18"/>
      <c r="L1415" s="219"/>
      <c r="M1415" s="81"/>
      <c r="N1415" s="18"/>
      <c r="O1415" s="18"/>
      <c r="P1415" s="18"/>
      <c r="Q1415" s="18"/>
      <c r="R1415" s="18"/>
      <c r="S1415" s="18"/>
      <c r="T1415" s="18"/>
      <c r="U1415" s="18"/>
      <c r="V1415" s="18"/>
      <c r="W1415" s="18"/>
      <c r="X1415" s="18"/>
      <c r="Y1415" s="18"/>
      <c r="Z1415" s="18"/>
      <c r="AA1415" s="18"/>
      <c r="AB1415" s="18"/>
      <c r="AC1415" s="18"/>
      <c r="AD1415" s="18"/>
      <c r="AE1415" s="18"/>
      <c r="AF1415" s="18"/>
      <c r="AG1415" s="18"/>
      <c r="AH1415" s="18"/>
      <c r="AI1415" s="18"/>
      <c r="AJ1415" s="18"/>
      <c r="AK1415" s="18"/>
      <c r="AL1415" s="220"/>
      <c r="AM1415" s="221"/>
      <c r="AN1415" s="221"/>
      <c r="AO1415" s="18"/>
      <c r="AP1415" s="18"/>
      <c r="AQ1415" s="18"/>
      <c r="AR1415" s="18"/>
      <c r="AS1415" s="18"/>
      <c r="AT1415" s="18"/>
      <c r="AU1415" s="18"/>
      <c r="AV1415" s="18"/>
      <c r="AW1415" s="219"/>
      <c r="AY1415" s="18"/>
      <c r="AZ1415" s="18"/>
    </row>
    <row r="1416" spans="7:52" s="40" customFormat="1" ht="45.75" customHeight="1" x14ac:dyDescent="0.25">
      <c r="G1416" s="18"/>
      <c r="H1416" s="18"/>
      <c r="I1416" s="18"/>
      <c r="J1416" s="18"/>
      <c r="K1416" s="18"/>
      <c r="L1416" s="219"/>
      <c r="M1416" s="81"/>
      <c r="N1416" s="18"/>
      <c r="O1416" s="18"/>
      <c r="P1416" s="18"/>
      <c r="Q1416" s="18"/>
      <c r="R1416" s="18"/>
      <c r="S1416" s="18"/>
      <c r="T1416" s="18"/>
      <c r="U1416" s="18"/>
      <c r="V1416" s="18"/>
      <c r="W1416" s="18"/>
      <c r="X1416" s="18"/>
      <c r="Y1416" s="18"/>
      <c r="Z1416" s="18"/>
      <c r="AA1416" s="18"/>
      <c r="AB1416" s="18"/>
      <c r="AC1416" s="18"/>
      <c r="AD1416" s="18"/>
      <c r="AE1416" s="18"/>
      <c r="AF1416" s="18"/>
      <c r="AG1416" s="18"/>
      <c r="AH1416" s="18"/>
      <c r="AI1416" s="18"/>
      <c r="AJ1416" s="18"/>
      <c r="AK1416" s="18"/>
      <c r="AL1416" s="220"/>
      <c r="AM1416" s="221"/>
      <c r="AN1416" s="221"/>
      <c r="AO1416" s="18"/>
      <c r="AP1416" s="18"/>
      <c r="AQ1416" s="18"/>
      <c r="AR1416" s="18"/>
      <c r="AS1416" s="18"/>
      <c r="AT1416" s="18"/>
      <c r="AU1416" s="18"/>
      <c r="AV1416" s="18"/>
      <c r="AW1416" s="219"/>
      <c r="AY1416" s="18"/>
      <c r="AZ1416" s="18"/>
    </row>
    <row r="1417" spans="7:52" s="40" customFormat="1" ht="45.75" customHeight="1" x14ac:dyDescent="0.25">
      <c r="G1417" s="18"/>
      <c r="H1417" s="18"/>
      <c r="I1417" s="18"/>
      <c r="J1417" s="18"/>
      <c r="K1417" s="18"/>
      <c r="L1417" s="219"/>
      <c r="M1417" s="81"/>
      <c r="N1417" s="18"/>
      <c r="O1417" s="18"/>
      <c r="P1417" s="18"/>
      <c r="Q1417" s="18"/>
      <c r="R1417" s="18"/>
      <c r="S1417" s="18"/>
      <c r="T1417" s="18"/>
      <c r="U1417" s="18"/>
      <c r="V1417" s="18"/>
      <c r="W1417" s="18"/>
      <c r="X1417" s="18"/>
      <c r="Y1417" s="18"/>
      <c r="Z1417" s="18"/>
      <c r="AA1417" s="18"/>
      <c r="AB1417" s="18"/>
      <c r="AC1417" s="18"/>
      <c r="AD1417" s="18"/>
      <c r="AE1417" s="18"/>
      <c r="AF1417" s="18"/>
      <c r="AG1417" s="18"/>
      <c r="AH1417" s="18"/>
      <c r="AI1417" s="18"/>
      <c r="AJ1417" s="18"/>
      <c r="AK1417" s="18"/>
      <c r="AL1417" s="220"/>
      <c r="AM1417" s="221"/>
      <c r="AN1417" s="221"/>
      <c r="AO1417" s="18"/>
      <c r="AP1417" s="18"/>
      <c r="AQ1417" s="18"/>
      <c r="AR1417" s="18"/>
      <c r="AS1417" s="18"/>
      <c r="AT1417" s="18"/>
      <c r="AU1417" s="18"/>
      <c r="AV1417" s="18"/>
      <c r="AW1417" s="219"/>
      <c r="AY1417" s="18"/>
      <c r="AZ1417" s="18"/>
    </row>
    <row r="1418" spans="7:52" s="40" customFormat="1" ht="45.75" customHeight="1" x14ac:dyDescent="0.25">
      <c r="G1418" s="18"/>
      <c r="H1418" s="18"/>
      <c r="I1418" s="18"/>
      <c r="J1418" s="18"/>
      <c r="K1418" s="18"/>
      <c r="L1418" s="219"/>
      <c r="M1418" s="81"/>
      <c r="N1418" s="18"/>
      <c r="O1418" s="18"/>
      <c r="P1418" s="18"/>
      <c r="Q1418" s="18"/>
      <c r="R1418" s="18"/>
      <c r="S1418" s="18"/>
      <c r="T1418" s="18"/>
      <c r="U1418" s="18"/>
      <c r="V1418" s="18"/>
      <c r="W1418" s="18"/>
      <c r="X1418" s="18"/>
      <c r="Y1418" s="18"/>
      <c r="Z1418" s="18"/>
      <c r="AA1418" s="18"/>
      <c r="AB1418" s="18"/>
      <c r="AC1418" s="18"/>
      <c r="AD1418" s="18"/>
      <c r="AE1418" s="18"/>
      <c r="AF1418" s="18"/>
      <c r="AG1418" s="18"/>
      <c r="AH1418" s="18"/>
      <c r="AI1418" s="18"/>
      <c r="AJ1418" s="18"/>
      <c r="AK1418" s="18"/>
      <c r="AL1418" s="220"/>
      <c r="AM1418" s="221"/>
      <c r="AN1418" s="221"/>
      <c r="AO1418" s="18"/>
      <c r="AP1418" s="18"/>
      <c r="AQ1418" s="18"/>
      <c r="AR1418" s="18"/>
      <c r="AS1418" s="18"/>
      <c r="AT1418" s="18"/>
      <c r="AU1418" s="18"/>
      <c r="AV1418" s="18"/>
      <c r="AW1418" s="219"/>
      <c r="AY1418" s="18"/>
      <c r="AZ1418" s="18"/>
    </row>
    <row r="1419" spans="7:52" s="40" customFormat="1" ht="45.75" customHeight="1" x14ac:dyDescent="0.25">
      <c r="G1419" s="18"/>
      <c r="H1419" s="18"/>
      <c r="I1419" s="18"/>
      <c r="J1419" s="18"/>
      <c r="K1419" s="18"/>
      <c r="L1419" s="219"/>
      <c r="M1419" s="81"/>
      <c r="N1419" s="18"/>
      <c r="O1419" s="18"/>
      <c r="P1419" s="18"/>
      <c r="Q1419" s="18"/>
      <c r="R1419" s="18"/>
      <c r="S1419" s="18"/>
      <c r="T1419" s="18"/>
      <c r="U1419" s="18"/>
      <c r="V1419" s="18"/>
      <c r="W1419" s="18"/>
      <c r="X1419" s="18"/>
      <c r="Y1419" s="18"/>
      <c r="Z1419" s="18"/>
      <c r="AA1419" s="18"/>
      <c r="AB1419" s="18"/>
      <c r="AC1419" s="18"/>
      <c r="AD1419" s="18"/>
      <c r="AE1419" s="18"/>
      <c r="AF1419" s="18"/>
      <c r="AG1419" s="18"/>
      <c r="AH1419" s="18"/>
      <c r="AI1419" s="18"/>
      <c r="AJ1419" s="18"/>
      <c r="AK1419" s="18"/>
      <c r="AL1419" s="220"/>
      <c r="AM1419" s="221"/>
      <c r="AN1419" s="221"/>
      <c r="AO1419" s="18"/>
      <c r="AP1419" s="18"/>
      <c r="AQ1419" s="18"/>
      <c r="AR1419" s="18"/>
      <c r="AS1419" s="18"/>
      <c r="AT1419" s="18"/>
      <c r="AU1419" s="18"/>
      <c r="AV1419" s="18"/>
      <c r="AW1419" s="219"/>
      <c r="AY1419" s="18"/>
      <c r="AZ1419" s="18"/>
    </row>
    <row r="1420" spans="7:52" s="40" customFormat="1" ht="45.75" customHeight="1" x14ac:dyDescent="0.25">
      <c r="G1420" s="18"/>
      <c r="H1420" s="18"/>
      <c r="I1420" s="18"/>
      <c r="J1420" s="18"/>
      <c r="K1420" s="18"/>
      <c r="L1420" s="219"/>
      <c r="M1420" s="81"/>
      <c r="N1420" s="18"/>
      <c r="O1420" s="18"/>
      <c r="P1420" s="18"/>
      <c r="Q1420" s="18"/>
      <c r="R1420" s="18"/>
      <c r="S1420" s="18"/>
      <c r="T1420" s="18"/>
      <c r="U1420" s="18"/>
      <c r="V1420" s="18"/>
      <c r="W1420" s="18"/>
      <c r="X1420" s="18"/>
      <c r="Y1420" s="18"/>
      <c r="Z1420" s="18"/>
      <c r="AA1420" s="18"/>
      <c r="AB1420" s="18"/>
      <c r="AC1420" s="18"/>
      <c r="AD1420" s="18"/>
      <c r="AE1420" s="18"/>
      <c r="AF1420" s="18"/>
      <c r="AG1420" s="18"/>
      <c r="AH1420" s="18"/>
      <c r="AI1420" s="18"/>
      <c r="AJ1420" s="18"/>
      <c r="AK1420" s="18"/>
      <c r="AL1420" s="220"/>
      <c r="AM1420" s="221"/>
      <c r="AN1420" s="221"/>
      <c r="AO1420" s="18"/>
      <c r="AP1420" s="18"/>
      <c r="AQ1420" s="18"/>
      <c r="AR1420" s="18"/>
      <c r="AS1420" s="18"/>
      <c r="AT1420" s="18"/>
      <c r="AU1420" s="18"/>
      <c r="AV1420" s="18"/>
      <c r="AW1420" s="219"/>
      <c r="AY1420" s="18"/>
      <c r="AZ1420" s="18"/>
    </row>
    <row r="1421" spans="7:52" s="40" customFormat="1" ht="45.75" customHeight="1" x14ac:dyDescent="0.25">
      <c r="G1421" s="18"/>
      <c r="H1421" s="18"/>
      <c r="I1421" s="18"/>
      <c r="J1421" s="18"/>
      <c r="K1421" s="18"/>
      <c r="L1421" s="219"/>
      <c r="M1421" s="81"/>
      <c r="N1421" s="18"/>
      <c r="O1421" s="18"/>
      <c r="P1421" s="18"/>
      <c r="Q1421" s="18"/>
      <c r="R1421" s="18"/>
      <c r="S1421" s="18"/>
      <c r="T1421" s="18"/>
      <c r="U1421" s="18"/>
      <c r="V1421" s="18"/>
      <c r="W1421" s="18"/>
      <c r="X1421" s="18"/>
      <c r="Y1421" s="18"/>
      <c r="Z1421" s="18"/>
      <c r="AA1421" s="18"/>
      <c r="AB1421" s="18"/>
      <c r="AC1421" s="18"/>
      <c r="AD1421" s="18"/>
      <c r="AE1421" s="18"/>
      <c r="AF1421" s="18"/>
      <c r="AG1421" s="18"/>
      <c r="AH1421" s="18"/>
      <c r="AI1421" s="18"/>
      <c r="AJ1421" s="18"/>
      <c r="AK1421" s="18"/>
      <c r="AL1421" s="220"/>
      <c r="AM1421" s="221"/>
      <c r="AN1421" s="221"/>
      <c r="AO1421" s="18"/>
      <c r="AP1421" s="18"/>
      <c r="AQ1421" s="18"/>
      <c r="AR1421" s="18"/>
      <c r="AS1421" s="18"/>
      <c r="AT1421" s="18"/>
      <c r="AU1421" s="18"/>
      <c r="AV1421" s="18"/>
      <c r="AW1421" s="219"/>
      <c r="AY1421" s="18"/>
      <c r="AZ1421" s="18"/>
    </row>
    <row r="1422" spans="7:52" s="40" customFormat="1" ht="45.75" customHeight="1" x14ac:dyDescent="0.25">
      <c r="G1422" s="18"/>
      <c r="H1422" s="18"/>
      <c r="I1422" s="18"/>
      <c r="J1422" s="18"/>
      <c r="K1422" s="18"/>
      <c r="L1422" s="219"/>
      <c r="M1422" s="81"/>
      <c r="N1422" s="18"/>
      <c r="O1422" s="18"/>
      <c r="P1422" s="18"/>
      <c r="Q1422" s="18"/>
      <c r="R1422" s="18"/>
      <c r="S1422" s="18"/>
      <c r="T1422" s="18"/>
      <c r="U1422" s="18"/>
      <c r="V1422" s="18"/>
      <c r="W1422" s="18"/>
      <c r="X1422" s="18"/>
      <c r="Y1422" s="18"/>
      <c r="Z1422" s="18"/>
      <c r="AA1422" s="18"/>
      <c r="AB1422" s="18"/>
      <c r="AC1422" s="18"/>
      <c r="AD1422" s="18"/>
      <c r="AE1422" s="18"/>
      <c r="AF1422" s="18"/>
      <c r="AG1422" s="18"/>
      <c r="AH1422" s="18"/>
      <c r="AI1422" s="18"/>
      <c r="AJ1422" s="18"/>
      <c r="AK1422" s="18"/>
      <c r="AL1422" s="220"/>
      <c r="AM1422" s="221"/>
      <c r="AN1422" s="221"/>
      <c r="AO1422" s="18"/>
      <c r="AP1422" s="18"/>
      <c r="AQ1422" s="18"/>
      <c r="AR1422" s="18"/>
      <c r="AS1422" s="18"/>
      <c r="AT1422" s="18"/>
      <c r="AU1422" s="18"/>
      <c r="AV1422" s="18"/>
      <c r="AW1422" s="219"/>
      <c r="AY1422" s="18"/>
      <c r="AZ1422" s="18"/>
    </row>
    <row r="1423" spans="7:52" s="40" customFormat="1" ht="45.75" customHeight="1" x14ac:dyDescent="0.25">
      <c r="G1423" s="18"/>
      <c r="H1423" s="18"/>
      <c r="I1423" s="18"/>
      <c r="J1423" s="18"/>
      <c r="K1423" s="18"/>
      <c r="L1423" s="219"/>
      <c r="M1423" s="81"/>
      <c r="N1423" s="18"/>
      <c r="O1423" s="18"/>
      <c r="P1423" s="18"/>
      <c r="Q1423" s="18"/>
      <c r="R1423" s="18"/>
      <c r="S1423" s="18"/>
      <c r="T1423" s="18"/>
      <c r="U1423" s="18"/>
      <c r="V1423" s="18"/>
      <c r="W1423" s="18"/>
      <c r="X1423" s="18"/>
      <c r="Y1423" s="18"/>
      <c r="Z1423" s="18"/>
      <c r="AA1423" s="18"/>
      <c r="AB1423" s="18"/>
      <c r="AC1423" s="18"/>
      <c r="AD1423" s="18"/>
      <c r="AE1423" s="18"/>
      <c r="AF1423" s="18"/>
      <c r="AG1423" s="18"/>
      <c r="AH1423" s="18"/>
      <c r="AI1423" s="18"/>
      <c r="AJ1423" s="18"/>
      <c r="AK1423" s="18"/>
      <c r="AL1423" s="220"/>
      <c r="AM1423" s="221"/>
      <c r="AN1423" s="221"/>
      <c r="AO1423" s="18"/>
      <c r="AP1423" s="18"/>
      <c r="AQ1423" s="18"/>
      <c r="AR1423" s="18"/>
      <c r="AS1423" s="18"/>
      <c r="AT1423" s="18"/>
      <c r="AU1423" s="18"/>
      <c r="AV1423" s="18"/>
      <c r="AW1423" s="219"/>
      <c r="AY1423" s="18"/>
      <c r="AZ1423" s="18"/>
    </row>
    <row r="1424" spans="7:52" s="40" customFormat="1" ht="45.75" customHeight="1" x14ac:dyDescent="0.25">
      <c r="G1424" s="18"/>
      <c r="H1424" s="18"/>
      <c r="I1424" s="18"/>
      <c r="J1424" s="18"/>
      <c r="K1424" s="18"/>
      <c r="L1424" s="219"/>
      <c r="M1424" s="81"/>
      <c r="N1424" s="18"/>
      <c r="O1424" s="18"/>
      <c r="P1424" s="18"/>
      <c r="Q1424" s="18"/>
      <c r="R1424" s="18"/>
      <c r="S1424" s="18"/>
      <c r="T1424" s="18"/>
      <c r="U1424" s="18"/>
      <c r="V1424" s="18"/>
      <c r="W1424" s="18"/>
      <c r="X1424" s="18"/>
      <c r="Y1424" s="18"/>
      <c r="Z1424" s="18"/>
      <c r="AA1424" s="18"/>
      <c r="AB1424" s="18"/>
      <c r="AC1424" s="18"/>
      <c r="AD1424" s="18"/>
      <c r="AE1424" s="18"/>
      <c r="AF1424" s="18"/>
      <c r="AG1424" s="18"/>
      <c r="AH1424" s="18"/>
      <c r="AI1424" s="18"/>
      <c r="AJ1424" s="18"/>
      <c r="AK1424" s="18"/>
      <c r="AL1424" s="220"/>
      <c r="AM1424" s="221"/>
      <c r="AN1424" s="221"/>
      <c r="AO1424" s="18"/>
      <c r="AP1424" s="18"/>
      <c r="AQ1424" s="18"/>
      <c r="AR1424" s="18"/>
      <c r="AS1424" s="18"/>
      <c r="AT1424" s="18"/>
      <c r="AU1424" s="18"/>
      <c r="AV1424" s="18"/>
      <c r="AW1424" s="219"/>
      <c r="AY1424" s="18"/>
      <c r="AZ1424" s="18"/>
    </row>
    <row r="1425" spans="7:52" s="40" customFormat="1" ht="45.75" customHeight="1" x14ac:dyDescent="0.25">
      <c r="G1425" s="18"/>
      <c r="H1425" s="18"/>
      <c r="I1425" s="18"/>
      <c r="J1425" s="18"/>
      <c r="K1425" s="18"/>
      <c r="L1425" s="219"/>
      <c r="M1425" s="81"/>
      <c r="N1425" s="18"/>
      <c r="O1425" s="18"/>
      <c r="P1425" s="18"/>
      <c r="Q1425" s="18"/>
      <c r="R1425" s="18"/>
      <c r="S1425" s="18"/>
      <c r="T1425" s="18"/>
      <c r="U1425" s="18"/>
      <c r="V1425" s="18"/>
      <c r="W1425" s="18"/>
      <c r="X1425" s="18"/>
      <c r="Y1425" s="18"/>
      <c r="Z1425" s="18"/>
      <c r="AA1425" s="18"/>
      <c r="AB1425" s="18"/>
      <c r="AC1425" s="18"/>
      <c r="AD1425" s="18"/>
      <c r="AE1425" s="18"/>
      <c r="AF1425" s="18"/>
      <c r="AG1425" s="18"/>
      <c r="AH1425" s="18"/>
      <c r="AI1425" s="18"/>
      <c r="AJ1425" s="18"/>
      <c r="AK1425" s="18"/>
      <c r="AL1425" s="220"/>
      <c r="AM1425" s="221"/>
      <c r="AN1425" s="221"/>
      <c r="AO1425" s="18"/>
      <c r="AP1425" s="18"/>
      <c r="AQ1425" s="18"/>
      <c r="AR1425" s="18"/>
      <c r="AS1425" s="18"/>
      <c r="AT1425" s="18"/>
      <c r="AU1425" s="18"/>
      <c r="AV1425" s="18"/>
      <c r="AW1425" s="219"/>
      <c r="AY1425" s="18"/>
      <c r="AZ1425" s="18"/>
    </row>
    <row r="1426" spans="7:52" s="40" customFormat="1" ht="45.75" customHeight="1" x14ac:dyDescent="0.25">
      <c r="G1426" s="18"/>
      <c r="H1426" s="18"/>
      <c r="I1426" s="18"/>
      <c r="J1426" s="18"/>
      <c r="K1426" s="18"/>
      <c r="L1426" s="219"/>
      <c r="M1426" s="81"/>
      <c r="N1426" s="18"/>
      <c r="O1426" s="18"/>
      <c r="P1426" s="18"/>
      <c r="Q1426" s="18"/>
      <c r="R1426" s="18"/>
      <c r="S1426" s="18"/>
      <c r="T1426" s="18"/>
      <c r="U1426" s="18"/>
      <c r="V1426" s="18"/>
      <c r="W1426" s="18"/>
      <c r="X1426" s="18"/>
      <c r="Y1426" s="18"/>
      <c r="Z1426" s="18"/>
      <c r="AA1426" s="18"/>
      <c r="AB1426" s="18"/>
      <c r="AC1426" s="18"/>
      <c r="AD1426" s="18"/>
      <c r="AE1426" s="18"/>
      <c r="AF1426" s="18"/>
      <c r="AG1426" s="18"/>
      <c r="AH1426" s="18"/>
      <c r="AI1426" s="18"/>
      <c r="AJ1426" s="18"/>
      <c r="AK1426" s="18"/>
      <c r="AL1426" s="220"/>
      <c r="AM1426" s="221"/>
      <c r="AN1426" s="221"/>
      <c r="AO1426" s="18"/>
      <c r="AP1426" s="18"/>
      <c r="AQ1426" s="18"/>
      <c r="AR1426" s="18"/>
      <c r="AS1426" s="18"/>
      <c r="AT1426" s="18"/>
      <c r="AU1426" s="18"/>
      <c r="AV1426" s="18"/>
      <c r="AW1426" s="219"/>
      <c r="AY1426" s="18"/>
      <c r="AZ1426" s="18"/>
    </row>
    <row r="1427" spans="7:52" s="40" customFormat="1" ht="45.75" customHeight="1" x14ac:dyDescent="0.25">
      <c r="G1427" s="18"/>
      <c r="H1427" s="18"/>
      <c r="I1427" s="18"/>
      <c r="J1427" s="18"/>
      <c r="K1427" s="18"/>
      <c r="L1427" s="219"/>
      <c r="M1427" s="81"/>
      <c r="N1427" s="18"/>
      <c r="O1427" s="18"/>
      <c r="P1427" s="18"/>
      <c r="Q1427" s="18"/>
      <c r="R1427" s="18"/>
      <c r="S1427" s="18"/>
      <c r="T1427" s="18"/>
      <c r="U1427" s="18"/>
      <c r="V1427" s="18"/>
      <c r="W1427" s="18"/>
      <c r="X1427" s="18"/>
      <c r="Y1427" s="18"/>
      <c r="Z1427" s="18"/>
      <c r="AA1427" s="18"/>
      <c r="AB1427" s="18"/>
      <c r="AC1427" s="18"/>
      <c r="AD1427" s="18"/>
      <c r="AE1427" s="18"/>
      <c r="AF1427" s="18"/>
      <c r="AG1427" s="18"/>
      <c r="AH1427" s="18"/>
      <c r="AI1427" s="18"/>
      <c r="AJ1427" s="18"/>
      <c r="AK1427" s="18"/>
      <c r="AL1427" s="220"/>
      <c r="AM1427" s="221"/>
      <c r="AN1427" s="221"/>
      <c r="AO1427" s="18"/>
      <c r="AP1427" s="18"/>
      <c r="AQ1427" s="18"/>
      <c r="AR1427" s="18"/>
      <c r="AS1427" s="18"/>
      <c r="AT1427" s="18"/>
      <c r="AU1427" s="18"/>
      <c r="AV1427" s="18"/>
      <c r="AW1427" s="219"/>
      <c r="AY1427" s="18"/>
      <c r="AZ1427" s="18"/>
    </row>
    <row r="1428" spans="7:52" s="40" customFormat="1" ht="45.75" customHeight="1" x14ac:dyDescent="0.25">
      <c r="G1428" s="18"/>
      <c r="H1428" s="18"/>
      <c r="I1428" s="18"/>
      <c r="J1428" s="18"/>
      <c r="K1428" s="18"/>
      <c r="L1428" s="219"/>
      <c r="M1428" s="81"/>
      <c r="N1428" s="18"/>
      <c r="O1428" s="18"/>
      <c r="P1428" s="18"/>
      <c r="Q1428" s="18"/>
      <c r="R1428" s="18"/>
      <c r="S1428" s="18"/>
      <c r="T1428" s="18"/>
      <c r="U1428" s="18"/>
      <c r="V1428" s="18"/>
      <c r="W1428" s="18"/>
      <c r="X1428" s="18"/>
      <c r="Y1428" s="18"/>
      <c r="Z1428" s="18"/>
      <c r="AA1428" s="18"/>
      <c r="AB1428" s="18"/>
      <c r="AC1428" s="18"/>
      <c r="AD1428" s="18"/>
      <c r="AE1428" s="18"/>
      <c r="AF1428" s="18"/>
      <c r="AG1428" s="18"/>
      <c r="AH1428" s="18"/>
      <c r="AI1428" s="18"/>
      <c r="AJ1428" s="18"/>
      <c r="AK1428" s="18"/>
      <c r="AL1428" s="220"/>
      <c r="AM1428" s="221"/>
      <c r="AN1428" s="221"/>
      <c r="AO1428" s="18"/>
      <c r="AP1428" s="18"/>
      <c r="AQ1428" s="18"/>
      <c r="AR1428" s="18"/>
      <c r="AS1428" s="18"/>
      <c r="AT1428" s="18"/>
      <c r="AU1428" s="18"/>
      <c r="AV1428" s="18"/>
      <c r="AW1428" s="219"/>
      <c r="AY1428" s="18"/>
      <c r="AZ1428" s="18"/>
    </row>
    <row r="1429" spans="7:52" s="40" customFormat="1" ht="45.75" customHeight="1" x14ac:dyDescent="0.25">
      <c r="G1429" s="18"/>
      <c r="H1429" s="18"/>
      <c r="I1429" s="18"/>
      <c r="J1429" s="18"/>
      <c r="K1429" s="18"/>
      <c r="L1429" s="219"/>
      <c r="M1429" s="81"/>
      <c r="N1429" s="18"/>
      <c r="O1429" s="18"/>
      <c r="P1429" s="18"/>
      <c r="Q1429" s="18"/>
      <c r="R1429" s="18"/>
      <c r="S1429" s="18"/>
      <c r="T1429" s="18"/>
      <c r="U1429" s="18"/>
      <c r="V1429" s="18"/>
      <c r="W1429" s="18"/>
      <c r="X1429" s="18"/>
      <c r="Y1429" s="18"/>
      <c r="Z1429" s="18"/>
      <c r="AA1429" s="18"/>
      <c r="AB1429" s="18"/>
      <c r="AC1429" s="18"/>
      <c r="AD1429" s="18"/>
      <c r="AE1429" s="18"/>
      <c r="AF1429" s="18"/>
      <c r="AG1429" s="18"/>
      <c r="AH1429" s="18"/>
      <c r="AI1429" s="18"/>
      <c r="AJ1429" s="18"/>
      <c r="AK1429" s="18"/>
      <c r="AL1429" s="220"/>
      <c r="AM1429" s="221"/>
      <c r="AN1429" s="221"/>
      <c r="AO1429" s="18"/>
      <c r="AP1429" s="18"/>
      <c r="AQ1429" s="18"/>
      <c r="AR1429" s="18"/>
      <c r="AS1429" s="18"/>
      <c r="AT1429" s="18"/>
      <c r="AU1429" s="18"/>
      <c r="AV1429" s="18"/>
      <c r="AW1429" s="219"/>
      <c r="AY1429" s="18"/>
      <c r="AZ1429" s="18"/>
    </row>
    <row r="1430" spans="7:52" s="40" customFormat="1" ht="45.75" customHeight="1" x14ac:dyDescent="0.25">
      <c r="G1430" s="18"/>
      <c r="H1430" s="18"/>
      <c r="I1430" s="18"/>
      <c r="J1430" s="18"/>
      <c r="K1430" s="18"/>
      <c r="L1430" s="219"/>
      <c r="M1430" s="81"/>
      <c r="N1430" s="18"/>
      <c r="O1430" s="18"/>
      <c r="P1430" s="18"/>
      <c r="Q1430" s="18"/>
      <c r="R1430" s="18"/>
      <c r="S1430" s="18"/>
      <c r="T1430" s="18"/>
      <c r="U1430" s="18"/>
      <c r="V1430" s="18"/>
      <c r="W1430" s="18"/>
      <c r="X1430" s="18"/>
      <c r="Y1430" s="18"/>
      <c r="Z1430" s="18"/>
      <c r="AA1430" s="18"/>
      <c r="AB1430" s="18"/>
      <c r="AC1430" s="18"/>
      <c r="AD1430" s="18"/>
      <c r="AE1430" s="18"/>
      <c r="AF1430" s="18"/>
      <c r="AG1430" s="18"/>
      <c r="AH1430" s="18"/>
      <c r="AI1430" s="18"/>
      <c r="AJ1430" s="18"/>
      <c r="AK1430" s="18"/>
      <c r="AL1430" s="220"/>
      <c r="AM1430" s="221"/>
      <c r="AN1430" s="221"/>
      <c r="AO1430" s="18"/>
      <c r="AP1430" s="18"/>
      <c r="AQ1430" s="18"/>
      <c r="AR1430" s="18"/>
      <c r="AS1430" s="18"/>
      <c r="AT1430" s="18"/>
      <c r="AU1430" s="18"/>
      <c r="AV1430" s="18"/>
      <c r="AW1430" s="219"/>
      <c r="AY1430" s="18"/>
      <c r="AZ1430" s="18"/>
    </row>
    <row r="1431" spans="7:52" s="40" customFormat="1" ht="45.75" customHeight="1" x14ac:dyDescent="0.25">
      <c r="G1431" s="18"/>
      <c r="H1431" s="18"/>
      <c r="I1431" s="18"/>
      <c r="J1431" s="18"/>
      <c r="K1431" s="18"/>
      <c r="L1431" s="219"/>
      <c r="M1431" s="81"/>
      <c r="N1431" s="18"/>
      <c r="O1431" s="18"/>
      <c r="P1431" s="18"/>
      <c r="Q1431" s="18"/>
      <c r="R1431" s="18"/>
      <c r="S1431" s="18"/>
      <c r="T1431" s="18"/>
      <c r="U1431" s="18"/>
      <c r="V1431" s="18"/>
      <c r="W1431" s="18"/>
      <c r="X1431" s="18"/>
      <c r="Y1431" s="18"/>
      <c r="Z1431" s="18"/>
      <c r="AA1431" s="18"/>
      <c r="AB1431" s="18"/>
      <c r="AC1431" s="18"/>
      <c r="AD1431" s="18"/>
      <c r="AE1431" s="18"/>
      <c r="AF1431" s="18"/>
      <c r="AG1431" s="18"/>
      <c r="AH1431" s="18"/>
      <c r="AI1431" s="18"/>
      <c r="AJ1431" s="18"/>
      <c r="AK1431" s="18"/>
      <c r="AL1431" s="220"/>
      <c r="AM1431" s="221"/>
      <c r="AN1431" s="221"/>
      <c r="AO1431" s="18"/>
      <c r="AP1431" s="18"/>
      <c r="AQ1431" s="18"/>
      <c r="AR1431" s="18"/>
      <c r="AS1431" s="18"/>
      <c r="AT1431" s="18"/>
      <c r="AU1431" s="18"/>
      <c r="AV1431" s="18"/>
      <c r="AW1431" s="219"/>
      <c r="AY1431" s="18"/>
      <c r="AZ1431" s="18"/>
    </row>
    <row r="1432" spans="7:52" s="40" customFormat="1" ht="45.75" customHeight="1" x14ac:dyDescent="0.25">
      <c r="G1432" s="18"/>
      <c r="H1432" s="18"/>
      <c r="I1432" s="18"/>
      <c r="J1432" s="18"/>
      <c r="K1432" s="18"/>
      <c r="L1432" s="219"/>
      <c r="M1432" s="81"/>
      <c r="N1432" s="18"/>
      <c r="O1432" s="18"/>
      <c r="P1432" s="18"/>
      <c r="Q1432" s="18"/>
      <c r="R1432" s="18"/>
      <c r="S1432" s="18"/>
      <c r="T1432" s="18"/>
      <c r="U1432" s="18"/>
      <c r="V1432" s="18"/>
      <c r="W1432" s="18"/>
      <c r="X1432" s="18"/>
      <c r="Y1432" s="18"/>
      <c r="Z1432" s="18"/>
      <c r="AA1432" s="18"/>
      <c r="AB1432" s="18"/>
      <c r="AC1432" s="18"/>
      <c r="AD1432" s="18"/>
      <c r="AE1432" s="18"/>
      <c r="AF1432" s="18"/>
      <c r="AG1432" s="18"/>
      <c r="AH1432" s="18"/>
      <c r="AI1432" s="18"/>
      <c r="AJ1432" s="18"/>
      <c r="AK1432" s="18"/>
      <c r="AL1432" s="220"/>
      <c r="AM1432" s="221"/>
      <c r="AN1432" s="221"/>
      <c r="AO1432" s="18"/>
      <c r="AP1432" s="18"/>
      <c r="AQ1432" s="18"/>
      <c r="AR1432" s="18"/>
      <c r="AS1432" s="18"/>
      <c r="AT1432" s="18"/>
      <c r="AU1432" s="18"/>
      <c r="AV1432" s="18"/>
      <c r="AW1432" s="219"/>
      <c r="AY1432" s="18"/>
      <c r="AZ1432" s="18"/>
    </row>
    <row r="1433" spans="7:52" s="40" customFormat="1" ht="45.75" customHeight="1" x14ac:dyDescent="0.25">
      <c r="G1433" s="18"/>
      <c r="H1433" s="18"/>
      <c r="I1433" s="18"/>
      <c r="J1433" s="18"/>
      <c r="K1433" s="18"/>
      <c r="L1433" s="219"/>
      <c r="M1433" s="81"/>
      <c r="N1433" s="18"/>
      <c r="O1433" s="18"/>
      <c r="P1433" s="18"/>
      <c r="Q1433" s="18"/>
      <c r="R1433" s="18"/>
      <c r="S1433" s="18"/>
      <c r="T1433" s="18"/>
      <c r="U1433" s="18"/>
      <c r="V1433" s="18"/>
      <c r="W1433" s="18"/>
      <c r="X1433" s="18"/>
      <c r="Y1433" s="18"/>
      <c r="Z1433" s="18"/>
      <c r="AA1433" s="18"/>
      <c r="AB1433" s="18"/>
      <c r="AC1433" s="18"/>
      <c r="AD1433" s="18"/>
      <c r="AE1433" s="18"/>
      <c r="AF1433" s="18"/>
      <c r="AG1433" s="18"/>
      <c r="AH1433" s="18"/>
      <c r="AI1433" s="18"/>
      <c r="AJ1433" s="18"/>
      <c r="AK1433" s="18"/>
      <c r="AL1433" s="220"/>
      <c r="AM1433" s="221"/>
      <c r="AN1433" s="221"/>
      <c r="AO1433" s="18"/>
      <c r="AP1433" s="18"/>
      <c r="AQ1433" s="18"/>
      <c r="AR1433" s="18"/>
      <c r="AS1433" s="18"/>
      <c r="AT1433" s="18"/>
      <c r="AU1433" s="18"/>
      <c r="AV1433" s="18"/>
      <c r="AW1433" s="219"/>
      <c r="AY1433" s="18"/>
      <c r="AZ1433" s="18"/>
    </row>
    <row r="1434" spans="7:52" s="40" customFormat="1" ht="45.75" customHeight="1" x14ac:dyDescent="0.25">
      <c r="G1434" s="18"/>
      <c r="H1434" s="18"/>
      <c r="I1434" s="18"/>
      <c r="J1434" s="18"/>
      <c r="K1434" s="18"/>
      <c r="L1434" s="219"/>
      <c r="M1434" s="81"/>
      <c r="N1434" s="18"/>
      <c r="O1434" s="18"/>
      <c r="P1434" s="18"/>
      <c r="Q1434" s="18"/>
      <c r="R1434" s="18"/>
      <c r="S1434" s="18"/>
      <c r="T1434" s="18"/>
      <c r="U1434" s="18"/>
      <c r="V1434" s="18"/>
      <c r="W1434" s="18"/>
      <c r="X1434" s="18"/>
      <c r="Y1434" s="18"/>
      <c r="Z1434" s="18"/>
      <c r="AA1434" s="18"/>
      <c r="AB1434" s="18"/>
      <c r="AC1434" s="18"/>
      <c r="AD1434" s="18"/>
      <c r="AE1434" s="18"/>
      <c r="AF1434" s="18"/>
      <c r="AG1434" s="18"/>
      <c r="AH1434" s="18"/>
      <c r="AI1434" s="18"/>
      <c r="AJ1434" s="18"/>
      <c r="AK1434" s="18"/>
      <c r="AL1434" s="220"/>
      <c r="AM1434" s="221"/>
      <c r="AN1434" s="221"/>
      <c r="AO1434" s="18"/>
      <c r="AP1434" s="18"/>
      <c r="AQ1434" s="18"/>
      <c r="AR1434" s="18"/>
      <c r="AS1434" s="18"/>
      <c r="AT1434" s="18"/>
      <c r="AU1434" s="18"/>
      <c r="AV1434" s="18"/>
      <c r="AW1434" s="219"/>
      <c r="AY1434" s="18"/>
      <c r="AZ1434" s="18"/>
    </row>
    <row r="1435" spans="7:52" s="40" customFormat="1" ht="45.75" customHeight="1" x14ac:dyDescent="0.25">
      <c r="G1435" s="18"/>
      <c r="H1435" s="18"/>
      <c r="I1435" s="18"/>
      <c r="J1435" s="18"/>
      <c r="K1435" s="18"/>
      <c r="L1435" s="219"/>
      <c r="M1435" s="81"/>
      <c r="N1435" s="18"/>
      <c r="O1435" s="18"/>
      <c r="P1435" s="18"/>
      <c r="Q1435" s="18"/>
      <c r="R1435" s="18"/>
      <c r="S1435" s="18"/>
      <c r="T1435" s="18"/>
      <c r="U1435" s="18"/>
      <c r="V1435" s="18"/>
      <c r="W1435" s="18"/>
      <c r="X1435" s="18"/>
      <c r="Y1435" s="18"/>
      <c r="Z1435" s="18"/>
      <c r="AA1435" s="18"/>
      <c r="AB1435" s="18"/>
      <c r="AC1435" s="18"/>
      <c r="AD1435" s="18"/>
      <c r="AE1435" s="18"/>
      <c r="AF1435" s="18"/>
      <c r="AG1435" s="18"/>
      <c r="AH1435" s="18"/>
      <c r="AI1435" s="18"/>
      <c r="AJ1435" s="18"/>
      <c r="AK1435" s="18"/>
      <c r="AL1435" s="220"/>
      <c r="AM1435" s="221"/>
      <c r="AN1435" s="221"/>
      <c r="AO1435" s="18"/>
      <c r="AP1435" s="18"/>
      <c r="AQ1435" s="18"/>
      <c r="AR1435" s="18"/>
      <c r="AS1435" s="18"/>
      <c r="AT1435" s="18"/>
      <c r="AU1435" s="18"/>
      <c r="AV1435" s="18"/>
      <c r="AW1435" s="219"/>
      <c r="AY1435" s="18"/>
      <c r="AZ1435" s="18"/>
    </row>
    <row r="1436" spans="7:52" s="40" customFormat="1" ht="45.75" customHeight="1" x14ac:dyDescent="0.25">
      <c r="G1436" s="18"/>
      <c r="H1436" s="18"/>
      <c r="I1436" s="18"/>
      <c r="J1436" s="18"/>
      <c r="K1436" s="18"/>
      <c r="L1436" s="219"/>
      <c r="M1436" s="81"/>
      <c r="N1436" s="18"/>
      <c r="O1436" s="18"/>
      <c r="P1436" s="18"/>
      <c r="Q1436" s="18"/>
      <c r="R1436" s="18"/>
      <c r="S1436" s="18"/>
      <c r="T1436" s="18"/>
      <c r="U1436" s="18"/>
      <c r="V1436" s="18"/>
      <c r="W1436" s="18"/>
      <c r="X1436" s="18"/>
      <c r="Y1436" s="18"/>
      <c r="Z1436" s="18"/>
      <c r="AA1436" s="18"/>
      <c r="AB1436" s="18"/>
      <c r="AC1436" s="18"/>
      <c r="AD1436" s="18"/>
      <c r="AE1436" s="18"/>
      <c r="AF1436" s="18"/>
      <c r="AG1436" s="18"/>
      <c r="AH1436" s="18"/>
      <c r="AI1436" s="18"/>
      <c r="AJ1436" s="18"/>
      <c r="AK1436" s="18"/>
      <c r="AL1436" s="220"/>
      <c r="AM1436" s="221"/>
      <c r="AN1436" s="221"/>
      <c r="AO1436" s="18"/>
      <c r="AP1436" s="18"/>
      <c r="AQ1436" s="18"/>
      <c r="AR1436" s="18"/>
      <c r="AS1436" s="18"/>
      <c r="AT1436" s="18"/>
      <c r="AU1436" s="18"/>
      <c r="AV1436" s="18"/>
      <c r="AW1436" s="219"/>
      <c r="AY1436" s="18"/>
      <c r="AZ1436" s="18"/>
    </row>
    <row r="1437" spans="7:52" s="40" customFormat="1" ht="45.75" customHeight="1" x14ac:dyDescent="0.25">
      <c r="G1437" s="18"/>
      <c r="H1437" s="18"/>
      <c r="I1437" s="18"/>
      <c r="J1437" s="18"/>
      <c r="K1437" s="18"/>
      <c r="L1437" s="219"/>
      <c r="M1437" s="81"/>
      <c r="N1437" s="18"/>
      <c r="O1437" s="18"/>
      <c r="P1437" s="18"/>
      <c r="Q1437" s="18"/>
      <c r="R1437" s="18"/>
      <c r="S1437" s="18"/>
      <c r="T1437" s="18"/>
      <c r="U1437" s="18"/>
      <c r="V1437" s="18"/>
      <c r="W1437" s="18"/>
      <c r="X1437" s="18"/>
      <c r="Y1437" s="18"/>
      <c r="Z1437" s="18"/>
      <c r="AA1437" s="18"/>
      <c r="AB1437" s="18"/>
      <c r="AC1437" s="18"/>
      <c r="AD1437" s="18"/>
      <c r="AE1437" s="18"/>
      <c r="AF1437" s="18"/>
      <c r="AG1437" s="18"/>
      <c r="AH1437" s="18"/>
      <c r="AI1437" s="18"/>
      <c r="AJ1437" s="18"/>
      <c r="AK1437" s="18"/>
      <c r="AL1437" s="220"/>
      <c r="AM1437" s="221"/>
      <c r="AN1437" s="221"/>
      <c r="AO1437" s="18"/>
      <c r="AP1437" s="18"/>
      <c r="AQ1437" s="18"/>
      <c r="AR1437" s="18"/>
      <c r="AS1437" s="18"/>
      <c r="AT1437" s="18"/>
      <c r="AU1437" s="18"/>
      <c r="AV1437" s="18"/>
      <c r="AW1437" s="219"/>
      <c r="AY1437" s="18"/>
      <c r="AZ1437" s="18"/>
    </row>
    <row r="1438" spans="7:52" s="40" customFormat="1" ht="45.75" customHeight="1" x14ac:dyDescent="0.25">
      <c r="G1438" s="18"/>
      <c r="H1438" s="18"/>
      <c r="I1438" s="18"/>
      <c r="J1438" s="18"/>
      <c r="K1438" s="18"/>
      <c r="L1438" s="219"/>
      <c r="M1438" s="81"/>
      <c r="N1438" s="18"/>
      <c r="O1438" s="18"/>
      <c r="P1438" s="18"/>
      <c r="Q1438" s="18"/>
      <c r="R1438" s="18"/>
      <c r="S1438" s="18"/>
      <c r="T1438" s="18"/>
      <c r="U1438" s="18"/>
      <c r="V1438" s="18"/>
      <c r="W1438" s="18"/>
      <c r="X1438" s="18"/>
      <c r="Y1438" s="18"/>
      <c r="Z1438" s="18"/>
      <c r="AA1438" s="18"/>
      <c r="AB1438" s="18"/>
      <c r="AC1438" s="18"/>
      <c r="AD1438" s="18"/>
      <c r="AE1438" s="18"/>
      <c r="AF1438" s="18"/>
      <c r="AG1438" s="18"/>
      <c r="AH1438" s="18"/>
      <c r="AI1438" s="18"/>
      <c r="AJ1438" s="18"/>
      <c r="AK1438" s="18"/>
      <c r="AL1438" s="220"/>
      <c r="AM1438" s="221"/>
      <c r="AN1438" s="221"/>
      <c r="AO1438" s="18"/>
      <c r="AP1438" s="18"/>
      <c r="AQ1438" s="18"/>
      <c r="AR1438" s="18"/>
      <c r="AS1438" s="18"/>
      <c r="AT1438" s="18"/>
      <c r="AU1438" s="18"/>
      <c r="AV1438" s="18"/>
      <c r="AW1438" s="219"/>
      <c r="AY1438" s="18"/>
      <c r="AZ1438" s="18"/>
    </row>
    <row r="1439" spans="7:52" s="40" customFormat="1" ht="45.75" customHeight="1" x14ac:dyDescent="0.25">
      <c r="G1439" s="18"/>
      <c r="H1439" s="18"/>
      <c r="I1439" s="18"/>
      <c r="J1439" s="18"/>
      <c r="K1439" s="18"/>
      <c r="L1439" s="219"/>
      <c r="M1439" s="81"/>
      <c r="N1439" s="18"/>
      <c r="O1439" s="18"/>
      <c r="P1439" s="18"/>
      <c r="Q1439" s="18"/>
      <c r="R1439" s="18"/>
      <c r="S1439" s="18"/>
      <c r="T1439" s="18"/>
      <c r="U1439" s="18"/>
      <c r="V1439" s="18"/>
      <c r="W1439" s="18"/>
      <c r="X1439" s="18"/>
      <c r="Y1439" s="18"/>
      <c r="Z1439" s="18"/>
      <c r="AA1439" s="18"/>
      <c r="AB1439" s="18"/>
      <c r="AC1439" s="18"/>
      <c r="AD1439" s="18"/>
      <c r="AE1439" s="18"/>
      <c r="AF1439" s="18"/>
      <c r="AG1439" s="18"/>
      <c r="AH1439" s="18"/>
      <c r="AI1439" s="18"/>
      <c r="AJ1439" s="18"/>
      <c r="AK1439" s="18"/>
      <c r="AL1439" s="220"/>
      <c r="AM1439" s="221"/>
      <c r="AN1439" s="221"/>
      <c r="AO1439" s="18"/>
      <c r="AP1439" s="18"/>
      <c r="AQ1439" s="18"/>
      <c r="AR1439" s="18"/>
      <c r="AS1439" s="18"/>
      <c r="AT1439" s="18"/>
      <c r="AU1439" s="18"/>
      <c r="AV1439" s="18"/>
      <c r="AW1439" s="219"/>
      <c r="AY1439" s="18"/>
      <c r="AZ1439" s="18"/>
    </row>
    <row r="1440" spans="7:52" s="40" customFormat="1" ht="45.75" customHeight="1" x14ac:dyDescent="0.25">
      <c r="G1440" s="18"/>
      <c r="H1440" s="18"/>
      <c r="I1440" s="18"/>
      <c r="J1440" s="18"/>
      <c r="K1440" s="18"/>
      <c r="L1440" s="219"/>
      <c r="M1440" s="81"/>
      <c r="N1440" s="18"/>
      <c r="O1440" s="18"/>
      <c r="P1440" s="18"/>
      <c r="Q1440" s="18"/>
      <c r="R1440" s="18"/>
      <c r="S1440" s="18"/>
      <c r="T1440" s="18"/>
      <c r="U1440" s="18"/>
      <c r="V1440" s="18"/>
      <c r="W1440" s="18"/>
      <c r="X1440" s="18"/>
      <c r="Y1440" s="18"/>
      <c r="Z1440" s="18"/>
      <c r="AA1440" s="18"/>
      <c r="AB1440" s="18"/>
      <c r="AC1440" s="18"/>
      <c r="AD1440" s="18"/>
      <c r="AE1440" s="18"/>
      <c r="AF1440" s="18"/>
      <c r="AG1440" s="18"/>
      <c r="AH1440" s="18"/>
      <c r="AI1440" s="18"/>
      <c r="AJ1440" s="18"/>
      <c r="AK1440" s="18"/>
      <c r="AL1440" s="220"/>
      <c r="AM1440" s="221"/>
      <c r="AN1440" s="221"/>
      <c r="AO1440" s="18"/>
      <c r="AP1440" s="18"/>
      <c r="AQ1440" s="18"/>
      <c r="AR1440" s="18"/>
      <c r="AS1440" s="18"/>
      <c r="AT1440" s="18"/>
      <c r="AU1440" s="18"/>
      <c r="AV1440" s="18"/>
      <c r="AW1440" s="219"/>
      <c r="AY1440" s="18"/>
      <c r="AZ1440" s="18"/>
    </row>
    <row r="1441" spans="7:52" s="40" customFormat="1" ht="45.75" customHeight="1" x14ac:dyDescent="0.25">
      <c r="G1441" s="18"/>
      <c r="H1441" s="18"/>
      <c r="I1441" s="18"/>
      <c r="J1441" s="18"/>
      <c r="K1441" s="18"/>
      <c r="L1441" s="219"/>
      <c r="M1441" s="81"/>
      <c r="N1441" s="18"/>
      <c r="O1441" s="18"/>
      <c r="P1441" s="18"/>
      <c r="Q1441" s="18"/>
      <c r="R1441" s="18"/>
      <c r="S1441" s="18"/>
      <c r="T1441" s="18"/>
      <c r="U1441" s="18"/>
      <c r="V1441" s="18"/>
      <c r="W1441" s="18"/>
      <c r="X1441" s="18"/>
      <c r="Y1441" s="18"/>
      <c r="Z1441" s="18"/>
      <c r="AA1441" s="18"/>
      <c r="AB1441" s="18"/>
      <c r="AC1441" s="18"/>
      <c r="AD1441" s="18"/>
      <c r="AE1441" s="18"/>
      <c r="AF1441" s="18"/>
      <c r="AG1441" s="18"/>
      <c r="AH1441" s="18"/>
      <c r="AI1441" s="18"/>
      <c r="AJ1441" s="18"/>
      <c r="AK1441" s="18"/>
      <c r="AL1441" s="220"/>
      <c r="AM1441" s="221"/>
      <c r="AN1441" s="221"/>
      <c r="AO1441" s="18"/>
      <c r="AP1441" s="18"/>
      <c r="AQ1441" s="18"/>
      <c r="AR1441" s="18"/>
      <c r="AS1441" s="18"/>
      <c r="AT1441" s="18"/>
      <c r="AU1441" s="18"/>
      <c r="AV1441" s="18"/>
      <c r="AW1441" s="219"/>
      <c r="AY1441" s="18"/>
      <c r="AZ1441" s="18"/>
    </row>
    <row r="1442" spans="7:52" s="40" customFormat="1" ht="45.75" customHeight="1" x14ac:dyDescent="0.25">
      <c r="G1442" s="18"/>
      <c r="H1442" s="18"/>
      <c r="I1442" s="18"/>
      <c r="J1442" s="18"/>
      <c r="K1442" s="18"/>
      <c r="L1442" s="219"/>
      <c r="M1442" s="81"/>
      <c r="N1442" s="18"/>
      <c r="O1442" s="18"/>
      <c r="P1442" s="18"/>
      <c r="Q1442" s="18"/>
      <c r="R1442" s="18"/>
      <c r="S1442" s="18"/>
      <c r="T1442" s="18"/>
      <c r="U1442" s="18"/>
      <c r="V1442" s="18"/>
      <c r="W1442" s="18"/>
      <c r="X1442" s="18"/>
      <c r="Y1442" s="18"/>
      <c r="Z1442" s="18"/>
      <c r="AA1442" s="18"/>
      <c r="AB1442" s="18"/>
      <c r="AC1442" s="18"/>
      <c r="AD1442" s="18"/>
      <c r="AE1442" s="18"/>
      <c r="AF1442" s="18"/>
      <c r="AG1442" s="18"/>
      <c r="AH1442" s="18"/>
      <c r="AI1442" s="18"/>
      <c r="AJ1442" s="18"/>
      <c r="AK1442" s="18"/>
      <c r="AL1442" s="220"/>
      <c r="AM1442" s="221"/>
      <c r="AN1442" s="221"/>
      <c r="AO1442" s="18"/>
      <c r="AP1442" s="18"/>
      <c r="AQ1442" s="18"/>
      <c r="AR1442" s="18"/>
      <c r="AS1442" s="18"/>
      <c r="AT1442" s="18"/>
      <c r="AU1442" s="18"/>
      <c r="AV1442" s="18"/>
      <c r="AW1442" s="219"/>
      <c r="AY1442" s="18"/>
      <c r="AZ1442" s="18"/>
    </row>
    <row r="1443" spans="7:52" s="40" customFormat="1" ht="45.75" customHeight="1" x14ac:dyDescent="0.25">
      <c r="G1443" s="18"/>
      <c r="H1443" s="18"/>
      <c r="I1443" s="18"/>
      <c r="J1443" s="18"/>
      <c r="K1443" s="18"/>
      <c r="L1443" s="219"/>
      <c r="M1443" s="81"/>
      <c r="N1443" s="18"/>
      <c r="O1443" s="18"/>
      <c r="P1443" s="18"/>
      <c r="Q1443" s="18"/>
      <c r="R1443" s="18"/>
      <c r="S1443" s="18"/>
      <c r="T1443" s="18"/>
      <c r="U1443" s="18"/>
      <c r="V1443" s="18"/>
      <c r="W1443" s="18"/>
      <c r="X1443" s="18"/>
      <c r="Y1443" s="18"/>
      <c r="Z1443" s="18"/>
      <c r="AA1443" s="18"/>
      <c r="AB1443" s="18"/>
      <c r="AC1443" s="18"/>
      <c r="AD1443" s="18"/>
      <c r="AE1443" s="18"/>
      <c r="AF1443" s="18"/>
      <c r="AG1443" s="18"/>
      <c r="AH1443" s="18"/>
      <c r="AI1443" s="18"/>
      <c r="AJ1443" s="18"/>
      <c r="AK1443" s="18"/>
      <c r="AL1443" s="220"/>
      <c r="AM1443" s="221"/>
      <c r="AN1443" s="221"/>
      <c r="AO1443" s="18"/>
      <c r="AP1443" s="18"/>
      <c r="AQ1443" s="18"/>
      <c r="AR1443" s="18"/>
      <c r="AS1443" s="18"/>
      <c r="AT1443" s="18"/>
      <c r="AU1443" s="18"/>
      <c r="AV1443" s="18"/>
      <c r="AW1443" s="219"/>
      <c r="AY1443" s="18"/>
      <c r="AZ1443" s="18"/>
    </row>
    <row r="1444" spans="7:52" s="40" customFormat="1" ht="45.75" customHeight="1" x14ac:dyDescent="0.25">
      <c r="G1444" s="18"/>
      <c r="H1444" s="18"/>
      <c r="I1444" s="18"/>
      <c r="J1444" s="18"/>
      <c r="K1444" s="18"/>
      <c r="L1444" s="219"/>
      <c r="M1444" s="81"/>
      <c r="N1444" s="18"/>
      <c r="O1444" s="18"/>
      <c r="P1444" s="18"/>
      <c r="Q1444" s="18"/>
      <c r="R1444" s="18"/>
      <c r="S1444" s="18"/>
      <c r="T1444" s="18"/>
      <c r="U1444" s="18"/>
      <c r="V1444" s="18"/>
      <c r="W1444" s="18"/>
      <c r="X1444" s="18"/>
      <c r="Y1444" s="18"/>
      <c r="Z1444" s="18"/>
      <c r="AA1444" s="18"/>
      <c r="AB1444" s="18"/>
      <c r="AC1444" s="18"/>
      <c r="AD1444" s="18"/>
      <c r="AE1444" s="18"/>
      <c r="AF1444" s="18"/>
      <c r="AG1444" s="18"/>
      <c r="AH1444" s="18"/>
      <c r="AI1444" s="18"/>
      <c r="AJ1444" s="18"/>
      <c r="AK1444" s="18"/>
      <c r="AL1444" s="220"/>
      <c r="AM1444" s="221"/>
      <c r="AN1444" s="221"/>
      <c r="AO1444" s="18"/>
      <c r="AP1444" s="18"/>
      <c r="AQ1444" s="18"/>
      <c r="AR1444" s="18"/>
      <c r="AS1444" s="18"/>
      <c r="AT1444" s="18"/>
      <c r="AU1444" s="18"/>
      <c r="AV1444" s="18"/>
      <c r="AW1444" s="219"/>
      <c r="AY1444" s="18"/>
      <c r="AZ1444" s="18"/>
    </row>
    <row r="1445" spans="7:52" s="40" customFormat="1" ht="45.75" customHeight="1" x14ac:dyDescent="0.25">
      <c r="G1445" s="18"/>
      <c r="H1445" s="18"/>
      <c r="I1445" s="18"/>
      <c r="J1445" s="18"/>
      <c r="K1445" s="18"/>
      <c r="L1445" s="219"/>
      <c r="M1445" s="81"/>
      <c r="N1445" s="18"/>
      <c r="O1445" s="18"/>
      <c r="P1445" s="18"/>
      <c r="Q1445" s="18"/>
      <c r="R1445" s="18"/>
      <c r="S1445" s="18"/>
      <c r="T1445" s="18"/>
      <c r="U1445" s="18"/>
      <c r="V1445" s="18"/>
      <c r="W1445" s="18"/>
      <c r="X1445" s="18"/>
      <c r="Y1445" s="18"/>
      <c r="Z1445" s="18"/>
      <c r="AA1445" s="18"/>
      <c r="AB1445" s="18"/>
      <c r="AC1445" s="18"/>
      <c r="AD1445" s="18"/>
      <c r="AE1445" s="18"/>
      <c r="AF1445" s="18"/>
      <c r="AG1445" s="18"/>
      <c r="AH1445" s="18"/>
      <c r="AI1445" s="18"/>
      <c r="AJ1445" s="18"/>
      <c r="AK1445" s="18"/>
      <c r="AL1445" s="220"/>
      <c r="AM1445" s="221"/>
      <c r="AN1445" s="221"/>
      <c r="AO1445" s="18"/>
      <c r="AP1445" s="18"/>
      <c r="AQ1445" s="18"/>
      <c r="AR1445" s="18"/>
      <c r="AS1445" s="18"/>
      <c r="AT1445" s="18"/>
      <c r="AU1445" s="18"/>
      <c r="AV1445" s="18"/>
      <c r="AW1445" s="219"/>
      <c r="AY1445" s="18"/>
      <c r="AZ1445" s="18"/>
    </row>
    <row r="1446" spans="7:52" s="40" customFormat="1" ht="45.75" customHeight="1" x14ac:dyDescent="0.25">
      <c r="G1446" s="18"/>
      <c r="H1446" s="18"/>
      <c r="I1446" s="18"/>
      <c r="J1446" s="18"/>
      <c r="K1446" s="18"/>
      <c r="L1446" s="219"/>
      <c r="M1446" s="81"/>
      <c r="N1446" s="18"/>
      <c r="O1446" s="18"/>
      <c r="P1446" s="18"/>
      <c r="Q1446" s="18"/>
      <c r="R1446" s="18"/>
      <c r="S1446" s="18"/>
      <c r="T1446" s="18"/>
      <c r="U1446" s="18"/>
      <c r="V1446" s="18"/>
      <c r="W1446" s="18"/>
      <c r="X1446" s="18"/>
      <c r="Y1446" s="18"/>
      <c r="Z1446" s="18"/>
      <c r="AA1446" s="18"/>
      <c r="AB1446" s="18"/>
      <c r="AC1446" s="18"/>
      <c r="AD1446" s="18"/>
      <c r="AE1446" s="18"/>
      <c r="AF1446" s="18"/>
      <c r="AG1446" s="18"/>
      <c r="AH1446" s="18"/>
      <c r="AI1446" s="18"/>
      <c r="AJ1446" s="18"/>
      <c r="AK1446" s="18"/>
      <c r="AL1446" s="220"/>
      <c r="AM1446" s="221"/>
      <c r="AN1446" s="221"/>
      <c r="AO1446" s="18"/>
      <c r="AP1446" s="18"/>
      <c r="AQ1446" s="18"/>
      <c r="AR1446" s="18"/>
      <c r="AS1446" s="18"/>
      <c r="AT1446" s="18"/>
      <c r="AU1446" s="18"/>
      <c r="AV1446" s="18"/>
      <c r="AW1446" s="219"/>
      <c r="AY1446" s="18"/>
      <c r="AZ1446" s="18"/>
    </row>
    <row r="1447" spans="7:52" s="40" customFormat="1" ht="45.75" customHeight="1" x14ac:dyDescent="0.25">
      <c r="G1447" s="18"/>
      <c r="H1447" s="18"/>
      <c r="I1447" s="18"/>
      <c r="J1447" s="18"/>
      <c r="K1447" s="18"/>
      <c r="L1447" s="219"/>
      <c r="M1447" s="81"/>
      <c r="N1447" s="18"/>
      <c r="O1447" s="18"/>
      <c r="P1447" s="18"/>
      <c r="Q1447" s="18"/>
      <c r="R1447" s="18"/>
      <c r="S1447" s="18"/>
      <c r="T1447" s="18"/>
      <c r="U1447" s="18"/>
      <c r="V1447" s="18"/>
      <c r="W1447" s="18"/>
      <c r="X1447" s="18"/>
      <c r="Y1447" s="18"/>
      <c r="Z1447" s="18"/>
      <c r="AA1447" s="18"/>
      <c r="AB1447" s="18"/>
      <c r="AC1447" s="18"/>
      <c r="AD1447" s="18"/>
      <c r="AE1447" s="18"/>
      <c r="AF1447" s="18"/>
      <c r="AG1447" s="18"/>
      <c r="AH1447" s="18"/>
      <c r="AI1447" s="18"/>
      <c r="AJ1447" s="18"/>
      <c r="AK1447" s="18"/>
      <c r="AL1447" s="220"/>
      <c r="AM1447" s="221"/>
      <c r="AN1447" s="221"/>
      <c r="AO1447" s="18"/>
      <c r="AP1447" s="18"/>
      <c r="AQ1447" s="18"/>
      <c r="AR1447" s="18"/>
      <c r="AS1447" s="18"/>
      <c r="AT1447" s="18"/>
      <c r="AU1447" s="18"/>
      <c r="AV1447" s="18"/>
      <c r="AW1447" s="219"/>
      <c r="AY1447" s="18"/>
      <c r="AZ1447" s="18"/>
    </row>
    <row r="1448" spans="7:52" s="40" customFormat="1" ht="45.75" customHeight="1" x14ac:dyDescent="0.25">
      <c r="G1448" s="18"/>
      <c r="H1448" s="18"/>
      <c r="I1448" s="18"/>
      <c r="J1448" s="18"/>
      <c r="K1448" s="18"/>
      <c r="L1448" s="219"/>
      <c r="M1448" s="81"/>
      <c r="N1448" s="18"/>
      <c r="O1448" s="18"/>
      <c r="P1448" s="18"/>
      <c r="Q1448" s="18"/>
      <c r="R1448" s="18"/>
      <c r="S1448" s="18"/>
      <c r="T1448" s="18"/>
      <c r="U1448" s="18"/>
      <c r="V1448" s="18"/>
      <c r="W1448" s="18"/>
      <c r="X1448" s="18"/>
      <c r="Y1448" s="18"/>
      <c r="Z1448" s="18"/>
      <c r="AA1448" s="18"/>
      <c r="AB1448" s="18"/>
      <c r="AC1448" s="18"/>
      <c r="AD1448" s="18"/>
      <c r="AE1448" s="18"/>
      <c r="AF1448" s="18"/>
      <c r="AG1448" s="18"/>
      <c r="AH1448" s="18"/>
      <c r="AI1448" s="18"/>
      <c r="AJ1448" s="18"/>
      <c r="AK1448" s="18"/>
      <c r="AL1448" s="220"/>
      <c r="AM1448" s="221"/>
      <c r="AN1448" s="221"/>
      <c r="AO1448" s="18"/>
      <c r="AP1448" s="18"/>
      <c r="AQ1448" s="18"/>
      <c r="AR1448" s="18"/>
      <c r="AS1448" s="18"/>
      <c r="AT1448" s="18"/>
      <c r="AU1448" s="18"/>
      <c r="AV1448" s="18"/>
      <c r="AW1448" s="219"/>
      <c r="AY1448" s="18"/>
      <c r="AZ1448" s="18"/>
    </row>
    <row r="1449" spans="7:52" s="40" customFormat="1" ht="45.75" customHeight="1" x14ac:dyDescent="0.25">
      <c r="G1449" s="18"/>
      <c r="H1449" s="18"/>
      <c r="I1449" s="18"/>
      <c r="J1449" s="18"/>
      <c r="K1449" s="18"/>
      <c r="L1449" s="219"/>
      <c r="M1449" s="81"/>
      <c r="N1449" s="18"/>
      <c r="O1449" s="18"/>
      <c r="P1449" s="18"/>
      <c r="Q1449" s="18"/>
      <c r="R1449" s="18"/>
      <c r="S1449" s="18"/>
      <c r="T1449" s="18"/>
      <c r="U1449" s="18"/>
      <c r="V1449" s="18"/>
      <c r="W1449" s="18"/>
      <c r="X1449" s="18"/>
      <c r="Y1449" s="18"/>
      <c r="Z1449" s="18"/>
      <c r="AA1449" s="18"/>
      <c r="AB1449" s="18"/>
      <c r="AC1449" s="18"/>
      <c r="AD1449" s="18"/>
      <c r="AE1449" s="18"/>
      <c r="AF1449" s="18"/>
      <c r="AG1449" s="18"/>
      <c r="AH1449" s="18"/>
      <c r="AI1449" s="18"/>
      <c r="AJ1449" s="18"/>
      <c r="AK1449" s="18"/>
      <c r="AL1449" s="220"/>
      <c r="AM1449" s="221"/>
      <c r="AN1449" s="221"/>
      <c r="AO1449" s="18"/>
      <c r="AP1449" s="18"/>
      <c r="AQ1449" s="18"/>
      <c r="AR1449" s="18"/>
      <c r="AS1449" s="18"/>
      <c r="AT1449" s="18"/>
      <c r="AU1449" s="18"/>
      <c r="AV1449" s="18"/>
      <c r="AW1449" s="219"/>
      <c r="AY1449" s="18"/>
      <c r="AZ1449" s="18"/>
    </row>
    <row r="1450" spans="7:52" s="40" customFormat="1" ht="45.75" customHeight="1" x14ac:dyDescent="0.25">
      <c r="G1450" s="18"/>
      <c r="H1450" s="18"/>
      <c r="I1450" s="18"/>
      <c r="J1450" s="18"/>
      <c r="K1450" s="18"/>
      <c r="L1450" s="219"/>
      <c r="M1450" s="81"/>
      <c r="N1450" s="18"/>
      <c r="O1450" s="18"/>
      <c r="P1450" s="18"/>
      <c r="Q1450" s="18"/>
      <c r="R1450" s="18"/>
      <c r="S1450" s="18"/>
      <c r="T1450" s="18"/>
      <c r="U1450" s="18"/>
      <c r="V1450" s="18"/>
      <c r="W1450" s="18"/>
      <c r="X1450" s="18"/>
      <c r="Y1450" s="18"/>
      <c r="Z1450" s="18"/>
      <c r="AA1450" s="18"/>
      <c r="AB1450" s="18"/>
      <c r="AC1450" s="18"/>
      <c r="AD1450" s="18"/>
      <c r="AE1450" s="18"/>
      <c r="AF1450" s="18"/>
      <c r="AG1450" s="18"/>
      <c r="AH1450" s="18"/>
      <c r="AI1450" s="18"/>
      <c r="AJ1450" s="18"/>
      <c r="AK1450" s="18"/>
      <c r="AL1450" s="220"/>
      <c r="AM1450" s="221"/>
      <c r="AN1450" s="221"/>
      <c r="AO1450" s="18"/>
      <c r="AP1450" s="18"/>
      <c r="AQ1450" s="18"/>
      <c r="AR1450" s="18"/>
      <c r="AS1450" s="18"/>
      <c r="AT1450" s="18"/>
      <c r="AU1450" s="18"/>
      <c r="AV1450" s="18"/>
      <c r="AW1450" s="219"/>
      <c r="AY1450" s="18"/>
      <c r="AZ1450" s="18"/>
    </row>
    <row r="1451" spans="7:52" s="40" customFormat="1" ht="45.75" customHeight="1" x14ac:dyDescent="0.25">
      <c r="G1451" s="18"/>
      <c r="H1451" s="18"/>
      <c r="I1451" s="18"/>
      <c r="J1451" s="18"/>
      <c r="K1451" s="18"/>
      <c r="L1451" s="219"/>
      <c r="M1451" s="81"/>
      <c r="N1451" s="18"/>
      <c r="O1451" s="18"/>
      <c r="P1451" s="18"/>
      <c r="Q1451" s="18"/>
      <c r="R1451" s="18"/>
      <c r="S1451" s="18"/>
      <c r="T1451" s="18"/>
      <c r="U1451" s="18"/>
      <c r="V1451" s="18"/>
      <c r="W1451" s="18"/>
      <c r="X1451" s="18"/>
      <c r="Y1451" s="18"/>
      <c r="Z1451" s="18"/>
      <c r="AA1451" s="18"/>
      <c r="AB1451" s="18"/>
      <c r="AC1451" s="18"/>
      <c r="AD1451" s="18"/>
      <c r="AE1451" s="18"/>
      <c r="AF1451" s="18"/>
      <c r="AG1451" s="18"/>
      <c r="AH1451" s="18"/>
      <c r="AI1451" s="18"/>
      <c r="AJ1451" s="18"/>
      <c r="AK1451" s="18"/>
      <c r="AL1451" s="220"/>
      <c r="AM1451" s="221"/>
      <c r="AN1451" s="221"/>
      <c r="AO1451" s="18"/>
      <c r="AP1451" s="18"/>
      <c r="AQ1451" s="18"/>
      <c r="AR1451" s="18"/>
      <c r="AS1451" s="18"/>
      <c r="AT1451" s="18"/>
      <c r="AU1451" s="18"/>
      <c r="AV1451" s="18"/>
      <c r="AW1451" s="219"/>
      <c r="AY1451" s="18"/>
      <c r="AZ1451" s="18"/>
    </row>
    <row r="1452" spans="7:52" s="40" customFormat="1" ht="45.75" customHeight="1" x14ac:dyDescent="0.25">
      <c r="G1452" s="18"/>
      <c r="H1452" s="18"/>
      <c r="I1452" s="18"/>
      <c r="J1452" s="18"/>
      <c r="K1452" s="18"/>
      <c r="L1452" s="219"/>
      <c r="M1452" s="81"/>
      <c r="N1452" s="18"/>
      <c r="O1452" s="18"/>
      <c r="P1452" s="18"/>
      <c r="Q1452" s="18"/>
      <c r="R1452" s="18"/>
      <c r="S1452" s="18"/>
      <c r="T1452" s="18"/>
      <c r="U1452" s="18"/>
      <c r="V1452" s="18"/>
      <c r="W1452" s="18"/>
      <c r="X1452" s="18"/>
      <c r="Y1452" s="18"/>
      <c r="Z1452" s="18"/>
      <c r="AA1452" s="18"/>
      <c r="AB1452" s="18"/>
      <c r="AC1452" s="18"/>
      <c r="AD1452" s="18"/>
      <c r="AE1452" s="18"/>
      <c r="AF1452" s="18"/>
      <c r="AG1452" s="18"/>
      <c r="AH1452" s="18"/>
      <c r="AI1452" s="18"/>
      <c r="AJ1452" s="18"/>
      <c r="AK1452" s="18"/>
      <c r="AL1452" s="220"/>
      <c r="AM1452" s="221"/>
      <c r="AN1452" s="221"/>
      <c r="AO1452" s="18"/>
      <c r="AP1452" s="18"/>
      <c r="AQ1452" s="18"/>
      <c r="AR1452" s="18"/>
      <c r="AS1452" s="18"/>
      <c r="AT1452" s="18"/>
      <c r="AU1452" s="18"/>
      <c r="AV1452" s="18"/>
      <c r="AW1452" s="219"/>
      <c r="AY1452" s="18"/>
      <c r="AZ1452" s="18"/>
    </row>
    <row r="1453" spans="7:52" s="40" customFormat="1" ht="45.75" customHeight="1" x14ac:dyDescent="0.25">
      <c r="G1453" s="18"/>
      <c r="H1453" s="18"/>
      <c r="I1453" s="18"/>
      <c r="J1453" s="18"/>
      <c r="K1453" s="18"/>
      <c r="L1453" s="219"/>
      <c r="M1453" s="81"/>
      <c r="N1453" s="18"/>
      <c r="O1453" s="18"/>
      <c r="P1453" s="18"/>
      <c r="Q1453" s="18"/>
      <c r="R1453" s="18"/>
      <c r="S1453" s="18"/>
      <c r="T1453" s="18"/>
      <c r="U1453" s="18"/>
      <c r="V1453" s="18"/>
      <c r="W1453" s="18"/>
      <c r="X1453" s="18"/>
      <c r="Y1453" s="18"/>
      <c r="Z1453" s="18"/>
      <c r="AA1453" s="18"/>
      <c r="AB1453" s="18"/>
      <c r="AC1453" s="18"/>
      <c r="AD1453" s="18"/>
      <c r="AE1453" s="18"/>
      <c r="AF1453" s="18"/>
      <c r="AG1453" s="18"/>
      <c r="AH1453" s="18"/>
      <c r="AI1453" s="18"/>
      <c r="AJ1453" s="18"/>
      <c r="AK1453" s="18"/>
      <c r="AL1453" s="220"/>
      <c r="AM1453" s="221"/>
      <c r="AN1453" s="221"/>
      <c r="AO1453" s="18"/>
      <c r="AP1453" s="18"/>
      <c r="AQ1453" s="18"/>
      <c r="AR1453" s="18"/>
      <c r="AS1453" s="18"/>
      <c r="AT1453" s="18"/>
      <c r="AU1453" s="18"/>
      <c r="AV1453" s="18"/>
      <c r="AW1453" s="219"/>
      <c r="AY1453" s="18"/>
      <c r="AZ1453" s="18"/>
    </row>
    <row r="1454" spans="7:52" s="40" customFormat="1" ht="45.75" customHeight="1" x14ac:dyDescent="0.25">
      <c r="G1454" s="18"/>
      <c r="H1454" s="18"/>
      <c r="I1454" s="18"/>
      <c r="J1454" s="18"/>
      <c r="K1454" s="18"/>
      <c r="L1454" s="219"/>
      <c r="M1454" s="81"/>
      <c r="N1454" s="18"/>
      <c r="O1454" s="18"/>
      <c r="P1454" s="18"/>
      <c r="Q1454" s="18"/>
      <c r="R1454" s="18"/>
      <c r="S1454" s="18"/>
      <c r="T1454" s="18"/>
      <c r="U1454" s="18"/>
      <c r="V1454" s="18"/>
      <c r="W1454" s="18"/>
      <c r="X1454" s="18"/>
      <c r="Y1454" s="18"/>
      <c r="Z1454" s="18"/>
      <c r="AA1454" s="18"/>
      <c r="AB1454" s="18"/>
      <c r="AC1454" s="18"/>
      <c r="AD1454" s="18"/>
      <c r="AE1454" s="18"/>
      <c r="AF1454" s="18"/>
      <c r="AG1454" s="18"/>
      <c r="AH1454" s="18"/>
      <c r="AI1454" s="18"/>
      <c r="AJ1454" s="18"/>
      <c r="AK1454" s="18"/>
      <c r="AL1454" s="220"/>
      <c r="AM1454" s="221"/>
      <c r="AN1454" s="221"/>
      <c r="AO1454" s="18"/>
      <c r="AP1454" s="18"/>
      <c r="AQ1454" s="18"/>
      <c r="AR1454" s="18"/>
      <c r="AS1454" s="18"/>
      <c r="AT1454" s="18"/>
      <c r="AU1454" s="18"/>
      <c r="AV1454" s="18"/>
      <c r="AW1454" s="219"/>
      <c r="AY1454" s="18"/>
      <c r="AZ1454" s="18"/>
    </row>
    <row r="1455" spans="7:52" s="40" customFormat="1" ht="45.75" customHeight="1" x14ac:dyDescent="0.25">
      <c r="G1455" s="18"/>
      <c r="H1455" s="18"/>
      <c r="I1455" s="18"/>
      <c r="J1455" s="18"/>
      <c r="K1455" s="18"/>
      <c r="L1455" s="219"/>
      <c r="M1455" s="81"/>
      <c r="N1455" s="18"/>
      <c r="O1455" s="18"/>
      <c r="P1455" s="18"/>
      <c r="Q1455" s="18"/>
      <c r="R1455" s="18"/>
      <c r="S1455" s="18"/>
      <c r="T1455" s="18"/>
      <c r="U1455" s="18"/>
      <c r="V1455" s="18"/>
      <c r="W1455" s="18"/>
      <c r="X1455" s="18"/>
      <c r="Y1455" s="18"/>
      <c r="Z1455" s="18"/>
      <c r="AA1455" s="18"/>
      <c r="AB1455" s="18"/>
      <c r="AC1455" s="18"/>
      <c r="AD1455" s="18"/>
      <c r="AE1455" s="18"/>
      <c r="AF1455" s="18"/>
      <c r="AG1455" s="18"/>
      <c r="AH1455" s="18"/>
      <c r="AI1455" s="18"/>
      <c r="AJ1455" s="18"/>
      <c r="AK1455" s="18"/>
      <c r="AL1455" s="220"/>
      <c r="AM1455" s="221"/>
      <c r="AN1455" s="221"/>
      <c r="AO1455" s="18"/>
      <c r="AP1455" s="18"/>
      <c r="AQ1455" s="18"/>
      <c r="AR1455" s="18"/>
      <c r="AS1455" s="18"/>
      <c r="AT1455" s="18"/>
      <c r="AU1455" s="18"/>
      <c r="AV1455" s="18"/>
      <c r="AW1455" s="219"/>
      <c r="AY1455" s="18"/>
      <c r="AZ1455" s="18"/>
    </row>
    <row r="1456" spans="7:52" s="40" customFormat="1" ht="45.75" customHeight="1" x14ac:dyDescent="0.25">
      <c r="G1456" s="18"/>
      <c r="H1456" s="18"/>
      <c r="I1456" s="18"/>
      <c r="J1456" s="18"/>
      <c r="K1456" s="18"/>
      <c r="L1456" s="219"/>
      <c r="M1456" s="81"/>
      <c r="N1456" s="18"/>
      <c r="O1456" s="18"/>
      <c r="P1456" s="18"/>
      <c r="Q1456" s="18"/>
      <c r="R1456" s="18"/>
      <c r="S1456" s="18"/>
      <c r="T1456" s="18"/>
      <c r="U1456" s="18"/>
      <c r="V1456" s="18"/>
      <c r="W1456" s="18"/>
      <c r="X1456" s="18"/>
      <c r="Y1456" s="18"/>
      <c r="Z1456" s="18"/>
      <c r="AA1456" s="18"/>
      <c r="AB1456" s="18"/>
      <c r="AC1456" s="18"/>
      <c r="AD1456" s="18"/>
      <c r="AE1456" s="18"/>
      <c r="AF1456" s="18"/>
      <c r="AG1456" s="18"/>
      <c r="AH1456" s="18"/>
      <c r="AI1456" s="18"/>
      <c r="AJ1456" s="18"/>
      <c r="AK1456" s="18"/>
      <c r="AL1456" s="220"/>
      <c r="AM1456" s="221"/>
      <c r="AN1456" s="221"/>
      <c r="AO1456" s="18"/>
      <c r="AP1456" s="18"/>
      <c r="AQ1456" s="18"/>
      <c r="AR1456" s="18"/>
      <c r="AS1456" s="18"/>
      <c r="AT1456" s="18"/>
      <c r="AU1456" s="18"/>
      <c r="AV1456" s="18"/>
      <c r="AW1456" s="219"/>
      <c r="AY1456" s="18"/>
      <c r="AZ1456" s="18"/>
    </row>
    <row r="1457" spans="7:52" s="40" customFormat="1" ht="45.75" customHeight="1" x14ac:dyDescent="0.25">
      <c r="G1457" s="18"/>
      <c r="H1457" s="18"/>
      <c r="I1457" s="18"/>
      <c r="J1457" s="18"/>
      <c r="K1457" s="18"/>
      <c r="L1457" s="219"/>
      <c r="M1457" s="81"/>
      <c r="N1457" s="18"/>
      <c r="O1457" s="18"/>
      <c r="P1457" s="18"/>
      <c r="Q1457" s="18"/>
      <c r="R1457" s="18"/>
      <c r="S1457" s="18"/>
      <c r="T1457" s="18"/>
      <c r="U1457" s="18"/>
      <c r="V1457" s="18"/>
      <c r="W1457" s="18"/>
      <c r="X1457" s="18"/>
      <c r="Y1457" s="18"/>
      <c r="Z1457" s="18"/>
      <c r="AA1457" s="18"/>
      <c r="AB1457" s="18"/>
      <c r="AC1457" s="18"/>
      <c r="AD1457" s="18"/>
      <c r="AE1457" s="18"/>
      <c r="AF1457" s="18"/>
      <c r="AG1457" s="18"/>
      <c r="AH1457" s="18"/>
      <c r="AI1457" s="18"/>
      <c r="AJ1457" s="18"/>
      <c r="AK1457" s="18"/>
      <c r="AL1457" s="220"/>
      <c r="AM1457" s="221"/>
      <c r="AN1457" s="221"/>
      <c r="AO1457" s="18"/>
      <c r="AP1457" s="18"/>
      <c r="AQ1457" s="18"/>
      <c r="AR1457" s="18"/>
      <c r="AS1457" s="18"/>
      <c r="AT1457" s="18"/>
      <c r="AU1457" s="18"/>
      <c r="AV1457" s="18"/>
      <c r="AW1457" s="219"/>
      <c r="AY1457" s="18"/>
      <c r="AZ1457" s="18"/>
    </row>
    <row r="1458" spans="7:52" s="40" customFormat="1" ht="45.75" customHeight="1" x14ac:dyDescent="0.25">
      <c r="G1458" s="18"/>
      <c r="H1458" s="18"/>
      <c r="I1458" s="18"/>
      <c r="J1458" s="18"/>
      <c r="K1458" s="18"/>
      <c r="L1458" s="219"/>
      <c r="M1458" s="81"/>
      <c r="N1458" s="18"/>
      <c r="O1458" s="18"/>
      <c r="P1458" s="18"/>
      <c r="Q1458" s="18"/>
      <c r="R1458" s="18"/>
      <c r="S1458" s="18"/>
      <c r="T1458" s="18"/>
      <c r="U1458" s="18"/>
      <c r="V1458" s="18"/>
      <c r="W1458" s="18"/>
      <c r="X1458" s="18"/>
      <c r="Y1458" s="18"/>
      <c r="Z1458" s="18"/>
      <c r="AA1458" s="18"/>
      <c r="AB1458" s="18"/>
      <c r="AC1458" s="18"/>
      <c r="AD1458" s="18"/>
      <c r="AE1458" s="18"/>
      <c r="AF1458" s="18"/>
      <c r="AG1458" s="18"/>
      <c r="AH1458" s="18"/>
      <c r="AI1458" s="18"/>
      <c r="AJ1458" s="18"/>
      <c r="AK1458" s="18"/>
      <c r="AL1458" s="220"/>
      <c r="AM1458" s="221"/>
      <c r="AN1458" s="221"/>
      <c r="AO1458" s="18"/>
      <c r="AP1458" s="18"/>
      <c r="AQ1458" s="18"/>
      <c r="AR1458" s="18"/>
      <c r="AS1458" s="18"/>
      <c r="AT1458" s="18"/>
      <c r="AU1458" s="18"/>
      <c r="AV1458" s="18"/>
      <c r="AW1458" s="219"/>
      <c r="AY1458" s="18"/>
      <c r="AZ1458" s="18"/>
    </row>
    <row r="1459" spans="7:52" s="40" customFormat="1" ht="45.75" customHeight="1" x14ac:dyDescent="0.25">
      <c r="G1459" s="18"/>
      <c r="H1459" s="18"/>
      <c r="I1459" s="18"/>
      <c r="J1459" s="18"/>
      <c r="K1459" s="18"/>
      <c r="L1459" s="219"/>
      <c r="M1459" s="81"/>
      <c r="N1459" s="18"/>
      <c r="O1459" s="18"/>
      <c r="P1459" s="18"/>
      <c r="Q1459" s="18"/>
      <c r="R1459" s="18"/>
      <c r="S1459" s="18"/>
      <c r="T1459" s="18"/>
      <c r="U1459" s="18"/>
      <c r="V1459" s="18"/>
      <c r="W1459" s="18"/>
      <c r="X1459" s="18"/>
      <c r="Y1459" s="18"/>
      <c r="Z1459" s="18"/>
      <c r="AA1459" s="18"/>
      <c r="AB1459" s="18"/>
      <c r="AC1459" s="18"/>
      <c r="AD1459" s="18"/>
      <c r="AE1459" s="18"/>
      <c r="AF1459" s="18"/>
      <c r="AG1459" s="18"/>
      <c r="AH1459" s="18"/>
      <c r="AI1459" s="18"/>
      <c r="AJ1459" s="18"/>
      <c r="AK1459" s="18"/>
      <c r="AL1459" s="220"/>
      <c r="AM1459" s="221"/>
      <c r="AN1459" s="221"/>
      <c r="AO1459" s="18"/>
      <c r="AP1459" s="18"/>
      <c r="AQ1459" s="18"/>
      <c r="AR1459" s="18"/>
      <c r="AS1459" s="18"/>
      <c r="AT1459" s="18"/>
      <c r="AU1459" s="18"/>
      <c r="AV1459" s="18"/>
      <c r="AW1459" s="219"/>
      <c r="AY1459" s="18"/>
      <c r="AZ1459" s="18"/>
    </row>
    <row r="1460" spans="7:52" s="40" customFormat="1" ht="45.75" customHeight="1" x14ac:dyDescent="0.25">
      <c r="G1460" s="18"/>
      <c r="H1460" s="18"/>
      <c r="I1460" s="18"/>
      <c r="J1460" s="18"/>
      <c r="K1460" s="18"/>
      <c r="L1460" s="219"/>
      <c r="M1460" s="81"/>
      <c r="N1460" s="18"/>
      <c r="O1460" s="18"/>
      <c r="P1460" s="18"/>
      <c r="Q1460" s="18"/>
      <c r="R1460" s="18"/>
      <c r="S1460" s="18"/>
      <c r="T1460" s="18"/>
      <c r="U1460" s="18"/>
      <c r="V1460" s="18"/>
      <c r="W1460" s="18"/>
      <c r="X1460" s="18"/>
      <c r="Y1460" s="18"/>
      <c r="Z1460" s="18"/>
      <c r="AA1460" s="18"/>
      <c r="AB1460" s="18"/>
      <c r="AC1460" s="18"/>
      <c r="AD1460" s="18"/>
      <c r="AE1460" s="18"/>
      <c r="AF1460" s="18"/>
      <c r="AG1460" s="18"/>
      <c r="AH1460" s="18"/>
      <c r="AI1460" s="18"/>
      <c r="AJ1460" s="18"/>
      <c r="AK1460" s="18"/>
      <c r="AL1460" s="220"/>
      <c r="AM1460" s="221"/>
      <c r="AN1460" s="221"/>
      <c r="AO1460" s="18"/>
      <c r="AP1460" s="18"/>
      <c r="AQ1460" s="18"/>
      <c r="AR1460" s="18"/>
      <c r="AS1460" s="18"/>
      <c r="AT1460" s="18"/>
      <c r="AU1460" s="18"/>
      <c r="AV1460" s="18"/>
      <c r="AW1460" s="219"/>
      <c r="AY1460" s="18"/>
      <c r="AZ1460" s="18"/>
    </row>
    <row r="1461" spans="7:52" s="40" customFormat="1" ht="45.75" customHeight="1" x14ac:dyDescent="0.25">
      <c r="G1461" s="18"/>
      <c r="H1461" s="18"/>
      <c r="I1461" s="18"/>
      <c r="J1461" s="18"/>
      <c r="K1461" s="18"/>
      <c r="L1461" s="219"/>
      <c r="M1461" s="81"/>
      <c r="N1461" s="18"/>
      <c r="O1461" s="18"/>
      <c r="P1461" s="18"/>
      <c r="Q1461" s="18"/>
      <c r="R1461" s="18"/>
      <c r="S1461" s="18"/>
      <c r="T1461" s="18"/>
      <c r="U1461" s="18"/>
      <c r="V1461" s="18"/>
      <c r="W1461" s="18"/>
      <c r="X1461" s="18"/>
      <c r="Y1461" s="18"/>
      <c r="Z1461" s="18"/>
      <c r="AA1461" s="18"/>
      <c r="AB1461" s="18"/>
      <c r="AC1461" s="18"/>
      <c r="AD1461" s="18"/>
      <c r="AE1461" s="18"/>
      <c r="AF1461" s="18"/>
      <c r="AG1461" s="18"/>
      <c r="AH1461" s="18"/>
      <c r="AI1461" s="18"/>
      <c r="AJ1461" s="18"/>
      <c r="AK1461" s="18"/>
      <c r="AL1461" s="220"/>
      <c r="AM1461" s="221"/>
      <c r="AN1461" s="221"/>
      <c r="AO1461" s="18"/>
      <c r="AP1461" s="18"/>
      <c r="AQ1461" s="18"/>
      <c r="AR1461" s="18"/>
      <c r="AS1461" s="18"/>
      <c r="AT1461" s="18"/>
      <c r="AU1461" s="18"/>
      <c r="AV1461" s="18"/>
      <c r="AW1461" s="219"/>
      <c r="AY1461" s="18"/>
      <c r="AZ1461" s="18"/>
    </row>
    <row r="1462" spans="7:52" s="40" customFormat="1" ht="45.75" customHeight="1" x14ac:dyDescent="0.25">
      <c r="G1462" s="18"/>
      <c r="H1462" s="18"/>
      <c r="I1462" s="18"/>
      <c r="J1462" s="18"/>
      <c r="K1462" s="18"/>
      <c r="L1462" s="219"/>
      <c r="M1462" s="81"/>
      <c r="N1462" s="18"/>
      <c r="O1462" s="18"/>
      <c r="P1462" s="18"/>
      <c r="Q1462" s="18"/>
      <c r="R1462" s="18"/>
      <c r="S1462" s="18"/>
      <c r="T1462" s="18"/>
      <c r="U1462" s="18"/>
      <c r="V1462" s="18"/>
      <c r="W1462" s="18"/>
      <c r="X1462" s="18"/>
      <c r="Y1462" s="18"/>
      <c r="Z1462" s="18"/>
      <c r="AA1462" s="18"/>
      <c r="AB1462" s="18"/>
      <c r="AC1462" s="18"/>
      <c r="AD1462" s="18"/>
      <c r="AE1462" s="18"/>
      <c r="AF1462" s="18"/>
      <c r="AG1462" s="18"/>
      <c r="AH1462" s="18"/>
      <c r="AI1462" s="18"/>
      <c r="AJ1462" s="18"/>
      <c r="AK1462" s="18"/>
      <c r="AL1462" s="220"/>
      <c r="AM1462" s="221"/>
      <c r="AN1462" s="221"/>
      <c r="AO1462" s="18"/>
      <c r="AP1462" s="18"/>
      <c r="AQ1462" s="18"/>
      <c r="AR1462" s="18"/>
      <c r="AS1462" s="18"/>
      <c r="AT1462" s="18"/>
      <c r="AU1462" s="18"/>
      <c r="AV1462" s="18"/>
      <c r="AW1462" s="219"/>
      <c r="AY1462" s="18"/>
      <c r="AZ1462" s="18"/>
    </row>
    <row r="1463" spans="7:52" s="40" customFormat="1" ht="45.75" customHeight="1" x14ac:dyDescent="0.25">
      <c r="G1463" s="18"/>
      <c r="H1463" s="18"/>
      <c r="I1463" s="18"/>
      <c r="J1463" s="18"/>
      <c r="K1463" s="18"/>
      <c r="L1463" s="219"/>
      <c r="M1463" s="81"/>
      <c r="N1463" s="18"/>
      <c r="O1463" s="18"/>
      <c r="P1463" s="18"/>
      <c r="Q1463" s="18"/>
      <c r="R1463" s="18"/>
      <c r="S1463" s="18"/>
      <c r="T1463" s="18"/>
      <c r="U1463" s="18"/>
      <c r="V1463" s="18"/>
      <c r="W1463" s="18"/>
      <c r="X1463" s="18"/>
      <c r="Y1463" s="18"/>
      <c r="Z1463" s="18"/>
      <c r="AA1463" s="18"/>
      <c r="AB1463" s="18"/>
      <c r="AC1463" s="18"/>
      <c r="AD1463" s="18"/>
      <c r="AE1463" s="18"/>
      <c r="AF1463" s="18"/>
      <c r="AG1463" s="18"/>
      <c r="AH1463" s="18"/>
      <c r="AI1463" s="18"/>
      <c r="AJ1463" s="18"/>
      <c r="AK1463" s="18"/>
      <c r="AL1463" s="220"/>
      <c r="AM1463" s="221"/>
      <c r="AN1463" s="221"/>
      <c r="AO1463" s="18"/>
      <c r="AP1463" s="18"/>
      <c r="AQ1463" s="18"/>
      <c r="AR1463" s="18"/>
      <c r="AS1463" s="18"/>
      <c r="AT1463" s="18"/>
      <c r="AU1463" s="18"/>
      <c r="AV1463" s="18"/>
      <c r="AW1463" s="219"/>
      <c r="AY1463" s="18"/>
      <c r="AZ1463" s="18"/>
    </row>
    <row r="1464" spans="7:52" s="40" customFormat="1" ht="45.75" customHeight="1" x14ac:dyDescent="0.25">
      <c r="G1464" s="18"/>
      <c r="H1464" s="18"/>
      <c r="I1464" s="18"/>
      <c r="J1464" s="18"/>
      <c r="K1464" s="18"/>
      <c r="L1464" s="219"/>
      <c r="M1464" s="81"/>
      <c r="N1464" s="18"/>
      <c r="O1464" s="18"/>
      <c r="P1464" s="18"/>
      <c r="Q1464" s="18"/>
      <c r="R1464" s="18"/>
      <c r="S1464" s="18"/>
      <c r="T1464" s="18"/>
      <c r="U1464" s="18"/>
      <c r="V1464" s="18"/>
      <c r="W1464" s="18"/>
      <c r="X1464" s="18"/>
      <c r="Y1464" s="18"/>
      <c r="Z1464" s="18"/>
      <c r="AA1464" s="18"/>
      <c r="AB1464" s="18"/>
      <c r="AC1464" s="18"/>
      <c r="AD1464" s="18"/>
      <c r="AE1464" s="18"/>
      <c r="AF1464" s="18"/>
      <c r="AG1464" s="18"/>
      <c r="AH1464" s="18"/>
      <c r="AI1464" s="18"/>
      <c r="AJ1464" s="18"/>
      <c r="AK1464" s="18"/>
      <c r="AL1464" s="220"/>
      <c r="AM1464" s="221"/>
      <c r="AN1464" s="221"/>
      <c r="AO1464" s="18"/>
      <c r="AP1464" s="18"/>
      <c r="AQ1464" s="18"/>
      <c r="AR1464" s="18"/>
      <c r="AS1464" s="18"/>
      <c r="AT1464" s="18"/>
      <c r="AU1464" s="18"/>
      <c r="AV1464" s="18"/>
      <c r="AW1464" s="219"/>
      <c r="AY1464" s="18"/>
      <c r="AZ1464" s="18"/>
    </row>
    <row r="1465" spans="7:52" s="40" customFormat="1" ht="45.75" customHeight="1" x14ac:dyDescent="0.25">
      <c r="G1465" s="18"/>
      <c r="H1465" s="18"/>
      <c r="I1465" s="18"/>
      <c r="J1465" s="18"/>
      <c r="K1465" s="18"/>
      <c r="L1465" s="219"/>
      <c r="M1465" s="81"/>
      <c r="N1465" s="18"/>
      <c r="O1465" s="18"/>
      <c r="P1465" s="18"/>
      <c r="Q1465" s="18"/>
      <c r="R1465" s="18"/>
      <c r="S1465" s="18"/>
      <c r="T1465" s="18"/>
      <c r="U1465" s="18"/>
      <c r="V1465" s="18"/>
      <c r="W1465" s="18"/>
      <c r="X1465" s="18"/>
      <c r="Y1465" s="18"/>
      <c r="Z1465" s="18"/>
      <c r="AA1465" s="18"/>
      <c r="AB1465" s="18"/>
      <c r="AC1465" s="18"/>
      <c r="AD1465" s="18"/>
      <c r="AE1465" s="18"/>
      <c r="AF1465" s="18"/>
      <c r="AG1465" s="18"/>
      <c r="AH1465" s="18"/>
      <c r="AI1465" s="18"/>
      <c r="AJ1465" s="18"/>
      <c r="AK1465" s="18"/>
      <c r="AL1465" s="220"/>
      <c r="AM1465" s="221"/>
      <c r="AN1465" s="221"/>
      <c r="AO1465" s="18"/>
      <c r="AP1465" s="18"/>
      <c r="AQ1465" s="18"/>
      <c r="AR1465" s="18"/>
      <c r="AS1465" s="18"/>
      <c r="AT1465" s="18"/>
      <c r="AU1465" s="18"/>
      <c r="AV1465" s="18"/>
      <c r="AW1465" s="219"/>
      <c r="AY1465" s="18"/>
      <c r="AZ1465" s="18"/>
    </row>
    <row r="1466" spans="7:52" s="40" customFormat="1" ht="45.75" customHeight="1" x14ac:dyDescent="0.25">
      <c r="G1466" s="18"/>
      <c r="H1466" s="18"/>
      <c r="I1466" s="18"/>
      <c r="J1466" s="18"/>
      <c r="K1466" s="18"/>
      <c r="L1466" s="219"/>
      <c r="M1466" s="81"/>
      <c r="N1466" s="18"/>
      <c r="O1466" s="18"/>
      <c r="P1466" s="18"/>
      <c r="Q1466" s="18"/>
      <c r="R1466" s="18"/>
      <c r="S1466" s="18"/>
      <c r="T1466" s="18"/>
      <c r="U1466" s="18"/>
      <c r="V1466" s="18"/>
      <c r="W1466" s="18"/>
      <c r="X1466" s="18"/>
      <c r="Y1466" s="18"/>
      <c r="Z1466" s="18"/>
      <c r="AA1466" s="18"/>
      <c r="AB1466" s="18"/>
      <c r="AC1466" s="18"/>
      <c r="AD1466" s="18"/>
      <c r="AE1466" s="18"/>
      <c r="AF1466" s="18"/>
      <c r="AG1466" s="18"/>
      <c r="AH1466" s="18"/>
      <c r="AI1466" s="18"/>
      <c r="AJ1466" s="18"/>
      <c r="AK1466" s="18"/>
      <c r="AL1466" s="220"/>
      <c r="AM1466" s="221"/>
      <c r="AN1466" s="221"/>
      <c r="AO1466" s="18"/>
      <c r="AP1466" s="18"/>
      <c r="AQ1466" s="18"/>
      <c r="AR1466" s="18"/>
      <c r="AS1466" s="18"/>
      <c r="AT1466" s="18"/>
      <c r="AU1466" s="18"/>
      <c r="AV1466" s="18"/>
      <c r="AW1466" s="219"/>
      <c r="AY1466" s="18"/>
      <c r="AZ1466" s="18"/>
    </row>
    <row r="1467" spans="7:52" s="40" customFormat="1" ht="45.75" customHeight="1" x14ac:dyDescent="0.25">
      <c r="G1467" s="18"/>
      <c r="H1467" s="18"/>
      <c r="I1467" s="18"/>
      <c r="J1467" s="18"/>
      <c r="K1467" s="18"/>
      <c r="L1467" s="219"/>
      <c r="M1467" s="81"/>
      <c r="N1467" s="18"/>
      <c r="O1467" s="18"/>
      <c r="P1467" s="18"/>
      <c r="Q1467" s="18"/>
      <c r="R1467" s="18"/>
      <c r="S1467" s="18"/>
      <c r="T1467" s="18"/>
      <c r="U1467" s="18"/>
      <c r="V1467" s="18"/>
      <c r="W1467" s="18"/>
      <c r="X1467" s="18"/>
      <c r="Y1467" s="18"/>
      <c r="Z1467" s="18"/>
      <c r="AA1467" s="18"/>
      <c r="AB1467" s="18"/>
      <c r="AC1467" s="18"/>
      <c r="AD1467" s="18"/>
      <c r="AE1467" s="18"/>
      <c r="AF1467" s="18"/>
      <c r="AG1467" s="18"/>
      <c r="AH1467" s="18"/>
      <c r="AI1467" s="18"/>
      <c r="AJ1467" s="18"/>
      <c r="AK1467" s="18"/>
      <c r="AL1467" s="220"/>
      <c r="AM1467" s="221"/>
      <c r="AN1467" s="221"/>
      <c r="AO1467" s="18"/>
      <c r="AP1467" s="18"/>
      <c r="AQ1467" s="18"/>
      <c r="AR1467" s="18"/>
      <c r="AS1467" s="18"/>
      <c r="AT1467" s="18"/>
      <c r="AU1467" s="18"/>
      <c r="AV1467" s="18"/>
      <c r="AW1467" s="219"/>
      <c r="AY1467" s="18"/>
      <c r="AZ1467" s="18"/>
    </row>
    <row r="1468" spans="7:52" s="40" customFormat="1" ht="45.75" customHeight="1" x14ac:dyDescent="0.25">
      <c r="G1468" s="18"/>
      <c r="H1468" s="18"/>
      <c r="I1468" s="18"/>
      <c r="J1468" s="18"/>
      <c r="K1468" s="18"/>
      <c r="L1468" s="219"/>
      <c r="M1468" s="81"/>
      <c r="N1468" s="18"/>
      <c r="O1468" s="18"/>
      <c r="P1468" s="18"/>
      <c r="Q1468" s="18"/>
      <c r="R1468" s="18"/>
      <c r="S1468" s="18"/>
      <c r="T1468" s="18"/>
      <c r="U1468" s="18"/>
      <c r="V1468" s="18"/>
      <c r="W1468" s="18"/>
      <c r="X1468" s="18"/>
      <c r="Y1468" s="18"/>
      <c r="Z1468" s="18"/>
      <c r="AA1468" s="18"/>
      <c r="AB1468" s="18"/>
      <c r="AC1468" s="18"/>
      <c r="AD1468" s="18"/>
      <c r="AE1468" s="18"/>
      <c r="AF1468" s="18"/>
      <c r="AG1468" s="18"/>
      <c r="AH1468" s="18"/>
      <c r="AI1468" s="18"/>
      <c r="AJ1468" s="18"/>
      <c r="AK1468" s="18"/>
      <c r="AL1468" s="220"/>
      <c r="AM1468" s="221"/>
      <c r="AN1468" s="221"/>
      <c r="AO1468" s="18"/>
      <c r="AP1468" s="18"/>
      <c r="AQ1468" s="18"/>
      <c r="AR1468" s="18"/>
      <c r="AS1468" s="18"/>
      <c r="AT1468" s="18"/>
      <c r="AU1468" s="18"/>
      <c r="AV1468" s="18"/>
      <c r="AW1468" s="219"/>
      <c r="AY1468" s="18"/>
      <c r="AZ1468" s="18"/>
    </row>
    <row r="1469" spans="7:52" s="40" customFormat="1" ht="45.75" customHeight="1" x14ac:dyDescent="0.25">
      <c r="G1469" s="18"/>
      <c r="H1469" s="18"/>
      <c r="I1469" s="18"/>
      <c r="J1469" s="18"/>
      <c r="K1469" s="18"/>
      <c r="L1469" s="219"/>
      <c r="M1469" s="81"/>
      <c r="N1469" s="18"/>
      <c r="O1469" s="18"/>
      <c r="P1469" s="18"/>
      <c r="Q1469" s="18"/>
      <c r="R1469" s="18"/>
      <c r="S1469" s="18"/>
      <c r="T1469" s="18"/>
      <c r="U1469" s="18"/>
      <c r="V1469" s="18"/>
      <c r="W1469" s="18"/>
      <c r="X1469" s="18"/>
      <c r="Y1469" s="18"/>
      <c r="Z1469" s="18"/>
      <c r="AA1469" s="18"/>
      <c r="AB1469" s="18"/>
      <c r="AC1469" s="18"/>
      <c r="AD1469" s="18"/>
      <c r="AE1469" s="18"/>
      <c r="AF1469" s="18"/>
      <c r="AG1469" s="18"/>
      <c r="AH1469" s="18"/>
      <c r="AI1469" s="18"/>
      <c r="AJ1469" s="18"/>
      <c r="AK1469" s="18"/>
      <c r="AL1469" s="220"/>
      <c r="AM1469" s="221"/>
      <c r="AN1469" s="221"/>
      <c r="AO1469" s="18"/>
      <c r="AP1469" s="18"/>
      <c r="AQ1469" s="18"/>
      <c r="AR1469" s="18"/>
      <c r="AS1469" s="18"/>
      <c r="AT1469" s="18"/>
      <c r="AU1469" s="18"/>
      <c r="AV1469" s="18"/>
      <c r="AW1469" s="219"/>
      <c r="AY1469" s="18"/>
      <c r="AZ1469" s="18"/>
    </row>
    <row r="1470" spans="7:52" s="40" customFormat="1" ht="45.75" customHeight="1" x14ac:dyDescent="0.25">
      <c r="G1470" s="18"/>
      <c r="H1470" s="18"/>
      <c r="I1470" s="18"/>
      <c r="J1470" s="18"/>
      <c r="K1470" s="18"/>
      <c r="L1470" s="219"/>
      <c r="M1470" s="81"/>
      <c r="N1470" s="18"/>
      <c r="O1470" s="18"/>
      <c r="P1470" s="18"/>
      <c r="Q1470" s="18"/>
      <c r="R1470" s="18"/>
      <c r="S1470" s="18"/>
      <c r="T1470" s="18"/>
      <c r="U1470" s="18"/>
      <c r="V1470" s="18"/>
      <c r="W1470" s="18"/>
      <c r="X1470" s="18"/>
      <c r="Y1470" s="18"/>
      <c r="Z1470" s="18"/>
      <c r="AA1470" s="18"/>
      <c r="AB1470" s="18"/>
      <c r="AC1470" s="18"/>
      <c r="AD1470" s="18"/>
      <c r="AE1470" s="18"/>
      <c r="AF1470" s="18"/>
      <c r="AG1470" s="18"/>
      <c r="AH1470" s="18"/>
      <c r="AI1470" s="18"/>
      <c r="AJ1470" s="18"/>
      <c r="AK1470" s="18"/>
      <c r="AL1470" s="220"/>
      <c r="AM1470" s="221"/>
      <c r="AN1470" s="221"/>
      <c r="AO1470" s="18"/>
      <c r="AP1470" s="18"/>
      <c r="AQ1470" s="18"/>
      <c r="AR1470" s="18"/>
      <c r="AS1470" s="18"/>
      <c r="AT1470" s="18"/>
      <c r="AU1470" s="18"/>
      <c r="AV1470" s="18"/>
      <c r="AW1470" s="219"/>
      <c r="AY1470" s="18"/>
      <c r="AZ1470" s="18"/>
    </row>
    <row r="1471" spans="7:52" s="40" customFormat="1" ht="45.75" customHeight="1" x14ac:dyDescent="0.25">
      <c r="G1471" s="18"/>
      <c r="H1471" s="18"/>
      <c r="I1471" s="18"/>
      <c r="J1471" s="18"/>
      <c r="K1471" s="18"/>
      <c r="L1471" s="219"/>
      <c r="M1471" s="81"/>
      <c r="N1471" s="18"/>
      <c r="O1471" s="18"/>
      <c r="P1471" s="18"/>
      <c r="Q1471" s="18"/>
      <c r="R1471" s="18"/>
      <c r="S1471" s="18"/>
      <c r="T1471" s="18"/>
      <c r="U1471" s="18"/>
      <c r="V1471" s="18"/>
      <c r="W1471" s="18"/>
      <c r="X1471" s="18"/>
      <c r="Y1471" s="18"/>
      <c r="Z1471" s="18"/>
      <c r="AA1471" s="18"/>
      <c r="AB1471" s="18"/>
      <c r="AC1471" s="18"/>
      <c r="AD1471" s="18"/>
      <c r="AE1471" s="18"/>
      <c r="AF1471" s="18"/>
      <c r="AG1471" s="18"/>
      <c r="AH1471" s="18"/>
      <c r="AI1471" s="18"/>
      <c r="AJ1471" s="18"/>
      <c r="AK1471" s="18"/>
      <c r="AL1471" s="220"/>
      <c r="AM1471" s="221"/>
      <c r="AN1471" s="221"/>
      <c r="AO1471" s="18"/>
      <c r="AP1471" s="18"/>
      <c r="AQ1471" s="18"/>
      <c r="AR1471" s="18"/>
      <c r="AS1471" s="18"/>
      <c r="AT1471" s="18"/>
      <c r="AU1471" s="18"/>
      <c r="AV1471" s="18"/>
      <c r="AW1471" s="219"/>
      <c r="AY1471" s="18"/>
      <c r="AZ1471" s="18"/>
    </row>
    <row r="1472" spans="7:52" s="40" customFormat="1" ht="45.75" customHeight="1" x14ac:dyDescent="0.25">
      <c r="G1472" s="18"/>
      <c r="H1472" s="18"/>
      <c r="I1472" s="18"/>
      <c r="J1472" s="18"/>
      <c r="K1472" s="18"/>
      <c r="L1472" s="219"/>
      <c r="M1472" s="81"/>
      <c r="N1472" s="18"/>
      <c r="O1472" s="18"/>
      <c r="P1472" s="18"/>
      <c r="Q1472" s="18"/>
      <c r="R1472" s="18"/>
      <c r="S1472" s="18"/>
      <c r="T1472" s="18"/>
      <c r="U1472" s="18"/>
      <c r="V1472" s="18"/>
      <c r="W1472" s="18"/>
      <c r="X1472" s="18"/>
      <c r="Y1472" s="18"/>
      <c r="Z1472" s="18"/>
      <c r="AA1472" s="18"/>
      <c r="AB1472" s="18"/>
      <c r="AC1472" s="18"/>
      <c r="AD1472" s="18"/>
      <c r="AE1472" s="18"/>
      <c r="AF1472" s="18"/>
      <c r="AG1472" s="18"/>
      <c r="AH1472" s="18"/>
      <c r="AI1472" s="18"/>
      <c r="AJ1472" s="18"/>
      <c r="AK1472" s="18"/>
      <c r="AL1472" s="220"/>
      <c r="AM1472" s="221"/>
      <c r="AN1472" s="221"/>
      <c r="AO1472" s="18"/>
      <c r="AP1472" s="18"/>
      <c r="AQ1472" s="18"/>
      <c r="AR1472" s="18"/>
      <c r="AS1472" s="18"/>
      <c r="AT1472" s="18"/>
      <c r="AU1472" s="18"/>
      <c r="AV1472" s="18"/>
      <c r="AW1472" s="219"/>
      <c r="AY1472" s="18"/>
      <c r="AZ1472" s="18"/>
    </row>
    <row r="1473" spans="7:52" s="40" customFormat="1" ht="45.75" customHeight="1" x14ac:dyDescent="0.25">
      <c r="G1473" s="18"/>
      <c r="H1473" s="18"/>
      <c r="I1473" s="18"/>
      <c r="J1473" s="18"/>
      <c r="K1473" s="18"/>
      <c r="L1473" s="219"/>
      <c r="M1473" s="81"/>
      <c r="N1473" s="18"/>
      <c r="O1473" s="18"/>
      <c r="P1473" s="18"/>
      <c r="Q1473" s="18"/>
      <c r="R1473" s="18"/>
      <c r="S1473" s="18"/>
      <c r="T1473" s="18"/>
      <c r="U1473" s="18"/>
      <c r="V1473" s="18"/>
      <c r="W1473" s="18"/>
      <c r="X1473" s="18"/>
      <c r="Y1473" s="18"/>
      <c r="Z1473" s="18"/>
      <c r="AA1473" s="18"/>
      <c r="AB1473" s="18"/>
      <c r="AC1473" s="18"/>
      <c r="AD1473" s="18"/>
      <c r="AE1473" s="18"/>
      <c r="AF1473" s="18"/>
      <c r="AG1473" s="18"/>
      <c r="AH1473" s="18"/>
      <c r="AI1473" s="18"/>
      <c r="AJ1473" s="18"/>
      <c r="AK1473" s="18"/>
      <c r="AL1473" s="220"/>
      <c r="AM1473" s="221"/>
      <c r="AN1473" s="221"/>
      <c r="AO1473" s="18"/>
      <c r="AP1473" s="18"/>
      <c r="AQ1473" s="18"/>
      <c r="AR1473" s="18"/>
      <c r="AS1473" s="18"/>
      <c r="AT1473" s="18"/>
      <c r="AU1473" s="18"/>
      <c r="AV1473" s="18"/>
      <c r="AW1473" s="219"/>
      <c r="AY1473" s="18"/>
      <c r="AZ1473" s="18"/>
    </row>
    <row r="1474" spans="7:52" s="40" customFormat="1" ht="45.75" customHeight="1" x14ac:dyDescent="0.25">
      <c r="G1474" s="18"/>
      <c r="H1474" s="18"/>
      <c r="I1474" s="18"/>
      <c r="J1474" s="18"/>
      <c r="K1474" s="18"/>
      <c r="L1474" s="219"/>
      <c r="M1474" s="81"/>
      <c r="N1474" s="18"/>
      <c r="O1474" s="18"/>
      <c r="P1474" s="18"/>
      <c r="Q1474" s="18"/>
      <c r="R1474" s="18"/>
      <c r="S1474" s="18"/>
      <c r="T1474" s="18"/>
      <c r="U1474" s="18"/>
      <c r="V1474" s="18"/>
      <c r="W1474" s="18"/>
      <c r="X1474" s="18"/>
      <c r="Y1474" s="18"/>
      <c r="Z1474" s="18"/>
      <c r="AA1474" s="18"/>
      <c r="AB1474" s="18"/>
      <c r="AC1474" s="18"/>
      <c r="AD1474" s="18"/>
      <c r="AE1474" s="18"/>
      <c r="AF1474" s="18"/>
      <c r="AG1474" s="18"/>
      <c r="AH1474" s="18"/>
      <c r="AI1474" s="18"/>
      <c r="AJ1474" s="18"/>
      <c r="AK1474" s="18"/>
      <c r="AL1474" s="220"/>
      <c r="AM1474" s="221"/>
      <c r="AN1474" s="221"/>
      <c r="AO1474" s="18"/>
      <c r="AP1474" s="18"/>
      <c r="AQ1474" s="18"/>
      <c r="AR1474" s="18"/>
      <c r="AS1474" s="18"/>
      <c r="AT1474" s="18"/>
      <c r="AU1474" s="18"/>
      <c r="AV1474" s="18"/>
      <c r="AW1474" s="219"/>
      <c r="AY1474" s="18"/>
      <c r="AZ1474" s="18"/>
    </row>
    <row r="1475" spans="7:52" s="40" customFormat="1" ht="45.75" customHeight="1" x14ac:dyDescent="0.25">
      <c r="G1475" s="18"/>
      <c r="H1475" s="18"/>
      <c r="I1475" s="18"/>
      <c r="J1475" s="18"/>
      <c r="K1475" s="18"/>
      <c r="L1475" s="219"/>
      <c r="M1475" s="81"/>
      <c r="N1475" s="18"/>
      <c r="O1475" s="18"/>
      <c r="P1475" s="18"/>
      <c r="Q1475" s="18"/>
      <c r="R1475" s="18"/>
      <c r="S1475" s="18"/>
      <c r="T1475" s="18"/>
      <c r="U1475" s="18"/>
      <c r="V1475" s="18"/>
      <c r="W1475" s="18"/>
      <c r="X1475" s="18"/>
      <c r="Y1475" s="18"/>
      <c r="Z1475" s="18"/>
      <c r="AA1475" s="18"/>
      <c r="AB1475" s="18"/>
      <c r="AC1475" s="18"/>
      <c r="AD1475" s="18"/>
      <c r="AE1475" s="18"/>
      <c r="AF1475" s="18"/>
      <c r="AG1475" s="18"/>
      <c r="AH1475" s="18"/>
      <c r="AI1475" s="18"/>
      <c r="AJ1475" s="18"/>
      <c r="AK1475" s="18"/>
      <c r="AL1475" s="220"/>
      <c r="AM1475" s="221"/>
      <c r="AN1475" s="221"/>
      <c r="AO1475" s="18"/>
      <c r="AP1475" s="18"/>
      <c r="AQ1475" s="18"/>
      <c r="AR1475" s="18"/>
      <c r="AS1475" s="18"/>
      <c r="AT1475" s="18"/>
      <c r="AU1475" s="18"/>
      <c r="AV1475" s="18"/>
      <c r="AW1475" s="219"/>
      <c r="AY1475" s="18"/>
      <c r="AZ1475" s="18"/>
    </row>
    <row r="1476" spans="7:52" s="40" customFormat="1" ht="45.75" customHeight="1" x14ac:dyDescent="0.25">
      <c r="G1476" s="18"/>
      <c r="H1476" s="18"/>
      <c r="I1476" s="18"/>
      <c r="J1476" s="18"/>
      <c r="K1476" s="18"/>
      <c r="L1476" s="219"/>
      <c r="M1476" s="81"/>
      <c r="N1476" s="18"/>
      <c r="O1476" s="18"/>
      <c r="P1476" s="18"/>
      <c r="Q1476" s="18"/>
      <c r="R1476" s="18"/>
      <c r="S1476" s="18"/>
      <c r="T1476" s="18"/>
      <c r="U1476" s="18"/>
      <c r="V1476" s="18"/>
      <c r="W1476" s="18"/>
      <c r="X1476" s="18"/>
      <c r="Y1476" s="18"/>
      <c r="Z1476" s="18"/>
      <c r="AA1476" s="18"/>
      <c r="AB1476" s="18"/>
      <c r="AC1476" s="18"/>
      <c r="AD1476" s="18"/>
      <c r="AE1476" s="18"/>
      <c r="AF1476" s="18"/>
      <c r="AG1476" s="18"/>
      <c r="AH1476" s="18"/>
      <c r="AI1476" s="18"/>
      <c r="AJ1476" s="18"/>
      <c r="AK1476" s="18"/>
      <c r="AL1476" s="220"/>
      <c r="AM1476" s="221"/>
      <c r="AN1476" s="221"/>
      <c r="AO1476" s="18"/>
      <c r="AP1476" s="18"/>
      <c r="AQ1476" s="18"/>
      <c r="AR1476" s="18"/>
      <c r="AS1476" s="18"/>
      <c r="AT1476" s="18"/>
      <c r="AU1476" s="18"/>
      <c r="AV1476" s="18"/>
      <c r="AW1476" s="219"/>
      <c r="AY1476" s="18"/>
      <c r="AZ1476" s="18"/>
    </row>
    <row r="1477" spans="7:52" s="40" customFormat="1" ht="45.75" customHeight="1" x14ac:dyDescent="0.25">
      <c r="G1477" s="18"/>
      <c r="H1477" s="18"/>
      <c r="I1477" s="18"/>
      <c r="J1477" s="18"/>
      <c r="K1477" s="18"/>
      <c r="L1477" s="219"/>
      <c r="M1477" s="81"/>
      <c r="N1477" s="18"/>
      <c r="O1477" s="18"/>
      <c r="P1477" s="18"/>
      <c r="Q1477" s="18"/>
      <c r="R1477" s="18"/>
      <c r="S1477" s="18"/>
      <c r="T1477" s="18"/>
      <c r="U1477" s="18"/>
      <c r="V1477" s="18"/>
      <c r="W1477" s="18"/>
      <c r="X1477" s="18"/>
      <c r="Y1477" s="18"/>
      <c r="Z1477" s="18"/>
      <c r="AA1477" s="18"/>
      <c r="AB1477" s="18"/>
      <c r="AC1477" s="18"/>
      <c r="AD1477" s="18"/>
      <c r="AE1477" s="18"/>
      <c r="AF1477" s="18"/>
      <c r="AG1477" s="18"/>
      <c r="AH1477" s="18"/>
      <c r="AI1477" s="18"/>
      <c r="AJ1477" s="18"/>
      <c r="AK1477" s="18"/>
      <c r="AL1477" s="220"/>
      <c r="AM1477" s="221"/>
      <c r="AN1477" s="221"/>
      <c r="AO1477" s="18"/>
      <c r="AP1477" s="18"/>
      <c r="AQ1477" s="18"/>
      <c r="AR1477" s="18"/>
      <c r="AS1477" s="18"/>
      <c r="AT1477" s="18"/>
      <c r="AU1477" s="18"/>
      <c r="AV1477" s="18"/>
      <c r="AW1477" s="219"/>
      <c r="AY1477" s="18"/>
      <c r="AZ1477" s="18"/>
    </row>
    <row r="1478" spans="7:52" s="40" customFormat="1" ht="45.75" customHeight="1" x14ac:dyDescent="0.25">
      <c r="G1478" s="18"/>
      <c r="H1478" s="18"/>
      <c r="I1478" s="18"/>
      <c r="J1478" s="18"/>
      <c r="K1478" s="18"/>
      <c r="L1478" s="219"/>
      <c r="M1478" s="81"/>
      <c r="N1478" s="18"/>
      <c r="O1478" s="18"/>
      <c r="P1478" s="18"/>
      <c r="Q1478" s="18"/>
      <c r="R1478" s="18"/>
      <c r="S1478" s="18"/>
      <c r="T1478" s="18"/>
      <c r="U1478" s="18"/>
      <c r="V1478" s="18"/>
      <c r="W1478" s="18"/>
      <c r="X1478" s="18"/>
      <c r="Y1478" s="18"/>
      <c r="Z1478" s="18"/>
      <c r="AA1478" s="18"/>
      <c r="AB1478" s="18"/>
      <c r="AC1478" s="18"/>
      <c r="AD1478" s="18"/>
      <c r="AE1478" s="18"/>
      <c r="AF1478" s="18"/>
      <c r="AG1478" s="18"/>
      <c r="AH1478" s="18"/>
      <c r="AI1478" s="18"/>
      <c r="AJ1478" s="18"/>
      <c r="AK1478" s="18"/>
      <c r="AL1478" s="220"/>
      <c r="AM1478" s="221"/>
      <c r="AN1478" s="221"/>
      <c r="AO1478" s="18"/>
      <c r="AP1478" s="18"/>
      <c r="AQ1478" s="18"/>
      <c r="AR1478" s="18"/>
      <c r="AS1478" s="18"/>
      <c r="AT1478" s="18"/>
      <c r="AU1478" s="18"/>
      <c r="AV1478" s="18"/>
      <c r="AW1478" s="219"/>
      <c r="AY1478" s="18"/>
      <c r="AZ1478" s="18"/>
    </row>
    <row r="1479" spans="7:52" s="40" customFormat="1" ht="45.75" customHeight="1" x14ac:dyDescent="0.25">
      <c r="G1479" s="18"/>
      <c r="H1479" s="18"/>
      <c r="I1479" s="18"/>
      <c r="J1479" s="18"/>
      <c r="K1479" s="18"/>
      <c r="L1479" s="219"/>
      <c r="M1479" s="81"/>
      <c r="N1479" s="18"/>
      <c r="O1479" s="18"/>
      <c r="P1479" s="18"/>
      <c r="Q1479" s="18"/>
      <c r="R1479" s="18"/>
      <c r="S1479" s="18"/>
      <c r="T1479" s="18"/>
      <c r="U1479" s="18"/>
      <c r="V1479" s="18"/>
      <c r="W1479" s="18"/>
      <c r="X1479" s="18"/>
      <c r="Y1479" s="18"/>
      <c r="Z1479" s="18"/>
      <c r="AA1479" s="18"/>
      <c r="AB1479" s="18"/>
      <c r="AC1479" s="18"/>
      <c r="AD1479" s="18"/>
      <c r="AE1479" s="18"/>
      <c r="AF1479" s="18"/>
      <c r="AG1479" s="18"/>
      <c r="AH1479" s="18"/>
      <c r="AI1479" s="18"/>
      <c r="AJ1479" s="18"/>
      <c r="AK1479" s="18"/>
      <c r="AL1479" s="220"/>
      <c r="AM1479" s="221"/>
      <c r="AN1479" s="221"/>
      <c r="AO1479" s="18"/>
      <c r="AP1479" s="18"/>
      <c r="AQ1479" s="18"/>
      <c r="AR1479" s="18"/>
      <c r="AS1479" s="18"/>
      <c r="AT1479" s="18"/>
      <c r="AU1479" s="18"/>
      <c r="AV1479" s="18"/>
      <c r="AW1479" s="219"/>
      <c r="AY1479" s="18"/>
      <c r="AZ1479" s="18"/>
    </row>
    <row r="1480" spans="7:52" s="40" customFormat="1" ht="45.75" customHeight="1" x14ac:dyDescent="0.25">
      <c r="G1480" s="18"/>
      <c r="H1480" s="18"/>
      <c r="I1480" s="18"/>
      <c r="J1480" s="18"/>
      <c r="K1480" s="18"/>
      <c r="L1480" s="219"/>
      <c r="M1480" s="81"/>
      <c r="N1480" s="18"/>
      <c r="O1480" s="18"/>
      <c r="P1480" s="18"/>
      <c r="Q1480" s="18"/>
      <c r="R1480" s="18"/>
      <c r="S1480" s="18"/>
      <c r="T1480" s="18"/>
      <c r="U1480" s="18"/>
      <c r="V1480" s="18"/>
      <c r="W1480" s="18"/>
      <c r="X1480" s="18"/>
      <c r="Y1480" s="18"/>
      <c r="Z1480" s="18"/>
      <c r="AA1480" s="18"/>
      <c r="AB1480" s="18"/>
      <c r="AC1480" s="18"/>
      <c r="AD1480" s="18"/>
      <c r="AE1480" s="18"/>
      <c r="AF1480" s="18"/>
      <c r="AG1480" s="18"/>
      <c r="AH1480" s="18"/>
      <c r="AI1480" s="18"/>
      <c r="AJ1480" s="18"/>
      <c r="AK1480" s="18"/>
      <c r="AL1480" s="220"/>
      <c r="AM1480" s="221"/>
      <c r="AN1480" s="221"/>
      <c r="AO1480" s="18"/>
      <c r="AP1480" s="18"/>
      <c r="AQ1480" s="18"/>
      <c r="AR1480" s="18"/>
      <c r="AS1480" s="18"/>
      <c r="AT1480" s="18"/>
      <c r="AU1480" s="18"/>
      <c r="AV1480" s="18"/>
      <c r="AW1480" s="219"/>
      <c r="AY1480" s="18"/>
      <c r="AZ1480" s="18"/>
    </row>
    <row r="1481" spans="7:52" s="40" customFormat="1" ht="45.75" customHeight="1" x14ac:dyDescent="0.25">
      <c r="G1481" s="18"/>
      <c r="H1481" s="18"/>
      <c r="I1481" s="18"/>
      <c r="J1481" s="18"/>
      <c r="K1481" s="18"/>
      <c r="L1481" s="219"/>
      <c r="M1481" s="81"/>
      <c r="N1481" s="18"/>
      <c r="O1481" s="18"/>
      <c r="P1481" s="18"/>
      <c r="Q1481" s="18"/>
      <c r="R1481" s="18"/>
      <c r="S1481" s="18"/>
      <c r="T1481" s="18"/>
      <c r="U1481" s="18"/>
      <c r="V1481" s="18"/>
      <c r="W1481" s="18"/>
      <c r="X1481" s="18"/>
      <c r="Y1481" s="18"/>
      <c r="Z1481" s="18"/>
      <c r="AA1481" s="18"/>
      <c r="AB1481" s="18"/>
      <c r="AC1481" s="18"/>
      <c r="AD1481" s="18"/>
      <c r="AE1481" s="18"/>
      <c r="AF1481" s="18"/>
      <c r="AG1481" s="18"/>
      <c r="AH1481" s="18"/>
      <c r="AI1481" s="18"/>
      <c r="AJ1481" s="18"/>
      <c r="AK1481" s="18"/>
      <c r="AL1481" s="220"/>
      <c r="AM1481" s="221"/>
      <c r="AN1481" s="221"/>
      <c r="AO1481" s="18"/>
      <c r="AP1481" s="18"/>
      <c r="AQ1481" s="18"/>
      <c r="AR1481" s="18"/>
      <c r="AS1481" s="18"/>
      <c r="AT1481" s="18"/>
      <c r="AU1481" s="18"/>
      <c r="AV1481" s="18"/>
      <c r="AW1481" s="219"/>
      <c r="AY1481" s="18"/>
      <c r="AZ1481" s="18"/>
    </row>
    <row r="1482" spans="7:52" s="40" customFormat="1" ht="45.75" customHeight="1" x14ac:dyDescent="0.25">
      <c r="G1482" s="18"/>
      <c r="H1482" s="18"/>
      <c r="I1482" s="18"/>
      <c r="J1482" s="18"/>
      <c r="K1482" s="18"/>
      <c r="L1482" s="219"/>
      <c r="M1482" s="81"/>
      <c r="N1482" s="18"/>
      <c r="O1482" s="18"/>
      <c r="P1482" s="18"/>
      <c r="Q1482" s="18"/>
      <c r="R1482" s="18"/>
      <c r="S1482" s="18"/>
      <c r="T1482" s="18"/>
      <c r="U1482" s="18"/>
      <c r="V1482" s="18"/>
      <c r="W1482" s="18"/>
      <c r="X1482" s="18"/>
      <c r="Y1482" s="18"/>
      <c r="Z1482" s="18"/>
      <c r="AA1482" s="18"/>
      <c r="AB1482" s="18"/>
      <c r="AC1482" s="18"/>
      <c r="AD1482" s="18"/>
      <c r="AE1482" s="18"/>
      <c r="AF1482" s="18"/>
      <c r="AG1482" s="18"/>
      <c r="AH1482" s="18"/>
      <c r="AI1482" s="18"/>
      <c r="AJ1482" s="18"/>
      <c r="AK1482" s="18"/>
      <c r="AL1482" s="220"/>
      <c r="AM1482" s="221"/>
      <c r="AN1482" s="221"/>
      <c r="AO1482" s="18"/>
      <c r="AP1482" s="18"/>
      <c r="AQ1482" s="18"/>
      <c r="AR1482" s="18"/>
      <c r="AS1482" s="18"/>
      <c r="AT1482" s="18"/>
      <c r="AU1482" s="18"/>
      <c r="AV1482" s="18"/>
      <c r="AW1482" s="219"/>
      <c r="AY1482" s="18"/>
      <c r="AZ1482" s="18"/>
    </row>
    <row r="1483" spans="7:52" s="40" customFormat="1" ht="45.75" customHeight="1" x14ac:dyDescent="0.25">
      <c r="G1483" s="18"/>
      <c r="H1483" s="18"/>
      <c r="I1483" s="18"/>
      <c r="J1483" s="18"/>
      <c r="K1483" s="18"/>
      <c r="L1483" s="219"/>
      <c r="M1483" s="81"/>
      <c r="N1483" s="18"/>
      <c r="O1483" s="18"/>
      <c r="P1483" s="18"/>
      <c r="Q1483" s="18"/>
      <c r="R1483" s="18"/>
      <c r="S1483" s="18"/>
      <c r="T1483" s="18"/>
      <c r="U1483" s="18"/>
      <c r="V1483" s="18"/>
      <c r="W1483" s="18"/>
      <c r="X1483" s="18"/>
      <c r="Y1483" s="18"/>
      <c r="Z1483" s="18"/>
      <c r="AA1483" s="18"/>
      <c r="AB1483" s="18"/>
      <c r="AC1483" s="18"/>
      <c r="AD1483" s="18"/>
      <c r="AE1483" s="18"/>
      <c r="AF1483" s="18"/>
      <c r="AG1483" s="18"/>
      <c r="AH1483" s="18"/>
      <c r="AI1483" s="18"/>
      <c r="AJ1483" s="18"/>
      <c r="AK1483" s="18"/>
      <c r="AL1483" s="220"/>
      <c r="AM1483" s="221"/>
      <c r="AN1483" s="221"/>
      <c r="AO1483" s="18"/>
      <c r="AP1483" s="18"/>
      <c r="AQ1483" s="18"/>
      <c r="AR1483" s="18"/>
      <c r="AS1483" s="18"/>
      <c r="AT1483" s="18"/>
      <c r="AU1483" s="18"/>
      <c r="AV1483" s="18"/>
      <c r="AW1483" s="219"/>
      <c r="AY1483" s="18"/>
      <c r="AZ1483" s="18"/>
    </row>
    <row r="1484" spans="7:52" s="40" customFormat="1" ht="45.75" customHeight="1" x14ac:dyDescent="0.25">
      <c r="G1484" s="18"/>
      <c r="H1484" s="18"/>
      <c r="I1484" s="18"/>
      <c r="J1484" s="18"/>
      <c r="K1484" s="18"/>
      <c r="L1484" s="219"/>
      <c r="M1484" s="81"/>
      <c r="N1484" s="18"/>
      <c r="O1484" s="18"/>
      <c r="P1484" s="18"/>
      <c r="Q1484" s="18"/>
      <c r="R1484" s="18"/>
      <c r="S1484" s="18"/>
      <c r="T1484" s="18"/>
      <c r="U1484" s="18"/>
      <c r="V1484" s="18"/>
      <c r="W1484" s="18"/>
      <c r="X1484" s="18"/>
      <c r="Y1484" s="18"/>
      <c r="Z1484" s="18"/>
      <c r="AA1484" s="18"/>
      <c r="AB1484" s="18"/>
      <c r="AC1484" s="18"/>
      <c r="AD1484" s="18"/>
      <c r="AE1484" s="18"/>
      <c r="AF1484" s="18"/>
      <c r="AG1484" s="18"/>
      <c r="AH1484" s="18"/>
      <c r="AI1484" s="18"/>
      <c r="AJ1484" s="18"/>
      <c r="AK1484" s="18"/>
      <c r="AL1484" s="220"/>
      <c r="AM1484" s="221"/>
      <c r="AN1484" s="221"/>
      <c r="AO1484" s="18"/>
      <c r="AP1484" s="18"/>
      <c r="AQ1484" s="18"/>
      <c r="AR1484" s="18"/>
      <c r="AS1484" s="18"/>
      <c r="AT1484" s="18"/>
      <c r="AU1484" s="18"/>
      <c r="AV1484" s="18"/>
      <c r="AW1484" s="219"/>
      <c r="AY1484" s="18"/>
      <c r="AZ1484" s="18"/>
    </row>
    <row r="1485" spans="7:52" s="40" customFormat="1" ht="45.75" customHeight="1" x14ac:dyDescent="0.25">
      <c r="G1485" s="18"/>
      <c r="H1485" s="18"/>
      <c r="I1485" s="18"/>
      <c r="J1485" s="18"/>
      <c r="K1485" s="18"/>
      <c r="L1485" s="219"/>
      <c r="M1485" s="81"/>
      <c r="N1485" s="18"/>
      <c r="O1485" s="18"/>
      <c r="P1485" s="18"/>
      <c r="Q1485" s="18"/>
      <c r="R1485" s="18"/>
      <c r="S1485" s="18"/>
      <c r="T1485" s="18"/>
      <c r="U1485" s="18"/>
      <c r="V1485" s="18"/>
      <c r="W1485" s="18"/>
      <c r="X1485" s="18"/>
      <c r="Y1485" s="18"/>
      <c r="Z1485" s="18"/>
      <c r="AA1485" s="18"/>
      <c r="AB1485" s="18"/>
      <c r="AC1485" s="18"/>
      <c r="AD1485" s="18"/>
      <c r="AE1485" s="18"/>
      <c r="AF1485" s="18"/>
      <c r="AG1485" s="18"/>
      <c r="AH1485" s="18"/>
      <c r="AI1485" s="18"/>
      <c r="AJ1485" s="18"/>
      <c r="AK1485" s="18"/>
      <c r="AL1485" s="220"/>
      <c r="AM1485" s="221"/>
      <c r="AN1485" s="221"/>
      <c r="AO1485" s="18"/>
      <c r="AP1485" s="18"/>
      <c r="AQ1485" s="18"/>
      <c r="AR1485" s="18"/>
      <c r="AS1485" s="18"/>
      <c r="AT1485" s="18"/>
      <c r="AU1485" s="18"/>
      <c r="AV1485" s="18"/>
      <c r="AW1485" s="219"/>
      <c r="AY1485" s="18"/>
      <c r="AZ1485" s="18"/>
    </row>
    <row r="1486" spans="7:52" s="40" customFormat="1" ht="45.75" customHeight="1" x14ac:dyDescent="0.25">
      <c r="G1486" s="18"/>
      <c r="H1486" s="18"/>
      <c r="I1486" s="18"/>
      <c r="J1486" s="18"/>
      <c r="K1486" s="18"/>
      <c r="L1486" s="219"/>
      <c r="M1486" s="81"/>
      <c r="N1486" s="18"/>
      <c r="O1486" s="18"/>
      <c r="P1486" s="18"/>
      <c r="Q1486" s="18"/>
      <c r="R1486" s="18"/>
      <c r="S1486" s="18"/>
      <c r="T1486" s="18"/>
      <c r="U1486" s="18"/>
      <c r="V1486" s="18"/>
      <c r="W1486" s="18"/>
      <c r="X1486" s="18"/>
      <c r="Y1486" s="18"/>
      <c r="Z1486" s="18"/>
      <c r="AA1486" s="18"/>
      <c r="AB1486" s="18"/>
      <c r="AC1486" s="18"/>
      <c r="AD1486" s="18"/>
      <c r="AE1486" s="18"/>
      <c r="AF1486" s="18"/>
      <c r="AG1486" s="18"/>
      <c r="AH1486" s="18"/>
      <c r="AI1486" s="18"/>
      <c r="AJ1486" s="18"/>
      <c r="AK1486" s="18"/>
      <c r="AL1486" s="220"/>
      <c r="AM1486" s="221"/>
      <c r="AN1486" s="221"/>
      <c r="AO1486" s="18"/>
      <c r="AP1486" s="18"/>
      <c r="AQ1486" s="18"/>
      <c r="AR1486" s="18"/>
      <c r="AS1486" s="18"/>
      <c r="AT1486" s="18"/>
      <c r="AU1486" s="18"/>
      <c r="AV1486" s="18"/>
      <c r="AW1486" s="219"/>
      <c r="AY1486" s="18"/>
      <c r="AZ1486" s="18"/>
    </row>
    <row r="1487" spans="7:52" s="40" customFormat="1" ht="45.75" customHeight="1" x14ac:dyDescent="0.25">
      <c r="G1487" s="18"/>
      <c r="H1487" s="18"/>
      <c r="I1487" s="18"/>
      <c r="J1487" s="18"/>
      <c r="K1487" s="18"/>
      <c r="L1487" s="219"/>
      <c r="M1487" s="81"/>
      <c r="N1487" s="18"/>
      <c r="O1487" s="18"/>
      <c r="P1487" s="18"/>
      <c r="Q1487" s="18"/>
      <c r="R1487" s="18"/>
      <c r="S1487" s="18"/>
      <c r="T1487" s="18"/>
      <c r="U1487" s="18"/>
      <c r="V1487" s="18"/>
      <c r="W1487" s="18"/>
      <c r="X1487" s="18"/>
      <c r="Y1487" s="18"/>
      <c r="Z1487" s="18"/>
      <c r="AA1487" s="18"/>
      <c r="AB1487" s="18"/>
      <c r="AC1487" s="18"/>
      <c r="AD1487" s="18"/>
      <c r="AE1487" s="18"/>
      <c r="AF1487" s="18"/>
      <c r="AG1487" s="18"/>
      <c r="AH1487" s="18"/>
      <c r="AI1487" s="18"/>
      <c r="AJ1487" s="18"/>
      <c r="AK1487" s="18"/>
      <c r="AL1487" s="220"/>
      <c r="AM1487" s="221"/>
      <c r="AN1487" s="221"/>
      <c r="AO1487" s="18"/>
      <c r="AP1487" s="18"/>
      <c r="AQ1487" s="18"/>
      <c r="AR1487" s="18"/>
      <c r="AS1487" s="18"/>
      <c r="AT1487" s="18"/>
      <c r="AU1487" s="18"/>
      <c r="AV1487" s="18"/>
      <c r="AW1487" s="219"/>
      <c r="AY1487" s="18"/>
      <c r="AZ1487" s="18"/>
    </row>
    <row r="1488" spans="7:52" s="40" customFormat="1" ht="45.75" customHeight="1" x14ac:dyDescent="0.25">
      <c r="G1488" s="18"/>
      <c r="H1488" s="18"/>
      <c r="I1488" s="18"/>
      <c r="J1488" s="18"/>
      <c r="K1488" s="18"/>
      <c r="L1488" s="219"/>
      <c r="M1488" s="81"/>
      <c r="N1488" s="18"/>
      <c r="O1488" s="18"/>
      <c r="P1488" s="18"/>
      <c r="Q1488" s="18"/>
      <c r="R1488" s="18"/>
      <c r="S1488" s="18"/>
      <c r="T1488" s="18"/>
      <c r="U1488" s="18"/>
      <c r="V1488" s="18"/>
      <c r="W1488" s="18"/>
      <c r="X1488" s="18"/>
      <c r="Y1488" s="18"/>
      <c r="Z1488" s="18"/>
      <c r="AA1488" s="18"/>
      <c r="AB1488" s="18"/>
      <c r="AC1488" s="18"/>
      <c r="AD1488" s="18"/>
      <c r="AE1488" s="18"/>
      <c r="AF1488" s="18"/>
      <c r="AG1488" s="18"/>
      <c r="AH1488" s="18"/>
      <c r="AI1488" s="18"/>
      <c r="AJ1488" s="18"/>
      <c r="AK1488" s="18"/>
      <c r="AL1488" s="220"/>
      <c r="AM1488" s="221"/>
      <c r="AN1488" s="221"/>
      <c r="AO1488" s="18"/>
      <c r="AP1488" s="18"/>
      <c r="AQ1488" s="18"/>
      <c r="AR1488" s="18"/>
      <c r="AS1488" s="18"/>
      <c r="AT1488" s="18"/>
      <c r="AU1488" s="18"/>
      <c r="AV1488" s="18"/>
      <c r="AW1488" s="219"/>
      <c r="AY1488" s="18"/>
      <c r="AZ1488" s="18"/>
    </row>
    <row r="1489" spans="7:52" s="40" customFormat="1" ht="45.75" customHeight="1" x14ac:dyDescent="0.25">
      <c r="G1489" s="18"/>
      <c r="H1489" s="18"/>
      <c r="I1489" s="18"/>
      <c r="J1489" s="18"/>
      <c r="K1489" s="18"/>
      <c r="L1489" s="219"/>
      <c r="M1489" s="81"/>
      <c r="N1489" s="18"/>
      <c r="O1489" s="18"/>
      <c r="P1489" s="18"/>
      <c r="Q1489" s="18"/>
      <c r="R1489" s="18"/>
      <c r="S1489" s="18"/>
      <c r="T1489" s="18"/>
      <c r="U1489" s="18"/>
      <c r="V1489" s="18"/>
      <c r="W1489" s="18"/>
      <c r="X1489" s="18"/>
      <c r="Y1489" s="18"/>
      <c r="Z1489" s="18"/>
      <c r="AA1489" s="18"/>
      <c r="AB1489" s="18"/>
      <c r="AC1489" s="18"/>
      <c r="AD1489" s="18"/>
      <c r="AE1489" s="18"/>
      <c r="AF1489" s="18"/>
      <c r="AG1489" s="18"/>
      <c r="AH1489" s="18"/>
      <c r="AI1489" s="18"/>
      <c r="AJ1489" s="18"/>
      <c r="AK1489" s="18"/>
      <c r="AL1489" s="220"/>
      <c r="AM1489" s="221"/>
      <c r="AN1489" s="221"/>
      <c r="AO1489" s="18"/>
      <c r="AP1489" s="18"/>
      <c r="AQ1489" s="18"/>
      <c r="AR1489" s="18"/>
      <c r="AS1489" s="18"/>
      <c r="AT1489" s="18"/>
      <c r="AU1489" s="18"/>
      <c r="AV1489" s="18"/>
      <c r="AW1489" s="219"/>
      <c r="AY1489" s="18"/>
      <c r="AZ1489" s="18"/>
    </row>
    <row r="1490" spans="7:52" s="40" customFormat="1" ht="45.75" customHeight="1" x14ac:dyDescent="0.25">
      <c r="G1490" s="18"/>
      <c r="H1490" s="18"/>
      <c r="I1490" s="18"/>
      <c r="J1490" s="18"/>
      <c r="K1490" s="18"/>
      <c r="L1490" s="219"/>
      <c r="M1490" s="81"/>
      <c r="N1490" s="18"/>
      <c r="O1490" s="18"/>
      <c r="P1490" s="18"/>
      <c r="Q1490" s="18"/>
      <c r="R1490" s="18"/>
      <c r="S1490" s="18"/>
      <c r="T1490" s="18"/>
      <c r="U1490" s="18"/>
      <c r="V1490" s="18"/>
      <c r="W1490" s="18"/>
      <c r="X1490" s="18"/>
      <c r="Y1490" s="18"/>
      <c r="Z1490" s="18"/>
      <c r="AA1490" s="18"/>
      <c r="AB1490" s="18"/>
      <c r="AC1490" s="18"/>
      <c r="AD1490" s="18"/>
      <c r="AE1490" s="18"/>
      <c r="AF1490" s="18"/>
      <c r="AG1490" s="18"/>
      <c r="AH1490" s="18"/>
      <c r="AI1490" s="18"/>
      <c r="AJ1490" s="18"/>
      <c r="AK1490" s="18"/>
      <c r="AL1490" s="220"/>
      <c r="AM1490" s="221"/>
      <c r="AN1490" s="221"/>
      <c r="AO1490" s="18"/>
      <c r="AP1490" s="18"/>
      <c r="AQ1490" s="18"/>
      <c r="AR1490" s="18"/>
      <c r="AS1490" s="18"/>
      <c r="AT1490" s="18"/>
      <c r="AU1490" s="18"/>
      <c r="AV1490" s="18"/>
      <c r="AW1490" s="219"/>
      <c r="AY1490" s="18"/>
      <c r="AZ1490" s="18"/>
    </row>
    <row r="1491" spans="7:52" s="40" customFormat="1" ht="45.75" customHeight="1" x14ac:dyDescent="0.25">
      <c r="G1491" s="18"/>
      <c r="H1491" s="18"/>
      <c r="I1491" s="18"/>
      <c r="J1491" s="18"/>
      <c r="K1491" s="18"/>
      <c r="L1491" s="219"/>
      <c r="M1491" s="81"/>
      <c r="N1491" s="18"/>
      <c r="O1491" s="18"/>
      <c r="P1491" s="18"/>
      <c r="Q1491" s="18"/>
      <c r="R1491" s="18"/>
      <c r="S1491" s="18"/>
      <c r="T1491" s="18"/>
      <c r="U1491" s="18"/>
      <c r="V1491" s="18"/>
      <c r="W1491" s="18"/>
      <c r="X1491" s="18"/>
      <c r="Y1491" s="18"/>
      <c r="Z1491" s="18"/>
      <c r="AA1491" s="18"/>
      <c r="AB1491" s="18"/>
      <c r="AC1491" s="18"/>
      <c r="AD1491" s="18"/>
      <c r="AE1491" s="18"/>
      <c r="AF1491" s="18"/>
      <c r="AG1491" s="18"/>
      <c r="AH1491" s="18"/>
      <c r="AI1491" s="18"/>
      <c r="AJ1491" s="18"/>
      <c r="AK1491" s="18"/>
      <c r="AL1491" s="220"/>
      <c r="AM1491" s="221"/>
      <c r="AN1491" s="221"/>
      <c r="AO1491" s="18"/>
      <c r="AP1491" s="18"/>
      <c r="AQ1491" s="18"/>
      <c r="AR1491" s="18"/>
      <c r="AS1491" s="18"/>
      <c r="AT1491" s="18"/>
      <c r="AU1491" s="18"/>
      <c r="AV1491" s="18"/>
      <c r="AW1491" s="219"/>
      <c r="AY1491" s="18"/>
      <c r="AZ1491" s="18"/>
    </row>
    <row r="1492" spans="7:52" s="40" customFormat="1" ht="45.75" customHeight="1" x14ac:dyDescent="0.25">
      <c r="G1492" s="18"/>
      <c r="H1492" s="18"/>
      <c r="I1492" s="18"/>
      <c r="J1492" s="18"/>
      <c r="K1492" s="18"/>
      <c r="L1492" s="219"/>
      <c r="M1492" s="81"/>
      <c r="N1492" s="18"/>
      <c r="O1492" s="18"/>
      <c r="P1492" s="18"/>
      <c r="Q1492" s="18"/>
      <c r="R1492" s="18"/>
      <c r="S1492" s="18"/>
      <c r="T1492" s="18"/>
      <c r="U1492" s="18"/>
      <c r="V1492" s="18"/>
      <c r="W1492" s="18"/>
      <c r="X1492" s="18"/>
      <c r="Y1492" s="18"/>
      <c r="Z1492" s="18"/>
      <c r="AA1492" s="18"/>
      <c r="AB1492" s="18"/>
      <c r="AC1492" s="18"/>
      <c r="AD1492" s="18"/>
      <c r="AE1492" s="18"/>
      <c r="AF1492" s="18"/>
      <c r="AG1492" s="18"/>
      <c r="AH1492" s="18"/>
      <c r="AI1492" s="18"/>
      <c r="AJ1492" s="18"/>
      <c r="AK1492" s="18"/>
      <c r="AL1492" s="220"/>
      <c r="AM1492" s="221"/>
      <c r="AN1492" s="221"/>
      <c r="AO1492" s="18"/>
      <c r="AP1492" s="18"/>
      <c r="AQ1492" s="18"/>
      <c r="AR1492" s="18"/>
      <c r="AS1492" s="18"/>
      <c r="AT1492" s="18"/>
      <c r="AU1492" s="18"/>
      <c r="AV1492" s="18"/>
      <c r="AW1492" s="219"/>
      <c r="AY1492" s="18"/>
      <c r="AZ1492" s="18"/>
    </row>
    <row r="1493" spans="7:52" s="40" customFormat="1" ht="45.75" customHeight="1" x14ac:dyDescent="0.25">
      <c r="G1493" s="18"/>
      <c r="H1493" s="18"/>
      <c r="I1493" s="18"/>
      <c r="J1493" s="18"/>
      <c r="K1493" s="18"/>
      <c r="L1493" s="219"/>
      <c r="M1493" s="81"/>
      <c r="N1493" s="18"/>
      <c r="O1493" s="18"/>
      <c r="P1493" s="18"/>
      <c r="Q1493" s="18"/>
      <c r="R1493" s="18"/>
      <c r="S1493" s="18"/>
      <c r="T1493" s="18"/>
      <c r="U1493" s="18"/>
      <c r="V1493" s="18"/>
      <c r="W1493" s="18"/>
      <c r="X1493" s="18"/>
      <c r="Y1493" s="18"/>
      <c r="Z1493" s="18"/>
      <c r="AA1493" s="18"/>
      <c r="AB1493" s="18"/>
      <c r="AC1493" s="18"/>
      <c r="AD1493" s="18"/>
      <c r="AE1493" s="18"/>
      <c r="AF1493" s="18"/>
      <c r="AG1493" s="18"/>
      <c r="AH1493" s="18"/>
      <c r="AI1493" s="18"/>
      <c r="AJ1493" s="18"/>
      <c r="AK1493" s="18"/>
      <c r="AL1493" s="220"/>
      <c r="AM1493" s="221"/>
      <c r="AN1493" s="221"/>
      <c r="AO1493" s="18"/>
      <c r="AP1493" s="18"/>
      <c r="AQ1493" s="18"/>
      <c r="AR1493" s="18"/>
      <c r="AS1493" s="18"/>
      <c r="AT1493" s="18"/>
      <c r="AU1493" s="18"/>
      <c r="AV1493" s="18"/>
      <c r="AW1493" s="219"/>
      <c r="AY1493" s="18"/>
      <c r="AZ1493" s="18"/>
    </row>
    <row r="1494" spans="7:52" s="40" customFormat="1" ht="45.75" customHeight="1" x14ac:dyDescent="0.25">
      <c r="G1494" s="18"/>
      <c r="H1494" s="18"/>
      <c r="I1494" s="18"/>
      <c r="J1494" s="18"/>
      <c r="K1494" s="18"/>
      <c r="L1494" s="219"/>
      <c r="M1494" s="81"/>
      <c r="N1494" s="18"/>
      <c r="O1494" s="18"/>
      <c r="P1494" s="18"/>
      <c r="Q1494" s="18"/>
      <c r="R1494" s="18"/>
      <c r="S1494" s="18"/>
      <c r="T1494" s="18"/>
      <c r="U1494" s="18"/>
      <c r="V1494" s="18"/>
      <c r="W1494" s="18"/>
      <c r="X1494" s="18"/>
      <c r="Y1494" s="18"/>
      <c r="Z1494" s="18"/>
      <c r="AA1494" s="18"/>
      <c r="AB1494" s="18"/>
      <c r="AC1494" s="18"/>
      <c r="AD1494" s="18"/>
      <c r="AE1494" s="18"/>
      <c r="AF1494" s="18"/>
      <c r="AG1494" s="18"/>
      <c r="AH1494" s="18"/>
      <c r="AI1494" s="18"/>
      <c r="AJ1494" s="18"/>
      <c r="AK1494" s="18"/>
      <c r="AL1494" s="220"/>
      <c r="AM1494" s="221"/>
      <c r="AN1494" s="221"/>
      <c r="AO1494" s="18"/>
      <c r="AP1494" s="18"/>
      <c r="AQ1494" s="18"/>
      <c r="AR1494" s="18"/>
      <c r="AS1494" s="18"/>
      <c r="AT1494" s="18"/>
      <c r="AU1494" s="18"/>
      <c r="AV1494" s="18"/>
      <c r="AW1494" s="219"/>
      <c r="AY1494" s="18"/>
      <c r="AZ1494" s="18"/>
    </row>
    <row r="1495" spans="7:52" s="40" customFormat="1" ht="45.75" customHeight="1" x14ac:dyDescent="0.25">
      <c r="G1495" s="18"/>
      <c r="H1495" s="18"/>
      <c r="I1495" s="18"/>
      <c r="J1495" s="18"/>
      <c r="K1495" s="18"/>
      <c r="L1495" s="219"/>
      <c r="M1495" s="81"/>
      <c r="N1495" s="18"/>
      <c r="O1495" s="18"/>
      <c r="P1495" s="18"/>
      <c r="Q1495" s="18"/>
      <c r="R1495" s="18"/>
      <c r="S1495" s="18"/>
      <c r="T1495" s="18"/>
      <c r="U1495" s="18"/>
      <c r="V1495" s="18"/>
      <c r="W1495" s="18"/>
      <c r="X1495" s="18"/>
      <c r="Y1495" s="18"/>
      <c r="Z1495" s="18"/>
      <c r="AA1495" s="18"/>
      <c r="AB1495" s="18"/>
      <c r="AC1495" s="18"/>
      <c r="AD1495" s="18"/>
      <c r="AE1495" s="18"/>
      <c r="AF1495" s="18"/>
      <c r="AG1495" s="18"/>
      <c r="AH1495" s="18"/>
      <c r="AI1495" s="18"/>
      <c r="AJ1495" s="18"/>
      <c r="AK1495" s="18"/>
      <c r="AL1495" s="220"/>
      <c r="AM1495" s="221"/>
      <c r="AN1495" s="221"/>
      <c r="AO1495" s="18"/>
      <c r="AP1495" s="18"/>
      <c r="AQ1495" s="18"/>
      <c r="AR1495" s="18"/>
      <c r="AS1495" s="18"/>
      <c r="AT1495" s="18"/>
      <c r="AU1495" s="18"/>
      <c r="AV1495" s="18"/>
      <c r="AW1495" s="219"/>
      <c r="AY1495" s="18"/>
      <c r="AZ1495" s="18"/>
    </row>
    <row r="1496" spans="7:52" s="40" customFormat="1" ht="45.75" customHeight="1" x14ac:dyDescent="0.25">
      <c r="G1496" s="18"/>
      <c r="H1496" s="18"/>
      <c r="I1496" s="18"/>
      <c r="J1496" s="18"/>
      <c r="K1496" s="18"/>
      <c r="L1496" s="219"/>
      <c r="M1496" s="81"/>
      <c r="N1496" s="18"/>
      <c r="O1496" s="18"/>
      <c r="P1496" s="18"/>
      <c r="Q1496" s="18"/>
      <c r="R1496" s="18"/>
      <c r="S1496" s="18"/>
      <c r="T1496" s="18"/>
      <c r="U1496" s="18"/>
      <c r="V1496" s="18"/>
      <c r="W1496" s="18"/>
      <c r="X1496" s="18"/>
      <c r="Y1496" s="18"/>
      <c r="Z1496" s="18"/>
      <c r="AA1496" s="18"/>
      <c r="AB1496" s="18"/>
      <c r="AC1496" s="18"/>
      <c r="AD1496" s="18"/>
      <c r="AE1496" s="18"/>
      <c r="AF1496" s="18"/>
      <c r="AG1496" s="18"/>
      <c r="AH1496" s="18"/>
      <c r="AI1496" s="18"/>
      <c r="AJ1496" s="18"/>
      <c r="AK1496" s="18"/>
      <c r="AL1496" s="220"/>
      <c r="AM1496" s="221"/>
      <c r="AN1496" s="221"/>
      <c r="AO1496" s="18"/>
      <c r="AP1496" s="18"/>
      <c r="AQ1496" s="18"/>
      <c r="AR1496" s="18"/>
      <c r="AS1496" s="18"/>
      <c r="AT1496" s="18"/>
      <c r="AU1496" s="18"/>
      <c r="AV1496" s="18"/>
      <c r="AW1496" s="219"/>
      <c r="AY1496" s="18"/>
      <c r="AZ1496" s="18"/>
    </row>
    <row r="1497" spans="7:52" s="40" customFormat="1" ht="45.75" customHeight="1" x14ac:dyDescent="0.25">
      <c r="G1497" s="18"/>
      <c r="H1497" s="18"/>
      <c r="I1497" s="18"/>
      <c r="J1497" s="18"/>
      <c r="K1497" s="18"/>
      <c r="L1497" s="219"/>
      <c r="M1497" s="81"/>
      <c r="N1497" s="18"/>
      <c r="O1497" s="18"/>
      <c r="P1497" s="18"/>
      <c r="Q1497" s="18"/>
      <c r="R1497" s="18"/>
      <c r="S1497" s="18"/>
      <c r="T1497" s="18"/>
      <c r="U1497" s="18"/>
      <c r="V1497" s="18"/>
      <c r="W1497" s="18"/>
      <c r="X1497" s="18"/>
      <c r="Y1497" s="18"/>
      <c r="Z1497" s="18"/>
      <c r="AA1497" s="18"/>
      <c r="AB1497" s="18"/>
      <c r="AC1497" s="18"/>
      <c r="AD1497" s="18"/>
      <c r="AE1497" s="18"/>
      <c r="AF1497" s="18"/>
      <c r="AG1497" s="18"/>
      <c r="AH1497" s="18"/>
      <c r="AI1497" s="18"/>
      <c r="AJ1497" s="18"/>
      <c r="AK1497" s="18"/>
      <c r="AL1497" s="220"/>
      <c r="AM1497" s="221"/>
      <c r="AN1497" s="221"/>
      <c r="AO1497" s="18"/>
      <c r="AP1497" s="18"/>
      <c r="AQ1497" s="18"/>
      <c r="AR1497" s="18"/>
      <c r="AS1497" s="18"/>
      <c r="AT1497" s="18"/>
      <c r="AU1497" s="18"/>
      <c r="AV1497" s="18"/>
      <c r="AW1497" s="219"/>
      <c r="AY1497" s="18"/>
      <c r="AZ1497" s="18"/>
    </row>
    <row r="1498" spans="7:52" s="40" customFormat="1" ht="45.75" customHeight="1" x14ac:dyDescent="0.25">
      <c r="G1498" s="18"/>
      <c r="H1498" s="18"/>
      <c r="I1498" s="18"/>
      <c r="J1498" s="18"/>
      <c r="K1498" s="18"/>
      <c r="L1498" s="219"/>
      <c r="M1498" s="81"/>
      <c r="N1498" s="18"/>
      <c r="O1498" s="18"/>
      <c r="P1498" s="18"/>
      <c r="Q1498" s="18"/>
      <c r="R1498" s="18"/>
      <c r="S1498" s="18"/>
      <c r="T1498" s="18"/>
      <c r="U1498" s="18"/>
      <c r="V1498" s="18"/>
      <c r="W1498" s="18"/>
      <c r="X1498" s="18"/>
      <c r="Y1498" s="18"/>
      <c r="Z1498" s="18"/>
      <c r="AA1498" s="18"/>
      <c r="AB1498" s="18"/>
      <c r="AC1498" s="18"/>
      <c r="AD1498" s="18"/>
      <c r="AE1498" s="18"/>
      <c r="AF1498" s="18"/>
      <c r="AG1498" s="18"/>
      <c r="AH1498" s="18"/>
      <c r="AI1498" s="18"/>
      <c r="AJ1498" s="18"/>
      <c r="AK1498" s="18"/>
      <c r="AL1498" s="220"/>
      <c r="AM1498" s="221"/>
      <c r="AN1498" s="221"/>
      <c r="AO1498" s="18"/>
      <c r="AP1498" s="18"/>
      <c r="AQ1498" s="18"/>
      <c r="AR1498" s="18"/>
      <c r="AS1498" s="18"/>
      <c r="AT1498" s="18"/>
      <c r="AU1498" s="18"/>
      <c r="AV1498" s="18"/>
      <c r="AW1498" s="219"/>
      <c r="AY1498" s="18"/>
      <c r="AZ1498" s="18"/>
    </row>
    <row r="1499" spans="7:52" s="40" customFormat="1" ht="45.75" customHeight="1" x14ac:dyDescent="0.25">
      <c r="G1499" s="18"/>
      <c r="H1499" s="18"/>
      <c r="I1499" s="18"/>
      <c r="J1499" s="18"/>
      <c r="K1499" s="18"/>
      <c r="L1499" s="219"/>
      <c r="M1499" s="81"/>
      <c r="N1499" s="18"/>
      <c r="O1499" s="18"/>
      <c r="P1499" s="18"/>
      <c r="Q1499" s="18"/>
      <c r="R1499" s="18"/>
      <c r="S1499" s="18"/>
      <c r="T1499" s="18"/>
      <c r="U1499" s="18"/>
      <c r="V1499" s="18"/>
      <c r="W1499" s="18"/>
      <c r="X1499" s="18"/>
      <c r="Y1499" s="18"/>
      <c r="Z1499" s="18"/>
      <c r="AA1499" s="18"/>
      <c r="AB1499" s="18"/>
      <c r="AC1499" s="18"/>
      <c r="AD1499" s="18"/>
      <c r="AE1499" s="18"/>
      <c r="AF1499" s="18"/>
      <c r="AG1499" s="18"/>
      <c r="AH1499" s="18"/>
      <c r="AI1499" s="18"/>
      <c r="AJ1499" s="18"/>
      <c r="AK1499" s="18"/>
      <c r="AL1499" s="220"/>
      <c r="AM1499" s="221"/>
      <c r="AN1499" s="221"/>
      <c r="AO1499" s="18"/>
      <c r="AP1499" s="18"/>
      <c r="AQ1499" s="18"/>
      <c r="AR1499" s="18"/>
      <c r="AS1499" s="18"/>
      <c r="AT1499" s="18"/>
      <c r="AU1499" s="18"/>
      <c r="AV1499" s="18"/>
      <c r="AW1499" s="219"/>
      <c r="AY1499" s="18"/>
      <c r="AZ1499" s="18"/>
    </row>
    <row r="1500" spans="7:52" s="40" customFormat="1" ht="45.75" customHeight="1" x14ac:dyDescent="0.25">
      <c r="G1500" s="18"/>
      <c r="H1500" s="18"/>
      <c r="I1500" s="18"/>
      <c r="J1500" s="18"/>
      <c r="K1500" s="18"/>
      <c r="L1500" s="219"/>
      <c r="M1500" s="81"/>
      <c r="N1500" s="18"/>
      <c r="O1500" s="18"/>
      <c r="P1500" s="18"/>
      <c r="Q1500" s="18"/>
      <c r="R1500" s="18"/>
      <c r="S1500" s="18"/>
      <c r="T1500" s="18"/>
      <c r="U1500" s="18"/>
      <c r="V1500" s="18"/>
      <c r="W1500" s="18"/>
      <c r="X1500" s="18"/>
      <c r="Y1500" s="18"/>
      <c r="Z1500" s="18"/>
      <c r="AA1500" s="18"/>
      <c r="AB1500" s="18"/>
      <c r="AC1500" s="18"/>
      <c r="AD1500" s="18"/>
      <c r="AE1500" s="18"/>
      <c r="AF1500" s="18"/>
      <c r="AG1500" s="18"/>
      <c r="AH1500" s="18"/>
      <c r="AI1500" s="18"/>
      <c r="AJ1500" s="18"/>
      <c r="AK1500" s="18"/>
      <c r="AL1500" s="220"/>
      <c r="AM1500" s="221"/>
      <c r="AN1500" s="221"/>
      <c r="AO1500" s="18"/>
      <c r="AP1500" s="18"/>
      <c r="AQ1500" s="18"/>
      <c r="AR1500" s="18"/>
      <c r="AS1500" s="18"/>
      <c r="AT1500" s="18"/>
      <c r="AU1500" s="18"/>
      <c r="AV1500" s="18"/>
      <c r="AW1500" s="219"/>
      <c r="AY1500" s="18"/>
      <c r="AZ1500" s="18"/>
    </row>
    <row r="1501" spans="7:52" s="40" customFormat="1" ht="45.75" customHeight="1" x14ac:dyDescent="0.25">
      <c r="G1501" s="18"/>
      <c r="H1501" s="18"/>
      <c r="I1501" s="18"/>
      <c r="J1501" s="18"/>
      <c r="K1501" s="18"/>
      <c r="L1501" s="219"/>
      <c r="M1501" s="81"/>
      <c r="N1501" s="18"/>
      <c r="O1501" s="18"/>
      <c r="P1501" s="18"/>
      <c r="Q1501" s="18"/>
      <c r="R1501" s="18"/>
      <c r="S1501" s="18"/>
      <c r="T1501" s="18"/>
      <c r="U1501" s="18"/>
      <c r="V1501" s="18"/>
      <c r="W1501" s="18"/>
      <c r="X1501" s="18"/>
      <c r="Y1501" s="18"/>
      <c r="Z1501" s="18"/>
      <c r="AA1501" s="18"/>
      <c r="AB1501" s="18"/>
      <c r="AC1501" s="18"/>
      <c r="AD1501" s="18"/>
      <c r="AE1501" s="18"/>
      <c r="AF1501" s="18"/>
      <c r="AG1501" s="18"/>
      <c r="AH1501" s="18"/>
      <c r="AI1501" s="18"/>
      <c r="AJ1501" s="18"/>
      <c r="AK1501" s="18"/>
      <c r="AL1501" s="220"/>
      <c r="AM1501" s="221"/>
      <c r="AN1501" s="221"/>
      <c r="AO1501" s="18"/>
      <c r="AP1501" s="18"/>
      <c r="AQ1501" s="18"/>
      <c r="AR1501" s="18"/>
      <c r="AS1501" s="18"/>
      <c r="AT1501" s="18"/>
      <c r="AU1501" s="18"/>
      <c r="AV1501" s="18"/>
      <c r="AW1501" s="219"/>
      <c r="AY1501" s="18"/>
      <c r="AZ1501" s="18"/>
    </row>
    <row r="1502" spans="7:52" s="40" customFormat="1" ht="45.75" customHeight="1" x14ac:dyDescent="0.25">
      <c r="G1502" s="18"/>
      <c r="H1502" s="18"/>
      <c r="I1502" s="18"/>
      <c r="J1502" s="18"/>
      <c r="K1502" s="18"/>
      <c r="L1502" s="219"/>
      <c r="M1502" s="81"/>
      <c r="N1502" s="18"/>
      <c r="O1502" s="18"/>
      <c r="P1502" s="18"/>
      <c r="Q1502" s="18"/>
      <c r="R1502" s="18"/>
      <c r="S1502" s="18"/>
      <c r="T1502" s="18"/>
      <c r="U1502" s="18"/>
      <c r="V1502" s="18"/>
      <c r="W1502" s="18"/>
      <c r="X1502" s="18"/>
      <c r="Y1502" s="18"/>
      <c r="Z1502" s="18"/>
      <c r="AA1502" s="18"/>
      <c r="AB1502" s="18"/>
      <c r="AC1502" s="18"/>
      <c r="AD1502" s="18"/>
      <c r="AE1502" s="18"/>
      <c r="AF1502" s="18"/>
      <c r="AG1502" s="18"/>
      <c r="AH1502" s="18"/>
      <c r="AI1502" s="18"/>
      <c r="AJ1502" s="18"/>
      <c r="AK1502" s="18"/>
      <c r="AL1502" s="220"/>
      <c r="AM1502" s="221"/>
      <c r="AN1502" s="221"/>
      <c r="AO1502" s="18"/>
      <c r="AP1502" s="18"/>
      <c r="AQ1502" s="18"/>
      <c r="AR1502" s="18"/>
      <c r="AS1502" s="18"/>
      <c r="AT1502" s="18"/>
      <c r="AU1502" s="18"/>
      <c r="AV1502" s="18"/>
      <c r="AW1502" s="219"/>
      <c r="AY1502" s="18"/>
      <c r="AZ1502" s="18"/>
    </row>
    <row r="1503" spans="7:52" s="40" customFormat="1" ht="45.75" customHeight="1" x14ac:dyDescent="0.25">
      <c r="G1503" s="18"/>
      <c r="H1503" s="18"/>
      <c r="I1503" s="18"/>
      <c r="J1503" s="18"/>
      <c r="K1503" s="18"/>
      <c r="L1503" s="219"/>
      <c r="M1503" s="81"/>
      <c r="N1503" s="18"/>
      <c r="O1503" s="18"/>
      <c r="P1503" s="18"/>
      <c r="Q1503" s="18"/>
      <c r="R1503" s="18"/>
      <c r="S1503" s="18"/>
      <c r="T1503" s="18"/>
      <c r="U1503" s="18"/>
      <c r="V1503" s="18"/>
      <c r="W1503" s="18"/>
      <c r="X1503" s="18"/>
      <c r="Y1503" s="18"/>
      <c r="Z1503" s="18"/>
      <c r="AA1503" s="18"/>
      <c r="AB1503" s="18"/>
      <c r="AC1503" s="18"/>
      <c r="AD1503" s="18"/>
      <c r="AE1503" s="18"/>
      <c r="AF1503" s="18"/>
      <c r="AG1503" s="18"/>
      <c r="AH1503" s="18"/>
      <c r="AI1503" s="18"/>
      <c r="AJ1503" s="18"/>
      <c r="AK1503" s="18"/>
      <c r="AL1503" s="220"/>
      <c r="AM1503" s="221"/>
      <c r="AN1503" s="221"/>
      <c r="AO1503" s="18"/>
      <c r="AP1503" s="18"/>
      <c r="AQ1503" s="18"/>
      <c r="AR1503" s="18"/>
      <c r="AS1503" s="18"/>
      <c r="AT1503" s="18"/>
      <c r="AU1503" s="18"/>
      <c r="AV1503" s="18"/>
      <c r="AW1503" s="219"/>
      <c r="AY1503" s="18"/>
      <c r="AZ1503" s="18"/>
    </row>
    <row r="1504" spans="7:52" s="40" customFormat="1" ht="45.75" customHeight="1" x14ac:dyDescent="0.25">
      <c r="G1504" s="18"/>
      <c r="H1504" s="18"/>
      <c r="I1504" s="18"/>
      <c r="J1504" s="18"/>
      <c r="K1504" s="18"/>
      <c r="L1504" s="219"/>
      <c r="M1504" s="81"/>
      <c r="N1504" s="18"/>
      <c r="O1504" s="18"/>
      <c r="P1504" s="18"/>
      <c r="Q1504" s="18"/>
      <c r="R1504" s="18"/>
      <c r="S1504" s="18"/>
      <c r="T1504" s="18"/>
      <c r="U1504" s="18"/>
      <c r="V1504" s="18"/>
      <c r="W1504" s="18"/>
      <c r="X1504" s="18"/>
      <c r="Y1504" s="18"/>
      <c r="Z1504" s="18"/>
      <c r="AA1504" s="18"/>
      <c r="AB1504" s="18"/>
      <c r="AC1504" s="18"/>
      <c r="AD1504" s="18"/>
      <c r="AE1504" s="18"/>
      <c r="AF1504" s="18"/>
      <c r="AG1504" s="18"/>
      <c r="AH1504" s="18"/>
      <c r="AI1504" s="18"/>
      <c r="AJ1504" s="18"/>
      <c r="AK1504" s="18"/>
      <c r="AL1504" s="220"/>
      <c r="AM1504" s="221"/>
      <c r="AN1504" s="221"/>
      <c r="AO1504" s="18"/>
      <c r="AP1504" s="18"/>
      <c r="AQ1504" s="18"/>
      <c r="AR1504" s="18"/>
      <c r="AS1504" s="18"/>
      <c r="AT1504" s="18"/>
      <c r="AU1504" s="18"/>
      <c r="AV1504" s="18"/>
      <c r="AW1504" s="219"/>
      <c r="AY1504" s="18"/>
      <c r="AZ1504" s="18"/>
    </row>
    <row r="1505" spans="7:52" s="40" customFormat="1" ht="45.75" customHeight="1" x14ac:dyDescent="0.25">
      <c r="G1505" s="18"/>
      <c r="H1505" s="18"/>
      <c r="I1505" s="18"/>
      <c r="J1505" s="18"/>
      <c r="K1505" s="18"/>
      <c r="L1505" s="219"/>
      <c r="M1505" s="81"/>
      <c r="N1505" s="18"/>
      <c r="O1505" s="18"/>
      <c r="P1505" s="18"/>
      <c r="Q1505" s="18"/>
      <c r="R1505" s="18"/>
      <c r="S1505" s="18"/>
      <c r="T1505" s="18"/>
      <c r="U1505" s="18"/>
      <c r="V1505" s="18"/>
      <c r="W1505" s="18"/>
      <c r="X1505" s="18"/>
      <c r="Y1505" s="18"/>
      <c r="Z1505" s="18"/>
      <c r="AA1505" s="18"/>
      <c r="AB1505" s="18"/>
      <c r="AC1505" s="18"/>
      <c r="AD1505" s="18"/>
      <c r="AE1505" s="18"/>
      <c r="AF1505" s="18"/>
      <c r="AG1505" s="18"/>
      <c r="AH1505" s="18"/>
      <c r="AI1505" s="18"/>
      <c r="AJ1505" s="18"/>
      <c r="AK1505" s="18"/>
      <c r="AL1505" s="220"/>
      <c r="AM1505" s="221"/>
      <c r="AN1505" s="221"/>
      <c r="AO1505" s="18"/>
      <c r="AP1505" s="18"/>
      <c r="AQ1505" s="18"/>
      <c r="AR1505" s="18"/>
      <c r="AS1505" s="18"/>
      <c r="AT1505" s="18"/>
      <c r="AU1505" s="18"/>
      <c r="AV1505" s="18"/>
      <c r="AW1505" s="219"/>
      <c r="AY1505" s="18"/>
      <c r="AZ1505" s="18"/>
    </row>
    <row r="1506" spans="7:52" s="40" customFormat="1" ht="45.75" customHeight="1" x14ac:dyDescent="0.25">
      <c r="G1506" s="18"/>
      <c r="H1506" s="18"/>
      <c r="I1506" s="18"/>
      <c r="J1506" s="18"/>
      <c r="K1506" s="18"/>
      <c r="L1506" s="219"/>
      <c r="M1506" s="81"/>
      <c r="N1506" s="18"/>
      <c r="O1506" s="18"/>
      <c r="P1506" s="18"/>
      <c r="Q1506" s="18"/>
      <c r="R1506" s="18"/>
      <c r="S1506" s="18"/>
      <c r="T1506" s="18"/>
      <c r="U1506" s="18"/>
      <c r="V1506" s="18"/>
      <c r="W1506" s="18"/>
      <c r="X1506" s="18"/>
      <c r="Y1506" s="18"/>
      <c r="Z1506" s="18"/>
      <c r="AA1506" s="18"/>
      <c r="AB1506" s="18"/>
      <c r="AC1506" s="18"/>
      <c r="AD1506" s="18"/>
      <c r="AE1506" s="18"/>
      <c r="AF1506" s="18"/>
      <c r="AG1506" s="18"/>
      <c r="AH1506" s="18"/>
      <c r="AI1506" s="18"/>
      <c r="AJ1506" s="18"/>
      <c r="AK1506" s="18"/>
      <c r="AL1506" s="220"/>
      <c r="AM1506" s="221"/>
      <c r="AN1506" s="221"/>
      <c r="AO1506" s="18"/>
      <c r="AP1506" s="18"/>
      <c r="AQ1506" s="18"/>
      <c r="AR1506" s="18"/>
      <c r="AS1506" s="18"/>
      <c r="AT1506" s="18"/>
      <c r="AU1506" s="18"/>
      <c r="AV1506" s="18"/>
      <c r="AW1506" s="219"/>
      <c r="AY1506" s="18"/>
      <c r="AZ1506" s="18"/>
    </row>
    <row r="1507" spans="7:52" s="40" customFormat="1" ht="45.75" customHeight="1" x14ac:dyDescent="0.25">
      <c r="G1507" s="18"/>
      <c r="H1507" s="18"/>
      <c r="I1507" s="18"/>
      <c r="J1507" s="18"/>
      <c r="K1507" s="18"/>
      <c r="L1507" s="219"/>
      <c r="M1507" s="81"/>
      <c r="N1507" s="18"/>
      <c r="O1507" s="18"/>
      <c r="P1507" s="18"/>
      <c r="Q1507" s="18"/>
      <c r="R1507" s="18"/>
      <c r="S1507" s="18"/>
      <c r="T1507" s="18"/>
      <c r="U1507" s="18"/>
      <c r="V1507" s="18"/>
      <c r="W1507" s="18"/>
      <c r="X1507" s="18"/>
      <c r="Y1507" s="18"/>
      <c r="Z1507" s="18"/>
      <c r="AA1507" s="18"/>
      <c r="AB1507" s="18"/>
      <c r="AC1507" s="18"/>
      <c r="AD1507" s="18"/>
      <c r="AE1507" s="18"/>
      <c r="AF1507" s="18"/>
      <c r="AG1507" s="18"/>
      <c r="AH1507" s="18"/>
      <c r="AI1507" s="18"/>
      <c r="AJ1507" s="18"/>
      <c r="AK1507" s="18"/>
      <c r="AL1507" s="220"/>
      <c r="AM1507" s="221"/>
      <c r="AN1507" s="221"/>
      <c r="AO1507" s="18"/>
      <c r="AP1507" s="18"/>
      <c r="AQ1507" s="18"/>
      <c r="AR1507" s="18"/>
      <c r="AS1507" s="18"/>
      <c r="AT1507" s="18"/>
      <c r="AU1507" s="18"/>
      <c r="AV1507" s="18"/>
      <c r="AW1507" s="219"/>
      <c r="AY1507" s="18"/>
      <c r="AZ1507" s="18"/>
    </row>
    <row r="1508" spans="7:52" s="40" customFormat="1" ht="45.75" customHeight="1" x14ac:dyDescent="0.25">
      <c r="G1508" s="18"/>
      <c r="H1508" s="18"/>
      <c r="I1508" s="18"/>
      <c r="J1508" s="18"/>
      <c r="K1508" s="18"/>
      <c r="L1508" s="219"/>
      <c r="M1508" s="81"/>
      <c r="N1508" s="18"/>
      <c r="O1508" s="18"/>
      <c r="P1508" s="18"/>
      <c r="Q1508" s="18"/>
      <c r="R1508" s="18"/>
      <c r="S1508" s="18"/>
      <c r="T1508" s="18"/>
      <c r="U1508" s="18"/>
      <c r="V1508" s="18"/>
      <c r="W1508" s="18"/>
      <c r="X1508" s="18"/>
      <c r="Y1508" s="18"/>
      <c r="Z1508" s="18"/>
      <c r="AA1508" s="18"/>
      <c r="AB1508" s="18"/>
      <c r="AC1508" s="18"/>
      <c r="AD1508" s="18"/>
      <c r="AE1508" s="18"/>
      <c r="AF1508" s="18"/>
      <c r="AG1508" s="18"/>
      <c r="AH1508" s="18"/>
      <c r="AI1508" s="18"/>
      <c r="AJ1508" s="18"/>
      <c r="AK1508" s="18"/>
      <c r="AL1508" s="220"/>
      <c r="AM1508" s="221"/>
      <c r="AN1508" s="221"/>
      <c r="AO1508" s="18"/>
      <c r="AP1508" s="18"/>
      <c r="AQ1508" s="18"/>
      <c r="AR1508" s="18"/>
      <c r="AS1508" s="18"/>
      <c r="AT1508" s="18"/>
      <c r="AU1508" s="18"/>
      <c r="AV1508" s="18"/>
      <c r="AW1508" s="219"/>
      <c r="AY1508" s="18"/>
      <c r="AZ1508" s="18"/>
    </row>
    <row r="1509" spans="7:52" s="40" customFormat="1" ht="45.75" customHeight="1" x14ac:dyDescent="0.25">
      <c r="G1509" s="18"/>
      <c r="H1509" s="18"/>
      <c r="I1509" s="18"/>
      <c r="J1509" s="18"/>
      <c r="K1509" s="18"/>
      <c r="L1509" s="219"/>
      <c r="M1509" s="81"/>
      <c r="N1509" s="18"/>
      <c r="O1509" s="18"/>
      <c r="P1509" s="18"/>
      <c r="Q1509" s="18"/>
      <c r="R1509" s="18"/>
      <c r="S1509" s="18"/>
      <c r="T1509" s="18"/>
      <c r="U1509" s="18"/>
      <c r="V1509" s="18"/>
      <c r="W1509" s="18"/>
      <c r="X1509" s="18"/>
      <c r="Y1509" s="18"/>
      <c r="Z1509" s="18"/>
      <c r="AA1509" s="18"/>
      <c r="AB1509" s="18"/>
      <c r="AC1509" s="18"/>
      <c r="AD1509" s="18"/>
      <c r="AE1509" s="18"/>
      <c r="AF1509" s="18"/>
      <c r="AG1509" s="18"/>
      <c r="AH1509" s="18"/>
      <c r="AI1509" s="18"/>
      <c r="AJ1509" s="18"/>
      <c r="AK1509" s="18"/>
      <c r="AL1509" s="220"/>
      <c r="AM1509" s="221"/>
      <c r="AN1509" s="221"/>
      <c r="AO1509" s="18"/>
      <c r="AP1509" s="18"/>
      <c r="AQ1509" s="18"/>
      <c r="AR1509" s="18"/>
      <c r="AS1509" s="18"/>
      <c r="AT1509" s="18"/>
      <c r="AU1509" s="18"/>
      <c r="AV1509" s="18"/>
      <c r="AW1509" s="219"/>
      <c r="AY1509" s="18"/>
      <c r="AZ1509" s="18"/>
    </row>
    <row r="1510" spans="7:52" s="40" customFormat="1" ht="45.75" customHeight="1" x14ac:dyDescent="0.25">
      <c r="G1510" s="18"/>
      <c r="H1510" s="18"/>
      <c r="I1510" s="18"/>
      <c r="J1510" s="18"/>
      <c r="K1510" s="18"/>
      <c r="L1510" s="219"/>
      <c r="M1510" s="81"/>
      <c r="N1510" s="18"/>
      <c r="O1510" s="18"/>
      <c r="P1510" s="18"/>
      <c r="Q1510" s="18"/>
      <c r="R1510" s="18"/>
      <c r="S1510" s="18"/>
      <c r="T1510" s="18"/>
      <c r="U1510" s="18"/>
      <c r="V1510" s="18"/>
      <c r="W1510" s="18"/>
      <c r="X1510" s="18"/>
      <c r="Y1510" s="18"/>
      <c r="Z1510" s="18"/>
      <c r="AA1510" s="18"/>
      <c r="AB1510" s="18"/>
      <c r="AC1510" s="18"/>
      <c r="AD1510" s="18"/>
      <c r="AE1510" s="18"/>
      <c r="AF1510" s="18"/>
      <c r="AG1510" s="18"/>
      <c r="AH1510" s="18"/>
      <c r="AI1510" s="18"/>
      <c r="AJ1510" s="18"/>
      <c r="AK1510" s="18"/>
      <c r="AL1510" s="220"/>
      <c r="AM1510" s="221"/>
      <c r="AN1510" s="221"/>
      <c r="AO1510" s="18"/>
      <c r="AP1510" s="18"/>
      <c r="AQ1510" s="18"/>
      <c r="AR1510" s="18"/>
      <c r="AS1510" s="18"/>
      <c r="AT1510" s="18"/>
      <c r="AU1510" s="18"/>
      <c r="AV1510" s="18"/>
      <c r="AW1510" s="219"/>
      <c r="AY1510" s="18"/>
      <c r="AZ1510" s="18"/>
    </row>
    <row r="1511" spans="7:52" s="40" customFormat="1" ht="45.75" customHeight="1" x14ac:dyDescent="0.25">
      <c r="G1511" s="18"/>
      <c r="H1511" s="18"/>
      <c r="I1511" s="18"/>
      <c r="J1511" s="18"/>
      <c r="K1511" s="18"/>
      <c r="L1511" s="219"/>
      <c r="M1511" s="81"/>
      <c r="N1511" s="18"/>
      <c r="O1511" s="18"/>
      <c r="P1511" s="18"/>
      <c r="Q1511" s="18"/>
      <c r="R1511" s="18"/>
      <c r="S1511" s="18"/>
      <c r="T1511" s="18"/>
      <c r="U1511" s="18"/>
      <c r="V1511" s="18"/>
      <c r="W1511" s="18"/>
      <c r="X1511" s="18"/>
      <c r="Y1511" s="18"/>
      <c r="Z1511" s="18"/>
      <c r="AA1511" s="18"/>
      <c r="AB1511" s="18"/>
      <c r="AC1511" s="18"/>
      <c r="AD1511" s="18"/>
      <c r="AE1511" s="18"/>
      <c r="AF1511" s="18"/>
      <c r="AG1511" s="18"/>
      <c r="AH1511" s="18"/>
      <c r="AI1511" s="18"/>
      <c r="AJ1511" s="18"/>
      <c r="AK1511" s="18"/>
      <c r="AL1511" s="220"/>
      <c r="AM1511" s="221"/>
      <c r="AN1511" s="221"/>
      <c r="AO1511" s="18"/>
      <c r="AP1511" s="18"/>
      <c r="AQ1511" s="18"/>
      <c r="AR1511" s="18"/>
      <c r="AS1511" s="18"/>
      <c r="AT1511" s="18"/>
      <c r="AU1511" s="18"/>
      <c r="AV1511" s="18"/>
      <c r="AW1511" s="219"/>
      <c r="AY1511" s="18"/>
      <c r="AZ1511" s="18"/>
    </row>
    <row r="1512" spans="7:52" s="40" customFormat="1" ht="45.75" customHeight="1" x14ac:dyDescent="0.25">
      <c r="G1512" s="18"/>
      <c r="H1512" s="18"/>
      <c r="I1512" s="18"/>
      <c r="J1512" s="18"/>
      <c r="K1512" s="18"/>
      <c r="L1512" s="219"/>
      <c r="M1512" s="81"/>
      <c r="N1512" s="18"/>
      <c r="O1512" s="18"/>
      <c r="P1512" s="18"/>
      <c r="Q1512" s="18"/>
      <c r="R1512" s="18"/>
      <c r="S1512" s="18"/>
      <c r="T1512" s="18"/>
      <c r="U1512" s="18"/>
      <c r="V1512" s="18"/>
      <c r="W1512" s="18"/>
      <c r="X1512" s="18"/>
      <c r="Y1512" s="18"/>
      <c r="Z1512" s="18"/>
      <c r="AA1512" s="18"/>
      <c r="AB1512" s="18"/>
      <c r="AC1512" s="18"/>
      <c r="AD1512" s="18"/>
      <c r="AE1512" s="18"/>
      <c r="AF1512" s="18"/>
      <c r="AG1512" s="18"/>
      <c r="AH1512" s="18"/>
      <c r="AI1512" s="18"/>
      <c r="AJ1512" s="18"/>
      <c r="AK1512" s="18"/>
      <c r="AL1512" s="220"/>
      <c r="AM1512" s="221"/>
      <c r="AN1512" s="221"/>
      <c r="AO1512" s="18"/>
      <c r="AP1512" s="18"/>
      <c r="AQ1512" s="18"/>
      <c r="AR1512" s="18"/>
      <c r="AS1512" s="18"/>
      <c r="AT1512" s="18"/>
      <c r="AU1512" s="18"/>
      <c r="AV1512" s="18"/>
      <c r="AW1512" s="219"/>
      <c r="AY1512" s="18"/>
      <c r="AZ1512" s="18"/>
    </row>
    <row r="1513" spans="7:52" s="40" customFormat="1" ht="45.75" customHeight="1" x14ac:dyDescent="0.25">
      <c r="G1513" s="18"/>
      <c r="H1513" s="18"/>
      <c r="I1513" s="18"/>
      <c r="J1513" s="18"/>
      <c r="K1513" s="18"/>
      <c r="L1513" s="219"/>
      <c r="M1513" s="81"/>
      <c r="N1513" s="18"/>
      <c r="O1513" s="18"/>
      <c r="P1513" s="18"/>
      <c r="Q1513" s="18"/>
      <c r="R1513" s="18"/>
      <c r="S1513" s="18"/>
      <c r="T1513" s="18"/>
      <c r="U1513" s="18"/>
      <c r="V1513" s="18"/>
      <c r="W1513" s="18"/>
      <c r="X1513" s="18"/>
      <c r="Y1513" s="18"/>
      <c r="Z1513" s="18"/>
      <c r="AA1513" s="18"/>
      <c r="AB1513" s="18"/>
      <c r="AC1513" s="18"/>
      <c r="AD1513" s="18"/>
      <c r="AE1513" s="18"/>
      <c r="AF1513" s="18"/>
      <c r="AG1513" s="18"/>
      <c r="AH1513" s="18"/>
      <c r="AI1513" s="18"/>
      <c r="AJ1513" s="18"/>
      <c r="AK1513" s="18"/>
      <c r="AL1513" s="220"/>
      <c r="AM1513" s="221"/>
      <c r="AN1513" s="221"/>
      <c r="AO1513" s="18"/>
      <c r="AP1513" s="18"/>
      <c r="AQ1513" s="18"/>
      <c r="AR1513" s="18"/>
      <c r="AS1513" s="18"/>
      <c r="AT1513" s="18"/>
      <c r="AU1513" s="18"/>
      <c r="AV1513" s="18"/>
      <c r="AW1513" s="219"/>
      <c r="AY1513" s="18"/>
      <c r="AZ1513" s="18"/>
    </row>
    <row r="1514" spans="7:52" s="40" customFormat="1" ht="45.75" customHeight="1" x14ac:dyDescent="0.25">
      <c r="G1514" s="18"/>
      <c r="H1514" s="18"/>
      <c r="I1514" s="18"/>
      <c r="J1514" s="18"/>
      <c r="K1514" s="18"/>
      <c r="L1514" s="219"/>
      <c r="M1514" s="81"/>
      <c r="N1514" s="18"/>
      <c r="O1514" s="18"/>
      <c r="P1514" s="18"/>
      <c r="Q1514" s="18"/>
      <c r="R1514" s="18"/>
      <c r="S1514" s="18"/>
      <c r="T1514" s="18"/>
      <c r="U1514" s="18"/>
      <c r="V1514" s="18"/>
      <c r="W1514" s="18"/>
      <c r="X1514" s="18"/>
      <c r="Y1514" s="18"/>
      <c r="Z1514" s="18"/>
      <c r="AA1514" s="18"/>
      <c r="AB1514" s="18"/>
      <c r="AC1514" s="18"/>
      <c r="AD1514" s="18"/>
      <c r="AE1514" s="18"/>
      <c r="AF1514" s="18"/>
      <c r="AG1514" s="18"/>
      <c r="AH1514" s="18"/>
      <c r="AI1514" s="18"/>
      <c r="AJ1514" s="18"/>
      <c r="AK1514" s="18"/>
      <c r="AL1514" s="220"/>
      <c r="AM1514" s="221"/>
      <c r="AN1514" s="221"/>
      <c r="AO1514" s="18"/>
      <c r="AP1514" s="18"/>
      <c r="AQ1514" s="18"/>
      <c r="AR1514" s="18"/>
      <c r="AS1514" s="18"/>
      <c r="AT1514" s="18"/>
      <c r="AU1514" s="18"/>
      <c r="AV1514" s="18"/>
      <c r="AW1514" s="219"/>
      <c r="AY1514" s="18"/>
      <c r="AZ1514" s="18"/>
    </row>
    <row r="1515" spans="7:52" s="40" customFormat="1" ht="45.75" customHeight="1" x14ac:dyDescent="0.25">
      <c r="G1515" s="18"/>
      <c r="H1515" s="18"/>
      <c r="I1515" s="18"/>
      <c r="J1515" s="18"/>
      <c r="K1515" s="18"/>
      <c r="L1515" s="219"/>
      <c r="M1515" s="81"/>
      <c r="N1515" s="18"/>
      <c r="O1515" s="18"/>
      <c r="P1515" s="18"/>
      <c r="Q1515" s="18"/>
      <c r="R1515" s="18"/>
      <c r="S1515" s="18"/>
      <c r="T1515" s="18"/>
      <c r="U1515" s="18"/>
      <c r="V1515" s="18"/>
      <c r="W1515" s="18"/>
      <c r="X1515" s="18"/>
      <c r="Y1515" s="18"/>
      <c r="Z1515" s="18"/>
      <c r="AA1515" s="18"/>
      <c r="AB1515" s="18"/>
      <c r="AC1515" s="18"/>
      <c r="AD1515" s="18"/>
      <c r="AE1515" s="18"/>
      <c r="AF1515" s="18"/>
      <c r="AG1515" s="18"/>
      <c r="AH1515" s="18"/>
      <c r="AI1515" s="18"/>
      <c r="AJ1515" s="18"/>
      <c r="AK1515" s="18"/>
      <c r="AL1515" s="220"/>
      <c r="AM1515" s="221"/>
      <c r="AN1515" s="221"/>
      <c r="AO1515" s="18"/>
      <c r="AP1515" s="18"/>
      <c r="AQ1515" s="18"/>
      <c r="AR1515" s="18"/>
      <c r="AS1515" s="18"/>
      <c r="AT1515" s="18"/>
      <c r="AU1515" s="18"/>
      <c r="AV1515" s="18"/>
      <c r="AW1515" s="219"/>
      <c r="AY1515" s="18"/>
      <c r="AZ1515" s="18"/>
    </row>
    <row r="1516" spans="7:52" s="40" customFormat="1" ht="45.75" customHeight="1" x14ac:dyDescent="0.25">
      <c r="G1516" s="18"/>
      <c r="H1516" s="18"/>
      <c r="I1516" s="18"/>
      <c r="J1516" s="18"/>
      <c r="K1516" s="18"/>
      <c r="L1516" s="219"/>
      <c r="M1516" s="81"/>
      <c r="N1516" s="18"/>
      <c r="O1516" s="18"/>
      <c r="P1516" s="18"/>
      <c r="Q1516" s="18"/>
      <c r="R1516" s="18"/>
      <c r="S1516" s="18"/>
      <c r="T1516" s="18"/>
      <c r="U1516" s="18"/>
      <c r="V1516" s="18"/>
      <c r="W1516" s="18"/>
      <c r="X1516" s="18"/>
      <c r="Y1516" s="18"/>
      <c r="Z1516" s="18"/>
      <c r="AA1516" s="18"/>
      <c r="AB1516" s="18"/>
      <c r="AC1516" s="18"/>
      <c r="AD1516" s="18"/>
      <c r="AE1516" s="18"/>
      <c r="AF1516" s="18"/>
      <c r="AG1516" s="18"/>
      <c r="AH1516" s="18"/>
      <c r="AI1516" s="18"/>
      <c r="AJ1516" s="18"/>
      <c r="AK1516" s="18"/>
      <c r="AL1516" s="220"/>
      <c r="AM1516" s="221"/>
      <c r="AN1516" s="221"/>
      <c r="AO1516" s="18"/>
      <c r="AP1516" s="18"/>
      <c r="AQ1516" s="18"/>
      <c r="AR1516" s="18"/>
      <c r="AS1516" s="18"/>
      <c r="AT1516" s="18"/>
      <c r="AU1516" s="18"/>
      <c r="AV1516" s="18"/>
      <c r="AW1516" s="219"/>
      <c r="AY1516" s="18"/>
      <c r="AZ1516" s="18"/>
    </row>
    <row r="1517" spans="7:52" s="40" customFormat="1" ht="45.75" customHeight="1" x14ac:dyDescent="0.25">
      <c r="G1517" s="18"/>
      <c r="H1517" s="18"/>
      <c r="I1517" s="18"/>
      <c r="J1517" s="18"/>
      <c r="K1517" s="18"/>
      <c r="L1517" s="219"/>
      <c r="M1517" s="81"/>
      <c r="N1517" s="18"/>
      <c r="O1517" s="18"/>
      <c r="P1517" s="18"/>
      <c r="Q1517" s="18"/>
      <c r="R1517" s="18"/>
      <c r="S1517" s="18"/>
      <c r="T1517" s="18"/>
      <c r="U1517" s="18"/>
      <c r="V1517" s="18"/>
      <c r="W1517" s="18"/>
      <c r="X1517" s="18"/>
      <c r="Y1517" s="18"/>
      <c r="Z1517" s="18"/>
      <c r="AA1517" s="18"/>
      <c r="AB1517" s="18"/>
      <c r="AC1517" s="18"/>
      <c r="AD1517" s="18"/>
      <c r="AE1517" s="18"/>
      <c r="AF1517" s="18"/>
      <c r="AG1517" s="18"/>
      <c r="AH1517" s="18"/>
      <c r="AI1517" s="18"/>
      <c r="AJ1517" s="18"/>
      <c r="AK1517" s="18"/>
      <c r="AL1517" s="220"/>
      <c r="AM1517" s="221"/>
      <c r="AN1517" s="221"/>
      <c r="AO1517" s="18"/>
      <c r="AP1517" s="18"/>
      <c r="AQ1517" s="18"/>
      <c r="AR1517" s="18"/>
      <c r="AS1517" s="18"/>
      <c r="AT1517" s="18"/>
      <c r="AU1517" s="18"/>
      <c r="AV1517" s="18"/>
      <c r="AW1517" s="219"/>
      <c r="AY1517" s="18"/>
      <c r="AZ1517" s="18"/>
    </row>
    <row r="1518" spans="7:52" s="40" customFormat="1" ht="45.75" customHeight="1" x14ac:dyDescent="0.25">
      <c r="G1518" s="18"/>
      <c r="H1518" s="18"/>
      <c r="I1518" s="18"/>
      <c r="J1518" s="18"/>
      <c r="K1518" s="18"/>
      <c r="L1518" s="219"/>
      <c r="M1518" s="81"/>
      <c r="N1518" s="18"/>
      <c r="O1518" s="18"/>
      <c r="P1518" s="18"/>
      <c r="Q1518" s="18"/>
      <c r="R1518" s="18"/>
      <c r="S1518" s="18"/>
      <c r="T1518" s="18"/>
      <c r="U1518" s="18"/>
      <c r="V1518" s="18"/>
      <c r="W1518" s="18"/>
      <c r="X1518" s="18"/>
      <c r="Y1518" s="18"/>
      <c r="Z1518" s="18"/>
      <c r="AA1518" s="18"/>
      <c r="AB1518" s="18"/>
      <c r="AC1518" s="18"/>
      <c r="AD1518" s="18"/>
      <c r="AE1518" s="18"/>
      <c r="AF1518" s="18"/>
      <c r="AG1518" s="18"/>
      <c r="AH1518" s="18"/>
      <c r="AI1518" s="18"/>
      <c r="AJ1518" s="18"/>
      <c r="AK1518" s="18"/>
      <c r="AL1518" s="220"/>
      <c r="AM1518" s="221"/>
      <c r="AN1518" s="221"/>
      <c r="AO1518" s="18"/>
      <c r="AP1518" s="18"/>
      <c r="AQ1518" s="18"/>
      <c r="AR1518" s="18"/>
      <c r="AS1518" s="18"/>
      <c r="AT1518" s="18"/>
      <c r="AU1518" s="18"/>
      <c r="AV1518" s="18"/>
      <c r="AW1518" s="219"/>
      <c r="AY1518" s="18"/>
      <c r="AZ1518" s="18"/>
    </row>
    <row r="1519" spans="7:52" s="40" customFormat="1" ht="45.75" customHeight="1" x14ac:dyDescent="0.25">
      <c r="G1519" s="18"/>
      <c r="H1519" s="18"/>
      <c r="I1519" s="18"/>
      <c r="J1519" s="18"/>
      <c r="K1519" s="18"/>
      <c r="L1519" s="219"/>
      <c r="M1519" s="81"/>
      <c r="N1519" s="18"/>
      <c r="O1519" s="18"/>
      <c r="P1519" s="18"/>
      <c r="Q1519" s="18"/>
      <c r="R1519" s="18"/>
      <c r="S1519" s="18"/>
      <c r="T1519" s="18"/>
      <c r="U1519" s="18"/>
      <c r="V1519" s="18"/>
      <c r="W1519" s="18"/>
      <c r="X1519" s="18"/>
      <c r="Y1519" s="18"/>
      <c r="Z1519" s="18"/>
      <c r="AA1519" s="18"/>
      <c r="AB1519" s="18"/>
      <c r="AC1519" s="18"/>
      <c r="AD1519" s="18"/>
      <c r="AE1519" s="18"/>
      <c r="AF1519" s="18"/>
      <c r="AG1519" s="18"/>
      <c r="AH1519" s="18"/>
      <c r="AI1519" s="18"/>
      <c r="AJ1519" s="18"/>
      <c r="AK1519" s="18"/>
      <c r="AL1519" s="220"/>
      <c r="AM1519" s="221"/>
      <c r="AN1519" s="221"/>
      <c r="AO1519" s="18"/>
      <c r="AP1519" s="18"/>
      <c r="AQ1519" s="18"/>
      <c r="AR1519" s="18"/>
      <c r="AS1519" s="18"/>
      <c r="AT1519" s="18"/>
      <c r="AU1519" s="18"/>
      <c r="AV1519" s="18"/>
      <c r="AW1519" s="219"/>
      <c r="AY1519" s="18"/>
      <c r="AZ1519" s="18"/>
    </row>
    <row r="1520" spans="7:52" s="40" customFormat="1" ht="45.75" customHeight="1" x14ac:dyDescent="0.25">
      <c r="G1520" s="18"/>
      <c r="H1520" s="18"/>
      <c r="I1520" s="18"/>
      <c r="J1520" s="18"/>
      <c r="K1520" s="18"/>
      <c r="L1520" s="219"/>
      <c r="M1520" s="81"/>
      <c r="N1520" s="18"/>
      <c r="O1520" s="18"/>
      <c r="P1520" s="18"/>
      <c r="Q1520" s="18"/>
      <c r="R1520" s="18"/>
      <c r="S1520" s="18"/>
      <c r="T1520" s="18"/>
      <c r="U1520" s="18"/>
      <c r="V1520" s="18"/>
      <c r="W1520" s="18"/>
      <c r="X1520" s="18"/>
      <c r="Y1520" s="18"/>
      <c r="Z1520" s="18"/>
      <c r="AA1520" s="18"/>
      <c r="AB1520" s="18"/>
      <c r="AC1520" s="18"/>
      <c r="AD1520" s="18"/>
      <c r="AE1520" s="18"/>
      <c r="AF1520" s="18"/>
      <c r="AG1520" s="18"/>
      <c r="AH1520" s="18"/>
      <c r="AI1520" s="18"/>
      <c r="AJ1520" s="18"/>
      <c r="AK1520" s="18"/>
      <c r="AL1520" s="220"/>
      <c r="AM1520" s="221"/>
      <c r="AN1520" s="221"/>
      <c r="AO1520" s="18"/>
      <c r="AP1520" s="18"/>
      <c r="AQ1520" s="18"/>
      <c r="AR1520" s="18"/>
      <c r="AS1520" s="18"/>
      <c r="AT1520" s="18"/>
      <c r="AU1520" s="18"/>
      <c r="AV1520" s="18"/>
      <c r="AW1520" s="219"/>
      <c r="AY1520" s="18"/>
      <c r="AZ1520" s="18"/>
    </row>
    <row r="1521" spans="7:52" s="40" customFormat="1" ht="45.75" customHeight="1" x14ac:dyDescent="0.25">
      <c r="G1521" s="18"/>
      <c r="H1521" s="18"/>
      <c r="I1521" s="18"/>
      <c r="J1521" s="18"/>
      <c r="K1521" s="18"/>
      <c r="L1521" s="219"/>
      <c r="M1521" s="81"/>
      <c r="N1521" s="18"/>
      <c r="O1521" s="18"/>
      <c r="P1521" s="18"/>
      <c r="Q1521" s="18"/>
      <c r="R1521" s="18"/>
      <c r="S1521" s="18"/>
      <c r="T1521" s="18"/>
      <c r="U1521" s="18"/>
      <c r="V1521" s="18"/>
      <c r="W1521" s="18"/>
      <c r="X1521" s="18"/>
      <c r="Y1521" s="18"/>
      <c r="Z1521" s="18"/>
      <c r="AA1521" s="18"/>
      <c r="AB1521" s="18"/>
      <c r="AC1521" s="18"/>
      <c r="AD1521" s="18"/>
      <c r="AE1521" s="18"/>
      <c r="AF1521" s="18"/>
      <c r="AG1521" s="18"/>
      <c r="AH1521" s="18"/>
      <c r="AI1521" s="18"/>
      <c r="AJ1521" s="18"/>
      <c r="AK1521" s="18"/>
      <c r="AL1521" s="220"/>
      <c r="AM1521" s="221"/>
      <c r="AN1521" s="221"/>
      <c r="AO1521" s="18"/>
      <c r="AP1521" s="18"/>
      <c r="AQ1521" s="18"/>
      <c r="AR1521" s="18"/>
      <c r="AS1521" s="18"/>
      <c r="AT1521" s="18"/>
      <c r="AU1521" s="18"/>
      <c r="AV1521" s="18"/>
      <c r="AW1521" s="219"/>
      <c r="AY1521" s="18"/>
      <c r="AZ1521" s="18"/>
    </row>
    <row r="1522" spans="7:52" s="40" customFormat="1" ht="45.75" customHeight="1" x14ac:dyDescent="0.25">
      <c r="G1522" s="18"/>
      <c r="H1522" s="18"/>
      <c r="I1522" s="18"/>
      <c r="J1522" s="18"/>
      <c r="K1522" s="18"/>
      <c r="L1522" s="219"/>
      <c r="M1522" s="81"/>
      <c r="N1522" s="18"/>
      <c r="O1522" s="18"/>
      <c r="P1522" s="18"/>
      <c r="Q1522" s="18"/>
      <c r="R1522" s="18"/>
      <c r="S1522" s="18"/>
      <c r="T1522" s="18"/>
      <c r="U1522" s="18"/>
      <c r="V1522" s="18"/>
      <c r="W1522" s="18"/>
      <c r="X1522" s="18"/>
      <c r="Y1522" s="18"/>
      <c r="Z1522" s="18"/>
      <c r="AA1522" s="18"/>
      <c r="AB1522" s="18"/>
      <c r="AC1522" s="18"/>
      <c r="AD1522" s="18"/>
      <c r="AE1522" s="18"/>
      <c r="AF1522" s="18"/>
      <c r="AG1522" s="18"/>
      <c r="AH1522" s="18"/>
      <c r="AI1522" s="18"/>
      <c r="AJ1522" s="18"/>
      <c r="AK1522" s="18"/>
      <c r="AL1522" s="220"/>
      <c r="AM1522" s="221"/>
      <c r="AN1522" s="221"/>
      <c r="AO1522" s="18"/>
      <c r="AP1522" s="18"/>
      <c r="AQ1522" s="18"/>
      <c r="AR1522" s="18"/>
      <c r="AS1522" s="18"/>
      <c r="AT1522" s="18"/>
      <c r="AU1522" s="18"/>
      <c r="AV1522" s="18"/>
      <c r="AW1522" s="219"/>
      <c r="AY1522" s="18"/>
      <c r="AZ1522" s="18"/>
    </row>
    <row r="1523" spans="7:52" s="40" customFormat="1" ht="45.75" customHeight="1" x14ac:dyDescent="0.25">
      <c r="G1523" s="18"/>
      <c r="H1523" s="18"/>
      <c r="I1523" s="18"/>
      <c r="J1523" s="18"/>
      <c r="K1523" s="18"/>
      <c r="L1523" s="219"/>
      <c r="M1523" s="81"/>
      <c r="N1523" s="18"/>
      <c r="O1523" s="18"/>
      <c r="P1523" s="18"/>
      <c r="Q1523" s="18"/>
      <c r="R1523" s="18"/>
      <c r="S1523" s="18"/>
      <c r="T1523" s="18"/>
      <c r="U1523" s="18"/>
      <c r="V1523" s="18"/>
      <c r="W1523" s="18"/>
      <c r="X1523" s="18"/>
      <c r="Y1523" s="18"/>
      <c r="Z1523" s="18"/>
      <c r="AA1523" s="18"/>
      <c r="AB1523" s="18"/>
      <c r="AC1523" s="18"/>
      <c r="AD1523" s="18"/>
      <c r="AE1523" s="18"/>
      <c r="AF1523" s="18"/>
      <c r="AG1523" s="18"/>
      <c r="AH1523" s="18"/>
      <c r="AI1523" s="18"/>
      <c r="AJ1523" s="18"/>
      <c r="AK1523" s="18"/>
      <c r="AL1523" s="220"/>
      <c r="AM1523" s="221"/>
      <c r="AN1523" s="221"/>
      <c r="AO1523" s="18"/>
      <c r="AP1523" s="18"/>
      <c r="AQ1523" s="18"/>
      <c r="AR1523" s="18"/>
      <c r="AS1523" s="18"/>
      <c r="AT1523" s="18"/>
      <c r="AU1523" s="18"/>
      <c r="AV1523" s="18"/>
      <c r="AW1523" s="219"/>
      <c r="AY1523" s="18"/>
      <c r="AZ1523" s="18"/>
    </row>
    <row r="1524" spans="7:52" s="40" customFormat="1" ht="45.75" customHeight="1" x14ac:dyDescent="0.25">
      <c r="G1524" s="18"/>
      <c r="H1524" s="18"/>
      <c r="I1524" s="18"/>
      <c r="J1524" s="18"/>
      <c r="K1524" s="18"/>
      <c r="L1524" s="219"/>
      <c r="M1524" s="81"/>
      <c r="N1524" s="18"/>
      <c r="O1524" s="18"/>
      <c r="P1524" s="18"/>
      <c r="Q1524" s="18"/>
      <c r="R1524" s="18"/>
      <c r="S1524" s="18"/>
      <c r="T1524" s="18"/>
      <c r="U1524" s="18"/>
      <c r="V1524" s="18"/>
      <c r="W1524" s="18"/>
      <c r="X1524" s="18"/>
      <c r="Y1524" s="18"/>
      <c r="Z1524" s="18"/>
      <c r="AA1524" s="18"/>
      <c r="AB1524" s="18"/>
      <c r="AC1524" s="18"/>
      <c r="AD1524" s="18"/>
      <c r="AE1524" s="18"/>
      <c r="AF1524" s="18"/>
      <c r="AG1524" s="18"/>
      <c r="AH1524" s="18"/>
      <c r="AI1524" s="18"/>
      <c r="AJ1524" s="18"/>
      <c r="AK1524" s="18"/>
      <c r="AL1524" s="220"/>
      <c r="AM1524" s="221"/>
      <c r="AN1524" s="221"/>
      <c r="AO1524" s="18"/>
      <c r="AP1524" s="18"/>
      <c r="AQ1524" s="18"/>
      <c r="AR1524" s="18"/>
      <c r="AS1524" s="18"/>
      <c r="AT1524" s="18"/>
      <c r="AU1524" s="18"/>
      <c r="AV1524" s="18"/>
      <c r="AW1524" s="219"/>
      <c r="AY1524" s="18"/>
      <c r="AZ1524" s="18"/>
    </row>
    <row r="1525" spans="7:52" s="40" customFormat="1" ht="45.75" customHeight="1" x14ac:dyDescent="0.25">
      <c r="G1525" s="18"/>
      <c r="H1525" s="18"/>
      <c r="I1525" s="18"/>
      <c r="J1525" s="18"/>
      <c r="K1525" s="18"/>
      <c r="L1525" s="219"/>
      <c r="M1525" s="81"/>
      <c r="N1525" s="18"/>
      <c r="O1525" s="18"/>
      <c r="P1525" s="18"/>
      <c r="Q1525" s="18"/>
      <c r="R1525" s="18"/>
      <c r="S1525" s="18"/>
      <c r="T1525" s="18"/>
      <c r="U1525" s="18"/>
      <c r="V1525" s="18"/>
      <c r="W1525" s="18"/>
      <c r="X1525" s="18"/>
      <c r="Y1525" s="18"/>
      <c r="Z1525" s="18"/>
      <c r="AA1525" s="18"/>
      <c r="AB1525" s="18"/>
      <c r="AC1525" s="18"/>
      <c r="AD1525" s="18"/>
      <c r="AE1525" s="18"/>
      <c r="AF1525" s="18"/>
      <c r="AG1525" s="18"/>
      <c r="AH1525" s="18"/>
      <c r="AI1525" s="18"/>
      <c r="AJ1525" s="18"/>
      <c r="AK1525" s="18"/>
      <c r="AL1525" s="220"/>
      <c r="AM1525" s="221"/>
      <c r="AN1525" s="221"/>
      <c r="AO1525" s="18"/>
      <c r="AP1525" s="18"/>
      <c r="AQ1525" s="18"/>
      <c r="AR1525" s="18"/>
      <c r="AS1525" s="18"/>
      <c r="AT1525" s="18"/>
      <c r="AU1525" s="18"/>
      <c r="AV1525" s="18"/>
      <c r="AW1525" s="219"/>
      <c r="AY1525" s="18"/>
      <c r="AZ1525" s="18"/>
    </row>
    <row r="1526" spans="7:52" s="40" customFormat="1" ht="45.75" customHeight="1" x14ac:dyDescent="0.25">
      <c r="G1526" s="18"/>
      <c r="H1526" s="18"/>
      <c r="I1526" s="18"/>
      <c r="J1526" s="18"/>
      <c r="K1526" s="18"/>
      <c r="L1526" s="219"/>
      <c r="M1526" s="81"/>
      <c r="N1526" s="18"/>
      <c r="O1526" s="18"/>
      <c r="P1526" s="18"/>
      <c r="Q1526" s="18"/>
      <c r="R1526" s="18"/>
      <c r="S1526" s="18"/>
      <c r="T1526" s="18"/>
      <c r="U1526" s="18"/>
      <c r="V1526" s="18"/>
      <c r="W1526" s="18"/>
      <c r="X1526" s="18"/>
      <c r="Y1526" s="18"/>
      <c r="Z1526" s="18"/>
      <c r="AA1526" s="18"/>
      <c r="AB1526" s="18"/>
      <c r="AC1526" s="18"/>
      <c r="AD1526" s="18"/>
      <c r="AE1526" s="18"/>
      <c r="AF1526" s="18"/>
      <c r="AG1526" s="18"/>
      <c r="AH1526" s="18"/>
      <c r="AI1526" s="18"/>
      <c r="AJ1526" s="18"/>
      <c r="AK1526" s="18"/>
      <c r="AL1526" s="220"/>
      <c r="AM1526" s="221"/>
      <c r="AN1526" s="221"/>
      <c r="AO1526" s="18"/>
      <c r="AP1526" s="18"/>
      <c r="AQ1526" s="18"/>
      <c r="AR1526" s="18"/>
      <c r="AS1526" s="18"/>
      <c r="AT1526" s="18"/>
      <c r="AU1526" s="18"/>
      <c r="AV1526" s="18"/>
      <c r="AW1526" s="219"/>
      <c r="AY1526" s="18"/>
      <c r="AZ1526" s="18"/>
    </row>
    <row r="1527" spans="7:52" s="40" customFormat="1" ht="45.75" customHeight="1" x14ac:dyDescent="0.25">
      <c r="G1527" s="18"/>
      <c r="H1527" s="18"/>
      <c r="I1527" s="18"/>
      <c r="J1527" s="18"/>
      <c r="K1527" s="18"/>
      <c r="L1527" s="219"/>
      <c r="M1527" s="81"/>
      <c r="N1527" s="18"/>
      <c r="O1527" s="18"/>
      <c r="P1527" s="18"/>
      <c r="Q1527" s="18"/>
      <c r="R1527" s="18"/>
      <c r="S1527" s="18"/>
      <c r="T1527" s="18"/>
      <c r="U1527" s="18"/>
      <c r="V1527" s="18"/>
      <c r="W1527" s="18"/>
      <c r="X1527" s="18"/>
      <c r="Y1527" s="18"/>
      <c r="Z1527" s="18"/>
      <c r="AA1527" s="18"/>
      <c r="AB1527" s="18"/>
      <c r="AC1527" s="18"/>
      <c r="AD1527" s="18"/>
      <c r="AE1527" s="18"/>
      <c r="AF1527" s="18"/>
      <c r="AG1527" s="18"/>
      <c r="AH1527" s="18"/>
      <c r="AI1527" s="18"/>
      <c r="AJ1527" s="18"/>
      <c r="AK1527" s="18"/>
      <c r="AL1527" s="220"/>
      <c r="AM1527" s="221"/>
      <c r="AN1527" s="221"/>
      <c r="AO1527" s="18"/>
      <c r="AP1527" s="18"/>
      <c r="AQ1527" s="18"/>
      <c r="AR1527" s="18"/>
      <c r="AS1527" s="18"/>
      <c r="AT1527" s="18"/>
      <c r="AU1527" s="18"/>
      <c r="AV1527" s="18"/>
      <c r="AW1527" s="219"/>
      <c r="AY1527" s="18"/>
      <c r="AZ1527" s="18"/>
    </row>
    <row r="1528" spans="7:52" s="40" customFormat="1" ht="45.75" customHeight="1" x14ac:dyDescent="0.25">
      <c r="G1528" s="18"/>
      <c r="H1528" s="18"/>
      <c r="I1528" s="18"/>
      <c r="J1528" s="18"/>
      <c r="K1528" s="18"/>
      <c r="L1528" s="219"/>
      <c r="M1528" s="81"/>
      <c r="N1528" s="18"/>
      <c r="O1528" s="18"/>
      <c r="P1528" s="18"/>
      <c r="Q1528" s="18"/>
      <c r="R1528" s="18"/>
      <c r="S1528" s="18"/>
      <c r="T1528" s="18"/>
      <c r="U1528" s="18"/>
      <c r="V1528" s="18"/>
      <c r="W1528" s="18"/>
      <c r="X1528" s="18"/>
      <c r="Y1528" s="18"/>
      <c r="Z1528" s="18"/>
      <c r="AA1528" s="18"/>
      <c r="AB1528" s="18"/>
      <c r="AC1528" s="18"/>
      <c r="AD1528" s="18"/>
      <c r="AE1528" s="18"/>
      <c r="AF1528" s="18"/>
      <c r="AG1528" s="18"/>
      <c r="AH1528" s="18"/>
      <c r="AI1528" s="18"/>
      <c r="AJ1528" s="18"/>
      <c r="AK1528" s="18"/>
      <c r="AL1528" s="220"/>
      <c r="AM1528" s="221"/>
      <c r="AN1528" s="221"/>
      <c r="AO1528" s="18"/>
      <c r="AP1528" s="18"/>
      <c r="AQ1528" s="18"/>
      <c r="AR1528" s="18"/>
      <c r="AS1528" s="18"/>
      <c r="AT1528" s="18"/>
      <c r="AU1528" s="18"/>
      <c r="AV1528" s="18"/>
      <c r="AW1528" s="219"/>
      <c r="AY1528" s="18"/>
      <c r="AZ1528" s="18"/>
    </row>
    <row r="1529" spans="7:52" s="40" customFormat="1" ht="45.75" customHeight="1" x14ac:dyDescent="0.25">
      <c r="G1529" s="18"/>
      <c r="H1529" s="18"/>
      <c r="I1529" s="18"/>
      <c r="J1529" s="18"/>
      <c r="K1529" s="18"/>
      <c r="L1529" s="219"/>
      <c r="M1529" s="81"/>
      <c r="N1529" s="18"/>
      <c r="O1529" s="18"/>
      <c r="P1529" s="18"/>
      <c r="Q1529" s="18"/>
      <c r="R1529" s="18"/>
      <c r="S1529" s="18"/>
      <c r="T1529" s="18"/>
      <c r="U1529" s="18"/>
      <c r="V1529" s="18"/>
      <c r="W1529" s="18"/>
      <c r="X1529" s="18"/>
      <c r="Y1529" s="18"/>
      <c r="Z1529" s="18"/>
      <c r="AA1529" s="18"/>
      <c r="AB1529" s="18"/>
      <c r="AC1529" s="18"/>
      <c r="AD1529" s="18"/>
      <c r="AE1529" s="18"/>
      <c r="AF1529" s="18"/>
      <c r="AG1529" s="18"/>
      <c r="AH1529" s="18"/>
      <c r="AI1529" s="18"/>
      <c r="AJ1529" s="18"/>
      <c r="AK1529" s="18"/>
      <c r="AL1529" s="220"/>
      <c r="AM1529" s="221"/>
      <c r="AN1529" s="221"/>
      <c r="AO1529" s="18"/>
      <c r="AP1529" s="18"/>
      <c r="AQ1529" s="18"/>
      <c r="AR1529" s="18"/>
      <c r="AS1529" s="18"/>
      <c r="AT1529" s="18"/>
      <c r="AU1529" s="18"/>
      <c r="AV1529" s="18"/>
      <c r="AW1529" s="219"/>
      <c r="AY1529" s="18"/>
      <c r="AZ1529" s="18"/>
    </row>
    <row r="1530" spans="7:52" s="40" customFormat="1" ht="45.75" customHeight="1" x14ac:dyDescent="0.25">
      <c r="G1530" s="18"/>
      <c r="H1530" s="18"/>
      <c r="I1530" s="18"/>
      <c r="J1530" s="18"/>
      <c r="K1530" s="18"/>
      <c r="L1530" s="219"/>
      <c r="M1530" s="81"/>
      <c r="N1530" s="18"/>
      <c r="O1530" s="18"/>
      <c r="P1530" s="18"/>
      <c r="Q1530" s="18"/>
      <c r="R1530" s="18"/>
      <c r="S1530" s="18"/>
      <c r="T1530" s="18"/>
      <c r="U1530" s="18"/>
      <c r="V1530" s="18"/>
      <c r="W1530" s="18"/>
      <c r="X1530" s="18"/>
      <c r="Y1530" s="18"/>
      <c r="Z1530" s="18"/>
      <c r="AA1530" s="18"/>
      <c r="AB1530" s="18"/>
      <c r="AC1530" s="18"/>
      <c r="AD1530" s="18"/>
      <c r="AE1530" s="18"/>
      <c r="AF1530" s="18"/>
      <c r="AG1530" s="18"/>
      <c r="AH1530" s="18"/>
      <c r="AI1530" s="18"/>
      <c r="AJ1530" s="18"/>
      <c r="AK1530" s="18"/>
      <c r="AL1530" s="220"/>
      <c r="AM1530" s="221"/>
      <c r="AN1530" s="221"/>
      <c r="AO1530" s="18"/>
      <c r="AP1530" s="18"/>
      <c r="AQ1530" s="18"/>
      <c r="AR1530" s="18"/>
      <c r="AS1530" s="18"/>
      <c r="AT1530" s="18"/>
      <c r="AU1530" s="18"/>
      <c r="AV1530" s="18"/>
      <c r="AW1530" s="219"/>
      <c r="AY1530" s="18"/>
      <c r="AZ1530" s="18"/>
    </row>
    <row r="1531" spans="7:52" s="40" customFormat="1" ht="45.75" customHeight="1" x14ac:dyDescent="0.25">
      <c r="G1531" s="18"/>
      <c r="H1531" s="18"/>
      <c r="I1531" s="18"/>
      <c r="J1531" s="18"/>
      <c r="K1531" s="18"/>
      <c r="L1531" s="219"/>
      <c r="M1531" s="81"/>
      <c r="N1531" s="18"/>
      <c r="O1531" s="18"/>
      <c r="P1531" s="18"/>
      <c r="Q1531" s="18"/>
      <c r="R1531" s="18"/>
      <c r="S1531" s="18"/>
      <c r="T1531" s="18"/>
      <c r="U1531" s="18"/>
      <c r="V1531" s="18"/>
      <c r="W1531" s="18"/>
      <c r="X1531" s="18"/>
      <c r="Y1531" s="18"/>
      <c r="Z1531" s="18"/>
      <c r="AA1531" s="18"/>
      <c r="AB1531" s="18"/>
      <c r="AC1531" s="18"/>
      <c r="AD1531" s="18"/>
      <c r="AE1531" s="18"/>
      <c r="AF1531" s="18"/>
      <c r="AG1531" s="18"/>
      <c r="AH1531" s="18"/>
      <c r="AI1531" s="18"/>
      <c r="AJ1531" s="18"/>
      <c r="AK1531" s="18"/>
      <c r="AL1531" s="220"/>
      <c r="AM1531" s="221"/>
      <c r="AN1531" s="221"/>
      <c r="AO1531" s="18"/>
      <c r="AP1531" s="18"/>
      <c r="AQ1531" s="18"/>
      <c r="AR1531" s="18"/>
      <c r="AS1531" s="18"/>
      <c r="AT1531" s="18"/>
      <c r="AU1531" s="18"/>
      <c r="AV1531" s="18"/>
      <c r="AW1531" s="219"/>
      <c r="AY1531" s="18"/>
      <c r="AZ1531" s="18"/>
    </row>
    <row r="1532" spans="7:52" s="40" customFormat="1" ht="45.75" customHeight="1" x14ac:dyDescent="0.25">
      <c r="G1532" s="18"/>
      <c r="H1532" s="18"/>
      <c r="I1532" s="18"/>
      <c r="J1532" s="18"/>
      <c r="K1532" s="18"/>
      <c r="L1532" s="219"/>
      <c r="M1532" s="81"/>
      <c r="N1532" s="18"/>
      <c r="O1532" s="18"/>
      <c r="P1532" s="18"/>
      <c r="Q1532" s="18"/>
      <c r="R1532" s="18"/>
      <c r="S1532" s="18"/>
      <c r="T1532" s="18"/>
      <c r="U1532" s="18"/>
      <c r="V1532" s="18"/>
      <c r="W1532" s="18"/>
      <c r="X1532" s="18"/>
      <c r="Y1532" s="18"/>
      <c r="Z1532" s="18"/>
      <c r="AA1532" s="18"/>
      <c r="AB1532" s="18"/>
      <c r="AC1532" s="18"/>
      <c r="AD1532" s="18"/>
      <c r="AE1532" s="18"/>
      <c r="AF1532" s="18"/>
      <c r="AG1532" s="18"/>
      <c r="AH1532" s="18"/>
      <c r="AI1532" s="18"/>
      <c r="AJ1532" s="18"/>
      <c r="AK1532" s="18"/>
      <c r="AL1532" s="220"/>
      <c r="AM1532" s="221"/>
      <c r="AN1532" s="221"/>
      <c r="AO1532" s="18"/>
      <c r="AP1532" s="18"/>
      <c r="AQ1532" s="18"/>
      <c r="AR1532" s="18"/>
      <c r="AS1532" s="18"/>
      <c r="AT1532" s="18"/>
      <c r="AU1532" s="18"/>
      <c r="AV1532" s="18"/>
      <c r="AW1532" s="219"/>
      <c r="AY1532" s="18"/>
      <c r="AZ1532" s="18"/>
    </row>
    <row r="1533" spans="7:52" s="40" customFormat="1" ht="45.75" customHeight="1" x14ac:dyDescent="0.25">
      <c r="G1533" s="18"/>
      <c r="H1533" s="18"/>
      <c r="I1533" s="18"/>
      <c r="J1533" s="18"/>
      <c r="K1533" s="18"/>
      <c r="L1533" s="219"/>
      <c r="M1533" s="81"/>
      <c r="N1533" s="18"/>
      <c r="O1533" s="18"/>
      <c r="P1533" s="18"/>
      <c r="Q1533" s="18"/>
      <c r="R1533" s="18"/>
      <c r="S1533" s="18"/>
      <c r="T1533" s="18"/>
      <c r="U1533" s="18"/>
      <c r="V1533" s="18"/>
      <c r="W1533" s="18"/>
      <c r="X1533" s="18"/>
      <c r="Y1533" s="18"/>
      <c r="Z1533" s="18"/>
      <c r="AA1533" s="18"/>
      <c r="AB1533" s="18"/>
      <c r="AC1533" s="18"/>
      <c r="AD1533" s="18"/>
      <c r="AE1533" s="18"/>
      <c r="AF1533" s="18"/>
      <c r="AG1533" s="18"/>
      <c r="AH1533" s="18"/>
      <c r="AI1533" s="18"/>
      <c r="AJ1533" s="18"/>
      <c r="AK1533" s="18"/>
      <c r="AL1533" s="220"/>
      <c r="AM1533" s="221"/>
      <c r="AN1533" s="221"/>
      <c r="AO1533" s="18"/>
      <c r="AP1533" s="18"/>
      <c r="AQ1533" s="18"/>
      <c r="AR1533" s="18"/>
      <c r="AS1533" s="18"/>
      <c r="AT1533" s="18"/>
      <c r="AU1533" s="18"/>
      <c r="AV1533" s="18"/>
      <c r="AW1533" s="219"/>
      <c r="AY1533" s="18"/>
      <c r="AZ1533" s="18"/>
    </row>
    <row r="1534" spans="7:52" s="40" customFormat="1" ht="45.75" customHeight="1" x14ac:dyDescent="0.25">
      <c r="G1534" s="18"/>
      <c r="H1534" s="18"/>
      <c r="I1534" s="18"/>
      <c r="J1534" s="18"/>
      <c r="K1534" s="18"/>
      <c r="L1534" s="219"/>
      <c r="M1534" s="81"/>
      <c r="N1534" s="18"/>
      <c r="O1534" s="18"/>
      <c r="P1534" s="18"/>
      <c r="Q1534" s="18"/>
      <c r="R1534" s="18"/>
      <c r="S1534" s="18"/>
      <c r="T1534" s="18"/>
      <c r="U1534" s="18"/>
      <c r="V1534" s="18"/>
      <c r="W1534" s="18"/>
      <c r="X1534" s="18"/>
      <c r="Y1534" s="18"/>
      <c r="Z1534" s="18"/>
      <c r="AA1534" s="18"/>
      <c r="AB1534" s="18"/>
      <c r="AC1534" s="18"/>
      <c r="AD1534" s="18"/>
      <c r="AE1534" s="18"/>
      <c r="AF1534" s="18"/>
      <c r="AG1534" s="18"/>
      <c r="AH1534" s="18"/>
      <c r="AI1534" s="18"/>
      <c r="AJ1534" s="18"/>
      <c r="AK1534" s="18"/>
      <c r="AL1534" s="220"/>
      <c r="AM1534" s="221"/>
      <c r="AN1534" s="221"/>
      <c r="AO1534" s="18"/>
      <c r="AP1534" s="18"/>
      <c r="AQ1534" s="18"/>
      <c r="AR1534" s="18"/>
      <c r="AS1534" s="18"/>
      <c r="AT1534" s="18"/>
      <c r="AU1534" s="18"/>
      <c r="AV1534" s="18"/>
      <c r="AW1534" s="219"/>
      <c r="AY1534" s="18"/>
      <c r="AZ1534" s="18"/>
    </row>
    <row r="1535" spans="7:52" s="40" customFormat="1" ht="45.75" customHeight="1" x14ac:dyDescent="0.25">
      <c r="G1535" s="18"/>
      <c r="H1535" s="18"/>
      <c r="I1535" s="18"/>
      <c r="J1535" s="18"/>
      <c r="K1535" s="18"/>
      <c r="L1535" s="219"/>
      <c r="M1535" s="81"/>
      <c r="N1535" s="18"/>
      <c r="O1535" s="18"/>
      <c r="P1535" s="18"/>
      <c r="Q1535" s="18"/>
      <c r="R1535" s="18"/>
      <c r="S1535" s="18"/>
      <c r="T1535" s="18"/>
      <c r="U1535" s="18"/>
      <c r="V1535" s="18"/>
      <c r="W1535" s="18"/>
      <c r="X1535" s="18"/>
      <c r="Y1535" s="18"/>
      <c r="Z1535" s="18"/>
      <c r="AA1535" s="18"/>
      <c r="AB1535" s="18"/>
      <c r="AC1535" s="18"/>
      <c r="AD1535" s="18"/>
      <c r="AE1535" s="18"/>
      <c r="AF1535" s="18"/>
      <c r="AG1535" s="18"/>
      <c r="AH1535" s="18"/>
      <c r="AI1535" s="18"/>
      <c r="AJ1535" s="18"/>
      <c r="AK1535" s="18"/>
      <c r="AL1535" s="220"/>
      <c r="AM1535" s="221"/>
      <c r="AN1535" s="221"/>
      <c r="AO1535" s="18"/>
      <c r="AP1535" s="18"/>
      <c r="AQ1535" s="18"/>
      <c r="AR1535" s="18"/>
      <c r="AS1535" s="18"/>
      <c r="AT1535" s="18"/>
      <c r="AU1535" s="18"/>
      <c r="AV1535" s="18"/>
      <c r="AW1535" s="219"/>
      <c r="AY1535" s="18"/>
      <c r="AZ1535" s="18"/>
    </row>
    <row r="1536" spans="7:52" s="40" customFormat="1" ht="45.75" customHeight="1" x14ac:dyDescent="0.25">
      <c r="G1536" s="18"/>
      <c r="H1536" s="18"/>
      <c r="I1536" s="18"/>
      <c r="J1536" s="18"/>
      <c r="K1536" s="18"/>
      <c r="L1536" s="219"/>
      <c r="M1536" s="81"/>
      <c r="N1536" s="18"/>
      <c r="O1536" s="18"/>
      <c r="P1536" s="18"/>
      <c r="Q1536" s="18"/>
      <c r="R1536" s="18"/>
      <c r="S1536" s="18"/>
      <c r="T1536" s="18"/>
      <c r="U1536" s="18"/>
      <c r="V1536" s="18"/>
      <c r="W1536" s="18"/>
      <c r="X1536" s="18"/>
      <c r="Y1536" s="18"/>
      <c r="Z1536" s="18"/>
      <c r="AA1536" s="18"/>
      <c r="AB1536" s="18"/>
      <c r="AC1536" s="18"/>
      <c r="AD1536" s="18"/>
      <c r="AE1536" s="18"/>
      <c r="AF1536" s="18"/>
      <c r="AG1536" s="18"/>
      <c r="AH1536" s="18"/>
      <c r="AI1536" s="18"/>
      <c r="AJ1536" s="18"/>
      <c r="AK1536" s="18"/>
      <c r="AL1536" s="220"/>
      <c r="AM1536" s="221"/>
      <c r="AN1536" s="221"/>
      <c r="AO1536" s="18"/>
      <c r="AP1536" s="18"/>
      <c r="AQ1536" s="18"/>
      <c r="AR1536" s="18"/>
      <c r="AS1536" s="18"/>
      <c r="AT1536" s="18"/>
      <c r="AU1536" s="18"/>
      <c r="AV1536" s="18"/>
      <c r="AW1536" s="219"/>
      <c r="AY1536" s="18"/>
      <c r="AZ1536" s="18"/>
    </row>
    <row r="1537" spans="7:52" s="40" customFormat="1" ht="45.75" customHeight="1" x14ac:dyDescent="0.25">
      <c r="G1537" s="18"/>
      <c r="H1537" s="18"/>
      <c r="I1537" s="18"/>
      <c r="J1537" s="18"/>
      <c r="K1537" s="18"/>
      <c r="L1537" s="219"/>
      <c r="M1537" s="81"/>
      <c r="N1537" s="18"/>
      <c r="O1537" s="18"/>
      <c r="P1537" s="18"/>
      <c r="Q1537" s="18"/>
      <c r="R1537" s="18"/>
      <c r="S1537" s="18"/>
      <c r="T1537" s="18"/>
      <c r="U1537" s="18"/>
      <c r="V1537" s="18"/>
      <c r="W1537" s="18"/>
      <c r="X1537" s="18"/>
      <c r="Y1537" s="18"/>
      <c r="Z1537" s="18"/>
      <c r="AA1537" s="18"/>
      <c r="AB1537" s="18"/>
      <c r="AC1537" s="18"/>
      <c r="AD1537" s="18"/>
      <c r="AE1537" s="18"/>
      <c r="AF1537" s="18"/>
      <c r="AG1537" s="18"/>
      <c r="AH1537" s="18"/>
      <c r="AI1537" s="18"/>
      <c r="AJ1537" s="18"/>
      <c r="AK1537" s="18"/>
      <c r="AL1537" s="220"/>
      <c r="AM1537" s="221"/>
      <c r="AN1537" s="221"/>
      <c r="AO1537" s="18"/>
      <c r="AP1537" s="18"/>
      <c r="AQ1537" s="18"/>
      <c r="AR1537" s="18"/>
      <c r="AS1537" s="18"/>
      <c r="AT1537" s="18"/>
      <c r="AU1537" s="18"/>
      <c r="AV1537" s="18"/>
      <c r="AW1537" s="219"/>
      <c r="AY1537" s="18"/>
      <c r="AZ1537" s="18"/>
    </row>
    <row r="1538" spans="7:52" s="40" customFormat="1" ht="45.75" customHeight="1" x14ac:dyDescent="0.25">
      <c r="G1538" s="18"/>
      <c r="H1538" s="18"/>
      <c r="I1538" s="18"/>
      <c r="J1538" s="18"/>
      <c r="K1538" s="18"/>
      <c r="L1538" s="219"/>
      <c r="M1538" s="81"/>
      <c r="N1538" s="18"/>
      <c r="O1538" s="18"/>
      <c r="P1538" s="18"/>
      <c r="Q1538" s="18"/>
      <c r="R1538" s="18"/>
      <c r="S1538" s="18"/>
      <c r="T1538" s="18"/>
      <c r="U1538" s="18"/>
      <c r="V1538" s="18"/>
      <c r="W1538" s="18"/>
      <c r="X1538" s="18"/>
      <c r="Y1538" s="18"/>
      <c r="Z1538" s="18"/>
      <c r="AA1538" s="18"/>
      <c r="AB1538" s="18"/>
      <c r="AC1538" s="18"/>
      <c r="AD1538" s="18"/>
      <c r="AE1538" s="18"/>
      <c r="AF1538" s="18"/>
      <c r="AG1538" s="18"/>
      <c r="AH1538" s="18"/>
      <c r="AI1538" s="18"/>
      <c r="AJ1538" s="18"/>
      <c r="AK1538" s="18"/>
      <c r="AL1538" s="220"/>
      <c r="AM1538" s="221"/>
      <c r="AN1538" s="221"/>
      <c r="AO1538" s="18"/>
      <c r="AP1538" s="18"/>
      <c r="AQ1538" s="18"/>
      <c r="AR1538" s="18"/>
      <c r="AS1538" s="18"/>
      <c r="AT1538" s="18"/>
      <c r="AU1538" s="18"/>
      <c r="AV1538" s="18"/>
      <c r="AW1538" s="219"/>
      <c r="AY1538" s="18"/>
      <c r="AZ1538" s="18"/>
    </row>
    <row r="1539" spans="7:52" s="40" customFormat="1" ht="45.75" customHeight="1" x14ac:dyDescent="0.25">
      <c r="G1539" s="18"/>
      <c r="H1539" s="18"/>
      <c r="I1539" s="18"/>
      <c r="J1539" s="18"/>
      <c r="K1539" s="18"/>
      <c r="L1539" s="219"/>
      <c r="M1539" s="81"/>
      <c r="N1539" s="18"/>
      <c r="O1539" s="18"/>
      <c r="P1539" s="18"/>
      <c r="Q1539" s="18"/>
      <c r="R1539" s="18"/>
      <c r="S1539" s="18"/>
      <c r="T1539" s="18"/>
      <c r="U1539" s="18"/>
      <c r="V1539" s="18"/>
      <c r="W1539" s="18"/>
      <c r="X1539" s="18"/>
      <c r="Y1539" s="18"/>
      <c r="Z1539" s="18"/>
      <c r="AA1539" s="18"/>
      <c r="AB1539" s="18"/>
      <c r="AC1539" s="18"/>
      <c r="AD1539" s="18"/>
      <c r="AE1539" s="18"/>
      <c r="AF1539" s="18"/>
      <c r="AG1539" s="18"/>
      <c r="AH1539" s="18"/>
      <c r="AI1539" s="18"/>
      <c r="AJ1539" s="18"/>
      <c r="AK1539" s="18"/>
      <c r="AL1539" s="220"/>
      <c r="AM1539" s="221"/>
      <c r="AN1539" s="221"/>
      <c r="AO1539" s="18"/>
      <c r="AP1539" s="18"/>
      <c r="AQ1539" s="18"/>
      <c r="AR1539" s="18"/>
      <c r="AS1539" s="18"/>
      <c r="AT1539" s="18"/>
      <c r="AU1539" s="18"/>
      <c r="AV1539" s="18"/>
      <c r="AW1539" s="219"/>
      <c r="AY1539" s="18"/>
      <c r="AZ1539" s="18"/>
    </row>
    <row r="1540" spans="7:52" s="40" customFormat="1" ht="45.75" customHeight="1" x14ac:dyDescent="0.25">
      <c r="G1540" s="18"/>
      <c r="H1540" s="18"/>
      <c r="I1540" s="18"/>
      <c r="J1540" s="18"/>
      <c r="K1540" s="18"/>
      <c r="L1540" s="219"/>
      <c r="M1540" s="81"/>
      <c r="N1540" s="18"/>
      <c r="O1540" s="18"/>
      <c r="P1540" s="18"/>
      <c r="Q1540" s="18"/>
      <c r="R1540" s="18"/>
      <c r="S1540" s="18"/>
      <c r="T1540" s="18"/>
      <c r="U1540" s="18"/>
      <c r="V1540" s="18"/>
      <c r="W1540" s="18"/>
      <c r="X1540" s="18"/>
      <c r="Y1540" s="18"/>
      <c r="Z1540" s="18"/>
      <c r="AA1540" s="18"/>
      <c r="AB1540" s="18"/>
      <c r="AC1540" s="18"/>
      <c r="AD1540" s="18"/>
      <c r="AE1540" s="18"/>
      <c r="AF1540" s="18"/>
      <c r="AG1540" s="18"/>
      <c r="AH1540" s="18"/>
      <c r="AI1540" s="18"/>
      <c r="AJ1540" s="18"/>
      <c r="AK1540" s="18"/>
      <c r="AL1540" s="220"/>
      <c r="AM1540" s="221"/>
      <c r="AN1540" s="221"/>
      <c r="AO1540" s="18"/>
      <c r="AP1540" s="18"/>
      <c r="AQ1540" s="18"/>
      <c r="AR1540" s="18"/>
      <c r="AS1540" s="18"/>
      <c r="AT1540" s="18"/>
      <c r="AU1540" s="18"/>
      <c r="AV1540" s="18"/>
      <c r="AW1540" s="219"/>
      <c r="AY1540" s="18"/>
      <c r="AZ1540" s="18"/>
    </row>
    <row r="1541" spans="7:52" s="40" customFormat="1" ht="45.75" customHeight="1" x14ac:dyDescent="0.25">
      <c r="G1541" s="18"/>
      <c r="H1541" s="18"/>
      <c r="I1541" s="18"/>
      <c r="J1541" s="18"/>
      <c r="K1541" s="18"/>
      <c r="L1541" s="219"/>
      <c r="M1541" s="81"/>
      <c r="N1541" s="18"/>
      <c r="O1541" s="18"/>
      <c r="P1541" s="18"/>
      <c r="Q1541" s="18"/>
      <c r="R1541" s="18"/>
      <c r="S1541" s="18"/>
      <c r="T1541" s="18"/>
      <c r="U1541" s="18"/>
      <c r="V1541" s="18"/>
      <c r="W1541" s="18"/>
      <c r="X1541" s="18"/>
      <c r="Y1541" s="18"/>
      <c r="Z1541" s="18"/>
      <c r="AA1541" s="18"/>
      <c r="AB1541" s="18"/>
      <c r="AC1541" s="18"/>
      <c r="AD1541" s="18"/>
      <c r="AE1541" s="18"/>
      <c r="AF1541" s="18"/>
      <c r="AG1541" s="18"/>
      <c r="AH1541" s="18"/>
      <c r="AI1541" s="18"/>
      <c r="AJ1541" s="18"/>
      <c r="AK1541" s="18"/>
      <c r="AL1541" s="220"/>
      <c r="AM1541" s="221"/>
      <c r="AN1541" s="221"/>
      <c r="AO1541" s="18"/>
      <c r="AP1541" s="18"/>
      <c r="AQ1541" s="18"/>
      <c r="AR1541" s="18"/>
      <c r="AS1541" s="18"/>
      <c r="AT1541" s="18"/>
      <c r="AU1541" s="18"/>
      <c r="AV1541" s="18"/>
      <c r="AW1541" s="219"/>
      <c r="AY1541" s="18"/>
      <c r="AZ1541" s="18"/>
    </row>
    <row r="1542" spans="7:52" s="40" customFormat="1" ht="45.75" customHeight="1" x14ac:dyDescent="0.25">
      <c r="G1542" s="18"/>
      <c r="H1542" s="18"/>
      <c r="I1542" s="18"/>
      <c r="J1542" s="18"/>
      <c r="K1542" s="18"/>
      <c r="L1542" s="219"/>
      <c r="M1542" s="81"/>
      <c r="N1542" s="18"/>
      <c r="O1542" s="18"/>
      <c r="P1542" s="18"/>
      <c r="Q1542" s="18"/>
      <c r="R1542" s="18"/>
      <c r="S1542" s="18"/>
      <c r="T1542" s="18"/>
      <c r="U1542" s="18"/>
      <c r="V1542" s="18"/>
      <c r="W1542" s="18"/>
      <c r="X1542" s="18"/>
      <c r="Y1542" s="18"/>
      <c r="Z1542" s="18"/>
      <c r="AA1542" s="18"/>
      <c r="AB1542" s="18"/>
      <c r="AC1542" s="18"/>
      <c r="AD1542" s="18"/>
      <c r="AE1542" s="18"/>
      <c r="AF1542" s="18"/>
      <c r="AG1542" s="18"/>
      <c r="AH1542" s="18"/>
      <c r="AI1542" s="18"/>
      <c r="AJ1542" s="18"/>
      <c r="AK1542" s="18"/>
      <c r="AL1542" s="220"/>
      <c r="AM1542" s="221"/>
      <c r="AN1542" s="221"/>
      <c r="AO1542" s="18"/>
      <c r="AP1542" s="18"/>
      <c r="AQ1542" s="18"/>
      <c r="AR1542" s="18"/>
      <c r="AS1542" s="18"/>
      <c r="AT1542" s="18"/>
      <c r="AU1542" s="18"/>
      <c r="AV1542" s="18"/>
      <c r="AW1542" s="219"/>
      <c r="AY1542" s="18"/>
      <c r="AZ1542" s="18"/>
    </row>
    <row r="1543" spans="7:52" s="40" customFormat="1" ht="45.75" customHeight="1" x14ac:dyDescent="0.25">
      <c r="G1543" s="18"/>
      <c r="H1543" s="18"/>
      <c r="I1543" s="18"/>
      <c r="J1543" s="18"/>
      <c r="K1543" s="18"/>
      <c r="L1543" s="219"/>
      <c r="M1543" s="81"/>
      <c r="N1543" s="18"/>
      <c r="O1543" s="18"/>
      <c r="P1543" s="18"/>
      <c r="Q1543" s="18"/>
      <c r="R1543" s="18"/>
      <c r="S1543" s="18"/>
      <c r="T1543" s="18"/>
      <c r="U1543" s="18"/>
      <c r="V1543" s="18"/>
      <c r="W1543" s="18"/>
      <c r="X1543" s="18"/>
      <c r="Y1543" s="18"/>
      <c r="Z1543" s="18"/>
      <c r="AA1543" s="18"/>
      <c r="AB1543" s="18"/>
      <c r="AC1543" s="18"/>
      <c r="AD1543" s="18"/>
      <c r="AE1543" s="18"/>
      <c r="AF1543" s="18"/>
      <c r="AG1543" s="18"/>
      <c r="AH1543" s="18"/>
      <c r="AI1543" s="18"/>
      <c r="AJ1543" s="18"/>
      <c r="AK1543" s="18"/>
      <c r="AL1543" s="220"/>
      <c r="AM1543" s="221"/>
      <c r="AN1543" s="221"/>
      <c r="AO1543" s="18"/>
      <c r="AP1543" s="18"/>
      <c r="AQ1543" s="18"/>
      <c r="AR1543" s="18"/>
      <c r="AS1543" s="18"/>
      <c r="AT1543" s="18"/>
      <c r="AU1543" s="18"/>
      <c r="AV1543" s="18"/>
      <c r="AW1543" s="219"/>
      <c r="AY1543" s="18"/>
      <c r="AZ1543" s="18"/>
    </row>
    <row r="1544" spans="7:52" s="40" customFormat="1" ht="45.75" customHeight="1" x14ac:dyDescent="0.25">
      <c r="G1544" s="18"/>
      <c r="H1544" s="18"/>
      <c r="I1544" s="18"/>
      <c r="J1544" s="18"/>
      <c r="K1544" s="18"/>
      <c r="L1544" s="219"/>
      <c r="M1544" s="81"/>
      <c r="N1544" s="18"/>
      <c r="O1544" s="18"/>
      <c r="P1544" s="18"/>
      <c r="Q1544" s="18"/>
      <c r="R1544" s="18"/>
      <c r="S1544" s="18"/>
      <c r="T1544" s="18"/>
      <c r="U1544" s="18"/>
      <c r="V1544" s="18"/>
      <c r="W1544" s="18"/>
      <c r="X1544" s="18"/>
      <c r="Y1544" s="18"/>
      <c r="Z1544" s="18"/>
      <c r="AA1544" s="18"/>
      <c r="AB1544" s="18"/>
      <c r="AC1544" s="18"/>
      <c r="AD1544" s="18"/>
      <c r="AE1544" s="18"/>
      <c r="AF1544" s="18"/>
      <c r="AG1544" s="18"/>
      <c r="AH1544" s="18"/>
      <c r="AI1544" s="18"/>
      <c r="AJ1544" s="18"/>
      <c r="AK1544" s="18"/>
      <c r="AL1544" s="220"/>
      <c r="AM1544" s="221"/>
      <c r="AN1544" s="221"/>
      <c r="AO1544" s="18"/>
      <c r="AP1544" s="18"/>
      <c r="AQ1544" s="18"/>
      <c r="AR1544" s="18"/>
      <c r="AS1544" s="18"/>
      <c r="AT1544" s="18"/>
      <c r="AU1544" s="18"/>
      <c r="AV1544" s="18"/>
      <c r="AW1544" s="219"/>
      <c r="AY1544" s="18"/>
      <c r="AZ1544" s="18"/>
    </row>
    <row r="1545" spans="7:52" s="40" customFormat="1" ht="45.75" customHeight="1" x14ac:dyDescent="0.25">
      <c r="G1545" s="18"/>
      <c r="H1545" s="18"/>
      <c r="I1545" s="18"/>
      <c r="J1545" s="18"/>
      <c r="K1545" s="18"/>
      <c r="L1545" s="219"/>
      <c r="M1545" s="81"/>
      <c r="N1545" s="18"/>
      <c r="O1545" s="18"/>
      <c r="P1545" s="18"/>
      <c r="Q1545" s="18"/>
      <c r="R1545" s="18"/>
      <c r="S1545" s="18"/>
      <c r="T1545" s="18"/>
      <c r="U1545" s="18"/>
      <c r="V1545" s="18"/>
      <c r="W1545" s="18"/>
      <c r="X1545" s="18"/>
      <c r="Y1545" s="18"/>
      <c r="Z1545" s="18"/>
      <c r="AA1545" s="18"/>
      <c r="AB1545" s="18"/>
      <c r="AC1545" s="18"/>
      <c r="AD1545" s="18"/>
      <c r="AE1545" s="18"/>
      <c r="AF1545" s="18"/>
      <c r="AG1545" s="18"/>
      <c r="AH1545" s="18"/>
      <c r="AI1545" s="18"/>
      <c r="AJ1545" s="18"/>
      <c r="AK1545" s="18"/>
      <c r="AL1545" s="220"/>
      <c r="AM1545" s="221"/>
      <c r="AN1545" s="221"/>
      <c r="AO1545" s="18"/>
      <c r="AP1545" s="18"/>
      <c r="AQ1545" s="18"/>
      <c r="AR1545" s="18"/>
      <c r="AS1545" s="18"/>
      <c r="AT1545" s="18"/>
      <c r="AU1545" s="18"/>
      <c r="AV1545" s="18"/>
      <c r="AW1545" s="219"/>
      <c r="AY1545" s="18"/>
      <c r="AZ1545" s="18"/>
    </row>
    <row r="1546" spans="7:52" s="40" customFormat="1" ht="45.75" customHeight="1" x14ac:dyDescent="0.25">
      <c r="G1546" s="18"/>
      <c r="H1546" s="18"/>
      <c r="I1546" s="18"/>
      <c r="J1546" s="18"/>
      <c r="K1546" s="18"/>
      <c r="L1546" s="219"/>
      <c r="M1546" s="81"/>
      <c r="N1546" s="18"/>
      <c r="O1546" s="18"/>
      <c r="P1546" s="18"/>
      <c r="Q1546" s="18"/>
      <c r="R1546" s="18"/>
      <c r="S1546" s="18"/>
      <c r="T1546" s="18"/>
      <c r="U1546" s="18"/>
      <c r="V1546" s="18"/>
      <c r="W1546" s="18"/>
      <c r="X1546" s="18"/>
      <c r="Y1546" s="18"/>
      <c r="Z1546" s="18"/>
      <c r="AA1546" s="18"/>
      <c r="AB1546" s="18"/>
      <c r="AC1546" s="18"/>
      <c r="AD1546" s="18"/>
      <c r="AE1546" s="18"/>
      <c r="AF1546" s="18"/>
      <c r="AG1546" s="18"/>
      <c r="AH1546" s="18"/>
      <c r="AI1546" s="18"/>
      <c r="AJ1546" s="18"/>
      <c r="AK1546" s="18"/>
      <c r="AL1546" s="220"/>
      <c r="AM1546" s="221"/>
      <c r="AN1546" s="221"/>
      <c r="AO1546" s="18"/>
      <c r="AP1546" s="18"/>
      <c r="AQ1546" s="18"/>
      <c r="AR1546" s="18"/>
      <c r="AS1546" s="18"/>
      <c r="AT1546" s="18"/>
      <c r="AU1546" s="18"/>
      <c r="AV1546" s="18"/>
      <c r="AW1546" s="219"/>
      <c r="AY1546" s="18"/>
      <c r="AZ1546" s="18"/>
    </row>
    <row r="1547" spans="7:52" s="40" customFormat="1" ht="45.75" customHeight="1" x14ac:dyDescent="0.25">
      <c r="G1547" s="18"/>
      <c r="H1547" s="18"/>
      <c r="I1547" s="18"/>
      <c r="J1547" s="18"/>
      <c r="K1547" s="18"/>
      <c r="L1547" s="219"/>
      <c r="M1547" s="81"/>
      <c r="N1547" s="18"/>
      <c r="O1547" s="18"/>
      <c r="P1547" s="18"/>
      <c r="Q1547" s="18"/>
      <c r="R1547" s="18"/>
      <c r="S1547" s="18"/>
      <c r="T1547" s="18"/>
      <c r="U1547" s="18"/>
      <c r="V1547" s="18"/>
      <c r="W1547" s="18"/>
      <c r="X1547" s="18"/>
      <c r="Y1547" s="18"/>
      <c r="Z1547" s="18"/>
      <c r="AA1547" s="18"/>
      <c r="AB1547" s="18"/>
      <c r="AC1547" s="18"/>
      <c r="AD1547" s="18"/>
      <c r="AE1547" s="18"/>
      <c r="AF1547" s="18"/>
      <c r="AG1547" s="18"/>
      <c r="AH1547" s="18"/>
      <c r="AI1547" s="18"/>
      <c r="AJ1547" s="18"/>
      <c r="AK1547" s="18"/>
      <c r="AL1547" s="220"/>
      <c r="AM1547" s="221"/>
      <c r="AN1547" s="221"/>
      <c r="AO1547" s="18"/>
      <c r="AP1547" s="18"/>
      <c r="AQ1547" s="18"/>
      <c r="AR1547" s="18"/>
      <c r="AS1547" s="18"/>
      <c r="AT1547" s="18"/>
      <c r="AU1547" s="18"/>
      <c r="AV1547" s="18"/>
      <c r="AW1547" s="219"/>
      <c r="AY1547" s="18"/>
      <c r="AZ1547" s="18"/>
    </row>
    <row r="1548" spans="7:52" s="40" customFormat="1" ht="45.75" customHeight="1" x14ac:dyDescent="0.25">
      <c r="G1548" s="18"/>
      <c r="H1548" s="18"/>
      <c r="I1548" s="18"/>
      <c r="J1548" s="18"/>
      <c r="K1548" s="18"/>
      <c r="L1548" s="219"/>
      <c r="M1548" s="81"/>
      <c r="N1548" s="18"/>
      <c r="O1548" s="18"/>
      <c r="P1548" s="18"/>
      <c r="Q1548" s="18"/>
      <c r="R1548" s="18"/>
      <c r="S1548" s="18"/>
      <c r="T1548" s="18"/>
      <c r="U1548" s="18"/>
      <c r="V1548" s="18"/>
      <c r="W1548" s="18"/>
      <c r="X1548" s="18"/>
      <c r="Y1548" s="18"/>
      <c r="Z1548" s="18"/>
      <c r="AA1548" s="18"/>
      <c r="AB1548" s="18"/>
      <c r="AC1548" s="18"/>
      <c r="AD1548" s="18"/>
      <c r="AE1548" s="18"/>
      <c r="AF1548" s="18"/>
      <c r="AG1548" s="18"/>
      <c r="AH1548" s="18"/>
      <c r="AI1548" s="18"/>
      <c r="AJ1548" s="18"/>
      <c r="AK1548" s="18"/>
      <c r="AL1548" s="220"/>
      <c r="AM1548" s="221"/>
      <c r="AN1548" s="221"/>
      <c r="AO1548" s="18"/>
      <c r="AP1548" s="18"/>
      <c r="AQ1548" s="18"/>
      <c r="AR1548" s="18"/>
      <c r="AS1548" s="18"/>
      <c r="AT1548" s="18"/>
      <c r="AU1548" s="18"/>
      <c r="AV1548" s="18"/>
      <c r="AW1548" s="219"/>
      <c r="AY1548" s="18"/>
      <c r="AZ1548" s="18"/>
    </row>
    <row r="1549" spans="7:52" s="40" customFormat="1" ht="45.75" customHeight="1" x14ac:dyDescent="0.25">
      <c r="G1549" s="18"/>
      <c r="H1549" s="18"/>
      <c r="I1549" s="18"/>
      <c r="J1549" s="18"/>
      <c r="K1549" s="18"/>
      <c r="L1549" s="219"/>
      <c r="M1549" s="81"/>
      <c r="N1549" s="18"/>
      <c r="O1549" s="18"/>
      <c r="P1549" s="18"/>
      <c r="Q1549" s="18"/>
      <c r="R1549" s="18"/>
      <c r="S1549" s="18"/>
      <c r="T1549" s="18"/>
      <c r="U1549" s="18"/>
      <c r="V1549" s="18"/>
      <c r="W1549" s="18"/>
      <c r="X1549" s="18"/>
      <c r="Y1549" s="18"/>
      <c r="Z1549" s="18"/>
      <c r="AA1549" s="18"/>
      <c r="AB1549" s="18"/>
      <c r="AC1549" s="18"/>
      <c r="AD1549" s="18"/>
      <c r="AE1549" s="18"/>
      <c r="AF1549" s="18"/>
      <c r="AG1549" s="18"/>
      <c r="AH1549" s="18"/>
      <c r="AI1549" s="18"/>
      <c r="AJ1549" s="18"/>
      <c r="AK1549" s="18"/>
      <c r="AL1549" s="220"/>
      <c r="AM1549" s="221"/>
      <c r="AN1549" s="221"/>
      <c r="AO1549" s="18"/>
      <c r="AP1549" s="18"/>
      <c r="AQ1549" s="18"/>
      <c r="AR1549" s="18"/>
      <c r="AS1549" s="18"/>
      <c r="AT1549" s="18"/>
      <c r="AU1549" s="18"/>
      <c r="AV1549" s="18"/>
      <c r="AW1549" s="219"/>
      <c r="AY1549" s="18"/>
      <c r="AZ1549" s="18"/>
    </row>
    <row r="1550" spans="7:52" s="40" customFormat="1" ht="45.75" customHeight="1" x14ac:dyDescent="0.25">
      <c r="G1550" s="18"/>
      <c r="H1550" s="18"/>
      <c r="I1550" s="18"/>
      <c r="J1550" s="18"/>
      <c r="K1550" s="18"/>
      <c r="L1550" s="219"/>
      <c r="M1550" s="81"/>
      <c r="N1550" s="18"/>
      <c r="O1550" s="18"/>
      <c r="P1550" s="18"/>
      <c r="Q1550" s="18"/>
      <c r="R1550" s="18"/>
      <c r="S1550" s="18"/>
      <c r="T1550" s="18"/>
      <c r="U1550" s="18"/>
      <c r="V1550" s="18"/>
      <c r="W1550" s="18"/>
      <c r="X1550" s="18"/>
      <c r="Y1550" s="18"/>
      <c r="Z1550" s="18"/>
      <c r="AA1550" s="18"/>
      <c r="AB1550" s="18"/>
      <c r="AC1550" s="18"/>
      <c r="AD1550" s="18"/>
      <c r="AE1550" s="18"/>
      <c r="AF1550" s="18"/>
      <c r="AG1550" s="18"/>
      <c r="AH1550" s="18"/>
      <c r="AI1550" s="18"/>
      <c r="AJ1550" s="18"/>
      <c r="AK1550" s="18"/>
      <c r="AL1550" s="220"/>
      <c r="AM1550" s="221"/>
      <c r="AN1550" s="221"/>
      <c r="AO1550" s="18"/>
      <c r="AP1550" s="18"/>
      <c r="AQ1550" s="18"/>
      <c r="AR1550" s="18"/>
      <c r="AS1550" s="18"/>
      <c r="AT1550" s="18"/>
      <c r="AU1550" s="18"/>
      <c r="AV1550" s="18"/>
      <c r="AW1550" s="219"/>
      <c r="AY1550" s="18"/>
      <c r="AZ1550" s="18"/>
    </row>
    <row r="1551" spans="7:52" s="40" customFormat="1" ht="45.75" customHeight="1" x14ac:dyDescent="0.25">
      <c r="G1551" s="18"/>
      <c r="H1551" s="18"/>
      <c r="I1551" s="18"/>
      <c r="J1551" s="18"/>
      <c r="K1551" s="18"/>
      <c r="L1551" s="219"/>
      <c r="M1551" s="81"/>
      <c r="N1551" s="18"/>
      <c r="O1551" s="18"/>
      <c r="P1551" s="18"/>
      <c r="Q1551" s="18"/>
      <c r="R1551" s="18"/>
      <c r="S1551" s="18"/>
      <c r="T1551" s="18"/>
      <c r="U1551" s="18"/>
      <c r="V1551" s="18"/>
      <c r="W1551" s="18"/>
      <c r="X1551" s="18"/>
      <c r="Y1551" s="18"/>
      <c r="Z1551" s="18"/>
      <c r="AA1551" s="18"/>
      <c r="AB1551" s="18"/>
      <c r="AC1551" s="18"/>
      <c r="AD1551" s="18"/>
      <c r="AE1551" s="18"/>
      <c r="AF1551" s="18"/>
      <c r="AG1551" s="18"/>
      <c r="AH1551" s="18"/>
      <c r="AI1551" s="18"/>
      <c r="AJ1551" s="18"/>
      <c r="AK1551" s="18"/>
      <c r="AL1551" s="220"/>
      <c r="AM1551" s="221"/>
      <c r="AN1551" s="221"/>
      <c r="AO1551" s="18"/>
      <c r="AP1551" s="18"/>
      <c r="AQ1551" s="18"/>
      <c r="AR1551" s="18"/>
      <c r="AS1551" s="18"/>
      <c r="AT1551" s="18"/>
      <c r="AU1551" s="18"/>
      <c r="AV1551" s="18"/>
      <c r="AW1551" s="219"/>
      <c r="AY1551" s="18"/>
      <c r="AZ1551" s="18"/>
    </row>
    <row r="1552" spans="7:52" s="40" customFormat="1" ht="45.75" customHeight="1" x14ac:dyDescent="0.25">
      <c r="G1552" s="18"/>
      <c r="H1552" s="18"/>
      <c r="I1552" s="18"/>
      <c r="J1552" s="18"/>
      <c r="K1552" s="18"/>
      <c r="L1552" s="219"/>
      <c r="M1552" s="81"/>
      <c r="N1552" s="18"/>
      <c r="O1552" s="18"/>
      <c r="P1552" s="18"/>
      <c r="Q1552" s="18"/>
      <c r="R1552" s="18"/>
      <c r="S1552" s="18"/>
      <c r="T1552" s="18"/>
      <c r="U1552" s="18"/>
      <c r="V1552" s="18"/>
      <c r="W1552" s="18"/>
      <c r="X1552" s="18"/>
      <c r="Y1552" s="18"/>
      <c r="Z1552" s="18"/>
      <c r="AA1552" s="18"/>
      <c r="AB1552" s="18"/>
      <c r="AC1552" s="18"/>
      <c r="AD1552" s="18"/>
      <c r="AE1552" s="18"/>
      <c r="AF1552" s="18"/>
      <c r="AG1552" s="18"/>
      <c r="AH1552" s="18"/>
      <c r="AI1552" s="18"/>
      <c r="AJ1552" s="18"/>
      <c r="AK1552" s="18"/>
      <c r="AL1552" s="220"/>
      <c r="AM1552" s="221"/>
      <c r="AN1552" s="221"/>
      <c r="AO1552" s="18"/>
      <c r="AP1552" s="18"/>
      <c r="AQ1552" s="18"/>
      <c r="AR1552" s="18"/>
      <c r="AS1552" s="18"/>
      <c r="AT1552" s="18"/>
      <c r="AU1552" s="18"/>
      <c r="AV1552" s="18"/>
      <c r="AW1552" s="219"/>
      <c r="AY1552" s="18"/>
      <c r="AZ1552" s="18"/>
    </row>
    <row r="1553" spans="7:52" s="40" customFormat="1" ht="45.75" customHeight="1" x14ac:dyDescent="0.25">
      <c r="G1553" s="18"/>
      <c r="H1553" s="18"/>
      <c r="I1553" s="18"/>
      <c r="J1553" s="18"/>
      <c r="K1553" s="18"/>
      <c r="L1553" s="219"/>
      <c r="M1553" s="81"/>
      <c r="N1553" s="18"/>
      <c r="O1553" s="18"/>
      <c r="P1553" s="18"/>
      <c r="Q1553" s="18"/>
      <c r="R1553" s="18"/>
      <c r="S1553" s="18"/>
      <c r="T1553" s="18"/>
      <c r="U1553" s="18"/>
      <c r="V1553" s="18"/>
      <c r="W1553" s="18"/>
      <c r="X1553" s="18"/>
      <c r="Y1553" s="18"/>
      <c r="Z1553" s="18"/>
      <c r="AA1553" s="18"/>
      <c r="AB1553" s="18"/>
      <c r="AC1553" s="18"/>
      <c r="AD1553" s="18"/>
      <c r="AE1553" s="18"/>
      <c r="AF1553" s="18"/>
      <c r="AG1553" s="18"/>
      <c r="AH1553" s="18"/>
      <c r="AI1553" s="18"/>
      <c r="AJ1553" s="18"/>
      <c r="AK1553" s="18"/>
      <c r="AL1553" s="220"/>
      <c r="AM1553" s="221"/>
      <c r="AN1553" s="221"/>
      <c r="AO1553" s="18"/>
      <c r="AP1553" s="18"/>
      <c r="AQ1553" s="18"/>
      <c r="AR1553" s="18"/>
      <c r="AS1553" s="18"/>
      <c r="AT1553" s="18"/>
      <c r="AU1553" s="18"/>
      <c r="AV1553" s="18"/>
      <c r="AW1553" s="219"/>
      <c r="AY1553" s="18"/>
      <c r="AZ1553" s="18"/>
    </row>
    <row r="1554" spans="7:52" s="40" customFormat="1" ht="45.75" customHeight="1" x14ac:dyDescent="0.25">
      <c r="G1554" s="18"/>
      <c r="H1554" s="18"/>
      <c r="I1554" s="18"/>
      <c r="J1554" s="18"/>
      <c r="K1554" s="18"/>
      <c r="L1554" s="219"/>
      <c r="M1554" s="81"/>
      <c r="N1554" s="18"/>
      <c r="O1554" s="18"/>
      <c r="P1554" s="18"/>
      <c r="Q1554" s="18"/>
      <c r="R1554" s="18"/>
      <c r="S1554" s="18"/>
      <c r="T1554" s="18"/>
      <c r="U1554" s="18"/>
      <c r="V1554" s="18"/>
      <c r="W1554" s="18"/>
      <c r="X1554" s="18"/>
      <c r="Y1554" s="18"/>
      <c r="Z1554" s="18"/>
      <c r="AA1554" s="18"/>
      <c r="AB1554" s="18"/>
      <c r="AC1554" s="18"/>
      <c r="AD1554" s="18"/>
      <c r="AE1554" s="18"/>
      <c r="AF1554" s="18"/>
      <c r="AG1554" s="18"/>
      <c r="AH1554" s="18"/>
      <c r="AI1554" s="18"/>
      <c r="AJ1554" s="18"/>
      <c r="AK1554" s="18"/>
      <c r="AL1554" s="220"/>
      <c r="AM1554" s="221"/>
      <c r="AN1554" s="221"/>
      <c r="AO1554" s="18"/>
      <c r="AP1554" s="18"/>
      <c r="AQ1554" s="18"/>
      <c r="AR1554" s="18"/>
      <c r="AS1554" s="18"/>
      <c r="AT1554" s="18"/>
      <c r="AU1554" s="18"/>
      <c r="AV1554" s="18"/>
      <c r="AW1554" s="219"/>
      <c r="AY1554" s="18"/>
      <c r="AZ1554" s="18"/>
    </row>
    <row r="1555" spans="7:52" s="40" customFormat="1" ht="45.75" customHeight="1" x14ac:dyDescent="0.25">
      <c r="G1555" s="18"/>
      <c r="H1555" s="18"/>
      <c r="I1555" s="18"/>
      <c r="J1555" s="18"/>
      <c r="K1555" s="18"/>
      <c r="L1555" s="219"/>
      <c r="M1555" s="81"/>
      <c r="N1555" s="18"/>
      <c r="O1555" s="18"/>
      <c r="P1555" s="18"/>
      <c r="Q1555" s="18"/>
      <c r="R1555" s="18"/>
      <c r="S1555" s="18"/>
      <c r="T1555" s="18"/>
      <c r="U1555" s="18"/>
      <c r="V1555" s="18"/>
      <c r="W1555" s="18"/>
      <c r="X1555" s="18"/>
      <c r="Y1555" s="18"/>
      <c r="Z1555" s="18"/>
      <c r="AA1555" s="18"/>
      <c r="AB1555" s="18"/>
      <c r="AC1555" s="18"/>
      <c r="AD1555" s="18"/>
      <c r="AE1555" s="18"/>
      <c r="AF1555" s="18"/>
      <c r="AG1555" s="18"/>
      <c r="AH1555" s="18"/>
      <c r="AI1555" s="18"/>
      <c r="AJ1555" s="18"/>
      <c r="AK1555" s="18"/>
      <c r="AL1555" s="220"/>
      <c r="AM1555" s="221"/>
      <c r="AN1555" s="221"/>
      <c r="AO1555" s="18"/>
      <c r="AP1555" s="18"/>
      <c r="AQ1555" s="18"/>
      <c r="AR1555" s="18"/>
      <c r="AS1555" s="18"/>
      <c r="AT1555" s="18"/>
      <c r="AU1555" s="18"/>
      <c r="AV1555" s="18"/>
      <c r="AW1555" s="219"/>
      <c r="AY1555" s="18"/>
      <c r="AZ1555" s="18"/>
    </row>
    <row r="1556" spans="7:52" s="40" customFormat="1" ht="45.75" customHeight="1" x14ac:dyDescent="0.25">
      <c r="G1556" s="18"/>
      <c r="H1556" s="18"/>
      <c r="I1556" s="18"/>
      <c r="J1556" s="18"/>
      <c r="K1556" s="18"/>
      <c r="L1556" s="219"/>
      <c r="M1556" s="81"/>
      <c r="N1556" s="18"/>
      <c r="O1556" s="18"/>
      <c r="P1556" s="18"/>
      <c r="Q1556" s="18"/>
      <c r="R1556" s="18"/>
      <c r="S1556" s="18"/>
      <c r="T1556" s="18"/>
      <c r="U1556" s="18"/>
      <c r="V1556" s="18"/>
      <c r="W1556" s="18"/>
      <c r="X1556" s="18"/>
      <c r="Y1556" s="18"/>
      <c r="Z1556" s="18"/>
      <c r="AA1556" s="18"/>
      <c r="AB1556" s="18"/>
      <c r="AC1556" s="18"/>
      <c r="AD1556" s="18"/>
      <c r="AE1556" s="18"/>
      <c r="AF1556" s="18"/>
      <c r="AG1556" s="18"/>
      <c r="AH1556" s="18"/>
      <c r="AI1556" s="18"/>
      <c r="AJ1556" s="18"/>
      <c r="AK1556" s="18"/>
      <c r="AL1556" s="220"/>
      <c r="AM1556" s="221"/>
      <c r="AN1556" s="221"/>
      <c r="AO1556" s="18"/>
      <c r="AP1556" s="18"/>
      <c r="AQ1556" s="18"/>
      <c r="AR1556" s="18"/>
      <c r="AS1556" s="18"/>
      <c r="AT1556" s="18"/>
      <c r="AU1556" s="18"/>
      <c r="AV1556" s="18"/>
      <c r="AW1556" s="219"/>
      <c r="AY1556" s="18"/>
      <c r="AZ1556" s="18"/>
    </row>
    <row r="1557" spans="7:52" s="40" customFormat="1" ht="45.75" customHeight="1" x14ac:dyDescent="0.25">
      <c r="G1557" s="18"/>
      <c r="H1557" s="18"/>
      <c r="I1557" s="18"/>
      <c r="J1557" s="18"/>
      <c r="K1557" s="18"/>
      <c r="L1557" s="219"/>
      <c r="M1557" s="81"/>
      <c r="N1557" s="18"/>
      <c r="O1557" s="18"/>
      <c r="P1557" s="18"/>
      <c r="Q1557" s="18"/>
      <c r="R1557" s="18"/>
      <c r="S1557" s="18"/>
      <c r="T1557" s="18"/>
      <c r="U1557" s="18"/>
      <c r="V1557" s="18"/>
      <c r="W1557" s="18"/>
      <c r="X1557" s="18"/>
      <c r="Y1557" s="18"/>
      <c r="Z1557" s="18"/>
      <c r="AA1557" s="18"/>
      <c r="AB1557" s="18"/>
      <c r="AC1557" s="18"/>
      <c r="AD1557" s="18"/>
      <c r="AE1557" s="18"/>
      <c r="AF1557" s="18"/>
      <c r="AG1557" s="18"/>
      <c r="AH1557" s="18"/>
      <c r="AI1557" s="18"/>
      <c r="AJ1557" s="18"/>
      <c r="AK1557" s="18"/>
      <c r="AL1557" s="220"/>
      <c r="AM1557" s="221"/>
      <c r="AN1557" s="221"/>
      <c r="AO1557" s="18"/>
      <c r="AP1557" s="18"/>
      <c r="AQ1557" s="18"/>
      <c r="AR1557" s="18"/>
      <c r="AS1557" s="18"/>
      <c r="AT1557" s="18"/>
      <c r="AU1557" s="18"/>
      <c r="AV1557" s="18"/>
      <c r="AW1557" s="219"/>
      <c r="AY1557" s="18"/>
      <c r="AZ1557" s="18"/>
    </row>
    <row r="1558" spans="7:52" s="40" customFormat="1" ht="45.75" customHeight="1" x14ac:dyDescent="0.25">
      <c r="G1558" s="18"/>
      <c r="H1558" s="18"/>
      <c r="I1558" s="18"/>
      <c r="J1558" s="18"/>
      <c r="K1558" s="18"/>
      <c r="L1558" s="219"/>
      <c r="M1558" s="81"/>
      <c r="N1558" s="18"/>
      <c r="O1558" s="18"/>
      <c r="P1558" s="18"/>
      <c r="Q1558" s="18"/>
      <c r="R1558" s="18"/>
      <c r="S1558" s="18"/>
      <c r="T1558" s="18"/>
      <c r="U1558" s="18"/>
      <c r="V1558" s="18"/>
      <c r="W1558" s="18"/>
      <c r="X1558" s="18"/>
      <c r="Y1558" s="18"/>
      <c r="Z1558" s="18"/>
      <c r="AA1558" s="18"/>
      <c r="AB1558" s="18"/>
      <c r="AC1558" s="18"/>
      <c r="AD1558" s="18"/>
      <c r="AE1558" s="18"/>
      <c r="AF1558" s="18"/>
      <c r="AG1558" s="18"/>
      <c r="AH1558" s="18"/>
      <c r="AI1558" s="18"/>
      <c r="AJ1558" s="18"/>
      <c r="AK1558" s="18"/>
      <c r="AL1558" s="220"/>
      <c r="AM1558" s="221"/>
      <c r="AN1558" s="221"/>
      <c r="AO1558" s="18"/>
      <c r="AP1558" s="18"/>
      <c r="AQ1558" s="18"/>
      <c r="AR1558" s="18"/>
      <c r="AS1558" s="18"/>
      <c r="AT1558" s="18"/>
      <c r="AU1558" s="18"/>
      <c r="AV1558" s="18"/>
      <c r="AW1558" s="219"/>
      <c r="AY1558" s="18"/>
      <c r="AZ1558" s="18"/>
    </row>
    <row r="1559" spans="7:52" s="40" customFormat="1" ht="45.75" customHeight="1" x14ac:dyDescent="0.25">
      <c r="G1559" s="18"/>
      <c r="H1559" s="18"/>
      <c r="I1559" s="18"/>
      <c r="J1559" s="18"/>
      <c r="K1559" s="18"/>
      <c r="L1559" s="219"/>
      <c r="M1559" s="81"/>
      <c r="N1559" s="18"/>
      <c r="O1559" s="18"/>
      <c r="P1559" s="18"/>
      <c r="Q1559" s="18"/>
      <c r="R1559" s="18"/>
      <c r="S1559" s="18"/>
      <c r="T1559" s="18"/>
      <c r="U1559" s="18"/>
      <c r="V1559" s="18"/>
      <c r="W1559" s="18"/>
      <c r="X1559" s="18"/>
      <c r="Y1559" s="18"/>
      <c r="Z1559" s="18"/>
      <c r="AA1559" s="18"/>
      <c r="AB1559" s="18"/>
      <c r="AC1559" s="18"/>
      <c r="AD1559" s="18"/>
      <c r="AE1559" s="18"/>
      <c r="AF1559" s="18"/>
      <c r="AG1559" s="18"/>
      <c r="AH1559" s="18"/>
      <c r="AI1559" s="18"/>
      <c r="AJ1559" s="18"/>
      <c r="AK1559" s="18"/>
      <c r="AL1559" s="220"/>
      <c r="AM1559" s="221"/>
      <c r="AN1559" s="221"/>
      <c r="AO1559" s="18"/>
      <c r="AP1559" s="18"/>
      <c r="AQ1559" s="18"/>
      <c r="AR1559" s="18"/>
      <c r="AS1559" s="18"/>
      <c r="AT1559" s="18"/>
      <c r="AU1559" s="18"/>
      <c r="AV1559" s="18"/>
      <c r="AW1559" s="219"/>
      <c r="AY1559" s="18"/>
      <c r="AZ1559" s="18"/>
    </row>
    <row r="1560" spans="7:52" s="40" customFormat="1" ht="45.75" customHeight="1" x14ac:dyDescent="0.25">
      <c r="G1560" s="18"/>
      <c r="H1560" s="18"/>
      <c r="I1560" s="18"/>
      <c r="J1560" s="18"/>
      <c r="K1560" s="18"/>
      <c r="L1560" s="219"/>
      <c r="M1560" s="81"/>
      <c r="N1560" s="18"/>
      <c r="O1560" s="18"/>
      <c r="P1560" s="18"/>
      <c r="Q1560" s="18"/>
      <c r="R1560" s="18"/>
      <c r="S1560" s="18"/>
      <c r="T1560" s="18"/>
      <c r="U1560" s="18"/>
      <c r="V1560" s="18"/>
      <c r="W1560" s="18"/>
      <c r="X1560" s="18"/>
      <c r="Y1560" s="18"/>
      <c r="Z1560" s="18"/>
      <c r="AA1560" s="18"/>
      <c r="AB1560" s="18"/>
      <c r="AC1560" s="18"/>
      <c r="AD1560" s="18"/>
      <c r="AE1560" s="18"/>
      <c r="AF1560" s="18"/>
      <c r="AG1560" s="18"/>
      <c r="AH1560" s="18"/>
      <c r="AI1560" s="18"/>
      <c r="AJ1560" s="18"/>
      <c r="AK1560" s="18"/>
      <c r="AL1560" s="220"/>
      <c r="AM1560" s="221"/>
      <c r="AN1560" s="221"/>
      <c r="AO1560" s="18"/>
      <c r="AP1560" s="18"/>
      <c r="AQ1560" s="18"/>
      <c r="AR1560" s="18"/>
      <c r="AS1560" s="18"/>
      <c r="AT1560" s="18"/>
      <c r="AU1560" s="18"/>
      <c r="AV1560" s="18"/>
      <c r="AW1560" s="219"/>
      <c r="AY1560" s="18"/>
      <c r="AZ1560" s="18"/>
    </row>
    <row r="1561" spans="7:52" s="40" customFormat="1" ht="45.75" customHeight="1" x14ac:dyDescent="0.25">
      <c r="G1561" s="18"/>
      <c r="H1561" s="18"/>
      <c r="I1561" s="18"/>
      <c r="J1561" s="18"/>
      <c r="K1561" s="18"/>
      <c r="L1561" s="219"/>
      <c r="M1561" s="81"/>
      <c r="N1561" s="18"/>
      <c r="O1561" s="18"/>
      <c r="P1561" s="18"/>
      <c r="Q1561" s="18"/>
      <c r="R1561" s="18"/>
      <c r="S1561" s="18"/>
      <c r="T1561" s="18"/>
      <c r="U1561" s="18"/>
      <c r="V1561" s="18"/>
      <c r="W1561" s="18"/>
      <c r="X1561" s="18"/>
      <c r="Y1561" s="18"/>
      <c r="Z1561" s="18"/>
      <c r="AA1561" s="18"/>
      <c r="AB1561" s="18"/>
      <c r="AC1561" s="18"/>
      <c r="AD1561" s="18"/>
      <c r="AE1561" s="18"/>
      <c r="AF1561" s="18"/>
      <c r="AG1561" s="18"/>
      <c r="AH1561" s="18"/>
      <c r="AI1561" s="18"/>
      <c r="AJ1561" s="18"/>
      <c r="AK1561" s="18"/>
      <c r="AL1561" s="220"/>
      <c r="AM1561" s="221"/>
      <c r="AN1561" s="221"/>
      <c r="AO1561" s="18"/>
      <c r="AP1561" s="18"/>
      <c r="AQ1561" s="18"/>
      <c r="AR1561" s="18"/>
      <c r="AS1561" s="18"/>
      <c r="AT1561" s="18"/>
      <c r="AU1561" s="18"/>
      <c r="AV1561" s="18"/>
      <c r="AW1561" s="219"/>
      <c r="AY1561" s="18"/>
      <c r="AZ1561" s="18"/>
    </row>
    <row r="1562" spans="7:52" s="40" customFormat="1" ht="45.75" customHeight="1" x14ac:dyDescent="0.25">
      <c r="G1562" s="18"/>
      <c r="H1562" s="18"/>
      <c r="I1562" s="18"/>
      <c r="J1562" s="18"/>
      <c r="K1562" s="18"/>
      <c r="L1562" s="219"/>
      <c r="M1562" s="81"/>
      <c r="N1562" s="18"/>
      <c r="O1562" s="18"/>
      <c r="P1562" s="18"/>
      <c r="Q1562" s="18"/>
      <c r="R1562" s="18"/>
      <c r="S1562" s="18"/>
      <c r="T1562" s="18"/>
      <c r="U1562" s="18"/>
      <c r="V1562" s="18"/>
      <c r="W1562" s="18"/>
      <c r="X1562" s="18"/>
      <c r="Y1562" s="18"/>
      <c r="Z1562" s="18"/>
      <c r="AA1562" s="18"/>
      <c r="AB1562" s="18"/>
      <c r="AC1562" s="18"/>
      <c r="AD1562" s="18"/>
      <c r="AE1562" s="18"/>
      <c r="AF1562" s="18"/>
      <c r="AG1562" s="18"/>
      <c r="AH1562" s="18"/>
      <c r="AI1562" s="18"/>
      <c r="AJ1562" s="18"/>
      <c r="AK1562" s="18"/>
      <c r="AL1562" s="220"/>
      <c r="AM1562" s="221"/>
      <c r="AN1562" s="221"/>
      <c r="AO1562" s="18"/>
      <c r="AP1562" s="18"/>
      <c r="AQ1562" s="18"/>
      <c r="AR1562" s="18"/>
      <c r="AS1562" s="18"/>
      <c r="AT1562" s="18"/>
      <c r="AU1562" s="18"/>
      <c r="AV1562" s="18"/>
      <c r="AW1562" s="219"/>
      <c r="AY1562" s="18"/>
      <c r="AZ1562" s="18"/>
    </row>
    <row r="1563" spans="7:52" s="40" customFormat="1" ht="45.75" customHeight="1" x14ac:dyDescent="0.25">
      <c r="G1563" s="18"/>
      <c r="H1563" s="18"/>
      <c r="I1563" s="18"/>
      <c r="J1563" s="18"/>
      <c r="K1563" s="18"/>
      <c r="L1563" s="219"/>
      <c r="M1563" s="81"/>
      <c r="N1563" s="18"/>
      <c r="O1563" s="18"/>
      <c r="P1563" s="18"/>
      <c r="Q1563" s="18"/>
      <c r="R1563" s="18"/>
      <c r="S1563" s="18"/>
      <c r="T1563" s="18"/>
      <c r="U1563" s="18"/>
      <c r="V1563" s="18"/>
      <c r="W1563" s="18"/>
      <c r="X1563" s="18"/>
      <c r="Y1563" s="18"/>
      <c r="Z1563" s="18"/>
      <c r="AA1563" s="18"/>
      <c r="AB1563" s="18"/>
      <c r="AC1563" s="18"/>
      <c r="AD1563" s="18"/>
      <c r="AE1563" s="18"/>
      <c r="AF1563" s="18"/>
      <c r="AG1563" s="18"/>
      <c r="AH1563" s="18"/>
      <c r="AI1563" s="18"/>
      <c r="AJ1563" s="18"/>
      <c r="AK1563" s="18"/>
      <c r="AL1563" s="220"/>
      <c r="AM1563" s="221"/>
      <c r="AN1563" s="221"/>
      <c r="AO1563" s="18"/>
      <c r="AP1563" s="18"/>
      <c r="AQ1563" s="18"/>
      <c r="AR1563" s="18"/>
      <c r="AS1563" s="18"/>
      <c r="AT1563" s="18"/>
      <c r="AU1563" s="18"/>
      <c r="AV1563" s="18"/>
      <c r="AW1563" s="219"/>
      <c r="AY1563" s="18"/>
      <c r="AZ1563" s="18"/>
    </row>
    <row r="1564" spans="7:52" s="40" customFormat="1" ht="45.75" customHeight="1" x14ac:dyDescent="0.25">
      <c r="G1564" s="18"/>
      <c r="H1564" s="18"/>
      <c r="I1564" s="18"/>
      <c r="J1564" s="18"/>
      <c r="K1564" s="18"/>
      <c r="L1564" s="219"/>
      <c r="M1564" s="81"/>
      <c r="N1564" s="18"/>
      <c r="O1564" s="18"/>
      <c r="P1564" s="18"/>
      <c r="Q1564" s="18"/>
      <c r="R1564" s="18"/>
      <c r="S1564" s="18"/>
      <c r="T1564" s="18"/>
      <c r="U1564" s="18"/>
      <c r="V1564" s="18"/>
      <c r="W1564" s="18"/>
      <c r="X1564" s="18"/>
      <c r="Y1564" s="18"/>
      <c r="Z1564" s="18"/>
      <c r="AA1564" s="18"/>
      <c r="AB1564" s="18"/>
      <c r="AC1564" s="18"/>
      <c r="AD1564" s="18"/>
      <c r="AE1564" s="18"/>
      <c r="AF1564" s="18"/>
      <c r="AG1564" s="18"/>
      <c r="AH1564" s="18"/>
      <c r="AI1564" s="18"/>
      <c r="AJ1564" s="18"/>
      <c r="AK1564" s="18"/>
      <c r="AL1564" s="220"/>
      <c r="AM1564" s="221"/>
      <c r="AN1564" s="221"/>
      <c r="AO1564" s="18"/>
      <c r="AP1564" s="18"/>
      <c r="AQ1564" s="18"/>
      <c r="AR1564" s="18"/>
      <c r="AS1564" s="18"/>
      <c r="AT1564" s="18"/>
      <c r="AU1564" s="18"/>
      <c r="AV1564" s="18"/>
      <c r="AW1564" s="219"/>
      <c r="AY1564" s="18"/>
      <c r="AZ1564" s="18"/>
    </row>
    <row r="1565" spans="7:52" s="40" customFormat="1" ht="45.75" customHeight="1" x14ac:dyDescent="0.25">
      <c r="G1565" s="18"/>
      <c r="H1565" s="18"/>
      <c r="I1565" s="18"/>
      <c r="J1565" s="18"/>
      <c r="K1565" s="18"/>
      <c r="L1565" s="219"/>
      <c r="M1565" s="81"/>
      <c r="N1565" s="18"/>
      <c r="O1565" s="18"/>
      <c r="P1565" s="18"/>
      <c r="Q1565" s="18"/>
      <c r="R1565" s="18"/>
      <c r="S1565" s="18"/>
      <c r="T1565" s="18"/>
      <c r="U1565" s="18"/>
      <c r="V1565" s="18"/>
      <c r="W1565" s="18"/>
      <c r="X1565" s="18"/>
      <c r="Y1565" s="18"/>
      <c r="Z1565" s="18"/>
      <c r="AA1565" s="18"/>
      <c r="AB1565" s="18"/>
      <c r="AC1565" s="18"/>
      <c r="AD1565" s="18"/>
      <c r="AE1565" s="18"/>
      <c r="AF1565" s="18"/>
      <c r="AG1565" s="18"/>
      <c r="AH1565" s="18"/>
      <c r="AI1565" s="18"/>
      <c r="AJ1565" s="18"/>
      <c r="AK1565" s="18"/>
      <c r="AL1565" s="220"/>
      <c r="AM1565" s="221"/>
      <c r="AN1565" s="221"/>
      <c r="AO1565" s="18"/>
      <c r="AP1565" s="18"/>
      <c r="AQ1565" s="18"/>
      <c r="AR1565" s="18"/>
      <c r="AS1565" s="18"/>
      <c r="AT1565" s="18"/>
      <c r="AU1565" s="18"/>
      <c r="AV1565" s="18"/>
      <c r="AW1565" s="219"/>
      <c r="AY1565" s="18"/>
      <c r="AZ1565" s="18"/>
    </row>
    <row r="1566" spans="7:52" s="40" customFormat="1" ht="45.75" customHeight="1" x14ac:dyDescent="0.25">
      <c r="G1566" s="18"/>
      <c r="H1566" s="18"/>
      <c r="I1566" s="18"/>
      <c r="J1566" s="18"/>
      <c r="K1566" s="18"/>
      <c r="L1566" s="219"/>
      <c r="M1566" s="81"/>
      <c r="N1566" s="18"/>
      <c r="O1566" s="18"/>
      <c r="P1566" s="18"/>
      <c r="Q1566" s="18"/>
      <c r="R1566" s="18"/>
      <c r="S1566" s="18"/>
      <c r="T1566" s="18"/>
      <c r="U1566" s="18"/>
      <c r="V1566" s="18"/>
      <c r="W1566" s="18"/>
      <c r="X1566" s="18"/>
      <c r="Y1566" s="18"/>
      <c r="Z1566" s="18"/>
      <c r="AA1566" s="18"/>
      <c r="AB1566" s="18"/>
      <c r="AC1566" s="18"/>
      <c r="AD1566" s="18"/>
      <c r="AE1566" s="18"/>
      <c r="AF1566" s="18"/>
      <c r="AG1566" s="18"/>
      <c r="AH1566" s="18"/>
      <c r="AI1566" s="18"/>
      <c r="AJ1566" s="18"/>
      <c r="AK1566" s="18"/>
      <c r="AL1566" s="220"/>
      <c r="AM1566" s="221"/>
      <c r="AN1566" s="221"/>
      <c r="AO1566" s="18"/>
      <c r="AP1566" s="18"/>
      <c r="AQ1566" s="18"/>
      <c r="AR1566" s="18"/>
      <c r="AS1566" s="18"/>
      <c r="AT1566" s="18"/>
      <c r="AU1566" s="18"/>
      <c r="AV1566" s="18"/>
      <c r="AW1566" s="219"/>
      <c r="AY1566" s="18"/>
      <c r="AZ1566" s="18"/>
    </row>
    <row r="1567" spans="7:52" s="40" customFormat="1" ht="45.75" customHeight="1" x14ac:dyDescent="0.25">
      <c r="G1567" s="18"/>
      <c r="H1567" s="18"/>
      <c r="I1567" s="18"/>
      <c r="J1567" s="18"/>
      <c r="K1567" s="18"/>
      <c r="L1567" s="219"/>
      <c r="M1567" s="81"/>
      <c r="N1567" s="18"/>
      <c r="O1567" s="18"/>
      <c r="P1567" s="18"/>
      <c r="Q1567" s="18"/>
      <c r="R1567" s="18"/>
      <c r="S1567" s="18"/>
      <c r="T1567" s="18"/>
      <c r="U1567" s="18"/>
      <c r="V1567" s="18"/>
      <c r="W1567" s="18"/>
      <c r="X1567" s="18"/>
      <c r="Y1567" s="18"/>
      <c r="Z1567" s="18"/>
      <c r="AA1567" s="18"/>
      <c r="AB1567" s="18"/>
      <c r="AC1567" s="18"/>
      <c r="AD1567" s="18"/>
      <c r="AE1567" s="18"/>
      <c r="AF1567" s="18"/>
      <c r="AG1567" s="18"/>
      <c r="AH1567" s="18"/>
      <c r="AI1567" s="18"/>
      <c r="AJ1567" s="18"/>
      <c r="AK1567" s="18"/>
      <c r="AL1567" s="220"/>
      <c r="AM1567" s="221"/>
      <c r="AN1567" s="221"/>
      <c r="AO1567" s="18"/>
      <c r="AP1567" s="18"/>
      <c r="AQ1567" s="18"/>
      <c r="AR1567" s="18"/>
      <c r="AS1567" s="18"/>
      <c r="AT1567" s="18"/>
      <c r="AU1567" s="18"/>
      <c r="AV1567" s="18"/>
      <c r="AW1567" s="219"/>
      <c r="AY1567" s="18"/>
      <c r="AZ1567" s="18"/>
    </row>
    <row r="1568" spans="7:52" s="40" customFormat="1" ht="45.75" customHeight="1" x14ac:dyDescent="0.25">
      <c r="G1568" s="18"/>
      <c r="H1568" s="18"/>
      <c r="I1568" s="18"/>
      <c r="J1568" s="18"/>
      <c r="K1568" s="18"/>
      <c r="L1568" s="219"/>
      <c r="M1568" s="81"/>
      <c r="N1568" s="18"/>
      <c r="O1568" s="18"/>
      <c r="P1568" s="18"/>
      <c r="Q1568" s="18"/>
      <c r="R1568" s="18"/>
      <c r="S1568" s="18"/>
      <c r="T1568" s="18"/>
      <c r="U1568" s="18"/>
      <c r="V1568" s="18"/>
      <c r="W1568" s="18"/>
      <c r="X1568" s="18"/>
      <c r="Y1568" s="18"/>
      <c r="Z1568" s="18"/>
      <c r="AA1568" s="18"/>
      <c r="AB1568" s="18"/>
      <c r="AC1568" s="18"/>
      <c r="AD1568" s="18"/>
      <c r="AE1568" s="18"/>
      <c r="AF1568" s="18"/>
      <c r="AG1568" s="18"/>
      <c r="AH1568" s="18"/>
      <c r="AI1568" s="18"/>
      <c r="AJ1568" s="18"/>
      <c r="AK1568" s="18"/>
      <c r="AL1568" s="220"/>
      <c r="AM1568" s="221"/>
      <c r="AN1568" s="221"/>
      <c r="AO1568" s="18"/>
      <c r="AP1568" s="18"/>
      <c r="AQ1568" s="18"/>
      <c r="AR1568" s="18"/>
      <c r="AS1568" s="18"/>
      <c r="AT1568" s="18"/>
      <c r="AU1568" s="18"/>
      <c r="AV1568" s="18"/>
      <c r="AW1568" s="219"/>
      <c r="AY1568" s="18"/>
      <c r="AZ1568" s="18"/>
    </row>
    <row r="1569" spans="7:52" s="40" customFormat="1" ht="45.75" customHeight="1" x14ac:dyDescent="0.25">
      <c r="G1569" s="18"/>
      <c r="H1569" s="18"/>
      <c r="I1569" s="18"/>
      <c r="J1569" s="18"/>
      <c r="K1569" s="18"/>
      <c r="L1569" s="219"/>
      <c r="M1569" s="81"/>
      <c r="N1569" s="18"/>
      <c r="O1569" s="18"/>
      <c r="P1569" s="18"/>
      <c r="Q1569" s="18"/>
      <c r="R1569" s="18"/>
      <c r="S1569" s="18"/>
      <c r="T1569" s="18"/>
      <c r="U1569" s="18"/>
      <c r="V1569" s="18"/>
      <c r="W1569" s="18"/>
      <c r="X1569" s="18"/>
      <c r="Y1569" s="18"/>
      <c r="Z1569" s="18"/>
      <c r="AA1569" s="18"/>
      <c r="AB1569" s="18"/>
      <c r="AC1569" s="18"/>
      <c r="AD1569" s="18"/>
      <c r="AE1569" s="18"/>
      <c r="AF1569" s="18"/>
      <c r="AG1569" s="18"/>
      <c r="AH1569" s="18"/>
      <c r="AI1569" s="18"/>
      <c r="AJ1569" s="18"/>
      <c r="AK1569" s="18"/>
      <c r="AL1569" s="220"/>
      <c r="AM1569" s="221"/>
      <c r="AN1569" s="221"/>
      <c r="AO1569" s="18"/>
      <c r="AP1569" s="18"/>
      <c r="AQ1569" s="18"/>
      <c r="AR1569" s="18"/>
      <c r="AS1569" s="18"/>
      <c r="AT1569" s="18"/>
      <c r="AU1569" s="18"/>
      <c r="AV1569" s="18"/>
      <c r="AW1569" s="219"/>
      <c r="AY1569" s="18"/>
      <c r="AZ1569" s="18"/>
    </row>
    <row r="1570" spans="7:52" s="40" customFormat="1" ht="45.75" customHeight="1" x14ac:dyDescent="0.25">
      <c r="G1570" s="18"/>
      <c r="H1570" s="18"/>
      <c r="I1570" s="18"/>
      <c r="J1570" s="18"/>
      <c r="K1570" s="18"/>
      <c r="L1570" s="219"/>
      <c r="M1570" s="81"/>
      <c r="N1570" s="18"/>
      <c r="O1570" s="18"/>
      <c r="P1570" s="18"/>
      <c r="Q1570" s="18"/>
      <c r="R1570" s="18"/>
      <c r="S1570" s="18"/>
      <c r="T1570" s="18"/>
      <c r="U1570" s="18"/>
      <c r="V1570" s="18"/>
      <c r="W1570" s="18"/>
      <c r="X1570" s="18"/>
      <c r="Y1570" s="18"/>
      <c r="Z1570" s="18"/>
      <c r="AA1570" s="18"/>
      <c r="AB1570" s="18"/>
      <c r="AC1570" s="18"/>
      <c r="AD1570" s="18"/>
      <c r="AE1570" s="18"/>
      <c r="AF1570" s="18"/>
      <c r="AG1570" s="18"/>
      <c r="AH1570" s="18"/>
      <c r="AI1570" s="18"/>
      <c r="AJ1570" s="18"/>
      <c r="AK1570" s="18"/>
      <c r="AL1570" s="220"/>
      <c r="AM1570" s="221"/>
      <c r="AN1570" s="221"/>
      <c r="AO1570" s="18"/>
      <c r="AP1570" s="18"/>
      <c r="AQ1570" s="18"/>
      <c r="AR1570" s="18"/>
      <c r="AS1570" s="18"/>
      <c r="AT1570" s="18"/>
      <c r="AU1570" s="18"/>
      <c r="AV1570" s="18"/>
      <c r="AW1570" s="219"/>
      <c r="AY1570" s="18"/>
      <c r="AZ1570" s="18"/>
    </row>
    <row r="1571" spans="7:52" s="40" customFormat="1" ht="45.75" customHeight="1" x14ac:dyDescent="0.25">
      <c r="G1571" s="18"/>
      <c r="H1571" s="18"/>
      <c r="I1571" s="18"/>
      <c r="J1571" s="18"/>
      <c r="K1571" s="18"/>
      <c r="L1571" s="219"/>
      <c r="M1571" s="81"/>
      <c r="N1571" s="18"/>
      <c r="O1571" s="18"/>
      <c r="P1571" s="18"/>
      <c r="Q1571" s="18"/>
      <c r="R1571" s="18"/>
      <c r="S1571" s="18"/>
      <c r="T1571" s="18"/>
      <c r="U1571" s="18"/>
      <c r="V1571" s="18"/>
      <c r="W1571" s="18"/>
      <c r="X1571" s="18"/>
      <c r="Y1571" s="18"/>
      <c r="Z1571" s="18"/>
      <c r="AA1571" s="18"/>
      <c r="AB1571" s="18"/>
      <c r="AC1571" s="18"/>
      <c r="AD1571" s="18"/>
      <c r="AE1571" s="18"/>
      <c r="AF1571" s="18"/>
      <c r="AG1571" s="18"/>
      <c r="AH1571" s="18"/>
      <c r="AI1571" s="18"/>
      <c r="AJ1571" s="18"/>
      <c r="AK1571" s="18"/>
      <c r="AL1571" s="220"/>
      <c r="AM1571" s="221"/>
      <c r="AN1571" s="221"/>
      <c r="AO1571" s="18"/>
      <c r="AP1571" s="18"/>
      <c r="AQ1571" s="18"/>
      <c r="AR1571" s="18"/>
      <c r="AS1571" s="18"/>
      <c r="AT1571" s="18"/>
      <c r="AU1571" s="18"/>
      <c r="AV1571" s="18"/>
      <c r="AW1571" s="219"/>
      <c r="AY1571" s="18"/>
      <c r="AZ1571" s="18"/>
    </row>
    <row r="1572" spans="7:52" s="40" customFormat="1" ht="45.75" customHeight="1" x14ac:dyDescent="0.25">
      <c r="G1572" s="18"/>
      <c r="H1572" s="18"/>
      <c r="I1572" s="18"/>
      <c r="J1572" s="18"/>
      <c r="K1572" s="18"/>
      <c r="L1572" s="219"/>
      <c r="M1572" s="81"/>
      <c r="N1572" s="18"/>
      <c r="O1572" s="18"/>
      <c r="P1572" s="18"/>
      <c r="Q1572" s="18"/>
      <c r="R1572" s="18"/>
      <c r="S1572" s="18"/>
      <c r="T1572" s="18"/>
      <c r="U1572" s="18"/>
      <c r="V1572" s="18"/>
      <c r="W1572" s="18"/>
      <c r="X1572" s="18"/>
      <c r="Y1572" s="18"/>
      <c r="Z1572" s="18"/>
      <c r="AA1572" s="18"/>
      <c r="AB1572" s="18"/>
      <c r="AC1572" s="18"/>
      <c r="AD1572" s="18"/>
      <c r="AE1572" s="18"/>
      <c r="AF1572" s="18"/>
      <c r="AG1572" s="18"/>
      <c r="AH1572" s="18"/>
      <c r="AI1572" s="18"/>
      <c r="AJ1572" s="18"/>
      <c r="AK1572" s="18"/>
      <c r="AL1572" s="220"/>
      <c r="AM1572" s="221"/>
      <c r="AN1572" s="221"/>
      <c r="AO1572" s="18"/>
      <c r="AP1572" s="18"/>
      <c r="AQ1572" s="18"/>
      <c r="AR1572" s="18"/>
      <c r="AS1572" s="18"/>
      <c r="AT1572" s="18"/>
      <c r="AU1572" s="18"/>
      <c r="AV1572" s="18"/>
      <c r="AW1572" s="219"/>
      <c r="AY1572" s="18"/>
      <c r="AZ1572" s="18"/>
    </row>
    <row r="1573" spans="7:52" s="40" customFormat="1" ht="45.75" customHeight="1" x14ac:dyDescent="0.25">
      <c r="G1573" s="18"/>
      <c r="H1573" s="18"/>
      <c r="I1573" s="18"/>
      <c r="J1573" s="18"/>
      <c r="K1573" s="18"/>
      <c r="L1573" s="219"/>
      <c r="M1573" s="81"/>
      <c r="N1573" s="18"/>
      <c r="O1573" s="18"/>
      <c r="P1573" s="18"/>
      <c r="Q1573" s="18"/>
      <c r="R1573" s="18"/>
      <c r="S1573" s="18"/>
      <c r="T1573" s="18"/>
      <c r="U1573" s="18"/>
      <c r="V1573" s="18"/>
      <c r="W1573" s="18"/>
      <c r="X1573" s="18"/>
      <c r="Y1573" s="18"/>
      <c r="Z1573" s="18"/>
      <c r="AA1573" s="18"/>
      <c r="AB1573" s="18"/>
      <c r="AC1573" s="18"/>
      <c r="AD1573" s="18"/>
      <c r="AE1573" s="18"/>
      <c r="AF1573" s="18"/>
      <c r="AG1573" s="18"/>
      <c r="AH1573" s="18"/>
      <c r="AI1573" s="18"/>
      <c r="AJ1573" s="18"/>
      <c r="AK1573" s="18"/>
      <c r="AL1573" s="220"/>
      <c r="AM1573" s="221"/>
      <c r="AN1573" s="221"/>
      <c r="AO1573" s="18"/>
      <c r="AP1573" s="18"/>
      <c r="AQ1573" s="18"/>
      <c r="AR1573" s="18"/>
      <c r="AS1573" s="18"/>
      <c r="AT1573" s="18"/>
      <c r="AU1573" s="18"/>
      <c r="AV1573" s="18"/>
      <c r="AW1573" s="219"/>
      <c r="AY1573" s="18"/>
      <c r="AZ1573" s="18"/>
    </row>
    <row r="1574" spans="7:52" s="40" customFormat="1" ht="45.75" customHeight="1" x14ac:dyDescent="0.25">
      <c r="G1574" s="18"/>
      <c r="H1574" s="18"/>
      <c r="I1574" s="18"/>
      <c r="J1574" s="18"/>
      <c r="K1574" s="18"/>
      <c r="L1574" s="219"/>
      <c r="M1574" s="81"/>
      <c r="N1574" s="18"/>
      <c r="O1574" s="18"/>
      <c r="P1574" s="18"/>
      <c r="Q1574" s="18"/>
      <c r="R1574" s="18"/>
      <c r="S1574" s="18"/>
      <c r="T1574" s="18"/>
      <c r="U1574" s="18"/>
      <c r="V1574" s="18"/>
      <c r="W1574" s="18"/>
      <c r="X1574" s="18"/>
      <c r="Y1574" s="18"/>
      <c r="Z1574" s="18"/>
      <c r="AA1574" s="18"/>
      <c r="AB1574" s="18"/>
      <c r="AC1574" s="18"/>
      <c r="AD1574" s="18"/>
      <c r="AE1574" s="18"/>
      <c r="AF1574" s="18"/>
      <c r="AG1574" s="18"/>
      <c r="AH1574" s="18"/>
      <c r="AI1574" s="18"/>
      <c r="AJ1574" s="18"/>
      <c r="AK1574" s="18"/>
      <c r="AL1574" s="220"/>
      <c r="AM1574" s="221"/>
      <c r="AN1574" s="221"/>
      <c r="AO1574" s="18"/>
      <c r="AP1574" s="18"/>
      <c r="AQ1574" s="18"/>
      <c r="AR1574" s="18"/>
      <c r="AS1574" s="18"/>
      <c r="AT1574" s="18"/>
      <c r="AU1574" s="18"/>
      <c r="AV1574" s="18"/>
      <c r="AW1574" s="219"/>
      <c r="AY1574" s="18"/>
      <c r="AZ1574" s="18"/>
    </row>
    <row r="1575" spans="7:52" s="40" customFormat="1" ht="45.75" customHeight="1" x14ac:dyDescent="0.25">
      <c r="G1575" s="18"/>
      <c r="H1575" s="18"/>
      <c r="I1575" s="18"/>
      <c r="J1575" s="18"/>
      <c r="K1575" s="18"/>
      <c r="L1575" s="219"/>
      <c r="M1575" s="81"/>
      <c r="N1575" s="18"/>
      <c r="O1575" s="18"/>
      <c r="P1575" s="18"/>
      <c r="Q1575" s="18"/>
      <c r="R1575" s="18"/>
      <c r="S1575" s="18"/>
      <c r="T1575" s="18"/>
      <c r="U1575" s="18"/>
      <c r="V1575" s="18"/>
      <c r="W1575" s="18"/>
      <c r="X1575" s="18"/>
      <c r="Y1575" s="18"/>
      <c r="Z1575" s="18"/>
      <c r="AA1575" s="18"/>
      <c r="AB1575" s="18"/>
      <c r="AC1575" s="18"/>
      <c r="AD1575" s="18"/>
      <c r="AE1575" s="18"/>
      <c r="AF1575" s="18"/>
      <c r="AG1575" s="18"/>
      <c r="AH1575" s="18"/>
      <c r="AI1575" s="18"/>
      <c r="AJ1575" s="18"/>
      <c r="AK1575" s="18"/>
      <c r="AL1575" s="220"/>
      <c r="AM1575" s="221"/>
      <c r="AN1575" s="221"/>
      <c r="AO1575" s="18"/>
      <c r="AP1575" s="18"/>
      <c r="AQ1575" s="18"/>
      <c r="AR1575" s="18"/>
      <c r="AS1575" s="18"/>
      <c r="AT1575" s="18"/>
      <c r="AU1575" s="18"/>
      <c r="AV1575" s="18"/>
      <c r="AW1575" s="219"/>
      <c r="AY1575" s="18"/>
      <c r="AZ1575" s="18"/>
    </row>
    <row r="1576" spans="7:52" s="40" customFormat="1" ht="45.75" customHeight="1" x14ac:dyDescent="0.25">
      <c r="G1576" s="18"/>
      <c r="H1576" s="18"/>
      <c r="I1576" s="18"/>
      <c r="J1576" s="18"/>
      <c r="K1576" s="18"/>
      <c r="L1576" s="219"/>
      <c r="M1576" s="81"/>
      <c r="N1576" s="18"/>
      <c r="O1576" s="18"/>
      <c r="P1576" s="18"/>
      <c r="Q1576" s="18"/>
      <c r="R1576" s="18"/>
      <c r="S1576" s="18"/>
      <c r="T1576" s="18"/>
      <c r="U1576" s="18"/>
      <c r="V1576" s="18"/>
      <c r="W1576" s="18"/>
      <c r="X1576" s="18"/>
      <c r="Y1576" s="18"/>
      <c r="Z1576" s="18"/>
      <c r="AA1576" s="18"/>
      <c r="AB1576" s="18"/>
      <c r="AC1576" s="18"/>
      <c r="AD1576" s="18"/>
      <c r="AE1576" s="18"/>
      <c r="AF1576" s="18"/>
      <c r="AG1576" s="18"/>
      <c r="AH1576" s="18"/>
      <c r="AI1576" s="18"/>
      <c r="AJ1576" s="18"/>
      <c r="AK1576" s="18"/>
      <c r="AL1576" s="220"/>
      <c r="AM1576" s="221"/>
      <c r="AN1576" s="221"/>
      <c r="AO1576" s="18"/>
      <c r="AP1576" s="18"/>
      <c r="AQ1576" s="18"/>
      <c r="AR1576" s="18"/>
      <c r="AS1576" s="18"/>
      <c r="AT1576" s="18"/>
      <c r="AU1576" s="18"/>
      <c r="AV1576" s="18"/>
      <c r="AW1576" s="219"/>
      <c r="AY1576" s="18"/>
      <c r="AZ1576" s="18"/>
    </row>
    <row r="1577" spans="7:52" s="40" customFormat="1" ht="45.75" customHeight="1" x14ac:dyDescent="0.25">
      <c r="G1577" s="18"/>
      <c r="H1577" s="18"/>
      <c r="I1577" s="18"/>
      <c r="J1577" s="18"/>
      <c r="K1577" s="18"/>
      <c r="L1577" s="219"/>
      <c r="M1577" s="81"/>
      <c r="N1577" s="18"/>
      <c r="O1577" s="18"/>
      <c r="P1577" s="18"/>
      <c r="Q1577" s="18"/>
      <c r="R1577" s="18"/>
      <c r="S1577" s="18"/>
      <c r="T1577" s="18"/>
      <c r="U1577" s="18"/>
      <c r="V1577" s="18"/>
      <c r="W1577" s="18"/>
      <c r="X1577" s="18"/>
      <c r="Y1577" s="18"/>
      <c r="Z1577" s="18"/>
      <c r="AA1577" s="18"/>
      <c r="AB1577" s="18"/>
      <c r="AC1577" s="18"/>
      <c r="AD1577" s="18"/>
      <c r="AE1577" s="18"/>
      <c r="AF1577" s="18"/>
      <c r="AG1577" s="18"/>
      <c r="AH1577" s="18"/>
      <c r="AI1577" s="18"/>
      <c r="AJ1577" s="18"/>
      <c r="AK1577" s="18"/>
      <c r="AL1577" s="220"/>
      <c r="AM1577" s="221"/>
      <c r="AN1577" s="221"/>
      <c r="AO1577" s="18"/>
      <c r="AP1577" s="18"/>
      <c r="AQ1577" s="18"/>
      <c r="AR1577" s="18"/>
      <c r="AS1577" s="18"/>
      <c r="AT1577" s="18"/>
      <c r="AU1577" s="18"/>
      <c r="AV1577" s="18"/>
      <c r="AW1577" s="219"/>
      <c r="AY1577" s="18"/>
      <c r="AZ1577" s="18"/>
    </row>
    <row r="1578" spans="7:52" s="40" customFormat="1" ht="45.75" customHeight="1" x14ac:dyDescent="0.25">
      <c r="G1578" s="18"/>
      <c r="H1578" s="18"/>
      <c r="I1578" s="18"/>
      <c r="J1578" s="18"/>
      <c r="K1578" s="18"/>
      <c r="L1578" s="219"/>
      <c r="M1578" s="81"/>
      <c r="N1578" s="18"/>
      <c r="O1578" s="18"/>
      <c r="P1578" s="18"/>
      <c r="Q1578" s="18"/>
      <c r="R1578" s="18"/>
      <c r="S1578" s="18"/>
      <c r="T1578" s="18"/>
      <c r="U1578" s="18"/>
      <c r="V1578" s="18"/>
      <c r="W1578" s="18"/>
      <c r="X1578" s="18"/>
      <c r="Y1578" s="18"/>
      <c r="Z1578" s="18"/>
      <c r="AA1578" s="18"/>
      <c r="AB1578" s="18"/>
      <c r="AC1578" s="18"/>
      <c r="AD1578" s="18"/>
      <c r="AE1578" s="18"/>
      <c r="AF1578" s="18"/>
      <c r="AG1578" s="18"/>
      <c r="AH1578" s="18"/>
      <c r="AI1578" s="18"/>
      <c r="AJ1578" s="18"/>
      <c r="AK1578" s="18"/>
      <c r="AL1578" s="220"/>
      <c r="AM1578" s="221"/>
      <c r="AN1578" s="221"/>
      <c r="AO1578" s="18"/>
      <c r="AP1578" s="18"/>
      <c r="AQ1578" s="18"/>
      <c r="AR1578" s="18"/>
      <c r="AS1578" s="18"/>
      <c r="AT1578" s="18"/>
      <c r="AU1578" s="18"/>
      <c r="AV1578" s="18"/>
      <c r="AW1578" s="219"/>
      <c r="AY1578" s="18"/>
      <c r="AZ1578" s="18"/>
    </row>
    <row r="1579" spans="7:52" s="40" customFormat="1" ht="45.75" customHeight="1" x14ac:dyDescent="0.25">
      <c r="G1579" s="18"/>
      <c r="H1579" s="18"/>
      <c r="I1579" s="18"/>
      <c r="J1579" s="18"/>
      <c r="K1579" s="18"/>
      <c r="L1579" s="219"/>
      <c r="M1579" s="81"/>
      <c r="N1579" s="18"/>
      <c r="O1579" s="18"/>
      <c r="P1579" s="18"/>
      <c r="Q1579" s="18"/>
      <c r="R1579" s="18"/>
      <c r="S1579" s="18"/>
      <c r="T1579" s="18"/>
      <c r="U1579" s="18"/>
      <c r="V1579" s="18"/>
      <c r="W1579" s="18"/>
      <c r="X1579" s="18"/>
      <c r="Y1579" s="18"/>
      <c r="Z1579" s="18"/>
      <c r="AA1579" s="18"/>
      <c r="AB1579" s="18"/>
      <c r="AC1579" s="18"/>
      <c r="AD1579" s="18"/>
      <c r="AE1579" s="18"/>
      <c r="AF1579" s="18"/>
      <c r="AG1579" s="18"/>
      <c r="AH1579" s="18"/>
      <c r="AI1579" s="18"/>
      <c r="AJ1579" s="18"/>
      <c r="AK1579" s="18"/>
      <c r="AL1579" s="220"/>
      <c r="AM1579" s="221"/>
      <c r="AN1579" s="221"/>
      <c r="AO1579" s="18"/>
      <c r="AP1579" s="18"/>
      <c r="AQ1579" s="18"/>
      <c r="AR1579" s="18"/>
      <c r="AS1579" s="18"/>
      <c r="AT1579" s="18"/>
      <c r="AU1579" s="18"/>
      <c r="AV1579" s="18"/>
      <c r="AW1579" s="219"/>
      <c r="AY1579" s="18"/>
      <c r="AZ1579" s="18"/>
    </row>
    <row r="1580" spans="7:52" s="40" customFormat="1" ht="45.75" customHeight="1" x14ac:dyDescent="0.25">
      <c r="G1580" s="18"/>
      <c r="H1580" s="18"/>
      <c r="I1580" s="18"/>
      <c r="J1580" s="18"/>
      <c r="K1580" s="18"/>
      <c r="L1580" s="219"/>
      <c r="M1580" s="81"/>
      <c r="N1580" s="18"/>
      <c r="O1580" s="18"/>
      <c r="P1580" s="18"/>
      <c r="Q1580" s="18"/>
      <c r="R1580" s="18"/>
      <c r="S1580" s="18"/>
      <c r="T1580" s="18"/>
      <c r="U1580" s="18"/>
      <c r="V1580" s="18"/>
      <c r="W1580" s="18"/>
      <c r="X1580" s="18"/>
      <c r="Y1580" s="18"/>
      <c r="Z1580" s="18"/>
      <c r="AA1580" s="18"/>
      <c r="AB1580" s="18"/>
      <c r="AC1580" s="18"/>
      <c r="AD1580" s="18"/>
      <c r="AE1580" s="18"/>
      <c r="AF1580" s="18"/>
      <c r="AG1580" s="18"/>
      <c r="AH1580" s="18"/>
      <c r="AI1580" s="18"/>
      <c r="AJ1580" s="18"/>
      <c r="AK1580" s="18"/>
      <c r="AL1580" s="220"/>
      <c r="AM1580" s="221"/>
      <c r="AN1580" s="221"/>
      <c r="AO1580" s="18"/>
      <c r="AP1580" s="18"/>
      <c r="AQ1580" s="18"/>
      <c r="AR1580" s="18"/>
      <c r="AS1580" s="18"/>
      <c r="AT1580" s="18"/>
      <c r="AU1580" s="18"/>
      <c r="AV1580" s="18"/>
      <c r="AW1580" s="219"/>
      <c r="AY1580" s="18"/>
      <c r="AZ1580" s="18"/>
    </row>
    <row r="1581" spans="7:52" s="40" customFormat="1" ht="45.75" customHeight="1" x14ac:dyDescent="0.25">
      <c r="G1581" s="18"/>
      <c r="H1581" s="18"/>
      <c r="I1581" s="18"/>
      <c r="J1581" s="18"/>
      <c r="K1581" s="18"/>
      <c r="L1581" s="219"/>
      <c r="M1581" s="81"/>
      <c r="N1581" s="18"/>
      <c r="O1581" s="18"/>
      <c r="P1581" s="18"/>
      <c r="Q1581" s="18"/>
      <c r="R1581" s="18"/>
      <c r="S1581" s="18"/>
      <c r="T1581" s="18"/>
      <c r="U1581" s="18"/>
      <c r="V1581" s="18"/>
      <c r="W1581" s="18"/>
      <c r="X1581" s="18"/>
      <c r="Y1581" s="18"/>
      <c r="Z1581" s="18"/>
      <c r="AA1581" s="18"/>
      <c r="AB1581" s="18"/>
      <c r="AC1581" s="18"/>
      <c r="AD1581" s="18"/>
      <c r="AE1581" s="18"/>
      <c r="AF1581" s="18"/>
      <c r="AG1581" s="18"/>
      <c r="AH1581" s="18"/>
      <c r="AI1581" s="18"/>
      <c r="AJ1581" s="18"/>
      <c r="AK1581" s="18"/>
      <c r="AL1581" s="220"/>
      <c r="AM1581" s="221"/>
      <c r="AN1581" s="221"/>
      <c r="AO1581" s="18"/>
      <c r="AP1581" s="18"/>
      <c r="AQ1581" s="18"/>
      <c r="AR1581" s="18"/>
      <c r="AS1581" s="18"/>
      <c r="AT1581" s="18"/>
      <c r="AU1581" s="18"/>
      <c r="AV1581" s="18"/>
      <c r="AW1581" s="219"/>
      <c r="AY1581" s="18"/>
      <c r="AZ1581" s="18"/>
    </row>
    <row r="1582" spans="7:52" s="40" customFormat="1" ht="45.75" customHeight="1" x14ac:dyDescent="0.25">
      <c r="G1582" s="18"/>
      <c r="H1582" s="18"/>
      <c r="I1582" s="18"/>
      <c r="J1582" s="18"/>
      <c r="K1582" s="18"/>
      <c r="L1582" s="219"/>
      <c r="M1582" s="81"/>
      <c r="N1582" s="18"/>
      <c r="O1582" s="18"/>
      <c r="P1582" s="18"/>
      <c r="Q1582" s="18"/>
      <c r="R1582" s="18"/>
      <c r="S1582" s="18"/>
      <c r="T1582" s="18"/>
      <c r="U1582" s="18"/>
      <c r="V1582" s="18"/>
      <c r="W1582" s="18"/>
      <c r="X1582" s="18"/>
      <c r="Y1582" s="18"/>
      <c r="Z1582" s="18"/>
      <c r="AA1582" s="18"/>
      <c r="AB1582" s="18"/>
      <c r="AC1582" s="18"/>
      <c r="AD1582" s="18"/>
      <c r="AE1582" s="18"/>
      <c r="AF1582" s="18"/>
      <c r="AG1582" s="18"/>
      <c r="AH1582" s="18"/>
      <c r="AI1582" s="18"/>
      <c r="AJ1582" s="18"/>
      <c r="AK1582" s="18"/>
      <c r="AL1582" s="220"/>
      <c r="AM1582" s="221"/>
      <c r="AN1582" s="221"/>
      <c r="AO1582" s="18"/>
      <c r="AP1582" s="18"/>
      <c r="AQ1582" s="18"/>
      <c r="AR1582" s="18"/>
      <c r="AS1582" s="18"/>
      <c r="AT1582" s="18"/>
      <c r="AU1582" s="18"/>
      <c r="AV1582" s="18"/>
      <c r="AW1582" s="219"/>
      <c r="AY1582" s="18"/>
      <c r="AZ1582" s="18"/>
    </row>
    <row r="1583" spans="7:52" s="40" customFormat="1" ht="45.75" customHeight="1" x14ac:dyDescent="0.25">
      <c r="G1583" s="18"/>
      <c r="H1583" s="18"/>
      <c r="I1583" s="18"/>
      <c r="J1583" s="18"/>
      <c r="K1583" s="18"/>
      <c r="L1583" s="219"/>
      <c r="M1583" s="81"/>
      <c r="N1583" s="18"/>
      <c r="O1583" s="18"/>
      <c r="P1583" s="18"/>
      <c r="Q1583" s="18"/>
      <c r="R1583" s="18"/>
      <c r="S1583" s="18"/>
      <c r="T1583" s="18"/>
      <c r="U1583" s="18"/>
      <c r="V1583" s="18"/>
      <c r="W1583" s="18"/>
      <c r="X1583" s="18"/>
      <c r="Y1583" s="18"/>
      <c r="Z1583" s="18"/>
      <c r="AA1583" s="18"/>
      <c r="AB1583" s="18"/>
      <c r="AC1583" s="18"/>
      <c r="AD1583" s="18"/>
      <c r="AE1583" s="18"/>
      <c r="AF1583" s="18"/>
      <c r="AG1583" s="18"/>
      <c r="AH1583" s="18"/>
      <c r="AI1583" s="18"/>
      <c r="AJ1583" s="18"/>
      <c r="AK1583" s="18"/>
      <c r="AL1583" s="220"/>
      <c r="AM1583" s="221"/>
      <c r="AN1583" s="221"/>
      <c r="AO1583" s="18"/>
      <c r="AP1583" s="18"/>
      <c r="AQ1583" s="18"/>
      <c r="AR1583" s="18"/>
      <c r="AS1583" s="18"/>
      <c r="AT1583" s="18"/>
      <c r="AU1583" s="18"/>
      <c r="AV1583" s="18"/>
      <c r="AW1583" s="219"/>
      <c r="AY1583" s="18"/>
      <c r="AZ1583" s="18"/>
    </row>
    <row r="1584" spans="7:52" s="40" customFormat="1" ht="45.75" customHeight="1" x14ac:dyDescent="0.25">
      <c r="G1584" s="18"/>
      <c r="H1584" s="18"/>
      <c r="I1584" s="18"/>
      <c r="J1584" s="18"/>
      <c r="K1584" s="18"/>
      <c r="L1584" s="219"/>
      <c r="M1584" s="81"/>
      <c r="N1584" s="18"/>
      <c r="O1584" s="18"/>
      <c r="P1584" s="18"/>
      <c r="Q1584" s="18"/>
      <c r="R1584" s="18"/>
      <c r="S1584" s="18"/>
      <c r="T1584" s="18"/>
      <c r="U1584" s="18"/>
      <c r="V1584" s="18"/>
      <c r="W1584" s="18"/>
      <c r="X1584" s="18"/>
      <c r="Y1584" s="18"/>
      <c r="Z1584" s="18"/>
      <c r="AA1584" s="18"/>
      <c r="AB1584" s="18"/>
      <c r="AC1584" s="18"/>
      <c r="AD1584" s="18"/>
      <c r="AE1584" s="18"/>
      <c r="AF1584" s="18"/>
      <c r="AG1584" s="18"/>
      <c r="AH1584" s="18"/>
      <c r="AI1584" s="18"/>
      <c r="AJ1584" s="18"/>
      <c r="AK1584" s="18"/>
      <c r="AL1584" s="220"/>
      <c r="AM1584" s="221"/>
      <c r="AN1584" s="221"/>
      <c r="AO1584" s="18"/>
      <c r="AP1584" s="18"/>
      <c r="AQ1584" s="18"/>
      <c r="AR1584" s="18"/>
      <c r="AS1584" s="18"/>
      <c r="AT1584" s="18"/>
      <c r="AU1584" s="18"/>
      <c r="AV1584" s="18"/>
      <c r="AW1584" s="219"/>
      <c r="AY1584" s="18"/>
      <c r="AZ1584" s="18"/>
    </row>
    <row r="1585" spans="7:52" s="40" customFormat="1" ht="45.75" customHeight="1" x14ac:dyDescent="0.25">
      <c r="G1585" s="18"/>
      <c r="H1585" s="18"/>
      <c r="I1585" s="18"/>
      <c r="J1585" s="18"/>
      <c r="K1585" s="18"/>
      <c r="L1585" s="219"/>
      <c r="M1585" s="81"/>
      <c r="N1585" s="18"/>
      <c r="O1585" s="18"/>
      <c r="P1585" s="18"/>
      <c r="Q1585" s="18"/>
      <c r="R1585" s="18"/>
      <c r="S1585" s="18"/>
      <c r="T1585" s="18"/>
      <c r="U1585" s="18"/>
      <c r="V1585" s="18"/>
      <c r="W1585" s="18"/>
      <c r="X1585" s="18"/>
      <c r="Y1585" s="18"/>
      <c r="Z1585" s="18"/>
      <c r="AA1585" s="18"/>
      <c r="AB1585" s="18"/>
      <c r="AC1585" s="18"/>
      <c r="AD1585" s="18"/>
      <c r="AE1585" s="18"/>
      <c r="AF1585" s="18"/>
      <c r="AG1585" s="18"/>
      <c r="AH1585" s="18"/>
      <c r="AI1585" s="18"/>
      <c r="AJ1585" s="18"/>
      <c r="AK1585" s="18"/>
      <c r="AL1585" s="220"/>
      <c r="AM1585" s="221"/>
      <c r="AN1585" s="221"/>
      <c r="AO1585" s="18"/>
      <c r="AP1585" s="18"/>
      <c r="AQ1585" s="18"/>
      <c r="AR1585" s="18"/>
      <c r="AS1585" s="18"/>
      <c r="AT1585" s="18"/>
      <c r="AU1585" s="18"/>
      <c r="AV1585" s="18"/>
      <c r="AW1585" s="219"/>
      <c r="AY1585" s="18"/>
      <c r="AZ1585" s="18"/>
    </row>
    <row r="1586" spans="7:52" s="40" customFormat="1" ht="45.75" customHeight="1" x14ac:dyDescent="0.25">
      <c r="G1586" s="18"/>
      <c r="H1586" s="18"/>
      <c r="I1586" s="18"/>
      <c r="J1586" s="18"/>
      <c r="K1586" s="18"/>
      <c r="L1586" s="219"/>
      <c r="M1586" s="81"/>
      <c r="N1586" s="18"/>
      <c r="O1586" s="18"/>
      <c r="P1586" s="18"/>
      <c r="Q1586" s="18"/>
      <c r="R1586" s="18"/>
      <c r="S1586" s="18"/>
      <c r="T1586" s="18"/>
      <c r="U1586" s="18"/>
      <c r="V1586" s="18"/>
      <c r="W1586" s="18"/>
      <c r="X1586" s="18"/>
      <c r="Y1586" s="18"/>
      <c r="Z1586" s="18"/>
      <c r="AA1586" s="18"/>
      <c r="AB1586" s="18"/>
      <c r="AC1586" s="18"/>
      <c r="AD1586" s="18"/>
      <c r="AE1586" s="18"/>
      <c r="AF1586" s="18"/>
      <c r="AG1586" s="18"/>
      <c r="AH1586" s="18"/>
      <c r="AI1586" s="18"/>
      <c r="AJ1586" s="18"/>
      <c r="AK1586" s="18"/>
      <c r="AL1586" s="220"/>
      <c r="AM1586" s="221"/>
      <c r="AN1586" s="221"/>
      <c r="AO1586" s="18"/>
      <c r="AP1586" s="18"/>
      <c r="AQ1586" s="18"/>
      <c r="AR1586" s="18"/>
      <c r="AS1586" s="18"/>
      <c r="AT1586" s="18"/>
      <c r="AU1586" s="18"/>
      <c r="AV1586" s="18"/>
      <c r="AW1586" s="219"/>
      <c r="AY1586" s="18"/>
      <c r="AZ1586" s="18"/>
    </row>
    <row r="1587" spans="7:52" s="40" customFormat="1" ht="45.75" customHeight="1" x14ac:dyDescent="0.25">
      <c r="G1587" s="18"/>
      <c r="H1587" s="18"/>
      <c r="I1587" s="18"/>
      <c r="J1587" s="18"/>
      <c r="K1587" s="18"/>
      <c r="L1587" s="219"/>
      <c r="M1587" s="81"/>
      <c r="N1587" s="18"/>
      <c r="O1587" s="18"/>
      <c r="P1587" s="18"/>
      <c r="Q1587" s="18"/>
      <c r="R1587" s="18"/>
      <c r="S1587" s="18"/>
      <c r="T1587" s="18"/>
      <c r="U1587" s="18"/>
      <c r="V1587" s="18"/>
      <c r="W1587" s="18"/>
      <c r="X1587" s="18"/>
      <c r="Y1587" s="18"/>
      <c r="Z1587" s="18"/>
      <c r="AA1587" s="18"/>
      <c r="AB1587" s="18"/>
      <c r="AC1587" s="18"/>
      <c r="AD1587" s="18"/>
      <c r="AE1587" s="18"/>
      <c r="AF1587" s="18"/>
      <c r="AG1587" s="18"/>
      <c r="AH1587" s="18"/>
      <c r="AI1587" s="18"/>
      <c r="AJ1587" s="18"/>
      <c r="AK1587" s="18"/>
      <c r="AL1587" s="220"/>
      <c r="AM1587" s="221"/>
      <c r="AN1587" s="221"/>
      <c r="AO1587" s="18"/>
      <c r="AP1587" s="18"/>
      <c r="AQ1587" s="18"/>
      <c r="AR1587" s="18"/>
      <c r="AS1587" s="18"/>
      <c r="AT1587" s="18"/>
      <c r="AU1587" s="18"/>
      <c r="AV1587" s="18"/>
      <c r="AW1587" s="219"/>
      <c r="AY1587" s="18"/>
      <c r="AZ1587" s="18"/>
    </row>
    <row r="1588" spans="7:52" s="40" customFormat="1" ht="45.75" customHeight="1" x14ac:dyDescent="0.25">
      <c r="G1588" s="18"/>
      <c r="H1588" s="18"/>
      <c r="I1588" s="18"/>
      <c r="J1588" s="18"/>
      <c r="K1588" s="18"/>
      <c r="L1588" s="219"/>
      <c r="M1588" s="81"/>
      <c r="N1588" s="18"/>
      <c r="O1588" s="18"/>
      <c r="P1588" s="18"/>
      <c r="Q1588" s="18"/>
      <c r="R1588" s="18"/>
      <c r="S1588" s="18"/>
      <c r="T1588" s="18"/>
      <c r="U1588" s="18"/>
      <c r="V1588" s="18"/>
      <c r="W1588" s="18"/>
      <c r="X1588" s="18"/>
      <c r="Y1588" s="18"/>
      <c r="Z1588" s="18"/>
      <c r="AA1588" s="18"/>
      <c r="AB1588" s="18"/>
      <c r="AC1588" s="18"/>
      <c r="AD1588" s="18"/>
      <c r="AE1588" s="18"/>
      <c r="AF1588" s="18"/>
      <c r="AG1588" s="18"/>
      <c r="AH1588" s="18"/>
      <c r="AI1588" s="18"/>
      <c r="AJ1588" s="18"/>
      <c r="AK1588" s="18"/>
      <c r="AL1588" s="220"/>
      <c r="AM1588" s="221"/>
      <c r="AN1588" s="221"/>
      <c r="AO1588" s="18"/>
      <c r="AP1588" s="18"/>
      <c r="AQ1588" s="18"/>
      <c r="AR1588" s="18"/>
      <c r="AS1588" s="18"/>
      <c r="AT1588" s="18"/>
      <c r="AU1588" s="18"/>
      <c r="AV1588" s="18"/>
      <c r="AW1588" s="219"/>
      <c r="AY1588" s="18"/>
      <c r="AZ1588" s="18"/>
    </row>
    <row r="1589" spans="7:52" s="40" customFormat="1" ht="45.75" customHeight="1" x14ac:dyDescent="0.25">
      <c r="G1589" s="18"/>
      <c r="H1589" s="18"/>
      <c r="I1589" s="18"/>
      <c r="J1589" s="18"/>
      <c r="K1589" s="18"/>
      <c r="L1589" s="219"/>
      <c r="M1589" s="81"/>
      <c r="N1589" s="18"/>
      <c r="O1589" s="18"/>
      <c r="P1589" s="18"/>
      <c r="Q1589" s="18"/>
      <c r="R1589" s="18"/>
      <c r="S1589" s="18"/>
      <c r="T1589" s="18"/>
      <c r="U1589" s="18"/>
      <c r="V1589" s="18"/>
      <c r="W1589" s="18"/>
      <c r="X1589" s="18"/>
      <c r="Y1589" s="18"/>
      <c r="Z1589" s="18"/>
      <c r="AA1589" s="18"/>
      <c r="AB1589" s="18"/>
      <c r="AC1589" s="18"/>
      <c r="AD1589" s="18"/>
      <c r="AE1589" s="18"/>
      <c r="AF1589" s="18"/>
      <c r="AG1589" s="18"/>
      <c r="AH1589" s="18"/>
      <c r="AI1589" s="18"/>
      <c r="AJ1589" s="18"/>
      <c r="AK1589" s="18"/>
      <c r="AL1589" s="220"/>
      <c r="AM1589" s="221"/>
      <c r="AN1589" s="221"/>
      <c r="AO1589" s="18"/>
      <c r="AP1589" s="18"/>
      <c r="AQ1589" s="18"/>
      <c r="AR1589" s="18"/>
      <c r="AS1589" s="18"/>
      <c r="AT1589" s="18"/>
      <c r="AU1589" s="18"/>
      <c r="AV1589" s="18"/>
      <c r="AW1589" s="219"/>
      <c r="AY1589" s="18"/>
      <c r="AZ1589" s="18"/>
    </row>
    <row r="1590" spans="7:52" s="40" customFormat="1" ht="45.75" customHeight="1" x14ac:dyDescent="0.25">
      <c r="G1590" s="18"/>
      <c r="H1590" s="18"/>
      <c r="I1590" s="18"/>
      <c r="J1590" s="18"/>
      <c r="K1590" s="18"/>
      <c r="L1590" s="219"/>
      <c r="M1590" s="81"/>
      <c r="N1590" s="18"/>
      <c r="O1590" s="18"/>
      <c r="P1590" s="18"/>
      <c r="Q1590" s="18"/>
      <c r="R1590" s="18"/>
      <c r="S1590" s="18"/>
      <c r="T1590" s="18"/>
      <c r="U1590" s="18"/>
      <c r="V1590" s="18"/>
      <c r="W1590" s="18"/>
      <c r="X1590" s="18"/>
      <c r="Y1590" s="18"/>
      <c r="Z1590" s="18"/>
      <c r="AA1590" s="18"/>
      <c r="AB1590" s="18"/>
      <c r="AC1590" s="18"/>
      <c r="AD1590" s="18"/>
      <c r="AE1590" s="18"/>
      <c r="AF1590" s="18"/>
      <c r="AG1590" s="18"/>
      <c r="AH1590" s="18"/>
      <c r="AI1590" s="18"/>
      <c r="AJ1590" s="18"/>
      <c r="AK1590" s="18"/>
      <c r="AL1590" s="220"/>
      <c r="AM1590" s="221"/>
      <c r="AN1590" s="221"/>
      <c r="AO1590" s="18"/>
      <c r="AP1590" s="18"/>
      <c r="AQ1590" s="18"/>
      <c r="AR1590" s="18"/>
      <c r="AS1590" s="18"/>
      <c r="AT1590" s="18"/>
      <c r="AU1590" s="18"/>
      <c r="AV1590" s="18"/>
      <c r="AW1590" s="219"/>
      <c r="AY1590" s="18"/>
      <c r="AZ1590" s="18"/>
    </row>
    <row r="1591" spans="7:52" s="40" customFormat="1" ht="45.75" customHeight="1" x14ac:dyDescent="0.25">
      <c r="G1591" s="18"/>
      <c r="H1591" s="18"/>
      <c r="I1591" s="18"/>
      <c r="J1591" s="18"/>
      <c r="K1591" s="18"/>
      <c r="L1591" s="219"/>
      <c r="M1591" s="81"/>
      <c r="N1591" s="18"/>
      <c r="O1591" s="18"/>
      <c r="P1591" s="18"/>
      <c r="Q1591" s="18"/>
      <c r="R1591" s="18"/>
      <c r="S1591" s="18"/>
      <c r="T1591" s="18"/>
      <c r="U1591" s="18"/>
      <c r="V1591" s="18"/>
      <c r="W1591" s="18"/>
      <c r="X1591" s="18"/>
      <c r="Y1591" s="18"/>
      <c r="Z1591" s="18"/>
      <c r="AA1591" s="18"/>
      <c r="AB1591" s="18"/>
      <c r="AC1591" s="18"/>
      <c r="AD1591" s="18"/>
      <c r="AE1591" s="18"/>
      <c r="AF1591" s="18"/>
      <c r="AG1591" s="18"/>
      <c r="AH1591" s="18"/>
      <c r="AI1591" s="18"/>
      <c r="AJ1591" s="18"/>
      <c r="AK1591" s="18"/>
      <c r="AL1591" s="220"/>
      <c r="AM1591" s="221"/>
      <c r="AN1591" s="221"/>
      <c r="AO1591" s="18"/>
      <c r="AP1591" s="18"/>
      <c r="AQ1591" s="18"/>
      <c r="AR1591" s="18"/>
      <c r="AS1591" s="18"/>
      <c r="AT1591" s="18"/>
      <c r="AU1591" s="18"/>
      <c r="AV1591" s="18"/>
      <c r="AW1591" s="219"/>
      <c r="AY1591" s="18"/>
      <c r="AZ1591" s="18"/>
    </row>
    <row r="1592" spans="7:52" s="40" customFormat="1" ht="45.75" customHeight="1" x14ac:dyDescent="0.25">
      <c r="G1592" s="18"/>
      <c r="H1592" s="18"/>
      <c r="I1592" s="18"/>
      <c r="J1592" s="18"/>
      <c r="K1592" s="18"/>
      <c r="L1592" s="219"/>
      <c r="M1592" s="81"/>
      <c r="N1592" s="18"/>
      <c r="O1592" s="18"/>
      <c r="P1592" s="18"/>
      <c r="Q1592" s="18"/>
      <c r="R1592" s="18"/>
      <c r="S1592" s="18"/>
      <c r="T1592" s="18"/>
      <c r="U1592" s="18"/>
      <c r="V1592" s="18"/>
      <c r="W1592" s="18"/>
      <c r="X1592" s="18"/>
      <c r="Y1592" s="18"/>
      <c r="Z1592" s="18"/>
      <c r="AA1592" s="18"/>
      <c r="AB1592" s="18"/>
      <c r="AC1592" s="18"/>
      <c r="AD1592" s="18"/>
      <c r="AE1592" s="18"/>
      <c r="AF1592" s="18"/>
      <c r="AG1592" s="18"/>
      <c r="AH1592" s="18"/>
      <c r="AI1592" s="18"/>
      <c r="AJ1592" s="18"/>
      <c r="AK1592" s="18"/>
      <c r="AL1592" s="220"/>
      <c r="AM1592" s="221"/>
      <c r="AN1592" s="221"/>
      <c r="AO1592" s="18"/>
      <c r="AP1592" s="18"/>
      <c r="AQ1592" s="18"/>
      <c r="AR1592" s="18"/>
      <c r="AS1592" s="18"/>
      <c r="AT1592" s="18"/>
      <c r="AU1592" s="18"/>
      <c r="AV1592" s="18"/>
      <c r="AW1592" s="219"/>
      <c r="AY1592" s="18"/>
      <c r="AZ1592" s="18"/>
    </row>
    <row r="1593" spans="7:52" s="40" customFormat="1" ht="45.75" customHeight="1" x14ac:dyDescent="0.25">
      <c r="G1593" s="18"/>
      <c r="H1593" s="18"/>
      <c r="I1593" s="18"/>
      <c r="J1593" s="18"/>
      <c r="K1593" s="18"/>
      <c r="L1593" s="219"/>
      <c r="M1593" s="81"/>
      <c r="N1593" s="18"/>
      <c r="O1593" s="18"/>
      <c r="P1593" s="18"/>
      <c r="Q1593" s="18"/>
      <c r="R1593" s="18"/>
      <c r="S1593" s="18"/>
      <c r="T1593" s="18"/>
      <c r="U1593" s="18"/>
      <c r="V1593" s="18"/>
      <c r="W1593" s="18"/>
      <c r="X1593" s="18"/>
      <c r="Y1593" s="18"/>
      <c r="Z1593" s="18"/>
      <c r="AA1593" s="18"/>
      <c r="AB1593" s="18"/>
      <c r="AC1593" s="18"/>
      <c r="AD1593" s="18"/>
      <c r="AE1593" s="18"/>
      <c r="AF1593" s="18"/>
      <c r="AG1593" s="18"/>
      <c r="AH1593" s="18"/>
      <c r="AI1593" s="18"/>
      <c r="AJ1593" s="18"/>
      <c r="AK1593" s="18"/>
      <c r="AL1593" s="220"/>
      <c r="AM1593" s="221"/>
      <c r="AN1593" s="221"/>
      <c r="AO1593" s="18"/>
      <c r="AP1593" s="18"/>
      <c r="AQ1593" s="18"/>
      <c r="AR1593" s="18"/>
      <c r="AS1593" s="18"/>
      <c r="AT1593" s="18"/>
      <c r="AU1593" s="18"/>
      <c r="AV1593" s="18"/>
      <c r="AW1593" s="219"/>
      <c r="AY1593" s="18"/>
      <c r="AZ1593" s="18"/>
    </row>
    <row r="1594" spans="7:52" s="40" customFormat="1" ht="45.75" customHeight="1" x14ac:dyDescent="0.25">
      <c r="G1594" s="18"/>
      <c r="H1594" s="18"/>
      <c r="I1594" s="18"/>
      <c r="J1594" s="18"/>
      <c r="K1594" s="18"/>
      <c r="L1594" s="219"/>
      <c r="M1594" s="81"/>
      <c r="N1594" s="18"/>
      <c r="O1594" s="18"/>
      <c r="P1594" s="18"/>
      <c r="Q1594" s="18"/>
      <c r="R1594" s="18"/>
      <c r="S1594" s="18"/>
      <c r="T1594" s="18"/>
      <c r="U1594" s="18"/>
      <c r="V1594" s="18"/>
      <c r="W1594" s="18"/>
      <c r="X1594" s="18"/>
      <c r="Y1594" s="18"/>
      <c r="Z1594" s="18"/>
      <c r="AA1594" s="18"/>
      <c r="AB1594" s="18"/>
      <c r="AC1594" s="18"/>
      <c r="AD1594" s="18"/>
      <c r="AE1594" s="18"/>
      <c r="AF1594" s="18"/>
      <c r="AG1594" s="18"/>
      <c r="AH1594" s="18"/>
      <c r="AI1594" s="18"/>
      <c r="AJ1594" s="18"/>
      <c r="AK1594" s="18"/>
      <c r="AL1594" s="220"/>
      <c r="AM1594" s="221"/>
      <c r="AN1594" s="221"/>
      <c r="AO1594" s="18"/>
      <c r="AP1594" s="18"/>
      <c r="AQ1594" s="18"/>
      <c r="AR1594" s="18"/>
      <c r="AS1594" s="18"/>
      <c r="AT1594" s="18"/>
      <c r="AU1594" s="18"/>
      <c r="AV1594" s="18"/>
      <c r="AW1594" s="219"/>
      <c r="AY1594" s="18"/>
      <c r="AZ1594" s="18"/>
    </row>
    <row r="1595" spans="7:52" s="40" customFormat="1" ht="45.75" customHeight="1" x14ac:dyDescent="0.25">
      <c r="G1595" s="18"/>
      <c r="H1595" s="18"/>
      <c r="I1595" s="18"/>
      <c r="J1595" s="18"/>
      <c r="K1595" s="18"/>
      <c r="L1595" s="219"/>
      <c r="M1595" s="81"/>
      <c r="N1595" s="18"/>
      <c r="O1595" s="18"/>
      <c r="P1595" s="18"/>
      <c r="Q1595" s="18"/>
      <c r="R1595" s="18"/>
      <c r="S1595" s="18"/>
      <c r="T1595" s="18"/>
      <c r="U1595" s="18"/>
      <c r="V1595" s="18"/>
      <c r="W1595" s="18"/>
      <c r="X1595" s="18"/>
      <c r="Y1595" s="18"/>
      <c r="Z1595" s="18"/>
      <c r="AA1595" s="18"/>
      <c r="AB1595" s="18"/>
      <c r="AC1595" s="18"/>
      <c r="AD1595" s="18"/>
      <c r="AE1595" s="18"/>
      <c r="AF1595" s="18"/>
      <c r="AG1595" s="18"/>
      <c r="AH1595" s="18"/>
      <c r="AI1595" s="18"/>
      <c r="AJ1595" s="18"/>
      <c r="AK1595" s="18"/>
      <c r="AL1595" s="220"/>
      <c r="AM1595" s="221"/>
      <c r="AN1595" s="221"/>
      <c r="AO1595" s="18"/>
      <c r="AP1595" s="18"/>
      <c r="AQ1595" s="18"/>
      <c r="AR1595" s="18"/>
      <c r="AS1595" s="18"/>
      <c r="AT1595" s="18"/>
      <c r="AU1595" s="18"/>
      <c r="AV1595" s="18"/>
      <c r="AW1595" s="219"/>
      <c r="AY1595" s="18"/>
      <c r="AZ1595" s="18"/>
    </row>
    <row r="1596" spans="7:52" s="40" customFormat="1" ht="45.75" customHeight="1" x14ac:dyDescent="0.25">
      <c r="G1596" s="18"/>
      <c r="H1596" s="18"/>
      <c r="I1596" s="18"/>
      <c r="J1596" s="18"/>
      <c r="K1596" s="18"/>
      <c r="L1596" s="219"/>
      <c r="M1596" s="81"/>
      <c r="N1596" s="18"/>
      <c r="O1596" s="18"/>
      <c r="P1596" s="18"/>
      <c r="Q1596" s="18"/>
      <c r="R1596" s="18"/>
      <c r="S1596" s="18"/>
      <c r="T1596" s="18"/>
      <c r="U1596" s="18"/>
      <c r="V1596" s="18"/>
      <c r="W1596" s="18"/>
      <c r="X1596" s="18"/>
      <c r="Y1596" s="18"/>
      <c r="Z1596" s="18"/>
      <c r="AA1596" s="18"/>
      <c r="AB1596" s="18"/>
      <c r="AC1596" s="18"/>
      <c r="AD1596" s="18"/>
      <c r="AE1596" s="18"/>
      <c r="AF1596" s="18"/>
      <c r="AG1596" s="18"/>
      <c r="AH1596" s="18"/>
      <c r="AI1596" s="18"/>
      <c r="AJ1596" s="18"/>
      <c r="AK1596" s="18"/>
      <c r="AL1596" s="220"/>
      <c r="AM1596" s="221"/>
      <c r="AN1596" s="221"/>
      <c r="AO1596" s="18"/>
      <c r="AP1596" s="18"/>
      <c r="AQ1596" s="18"/>
      <c r="AR1596" s="18"/>
      <c r="AS1596" s="18"/>
      <c r="AT1596" s="18"/>
      <c r="AU1596" s="18"/>
      <c r="AV1596" s="18"/>
      <c r="AW1596" s="219"/>
      <c r="AY1596" s="18"/>
      <c r="AZ1596" s="18"/>
    </row>
    <row r="1597" spans="7:52" s="40" customFormat="1" ht="45.75" customHeight="1" x14ac:dyDescent="0.25">
      <c r="G1597" s="18"/>
      <c r="H1597" s="18"/>
      <c r="I1597" s="18"/>
      <c r="J1597" s="18"/>
      <c r="K1597" s="18"/>
      <c r="L1597" s="219"/>
      <c r="M1597" s="81"/>
      <c r="N1597" s="18"/>
      <c r="O1597" s="18"/>
      <c r="P1597" s="18"/>
      <c r="Q1597" s="18"/>
      <c r="R1597" s="18"/>
      <c r="S1597" s="18"/>
      <c r="T1597" s="18"/>
      <c r="U1597" s="18"/>
      <c r="V1597" s="18"/>
      <c r="W1597" s="18"/>
      <c r="X1597" s="18"/>
      <c r="Y1597" s="18"/>
      <c r="Z1597" s="18"/>
      <c r="AA1597" s="18"/>
      <c r="AB1597" s="18"/>
      <c r="AC1597" s="18"/>
      <c r="AD1597" s="18"/>
      <c r="AE1597" s="18"/>
      <c r="AF1597" s="18"/>
      <c r="AG1597" s="18"/>
      <c r="AH1597" s="18"/>
      <c r="AI1597" s="18"/>
      <c r="AJ1597" s="18"/>
      <c r="AK1597" s="18"/>
      <c r="AL1597" s="220"/>
      <c r="AM1597" s="221"/>
      <c r="AN1597" s="221"/>
      <c r="AO1597" s="18"/>
      <c r="AP1597" s="18"/>
      <c r="AQ1597" s="18"/>
      <c r="AR1597" s="18"/>
      <c r="AS1597" s="18"/>
      <c r="AT1597" s="18"/>
      <c r="AU1597" s="18"/>
      <c r="AV1597" s="18"/>
      <c r="AW1597" s="219"/>
      <c r="AY1597" s="18"/>
      <c r="AZ1597" s="18"/>
    </row>
    <row r="1598" spans="7:52" s="40" customFormat="1" ht="45.75" customHeight="1" x14ac:dyDescent="0.25">
      <c r="G1598" s="18"/>
      <c r="H1598" s="18"/>
      <c r="I1598" s="18"/>
      <c r="J1598" s="18"/>
      <c r="K1598" s="18"/>
      <c r="L1598" s="219"/>
      <c r="M1598" s="81"/>
      <c r="N1598" s="18"/>
      <c r="O1598" s="18"/>
      <c r="P1598" s="18"/>
      <c r="Q1598" s="18"/>
      <c r="R1598" s="18"/>
      <c r="S1598" s="18"/>
      <c r="T1598" s="18"/>
      <c r="U1598" s="18"/>
      <c r="V1598" s="18"/>
      <c r="W1598" s="18"/>
      <c r="X1598" s="18"/>
      <c r="Y1598" s="18"/>
      <c r="Z1598" s="18"/>
      <c r="AA1598" s="18"/>
      <c r="AB1598" s="18"/>
      <c r="AC1598" s="18"/>
      <c r="AD1598" s="18"/>
      <c r="AE1598" s="18"/>
      <c r="AF1598" s="18"/>
      <c r="AG1598" s="18"/>
      <c r="AH1598" s="18"/>
      <c r="AI1598" s="18"/>
      <c r="AJ1598" s="18"/>
      <c r="AK1598" s="18"/>
      <c r="AL1598" s="220"/>
      <c r="AM1598" s="221"/>
      <c r="AN1598" s="221"/>
      <c r="AO1598" s="18"/>
      <c r="AP1598" s="18"/>
      <c r="AQ1598" s="18"/>
      <c r="AR1598" s="18"/>
      <c r="AS1598" s="18"/>
      <c r="AT1598" s="18"/>
      <c r="AU1598" s="18"/>
      <c r="AV1598" s="18"/>
      <c r="AW1598" s="219"/>
      <c r="AY1598" s="18"/>
      <c r="AZ1598" s="18"/>
    </row>
    <row r="1599" spans="7:52" s="40" customFormat="1" ht="45.75" customHeight="1" x14ac:dyDescent="0.25">
      <c r="G1599" s="18"/>
      <c r="H1599" s="18"/>
      <c r="I1599" s="18"/>
      <c r="J1599" s="18"/>
      <c r="K1599" s="18"/>
      <c r="L1599" s="219"/>
      <c r="M1599" s="81"/>
      <c r="N1599" s="18"/>
      <c r="O1599" s="18"/>
      <c r="P1599" s="18"/>
      <c r="Q1599" s="18"/>
      <c r="R1599" s="18"/>
      <c r="S1599" s="18"/>
      <c r="T1599" s="18"/>
      <c r="U1599" s="18"/>
      <c r="V1599" s="18"/>
      <c r="W1599" s="18"/>
      <c r="X1599" s="18"/>
      <c r="Y1599" s="18"/>
      <c r="Z1599" s="18"/>
      <c r="AA1599" s="18"/>
      <c r="AB1599" s="18"/>
      <c r="AC1599" s="18"/>
      <c r="AD1599" s="18"/>
      <c r="AE1599" s="18"/>
      <c r="AF1599" s="18"/>
      <c r="AG1599" s="18"/>
      <c r="AH1599" s="18"/>
      <c r="AI1599" s="18"/>
      <c r="AJ1599" s="18"/>
      <c r="AK1599" s="18"/>
      <c r="AL1599" s="220"/>
      <c r="AM1599" s="221"/>
      <c r="AN1599" s="221"/>
      <c r="AO1599" s="18"/>
      <c r="AP1599" s="18"/>
      <c r="AQ1599" s="18"/>
      <c r="AR1599" s="18"/>
      <c r="AS1599" s="18"/>
      <c r="AT1599" s="18"/>
      <c r="AU1599" s="18"/>
      <c r="AV1599" s="18"/>
      <c r="AW1599" s="219"/>
      <c r="AY1599" s="18"/>
      <c r="AZ1599" s="18"/>
    </row>
    <row r="1600" spans="7:52" s="40" customFormat="1" ht="45.75" customHeight="1" x14ac:dyDescent="0.25">
      <c r="G1600" s="18"/>
      <c r="H1600" s="18"/>
      <c r="I1600" s="18"/>
      <c r="J1600" s="18"/>
      <c r="K1600" s="18"/>
      <c r="L1600" s="219"/>
      <c r="M1600" s="81"/>
      <c r="N1600" s="18"/>
      <c r="O1600" s="18"/>
      <c r="P1600" s="18"/>
      <c r="Q1600" s="18"/>
      <c r="R1600" s="18"/>
      <c r="S1600" s="18"/>
      <c r="T1600" s="18"/>
      <c r="U1600" s="18"/>
      <c r="V1600" s="18"/>
      <c r="W1600" s="18"/>
      <c r="X1600" s="18"/>
      <c r="Y1600" s="18"/>
      <c r="Z1600" s="18"/>
      <c r="AA1600" s="18"/>
      <c r="AB1600" s="18"/>
      <c r="AC1600" s="18"/>
      <c r="AD1600" s="18"/>
      <c r="AE1600" s="18"/>
      <c r="AF1600" s="18"/>
      <c r="AG1600" s="18"/>
      <c r="AH1600" s="18"/>
      <c r="AI1600" s="18"/>
      <c r="AJ1600" s="18"/>
      <c r="AK1600" s="18"/>
      <c r="AL1600" s="220"/>
      <c r="AM1600" s="221"/>
      <c r="AN1600" s="221"/>
      <c r="AO1600" s="18"/>
      <c r="AP1600" s="18"/>
      <c r="AQ1600" s="18"/>
      <c r="AR1600" s="18"/>
      <c r="AS1600" s="18"/>
      <c r="AT1600" s="18"/>
      <c r="AU1600" s="18"/>
      <c r="AV1600" s="18"/>
      <c r="AW1600" s="219"/>
      <c r="AY1600" s="18"/>
      <c r="AZ1600" s="18"/>
    </row>
    <row r="1601" spans="7:52" s="40" customFormat="1" ht="45.75" customHeight="1" x14ac:dyDescent="0.25">
      <c r="G1601" s="18"/>
      <c r="H1601" s="18"/>
      <c r="I1601" s="18"/>
      <c r="J1601" s="18"/>
      <c r="K1601" s="18"/>
      <c r="L1601" s="219"/>
      <c r="M1601" s="81"/>
      <c r="N1601" s="18"/>
      <c r="O1601" s="18"/>
      <c r="P1601" s="18"/>
      <c r="Q1601" s="18"/>
      <c r="R1601" s="18"/>
      <c r="S1601" s="18"/>
      <c r="T1601" s="18"/>
      <c r="U1601" s="18"/>
      <c r="V1601" s="18"/>
      <c r="W1601" s="18"/>
      <c r="X1601" s="18"/>
      <c r="Y1601" s="18"/>
      <c r="Z1601" s="18"/>
      <c r="AA1601" s="18"/>
      <c r="AB1601" s="18"/>
      <c r="AC1601" s="18"/>
      <c r="AD1601" s="18"/>
      <c r="AE1601" s="18"/>
      <c r="AF1601" s="18"/>
      <c r="AG1601" s="18"/>
      <c r="AH1601" s="18"/>
      <c r="AI1601" s="18"/>
      <c r="AJ1601" s="18"/>
      <c r="AK1601" s="18"/>
      <c r="AL1601" s="220"/>
      <c r="AM1601" s="221"/>
      <c r="AN1601" s="221"/>
      <c r="AO1601" s="18"/>
      <c r="AP1601" s="18"/>
      <c r="AQ1601" s="18"/>
      <c r="AR1601" s="18"/>
      <c r="AS1601" s="18"/>
      <c r="AT1601" s="18"/>
      <c r="AU1601" s="18"/>
      <c r="AV1601" s="18"/>
      <c r="AW1601" s="219"/>
      <c r="AY1601" s="18"/>
      <c r="AZ1601" s="18"/>
    </row>
    <row r="1602" spans="7:52" s="40" customFormat="1" ht="45.75" customHeight="1" x14ac:dyDescent="0.25">
      <c r="G1602" s="18"/>
      <c r="H1602" s="18"/>
      <c r="I1602" s="18"/>
      <c r="J1602" s="18"/>
      <c r="K1602" s="18"/>
      <c r="L1602" s="219"/>
      <c r="M1602" s="81"/>
      <c r="N1602" s="18"/>
      <c r="O1602" s="18"/>
      <c r="P1602" s="18"/>
      <c r="Q1602" s="18"/>
      <c r="R1602" s="18"/>
      <c r="S1602" s="18"/>
      <c r="T1602" s="18"/>
      <c r="U1602" s="18"/>
      <c r="V1602" s="18"/>
      <c r="W1602" s="18"/>
      <c r="X1602" s="18"/>
      <c r="Y1602" s="18"/>
      <c r="Z1602" s="18"/>
      <c r="AA1602" s="18"/>
      <c r="AB1602" s="18"/>
      <c r="AC1602" s="18"/>
      <c r="AD1602" s="18"/>
      <c r="AE1602" s="18"/>
      <c r="AF1602" s="18"/>
      <c r="AG1602" s="18"/>
      <c r="AH1602" s="18"/>
      <c r="AI1602" s="18"/>
      <c r="AJ1602" s="18"/>
      <c r="AK1602" s="18"/>
      <c r="AL1602" s="220"/>
      <c r="AM1602" s="221"/>
      <c r="AN1602" s="221"/>
      <c r="AO1602" s="18"/>
      <c r="AP1602" s="18"/>
      <c r="AQ1602" s="18"/>
      <c r="AR1602" s="18"/>
      <c r="AS1602" s="18"/>
      <c r="AT1602" s="18"/>
      <c r="AU1602" s="18"/>
      <c r="AV1602" s="18"/>
      <c r="AW1602" s="219"/>
      <c r="AY1602" s="18"/>
      <c r="AZ1602" s="18"/>
    </row>
    <row r="1603" spans="7:52" s="40" customFormat="1" ht="45.75" customHeight="1" x14ac:dyDescent="0.25">
      <c r="G1603" s="18"/>
      <c r="H1603" s="18"/>
      <c r="I1603" s="18"/>
      <c r="J1603" s="18"/>
      <c r="K1603" s="18"/>
      <c r="L1603" s="219"/>
      <c r="M1603" s="81"/>
      <c r="N1603" s="18"/>
      <c r="O1603" s="18"/>
      <c r="P1603" s="18"/>
      <c r="Q1603" s="18"/>
      <c r="R1603" s="18"/>
      <c r="S1603" s="18"/>
      <c r="T1603" s="18"/>
      <c r="U1603" s="18"/>
      <c r="V1603" s="18"/>
      <c r="W1603" s="18"/>
      <c r="X1603" s="18"/>
      <c r="Y1603" s="18"/>
      <c r="Z1603" s="18"/>
      <c r="AA1603" s="18"/>
      <c r="AB1603" s="18"/>
      <c r="AC1603" s="18"/>
      <c r="AD1603" s="18"/>
      <c r="AE1603" s="18"/>
      <c r="AF1603" s="18"/>
      <c r="AG1603" s="18"/>
      <c r="AH1603" s="18"/>
      <c r="AI1603" s="18"/>
      <c r="AJ1603" s="18"/>
      <c r="AK1603" s="18"/>
      <c r="AL1603" s="220"/>
      <c r="AM1603" s="221"/>
      <c r="AN1603" s="221"/>
      <c r="AO1603" s="18"/>
      <c r="AP1603" s="18"/>
      <c r="AQ1603" s="18"/>
      <c r="AR1603" s="18"/>
      <c r="AS1603" s="18"/>
      <c r="AT1603" s="18"/>
      <c r="AU1603" s="18"/>
      <c r="AV1603" s="18"/>
      <c r="AW1603" s="219"/>
      <c r="AY1603" s="18"/>
      <c r="AZ1603" s="18"/>
    </row>
    <row r="1604" spans="7:52" s="40" customFormat="1" ht="45.75" customHeight="1" x14ac:dyDescent="0.25">
      <c r="G1604" s="18"/>
      <c r="H1604" s="18"/>
      <c r="I1604" s="18"/>
      <c r="J1604" s="18"/>
      <c r="K1604" s="18"/>
      <c r="L1604" s="219"/>
      <c r="M1604" s="81"/>
      <c r="N1604" s="18"/>
      <c r="O1604" s="18"/>
      <c r="P1604" s="18"/>
      <c r="Q1604" s="18"/>
      <c r="R1604" s="18"/>
      <c r="S1604" s="18"/>
      <c r="T1604" s="18"/>
      <c r="U1604" s="18"/>
      <c r="V1604" s="18"/>
      <c r="W1604" s="18"/>
      <c r="X1604" s="18"/>
      <c r="Y1604" s="18"/>
      <c r="Z1604" s="18"/>
      <c r="AA1604" s="18"/>
      <c r="AB1604" s="18"/>
      <c r="AC1604" s="18"/>
      <c r="AD1604" s="18"/>
      <c r="AE1604" s="18"/>
      <c r="AF1604" s="18"/>
      <c r="AG1604" s="18"/>
      <c r="AH1604" s="18"/>
      <c r="AI1604" s="18"/>
      <c r="AJ1604" s="18"/>
      <c r="AK1604" s="18"/>
      <c r="AL1604" s="220"/>
      <c r="AM1604" s="221"/>
      <c r="AN1604" s="221"/>
      <c r="AO1604" s="18"/>
      <c r="AP1604" s="18"/>
      <c r="AQ1604" s="18"/>
      <c r="AR1604" s="18"/>
      <c r="AS1604" s="18"/>
      <c r="AT1604" s="18"/>
      <c r="AU1604" s="18"/>
      <c r="AV1604" s="18"/>
      <c r="AW1604" s="219"/>
      <c r="AY1604" s="18"/>
      <c r="AZ1604" s="18"/>
    </row>
    <row r="1605" spans="7:52" s="40" customFormat="1" ht="45.75" customHeight="1" x14ac:dyDescent="0.25">
      <c r="G1605" s="18"/>
      <c r="H1605" s="18"/>
      <c r="I1605" s="18"/>
      <c r="J1605" s="18"/>
      <c r="K1605" s="18"/>
      <c r="L1605" s="219"/>
      <c r="M1605" s="81"/>
      <c r="N1605" s="18"/>
      <c r="O1605" s="18"/>
      <c r="P1605" s="18"/>
      <c r="Q1605" s="18"/>
      <c r="R1605" s="18"/>
      <c r="S1605" s="18"/>
      <c r="T1605" s="18"/>
      <c r="U1605" s="18"/>
      <c r="V1605" s="18"/>
      <c r="W1605" s="18"/>
      <c r="X1605" s="18"/>
      <c r="Y1605" s="18"/>
      <c r="Z1605" s="18"/>
      <c r="AA1605" s="18"/>
      <c r="AB1605" s="18"/>
      <c r="AC1605" s="18"/>
      <c r="AD1605" s="18"/>
      <c r="AE1605" s="18"/>
      <c r="AF1605" s="18"/>
      <c r="AG1605" s="18"/>
      <c r="AH1605" s="18"/>
      <c r="AI1605" s="18"/>
      <c r="AJ1605" s="18"/>
      <c r="AK1605" s="18"/>
      <c r="AL1605" s="220"/>
      <c r="AM1605" s="221"/>
      <c r="AN1605" s="221"/>
      <c r="AO1605" s="18"/>
      <c r="AP1605" s="18"/>
      <c r="AQ1605" s="18"/>
      <c r="AR1605" s="18"/>
      <c r="AS1605" s="18"/>
      <c r="AT1605" s="18"/>
      <c r="AU1605" s="18"/>
      <c r="AV1605" s="18"/>
      <c r="AW1605" s="219"/>
      <c r="AY1605" s="18"/>
      <c r="AZ1605" s="18"/>
    </row>
    <row r="1606" spans="7:52" s="40" customFormat="1" ht="45.75" customHeight="1" x14ac:dyDescent="0.25">
      <c r="G1606" s="18"/>
      <c r="H1606" s="18"/>
      <c r="I1606" s="18"/>
      <c r="J1606" s="18"/>
      <c r="K1606" s="18"/>
      <c r="L1606" s="219"/>
      <c r="M1606" s="81"/>
      <c r="N1606" s="18"/>
      <c r="O1606" s="18"/>
      <c r="P1606" s="18"/>
      <c r="Q1606" s="18"/>
      <c r="R1606" s="18"/>
      <c r="S1606" s="18"/>
      <c r="T1606" s="18"/>
      <c r="U1606" s="18"/>
      <c r="V1606" s="18"/>
      <c r="W1606" s="18"/>
      <c r="X1606" s="18"/>
      <c r="Y1606" s="18"/>
      <c r="Z1606" s="18"/>
      <c r="AA1606" s="18"/>
      <c r="AB1606" s="18"/>
      <c r="AC1606" s="18"/>
      <c r="AD1606" s="18"/>
      <c r="AE1606" s="18"/>
      <c r="AF1606" s="18"/>
      <c r="AG1606" s="18"/>
      <c r="AH1606" s="18"/>
      <c r="AI1606" s="18"/>
      <c r="AJ1606" s="18"/>
      <c r="AK1606" s="18"/>
      <c r="AL1606" s="220"/>
      <c r="AM1606" s="221"/>
      <c r="AN1606" s="221"/>
      <c r="AO1606" s="18"/>
      <c r="AP1606" s="18"/>
      <c r="AQ1606" s="18"/>
      <c r="AR1606" s="18"/>
      <c r="AS1606" s="18"/>
      <c r="AT1606" s="18"/>
      <c r="AU1606" s="18"/>
      <c r="AV1606" s="18"/>
      <c r="AW1606" s="219"/>
      <c r="AY1606" s="18"/>
      <c r="AZ1606" s="18"/>
    </row>
    <row r="1607" spans="7:52" s="40" customFormat="1" ht="45.75" customHeight="1" x14ac:dyDescent="0.25">
      <c r="G1607" s="18"/>
      <c r="H1607" s="18"/>
      <c r="I1607" s="18"/>
      <c r="J1607" s="18"/>
      <c r="K1607" s="18"/>
      <c r="L1607" s="219"/>
      <c r="M1607" s="81"/>
      <c r="N1607" s="18"/>
      <c r="O1607" s="18"/>
      <c r="P1607" s="18"/>
      <c r="Q1607" s="18"/>
      <c r="R1607" s="18"/>
      <c r="S1607" s="18"/>
      <c r="T1607" s="18"/>
      <c r="U1607" s="18"/>
      <c r="V1607" s="18"/>
      <c r="W1607" s="18"/>
      <c r="X1607" s="18"/>
      <c r="Y1607" s="18"/>
      <c r="Z1607" s="18"/>
      <c r="AA1607" s="18"/>
      <c r="AB1607" s="18"/>
      <c r="AC1607" s="18"/>
      <c r="AD1607" s="18"/>
      <c r="AE1607" s="18"/>
      <c r="AF1607" s="18"/>
      <c r="AG1607" s="18"/>
      <c r="AH1607" s="18"/>
      <c r="AI1607" s="18"/>
      <c r="AJ1607" s="18"/>
      <c r="AK1607" s="18"/>
      <c r="AL1607" s="220"/>
      <c r="AM1607" s="221"/>
      <c r="AN1607" s="221"/>
      <c r="AO1607" s="18"/>
      <c r="AP1607" s="18"/>
      <c r="AQ1607" s="18"/>
      <c r="AR1607" s="18"/>
      <c r="AS1607" s="18"/>
      <c r="AT1607" s="18"/>
      <c r="AU1607" s="18"/>
      <c r="AV1607" s="18"/>
      <c r="AW1607" s="219"/>
      <c r="AY1607" s="18"/>
      <c r="AZ1607" s="18"/>
    </row>
    <row r="1608" spans="7:52" s="40" customFormat="1" ht="45.75" customHeight="1" x14ac:dyDescent="0.25">
      <c r="G1608" s="18"/>
      <c r="H1608" s="18"/>
      <c r="I1608" s="18"/>
      <c r="J1608" s="18"/>
      <c r="K1608" s="18"/>
      <c r="L1608" s="219"/>
      <c r="M1608" s="81"/>
      <c r="N1608" s="18"/>
      <c r="O1608" s="18"/>
      <c r="P1608" s="18"/>
      <c r="Q1608" s="18"/>
      <c r="R1608" s="18"/>
      <c r="S1608" s="18"/>
      <c r="T1608" s="18"/>
      <c r="U1608" s="18"/>
      <c r="V1608" s="18"/>
      <c r="W1608" s="18"/>
      <c r="X1608" s="18"/>
      <c r="Y1608" s="18"/>
      <c r="Z1608" s="18"/>
      <c r="AA1608" s="18"/>
      <c r="AB1608" s="18"/>
      <c r="AC1608" s="18"/>
      <c r="AD1608" s="18"/>
      <c r="AE1608" s="18"/>
      <c r="AF1608" s="18"/>
      <c r="AG1608" s="18"/>
      <c r="AH1608" s="18"/>
      <c r="AI1608" s="18"/>
      <c r="AJ1608" s="18"/>
      <c r="AK1608" s="18"/>
      <c r="AL1608" s="220"/>
      <c r="AM1608" s="221"/>
      <c r="AN1608" s="221"/>
      <c r="AO1608" s="18"/>
      <c r="AP1608" s="18"/>
      <c r="AQ1608" s="18"/>
      <c r="AR1608" s="18"/>
      <c r="AS1608" s="18"/>
      <c r="AT1608" s="18"/>
      <c r="AU1608" s="18"/>
      <c r="AV1608" s="18"/>
      <c r="AW1608" s="219"/>
      <c r="AY1608" s="18"/>
      <c r="AZ1608" s="18"/>
    </row>
    <row r="1609" spans="7:52" s="40" customFormat="1" ht="45.75" customHeight="1" x14ac:dyDescent="0.25">
      <c r="G1609" s="18"/>
      <c r="H1609" s="18"/>
      <c r="I1609" s="18"/>
      <c r="J1609" s="18"/>
      <c r="K1609" s="18"/>
      <c r="L1609" s="219"/>
      <c r="M1609" s="81"/>
      <c r="N1609" s="18"/>
      <c r="O1609" s="18"/>
      <c r="P1609" s="18"/>
      <c r="Q1609" s="18"/>
      <c r="R1609" s="18"/>
      <c r="S1609" s="18"/>
      <c r="T1609" s="18"/>
      <c r="U1609" s="18"/>
      <c r="V1609" s="18"/>
      <c r="W1609" s="18"/>
      <c r="X1609" s="18"/>
      <c r="Y1609" s="18"/>
      <c r="Z1609" s="18"/>
      <c r="AA1609" s="18"/>
      <c r="AB1609" s="18"/>
      <c r="AC1609" s="18"/>
      <c r="AD1609" s="18"/>
      <c r="AE1609" s="18"/>
      <c r="AF1609" s="18"/>
      <c r="AG1609" s="18"/>
      <c r="AH1609" s="18"/>
      <c r="AI1609" s="18"/>
      <c r="AJ1609" s="18"/>
      <c r="AK1609" s="18"/>
      <c r="AL1609" s="220"/>
      <c r="AM1609" s="221"/>
      <c r="AN1609" s="221"/>
      <c r="AO1609" s="18"/>
      <c r="AP1609" s="18"/>
      <c r="AQ1609" s="18"/>
      <c r="AR1609" s="18"/>
      <c r="AS1609" s="18"/>
      <c r="AT1609" s="18"/>
      <c r="AU1609" s="18"/>
      <c r="AV1609" s="18"/>
      <c r="AW1609" s="219"/>
      <c r="AY1609" s="18"/>
      <c r="AZ1609" s="18"/>
    </row>
    <row r="1610" spans="7:52" s="40" customFormat="1" ht="45.75" customHeight="1" x14ac:dyDescent="0.25">
      <c r="G1610" s="18"/>
      <c r="H1610" s="18"/>
      <c r="I1610" s="18"/>
      <c r="J1610" s="18"/>
      <c r="K1610" s="18"/>
      <c r="L1610" s="219"/>
      <c r="M1610" s="81"/>
      <c r="N1610" s="18"/>
      <c r="O1610" s="18"/>
      <c r="P1610" s="18"/>
      <c r="Q1610" s="18"/>
      <c r="R1610" s="18"/>
      <c r="S1610" s="18"/>
      <c r="T1610" s="18"/>
      <c r="U1610" s="18"/>
      <c r="V1610" s="18"/>
      <c r="W1610" s="18"/>
      <c r="X1610" s="18"/>
      <c r="Y1610" s="18"/>
      <c r="Z1610" s="18"/>
      <c r="AA1610" s="18"/>
      <c r="AB1610" s="18"/>
      <c r="AC1610" s="18"/>
      <c r="AD1610" s="18"/>
      <c r="AE1610" s="18"/>
      <c r="AF1610" s="18"/>
      <c r="AG1610" s="18"/>
      <c r="AH1610" s="18"/>
      <c r="AI1610" s="18"/>
      <c r="AJ1610" s="18"/>
      <c r="AK1610" s="18"/>
      <c r="AL1610" s="220"/>
      <c r="AM1610" s="221"/>
      <c r="AN1610" s="221"/>
      <c r="AO1610" s="18"/>
      <c r="AP1610" s="18"/>
      <c r="AQ1610" s="18"/>
      <c r="AR1610" s="18"/>
      <c r="AS1610" s="18"/>
      <c r="AT1610" s="18"/>
      <c r="AU1610" s="18"/>
      <c r="AV1610" s="18"/>
      <c r="AW1610" s="219"/>
      <c r="AY1610" s="18"/>
      <c r="AZ1610" s="18"/>
    </row>
    <row r="1611" spans="7:52" s="40" customFormat="1" ht="45.75" customHeight="1" x14ac:dyDescent="0.25">
      <c r="G1611" s="18"/>
      <c r="H1611" s="18"/>
      <c r="I1611" s="18"/>
      <c r="J1611" s="18"/>
      <c r="K1611" s="18"/>
      <c r="L1611" s="219"/>
      <c r="M1611" s="81"/>
      <c r="N1611" s="18"/>
      <c r="O1611" s="18"/>
      <c r="P1611" s="18"/>
      <c r="Q1611" s="18"/>
      <c r="R1611" s="18"/>
      <c r="S1611" s="18"/>
      <c r="T1611" s="18"/>
      <c r="U1611" s="18"/>
      <c r="V1611" s="18"/>
      <c r="W1611" s="18"/>
      <c r="X1611" s="18"/>
      <c r="Y1611" s="18"/>
      <c r="Z1611" s="18"/>
      <c r="AA1611" s="18"/>
      <c r="AB1611" s="18"/>
      <c r="AC1611" s="18"/>
      <c r="AD1611" s="18"/>
      <c r="AE1611" s="18"/>
      <c r="AF1611" s="18"/>
      <c r="AG1611" s="18"/>
      <c r="AH1611" s="18"/>
      <c r="AI1611" s="18"/>
      <c r="AJ1611" s="18"/>
      <c r="AK1611" s="18"/>
      <c r="AL1611" s="220"/>
      <c r="AM1611" s="221"/>
      <c r="AN1611" s="221"/>
      <c r="AO1611" s="18"/>
      <c r="AP1611" s="18"/>
      <c r="AQ1611" s="18"/>
      <c r="AR1611" s="18"/>
      <c r="AS1611" s="18"/>
      <c r="AT1611" s="18"/>
      <c r="AU1611" s="18"/>
      <c r="AV1611" s="18"/>
      <c r="AW1611" s="219"/>
      <c r="AY1611" s="18"/>
      <c r="AZ1611" s="18"/>
    </row>
    <row r="1612" spans="7:52" s="40" customFormat="1" ht="45.75" customHeight="1" x14ac:dyDescent="0.25">
      <c r="G1612" s="18"/>
      <c r="H1612" s="18"/>
      <c r="I1612" s="18"/>
      <c r="J1612" s="18"/>
      <c r="K1612" s="18"/>
      <c r="L1612" s="219"/>
      <c r="M1612" s="81"/>
      <c r="N1612" s="18"/>
      <c r="O1612" s="18"/>
      <c r="P1612" s="18"/>
      <c r="Q1612" s="18"/>
      <c r="R1612" s="18"/>
      <c r="S1612" s="18"/>
      <c r="T1612" s="18"/>
      <c r="U1612" s="18"/>
      <c r="V1612" s="18"/>
      <c r="W1612" s="18"/>
      <c r="X1612" s="18"/>
      <c r="Y1612" s="18"/>
      <c r="Z1612" s="18"/>
      <c r="AA1612" s="18"/>
      <c r="AB1612" s="18"/>
      <c r="AC1612" s="18"/>
      <c r="AD1612" s="18"/>
      <c r="AE1612" s="18"/>
      <c r="AF1612" s="18"/>
      <c r="AG1612" s="18"/>
      <c r="AH1612" s="18"/>
      <c r="AI1612" s="18"/>
      <c r="AJ1612" s="18"/>
      <c r="AK1612" s="18"/>
      <c r="AL1612" s="220"/>
      <c r="AM1612" s="221"/>
      <c r="AN1612" s="221"/>
      <c r="AO1612" s="18"/>
      <c r="AP1612" s="18"/>
      <c r="AQ1612" s="18"/>
      <c r="AR1612" s="18"/>
      <c r="AS1612" s="18"/>
      <c r="AT1612" s="18"/>
      <c r="AU1612" s="18"/>
      <c r="AV1612" s="18"/>
      <c r="AW1612" s="219"/>
      <c r="AY1612" s="18"/>
      <c r="AZ1612" s="18"/>
    </row>
    <row r="1613" spans="7:52" s="40" customFormat="1" ht="45.75" customHeight="1" x14ac:dyDescent="0.25">
      <c r="G1613" s="18"/>
      <c r="H1613" s="18"/>
      <c r="I1613" s="18"/>
      <c r="J1613" s="18"/>
      <c r="K1613" s="18"/>
      <c r="L1613" s="219"/>
      <c r="M1613" s="81"/>
      <c r="N1613" s="18"/>
      <c r="O1613" s="18"/>
      <c r="P1613" s="18"/>
      <c r="Q1613" s="18"/>
      <c r="R1613" s="18"/>
      <c r="S1613" s="18"/>
      <c r="T1613" s="18"/>
      <c r="U1613" s="18"/>
      <c r="V1613" s="18"/>
      <c r="W1613" s="18"/>
      <c r="X1613" s="18"/>
      <c r="Y1613" s="18"/>
      <c r="Z1613" s="18"/>
      <c r="AA1613" s="18"/>
      <c r="AB1613" s="18"/>
      <c r="AC1613" s="18"/>
      <c r="AD1613" s="18"/>
      <c r="AE1613" s="18"/>
      <c r="AF1613" s="18"/>
      <c r="AG1613" s="18"/>
      <c r="AH1613" s="18"/>
      <c r="AI1613" s="18"/>
      <c r="AJ1613" s="18"/>
      <c r="AK1613" s="18"/>
      <c r="AL1613" s="220"/>
      <c r="AM1613" s="221"/>
      <c r="AN1613" s="221"/>
      <c r="AO1613" s="18"/>
      <c r="AP1613" s="18"/>
      <c r="AQ1613" s="18"/>
      <c r="AR1613" s="18"/>
      <c r="AS1613" s="18"/>
      <c r="AT1613" s="18"/>
      <c r="AU1613" s="18"/>
      <c r="AV1613" s="18"/>
      <c r="AW1613" s="219"/>
      <c r="AY1613" s="18"/>
      <c r="AZ1613" s="18"/>
    </row>
    <row r="1614" spans="7:52" s="40" customFormat="1" ht="45.75" customHeight="1" x14ac:dyDescent="0.25">
      <c r="G1614" s="18"/>
      <c r="H1614" s="18"/>
      <c r="I1614" s="18"/>
      <c r="J1614" s="18"/>
      <c r="K1614" s="18"/>
      <c r="L1614" s="219"/>
      <c r="M1614" s="81"/>
      <c r="N1614" s="18"/>
      <c r="O1614" s="18"/>
      <c r="P1614" s="18"/>
      <c r="Q1614" s="18"/>
      <c r="R1614" s="18"/>
      <c r="S1614" s="18"/>
      <c r="T1614" s="18"/>
      <c r="U1614" s="18"/>
      <c r="V1614" s="18"/>
      <c r="W1614" s="18"/>
      <c r="X1614" s="18"/>
      <c r="Y1614" s="18"/>
      <c r="Z1614" s="18"/>
      <c r="AA1614" s="18"/>
      <c r="AB1614" s="18"/>
      <c r="AC1614" s="18"/>
      <c r="AD1614" s="18"/>
      <c r="AE1614" s="18"/>
      <c r="AF1614" s="18"/>
      <c r="AG1614" s="18"/>
      <c r="AH1614" s="18"/>
      <c r="AI1614" s="18"/>
      <c r="AJ1614" s="18"/>
      <c r="AK1614" s="18"/>
      <c r="AL1614" s="220"/>
      <c r="AM1614" s="221"/>
      <c r="AN1614" s="221"/>
      <c r="AO1614" s="18"/>
      <c r="AP1614" s="18"/>
      <c r="AQ1614" s="18"/>
      <c r="AR1614" s="18"/>
      <c r="AS1614" s="18"/>
      <c r="AT1614" s="18"/>
      <c r="AU1614" s="18"/>
      <c r="AV1614" s="18"/>
      <c r="AW1614" s="219"/>
      <c r="AY1614" s="18"/>
      <c r="AZ1614" s="18"/>
    </row>
    <row r="1615" spans="7:52" s="40" customFormat="1" ht="45.75" customHeight="1" x14ac:dyDescent="0.25">
      <c r="G1615" s="18"/>
      <c r="H1615" s="18"/>
      <c r="I1615" s="18"/>
      <c r="J1615" s="18"/>
      <c r="K1615" s="18"/>
      <c r="L1615" s="219"/>
      <c r="M1615" s="81"/>
      <c r="N1615" s="18"/>
      <c r="O1615" s="18"/>
      <c r="P1615" s="18"/>
      <c r="Q1615" s="18"/>
      <c r="R1615" s="18"/>
      <c r="S1615" s="18"/>
      <c r="T1615" s="18"/>
      <c r="U1615" s="18"/>
      <c r="V1615" s="18"/>
      <c r="W1615" s="18"/>
      <c r="X1615" s="18"/>
      <c r="Y1615" s="18"/>
      <c r="Z1615" s="18"/>
      <c r="AA1615" s="18"/>
      <c r="AB1615" s="18"/>
      <c r="AC1615" s="18"/>
      <c r="AD1615" s="18"/>
      <c r="AE1615" s="18"/>
      <c r="AF1615" s="18"/>
      <c r="AG1615" s="18"/>
      <c r="AH1615" s="18"/>
      <c r="AI1615" s="18"/>
      <c r="AJ1615" s="18"/>
      <c r="AK1615" s="18"/>
      <c r="AL1615" s="220"/>
      <c r="AM1615" s="221"/>
      <c r="AN1615" s="221"/>
      <c r="AO1615" s="18"/>
      <c r="AP1615" s="18"/>
      <c r="AQ1615" s="18"/>
      <c r="AR1615" s="18"/>
      <c r="AS1615" s="18"/>
      <c r="AT1615" s="18"/>
      <c r="AU1615" s="18"/>
      <c r="AV1615" s="18"/>
      <c r="AW1615" s="219"/>
      <c r="AY1615" s="18"/>
      <c r="AZ1615" s="18"/>
    </row>
    <row r="1616" spans="7:52" s="40" customFormat="1" ht="45.75" customHeight="1" x14ac:dyDescent="0.25">
      <c r="G1616" s="18"/>
      <c r="H1616" s="18"/>
      <c r="I1616" s="18"/>
      <c r="J1616" s="18"/>
      <c r="K1616" s="18"/>
      <c r="L1616" s="219"/>
      <c r="M1616" s="81"/>
      <c r="N1616" s="18"/>
      <c r="O1616" s="18"/>
      <c r="P1616" s="18"/>
      <c r="Q1616" s="18"/>
      <c r="R1616" s="18"/>
      <c r="S1616" s="18"/>
      <c r="T1616" s="18"/>
      <c r="U1616" s="18"/>
      <c r="V1616" s="18"/>
      <c r="W1616" s="18"/>
      <c r="X1616" s="18"/>
      <c r="Y1616" s="18"/>
      <c r="Z1616" s="18"/>
      <c r="AA1616" s="18"/>
      <c r="AB1616" s="18"/>
      <c r="AC1616" s="18"/>
      <c r="AD1616" s="18"/>
      <c r="AE1616" s="18"/>
      <c r="AF1616" s="18"/>
      <c r="AG1616" s="18"/>
      <c r="AH1616" s="18"/>
      <c r="AI1616" s="18"/>
      <c r="AJ1616" s="18"/>
      <c r="AK1616" s="18"/>
      <c r="AL1616" s="220"/>
      <c r="AM1616" s="221"/>
      <c r="AN1616" s="221"/>
      <c r="AO1616" s="18"/>
      <c r="AP1616" s="18"/>
      <c r="AQ1616" s="18"/>
      <c r="AR1616" s="18"/>
      <c r="AS1616" s="18"/>
      <c r="AT1616" s="18"/>
      <c r="AU1616" s="18"/>
      <c r="AV1616" s="18"/>
      <c r="AW1616" s="219"/>
      <c r="AY1616" s="18"/>
      <c r="AZ1616" s="18"/>
    </row>
    <row r="1617" spans="7:52" s="40" customFormat="1" ht="45.75" customHeight="1" x14ac:dyDescent="0.25">
      <c r="G1617" s="18"/>
      <c r="H1617" s="18"/>
      <c r="I1617" s="18"/>
      <c r="J1617" s="18"/>
      <c r="K1617" s="18"/>
      <c r="L1617" s="219"/>
      <c r="M1617" s="81"/>
      <c r="N1617" s="18"/>
      <c r="O1617" s="18"/>
      <c r="P1617" s="18"/>
      <c r="Q1617" s="18"/>
      <c r="R1617" s="18"/>
      <c r="S1617" s="18"/>
      <c r="T1617" s="18"/>
      <c r="U1617" s="18"/>
      <c r="V1617" s="18"/>
      <c r="W1617" s="18"/>
      <c r="X1617" s="18"/>
      <c r="Y1617" s="18"/>
      <c r="Z1617" s="18"/>
      <c r="AA1617" s="18"/>
      <c r="AB1617" s="18"/>
      <c r="AC1617" s="18"/>
      <c r="AD1617" s="18"/>
      <c r="AE1617" s="18"/>
      <c r="AF1617" s="18"/>
      <c r="AG1617" s="18"/>
      <c r="AH1617" s="18"/>
      <c r="AI1617" s="18"/>
      <c r="AJ1617" s="18"/>
      <c r="AK1617" s="18"/>
      <c r="AL1617" s="220"/>
      <c r="AM1617" s="221"/>
      <c r="AN1617" s="221"/>
      <c r="AO1617" s="18"/>
      <c r="AP1617" s="18"/>
      <c r="AQ1617" s="18"/>
      <c r="AR1617" s="18"/>
      <c r="AS1617" s="18"/>
      <c r="AT1617" s="18"/>
      <c r="AU1617" s="18"/>
      <c r="AV1617" s="18"/>
      <c r="AW1617" s="219"/>
      <c r="AY1617" s="18"/>
      <c r="AZ1617" s="18"/>
    </row>
    <row r="1618" spans="7:52" s="40" customFormat="1" ht="45.75" customHeight="1" x14ac:dyDescent="0.25">
      <c r="G1618" s="18"/>
      <c r="H1618" s="18"/>
      <c r="I1618" s="18"/>
      <c r="J1618" s="18"/>
      <c r="K1618" s="18"/>
      <c r="L1618" s="219"/>
      <c r="M1618" s="81"/>
      <c r="N1618" s="18"/>
      <c r="O1618" s="18"/>
      <c r="P1618" s="18"/>
      <c r="Q1618" s="18"/>
      <c r="R1618" s="18"/>
      <c r="S1618" s="18"/>
      <c r="T1618" s="18"/>
      <c r="U1618" s="18"/>
      <c r="V1618" s="18"/>
      <c r="W1618" s="18"/>
      <c r="X1618" s="18"/>
      <c r="Y1618" s="18"/>
      <c r="Z1618" s="18"/>
      <c r="AA1618" s="18"/>
      <c r="AB1618" s="18"/>
      <c r="AC1618" s="18"/>
      <c r="AD1618" s="18"/>
      <c r="AE1618" s="18"/>
      <c r="AF1618" s="18"/>
      <c r="AG1618" s="18"/>
      <c r="AH1618" s="18"/>
      <c r="AI1618" s="18"/>
      <c r="AJ1618" s="18"/>
      <c r="AK1618" s="18"/>
      <c r="AL1618" s="220"/>
      <c r="AM1618" s="221"/>
      <c r="AN1618" s="221"/>
      <c r="AO1618" s="18"/>
      <c r="AP1618" s="18"/>
      <c r="AQ1618" s="18"/>
      <c r="AR1618" s="18"/>
      <c r="AS1618" s="18"/>
      <c r="AT1618" s="18"/>
      <c r="AU1618" s="18"/>
      <c r="AV1618" s="18"/>
      <c r="AW1618" s="219"/>
      <c r="AY1618" s="18"/>
      <c r="AZ1618" s="18"/>
    </row>
    <row r="1619" spans="7:52" s="40" customFormat="1" ht="45.75" customHeight="1" x14ac:dyDescent="0.25">
      <c r="G1619" s="18"/>
      <c r="H1619" s="18"/>
      <c r="I1619" s="18"/>
      <c r="J1619" s="18"/>
      <c r="K1619" s="18"/>
      <c r="L1619" s="219"/>
      <c r="M1619" s="81"/>
      <c r="N1619" s="18"/>
      <c r="O1619" s="18"/>
      <c r="P1619" s="18"/>
      <c r="Q1619" s="18"/>
      <c r="R1619" s="18"/>
      <c r="S1619" s="18"/>
      <c r="T1619" s="18"/>
      <c r="U1619" s="18"/>
      <c r="V1619" s="18"/>
      <c r="W1619" s="18"/>
      <c r="X1619" s="18"/>
      <c r="Y1619" s="18"/>
      <c r="Z1619" s="18"/>
      <c r="AA1619" s="18"/>
      <c r="AB1619" s="18"/>
      <c r="AC1619" s="18"/>
      <c r="AD1619" s="18"/>
      <c r="AE1619" s="18"/>
      <c r="AF1619" s="18"/>
      <c r="AG1619" s="18"/>
      <c r="AH1619" s="18"/>
      <c r="AI1619" s="18"/>
      <c r="AJ1619" s="18"/>
      <c r="AK1619" s="18"/>
      <c r="AL1619" s="220"/>
      <c r="AM1619" s="221"/>
      <c r="AN1619" s="221"/>
      <c r="AO1619" s="18"/>
      <c r="AP1619" s="18"/>
      <c r="AQ1619" s="18"/>
      <c r="AR1619" s="18"/>
      <c r="AS1619" s="18"/>
      <c r="AT1619" s="18"/>
      <c r="AU1619" s="18"/>
      <c r="AV1619" s="18"/>
      <c r="AW1619" s="219"/>
      <c r="AY1619" s="18"/>
      <c r="AZ1619" s="18"/>
    </row>
    <row r="1620" spans="7:52" s="40" customFormat="1" ht="45.75" customHeight="1" x14ac:dyDescent="0.25">
      <c r="G1620" s="18"/>
      <c r="H1620" s="18"/>
      <c r="I1620" s="18"/>
      <c r="J1620" s="18"/>
      <c r="K1620" s="18"/>
      <c r="L1620" s="219"/>
      <c r="M1620" s="81"/>
      <c r="N1620" s="18"/>
      <c r="O1620" s="18"/>
      <c r="P1620" s="18"/>
      <c r="Q1620" s="18"/>
      <c r="R1620" s="18"/>
      <c r="S1620" s="18"/>
      <c r="T1620" s="18"/>
      <c r="U1620" s="18"/>
      <c r="V1620" s="18"/>
      <c r="W1620" s="18"/>
      <c r="X1620" s="18"/>
      <c r="Y1620" s="18"/>
      <c r="Z1620" s="18"/>
      <c r="AA1620" s="18"/>
      <c r="AB1620" s="18"/>
      <c r="AC1620" s="18"/>
      <c r="AD1620" s="18"/>
      <c r="AE1620" s="18"/>
      <c r="AF1620" s="18"/>
      <c r="AG1620" s="18"/>
      <c r="AH1620" s="18"/>
      <c r="AI1620" s="18"/>
      <c r="AJ1620" s="18"/>
      <c r="AK1620" s="18"/>
      <c r="AL1620" s="220"/>
      <c r="AM1620" s="221"/>
      <c r="AN1620" s="221"/>
      <c r="AO1620" s="18"/>
      <c r="AP1620" s="18"/>
      <c r="AQ1620" s="18"/>
      <c r="AR1620" s="18"/>
      <c r="AS1620" s="18"/>
      <c r="AT1620" s="18"/>
      <c r="AU1620" s="18"/>
      <c r="AV1620" s="18"/>
      <c r="AW1620" s="219"/>
      <c r="AY1620" s="18"/>
      <c r="AZ1620" s="18"/>
    </row>
    <row r="1621" spans="7:52" s="40" customFormat="1" ht="45.75" customHeight="1" x14ac:dyDescent="0.25">
      <c r="G1621" s="18"/>
      <c r="H1621" s="18"/>
      <c r="I1621" s="18"/>
      <c r="J1621" s="18"/>
      <c r="K1621" s="18"/>
      <c r="L1621" s="219"/>
      <c r="M1621" s="81"/>
      <c r="N1621" s="18"/>
      <c r="O1621" s="18"/>
      <c r="P1621" s="18"/>
      <c r="Q1621" s="18"/>
      <c r="R1621" s="18"/>
      <c r="S1621" s="18"/>
      <c r="T1621" s="18"/>
      <c r="U1621" s="18"/>
      <c r="V1621" s="18"/>
      <c r="W1621" s="18"/>
      <c r="X1621" s="18"/>
      <c r="Y1621" s="18"/>
      <c r="Z1621" s="18"/>
      <c r="AA1621" s="18"/>
      <c r="AB1621" s="18"/>
      <c r="AC1621" s="18"/>
      <c r="AD1621" s="18"/>
      <c r="AE1621" s="18"/>
      <c r="AF1621" s="18"/>
      <c r="AG1621" s="18"/>
      <c r="AH1621" s="18"/>
      <c r="AI1621" s="18"/>
      <c r="AJ1621" s="18"/>
      <c r="AK1621" s="18"/>
      <c r="AL1621" s="220"/>
      <c r="AM1621" s="221"/>
      <c r="AN1621" s="221"/>
      <c r="AO1621" s="18"/>
      <c r="AP1621" s="18"/>
      <c r="AQ1621" s="18"/>
      <c r="AR1621" s="18"/>
      <c r="AS1621" s="18"/>
      <c r="AT1621" s="18"/>
      <c r="AU1621" s="18"/>
      <c r="AV1621" s="18"/>
      <c r="AW1621" s="219"/>
      <c r="AY1621" s="18"/>
      <c r="AZ1621" s="18"/>
    </row>
    <row r="1622" spans="7:52" s="40" customFormat="1" ht="45.75" customHeight="1" x14ac:dyDescent="0.25">
      <c r="G1622" s="18"/>
      <c r="H1622" s="18"/>
      <c r="I1622" s="18"/>
      <c r="J1622" s="18"/>
      <c r="K1622" s="18"/>
      <c r="L1622" s="219"/>
      <c r="M1622" s="81"/>
      <c r="N1622" s="18"/>
      <c r="O1622" s="18"/>
      <c r="P1622" s="18"/>
      <c r="Q1622" s="18"/>
      <c r="R1622" s="18"/>
      <c r="S1622" s="18"/>
      <c r="T1622" s="18"/>
      <c r="U1622" s="18"/>
      <c r="V1622" s="18"/>
      <c r="W1622" s="18"/>
      <c r="X1622" s="18"/>
      <c r="Y1622" s="18"/>
      <c r="Z1622" s="18"/>
      <c r="AA1622" s="18"/>
      <c r="AB1622" s="18"/>
      <c r="AC1622" s="18"/>
      <c r="AD1622" s="18"/>
      <c r="AE1622" s="18"/>
      <c r="AF1622" s="18"/>
      <c r="AG1622" s="18"/>
      <c r="AH1622" s="18"/>
      <c r="AI1622" s="18"/>
      <c r="AJ1622" s="18"/>
      <c r="AK1622" s="18"/>
      <c r="AL1622" s="220"/>
      <c r="AM1622" s="221"/>
      <c r="AN1622" s="221"/>
      <c r="AO1622" s="18"/>
      <c r="AP1622" s="18"/>
      <c r="AQ1622" s="18"/>
      <c r="AR1622" s="18"/>
      <c r="AS1622" s="18"/>
      <c r="AT1622" s="18"/>
      <c r="AU1622" s="18"/>
      <c r="AV1622" s="18"/>
      <c r="AW1622" s="219"/>
      <c r="AY1622" s="18"/>
      <c r="AZ1622" s="18"/>
    </row>
    <row r="1623" spans="7:52" s="40" customFormat="1" ht="45.75" customHeight="1" x14ac:dyDescent="0.25">
      <c r="G1623" s="18"/>
      <c r="H1623" s="18"/>
      <c r="I1623" s="18"/>
      <c r="J1623" s="18"/>
      <c r="K1623" s="18"/>
      <c r="L1623" s="219"/>
      <c r="M1623" s="81"/>
      <c r="N1623" s="18"/>
      <c r="O1623" s="18"/>
      <c r="P1623" s="18"/>
      <c r="Q1623" s="18"/>
      <c r="R1623" s="18"/>
      <c r="S1623" s="18"/>
      <c r="T1623" s="18"/>
      <c r="U1623" s="18"/>
      <c r="V1623" s="18"/>
      <c r="W1623" s="18"/>
      <c r="X1623" s="18"/>
      <c r="Y1623" s="18"/>
      <c r="Z1623" s="18"/>
      <c r="AA1623" s="18"/>
      <c r="AB1623" s="18"/>
      <c r="AC1623" s="18"/>
      <c r="AD1623" s="18"/>
      <c r="AE1623" s="18"/>
      <c r="AF1623" s="18"/>
      <c r="AG1623" s="18"/>
      <c r="AH1623" s="18"/>
      <c r="AI1623" s="18"/>
      <c r="AJ1623" s="18"/>
      <c r="AK1623" s="18"/>
      <c r="AL1623" s="220"/>
      <c r="AM1623" s="221"/>
      <c r="AN1623" s="221"/>
      <c r="AO1623" s="18"/>
      <c r="AP1623" s="18"/>
      <c r="AQ1623" s="18"/>
      <c r="AR1623" s="18"/>
      <c r="AS1623" s="18"/>
      <c r="AT1623" s="18"/>
      <c r="AU1623" s="18"/>
      <c r="AV1623" s="18"/>
      <c r="AW1623" s="219"/>
      <c r="AY1623" s="18"/>
      <c r="AZ1623" s="18"/>
    </row>
    <row r="1624" spans="7:52" s="40" customFormat="1" ht="45.75" customHeight="1" x14ac:dyDescent="0.25">
      <c r="G1624" s="18"/>
      <c r="H1624" s="18"/>
      <c r="I1624" s="18"/>
      <c r="J1624" s="18"/>
      <c r="K1624" s="18"/>
      <c r="L1624" s="219"/>
      <c r="M1624" s="81"/>
      <c r="N1624" s="18"/>
      <c r="O1624" s="18"/>
      <c r="P1624" s="18"/>
      <c r="Q1624" s="18"/>
      <c r="R1624" s="18"/>
      <c r="S1624" s="18"/>
      <c r="T1624" s="18"/>
      <c r="U1624" s="18"/>
      <c r="V1624" s="18"/>
      <c r="W1624" s="18"/>
      <c r="X1624" s="18"/>
      <c r="Y1624" s="18"/>
      <c r="Z1624" s="18"/>
      <c r="AA1624" s="18"/>
      <c r="AB1624" s="18"/>
      <c r="AC1624" s="18"/>
      <c r="AD1624" s="18"/>
      <c r="AE1624" s="18"/>
      <c r="AF1624" s="18"/>
      <c r="AG1624" s="18"/>
      <c r="AH1624" s="18"/>
      <c r="AI1624" s="18"/>
      <c r="AJ1624" s="18"/>
      <c r="AK1624" s="18"/>
      <c r="AL1624" s="220"/>
      <c r="AM1624" s="221"/>
      <c r="AN1624" s="221"/>
      <c r="AO1624" s="18"/>
      <c r="AP1624" s="18"/>
      <c r="AQ1624" s="18"/>
      <c r="AR1624" s="18"/>
      <c r="AS1624" s="18"/>
      <c r="AT1624" s="18"/>
      <c r="AU1624" s="18"/>
      <c r="AV1624" s="18"/>
      <c r="AW1624" s="219"/>
      <c r="AY1624" s="18"/>
      <c r="AZ1624" s="18"/>
    </row>
    <row r="1625" spans="7:52" s="40" customFormat="1" ht="45.75" customHeight="1" x14ac:dyDescent="0.25">
      <c r="G1625" s="18"/>
      <c r="H1625" s="18"/>
      <c r="I1625" s="18"/>
      <c r="J1625" s="18"/>
      <c r="K1625" s="18"/>
      <c r="L1625" s="219"/>
      <c r="M1625" s="81"/>
      <c r="N1625" s="18"/>
      <c r="O1625" s="18"/>
      <c r="P1625" s="18"/>
      <c r="Q1625" s="18"/>
      <c r="R1625" s="18"/>
      <c r="S1625" s="18"/>
      <c r="T1625" s="18"/>
      <c r="U1625" s="18"/>
      <c r="V1625" s="18"/>
      <c r="W1625" s="18"/>
      <c r="X1625" s="18"/>
      <c r="Y1625" s="18"/>
      <c r="Z1625" s="18"/>
      <c r="AA1625" s="18"/>
      <c r="AB1625" s="18"/>
      <c r="AC1625" s="18"/>
      <c r="AD1625" s="18"/>
      <c r="AE1625" s="18"/>
      <c r="AF1625" s="18"/>
      <c r="AG1625" s="18"/>
      <c r="AH1625" s="18"/>
      <c r="AI1625" s="18"/>
      <c r="AJ1625" s="18"/>
      <c r="AK1625" s="18"/>
      <c r="AL1625" s="220"/>
      <c r="AM1625" s="221"/>
      <c r="AN1625" s="221"/>
      <c r="AO1625" s="18"/>
      <c r="AP1625" s="18"/>
      <c r="AQ1625" s="18"/>
      <c r="AR1625" s="18"/>
      <c r="AS1625" s="18"/>
      <c r="AT1625" s="18"/>
      <c r="AU1625" s="18"/>
      <c r="AV1625" s="18"/>
      <c r="AW1625" s="219"/>
      <c r="AY1625" s="18"/>
      <c r="AZ1625" s="18"/>
    </row>
    <row r="1626" spans="7:52" s="40" customFormat="1" ht="45.75" customHeight="1" x14ac:dyDescent="0.25">
      <c r="G1626" s="18"/>
      <c r="H1626" s="18"/>
      <c r="I1626" s="18"/>
      <c r="J1626" s="18"/>
      <c r="K1626" s="18"/>
      <c r="L1626" s="219"/>
      <c r="M1626" s="81"/>
      <c r="N1626" s="18"/>
      <c r="O1626" s="18"/>
      <c r="P1626" s="18"/>
      <c r="Q1626" s="18"/>
      <c r="R1626" s="18"/>
      <c r="S1626" s="18"/>
      <c r="T1626" s="18"/>
      <c r="U1626" s="18"/>
      <c r="V1626" s="18"/>
      <c r="W1626" s="18"/>
      <c r="X1626" s="18"/>
      <c r="Y1626" s="18"/>
      <c r="Z1626" s="18"/>
      <c r="AA1626" s="18"/>
      <c r="AB1626" s="18"/>
      <c r="AC1626" s="18"/>
      <c r="AD1626" s="18"/>
      <c r="AE1626" s="18"/>
      <c r="AF1626" s="18"/>
      <c r="AG1626" s="18"/>
      <c r="AH1626" s="18"/>
      <c r="AI1626" s="18"/>
      <c r="AJ1626" s="18"/>
      <c r="AK1626" s="18"/>
      <c r="AL1626" s="220"/>
      <c r="AM1626" s="221"/>
      <c r="AN1626" s="221"/>
      <c r="AO1626" s="18"/>
      <c r="AP1626" s="18"/>
      <c r="AQ1626" s="18"/>
      <c r="AR1626" s="18"/>
      <c r="AS1626" s="18"/>
      <c r="AT1626" s="18"/>
      <c r="AU1626" s="18"/>
      <c r="AV1626" s="18"/>
      <c r="AW1626" s="219"/>
      <c r="AY1626" s="18"/>
      <c r="AZ1626" s="18"/>
    </row>
    <row r="1627" spans="7:52" s="40" customFormat="1" ht="45.75" customHeight="1" x14ac:dyDescent="0.25">
      <c r="G1627" s="18"/>
      <c r="H1627" s="18"/>
      <c r="I1627" s="18"/>
      <c r="J1627" s="18"/>
      <c r="K1627" s="18"/>
      <c r="L1627" s="219"/>
      <c r="M1627" s="81"/>
      <c r="N1627" s="18"/>
      <c r="O1627" s="18"/>
      <c r="P1627" s="18"/>
      <c r="Q1627" s="18"/>
      <c r="R1627" s="18"/>
      <c r="S1627" s="18"/>
      <c r="T1627" s="18"/>
      <c r="U1627" s="18"/>
      <c r="V1627" s="18"/>
      <c r="W1627" s="18"/>
      <c r="X1627" s="18"/>
      <c r="Y1627" s="18"/>
      <c r="Z1627" s="18"/>
      <c r="AA1627" s="18"/>
      <c r="AB1627" s="18"/>
      <c r="AC1627" s="18"/>
      <c r="AD1627" s="18"/>
      <c r="AE1627" s="18"/>
      <c r="AF1627" s="18"/>
      <c r="AG1627" s="18"/>
      <c r="AH1627" s="18"/>
      <c r="AI1627" s="18"/>
      <c r="AJ1627" s="18"/>
      <c r="AK1627" s="18"/>
      <c r="AL1627" s="220"/>
      <c r="AM1627" s="221"/>
      <c r="AN1627" s="221"/>
      <c r="AO1627" s="18"/>
      <c r="AP1627" s="18"/>
      <c r="AQ1627" s="18"/>
      <c r="AR1627" s="18"/>
      <c r="AS1627" s="18"/>
      <c r="AT1627" s="18"/>
      <c r="AU1627" s="18"/>
      <c r="AV1627" s="18"/>
      <c r="AW1627" s="219"/>
      <c r="AY1627" s="18"/>
      <c r="AZ1627" s="18"/>
    </row>
    <row r="1628" spans="7:52" s="40" customFormat="1" ht="45.75" customHeight="1" x14ac:dyDescent="0.25">
      <c r="G1628" s="18"/>
      <c r="H1628" s="18"/>
      <c r="I1628" s="18"/>
      <c r="J1628" s="18"/>
      <c r="K1628" s="18"/>
      <c r="L1628" s="219"/>
      <c r="M1628" s="81"/>
      <c r="N1628" s="18"/>
      <c r="O1628" s="18"/>
      <c r="P1628" s="18"/>
      <c r="Q1628" s="18"/>
      <c r="R1628" s="18"/>
      <c r="S1628" s="18"/>
      <c r="T1628" s="18"/>
      <c r="U1628" s="18"/>
      <c r="V1628" s="18"/>
      <c r="W1628" s="18"/>
      <c r="X1628" s="18"/>
      <c r="Y1628" s="18"/>
      <c r="Z1628" s="18"/>
      <c r="AA1628" s="18"/>
      <c r="AB1628" s="18"/>
      <c r="AC1628" s="18"/>
      <c r="AD1628" s="18"/>
      <c r="AE1628" s="18"/>
      <c r="AF1628" s="18"/>
      <c r="AG1628" s="18"/>
      <c r="AH1628" s="18"/>
      <c r="AI1628" s="18"/>
      <c r="AJ1628" s="18"/>
      <c r="AK1628" s="18"/>
      <c r="AL1628" s="220"/>
      <c r="AM1628" s="221"/>
      <c r="AN1628" s="221"/>
      <c r="AO1628" s="18"/>
      <c r="AP1628" s="18"/>
      <c r="AQ1628" s="18"/>
      <c r="AR1628" s="18"/>
      <c r="AS1628" s="18"/>
      <c r="AT1628" s="18"/>
      <c r="AU1628" s="18"/>
      <c r="AV1628" s="18"/>
      <c r="AW1628" s="219"/>
      <c r="AY1628" s="18"/>
      <c r="AZ1628" s="18"/>
    </row>
    <row r="1629" spans="7:52" s="40" customFormat="1" ht="45.75" customHeight="1" x14ac:dyDescent="0.25">
      <c r="G1629" s="18"/>
      <c r="H1629" s="18"/>
      <c r="I1629" s="18"/>
      <c r="J1629" s="18"/>
      <c r="K1629" s="18"/>
      <c r="L1629" s="219"/>
      <c r="M1629" s="81"/>
      <c r="N1629" s="18"/>
      <c r="O1629" s="18"/>
      <c r="P1629" s="18"/>
      <c r="Q1629" s="18"/>
      <c r="R1629" s="18"/>
      <c r="S1629" s="18"/>
      <c r="T1629" s="18"/>
      <c r="U1629" s="18"/>
      <c r="V1629" s="18"/>
      <c r="W1629" s="18"/>
      <c r="X1629" s="18"/>
      <c r="Y1629" s="18"/>
      <c r="Z1629" s="18"/>
      <c r="AA1629" s="18"/>
      <c r="AB1629" s="18"/>
      <c r="AC1629" s="18"/>
      <c r="AD1629" s="18"/>
      <c r="AE1629" s="18"/>
      <c r="AF1629" s="18"/>
      <c r="AG1629" s="18"/>
      <c r="AH1629" s="18"/>
      <c r="AI1629" s="18"/>
      <c r="AJ1629" s="18"/>
      <c r="AK1629" s="18"/>
      <c r="AL1629" s="220"/>
      <c r="AM1629" s="221"/>
      <c r="AN1629" s="221"/>
      <c r="AO1629" s="18"/>
      <c r="AP1629" s="18"/>
      <c r="AQ1629" s="18"/>
      <c r="AR1629" s="18"/>
      <c r="AS1629" s="18"/>
      <c r="AT1629" s="18"/>
      <c r="AU1629" s="18"/>
      <c r="AV1629" s="18"/>
      <c r="AW1629" s="219"/>
      <c r="AY1629" s="18"/>
      <c r="AZ1629" s="18"/>
    </row>
    <row r="1630" spans="7:52" s="40" customFormat="1" ht="45.75" customHeight="1" x14ac:dyDescent="0.25">
      <c r="G1630" s="18"/>
      <c r="H1630" s="18"/>
      <c r="I1630" s="18"/>
      <c r="J1630" s="18"/>
      <c r="K1630" s="18"/>
      <c r="L1630" s="219"/>
      <c r="M1630" s="81"/>
      <c r="N1630" s="18"/>
      <c r="O1630" s="18"/>
      <c r="P1630" s="18"/>
      <c r="Q1630" s="18"/>
      <c r="R1630" s="18"/>
      <c r="S1630" s="18"/>
      <c r="T1630" s="18"/>
      <c r="U1630" s="18"/>
      <c r="V1630" s="18"/>
      <c r="W1630" s="18"/>
      <c r="X1630" s="18"/>
      <c r="Y1630" s="18"/>
      <c r="Z1630" s="18"/>
      <c r="AA1630" s="18"/>
      <c r="AB1630" s="18"/>
      <c r="AC1630" s="18"/>
      <c r="AD1630" s="18"/>
      <c r="AE1630" s="18"/>
      <c r="AF1630" s="18"/>
      <c r="AG1630" s="18"/>
      <c r="AH1630" s="18"/>
      <c r="AI1630" s="18"/>
      <c r="AJ1630" s="18"/>
      <c r="AK1630" s="18"/>
      <c r="AL1630" s="220"/>
      <c r="AM1630" s="221"/>
      <c r="AN1630" s="221"/>
      <c r="AO1630" s="18"/>
      <c r="AP1630" s="18"/>
      <c r="AQ1630" s="18"/>
      <c r="AR1630" s="18"/>
      <c r="AS1630" s="18"/>
      <c r="AT1630" s="18"/>
      <c r="AU1630" s="18"/>
      <c r="AV1630" s="18"/>
      <c r="AW1630" s="219"/>
      <c r="AY1630" s="18"/>
      <c r="AZ1630" s="18"/>
    </row>
    <row r="1631" spans="7:52" s="40" customFormat="1" ht="45.75" customHeight="1" x14ac:dyDescent="0.25">
      <c r="G1631" s="18"/>
      <c r="H1631" s="18"/>
      <c r="I1631" s="18"/>
      <c r="J1631" s="18"/>
      <c r="K1631" s="18"/>
      <c r="L1631" s="219"/>
      <c r="M1631" s="81"/>
      <c r="N1631" s="18"/>
      <c r="O1631" s="18"/>
      <c r="P1631" s="18"/>
      <c r="Q1631" s="18"/>
      <c r="R1631" s="18"/>
      <c r="S1631" s="18"/>
      <c r="T1631" s="18"/>
      <c r="U1631" s="18"/>
      <c r="V1631" s="18"/>
      <c r="W1631" s="18"/>
      <c r="X1631" s="18"/>
      <c r="Y1631" s="18"/>
      <c r="Z1631" s="18"/>
      <c r="AA1631" s="18"/>
      <c r="AB1631" s="18"/>
      <c r="AC1631" s="18"/>
      <c r="AD1631" s="18"/>
      <c r="AE1631" s="18"/>
      <c r="AF1631" s="18"/>
      <c r="AG1631" s="18"/>
      <c r="AH1631" s="18"/>
      <c r="AI1631" s="18"/>
      <c r="AJ1631" s="18"/>
      <c r="AK1631" s="18"/>
      <c r="AL1631" s="220"/>
      <c r="AM1631" s="221"/>
      <c r="AN1631" s="221"/>
      <c r="AO1631" s="18"/>
      <c r="AP1631" s="18"/>
      <c r="AQ1631" s="18"/>
      <c r="AR1631" s="18"/>
      <c r="AS1631" s="18"/>
      <c r="AT1631" s="18"/>
      <c r="AU1631" s="18"/>
      <c r="AV1631" s="18"/>
      <c r="AW1631" s="219"/>
      <c r="AY1631" s="18"/>
      <c r="AZ1631" s="18"/>
    </row>
    <row r="1632" spans="7:52" s="40" customFormat="1" ht="45.75" customHeight="1" x14ac:dyDescent="0.25">
      <c r="G1632" s="18"/>
      <c r="H1632" s="18"/>
      <c r="I1632" s="18"/>
      <c r="J1632" s="18"/>
      <c r="K1632" s="18"/>
      <c r="L1632" s="219"/>
      <c r="M1632" s="81"/>
      <c r="N1632" s="18"/>
      <c r="O1632" s="18"/>
      <c r="P1632" s="18"/>
      <c r="Q1632" s="18"/>
      <c r="R1632" s="18"/>
      <c r="S1632" s="18"/>
      <c r="T1632" s="18"/>
      <c r="U1632" s="18"/>
      <c r="V1632" s="18"/>
      <c r="W1632" s="18"/>
      <c r="X1632" s="18"/>
      <c r="Y1632" s="18"/>
      <c r="Z1632" s="18"/>
      <c r="AA1632" s="18"/>
      <c r="AB1632" s="18"/>
      <c r="AC1632" s="18"/>
      <c r="AD1632" s="18"/>
      <c r="AE1632" s="18"/>
      <c r="AF1632" s="18"/>
      <c r="AG1632" s="18"/>
      <c r="AH1632" s="18"/>
      <c r="AI1632" s="18"/>
      <c r="AJ1632" s="18"/>
      <c r="AK1632" s="18"/>
      <c r="AL1632" s="220"/>
      <c r="AM1632" s="221"/>
      <c r="AN1632" s="221"/>
      <c r="AO1632" s="18"/>
      <c r="AP1632" s="18"/>
      <c r="AQ1632" s="18"/>
      <c r="AR1632" s="18"/>
      <c r="AS1632" s="18"/>
      <c r="AT1632" s="18"/>
      <c r="AU1632" s="18"/>
      <c r="AV1632" s="18"/>
      <c r="AW1632" s="219"/>
      <c r="AY1632" s="18"/>
      <c r="AZ1632" s="18"/>
    </row>
    <row r="1633" spans="7:52" s="40" customFormat="1" ht="45.75" customHeight="1" x14ac:dyDescent="0.25">
      <c r="G1633" s="18"/>
      <c r="H1633" s="18"/>
      <c r="I1633" s="18"/>
      <c r="J1633" s="18"/>
      <c r="K1633" s="18"/>
      <c r="L1633" s="219"/>
      <c r="M1633" s="81"/>
      <c r="N1633" s="18"/>
      <c r="O1633" s="18"/>
      <c r="P1633" s="18"/>
      <c r="Q1633" s="18"/>
      <c r="R1633" s="18"/>
      <c r="S1633" s="18"/>
      <c r="T1633" s="18"/>
      <c r="U1633" s="18"/>
      <c r="V1633" s="18"/>
      <c r="W1633" s="18"/>
      <c r="X1633" s="18"/>
      <c r="Y1633" s="18"/>
      <c r="Z1633" s="18"/>
      <c r="AA1633" s="18"/>
      <c r="AB1633" s="18"/>
      <c r="AC1633" s="18"/>
      <c r="AD1633" s="18"/>
      <c r="AE1633" s="18"/>
      <c r="AF1633" s="18"/>
      <c r="AG1633" s="18"/>
      <c r="AH1633" s="18"/>
      <c r="AI1633" s="18"/>
      <c r="AJ1633" s="18"/>
      <c r="AK1633" s="18"/>
      <c r="AL1633" s="220"/>
      <c r="AM1633" s="221"/>
      <c r="AN1633" s="221"/>
      <c r="AO1633" s="18"/>
      <c r="AP1633" s="18"/>
      <c r="AQ1633" s="18"/>
      <c r="AR1633" s="18"/>
      <c r="AS1633" s="18"/>
      <c r="AT1633" s="18"/>
      <c r="AU1633" s="18"/>
      <c r="AV1633" s="18"/>
      <c r="AW1633" s="219"/>
      <c r="AY1633" s="18"/>
      <c r="AZ1633" s="18"/>
    </row>
    <row r="1634" spans="7:52" s="40" customFormat="1" ht="45.75" customHeight="1" x14ac:dyDescent="0.25">
      <c r="G1634" s="18"/>
      <c r="H1634" s="18"/>
      <c r="I1634" s="18"/>
      <c r="J1634" s="18"/>
      <c r="K1634" s="18"/>
      <c r="L1634" s="219"/>
      <c r="M1634" s="81"/>
      <c r="N1634" s="18"/>
      <c r="O1634" s="18"/>
      <c r="P1634" s="18"/>
      <c r="Q1634" s="18"/>
      <c r="R1634" s="18"/>
      <c r="S1634" s="18"/>
      <c r="T1634" s="18"/>
      <c r="U1634" s="18"/>
      <c r="V1634" s="18"/>
      <c r="W1634" s="18"/>
      <c r="X1634" s="18"/>
      <c r="Y1634" s="18"/>
      <c r="Z1634" s="18"/>
      <c r="AA1634" s="18"/>
      <c r="AB1634" s="18"/>
      <c r="AC1634" s="18"/>
      <c r="AD1634" s="18"/>
      <c r="AE1634" s="18"/>
      <c r="AF1634" s="18"/>
      <c r="AG1634" s="18"/>
      <c r="AH1634" s="18"/>
      <c r="AI1634" s="18"/>
      <c r="AJ1634" s="18"/>
      <c r="AK1634" s="18"/>
      <c r="AL1634" s="220"/>
      <c r="AM1634" s="221"/>
      <c r="AN1634" s="221"/>
      <c r="AO1634" s="18"/>
      <c r="AP1634" s="18"/>
      <c r="AQ1634" s="18"/>
      <c r="AR1634" s="18"/>
      <c r="AS1634" s="18"/>
      <c r="AT1634" s="18"/>
      <c r="AU1634" s="18"/>
      <c r="AV1634" s="18"/>
      <c r="AW1634" s="219"/>
      <c r="AY1634" s="18"/>
      <c r="AZ1634" s="18"/>
    </row>
    <row r="1635" spans="7:52" s="40" customFormat="1" ht="45.75" customHeight="1" x14ac:dyDescent="0.25">
      <c r="G1635" s="18"/>
      <c r="H1635" s="18"/>
      <c r="I1635" s="18"/>
      <c r="J1635" s="18"/>
      <c r="K1635" s="18"/>
      <c r="L1635" s="219"/>
      <c r="M1635" s="81"/>
      <c r="N1635" s="18"/>
      <c r="O1635" s="18"/>
      <c r="P1635" s="18"/>
      <c r="Q1635" s="18"/>
      <c r="R1635" s="18"/>
      <c r="S1635" s="18"/>
      <c r="T1635" s="18"/>
      <c r="U1635" s="18"/>
      <c r="V1635" s="18"/>
      <c r="W1635" s="18"/>
      <c r="X1635" s="18"/>
      <c r="Y1635" s="18"/>
      <c r="Z1635" s="18"/>
      <c r="AA1635" s="18"/>
      <c r="AB1635" s="18"/>
      <c r="AC1635" s="18"/>
      <c r="AD1635" s="18"/>
      <c r="AE1635" s="18"/>
      <c r="AF1635" s="18"/>
      <c r="AG1635" s="18"/>
      <c r="AH1635" s="18"/>
      <c r="AI1635" s="18"/>
      <c r="AJ1635" s="18"/>
      <c r="AK1635" s="18"/>
      <c r="AL1635" s="220"/>
      <c r="AM1635" s="221"/>
      <c r="AN1635" s="221"/>
      <c r="AO1635" s="18"/>
      <c r="AP1635" s="18"/>
      <c r="AQ1635" s="18"/>
      <c r="AR1635" s="18"/>
      <c r="AS1635" s="18"/>
      <c r="AT1635" s="18"/>
      <c r="AU1635" s="18"/>
      <c r="AV1635" s="18"/>
      <c r="AW1635" s="219"/>
      <c r="AY1635" s="18"/>
      <c r="AZ1635" s="18"/>
    </row>
    <row r="1636" spans="7:52" s="40" customFormat="1" ht="45.75" customHeight="1" x14ac:dyDescent="0.25">
      <c r="G1636" s="18"/>
      <c r="H1636" s="18"/>
      <c r="I1636" s="18"/>
      <c r="J1636" s="18"/>
      <c r="K1636" s="18"/>
      <c r="L1636" s="219"/>
      <c r="M1636" s="81"/>
      <c r="N1636" s="18"/>
      <c r="O1636" s="18"/>
      <c r="P1636" s="18"/>
      <c r="Q1636" s="18"/>
      <c r="R1636" s="18"/>
      <c r="S1636" s="18"/>
      <c r="T1636" s="18"/>
      <c r="U1636" s="18"/>
      <c r="V1636" s="18"/>
      <c r="W1636" s="18"/>
      <c r="X1636" s="18"/>
      <c r="Y1636" s="18"/>
      <c r="Z1636" s="18"/>
      <c r="AA1636" s="18"/>
      <c r="AB1636" s="18"/>
      <c r="AC1636" s="18"/>
      <c r="AD1636" s="18"/>
      <c r="AE1636" s="18"/>
      <c r="AF1636" s="18"/>
      <c r="AG1636" s="18"/>
      <c r="AH1636" s="18"/>
      <c r="AI1636" s="18"/>
      <c r="AJ1636" s="18"/>
      <c r="AK1636" s="18"/>
      <c r="AL1636" s="220"/>
      <c r="AM1636" s="221"/>
      <c r="AN1636" s="221"/>
      <c r="AO1636" s="18"/>
      <c r="AP1636" s="18"/>
      <c r="AQ1636" s="18"/>
      <c r="AR1636" s="18"/>
      <c r="AS1636" s="18"/>
      <c r="AT1636" s="18"/>
      <c r="AU1636" s="18"/>
      <c r="AV1636" s="18"/>
      <c r="AW1636" s="219"/>
      <c r="AY1636" s="18"/>
      <c r="AZ1636" s="18"/>
    </row>
    <row r="1637" spans="7:52" s="40" customFormat="1" ht="45.75" customHeight="1" x14ac:dyDescent="0.25">
      <c r="G1637" s="18"/>
      <c r="H1637" s="18"/>
      <c r="I1637" s="18"/>
      <c r="J1637" s="18"/>
      <c r="K1637" s="18"/>
      <c r="L1637" s="219"/>
      <c r="M1637" s="81"/>
      <c r="N1637" s="18"/>
      <c r="O1637" s="18"/>
      <c r="P1637" s="18"/>
      <c r="Q1637" s="18"/>
      <c r="R1637" s="18"/>
      <c r="S1637" s="18"/>
      <c r="T1637" s="18"/>
      <c r="U1637" s="18"/>
      <c r="V1637" s="18"/>
      <c r="W1637" s="18"/>
      <c r="X1637" s="18"/>
      <c r="Y1637" s="18"/>
      <c r="Z1637" s="18"/>
      <c r="AA1637" s="18"/>
      <c r="AB1637" s="18"/>
      <c r="AC1637" s="18"/>
      <c r="AD1637" s="18"/>
      <c r="AE1637" s="18"/>
      <c r="AF1637" s="18"/>
      <c r="AG1637" s="18"/>
      <c r="AH1637" s="18"/>
      <c r="AI1637" s="18"/>
      <c r="AJ1637" s="18"/>
      <c r="AK1637" s="18"/>
      <c r="AL1637" s="220"/>
      <c r="AM1637" s="221"/>
      <c r="AN1637" s="221"/>
      <c r="AO1637" s="18"/>
      <c r="AP1637" s="18"/>
      <c r="AQ1637" s="18"/>
      <c r="AR1637" s="18"/>
      <c r="AS1637" s="18"/>
      <c r="AT1637" s="18"/>
      <c r="AU1637" s="18"/>
      <c r="AV1637" s="18"/>
      <c r="AW1637" s="219"/>
      <c r="AY1637" s="18"/>
      <c r="AZ1637" s="18"/>
    </row>
    <row r="1638" spans="7:52" s="40" customFormat="1" ht="45.75" customHeight="1" x14ac:dyDescent="0.25">
      <c r="G1638" s="18"/>
      <c r="H1638" s="18"/>
      <c r="I1638" s="18"/>
      <c r="J1638" s="18"/>
      <c r="K1638" s="18"/>
      <c r="L1638" s="219"/>
      <c r="M1638" s="81"/>
      <c r="N1638" s="18"/>
      <c r="O1638" s="18"/>
      <c r="P1638" s="18"/>
      <c r="Q1638" s="18"/>
      <c r="R1638" s="18"/>
      <c r="S1638" s="18"/>
      <c r="T1638" s="18"/>
      <c r="U1638" s="18"/>
      <c r="V1638" s="18"/>
      <c r="W1638" s="18"/>
      <c r="X1638" s="18"/>
      <c r="Y1638" s="18"/>
      <c r="Z1638" s="18"/>
      <c r="AA1638" s="18"/>
      <c r="AB1638" s="18"/>
      <c r="AC1638" s="18"/>
      <c r="AD1638" s="18"/>
      <c r="AE1638" s="18"/>
      <c r="AF1638" s="18"/>
      <c r="AG1638" s="18"/>
      <c r="AH1638" s="18"/>
      <c r="AI1638" s="18"/>
      <c r="AJ1638" s="18"/>
      <c r="AK1638" s="18"/>
      <c r="AL1638" s="220"/>
      <c r="AM1638" s="221"/>
      <c r="AN1638" s="221"/>
      <c r="AO1638" s="18"/>
      <c r="AP1638" s="18"/>
      <c r="AQ1638" s="18"/>
      <c r="AR1638" s="18"/>
      <c r="AS1638" s="18"/>
      <c r="AT1638" s="18"/>
      <c r="AU1638" s="18"/>
      <c r="AV1638" s="18"/>
      <c r="AW1638" s="219"/>
      <c r="AY1638" s="18"/>
      <c r="AZ1638" s="18"/>
    </row>
    <row r="1639" spans="7:52" s="40" customFormat="1" ht="45.75" customHeight="1" x14ac:dyDescent="0.25">
      <c r="G1639" s="18"/>
      <c r="H1639" s="18"/>
      <c r="I1639" s="18"/>
      <c r="J1639" s="18"/>
      <c r="K1639" s="18"/>
      <c r="L1639" s="219"/>
      <c r="M1639" s="81"/>
      <c r="N1639" s="18"/>
      <c r="O1639" s="18"/>
      <c r="P1639" s="18"/>
      <c r="Q1639" s="18"/>
      <c r="R1639" s="18"/>
      <c r="S1639" s="18"/>
      <c r="T1639" s="18"/>
      <c r="U1639" s="18"/>
      <c r="V1639" s="18"/>
      <c r="W1639" s="18"/>
      <c r="X1639" s="18"/>
      <c r="Y1639" s="18"/>
      <c r="Z1639" s="18"/>
      <c r="AA1639" s="18"/>
      <c r="AB1639" s="18"/>
      <c r="AC1639" s="18"/>
      <c r="AD1639" s="18"/>
      <c r="AE1639" s="18"/>
      <c r="AF1639" s="18"/>
      <c r="AG1639" s="18"/>
      <c r="AH1639" s="18"/>
      <c r="AI1639" s="18"/>
      <c r="AJ1639" s="18"/>
      <c r="AK1639" s="18"/>
      <c r="AL1639" s="220"/>
      <c r="AM1639" s="221"/>
      <c r="AN1639" s="221"/>
      <c r="AO1639" s="18"/>
      <c r="AP1639" s="18"/>
      <c r="AQ1639" s="18"/>
      <c r="AR1639" s="18"/>
      <c r="AS1639" s="18"/>
      <c r="AT1639" s="18"/>
      <c r="AU1639" s="18"/>
      <c r="AV1639" s="18"/>
      <c r="AW1639" s="219"/>
      <c r="AY1639" s="18"/>
      <c r="AZ1639" s="18"/>
    </row>
    <row r="1640" spans="7:52" s="40" customFormat="1" ht="45.75" customHeight="1" x14ac:dyDescent="0.25">
      <c r="G1640" s="18"/>
      <c r="H1640" s="18"/>
      <c r="I1640" s="18"/>
      <c r="J1640" s="18"/>
      <c r="K1640" s="18"/>
      <c r="L1640" s="219"/>
      <c r="M1640" s="81"/>
      <c r="N1640" s="18"/>
      <c r="O1640" s="18"/>
      <c r="P1640" s="18"/>
      <c r="Q1640" s="18"/>
      <c r="R1640" s="18"/>
      <c r="S1640" s="18"/>
      <c r="T1640" s="18"/>
      <c r="U1640" s="18"/>
      <c r="V1640" s="18"/>
      <c r="W1640" s="18"/>
      <c r="X1640" s="18"/>
      <c r="Y1640" s="18"/>
      <c r="Z1640" s="18"/>
      <c r="AA1640" s="18"/>
      <c r="AB1640" s="18"/>
      <c r="AC1640" s="18"/>
      <c r="AD1640" s="18"/>
      <c r="AE1640" s="18"/>
      <c r="AF1640" s="18"/>
      <c r="AG1640" s="18"/>
      <c r="AH1640" s="18"/>
      <c r="AI1640" s="18"/>
      <c r="AJ1640" s="18"/>
      <c r="AK1640" s="18"/>
      <c r="AL1640" s="220"/>
      <c r="AM1640" s="221"/>
      <c r="AN1640" s="221"/>
      <c r="AO1640" s="18"/>
      <c r="AP1640" s="18"/>
      <c r="AQ1640" s="18"/>
      <c r="AR1640" s="18"/>
      <c r="AS1640" s="18"/>
      <c r="AT1640" s="18"/>
      <c r="AU1640" s="18"/>
      <c r="AV1640" s="18"/>
      <c r="AW1640" s="219"/>
      <c r="AY1640" s="18"/>
      <c r="AZ1640" s="18"/>
    </row>
    <row r="1641" spans="7:52" s="40" customFormat="1" ht="45.75" customHeight="1" x14ac:dyDescent="0.25">
      <c r="G1641" s="18"/>
      <c r="H1641" s="18"/>
      <c r="I1641" s="18"/>
      <c r="J1641" s="18"/>
      <c r="K1641" s="18"/>
      <c r="L1641" s="219"/>
      <c r="M1641" s="81"/>
      <c r="N1641" s="18"/>
      <c r="O1641" s="18"/>
      <c r="P1641" s="18"/>
      <c r="Q1641" s="18"/>
      <c r="R1641" s="18"/>
      <c r="S1641" s="18"/>
      <c r="T1641" s="18"/>
      <c r="U1641" s="18"/>
      <c r="V1641" s="18"/>
      <c r="W1641" s="18"/>
      <c r="X1641" s="18"/>
      <c r="Y1641" s="18"/>
      <c r="Z1641" s="18"/>
      <c r="AA1641" s="18"/>
      <c r="AB1641" s="18"/>
      <c r="AC1641" s="18"/>
      <c r="AD1641" s="18"/>
      <c r="AE1641" s="18"/>
      <c r="AF1641" s="18"/>
      <c r="AG1641" s="18"/>
      <c r="AH1641" s="18"/>
      <c r="AI1641" s="18"/>
      <c r="AJ1641" s="18"/>
      <c r="AK1641" s="18"/>
      <c r="AL1641" s="220"/>
      <c r="AM1641" s="221"/>
      <c r="AN1641" s="221"/>
      <c r="AO1641" s="18"/>
      <c r="AP1641" s="18"/>
      <c r="AQ1641" s="18"/>
      <c r="AR1641" s="18"/>
      <c r="AS1641" s="18"/>
      <c r="AT1641" s="18"/>
      <c r="AU1641" s="18"/>
      <c r="AV1641" s="18"/>
      <c r="AW1641" s="219"/>
      <c r="AY1641" s="18"/>
      <c r="AZ1641" s="18"/>
    </row>
    <row r="1642" spans="7:52" s="40" customFormat="1" ht="45.75" customHeight="1" x14ac:dyDescent="0.25">
      <c r="G1642" s="18"/>
      <c r="H1642" s="18"/>
      <c r="I1642" s="18"/>
      <c r="J1642" s="18"/>
      <c r="K1642" s="18"/>
      <c r="L1642" s="219"/>
      <c r="M1642" s="81"/>
      <c r="N1642" s="18"/>
      <c r="O1642" s="18"/>
      <c r="P1642" s="18"/>
      <c r="Q1642" s="18"/>
      <c r="R1642" s="18"/>
      <c r="S1642" s="18"/>
      <c r="T1642" s="18"/>
      <c r="U1642" s="18"/>
      <c r="V1642" s="18"/>
      <c r="W1642" s="18"/>
      <c r="X1642" s="18"/>
      <c r="Y1642" s="18"/>
      <c r="Z1642" s="18"/>
      <c r="AA1642" s="18"/>
      <c r="AB1642" s="18"/>
      <c r="AC1642" s="18"/>
      <c r="AD1642" s="18"/>
      <c r="AE1642" s="18"/>
      <c r="AF1642" s="18"/>
      <c r="AG1642" s="18"/>
      <c r="AH1642" s="18"/>
      <c r="AI1642" s="18"/>
      <c r="AJ1642" s="18"/>
      <c r="AK1642" s="18"/>
      <c r="AL1642" s="220"/>
      <c r="AM1642" s="221"/>
      <c r="AN1642" s="221"/>
      <c r="AO1642" s="18"/>
      <c r="AP1642" s="18"/>
      <c r="AQ1642" s="18"/>
      <c r="AR1642" s="18"/>
      <c r="AS1642" s="18"/>
      <c r="AT1642" s="18"/>
      <c r="AU1642" s="18"/>
      <c r="AV1642" s="18"/>
      <c r="AW1642" s="219"/>
      <c r="AY1642" s="18"/>
      <c r="AZ1642" s="18"/>
    </row>
    <row r="1643" spans="7:52" s="40" customFormat="1" ht="45.75" customHeight="1" x14ac:dyDescent="0.25">
      <c r="G1643" s="18"/>
      <c r="H1643" s="18"/>
      <c r="I1643" s="18"/>
      <c r="J1643" s="18"/>
      <c r="K1643" s="18"/>
      <c r="L1643" s="219"/>
      <c r="M1643" s="81"/>
      <c r="N1643" s="18"/>
      <c r="O1643" s="18"/>
      <c r="P1643" s="18"/>
      <c r="Q1643" s="18"/>
      <c r="R1643" s="18"/>
      <c r="S1643" s="18"/>
      <c r="T1643" s="18"/>
      <c r="U1643" s="18"/>
      <c r="V1643" s="18"/>
      <c r="W1643" s="18"/>
      <c r="X1643" s="18"/>
      <c r="Y1643" s="18"/>
      <c r="Z1643" s="18"/>
      <c r="AA1643" s="18"/>
      <c r="AB1643" s="18"/>
      <c r="AC1643" s="18"/>
      <c r="AD1643" s="18"/>
      <c r="AE1643" s="18"/>
      <c r="AF1643" s="18"/>
      <c r="AG1643" s="18"/>
      <c r="AH1643" s="18"/>
      <c r="AI1643" s="18"/>
      <c r="AJ1643" s="18"/>
      <c r="AK1643" s="18"/>
      <c r="AL1643" s="220"/>
      <c r="AM1643" s="221"/>
      <c r="AN1643" s="221"/>
      <c r="AO1643" s="18"/>
      <c r="AP1643" s="18"/>
      <c r="AQ1643" s="18"/>
      <c r="AR1643" s="18"/>
      <c r="AS1643" s="18"/>
      <c r="AT1643" s="18"/>
      <c r="AU1643" s="18"/>
      <c r="AV1643" s="18"/>
      <c r="AW1643" s="219"/>
      <c r="AY1643" s="18"/>
      <c r="AZ1643" s="18"/>
    </row>
    <row r="1644" spans="7:52" s="40" customFormat="1" ht="45.75" customHeight="1" x14ac:dyDescent="0.25">
      <c r="G1644" s="18"/>
      <c r="H1644" s="18"/>
      <c r="I1644" s="18"/>
      <c r="J1644" s="18"/>
      <c r="K1644" s="18"/>
      <c r="L1644" s="219"/>
      <c r="M1644" s="81"/>
      <c r="N1644" s="18"/>
      <c r="O1644" s="18"/>
      <c r="P1644" s="18"/>
      <c r="Q1644" s="18"/>
      <c r="R1644" s="18"/>
      <c r="S1644" s="18"/>
      <c r="T1644" s="18"/>
      <c r="U1644" s="18"/>
      <c r="V1644" s="18"/>
      <c r="W1644" s="18"/>
      <c r="X1644" s="18"/>
      <c r="Y1644" s="18"/>
      <c r="Z1644" s="18"/>
      <c r="AA1644" s="18"/>
      <c r="AB1644" s="18"/>
      <c r="AC1644" s="18"/>
      <c r="AD1644" s="18"/>
      <c r="AE1644" s="18"/>
      <c r="AF1644" s="18"/>
      <c r="AG1644" s="18"/>
      <c r="AH1644" s="18"/>
      <c r="AI1644" s="18"/>
      <c r="AJ1644" s="18"/>
      <c r="AK1644" s="18"/>
      <c r="AL1644" s="220"/>
      <c r="AM1644" s="221"/>
      <c r="AN1644" s="221"/>
      <c r="AO1644" s="18"/>
      <c r="AP1644" s="18"/>
      <c r="AQ1644" s="18"/>
      <c r="AR1644" s="18"/>
      <c r="AS1644" s="18"/>
      <c r="AT1644" s="18"/>
      <c r="AU1644" s="18"/>
      <c r="AV1644" s="18"/>
      <c r="AW1644" s="219"/>
      <c r="AY1644" s="18"/>
      <c r="AZ1644" s="18"/>
    </row>
    <row r="1645" spans="7:52" s="40" customFormat="1" ht="45.75" customHeight="1" x14ac:dyDescent="0.25">
      <c r="G1645" s="18"/>
      <c r="H1645" s="18"/>
      <c r="I1645" s="18"/>
      <c r="J1645" s="18"/>
      <c r="K1645" s="18"/>
      <c r="L1645" s="219"/>
      <c r="M1645" s="81"/>
      <c r="N1645" s="18"/>
      <c r="O1645" s="18"/>
      <c r="P1645" s="18"/>
      <c r="Q1645" s="18"/>
      <c r="R1645" s="18"/>
      <c r="S1645" s="18"/>
      <c r="T1645" s="18"/>
      <c r="U1645" s="18"/>
      <c r="V1645" s="18"/>
      <c r="W1645" s="18"/>
      <c r="X1645" s="18"/>
      <c r="Y1645" s="18"/>
      <c r="Z1645" s="18"/>
      <c r="AA1645" s="18"/>
      <c r="AB1645" s="18"/>
      <c r="AC1645" s="18"/>
      <c r="AD1645" s="18"/>
      <c r="AE1645" s="18"/>
      <c r="AF1645" s="18"/>
      <c r="AG1645" s="18"/>
      <c r="AH1645" s="18"/>
      <c r="AI1645" s="18"/>
      <c r="AJ1645" s="18"/>
      <c r="AK1645" s="18"/>
      <c r="AL1645" s="220"/>
      <c r="AM1645" s="221"/>
      <c r="AN1645" s="221"/>
      <c r="AO1645" s="18"/>
      <c r="AP1645" s="18"/>
      <c r="AQ1645" s="18"/>
      <c r="AR1645" s="18"/>
      <c r="AS1645" s="18"/>
      <c r="AT1645" s="18"/>
      <c r="AU1645" s="18"/>
      <c r="AV1645" s="18"/>
      <c r="AW1645" s="219"/>
      <c r="AY1645" s="18"/>
      <c r="AZ1645" s="18"/>
    </row>
    <row r="1646" spans="7:52" s="40" customFormat="1" ht="45.75" customHeight="1" x14ac:dyDescent="0.25">
      <c r="G1646" s="18"/>
      <c r="H1646" s="18"/>
      <c r="I1646" s="18"/>
      <c r="J1646" s="18"/>
      <c r="K1646" s="18"/>
      <c r="L1646" s="219"/>
      <c r="M1646" s="81"/>
      <c r="N1646" s="18"/>
      <c r="O1646" s="18"/>
      <c r="P1646" s="18"/>
      <c r="Q1646" s="18"/>
      <c r="R1646" s="18"/>
      <c r="S1646" s="18"/>
      <c r="T1646" s="18"/>
      <c r="U1646" s="18"/>
      <c r="V1646" s="18"/>
      <c r="W1646" s="18"/>
      <c r="X1646" s="18"/>
      <c r="Y1646" s="18"/>
      <c r="Z1646" s="18"/>
      <c r="AA1646" s="18"/>
      <c r="AB1646" s="18"/>
      <c r="AC1646" s="18"/>
      <c r="AD1646" s="18"/>
      <c r="AE1646" s="18"/>
      <c r="AF1646" s="18"/>
      <c r="AG1646" s="18"/>
      <c r="AH1646" s="18"/>
      <c r="AI1646" s="18"/>
      <c r="AJ1646" s="18"/>
      <c r="AK1646" s="18"/>
      <c r="AL1646" s="220"/>
      <c r="AM1646" s="221"/>
      <c r="AN1646" s="221"/>
      <c r="AO1646" s="18"/>
      <c r="AP1646" s="18"/>
      <c r="AQ1646" s="18"/>
      <c r="AR1646" s="18"/>
      <c r="AS1646" s="18"/>
      <c r="AT1646" s="18"/>
      <c r="AU1646" s="18"/>
      <c r="AV1646" s="18"/>
      <c r="AW1646" s="219"/>
      <c r="AY1646" s="18"/>
      <c r="AZ1646" s="18"/>
    </row>
    <row r="1647" spans="7:52" s="40" customFormat="1" ht="45.75" customHeight="1" x14ac:dyDescent="0.25">
      <c r="G1647" s="18"/>
      <c r="H1647" s="18"/>
      <c r="I1647" s="18"/>
      <c r="J1647" s="18"/>
      <c r="K1647" s="18"/>
      <c r="L1647" s="219"/>
      <c r="M1647" s="81"/>
      <c r="N1647" s="18"/>
      <c r="O1647" s="18"/>
      <c r="P1647" s="18"/>
      <c r="Q1647" s="18"/>
      <c r="R1647" s="18"/>
      <c r="S1647" s="18"/>
      <c r="T1647" s="18"/>
      <c r="U1647" s="18"/>
      <c r="V1647" s="18"/>
      <c r="W1647" s="18"/>
      <c r="X1647" s="18"/>
      <c r="Y1647" s="18"/>
      <c r="Z1647" s="18"/>
      <c r="AA1647" s="18"/>
      <c r="AB1647" s="18"/>
      <c r="AC1647" s="18"/>
      <c r="AD1647" s="18"/>
      <c r="AE1647" s="18"/>
      <c r="AF1647" s="18"/>
      <c r="AG1647" s="18"/>
      <c r="AH1647" s="18"/>
      <c r="AI1647" s="18"/>
      <c r="AJ1647" s="18"/>
      <c r="AK1647" s="18"/>
      <c r="AL1647" s="220"/>
      <c r="AM1647" s="221"/>
      <c r="AN1647" s="221"/>
      <c r="AO1647" s="18"/>
      <c r="AP1647" s="18"/>
      <c r="AQ1647" s="18"/>
      <c r="AR1647" s="18"/>
      <c r="AS1647" s="18"/>
      <c r="AT1647" s="18"/>
      <c r="AU1647" s="18"/>
      <c r="AV1647" s="18"/>
      <c r="AW1647" s="219"/>
      <c r="AY1647" s="18"/>
      <c r="AZ1647" s="18"/>
    </row>
    <row r="1648" spans="7:52" s="40" customFormat="1" ht="45.75" customHeight="1" x14ac:dyDescent="0.25">
      <c r="G1648" s="18"/>
      <c r="H1648" s="18"/>
      <c r="I1648" s="18"/>
      <c r="J1648" s="18"/>
      <c r="K1648" s="18"/>
      <c r="L1648" s="219"/>
      <c r="M1648" s="81"/>
      <c r="N1648" s="18"/>
      <c r="O1648" s="18"/>
      <c r="P1648" s="18"/>
      <c r="Q1648" s="18"/>
      <c r="R1648" s="18"/>
      <c r="S1648" s="18"/>
      <c r="T1648" s="18"/>
      <c r="U1648" s="18"/>
      <c r="V1648" s="18"/>
      <c r="W1648" s="18"/>
      <c r="X1648" s="18"/>
      <c r="Y1648" s="18"/>
      <c r="Z1648" s="18"/>
      <c r="AA1648" s="18"/>
      <c r="AB1648" s="18"/>
      <c r="AC1648" s="18"/>
      <c r="AD1648" s="18"/>
      <c r="AE1648" s="18"/>
      <c r="AF1648" s="18"/>
      <c r="AG1648" s="18"/>
      <c r="AH1648" s="18"/>
      <c r="AI1648" s="18"/>
      <c r="AJ1648" s="18"/>
      <c r="AK1648" s="18"/>
      <c r="AL1648" s="220"/>
      <c r="AM1648" s="221"/>
      <c r="AN1648" s="221"/>
      <c r="AO1648" s="18"/>
      <c r="AP1648" s="18"/>
      <c r="AQ1648" s="18"/>
      <c r="AR1648" s="18"/>
      <c r="AS1648" s="18"/>
      <c r="AT1648" s="18"/>
      <c r="AU1648" s="18"/>
      <c r="AV1648" s="18"/>
      <c r="AW1648" s="219"/>
      <c r="AY1648" s="18"/>
      <c r="AZ1648" s="18"/>
    </row>
    <row r="1649" spans="7:52" s="40" customFormat="1" ht="45.75" customHeight="1" x14ac:dyDescent="0.25">
      <c r="G1649" s="18"/>
      <c r="H1649" s="18"/>
      <c r="I1649" s="18"/>
      <c r="J1649" s="18"/>
      <c r="K1649" s="18"/>
      <c r="L1649" s="219"/>
      <c r="M1649" s="81"/>
      <c r="N1649" s="18"/>
      <c r="O1649" s="18"/>
      <c r="P1649" s="18"/>
      <c r="Q1649" s="18"/>
      <c r="R1649" s="18"/>
      <c r="S1649" s="18"/>
      <c r="T1649" s="18"/>
      <c r="U1649" s="18"/>
      <c r="V1649" s="18"/>
      <c r="W1649" s="18"/>
      <c r="X1649" s="18"/>
      <c r="Y1649" s="18"/>
      <c r="Z1649" s="18"/>
      <c r="AA1649" s="18"/>
      <c r="AB1649" s="18"/>
      <c r="AC1649" s="18"/>
      <c r="AD1649" s="18"/>
      <c r="AE1649" s="18"/>
      <c r="AF1649" s="18"/>
      <c r="AG1649" s="18"/>
      <c r="AH1649" s="18"/>
      <c r="AI1649" s="18"/>
      <c r="AJ1649" s="18"/>
      <c r="AK1649" s="18"/>
      <c r="AL1649" s="220"/>
      <c r="AM1649" s="221"/>
      <c r="AN1649" s="221"/>
      <c r="AO1649" s="18"/>
      <c r="AP1649" s="18"/>
      <c r="AQ1649" s="18"/>
      <c r="AR1649" s="18"/>
      <c r="AS1649" s="18"/>
      <c r="AT1649" s="18"/>
      <c r="AU1649" s="18"/>
      <c r="AV1649" s="18"/>
      <c r="AW1649" s="219"/>
      <c r="AY1649" s="18"/>
      <c r="AZ1649" s="18"/>
    </row>
    <row r="1650" spans="7:52" s="40" customFormat="1" ht="45.75" customHeight="1" x14ac:dyDescent="0.25">
      <c r="G1650" s="18"/>
      <c r="H1650" s="18"/>
      <c r="I1650" s="18"/>
      <c r="J1650" s="18"/>
      <c r="K1650" s="18"/>
      <c r="L1650" s="219"/>
      <c r="M1650" s="81"/>
      <c r="N1650" s="18"/>
      <c r="O1650" s="18"/>
      <c r="P1650" s="18"/>
      <c r="Q1650" s="18"/>
      <c r="R1650" s="18"/>
      <c r="S1650" s="18"/>
      <c r="T1650" s="18"/>
      <c r="U1650" s="18"/>
      <c r="V1650" s="18"/>
      <c r="W1650" s="18"/>
      <c r="X1650" s="18"/>
      <c r="Y1650" s="18"/>
      <c r="Z1650" s="18"/>
      <c r="AA1650" s="18"/>
      <c r="AB1650" s="18"/>
      <c r="AC1650" s="18"/>
      <c r="AD1650" s="18"/>
      <c r="AE1650" s="18"/>
      <c r="AF1650" s="18"/>
      <c r="AG1650" s="18"/>
      <c r="AH1650" s="18"/>
      <c r="AI1650" s="18"/>
      <c r="AJ1650" s="18"/>
      <c r="AK1650" s="18"/>
      <c r="AL1650" s="220"/>
      <c r="AM1650" s="221"/>
      <c r="AN1650" s="221"/>
      <c r="AO1650" s="18"/>
      <c r="AP1650" s="18"/>
      <c r="AQ1650" s="18"/>
      <c r="AR1650" s="18"/>
      <c r="AS1650" s="18"/>
      <c r="AT1650" s="18"/>
      <c r="AU1650" s="18"/>
      <c r="AV1650" s="18"/>
      <c r="AW1650" s="219"/>
      <c r="AY1650" s="18"/>
      <c r="AZ1650" s="18"/>
    </row>
    <row r="1651" spans="7:52" s="40" customFormat="1" ht="45.75" customHeight="1" x14ac:dyDescent="0.25">
      <c r="G1651" s="18"/>
      <c r="H1651" s="18"/>
      <c r="I1651" s="18"/>
      <c r="J1651" s="18"/>
      <c r="K1651" s="18"/>
      <c r="L1651" s="219"/>
      <c r="M1651" s="81"/>
      <c r="N1651" s="18"/>
      <c r="O1651" s="18"/>
      <c r="P1651" s="18"/>
      <c r="Q1651" s="18"/>
      <c r="R1651" s="18"/>
      <c r="S1651" s="18"/>
      <c r="T1651" s="18"/>
      <c r="U1651" s="18"/>
      <c r="V1651" s="18"/>
      <c r="W1651" s="18"/>
      <c r="X1651" s="18"/>
      <c r="Y1651" s="18"/>
      <c r="Z1651" s="18"/>
      <c r="AA1651" s="18"/>
      <c r="AB1651" s="18"/>
      <c r="AC1651" s="18"/>
      <c r="AD1651" s="18"/>
      <c r="AE1651" s="18"/>
      <c r="AF1651" s="18"/>
      <c r="AG1651" s="18"/>
      <c r="AH1651" s="18"/>
      <c r="AI1651" s="18"/>
      <c r="AJ1651" s="18"/>
      <c r="AK1651" s="18"/>
      <c r="AL1651" s="220"/>
      <c r="AM1651" s="221"/>
      <c r="AN1651" s="221"/>
      <c r="AO1651" s="18"/>
      <c r="AP1651" s="18"/>
      <c r="AQ1651" s="18"/>
      <c r="AR1651" s="18"/>
      <c r="AS1651" s="18"/>
      <c r="AT1651" s="18"/>
      <c r="AU1651" s="18"/>
      <c r="AV1651" s="18"/>
      <c r="AW1651" s="219"/>
      <c r="AY1651" s="18"/>
      <c r="AZ1651" s="18"/>
    </row>
    <row r="1652" spans="7:52" s="40" customFormat="1" ht="45.75" customHeight="1" x14ac:dyDescent="0.25">
      <c r="G1652" s="18"/>
      <c r="H1652" s="18"/>
      <c r="I1652" s="18"/>
      <c r="J1652" s="18"/>
      <c r="K1652" s="18"/>
      <c r="L1652" s="219"/>
      <c r="M1652" s="81"/>
      <c r="N1652" s="18"/>
      <c r="O1652" s="18"/>
      <c r="P1652" s="18"/>
      <c r="Q1652" s="18"/>
      <c r="R1652" s="18"/>
      <c r="S1652" s="18"/>
      <c r="T1652" s="18"/>
      <c r="U1652" s="18"/>
      <c r="V1652" s="18"/>
      <c r="W1652" s="18"/>
      <c r="X1652" s="18"/>
      <c r="Y1652" s="18"/>
      <c r="Z1652" s="18"/>
      <c r="AA1652" s="18"/>
      <c r="AB1652" s="18"/>
      <c r="AC1652" s="18"/>
      <c r="AD1652" s="18"/>
      <c r="AE1652" s="18"/>
      <c r="AF1652" s="18"/>
      <c r="AG1652" s="18"/>
      <c r="AH1652" s="18"/>
      <c r="AI1652" s="18"/>
      <c r="AJ1652" s="18"/>
      <c r="AK1652" s="18"/>
      <c r="AL1652" s="220"/>
      <c r="AM1652" s="221"/>
      <c r="AN1652" s="221"/>
      <c r="AO1652" s="18"/>
      <c r="AP1652" s="18"/>
      <c r="AQ1652" s="18"/>
      <c r="AR1652" s="18"/>
      <c r="AS1652" s="18"/>
      <c r="AT1652" s="18"/>
      <c r="AU1652" s="18"/>
      <c r="AV1652" s="18"/>
      <c r="AW1652" s="219"/>
      <c r="AY1652" s="18"/>
      <c r="AZ1652" s="18"/>
    </row>
    <row r="1653" spans="7:52" s="40" customFormat="1" ht="45.75" customHeight="1" x14ac:dyDescent="0.25">
      <c r="G1653" s="18"/>
      <c r="H1653" s="18"/>
      <c r="I1653" s="18"/>
      <c r="J1653" s="18"/>
      <c r="K1653" s="18"/>
      <c r="L1653" s="219"/>
      <c r="M1653" s="81"/>
      <c r="N1653" s="18"/>
      <c r="O1653" s="18"/>
      <c r="P1653" s="18"/>
      <c r="Q1653" s="18"/>
      <c r="R1653" s="18"/>
      <c r="S1653" s="18"/>
      <c r="T1653" s="18"/>
      <c r="U1653" s="18"/>
      <c r="V1653" s="18"/>
      <c r="W1653" s="18"/>
      <c r="X1653" s="18"/>
      <c r="Y1653" s="18"/>
      <c r="Z1653" s="18"/>
      <c r="AA1653" s="18"/>
      <c r="AB1653" s="18"/>
      <c r="AC1653" s="18"/>
      <c r="AD1653" s="18"/>
      <c r="AE1653" s="18"/>
      <c r="AF1653" s="18"/>
      <c r="AG1653" s="18"/>
      <c r="AH1653" s="18"/>
      <c r="AI1653" s="18"/>
      <c r="AJ1653" s="18"/>
      <c r="AK1653" s="18"/>
      <c r="AL1653" s="220"/>
      <c r="AM1653" s="221"/>
      <c r="AN1653" s="221"/>
      <c r="AO1653" s="18"/>
      <c r="AP1653" s="18"/>
      <c r="AQ1653" s="18"/>
      <c r="AR1653" s="18"/>
      <c r="AS1653" s="18"/>
      <c r="AT1653" s="18"/>
      <c r="AU1653" s="18"/>
      <c r="AV1653" s="18"/>
      <c r="AW1653" s="219"/>
      <c r="AY1653" s="18"/>
      <c r="AZ1653" s="18"/>
    </row>
    <row r="1654" spans="7:52" s="40" customFormat="1" ht="45.75" customHeight="1" x14ac:dyDescent="0.25">
      <c r="G1654" s="18"/>
      <c r="H1654" s="18"/>
      <c r="I1654" s="18"/>
      <c r="J1654" s="18"/>
      <c r="K1654" s="18"/>
      <c r="L1654" s="219"/>
      <c r="M1654" s="81"/>
      <c r="N1654" s="18"/>
      <c r="O1654" s="18"/>
      <c r="P1654" s="18"/>
      <c r="Q1654" s="18"/>
      <c r="R1654" s="18"/>
      <c r="S1654" s="18"/>
      <c r="T1654" s="18"/>
      <c r="U1654" s="18"/>
      <c r="V1654" s="18"/>
      <c r="W1654" s="18"/>
      <c r="X1654" s="18"/>
      <c r="Y1654" s="18"/>
      <c r="Z1654" s="18"/>
      <c r="AA1654" s="18"/>
      <c r="AB1654" s="18"/>
      <c r="AC1654" s="18"/>
      <c r="AD1654" s="18"/>
      <c r="AE1654" s="18"/>
      <c r="AF1654" s="18"/>
      <c r="AG1654" s="18"/>
      <c r="AH1654" s="18"/>
      <c r="AI1654" s="18"/>
      <c r="AJ1654" s="18"/>
      <c r="AK1654" s="18"/>
      <c r="AL1654" s="220"/>
      <c r="AM1654" s="221"/>
      <c r="AN1654" s="221"/>
      <c r="AO1654" s="18"/>
      <c r="AP1654" s="18"/>
      <c r="AQ1654" s="18"/>
      <c r="AR1654" s="18"/>
      <c r="AS1654" s="18"/>
      <c r="AT1654" s="18"/>
      <c r="AU1654" s="18"/>
      <c r="AV1654" s="18"/>
      <c r="AW1654" s="219"/>
      <c r="AY1654" s="18"/>
      <c r="AZ1654" s="18"/>
    </row>
    <row r="1655" spans="7:52" s="40" customFormat="1" ht="45.75" customHeight="1" x14ac:dyDescent="0.25">
      <c r="G1655" s="18"/>
      <c r="H1655" s="18"/>
      <c r="I1655" s="18"/>
      <c r="J1655" s="18"/>
      <c r="K1655" s="18"/>
      <c r="L1655" s="219"/>
      <c r="M1655" s="81"/>
      <c r="N1655" s="18"/>
      <c r="O1655" s="18"/>
      <c r="P1655" s="18"/>
      <c r="Q1655" s="18"/>
      <c r="R1655" s="18"/>
      <c r="S1655" s="18"/>
      <c r="T1655" s="18"/>
      <c r="U1655" s="18"/>
      <c r="V1655" s="18"/>
      <c r="W1655" s="18"/>
      <c r="X1655" s="18"/>
      <c r="Y1655" s="18"/>
      <c r="Z1655" s="18"/>
      <c r="AA1655" s="18"/>
      <c r="AB1655" s="18"/>
      <c r="AC1655" s="18"/>
      <c r="AD1655" s="18"/>
      <c r="AE1655" s="18"/>
      <c r="AF1655" s="18"/>
      <c r="AG1655" s="18"/>
      <c r="AH1655" s="18"/>
      <c r="AI1655" s="18"/>
      <c r="AJ1655" s="18"/>
      <c r="AK1655" s="18"/>
      <c r="AL1655" s="220"/>
      <c r="AM1655" s="221"/>
      <c r="AN1655" s="221"/>
      <c r="AO1655" s="18"/>
      <c r="AP1655" s="18"/>
      <c r="AQ1655" s="18"/>
      <c r="AR1655" s="18"/>
      <c r="AS1655" s="18"/>
      <c r="AT1655" s="18"/>
      <c r="AU1655" s="18"/>
      <c r="AV1655" s="18"/>
      <c r="AW1655" s="219"/>
      <c r="AY1655" s="18"/>
      <c r="AZ1655" s="18"/>
    </row>
    <row r="1656" spans="7:52" s="40" customFormat="1" ht="45.75" customHeight="1" x14ac:dyDescent="0.25">
      <c r="G1656" s="18"/>
      <c r="H1656" s="18"/>
      <c r="I1656" s="18"/>
      <c r="J1656" s="18"/>
      <c r="K1656" s="18"/>
      <c r="L1656" s="219"/>
      <c r="M1656" s="81"/>
      <c r="N1656" s="18"/>
      <c r="O1656" s="18"/>
      <c r="P1656" s="18"/>
      <c r="Q1656" s="18"/>
      <c r="R1656" s="18"/>
      <c r="S1656" s="18"/>
      <c r="T1656" s="18"/>
      <c r="U1656" s="18"/>
      <c r="V1656" s="18"/>
      <c r="W1656" s="18"/>
      <c r="X1656" s="18"/>
      <c r="Y1656" s="18"/>
      <c r="Z1656" s="18"/>
      <c r="AA1656" s="18"/>
      <c r="AB1656" s="18"/>
      <c r="AC1656" s="18"/>
      <c r="AD1656" s="18"/>
      <c r="AE1656" s="18"/>
      <c r="AF1656" s="18"/>
      <c r="AG1656" s="18"/>
      <c r="AH1656" s="18"/>
      <c r="AI1656" s="18"/>
      <c r="AJ1656" s="18"/>
      <c r="AK1656" s="18"/>
      <c r="AL1656" s="220"/>
      <c r="AM1656" s="221"/>
      <c r="AN1656" s="221"/>
      <c r="AO1656" s="18"/>
      <c r="AP1656" s="18"/>
      <c r="AQ1656" s="18"/>
      <c r="AR1656" s="18"/>
      <c r="AS1656" s="18"/>
      <c r="AT1656" s="18"/>
      <c r="AU1656" s="18"/>
      <c r="AV1656" s="18"/>
      <c r="AW1656" s="219"/>
      <c r="AY1656" s="18"/>
      <c r="AZ1656" s="18"/>
    </row>
    <row r="1657" spans="7:52" s="40" customFormat="1" ht="45.75" customHeight="1" x14ac:dyDescent="0.25">
      <c r="G1657" s="18"/>
      <c r="H1657" s="18"/>
      <c r="I1657" s="18"/>
      <c r="J1657" s="18"/>
      <c r="K1657" s="18"/>
      <c r="L1657" s="219"/>
      <c r="M1657" s="81"/>
      <c r="N1657" s="18"/>
      <c r="O1657" s="18"/>
      <c r="P1657" s="18"/>
      <c r="Q1657" s="18"/>
      <c r="R1657" s="18"/>
      <c r="S1657" s="18"/>
      <c r="T1657" s="18"/>
      <c r="U1657" s="18"/>
      <c r="V1657" s="18"/>
      <c r="W1657" s="18"/>
      <c r="X1657" s="18"/>
      <c r="Y1657" s="18"/>
      <c r="Z1657" s="18"/>
      <c r="AA1657" s="18"/>
      <c r="AB1657" s="18"/>
      <c r="AC1657" s="18"/>
      <c r="AD1657" s="18"/>
      <c r="AE1657" s="18"/>
      <c r="AF1657" s="18"/>
      <c r="AG1657" s="18"/>
      <c r="AH1657" s="18"/>
      <c r="AI1657" s="18"/>
      <c r="AJ1657" s="18"/>
      <c r="AK1657" s="18"/>
      <c r="AL1657" s="220"/>
      <c r="AM1657" s="221"/>
      <c r="AN1657" s="221"/>
      <c r="AO1657" s="18"/>
      <c r="AP1657" s="18"/>
      <c r="AQ1657" s="18"/>
      <c r="AR1657" s="18"/>
      <c r="AS1657" s="18"/>
      <c r="AT1657" s="18"/>
      <c r="AU1657" s="18"/>
      <c r="AV1657" s="18"/>
      <c r="AW1657" s="219"/>
      <c r="AY1657" s="18"/>
      <c r="AZ1657" s="18"/>
    </row>
    <row r="1658" spans="7:52" s="40" customFormat="1" ht="45.75" customHeight="1" x14ac:dyDescent="0.25">
      <c r="G1658" s="18"/>
      <c r="H1658" s="18"/>
      <c r="I1658" s="18"/>
      <c r="J1658" s="18"/>
      <c r="K1658" s="18"/>
      <c r="L1658" s="219"/>
      <c r="M1658" s="81"/>
      <c r="N1658" s="18"/>
      <c r="O1658" s="18"/>
      <c r="P1658" s="18"/>
      <c r="Q1658" s="18"/>
      <c r="R1658" s="18"/>
      <c r="S1658" s="18"/>
      <c r="T1658" s="18"/>
      <c r="U1658" s="18"/>
      <c r="V1658" s="18"/>
      <c r="W1658" s="18"/>
      <c r="X1658" s="18"/>
      <c r="Y1658" s="18"/>
      <c r="Z1658" s="18"/>
      <c r="AA1658" s="18"/>
      <c r="AB1658" s="18"/>
      <c r="AC1658" s="18"/>
      <c r="AD1658" s="18"/>
      <c r="AE1658" s="18"/>
      <c r="AF1658" s="18"/>
      <c r="AG1658" s="18"/>
      <c r="AH1658" s="18"/>
      <c r="AI1658" s="18"/>
      <c r="AJ1658" s="18"/>
      <c r="AK1658" s="18"/>
      <c r="AL1658" s="220"/>
      <c r="AM1658" s="221"/>
      <c r="AN1658" s="221"/>
      <c r="AO1658" s="18"/>
      <c r="AP1658" s="18"/>
      <c r="AQ1658" s="18"/>
      <c r="AR1658" s="18"/>
      <c r="AS1658" s="18"/>
      <c r="AT1658" s="18"/>
      <c r="AU1658" s="18"/>
      <c r="AV1658" s="18"/>
      <c r="AW1658" s="219"/>
      <c r="AY1658" s="18"/>
      <c r="AZ1658" s="18"/>
    </row>
    <row r="1659" spans="7:52" s="40" customFormat="1" ht="45.75" customHeight="1" x14ac:dyDescent="0.25">
      <c r="G1659" s="18"/>
      <c r="H1659" s="18"/>
      <c r="I1659" s="18"/>
      <c r="J1659" s="18"/>
      <c r="K1659" s="18"/>
      <c r="L1659" s="219"/>
      <c r="M1659" s="81"/>
      <c r="N1659" s="18"/>
      <c r="O1659" s="18"/>
      <c r="P1659" s="18"/>
      <c r="Q1659" s="18"/>
      <c r="R1659" s="18"/>
      <c r="S1659" s="18"/>
      <c r="T1659" s="18"/>
      <c r="U1659" s="18"/>
      <c r="V1659" s="18"/>
      <c r="W1659" s="18"/>
      <c r="X1659" s="18"/>
      <c r="Y1659" s="18"/>
      <c r="Z1659" s="18"/>
      <c r="AA1659" s="18"/>
      <c r="AB1659" s="18"/>
      <c r="AC1659" s="18"/>
      <c r="AD1659" s="18"/>
      <c r="AE1659" s="18"/>
      <c r="AF1659" s="18"/>
      <c r="AG1659" s="18"/>
      <c r="AH1659" s="18"/>
      <c r="AI1659" s="18"/>
      <c r="AJ1659" s="18"/>
      <c r="AK1659" s="18"/>
      <c r="AL1659" s="220"/>
      <c r="AM1659" s="221"/>
      <c r="AN1659" s="221"/>
      <c r="AO1659" s="18"/>
      <c r="AP1659" s="18"/>
      <c r="AQ1659" s="18"/>
      <c r="AR1659" s="18"/>
      <c r="AS1659" s="18"/>
      <c r="AT1659" s="18"/>
      <c r="AU1659" s="18"/>
      <c r="AV1659" s="18"/>
      <c r="AW1659" s="219"/>
      <c r="AY1659" s="18"/>
      <c r="AZ1659" s="18"/>
    </row>
    <row r="1660" spans="7:52" s="40" customFormat="1" ht="45.75" customHeight="1" x14ac:dyDescent="0.25">
      <c r="G1660" s="18"/>
      <c r="H1660" s="18"/>
      <c r="I1660" s="18"/>
      <c r="J1660" s="18"/>
      <c r="K1660" s="18"/>
      <c r="L1660" s="219"/>
      <c r="M1660" s="81"/>
      <c r="N1660" s="18"/>
      <c r="O1660" s="18"/>
      <c r="P1660" s="18"/>
      <c r="Q1660" s="18"/>
      <c r="R1660" s="18"/>
      <c r="S1660" s="18"/>
      <c r="T1660" s="18"/>
      <c r="U1660" s="18"/>
      <c r="V1660" s="18"/>
      <c r="W1660" s="18"/>
      <c r="X1660" s="18"/>
      <c r="Y1660" s="18"/>
      <c r="Z1660" s="18"/>
      <c r="AA1660" s="18"/>
      <c r="AB1660" s="18"/>
      <c r="AC1660" s="18"/>
      <c r="AD1660" s="18"/>
      <c r="AE1660" s="18"/>
      <c r="AF1660" s="18"/>
      <c r="AG1660" s="18"/>
      <c r="AH1660" s="18"/>
      <c r="AI1660" s="18"/>
      <c r="AJ1660" s="18"/>
      <c r="AK1660" s="18"/>
      <c r="AL1660" s="220"/>
      <c r="AM1660" s="221"/>
      <c r="AN1660" s="221"/>
      <c r="AO1660" s="18"/>
      <c r="AP1660" s="18"/>
      <c r="AQ1660" s="18"/>
      <c r="AR1660" s="18"/>
      <c r="AS1660" s="18"/>
      <c r="AT1660" s="18"/>
      <c r="AU1660" s="18"/>
      <c r="AV1660" s="18"/>
      <c r="AW1660" s="219"/>
      <c r="AY1660" s="18"/>
      <c r="AZ1660" s="18"/>
    </row>
    <row r="1661" spans="7:52" s="40" customFormat="1" ht="45.75" customHeight="1" x14ac:dyDescent="0.25">
      <c r="G1661" s="18"/>
      <c r="H1661" s="18"/>
      <c r="I1661" s="18"/>
      <c r="J1661" s="18"/>
      <c r="K1661" s="18"/>
      <c r="L1661" s="219"/>
      <c r="M1661" s="81"/>
      <c r="N1661" s="18"/>
      <c r="O1661" s="18"/>
      <c r="P1661" s="18"/>
      <c r="Q1661" s="18"/>
      <c r="R1661" s="18"/>
      <c r="S1661" s="18"/>
      <c r="T1661" s="18"/>
      <c r="U1661" s="18"/>
      <c r="V1661" s="18"/>
      <c r="W1661" s="18"/>
      <c r="X1661" s="18"/>
      <c r="Y1661" s="18"/>
      <c r="Z1661" s="18"/>
      <c r="AA1661" s="18"/>
      <c r="AB1661" s="18"/>
      <c r="AC1661" s="18"/>
      <c r="AD1661" s="18"/>
      <c r="AE1661" s="18"/>
      <c r="AF1661" s="18"/>
      <c r="AG1661" s="18"/>
      <c r="AH1661" s="18"/>
      <c r="AI1661" s="18"/>
      <c r="AJ1661" s="18"/>
      <c r="AK1661" s="18"/>
      <c r="AL1661" s="220"/>
      <c r="AM1661" s="221"/>
      <c r="AN1661" s="221"/>
      <c r="AO1661" s="18"/>
      <c r="AP1661" s="18"/>
      <c r="AQ1661" s="18"/>
      <c r="AR1661" s="18"/>
      <c r="AS1661" s="18"/>
      <c r="AT1661" s="18"/>
      <c r="AU1661" s="18"/>
      <c r="AV1661" s="18"/>
      <c r="AW1661" s="219"/>
      <c r="AY1661" s="18"/>
      <c r="AZ1661" s="18"/>
    </row>
    <row r="1662" spans="7:52" s="40" customFormat="1" ht="45.75" customHeight="1" x14ac:dyDescent="0.25">
      <c r="G1662" s="18"/>
      <c r="H1662" s="18"/>
      <c r="I1662" s="18"/>
      <c r="J1662" s="18"/>
      <c r="K1662" s="18"/>
      <c r="L1662" s="219"/>
      <c r="M1662" s="81"/>
      <c r="N1662" s="18"/>
      <c r="O1662" s="18"/>
      <c r="P1662" s="18"/>
      <c r="Q1662" s="18"/>
      <c r="R1662" s="18"/>
      <c r="S1662" s="18"/>
      <c r="T1662" s="18"/>
      <c r="U1662" s="18"/>
      <c r="V1662" s="18"/>
      <c r="W1662" s="18"/>
      <c r="X1662" s="18"/>
      <c r="Y1662" s="18"/>
      <c r="Z1662" s="18"/>
      <c r="AA1662" s="18"/>
      <c r="AB1662" s="18"/>
      <c r="AC1662" s="18"/>
      <c r="AD1662" s="18"/>
      <c r="AE1662" s="18"/>
      <c r="AF1662" s="18"/>
      <c r="AG1662" s="18"/>
      <c r="AH1662" s="18"/>
      <c r="AI1662" s="18"/>
      <c r="AJ1662" s="18"/>
      <c r="AK1662" s="18"/>
      <c r="AL1662" s="220"/>
      <c r="AM1662" s="221"/>
      <c r="AN1662" s="221"/>
      <c r="AO1662" s="18"/>
      <c r="AP1662" s="18"/>
      <c r="AQ1662" s="18"/>
      <c r="AR1662" s="18"/>
      <c r="AS1662" s="18"/>
      <c r="AT1662" s="18"/>
      <c r="AU1662" s="18"/>
      <c r="AV1662" s="18"/>
      <c r="AW1662" s="219"/>
      <c r="AY1662" s="18"/>
      <c r="AZ1662" s="18"/>
    </row>
    <row r="1663" spans="7:52" s="40" customFormat="1" ht="45.75" customHeight="1" x14ac:dyDescent="0.25">
      <c r="G1663" s="18"/>
      <c r="H1663" s="18"/>
      <c r="I1663" s="18"/>
      <c r="J1663" s="18"/>
      <c r="K1663" s="18"/>
      <c r="L1663" s="219"/>
      <c r="M1663" s="81"/>
      <c r="N1663" s="18"/>
      <c r="O1663" s="18"/>
      <c r="P1663" s="18"/>
      <c r="Q1663" s="18"/>
      <c r="R1663" s="18"/>
      <c r="S1663" s="18"/>
      <c r="T1663" s="18"/>
      <c r="U1663" s="18"/>
      <c r="V1663" s="18"/>
      <c r="W1663" s="18"/>
      <c r="X1663" s="18"/>
      <c r="Y1663" s="18"/>
      <c r="Z1663" s="18"/>
      <c r="AA1663" s="18"/>
      <c r="AB1663" s="18"/>
      <c r="AC1663" s="18"/>
      <c r="AD1663" s="18"/>
      <c r="AE1663" s="18"/>
      <c r="AF1663" s="18"/>
      <c r="AG1663" s="18"/>
      <c r="AH1663" s="18"/>
      <c r="AI1663" s="18"/>
      <c r="AJ1663" s="18"/>
      <c r="AK1663" s="18"/>
      <c r="AL1663" s="220"/>
      <c r="AM1663" s="221"/>
      <c r="AN1663" s="221"/>
      <c r="AO1663" s="18"/>
      <c r="AP1663" s="18"/>
      <c r="AQ1663" s="18"/>
      <c r="AR1663" s="18"/>
      <c r="AS1663" s="18"/>
      <c r="AT1663" s="18"/>
      <c r="AU1663" s="18"/>
      <c r="AV1663" s="18"/>
      <c r="AW1663" s="219"/>
      <c r="AY1663" s="18"/>
      <c r="AZ1663" s="18"/>
    </row>
    <row r="1664" spans="7:52" s="40" customFormat="1" ht="45.75" customHeight="1" x14ac:dyDescent="0.25">
      <c r="G1664" s="18"/>
      <c r="H1664" s="18"/>
      <c r="I1664" s="18"/>
      <c r="J1664" s="18"/>
      <c r="K1664" s="18"/>
      <c r="L1664" s="219"/>
      <c r="M1664" s="81"/>
      <c r="N1664" s="18"/>
      <c r="O1664" s="18"/>
      <c r="P1664" s="18"/>
      <c r="Q1664" s="18"/>
      <c r="R1664" s="18"/>
      <c r="S1664" s="18"/>
      <c r="T1664" s="18"/>
      <c r="U1664" s="18"/>
      <c r="V1664" s="18"/>
      <c r="W1664" s="18"/>
      <c r="X1664" s="18"/>
      <c r="Y1664" s="18"/>
      <c r="Z1664" s="18"/>
      <c r="AA1664" s="18"/>
      <c r="AB1664" s="18"/>
      <c r="AC1664" s="18"/>
      <c r="AD1664" s="18"/>
      <c r="AE1664" s="18"/>
      <c r="AF1664" s="18"/>
      <c r="AG1664" s="18"/>
      <c r="AH1664" s="18"/>
      <c r="AI1664" s="18"/>
      <c r="AJ1664" s="18"/>
      <c r="AK1664" s="18"/>
      <c r="AL1664" s="220"/>
      <c r="AM1664" s="221"/>
      <c r="AN1664" s="221"/>
      <c r="AO1664" s="18"/>
      <c r="AP1664" s="18"/>
      <c r="AQ1664" s="18"/>
      <c r="AR1664" s="18"/>
      <c r="AS1664" s="18"/>
      <c r="AT1664" s="18"/>
      <c r="AU1664" s="18"/>
      <c r="AV1664" s="18"/>
      <c r="AW1664" s="219"/>
      <c r="AY1664" s="18"/>
      <c r="AZ1664" s="18"/>
    </row>
    <row r="1665" spans="7:52" s="40" customFormat="1" ht="45.75" customHeight="1" x14ac:dyDescent="0.25">
      <c r="G1665" s="18"/>
      <c r="H1665" s="18"/>
      <c r="I1665" s="18"/>
      <c r="J1665" s="18"/>
      <c r="K1665" s="18"/>
      <c r="L1665" s="219"/>
      <c r="M1665" s="81"/>
      <c r="N1665" s="18"/>
      <c r="O1665" s="18"/>
      <c r="P1665" s="18"/>
      <c r="Q1665" s="18"/>
      <c r="R1665" s="18"/>
      <c r="S1665" s="18"/>
      <c r="T1665" s="18"/>
      <c r="U1665" s="18"/>
      <c r="V1665" s="18"/>
      <c r="W1665" s="18"/>
      <c r="X1665" s="18"/>
      <c r="Y1665" s="18"/>
      <c r="Z1665" s="18"/>
      <c r="AA1665" s="18"/>
      <c r="AB1665" s="18"/>
      <c r="AC1665" s="18"/>
      <c r="AD1665" s="18"/>
      <c r="AE1665" s="18"/>
      <c r="AF1665" s="18"/>
      <c r="AG1665" s="18"/>
      <c r="AH1665" s="18"/>
      <c r="AI1665" s="18"/>
      <c r="AJ1665" s="18"/>
      <c r="AK1665" s="18"/>
      <c r="AL1665" s="220"/>
      <c r="AM1665" s="221"/>
      <c r="AN1665" s="221"/>
      <c r="AO1665" s="18"/>
      <c r="AP1665" s="18"/>
      <c r="AQ1665" s="18"/>
      <c r="AR1665" s="18"/>
      <c r="AS1665" s="18"/>
      <c r="AT1665" s="18"/>
      <c r="AU1665" s="18"/>
      <c r="AV1665" s="18"/>
      <c r="AW1665" s="219"/>
      <c r="AY1665" s="18"/>
      <c r="AZ1665" s="18"/>
    </row>
    <row r="1666" spans="7:52" s="40" customFormat="1" ht="45.75" customHeight="1" x14ac:dyDescent="0.25">
      <c r="G1666" s="18"/>
      <c r="H1666" s="18"/>
      <c r="I1666" s="18"/>
      <c r="J1666" s="18"/>
      <c r="K1666" s="18"/>
      <c r="L1666" s="219"/>
      <c r="M1666" s="81"/>
      <c r="N1666" s="18"/>
      <c r="O1666" s="18"/>
      <c r="P1666" s="18"/>
      <c r="Q1666" s="18"/>
      <c r="R1666" s="18"/>
      <c r="S1666" s="18"/>
      <c r="T1666" s="18"/>
      <c r="U1666" s="18"/>
      <c r="V1666" s="18"/>
      <c r="W1666" s="18"/>
      <c r="X1666" s="18"/>
      <c r="Y1666" s="18"/>
      <c r="Z1666" s="18"/>
      <c r="AA1666" s="18"/>
      <c r="AB1666" s="18"/>
      <c r="AC1666" s="18"/>
      <c r="AD1666" s="18"/>
      <c r="AE1666" s="18"/>
      <c r="AF1666" s="18"/>
      <c r="AG1666" s="18"/>
      <c r="AH1666" s="18"/>
      <c r="AI1666" s="18"/>
      <c r="AJ1666" s="18"/>
      <c r="AK1666" s="18"/>
      <c r="AL1666" s="220"/>
      <c r="AM1666" s="221"/>
      <c r="AN1666" s="221"/>
      <c r="AO1666" s="18"/>
      <c r="AP1666" s="18"/>
      <c r="AQ1666" s="18"/>
      <c r="AR1666" s="18"/>
      <c r="AS1666" s="18"/>
      <c r="AT1666" s="18"/>
      <c r="AU1666" s="18"/>
      <c r="AV1666" s="18"/>
      <c r="AW1666" s="219"/>
      <c r="AY1666" s="18"/>
      <c r="AZ1666" s="18"/>
    </row>
    <row r="1667" spans="7:52" s="40" customFormat="1" ht="45.75" customHeight="1" x14ac:dyDescent="0.25">
      <c r="G1667" s="18"/>
      <c r="H1667" s="18"/>
      <c r="I1667" s="18"/>
      <c r="J1667" s="18"/>
      <c r="K1667" s="18"/>
      <c r="L1667" s="219"/>
      <c r="M1667" s="81"/>
      <c r="N1667" s="18"/>
      <c r="O1667" s="18"/>
      <c r="P1667" s="18"/>
      <c r="Q1667" s="18"/>
      <c r="R1667" s="18"/>
      <c r="S1667" s="18"/>
      <c r="T1667" s="18"/>
      <c r="U1667" s="18"/>
      <c r="V1667" s="18"/>
      <c r="W1667" s="18"/>
      <c r="X1667" s="18"/>
      <c r="Y1667" s="18"/>
      <c r="Z1667" s="18"/>
      <c r="AA1667" s="18"/>
      <c r="AB1667" s="18"/>
      <c r="AC1667" s="18"/>
      <c r="AD1667" s="18"/>
      <c r="AE1667" s="18"/>
      <c r="AF1667" s="18"/>
      <c r="AG1667" s="18"/>
      <c r="AH1667" s="18"/>
      <c r="AI1667" s="18"/>
      <c r="AJ1667" s="18"/>
      <c r="AK1667" s="18"/>
      <c r="AL1667" s="220"/>
      <c r="AM1667" s="221"/>
      <c r="AN1667" s="221"/>
      <c r="AO1667" s="18"/>
      <c r="AP1667" s="18"/>
      <c r="AQ1667" s="18"/>
      <c r="AR1667" s="18"/>
      <c r="AS1667" s="18"/>
      <c r="AT1667" s="18"/>
      <c r="AU1667" s="18"/>
      <c r="AV1667" s="18"/>
      <c r="AW1667" s="219"/>
      <c r="AY1667" s="18"/>
      <c r="AZ1667" s="18"/>
    </row>
    <row r="1668" spans="7:52" s="40" customFormat="1" ht="45.75" customHeight="1" x14ac:dyDescent="0.25">
      <c r="G1668" s="18"/>
      <c r="H1668" s="18"/>
      <c r="I1668" s="18"/>
      <c r="J1668" s="18"/>
      <c r="K1668" s="18"/>
      <c r="L1668" s="219"/>
      <c r="M1668" s="81"/>
      <c r="N1668" s="18"/>
      <c r="O1668" s="18"/>
      <c r="P1668" s="18"/>
      <c r="Q1668" s="18"/>
      <c r="R1668" s="18"/>
      <c r="S1668" s="18"/>
      <c r="T1668" s="18"/>
      <c r="U1668" s="18"/>
      <c r="V1668" s="18"/>
      <c r="W1668" s="18"/>
      <c r="X1668" s="18"/>
      <c r="Y1668" s="18"/>
      <c r="Z1668" s="18"/>
      <c r="AA1668" s="18"/>
      <c r="AB1668" s="18"/>
      <c r="AC1668" s="18"/>
      <c r="AD1668" s="18"/>
      <c r="AE1668" s="18"/>
      <c r="AF1668" s="18"/>
      <c r="AG1668" s="18"/>
      <c r="AH1668" s="18"/>
      <c r="AI1668" s="18"/>
      <c r="AJ1668" s="18"/>
      <c r="AK1668" s="18"/>
      <c r="AL1668" s="220"/>
      <c r="AM1668" s="221"/>
      <c r="AN1668" s="221"/>
      <c r="AO1668" s="18"/>
      <c r="AP1668" s="18"/>
      <c r="AQ1668" s="18"/>
      <c r="AR1668" s="18"/>
      <c r="AS1668" s="18"/>
      <c r="AT1668" s="18"/>
      <c r="AU1668" s="18"/>
      <c r="AV1668" s="18"/>
      <c r="AW1668" s="219"/>
      <c r="AY1668" s="18"/>
      <c r="AZ1668" s="18"/>
    </row>
    <row r="1669" spans="7:52" s="40" customFormat="1" ht="45.75" customHeight="1" x14ac:dyDescent="0.25">
      <c r="G1669" s="18"/>
      <c r="H1669" s="18"/>
      <c r="I1669" s="18"/>
      <c r="J1669" s="18"/>
      <c r="K1669" s="18"/>
      <c r="L1669" s="219"/>
      <c r="M1669" s="81"/>
      <c r="N1669" s="18"/>
      <c r="O1669" s="18"/>
      <c r="P1669" s="18"/>
      <c r="Q1669" s="18"/>
      <c r="R1669" s="18"/>
      <c r="S1669" s="18"/>
      <c r="T1669" s="18"/>
      <c r="U1669" s="18"/>
      <c r="V1669" s="18"/>
      <c r="W1669" s="18"/>
      <c r="X1669" s="18"/>
      <c r="Y1669" s="18"/>
      <c r="Z1669" s="18"/>
      <c r="AA1669" s="18"/>
      <c r="AB1669" s="18"/>
      <c r="AC1669" s="18"/>
      <c r="AD1669" s="18"/>
      <c r="AE1669" s="18"/>
      <c r="AF1669" s="18"/>
      <c r="AG1669" s="18"/>
      <c r="AH1669" s="18"/>
      <c r="AI1669" s="18"/>
      <c r="AJ1669" s="18"/>
      <c r="AK1669" s="18"/>
      <c r="AL1669" s="220"/>
      <c r="AM1669" s="221"/>
      <c r="AN1669" s="221"/>
      <c r="AO1669" s="18"/>
      <c r="AP1669" s="18"/>
      <c r="AQ1669" s="18"/>
      <c r="AR1669" s="18"/>
      <c r="AS1669" s="18"/>
      <c r="AT1669" s="18"/>
      <c r="AU1669" s="18"/>
      <c r="AV1669" s="18"/>
      <c r="AW1669" s="219"/>
      <c r="AY1669" s="18"/>
      <c r="AZ1669" s="18"/>
    </row>
    <row r="1670" spans="7:52" s="40" customFormat="1" ht="45.75" customHeight="1" x14ac:dyDescent="0.25">
      <c r="G1670" s="18"/>
      <c r="H1670" s="18"/>
      <c r="I1670" s="18"/>
      <c r="J1670" s="18"/>
      <c r="K1670" s="18"/>
      <c r="L1670" s="219"/>
      <c r="M1670" s="81"/>
      <c r="N1670" s="18"/>
      <c r="O1670" s="18"/>
      <c r="P1670" s="18"/>
      <c r="Q1670" s="18"/>
      <c r="R1670" s="18"/>
      <c r="S1670" s="18"/>
      <c r="T1670" s="18"/>
      <c r="U1670" s="18"/>
      <c r="V1670" s="18"/>
      <c r="W1670" s="18"/>
      <c r="X1670" s="18"/>
      <c r="Y1670" s="18"/>
      <c r="Z1670" s="18"/>
      <c r="AA1670" s="18"/>
      <c r="AB1670" s="18"/>
      <c r="AC1670" s="18"/>
      <c r="AD1670" s="18"/>
      <c r="AE1670" s="18"/>
      <c r="AF1670" s="18"/>
      <c r="AG1670" s="18"/>
      <c r="AH1670" s="18"/>
      <c r="AI1670" s="18"/>
      <c r="AJ1670" s="18"/>
      <c r="AK1670" s="18"/>
      <c r="AL1670" s="220"/>
      <c r="AM1670" s="221"/>
      <c r="AN1670" s="221"/>
      <c r="AO1670" s="18"/>
      <c r="AP1670" s="18"/>
      <c r="AQ1670" s="18"/>
      <c r="AR1670" s="18"/>
      <c r="AS1670" s="18"/>
      <c r="AT1670" s="18"/>
      <c r="AU1670" s="18"/>
      <c r="AV1670" s="18"/>
      <c r="AW1670" s="219"/>
      <c r="AY1670" s="18"/>
      <c r="AZ1670" s="18"/>
    </row>
    <row r="1671" spans="7:52" s="40" customFormat="1" ht="45.75" customHeight="1" x14ac:dyDescent="0.25">
      <c r="G1671" s="18"/>
      <c r="H1671" s="18"/>
      <c r="I1671" s="18"/>
      <c r="J1671" s="18"/>
      <c r="K1671" s="18"/>
      <c r="L1671" s="219"/>
      <c r="M1671" s="81"/>
      <c r="N1671" s="18"/>
      <c r="O1671" s="18"/>
      <c r="P1671" s="18"/>
      <c r="Q1671" s="18"/>
      <c r="R1671" s="18"/>
      <c r="S1671" s="18"/>
      <c r="T1671" s="18"/>
      <c r="U1671" s="18"/>
      <c r="V1671" s="18"/>
      <c r="W1671" s="18"/>
      <c r="X1671" s="18"/>
      <c r="Y1671" s="18"/>
      <c r="Z1671" s="18"/>
      <c r="AA1671" s="18"/>
      <c r="AB1671" s="18"/>
      <c r="AC1671" s="18"/>
      <c r="AD1671" s="18"/>
      <c r="AE1671" s="18"/>
      <c r="AF1671" s="18"/>
      <c r="AG1671" s="18"/>
      <c r="AH1671" s="18"/>
      <c r="AI1671" s="18"/>
      <c r="AJ1671" s="18"/>
      <c r="AK1671" s="18"/>
      <c r="AL1671" s="220"/>
      <c r="AM1671" s="221"/>
      <c r="AN1671" s="221"/>
      <c r="AO1671" s="18"/>
      <c r="AP1671" s="18"/>
      <c r="AQ1671" s="18"/>
      <c r="AR1671" s="18"/>
      <c r="AS1671" s="18"/>
      <c r="AT1671" s="18"/>
      <c r="AU1671" s="18"/>
      <c r="AV1671" s="18"/>
      <c r="AW1671" s="219"/>
      <c r="AY1671" s="18"/>
      <c r="AZ1671" s="18"/>
    </row>
    <row r="1672" spans="7:52" s="40" customFormat="1" ht="45.75" customHeight="1" x14ac:dyDescent="0.25">
      <c r="G1672" s="18"/>
      <c r="H1672" s="18"/>
      <c r="I1672" s="18"/>
      <c r="J1672" s="18"/>
      <c r="K1672" s="18"/>
      <c r="L1672" s="219"/>
      <c r="M1672" s="81"/>
      <c r="N1672" s="18"/>
      <c r="O1672" s="18"/>
      <c r="P1672" s="18"/>
      <c r="Q1672" s="18"/>
      <c r="R1672" s="18"/>
      <c r="S1672" s="18"/>
      <c r="T1672" s="18"/>
      <c r="U1672" s="18"/>
      <c r="V1672" s="18"/>
      <c r="W1672" s="18"/>
      <c r="X1672" s="18"/>
      <c r="Y1672" s="18"/>
      <c r="Z1672" s="18"/>
      <c r="AA1672" s="18"/>
      <c r="AB1672" s="18"/>
      <c r="AC1672" s="18"/>
      <c r="AD1672" s="18"/>
      <c r="AE1672" s="18"/>
      <c r="AF1672" s="18"/>
      <c r="AG1672" s="18"/>
      <c r="AH1672" s="18"/>
      <c r="AI1672" s="18"/>
      <c r="AJ1672" s="18"/>
      <c r="AK1672" s="18"/>
      <c r="AL1672" s="220"/>
      <c r="AM1672" s="221"/>
      <c r="AN1672" s="221"/>
      <c r="AO1672" s="18"/>
      <c r="AP1672" s="18"/>
      <c r="AQ1672" s="18"/>
      <c r="AR1672" s="18"/>
      <c r="AS1672" s="18"/>
      <c r="AT1672" s="18"/>
      <c r="AU1672" s="18"/>
      <c r="AV1672" s="18"/>
      <c r="AW1672" s="219"/>
      <c r="AY1672" s="18"/>
      <c r="AZ1672" s="18"/>
    </row>
    <row r="1673" spans="7:52" s="40" customFormat="1" ht="45.75" customHeight="1" x14ac:dyDescent="0.25">
      <c r="G1673" s="18"/>
      <c r="H1673" s="18"/>
      <c r="I1673" s="18"/>
      <c r="J1673" s="18"/>
      <c r="K1673" s="18"/>
      <c r="L1673" s="219"/>
      <c r="M1673" s="81"/>
      <c r="N1673" s="18"/>
      <c r="O1673" s="18"/>
      <c r="P1673" s="18"/>
      <c r="Q1673" s="18"/>
      <c r="R1673" s="18"/>
      <c r="S1673" s="18"/>
      <c r="T1673" s="18"/>
      <c r="U1673" s="18"/>
      <c r="V1673" s="18"/>
      <c r="W1673" s="18"/>
      <c r="X1673" s="18"/>
      <c r="Y1673" s="18"/>
      <c r="Z1673" s="18"/>
      <c r="AA1673" s="18"/>
      <c r="AB1673" s="18"/>
      <c r="AC1673" s="18"/>
      <c r="AD1673" s="18"/>
      <c r="AE1673" s="18"/>
      <c r="AF1673" s="18"/>
      <c r="AG1673" s="18"/>
      <c r="AH1673" s="18"/>
      <c r="AI1673" s="18"/>
      <c r="AJ1673" s="18"/>
      <c r="AK1673" s="18"/>
      <c r="AL1673" s="220"/>
      <c r="AM1673" s="221"/>
      <c r="AN1673" s="221"/>
      <c r="AO1673" s="18"/>
      <c r="AP1673" s="18"/>
      <c r="AQ1673" s="18"/>
      <c r="AR1673" s="18"/>
      <c r="AS1673" s="18"/>
      <c r="AT1673" s="18"/>
      <c r="AU1673" s="18"/>
      <c r="AV1673" s="18"/>
      <c r="AW1673" s="219"/>
      <c r="AY1673" s="18"/>
      <c r="AZ1673" s="18"/>
    </row>
    <row r="1674" spans="7:52" s="40" customFormat="1" ht="45.75" customHeight="1" x14ac:dyDescent="0.25">
      <c r="G1674" s="18"/>
      <c r="H1674" s="18"/>
      <c r="I1674" s="18"/>
      <c r="J1674" s="18"/>
      <c r="K1674" s="18"/>
      <c r="L1674" s="219"/>
      <c r="M1674" s="81"/>
      <c r="N1674" s="18"/>
      <c r="O1674" s="18"/>
      <c r="P1674" s="18"/>
      <c r="Q1674" s="18"/>
      <c r="R1674" s="18"/>
      <c r="S1674" s="18"/>
      <c r="T1674" s="18"/>
      <c r="U1674" s="18"/>
      <c r="V1674" s="18"/>
      <c r="W1674" s="18"/>
      <c r="X1674" s="18"/>
      <c r="Y1674" s="18"/>
      <c r="Z1674" s="18"/>
      <c r="AA1674" s="18"/>
      <c r="AB1674" s="18"/>
      <c r="AC1674" s="18"/>
      <c r="AD1674" s="18"/>
      <c r="AE1674" s="18"/>
      <c r="AF1674" s="18"/>
      <c r="AG1674" s="18"/>
      <c r="AH1674" s="18"/>
      <c r="AI1674" s="18"/>
      <c r="AJ1674" s="18"/>
      <c r="AK1674" s="18"/>
      <c r="AL1674" s="220"/>
      <c r="AM1674" s="221"/>
      <c r="AN1674" s="221"/>
      <c r="AO1674" s="18"/>
      <c r="AP1674" s="18"/>
      <c r="AQ1674" s="18"/>
      <c r="AR1674" s="18"/>
      <c r="AS1674" s="18"/>
      <c r="AT1674" s="18"/>
      <c r="AU1674" s="18"/>
      <c r="AV1674" s="18"/>
      <c r="AW1674" s="219"/>
      <c r="AY1674" s="18"/>
      <c r="AZ1674" s="18"/>
    </row>
    <row r="1675" spans="7:52" s="40" customFormat="1" ht="45.75" customHeight="1" x14ac:dyDescent="0.25">
      <c r="G1675" s="18"/>
      <c r="H1675" s="18"/>
      <c r="I1675" s="18"/>
      <c r="J1675" s="18"/>
      <c r="K1675" s="18"/>
      <c r="L1675" s="219"/>
      <c r="M1675" s="81"/>
      <c r="N1675" s="18"/>
      <c r="O1675" s="18"/>
      <c r="P1675" s="18"/>
      <c r="Q1675" s="18"/>
      <c r="R1675" s="18"/>
      <c r="S1675" s="18"/>
      <c r="T1675" s="18"/>
      <c r="U1675" s="18"/>
      <c r="V1675" s="18"/>
      <c r="W1675" s="18"/>
      <c r="X1675" s="18"/>
      <c r="Y1675" s="18"/>
      <c r="Z1675" s="18"/>
      <c r="AA1675" s="18"/>
      <c r="AB1675" s="18"/>
      <c r="AC1675" s="18"/>
      <c r="AD1675" s="18"/>
      <c r="AE1675" s="18"/>
      <c r="AF1675" s="18"/>
      <c r="AG1675" s="18"/>
      <c r="AH1675" s="18"/>
      <c r="AI1675" s="18"/>
      <c r="AJ1675" s="18"/>
      <c r="AK1675" s="18"/>
      <c r="AL1675" s="220"/>
      <c r="AM1675" s="221"/>
      <c r="AN1675" s="221"/>
      <c r="AO1675" s="18"/>
      <c r="AP1675" s="18"/>
      <c r="AQ1675" s="18"/>
      <c r="AR1675" s="18"/>
      <c r="AS1675" s="18"/>
      <c r="AT1675" s="18"/>
      <c r="AU1675" s="18"/>
      <c r="AV1675" s="18"/>
      <c r="AW1675" s="219"/>
      <c r="AY1675" s="18"/>
      <c r="AZ1675" s="18"/>
    </row>
    <row r="1676" spans="7:52" s="40" customFormat="1" ht="45.75" customHeight="1" x14ac:dyDescent="0.25">
      <c r="G1676" s="18"/>
      <c r="H1676" s="18"/>
      <c r="I1676" s="18"/>
      <c r="J1676" s="18"/>
      <c r="K1676" s="18"/>
      <c r="L1676" s="219"/>
      <c r="M1676" s="81"/>
      <c r="N1676" s="18"/>
      <c r="O1676" s="18"/>
      <c r="P1676" s="18"/>
      <c r="Q1676" s="18"/>
      <c r="R1676" s="18"/>
      <c r="S1676" s="18"/>
      <c r="T1676" s="18"/>
      <c r="U1676" s="18"/>
      <c r="V1676" s="18"/>
      <c r="W1676" s="18"/>
      <c r="X1676" s="18"/>
      <c r="Y1676" s="18"/>
      <c r="Z1676" s="18"/>
      <c r="AA1676" s="18"/>
      <c r="AB1676" s="18"/>
      <c r="AC1676" s="18"/>
      <c r="AD1676" s="18"/>
      <c r="AE1676" s="18"/>
      <c r="AF1676" s="18"/>
      <c r="AG1676" s="18"/>
      <c r="AH1676" s="18"/>
      <c r="AI1676" s="18"/>
      <c r="AJ1676" s="18"/>
      <c r="AK1676" s="18"/>
      <c r="AL1676" s="220"/>
      <c r="AM1676" s="221"/>
      <c r="AN1676" s="221"/>
      <c r="AO1676" s="18"/>
      <c r="AP1676" s="18"/>
      <c r="AQ1676" s="18"/>
      <c r="AR1676" s="18"/>
      <c r="AS1676" s="18"/>
      <c r="AT1676" s="18"/>
      <c r="AU1676" s="18"/>
      <c r="AV1676" s="18"/>
      <c r="AW1676" s="219"/>
      <c r="AY1676" s="18"/>
      <c r="AZ1676" s="18"/>
    </row>
    <row r="1677" spans="7:52" s="40" customFormat="1" ht="45.75" customHeight="1" x14ac:dyDescent="0.25">
      <c r="G1677" s="18"/>
      <c r="H1677" s="18"/>
      <c r="I1677" s="18"/>
      <c r="J1677" s="18"/>
      <c r="K1677" s="18"/>
      <c r="L1677" s="219"/>
      <c r="M1677" s="81"/>
      <c r="N1677" s="18"/>
      <c r="O1677" s="18"/>
      <c r="P1677" s="18"/>
      <c r="Q1677" s="18"/>
      <c r="R1677" s="18"/>
      <c r="S1677" s="18"/>
      <c r="T1677" s="18"/>
      <c r="U1677" s="18"/>
      <c r="V1677" s="18"/>
      <c r="W1677" s="18"/>
      <c r="X1677" s="18"/>
      <c r="Y1677" s="18"/>
      <c r="Z1677" s="18"/>
      <c r="AA1677" s="18"/>
      <c r="AB1677" s="18"/>
      <c r="AC1677" s="18"/>
      <c r="AD1677" s="18"/>
      <c r="AE1677" s="18"/>
      <c r="AF1677" s="18"/>
      <c r="AG1677" s="18"/>
      <c r="AH1677" s="18"/>
      <c r="AI1677" s="18"/>
      <c r="AJ1677" s="18"/>
      <c r="AK1677" s="18"/>
      <c r="AL1677" s="220"/>
      <c r="AM1677" s="221"/>
      <c r="AN1677" s="221"/>
      <c r="AO1677" s="18"/>
      <c r="AP1677" s="18"/>
      <c r="AQ1677" s="18"/>
      <c r="AR1677" s="18"/>
      <c r="AS1677" s="18"/>
      <c r="AT1677" s="18"/>
      <c r="AU1677" s="18"/>
      <c r="AV1677" s="18"/>
      <c r="AW1677" s="219"/>
      <c r="AY1677" s="18"/>
      <c r="AZ1677" s="18"/>
    </row>
    <row r="1678" spans="7:52" s="40" customFormat="1" ht="45.75" customHeight="1" x14ac:dyDescent="0.25">
      <c r="G1678" s="18"/>
      <c r="H1678" s="18"/>
      <c r="I1678" s="18"/>
      <c r="J1678" s="18"/>
      <c r="K1678" s="18"/>
      <c r="L1678" s="219"/>
      <c r="M1678" s="81"/>
      <c r="N1678" s="18"/>
      <c r="O1678" s="18"/>
      <c r="P1678" s="18"/>
      <c r="Q1678" s="18"/>
      <c r="R1678" s="18"/>
      <c r="S1678" s="18"/>
      <c r="T1678" s="18"/>
      <c r="U1678" s="18"/>
      <c r="V1678" s="18"/>
      <c r="W1678" s="18"/>
      <c r="X1678" s="18"/>
      <c r="Y1678" s="18"/>
      <c r="Z1678" s="18"/>
      <c r="AA1678" s="18"/>
      <c r="AB1678" s="18"/>
      <c r="AC1678" s="18"/>
      <c r="AD1678" s="18"/>
      <c r="AE1678" s="18"/>
      <c r="AF1678" s="18"/>
      <c r="AG1678" s="18"/>
      <c r="AH1678" s="18"/>
      <c r="AI1678" s="18"/>
      <c r="AJ1678" s="18"/>
      <c r="AK1678" s="18"/>
      <c r="AL1678" s="220"/>
      <c r="AM1678" s="221"/>
      <c r="AN1678" s="221"/>
      <c r="AO1678" s="18"/>
      <c r="AP1678" s="18"/>
      <c r="AQ1678" s="18"/>
      <c r="AR1678" s="18"/>
      <c r="AS1678" s="18"/>
      <c r="AT1678" s="18"/>
      <c r="AU1678" s="18"/>
      <c r="AV1678" s="18"/>
      <c r="AW1678" s="219"/>
      <c r="AY1678" s="18"/>
      <c r="AZ1678" s="18"/>
    </row>
    <row r="1679" spans="7:52" s="40" customFormat="1" ht="45.75" customHeight="1" x14ac:dyDescent="0.25">
      <c r="G1679" s="18"/>
      <c r="H1679" s="18"/>
      <c r="I1679" s="18"/>
      <c r="J1679" s="18"/>
      <c r="K1679" s="18"/>
      <c r="L1679" s="219"/>
      <c r="M1679" s="81"/>
      <c r="N1679" s="18"/>
      <c r="O1679" s="18"/>
      <c r="P1679" s="18"/>
      <c r="Q1679" s="18"/>
      <c r="R1679" s="18"/>
      <c r="S1679" s="18"/>
      <c r="T1679" s="18"/>
      <c r="U1679" s="18"/>
      <c r="V1679" s="18"/>
      <c r="W1679" s="18"/>
      <c r="X1679" s="18"/>
      <c r="Y1679" s="18"/>
      <c r="Z1679" s="18"/>
      <c r="AA1679" s="18"/>
      <c r="AB1679" s="18"/>
      <c r="AC1679" s="18"/>
      <c r="AD1679" s="18"/>
      <c r="AE1679" s="18"/>
      <c r="AF1679" s="18"/>
      <c r="AG1679" s="18"/>
      <c r="AH1679" s="18"/>
      <c r="AI1679" s="18"/>
      <c r="AJ1679" s="18"/>
      <c r="AK1679" s="18"/>
      <c r="AL1679" s="220"/>
      <c r="AM1679" s="221"/>
      <c r="AN1679" s="221"/>
      <c r="AO1679" s="18"/>
      <c r="AP1679" s="18"/>
      <c r="AQ1679" s="18"/>
      <c r="AR1679" s="18"/>
      <c r="AS1679" s="18"/>
      <c r="AT1679" s="18"/>
      <c r="AU1679" s="18"/>
      <c r="AV1679" s="18"/>
      <c r="AW1679" s="219"/>
      <c r="AY1679" s="18"/>
      <c r="AZ1679" s="18"/>
    </row>
    <row r="1680" spans="7:52" s="40" customFormat="1" ht="45.75" customHeight="1" x14ac:dyDescent="0.25">
      <c r="G1680" s="18"/>
      <c r="H1680" s="18"/>
      <c r="I1680" s="18"/>
      <c r="J1680" s="18"/>
      <c r="K1680" s="18"/>
      <c r="L1680" s="219"/>
      <c r="M1680" s="81"/>
      <c r="N1680" s="18"/>
      <c r="O1680" s="18"/>
      <c r="P1680" s="18"/>
      <c r="Q1680" s="18"/>
      <c r="R1680" s="18"/>
      <c r="S1680" s="18"/>
      <c r="T1680" s="18"/>
      <c r="U1680" s="18"/>
      <c r="V1680" s="18"/>
      <c r="W1680" s="18"/>
      <c r="X1680" s="18"/>
      <c r="Y1680" s="18"/>
      <c r="Z1680" s="18"/>
      <c r="AA1680" s="18"/>
      <c r="AB1680" s="18"/>
      <c r="AC1680" s="18"/>
      <c r="AD1680" s="18"/>
      <c r="AE1680" s="18"/>
      <c r="AF1680" s="18"/>
      <c r="AG1680" s="18"/>
      <c r="AH1680" s="18"/>
      <c r="AI1680" s="18"/>
      <c r="AJ1680" s="18"/>
      <c r="AK1680" s="18"/>
      <c r="AL1680" s="220"/>
      <c r="AM1680" s="221"/>
      <c r="AN1680" s="221"/>
      <c r="AO1680" s="18"/>
      <c r="AP1680" s="18"/>
      <c r="AQ1680" s="18"/>
      <c r="AR1680" s="18"/>
      <c r="AS1680" s="18"/>
      <c r="AT1680" s="18"/>
      <c r="AU1680" s="18"/>
      <c r="AV1680" s="18"/>
      <c r="AW1680" s="219"/>
      <c r="AY1680" s="18"/>
      <c r="AZ1680" s="18"/>
    </row>
    <row r="1681" spans="7:52" s="40" customFormat="1" ht="45.75" customHeight="1" x14ac:dyDescent="0.25">
      <c r="G1681" s="18"/>
      <c r="H1681" s="18"/>
      <c r="I1681" s="18"/>
      <c r="J1681" s="18"/>
      <c r="K1681" s="18"/>
      <c r="L1681" s="219"/>
      <c r="M1681" s="81"/>
      <c r="N1681" s="18"/>
      <c r="O1681" s="18"/>
      <c r="P1681" s="18"/>
      <c r="Q1681" s="18"/>
      <c r="R1681" s="18"/>
      <c r="S1681" s="18"/>
      <c r="T1681" s="18"/>
      <c r="U1681" s="18"/>
      <c r="V1681" s="18"/>
      <c r="W1681" s="18"/>
      <c r="X1681" s="18"/>
      <c r="Y1681" s="18"/>
      <c r="Z1681" s="18"/>
      <c r="AA1681" s="18"/>
      <c r="AB1681" s="18"/>
      <c r="AC1681" s="18"/>
      <c r="AD1681" s="18"/>
      <c r="AE1681" s="18"/>
      <c r="AF1681" s="18"/>
      <c r="AG1681" s="18"/>
      <c r="AH1681" s="18"/>
      <c r="AI1681" s="18"/>
      <c r="AJ1681" s="18"/>
      <c r="AK1681" s="18"/>
      <c r="AL1681" s="220"/>
      <c r="AM1681" s="221"/>
      <c r="AN1681" s="221"/>
      <c r="AO1681" s="18"/>
      <c r="AP1681" s="18"/>
      <c r="AQ1681" s="18"/>
      <c r="AR1681" s="18"/>
      <c r="AS1681" s="18"/>
      <c r="AT1681" s="18"/>
      <c r="AU1681" s="18"/>
      <c r="AV1681" s="18"/>
      <c r="AW1681" s="219"/>
      <c r="AY1681" s="18"/>
      <c r="AZ1681" s="18"/>
    </row>
    <row r="1682" spans="7:52" s="40" customFormat="1" ht="45.75" customHeight="1" x14ac:dyDescent="0.25">
      <c r="G1682" s="18"/>
      <c r="H1682" s="18"/>
      <c r="I1682" s="18"/>
      <c r="J1682" s="18"/>
      <c r="K1682" s="18"/>
      <c r="L1682" s="219"/>
      <c r="M1682" s="81"/>
      <c r="N1682" s="18"/>
      <c r="O1682" s="18"/>
      <c r="P1682" s="18"/>
      <c r="Q1682" s="18"/>
      <c r="R1682" s="18"/>
      <c r="S1682" s="18"/>
      <c r="T1682" s="18"/>
      <c r="U1682" s="18"/>
      <c r="V1682" s="18"/>
      <c r="W1682" s="18"/>
      <c r="X1682" s="18"/>
      <c r="Y1682" s="18"/>
      <c r="Z1682" s="18"/>
      <c r="AA1682" s="18"/>
      <c r="AB1682" s="18"/>
      <c r="AC1682" s="18"/>
      <c r="AD1682" s="18"/>
      <c r="AE1682" s="18"/>
      <c r="AF1682" s="18"/>
      <c r="AG1682" s="18"/>
      <c r="AH1682" s="18"/>
      <c r="AI1682" s="18"/>
      <c r="AJ1682" s="18"/>
      <c r="AK1682" s="18"/>
      <c r="AL1682" s="220"/>
      <c r="AM1682" s="221"/>
      <c r="AN1682" s="221"/>
      <c r="AO1682" s="18"/>
      <c r="AP1682" s="18"/>
      <c r="AQ1682" s="18"/>
      <c r="AR1682" s="18"/>
      <c r="AS1682" s="18"/>
      <c r="AT1682" s="18"/>
      <c r="AU1682" s="18"/>
      <c r="AV1682" s="18"/>
      <c r="AW1682" s="219"/>
      <c r="AY1682" s="18"/>
      <c r="AZ1682" s="18"/>
    </row>
    <row r="1683" spans="7:52" s="40" customFormat="1" ht="45.75" customHeight="1" x14ac:dyDescent="0.25">
      <c r="G1683" s="18"/>
      <c r="H1683" s="18"/>
      <c r="I1683" s="18"/>
      <c r="J1683" s="18"/>
      <c r="K1683" s="18"/>
      <c r="L1683" s="219"/>
      <c r="M1683" s="81"/>
      <c r="N1683" s="18"/>
      <c r="O1683" s="18"/>
      <c r="P1683" s="18"/>
      <c r="Q1683" s="18"/>
      <c r="R1683" s="18"/>
      <c r="S1683" s="18"/>
      <c r="T1683" s="18"/>
      <c r="U1683" s="18"/>
      <c r="V1683" s="18"/>
      <c r="W1683" s="18"/>
      <c r="X1683" s="18"/>
      <c r="Y1683" s="18"/>
      <c r="Z1683" s="18"/>
      <c r="AA1683" s="18"/>
      <c r="AB1683" s="18"/>
      <c r="AC1683" s="18"/>
      <c r="AD1683" s="18"/>
      <c r="AE1683" s="18"/>
      <c r="AF1683" s="18"/>
      <c r="AG1683" s="18"/>
      <c r="AH1683" s="18"/>
      <c r="AI1683" s="18"/>
      <c r="AJ1683" s="18"/>
      <c r="AK1683" s="18"/>
      <c r="AL1683" s="220"/>
      <c r="AM1683" s="221"/>
      <c r="AN1683" s="221"/>
      <c r="AO1683" s="18"/>
      <c r="AP1683" s="18"/>
      <c r="AQ1683" s="18"/>
      <c r="AR1683" s="18"/>
      <c r="AS1683" s="18"/>
      <c r="AT1683" s="18"/>
      <c r="AU1683" s="18"/>
      <c r="AV1683" s="18"/>
      <c r="AW1683" s="219"/>
      <c r="AY1683" s="18"/>
      <c r="AZ1683" s="18"/>
    </row>
    <row r="1684" spans="7:52" s="40" customFormat="1" ht="45.75" customHeight="1" x14ac:dyDescent="0.25">
      <c r="G1684" s="18"/>
      <c r="H1684" s="18"/>
      <c r="I1684" s="18"/>
      <c r="J1684" s="18"/>
      <c r="K1684" s="18"/>
      <c r="L1684" s="219"/>
      <c r="M1684" s="81"/>
      <c r="N1684" s="18"/>
      <c r="O1684" s="18"/>
      <c r="P1684" s="18"/>
      <c r="Q1684" s="18"/>
      <c r="R1684" s="18"/>
      <c r="S1684" s="18"/>
      <c r="T1684" s="18"/>
      <c r="U1684" s="18"/>
      <c r="V1684" s="18"/>
      <c r="W1684" s="18"/>
      <c r="X1684" s="18"/>
      <c r="Y1684" s="18"/>
      <c r="Z1684" s="18"/>
      <c r="AA1684" s="18"/>
      <c r="AB1684" s="18"/>
      <c r="AC1684" s="18"/>
      <c r="AD1684" s="18"/>
      <c r="AE1684" s="18"/>
      <c r="AF1684" s="18"/>
      <c r="AG1684" s="18"/>
      <c r="AH1684" s="18"/>
      <c r="AI1684" s="18"/>
      <c r="AJ1684" s="18"/>
      <c r="AK1684" s="18"/>
      <c r="AL1684" s="220"/>
      <c r="AM1684" s="221"/>
      <c r="AN1684" s="221"/>
      <c r="AO1684" s="18"/>
      <c r="AP1684" s="18"/>
      <c r="AQ1684" s="18"/>
      <c r="AR1684" s="18"/>
      <c r="AS1684" s="18"/>
      <c r="AT1684" s="18"/>
      <c r="AU1684" s="18"/>
      <c r="AV1684" s="18"/>
      <c r="AW1684" s="219"/>
      <c r="AY1684" s="18"/>
      <c r="AZ1684" s="18"/>
    </row>
    <row r="1685" spans="7:52" s="40" customFormat="1" ht="45.75" customHeight="1" x14ac:dyDescent="0.25">
      <c r="G1685" s="18"/>
      <c r="H1685" s="18"/>
      <c r="I1685" s="18"/>
      <c r="J1685" s="18"/>
      <c r="K1685" s="18"/>
      <c r="L1685" s="219"/>
      <c r="M1685" s="81"/>
      <c r="N1685" s="18"/>
      <c r="O1685" s="18"/>
      <c r="P1685" s="18"/>
      <c r="Q1685" s="18"/>
      <c r="R1685" s="18"/>
      <c r="S1685" s="18"/>
      <c r="T1685" s="18"/>
      <c r="U1685" s="18"/>
      <c r="V1685" s="18"/>
      <c r="W1685" s="18"/>
      <c r="X1685" s="18"/>
      <c r="Y1685" s="18"/>
      <c r="Z1685" s="18"/>
      <c r="AA1685" s="18"/>
      <c r="AB1685" s="18"/>
      <c r="AC1685" s="18"/>
      <c r="AD1685" s="18"/>
      <c r="AE1685" s="18"/>
      <c r="AF1685" s="18"/>
      <c r="AG1685" s="18"/>
      <c r="AH1685" s="18"/>
      <c r="AI1685" s="18"/>
      <c r="AJ1685" s="18"/>
      <c r="AK1685" s="18"/>
      <c r="AL1685" s="220"/>
      <c r="AM1685" s="221"/>
      <c r="AN1685" s="221"/>
      <c r="AO1685" s="18"/>
      <c r="AP1685" s="18"/>
      <c r="AQ1685" s="18"/>
      <c r="AR1685" s="18"/>
      <c r="AS1685" s="18"/>
      <c r="AT1685" s="18"/>
      <c r="AU1685" s="18"/>
      <c r="AV1685" s="18"/>
      <c r="AW1685" s="219"/>
      <c r="AY1685" s="18"/>
      <c r="AZ1685" s="18"/>
    </row>
    <row r="1686" spans="7:52" s="40" customFormat="1" ht="45.75" customHeight="1" x14ac:dyDescent="0.25">
      <c r="G1686" s="18"/>
      <c r="H1686" s="18"/>
      <c r="I1686" s="18"/>
      <c r="J1686" s="18"/>
      <c r="K1686" s="18"/>
      <c r="L1686" s="219"/>
      <c r="M1686" s="81"/>
      <c r="N1686" s="18"/>
      <c r="O1686" s="18"/>
      <c r="P1686" s="18"/>
      <c r="Q1686" s="18"/>
      <c r="R1686" s="18"/>
      <c r="S1686" s="18"/>
      <c r="T1686" s="18"/>
      <c r="U1686" s="18"/>
      <c r="V1686" s="18"/>
      <c r="W1686" s="18"/>
      <c r="X1686" s="18"/>
      <c r="Y1686" s="18"/>
      <c r="Z1686" s="18"/>
      <c r="AA1686" s="18"/>
      <c r="AB1686" s="18"/>
      <c r="AC1686" s="18"/>
      <c r="AD1686" s="18"/>
      <c r="AE1686" s="18"/>
      <c r="AF1686" s="18"/>
      <c r="AG1686" s="18"/>
      <c r="AH1686" s="18"/>
      <c r="AI1686" s="18"/>
      <c r="AJ1686" s="18"/>
      <c r="AK1686" s="18"/>
      <c r="AL1686" s="220"/>
      <c r="AM1686" s="221"/>
      <c r="AN1686" s="221"/>
      <c r="AO1686" s="18"/>
      <c r="AP1686" s="18"/>
      <c r="AQ1686" s="18"/>
      <c r="AR1686" s="18"/>
      <c r="AS1686" s="18"/>
      <c r="AT1686" s="18"/>
      <c r="AU1686" s="18"/>
      <c r="AV1686" s="18"/>
      <c r="AW1686" s="219"/>
      <c r="AY1686" s="18"/>
      <c r="AZ1686" s="18"/>
    </row>
    <row r="1687" spans="7:52" s="40" customFormat="1" ht="45.75" customHeight="1" x14ac:dyDescent="0.25">
      <c r="G1687" s="18"/>
      <c r="H1687" s="18"/>
      <c r="I1687" s="18"/>
      <c r="J1687" s="18"/>
      <c r="K1687" s="18"/>
      <c r="L1687" s="219"/>
      <c r="M1687" s="81"/>
      <c r="N1687" s="18"/>
      <c r="O1687" s="18"/>
      <c r="P1687" s="18"/>
      <c r="Q1687" s="18"/>
      <c r="R1687" s="18"/>
      <c r="S1687" s="18"/>
      <c r="T1687" s="18"/>
      <c r="U1687" s="18"/>
      <c r="V1687" s="18"/>
      <c r="W1687" s="18"/>
      <c r="X1687" s="18"/>
      <c r="Y1687" s="18"/>
      <c r="Z1687" s="18"/>
      <c r="AA1687" s="18"/>
      <c r="AB1687" s="18"/>
      <c r="AC1687" s="18"/>
      <c r="AD1687" s="18"/>
      <c r="AE1687" s="18"/>
      <c r="AF1687" s="18"/>
      <c r="AG1687" s="18"/>
      <c r="AH1687" s="18"/>
      <c r="AI1687" s="18"/>
      <c r="AJ1687" s="18"/>
      <c r="AK1687" s="18"/>
      <c r="AL1687" s="220"/>
      <c r="AM1687" s="221"/>
      <c r="AN1687" s="221"/>
      <c r="AO1687" s="18"/>
      <c r="AP1687" s="18"/>
      <c r="AQ1687" s="18"/>
      <c r="AR1687" s="18"/>
      <c r="AS1687" s="18"/>
      <c r="AT1687" s="18"/>
      <c r="AU1687" s="18"/>
      <c r="AV1687" s="18"/>
      <c r="AW1687" s="219"/>
      <c r="AY1687" s="18"/>
      <c r="AZ1687" s="18"/>
    </row>
    <row r="1688" spans="7:52" s="40" customFormat="1" ht="45.75" customHeight="1" x14ac:dyDescent="0.25">
      <c r="G1688" s="18"/>
      <c r="H1688" s="18"/>
      <c r="I1688" s="18"/>
      <c r="J1688" s="18"/>
      <c r="K1688" s="18"/>
      <c r="L1688" s="219"/>
      <c r="M1688" s="81"/>
      <c r="N1688" s="18"/>
      <c r="O1688" s="18"/>
      <c r="P1688" s="18"/>
      <c r="Q1688" s="18"/>
      <c r="R1688" s="18"/>
      <c r="S1688" s="18"/>
      <c r="T1688" s="18"/>
      <c r="U1688" s="18"/>
      <c r="V1688" s="18"/>
      <c r="W1688" s="18"/>
      <c r="X1688" s="18"/>
      <c r="Y1688" s="18"/>
      <c r="Z1688" s="18"/>
      <c r="AA1688" s="18"/>
      <c r="AB1688" s="18"/>
      <c r="AC1688" s="18"/>
      <c r="AD1688" s="18"/>
      <c r="AE1688" s="18"/>
      <c r="AF1688" s="18"/>
      <c r="AG1688" s="18"/>
      <c r="AH1688" s="18"/>
      <c r="AI1688" s="18"/>
      <c r="AJ1688" s="18"/>
      <c r="AK1688" s="18"/>
      <c r="AL1688" s="220"/>
      <c r="AM1688" s="221"/>
      <c r="AN1688" s="221"/>
      <c r="AO1688" s="18"/>
      <c r="AP1688" s="18"/>
      <c r="AQ1688" s="18"/>
      <c r="AR1688" s="18"/>
      <c r="AS1688" s="18"/>
      <c r="AT1688" s="18"/>
      <c r="AU1688" s="18"/>
      <c r="AV1688" s="18"/>
      <c r="AW1688" s="219"/>
      <c r="AY1688" s="18"/>
      <c r="AZ1688" s="18"/>
    </row>
    <row r="1689" spans="7:52" s="40" customFormat="1" ht="45.75" customHeight="1" x14ac:dyDescent="0.25">
      <c r="G1689" s="18"/>
      <c r="H1689" s="18"/>
      <c r="I1689" s="18"/>
      <c r="J1689" s="18"/>
      <c r="K1689" s="18"/>
      <c r="L1689" s="219"/>
      <c r="M1689" s="81"/>
      <c r="N1689" s="18"/>
      <c r="O1689" s="18"/>
      <c r="P1689" s="18"/>
      <c r="Q1689" s="18"/>
      <c r="R1689" s="18"/>
      <c r="S1689" s="18"/>
      <c r="T1689" s="18"/>
      <c r="U1689" s="18"/>
      <c r="V1689" s="18"/>
      <c r="W1689" s="18"/>
      <c r="X1689" s="18"/>
      <c r="Y1689" s="18"/>
      <c r="Z1689" s="18"/>
      <c r="AA1689" s="18"/>
      <c r="AB1689" s="18"/>
      <c r="AC1689" s="18"/>
      <c r="AD1689" s="18"/>
      <c r="AE1689" s="18"/>
      <c r="AF1689" s="18"/>
      <c r="AG1689" s="18"/>
      <c r="AH1689" s="18"/>
      <c r="AI1689" s="18"/>
      <c r="AJ1689" s="18"/>
      <c r="AK1689" s="18"/>
      <c r="AL1689" s="220"/>
      <c r="AM1689" s="221"/>
      <c r="AN1689" s="221"/>
      <c r="AO1689" s="18"/>
      <c r="AP1689" s="18"/>
      <c r="AQ1689" s="18"/>
      <c r="AR1689" s="18"/>
      <c r="AS1689" s="18"/>
      <c r="AT1689" s="18"/>
      <c r="AU1689" s="18"/>
      <c r="AV1689" s="18"/>
      <c r="AW1689" s="219"/>
      <c r="AY1689" s="18"/>
      <c r="AZ1689" s="18"/>
    </row>
    <row r="1690" spans="7:52" s="40" customFormat="1" ht="45.75" customHeight="1" x14ac:dyDescent="0.25">
      <c r="G1690" s="18"/>
      <c r="H1690" s="18"/>
      <c r="I1690" s="18"/>
      <c r="J1690" s="18"/>
      <c r="K1690" s="18"/>
      <c r="L1690" s="219"/>
      <c r="M1690" s="81"/>
      <c r="N1690" s="18"/>
      <c r="O1690" s="18"/>
      <c r="P1690" s="18"/>
      <c r="Q1690" s="18"/>
      <c r="R1690" s="18"/>
      <c r="S1690" s="18"/>
      <c r="T1690" s="18"/>
      <c r="U1690" s="18"/>
      <c r="V1690" s="18"/>
      <c r="W1690" s="18"/>
      <c r="X1690" s="18"/>
      <c r="Y1690" s="18"/>
      <c r="Z1690" s="18"/>
      <c r="AA1690" s="18"/>
      <c r="AB1690" s="18"/>
      <c r="AC1690" s="18"/>
      <c r="AD1690" s="18"/>
      <c r="AE1690" s="18"/>
      <c r="AF1690" s="18"/>
      <c r="AG1690" s="18"/>
      <c r="AH1690" s="18"/>
      <c r="AI1690" s="18"/>
      <c r="AJ1690" s="18"/>
      <c r="AK1690" s="18"/>
      <c r="AL1690" s="220"/>
      <c r="AM1690" s="221"/>
      <c r="AN1690" s="221"/>
      <c r="AO1690" s="18"/>
      <c r="AP1690" s="18"/>
      <c r="AQ1690" s="18"/>
      <c r="AR1690" s="18"/>
      <c r="AS1690" s="18"/>
      <c r="AT1690" s="18"/>
      <c r="AU1690" s="18"/>
      <c r="AV1690" s="18"/>
      <c r="AW1690" s="219"/>
      <c r="AY1690" s="18"/>
      <c r="AZ1690" s="18"/>
    </row>
    <row r="1691" spans="7:52" s="40" customFormat="1" ht="45.75" customHeight="1" x14ac:dyDescent="0.25">
      <c r="G1691" s="18"/>
      <c r="H1691" s="18"/>
      <c r="I1691" s="18"/>
      <c r="J1691" s="18"/>
      <c r="K1691" s="18"/>
      <c r="L1691" s="219"/>
      <c r="M1691" s="81"/>
      <c r="N1691" s="18"/>
      <c r="O1691" s="18"/>
      <c r="P1691" s="18"/>
      <c r="Q1691" s="18"/>
      <c r="R1691" s="18"/>
      <c r="S1691" s="18"/>
      <c r="T1691" s="18"/>
      <c r="U1691" s="18"/>
      <c r="V1691" s="18"/>
      <c r="W1691" s="18"/>
      <c r="X1691" s="18"/>
      <c r="Y1691" s="18"/>
      <c r="Z1691" s="18"/>
      <c r="AA1691" s="18"/>
      <c r="AB1691" s="18"/>
      <c r="AC1691" s="18"/>
      <c r="AD1691" s="18"/>
      <c r="AE1691" s="18"/>
      <c r="AF1691" s="18"/>
      <c r="AG1691" s="18"/>
      <c r="AH1691" s="18"/>
      <c r="AI1691" s="18"/>
      <c r="AJ1691" s="18"/>
      <c r="AK1691" s="18"/>
      <c r="AL1691" s="220"/>
      <c r="AM1691" s="221"/>
      <c r="AN1691" s="221"/>
      <c r="AO1691" s="18"/>
      <c r="AP1691" s="18"/>
      <c r="AQ1691" s="18"/>
      <c r="AR1691" s="18"/>
      <c r="AS1691" s="18"/>
      <c r="AT1691" s="18"/>
      <c r="AU1691" s="18"/>
      <c r="AV1691" s="18"/>
      <c r="AW1691" s="219"/>
      <c r="AY1691" s="18"/>
      <c r="AZ1691" s="18"/>
    </row>
    <row r="1692" spans="7:52" s="40" customFormat="1" ht="45.75" customHeight="1" x14ac:dyDescent="0.25">
      <c r="G1692" s="18"/>
      <c r="H1692" s="18"/>
      <c r="I1692" s="18"/>
      <c r="J1692" s="18"/>
      <c r="K1692" s="18"/>
      <c r="L1692" s="219"/>
      <c r="M1692" s="81"/>
      <c r="N1692" s="18"/>
      <c r="O1692" s="18"/>
      <c r="P1692" s="18"/>
      <c r="Q1692" s="18"/>
      <c r="R1692" s="18"/>
      <c r="S1692" s="18"/>
      <c r="T1692" s="18"/>
      <c r="U1692" s="18"/>
      <c r="V1692" s="18"/>
      <c r="W1692" s="18"/>
      <c r="X1692" s="18"/>
      <c r="Y1692" s="18"/>
      <c r="Z1692" s="18"/>
      <c r="AA1692" s="18"/>
      <c r="AB1692" s="18"/>
      <c r="AC1692" s="18"/>
      <c r="AD1692" s="18"/>
      <c r="AE1692" s="18"/>
      <c r="AF1692" s="18"/>
      <c r="AG1692" s="18"/>
      <c r="AH1692" s="18"/>
      <c r="AI1692" s="18"/>
      <c r="AJ1692" s="18"/>
      <c r="AK1692" s="18"/>
      <c r="AL1692" s="220"/>
      <c r="AM1692" s="221"/>
      <c r="AN1692" s="221"/>
      <c r="AO1692" s="18"/>
      <c r="AP1692" s="18"/>
      <c r="AQ1692" s="18"/>
      <c r="AR1692" s="18"/>
      <c r="AS1692" s="18"/>
      <c r="AT1692" s="18"/>
      <c r="AU1692" s="18"/>
      <c r="AV1692" s="18"/>
      <c r="AW1692" s="219"/>
      <c r="AY1692" s="18"/>
      <c r="AZ1692" s="18"/>
    </row>
    <row r="1693" spans="7:52" s="40" customFormat="1" ht="45.75" customHeight="1" x14ac:dyDescent="0.25">
      <c r="G1693" s="18"/>
      <c r="H1693" s="18"/>
      <c r="I1693" s="18"/>
      <c r="J1693" s="18"/>
      <c r="K1693" s="18"/>
      <c r="L1693" s="219"/>
      <c r="M1693" s="81"/>
      <c r="N1693" s="18"/>
      <c r="O1693" s="18"/>
      <c r="P1693" s="18"/>
      <c r="Q1693" s="18"/>
      <c r="R1693" s="18"/>
      <c r="S1693" s="18"/>
      <c r="T1693" s="18"/>
      <c r="U1693" s="18"/>
      <c r="V1693" s="18"/>
      <c r="W1693" s="18"/>
      <c r="X1693" s="18"/>
      <c r="Y1693" s="18"/>
      <c r="Z1693" s="18"/>
      <c r="AA1693" s="18"/>
      <c r="AB1693" s="18"/>
      <c r="AC1693" s="18"/>
      <c r="AD1693" s="18"/>
      <c r="AE1693" s="18"/>
      <c r="AF1693" s="18"/>
      <c r="AG1693" s="18"/>
      <c r="AH1693" s="18"/>
      <c r="AI1693" s="18"/>
      <c r="AJ1693" s="18"/>
      <c r="AK1693" s="18"/>
      <c r="AL1693" s="220"/>
      <c r="AM1693" s="221"/>
      <c r="AN1693" s="221"/>
      <c r="AO1693" s="18"/>
      <c r="AP1693" s="18"/>
      <c r="AQ1693" s="18"/>
      <c r="AR1693" s="18"/>
      <c r="AS1693" s="18"/>
      <c r="AT1693" s="18"/>
      <c r="AU1693" s="18"/>
      <c r="AV1693" s="18"/>
      <c r="AW1693" s="219"/>
      <c r="AY1693" s="18"/>
      <c r="AZ1693" s="18"/>
    </row>
    <row r="1694" spans="7:52" s="40" customFormat="1" ht="45.75" customHeight="1" x14ac:dyDescent="0.25">
      <c r="G1694" s="18"/>
      <c r="H1694" s="18"/>
      <c r="I1694" s="18"/>
      <c r="J1694" s="18"/>
      <c r="K1694" s="18"/>
      <c r="L1694" s="219"/>
      <c r="M1694" s="81"/>
      <c r="N1694" s="18"/>
      <c r="O1694" s="18"/>
      <c r="P1694" s="18"/>
      <c r="Q1694" s="18"/>
      <c r="R1694" s="18"/>
      <c r="S1694" s="18"/>
      <c r="T1694" s="18"/>
      <c r="U1694" s="18"/>
      <c r="V1694" s="18"/>
      <c r="W1694" s="18"/>
      <c r="X1694" s="18"/>
      <c r="Y1694" s="18"/>
      <c r="Z1694" s="18"/>
      <c r="AA1694" s="18"/>
      <c r="AB1694" s="18"/>
      <c r="AC1694" s="18"/>
      <c r="AD1694" s="18"/>
      <c r="AE1694" s="18"/>
      <c r="AF1694" s="18"/>
      <c r="AG1694" s="18"/>
      <c r="AH1694" s="18"/>
      <c r="AI1694" s="18"/>
      <c r="AJ1694" s="18"/>
      <c r="AK1694" s="18"/>
      <c r="AL1694" s="220"/>
      <c r="AM1694" s="221"/>
      <c r="AN1694" s="221"/>
      <c r="AO1694" s="18"/>
      <c r="AP1694" s="18"/>
      <c r="AQ1694" s="18"/>
      <c r="AR1694" s="18"/>
      <c r="AS1694" s="18"/>
      <c r="AT1694" s="18"/>
      <c r="AU1694" s="18"/>
      <c r="AV1694" s="18"/>
      <c r="AW1694" s="219"/>
      <c r="AY1694" s="18"/>
      <c r="AZ1694" s="18"/>
    </row>
    <row r="1695" spans="7:52" s="40" customFormat="1" ht="45.75" customHeight="1" x14ac:dyDescent="0.25">
      <c r="G1695" s="18"/>
      <c r="H1695" s="18"/>
      <c r="I1695" s="18"/>
      <c r="J1695" s="18"/>
      <c r="K1695" s="18"/>
      <c r="L1695" s="219"/>
      <c r="M1695" s="81"/>
      <c r="N1695" s="18"/>
      <c r="O1695" s="18"/>
      <c r="P1695" s="18"/>
      <c r="Q1695" s="18"/>
      <c r="R1695" s="18"/>
      <c r="S1695" s="18"/>
      <c r="T1695" s="18"/>
      <c r="U1695" s="18"/>
      <c r="V1695" s="18"/>
      <c r="W1695" s="18"/>
      <c r="X1695" s="18"/>
      <c r="Y1695" s="18"/>
      <c r="Z1695" s="18"/>
      <c r="AA1695" s="18"/>
      <c r="AB1695" s="18"/>
      <c r="AC1695" s="18"/>
      <c r="AD1695" s="18"/>
      <c r="AE1695" s="18"/>
      <c r="AF1695" s="18"/>
      <c r="AG1695" s="18"/>
      <c r="AH1695" s="18"/>
      <c r="AI1695" s="18"/>
      <c r="AJ1695" s="18"/>
      <c r="AK1695" s="18"/>
      <c r="AL1695" s="220"/>
      <c r="AM1695" s="221"/>
      <c r="AN1695" s="221"/>
      <c r="AO1695" s="18"/>
      <c r="AP1695" s="18"/>
      <c r="AQ1695" s="18"/>
      <c r="AR1695" s="18"/>
      <c r="AS1695" s="18"/>
      <c r="AT1695" s="18"/>
      <c r="AU1695" s="18"/>
      <c r="AV1695" s="18"/>
      <c r="AW1695" s="219"/>
      <c r="AY1695" s="18"/>
      <c r="AZ1695" s="18"/>
    </row>
    <row r="1696" spans="7:52" s="40" customFormat="1" ht="45.75" customHeight="1" x14ac:dyDescent="0.25">
      <c r="G1696" s="18"/>
      <c r="H1696" s="18"/>
      <c r="I1696" s="18"/>
      <c r="J1696" s="18"/>
      <c r="K1696" s="18"/>
      <c r="L1696" s="219"/>
      <c r="M1696" s="81"/>
      <c r="N1696" s="18"/>
      <c r="O1696" s="18"/>
      <c r="P1696" s="18"/>
      <c r="Q1696" s="18"/>
      <c r="R1696" s="18"/>
      <c r="S1696" s="18"/>
      <c r="T1696" s="18"/>
      <c r="U1696" s="18"/>
      <c r="V1696" s="18"/>
      <c r="W1696" s="18"/>
      <c r="X1696" s="18"/>
      <c r="Y1696" s="18"/>
      <c r="Z1696" s="18"/>
      <c r="AA1696" s="18"/>
      <c r="AB1696" s="18"/>
      <c r="AC1696" s="18"/>
      <c r="AD1696" s="18"/>
      <c r="AE1696" s="18"/>
      <c r="AF1696" s="18"/>
      <c r="AG1696" s="18"/>
      <c r="AH1696" s="18"/>
      <c r="AI1696" s="18"/>
      <c r="AJ1696" s="18"/>
      <c r="AK1696" s="18"/>
      <c r="AL1696" s="220"/>
      <c r="AM1696" s="221"/>
      <c r="AN1696" s="221"/>
      <c r="AO1696" s="18"/>
      <c r="AP1696" s="18"/>
      <c r="AQ1696" s="18"/>
      <c r="AR1696" s="18"/>
      <c r="AS1696" s="18"/>
      <c r="AT1696" s="18"/>
      <c r="AU1696" s="18"/>
      <c r="AV1696" s="18"/>
      <c r="AW1696" s="219"/>
      <c r="AY1696" s="18"/>
      <c r="AZ1696" s="18"/>
    </row>
    <row r="1697" spans="7:52" s="40" customFormat="1" ht="45.75" customHeight="1" x14ac:dyDescent="0.25">
      <c r="G1697" s="18"/>
      <c r="H1697" s="18"/>
      <c r="I1697" s="18"/>
      <c r="J1697" s="18"/>
      <c r="K1697" s="18"/>
      <c r="L1697" s="219"/>
      <c r="M1697" s="81"/>
      <c r="N1697" s="18"/>
      <c r="O1697" s="18"/>
      <c r="P1697" s="18"/>
      <c r="Q1697" s="18"/>
      <c r="R1697" s="18"/>
      <c r="S1697" s="18"/>
      <c r="T1697" s="18"/>
      <c r="U1697" s="18"/>
      <c r="V1697" s="18"/>
      <c r="W1697" s="18"/>
      <c r="X1697" s="18"/>
      <c r="Y1697" s="18"/>
      <c r="Z1697" s="18"/>
      <c r="AA1697" s="18"/>
      <c r="AB1697" s="18"/>
      <c r="AC1697" s="18"/>
      <c r="AD1697" s="18"/>
      <c r="AE1697" s="18"/>
      <c r="AF1697" s="18"/>
      <c r="AG1697" s="18"/>
      <c r="AH1697" s="18"/>
      <c r="AI1697" s="18"/>
      <c r="AJ1697" s="18"/>
      <c r="AK1697" s="18"/>
      <c r="AL1697" s="220"/>
      <c r="AM1697" s="221"/>
      <c r="AN1697" s="221"/>
      <c r="AO1697" s="18"/>
      <c r="AP1697" s="18"/>
      <c r="AQ1697" s="18"/>
      <c r="AR1697" s="18"/>
      <c r="AS1697" s="18"/>
      <c r="AT1697" s="18"/>
      <c r="AU1697" s="18"/>
      <c r="AV1697" s="18"/>
      <c r="AW1697" s="219"/>
      <c r="AY1697" s="18"/>
      <c r="AZ1697" s="18"/>
    </row>
    <row r="1698" spans="7:52" s="40" customFormat="1" ht="45.75" customHeight="1" x14ac:dyDescent="0.25">
      <c r="G1698" s="18"/>
      <c r="H1698" s="18"/>
      <c r="I1698" s="18"/>
      <c r="J1698" s="18"/>
      <c r="K1698" s="18"/>
      <c r="L1698" s="219"/>
      <c r="M1698" s="81"/>
      <c r="N1698" s="18"/>
      <c r="O1698" s="18"/>
      <c r="P1698" s="18"/>
      <c r="Q1698" s="18"/>
      <c r="R1698" s="18"/>
      <c r="S1698" s="18"/>
      <c r="T1698" s="18"/>
      <c r="U1698" s="18"/>
      <c r="V1698" s="18"/>
      <c r="W1698" s="18"/>
      <c r="X1698" s="18"/>
      <c r="Y1698" s="18"/>
      <c r="Z1698" s="18"/>
      <c r="AA1698" s="18"/>
      <c r="AB1698" s="18"/>
      <c r="AC1698" s="18"/>
      <c r="AD1698" s="18"/>
      <c r="AE1698" s="18"/>
      <c r="AF1698" s="18"/>
      <c r="AG1698" s="18"/>
      <c r="AH1698" s="18"/>
      <c r="AI1698" s="18"/>
      <c r="AJ1698" s="18"/>
      <c r="AK1698" s="18"/>
      <c r="AL1698" s="220"/>
      <c r="AM1698" s="221"/>
      <c r="AN1698" s="221"/>
      <c r="AO1698" s="18"/>
      <c r="AP1698" s="18"/>
      <c r="AQ1698" s="18"/>
      <c r="AR1698" s="18"/>
      <c r="AS1698" s="18"/>
      <c r="AT1698" s="18"/>
      <c r="AU1698" s="18"/>
      <c r="AV1698" s="18"/>
      <c r="AW1698" s="219"/>
      <c r="AY1698" s="18"/>
      <c r="AZ1698" s="18"/>
    </row>
    <row r="1699" spans="7:52" s="40" customFormat="1" ht="45.75" customHeight="1" x14ac:dyDescent="0.25">
      <c r="G1699" s="18"/>
      <c r="H1699" s="18"/>
      <c r="I1699" s="18"/>
      <c r="J1699" s="18"/>
      <c r="K1699" s="18"/>
      <c r="L1699" s="219"/>
      <c r="M1699" s="81"/>
      <c r="N1699" s="18"/>
      <c r="O1699" s="18"/>
      <c r="P1699" s="18"/>
      <c r="Q1699" s="18"/>
      <c r="R1699" s="18"/>
      <c r="S1699" s="18"/>
      <c r="T1699" s="18"/>
      <c r="U1699" s="18"/>
      <c r="V1699" s="18"/>
      <c r="W1699" s="18"/>
      <c r="X1699" s="18"/>
      <c r="Y1699" s="18"/>
      <c r="Z1699" s="18"/>
      <c r="AA1699" s="18"/>
      <c r="AB1699" s="18"/>
      <c r="AC1699" s="18"/>
      <c r="AD1699" s="18"/>
      <c r="AE1699" s="18"/>
      <c r="AF1699" s="18"/>
      <c r="AG1699" s="18"/>
      <c r="AH1699" s="18"/>
      <c r="AI1699" s="18"/>
      <c r="AJ1699" s="18"/>
      <c r="AK1699" s="18"/>
      <c r="AL1699" s="220"/>
      <c r="AM1699" s="221"/>
      <c r="AN1699" s="221"/>
      <c r="AO1699" s="18"/>
      <c r="AP1699" s="18"/>
      <c r="AQ1699" s="18"/>
      <c r="AR1699" s="18"/>
      <c r="AS1699" s="18"/>
      <c r="AT1699" s="18"/>
      <c r="AU1699" s="18"/>
      <c r="AV1699" s="18"/>
      <c r="AW1699" s="219"/>
      <c r="AY1699" s="18"/>
      <c r="AZ1699" s="18"/>
    </row>
    <row r="1700" spans="7:52" s="40" customFormat="1" ht="45.75" customHeight="1" x14ac:dyDescent="0.25">
      <c r="G1700" s="18"/>
      <c r="H1700" s="18"/>
      <c r="I1700" s="18"/>
      <c r="J1700" s="18"/>
      <c r="K1700" s="18"/>
      <c r="L1700" s="219"/>
      <c r="M1700" s="81"/>
      <c r="N1700" s="18"/>
      <c r="O1700" s="18"/>
      <c r="P1700" s="18"/>
      <c r="Q1700" s="18"/>
      <c r="R1700" s="18"/>
      <c r="S1700" s="18"/>
      <c r="T1700" s="18"/>
      <c r="U1700" s="18"/>
      <c r="V1700" s="18"/>
      <c r="W1700" s="18"/>
      <c r="X1700" s="18"/>
      <c r="Y1700" s="18"/>
      <c r="Z1700" s="18"/>
      <c r="AA1700" s="18"/>
      <c r="AB1700" s="18"/>
      <c r="AC1700" s="18"/>
      <c r="AD1700" s="18"/>
      <c r="AE1700" s="18"/>
      <c r="AF1700" s="18"/>
      <c r="AG1700" s="18"/>
      <c r="AH1700" s="18"/>
      <c r="AI1700" s="18"/>
      <c r="AJ1700" s="18"/>
      <c r="AK1700" s="18"/>
      <c r="AL1700" s="220"/>
      <c r="AM1700" s="221"/>
      <c r="AN1700" s="221"/>
      <c r="AO1700" s="18"/>
      <c r="AP1700" s="18"/>
      <c r="AQ1700" s="18"/>
      <c r="AR1700" s="18"/>
      <c r="AS1700" s="18"/>
      <c r="AT1700" s="18"/>
      <c r="AU1700" s="18"/>
      <c r="AV1700" s="18"/>
      <c r="AW1700" s="219"/>
      <c r="AY1700" s="18"/>
      <c r="AZ1700" s="18"/>
    </row>
    <row r="1701" spans="7:52" s="40" customFormat="1" ht="45.75" customHeight="1" x14ac:dyDescent="0.25">
      <c r="G1701" s="18"/>
      <c r="H1701" s="18"/>
      <c r="I1701" s="18"/>
      <c r="J1701" s="18"/>
      <c r="K1701" s="18"/>
      <c r="L1701" s="219"/>
      <c r="M1701" s="81"/>
      <c r="N1701" s="18"/>
      <c r="O1701" s="18"/>
      <c r="P1701" s="18"/>
      <c r="Q1701" s="18"/>
      <c r="R1701" s="18"/>
      <c r="S1701" s="18"/>
      <c r="T1701" s="18"/>
      <c r="U1701" s="18"/>
      <c r="V1701" s="18"/>
      <c r="W1701" s="18"/>
      <c r="X1701" s="18"/>
      <c r="Y1701" s="18"/>
      <c r="Z1701" s="18"/>
      <c r="AA1701" s="18"/>
      <c r="AB1701" s="18"/>
      <c r="AC1701" s="18"/>
      <c r="AD1701" s="18"/>
      <c r="AE1701" s="18"/>
      <c r="AF1701" s="18"/>
      <c r="AG1701" s="18"/>
      <c r="AH1701" s="18"/>
      <c r="AI1701" s="18"/>
      <c r="AJ1701" s="18"/>
      <c r="AK1701" s="18"/>
      <c r="AL1701" s="220"/>
      <c r="AM1701" s="221"/>
      <c r="AN1701" s="221"/>
      <c r="AO1701" s="18"/>
      <c r="AP1701" s="18"/>
      <c r="AQ1701" s="18"/>
      <c r="AR1701" s="18"/>
      <c r="AS1701" s="18"/>
      <c r="AT1701" s="18"/>
      <c r="AU1701" s="18"/>
      <c r="AV1701" s="18"/>
      <c r="AW1701" s="219"/>
      <c r="AY1701" s="18"/>
      <c r="AZ1701" s="18"/>
    </row>
    <row r="1702" spans="7:52" s="40" customFormat="1" ht="45.75" customHeight="1" x14ac:dyDescent="0.25">
      <c r="G1702" s="18"/>
      <c r="H1702" s="18"/>
      <c r="I1702" s="18"/>
      <c r="J1702" s="18"/>
      <c r="K1702" s="18"/>
      <c r="L1702" s="219"/>
      <c r="M1702" s="81"/>
      <c r="N1702" s="18"/>
      <c r="O1702" s="18"/>
      <c r="P1702" s="18"/>
      <c r="Q1702" s="18"/>
      <c r="R1702" s="18"/>
      <c r="S1702" s="18"/>
      <c r="T1702" s="18"/>
      <c r="U1702" s="18"/>
      <c r="V1702" s="18"/>
      <c r="W1702" s="18"/>
      <c r="X1702" s="18"/>
      <c r="Y1702" s="18"/>
      <c r="Z1702" s="18"/>
      <c r="AA1702" s="18"/>
      <c r="AB1702" s="18"/>
      <c r="AC1702" s="18"/>
      <c r="AD1702" s="18"/>
      <c r="AE1702" s="18"/>
      <c r="AF1702" s="18"/>
      <c r="AG1702" s="18"/>
      <c r="AH1702" s="18"/>
      <c r="AI1702" s="18"/>
      <c r="AJ1702" s="18"/>
      <c r="AK1702" s="18"/>
      <c r="AL1702" s="220"/>
      <c r="AM1702" s="221"/>
      <c r="AN1702" s="221"/>
      <c r="AO1702" s="18"/>
      <c r="AP1702" s="18"/>
      <c r="AQ1702" s="18"/>
      <c r="AR1702" s="18"/>
      <c r="AS1702" s="18"/>
      <c r="AT1702" s="18"/>
      <c r="AU1702" s="18"/>
      <c r="AV1702" s="18"/>
      <c r="AW1702" s="219"/>
      <c r="AY1702" s="18"/>
      <c r="AZ1702" s="18"/>
    </row>
    <row r="1703" spans="7:52" s="40" customFormat="1" ht="45.75" customHeight="1" x14ac:dyDescent="0.25">
      <c r="G1703" s="18"/>
      <c r="H1703" s="18"/>
      <c r="I1703" s="18"/>
      <c r="J1703" s="18"/>
      <c r="K1703" s="18"/>
      <c r="L1703" s="219"/>
      <c r="M1703" s="81"/>
      <c r="N1703" s="18"/>
      <c r="O1703" s="18"/>
      <c r="P1703" s="18"/>
      <c r="Q1703" s="18"/>
      <c r="R1703" s="18"/>
      <c r="S1703" s="18"/>
      <c r="T1703" s="18"/>
      <c r="U1703" s="18"/>
      <c r="V1703" s="18"/>
      <c r="W1703" s="18"/>
      <c r="X1703" s="18"/>
      <c r="Y1703" s="18"/>
      <c r="Z1703" s="18"/>
      <c r="AA1703" s="18"/>
      <c r="AB1703" s="18"/>
      <c r="AC1703" s="18"/>
      <c r="AD1703" s="18"/>
      <c r="AE1703" s="18"/>
      <c r="AF1703" s="18"/>
      <c r="AG1703" s="18"/>
      <c r="AH1703" s="18"/>
      <c r="AI1703" s="18"/>
      <c r="AJ1703" s="18"/>
      <c r="AK1703" s="18"/>
      <c r="AL1703" s="220"/>
      <c r="AM1703" s="221"/>
      <c r="AN1703" s="221"/>
      <c r="AO1703" s="18"/>
      <c r="AP1703" s="18"/>
      <c r="AQ1703" s="18"/>
      <c r="AR1703" s="18"/>
      <c r="AS1703" s="18"/>
      <c r="AT1703" s="18"/>
      <c r="AU1703" s="18"/>
      <c r="AV1703" s="18"/>
      <c r="AW1703" s="219"/>
      <c r="AY1703" s="18"/>
      <c r="AZ1703" s="18"/>
    </row>
    <row r="1704" spans="7:52" s="40" customFormat="1" ht="45.75" customHeight="1" x14ac:dyDescent="0.25">
      <c r="G1704" s="18"/>
      <c r="H1704" s="18"/>
      <c r="I1704" s="18"/>
      <c r="J1704" s="18"/>
      <c r="K1704" s="18"/>
      <c r="L1704" s="219"/>
      <c r="M1704" s="81"/>
      <c r="N1704" s="18"/>
      <c r="O1704" s="18"/>
      <c r="P1704" s="18"/>
      <c r="Q1704" s="18"/>
      <c r="R1704" s="18"/>
      <c r="S1704" s="18"/>
      <c r="T1704" s="18"/>
      <c r="U1704" s="18"/>
      <c r="V1704" s="18"/>
      <c r="W1704" s="18"/>
      <c r="X1704" s="18"/>
      <c r="Y1704" s="18"/>
      <c r="Z1704" s="18"/>
      <c r="AA1704" s="18"/>
      <c r="AB1704" s="18"/>
      <c r="AC1704" s="18"/>
      <c r="AD1704" s="18"/>
      <c r="AE1704" s="18"/>
      <c r="AF1704" s="18"/>
      <c r="AG1704" s="18"/>
      <c r="AH1704" s="18"/>
      <c r="AI1704" s="18"/>
      <c r="AJ1704" s="18"/>
      <c r="AK1704" s="18"/>
      <c r="AL1704" s="220"/>
      <c r="AM1704" s="221"/>
      <c r="AN1704" s="221"/>
      <c r="AO1704" s="18"/>
      <c r="AP1704" s="18"/>
      <c r="AQ1704" s="18"/>
      <c r="AR1704" s="18"/>
      <c r="AS1704" s="18"/>
      <c r="AT1704" s="18"/>
      <c r="AU1704" s="18"/>
      <c r="AV1704" s="18"/>
      <c r="AW1704" s="219"/>
      <c r="AY1704" s="18"/>
      <c r="AZ1704" s="18"/>
    </row>
    <row r="1705" spans="7:52" s="40" customFormat="1" ht="45.75" customHeight="1" x14ac:dyDescent="0.25">
      <c r="G1705" s="18"/>
      <c r="H1705" s="18"/>
      <c r="I1705" s="18"/>
      <c r="J1705" s="18"/>
      <c r="K1705" s="18"/>
      <c r="L1705" s="219"/>
      <c r="M1705" s="81"/>
      <c r="N1705" s="18"/>
      <c r="O1705" s="18"/>
      <c r="P1705" s="18"/>
      <c r="Q1705" s="18"/>
      <c r="R1705" s="18"/>
      <c r="S1705" s="18"/>
      <c r="T1705" s="18"/>
      <c r="U1705" s="18"/>
      <c r="V1705" s="18"/>
      <c r="W1705" s="18"/>
      <c r="X1705" s="18"/>
      <c r="Y1705" s="18"/>
      <c r="Z1705" s="18"/>
      <c r="AA1705" s="18"/>
      <c r="AB1705" s="18"/>
      <c r="AC1705" s="18"/>
      <c r="AD1705" s="18"/>
      <c r="AE1705" s="18"/>
      <c r="AF1705" s="18"/>
      <c r="AG1705" s="18"/>
      <c r="AH1705" s="18"/>
      <c r="AI1705" s="18"/>
      <c r="AJ1705" s="18"/>
      <c r="AK1705" s="18"/>
      <c r="AL1705" s="220"/>
      <c r="AM1705" s="221"/>
      <c r="AN1705" s="221"/>
      <c r="AO1705" s="18"/>
      <c r="AP1705" s="18"/>
      <c r="AQ1705" s="18"/>
      <c r="AR1705" s="18"/>
      <c r="AS1705" s="18"/>
      <c r="AT1705" s="18"/>
      <c r="AU1705" s="18"/>
      <c r="AV1705" s="18"/>
      <c r="AW1705" s="219"/>
      <c r="AY1705" s="18"/>
      <c r="AZ1705" s="18"/>
    </row>
    <row r="1706" spans="7:52" s="40" customFormat="1" ht="45.75" customHeight="1" x14ac:dyDescent="0.25">
      <c r="G1706" s="18"/>
      <c r="H1706" s="18"/>
      <c r="I1706" s="18"/>
      <c r="J1706" s="18"/>
      <c r="K1706" s="18"/>
      <c r="L1706" s="219"/>
      <c r="M1706" s="81"/>
      <c r="N1706" s="18"/>
      <c r="O1706" s="18"/>
      <c r="P1706" s="18"/>
      <c r="Q1706" s="18"/>
      <c r="R1706" s="18"/>
      <c r="S1706" s="18"/>
      <c r="T1706" s="18"/>
      <c r="U1706" s="18"/>
      <c r="V1706" s="18"/>
      <c r="W1706" s="18"/>
      <c r="X1706" s="18"/>
      <c r="Y1706" s="18"/>
      <c r="Z1706" s="18"/>
      <c r="AA1706" s="18"/>
      <c r="AB1706" s="18"/>
      <c r="AC1706" s="18"/>
      <c r="AD1706" s="18"/>
      <c r="AE1706" s="18"/>
      <c r="AF1706" s="18"/>
      <c r="AG1706" s="18"/>
      <c r="AH1706" s="18"/>
      <c r="AI1706" s="18"/>
      <c r="AJ1706" s="18"/>
      <c r="AK1706" s="18"/>
      <c r="AL1706" s="220"/>
      <c r="AM1706" s="221"/>
      <c r="AN1706" s="221"/>
      <c r="AO1706" s="18"/>
      <c r="AP1706" s="18"/>
      <c r="AQ1706" s="18"/>
      <c r="AR1706" s="18"/>
      <c r="AS1706" s="18"/>
      <c r="AT1706" s="18"/>
      <c r="AU1706" s="18"/>
      <c r="AV1706" s="18"/>
      <c r="AW1706" s="219"/>
      <c r="AY1706" s="18"/>
      <c r="AZ1706" s="18"/>
    </row>
    <row r="1707" spans="7:52" s="40" customFormat="1" ht="45.75" customHeight="1" x14ac:dyDescent="0.25">
      <c r="G1707" s="18"/>
      <c r="H1707" s="18"/>
      <c r="I1707" s="18"/>
      <c r="J1707" s="18"/>
      <c r="K1707" s="18"/>
      <c r="L1707" s="219"/>
      <c r="M1707" s="81"/>
      <c r="N1707" s="18"/>
      <c r="O1707" s="18"/>
      <c r="P1707" s="18"/>
      <c r="Q1707" s="18"/>
      <c r="R1707" s="18"/>
      <c r="S1707" s="18"/>
      <c r="T1707" s="18"/>
      <c r="U1707" s="18"/>
      <c r="V1707" s="18"/>
      <c r="W1707" s="18"/>
      <c r="X1707" s="18"/>
      <c r="Y1707" s="18"/>
      <c r="Z1707" s="18"/>
      <c r="AA1707" s="18"/>
      <c r="AB1707" s="18"/>
      <c r="AC1707" s="18"/>
      <c r="AD1707" s="18"/>
      <c r="AE1707" s="18"/>
      <c r="AF1707" s="18"/>
      <c r="AG1707" s="18"/>
      <c r="AH1707" s="18"/>
      <c r="AI1707" s="18"/>
      <c r="AJ1707" s="18"/>
      <c r="AK1707" s="18"/>
      <c r="AL1707" s="220"/>
      <c r="AM1707" s="221"/>
      <c r="AN1707" s="221"/>
      <c r="AO1707" s="18"/>
      <c r="AP1707" s="18"/>
      <c r="AQ1707" s="18"/>
      <c r="AR1707" s="18"/>
      <c r="AS1707" s="18"/>
      <c r="AT1707" s="18"/>
      <c r="AU1707" s="18"/>
      <c r="AV1707" s="18"/>
      <c r="AW1707" s="219"/>
      <c r="AY1707" s="18"/>
      <c r="AZ1707" s="18"/>
    </row>
    <row r="1708" spans="7:52" s="40" customFormat="1" ht="45.75" customHeight="1" x14ac:dyDescent="0.25">
      <c r="G1708" s="18"/>
      <c r="H1708" s="18"/>
      <c r="I1708" s="18"/>
      <c r="J1708" s="18"/>
      <c r="K1708" s="18"/>
      <c r="L1708" s="219"/>
      <c r="M1708" s="81"/>
      <c r="N1708" s="18"/>
      <c r="O1708" s="18"/>
      <c r="P1708" s="18"/>
      <c r="Q1708" s="18"/>
      <c r="R1708" s="18"/>
      <c r="S1708" s="18"/>
      <c r="T1708" s="18"/>
      <c r="U1708" s="18"/>
      <c r="V1708" s="18"/>
      <c r="W1708" s="18"/>
      <c r="X1708" s="18"/>
      <c r="Y1708" s="18"/>
      <c r="Z1708" s="18"/>
      <c r="AA1708" s="18"/>
      <c r="AB1708" s="18"/>
      <c r="AC1708" s="18"/>
      <c r="AD1708" s="18"/>
      <c r="AE1708" s="18"/>
      <c r="AF1708" s="18"/>
      <c r="AG1708" s="18"/>
      <c r="AH1708" s="18"/>
      <c r="AI1708" s="18"/>
      <c r="AJ1708" s="18"/>
      <c r="AK1708" s="18"/>
      <c r="AL1708" s="220"/>
      <c r="AM1708" s="221"/>
      <c r="AN1708" s="221"/>
      <c r="AO1708" s="18"/>
      <c r="AP1708" s="18"/>
      <c r="AQ1708" s="18"/>
      <c r="AR1708" s="18"/>
      <c r="AS1708" s="18"/>
      <c r="AT1708" s="18"/>
      <c r="AU1708" s="18"/>
      <c r="AV1708" s="18"/>
      <c r="AW1708" s="219"/>
      <c r="AY1708" s="18"/>
      <c r="AZ1708" s="18"/>
    </row>
    <row r="1709" spans="7:52" s="40" customFormat="1" ht="45.75" customHeight="1" x14ac:dyDescent="0.25">
      <c r="G1709" s="18"/>
      <c r="H1709" s="18"/>
      <c r="I1709" s="18"/>
      <c r="J1709" s="18"/>
      <c r="K1709" s="18"/>
      <c r="L1709" s="219"/>
      <c r="M1709" s="81"/>
      <c r="N1709" s="18"/>
      <c r="O1709" s="18"/>
      <c r="P1709" s="18"/>
      <c r="Q1709" s="18"/>
      <c r="R1709" s="18"/>
      <c r="S1709" s="18"/>
      <c r="T1709" s="18"/>
      <c r="U1709" s="18"/>
      <c r="V1709" s="18"/>
      <c r="W1709" s="18"/>
      <c r="X1709" s="18"/>
      <c r="Y1709" s="18"/>
      <c r="Z1709" s="18"/>
      <c r="AA1709" s="18"/>
      <c r="AB1709" s="18"/>
      <c r="AC1709" s="18"/>
      <c r="AD1709" s="18"/>
      <c r="AE1709" s="18"/>
      <c r="AF1709" s="18"/>
      <c r="AG1709" s="18"/>
      <c r="AH1709" s="18"/>
      <c r="AI1709" s="18"/>
      <c r="AJ1709" s="18"/>
      <c r="AK1709" s="18"/>
      <c r="AL1709" s="220"/>
      <c r="AM1709" s="221"/>
      <c r="AN1709" s="221"/>
      <c r="AO1709" s="18"/>
      <c r="AP1709" s="18"/>
      <c r="AQ1709" s="18"/>
      <c r="AR1709" s="18"/>
      <c r="AS1709" s="18"/>
      <c r="AT1709" s="18"/>
      <c r="AU1709" s="18"/>
      <c r="AV1709" s="18"/>
      <c r="AW1709" s="219"/>
      <c r="AY1709" s="18"/>
      <c r="AZ1709" s="18"/>
    </row>
    <row r="1710" spans="7:52" s="40" customFormat="1" ht="45.75" customHeight="1" x14ac:dyDescent="0.25">
      <c r="G1710" s="18"/>
      <c r="H1710" s="18"/>
      <c r="I1710" s="18"/>
      <c r="J1710" s="18"/>
      <c r="K1710" s="18"/>
      <c r="L1710" s="219"/>
      <c r="M1710" s="81"/>
      <c r="N1710" s="18"/>
      <c r="O1710" s="18"/>
      <c r="P1710" s="18"/>
      <c r="Q1710" s="18"/>
      <c r="R1710" s="18"/>
      <c r="S1710" s="18"/>
      <c r="T1710" s="18"/>
      <c r="U1710" s="18"/>
      <c r="V1710" s="18"/>
      <c r="W1710" s="18"/>
      <c r="X1710" s="18"/>
      <c r="Y1710" s="18"/>
      <c r="Z1710" s="18"/>
      <c r="AA1710" s="18"/>
      <c r="AB1710" s="18"/>
      <c r="AC1710" s="18"/>
      <c r="AD1710" s="18"/>
      <c r="AE1710" s="18"/>
      <c r="AF1710" s="18"/>
      <c r="AG1710" s="18"/>
      <c r="AH1710" s="18"/>
      <c r="AI1710" s="18"/>
      <c r="AJ1710" s="18"/>
      <c r="AK1710" s="18"/>
      <c r="AL1710" s="220"/>
      <c r="AM1710" s="221"/>
      <c r="AN1710" s="221"/>
      <c r="AO1710" s="18"/>
      <c r="AP1710" s="18"/>
      <c r="AQ1710" s="18"/>
      <c r="AR1710" s="18"/>
      <c r="AS1710" s="18"/>
      <c r="AT1710" s="18"/>
      <c r="AU1710" s="18"/>
      <c r="AV1710" s="18"/>
      <c r="AW1710" s="219"/>
      <c r="AY1710" s="18"/>
      <c r="AZ1710" s="18"/>
    </row>
    <row r="1711" spans="7:52" s="40" customFormat="1" ht="45.75" customHeight="1" x14ac:dyDescent="0.25">
      <c r="G1711" s="18"/>
      <c r="H1711" s="18"/>
      <c r="I1711" s="18"/>
      <c r="J1711" s="18"/>
      <c r="K1711" s="18"/>
      <c r="L1711" s="219"/>
      <c r="M1711" s="81"/>
      <c r="N1711" s="18"/>
      <c r="O1711" s="18"/>
      <c r="P1711" s="18"/>
      <c r="Q1711" s="18"/>
      <c r="R1711" s="18"/>
      <c r="S1711" s="18"/>
      <c r="T1711" s="18"/>
      <c r="U1711" s="18"/>
      <c r="V1711" s="18"/>
      <c r="W1711" s="18"/>
      <c r="X1711" s="18"/>
      <c r="Y1711" s="18"/>
      <c r="Z1711" s="18"/>
      <c r="AA1711" s="18"/>
      <c r="AB1711" s="18"/>
      <c r="AC1711" s="18"/>
      <c r="AD1711" s="18"/>
      <c r="AE1711" s="18"/>
      <c r="AF1711" s="18"/>
      <c r="AG1711" s="18"/>
      <c r="AH1711" s="18"/>
      <c r="AI1711" s="18"/>
      <c r="AJ1711" s="18"/>
      <c r="AK1711" s="18"/>
      <c r="AL1711" s="220"/>
      <c r="AM1711" s="221"/>
      <c r="AN1711" s="221"/>
      <c r="AO1711" s="18"/>
      <c r="AP1711" s="18"/>
      <c r="AQ1711" s="18"/>
      <c r="AR1711" s="18"/>
      <c r="AS1711" s="18"/>
      <c r="AT1711" s="18"/>
      <c r="AU1711" s="18"/>
      <c r="AV1711" s="18"/>
      <c r="AW1711" s="219"/>
      <c r="AY1711" s="18"/>
      <c r="AZ1711" s="18"/>
    </row>
    <row r="1712" spans="7:52" s="40" customFormat="1" ht="45.75" customHeight="1" x14ac:dyDescent="0.25">
      <c r="G1712" s="18"/>
      <c r="H1712" s="18"/>
      <c r="I1712" s="18"/>
      <c r="J1712" s="18"/>
      <c r="K1712" s="18"/>
      <c r="L1712" s="219"/>
      <c r="M1712" s="81"/>
      <c r="N1712" s="18"/>
      <c r="O1712" s="18"/>
      <c r="P1712" s="18"/>
      <c r="Q1712" s="18"/>
      <c r="R1712" s="18"/>
      <c r="S1712" s="18"/>
      <c r="T1712" s="18"/>
      <c r="U1712" s="18"/>
      <c r="V1712" s="18"/>
      <c r="W1712" s="18"/>
      <c r="X1712" s="18"/>
      <c r="Y1712" s="18"/>
      <c r="Z1712" s="18"/>
      <c r="AA1712" s="18"/>
      <c r="AB1712" s="18"/>
      <c r="AC1712" s="18"/>
      <c r="AD1712" s="18"/>
      <c r="AE1712" s="18"/>
      <c r="AF1712" s="18"/>
      <c r="AG1712" s="18"/>
      <c r="AH1712" s="18"/>
      <c r="AI1712" s="18"/>
      <c r="AJ1712" s="18"/>
      <c r="AK1712" s="18"/>
      <c r="AL1712" s="220"/>
      <c r="AM1712" s="221"/>
      <c r="AN1712" s="221"/>
      <c r="AO1712" s="18"/>
      <c r="AP1712" s="18"/>
      <c r="AQ1712" s="18"/>
      <c r="AR1712" s="18"/>
      <c r="AS1712" s="18"/>
      <c r="AT1712" s="18"/>
      <c r="AU1712" s="18"/>
      <c r="AV1712" s="18"/>
      <c r="AW1712" s="219"/>
      <c r="AY1712" s="18"/>
      <c r="AZ1712" s="18"/>
    </row>
    <row r="1713" spans="7:52" s="40" customFormat="1" ht="45.75" customHeight="1" x14ac:dyDescent="0.25">
      <c r="G1713" s="18"/>
      <c r="H1713" s="18"/>
      <c r="I1713" s="18"/>
      <c r="J1713" s="18"/>
      <c r="K1713" s="18"/>
      <c r="L1713" s="219"/>
      <c r="M1713" s="81"/>
      <c r="N1713" s="18"/>
      <c r="O1713" s="18"/>
      <c r="P1713" s="18"/>
      <c r="Q1713" s="18"/>
      <c r="R1713" s="18"/>
      <c r="S1713" s="18"/>
      <c r="T1713" s="18"/>
      <c r="U1713" s="18"/>
      <c r="V1713" s="18"/>
      <c r="W1713" s="18"/>
      <c r="X1713" s="18"/>
      <c r="Y1713" s="18"/>
      <c r="Z1713" s="18"/>
      <c r="AA1713" s="18"/>
      <c r="AB1713" s="18"/>
      <c r="AC1713" s="18"/>
      <c r="AD1713" s="18"/>
      <c r="AE1713" s="18"/>
      <c r="AF1713" s="18"/>
      <c r="AG1713" s="18"/>
      <c r="AH1713" s="18"/>
      <c r="AI1713" s="18"/>
      <c r="AJ1713" s="18"/>
      <c r="AK1713" s="18"/>
      <c r="AL1713" s="220"/>
      <c r="AM1713" s="221"/>
      <c r="AN1713" s="221"/>
      <c r="AO1713" s="18"/>
      <c r="AP1713" s="18"/>
      <c r="AQ1713" s="18"/>
      <c r="AR1713" s="18"/>
      <c r="AS1713" s="18"/>
      <c r="AT1713" s="18"/>
      <c r="AU1713" s="18"/>
      <c r="AV1713" s="18"/>
      <c r="AW1713" s="219"/>
      <c r="AY1713" s="18"/>
      <c r="AZ1713" s="18"/>
    </row>
    <row r="1714" spans="7:52" s="40" customFormat="1" ht="45.75" customHeight="1" x14ac:dyDescent="0.25">
      <c r="G1714" s="18"/>
      <c r="H1714" s="18"/>
      <c r="I1714" s="18"/>
      <c r="J1714" s="18"/>
      <c r="K1714" s="18"/>
      <c r="L1714" s="219"/>
      <c r="M1714" s="81"/>
      <c r="N1714" s="18"/>
      <c r="O1714" s="18"/>
      <c r="P1714" s="18"/>
      <c r="Q1714" s="18"/>
      <c r="R1714" s="18"/>
      <c r="S1714" s="18"/>
      <c r="T1714" s="18"/>
      <c r="U1714" s="18"/>
      <c r="V1714" s="18"/>
      <c r="W1714" s="18"/>
      <c r="X1714" s="18"/>
      <c r="Y1714" s="18"/>
      <c r="Z1714" s="18"/>
      <c r="AA1714" s="18"/>
      <c r="AB1714" s="18"/>
      <c r="AC1714" s="18"/>
      <c r="AD1714" s="18"/>
      <c r="AE1714" s="18"/>
      <c r="AF1714" s="18"/>
      <c r="AG1714" s="18"/>
      <c r="AH1714" s="18"/>
      <c r="AI1714" s="18"/>
      <c r="AJ1714" s="18"/>
      <c r="AK1714" s="18"/>
      <c r="AL1714" s="220"/>
      <c r="AM1714" s="221"/>
      <c r="AN1714" s="221"/>
      <c r="AO1714" s="18"/>
      <c r="AP1714" s="18"/>
      <c r="AQ1714" s="18"/>
      <c r="AR1714" s="18"/>
      <c r="AS1714" s="18"/>
      <c r="AT1714" s="18"/>
      <c r="AU1714" s="18"/>
      <c r="AV1714" s="18"/>
      <c r="AW1714" s="219"/>
      <c r="AY1714" s="18"/>
      <c r="AZ1714" s="18"/>
    </row>
    <row r="1715" spans="7:52" s="40" customFormat="1" ht="45.75" customHeight="1" x14ac:dyDescent="0.25">
      <c r="G1715" s="18"/>
      <c r="H1715" s="18"/>
      <c r="I1715" s="18"/>
      <c r="J1715" s="18"/>
      <c r="K1715" s="18"/>
      <c r="L1715" s="219"/>
      <c r="M1715" s="81"/>
      <c r="N1715" s="18"/>
      <c r="O1715" s="18"/>
      <c r="P1715" s="18"/>
      <c r="Q1715" s="18"/>
      <c r="R1715" s="18"/>
      <c r="S1715" s="18"/>
      <c r="T1715" s="18"/>
      <c r="U1715" s="18"/>
      <c r="V1715" s="18"/>
      <c r="W1715" s="18"/>
      <c r="X1715" s="18"/>
      <c r="Y1715" s="18"/>
      <c r="Z1715" s="18"/>
      <c r="AA1715" s="18"/>
      <c r="AB1715" s="18"/>
      <c r="AC1715" s="18"/>
      <c r="AD1715" s="18"/>
      <c r="AE1715" s="18"/>
      <c r="AF1715" s="18"/>
      <c r="AG1715" s="18"/>
      <c r="AH1715" s="18"/>
      <c r="AI1715" s="18"/>
      <c r="AJ1715" s="18"/>
      <c r="AK1715" s="18"/>
      <c r="AL1715" s="220"/>
      <c r="AM1715" s="221"/>
      <c r="AN1715" s="221"/>
      <c r="AO1715" s="18"/>
      <c r="AP1715" s="18"/>
      <c r="AQ1715" s="18"/>
      <c r="AR1715" s="18"/>
      <c r="AS1715" s="18"/>
      <c r="AT1715" s="18"/>
      <c r="AU1715" s="18"/>
      <c r="AV1715" s="18"/>
      <c r="AW1715" s="219"/>
      <c r="AY1715" s="18"/>
      <c r="AZ1715" s="18"/>
    </row>
    <row r="1716" spans="7:52" s="40" customFormat="1" ht="45.75" customHeight="1" x14ac:dyDescent="0.25">
      <c r="G1716" s="18"/>
      <c r="H1716" s="18"/>
      <c r="I1716" s="18"/>
      <c r="J1716" s="18"/>
      <c r="K1716" s="18"/>
      <c r="L1716" s="219"/>
      <c r="M1716" s="81"/>
      <c r="N1716" s="18"/>
      <c r="O1716" s="18"/>
      <c r="P1716" s="18"/>
      <c r="Q1716" s="18"/>
      <c r="R1716" s="18"/>
      <c r="S1716" s="18"/>
      <c r="T1716" s="18"/>
      <c r="U1716" s="18"/>
      <c r="V1716" s="18"/>
      <c r="W1716" s="18"/>
      <c r="X1716" s="18"/>
      <c r="Y1716" s="18"/>
      <c r="Z1716" s="18"/>
      <c r="AA1716" s="18"/>
      <c r="AB1716" s="18"/>
      <c r="AC1716" s="18"/>
      <c r="AD1716" s="18"/>
      <c r="AE1716" s="18"/>
      <c r="AF1716" s="18"/>
      <c r="AG1716" s="18"/>
      <c r="AH1716" s="18"/>
      <c r="AI1716" s="18"/>
      <c r="AJ1716" s="18"/>
      <c r="AK1716" s="18"/>
      <c r="AL1716" s="220"/>
      <c r="AM1716" s="221"/>
      <c r="AN1716" s="221"/>
      <c r="AO1716" s="18"/>
      <c r="AP1716" s="18"/>
      <c r="AQ1716" s="18"/>
      <c r="AR1716" s="18"/>
      <c r="AS1716" s="18"/>
      <c r="AT1716" s="18"/>
      <c r="AU1716" s="18"/>
      <c r="AV1716" s="18"/>
      <c r="AW1716" s="219"/>
      <c r="AY1716" s="18"/>
      <c r="AZ1716" s="18"/>
    </row>
    <row r="1717" spans="7:52" s="40" customFormat="1" ht="45.75" customHeight="1" x14ac:dyDescent="0.25">
      <c r="G1717" s="18"/>
      <c r="H1717" s="18"/>
      <c r="I1717" s="18"/>
      <c r="J1717" s="18"/>
      <c r="K1717" s="18"/>
      <c r="L1717" s="219"/>
      <c r="M1717" s="81"/>
      <c r="N1717" s="18"/>
      <c r="O1717" s="18"/>
      <c r="P1717" s="18"/>
      <c r="Q1717" s="18"/>
      <c r="R1717" s="18"/>
      <c r="S1717" s="18"/>
      <c r="T1717" s="18"/>
      <c r="U1717" s="18"/>
      <c r="V1717" s="18"/>
      <c r="W1717" s="18"/>
      <c r="X1717" s="18"/>
      <c r="Y1717" s="18"/>
      <c r="Z1717" s="18"/>
      <c r="AA1717" s="18"/>
      <c r="AB1717" s="18"/>
      <c r="AC1717" s="18"/>
      <c r="AD1717" s="18"/>
      <c r="AE1717" s="18"/>
      <c r="AF1717" s="18"/>
      <c r="AG1717" s="18"/>
      <c r="AH1717" s="18"/>
      <c r="AI1717" s="18"/>
      <c r="AJ1717" s="18"/>
      <c r="AK1717" s="18"/>
      <c r="AL1717" s="220"/>
      <c r="AM1717" s="221"/>
      <c r="AN1717" s="221"/>
      <c r="AO1717" s="18"/>
      <c r="AP1717" s="18"/>
      <c r="AQ1717" s="18"/>
      <c r="AR1717" s="18"/>
      <c r="AS1717" s="18"/>
      <c r="AT1717" s="18"/>
      <c r="AU1717" s="18"/>
      <c r="AV1717" s="18"/>
      <c r="AW1717" s="219"/>
      <c r="AY1717" s="18"/>
      <c r="AZ1717" s="18"/>
    </row>
    <row r="1718" spans="7:52" s="40" customFormat="1" ht="45.75" customHeight="1" x14ac:dyDescent="0.25">
      <c r="G1718" s="18"/>
      <c r="H1718" s="18"/>
      <c r="I1718" s="18"/>
      <c r="J1718" s="18"/>
      <c r="K1718" s="18"/>
      <c r="L1718" s="219"/>
      <c r="M1718" s="81"/>
      <c r="N1718" s="18"/>
      <c r="O1718" s="18"/>
      <c r="P1718" s="18"/>
      <c r="Q1718" s="18"/>
      <c r="R1718" s="18"/>
      <c r="S1718" s="18"/>
      <c r="T1718" s="18"/>
      <c r="U1718" s="18"/>
      <c r="V1718" s="18"/>
      <c r="W1718" s="18"/>
      <c r="X1718" s="18"/>
      <c r="Y1718" s="18"/>
      <c r="Z1718" s="18"/>
      <c r="AA1718" s="18"/>
      <c r="AB1718" s="18"/>
      <c r="AC1718" s="18"/>
      <c r="AD1718" s="18"/>
      <c r="AE1718" s="18"/>
      <c r="AF1718" s="18"/>
      <c r="AG1718" s="18"/>
      <c r="AH1718" s="18"/>
      <c r="AI1718" s="18"/>
      <c r="AJ1718" s="18"/>
      <c r="AK1718" s="18"/>
      <c r="AL1718" s="220"/>
      <c r="AM1718" s="221"/>
      <c r="AN1718" s="221"/>
      <c r="AO1718" s="18"/>
      <c r="AP1718" s="18"/>
      <c r="AQ1718" s="18"/>
      <c r="AR1718" s="18"/>
      <c r="AS1718" s="18"/>
      <c r="AT1718" s="18"/>
      <c r="AU1718" s="18"/>
      <c r="AV1718" s="18"/>
      <c r="AW1718" s="219"/>
      <c r="AY1718" s="18"/>
      <c r="AZ1718" s="18"/>
    </row>
    <row r="1719" spans="7:52" s="40" customFormat="1" ht="45.75" customHeight="1" x14ac:dyDescent="0.25">
      <c r="G1719" s="18"/>
      <c r="H1719" s="18"/>
      <c r="I1719" s="18"/>
      <c r="J1719" s="18"/>
      <c r="K1719" s="18"/>
      <c r="L1719" s="219"/>
      <c r="M1719" s="81"/>
      <c r="N1719" s="18"/>
      <c r="O1719" s="18"/>
      <c r="P1719" s="18"/>
      <c r="Q1719" s="18"/>
      <c r="R1719" s="18"/>
      <c r="S1719" s="18"/>
      <c r="T1719" s="18"/>
      <c r="U1719" s="18"/>
      <c r="V1719" s="18"/>
      <c r="W1719" s="18"/>
      <c r="X1719" s="18"/>
      <c r="Y1719" s="18"/>
      <c r="Z1719" s="18"/>
      <c r="AA1719" s="18"/>
      <c r="AB1719" s="18"/>
      <c r="AC1719" s="18"/>
      <c r="AD1719" s="18"/>
      <c r="AE1719" s="18"/>
      <c r="AF1719" s="18"/>
      <c r="AG1719" s="18"/>
      <c r="AH1719" s="18"/>
      <c r="AI1719" s="18"/>
      <c r="AJ1719" s="18"/>
      <c r="AK1719" s="18"/>
      <c r="AL1719" s="220"/>
      <c r="AM1719" s="221"/>
      <c r="AN1719" s="221"/>
      <c r="AO1719" s="18"/>
      <c r="AP1719" s="18"/>
      <c r="AQ1719" s="18"/>
      <c r="AR1719" s="18"/>
      <c r="AS1719" s="18"/>
      <c r="AT1719" s="18"/>
      <c r="AU1719" s="18"/>
      <c r="AV1719" s="18"/>
      <c r="AW1719" s="219"/>
      <c r="AY1719" s="18"/>
      <c r="AZ1719" s="18"/>
    </row>
    <row r="1720" spans="7:52" s="40" customFormat="1" ht="45.75" customHeight="1" x14ac:dyDescent="0.25">
      <c r="G1720" s="18"/>
      <c r="H1720" s="18"/>
      <c r="I1720" s="18"/>
      <c r="J1720" s="18"/>
      <c r="K1720" s="18"/>
      <c r="L1720" s="219"/>
      <c r="M1720" s="81"/>
      <c r="N1720" s="18"/>
      <c r="O1720" s="18"/>
      <c r="P1720" s="18"/>
      <c r="Q1720" s="18"/>
      <c r="R1720" s="18"/>
      <c r="S1720" s="18"/>
      <c r="T1720" s="18"/>
      <c r="U1720" s="18"/>
      <c r="V1720" s="18"/>
      <c r="W1720" s="18"/>
      <c r="X1720" s="18"/>
      <c r="Y1720" s="18"/>
      <c r="Z1720" s="18"/>
      <c r="AA1720" s="18"/>
      <c r="AB1720" s="18"/>
      <c r="AC1720" s="18"/>
      <c r="AD1720" s="18"/>
      <c r="AE1720" s="18"/>
      <c r="AF1720" s="18"/>
      <c r="AG1720" s="18"/>
      <c r="AH1720" s="18"/>
      <c r="AI1720" s="18"/>
      <c r="AJ1720" s="18"/>
      <c r="AK1720" s="18"/>
      <c r="AL1720" s="220"/>
      <c r="AM1720" s="221"/>
      <c r="AN1720" s="221"/>
      <c r="AO1720" s="18"/>
      <c r="AP1720" s="18"/>
      <c r="AQ1720" s="18"/>
      <c r="AR1720" s="18"/>
      <c r="AS1720" s="18"/>
      <c r="AT1720" s="18"/>
      <c r="AU1720" s="18"/>
      <c r="AV1720" s="18"/>
      <c r="AW1720" s="219"/>
      <c r="AY1720" s="18"/>
      <c r="AZ1720" s="18"/>
    </row>
    <row r="1721" spans="7:52" s="40" customFormat="1" ht="45.75" customHeight="1" x14ac:dyDescent="0.25">
      <c r="G1721" s="18"/>
      <c r="H1721" s="18"/>
      <c r="I1721" s="18"/>
      <c r="J1721" s="18"/>
      <c r="K1721" s="18"/>
      <c r="L1721" s="219"/>
      <c r="M1721" s="81"/>
      <c r="N1721" s="18"/>
      <c r="O1721" s="18"/>
      <c r="P1721" s="18"/>
      <c r="Q1721" s="18"/>
      <c r="R1721" s="18"/>
      <c r="S1721" s="18"/>
      <c r="T1721" s="18"/>
      <c r="U1721" s="18"/>
      <c r="V1721" s="18"/>
      <c r="W1721" s="18"/>
      <c r="X1721" s="18"/>
      <c r="Y1721" s="18"/>
      <c r="Z1721" s="18"/>
      <c r="AA1721" s="18"/>
      <c r="AB1721" s="18"/>
      <c r="AC1721" s="18"/>
      <c r="AD1721" s="18"/>
      <c r="AE1721" s="18"/>
      <c r="AF1721" s="18"/>
      <c r="AG1721" s="18"/>
      <c r="AH1721" s="18"/>
      <c r="AI1721" s="18"/>
      <c r="AJ1721" s="18"/>
      <c r="AK1721" s="18"/>
      <c r="AL1721" s="220"/>
      <c r="AM1721" s="221"/>
      <c r="AN1721" s="221"/>
      <c r="AO1721" s="18"/>
      <c r="AP1721" s="18"/>
      <c r="AQ1721" s="18"/>
      <c r="AR1721" s="18"/>
      <c r="AS1721" s="18"/>
      <c r="AT1721" s="18"/>
      <c r="AU1721" s="18"/>
      <c r="AV1721" s="18"/>
      <c r="AW1721" s="219"/>
      <c r="AY1721" s="18"/>
      <c r="AZ1721" s="18"/>
    </row>
    <row r="1722" spans="7:52" s="40" customFormat="1" ht="45.75" customHeight="1" x14ac:dyDescent="0.25">
      <c r="G1722" s="18"/>
      <c r="H1722" s="18"/>
      <c r="I1722" s="18"/>
      <c r="J1722" s="18"/>
      <c r="K1722" s="18"/>
      <c r="L1722" s="219"/>
      <c r="M1722" s="81"/>
      <c r="N1722" s="18"/>
      <c r="O1722" s="18"/>
      <c r="P1722" s="18"/>
      <c r="Q1722" s="18"/>
      <c r="R1722" s="18"/>
      <c r="S1722" s="18"/>
      <c r="T1722" s="18"/>
      <c r="U1722" s="18"/>
      <c r="V1722" s="18"/>
      <c r="W1722" s="18"/>
      <c r="X1722" s="18"/>
      <c r="Y1722" s="18"/>
      <c r="Z1722" s="18"/>
      <c r="AA1722" s="18"/>
      <c r="AB1722" s="18"/>
      <c r="AC1722" s="18"/>
      <c r="AD1722" s="18"/>
      <c r="AE1722" s="18"/>
      <c r="AF1722" s="18"/>
      <c r="AG1722" s="18"/>
      <c r="AH1722" s="18"/>
      <c r="AI1722" s="18"/>
      <c r="AJ1722" s="18"/>
      <c r="AK1722" s="18"/>
      <c r="AL1722" s="220"/>
      <c r="AM1722" s="221"/>
      <c r="AN1722" s="221"/>
      <c r="AO1722" s="18"/>
      <c r="AP1722" s="18"/>
      <c r="AQ1722" s="18"/>
      <c r="AR1722" s="18"/>
      <c r="AS1722" s="18"/>
      <c r="AT1722" s="18"/>
      <c r="AU1722" s="18"/>
      <c r="AV1722" s="18"/>
      <c r="AW1722" s="219"/>
      <c r="AY1722" s="18"/>
      <c r="AZ1722" s="18"/>
    </row>
    <row r="1723" spans="7:52" s="40" customFormat="1" ht="45.75" customHeight="1" x14ac:dyDescent="0.25">
      <c r="G1723" s="18"/>
      <c r="H1723" s="18"/>
      <c r="I1723" s="18"/>
      <c r="J1723" s="18"/>
      <c r="K1723" s="18"/>
      <c r="L1723" s="219"/>
      <c r="M1723" s="81"/>
      <c r="N1723" s="18"/>
      <c r="O1723" s="18"/>
      <c r="P1723" s="18"/>
      <c r="Q1723" s="18"/>
      <c r="R1723" s="18"/>
      <c r="S1723" s="18"/>
      <c r="T1723" s="18"/>
      <c r="U1723" s="18"/>
      <c r="V1723" s="18"/>
      <c r="W1723" s="18"/>
      <c r="X1723" s="18"/>
      <c r="Y1723" s="18"/>
      <c r="Z1723" s="18"/>
      <c r="AA1723" s="18"/>
      <c r="AB1723" s="18"/>
      <c r="AC1723" s="18"/>
      <c r="AD1723" s="18"/>
      <c r="AE1723" s="18"/>
      <c r="AF1723" s="18"/>
      <c r="AG1723" s="18"/>
      <c r="AH1723" s="18"/>
      <c r="AI1723" s="18"/>
      <c r="AJ1723" s="18"/>
      <c r="AK1723" s="18"/>
      <c r="AL1723" s="220"/>
      <c r="AM1723" s="221"/>
      <c r="AN1723" s="221"/>
      <c r="AO1723" s="18"/>
      <c r="AP1723" s="18"/>
      <c r="AQ1723" s="18"/>
      <c r="AR1723" s="18"/>
      <c r="AS1723" s="18"/>
      <c r="AT1723" s="18"/>
      <c r="AU1723" s="18"/>
      <c r="AV1723" s="18"/>
      <c r="AW1723" s="219"/>
      <c r="AY1723" s="18"/>
      <c r="AZ1723" s="18"/>
    </row>
    <row r="1724" spans="7:52" s="40" customFormat="1" ht="45.75" customHeight="1" x14ac:dyDescent="0.25">
      <c r="G1724" s="18"/>
      <c r="H1724" s="18"/>
      <c r="I1724" s="18"/>
      <c r="J1724" s="18"/>
      <c r="K1724" s="18"/>
      <c r="L1724" s="219"/>
      <c r="M1724" s="81"/>
      <c r="N1724" s="18"/>
      <c r="O1724" s="18"/>
      <c r="P1724" s="18"/>
      <c r="Q1724" s="18"/>
      <c r="R1724" s="18"/>
      <c r="S1724" s="18"/>
      <c r="T1724" s="18"/>
      <c r="U1724" s="18"/>
      <c r="V1724" s="18"/>
      <c r="W1724" s="18"/>
      <c r="X1724" s="18"/>
      <c r="Y1724" s="18"/>
      <c r="Z1724" s="18"/>
      <c r="AA1724" s="18"/>
      <c r="AB1724" s="18"/>
      <c r="AC1724" s="18"/>
      <c r="AD1724" s="18"/>
      <c r="AE1724" s="18"/>
      <c r="AF1724" s="18"/>
      <c r="AG1724" s="18"/>
      <c r="AH1724" s="18"/>
      <c r="AI1724" s="18"/>
      <c r="AJ1724" s="18"/>
      <c r="AK1724" s="18"/>
      <c r="AL1724" s="220"/>
      <c r="AM1724" s="221"/>
      <c r="AN1724" s="221"/>
      <c r="AO1724" s="18"/>
      <c r="AP1724" s="18"/>
      <c r="AQ1724" s="18"/>
      <c r="AR1724" s="18"/>
      <c r="AS1724" s="18"/>
      <c r="AT1724" s="18"/>
      <c r="AU1724" s="18"/>
      <c r="AV1724" s="18"/>
      <c r="AW1724" s="219"/>
      <c r="AY1724" s="18"/>
      <c r="AZ1724" s="18"/>
    </row>
    <row r="1725" spans="7:52" s="40" customFormat="1" ht="45.75" customHeight="1" x14ac:dyDescent="0.25">
      <c r="G1725" s="18"/>
      <c r="H1725" s="18"/>
      <c r="I1725" s="18"/>
      <c r="J1725" s="18"/>
      <c r="K1725" s="18"/>
      <c r="L1725" s="219"/>
      <c r="M1725" s="81"/>
      <c r="N1725" s="18"/>
      <c r="O1725" s="18"/>
      <c r="P1725" s="18"/>
      <c r="Q1725" s="18"/>
      <c r="R1725" s="18"/>
      <c r="S1725" s="18"/>
      <c r="T1725" s="18"/>
      <c r="U1725" s="18"/>
      <c r="V1725" s="18"/>
      <c r="W1725" s="18"/>
      <c r="X1725" s="18"/>
      <c r="Y1725" s="18"/>
      <c r="Z1725" s="18"/>
      <c r="AA1725" s="18"/>
      <c r="AB1725" s="18"/>
      <c r="AC1725" s="18"/>
      <c r="AD1725" s="18"/>
      <c r="AE1725" s="18"/>
      <c r="AF1725" s="18"/>
      <c r="AG1725" s="18"/>
      <c r="AH1725" s="18"/>
      <c r="AI1725" s="18"/>
      <c r="AJ1725" s="18"/>
      <c r="AK1725" s="18"/>
      <c r="AL1725" s="220"/>
      <c r="AM1725" s="221"/>
      <c r="AN1725" s="221"/>
      <c r="AO1725" s="18"/>
      <c r="AP1725" s="18"/>
      <c r="AQ1725" s="18"/>
      <c r="AR1725" s="18"/>
      <c r="AS1725" s="18"/>
      <c r="AT1725" s="18"/>
      <c r="AU1725" s="18"/>
      <c r="AV1725" s="18"/>
      <c r="AW1725" s="219"/>
      <c r="AY1725" s="18"/>
      <c r="AZ1725" s="18"/>
    </row>
    <row r="1726" spans="7:52" s="40" customFormat="1" ht="45.75" customHeight="1" x14ac:dyDescent="0.25">
      <c r="G1726" s="18"/>
      <c r="H1726" s="18"/>
      <c r="I1726" s="18"/>
      <c r="J1726" s="18"/>
      <c r="K1726" s="18"/>
      <c r="L1726" s="219"/>
      <c r="M1726" s="81"/>
      <c r="N1726" s="18"/>
      <c r="O1726" s="18"/>
      <c r="P1726" s="18"/>
      <c r="Q1726" s="18"/>
      <c r="R1726" s="18"/>
      <c r="S1726" s="18"/>
      <c r="T1726" s="18"/>
      <c r="U1726" s="18"/>
      <c r="V1726" s="18"/>
      <c r="W1726" s="18"/>
      <c r="X1726" s="18"/>
      <c r="Y1726" s="18"/>
      <c r="Z1726" s="18"/>
      <c r="AA1726" s="18"/>
      <c r="AB1726" s="18"/>
      <c r="AC1726" s="18"/>
      <c r="AD1726" s="18"/>
      <c r="AE1726" s="18"/>
      <c r="AF1726" s="18"/>
      <c r="AG1726" s="18"/>
      <c r="AH1726" s="18"/>
      <c r="AI1726" s="18"/>
      <c r="AJ1726" s="18"/>
      <c r="AK1726" s="18"/>
      <c r="AL1726" s="220"/>
      <c r="AM1726" s="221"/>
      <c r="AN1726" s="221"/>
      <c r="AO1726" s="18"/>
      <c r="AP1726" s="18"/>
      <c r="AQ1726" s="18"/>
      <c r="AR1726" s="18"/>
      <c r="AS1726" s="18"/>
      <c r="AT1726" s="18"/>
      <c r="AU1726" s="18"/>
      <c r="AV1726" s="18"/>
      <c r="AW1726" s="219"/>
      <c r="AY1726" s="18"/>
      <c r="AZ1726" s="18"/>
    </row>
    <row r="1727" spans="7:52" s="40" customFormat="1" ht="45.75" customHeight="1" x14ac:dyDescent="0.25">
      <c r="G1727" s="18"/>
      <c r="H1727" s="18"/>
      <c r="I1727" s="18"/>
      <c r="J1727" s="18"/>
      <c r="K1727" s="18"/>
      <c r="L1727" s="219"/>
      <c r="M1727" s="81"/>
      <c r="N1727" s="18"/>
      <c r="O1727" s="18"/>
      <c r="P1727" s="18"/>
      <c r="Q1727" s="18"/>
      <c r="R1727" s="18"/>
      <c r="S1727" s="18"/>
      <c r="T1727" s="18"/>
      <c r="U1727" s="18"/>
      <c r="V1727" s="18"/>
      <c r="W1727" s="18"/>
      <c r="X1727" s="18"/>
      <c r="Y1727" s="18"/>
      <c r="Z1727" s="18"/>
      <c r="AA1727" s="18"/>
      <c r="AB1727" s="18"/>
      <c r="AC1727" s="18"/>
      <c r="AD1727" s="18"/>
      <c r="AE1727" s="18"/>
      <c r="AF1727" s="18"/>
      <c r="AG1727" s="18"/>
      <c r="AH1727" s="18"/>
      <c r="AI1727" s="18"/>
      <c r="AJ1727" s="18"/>
      <c r="AK1727" s="18"/>
      <c r="AL1727" s="220"/>
      <c r="AM1727" s="221"/>
      <c r="AN1727" s="221"/>
      <c r="AO1727" s="18"/>
      <c r="AP1727" s="18"/>
      <c r="AQ1727" s="18"/>
      <c r="AR1727" s="18"/>
      <c r="AS1727" s="18"/>
      <c r="AT1727" s="18"/>
      <c r="AU1727" s="18"/>
      <c r="AV1727" s="18"/>
      <c r="AW1727" s="219"/>
      <c r="AY1727" s="18"/>
      <c r="AZ1727" s="18"/>
    </row>
    <row r="1728" spans="7:52" s="40" customFormat="1" ht="45.75" customHeight="1" x14ac:dyDescent="0.25">
      <c r="G1728" s="18"/>
      <c r="H1728" s="18"/>
      <c r="I1728" s="18"/>
      <c r="J1728" s="18"/>
      <c r="K1728" s="18"/>
      <c r="L1728" s="219"/>
      <c r="M1728" s="81"/>
      <c r="N1728" s="18"/>
      <c r="O1728" s="18"/>
      <c r="P1728" s="18"/>
      <c r="Q1728" s="18"/>
      <c r="R1728" s="18"/>
      <c r="S1728" s="18"/>
      <c r="T1728" s="18"/>
      <c r="U1728" s="18"/>
      <c r="V1728" s="18"/>
      <c r="W1728" s="18"/>
      <c r="X1728" s="18"/>
      <c r="Y1728" s="18"/>
      <c r="Z1728" s="18"/>
      <c r="AA1728" s="18"/>
      <c r="AB1728" s="18"/>
      <c r="AC1728" s="18"/>
      <c r="AD1728" s="18"/>
      <c r="AE1728" s="18"/>
      <c r="AF1728" s="18"/>
      <c r="AG1728" s="18"/>
      <c r="AH1728" s="18"/>
      <c r="AI1728" s="18"/>
      <c r="AJ1728" s="18"/>
      <c r="AK1728" s="18"/>
      <c r="AL1728" s="220"/>
      <c r="AM1728" s="221"/>
      <c r="AN1728" s="221"/>
      <c r="AO1728" s="18"/>
      <c r="AP1728" s="18"/>
      <c r="AQ1728" s="18"/>
      <c r="AR1728" s="18"/>
      <c r="AS1728" s="18"/>
      <c r="AT1728" s="18"/>
      <c r="AU1728" s="18"/>
      <c r="AV1728" s="18"/>
      <c r="AW1728" s="219"/>
      <c r="AY1728" s="18"/>
      <c r="AZ1728" s="18"/>
    </row>
    <row r="1729" spans="7:52" s="40" customFormat="1" ht="45.75" customHeight="1" x14ac:dyDescent="0.25">
      <c r="G1729" s="18"/>
      <c r="H1729" s="18"/>
      <c r="I1729" s="18"/>
      <c r="J1729" s="18"/>
      <c r="K1729" s="18"/>
      <c r="L1729" s="219"/>
      <c r="M1729" s="81"/>
      <c r="N1729" s="18"/>
      <c r="O1729" s="18"/>
      <c r="P1729" s="18"/>
      <c r="Q1729" s="18"/>
      <c r="R1729" s="18"/>
      <c r="S1729" s="18"/>
      <c r="T1729" s="18"/>
      <c r="U1729" s="18"/>
      <c r="V1729" s="18"/>
      <c r="W1729" s="18"/>
      <c r="X1729" s="18"/>
      <c r="Y1729" s="18"/>
      <c r="Z1729" s="18"/>
      <c r="AA1729" s="18"/>
      <c r="AB1729" s="18"/>
      <c r="AC1729" s="18"/>
      <c r="AD1729" s="18"/>
      <c r="AE1729" s="18"/>
      <c r="AF1729" s="18"/>
      <c r="AG1729" s="18"/>
      <c r="AH1729" s="18"/>
      <c r="AI1729" s="18"/>
      <c r="AJ1729" s="18"/>
      <c r="AK1729" s="18"/>
      <c r="AL1729" s="220"/>
      <c r="AM1729" s="221"/>
      <c r="AN1729" s="221"/>
      <c r="AO1729" s="18"/>
      <c r="AP1729" s="18"/>
      <c r="AQ1729" s="18"/>
      <c r="AR1729" s="18"/>
      <c r="AS1729" s="18"/>
      <c r="AT1729" s="18"/>
      <c r="AU1729" s="18"/>
      <c r="AV1729" s="18"/>
      <c r="AW1729" s="219"/>
      <c r="AY1729" s="18"/>
      <c r="AZ1729" s="18"/>
    </row>
    <row r="1730" spans="7:52" s="40" customFormat="1" ht="45.75" customHeight="1" x14ac:dyDescent="0.25">
      <c r="G1730" s="18"/>
      <c r="H1730" s="18"/>
      <c r="I1730" s="18"/>
      <c r="J1730" s="18"/>
      <c r="K1730" s="18"/>
      <c r="L1730" s="219"/>
      <c r="M1730" s="81"/>
      <c r="N1730" s="18"/>
      <c r="O1730" s="18"/>
      <c r="P1730" s="18"/>
      <c r="Q1730" s="18"/>
      <c r="R1730" s="18"/>
      <c r="S1730" s="18"/>
      <c r="T1730" s="18"/>
      <c r="U1730" s="18"/>
      <c r="V1730" s="18"/>
      <c r="W1730" s="18"/>
      <c r="X1730" s="18"/>
      <c r="Y1730" s="18"/>
      <c r="Z1730" s="18"/>
      <c r="AA1730" s="18"/>
      <c r="AB1730" s="18"/>
      <c r="AC1730" s="18"/>
      <c r="AD1730" s="18"/>
      <c r="AE1730" s="18"/>
      <c r="AF1730" s="18"/>
      <c r="AG1730" s="18"/>
      <c r="AH1730" s="18"/>
      <c r="AI1730" s="18"/>
      <c r="AJ1730" s="18"/>
      <c r="AK1730" s="18"/>
      <c r="AL1730" s="220"/>
      <c r="AM1730" s="221"/>
      <c r="AN1730" s="221"/>
      <c r="AO1730" s="18"/>
      <c r="AP1730" s="18"/>
      <c r="AQ1730" s="18"/>
      <c r="AR1730" s="18"/>
      <c r="AS1730" s="18"/>
      <c r="AT1730" s="18"/>
      <c r="AU1730" s="18"/>
      <c r="AV1730" s="18"/>
      <c r="AW1730" s="219"/>
      <c r="AY1730" s="18"/>
      <c r="AZ1730" s="18"/>
    </row>
    <row r="1731" spans="7:52" s="40" customFormat="1" ht="45.75" customHeight="1" x14ac:dyDescent="0.25">
      <c r="G1731" s="18"/>
      <c r="H1731" s="18"/>
      <c r="I1731" s="18"/>
      <c r="J1731" s="18"/>
      <c r="K1731" s="18"/>
      <c r="L1731" s="219"/>
      <c r="M1731" s="81"/>
      <c r="N1731" s="18"/>
      <c r="O1731" s="18"/>
      <c r="P1731" s="18"/>
      <c r="Q1731" s="18"/>
      <c r="R1731" s="18"/>
      <c r="S1731" s="18"/>
      <c r="T1731" s="18"/>
      <c r="U1731" s="18"/>
      <c r="V1731" s="18"/>
      <c r="W1731" s="18"/>
      <c r="X1731" s="18"/>
      <c r="Y1731" s="18"/>
      <c r="Z1731" s="18"/>
      <c r="AA1731" s="18"/>
      <c r="AB1731" s="18"/>
      <c r="AC1731" s="18"/>
      <c r="AD1731" s="18"/>
      <c r="AE1731" s="18"/>
      <c r="AF1731" s="18"/>
      <c r="AG1731" s="18"/>
      <c r="AH1731" s="18"/>
      <c r="AI1731" s="18"/>
      <c r="AJ1731" s="18"/>
      <c r="AK1731" s="18"/>
      <c r="AL1731" s="220"/>
      <c r="AM1731" s="221"/>
      <c r="AN1731" s="221"/>
      <c r="AO1731" s="18"/>
      <c r="AP1731" s="18"/>
      <c r="AQ1731" s="18"/>
      <c r="AR1731" s="18"/>
      <c r="AS1731" s="18"/>
      <c r="AT1731" s="18"/>
      <c r="AU1731" s="18"/>
      <c r="AV1731" s="18"/>
      <c r="AW1731" s="219"/>
      <c r="AY1731" s="18"/>
      <c r="AZ1731" s="18"/>
    </row>
    <row r="1732" spans="7:52" s="40" customFormat="1" ht="45.75" customHeight="1" x14ac:dyDescent="0.25">
      <c r="G1732" s="18"/>
      <c r="H1732" s="18"/>
      <c r="I1732" s="18"/>
      <c r="J1732" s="18"/>
      <c r="K1732" s="18"/>
      <c r="L1732" s="219"/>
      <c r="M1732" s="81"/>
      <c r="N1732" s="18"/>
      <c r="O1732" s="18"/>
      <c r="P1732" s="18"/>
      <c r="Q1732" s="18"/>
      <c r="R1732" s="18"/>
      <c r="S1732" s="18"/>
      <c r="T1732" s="18"/>
      <c r="U1732" s="18"/>
      <c r="V1732" s="18"/>
      <c r="W1732" s="18"/>
      <c r="X1732" s="18"/>
      <c r="Y1732" s="18"/>
      <c r="Z1732" s="18"/>
      <c r="AA1732" s="18"/>
      <c r="AB1732" s="18"/>
      <c r="AC1732" s="18"/>
      <c r="AD1732" s="18"/>
      <c r="AE1732" s="18"/>
      <c r="AF1732" s="18"/>
      <c r="AG1732" s="18"/>
      <c r="AH1732" s="18"/>
      <c r="AI1732" s="18"/>
      <c r="AJ1732" s="18"/>
      <c r="AK1732" s="18"/>
      <c r="AL1732" s="220"/>
      <c r="AM1732" s="221"/>
      <c r="AN1732" s="221"/>
      <c r="AO1732" s="18"/>
      <c r="AP1732" s="18"/>
      <c r="AQ1732" s="18"/>
      <c r="AR1732" s="18"/>
      <c r="AS1732" s="18"/>
      <c r="AT1732" s="18"/>
      <c r="AU1732" s="18"/>
      <c r="AV1732" s="18"/>
      <c r="AW1732" s="219"/>
      <c r="AY1732" s="18"/>
      <c r="AZ1732" s="18"/>
    </row>
    <row r="1733" spans="7:52" s="40" customFormat="1" ht="45.75" customHeight="1" x14ac:dyDescent="0.25">
      <c r="G1733" s="18"/>
      <c r="H1733" s="18"/>
      <c r="I1733" s="18"/>
      <c r="J1733" s="18"/>
      <c r="K1733" s="18"/>
      <c r="L1733" s="219"/>
      <c r="M1733" s="81"/>
      <c r="N1733" s="18"/>
      <c r="O1733" s="18"/>
      <c r="P1733" s="18"/>
      <c r="Q1733" s="18"/>
      <c r="R1733" s="18"/>
      <c r="S1733" s="18"/>
      <c r="T1733" s="18"/>
      <c r="U1733" s="18"/>
      <c r="V1733" s="18"/>
      <c r="W1733" s="18"/>
      <c r="X1733" s="18"/>
      <c r="Y1733" s="18"/>
      <c r="Z1733" s="18"/>
      <c r="AA1733" s="18"/>
      <c r="AB1733" s="18"/>
      <c r="AC1733" s="18"/>
      <c r="AD1733" s="18"/>
      <c r="AE1733" s="18"/>
      <c r="AF1733" s="18"/>
      <c r="AG1733" s="18"/>
      <c r="AH1733" s="18"/>
      <c r="AI1733" s="18"/>
      <c r="AJ1733" s="18"/>
      <c r="AK1733" s="18"/>
      <c r="AL1733" s="220"/>
      <c r="AM1733" s="221"/>
      <c r="AN1733" s="221"/>
      <c r="AO1733" s="18"/>
      <c r="AP1733" s="18"/>
      <c r="AQ1733" s="18"/>
      <c r="AR1733" s="18"/>
      <c r="AS1733" s="18"/>
      <c r="AT1733" s="18"/>
      <c r="AU1733" s="18"/>
      <c r="AV1733" s="18"/>
      <c r="AW1733" s="219"/>
      <c r="AY1733" s="18"/>
      <c r="AZ1733" s="18"/>
    </row>
    <row r="1734" spans="7:52" s="40" customFormat="1" ht="45.75" customHeight="1" x14ac:dyDescent="0.25">
      <c r="G1734" s="18"/>
      <c r="H1734" s="18"/>
      <c r="I1734" s="18"/>
      <c r="J1734" s="18"/>
      <c r="K1734" s="18"/>
      <c r="L1734" s="219"/>
      <c r="M1734" s="81"/>
      <c r="N1734" s="18"/>
      <c r="O1734" s="18"/>
      <c r="P1734" s="18"/>
      <c r="Q1734" s="18"/>
      <c r="R1734" s="18"/>
      <c r="S1734" s="18"/>
      <c r="T1734" s="18"/>
      <c r="U1734" s="18"/>
      <c r="V1734" s="18"/>
      <c r="W1734" s="18"/>
      <c r="X1734" s="18"/>
      <c r="Y1734" s="18"/>
      <c r="Z1734" s="18"/>
      <c r="AA1734" s="18"/>
      <c r="AB1734" s="18"/>
      <c r="AC1734" s="18"/>
      <c r="AD1734" s="18"/>
      <c r="AE1734" s="18"/>
      <c r="AF1734" s="18"/>
      <c r="AG1734" s="18"/>
      <c r="AH1734" s="18"/>
      <c r="AI1734" s="18"/>
      <c r="AJ1734" s="18"/>
      <c r="AK1734" s="18"/>
      <c r="AL1734" s="220"/>
      <c r="AM1734" s="221"/>
      <c r="AN1734" s="221"/>
      <c r="AO1734" s="18"/>
      <c r="AP1734" s="18"/>
      <c r="AQ1734" s="18"/>
      <c r="AR1734" s="18"/>
      <c r="AS1734" s="18"/>
      <c r="AT1734" s="18"/>
      <c r="AU1734" s="18"/>
      <c r="AV1734" s="18"/>
      <c r="AW1734" s="219"/>
      <c r="AY1734" s="18"/>
      <c r="AZ1734" s="18"/>
    </row>
    <row r="1735" spans="7:52" s="40" customFormat="1" ht="45.75" customHeight="1" x14ac:dyDescent="0.25">
      <c r="G1735" s="18"/>
      <c r="H1735" s="18"/>
      <c r="I1735" s="18"/>
      <c r="J1735" s="18"/>
      <c r="K1735" s="18"/>
      <c r="L1735" s="219"/>
      <c r="M1735" s="81"/>
      <c r="N1735" s="18"/>
      <c r="O1735" s="18"/>
      <c r="P1735" s="18"/>
      <c r="Q1735" s="18"/>
      <c r="R1735" s="18"/>
      <c r="S1735" s="18"/>
      <c r="T1735" s="18"/>
      <c r="U1735" s="18"/>
      <c r="V1735" s="18"/>
      <c r="W1735" s="18"/>
      <c r="X1735" s="18"/>
      <c r="Y1735" s="18"/>
      <c r="Z1735" s="18"/>
      <c r="AA1735" s="18"/>
      <c r="AB1735" s="18"/>
      <c r="AC1735" s="18"/>
      <c r="AD1735" s="18"/>
      <c r="AE1735" s="18"/>
      <c r="AF1735" s="18"/>
      <c r="AG1735" s="18"/>
      <c r="AH1735" s="18"/>
      <c r="AI1735" s="18"/>
      <c r="AJ1735" s="18"/>
      <c r="AK1735" s="18"/>
      <c r="AL1735" s="220"/>
      <c r="AM1735" s="221"/>
      <c r="AN1735" s="221"/>
      <c r="AO1735" s="18"/>
      <c r="AP1735" s="18"/>
      <c r="AQ1735" s="18"/>
      <c r="AR1735" s="18"/>
      <c r="AS1735" s="18"/>
      <c r="AT1735" s="18"/>
      <c r="AU1735" s="18"/>
      <c r="AV1735" s="18"/>
      <c r="AW1735" s="219"/>
      <c r="AY1735" s="18"/>
      <c r="AZ1735" s="18"/>
    </row>
    <row r="1736" spans="7:52" s="40" customFormat="1" ht="45.75" customHeight="1" x14ac:dyDescent="0.25">
      <c r="G1736" s="18"/>
      <c r="H1736" s="18"/>
      <c r="I1736" s="18"/>
      <c r="J1736" s="18"/>
      <c r="K1736" s="18"/>
      <c r="L1736" s="219"/>
      <c r="M1736" s="81"/>
      <c r="N1736" s="18"/>
      <c r="O1736" s="18"/>
      <c r="P1736" s="18"/>
      <c r="Q1736" s="18"/>
      <c r="R1736" s="18"/>
      <c r="S1736" s="18"/>
      <c r="T1736" s="18"/>
      <c r="U1736" s="18"/>
      <c r="V1736" s="18"/>
      <c r="W1736" s="18"/>
      <c r="X1736" s="18"/>
      <c r="Y1736" s="18"/>
      <c r="Z1736" s="18"/>
      <c r="AA1736" s="18"/>
      <c r="AB1736" s="18"/>
      <c r="AC1736" s="18"/>
      <c r="AD1736" s="18"/>
      <c r="AE1736" s="18"/>
      <c r="AF1736" s="18"/>
      <c r="AG1736" s="18"/>
      <c r="AH1736" s="18"/>
      <c r="AI1736" s="18"/>
      <c r="AJ1736" s="18"/>
      <c r="AK1736" s="18"/>
      <c r="AL1736" s="220"/>
      <c r="AM1736" s="221"/>
      <c r="AN1736" s="221"/>
      <c r="AO1736" s="18"/>
      <c r="AP1736" s="18"/>
      <c r="AQ1736" s="18"/>
      <c r="AR1736" s="18"/>
      <c r="AS1736" s="18"/>
      <c r="AT1736" s="18"/>
      <c r="AU1736" s="18"/>
      <c r="AV1736" s="18"/>
      <c r="AW1736" s="219"/>
      <c r="AY1736" s="18"/>
      <c r="AZ1736" s="18"/>
    </row>
    <row r="1737" spans="7:52" s="40" customFormat="1" ht="45.75" customHeight="1" x14ac:dyDescent="0.25">
      <c r="G1737" s="18"/>
      <c r="H1737" s="18"/>
      <c r="I1737" s="18"/>
      <c r="J1737" s="18"/>
      <c r="K1737" s="18"/>
      <c r="L1737" s="219"/>
      <c r="M1737" s="81"/>
      <c r="N1737" s="18"/>
      <c r="O1737" s="18"/>
      <c r="P1737" s="18"/>
      <c r="Q1737" s="18"/>
      <c r="R1737" s="18"/>
      <c r="S1737" s="18"/>
      <c r="T1737" s="18"/>
      <c r="U1737" s="18"/>
      <c r="V1737" s="18"/>
      <c r="W1737" s="18"/>
      <c r="X1737" s="18"/>
      <c r="Y1737" s="18"/>
      <c r="Z1737" s="18"/>
      <c r="AA1737" s="18"/>
      <c r="AB1737" s="18"/>
      <c r="AC1737" s="18"/>
      <c r="AD1737" s="18"/>
      <c r="AE1737" s="18"/>
      <c r="AF1737" s="18"/>
      <c r="AG1737" s="18"/>
      <c r="AH1737" s="18"/>
      <c r="AI1737" s="18"/>
      <c r="AJ1737" s="18"/>
      <c r="AK1737" s="18"/>
      <c r="AL1737" s="220"/>
      <c r="AM1737" s="221"/>
      <c r="AN1737" s="221"/>
      <c r="AO1737" s="18"/>
      <c r="AP1737" s="18"/>
      <c r="AQ1737" s="18"/>
      <c r="AR1737" s="18"/>
      <c r="AS1737" s="18"/>
      <c r="AT1737" s="18"/>
      <c r="AU1737" s="18"/>
      <c r="AV1737" s="18"/>
      <c r="AW1737" s="219"/>
      <c r="AY1737" s="18"/>
      <c r="AZ1737" s="18"/>
    </row>
    <row r="1738" spans="7:52" s="40" customFormat="1" ht="45.75" customHeight="1" x14ac:dyDescent="0.25">
      <c r="G1738" s="18"/>
      <c r="H1738" s="18"/>
      <c r="I1738" s="18"/>
      <c r="J1738" s="18"/>
      <c r="K1738" s="18"/>
      <c r="L1738" s="219"/>
      <c r="M1738" s="81"/>
      <c r="N1738" s="18"/>
      <c r="O1738" s="18"/>
      <c r="P1738" s="18"/>
      <c r="Q1738" s="18"/>
      <c r="R1738" s="18"/>
      <c r="S1738" s="18"/>
      <c r="T1738" s="18"/>
      <c r="U1738" s="18"/>
      <c r="V1738" s="18"/>
      <c r="W1738" s="18"/>
      <c r="X1738" s="18"/>
      <c r="Y1738" s="18"/>
      <c r="Z1738" s="18"/>
      <c r="AA1738" s="18"/>
      <c r="AB1738" s="18"/>
      <c r="AC1738" s="18"/>
      <c r="AD1738" s="18"/>
      <c r="AE1738" s="18"/>
      <c r="AF1738" s="18"/>
      <c r="AG1738" s="18"/>
      <c r="AH1738" s="18"/>
      <c r="AI1738" s="18"/>
      <c r="AJ1738" s="18"/>
      <c r="AK1738" s="18"/>
      <c r="AL1738" s="220"/>
      <c r="AM1738" s="221"/>
      <c r="AN1738" s="221"/>
      <c r="AO1738" s="18"/>
      <c r="AP1738" s="18"/>
      <c r="AQ1738" s="18"/>
      <c r="AR1738" s="18"/>
      <c r="AS1738" s="18"/>
      <c r="AT1738" s="18"/>
      <c r="AU1738" s="18"/>
      <c r="AV1738" s="18"/>
      <c r="AW1738" s="219"/>
      <c r="AY1738" s="18"/>
      <c r="AZ1738" s="18"/>
    </row>
    <row r="1739" spans="7:52" s="40" customFormat="1" ht="45.75" customHeight="1" x14ac:dyDescent="0.25">
      <c r="G1739" s="18"/>
      <c r="H1739" s="18"/>
      <c r="I1739" s="18"/>
      <c r="J1739" s="18"/>
      <c r="K1739" s="18"/>
      <c r="L1739" s="219"/>
      <c r="M1739" s="81"/>
      <c r="N1739" s="18"/>
      <c r="O1739" s="18"/>
      <c r="P1739" s="18"/>
      <c r="Q1739" s="18"/>
      <c r="R1739" s="18"/>
      <c r="S1739" s="18"/>
      <c r="T1739" s="18"/>
      <c r="U1739" s="18"/>
      <c r="V1739" s="18"/>
      <c r="W1739" s="18"/>
      <c r="X1739" s="18"/>
      <c r="Y1739" s="18"/>
      <c r="Z1739" s="18"/>
      <c r="AA1739" s="18"/>
      <c r="AB1739" s="18"/>
      <c r="AC1739" s="18"/>
      <c r="AD1739" s="18"/>
      <c r="AE1739" s="18"/>
      <c r="AF1739" s="18"/>
      <c r="AG1739" s="18"/>
      <c r="AH1739" s="18"/>
      <c r="AI1739" s="18"/>
      <c r="AJ1739" s="18"/>
      <c r="AK1739" s="18"/>
      <c r="AL1739" s="220"/>
      <c r="AM1739" s="221"/>
      <c r="AN1739" s="221"/>
      <c r="AO1739" s="18"/>
      <c r="AP1739" s="18"/>
      <c r="AQ1739" s="18"/>
      <c r="AR1739" s="18"/>
      <c r="AS1739" s="18"/>
      <c r="AT1739" s="18"/>
      <c r="AU1739" s="18"/>
      <c r="AV1739" s="18"/>
      <c r="AW1739" s="219"/>
      <c r="AY1739" s="18"/>
      <c r="AZ1739" s="18"/>
    </row>
    <row r="1740" spans="7:52" s="40" customFormat="1" ht="45.75" customHeight="1" x14ac:dyDescent="0.25">
      <c r="G1740" s="18"/>
      <c r="H1740" s="18"/>
      <c r="I1740" s="18"/>
      <c r="J1740" s="18"/>
      <c r="K1740" s="18"/>
      <c r="L1740" s="219"/>
      <c r="M1740" s="81"/>
      <c r="N1740" s="18"/>
      <c r="O1740" s="18"/>
      <c r="P1740" s="18"/>
      <c r="Q1740" s="18"/>
      <c r="R1740" s="18"/>
      <c r="S1740" s="18"/>
      <c r="T1740" s="18"/>
      <c r="U1740" s="18"/>
      <c r="V1740" s="18"/>
      <c r="W1740" s="18"/>
      <c r="X1740" s="18"/>
      <c r="Y1740" s="18"/>
      <c r="Z1740" s="18"/>
      <c r="AA1740" s="18"/>
      <c r="AB1740" s="18"/>
      <c r="AC1740" s="18"/>
      <c r="AD1740" s="18"/>
      <c r="AE1740" s="18"/>
      <c r="AF1740" s="18"/>
      <c r="AG1740" s="18"/>
      <c r="AH1740" s="18"/>
      <c r="AI1740" s="18"/>
      <c r="AJ1740" s="18"/>
      <c r="AK1740" s="18"/>
      <c r="AL1740" s="220"/>
      <c r="AM1740" s="221"/>
      <c r="AN1740" s="221"/>
      <c r="AO1740" s="18"/>
      <c r="AP1740" s="18"/>
      <c r="AQ1740" s="18"/>
      <c r="AR1740" s="18"/>
      <c r="AS1740" s="18"/>
      <c r="AT1740" s="18"/>
      <c r="AU1740" s="18"/>
      <c r="AV1740" s="18"/>
      <c r="AW1740" s="219"/>
      <c r="AY1740" s="18"/>
      <c r="AZ1740" s="18"/>
    </row>
    <row r="1741" spans="7:52" s="40" customFormat="1" ht="45.75" customHeight="1" x14ac:dyDescent="0.25">
      <c r="G1741" s="18"/>
      <c r="H1741" s="18"/>
      <c r="I1741" s="18"/>
      <c r="J1741" s="18"/>
      <c r="K1741" s="18"/>
      <c r="L1741" s="219"/>
      <c r="M1741" s="81"/>
      <c r="N1741" s="18"/>
      <c r="O1741" s="18"/>
      <c r="P1741" s="18"/>
      <c r="Q1741" s="18"/>
      <c r="R1741" s="18"/>
      <c r="S1741" s="18"/>
      <c r="T1741" s="18"/>
      <c r="U1741" s="18"/>
      <c r="V1741" s="18"/>
      <c r="W1741" s="18"/>
      <c r="X1741" s="18"/>
      <c r="Y1741" s="18"/>
      <c r="Z1741" s="18"/>
      <c r="AA1741" s="18"/>
      <c r="AB1741" s="18"/>
      <c r="AC1741" s="18"/>
      <c r="AD1741" s="18"/>
      <c r="AE1741" s="18"/>
      <c r="AF1741" s="18"/>
      <c r="AG1741" s="18"/>
      <c r="AH1741" s="18"/>
      <c r="AI1741" s="18"/>
      <c r="AJ1741" s="18"/>
      <c r="AK1741" s="18"/>
      <c r="AL1741" s="220"/>
      <c r="AM1741" s="221"/>
      <c r="AN1741" s="221"/>
      <c r="AO1741" s="18"/>
      <c r="AP1741" s="18"/>
      <c r="AQ1741" s="18"/>
      <c r="AR1741" s="18"/>
      <c r="AS1741" s="18"/>
      <c r="AT1741" s="18"/>
      <c r="AU1741" s="18"/>
      <c r="AV1741" s="18"/>
      <c r="AW1741" s="219"/>
      <c r="AY1741" s="18"/>
      <c r="AZ1741" s="18"/>
    </row>
    <row r="1742" spans="7:52" s="40" customFormat="1" ht="45.75" customHeight="1" x14ac:dyDescent="0.25">
      <c r="G1742" s="18"/>
      <c r="H1742" s="18"/>
      <c r="I1742" s="18"/>
      <c r="J1742" s="18"/>
      <c r="K1742" s="18"/>
      <c r="L1742" s="219"/>
      <c r="M1742" s="81"/>
      <c r="N1742" s="18"/>
      <c r="O1742" s="18"/>
      <c r="P1742" s="18"/>
      <c r="Q1742" s="18"/>
      <c r="R1742" s="18"/>
      <c r="S1742" s="18"/>
      <c r="T1742" s="18"/>
      <c r="U1742" s="18"/>
      <c r="V1742" s="18"/>
      <c r="W1742" s="18"/>
      <c r="X1742" s="18"/>
      <c r="Y1742" s="18"/>
      <c r="Z1742" s="18"/>
      <c r="AA1742" s="18"/>
      <c r="AB1742" s="18"/>
      <c r="AC1742" s="18"/>
      <c r="AD1742" s="18"/>
      <c r="AE1742" s="18"/>
      <c r="AF1742" s="18"/>
      <c r="AG1742" s="18"/>
      <c r="AH1742" s="18"/>
      <c r="AI1742" s="18"/>
      <c r="AJ1742" s="18"/>
      <c r="AK1742" s="18"/>
      <c r="AL1742" s="220"/>
      <c r="AM1742" s="221"/>
      <c r="AN1742" s="221"/>
      <c r="AO1742" s="18"/>
      <c r="AP1742" s="18"/>
      <c r="AQ1742" s="18"/>
      <c r="AR1742" s="18"/>
      <c r="AS1742" s="18"/>
      <c r="AT1742" s="18"/>
      <c r="AU1742" s="18"/>
      <c r="AV1742" s="18"/>
      <c r="AW1742" s="219"/>
      <c r="AY1742" s="18"/>
      <c r="AZ1742" s="18"/>
    </row>
    <row r="1743" spans="7:52" s="40" customFormat="1" ht="45.75" customHeight="1" x14ac:dyDescent="0.25">
      <c r="G1743" s="18"/>
      <c r="H1743" s="18"/>
      <c r="I1743" s="18"/>
      <c r="J1743" s="18"/>
      <c r="K1743" s="18"/>
      <c r="L1743" s="219"/>
      <c r="M1743" s="81"/>
      <c r="N1743" s="18"/>
      <c r="O1743" s="18"/>
      <c r="P1743" s="18"/>
      <c r="Q1743" s="18"/>
      <c r="R1743" s="18"/>
      <c r="S1743" s="18"/>
      <c r="T1743" s="18"/>
      <c r="U1743" s="18"/>
      <c r="V1743" s="18"/>
      <c r="W1743" s="18"/>
      <c r="X1743" s="18"/>
      <c r="Y1743" s="18"/>
      <c r="Z1743" s="18"/>
      <c r="AA1743" s="18"/>
      <c r="AB1743" s="18"/>
      <c r="AC1743" s="18"/>
      <c r="AD1743" s="18"/>
      <c r="AE1743" s="18"/>
      <c r="AF1743" s="18"/>
      <c r="AG1743" s="18"/>
      <c r="AH1743" s="18"/>
      <c r="AI1743" s="18"/>
      <c r="AJ1743" s="18"/>
      <c r="AK1743" s="18"/>
      <c r="AL1743" s="220"/>
      <c r="AM1743" s="221"/>
      <c r="AN1743" s="221"/>
      <c r="AO1743" s="18"/>
      <c r="AP1743" s="18"/>
      <c r="AQ1743" s="18"/>
      <c r="AR1743" s="18"/>
      <c r="AS1743" s="18"/>
      <c r="AT1743" s="18"/>
      <c r="AU1743" s="18"/>
      <c r="AV1743" s="18"/>
      <c r="AW1743" s="219"/>
      <c r="AY1743" s="18"/>
      <c r="AZ1743" s="18"/>
    </row>
    <row r="1744" spans="7:52" s="40" customFormat="1" ht="45.75" customHeight="1" x14ac:dyDescent="0.25">
      <c r="G1744" s="18"/>
      <c r="H1744" s="18"/>
      <c r="I1744" s="18"/>
      <c r="J1744" s="18"/>
      <c r="K1744" s="18"/>
      <c r="L1744" s="219"/>
      <c r="M1744" s="81"/>
      <c r="N1744" s="18"/>
      <c r="O1744" s="18"/>
      <c r="P1744" s="18"/>
      <c r="Q1744" s="18"/>
      <c r="R1744" s="18"/>
      <c r="S1744" s="18"/>
      <c r="T1744" s="18"/>
      <c r="U1744" s="18"/>
      <c r="V1744" s="18"/>
      <c r="W1744" s="18"/>
      <c r="X1744" s="18"/>
      <c r="Y1744" s="18"/>
      <c r="Z1744" s="18"/>
      <c r="AA1744" s="18"/>
      <c r="AB1744" s="18"/>
      <c r="AC1744" s="18"/>
      <c r="AD1744" s="18"/>
      <c r="AE1744" s="18"/>
      <c r="AF1744" s="18"/>
      <c r="AG1744" s="18"/>
      <c r="AH1744" s="18"/>
      <c r="AI1744" s="18"/>
      <c r="AJ1744" s="18"/>
      <c r="AK1744" s="18"/>
      <c r="AL1744" s="220"/>
      <c r="AM1744" s="221"/>
      <c r="AN1744" s="221"/>
      <c r="AO1744" s="18"/>
      <c r="AP1744" s="18"/>
      <c r="AQ1744" s="18"/>
      <c r="AR1744" s="18"/>
      <c r="AS1744" s="18"/>
      <c r="AT1744" s="18"/>
      <c r="AU1744" s="18"/>
      <c r="AV1744" s="18"/>
      <c r="AW1744" s="219"/>
      <c r="AY1744" s="18"/>
      <c r="AZ1744" s="18"/>
    </row>
    <row r="1745" spans="7:52" s="40" customFormat="1" ht="45.75" customHeight="1" x14ac:dyDescent="0.25">
      <c r="G1745" s="18"/>
      <c r="H1745" s="18"/>
      <c r="I1745" s="18"/>
      <c r="J1745" s="18"/>
      <c r="K1745" s="18"/>
      <c r="L1745" s="219"/>
      <c r="M1745" s="81"/>
      <c r="N1745" s="18"/>
      <c r="O1745" s="18"/>
      <c r="P1745" s="18"/>
      <c r="Q1745" s="18"/>
      <c r="R1745" s="18"/>
      <c r="S1745" s="18"/>
      <c r="T1745" s="18"/>
      <c r="U1745" s="18"/>
      <c r="V1745" s="18"/>
      <c r="W1745" s="18"/>
      <c r="X1745" s="18"/>
      <c r="Y1745" s="18"/>
      <c r="Z1745" s="18"/>
      <c r="AA1745" s="18"/>
      <c r="AB1745" s="18"/>
      <c r="AC1745" s="18"/>
      <c r="AD1745" s="18"/>
      <c r="AE1745" s="18"/>
      <c r="AF1745" s="18"/>
      <c r="AG1745" s="18"/>
      <c r="AH1745" s="18"/>
      <c r="AI1745" s="18"/>
      <c r="AJ1745" s="18"/>
      <c r="AK1745" s="18"/>
      <c r="AL1745" s="220"/>
      <c r="AM1745" s="221"/>
      <c r="AN1745" s="221"/>
      <c r="AO1745" s="18"/>
      <c r="AP1745" s="18"/>
      <c r="AQ1745" s="18"/>
      <c r="AR1745" s="18"/>
      <c r="AS1745" s="18"/>
      <c r="AT1745" s="18"/>
      <c r="AU1745" s="18"/>
      <c r="AV1745" s="18"/>
      <c r="AW1745" s="219"/>
      <c r="AY1745" s="18"/>
      <c r="AZ1745" s="18"/>
    </row>
    <row r="1746" spans="7:52" s="40" customFormat="1" ht="45.75" customHeight="1" x14ac:dyDescent="0.25">
      <c r="G1746" s="18"/>
      <c r="H1746" s="18"/>
      <c r="I1746" s="18"/>
      <c r="J1746" s="18"/>
      <c r="K1746" s="18"/>
      <c r="L1746" s="219"/>
      <c r="M1746" s="81"/>
      <c r="N1746" s="18"/>
      <c r="O1746" s="18"/>
      <c r="P1746" s="18"/>
      <c r="Q1746" s="18"/>
      <c r="R1746" s="18"/>
      <c r="S1746" s="18"/>
      <c r="T1746" s="18"/>
      <c r="U1746" s="18"/>
      <c r="V1746" s="18"/>
      <c r="W1746" s="18"/>
      <c r="X1746" s="18"/>
      <c r="Y1746" s="18"/>
      <c r="Z1746" s="18"/>
      <c r="AA1746" s="18"/>
      <c r="AB1746" s="18"/>
      <c r="AC1746" s="18"/>
      <c r="AD1746" s="18"/>
      <c r="AE1746" s="18"/>
      <c r="AF1746" s="18"/>
      <c r="AG1746" s="18"/>
      <c r="AH1746" s="18"/>
      <c r="AI1746" s="18"/>
      <c r="AJ1746" s="18"/>
      <c r="AK1746" s="18"/>
      <c r="AL1746" s="220"/>
      <c r="AM1746" s="221"/>
      <c r="AN1746" s="221"/>
      <c r="AO1746" s="18"/>
      <c r="AP1746" s="18"/>
      <c r="AQ1746" s="18"/>
      <c r="AR1746" s="18"/>
      <c r="AS1746" s="18"/>
      <c r="AT1746" s="18"/>
      <c r="AU1746" s="18"/>
      <c r="AV1746" s="18"/>
      <c r="AW1746" s="219"/>
      <c r="AY1746" s="18"/>
      <c r="AZ1746" s="18"/>
    </row>
    <row r="1747" spans="7:52" s="40" customFormat="1" ht="45.75" customHeight="1" x14ac:dyDescent="0.25">
      <c r="G1747" s="18"/>
      <c r="H1747" s="18"/>
      <c r="I1747" s="18"/>
      <c r="J1747" s="18"/>
      <c r="K1747" s="18"/>
      <c r="L1747" s="219"/>
      <c r="M1747" s="81"/>
      <c r="N1747" s="18"/>
      <c r="O1747" s="18"/>
      <c r="P1747" s="18"/>
      <c r="Q1747" s="18"/>
      <c r="R1747" s="18"/>
      <c r="S1747" s="18"/>
      <c r="T1747" s="18"/>
      <c r="U1747" s="18"/>
      <c r="V1747" s="18"/>
      <c r="W1747" s="18"/>
      <c r="X1747" s="18"/>
      <c r="Y1747" s="18"/>
      <c r="Z1747" s="18"/>
      <c r="AA1747" s="18"/>
      <c r="AB1747" s="18"/>
      <c r="AC1747" s="18"/>
      <c r="AD1747" s="18"/>
      <c r="AE1747" s="18"/>
      <c r="AF1747" s="18"/>
      <c r="AG1747" s="18"/>
      <c r="AH1747" s="18"/>
      <c r="AI1747" s="18"/>
      <c r="AJ1747" s="18"/>
      <c r="AK1747" s="18"/>
      <c r="AL1747" s="220"/>
      <c r="AM1747" s="221"/>
      <c r="AN1747" s="221"/>
      <c r="AO1747" s="18"/>
      <c r="AP1747" s="18"/>
      <c r="AQ1747" s="18"/>
      <c r="AR1747" s="18"/>
      <c r="AS1747" s="18"/>
      <c r="AT1747" s="18"/>
      <c r="AU1747" s="18"/>
      <c r="AV1747" s="18"/>
      <c r="AW1747" s="219"/>
      <c r="AY1747" s="18"/>
      <c r="AZ1747" s="18"/>
    </row>
    <row r="1748" spans="7:52" s="40" customFormat="1" ht="45.75" customHeight="1" x14ac:dyDescent="0.25">
      <c r="G1748" s="18"/>
      <c r="H1748" s="18"/>
      <c r="I1748" s="18"/>
      <c r="J1748" s="18"/>
      <c r="K1748" s="18"/>
      <c r="L1748" s="219"/>
      <c r="M1748" s="81"/>
      <c r="N1748" s="18"/>
      <c r="O1748" s="18"/>
      <c r="P1748" s="18"/>
      <c r="Q1748" s="18"/>
      <c r="R1748" s="18"/>
      <c r="S1748" s="18"/>
      <c r="T1748" s="18"/>
      <c r="U1748" s="18"/>
      <c r="V1748" s="18"/>
      <c r="W1748" s="18"/>
      <c r="X1748" s="18"/>
      <c r="Y1748" s="18"/>
      <c r="Z1748" s="18"/>
      <c r="AA1748" s="18"/>
      <c r="AB1748" s="18"/>
      <c r="AC1748" s="18"/>
      <c r="AD1748" s="18"/>
      <c r="AE1748" s="18"/>
      <c r="AF1748" s="18"/>
      <c r="AG1748" s="18"/>
      <c r="AH1748" s="18"/>
      <c r="AI1748" s="18"/>
      <c r="AJ1748" s="18"/>
      <c r="AK1748" s="18"/>
      <c r="AL1748" s="220"/>
      <c r="AM1748" s="221"/>
      <c r="AN1748" s="221"/>
      <c r="AO1748" s="18"/>
      <c r="AP1748" s="18"/>
      <c r="AQ1748" s="18"/>
      <c r="AR1748" s="18"/>
      <c r="AS1748" s="18"/>
      <c r="AT1748" s="18"/>
      <c r="AU1748" s="18"/>
      <c r="AV1748" s="18"/>
      <c r="AW1748" s="219"/>
      <c r="AY1748" s="18"/>
      <c r="AZ1748" s="18"/>
    </row>
    <row r="1749" spans="7:52" s="40" customFormat="1" ht="45.75" customHeight="1" x14ac:dyDescent="0.25">
      <c r="G1749" s="18"/>
      <c r="H1749" s="18"/>
      <c r="I1749" s="18"/>
      <c r="J1749" s="18"/>
      <c r="K1749" s="18"/>
      <c r="L1749" s="219"/>
      <c r="M1749" s="81"/>
      <c r="N1749" s="18"/>
      <c r="O1749" s="18"/>
      <c r="P1749" s="18"/>
      <c r="Q1749" s="18"/>
      <c r="R1749" s="18"/>
      <c r="S1749" s="18"/>
      <c r="T1749" s="18"/>
      <c r="U1749" s="18"/>
      <c r="V1749" s="18"/>
      <c r="W1749" s="18"/>
      <c r="X1749" s="18"/>
      <c r="Y1749" s="18"/>
      <c r="Z1749" s="18"/>
      <c r="AA1749" s="18"/>
      <c r="AB1749" s="18"/>
      <c r="AC1749" s="18"/>
      <c r="AD1749" s="18"/>
      <c r="AE1749" s="18"/>
      <c r="AF1749" s="18"/>
      <c r="AG1749" s="18"/>
      <c r="AH1749" s="18"/>
      <c r="AI1749" s="18"/>
      <c r="AJ1749" s="18"/>
      <c r="AK1749" s="18"/>
      <c r="AL1749" s="220"/>
      <c r="AM1749" s="221"/>
      <c r="AN1749" s="221"/>
      <c r="AO1749" s="18"/>
      <c r="AP1749" s="18"/>
      <c r="AQ1749" s="18"/>
      <c r="AR1749" s="18"/>
      <c r="AS1749" s="18"/>
      <c r="AT1749" s="18"/>
      <c r="AU1749" s="18"/>
      <c r="AV1749" s="18"/>
      <c r="AW1749" s="219"/>
      <c r="AY1749" s="18"/>
      <c r="AZ1749" s="18"/>
    </row>
    <row r="1750" spans="7:52" s="40" customFormat="1" ht="45.75" customHeight="1" x14ac:dyDescent="0.25">
      <c r="G1750" s="18"/>
      <c r="H1750" s="18"/>
      <c r="I1750" s="18"/>
      <c r="J1750" s="18"/>
      <c r="K1750" s="18"/>
      <c r="L1750" s="219"/>
      <c r="M1750" s="81"/>
      <c r="N1750" s="18"/>
      <c r="O1750" s="18"/>
      <c r="P1750" s="18"/>
      <c r="Q1750" s="18"/>
      <c r="R1750" s="18"/>
      <c r="S1750" s="18"/>
      <c r="T1750" s="18"/>
      <c r="U1750" s="18"/>
      <c r="V1750" s="18"/>
      <c r="W1750" s="18"/>
      <c r="X1750" s="18"/>
      <c r="Y1750" s="18"/>
      <c r="Z1750" s="18"/>
      <c r="AA1750" s="18"/>
      <c r="AB1750" s="18"/>
      <c r="AC1750" s="18"/>
      <c r="AD1750" s="18"/>
      <c r="AE1750" s="18"/>
      <c r="AF1750" s="18"/>
      <c r="AG1750" s="18"/>
      <c r="AH1750" s="18"/>
      <c r="AI1750" s="18"/>
      <c r="AJ1750" s="18"/>
      <c r="AK1750" s="18"/>
      <c r="AL1750" s="220"/>
      <c r="AM1750" s="221"/>
      <c r="AN1750" s="221"/>
      <c r="AO1750" s="18"/>
      <c r="AP1750" s="18"/>
      <c r="AQ1750" s="18"/>
      <c r="AR1750" s="18"/>
      <c r="AS1750" s="18"/>
      <c r="AT1750" s="18"/>
      <c r="AU1750" s="18"/>
      <c r="AV1750" s="18"/>
      <c r="AW1750" s="219"/>
      <c r="AY1750" s="18"/>
      <c r="AZ1750" s="18"/>
    </row>
    <row r="1751" spans="7:52" s="40" customFormat="1" ht="45.75" customHeight="1" x14ac:dyDescent="0.25">
      <c r="G1751" s="18"/>
      <c r="H1751" s="18"/>
      <c r="I1751" s="18"/>
      <c r="J1751" s="18"/>
      <c r="K1751" s="18"/>
      <c r="L1751" s="219"/>
      <c r="M1751" s="81"/>
      <c r="N1751" s="18"/>
      <c r="O1751" s="18"/>
      <c r="P1751" s="18"/>
      <c r="Q1751" s="18"/>
      <c r="R1751" s="18"/>
      <c r="S1751" s="18"/>
      <c r="T1751" s="18"/>
      <c r="U1751" s="18"/>
      <c r="V1751" s="18"/>
      <c r="W1751" s="18"/>
      <c r="X1751" s="18"/>
      <c r="Y1751" s="18"/>
      <c r="Z1751" s="18"/>
      <c r="AA1751" s="18"/>
      <c r="AB1751" s="18"/>
      <c r="AC1751" s="18"/>
      <c r="AD1751" s="18"/>
      <c r="AE1751" s="18"/>
      <c r="AF1751" s="18"/>
      <c r="AG1751" s="18"/>
      <c r="AH1751" s="18"/>
      <c r="AI1751" s="18"/>
      <c r="AJ1751" s="18"/>
      <c r="AK1751" s="18"/>
      <c r="AL1751" s="220"/>
      <c r="AM1751" s="221"/>
      <c r="AN1751" s="221"/>
      <c r="AO1751" s="18"/>
      <c r="AP1751" s="18"/>
      <c r="AQ1751" s="18"/>
      <c r="AR1751" s="18"/>
      <c r="AS1751" s="18"/>
      <c r="AT1751" s="18"/>
      <c r="AU1751" s="18"/>
      <c r="AV1751" s="18"/>
      <c r="AW1751" s="219"/>
      <c r="AY1751" s="18"/>
      <c r="AZ1751" s="18"/>
    </row>
    <row r="1752" spans="7:52" s="40" customFormat="1" ht="45.75" customHeight="1" x14ac:dyDescent="0.25">
      <c r="G1752" s="18"/>
      <c r="H1752" s="18"/>
      <c r="I1752" s="18"/>
      <c r="J1752" s="18"/>
      <c r="K1752" s="18"/>
      <c r="L1752" s="219"/>
      <c r="M1752" s="81"/>
      <c r="N1752" s="18"/>
      <c r="O1752" s="18"/>
      <c r="P1752" s="18"/>
      <c r="Q1752" s="18"/>
      <c r="R1752" s="18"/>
      <c r="S1752" s="18"/>
      <c r="T1752" s="18"/>
      <c r="U1752" s="18"/>
      <c r="V1752" s="18"/>
      <c r="W1752" s="18"/>
      <c r="X1752" s="18"/>
      <c r="Y1752" s="18"/>
      <c r="Z1752" s="18"/>
      <c r="AA1752" s="18"/>
      <c r="AB1752" s="18"/>
      <c r="AC1752" s="18"/>
      <c r="AD1752" s="18"/>
      <c r="AE1752" s="18"/>
      <c r="AF1752" s="18"/>
      <c r="AG1752" s="18"/>
      <c r="AH1752" s="18"/>
      <c r="AI1752" s="18"/>
      <c r="AJ1752" s="18"/>
      <c r="AK1752" s="18"/>
      <c r="AL1752" s="220"/>
      <c r="AM1752" s="221"/>
      <c r="AN1752" s="221"/>
      <c r="AO1752" s="18"/>
      <c r="AP1752" s="18"/>
      <c r="AQ1752" s="18"/>
      <c r="AR1752" s="18"/>
      <c r="AS1752" s="18"/>
      <c r="AT1752" s="18"/>
      <c r="AU1752" s="18"/>
      <c r="AV1752" s="18"/>
      <c r="AW1752" s="219"/>
      <c r="AY1752" s="18"/>
      <c r="AZ1752" s="18"/>
    </row>
    <row r="1753" spans="7:52" s="40" customFormat="1" ht="45.75" customHeight="1" x14ac:dyDescent="0.25">
      <c r="G1753" s="18"/>
      <c r="H1753" s="18"/>
      <c r="I1753" s="18"/>
      <c r="J1753" s="18"/>
      <c r="K1753" s="18"/>
      <c r="L1753" s="219"/>
      <c r="M1753" s="81"/>
      <c r="N1753" s="18"/>
      <c r="O1753" s="18"/>
      <c r="P1753" s="18"/>
      <c r="Q1753" s="18"/>
      <c r="R1753" s="18"/>
      <c r="S1753" s="18"/>
      <c r="T1753" s="18"/>
      <c r="U1753" s="18"/>
      <c r="V1753" s="18"/>
      <c r="W1753" s="18"/>
      <c r="X1753" s="18"/>
      <c r="Y1753" s="18"/>
      <c r="Z1753" s="18"/>
      <c r="AA1753" s="18"/>
      <c r="AB1753" s="18"/>
      <c r="AC1753" s="18"/>
      <c r="AD1753" s="18"/>
      <c r="AE1753" s="18"/>
      <c r="AF1753" s="18"/>
      <c r="AG1753" s="18"/>
      <c r="AH1753" s="18"/>
      <c r="AI1753" s="18"/>
      <c r="AJ1753" s="18"/>
      <c r="AK1753" s="18"/>
      <c r="AL1753" s="220"/>
      <c r="AM1753" s="221"/>
      <c r="AN1753" s="221"/>
      <c r="AO1753" s="18"/>
      <c r="AP1753" s="18"/>
      <c r="AQ1753" s="18"/>
      <c r="AR1753" s="18"/>
      <c r="AS1753" s="18"/>
      <c r="AT1753" s="18"/>
      <c r="AU1753" s="18"/>
      <c r="AV1753" s="18"/>
      <c r="AW1753" s="219"/>
      <c r="AY1753" s="18"/>
      <c r="AZ1753" s="18"/>
    </row>
    <row r="1754" spans="7:52" s="40" customFormat="1" ht="45.75" customHeight="1" x14ac:dyDescent="0.25">
      <c r="G1754" s="18"/>
      <c r="H1754" s="18"/>
      <c r="I1754" s="18"/>
      <c r="J1754" s="18"/>
      <c r="K1754" s="18"/>
      <c r="L1754" s="219"/>
      <c r="M1754" s="81"/>
      <c r="N1754" s="18"/>
      <c r="O1754" s="18"/>
      <c r="P1754" s="18"/>
      <c r="Q1754" s="18"/>
      <c r="R1754" s="18"/>
      <c r="S1754" s="18"/>
      <c r="T1754" s="18"/>
      <c r="U1754" s="18"/>
      <c r="V1754" s="18"/>
      <c r="W1754" s="18"/>
      <c r="X1754" s="18"/>
      <c r="Y1754" s="18"/>
      <c r="Z1754" s="18"/>
      <c r="AA1754" s="18"/>
      <c r="AB1754" s="18"/>
      <c r="AC1754" s="18"/>
      <c r="AD1754" s="18"/>
      <c r="AE1754" s="18"/>
      <c r="AF1754" s="18"/>
      <c r="AG1754" s="18"/>
      <c r="AH1754" s="18"/>
      <c r="AI1754" s="18"/>
      <c r="AJ1754" s="18"/>
      <c r="AK1754" s="18"/>
      <c r="AL1754" s="220"/>
      <c r="AM1754" s="221"/>
      <c r="AN1754" s="221"/>
      <c r="AO1754" s="18"/>
      <c r="AP1754" s="18"/>
      <c r="AQ1754" s="18"/>
      <c r="AR1754" s="18"/>
      <c r="AS1754" s="18"/>
      <c r="AT1754" s="18"/>
      <c r="AU1754" s="18"/>
      <c r="AV1754" s="18"/>
      <c r="AW1754" s="219"/>
      <c r="AY1754" s="18"/>
      <c r="AZ1754" s="18"/>
    </row>
    <row r="1755" spans="7:52" s="40" customFormat="1" ht="45.75" customHeight="1" x14ac:dyDescent="0.25">
      <c r="G1755" s="18"/>
      <c r="H1755" s="18"/>
      <c r="I1755" s="18"/>
      <c r="J1755" s="18"/>
      <c r="K1755" s="18"/>
      <c r="L1755" s="219"/>
      <c r="M1755" s="81"/>
      <c r="N1755" s="18"/>
      <c r="O1755" s="18"/>
      <c r="P1755" s="18"/>
      <c r="Q1755" s="18"/>
      <c r="R1755" s="18"/>
      <c r="S1755" s="18"/>
      <c r="T1755" s="18"/>
      <c r="U1755" s="18"/>
      <c r="V1755" s="18"/>
      <c r="W1755" s="18"/>
      <c r="X1755" s="18"/>
      <c r="Y1755" s="18"/>
      <c r="Z1755" s="18"/>
      <c r="AA1755" s="18"/>
      <c r="AB1755" s="18"/>
      <c r="AC1755" s="18"/>
      <c r="AD1755" s="18"/>
      <c r="AE1755" s="18"/>
      <c r="AF1755" s="18"/>
      <c r="AG1755" s="18"/>
      <c r="AH1755" s="18"/>
      <c r="AI1755" s="18"/>
      <c r="AJ1755" s="18"/>
      <c r="AK1755" s="18"/>
      <c r="AL1755" s="220"/>
      <c r="AM1755" s="221"/>
      <c r="AN1755" s="221"/>
      <c r="AO1755" s="18"/>
      <c r="AP1755" s="18"/>
      <c r="AQ1755" s="18"/>
      <c r="AR1755" s="18"/>
      <c r="AS1755" s="18"/>
      <c r="AT1755" s="18"/>
      <c r="AU1755" s="18"/>
      <c r="AV1755" s="18"/>
      <c r="AW1755" s="219"/>
      <c r="AY1755" s="18"/>
      <c r="AZ1755" s="18"/>
    </row>
    <row r="1756" spans="7:52" s="40" customFormat="1" ht="45.75" customHeight="1" x14ac:dyDescent="0.25">
      <c r="G1756" s="18"/>
      <c r="H1756" s="18"/>
      <c r="I1756" s="18"/>
      <c r="J1756" s="18"/>
      <c r="K1756" s="18"/>
      <c r="L1756" s="219"/>
      <c r="M1756" s="81"/>
      <c r="N1756" s="18"/>
      <c r="O1756" s="18"/>
      <c r="P1756" s="18"/>
      <c r="Q1756" s="18"/>
      <c r="R1756" s="18"/>
      <c r="S1756" s="18"/>
      <c r="T1756" s="18"/>
      <c r="U1756" s="18"/>
      <c r="V1756" s="18"/>
      <c r="W1756" s="18"/>
      <c r="X1756" s="18"/>
      <c r="Y1756" s="18"/>
      <c r="Z1756" s="18"/>
      <c r="AA1756" s="18"/>
      <c r="AB1756" s="18"/>
      <c r="AC1756" s="18"/>
      <c r="AD1756" s="18"/>
      <c r="AE1756" s="18"/>
      <c r="AF1756" s="18"/>
      <c r="AG1756" s="18"/>
      <c r="AH1756" s="18"/>
      <c r="AI1756" s="18"/>
      <c r="AJ1756" s="18"/>
      <c r="AK1756" s="18"/>
      <c r="AL1756" s="220"/>
      <c r="AM1756" s="221"/>
      <c r="AN1756" s="221"/>
      <c r="AO1756" s="18"/>
      <c r="AP1756" s="18"/>
      <c r="AQ1756" s="18"/>
      <c r="AR1756" s="18"/>
      <c r="AS1756" s="18"/>
      <c r="AT1756" s="18"/>
      <c r="AU1756" s="18"/>
      <c r="AV1756" s="18"/>
      <c r="AW1756" s="219"/>
      <c r="AY1756" s="18"/>
      <c r="AZ1756" s="18"/>
    </row>
    <row r="1757" spans="7:52" s="40" customFormat="1" ht="45.75" customHeight="1" x14ac:dyDescent="0.25">
      <c r="G1757" s="18"/>
      <c r="H1757" s="18"/>
      <c r="I1757" s="18"/>
      <c r="J1757" s="18"/>
      <c r="K1757" s="18"/>
      <c r="L1757" s="219"/>
      <c r="M1757" s="81"/>
      <c r="N1757" s="18"/>
      <c r="O1757" s="18"/>
      <c r="P1757" s="18"/>
      <c r="Q1757" s="18"/>
      <c r="R1757" s="18"/>
      <c r="S1757" s="18"/>
      <c r="T1757" s="18"/>
      <c r="U1757" s="18"/>
      <c r="V1757" s="18"/>
      <c r="W1757" s="18"/>
      <c r="X1757" s="18"/>
      <c r="Y1757" s="18"/>
      <c r="Z1757" s="18"/>
      <c r="AA1757" s="18"/>
      <c r="AB1757" s="18"/>
      <c r="AC1757" s="18"/>
      <c r="AD1757" s="18"/>
      <c r="AE1757" s="18"/>
      <c r="AF1757" s="18"/>
      <c r="AG1757" s="18"/>
      <c r="AH1757" s="18"/>
      <c r="AI1757" s="18"/>
      <c r="AJ1757" s="18"/>
      <c r="AK1757" s="18"/>
      <c r="AL1757" s="220"/>
      <c r="AM1757" s="221"/>
      <c r="AN1757" s="221"/>
      <c r="AO1757" s="18"/>
      <c r="AP1757" s="18"/>
      <c r="AQ1757" s="18"/>
      <c r="AR1757" s="18"/>
      <c r="AS1757" s="18"/>
      <c r="AT1757" s="18"/>
      <c r="AU1757" s="18"/>
      <c r="AV1757" s="18"/>
      <c r="AW1757" s="219"/>
      <c r="AY1757" s="18"/>
      <c r="AZ1757" s="18"/>
    </row>
    <row r="1758" spans="7:52" s="40" customFormat="1" ht="45.75" customHeight="1" x14ac:dyDescent="0.25">
      <c r="G1758" s="18"/>
      <c r="H1758" s="18"/>
      <c r="I1758" s="18"/>
      <c r="J1758" s="18"/>
      <c r="K1758" s="18"/>
      <c r="L1758" s="219"/>
      <c r="M1758" s="81"/>
      <c r="N1758" s="18"/>
      <c r="O1758" s="18"/>
      <c r="P1758" s="18"/>
      <c r="Q1758" s="18"/>
      <c r="R1758" s="18"/>
      <c r="S1758" s="18"/>
      <c r="T1758" s="18"/>
      <c r="U1758" s="18"/>
      <c r="V1758" s="18"/>
      <c r="W1758" s="18"/>
      <c r="X1758" s="18"/>
      <c r="Y1758" s="18"/>
      <c r="Z1758" s="18"/>
      <c r="AA1758" s="18"/>
      <c r="AB1758" s="18"/>
      <c r="AC1758" s="18"/>
      <c r="AD1758" s="18"/>
      <c r="AE1758" s="18"/>
      <c r="AF1758" s="18"/>
      <c r="AG1758" s="18"/>
      <c r="AH1758" s="18"/>
      <c r="AI1758" s="18"/>
      <c r="AJ1758" s="18"/>
      <c r="AK1758" s="18"/>
      <c r="AL1758" s="220"/>
      <c r="AM1758" s="221"/>
      <c r="AN1758" s="221"/>
      <c r="AO1758" s="18"/>
      <c r="AP1758" s="18"/>
      <c r="AQ1758" s="18"/>
      <c r="AR1758" s="18"/>
      <c r="AS1758" s="18"/>
      <c r="AT1758" s="18"/>
      <c r="AU1758" s="18"/>
      <c r="AV1758" s="18"/>
      <c r="AW1758" s="219"/>
      <c r="AY1758" s="18"/>
      <c r="AZ1758" s="18"/>
    </row>
    <row r="1759" spans="7:52" s="40" customFormat="1" ht="45.75" customHeight="1" x14ac:dyDescent="0.25">
      <c r="G1759" s="18"/>
      <c r="H1759" s="18"/>
      <c r="I1759" s="18"/>
      <c r="J1759" s="18"/>
      <c r="K1759" s="18"/>
      <c r="L1759" s="219"/>
      <c r="M1759" s="81"/>
      <c r="N1759" s="18"/>
      <c r="O1759" s="18"/>
      <c r="P1759" s="18"/>
      <c r="Q1759" s="18"/>
      <c r="R1759" s="18"/>
      <c r="S1759" s="18"/>
      <c r="T1759" s="18"/>
      <c r="U1759" s="18"/>
      <c r="V1759" s="18"/>
      <c r="W1759" s="18"/>
      <c r="X1759" s="18"/>
      <c r="Y1759" s="18"/>
      <c r="Z1759" s="18"/>
      <c r="AA1759" s="18"/>
      <c r="AB1759" s="18"/>
      <c r="AC1759" s="18"/>
      <c r="AD1759" s="18"/>
      <c r="AE1759" s="18"/>
      <c r="AF1759" s="18"/>
      <c r="AG1759" s="18"/>
      <c r="AH1759" s="18"/>
      <c r="AI1759" s="18"/>
      <c r="AJ1759" s="18"/>
      <c r="AK1759" s="18"/>
      <c r="AL1759" s="220"/>
      <c r="AM1759" s="221"/>
      <c r="AN1759" s="221"/>
      <c r="AO1759" s="18"/>
      <c r="AP1759" s="18"/>
      <c r="AQ1759" s="18"/>
      <c r="AR1759" s="18"/>
      <c r="AS1759" s="18"/>
      <c r="AT1759" s="18"/>
      <c r="AU1759" s="18"/>
      <c r="AV1759" s="18"/>
      <c r="AW1759" s="219"/>
      <c r="AY1759" s="18"/>
      <c r="AZ1759" s="18"/>
    </row>
    <row r="1760" spans="7:52" s="40" customFormat="1" ht="45.75" customHeight="1" x14ac:dyDescent="0.25">
      <c r="G1760" s="18"/>
      <c r="H1760" s="18"/>
      <c r="I1760" s="18"/>
      <c r="J1760" s="18"/>
      <c r="K1760" s="18"/>
      <c r="L1760" s="219"/>
      <c r="M1760" s="81"/>
      <c r="N1760" s="18"/>
      <c r="O1760" s="18"/>
      <c r="P1760" s="18"/>
      <c r="Q1760" s="18"/>
      <c r="R1760" s="18"/>
      <c r="S1760" s="18"/>
      <c r="T1760" s="18"/>
      <c r="U1760" s="18"/>
      <c r="V1760" s="18"/>
      <c r="W1760" s="18"/>
      <c r="X1760" s="18"/>
      <c r="Y1760" s="18"/>
      <c r="Z1760" s="18"/>
      <c r="AA1760" s="18"/>
      <c r="AB1760" s="18"/>
      <c r="AC1760" s="18"/>
      <c r="AD1760" s="18"/>
      <c r="AE1760" s="18"/>
      <c r="AF1760" s="18"/>
      <c r="AG1760" s="18"/>
      <c r="AH1760" s="18"/>
      <c r="AI1760" s="18"/>
      <c r="AJ1760" s="18"/>
      <c r="AK1760" s="18"/>
      <c r="AL1760" s="220"/>
      <c r="AM1760" s="221"/>
      <c r="AN1760" s="221"/>
      <c r="AO1760" s="18"/>
      <c r="AP1760" s="18"/>
      <c r="AQ1760" s="18"/>
      <c r="AR1760" s="18"/>
      <c r="AS1760" s="18"/>
      <c r="AT1760" s="18"/>
      <c r="AU1760" s="18"/>
      <c r="AV1760" s="18"/>
      <c r="AW1760" s="219"/>
      <c r="AY1760" s="18"/>
      <c r="AZ1760" s="18"/>
    </row>
    <row r="1761" spans="7:52" s="40" customFormat="1" ht="45.75" customHeight="1" x14ac:dyDescent="0.25">
      <c r="G1761" s="18"/>
      <c r="H1761" s="18"/>
      <c r="I1761" s="18"/>
      <c r="J1761" s="18"/>
      <c r="K1761" s="18"/>
      <c r="L1761" s="219"/>
      <c r="M1761" s="81"/>
      <c r="N1761" s="18"/>
      <c r="O1761" s="18"/>
      <c r="P1761" s="18"/>
      <c r="Q1761" s="18"/>
      <c r="R1761" s="18"/>
      <c r="S1761" s="18"/>
      <c r="T1761" s="18"/>
      <c r="U1761" s="18"/>
      <c r="V1761" s="18"/>
      <c r="W1761" s="18"/>
      <c r="X1761" s="18"/>
      <c r="Y1761" s="18"/>
      <c r="Z1761" s="18"/>
      <c r="AA1761" s="18"/>
      <c r="AB1761" s="18"/>
      <c r="AC1761" s="18"/>
      <c r="AD1761" s="18"/>
      <c r="AE1761" s="18"/>
      <c r="AF1761" s="18"/>
      <c r="AG1761" s="18"/>
      <c r="AH1761" s="18"/>
      <c r="AI1761" s="18"/>
      <c r="AJ1761" s="18"/>
      <c r="AK1761" s="18"/>
      <c r="AL1761" s="220"/>
      <c r="AM1761" s="221"/>
      <c r="AN1761" s="221"/>
      <c r="AO1761" s="18"/>
      <c r="AP1761" s="18"/>
      <c r="AQ1761" s="18"/>
      <c r="AR1761" s="18"/>
      <c r="AS1761" s="18"/>
      <c r="AT1761" s="18"/>
      <c r="AU1761" s="18"/>
      <c r="AV1761" s="18"/>
      <c r="AW1761" s="219"/>
      <c r="AY1761" s="18"/>
      <c r="AZ1761" s="18"/>
    </row>
    <row r="1762" spans="7:52" s="40" customFormat="1" ht="45.75" customHeight="1" x14ac:dyDescent="0.25">
      <c r="G1762" s="18"/>
      <c r="H1762" s="18"/>
      <c r="I1762" s="18"/>
      <c r="J1762" s="18"/>
      <c r="K1762" s="18"/>
      <c r="L1762" s="219"/>
      <c r="M1762" s="81"/>
      <c r="N1762" s="18"/>
      <c r="O1762" s="18"/>
      <c r="P1762" s="18"/>
      <c r="Q1762" s="18"/>
      <c r="R1762" s="18"/>
      <c r="S1762" s="18"/>
      <c r="T1762" s="18"/>
      <c r="U1762" s="18"/>
      <c r="V1762" s="18"/>
      <c r="W1762" s="18"/>
      <c r="X1762" s="18"/>
      <c r="Y1762" s="18"/>
      <c r="Z1762" s="18"/>
      <c r="AA1762" s="18"/>
      <c r="AB1762" s="18"/>
      <c r="AC1762" s="18"/>
      <c r="AD1762" s="18"/>
      <c r="AE1762" s="18"/>
      <c r="AF1762" s="18"/>
      <c r="AG1762" s="18"/>
      <c r="AH1762" s="18"/>
      <c r="AI1762" s="18"/>
      <c r="AJ1762" s="18"/>
      <c r="AK1762" s="18"/>
      <c r="AL1762" s="220"/>
      <c r="AM1762" s="221"/>
      <c r="AN1762" s="221"/>
      <c r="AO1762" s="18"/>
      <c r="AP1762" s="18"/>
      <c r="AQ1762" s="18"/>
      <c r="AR1762" s="18"/>
      <c r="AS1762" s="18"/>
      <c r="AT1762" s="18"/>
      <c r="AU1762" s="18"/>
      <c r="AV1762" s="18"/>
      <c r="AW1762" s="219"/>
      <c r="AY1762" s="18"/>
      <c r="AZ1762" s="18"/>
    </row>
    <row r="1763" spans="7:52" s="40" customFormat="1" ht="45.75" customHeight="1" x14ac:dyDescent="0.25">
      <c r="G1763" s="18"/>
      <c r="H1763" s="18"/>
      <c r="I1763" s="18"/>
      <c r="J1763" s="18"/>
      <c r="K1763" s="18"/>
      <c r="L1763" s="219"/>
      <c r="M1763" s="81"/>
      <c r="N1763" s="18"/>
      <c r="O1763" s="18"/>
      <c r="P1763" s="18"/>
      <c r="Q1763" s="18"/>
      <c r="R1763" s="18"/>
      <c r="S1763" s="18"/>
      <c r="T1763" s="18"/>
      <c r="U1763" s="18"/>
      <c r="V1763" s="18"/>
      <c r="W1763" s="18"/>
      <c r="X1763" s="18"/>
      <c r="Y1763" s="18"/>
      <c r="Z1763" s="18"/>
      <c r="AA1763" s="18"/>
      <c r="AB1763" s="18"/>
      <c r="AC1763" s="18"/>
      <c r="AD1763" s="18"/>
      <c r="AE1763" s="18"/>
      <c r="AF1763" s="18"/>
      <c r="AG1763" s="18"/>
      <c r="AH1763" s="18"/>
      <c r="AI1763" s="18"/>
      <c r="AJ1763" s="18"/>
      <c r="AK1763" s="18"/>
      <c r="AL1763" s="220"/>
      <c r="AM1763" s="221"/>
      <c r="AN1763" s="221"/>
      <c r="AO1763" s="18"/>
      <c r="AP1763" s="18"/>
      <c r="AQ1763" s="18"/>
      <c r="AR1763" s="18"/>
      <c r="AS1763" s="18"/>
      <c r="AT1763" s="18"/>
      <c r="AU1763" s="18"/>
      <c r="AV1763" s="18"/>
      <c r="AW1763" s="219"/>
      <c r="AY1763" s="18"/>
      <c r="AZ1763" s="18"/>
    </row>
    <row r="1764" spans="7:52" s="40" customFormat="1" ht="45.75" customHeight="1" x14ac:dyDescent="0.25">
      <c r="G1764" s="18"/>
      <c r="H1764" s="18"/>
      <c r="I1764" s="18"/>
      <c r="J1764" s="18"/>
      <c r="K1764" s="18"/>
      <c r="L1764" s="219"/>
      <c r="M1764" s="81"/>
      <c r="N1764" s="18"/>
      <c r="O1764" s="18"/>
      <c r="P1764" s="18"/>
      <c r="Q1764" s="18"/>
      <c r="R1764" s="18"/>
      <c r="S1764" s="18"/>
      <c r="T1764" s="18"/>
      <c r="U1764" s="18"/>
      <c r="V1764" s="18"/>
      <c r="W1764" s="18"/>
      <c r="X1764" s="18"/>
      <c r="Y1764" s="18"/>
      <c r="Z1764" s="18"/>
      <c r="AA1764" s="18"/>
      <c r="AB1764" s="18"/>
      <c r="AC1764" s="18"/>
      <c r="AD1764" s="18"/>
      <c r="AE1764" s="18"/>
      <c r="AF1764" s="18"/>
      <c r="AG1764" s="18"/>
      <c r="AH1764" s="18"/>
      <c r="AI1764" s="18"/>
      <c r="AJ1764" s="18"/>
      <c r="AK1764" s="18"/>
      <c r="AL1764" s="220"/>
      <c r="AM1764" s="221"/>
      <c r="AN1764" s="221"/>
      <c r="AO1764" s="18"/>
      <c r="AP1764" s="18"/>
      <c r="AQ1764" s="18"/>
      <c r="AR1764" s="18"/>
      <c r="AS1764" s="18"/>
      <c r="AT1764" s="18"/>
      <c r="AU1764" s="18"/>
      <c r="AV1764" s="18"/>
      <c r="AW1764" s="219"/>
      <c r="AY1764" s="18"/>
      <c r="AZ1764" s="18"/>
    </row>
    <row r="1765" spans="7:52" s="40" customFormat="1" ht="45.75" customHeight="1" x14ac:dyDescent="0.25">
      <c r="G1765" s="18"/>
      <c r="H1765" s="18"/>
      <c r="I1765" s="18"/>
      <c r="J1765" s="18"/>
      <c r="K1765" s="18"/>
      <c r="L1765" s="219"/>
      <c r="M1765" s="81"/>
      <c r="N1765" s="18"/>
      <c r="O1765" s="18"/>
      <c r="P1765" s="18"/>
      <c r="Q1765" s="18"/>
      <c r="R1765" s="18"/>
      <c r="S1765" s="18"/>
      <c r="T1765" s="18"/>
      <c r="U1765" s="18"/>
      <c r="V1765" s="18"/>
      <c r="W1765" s="18"/>
      <c r="X1765" s="18"/>
      <c r="Y1765" s="18"/>
      <c r="Z1765" s="18"/>
      <c r="AA1765" s="18"/>
      <c r="AB1765" s="18"/>
      <c r="AC1765" s="18"/>
      <c r="AD1765" s="18"/>
      <c r="AE1765" s="18"/>
      <c r="AF1765" s="18"/>
      <c r="AG1765" s="18"/>
      <c r="AH1765" s="18"/>
      <c r="AI1765" s="18"/>
      <c r="AJ1765" s="18"/>
      <c r="AK1765" s="18"/>
      <c r="AL1765" s="220"/>
      <c r="AM1765" s="221"/>
      <c r="AN1765" s="221"/>
      <c r="AO1765" s="18"/>
      <c r="AP1765" s="18"/>
      <c r="AQ1765" s="18"/>
      <c r="AR1765" s="18"/>
      <c r="AS1765" s="18"/>
      <c r="AT1765" s="18"/>
      <c r="AU1765" s="18"/>
      <c r="AV1765" s="18"/>
      <c r="AW1765" s="219"/>
      <c r="AY1765" s="18"/>
      <c r="AZ1765" s="18"/>
    </row>
    <row r="1766" spans="7:52" s="40" customFormat="1" ht="45.75" customHeight="1" x14ac:dyDescent="0.25">
      <c r="G1766" s="18"/>
      <c r="H1766" s="18"/>
      <c r="I1766" s="18"/>
      <c r="J1766" s="18"/>
      <c r="K1766" s="18"/>
      <c r="L1766" s="219"/>
      <c r="M1766" s="81"/>
      <c r="N1766" s="18"/>
      <c r="O1766" s="18"/>
      <c r="P1766" s="18"/>
      <c r="Q1766" s="18"/>
      <c r="R1766" s="18"/>
      <c r="S1766" s="18"/>
      <c r="T1766" s="18"/>
      <c r="U1766" s="18"/>
      <c r="V1766" s="18"/>
      <c r="W1766" s="18"/>
      <c r="X1766" s="18"/>
      <c r="Y1766" s="18"/>
      <c r="Z1766" s="18"/>
      <c r="AA1766" s="18"/>
      <c r="AB1766" s="18"/>
      <c r="AC1766" s="18"/>
      <c r="AD1766" s="18"/>
      <c r="AE1766" s="18"/>
      <c r="AF1766" s="18"/>
      <c r="AG1766" s="18"/>
      <c r="AH1766" s="18"/>
      <c r="AI1766" s="18"/>
      <c r="AJ1766" s="18"/>
      <c r="AK1766" s="18"/>
      <c r="AL1766" s="220"/>
      <c r="AM1766" s="221"/>
      <c r="AN1766" s="221"/>
      <c r="AO1766" s="18"/>
      <c r="AP1766" s="18"/>
      <c r="AQ1766" s="18"/>
      <c r="AR1766" s="18"/>
      <c r="AS1766" s="18"/>
      <c r="AT1766" s="18"/>
      <c r="AU1766" s="18"/>
      <c r="AV1766" s="18"/>
      <c r="AW1766" s="219"/>
      <c r="AY1766" s="18"/>
      <c r="AZ1766" s="18"/>
    </row>
    <row r="1767" spans="7:52" s="40" customFormat="1" ht="45.75" customHeight="1" x14ac:dyDescent="0.25">
      <c r="G1767" s="18"/>
      <c r="H1767" s="18"/>
      <c r="I1767" s="18"/>
      <c r="J1767" s="18"/>
      <c r="K1767" s="18"/>
      <c r="L1767" s="219"/>
      <c r="M1767" s="81"/>
      <c r="N1767" s="18"/>
      <c r="O1767" s="18"/>
      <c r="P1767" s="18"/>
      <c r="Q1767" s="18"/>
      <c r="R1767" s="18"/>
      <c r="S1767" s="18"/>
      <c r="T1767" s="18"/>
      <c r="U1767" s="18"/>
      <c r="V1767" s="18"/>
      <c r="W1767" s="18"/>
      <c r="X1767" s="18"/>
      <c r="Y1767" s="18"/>
      <c r="Z1767" s="18"/>
      <c r="AA1767" s="18"/>
      <c r="AB1767" s="18"/>
      <c r="AC1767" s="18"/>
      <c r="AD1767" s="18"/>
      <c r="AE1767" s="18"/>
      <c r="AF1767" s="18"/>
      <c r="AG1767" s="18"/>
      <c r="AH1767" s="18"/>
      <c r="AI1767" s="18"/>
      <c r="AJ1767" s="18"/>
      <c r="AK1767" s="18"/>
      <c r="AL1767" s="220"/>
      <c r="AM1767" s="221"/>
      <c r="AN1767" s="221"/>
      <c r="AO1767" s="18"/>
      <c r="AP1767" s="18"/>
      <c r="AQ1767" s="18"/>
      <c r="AR1767" s="18"/>
      <c r="AS1767" s="18"/>
      <c r="AT1767" s="18"/>
      <c r="AU1767" s="18"/>
      <c r="AV1767" s="18"/>
      <c r="AW1767" s="219"/>
      <c r="AY1767" s="18"/>
      <c r="AZ1767" s="18"/>
    </row>
    <row r="1768" spans="7:52" s="40" customFormat="1" ht="45.75" customHeight="1" x14ac:dyDescent="0.25">
      <c r="G1768" s="18"/>
      <c r="H1768" s="18"/>
      <c r="I1768" s="18"/>
      <c r="J1768" s="18"/>
      <c r="K1768" s="18"/>
      <c r="L1768" s="219"/>
      <c r="M1768" s="81"/>
      <c r="N1768" s="18"/>
      <c r="O1768" s="18"/>
      <c r="P1768" s="18"/>
      <c r="Q1768" s="18"/>
      <c r="R1768" s="18"/>
      <c r="S1768" s="18"/>
      <c r="T1768" s="18"/>
      <c r="U1768" s="18"/>
      <c r="V1768" s="18"/>
      <c r="W1768" s="18"/>
      <c r="X1768" s="18"/>
      <c r="Y1768" s="18"/>
      <c r="Z1768" s="18"/>
      <c r="AA1768" s="18"/>
      <c r="AB1768" s="18"/>
      <c r="AC1768" s="18"/>
      <c r="AD1768" s="18"/>
      <c r="AE1768" s="18"/>
      <c r="AF1768" s="18"/>
      <c r="AG1768" s="18"/>
      <c r="AH1768" s="18"/>
      <c r="AI1768" s="18"/>
      <c r="AJ1768" s="18"/>
      <c r="AK1768" s="18"/>
      <c r="AL1768" s="220"/>
      <c r="AM1768" s="221"/>
      <c r="AN1768" s="221"/>
      <c r="AO1768" s="18"/>
      <c r="AP1768" s="18"/>
      <c r="AQ1768" s="18"/>
      <c r="AR1768" s="18"/>
      <c r="AS1768" s="18"/>
      <c r="AT1768" s="18"/>
      <c r="AU1768" s="18"/>
      <c r="AV1768" s="18"/>
      <c r="AW1768" s="219"/>
      <c r="AY1768" s="18"/>
      <c r="AZ1768" s="18"/>
    </row>
    <row r="1769" spans="7:52" s="40" customFormat="1" ht="45.75" customHeight="1" x14ac:dyDescent="0.25">
      <c r="G1769" s="18"/>
      <c r="H1769" s="18"/>
      <c r="I1769" s="18"/>
      <c r="J1769" s="18"/>
      <c r="K1769" s="18"/>
      <c r="L1769" s="219"/>
      <c r="M1769" s="81"/>
      <c r="N1769" s="18"/>
      <c r="O1769" s="18"/>
      <c r="P1769" s="18"/>
      <c r="Q1769" s="18"/>
      <c r="R1769" s="18"/>
      <c r="S1769" s="18"/>
      <c r="T1769" s="18"/>
      <c r="U1769" s="18"/>
      <c r="V1769" s="18"/>
      <c r="W1769" s="18"/>
      <c r="X1769" s="18"/>
      <c r="Y1769" s="18"/>
      <c r="Z1769" s="18"/>
      <c r="AA1769" s="18"/>
      <c r="AB1769" s="18"/>
      <c r="AC1769" s="18"/>
      <c r="AD1769" s="18"/>
      <c r="AE1769" s="18"/>
      <c r="AF1769" s="18"/>
      <c r="AG1769" s="18"/>
      <c r="AH1769" s="18"/>
      <c r="AI1769" s="18"/>
      <c r="AJ1769" s="18"/>
      <c r="AK1769" s="18"/>
      <c r="AL1769" s="220"/>
      <c r="AM1769" s="221"/>
      <c r="AN1769" s="221"/>
      <c r="AO1769" s="18"/>
      <c r="AP1769" s="18"/>
      <c r="AQ1769" s="18"/>
      <c r="AR1769" s="18"/>
      <c r="AS1769" s="18"/>
      <c r="AT1769" s="18"/>
      <c r="AU1769" s="18"/>
      <c r="AV1769" s="18"/>
      <c r="AW1769" s="219"/>
      <c r="AY1769" s="18"/>
      <c r="AZ1769" s="18"/>
    </row>
    <row r="1770" spans="7:52" s="40" customFormat="1" ht="45.75" customHeight="1" x14ac:dyDescent="0.25">
      <c r="G1770" s="18"/>
      <c r="H1770" s="18"/>
      <c r="I1770" s="18"/>
      <c r="J1770" s="18"/>
      <c r="K1770" s="18"/>
      <c r="L1770" s="219"/>
      <c r="M1770" s="81"/>
      <c r="N1770" s="18"/>
      <c r="O1770" s="18"/>
      <c r="P1770" s="18"/>
      <c r="Q1770" s="18"/>
      <c r="R1770" s="18"/>
      <c r="S1770" s="18"/>
      <c r="T1770" s="18"/>
      <c r="U1770" s="18"/>
      <c r="V1770" s="18"/>
      <c r="W1770" s="18"/>
      <c r="X1770" s="18"/>
      <c r="Y1770" s="18"/>
      <c r="Z1770" s="18"/>
      <c r="AA1770" s="18"/>
      <c r="AB1770" s="18"/>
      <c r="AC1770" s="18"/>
      <c r="AD1770" s="18"/>
      <c r="AE1770" s="18"/>
      <c r="AF1770" s="18"/>
      <c r="AG1770" s="18"/>
      <c r="AH1770" s="18"/>
      <c r="AI1770" s="18"/>
      <c r="AJ1770" s="18"/>
      <c r="AK1770" s="18"/>
      <c r="AL1770" s="220"/>
      <c r="AM1770" s="221"/>
      <c r="AN1770" s="221"/>
      <c r="AO1770" s="18"/>
      <c r="AP1770" s="18"/>
      <c r="AQ1770" s="18"/>
      <c r="AR1770" s="18"/>
      <c r="AS1770" s="18"/>
      <c r="AT1770" s="18"/>
      <c r="AU1770" s="18"/>
      <c r="AV1770" s="18"/>
      <c r="AW1770" s="219"/>
      <c r="AY1770" s="18"/>
      <c r="AZ1770" s="18"/>
    </row>
    <row r="1771" spans="7:52" s="40" customFormat="1" ht="45.75" customHeight="1" x14ac:dyDescent="0.25">
      <c r="G1771" s="18"/>
      <c r="H1771" s="18"/>
      <c r="I1771" s="18"/>
      <c r="J1771" s="18"/>
      <c r="K1771" s="18"/>
      <c r="L1771" s="219"/>
      <c r="M1771" s="81"/>
      <c r="N1771" s="18"/>
      <c r="O1771" s="18"/>
      <c r="P1771" s="18"/>
      <c r="Q1771" s="18"/>
      <c r="R1771" s="18"/>
      <c r="S1771" s="18"/>
      <c r="T1771" s="18"/>
      <c r="U1771" s="18"/>
      <c r="V1771" s="18"/>
      <c r="W1771" s="18"/>
      <c r="X1771" s="18"/>
      <c r="Y1771" s="18"/>
      <c r="Z1771" s="18"/>
      <c r="AA1771" s="18"/>
      <c r="AB1771" s="18"/>
      <c r="AC1771" s="18"/>
      <c r="AD1771" s="18"/>
      <c r="AE1771" s="18"/>
      <c r="AF1771" s="18"/>
      <c r="AG1771" s="18"/>
      <c r="AH1771" s="18"/>
      <c r="AI1771" s="18"/>
      <c r="AJ1771" s="18"/>
      <c r="AK1771" s="18"/>
      <c r="AL1771" s="220"/>
      <c r="AM1771" s="221"/>
      <c r="AN1771" s="221"/>
      <c r="AO1771" s="18"/>
      <c r="AP1771" s="18"/>
      <c r="AQ1771" s="18"/>
      <c r="AR1771" s="18"/>
      <c r="AS1771" s="18"/>
      <c r="AT1771" s="18"/>
      <c r="AU1771" s="18"/>
      <c r="AV1771" s="18"/>
      <c r="AW1771" s="219"/>
      <c r="AY1771" s="18"/>
      <c r="AZ1771" s="18"/>
    </row>
    <row r="1772" spans="7:52" s="40" customFormat="1" ht="45.75" customHeight="1" x14ac:dyDescent="0.25">
      <c r="G1772" s="18"/>
      <c r="H1772" s="18"/>
      <c r="I1772" s="18"/>
      <c r="J1772" s="18"/>
      <c r="K1772" s="18"/>
      <c r="L1772" s="219"/>
      <c r="M1772" s="81"/>
      <c r="N1772" s="18"/>
      <c r="O1772" s="18"/>
      <c r="P1772" s="18"/>
      <c r="Q1772" s="18"/>
      <c r="R1772" s="18"/>
      <c r="S1772" s="18"/>
      <c r="T1772" s="18"/>
      <c r="U1772" s="18"/>
      <c r="V1772" s="18"/>
      <c r="W1772" s="18"/>
      <c r="X1772" s="18"/>
      <c r="Y1772" s="18"/>
      <c r="Z1772" s="18"/>
      <c r="AA1772" s="18"/>
      <c r="AB1772" s="18"/>
      <c r="AC1772" s="18"/>
      <c r="AD1772" s="18"/>
      <c r="AE1772" s="18"/>
      <c r="AF1772" s="18"/>
      <c r="AG1772" s="18"/>
      <c r="AH1772" s="18"/>
      <c r="AI1772" s="18"/>
      <c r="AJ1772" s="18"/>
      <c r="AK1772" s="18"/>
      <c r="AL1772" s="220"/>
      <c r="AM1772" s="221"/>
      <c r="AN1772" s="221"/>
      <c r="AO1772" s="18"/>
      <c r="AP1772" s="18"/>
      <c r="AQ1772" s="18"/>
      <c r="AR1772" s="18"/>
      <c r="AS1772" s="18"/>
      <c r="AT1772" s="18"/>
      <c r="AU1772" s="18"/>
      <c r="AV1772" s="18"/>
      <c r="AW1772" s="219"/>
      <c r="AY1772" s="18"/>
      <c r="AZ1772" s="18"/>
    </row>
    <row r="1773" spans="7:52" s="40" customFormat="1" ht="45.75" customHeight="1" x14ac:dyDescent="0.25">
      <c r="G1773" s="18"/>
      <c r="H1773" s="18"/>
      <c r="I1773" s="18"/>
      <c r="J1773" s="18"/>
      <c r="K1773" s="18"/>
      <c r="L1773" s="219"/>
      <c r="M1773" s="81"/>
      <c r="N1773" s="18"/>
      <c r="O1773" s="18"/>
      <c r="P1773" s="18"/>
      <c r="Q1773" s="18"/>
      <c r="R1773" s="18"/>
      <c r="S1773" s="18"/>
      <c r="T1773" s="18"/>
      <c r="U1773" s="18"/>
      <c r="V1773" s="18"/>
      <c r="W1773" s="18"/>
      <c r="X1773" s="18"/>
      <c r="Y1773" s="18"/>
      <c r="Z1773" s="18"/>
      <c r="AA1773" s="18"/>
      <c r="AB1773" s="18"/>
      <c r="AC1773" s="18"/>
      <c r="AD1773" s="18"/>
      <c r="AE1773" s="18"/>
      <c r="AF1773" s="18"/>
      <c r="AG1773" s="18"/>
      <c r="AH1773" s="18"/>
      <c r="AI1773" s="18"/>
      <c r="AJ1773" s="18"/>
      <c r="AK1773" s="18"/>
      <c r="AL1773" s="220"/>
      <c r="AM1773" s="221"/>
      <c r="AN1773" s="221"/>
      <c r="AO1773" s="18"/>
      <c r="AP1773" s="18"/>
      <c r="AQ1773" s="18"/>
      <c r="AR1773" s="18"/>
      <c r="AS1773" s="18"/>
      <c r="AT1773" s="18"/>
      <c r="AU1773" s="18"/>
      <c r="AV1773" s="18"/>
      <c r="AW1773" s="219"/>
      <c r="AY1773" s="18"/>
      <c r="AZ1773" s="18"/>
    </row>
    <row r="1774" spans="7:52" s="40" customFormat="1" ht="45.75" customHeight="1" x14ac:dyDescent="0.25">
      <c r="G1774" s="18"/>
      <c r="H1774" s="18"/>
      <c r="I1774" s="18"/>
      <c r="J1774" s="18"/>
      <c r="K1774" s="18"/>
      <c r="L1774" s="219"/>
      <c r="M1774" s="81"/>
      <c r="N1774" s="18"/>
      <c r="O1774" s="18"/>
      <c r="P1774" s="18"/>
      <c r="Q1774" s="18"/>
      <c r="R1774" s="18"/>
      <c r="S1774" s="18"/>
      <c r="T1774" s="18"/>
      <c r="U1774" s="18"/>
      <c r="V1774" s="18"/>
      <c r="W1774" s="18"/>
      <c r="X1774" s="18"/>
      <c r="Y1774" s="18"/>
      <c r="Z1774" s="18"/>
      <c r="AA1774" s="18"/>
      <c r="AB1774" s="18"/>
      <c r="AC1774" s="18"/>
      <c r="AD1774" s="18"/>
      <c r="AE1774" s="18"/>
      <c r="AF1774" s="18"/>
      <c r="AG1774" s="18"/>
      <c r="AH1774" s="18"/>
      <c r="AI1774" s="18"/>
      <c r="AJ1774" s="18"/>
      <c r="AK1774" s="18"/>
      <c r="AL1774" s="220"/>
      <c r="AM1774" s="221"/>
      <c r="AN1774" s="221"/>
      <c r="AO1774" s="18"/>
      <c r="AP1774" s="18"/>
      <c r="AQ1774" s="18"/>
      <c r="AR1774" s="18"/>
      <c r="AS1774" s="18"/>
      <c r="AT1774" s="18"/>
      <c r="AU1774" s="18"/>
      <c r="AV1774" s="18"/>
      <c r="AW1774" s="219"/>
      <c r="AY1774" s="18"/>
      <c r="AZ1774" s="18"/>
    </row>
    <row r="1775" spans="7:52" s="40" customFormat="1" ht="45.75" customHeight="1" x14ac:dyDescent="0.25">
      <c r="G1775" s="18"/>
      <c r="H1775" s="18"/>
      <c r="I1775" s="18"/>
      <c r="J1775" s="18"/>
      <c r="K1775" s="18"/>
      <c r="L1775" s="219"/>
      <c r="M1775" s="81"/>
      <c r="N1775" s="18"/>
      <c r="O1775" s="18"/>
      <c r="P1775" s="18"/>
      <c r="Q1775" s="18"/>
      <c r="R1775" s="18"/>
      <c r="S1775" s="18"/>
      <c r="T1775" s="18"/>
      <c r="U1775" s="18"/>
      <c r="V1775" s="18"/>
      <c r="W1775" s="18"/>
      <c r="X1775" s="18"/>
      <c r="Y1775" s="18"/>
      <c r="Z1775" s="18"/>
      <c r="AA1775" s="18"/>
      <c r="AB1775" s="18"/>
      <c r="AC1775" s="18"/>
      <c r="AD1775" s="18"/>
      <c r="AE1775" s="18"/>
      <c r="AF1775" s="18"/>
      <c r="AG1775" s="18"/>
      <c r="AH1775" s="18"/>
      <c r="AI1775" s="18"/>
      <c r="AJ1775" s="18"/>
      <c r="AK1775" s="18"/>
      <c r="AL1775" s="220"/>
      <c r="AM1775" s="221"/>
      <c r="AN1775" s="221"/>
      <c r="AO1775" s="18"/>
      <c r="AP1775" s="18"/>
      <c r="AQ1775" s="18"/>
      <c r="AR1775" s="18"/>
      <c r="AS1775" s="18"/>
      <c r="AT1775" s="18"/>
      <c r="AU1775" s="18"/>
      <c r="AV1775" s="18"/>
      <c r="AW1775" s="219"/>
      <c r="AY1775" s="18"/>
      <c r="AZ1775" s="18"/>
    </row>
    <row r="1776" spans="7:52" s="40" customFormat="1" ht="45.75" customHeight="1" x14ac:dyDescent="0.25">
      <c r="G1776" s="18"/>
      <c r="H1776" s="18"/>
      <c r="I1776" s="18"/>
      <c r="J1776" s="18"/>
      <c r="K1776" s="18"/>
      <c r="L1776" s="219"/>
      <c r="M1776" s="81"/>
      <c r="N1776" s="18"/>
      <c r="O1776" s="18"/>
      <c r="P1776" s="18"/>
      <c r="Q1776" s="18"/>
      <c r="R1776" s="18"/>
      <c r="S1776" s="18"/>
      <c r="T1776" s="18"/>
      <c r="U1776" s="18"/>
      <c r="V1776" s="18"/>
      <c r="W1776" s="18"/>
      <c r="X1776" s="18"/>
      <c r="Y1776" s="18"/>
      <c r="Z1776" s="18"/>
      <c r="AA1776" s="18"/>
      <c r="AB1776" s="18"/>
      <c r="AC1776" s="18"/>
      <c r="AD1776" s="18"/>
      <c r="AE1776" s="18"/>
      <c r="AF1776" s="18"/>
      <c r="AG1776" s="18"/>
      <c r="AH1776" s="18"/>
      <c r="AI1776" s="18"/>
      <c r="AJ1776" s="18"/>
      <c r="AK1776" s="18"/>
      <c r="AL1776" s="220"/>
      <c r="AM1776" s="221"/>
      <c r="AN1776" s="221"/>
      <c r="AO1776" s="18"/>
      <c r="AP1776" s="18"/>
      <c r="AQ1776" s="18"/>
      <c r="AR1776" s="18"/>
      <c r="AS1776" s="18"/>
      <c r="AT1776" s="18"/>
      <c r="AU1776" s="18"/>
      <c r="AV1776" s="18"/>
      <c r="AW1776" s="219"/>
      <c r="AY1776" s="18"/>
      <c r="AZ1776" s="18"/>
    </row>
    <row r="1777" spans="7:52" s="40" customFormat="1" ht="45.75" customHeight="1" x14ac:dyDescent="0.25">
      <c r="G1777" s="18"/>
      <c r="H1777" s="18"/>
      <c r="I1777" s="18"/>
      <c r="J1777" s="18"/>
      <c r="K1777" s="18"/>
      <c r="L1777" s="219"/>
      <c r="M1777" s="81"/>
      <c r="N1777" s="18"/>
      <c r="O1777" s="18"/>
      <c r="P1777" s="18"/>
      <c r="Q1777" s="18"/>
      <c r="R1777" s="18"/>
      <c r="S1777" s="18"/>
      <c r="T1777" s="18"/>
      <c r="U1777" s="18"/>
      <c r="V1777" s="18"/>
      <c r="W1777" s="18"/>
      <c r="X1777" s="18"/>
      <c r="Y1777" s="18"/>
      <c r="Z1777" s="18"/>
      <c r="AA1777" s="18"/>
      <c r="AB1777" s="18"/>
      <c r="AC1777" s="18"/>
      <c r="AD1777" s="18"/>
      <c r="AE1777" s="18"/>
      <c r="AF1777" s="18"/>
      <c r="AG1777" s="18"/>
      <c r="AH1777" s="18"/>
      <c r="AI1777" s="18"/>
      <c r="AJ1777" s="18"/>
      <c r="AK1777" s="18"/>
      <c r="AL1777" s="220"/>
      <c r="AM1777" s="221"/>
      <c r="AN1777" s="221"/>
      <c r="AO1777" s="18"/>
      <c r="AP1777" s="18"/>
      <c r="AQ1777" s="18"/>
      <c r="AR1777" s="18"/>
      <c r="AS1777" s="18"/>
      <c r="AT1777" s="18"/>
      <c r="AU1777" s="18"/>
      <c r="AV1777" s="18"/>
      <c r="AW1777" s="219"/>
      <c r="AY1777" s="18"/>
      <c r="AZ1777" s="18"/>
    </row>
    <row r="1778" spans="7:52" s="40" customFormat="1" ht="45.75" customHeight="1" x14ac:dyDescent="0.25">
      <c r="G1778" s="18"/>
      <c r="H1778" s="18"/>
      <c r="I1778" s="18"/>
      <c r="J1778" s="18"/>
      <c r="K1778" s="18"/>
      <c r="L1778" s="219"/>
      <c r="M1778" s="81"/>
      <c r="N1778" s="18"/>
      <c r="O1778" s="18"/>
      <c r="P1778" s="18"/>
      <c r="Q1778" s="18"/>
      <c r="R1778" s="18"/>
      <c r="S1778" s="18"/>
      <c r="T1778" s="18"/>
      <c r="U1778" s="18"/>
      <c r="V1778" s="18"/>
      <c r="W1778" s="18"/>
      <c r="X1778" s="18"/>
      <c r="Y1778" s="18"/>
      <c r="Z1778" s="18"/>
      <c r="AA1778" s="18"/>
      <c r="AB1778" s="18"/>
      <c r="AC1778" s="18"/>
      <c r="AD1778" s="18"/>
      <c r="AE1778" s="18"/>
      <c r="AF1778" s="18"/>
      <c r="AG1778" s="18"/>
      <c r="AH1778" s="18"/>
      <c r="AI1778" s="18"/>
      <c r="AJ1778" s="18"/>
      <c r="AK1778" s="18"/>
      <c r="AL1778" s="220"/>
      <c r="AM1778" s="221"/>
      <c r="AN1778" s="221"/>
      <c r="AO1778" s="18"/>
      <c r="AP1778" s="18"/>
      <c r="AQ1778" s="18"/>
      <c r="AR1778" s="18"/>
      <c r="AS1778" s="18"/>
      <c r="AT1778" s="18"/>
      <c r="AU1778" s="18"/>
      <c r="AV1778" s="18"/>
      <c r="AW1778" s="219"/>
      <c r="AY1778" s="18"/>
      <c r="AZ1778" s="18"/>
    </row>
    <row r="1779" spans="7:52" s="40" customFormat="1" ht="45.75" customHeight="1" x14ac:dyDescent="0.25">
      <c r="G1779" s="18"/>
      <c r="H1779" s="18"/>
      <c r="I1779" s="18"/>
      <c r="J1779" s="18"/>
      <c r="K1779" s="18"/>
      <c r="L1779" s="219"/>
      <c r="M1779" s="81"/>
      <c r="N1779" s="18"/>
      <c r="O1779" s="18"/>
      <c r="P1779" s="18"/>
      <c r="Q1779" s="18"/>
      <c r="R1779" s="18"/>
      <c r="S1779" s="18"/>
      <c r="T1779" s="18"/>
      <c r="U1779" s="18"/>
      <c r="V1779" s="18"/>
      <c r="W1779" s="18"/>
      <c r="X1779" s="18"/>
      <c r="Y1779" s="18"/>
      <c r="Z1779" s="18"/>
      <c r="AA1779" s="18"/>
      <c r="AB1779" s="18"/>
      <c r="AC1779" s="18"/>
      <c r="AD1779" s="18"/>
      <c r="AE1779" s="18"/>
      <c r="AF1779" s="18"/>
      <c r="AG1779" s="18"/>
      <c r="AH1779" s="18"/>
      <c r="AI1779" s="18"/>
      <c r="AJ1779" s="18"/>
      <c r="AK1779" s="18"/>
      <c r="AL1779" s="220"/>
      <c r="AM1779" s="221"/>
      <c r="AN1779" s="221"/>
      <c r="AO1779" s="18"/>
      <c r="AP1779" s="18"/>
      <c r="AQ1779" s="18"/>
      <c r="AR1779" s="18"/>
      <c r="AS1779" s="18"/>
      <c r="AT1779" s="18"/>
      <c r="AU1779" s="18"/>
      <c r="AV1779" s="18"/>
      <c r="AW1779" s="219"/>
      <c r="AY1779" s="18"/>
      <c r="AZ1779" s="18"/>
    </row>
    <row r="1780" spans="7:52" s="40" customFormat="1" ht="45.75" customHeight="1" x14ac:dyDescent="0.25">
      <c r="G1780" s="18"/>
      <c r="H1780" s="18"/>
      <c r="I1780" s="18"/>
      <c r="J1780" s="18"/>
      <c r="K1780" s="18"/>
      <c r="L1780" s="219"/>
      <c r="M1780" s="81"/>
      <c r="N1780" s="18"/>
      <c r="O1780" s="18"/>
      <c r="P1780" s="18"/>
      <c r="Q1780" s="18"/>
      <c r="R1780" s="18"/>
      <c r="S1780" s="18"/>
      <c r="T1780" s="18"/>
      <c r="U1780" s="18"/>
      <c r="V1780" s="18"/>
      <c r="W1780" s="18"/>
      <c r="X1780" s="18"/>
      <c r="Y1780" s="18"/>
      <c r="Z1780" s="18"/>
      <c r="AA1780" s="18"/>
      <c r="AB1780" s="18"/>
      <c r="AC1780" s="18"/>
      <c r="AD1780" s="18"/>
      <c r="AE1780" s="18"/>
      <c r="AF1780" s="18"/>
      <c r="AG1780" s="18"/>
      <c r="AH1780" s="18"/>
      <c r="AI1780" s="18"/>
      <c r="AJ1780" s="18"/>
      <c r="AK1780" s="18"/>
      <c r="AL1780" s="220"/>
      <c r="AM1780" s="221"/>
      <c r="AN1780" s="221"/>
      <c r="AO1780" s="18"/>
      <c r="AP1780" s="18"/>
      <c r="AQ1780" s="18"/>
      <c r="AR1780" s="18"/>
      <c r="AS1780" s="18"/>
      <c r="AT1780" s="18"/>
      <c r="AU1780" s="18"/>
      <c r="AV1780" s="18"/>
      <c r="AW1780" s="219"/>
      <c r="AY1780" s="18"/>
      <c r="AZ1780" s="18"/>
    </row>
    <row r="1781" spans="7:52" s="40" customFormat="1" ht="45.75" customHeight="1" x14ac:dyDescent="0.25">
      <c r="G1781" s="18"/>
      <c r="H1781" s="18"/>
      <c r="I1781" s="18"/>
      <c r="J1781" s="18"/>
      <c r="K1781" s="18"/>
      <c r="L1781" s="219"/>
      <c r="M1781" s="81"/>
      <c r="N1781" s="18"/>
      <c r="O1781" s="18"/>
      <c r="P1781" s="18"/>
      <c r="Q1781" s="18"/>
      <c r="R1781" s="18"/>
      <c r="S1781" s="18"/>
      <c r="T1781" s="18"/>
      <c r="U1781" s="18"/>
      <c r="V1781" s="18"/>
      <c r="W1781" s="18"/>
      <c r="X1781" s="18"/>
      <c r="Y1781" s="18"/>
      <c r="Z1781" s="18"/>
      <c r="AA1781" s="18"/>
      <c r="AB1781" s="18"/>
      <c r="AC1781" s="18"/>
      <c r="AD1781" s="18"/>
      <c r="AE1781" s="18"/>
      <c r="AF1781" s="18"/>
      <c r="AG1781" s="18"/>
      <c r="AH1781" s="18"/>
      <c r="AI1781" s="18"/>
      <c r="AJ1781" s="18"/>
      <c r="AK1781" s="18"/>
      <c r="AL1781" s="220"/>
      <c r="AM1781" s="221"/>
      <c r="AN1781" s="221"/>
      <c r="AO1781" s="18"/>
      <c r="AP1781" s="18"/>
      <c r="AQ1781" s="18"/>
      <c r="AR1781" s="18"/>
      <c r="AS1781" s="18"/>
      <c r="AT1781" s="18"/>
      <c r="AU1781" s="18"/>
      <c r="AV1781" s="18"/>
      <c r="AW1781" s="219"/>
      <c r="AY1781" s="18"/>
      <c r="AZ1781" s="18"/>
    </row>
    <row r="1782" spans="7:52" s="40" customFormat="1" ht="45.75" customHeight="1" x14ac:dyDescent="0.25">
      <c r="G1782" s="18"/>
      <c r="H1782" s="18"/>
      <c r="I1782" s="18"/>
      <c r="J1782" s="18"/>
      <c r="K1782" s="18"/>
      <c r="L1782" s="219"/>
      <c r="M1782" s="81"/>
      <c r="N1782" s="18"/>
      <c r="O1782" s="18"/>
      <c r="P1782" s="18"/>
      <c r="Q1782" s="18"/>
      <c r="R1782" s="18"/>
      <c r="S1782" s="18"/>
      <c r="T1782" s="18"/>
      <c r="U1782" s="18"/>
      <c r="V1782" s="18"/>
      <c r="W1782" s="18"/>
      <c r="X1782" s="18"/>
      <c r="Y1782" s="18"/>
      <c r="Z1782" s="18"/>
      <c r="AA1782" s="18"/>
      <c r="AB1782" s="18"/>
      <c r="AC1782" s="18"/>
      <c r="AD1782" s="18"/>
      <c r="AE1782" s="18"/>
      <c r="AF1782" s="18"/>
      <c r="AG1782" s="18"/>
      <c r="AH1782" s="18"/>
      <c r="AI1782" s="18"/>
      <c r="AJ1782" s="18"/>
      <c r="AK1782" s="18"/>
      <c r="AL1782" s="220"/>
      <c r="AM1782" s="221"/>
      <c r="AN1782" s="221"/>
      <c r="AO1782" s="18"/>
      <c r="AP1782" s="18"/>
      <c r="AQ1782" s="18"/>
      <c r="AR1782" s="18"/>
      <c r="AS1782" s="18"/>
      <c r="AT1782" s="18"/>
      <c r="AU1782" s="18"/>
      <c r="AV1782" s="18"/>
      <c r="AW1782" s="219"/>
      <c r="AY1782" s="18"/>
      <c r="AZ1782" s="18"/>
    </row>
    <row r="1783" spans="7:52" s="40" customFormat="1" ht="45.75" customHeight="1" x14ac:dyDescent="0.25">
      <c r="G1783" s="18"/>
      <c r="H1783" s="18"/>
      <c r="I1783" s="18"/>
      <c r="J1783" s="18"/>
      <c r="K1783" s="18"/>
      <c r="L1783" s="219"/>
      <c r="M1783" s="81"/>
      <c r="N1783" s="18"/>
      <c r="O1783" s="18"/>
      <c r="P1783" s="18"/>
      <c r="Q1783" s="18"/>
      <c r="R1783" s="18"/>
      <c r="S1783" s="18"/>
      <c r="T1783" s="18"/>
      <c r="U1783" s="18"/>
      <c r="V1783" s="18"/>
      <c r="W1783" s="18"/>
      <c r="X1783" s="18"/>
      <c r="Y1783" s="18"/>
      <c r="Z1783" s="18"/>
      <c r="AA1783" s="18"/>
      <c r="AB1783" s="18"/>
      <c r="AC1783" s="18"/>
      <c r="AD1783" s="18"/>
      <c r="AE1783" s="18"/>
      <c r="AF1783" s="18"/>
      <c r="AG1783" s="18"/>
      <c r="AH1783" s="18"/>
      <c r="AI1783" s="18"/>
      <c r="AJ1783" s="18"/>
      <c r="AK1783" s="18"/>
      <c r="AL1783" s="220"/>
      <c r="AM1783" s="221"/>
      <c r="AN1783" s="221"/>
      <c r="AO1783" s="18"/>
      <c r="AP1783" s="18"/>
      <c r="AQ1783" s="18"/>
      <c r="AR1783" s="18"/>
      <c r="AS1783" s="18"/>
      <c r="AT1783" s="18"/>
      <c r="AU1783" s="18"/>
      <c r="AV1783" s="18"/>
      <c r="AW1783" s="219"/>
      <c r="AY1783" s="18"/>
      <c r="AZ1783" s="18"/>
    </row>
    <row r="1784" spans="7:52" s="40" customFormat="1" ht="45.75" customHeight="1" x14ac:dyDescent="0.25">
      <c r="G1784" s="18"/>
      <c r="H1784" s="18"/>
      <c r="I1784" s="18"/>
      <c r="J1784" s="18"/>
      <c r="K1784" s="18"/>
      <c r="L1784" s="219"/>
      <c r="M1784" s="81"/>
      <c r="N1784" s="18"/>
      <c r="O1784" s="18"/>
      <c r="P1784" s="18"/>
      <c r="Q1784" s="18"/>
      <c r="R1784" s="18"/>
      <c r="S1784" s="18"/>
      <c r="T1784" s="18"/>
      <c r="U1784" s="18"/>
      <c r="V1784" s="18"/>
      <c r="W1784" s="18"/>
      <c r="X1784" s="18"/>
      <c r="Y1784" s="18"/>
      <c r="Z1784" s="18"/>
      <c r="AA1784" s="18"/>
      <c r="AB1784" s="18"/>
      <c r="AC1784" s="18"/>
      <c r="AD1784" s="18"/>
      <c r="AE1784" s="18"/>
      <c r="AF1784" s="18"/>
      <c r="AG1784" s="18"/>
      <c r="AH1784" s="18"/>
      <c r="AI1784" s="18"/>
      <c r="AJ1784" s="18"/>
      <c r="AK1784" s="18"/>
      <c r="AL1784" s="220"/>
      <c r="AM1784" s="221"/>
      <c r="AN1784" s="221"/>
      <c r="AO1784" s="18"/>
      <c r="AP1784" s="18"/>
      <c r="AQ1784" s="18"/>
      <c r="AR1784" s="18"/>
      <c r="AS1784" s="18"/>
      <c r="AT1784" s="18"/>
      <c r="AU1784" s="18"/>
      <c r="AV1784" s="18"/>
      <c r="AW1784" s="219"/>
      <c r="AY1784" s="18"/>
      <c r="AZ1784" s="18"/>
    </row>
    <row r="1785" spans="7:52" s="40" customFormat="1" ht="45.75" customHeight="1" x14ac:dyDescent="0.25">
      <c r="G1785" s="18"/>
      <c r="H1785" s="18"/>
      <c r="I1785" s="18"/>
      <c r="J1785" s="18"/>
      <c r="K1785" s="18"/>
      <c r="L1785" s="219"/>
      <c r="M1785" s="81"/>
      <c r="N1785" s="18"/>
      <c r="O1785" s="18"/>
      <c r="P1785" s="18"/>
      <c r="Q1785" s="18"/>
      <c r="R1785" s="18"/>
      <c r="S1785" s="18"/>
      <c r="T1785" s="18"/>
      <c r="U1785" s="18"/>
      <c r="V1785" s="18"/>
      <c r="W1785" s="18"/>
      <c r="X1785" s="18"/>
      <c r="Y1785" s="18"/>
      <c r="Z1785" s="18"/>
      <c r="AA1785" s="18"/>
      <c r="AB1785" s="18"/>
      <c r="AC1785" s="18"/>
      <c r="AD1785" s="18"/>
      <c r="AE1785" s="18"/>
      <c r="AF1785" s="18"/>
      <c r="AG1785" s="18"/>
      <c r="AH1785" s="18"/>
      <c r="AI1785" s="18"/>
      <c r="AJ1785" s="18"/>
      <c r="AK1785" s="18"/>
      <c r="AL1785" s="220"/>
      <c r="AM1785" s="221"/>
      <c r="AN1785" s="221"/>
      <c r="AO1785" s="18"/>
      <c r="AP1785" s="18"/>
      <c r="AQ1785" s="18"/>
      <c r="AR1785" s="18"/>
      <c r="AS1785" s="18"/>
      <c r="AT1785" s="18"/>
      <c r="AU1785" s="18"/>
      <c r="AV1785" s="18"/>
      <c r="AW1785" s="219"/>
      <c r="AY1785" s="18"/>
      <c r="AZ1785" s="18"/>
    </row>
    <row r="1786" spans="7:52" s="40" customFormat="1" ht="45.75" customHeight="1" x14ac:dyDescent="0.25">
      <c r="G1786" s="18"/>
      <c r="H1786" s="18"/>
      <c r="I1786" s="18"/>
      <c r="J1786" s="18"/>
      <c r="K1786" s="18"/>
      <c r="L1786" s="219"/>
      <c r="M1786" s="81"/>
      <c r="N1786" s="18"/>
      <c r="O1786" s="18"/>
      <c r="P1786" s="18"/>
      <c r="Q1786" s="18"/>
      <c r="R1786" s="18"/>
      <c r="S1786" s="18"/>
      <c r="T1786" s="18"/>
      <c r="U1786" s="18"/>
      <c r="V1786" s="18"/>
      <c r="W1786" s="18"/>
      <c r="X1786" s="18"/>
      <c r="Y1786" s="18"/>
      <c r="Z1786" s="18"/>
      <c r="AA1786" s="18"/>
      <c r="AB1786" s="18"/>
      <c r="AC1786" s="18"/>
      <c r="AD1786" s="18"/>
      <c r="AE1786" s="18"/>
      <c r="AF1786" s="18"/>
      <c r="AG1786" s="18"/>
      <c r="AH1786" s="18"/>
      <c r="AI1786" s="18"/>
      <c r="AJ1786" s="18"/>
      <c r="AK1786" s="18"/>
      <c r="AL1786" s="220"/>
      <c r="AM1786" s="221"/>
      <c r="AN1786" s="221"/>
      <c r="AO1786" s="18"/>
      <c r="AP1786" s="18"/>
      <c r="AQ1786" s="18"/>
      <c r="AR1786" s="18"/>
      <c r="AS1786" s="18"/>
      <c r="AT1786" s="18"/>
      <c r="AU1786" s="18"/>
      <c r="AV1786" s="18"/>
      <c r="AW1786" s="219"/>
      <c r="AY1786" s="18"/>
      <c r="AZ1786" s="18"/>
    </row>
    <row r="1787" spans="7:52" s="40" customFormat="1" ht="45.75" customHeight="1" x14ac:dyDescent="0.25">
      <c r="G1787" s="18"/>
      <c r="H1787" s="18"/>
      <c r="I1787" s="18"/>
      <c r="J1787" s="18"/>
      <c r="K1787" s="18"/>
      <c r="L1787" s="219"/>
      <c r="M1787" s="81"/>
      <c r="N1787" s="18"/>
      <c r="O1787" s="18"/>
      <c r="P1787" s="18"/>
      <c r="Q1787" s="18"/>
      <c r="R1787" s="18"/>
      <c r="S1787" s="18"/>
      <c r="T1787" s="18"/>
      <c r="U1787" s="18"/>
      <c r="V1787" s="18"/>
      <c r="W1787" s="18"/>
      <c r="X1787" s="18"/>
      <c r="Y1787" s="18"/>
      <c r="Z1787" s="18"/>
      <c r="AA1787" s="18"/>
      <c r="AB1787" s="18"/>
      <c r="AC1787" s="18"/>
      <c r="AD1787" s="18"/>
      <c r="AE1787" s="18"/>
      <c r="AF1787" s="18"/>
      <c r="AG1787" s="18"/>
      <c r="AH1787" s="18"/>
      <c r="AI1787" s="18"/>
      <c r="AJ1787" s="18"/>
      <c r="AK1787" s="18"/>
      <c r="AL1787" s="220"/>
      <c r="AM1787" s="221"/>
      <c r="AN1787" s="221"/>
      <c r="AO1787" s="18"/>
      <c r="AP1787" s="18"/>
      <c r="AQ1787" s="18"/>
      <c r="AR1787" s="18"/>
      <c r="AS1787" s="18"/>
      <c r="AT1787" s="18"/>
      <c r="AU1787" s="18"/>
      <c r="AV1787" s="18"/>
      <c r="AW1787" s="219"/>
      <c r="AY1787" s="18"/>
      <c r="AZ1787" s="18"/>
    </row>
    <row r="1788" spans="7:52" s="40" customFormat="1" ht="45.75" customHeight="1" x14ac:dyDescent="0.25">
      <c r="G1788" s="18"/>
      <c r="H1788" s="18"/>
      <c r="I1788" s="18"/>
      <c r="J1788" s="18"/>
      <c r="K1788" s="18"/>
      <c r="L1788" s="219"/>
      <c r="M1788" s="81"/>
      <c r="N1788" s="18"/>
      <c r="O1788" s="18"/>
      <c r="P1788" s="18"/>
      <c r="Q1788" s="18"/>
      <c r="R1788" s="18"/>
      <c r="S1788" s="18"/>
      <c r="T1788" s="18"/>
      <c r="U1788" s="18"/>
      <c r="V1788" s="18"/>
      <c r="W1788" s="18"/>
      <c r="X1788" s="18"/>
      <c r="Y1788" s="18"/>
      <c r="Z1788" s="18"/>
      <c r="AA1788" s="18"/>
      <c r="AB1788" s="18"/>
      <c r="AC1788" s="18"/>
      <c r="AD1788" s="18"/>
      <c r="AE1788" s="18"/>
      <c r="AF1788" s="18"/>
      <c r="AG1788" s="18"/>
      <c r="AH1788" s="18"/>
      <c r="AI1788" s="18"/>
      <c r="AJ1788" s="18"/>
      <c r="AK1788" s="18"/>
      <c r="AL1788" s="220"/>
      <c r="AM1788" s="221"/>
      <c r="AN1788" s="221"/>
      <c r="AO1788" s="18"/>
      <c r="AP1788" s="18"/>
      <c r="AQ1788" s="18"/>
      <c r="AR1788" s="18"/>
      <c r="AS1788" s="18"/>
      <c r="AT1788" s="18"/>
      <c r="AU1788" s="18"/>
      <c r="AV1788" s="18"/>
      <c r="AW1788" s="219"/>
      <c r="AY1788" s="18"/>
      <c r="AZ1788" s="18"/>
    </row>
    <row r="1789" spans="7:52" s="40" customFormat="1" ht="45.75" customHeight="1" x14ac:dyDescent="0.25">
      <c r="G1789" s="18"/>
      <c r="H1789" s="18"/>
      <c r="I1789" s="18"/>
      <c r="J1789" s="18"/>
      <c r="K1789" s="18"/>
      <c r="L1789" s="219"/>
      <c r="M1789" s="81"/>
      <c r="N1789" s="18"/>
      <c r="O1789" s="18"/>
      <c r="P1789" s="18"/>
      <c r="Q1789" s="18"/>
      <c r="R1789" s="18"/>
      <c r="S1789" s="18"/>
      <c r="T1789" s="18"/>
      <c r="U1789" s="18"/>
      <c r="V1789" s="18"/>
      <c r="W1789" s="18"/>
      <c r="X1789" s="18"/>
      <c r="Y1789" s="18"/>
      <c r="Z1789" s="18"/>
      <c r="AA1789" s="18"/>
      <c r="AB1789" s="18"/>
      <c r="AC1789" s="18"/>
      <c r="AD1789" s="18"/>
      <c r="AE1789" s="18"/>
      <c r="AF1789" s="18"/>
      <c r="AG1789" s="18"/>
      <c r="AH1789" s="18"/>
      <c r="AI1789" s="18"/>
      <c r="AJ1789" s="18"/>
      <c r="AK1789" s="18"/>
      <c r="AL1789" s="220"/>
      <c r="AM1789" s="221"/>
      <c r="AN1789" s="221"/>
      <c r="AO1789" s="18"/>
      <c r="AP1789" s="18"/>
      <c r="AQ1789" s="18"/>
      <c r="AR1789" s="18"/>
      <c r="AS1789" s="18"/>
      <c r="AT1789" s="18"/>
      <c r="AU1789" s="18"/>
      <c r="AV1789" s="18"/>
      <c r="AW1789" s="219"/>
      <c r="AY1789" s="18"/>
      <c r="AZ1789" s="18"/>
    </row>
    <row r="1790" spans="7:52" s="40" customFormat="1" ht="45.75" customHeight="1" x14ac:dyDescent="0.25">
      <c r="G1790" s="18"/>
      <c r="H1790" s="18"/>
      <c r="I1790" s="18"/>
      <c r="J1790" s="18"/>
      <c r="K1790" s="18"/>
      <c r="L1790" s="219"/>
      <c r="M1790" s="81"/>
      <c r="N1790" s="18"/>
      <c r="O1790" s="18"/>
      <c r="P1790" s="18"/>
      <c r="Q1790" s="18"/>
      <c r="R1790" s="18"/>
      <c r="S1790" s="18"/>
      <c r="T1790" s="18"/>
      <c r="U1790" s="18"/>
      <c r="V1790" s="18"/>
      <c r="W1790" s="18"/>
      <c r="X1790" s="18"/>
      <c r="Y1790" s="18"/>
      <c r="Z1790" s="18"/>
      <c r="AA1790" s="18"/>
      <c r="AB1790" s="18"/>
      <c r="AC1790" s="18"/>
      <c r="AD1790" s="18"/>
      <c r="AE1790" s="18"/>
      <c r="AF1790" s="18"/>
      <c r="AG1790" s="18"/>
      <c r="AH1790" s="18"/>
      <c r="AI1790" s="18"/>
      <c r="AJ1790" s="18"/>
      <c r="AK1790" s="18"/>
      <c r="AL1790" s="220"/>
      <c r="AM1790" s="221"/>
      <c r="AN1790" s="221"/>
      <c r="AO1790" s="18"/>
      <c r="AP1790" s="18"/>
      <c r="AQ1790" s="18"/>
      <c r="AR1790" s="18"/>
      <c r="AS1790" s="18"/>
      <c r="AT1790" s="18"/>
      <c r="AU1790" s="18"/>
      <c r="AV1790" s="18"/>
      <c r="AW1790" s="219"/>
      <c r="AY1790" s="18"/>
      <c r="AZ1790" s="18"/>
    </row>
    <row r="1791" spans="7:52" s="40" customFormat="1" ht="45.75" customHeight="1" x14ac:dyDescent="0.25">
      <c r="G1791" s="18"/>
      <c r="H1791" s="18"/>
      <c r="I1791" s="18"/>
      <c r="J1791" s="18"/>
      <c r="K1791" s="18"/>
      <c r="L1791" s="219"/>
      <c r="M1791" s="81"/>
      <c r="N1791" s="18"/>
      <c r="O1791" s="18"/>
      <c r="P1791" s="18"/>
      <c r="Q1791" s="18"/>
      <c r="R1791" s="18"/>
      <c r="S1791" s="18"/>
      <c r="T1791" s="18"/>
      <c r="U1791" s="18"/>
      <c r="V1791" s="18"/>
      <c r="W1791" s="18"/>
      <c r="X1791" s="18"/>
      <c r="Y1791" s="18"/>
      <c r="Z1791" s="18"/>
      <c r="AA1791" s="18"/>
      <c r="AB1791" s="18"/>
      <c r="AC1791" s="18"/>
      <c r="AD1791" s="18"/>
      <c r="AE1791" s="18"/>
      <c r="AF1791" s="18"/>
      <c r="AG1791" s="18"/>
      <c r="AH1791" s="18"/>
      <c r="AI1791" s="18"/>
      <c r="AJ1791" s="18"/>
      <c r="AK1791" s="18"/>
      <c r="AL1791" s="220"/>
      <c r="AM1791" s="221"/>
      <c r="AN1791" s="221"/>
      <c r="AO1791" s="18"/>
      <c r="AP1791" s="18"/>
      <c r="AQ1791" s="18"/>
      <c r="AR1791" s="18"/>
      <c r="AS1791" s="18"/>
      <c r="AT1791" s="18"/>
      <c r="AU1791" s="18"/>
      <c r="AV1791" s="18"/>
      <c r="AW1791" s="219"/>
      <c r="AY1791" s="18"/>
      <c r="AZ1791" s="18"/>
    </row>
    <row r="1792" spans="7:52" s="40" customFormat="1" ht="45.75" customHeight="1" x14ac:dyDescent="0.25">
      <c r="G1792" s="18"/>
      <c r="H1792" s="18"/>
      <c r="I1792" s="18"/>
      <c r="J1792" s="18"/>
      <c r="K1792" s="18"/>
      <c r="L1792" s="219"/>
      <c r="M1792" s="81"/>
      <c r="N1792" s="18"/>
      <c r="O1792" s="18"/>
      <c r="P1792" s="18"/>
      <c r="Q1792" s="18"/>
      <c r="R1792" s="18"/>
      <c r="S1792" s="18"/>
      <c r="T1792" s="18"/>
      <c r="U1792" s="18"/>
      <c r="V1792" s="18"/>
      <c r="W1792" s="18"/>
      <c r="X1792" s="18"/>
      <c r="Y1792" s="18"/>
      <c r="Z1792" s="18"/>
      <c r="AA1792" s="18"/>
      <c r="AB1792" s="18"/>
      <c r="AC1792" s="18"/>
      <c r="AD1792" s="18"/>
      <c r="AE1792" s="18"/>
      <c r="AF1792" s="18"/>
      <c r="AG1792" s="18"/>
      <c r="AH1792" s="18"/>
      <c r="AI1792" s="18"/>
      <c r="AJ1792" s="18"/>
      <c r="AK1792" s="18"/>
      <c r="AL1792" s="220"/>
      <c r="AM1792" s="221"/>
      <c r="AN1792" s="221"/>
      <c r="AO1792" s="18"/>
      <c r="AP1792" s="18"/>
      <c r="AQ1792" s="18"/>
      <c r="AR1792" s="18"/>
      <c r="AS1792" s="18"/>
      <c r="AT1792" s="18"/>
      <c r="AU1792" s="18"/>
      <c r="AV1792" s="18"/>
      <c r="AW1792" s="219"/>
      <c r="AY1792" s="18"/>
      <c r="AZ1792" s="18"/>
    </row>
    <row r="1793" spans="7:52" s="40" customFormat="1" ht="45.75" customHeight="1" x14ac:dyDescent="0.25">
      <c r="G1793" s="18"/>
      <c r="H1793" s="18"/>
      <c r="I1793" s="18"/>
      <c r="J1793" s="18"/>
      <c r="K1793" s="18"/>
      <c r="L1793" s="219"/>
      <c r="M1793" s="81"/>
      <c r="N1793" s="18"/>
      <c r="O1793" s="18"/>
      <c r="P1793" s="18"/>
      <c r="Q1793" s="18"/>
      <c r="R1793" s="18"/>
      <c r="S1793" s="18"/>
      <c r="T1793" s="18"/>
      <c r="U1793" s="18"/>
      <c r="V1793" s="18"/>
      <c r="W1793" s="18"/>
      <c r="X1793" s="18"/>
      <c r="Y1793" s="18"/>
      <c r="Z1793" s="18"/>
      <c r="AA1793" s="18"/>
      <c r="AB1793" s="18"/>
      <c r="AC1793" s="18"/>
      <c r="AD1793" s="18"/>
      <c r="AE1793" s="18"/>
      <c r="AF1793" s="18"/>
      <c r="AG1793" s="18"/>
      <c r="AH1793" s="18"/>
      <c r="AI1793" s="18"/>
      <c r="AJ1793" s="18"/>
      <c r="AK1793" s="18"/>
      <c r="AL1793" s="220"/>
      <c r="AM1793" s="221"/>
      <c r="AN1793" s="221"/>
      <c r="AO1793" s="18"/>
      <c r="AP1793" s="18"/>
      <c r="AQ1793" s="18"/>
      <c r="AR1793" s="18"/>
      <c r="AS1793" s="18"/>
      <c r="AT1793" s="18"/>
      <c r="AU1793" s="18"/>
      <c r="AV1793" s="18"/>
      <c r="AW1793" s="219"/>
      <c r="AY1793" s="18"/>
      <c r="AZ1793" s="18"/>
    </row>
    <row r="1794" spans="7:52" s="40" customFormat="1" ht="45.75" customHeight="1" x14ac:dyDescent="0.25">
      <c r="G1794" s="18"/>
      <c r="H1794" s="18"/>
      <c r="I1794" s="18"/>
      <c r="J1794" s="18"/>
      <c r="K1794" s="18"/>
      <c r="L1794" s="219"/>
      <c r="M1794" s="81"/>
      <c r="N1794" s="18"/>
      <c r="O1794" s="18"/>
      <c r="P1794" s="18"/>
      <c r="Q1794" s="18"/>
      <c r="R1794" s="18"/>
      <c r="S1794" s="18"/>
      <c r="T1794" s="18"/>
      <c r="U1794" s="18"/>
      <c r="V1794" s="18"/>
      <c r="W1794" s="18"/>
      <c r="X1794" s="18"/>
      <c r="Y1794" s="18"/>
      <c r="Z1794" s="18"/>
      <c r="AA1794" s="18"/>
      <c r="AB1794" s="18"/>
      <c r="AC1794" s="18"/>
      <c r="AD1794" s="18"/>
      <c r="AE1794" s="18"/>
      <c r="AF1794" s="18"/>
      <c r="AG1794" s="18"/>
      <c r="AH1794" s="18"/>
      <c r="AI1794" s="18"/>
      <c r="AJ1794" s="18"/>
      <c r="AK1794" s="18"/>
      <c r="AL1794" s="220"/>
      <c r="AM1794" s="221"/>
      <c r="AN1794" s="221"/>
      <c r="AO1794" s="18"/>
      <c r="AP1794" s="18"/>
      <c r="AQ1794" s="18"/>
      <c r="AR1794" s="18"/>
      <c r="AS1794" s="18"/>
      <c r="AT1794" s="18"/>
      <c r="AU1794" s="18"/>
      <c r="AV1794" s="18"/>
      <c r="AW1794" s="219"/>
      <c r="AY1794" s="18"/>
      <c r="AZ1794" s="18"/>
    </row>
    <row r="1795" spans="7:52" s="40" customFormat="1" ht="45.75" customHeight="1" x14ac:dyDescent="0.25">
      <c r="G1795" s="18"/>
      <c r="H1795" s="18"/>
      <c r="I1795" s="18"/>
      <c r="J1795" s="18"/>
      <c r="K1795" s="18"/>
      <c r="L1795" s="219"/>
      <c r="M1795" s="81"/>
      <c r="N1795" s="18"/>
      <c r="O1795" s="18"/>
      <c r="P1795" s="18"/>
      <c r="Q1795" s="18"/>
      <c r="R1795" s="18"/>
      <c r="S1795" s="18"/>
      <c r="T1795" s="18"/>
      <c r="U1795" s="18"/>
      <c r="V1795" s="18"/>
      <c r="W1795" s="18"/>
      <c r="X1795" s="18"/>
      <c r="Y1795" s="18"/>
      <c r="Z1795" s="18"/>
      <c r="AA1795" s="18"/>
      <c r="AB1795" s="18"/>
      <c r="AC1795" s="18"/>
      <c r="AD1795" s="18"/>
      <c r="AE1795" s="18"/>
      <c r="AF1795" s="18"/>
      <c r="AG1795" s="18"/>
      <c r="AH1795" s="18"/>
      <c r="AI1795" s="18"/>
      <c r="AJ1795" s="18"/>
      <c r="AK1795" s="18"/>
      <c r="AL1795" s="220"/>
      <c r="AM1795" s="221"/>
      <c r="AN1795" s="221"/>
      <c r="AO1795" s="18"/>
      <c r="AP1795" s="18"/>
      <c r="AQ1795" s="18"/>
      <c r="AR1795" s="18"/>
      <c r="AS1795" s="18"/>
      <c r="AT1795" s="18"/>
      <c r="AU1795" s="18"/>
      <c r="AV1795" s="18"/>
      <c r="AW1795" s="219"/>
      <c r="AY1795" s="18"/>
      <c r="AZ1795" s="18"/>
    </row>
    <row r="1796" spans="7:52" s="40" customFormat="1" ht="45.75" customHeight="1" x14ac:dyDescent="0.25">
      <c r="G1796" s="18"/>
      <c r="H1796" s="18"/>
      <c r="I1796" s="18"/>
      <c r="J1796" s="18"/>
      <c r="K1796" s="18"/>
      <c r="L1796" s="219"/>
      <c r="M1796" s="81"/>
      <c r="N1796" s="18"/>
      <c r="O1796" s="18"/>
      <c r="P1796" s="18"/>
      <c r="Q1796" s="18"/>
      <c r="R1796" s="18"/>
      <c r="S1796" s="18"/>
      <c r="T1796" s="18"/>
      <c r="U1796" s="18"/>
      <c r="V1796" s="18"/>
      <c r="W1796" s="18"/>
      <c r="X1796" s="18"/>
      <c r="Y1796" s="18"/>
      <c r="Z1796" s="18"/>
      <c r="AA1796" s="18"/>
      <c r="AB1796" s="18"/>
      <c r="AC1796" s="18"/>
      <c r="AD1796" s="18"/>
      <c r="AE1796" s="18"/>
      <c r="AF1796" s="18"/>
      <c r="AG1796" s="18"/>
      <c r="AH1796" s="18"/>
      <c r="AI1796" s="18"/>
      <c r="AJ1796" s="18"/>
      <c r="AK1796" s="18"/>
      <c r="AL1796" s="220"/>
      <c r="AM1796" s="221"/>
      <c r="AN1796" s="221"/>
      <c r="AO1796" s="18"/>
      <c r="AP1796" s="18"/>
      <c r="AQ1796" s="18"/>
      <c r="AR1796" s="18"/>
      <c r="AS1796" s="18"/>
      <c r="AT1796" s="18"/>
      <c r="AU1796" s="18"/>
      <c r="AV1796" s="18"/>
      <c r="AW1796" s="219"/>
      <c r="AY1796" s="18"/>
      <c r="AZ1796" s="18"/>
    </row>
    <row r="1797" spans="7:52" s="40" customFormat="1" ht="45.75" customHeight="1" x14ac:dyDescent="0.25">
      <c r="G1797" s="18"/>
      <c r="H1797" s="18"/>
      <c r="I1797" s="18"/>
      <c r="J1797" s="18"/>
      <c r="K1797" s="18"/>
      <c r="L1797" s="219"/>
      <c r="M1797" s="81"/>
      <c r="N1797" s="18"/>
      <c r="O1797" s="18"/>
      <c r="P1797" s="18"/>
      <c r="Q1797" s="18"/>
      <c r="R1797" s="18"/>
      <c r="S1797" s="18"/>
      <c r="T1797" s="18"/>
      <c r="U1797" s="18"/>
      <c r="V1797" s="18"/>
      <c r="W1797" s="18"/>
      <c r="X1797" s="18"/>
      <c r="Y1797" s="18"/>
      <c r="Z1797" s="18"/>
      <c r="AA1797" s="18"/>
      <c r="AB1797" s="18"/>
      <c r="AC1797" s="18"/>
      <c r="AD1797" s="18"/>
      <c r="AE1797" s="18"/>
      <c r="AF1797" s="18"/>
      <c r="AG1797" s="18"/>
      <c r="AH1797" s="18"/>
      <c r="AI1797" s="18"/>
      <c r="AJ1797" s="18"/>
      <c r="AK1797" s="18"/>
      <c r="AL1797" s="220"/>
      <c r="AM1797" s="221"/>
      <c r="AN1797" s="221"/>
      <c r="AO1797" s="18"/>
      <c r="AP1797" s="18"/>
      <c r="AQ1797" s="18"/>
      <c r="AR1797" s="18"/>
      <c r="AS1797" s="18"/>
      <c r="AT1797" s="18"/>
      <c r="AU1797" s="18"/>
      <c r="AV1797" s="18"/>
      <c r="AW1797" s="219"/>
      <c r="AY1797" s="18"/>
      <c r="AZ1797" s="18"/>
    </row>
    <row r="1798" spans="7:52" s="40" customFormat="1" ht="45.75" customHeight="1" x14ac:dyDescent="0.25">
      <c r="G1798" s="18"/>
      <c r="H1798" s="18"/>
      <c r="I1798" s="18"/>
      <c r="J1798" s="18"/>
      <c r="K1798" s="18"/>
      <c r="L1798" s="219"/>
      <c r="M1798" s="81"/>
      <c r="N1798" s="18"/>
      <c r="O1798" s="18"/>
      <c r="P1798" s="18"/>
      <c r="Q1798" s="18"/>
      <c r="R1798" s="18"/>
      <c r="S1798" s="18"/>
      <c r="T1798" s="18"/>
      <c r="U1798" s="18"/>
      <c r="V1798" s="18"/>
      <c r="W1798" s="18"/>
      <c r="X1798" s="18"/>
      <c r="Y1798" s="18"/>
      <c r="Z1798" s="18"/>
      <c r="AA1798" s="18"/>
      <c r="AB1798" s="18"/>
      <c r="AC1798" s="18"/>
      <c r="AD1798" s="18"/>
      <c r="AE1798" s="18"/>
      <c r="AF1798" s="18"/>
      <c r="AG1798" s="18"/>
      <c r="AH1798" s="18"/>
      <c r="AI1798" s="18"/>
      <c r="AJ1798" s="18"/>
      <c r="AK1798" s="18"/>
      <c r="AL1798" s="220"/>
      <c r="AM1798" s="221"/>
      <c r="AN1798" s="221"/>
      <c r="AO1798" s="18"/>
      <c r="AP1798" s="18"/>
      <c r="AQ1798" s="18"/>
      <c r="AR1798" s="18"/>
      <c r="AS1798" s="18"/>
      <c r="AT1798" s="18"/>
      <c r="AU1798" s="18"/>
      <c r="AV1798" s="18"/>
      <c r="AW1798" s="219"/>
      <c r="AY1798" s="18"/>
      <c r="AZ1798" s="18"/>
    </row>
    <row r="1799" spans="7:52" s="40" customFormat="1" ht="45.75" customHeight="1" x14ac:dyDescent="0.25">
      <c r="G1799" s="18"/>
      <c r="H1799" s="18"/>
      <c r="I1799" s="18"/>
      <c r="J1799" s="18"/>
      <c r="K1799" s="18"/>
      <c r="L1799" s="219"/>
      <c r="M1799" s="81"/>
      <c r="N1799" s="18"/>
      <c r="O1799" s="18"/>
      <c r="P1799" s="18"/>
      <c r="Q1799" s="18"/>
      <c r="R1799" s="18"/>
      <c r="S1799" s="18"/>
      <c r="T1799" s="18"/>
      <c r="U1799" s="18"/>
      <c r="V1799" s="18"/>
      <c r="W1799" s="18"/>
      <c r="X1799" s="18"/>
      <c r="Y1799" s="18"/>
      <c r="Z1799" s="18"/>
      <c r="AA1799" s="18"/>
      <c r="AB1799" s="18"/>
      <c r="AC1799" s="18"/>
      <c r="AD1799" s="18"/>
      <c r="AE1799" s="18"/>
      <c r="AF1799" s="18"/>
      <c r="AG1799" s="18"/>
      <c r="AH1799" s="18"/>
      <c r="AI1799" s="18"/>
      <c r="AJ1799" s="18"/>
      <c r="AK1799" s="18"/>
      <c r="AL1799" s="220"/>
      <c r="AM1799" s="221"/>
      <c r="AN1799" s="221"/>
      <c r="AO1799" s="18"/>
      <c r="AP1799" s="18"/>
      <c r="AQ1799" s="18"/>
      <c r="AR1799" s="18"/>
      <c r="AS1799" s="18"/>
      <c r="AT1799" s="18"/>
      <c r="AU1799" s="18"/>
      <c r="AV1799" s="18"/>
      <c r="AW1799" s="219"/>
      <c r="AY1799" s="18"/>
      <c r="AZ1799" s="18"/>
    </row>
    <row r="1800" spans="7:52" s="40" customFormat="1" ht="45.75" customHeight="1" x14ac:dyDescent="0.25">
      <c r="G1800" s="18"/>
      <c r="H1800" s="18"/>
      <c r="I1800" s="18"/>
      <c r="J1800" s="18"/>
      <c r="K1800" s="18"/>
      <c r="L1800" s="219"/>
      <c r="M1800" s="81"/>
      <c r="N1800" s="18"/>
      <c r="O1800" s="18"/>
      <c r="P1800" s="18"/>
      <c r="Q1800" s="18"/>
      <c r="R1800" s="18"/>
      <c r="S1800" s="18"/>
      <c r="T1800" s="18"/>
      <c r="U1800" s="18"/>
      <c r="V1800" s="18"/>
      <c r="W1800" s="18"/>
      <c r="X1800" s="18"/>
      <c r="Y1800" s="18"/>
      <c r="Z1800" s="18"/>
      <c r="AA1800" s="18"/>
      <c r="AB1800" s="18"/>
      <c r="AC1800" s="18"/>
      <c r="AD1800" s="18"/>
      <c r="AE1800" s="18"/>
      <c r="AF1800" s="18"/>
      <c r="AG1800" s="18"/>
      <c r="AH1800" s="18"/>
      <c r="AI1800" s="18"/>
      <c r="AJ1800" s="18"/>
      <c r="AK1800" s="18"/>
      <c r="AL1800" s="220"/>
      <c r="AM1800" s="221"/>
      <c r="AN1800" s="221"/>
      <c r="AO1800" s="18"/>
      <c r="AP1800" s="18"/>
      <c r="AQ1800" s="18"/>
      <c r="AR1800" s="18"/>
      <c r="AS1800" s="18"/>
      <c r="AT1800" s="18"/>
      <c r="AU1800" s="18"/>
      <c r="AV1800" s="18"/>
      <c r="AW1800" s="219"/>
      <c r="AY1800" s="18"/>
      <c r="AZ1800" s="18"/>
    </row>
    <row r="1801" spans="7:52" s="40" customFormat="1" ht="45.75" customHeight="1" x14ac:dyDescent="0.25">
      <c r="G1801" s="18"/>
      <c r="H1801" s="18"/>
      <c r="I1801" s="18"/>
      <c r="J1801" s="18"/>
      <c r="K1801" s="18"/>
      <c r="L1801" s="219"/>
      <c r="M1801" s="81"/>
      <c r="N1801" s="18"/>
      <c r="O1801" s="18"/>
      <c r="P1801" s="18"/>
      <c r="Q1801" s="18"/>
      <c r="R1801" s="18"/>
      <c r="S1801" s="18"/>
      <c r="T1801" s="18"/>
      <c r="U1801" s="18"/>
      <c r="V1801" s="18"/>
      <c r="W1801" s="18"/>
      <c r="X1801" s="18"/>
      <c r="Y1801" s="18"/>
      <c r="Z1801" s="18"/>
      <c r="AA1801" s="18"/>
      <c r="AB1801" s="18"/>
      <c r="AC1801" s="18"/>
      <c r="AD1801" s="18"/>
      <c r="AE1801" s="18"/>
      <c r="AF1801" s="18"/>
      <c r="AG1801" s="18"/>
      <c r="AH1801" s="18"/>
      <c r="AI1801" s="18"/>
      <c r="AJ1801" s="18"/>
      <c r="AK1801" s="18"/>
      <c r="AL1801" s="220"/>
      <c r="AM1801" s="221"/>
      <c r="AN1801" s="221"/>
      <c r="AO1801" s="18"/>
      <c r="AP1801" s="18"/>
      <c r="AQ1801" s="18"/>
      <c r="AR1801" s="18"/>
      <c r="AS1801" s="18"/>
      <c r="AT1801" s="18"/>
      <c r="AU1801" s="18"/>
      <c r="AV1801" s="18"/>
      <c r="AW1801" s="219"/>
      <c r="AY1801" s="18"/>
      <c r="AZ1801" s="18"/>
    </row>
    <row r="1802" spans="7:52" s="40" customFormat="1" ht="45.75" customHeight="1" x14ac:dyDescent="0.25">
      <c r="G1802" s="18"/>
      <c r="H1802" s="18"/>
      <c r="I1802" s="18"/>
      <c r="J1802" s="18"/>
      <c r="K1802" s="18"/>
      <c r="L1802" s="219"/>
      <c r="M1802" s="81"/>
      <c r="N1802" s="18"/>
      <c r="O1802" s="18"/>
      <c r="P1802" s="18"/>
      <c r="Q1802" s="18"/>
      <c r="R1802" s="18"/>
      <c r="S1802" s="18"/>
      <c r="T1802" s="18"/>
      <c r="U1802" s="18"/>
      <c r="V1802" s="18"/>
      <c r="W1802" s="18"/>
      <c r="X1802" s="18"/>
      <c r="Y1802" s="18"/>
      <c r="Z1802" s="18"/>
      <c r="AA1802" s="18"/>
      <c r="AB1802" s="18"/>
      <c r="AC1802" s="18"/>
      <c r="AD1802" s="18"/>
      <c r="AE1802" s="18"/>
      <c r="AF1802" s="18"/>
      <c r="AG1802" s="18"/>
      <c r="AH1802" s="18"/>
      <c r="AI1802" s="18"/>
      <c r="AJ1802" s="18"/>
      <c r="AK1802" s="18"/>
      <c r="AL1802" s="220"/>
      <c r="AM1802" s="221"/>
      <c r="AN1802" s="221"/>
      <c r="AO1802" s="18"/>
      <c r="AP1802" s="18"/>
      <c r="AQ1802" s="18"/>
      <c r="AR1802" s="18"/>
      <c r="AS1802" s="18"/>
      <c r="AT1802" s="18"/>
      <c r="AU1802" s="18"/>
      <c r="AV1802" s="18"/>
      <c r="AW1802" s="219"/>
      <c r="AY1802" s="18"/>
      <c r="AZ1802" s="18"/>
    </row>
    <row r="1803" spans="7:52" s="40" customFormat="1" ht="45.75" customHeight="1" x14ac:dyDescent="0.25">
      <c r="G1803" s="18"/>
      <c r="H1803" s="18"/>
      <c r="I1803" s="18"/>
      <c r="J1803" s="18"/>
      <c r="K1803" s="18"/>
      <c r="L1803" s="219"/>
      <c r="M1803" s="81"/>
      <c r="N1803" s="18"/>
      <c r="O1803" s="18"/>
      <c r="P1803" s="18"/>
      <c r="Q1803" s="18"/>
      <c r="R1803" s="18"/>
      <c r="S1803" s="18"/>
      <c r="T1803" s="18"/>
      <c r="U1803" s="18"/>
      <c r="V1803" s="18"/>
      <c r="W1803" s="18"/>
      <c r="X1803" s="18"/>
      <c r="Y1803" s="18"/>
      <c r="Z1803" s="18"/>
      <c r="AA1803" s="18"/>
      <c r="AB1803" s="18"/>
      <c r="AC1803" s="18"/>
      <c r="AD1803" s="18"/>
      <c r="AE1803" s="18"/>
      <c r="AF1803" s="18"/>
      <c r="AG1803" s="18"/>
      <c r="AH1803" s="18"/>
      <c r="AI1803" s="18"/>
      <c r="AJ1803" s="18"/>
      <c r="AK1803" s="18"/>
      <c r="AL1803" s="220"/>
      <c r="AM1803" s="221"/>
      <c r="AN1803" s="221"/>
      <c r="AO1803" s="18"/>
      <c r="AP1803" s="18"/>
      <c r="AQ1803" s="18"/>
      <c r="AR1803" s="18"/>
      <c r="AS1803" s="18"/>
      <c r="AT1803" s="18"/>
      <c r="AU1803" s="18"/>
      <c r="AV1803" s="18"/>
      <c r="AW1803" s="219"/>
      <c r="AY1803" s="18"/>
      <c r="AZ1803" s="18"/>
    </row>
    <row r="1804" spans="7:52" s="40" customFormat="1" ht="45.75" customHeight="1" x14ac:dyDescent="0.25">
      <c r="G1804" s="18"/>
      <c r="H1804" s="18"/>
      <c r="I1804" s="18"/>
      <c r="J1804" s="18"/>
      <c r="K1804" s="18"/>
      <c r="L1804" s="219"/>
      <c r="M1804" s="81"/>
      <c r="N1804" s="18"/>
      <c r="O1804" s="18"/>
      <c r="P1804" s="18"/>
      <c r="Q1804" s="18"/>
      <c r="R1804" s="18"/>
      <c r="S1804" s="18"/>
      <c r="T1804" s="18"/>
      <c r="U1804" s="18"/>
      <c r="V1804" s="18"/>
      <c r="W1804" s="18"/>
      <c r="X1804" s="18"/>
      <c r="Y1804" s="18"/>
      <c r="Z1804" s="18"/>
      <c r="AA1804" s="18"/>
      <c r="AB1804" s="18"/>
      <c r="AC1804" s="18"/>
      <c r="AD1804" s="18"/>
      <c r="AE1804" s="18"/>
      <c r="AF1804" s="18"/>
      <c r="AG1804" s="18"/>
      <c r="AH1804" s="18"/>
      <c r="AI1804" s="18"/>
      <c r="AJ1804" s="18"/>
      <c r="AK1804" s="18"/>
      <c r="AL1804" s="220"/>
      <c r="AM1804" s="221"/>
      <c r="AN1804" s="221"/>
      <c r="AO1804" s="18"/>
      <c r="AP1804" s="18"/>
      <c r="AQ1804" s="18"/>
      <c r="AR1804" s="18"/>
      <c r="AS1804" s="18"/>
      <c r="AT1804" s="18"/>
      <c r="AU1804" s="18"/>
      <c r="AV1804" s="18"/>
      <c r="AW1804" s="219"/>
      <c r="AY1804" s="18"/>
      <c r="AZ1804" s="18"/>
    </row>
    <row r="1805" spans="7:52" s="40" customFormat="1" ht="45.75" customHeight="1" x14ac:dyDescent="0.25">
      <c r="G1805" s="18"/>
      <c r="H1805" s="18"/>
      <c r="I1805" s="18"/>
      <c r="J1805" s="18"/>
      <c r="K1805" s="18"/>
      <c r="L1805" s="219"/>
      <c r="M1805" s="81"/>
      <c r="N1805" s="18"/>
      <c r="O1805" s="18"/>
      <c r="P1805" s="18"/>
      <c r="Q1805" s="18"/>
      <c r="R1805" s="18"/>
      <c r="S1805" s="18"/>
      <c r="T1805" s="18"/>
      <c r="U1805" s="18"/>
      <c r="V1805" s="18"/>
      <c r="W1805" s="18"/>
      <c r="X1805" s="18"/>
      <c r="Y1805" s="18"/>
      <c r="Z1805" s="18"/>
      <c r="AA1805" s="18"/>
      <c r="AB1805" s="18"/>
      <c r="AC1805" s="18"/>
      <c r="AD1805" s="18"/>
      <c r="AE1805" s="18"/>
      <c r="AF1805" s="18"/>
      <c r="AG1805" s="18"/>
      <c r="AH1805" s="18"/>
      <c r="AI1805" s="18"/>
      <c r="AJ1805" s="18"/>
      <c r="AK1805" s="18"/>
      <c r="AL1805" s="220"/>
      <c r="AM1805" s="221"/>
      <c r="AN1805" s="221"/>
      <c r="AO1805" s="18"/>
      <c r="AP1805" s="18"/>
      <c r="AQ1805" s="18"/>
      <c r="AR1805" s="18"/>
      <c r="AS1805" s="18"/>
      <c r="AT1805" s="18"/>
      <c r="AU1805" s="18"/>
      <c r="AV1805" s="18"/>
      <c r="AW1805" s="219"/>
      <c r="AY1805" s="18"/>
      <c r="AZ1805" s="18"/>
    </row>
    <row r="1806" spans="7:52" s="40" customFormat="1" ht="45.75" customHeight="1" x14ac:dyDescent="0.25">
      <c r="G1806" s="18"/>
      <c r="H1806" s="18"/>
      <c r="I1806" s="18"/>
      <c r="J1806" s="18"/>
      <c r="K1806" s="18"/>
      <c r="L1806" s="219"/>
      <c r="M1806" s="81"/>
      <c r="N1806" s="18"/>
      <c r="O1806" s="18"/>
      <c r="P1806" s="18"/>
      <c r="Q1806" s="18"/>
      <c r="R1806" s="18"/>
      <c r="S1806" s="18"/>
      <c r="T1806" s="18"/>
      <c r="U1806" s="18"/>
      <c r="V1806" s="18"/>
      <c r="W1806" s="18"/>
      <c r="X1806" s="18"/>
      <c r="Y1806" s="18"/>
      <c r="Z1806" s="18"/>
      <c r="AA1806" s="18"/>
      <c r="AB1806" s="18"/>
      <c r="AC1806" s="18"/>
      <c r="AD1806" s="18"/>
      <c r="AE1806" s="18"/>
      <c r="AF1806" s="18"/>
      <c r="AG1806" s="18"/>
      <c r="AH1806" s="18"/>
      <c r="AI1806" s="18"/>
      <c r="AJ1806" s="18"/>
      <c r="AK1806" s="18"/>
      <c r="AL1806" s="220"/>
      <c r="AM1806" s="221"/>
      <c r="AN1806" s="221"/>
      <c r="AO1806" s="18"/>
      <c r="AP1806" s="18"/>
      <c r="AQ1806" s="18"/>
      <c r="AR1806" s="18"/>
      <c r="AS1806" s="18"/>
      <c r="AT1806" s="18"/>
      <c r="AU1806" s="18"/>
      <c r="AV1806" s="18"/>
      <c r="AW1806" s="219"/>
      <c r="AY1806" s="18"/>
      <c r="AZ1806" s="18"/>
    </row>
    <row r="1807" spans="7:52" s="40" customFormat="1" ht="45.75" customHeight="1" x14ac:dyDescent="0.25">
      <c r="G1807" s="18"/>
      <c r="H1807" s="18"/>
      <c r="I1807" s="18"/>
      <c r="J1807" s="18"/>
      <c r="K1807" s="18"/>
      <c r="L1807" s="219"/>
      <c r="M1807" s="81"/>
      <c r="N1807" s="18"/>
      <c r="O1807" s="18"/>
      <c r="P1807" s="18"/>
      <c r="Q1807" s="18"/>
      <c r="R1807" s="18"/>
      <c r="S1807" s="18"/>
      <c r="T1807" s="18"/>
      <c r="U1807" s="18"/>
      <c r="V1807" s="18"/>
      <c r="W1807" s="18"/>
      <c r="X1807" s="18"/>
      <c r="Y1807" s="18"/>
      <c r="Z1807" s="18"/>
      <c r="AA1807" s="18"/>
      <c r="AB1807" s="18"/>
      <c r="AC1807" s="18"/>
      <c r="AD1807" s="18"/>
      <c r="AE1807" s="18"/>
      <c r="AF1807" s="18"/>
      <c r="AG1807" s="18"/>
      <c r="AH1807" s="18"/>
      <c r="AI1807" s="18"/>
      <c r="AJ1807" s="18"/>
      <c r="AK1807" s="18"/>
      <c r="AL1807" s="220"/>
      <c r="AM1807" s="221"/>
      <c r="AN1807" s="221"/>
      <c r="AO1807" s="18"/>
      <c r="AP1807" s="18"/>
      <c r="AQ1807" s="18"/>
      <c r="AR1807" s="18"/>
      <c r="AS1807" s="18"/>
      <c r="AT1807" s="18"/>
      <c r="AU1807" s="18"/>
      <c r="AV1807" s="18"/>
      <c r="AW1807" s="219"/>
      <c r="AY1807" s="18"/>
      <c r="AZ1807" s="18"/>
    </row>
    <row r="1808" spans="7:52" s="40" customFormat="1" ht="45.75" customHeight="1" x14ac:dyDescent="0.25">
      <c r="G1808" s="18"/>
      <c r="H1808" s="18"/>
      <c r="I1808" s="18"/>
      <c r="J1808" s="18"/>
      <c r="K1808" s="18"/>
      <c r="L1808" s="219"/>
      <c r="M1808" s="81"/>
      <c r="N1808" s="18"/>
      <c r="O1808" s="18"/>
      <c r="P1808" s="18"/>
      <c r="Q1808" s="18"/>
      <c r="R1808" s="18"/>
      <c r="S1808" s="18"/>
      <c r="T1808" s="18"/>
      <c r="U1808" s="18"/>
      <c r="V1808" s="18"/>
      <c r="W1808" s="18"/>
      <c r="X1808" s="18"/>
      <c r="Y1808" s="18"/>
      <c r="Z1808" s="18"/>
      <c r="AA1808" s="18"/>
      <c r="AB1808" s="18"/>
      <c r="AC1808" s="18"/>
      <c r="AD1808" s="18"/>
      <c r="AE1808" s="18"/>
      <c r="AF1808" s="18"/>
      <c r="AG1808" s="18"/>
      <c r="AH1808" s="18"/>
      <c r="AI1808" s="18"/>
      <c r="AJ1808" s="18"/>
      <c r="AK1808" s="18"/>
      <c r="AL1808" s="220"/>
      <c r="AM1808" s="221"/>
      <c r="AN1808" s="221"/>
      <c r="AO1808" s="18"/>
      <c r="AP1808" s="18"/>
      <c r="AQ1808" s="18"/>
      <c r="AR1808" s="18"/>
      <c r="AS1808" s="18"/>
      <c r="AT1808" s="18"/>
      <c r="AU1808" s="18"/>
      <c r="AV1808" s="18"/>
      <c r="AW1808" s="219"/>
      <c r="AY1808" s="18"/>
      <c r="AZ1808" s="18"/>
    </row>
    <row r="1809" spans="7:52" s="40" customFormat="1" ht="45.75" customHeight="1" x14ac:dyDescent="0.25">
      <c r="G1809" s="18"/>
      <c r="H1809" s="18"/>
      <c r="I1809" s="18"/>
      <c r="J1809" s="18"/>
      <c r="K1809" s="18"/>
      <c r="L1809" s="219"/>
      <c r="M1809" s="81"/>
      <c r="N1809" s="18"/>
      <c r="O1809" s="18"/>
      <c r="P1809" s="18"/>
      <c r="Q1809" s="18"/>
      <c r="R1809" s="18"/>
      <c r="S1809" s="18"/>
      <c r="T1809" s="18"/>
      <c r="U1809" s="18"/>
      <c r="V1809" s="18"/>
      <c r="W1809" s="18"/>
      <c r="X1809" s="18"/>
      <c r="Y1809" s="18"/>
      <c r="Z1809" s="18"/>
      <c r="AA1809" s="18"/>
      <c r="AB1809" s="18"/>
      <c r="AC1809" s="18"/>
      <c r="AD1809" s="18"/>
      <c r="AE1809" s="18"/>
      <c r="AF1809" s="18"/>
      <c r="AG1809" s="18"/>
      <c r="AH1809" s="18"/>
      <c r="AI1809" s="18"/>
      <c r="AJ1809" s="18"/>
      <c r="AK1809" s="18"/>
      <c r="AL1809" s="220"/>
      <c r="AM1809" s="221"/>
      <c r="AN1809" s="221"/>
      <c r="AO1809" s="18"/>
      <c r="AP1809" s="18"/>
      <c r="AQ1809" s="18"/>
      <c r="AR1809" s="18"/>
      <c r="AS1809" s="18"/>
      <c r="AT1809" s="18"/>
      <c r="AU1809" s="18"/>
      <c r="AV1809" s="18"/>
      <c r="AW1809" s="219"/>
      <c r="AY1809" s="18"/>
      <c r="AZ1809" s="18"/>
    </row>
    <row r="1810" spans="7:52" s="40" customFormat="1" ht="45.75" customHeight="1" x14ac:dyDescent="0.25">
      <c r="G1810" s="18"/>
      <c r="H1810" s="18"/>
      <c r="I1810" s="18"/>
      <c r="J1810" s="18"/>
      <c r="K1810" s="18"/>
      <c r="L1810" s="219"/>
      <c r="M1810" s="81"/>
      <c r="N1810" s="18"/>
      <c r="O1810" s="18"/>
      <c r="P1810" s="18"/>
      <c r="Q1810" s="18"/>
      <c r="R1810" s="18"/>
      <c r="S1810" s="18"/>
      <c r="T1810" s="18"/>
      <c r="U1810" s="18"/>
      <c r="V1810" s="18"/>
      <c r="W1810" s="18"/>
      <c r="X1810" s="18"/>
      <c r="Y1810" s="18"/>
      <c r="Z1810" s="18"/>
      <c r="AA1810" s="18"/>
      <c r="AB1810" s="18"/>
      <c r="AC1810" s="18"/>
      <c r="AD1810" s="18"/>
      <c r="AE1810" s="18"/>
      <c r="AF1810" s="18"/>
      <c r="AG1810" s="18"/>
      <c r="AH1810" s="18"/>
      <c r="AI1810" s="18"/>
      <c r="AJ1810" s="18"/>
      <c r="AK1810" s="18"/>
      <c r="AL1810" s="220"/>
      <c r="AM1810" s="221"/>
      <c r="AN1810" s="221"/>
      <c r="AO1810" s="18"/>
      <c r="AP1810" s="18"/>
      <c r="AQ1810" s="18"/>
      <c r="AR1810" s="18"/>
      <c r="AS1810" s="18"/>
      <c r="AT1810" s="18"/>
      <c r="AU1810" s="18"/>
      <c r="AV1810" s="18"/>
      <c r="AW1810" s="219"/>
      <c r="AY1810" s="18"/>
      <c r="AZ1810" s="18"/>
    </row>
    <row r="1811" spans="7:52" s="40" customFormat="1" ht="45.75" customHeight="1" x14ac:dyDescent="0.25">
      <c r="G1811" s="18"/>
      <c r="H1811" s="18"/>
      <c r="I1811" s="18"/>
      <c r="J1811" s="18"/>
      <c r="K1811" s="18"/>
      <c r="L1811" s="219"/>
      <c r="M1811" s="81"/>
      <c r="N1811" s="18"/>
      <c r="O1811" s="18"/>
      <c r="P1811" s="18"/>
      <c r="Q1811" s="18"/>
      <c r="R1811" s="18"/>
      <c r="S1811" s="18"/>
      <c r="T1811" s="18"/>
      <c r="U1811" s="18"/>
      <c r="V1811" s="18"/>
      <c r="W1811" s="18"/>
      <c r="X1811" s="18"/>
      <c r="Y1811" s="18"/>
      <c r="Z1811" s="18"/>
      <c r="AA1811" s="18"/>
      <c r="AB1811" s="18"/>
      <c r="AC1811" s="18"/>
      <c r="AD1811" s="18"/>
      <c r="AE1811" s="18"/>
      <c r="AF1811" s="18"/>
      <c r="AG1811" s="18"/>
      <c r="AH1811" s="18"/>
      <c r="AI1811" s="18"/>
      <c r="AJ1811" s="18"/>
      <c r="AK1811" s="18"/>
      <c r="AL1811" s="220"/>
      <c r="AM1811" s="221"/>
      <c r="AN1811" s="221"/>
      <c r="AO1811" s="18"/>
      <c r="AP1811" s="18"/>
      <c r="AQ1811" s="18"/>
      <c r="AR1811" s="18"/>
      <c r="AS1811" s="18"/>
      <c r="AT1811" s="18"/>
      <c r="AU1811" s="18"/>
      <c r="AV1811" s="18"/>
      <c r="AW1811" s="219"/>
      <c r="AY1811" s="18"/>
      <c r="AZ1811" s="18"/>
    </row>
    <row r="1812" spans="7:52" s="40" customFormat="1" ht="45.75" customHeight="1" x14ac:dyDescent="0.25">
      <c r="G1812" s="18"/>
      <c r="H1812" s="18"/>
      <c r="I1812" s="18"/>
      <c r="J1812" s="18"/>
      <c r="K1812" s="18"/>
      <c r="L1812" s="219"/>
      <c r="M1812" s="81"/>
      <c r="N1812" s="18"/>
      <c r="O1812" s="18"/>
      <c r="P1812" s="18"/>
      <c r="Q1812" s="18"/>
      <c r="R1812" s="18"/>
      <c r="S1812" s="18"/>
      <c r="T1812" s="18"/>
      <c r="U1812" s="18"/>
      <c r="V1812" s="18"/>
      <c r="W1812" s="18"/>
      <c r="X1812" s="18"/>
      <c r="Y1812" s="18"/>
      <c r="Z1812" s="18"/>
      <c r="AA1812" s="18"/>
      <c r="AB1812" s="18"/>
      <c r="AC1812" s="18"/>
      <c r="AD1812" s="18"/>
      <c r="AE1812" s="18"/>
      <c r="AF1812" s="18"/>
      <c r="AG1812" s="18"/>
      <c r="AH1812" s="18"/>
      <c r="AI1812" s="18"/>
      <c r="AJ1812" s="18"/>
      <c r="AK1812" s="18"/>
      <c r="AL1812" s="220"/>
      <c r="AM1812" s="221"/>
      <c r="AN1812" s="221"/>
      <c r="AO1812" s="18"/>
      <c r="AP1812" s="18"/>
      <c r="AQ1812" s="18"/>
      <c r="AR1812" s="18"/>
      <c r="AS1812" s="18"/>
      <c r="AT1812" s="18"/>
      <c r="AU1812" s="18"/>
      <c r="AV1812" s="18"/>
      <c r="AW1812" s="219"/>
      <c r="AY1812" s="18"/>
      <c r="AZ1812" s="18"/>
    </row>
    <row r="1813" spans="7:52" s="40" customFormat="1" ht="45.75" customHeight="1" x14ac:dyDescent="0.25">
      <c r="G1813" s="18"/>
      <c r="H1813" s="18"/>
      <c r="I1813" s="18"/>
      <c r="J1813" s="18"/>
      <c r="K1813" s="18"/>
      <c r="L1813" s="219"/>
      <c r="M1813" s="81"/>
      <c r="N1813" s="18"/>
      <c r="O1813" s="18"/>
      <c r="P1813" s="18"/>
      <c r="Q1813" s="18"/>
      <c r="R1813" s="18"/>
      <c r="S1813" s="18"/>
      <c r="T1813" s="18"/>
      <c r="U1813" s="18"/>
      <c r="V1813" s="18"/>
      <c r="W1813" s="18"/>
      <c r="X1813" s="18"/>
      <c r="Y1813" s="18"/>
      <c r="Z1813" s="18"/>
      <c r="AA1813" s="18"/>
      <c r="AB1813" s="18"/>
      <c r="AC1813" s="18"/>
      <c r="AD1813" s="18"/>
      <c r="AE1813" s="18"/>
      <c r="AF1813" s="18"/>
      <c r="AG1813" s="18"/>
      <c r="AH1813" s="18"/>
      <c r="AI1813" s="18"/>
      <c r="AJ1813" s="18"/>
      <c r="AK1813" s="18"/>
      <c r="AL1813" s="220"/>
      <c r="AM1813" s="221"/>
      <c r="AN1813" s="221"/>
      <c r="AO1813" s="18"/>
      <c r="AP1813" s="18"/>
      <c r="AQ1813" s="18"/>
      <c r="AR1813" s="18"/>
      <c r="AS1813" s="18"/>
      <c r="AT1813" s="18"/>
      <c r="AU1813" s="18"/>
      <c r="AV1813" s="18"/>
      <c r="AW1813" s="219"/>
      <c r="AY1813" s="18"/>
      <c r="AZ1813" s="18"/>
    </row>
    <row r="1814" spans="7:52" s="40" customFormat="1" ht="45.75" customHeight="1" x14ac:dyDescent="0.25">
      <c r="G1814" s="18"/>
      <c r="H1814" s="18"/>
      <c r="I1814" s="18"/>
      <c r="J1814" s="18"/>
      <c r="K1814" s="18"/>
      <c r="L1814" s="219"/>
      <c r="M1814" s="81"/>
      <c r="N1814" s="18"/>
      <c r="O1814" s="18"/>
      <c r="P1814" s="18"/>
      <c r="Q1814" s="18"/>
      <c r="R1814" s="18"/>
      <c r="S1814" s="18"/>
      <c r="T1814" s="18"/>
      <c r="U1814" s="18"/>
      <c r="V1814" s="18"/>
      <c r="W1814" s="18"/>
      <c r="X1814" s="18"/>
      <c r="Y1814" s="18"/>
      <c r="Z1814" s="18"/>
      <c r="AA1814" s="18"/>
      <c r="AB1814" s="18"/>
      <c r="AC1814" s="18"/>
      <c r="AD1814" s="18"/>
      <c r="AE1814" s="18"/>
      <c r="AF1814" s="18"/>
      <c r="AG1814" s="18"/>
      <c r="AH1814" s="18"/>
      <c r="AI1814" s="18"/>
      <c r="AJ1814" s="18"/>
      <c r="AK1814" s="18"/>
      <c r="AL1814" s="220"/>
      <c r="AM1814" s="221"/>
      <c r="AN1814" s="221"/>
      <c r="AO1814" s="18"/>
      <c r="AP1814" s="18"/>
      <c r="AQ1814" s="18"/>
      <c r="AR1814" s="18"/>
      <c r="AS1814" s="18"/>
      <c r="AT1814" s="18"/>
      <c r="AU1814" s="18"/>
      <c r="AV1814" s="18"/>
      <c r="AW1814" s="219"/>
      <c r="AY1814" s="18"/>
      <c r="AZ1814" s="18"/>
    </row>
    <row r="1815" spans="7:52" s="40" customFormat="1" ht="45.75" customHeight="1" x14ac:dyDescent="0.25">
      <c r="G1815" s="18"/>
      <c r="H1815" s="18"/>
      <c r="I1815" s="18"/>
      <c r="J1815" s="18"/>
      <c r="K1815" s="18"/>
      <c r="L1815" s="219"/>
      <c r="M1815" s="81"/>
      <c r="N1815" s="18"/>
      <c r="O1815" s="18"/>
      <c r="P1815" s="18"/>
      <c r="Q1815" s="18"/>
      <c r="R1815" s="18"/>
      <c r="S1815" s="18"/>
      <c r="T1815" s="18"/>
      <c r="U1815" s="18"/>
      <c r="V1815" s="18"/>
      <c r="W1815" s="18"/>
      <c r="X1815" s="18"/>
      <c r="Y1815" s="18"/>
      <c r="Z1815" s="18"/>
      <c r="AA1815" s="18"/>
      <c r="AB1815" s="18"/>
      <c r="AC1815" s="18"/>
      <c r="AD1815" s="18"/>
      <c r="AE1815" s="18"/>
      <c r="AF1815" s="18"/>
      <c r="AG1815" s="18"/>
      <c r="AH1815" s="18"/>
      <c r="AI1815" s="18"/>
      <c r="AJ1815" s="18"/>
      <c r="AK1815" s="18"/>
      <c r="AL1815" s="220"/>
      <c r="AM1815" s="221"/>
      <c r="AN1815" s="221"/>
      <c r="AO1815" s="18"/>
      <c r="AP1815" s="18"/>
      <c r="AQ1815" s="18"/>
      <c r="AR1815" s="18"/>
      <c r="AS1815" s="18"/>
      <c r="AT1815" s="18"/>
      <c r="AU1815" s="18"/>
      <c r="AV1815" s="18"/>
      <c r="AW1815" s="219"/>
      <c r="AY1815" s="18"/>
      <c r="AZ1815" s="18"/>
    </row>
    <row r="1816" spans="7:52" s="40" customFormat="1" ht="45.75" customHeight="1" x14ac:dyDescent="0.25">
      <c r="G1816" s="18"/>
      <c r="H1816" s="18"/>
      <c r="I1816" s="18"/>
      <c r="J1816" s="18"/>
      <c r="K1816" s="18"/>
      <c r="L1816" s="219"/>
      <c r="M1816" s="81"/>
      <c r="N1816" s="18"/>
      <c r="O1816" s="18"/>
      <c r="P1816" s="18"/>
      <c r="Q1816" s="18"/>
      <c r="R1816" s="18"/>
      <c r="S1816" s="18"/>
      <c r="T1816" s="18"/>
      <c r="U1816" s="18"/>
      <c r="V1816" s="18"/>
      <c r="W1816" s="18"/>
      <c r="X1816" s="18"/>
      <c r="Y1816" s="18"/>
      <c r="Z1816" s="18"/>
      <c r="AA1816" s="18"/>
      <c r="AB1816" s="18"/>
      <c r="AC1816" s="18"/>
      <c r="AD1816" s="18"/>
      <c r="AE1816" s="18"/>
      <c r="AF1816" s="18"/>
      <c r="AG1816" s="18"/>
      <c r="AH1816" s="18"/>
      <c r="AI1816" s="18"/>
      <c r="AJ1816" s="18"/>
      <c r="AK1816" s="18"/>
      <c r="AL1816" s="220"/>
      <c r="AM1816" s="221"/>
      <c r="AN1816" s="221"/>
      <c r="AO1816" s="18"/>
      <c r="AP1816" s="18"/>
      <c r="AQ1816" s="18"/>
      <c r="AR1816" s="18"/>
      <c r="AS1816" s="18"/>
      <c r="AT1816" s="18"/>
      <c r="AU1816" s="18"/>
      <c r="AV1816" s="18"/>
      <c r="AW1816" s="219"/>
      <c r="AY1816" s="18"/>
      <c r="AZ1816" s="18"/>
    </row>
    <row r="1817" spans="7:52" s="40" customFormat="1" ht="45.75" customHeight="1" x14ac:dyDescent="0.25">
      <c r="G1817" s="18"/>
      <c r="H1817" s="18"/>
      <c r="I1817" s="18"/>
      <c r="J1817" s="18"/>
      <c r="K1817" s="18"/>
      <c r="L1817" s="219"/>
      <c r="M1817" s="81"/>
      <c r="N1817" s="18"/>
      <c r="O1817" s="18"/>
      <c r="P1817" s="18"/>
      <c r="Q1817" s="18"/>
      <c r="R1817" s="18"/>
      <c r="S1817" s="18"/>
      <c r="T1817" s="18"/>
      <c r="U1817" s="18"/>
      <c r="V1817" s="18"/>
      <c r="W1817" s="18"/>
      <c r="X1817" s="18"/>
      <c r="Y1817" s="18"/>
      <c r="Z1817" s="18"/>
      <c r="AA1817" s="18"/>
      <c r="AB1817" s="18"/>
      <c r="AC1817" s="18"/>
      <c r="AD1817" s="18"/>
      <c r="AE1817" s="18"/>
      <c r="AF1817" s="18"/>
      <c r="AG1817" s="18"/>
      <c r="AH1817" s="18"/>
      <c r="AI1817" s="18"/>
      <c r="AJ1817" s="18"/>
      <c r="AK1817" s="18"/>
      <c r="AL1817" s="220"/>
      <c r="AM1817" s="221"/>
      <c r="AN1817" s="221"/>
      <c r="AO1817" s="18"/>
      <c r="AP1817" s="18"/>
      <c r="AQ1817" s="18"/>
      <c r="AR1817" s="18"/>
      <c r="AS1817" s="18"/>
      <c r="AT1817" s="18"/>
      <c r="AU1817" s="18"/>
      <c r="AV1817" s="18"/>
      <c r="AW1817" s="219"/>
      <c r="AY1817" s="18"/>
      <c r="AZ1817" s="18"/>
    </row>
    <row r="1818" spans="7:52" s="40" customFormat="1" ht="45.75" customHeight="1" x14ac:dyDescent="0.25">
      <c r="G1818" s="18"/>
      <c r="H1818" s="18"/>
      <c r="I1818" s="18"/>
      <c r="J1818" s="18"/>
      <c r="K1818" s="18"/>
      <c r="L1818" s="219"/>
      <c r="M1818" s="81"/>
      <c r="N1818" s="18"/>
      <c r="O1818" s="18"/>
      <c r="P1818" s="18"/>
      <c r="Q1818" s="18"/>
      <c r="R1818" s="18"/>
      <c r="S1818" s="18"/>
      <c r="T1818" s="18"/>
      <c r="U1818" s="18"/>
      <c r="V1818" s="18"/>
      <c r="W1818" s="18"/>
      <c r="X1818" s="18"/>
      <c r="Y1818" s="18"/>
      <c r="Z1818" s="18"/>
      <c r="AA1818" s="18"/>
      <c r="AB1818" s="18"/>
      <c r="AC1818" s="18"/>
      <c r="AD1818" s="18"/>
      <c r="AE1818" s="18"/>
      <c r="AF1818" s="18"/>
      <c r="AG1818" s="18"/>
      <c r="AH1818" s="18"/>
      <c r="AI1818" s="18"/>
      <c r="AJ1818" s="18"/>
      <c r="AK1818" s="18"/>
      <c r="AL1818" s="220"/>
      <c r="AM1818" s="221"/>
      <c r="AN1818" s="221"/>
      <c r="AO1818" s="18"/>
      <c r="AP1818" s="18"/>
      <c r="AQ1818" s="18"/>
      <c r="AR1818" s="18"/>
      <c r="AS1818" s="18"/>
      <c r="AT1818" s="18"/>
      <c r="AU1818" s="18"/>
      <c r="AV1818" s="18"/>
      <c r="AW1818" s="219"/>
      <c r="AY1818" s="18"/>
      <c r="AZ1818" s="18"/>
    </row>
    <row r="1819" spans="7:52" s="40" customFormat="1" ht="45.75" customHeight="1" x14ac:dyDescent="0.25">
      <c r="G1819" s="18"/>
      <c r="H1819" s="18"/>
      <c r="I1819" s="18"/>
      <c r="J1819" s="18"/>
      <c r="K1819" s="18"/>
      <c r="L1819" s="219"/>
      <c r="M1819" s="81"/>
      <c r="N1819" s="18"/>
      <c r="O1819" s="18"/>
      <c r="P1819" s="18"/>
      <c r="Q1819" s="18"/>
      <c r="R1819" s="18"/>
      <c r="S1819" s="18"/>
      <c r="T1819" s="18"/>
      <c r="U1819" s="18"/>
      <c r="V1819" s="18"/>
      <c r="W1819" s="18"/>
      <c r="X1819" s="18"/>
      <c r="Y1819" s="18"/>
      <c r="Z1819" s="18"/>
      <c r="AA1819" s="18"/>
      <c r="AB1819" s="18"/>
      <c r="AC1819" s="18"/>
      <c r="AD1819" s="18"/>
      <c r="AE1819" s="18"/>
      <c r="AF1819" s="18"/>
      <c r="AG1819" s="18"/>
      <c r="AH1819" s="18"/>
      <c r="AI1819" s="18"/>
      <c r="AJ1819" s="18"/>
      <c r="AK1819" s="18"/>
      <c r="AL1819" s="220"/>
      <c r="AM1819" s="221"/>
      <c r="AN1819" s="221"/>
      <c r="AO1819" s="18"/>
      <c r="AP1819" s="18"/>
      <c r="AQ1819" s="18"/>
      <c r="AR1819" s="18"/>
      <c r="AS1819" s="18"/>
      <c r="AT1819" s="18"/>
      <c r="AU1819" s="18"/>
      <c r="AV1819" s="18"/>
      <c r="AW1819" s="219"/>
      <c r="AY1819" s="18"/>
      <c r="AZ1819" s="18"/>
    </row>
    <row r="1820" spans="7:52" s="40" customFormat="1" ht="45.75" customHeight="1" x14ac:dyDescent="0.25">
      <c r="G1820" s="18"/>
      <c r="H1820" s="18"/>
      <c r="I1820" s="18"/>
      <c r="J1820" s="18"/>
      <c r="K1820" s="18"/>
      <c r="L1820" s="219"/>
      <c r="M1820" s="81"/>
      <c r="N1820" s="18"/>
      <c r="O1820" s="18"/>
      <c r="P1820" s="18"/>
      <c r="Q1820" s="18"/>
      <c r="R1820" s="18"/>
      <c r="S1820" s="18"/>
      <c r="T1820" s="18"/>
      <c r="U1820" s="18"/>
      <c r="V1820" s="18"/>
      <c r="W1820" s="18"/>
      <c r="X1820" s="18"/>
      <c r="Y1820" s="18"/>
      <c r="Z1820" s="18"/>
      <c r="AA1820" s="18"/>
      <c r="AB1820" s="18"/>
      <c r="AC1820" s="18"/>
      <c r="AD1820" s="18"/>
      <c r="AE1820" s="18"/>
      <c r="AF1820" s="18"/>
      <c r="AG1820" s="18"/>
      <c r="AH1820" s="18"/>
      <c r="AI1820" s="18"/>
      <c r="AJ1820" s="18"/>
      <c r="AK1820" s="18"/>
      <c r="AL1820" s="220"/>
      <c r="AM1820" s="221"/>
      <c r="AN1820" s="221"/>
      <c r="AO1820" s="18"/>
      <c r="AP1820" s="18"/>
      <c r="AQ1820" s="18"/>
      <c r="AR1820" s="18"/>
      <c r="AS1820" s="18"/>
      <c r="AT1820" s="18"/>
      <c r="AU1820" s="18"/>
      <c r="AV1820" s="18"/>
      <c r="AW1820" s="219"/>
      <c r="AY1820" s="18"/>
      <c r="AZ1820" s="18"/>
    </row>
    <row r="1821" spans="7:52" s="40" customFormat="1" ht="45.75" customHeight="1" x14ac:dyDescent="0.25">
      <c r="G1821" s="18"/>
      <c r="H1821" s="18"/>
      <c r="I1821" s="18"/>
      <c r="J1821" s="18"/>
      <c r="K1821" s="18"/>
      <c r="L1821" s="219"/>
      <c r="M1821" s="81"/>
      <c r="N1821" s="18"/>
      <c r="O1821" s="18"/>
      <c r="P1821" s="18"/>
      <c r="Q1821" s="18"/>
      <c r="R1821" s="18"/>
      <c r="S1821" s="18"/>
      <c r="T1821" s="18"/>
      <c r="U1821" s="18"/>
      <c r="V1821" s="18"/>
      <c r="W1821" s="18"/>
      <c r="X1821" s="18"/>
      <c r="Y1821" s="18"/>
      <c r="Z1821" s="18"/>
      <c r="AA1821" s="18"/>
      <c r="AB1821" s="18"/>
      <c r="AC1821" s="18"/>
      <c r="AD1821" s="18"/>
      <c r="AE1821" s="18"/>
      <c r="AF1821" s="18"/>
      <c r="AG1821" s="18"/>
      <c r="AH1821" s="18"/>
      <c r="AI1821" s="18"/>
      <c r="AJ1821" s="18"/>
      <c r="AK1821" s="18"/>
      <c r="AL1821" s="220"/>
      <c r="AM1821" s="221"/>
      <c r="AN1821" s="221"/>
      <c r="AO1821" s="18"/>
      <c r="AP1821" s="18"/>
      <c r="AQ1821" s="18"/>
      <c r="AR1821" s="18"/>
      <c r="AS1821" s="18"/>
      <c r="AT1821" s="18"/>
      <c r="AU1821" s="18"/>
      <c r="AV1821" s="18"/>
      <c r="AW1821" s="219"/>
      <c r="AY1821" s="18"/>
      <c r="AZ1821" s="18"/>
    </row>
    <row r="1822" spans="7:52" s="40" customFormat="1" ht="45.75" customHeight="1" x14ac:dyDescent="0.25">
      <c r="G1822" s="18"/>
      <c r="H1822" s="18"/>
      <c r="I1822" s="18"/>
      <c r="J1822" s="18"/>
      <c r="K1822" s="18"/>
      <c r="L1822" s="219"/>
      <c r="M1822" s="81"/>
      <c r="N1822" s="18"/>
      <c r="O1822" s="18"/>
      <c r="P1822" s="18"/>
      <c r="Q1822" s="18"/>
      <c r="R1822" s="18"/>
      <c r="S1822" s="18"/>
      <c r="T1822" s="18"/>
      <c r="U1822" s="18"/>
      <c r="V1822" s="18"/>
      <c r="W1822" s="18"/>
      <c r="X1822" s="18"/>
      <c r="Y1822" s="18"/>
      <c r="Z1822" s="18"/>
      <c r="AA1822" s="18"/>
      <c r="AB1822" s="18"/>
      <c r="AC1822" s="18"/>
      <c r="AD1822" s="18"/>
      <c r="AE1822" s="18"/>
      <c r="AF1822" s="18"/>
      <c r="AG1822" s="18"/>
      <c r="AH1822" s="18"/>
      <c r="AI1822" s="18"/>
      <c r="AJ1822" s="18"/>
      <c r="AK1822" s="18"/>
      <c r="AL1822" s="220"/>
      <c r="AM1822" s="221"/>
      <c r="AN1822" s="221"/>
      <c r="AO1822" s="18"/>
      <c r="AP1822" s="18"/>
      <c r="AQ1822" s="18"/>
      <c r="AR1822" s="18"/>
      <c r="AS1822" s="18"/>
      <c r="AT1822" s="18"/>
      <c r="AU1822" s="18"/>
      <c r="AV1822" s="18"/>
      <c r="AW1822" s="219"/>
      <c r="AY1822" s="18"/>
      <c r="AZ1822" s="18"/>
    </row>
    <row r="1823" spans="7:52" s="40" customFormat="1" ht="45.75" customHeight="1" x14ac:dyDescent="0.25">
      <c r="G1823" s="18"/>
      <c r="H1823" s="18"/>
      <c r="I1823" s="18"/>
      <c r="J1823" s="18"/>
      <c r="K1823" s="18"/>
      <c r="L1823" s="219"/>
      <c r="M1823" s="81"/>
      <c r="N1823" s="18"/>
      <c r="O1823" s="18"/>
      <c r="P1823" s="18"/>
      <c r="Q1823" s="18"/>
      <c r="R1823" s="18"/>
      <c r="S1823" s="18"/>
      <c r="T1823" s="18"/>
      <c r="U1823" s="18"/>
      <c r="V1823" s="18"/>
      <c r="W1823" s="18"/>
      <c r="X1823" s="18"/>
      <c r="Y1823" s="18"/>
      <c r="Z1823" s="18"/>
      <c r="AA1823" s="18"/>
      <c r="AB1823" s="18"/>
      <c r="AC1823" s="18"/>
      <c r="AD1823" s="18"/>
      <c r="AE1823" s="18"/>
      <c r="AF1823" s="18"/>
      <c r="AG1823" s="18"/>
      <c r="AH1823" s="18"/>
      <c r="AI1823" s="18"/>
      <c r="AJ1823" s="18"/>
      <c r="AK1823" s="18"/>
      <c r="AL1823" s="220"/>
      <c r="AM1823" s="221"/>
      <c r="AN1823" s="221"/>
      <c r="AO1823" s="18"/>
      <c r="AP1823" s="18"/>
      <c r="AQ1823" s="18"/>
      <c r="AR1823" s="18"/>
      <c r="AS1823" s="18"/>
      <c r="AT1823" s="18"/>
      <c r="AU1823" s="18"/>
      <c r="AV1823" s="18"/>
      <c r="AW1823" s="219"/>
      <c r="AY1823" s="18"/>
      <c r="AZ1823" s="18"/>
    </row>
    <row r="1824" spans="7:52" s="40" customFormat="1" ht="45.75" customHeight="1" x14ac:dyDescent="0.25">
      <c r="G1824" s="18"/>
      <c r="H1824" s="18"/>
      <c r="I1824" s="18"/>
      <c r="J1824" s="18"/>
      <c r="K1824" s="18"/>
      <c r="L1824" s="219"/>
      <c r="M1824" s="81"/>
      <c r="N1824" s="18"/>
      <c r="O1824" s="18"/>
      <c r="P1824" s="18"/>
      <c r="Q1824" s="18"/>
      <c r="R1824" s="18"/>
      <c r="S1824" s="18"/>
      <c r="T1824" s="18"/>
      <c r="U1824" s="18"/>
      <c r="V1824" s="18"/>
      <c r="W1824" s="18"/>
      <c r="X1824" s="18"/>
      <c r="Y1824" s="18"/>
      <c r="Z1824" s="18"/>
      <c r="AA1824" s="18"/>
      <c r="AB1824" s="18"/>
      <c r="AC1824" s="18"/>
      <c r="AD1824" s="18"/>
      <c r="AE1824" s="18"/>
      <c r="AF1824" s="18"/>
      <c r="AG1824" s="18"/>
      <c r="AH1824" s="18"/>
      <c r="AI1824" s="18"/>
      <c r="AJ1824" s="18"/>
      <c r="AK1824" s="18"/>
      <c r="AL1824" s="220"/>
      <c r="AM1824" s="221"/>
      <c r="AN1824" s="221"/>
      <c r="AO1824" s="18"/>
      <c r="AP1824" s="18"/>
      <c r="AQ1824" s="18"/>
      <c r="AR1824" s="18"/>
      <c r="AS1824" s="18"/>
      <c r="AT1824" s="18"/>
      <c r="AU1824" s="18"/>
      <c r="AV1824" s="18"/>
      <c r="AW1824" s="219"/>
      <c r="AY1824" s="18"/>
      <c r="AZ1824" s="18"/>
    </row>
    <row r="1825" spans="7:52" s="40" customFormat="1" ht="45.75" customHeight="1" x14ac:dyDescent="0.25">
      <c r="G1825" s="18"/>
      <c r="H1825" s="18"/>
      <c r="I1825" s="18"/>
      <c r="J1825" s="18"/>
      <c r="K1825" s="18"/>
      <c r="L1825" s="219"/>
      <c r="M1825" s="81"/>
      <c r="N1825" s="18"/>
      <c r="O1825" s="18"/>
      <c r="P1825" s="18"/>
      <c r="Q1825" s="18"/>
      <c r="R1825" s="18"/>
      <c r="S1825" s="18"/>
      <c r="T1825" s="18"/>
      <c r="U1825" s="18"/>
      <c r="V1825" s="18"/>
      <c r="W1825" s="18"/>
      <c r="X1825" s="18"/>
      <c r="Y1825" s="18"/>
      <c r="Z1825" s="18"/>
      <c r="AA1825" s="18"/>
      <c r="AB1825" s="18"/>
      <c r="AC1825" s="18"/>
      <c r="AD1825" s="18"/>
      <c r="AE1825" s="18"/>
      <c r="AF1825" s="18"/>
      <c r="AG1825" s="18"/>
      <c r="AH1825" s="18"/>
      <c r="AI1825" s="18"/>
      <c r="AJ1825" s="18"/>
      <c r="AK1825" s="18"/>
      <c r="AL1825" s="220"/>
      <c r="AM1825" s="221"/>
      <c r="AN1825" s="221"/>
      <c r="AO1825" s="18"/>
      <c r="AP1825" s="18"/>
      <c r="AQ1825" s="18"/>
      <c r="AR1825" s="18"/>
      <c r="AS1825" s="18"/>
      <c r="AT1825" s="18"/>
      <c r="AU1825" s="18"/>
      <c r="AV1825" s="18"/>
      <c r="AW1825" s="219"/>
      <c r="AY1825" s="18"/>
      <c r="AZ1825" s="18"/>
    </row>
    <row r="1826" spans="7:52" s="40" customFormat="1" ht="45.75" customHeight="1" x14ac:dyDescent="0.25">
      <c r="G1826" s="18"/>
      <c r="H1826" s="18"/>
      <c r="I1826" s="18"/>
      <c r="J1826" s="18"/>
      <c r="K1826" s="18"/>
      <c r="L1826" s="219"/>
      <c r="M1826" s="81"/>
      <c r="N1826" s="18"/>
      <c r="O1826" s="18"/>
      <c r="P1826" s="18"/>
      <c r="Q1826" s="18"/>
      <c r="R1826" s="18"/>
      <c r="S1826" s="18"/>
      <c r="T1826" s="18"/>
      <c r="U1826" s="18"/>
      <c r="V1826" s="18"/>
      <c r="W1826" s="18"/>
      <c r="X1826" s="18"/>
      <c r="Y1826" s="18"/>
      <c r="Z1826" s="18"/>
      <c r="AA1826" s="18"/>
      <c r="AB1826" s="18"/>
      <c r="AC1826" s="18"/>
      <c r="AD1826" s="18"/>
      <c r="AE1826" s="18"/>
      <c r="AF1826" s="18"/>
      <c r="AG1826" s="18"/>
      <c r="AH1826" s="18"/>
      <c r="AI1826" s="18"/>
      <c r="AJ1826" s="18"/>
      <c r="AK1826" s="18"/>
      <c r="AL1826" s="220"/>
      <c r="AM1826" s="221"/>
      <c r="AN1826" s="221"/>
      <c r="AO1826" s="18"/>
      <c r="AP1826" s="18"/>
      <c r="AQ1826" s="18"/>
      <c r="AR1826" s="18"/>
      <c r="AS1826" s="18"/>
      <c r="AT1826" s="18"/>
      <c r="AU1826" s="18"/>
      <c r="AV1826" s="18"/>
      <c r="AW1826" s="219"/>
      <c r="AY1826" s="18"/>
      <c r="AZ1826" s="18"/>
    </row>
    <row r="1827" spans="7:52" s="40" customFormat="1" ht="45.75" customHeight="1" x14ac:dyDescent="0.25">
      <c r="G1827" s="18"/>
      <c r="H1827" s="18"/>
      <c r="I1827" s="18"/>
      <c r="J1827" s="18"/>
      <c r="K1827" s="18"/>
      <c r="L1827" s="219"/>
      <c r="M1827" s="81"/>
      <c r="N1827" s="18"/>
      <c r="O1827" s="18"/>
      <c r="P1827" s="18"/>
      <c r="Q1827" s="18"/>
      <c r="R1827" s="18"/>
      <c r="S1827" s="18"/>
      <c r="T1827" s="18"/>
      <c r="U1827" s="18"/>
      <c r="V1827" s="18"/>
      <c r="W1827" s="18"/>
      <c r="X1827" s="18"/>
      <c r="Y1827" s="18"/>
      <c r="Z1827" s="18"/>
      <c r="AA1827" s="18"/>
      <c r="AB1827" s="18"/>
      <c r="AC1827" s="18"/>
      <c r="AD1827" s="18"/>
      <c r="AE1827" s="18"/>
      <c r="AF1827" s="18"/>
      <c r="AG1827" s="18"/>
      <c r="AH1827" s="18"/>
      <c r="AI1827" s="18"/>
      <c r="AJ1827" s="18"/>
      <c r="AK1827" s="18"/>
      <c r="AL1827" s="220"/>
      <c r="AM1827" s="221"/>
      <c r="AN1827" s="221"/>
      <c r="AO1827" s="18"/>
      <c r="AP1827" s="18"/>
      <c r="AQ1827" s="18"/>
      <c r="AR1827" s="18"/>
      <c r="AS1827" s="18"/>
      <c r="AT1827" s="18"/>
      <c r="AU1827" s="18"/>
      <c r="AV1827" s="18"/>
      <c r="AW1827" s="219"/>
      <c r="AY1827" s="18"/>
      <c r="AZ1827" s="18"/>
    </row>
    <row r="1828" spans="7:52" s="40" customFormat="1" ht="45.75" customHeight="1" x14ac:dyDescent="0.25">
      <c r="G1828" s="18"/>
      <c r="H1828" s="18"/>
      <c r="I1828" s="18"/>
      <c r="J1828" s="18"/>
      <c r="K1828" s="18"/>
      <c r="L1828" s="219"/>
      <c r="M1828" s="81"/>
      <c r="N1828" s="18"/>
      <c r="O1828" s="18"/>
      <c r="P1828" s="18"/>
      <c r="Q1828" s="18"/>
      <c r="R1828" s="18"/>
      <c r="S1828" s="18"/>
      <c r="T1828" s="18"/>
      <c r="U1828" s="18"/>
      <c r="V1828" s="18"/>
      <c r="W1828" s="18"/>
      <c r="X1828" s="18"/>
      <c r="Y1828" s="18"/>
      <c r="Z1828" s="18"/>
      <c r="AA1828" s="18"/>
      <c r="AB1828" s="18"/>
      <c r="AC1828" s="18"/>
      <c r="AD1828" s="18"/>
      <c r="AE1828" s="18"/>
      <c r="AF1828" s="18"/>
      <c r="AG1828" s="18"/>
      <c r="AH1828" s="18"/>
      <c r="AI1828" s="18"/>
      <c r="AJ1828" s="18"/>
      <c r="AK1828" s="18"/>
      <c r="AL1828" s="220"/>
      <c r="AM1828" s="221"/>
      <c r="AN1828" s="221"/>
      <c r="AO1828" s="18"/>
      <c r="AP1828" s="18"/>
      <c r="AQ1828" s="18"/>
      <c r="AR1828" s="18"/>
      <c r="AS1828" s="18"/>
      <c r="AT1828" s="18"/>
      <c r="AU1828" s="18"/>
      <c r="AV1828" s="18"/>
      <c r="AW1828" s="219"/>
      <c r="AY1828" s="18"/>
      <c r="AZ1828" s="18"/>
    </row>
    <row r="1829" spans="7:52" s="40" customFormat="1" ht="45.75" customHeight="1" x14ac:dyDescent="0.25">
      <c r="G1829" s="18"/>
      <c r="H1829" s="18"/>
      <c r="I1829" s="18"/>
      <c r="J1829" s="18"/>
      <c r="K1829" s="18"/>
      <c r="L1829" s="219"/>
      <c r="M1829" s="81"/>
      <c r="N1829" s="18"/>
      <c r="O1829" s="18"/>
      <c r="P1829" s="18"/>
      <c r="Q1829" s="18"/>
      <c r="R1829" s="18"/>
      <c r="S1829" s="18"/>
      <c r="T1829" s="18"/>
      <c r="U1829" s="18"/>
      <c r="V1829" s="18"/>
      <c r="W1829" s="18"/>
      <c r="X1829" s="18"/>
      <c r="Y1829" s="18"/>
      <c r="Z1829" s="18"/>
      <c r="AA1829" s="18"/>
      <c r="AB1829" s="18"/>
      <c r="AC1829" s="18"/>
      <c r="AD1829" s="18"/>
      <c r="AE1829" s="18"/>
      <c r="AF1829" s="18"/>
      <c r="AG1829" s="18"/>
      <c r="AH1829" s="18"/>
      <c r="AI1829" s="18"/>
      <c r="AJ1829" s="18"/>
      <c r="AK1829" s="18"/>
      <c r="AL1829" s="220"/>
      <c r="AM1829" s="221"/>
      <c r="AN1829" s="221"/>
      <c r="AO1829" s="18"/>
      <c r="AP1829" s="18"/>
      <c r="AQ1829" s="18"/>
      <c r="AR1829" s="18"/>
      <c r="AS1829" s="18"/>
      <c r="AT1829" s="18"/>
      <c r="AU1829" s="18"/>
      <c r="AV1829" s="18"/>
      <c r="AW1829" s="219"/>
      <c r="AY1829" s="18"/>
      <c r="AZ1829" s="18"/>
    </row>
    <row r="1830" spans="7:52" s="40" customFormat="1" ht="45.75" customHeight="1" x14ac:dyDescent="0.25">
      <c r="G1830" s="18"/>
      <c r="H1830" s="18"/>
      <c r="I1830" s="18"/>
      <c r="J1830" s="18"/>
      <c r="K1830" s="18"/>
      <c r="L1830" s="219"/>
      <c r="M1830" s="81"/>
      <c r="N1830" s="18"/>
      <c r="O1830" s="18"/>
      <c r="P1830" s="18"/>
      <c r="Q1830" s="18"/>
      <c r="R1830" s="18"/>
      <c r="S1830" s="18"/>
      <c r="T1830" s="18"/>
      <c r="U1830" s="18"/>
      <c r="V1830" s="18"/>
      <c r="W1830" s="18"/>
      <c r="X1830" s="18"/>
      <c r="Y1830" s="18"/>
      <c r="Z1830" s="18"/>
      <c r="AA1830" s="18"/>
      <c r="AB1830" s="18"/>
      <c r="AC1830" s="18"/>
      <c r="AD1830" s="18"/>
      <c r="AE1830" s="18"/>
      <c r="AF1830" s="18"/>
      <c r="AG1830" s="18"/>
      <c r="AH1830" s="18"/>
      <c r="AI1830" s="18"/>
      <c r="AJ1830" s="18"/>
      <c r="AK1830" s="18"/>
      <c r="AL1830" s="220"/>
      <c r="AM1830" s="221"/>
      <c r="AN1830" s="221"/>
      <c r="AO1830" s="18"/>
      <c r="AP1830" s="18"/>
      <c r="AQ1830" s="18"/>
      <c r="AR1830" s="18"/>
      <c r="AS1830" s="18"/>
      <c r="AT1830" s="18"/>
      <c r="AU1830" s="18"/>
      <c r="AV1830" s="18"/>
      <c r="AW1830" s="219"/>
      <c r="AY1830" s="18"/>
      <c r="AZ1830" s="18"/>
    </row>
    <row r="1831" spans="7:52" s="40" customFormat="1" ht="45.75" customHeight="1" x14ac:dyDescent="0.25">
      <c r="G1831" s="18"/>
      <c r="H1831" s="18"/>
      <c r="I1831" s="18"/>
      <c r="J1831" s="18"/>
      <c r="K1831" s="18"/>
      <c r="L1831" s="219"/>
      <c r="M1831" s="81"/>
      <c r="N1831" s="18"/>
      <c r="O1831" s="18"/>
      <c r="P1831" s="18"/>
      <c r="Q1831" s="18"/>
      <c r="R1831" s="18"/>
      <c r="S1831" s="18"/>
      <c r="T1831" s="18"/>
      <c r="U1831" s="18"/>
      <c r="V1831" s="18"/>
      <c r="W1831" s="18"/>
      <c r="X1831" s="18"/>
      <c r="Y1831" s="18"/>
      <c r="Z1831" s="18"/>
      <c r="AA1831" s="18"/>
      <c r="AB1831" s="18"/>
      <c r="AC1831" s="18"/>
      <c r="AD1831" s="18"/>
      <c r="AE1831" s="18"/>
      <c r="AF1831" s="18"/>
      <c r="AG1831" s="18"/>
      <c r="AH1831" s="18"/>
      <c r="AI1831" s="18"/>
      <c r="AJ1831" s="18"/>
      <c r="AK1831" s="18"/>
      <c r="AL1831" s="220"/>
      <c r="AM1831" s="221"/>
      <c r="AN1831" s="221"/>
      <c r="AO1831" s="18"/>
      <c r="AP1831" s="18"/>
      <c r="AQ1831" s="18"/>
      <c r="AR1831" s="18"/>
      <c r="AS1831" s="18"/>
      <c r="AT1831" s="18"/>
      <c r="AU1831" s="18"/>
      <c r="AV1831" s="18"/>
      <c r="AW1831" s="219"/>
      <c r="AY1831" s="18"/>
      <c r="AZ1831" s="18"/>
    </row>
    <row r="1832" spans="7:52" s="40" customFormat="1" ht="45.75" customHeight="1" x14ac:dyDescent="0.25">
      <c r="G1832" s="18"/>
      <c r="H1832" s="18"/>
      <c r="I1832" s="18"/>
      <c r="J1832" s="18"/>
      <c r="K1832" s="18"/>
      <c r="L1832" s="219"/>
      <c r="M1832" s="81"/>
      <c r="N1832" s="18"/>
      <c r="O1832" s="18"/>
      <c r="P1832" s="18"/>
      <c r="Q1832" s="18"/>
      <c r="R1832" s="18"/>
      <c r="S1832" s="18"/>
      <c r="T1832" s="18"/>
      <c r="U1832" s="18"/>
      <c r="V1832" s="18"/>
      <c r="W1832" s="18"/>
      <c r="X1832" s="18"/>
      <c r="Y1832" s="18"/>
      <c r="Z1832" s="18"/>
      <c r="AA1832" s="18"/>
      <c r="AB1832" s="18"/>
      <c r="AC1832" s="18"/>
      <c r="AD1832" s="18"/>
      <c r="AE1832" s="18"/>
      <c r="AF1832" s="18"/>
      <c r="AG1832" s="18"/>
      <c r="AH1832" s="18"/>
      <c r="AI1832" s="18"/>
      <c r="AJ1832" s="18"/>
      <c r="AK1832" s="18"/>
      <c r="AL1832" s="220"/>
      <c r="AM1832" s="221"/>
      <c r="AN1832" s="221"/>
      <c r="AO1832" s="18"/>
      <c r="AP1832" s="18"/>
      <c r="AQ1832" s="18"/>
      <c r="AR1832" s="18"/>
      <c r="AS1832" s="18"/>
      <c r="AT1832" s="18"/>
      <c r="AU1832" s="18"/>
      <c r="AV1832" s="18"/>
      <c r="AW1832" s="219"/>
      <c r="AY1832" s="18"/>
      <c r="AZ1832" s="18"/>
    </row>
    <row r="1833" spans="7:52" s="40" customFormat="1" ht="45.75" customHeight="1" x14ac:dyDescent="0.25">
      <c r="G1833" s="18"/>
      <c r="H1833" s="18"/>
      <c r="I1833" s="18"/>
      <c r="J1833" s="18"/>
      <c r="K1833" s="18"/>
      <c r="L1833" s="219"/>
      <c r="M1833" s="81"/>
      <c r="N1833" s="18"/>
      <c r="O1833" s="18"/>
      <c r="P1833" s="18"/>
      <c r="Q1833" s="18"/>
      <c r="R1833" s="18"/>
      <c r="S1833" s="18"/>
      <c r="T1833" s="18"/>
      <c r="U1833" s="18"/>
      <c r="V1833" s="18"/>
      <c r="W1833" s="18"/>
      <c r="X1833" s="18"/>
      <c r="Y1833" s="18"/>
      <c r="Z1833" s="18"/>
      <c r="AA1833" s="18"/>
      <c r="AB1833" s="18"/>
      <c r="AC1833" s="18"/>
      <c r="AD1833" s="18"/>
      <c r="AE1833" s="18"/>
      <c r="AF1833" s="18"/>
      <c r="AG1833" s="18"/>
      <c r="AH1833" s="18"/>
      <c r="AI1833" s="18"/>
      <c r="AJ1833" s="18"/>
      <c r="AK1833" s="18"/>
      <c r="AL1833" s="220"/>
      <c r="AM1833" s="221"/>
      <c r="AN1833" s="221"/>
      <c r="AO1833" s="18"/>
      <c r="AP1833" s="18"/>
      <c r="AQ1833" s="18"/>
      <c r="AR1833" s="18"/>
      <c r="AS1833" s="18"/>
      <c r="AT1833" s="18"/>
      <c r="AU1833" s="18"/>
      <c r="AV1833" s="18"/>
      <c r="AW1833" s="219"/>
      <c r="AY1833" s="18"/>
      <c r="AZ1833" s="18"/>
    </row>
    <row r="1834" spans="7:52" s="40" customFormat="1" ht="45.75" customHeight="1" x14ac:dyDescent="0.25">
      <c r="G1834" s="18"/>
      <c r="H1834" s="18"/>
      <c r="I1834" s="18"/>
      <c r="J1834" s="18"/>
      <c r="K1834" s="18"/>
      <c r="L1834" s="219"/>
      <c r="M1834" s="81"/>
      <c r="N1834" s="18"/>
      <c r="O1834" s="18"/>
      <c r="P1834" s="18"/>
      <c r="Q1834" s="18"/>
      <c r="R1834" s="18"/>
      <c r="S1834" s="18"/>
      <c r="T1834" s="18"/>
      <c r="U1834" s="18"/>
      <c r="V1834" s="18"/>
      <c r="W1834" s="18"/>
      <c r="X1834" s="18"/>
      <c r="Y1834" s="18"/>
      <c r="Z1834" s="18"/>
      <c r="AA1834" s="18"/>
      <c r="AB1834" s="18"/>
      <c r="AC1834" s="18"/>
      <c r="AD1834" s="18"/>
      <c r="AE1834" s="18"/>
      <c r="AF1834" s="18"/>
      <c r="AG1834" s="18"/>
      <c r="AH1834" s="18"/>
      <c r="AI1834" s="18"/>
      <c r="AJ1834" s="18"/>
      <c r="AK1834" s="18"/>
      <c r="AL1834" s="220"/>
      <c r="AM1834" s="221"/>
      <c r="AN1834" s="221"/>
      <c r="AO1834" s="18"/>
      <c r="AP1834" s="18"/>
      <c r="AQ1834" s="18"/>
      <c r="AR1834" s="18"/>
      <c r="AS1834" s="18"/>
      <c r="AT1834" s="18"/>
      <c r="AU1834" s="18"/>
      <c r="AV1834" s="18"/>
      <c r="AW1834" s="219"/>
      <c r="AY1834" s="18"/>
      <c r="AZ1834" s="18"/>
    </row>
    <row r="1835" spans="7:52" s="40" customFormat="1" ht="45.75" customHeight="1" x14ac:dyDescent="0.25">
      <c r="G1835" s="18"/>
      <c r="H1835" s="18"/>
      <c r="I1835" s="18"/>
      <c r="J1835" s="18"/>
      <c r="K1835" s="18"/>
      <c r="L1835" s="219"/>
      <c r="M1835" s="81"/>
      <c r="N1835" s="18"/>
      <c r="O1835" s="18"/>
      <c r="P1835" s="18"/>
      <c r="Q1835" s="18"/>
      <c r="R1835" s="18"/>
      <c r="S1835" s="18"/>
      <c r="T1835" s="18"/>
      <c r="U1835" s="18"/>
      <c r="V1835" s="18"/>
      <c r="W1835" s="18"/>
      <c r="X1835" s="18"/>
      <c r="Y1835" s="18"/>
      <c r="Z1835" s="18"/>
      <c r="AA1835" s="18"/>
      <c r="AB1835" s="18"/>
      <c r="AC1835" s="18"/>
      <c r="AD1835" s="18"/>
      <c r="AE1835" s="18"/>
      <c r="AF1835" s="18"/>
      <c r="AG1835" s="18"/>
      <c r="AH1835" s="18"/>
      <c r="AI1835" s="18"/>
      <c r="AJ1835" s="18"/>
      <c r="AK1835" s="18"/>
      <c r="AL1835" s="220"/>
      <c r="AM1835" s="221"/>
      <c r="AN1835" s="221"/>
      <c r="AO1835" s="18"/>
      <c r="AP1835" s="18"/>
      <c r="AQ1835" s="18"/>
      <c r="AR1835" s="18"/>
      <c r="AS1835" s="18"/>
      <c r="AT1835" s="18"/>
      <c r="AU1835" s="18"/>
      <c r="AV1835" s="18"/>
      <c r="AW1835" s="219"/>
      <c r="AY1835" s="18"/>
      <c r="AZ1835" s="18"/>
    </row>
    <row r="1836" spans="7:52" s="40" customFormat="1" ht="45.75" customHeight="1" x14ac:dyDescent="0.25">
      <c r="G1836" s="18"/>
      <c r="H1836" s="18"/>
      <c r="I1836" s="18"/>
      <c r="J1836" s="18"/>
      <c r="K1836" s="18"/>
      <c r="L1836" s="219"/>
      <c r="M1836" s="81"/>
      <c r="N1836" s="18"/>
      <c r="O1836" s="18"/>
      <c r="P1836" s="18"/>
      <c r="Q1836" s="18"/>
      <c r="R1836" s="18"/>
      <c r="S1836" s="18"/>
      <c r="T1836" s="18"/>
      <c r="U1836" s="18"/>
      <c r="V1836" s="18"/>
      <c r="W1836" s="18"/>
      <c r="X1836" s="18"/>
      <c r="Y1836" s="18"/>
      <c r="Z1836" s="18"/>
      <c r="AA1836" s="18"/>
      <c r="AB1836" s="18"/>
      <c r="AC1836" s="18"/>
      <c r="AD1836" s="18"/>
      <c r="AE1836" s="18"/>
      <c r="AF1836" s="18"/>
      <c r="AG1836" s="18"/>
      <c r="AH1836" s="18"/>
      <c r="AI1836" s="18"/>
      <c r="AJ1836" s="18"/>
      <c r="AK1836" s="18"/>
      <c r="AL1836" s="220"/>
      <c r="AM1836" s="221"/>
      <c r="AN1836" s="221"/>
      <c r="AO1836" s="18"/>
      <c r="AP1836" s="18"/>
      <c r="AQ1836" s="18"/>
      <c r="AR1836" s="18"/>
      <c r="AS1836" s="18"/>
      <c r="AT1836" s="18"/>
      <c r="AU1836" s="18"/>
      <c r="AV1836" s="18"/>
      <c r="AW1836" s="219"/>
      <c r="AY1836" s="18"/>
      <c r="AZ1836" s="18"/>
    </row>
    <row r="1837" spans="7:52" s="40" customFormat="1" ht="45.75" customHeight="1" x14ac:dyDescent="0.25">
      <c r="G1837" s="18"/>
      <c r="H1837" s="18"/>
      <c r="I1837" s="18"/>
      <c r="J1837" s="18"/>
      <c r="K1837" s="18"/>
      <c r="L1837" s="219"/>
      <c r="M1837" s="81"/>
      <c r="N1837" s="18"/>
      <c r="O1837" s="18"/>
      <c r="P1837" s="18"/>
      <c r="Q1837" s="18"/>
      <c r="R1837" s="18"/>
      <c r="S1837" s="18"/>
      <c r="T1837" s="18"/>
      <c r="U1837" s="18"/>
      <c r="V1837" s="18"/>
      <c r="W1837" s="18"/>
      <c r="X1837" s="18"/>
      <c r="Y1837" s="18"/>
      <c r="Z1837" s="18"/>
      <c r="AA1837" s="18"/>
      <c r="AB1837" s="18"/>
      <c r="AC1837" s="18"/>
      <c r="AD1837" s="18"/>
      <c r="AE1837" s="18"/>
      <c r="AF1837" s="18"/>
      <c r="AG1837" s="18"/>
      <c r="AH1837" s="18"/>
      <c r="AI1837" s="18"/>
      <c r="AJ1837" s="18"/>
      <c r="AK1837" s="18"/>
      <c r="AL1837" s="220"/>
      <c r="AM1837" s="221"/>
      <c r="AN1837" s="221"/>
      <c r="AO1837" s="18"/>
      <c r="AP1837" s="18"/>
      <c r="AQ1837" s="18"/>
      <c r="AR1837" s="18"/>
      <c r="AS1837" s="18"/>
      <c r="AT1837" s="18"/>
      <c r="AU1837" s="18"/>
      <c r="AV1837" s="18"/>
      <c r="AW1837" s="219"/>
      <c r="AY1837" s="18"/>
      <c r="AZ1837" s="18"/>
    </row>
    <row r="1838" spans="7:52" s="40" customFormat="1" ht="45.75" customHeight="1" x14ac:dyDescent="0.25">
      <c r="G1838" s="18"/>
      <c r="H1838" s="18"/>
      <c r="I1838" s="18"/>
      <c r="J1838" s="18"/>
      <c r="K1838" s="18"/>
      <c r="L1838" s="219"/>
      <c r="M1838" s="81"/>
      <c r="N1838" s="18"/>
      <c r="O1838" s="18"/>
      <c r="P1838" s="18"/>
      <c r="Q1838" s="18"/>
      <c r="R1838" s="18"/>
      <c r="S1838" s="18"/>
      <c r="T1838" s="18"/>
      <c r="U1838" s="18"/>
      <c r="V1838" s="18"/>
      <c r="W1838" s="18"/>
      <c r="X1838" s="18"/>
      <c r="Y1838" s="18"/>
      <c r="Z1838" s="18"/>
      <c r="AA1838" s="18"/>
      <c r="AB1838" s="18"/>
      <c r="AC1838" s="18"/>
      <c r="AD1838" s="18"/>
      <c r="AE1838" s="18"/>
      <c r="AF1838" s="18"/>
      <c r="AG1838" s="18"/>
      <c r="AH1838" s="18"/>
      <c r="AI1838" s="18"/>
      <c r="AJ1838" s="18"/>
      <c r="AK1838" s="18"/>
      <c r="AL1838" s="220"/>
      <c r="AM1838" s="221"/>
      <c r="AN1838" s="221"/>
      <c r="AO1838" s="18"/>
      <c r="AP1838" s="18"/>
      <c r="AQ1838" s="18"/>
      <c r="AR1838" s="18"/>
      <c r="AS1838" s="18"/>
      <c r="AT1838" s="18"/>
      <c r="AU1838" s="18"/>
      <c r="AV1838" s="18"/>
      <c r="AW1838" s="219"/>
      <c r="AY1838" s="18"/>
      <c r="AZ1838" s="18"/>
    </row>
    <row r="1839" spans="7:52" s="40" customFormat="1" ht="45.75" customHeight="1" x14ac:dyDescent="0.25">
      <c r="G1839" s="18"/>
      <c r="H1839" s="18"/>
      <c r="I1839" s="18"/>
      <c r="J1839" s="18"/>
      <c r="K1839" s="18"/>
      <c r="L1839" s="219"/>
      <c r="M1839" s="81"/>
      <c r="N1839" s="18"/>
      <c r="O1839" s="18"/>
      <c r="P1839" s="18"/>
      <c r="Q1839" s="18"/>
      <c r="R1839" s="18"/>
      <c r="S1839" s="18"/>
      <c r="T1839" s="18"/>
      <c r="U1839" s="18"/>
      <c r="V1839" s="18"/>
      <c r="W1839" s="18"/>
      <c r="X1839" s="18"/>
      <c r="Y1839" s="18"/>
      <c r="Z1839" s="18"/>
      <c r="AA1839" s="18"/>
      <c r="AB1839" s="18"/>
      <c r="AC1839" s="18"/>
      <c r="AD1839" s="18"/>
      <c r="AE1839" s="18"/>
      <c r="AF1839" s="18"/>
      <c r="AG1839" s="18"/>
      <c r="AH1839" s="18"/>
      <c r="AI1839" s="18"/>
      <c r="AJ1839" s="18"/>
      <c r="AK1839" s="18"/>
      <c r="AL1839" s="220"/>
      <c r="AM1839" s="221"/>
      <c r="AN1839" s="221"/>
      <c r="AO1839" s="18"/>
      <c r="AP1839" s="18"/>
      <c r="AQ1839" s="18"/>
      <c r="AR1839" s="18"/>
      <c r="AS1839" s="18"/>
      <c r="AT1839" s="18"/>
      <c r="AU1839" s="18"/>
      <c r="AV1839" s="18"/>
      <c r="AW1839" s="219"/>
      <c r="AY1839" s="18"/>
      <c r="AZ1839" s="18"/>
    </row>
    <row r="1840" spans="7:52" s="40" customFormat="1" ht="45.75" customHeight="1" x14ac:dyDescent="0.25">
      <c r="G1840" s="18"/>
      <c r="H1840" s="18"/>
      <c r="I1840" s="18"/>
      <c r="J1840" s="18"/>
      <c r="K1840" s="18"/>
      <c r="L1840" s="219"/>
      <c r="M1840" s="81"/>
      <c r="N1840" s="18"/>
      <c r="O1840" s="18"/>
      <c r="P1840" s="18"/>
      <c r="Q1840" s="18"/>
      <c r="R1840" s="18"/>
      <c r="S1840" s="18"/>
      <c r="T1840" s="18"/>
      <c r="U1840" s="18"/>
      <c r="V1840" s="18"/>
      <c r="W1840" s="18"/>
      <c r="X1840" s="18"/>
      <c r="Y1840" s="18"/>
      <c r="Z1840" s="18"/>
      <c r="AA1840" s="18"/>
      <c r="AB1840" s="18"/>
      <c r="AC1840" s="18"/>
      <c r="AD1840" s="18"/>
      <c r="AE1840" s="18"/>
      <c r="AF1840" s="18"/>
      <c r="AG1840" s="18"/>
      <c r="AH1840" s="18"/>
      <c r="AI1840" s="18"/>
      <c r="AJ1840" s="18"/>
      <c r="AK1840" s="18"/>
      <c r="AL1840" s="220"/>
      <c r="AM1840" s="221"/>
      <c r="AN1840" s="221"/>
      <c r="AO1840" s="18"/>
      <c r="AP1840" s="18"/>
      <c r="AQ1840" s="18"/>
      <c r="AR1840" s="18"/>
      <c r="AS1840" s="18"/>
      <c r="AT1840" s="18"/>
      <c r="AU1840" s="18"/>
      <c r="AV1840" s="18"/>
      <c r="AW1840" s="219"/>
      <c r="AY1840" s="18"/>
      <c r="AZ1840" s="18"/>
    </row>
    <row r="1841" spans="7:52" s="40" customFormat="1" ht="45.75" customHeight="1" x14ac:dyDescent="0.25">
      <c r="G1841" s="18"/>
      <c r="H1841" s="18"/>
      <c r="I1841" s="18"/>
      <c r="J1841" s="18"/>
      <c r="K1841" s="18"/>
      <c r="L1841" s="219"/>
      <c r="M1841" s="81"/>
      <c r="N1841" s="18"/>
      <c r="O1841" s="18"/>
      <c r="P1841" s="18"/>
      <c r="Q1841" s="18"/>
      <c r="R1841" s="18"/>
      <c r="S1841" s="18"/>
      <c r="T1841" s="18"/>
      <c r="U1841" s="18"/>
      <c r="V1841" s="18"/>
      <c r="W1841" s="18"/>
      <c r="X1841" s="18"/>
      <c r="Y1841" s="18"/>
      <c r="Z1841" s="18"/>
      <c r="AA1841" s="18"/>
      <c r="AB1841" s="18"/>
      <c r="AC1841" s="18"/>
      <c r="AD1841" s="18"/>
      <c r="AE1841" s="18"/>
      <c r="AF1841" s="18"/>
      <c r="AG1841" s="18"/>
      <c r="AH1841" s="18"/>
      <c r="AI1841" s="18"/>
      <c r="AJ1841" s="18"/>
      <c r="AK1841" s="18"/>
      <c r="AL1841" s="220"/>
      <c r="AM1841" s="221"/>
      <c r="AN1841" s="221"/>
      <c r="AO1841" s="18"/>
      <c r="AP1841" s="18"/>
      <c r="AQ1841" s="18"/>
      <c r="AR1841" s="18"/>
      <c r="AS1841" s="18"/>
      <c r="AT1841" s="18"/>
      <c r="AU1841" s="18"/>
      <c r="AV1841" s="18"/>
      <c r="AW1841" s="219"/>
      <c r="AY1841" s="18"/>
      <c r="AZ1841" s="18"/>
    </row>
    <row r="1842" spans="7:52" s="40" customFormat="1" ht="45.75" customHeight="1" x14ac:dyDescent="0.25">
      <c r="G1842" s="18"/>
      <c r="H1842" s="18"/>
      <c r="I1842" s="18"/>
      <c r="J1842" s="18"/>
      <c r="K1842" s="18"/>
      <c r="L1842" s="219"/>
      <c r="M1842" s="81"/>
      <c r="N1842" s="18"/>
      <c r="O1842" s="18"/>
      <c r="P1842" s="18"/>
      <c r="Q1842" s="18"/>
      <c r="R1842" s="18"/>
      <c r="S1842" s="18"/>
      <c r="T1842" s="18"/>
      <c r="U1842" s="18"/>
      <c r="V1842" s="18"/>
      <c r="W1842" s="18"/>
      <c r="X1842" s="18"/>
      <c r="Y1842" s="18"/>
      <c r="Z1842" s="18"/>
      <c r="AA1842" s="18"/>
      <c r="AB1842" s="18"/>
      <c r="AC1842" s="18"/>
      <c r="AD1842" s="18"/>
      <c r="AE1842" s="18"/>
      <c r="AF1842" s="18"/>
      <c r="AG1842" s="18"/>
      <c r="AH1842" s="18"/>
      <c r="AI1842" s="18"/>
      <c r="AJ1842" s="18"/>
      <c r="AK1842" s="18"/>
      <c r="AL1842" s="220"/>
      <c r="AM1842" s="221"/>
      <c r="AN1842" s="221"/>
      <c r="AO1842" s="18"/>
      <c r="AP1842" s="18"/>
      <c r="AQ1842" s="18"/>
      <c r="AR1842" s="18"/>
      <c r="AS1842" s="18"/>
      <c r="AT1842" s="18"/>
      <c r="AU1842" s="18"/>
      <c r="AV1842" s="18"/>
      <c r="AW1842" s="219"/>
      <c r="AY1842" s="18"/>
      <c r="AZ1842" s="18"/>
    </row>
    <row r="1843" spans="7:52" s="40" customFormat="1" ht="45.75" customHeight="1" x14ac:dyDescent="0.25">
      <c r="G1843" s="18"/>
      <c r="H1843" s="18"/>
      <c r="I1843" s="18"/>
      <c r="J1843" s="18"/>
      <c r="K1843" s="18"/>
      <c r="L1843" s="219"/>
      <c r="M1843" s="81"/>
      <c r="N1843" s="18"/>
      <c r="O1843" s="18"/>
      <c r="P1843" s="18"/>
      <c r="Q1843" s="18"/>
      <c r="R1843" s="18"/>
      <c r="S1843" s="18"/>
      <c r="T1843" s="18"/>
      <c r="U1843" s="18"/>
      <c r="V1843" s="18"/>
      <c r="W1843" s="18"/>
      <c r="X1843" s="18"/>
      <c r="Y1843" s="18"/>
      <c r="Z1843" s="18"/>
      <c r="AA1843" s="18"/>
      <c r="AB1843" s="18"/>
      <c r="AC1843" s="18"/>
      <c r="AD1843" s="18"/>
      <c r="AE1843" s="18"/>
      <c r="AF1843" s="18"/>
      <c r="AG1843" s="18"/>
      <c r="AH1843" s="18"/>
      <c r="AI1843" s="18"/>
      <c r="AJ1843" s="18"/>
      <c r="AK1843" s="18"/>
      <c r="AL1843" s="220"/>
      <c r="AM1843" s="221"/>
      <c r="AN1843" s="221"/>
      <c r="AO1843" s="18"/>
      <c r="AP1843" s="18"/>
      <c r="AQ1843" s="18"/>
      <c r="AR1843" s="18"/>
      <c r="AS1843" s="18"/>
      <c r="AT1843" s="18"/>
      <c r="AU1843" s="18"/>
      <c r="AV1843" s="18"/>
      <c r="AW1843" s="219"/>
      <c r="AY1843" s="18"/>
      <c r="AZ1843" s="18"/>
    </row>
    <row r="1844" spans="7:52" s="40" customFormat="1" ht="45.75" customHeight="1" x14ac:dyDescent="0.25">
      <c r="G1844" s="18"/>
      <c r="H1844" s="18"/>
      <c r="I1844" s="18"/>
      <c r="J1844" s="18"/>
      <c r="K1844" s="18"/>
      <c r="L1844" s="219"/>
      <c r="M1844" s="81"/>
      <c r="N1844" s="18"/>
      <c r="O1844" s="18"/>
      <c r="P1844" s="18"/>
      <c r="Q1844" s="18"/>
      <c r="R1844" s="18"/>
      <c r="S1844" s="18"/>
      <c r="T1844" s="18"/>
      <c r="U1844" s="18"/>
      <c r="V1844" s="18"/>
      <c r="W1844" s="18"/>
      <c r="X1844" s="18"/>
      <c r="Y1844" s="18"/>
      <c r="Z1844" s="18"/>
      <c r="AA1844" s="18"/>
      <c r="AB1844" s="18"/>
      <c r="AC1844" s="18"/>
      <c r="AD1844" s="18"/>
      <c r="AE1844" s="18"/>
      <c r="AF1844" s="18"/>
      <c r="AG1844" s="18"/>
      <c r="AH1844" s="18"/>
      <c r="AI1844" s="18"/>
      <c r="AJ1844" s="18"/>
      <c r="AK1844" s="18"/>
      <c r="AL1844" s="220"/>
      <c r="AM1844" s="221"/>
      <c r="AN1844" s="221"/>
      <c r="AO1844" s="18"/>
      <c r="AP1844" s="18"/>
      <c r="AQ1844" s="18"/>
      <c r="AR1844" s="18"/>
      <c r="AS1844" s="18"/>
      <c r="AT1844" s="18"/>
      <c r="AU1844" s="18"/>
      <c r="AV1844" s="18"/>
      <c r="AW1844" s="219"/>
      <c r="AY1844" s="18"/>
      <c r="AZ1844" s="18"/>
    </row>
    <row r="1845" spans="7:52" s="40" customFormat="1" ht="45.75" customHeight="1" x14ac:dyDescent="0.25">
      <c r="G1845" s="18"/>
      <c r="H1845" s="18"/>
      <c r="I1845" s="18"/>
      <c r="J1845" s="18"/>
      <c r="K1845" s="18"/>
      <c r="L1845" s="219"/>
      <c r="M1845" s="81"/>
      <c r="N1845" s="18"/>
      <c r="O1845" s="18"/>
      <c r="P1845" s="18"/>
      <c r="Q1845" s="18"/>
      <c r="R1845" s="18"/>
      <c r="S1845" s="18"/>
      <c r="T1845" s="18"/>
      <c r="U1845" s="18"/>
      <c r="V1845" s="18"/>
      <c r="W1845" s="18"/>
      <c r="X1845" s="18"/>
      <c r="Y1845" s="18"/>
      <c r="Z1845" s="18"/>
      <c r="AA1845" s="18"/>
      <c r="AB1845" s="18"/>
      <c r="AC1845" s="18"/>
      <c r="AD1845" s="18"/>
      <c r="AE1845" s="18"/>
      <c r="AF1845" s="18"/>
      <c r="AG1845" s="18"/>
      <c r="AH1845" s="18"/>
      <c r="AI1845" s="18"/>
      <c r="AJ1845" s="18"/>
      <c r="AK1845" s="18"/>
      <c r="AL1845" s="220"/>
      <c r="AM1845" s="221"/>
      <c r="AN1845" s="221"/>
      <c r="AO1845" s="18"/>
      <c r="AP1845" s="18"/>
      <c r="AQ1845" s="18"/>
      <c r="AR1845" s="18"/>
      <c r="AS1845" s="18"/>
      <c r="AT1845" s="18"/>
      <c r="AU1845" s="18"/>
      <c r="AV1845" s="18"/>
      <c r="AW1845" s="219"/>
      <c r="AY1845" s="18"/>
      <c r="AZ1845" s="18"/>
    </row>
    <row r="1846" spans="7:52" s="40" customFormat="1" ht="45.75" customHeight="1" x14ac:dyDescent="0.25">
      <c r="G1846" s="18"/>
      <c r="H1846" s="18"/>
      <c r="I1846" s="18"/>
      <c r="J1846" s="18"/>
      <c r="K1846" s="18"/>
      <c r="L1846" s="219"/>
      <c r="M1846" s="81"/>
      <c r="N1846" s="18"/>
      <c r="O1846" s="18"/>
      <c r="P1846" s="18"/>
      <c r="Q1846" s="18"/>
      <c r="R1846" s="18"/>
      <c r="S1846" s="18"/>
      <c r="T1846" s="18"/>
      <c r="U1846" s="18"/>
      <c r="V1846" s="18"/>
      <c r="W1846" s="18"/>
      <c r="X1846" s="18"/>
      <c r="Y1846" s="18"/>
      <c r="Z1846" s="18"/>
      <c r="AA1846" s="18"/>
      <c r="AB1846" s="18"/>
      <c r="AC1846" s="18"/>
      <c r="AD1846" s="18"/>
      <c r="AE1846" s="18"/>
      <c r="AF1846" s="18"/>
      <c r="AG1846" s="18"/>
      <c r="AH1846" s="18"/>
      <c r="AI1846" s="18"/>
      <c r="AJ1846" s="18"/>
      <c r="AK1846" s="18"/>
      <c r="AL1846" s="220"/>
      <c r="AM1846" s="221"/>
      <c r="AN1846" s="221"/>
      <c r="AO1846" s="18"/>
      <c r="AP1846" s="18"/>
      <c r="AQ1846" s="18"/>
      <c r="AR1846" s="18"/>
      <c r="AS1846" s="18"/>
      <c r="AT1846" s="18"/>
      <c r="AU1846" s="18"/>
      <c r="AV1846" s="18"/>
      <c r="AW1846" s="219"/>
      <c r="AY1846" s="18"/>
      <c r="AZ1846" s="18"/>
    </row>
    <row r="1847" spans="7:52" s="40" customFormat="1" ht="45.75" customHeight="1" x14ac:dyDescent="0.25">
      <c r="G1847" s="18"/>
      <c r="H1847" s="18"/>
      <c r="I1847" s="18"/>
      <c r="J1847" s="18"/>
      <c r="K1847" s="18"/>
      <c r="L1847" s="219"/>
      <c r="M1847" s="81"/>
      <c r="N1847" s="18"/>
      <c r="O1847" s="18"/>
      <c r="P1847" s="18"/>
      <c r="Q1847" s="18"/>
      <c r="R1847" s="18"/>
      <c r="S1847" s="18"/>
      <c r="T1847" s="18"/>
      <c r="U1847" s="18"/>
      <c r="V1847" s="18"/>
      <c r="W1847" s="18"/>
      <c r="X1847" s="18"/>
      <c r="Y1847" s="18"/>
      <c r="Z1847" s="18"/>
      <c r="AA1847" s="18"/>
      <c r="AB1847" s="18"/>
      <c r="AC1847" s="18"/>
      <c r="AD1847" s="18"/>
      <c r="AE1847" s="18"/>
      <c r="AF1847" s="18"/>
      <c r="AG1847" s="18"/>
      <c r="AH1847" s="18"/>
      <c r="AI1847" s="18"/>
      <c r="AJ1847" s="18"/>
      <c r="AK1847" s="18"/>
      <c r="AL1847" s="220"/>
      <c r="AM1847" s="221"/>
      <c r="AN1847" s="221"/>
      <c r="AO1847" s="18"/>
      <c r="AP1847" s="18"/>
      <c r="AQ1847" s="18"/>
      <c r="AR1847" s="18"/>
      <c r="AS1847" s="18"/>
      <c r="AT1847" s="18"/>
      <c r="AU1847" s="18"/>
      <c r="AV1847" s="18"/>
      <c r="AW1847" s="219"/>
      <c r="AY1847" s="18"/>
      <c r="AZ1847" s="18"/>
    </row>
    <row r="1848" spans="7:52" s="40" customFormat="1" ht="45.75" customHeight="1" x14ac:dyDescent="0.25">
      <c r="G1848" s="18"/>
      <c r="H1848" s="18"/>
      <c r="I1848" s="18"/>
      <c r="J1848" s="18"/>
      <c r="K1848" s="18"/>
      <c r="L1848" s="219"/>
      <c r="M1848" s="81"/>
      <c r="N1848" s="18"/>
      <c r="O1848" s="18"/>
      <c r="P1848" s="18"/>
      <c r="Q1848" s="18"/>
      <c r="R1848" s="18"/>
      <c r="S1848" s="18"/>
      <c r="T1848" s="18"/>
      <c r="U1848" s="18"/>
      <c r="V1848" s="18"/>
      <c r="W1848" s="18"/>
      <c r="X1848" s="18"/>
      <c r="Y1848" s="18"/>
      <c r="Z1848" s="18"/>
      <c r="AA1848" s="18"/>
      <c r="AB1848" s="18"/>
      <c r="AC1848" s="18"/>
      <c r="AD1848" s="18"/>
      <c r="AE1848" s="18"/>
      <c r="AF1848" s="18"/>
      <c r="AG1848" s="18"/>
      <c r="AH1848" s="18"/>
      <c r="AI1848" s="18"/>
      <c r="AJ1848" s="18"/>
      <c r="AK1848" s="18"/>
      <c r="AL1848" s="220"/>
      <c r="AM1848" s="221"/>
      <c r="AN1848" s="221"/>
      <c r="AO1848" s="18"/>
      <c r="AP1848" s="18"/>
      <c r="AQ1848" s="18"/>
      <c r="AR1848" s="18"/>
      <c r="AS1848" s="18"/>
      <c r="AT1848" s="18"/>
      <c r="AU1848" s="18"/>
      <c r="AV1848" s="18"/>
      <c r="AW1848" s="219"/>
      <c r="AY1848" s="18"/>
      <c r="AZ1848" s="18"/>
    </row>
    <row r="1849" spans="7:52" s="40" customFormat="1" ht="45.75" customHeight="1" x14ac:dyDescent="0.25">
      <c r="G1849" s="18"/>
      <c r="H1849" s="18"/>
      <c r="I1849" s="18"/>
      <c r="J1849" s="18"/>
      <c r="K1849" s="18"/>
      <c r="L1849" s="219"/>
      <c r="M1849" s="81"/>
      <c r="N1849" s="18"/>
      <c r="O1849" s="18"/>
      <c r="P1849" s="18"/>
      <c r="Q1849" s="18"/>
      <c r="R1849" s="18"/>
      <c r="S1849" s="18"/>
      <c r="T1849" s="18"/>
      <c r="U1849" s="18"/>
      <c r="V1849" s="18"/>
      <c r="W1849" s="18"/>
      <c r="X1849" s="18"/>
      <c r="Y1849" s="18"/>
      <c r="Z1849" s="18"/>
      <c r="AA1849" s="18"/>
      <c r="AB1849" s="18"/>
      <c r="AC1849" s="18"/>
      <c r="AD1849" s="18"/>
      <c r="AE1849" s="18"/>
      <c r="AF1849" s="18"/>
      <c r="AG1849" s="18"/>
      <c r="AH1849" s="18"/>
      <c r="AI1849" s="18"/>
      <c r="AJ1849" s="18"/>
      <c r="AK1849" s="18"/>
      <c r="AL1849" s="220"/>
      <c r="AM1849" s="221"/>
      <c r="AN1849" s="221"/>
      <c r="AO1849" s="18"/>
      <c r="AP1849" s="18"/>
      <c r="AQ1849" s="18"/>
      <c r="AR1849" s="18"/>
      <c r="AS1849" s="18"/>
      <c r="AT1849" s="18"/>
      <c r="AU1849" s="18"/>
      <c r="AV1849" s="18"/>
      <c r="AW1849" s="219"/>
      <c r="AY1849" s="18"/>
      <c r="AZ1849" s="18"/>
    </row>
    <row r="1850" spans="7:52" s="40" customFormat="1" ht="45.75" customHeight="1" x14ac:dyDescent="0.25">
      <c r="G1850" s="18"/>
      <c r="H1850" s="18"/>
      <c r="I1850" s="18"/>
      <c r="J1850" s="18"/>
      <c r="K1850" s="18"/>
      <c r="L1850" s="219"/>
      <c r="M1850" s="81"/>
      <c r="N1850" s="18"/>
      <c r="O1850" s="18"/>
      <c r="P1850" s="18"/>
      <c r="Q1850" s="18"/>
      <c r="R1850" s="18"/>
      <c r="S1850" s="18"/>
      <c r="T1850" s="18"/>
      <c r="U1850" s="18"/>
      <c r="V1850" s="18"/>
      <c r="W1850" s="18"/>
      <c r="X1850" s="18"/>
      <c r="Y1850" s="18"/>
      <c r="Z1850" s="18"/>
      <c r="AA1850" s="18"/>
      <c r="AB1850" s="18"/>
      <c r="AC1850" s="18"/>
      <c r="AD1850" s="18"/>
      <c r="AE1850" s="18"/>
      <c r="AF1850" s="18"/>
      <c r="AG1850" s="18"/>
      <c r="AH1850" s="18"/>
      <c r="AI1850" s="18"/>
      <c r="AJ1850" s="18"/>
      <c r="AK1850" s="18"/>
      <c r="AL1850" s="220"/>
      <c r="AM1850" s="221"/>
      <c r="AN1850" s="221"/>
      <c r="AO1850" s="18"/>
      <c r="AP1850" s="18"/>
      <c r="AQ1850" s="18"/>
      <c r="AR1850" s="18"/>
      <c r="AS1850" s="18"/>
      <c r="AT1850" s="18"/>
      <c r="AU1850" s="18"/>
      <c r="AV1850" s="18"/>
      <c r="AW1850" s="219"/>
      <c r="AY1850" s="18"/>
      <c r="AZ1850" s="18"/>
    </row>
    <row r="1851" spans="7:52" s="40" customFormat="1" ht="45.75" customHeight="1" x14ac:dyDescent="0.25">
      <c r="G1851" s="18"/>
      <c r="H1851" s="18"/>
      <c r="I1851" s="18"/>
      <c r="J1851" s="18"/>
      <c r="K1851" s="18"/>
      <c r="L1851" s="219"/>
      <c r="M1851" s="81"/>
      <c r="N1851" s="18"/>
      <c r="O1851" s="18"/>
      <c r="P1851" s="18"/>
      <c r="Q1851" s="18"/>
      <c r="R1851" s="18"/>
      <c r="S1851" s="18"/>
      <c r="T1851" s="18"/>
      <c r="U1851" s="18"/>
      <c r="V1851" s="18"/>
      <c r="W1851" s="18"/>
      <c r="X1851" s="18"/>
      <c r="Y1851" s="18"/>
      <c r="Z1851" s="18"/>
      <c r="AA1851" s="18"/>
      <c r="AB1851" s="18"/>
      <c r="AC1851" s="18"/>
      <c r="AD1851" s="18"/>
      <c r="AE1851" s="18"/>
      <c r="AF1851" s="18"/>
      <c r="AG1851" s="18"/>
      <c r="AH1851" s="18"/>
      <c r="AI1851" s="18"/>
      <c r="AJ1851" s="18"/>
      <c r="AK1851" s="18"/>
      <c r="AL1851" s="220"/>
      <c r="AM1851" s="221"/>
      <c r="AN1851" s="221"/>
      <c r="AO1851" s="18"/>
      <c r="AP1851" s="18"/>
      <c r="AQ1851" s="18"/>
      <c r="AR1851" s="18"/>
      <c r="AS1851" s="18"/>
      <c r="AT1851" s="18"/>
      <c r="AU1851" s="18"/>
      <c r="AV1851" s="18"/>
      <c r="AW1851" s="219"/>
      <c r="AY1851" s="18"/>
      <c r="AZ1851" s="18"/>
    </row>
    <row r="1852" spans="7:52" s="40" customFormat="1" ht="45.75" customHeight="1" x14ac:dyDescent="0.25">
      <c r="G1852" s="18"/>
      <c r="H1852" s="18"/>
      <c r="I1852" s="18"/>
      <c r="J1852" s="18"/>
      <c r="K1852" s="18"/>
      <c r="L1852" s="219"/>
      <c r="M1852" s="81"/>
      <c r="N1852" s="18"/>
      <c r="O1852" s="18"/>
      <c r="P1852" s="18"/>
      <c r="Q1852" s="18"/>
      <c r="R1852" s="18"/>
      <c r="S1852" s="18"/>
      <c r="T1852" s="18"/>
      <c r="U1852" s="18"/>
      <c r="V1852" s="18"/>
      <c r="W1852" s="18"/>
      <c r="X1852" s="18"/>
      <c r="Y1852" s="18"/>
      <c r="Z1852" s="18"/>
      <c r="AA1852" s="18"/>
      <c r="AB1852" s="18"/>
      <c r="AC1852" s="18"/>
      <c r="AD1852" s="18"/>
      <c r="AE1852" s="18"/>
      <c r="AF1852" s="18"/>
      <c r="AG1852" s="18"/>
      <c r="AH1852" s="18"/>
      <c r="AI1852" s="18"/>
      <c r="AJ1852" s="18"/>
      <c r="AK1852" s="18"/>
      <c r="AL1852" s="220"/>
      <c r="AM1852" s="221"/>
      <c r="AN1852" s="221"/>
      <c r="AO1852" s="18"/>
      <c r="AP1852" s="18"/>
      <c r="AQ1852" s="18"/>
      <c r="AR1852" s="18"/>
      <c r="AS1852" s="18"/>
      <c r="AT1852" s="18"/>
      <c r="AU1852" s="18"/>
      <c r="AV1852" s="18"/>
      <c r="AW1852" s="219"/>
      <c r="AY1852" s="18"/>
      <c r="AZ1852" s="18"/>
    </row>
    <row r="1853" spans="7:52" s="40" customFormat="1" ht="45.75" customHeight="1" x14ac:dyDescent="0.25">
      <c r="G1853" s="18"/>
      <c r="H1853" s="18"/>
      <c r="I1853" s="18"/>
      <c r="J1853" s="18"/>
      <c r="K1853" s="18"/>
      <c r="L1853" s="219"/>
      <c r="M1853" s="81"/>
      <c r="N1853" s="18"/>
      <c r="O1853" s="18"/>
      <c r="P1853" s="18"/>
      <c r="Q1853" s="18"/>
      <c r="R1853" s="18"/>
      <c r="S1853" s="18"/>
      <c r="T1853" s="18"/>
      <c r="U1853" s="18"/>
      <c r="V1853" s="18"/>
      <c r="W1853" s="18"/>
      <c r="X1853" s="18"/>
      <c r="Y1853" s="18"/>
      <c r="Z1853" s="18"/>
      <c r="AA1853" s="18"/>
      <c r="AB1853" s="18"/>
      <c r="AC1853" s="18"/>
      <c r="AD1853" s="18"/>
      <c r="AE1853" s="18"/>
      <c r="AF1853" s="18"/>
      <c r="AG1853" s="18"/>
      <c r="AH1853" s="18"/>
      <c r="AI1853" s="18"/>
      <c r="AJ1853" s="18"/>
      <c r="AK1853" s="18"/>
      <c r="AL1853" s="220"/>
      <c r="AM1853" s="221"/>
      <c r="AN1853" s="221"/>
      <c r="AO1853" s="18"/>
      <c r="AP1853" s="18"/>
      <c r="AQ1853" s="18"/>
      <c r="AR1853" s="18"/>
      <c r="AS1853" s="18"/>
      <c r="AT1853" s="18"/>
      <c r="AU1853" s="18"/>
      <c r="AV1853" s="18"/>
      <c r="AW1853" s="219"/>
      <c r="AY1853" s="18"/>
      <c r="AZ1853" s="18"/>
    </row>
    <row r="1854" spans="7:52" s="40" customFormat="1" ht="45.75" customHeight="1" x14ac:dyDescent="0.25">
      <c r="G1854" s="18"/>
      <c r="H1854" s="18"/>
      <c r="I1854" s="18"/>
      <c r="J1854" s="18"/>
      <c r="K1854" s="18"/>
      <c r="L1854" s="219"/>
      <c r="M1854" s="81"/>
      <c r="N1854" s="18"/>
      <c r="O1854" s="18"/>
      <c r="P1854" s="18"/>
      <c r="Q1854" s="18"/>
      <c r="R1854" s="18"/>
      <c r="S1854" s="18"/>
      <c r="T1854" s="18"/>
      <c r="U1854" s="18"/>
      <c r="V1854" s="18"/>
      <c r="W1854" s="18"/>
      <c r="X1854" s="18"/>
      <c r="Y1854" s="18"/>
      <c r="Z1854" s="18"/>
      <c r="AA1854" s="18"/>
      <c r="AB1854" s="18"/>
      <c r="AC1854" s="18"/>
      <c r="AD1854" s="18"/>
      <c r="AE1854" s="18"/>
      <c r="AF1854" s="18"/>
      <c r="AG1854" s="18"/>
      <c r="AH1854" s="18"/>
      <c r="AI1854" s="18"/>
      <c r="AJ1854" s="18"/>
      <c r="AK1854" s="18"/>
      <c r="AL1854" s="220"/>
      <c r="AM1854" s="221"/>
      <c r="AN1854" s="221"/>
      <c r="AO1854" s="18"/>
      <c r="AP1854" s="18"/>
      <c r="AQ1854" s="18"/>
      <c r="AR1854" s="18"/>
      <c r="AS1854" s="18"/>
      <c r="AT1854" s="18"/>
      <c r="AU1854" s="18"/>
      <c r="AV1854" s="18"/>
      <c r="AW1854" s="219"/>
      <c r="AY1854" s="18"/>
      <c r="AZ1854" s="18"/>
    </row>
    <row r="1855" spans="7:52" s="40" customFormat="1" ht="45.75" customHeight="1" x14ac:dyDescent="0.25">
      <c r="G1855" s="18"/>
      <c r="H1855" s="18"/>
      <c r="I1855" s="18"/>
      <c r="J1855" s="18"/>
      <c r="K1855" s="18"/>
      <c r="L1855" s="219"/>
      <c r="M1855" s="81"/>
      <c r="N1855" s="18"/>
      <c r="O1855" s="18"/>
      <c r="P1855" s="18"/>
      <c r="Q1855" s="18"/>
      <c r="R1855" s="18"/>
      <c r="S1855" s="18"/>
      <c r="T1855" s="18"/>
      <c r="U1855" s="18"/>
      <c r="V1855" s="18"/>
      <c r="W1855" s="18"/>
      <c r="X1855" s="18"/>
      <c r="Y1855" s="18"/>
      <c r="Z1855" s="18"/>
      <c r="AA1855" s="18"/>
      <c r="AB1855" s="18"/>
      <c r="AC1855" s="18"/>
      <c r="AD1855" s="18"/>
      <c r="AE1855" s="18"/>
      <c r="AF1855" s="18"/>
      <c r="AG1855" s="18"/>
      <c r="AH1855" s="18"/>
      <c r="AI1855" s="18"/>
      <c r="AJ1855" s="18"/>
      <c r="AK1855" s="18"/>
      <c r="AL1855" s="220"/>
      <c r="AM1855" s="221"/>
      <c r="AN1855" s="221"/>
      <c r="AO1855" s="18"/>
      <c r="AP1855" s="18"/>
      <c r="AQ1855" s="18"/>
      <c r="AR1855" s="18"/>
      <c r="AS1855" s="18"/>
      <c r="AT1855" s="18"/>
      <c r="AU1855" s="18"/>
      <c r="AV1855" s="18"/>
      <c r="AW1855" s="219"/>
      <c r="AY1855" s="18"/>
      <c r="AZ1855" s="18"/>
    </row>
    <row r="1856" spans="7:52" s="40" customFormat="1" ht="45.75" customHeight="1" x14ac:dyDescent="0.25">
      <c r="G1856" s="18"/>
      <c r="H1856" s="18"/>
      <c r="I1856" s="18"/>
      <c r="J1856" s="18"/>
      <c r="K1856" s="18"/>
      <c r="L1856" s="219"/>
      <c r="M1856" s="81"/>
      <c r="N1856" s="18"/>
      <c r="O1856" s="18"/>
      <c r="P1856" s="18"/>
      <c r="Q1856" s="18"/>
      <c r="R1856" s="18"/>
      <c r="S1856" s="18"/>
      <c r="T1856" s="18"/>
      <c r="U1856" s="18"/>
      <c r="V1856" s="18"/>
      <c r="W1856" s="18"/>
      <c r="X1856" s="18"/>
      <c r="Y1856" s="18"/>
      <c r="Z1856" s="18"/>
      <c r="AA1856" s="18"/>
      <c r="AB1856" s="18"/>
      <c r="AC1856" s="18"/>
      <c r="AD1856" s="18"/>
      <c r="AE1856" s="18"/>
      <c r="AF1856" s="18"/>
      <c r="AG1856" s="18"/>
      <c r="AH1856" s="18"/>
      <c r="AI1856" s="18"/>
      <c r="AJ1856" s="18"/>
      <c r="AK1856" s="18"/>
      <c r="AL1856" s="220"/>
      <c r="AM1856" s="221"/>
      <c r="AN1856" s="221"/>
      <c r="AO1856" s="18"/>
      <c r="AP1856" s="18"/>
      <c r="AQ1856" s="18"/>
      <c r="AR1856" s="18"/>
      <c r="AS1856" s="18"/>
      <c r="AT1856" s="18"/>
      <c r="AU1856" s="18"/>
      <c r="AV1856" s="18"/>
      <c r="AW1856" s="219"/>
      <c r="AY1856" s="18"/>
      <c r="AZ1856" s="18"/>
    </row>
    <row r="1857" spans="7:52" s="40" customFormat="1" ht="45.75" customHeight="1" x14ac:dyDescent="0.25">
      <c r="G1857" s="18"/>
      <c r="H1857" s="18"/>
      <c r="I1857" s="18"/>
      <c r="J1857" s="18"/>
      <c r="K1857" s="18"/>
      <c r="L1857" s="219"/>
      <c r="M1857" s="81"/>
      <c r="N1857" s="18"/>
      <c r="O1857" s="18"/>
      <c r="P1857" s="18"/>
      <c r="Q1857" s="18"/>
      <c r="R1857" s="18"/>
      <c r="S1857" s="18"/>
      <c r="T1857" s="18"/>
      <c r="U1857" s="18"/>
      <c r="V1857" s="18"/>
      <c r="W1857" s="18"/>
      <c r="X1857" s="18"/>
      <c r="Y1857" s="18"/>
      <c r="Z1857" s="18"/>
      <c r="AA1857" s="18"/>
      <c r="AB1857" s="18"/>
      <c r="AC1857" s="18"/>
      <c r="AD1857" s="18"/>
      <c r="AE1857" s="18"/>
      <c r="AF1857" s="18"/>
      <c r="AG1857" s="18"/>
      <c r="AH1857" s="18"/>
      <c r="AI1857" s="18"/>
      <c r="AJ1857" s="18"/>
      <c r="AK1857" s="18"/>
      <c r="AL1857" s="220"/>
      <c r="AM1857" s="221"/>
      <c r="AN1857" s="221"/>
      <c r="AO1857" s="18"/>
      <c r="AP1857" s="18"/>
      <c r="AQ1857" s="18"/>
      <c r="AR1857" s="18"/>
      <c r="AS1857" s="18"/>
      <c r="AT1857" s="18"/>
      <c r="AU1857" s="18"/>
      <c r="AV1857" s="18"/>
      <c r="AW1857" s="219"/>
      <c r="AY1857" s="18"/>
      <c r="AZ1857" s="18"/>
    </row>
    <row r="1858" spans="7:52" s="40" customFormat="1" ht="45.75" customHeight="1" x14ac:dyDescent="0.25">
      <c r="G1858" s="18"/>
      <c r="H1858" s="18"/>
      <c r="I1858" s="18"/>
      <c r="J1858" s="18"/>
      <c r="K1858" s="18"/>
      <c r="L1858" s="219"/>
      <c r="M1858" s="81"/>
      <c r="N1858" s="18"/>
      <c r="O1858" s="18"/>
      <c r="P1858" s="18"/>
      <c r="Q1858" s="18"/>
      <c r="R1858" s="18"/>
      <c r="S1858" s="18"/>
      <c r="T1858" s="18"/>
      <c r="U1858" s="18"/>
      <c r="V1858" s="18"/>
      <c r="W1858" s="18"/>
      <c r="X1858" s="18"/>
      <c r="Y1858" s="18"/>
      <c r="Z1858" s="18"/>
      <c r="AA1858" s="18"/>
      <c r="AB1858" s="18"/>
      <c r="AC1858" s="18"/>
      <c r="AD1858" s="18"/>
      <c r="AE1858" s="18"/>
      <c r="AF1858" s="18"/>
      <c r="AG1858" s="18"/>
      <c r="AH1858" s="18"/>
      <c r="AI1858" s="18"/>
      <c r="AJ1858" s="18"/>
      <c r="AK1858" s="18"/>
      <c r="AL1858" s="220"/>
      <c r="AM1858" s="221"/>
      <c r="AN1858" s="221"/>
      <c r="AO1858" s="18"/>
      <c r="AP1858" s="18"/>
      <c r="AQ1858" s="18"/>
      <c r="AR1858" s="18"/>
      <c r="AS1858" s="18"/>
      <c r="AT1858" s="18"/>
      <c r="AU1858" s="18"/>
      <c r="AV1858" s="18"/>
      <c r="AW1858" s="219"/>
      <c r="AY1858" s="18"/>
      <c r="AZ1858" s="18"/>
    </row>
    <row r="1859" spans="7:52" s="40" customFormat="1" ht="45.75" customHeight="1" x14ac:dyDescent="0.25">
      <c r="G1859" s="18"/>
      <c r="H1859" s="18"/>
      <c r="I1859" s="18"/>
      <c r="J1859" s="18"/>
      <c r="K1859" s="18"/>
      <c r="L1859" s="219"/>
      <c r="M1859" s="81"/>
      <c r="N1859" s="18"/>
      <c r="O1859" s="18"/>
      <c r="P1859" s="18"/>
      <c r="Q1859" s="18"/>
      <c r="R1859" s="18"/>
      <c r="S1859" s="18"/>
      <c r="T1859" s="18"/>
      <c r="U1859" s="18"/>
      <c r="V1859" s="18"/>
      <c r="W1859" s="18"/>
      <c r="X1859" s="18"/>
      <c r="Y1859" s="18"/>
      <c r="Z1859" s="18"/>
      <c r="AA1859" s="18"/>
      <c r="AB1859" s="18"/>
      <c r="AC1859" s="18"/>
      <c r="AD1859" s="18"/>
      <c r="AE1859" s="18"/>
      <c r="AF1859" s="18"/>
      <c r="AG1859" s="18"/>
      <c r="AH1859" s="18"/>
      <c r="AI1859" s="18"/>
      <c r="AJ1859" s="18"/>
      <c r="AK1859" s="18"/>
      <c r="AL1859" s="220"/>
      <c r="AM1859" s="221"/>
      <c r="AN1859" s="221"/>
      <c r="AO1859" s="18"/>
      <c r="AP1859" s="18"/>
      <c r="AQ1859" s="18"/>
      <c r="AR1859" s="18"/>
      <c r="AS1859" s="18"/>
      <c r="AT1859" s="18"/>
      <c r="AU1859" s="18"/>
      <c r="AV1859" s="18"/>
      <c r="AW1859" s="219"/>
      <c r="AY1859" s="18"/>
      <c r="AZ1859" s="18"/>
    </row>
    <row r="1860" spans="7:52" s="40" customFormat="1" ht="45.75" customHeight="1" x14ac:dyDescent="0.25">
      <c r="G1860" s="18"/>
      <c r="H1860" s="18"/>
      <c r="I1860" s="18"/>
      <c r="J1860" s="18"/>
      <c r="K1860" s="18"/>
      <c r="L1860" s="219"/>
      <c r="M1860" s="81"/>
      <c r="N1860" s="18"/>
      <c r="O1860" s="18"/>
      <c r="P1860" s="18"/>
      <c r="Q1860" s="18"/>
      <c r="R1860" s="18"/>
      <c r="S1860" s="18"/>
      <c r="T1860" s="18"/>
      <c r="U1860" s="18"/>
      <c r="V1860" s="18"/>
      <c r="W1860" s="18"/>
      <c r="X1860" s="18"/>
      <c r="Y1860" s="18"/>
      <c r="Z1860" s="18"/>
      <c r="AA1860" s="18"/>
      <c r="AB1860" s="18"/>
      <c r="AC1860" s="18"/>
      <c r="AD1860" s="18"/>
      <c r="AE1860" s="18"/>
      <c r="AF1860" s="18"/>
      <c r="AG1860" s="18"/>
      <c r="AH1860" s="18"/>
      <c r="AI1860" s="18"/>
      <c r="AJ1860" s="18"/>
      <c r="AK1860" s="18"/>
      <c r="AL1860" s="220"/>
      <c r="AM1860" s="221"/>
      <c r="AN1860" s="221"/>
      <c r="AO1860" s="18"/>
      <c r="AP1860" s="18"/>
      <c r="AQ1860" s="18"/>
      <c r="AR1860" s="18"/>
      <c r="AS1860" s="18"/>
      <c r="AT1860" s="18"/>
      <c r="AU1860" s="18"/>
      <c r="AV1860" s="18"/>
      <c r="AW1860" s="219"/>
      <c r="AY1860" s="18"/>
      <c r="AZ1860" s="18"/>
    </row>
    <row r="1861" spans="7:52" s="40" customFormat="1" ht="45.75" customHeight="1" x14ac:dyDescent="0.25">
      <c r="G1861" s="18"/>
      <c r="H1861" s="18"/>
      <c r="I1861" s="18"/>
      <c r="J1861" s="18"/>
      <c r="K1861" s="18"/>
      <c r="L1861" s="219"/>
      <c r="M1861" s="81"/>
      <c r="N1861" s="18"/>
      <c r="O1861" s="18"/>
      <c r="P1861" s="18"/>
      <c r="Q1861" s="18"/>
      <c r="R1861" s="18"/>
      <c r="S1861" s="18"/>
      <c r="T1861" s="18"/>
      <c r="U1861" s="18"/>
      <c r="V1861" s="18"/>
      <c r="W1861" s="18"/>
      <c r="X1861" s="18"/>
      <c r="Y1861" s="18"/>
      <c r="Z1861" s="18"/>
      <c r="AA1861" s="18"/>
      <c r="AB1861" s="18"/>
      <c r="AC1861" s="18"/>
      <c r="AD1861" s="18"/>
      <c r="AE1861" s="18"/>
      <c r="AF1861" s="18"/>
      <c r="AG1861" s="18"/>
      <c r="AH1861" s="18"/>
      <c r="AI1861" s="18"/>
      <c r="AJ1861" s="18"/>
      <c r="AK1861" s="18"/>
      <c r="AL1861" s="220"/>
      <c r="AM1861" s="221"/>
      <c r="AN1861" s="221"/>
      <c r="AO1861" s="18"/>
      <c r="AP1861" s="18"/>
      <c r="AQ1861" s="18"/>
      <c r="AR1861" s="18"/>
      <c r="AS1861" s="18"/>
      <c r="AT1861" s="18"/>
      <c r="AU1861" s="18"/>
      <c r="AV1861" s="18"/>
      <c r="AW1861" s="219"/>
      <c r="AY1861" s="18"/>
      <c r="AZ1861" s="18"/>
    </row>
    <row r="1862" spans="7:52" s="40" customFormat="1" ht="45.75" customHeight="1" x14ac:dyDescent="0.25">
      <c r="G1862" s="18"/>
      <c r="H1862" s="18"/>
      <c r="I1862" s="18"/>
      <c r="J1862" s="18"/>
      <c r="K1862" s="18"/>
      <c r="L1862" s="219"/>
      <c r="M1862" s="81"/>
      <c r="N1862" s="18"/>
      <c r="O1862" s="18"/>
      <c r="P1862" s="18"/>
      <c r="Q1862" s="18"/>
      <c r="R1862" s="18"/>
      <c r="S1862" s="18"/>
      <c r="T1862" s="18"/>
      <c r="U1862" s="18"/>
      <c r="V1862" s="18"/>
      <c r="W1862" s="18"/>
      <c r="X1862" s="18"/>
      <c r="Y1862" s="18"/>
      <c r="Z1862" s="18"/>
      <c r="AA1862" s="18"/>
      <c r="AB1862" s="18"/>
      <c r="AC1862" s="18"/>
      <c r="AD1862" s="18"/>
      <c r="AE1862" s="18"/>
      <c r="AF1862" s="18"/>
      <c r="AG1862" s="18"/>
      <c r="AH1862" s="18"/>
      <c r="AI1862" s="18"/>
      <c r="AJ1862" s="18"/>
      <c r="AK1862" s="18"/>
      <c r="AL1862" s="220"/>
      <c r="AM1862" s="221"/>
      <c r="AN1862" s="221"/>
      <c r="AO1862" s="18"/>
      <c r="AP1862" s="18"/>
      <c r="AQ1862" s="18"/>
      <c r="AR1862" s="18"/>
      <c r="AS1862" s="18"/>
      <c r="AT1862" s="18"/>
      <c r="AU1862" s="18"/>
      <c r="AV1862" s="18"/>
      <c r="AW1862" s="219"/>
      <c r="AY1862" s="18"/>
      <c r="AZ1862" s="18"/>
    </row>
    <row r="1863" spans="7:52" s="40" customFormat="1" ht="45.75" customHeight="1" x14ac:dyDescent="0.25">
      <c r="G1863" s="18"/>
      <c r="H1863" s="18"/>
      <c r="I1863" s="18"/>
      <c r="J1863" s="18"/>
      <c r="K1863" s="18"/>
      <c r="L1863" s="219"/>
      <c r="M1863" s="81"/>
      <c r="N1863" s="18"/>
      <c r="O1863" s="18"/>
      <c r="P1863" s="18"/>
      <c r="Q1863" s="18"/>
      <c r="R1863" s="18"/>
      <c r="S1863" s="18"/>
      <c r="T1863" s="18"/>
      <c r="U1863" s="18"/>
      <c r="V1863" s="18"/>
      <c r="W1863" s="18"/>
      <c r="X1863" s="18"/>
      <c r="Y1863" s="18"/>
      <c r="Z1863" s="18"/>
      <c r="AA1863" s="18"/>
      <c r="AB1863" s="18"/>
      <c r="AC1863" s="18"/>
      <c r="AD1863" s="18"/>
      <c r="AE1863" s="18"/>
      <c r="AF1863" s="18"/>
      <c r="AG1863" s="18"/>
      <c r="AH1863" s="18"/>
      <c r="AI1863" s="18"/>
      <c r="AJ1863" s="18"/>
      <c r="AK1863" s="18"/>
      <c r="AL1863" s="220"/>
      <c r="AM1863" s="221"/>
      <c r="AN1863" s="221"/>
      <c r="AO1863" s="18"/>
      <c r="AP1863" s="18"/>
      <c r="AQ1863" s="18"/>
      <c r="AR1863" s="18"/>
      <c r="AS1863" s="18"/>
      <c r="AT1863" s="18"/>
      <c r="AU1863" s="18"/>
      <c r="AV1863" s="18"/>
      <c r="AW1863" s="219"/>
      <c r="AY1863" s="18"/>
      <c r="AZ1863" s="18"/>
    </row>
    <row r="1864" spans="7:52" s="40" customFormat="1" ht="45.75" customHeight="1" x14ac:dyDescent="0.25">
      <c r="G1864" s="18"/>
      <c r="H1864" s="18"/>
      <c r="I1864" s="18"/>
      <c r="J1864" s="18"/>
      <c r="K1864" s="18"/>
      <c r="L1864" s="219"/>
      <c r="M1864" s="81"/>
      <c r="N1864" s="18"/>
      <c r="O1864" s="18"/>
      <c r="P1864" s="18"/>
      <c r="Q1864" s="18"/>
      <c r="R1864" s="18"/>
      <c r="S1864" s="18"/>
      <c r="T1864" s="18"/>
      <c r="U1864" s="18"/>
      <c r="V1864" s="18"/>
      <c r="W1864" s="18"/>
      <c r="X1864" s="18"/>
      <c r="Y1864" s="18"/>
      <c r="Z1864" s="18"/>
      <c r="AA1864" s="18"/>
      <c r="AB1864" s="18"/>
      <c r="AC1864" s="18"/>
      <c r="AD1864" s="18"/>
      <c r="AE1864" s="18"/>
      <c r="AF1864" s="18"/>
      <c r="AG1864" s="18"/>
      <c r="AH1864" s="18"/>
      <c r="AI1864" s="18"/>
      <c r="AJ1864" s="18"/>
      <c r="AK1864" s="18"/>
      <c r="AL1864" s="220"/>
      <c r="AM1864" s="221"/>
      <c r="AN1864" s="221"/>
      <c r="AO1864" s="18"/>
      <c r="AP1864" s="18"/>
      <c r="AQ1864" s="18"/>
      <c r="AR1864" s="18"/>
      <c r="AS1864" s="18"/>
      <c r="AT1864" s="18"/>
      <c r="AU1864" s="18"/>
      <c r="AV1864" s="18"/>
      <c r="AW1864" s="219"/>
      <c r="AY1864" s="18"/>
      <c r="AZ1864" s="18"/>
    </row>
    <row r="1865" spans="7:52" s="40" customFormat="1" ht="45.75" customHeight="1" x14ac:dyDescent="0.25">
      <c r="G1865" s="18"/>
      <c r="H1865" s="18"/>
      <c r="I1865" s="18"/>
      <c r="J1865" s="18"/>
      <c r="K1865" s="18"/>
      <c r="L1865" s="219"/>
      <c r="M1865" s="81"/>
      <c r="N1865" s="18"/>
      <c r="O1865" s="18"/>
      <c r="P1865" s="18"/>
      <c r="Q1865" s="18"/>
      <c r="R1865" s="18"/>
      <c r="S1865" s="18"/>
      <c r="T1865" s="18"/>
      <c r="U1865" s="18"/>
      <c r="V1865" s="18"/>
      <c r="W1865" s="18"/>
      <c r="X1865" s="18"/>
      <c r="Y1865" s="18"/>
      <c r="Z1865" s="18"/>
      <c r="AA1865" s="18"/>
      <c r="AB1865" s="18"/>
      <c r="AC1865" s="18"/>
      <c r="AD1865" s="18"/>
      <c r="AE1865" s="18"/>
      <c r="AF1865" s="18"/>
      <c r="AG1865" s="18"/>
      <c r="AH1865" s="18"/>
      <c r="AI1865" s="18"/>
      <c r="AJ1865" s="18"/>
      <c r="AK1865" s="18"/>
      <c r="AL1865" s="220"/>
      <c r="AM1865" s="221"/>
      <c r="AN1865" s="221"/>
      <c r="AO1865" s="18"/>
      <c r="AP1865" s="18"/>
      <c r="AQ1865" s="18"/>
      <c r="AR1865" s="18"/>
      <c r="AS1865" s="18"/>
      <c r="AT1865" s="18"/>
      <c r="AU1865" s="18"/>
      <c r="AV1865" s="18"/>
      <c r="AW1865" s="219"/>
      <c r="AY1865" s="18"/>
      <c r="AZ1865" s="18"/>
    </row>
    <row r="1866" spans="7:52" s="40" customFormat="1" ht="45.75" customHeight="1" x14ac:dyDescent="0.25">
      <c r="G1866" s="18"/>
      <c r="H1866" s="18"/>
      <c r="I1866" s="18"/>
      <c r="J1866" s="18"/>
      <c r="K1866" s="18"/>
      <c r="L1866" s="219"/>
      <c r="M1866" s="81"/>
      <c r="N1866" s="18"/>
      <c r="O1866" s="18"/>
      <c r="P1866" s="18"/>
      <c r="Q1866" s="18"/>
      <c r="R1866" s="18"/>
      <c r="S1866" s="18"/>
      <c r="T1866" s="18"/>
      <c r="U1866" s="18"/>
      <c r="V1866" s="18"/>
      <c r="W1866" s="18"/>
      <c r="X1866" s="18"/>
      <c r="Y1866" s="18"/>
      <c r="Z1866" s="18"/>
      <c r="AA1866" s="18"/>
      <c r="AB1866" s="18"/>
      <c r="AC1866" s="18"/>
      <c r="AD1866" s="18"/>
      <c r="AE1866" s="18"/>
      <c r="AF1866" s="18"/>
      <c r="AG1866" s="18"/>
      <c r="AH1866" s="18"/>
      <c r="AI1866" s="18"/>
      <c r="AJ1866" s="18"/>
      <c r="AK1866" s="18"/>
      <c r="AL1866" s="220"/>
      <c r="AM1866" s="221"/>
      <c r="AN1866" s="221"/>
      <c r="AO1866" s="18"/>
      <c r="AP1866" s="18"/>
      <c r="AQ1866" s="18"/>
      <c r="AR1866" s="18"/>
      <c r="AS1866" s="18"/>
      <c r="AT1866" s="18"/>
      <c r="AU1866" s="18"/>
      <c r="AV1866" s="18"/>
      <c r="AW1866" s="219"/>
      <c r="AY1866" s="18"/>
      <c r="AZ1866" s="18"/>
    </row>
    <row r="1867" spans="7:52" s="40" customFormat="1" ht="45.75" customHeight="1" x14ac:dyDescent="0.25">
      <c r="G1867" s="18"/>
      <c r="H1867" s="18"/>
      <c r="I1867" s="18"/>
      <c r="J1867" s="18"/>
      <c r="K1867" s="18"/>
      <c r="L1867" s="219"/>
      <c r="M1867" s="81"/>
      <c r="N1867" s="18"/>
      <c r="O1867" s="18"/>
      <c r="P1867" s="18"/>
      <c r="Q1867" s="18"/>
      <c r="R1867" s="18"/>
      <c r="S1867" s="18"/>
      <c r="T1867" s="18"/>
      <c r="U1867" s="18"/>
      <c r="V1867" s="18"/>
      <c r="W1867" s="18"/>
      <c r="X1867" s="18"/>
      <c r="Y1867" s="18"/>
      <c r="Z1867" s="18"/>
      <c r="AA1867" s="18"/>
      <c r="AB1867" s="18"/>
      <c r="AC1867" s="18"/>
      <c r="AD1867" s="18"/>
      <c r="AE1867" s="18"/>
      <c r="AF1867" s="18"/>
      <c r="AG1867" s="18"/>
      <c r="AH1867" s="18"/>
      <c r="AI1867" s="18"/>
      <c r="AJ1867" s="18"/>
      <c r="AK1867" s="18"/>
      <c r="AL1867" s="220"/>
      <c r="AM1867" s="221"/>
      <c r="AN1867" s="221"/>
      <c r="AO1867" s="18"/>
      <c r="AP1867" s="18"/>
      <c r="AQ1867" s="18"/>
      <c r="AR1867" s="18"/>
      <c r="AS1867" s="18"/>
      <c r="AT1867" s="18"/>
      <c r="AU1867" s="18"/>
      <c r="AV1867" s="18"/>
      <c r="AW1867" s="219"/>
      <c r="AY1867" s="18"/>
      <c r="AZ1867" s="18"/>
    </row>
    <row r="1868" spans="7:52" s="40" customFormat="1" ht="45.75" customHeight="1" x14ac:dyDescent="0.25">
      <c r="G1868" s="18"/>
      <c r="H1868" s="18"/>
      <c r="I1868" s="18"/>
      <c r="J1868" s="18"/>
      <c r="K1868" s="18"/>
      <c r="L1868" s="219"/>
      <c r="M1868" s="81"/>
      <c r="N1868" s="18"/>
      <c r="O1868" s="18"/>
      <c r="P1868" s="18"/>
      <c r="Q1868" s="18"/>
      <c r="R1868" s="18"/>
      <c r="S1868" s="18"/>
      <c r="T1868" s="18"/>
      <c r="U1868" s="18"/>
      <c r="V1868" s="18"/>
      <c r="W1868" s="18"/>
      <c r="X1868" s="18"/>
      <c r="Y1868" s="18"/>
      <c r="Z1868" s="18"/>
      <c r="AA1868" s="18"/>
      <c r="AB1868" s="18"/>
      <c r="AC1868" s="18"/>
      <c r="AD1868" s="18"/>
      <c r="AE1868" s="18"/>
      <c r="AF1868" s="18"/>
      <c r="AG1868" s="18"/>
      <c r="AH1868" s="18"/>
      <c r="AI1868" s="18"/>
      <c r="AJ1868" s="18"/>
      <c r="AK1868" s="18"/>
      <c r="AL1868" s="220"/>
      <c r="AM1868" s="221"/>
      <c r="AN1868" s="221"/>
      <c r="AO1868" s="18"/>
      <c r="AP1868" s="18"/>
      <c r="AQ1868" s="18"/>
      <c r="AR1868" s="18"/>
      <c r="AS1868" s="18"/>
      <c r="AT1868" s="18"/>
      <c r="AU1868" s="18"/>
      <c r="AV1868" s="18"/>
      <c r="AW1868" s="219"/>
      <c r="AY1868" s="18"/>
      <c r="AZ1868" s="18"/>
    </row>
    <row r="1869" spans="7:52" s="40" customFormat="1" ht="45.75" customHeight="1" x14ac:dyDescent="0.25">
      <c r="G1869" s="18"/>
      <c r="H1869" s="18"/>
      <c r="I1869" s="18"/>
      <c r="J1869" s="18"/>
      <c r="K1869" s="18"/>
      <c r="L1869" s="219"/>
      <c r="M1869" s="81"/>
      <c r="N1869" s="18"/>
      <c r="O1869" s="18"/>
      <c r="P1869" s="18"/>
      <c r="Q1869" s="18"/>
      <c r="R1869" s="18"/>
      <c r="S1869" s="18"/>
      <c r="T1869" s="18"/>
      <c r="U1869" s="18"/>
      <c r="V1869" s="18"/>
      <c r="W1869" s="18"/>
      <c r="X1869" s="18"/>
      <c r="Y1869" s="18"/>
      <c r="Z1869" s="18"/>
      <c r="AA1869" s="18"/>
      <c r="AB1869" s="18"/>
      <c r="AC1869" s="18"/>
      <c r="AD1869" s="18"/>
      <c r="AE1869" s="18"/>
      <c r="AF1869" s="18"/>
      <c r="AG1869" s="18"/>
      <c r="AH1869" s="18"/>
      <c r="AI1869" s="18"/>
      <c r="AJ1869" s="18"/>
      <c r="AK1869" s="18"/>
      <c r="AL1869" s="220"/>
      <c r="AM1869" s="221"/>
      <c r="AN1869" s="221"/>
      <c r="AO1869" s="18"/>
      <c r="AP1869" s="18"/>
      <c r="AQ1869" s="18"/>
      <c r="AR1869" s="18"/>
      <c r="AS1869" s="18"/>
      <c r="AT1869" s="18"/>
      <c r="AU1869" s="18"/>
      <c r="AV1869" s="18"/>
      <c r="AW1869" s="219"/>
      <c r="AY1869" s="18"/>
      <c r="AZ1869" s="18"/>
    </row>
    <row r="1870" spans="7:52" s="40" customFormat="1" ht="45.75" customHeight="1" x14ac:dyDescent="0.25">
      <c r="G1870" s="18"/>
      <c r="H1870" s="18"/>
      <c r="I1870" s="18"/>
      <c r="J1870" s="18"/>
      <c r="K1870" s="18"/>
      <c r="L1870" s="219"/>
      <c r="M1870" s="81"/>
      <c r="N1870" s="18"/>
      <c r="O1870" s="18"/>
      <c r="P1870" s="18"/>
      <c r="Q1870" s="18"/>
      <c r="R1870" s="18"/>
      <c r="S1870" s="18"/>
      <c r="T1870" s="18"/>
      <c r="U1870" s="18"/>
      <c r="V1870" s="18"/>
      <c r="W1870" s="18"/>
      <c r="X1870" s="18"/>
      <c r="Y1870" s="18"/>
      <c r="Z1870" s="18"/>
      <c r="AA1870" s="18"/>
      <c r="AB1870" s="18"/>
      <c r="AC1870" s="18"/>
      <c r="AD1870" s="18"/>
      <c r="AE1870" s="18"/>
      <c r="AF1870" s="18"/>
      <c r="AG1870" s="18"/>
      <c r="AH1870" s="18"/>
      <c r="AI1870" s="18"/>
      <c r="AJ1870" s="18"/>
      <c r="AK1870" s="18"/>
      <c r="AL1870" s="220"/>
      <c r="AM1870" s="221"/>
      <c r="AN1870" s="221"/>
      <c r="AO1870" s="18"/>
      <c r="AP1870" s="18"/>
      <c r="AQ1870" s="18"/>
      <c r="AR1870" s="18"/>
      <c r="AS1870" s="18"/>
      <c r="AT1870" s="18"/>
      <c r="AU1870" s="18"/>
      <c r="AV1870" s="18"/>
      <c r="AW1870" s="219"/>
      <c r="AY1870" s="18"/>
      <c r="AZ1870" s="18"/>
    </row>
    <row r="1871" spans="7:52" s="40" customFormat="1" ht="45.75" customHeight="1" x14ac:dyDescent="0.25">
      <c r="G1871" s="18"/>
      <c r="H1871" s="18"/>
      <c r="I1871" s="18"/>
      <c r="J1871" s="18"/>
      <c r="K1871" s="18"/>
      <c r="L1871" s="219"/>
      <c r="M1871" s="81"/>
      <c r="N1871" s="18"/>
      <c r="O1871" s="18"/>
      <c r="P1871" s="18"/>
      <c r="Q1871" s="18"/>
      <c r="R1871" s="18"/>
      <c r="S1871" s="18"/>
      <c r="T1871" s="18"/>
      <c r="U1871" s="18"/>
      <c r="V1871" s="18"/>
      <c r="W1871" s="18"/>
      <c r="X1871" s="18"/>
      <c r="Y1871" s="18"/>
      <c r="Z1871" s="18"/>
      <c r="AA1871" s="18"/>
      <c r="AB1871" s="18"/>
      <c r="AC1871" s="18"/>
      <c r="AD1871" s="18"/>
      <c r="AE1871" s="18"/>
      <c r="AF1871" s="18"/>
      <c r="AG1871" s="18"/>
      <c r="AH1871" s="18"/>
      <c r="AI1871" s="18"/>
      <c r="AJ1871" s="18"/>
      <c r="AK1871" s="18"/>
      <c r="AL1871" s="220"/>
      <c r="AM1871" s="221"/>
      <c r="AN1871" s="221"/>
      <c r="AO1871" s="18"/>
      <c r="AP1871" s="18"/>
      <c r="AQ1871" s="18"/>
      <c r="AR1871" s="18"/>
      <c r="AS1871" s="18"/>
      <c r="AT1871" s="18"/>
      <c r="AU1871" s="18"/>
      <c r="AV1871" s="18"/>
      <c r="AW1871" s="219"/>
      <c r="AY1871" s="18"/>
      <c r="AZ1871" s="18"/>
    </row>
    <row r="1872" spans="7:52" s="40" customFormat="1" ht="45.75" customHeight="1" x14ac:dyDescent="0.25">
      <c r="G1872" s="18"/>
      <c r="H1872" s="18"/>
      <c r="I1872" s="18"/>
      <c r="J1872" s="18"/>
      <c r="K1872" s="18"/>
      <c r="L1872" s="219"/>
      <c r="M1872" s="81"/>
      <c r="N1872" s="18"/>
      <c r="O1872" s="18"/>
      <c r="P1872" s="18"/>
      <c r="Q1872" s="18"/>
      <c r="R1872" s="18"/>
      <c r="S1872" s="18"/>
      <c r="T1872" s="18"/>
      <c r="U1872" s="18"/>
      <c r="V1872" s="18"/>
      <c r="W1872" s="18"/>
      <c r="X1872" s="18"/>
      <c r="Y1872" s="18"/>
      <c r="Z1872" s="18"/>
      <c r="AA1872" s="18"/>
      <c r="AB1872" s="18"/>
      <c r="AC1872" s="18"/>
      <c r="AD1872" s="18"/>
      <c r="AE1872" s="18"/>
      <c r="AF1872" s="18"/>
      <c r="AG1872" s="18"/>
      <c r="AH1872" s="18"/>
      <c r="AI1872" s="18"/>
      <c r="AJ1872" s="18"/>
      <c r="AK1872" s="18"/>
      <c r="AL1872" s="220"/>
      <c r="AM1872" s="221"/>
      <c r="AN1872" s="221"/>
      <c r="AO1872" s="18"/>
      <c r="AP1872" s="18"/>
      <c r="AQ1872" s="18"/>
      <c r="AR1872" s="18"/>
      <c r="AS1872" s="18"/>
      <c r="AT1872" s="18"/>
      <c r="AU1872" s="18"/>
      <c r="AV1872" s="18"/>
      <c r="AW1872" s="219"/>
      <c r="AY1872" s="18"/>
      <c r="AZ1872" s="18"/>
    </row>
    <row r="1873" spans="7:52" s="40" customFormat="1" ht="45.75" customHeight="1" x14ac:dyDescent="0.25">
      <c r="G1873" s="18"/>
      <c r="H1873" s="18"/>
      <c r="I1873" s="18"/>
      <c r="J1873" s="18"/>
      <c r="K1873" s="18"/>
      <c r="L1873" s="219"/>
      <c r="M1873" s="81"/>
      <c r="N1873" s="18"/>
      <c r="O1873" s="18"/>
      <c r="P1873" s="18"/>
      <c r="Q1873" s="18"/>
      <c r="R1873" s="18"/>
      <c r="S1873" s="18"/>
      <c r="T1873" s="18"/>
      <c r="U1873" s="18"/>
      <c r="V1873" s="18"/>
      <c r="W1873" s="18"/>
      <c r="X1873" s="18"/>
      <c r="Y1873" s="18"/>
      <c r="Z1873" s="18"/>
      <c r="AA1873" s="18"/>
      <c r="AB1873" s="18"/>
      <c r="AC1873" s="18"/>
      <c r="AD1873" s="18"/>
      <c r="AE1873" s="18"/>
      <c r="AF1873" s="18"/>
      <c r="AG1873" s="18"/>
      <c r="AH1873" s="18"/>
      <c r="AI1873" s="18"/>
      <c r="AJ1873" s="18"/>
      <c r="AK1873" s="18"/>
      <c r="AL1873" s="220"/>
      <c r="AM1873" s="221"/>
      <c r="AN1873" s="221"/>
      <c r="AO1873" s="18"/>
      <c r="AP1873" s="18"/>
      <c r="AQ1873" s="18"/>
      <c r="AR1873" s="18"/>
      <c r="AS1873" s="18"/>
      <c r="AT1873" s="18"/>
      <c r="AU1873" s="18"/>
      <c r="AV1873" s="18"/>
      <c r="AW1873" s="219"/>
      <c r="AY1873" s="18"/>
      <c r="AZ1873" s="18"/>
    </row>
    <row r="1874" spans="7:52" s="40" customFormat="1" ht="45.75" customHeight="1" x14ac:dyDescent="0.25">
      <c r="G1874" s="18"/>
      <c r="H1874" s="18"/>
      <c r="I1874" s="18"/>
      <c r="J1874" s="18"/>
      <c r="K1874" s="18"/>
      <c r="L1874" s="219"/>
      <c r="M1874" s="81"/>
      <c r="N1874" s="18"/>
      <c r="O1874" s="18"/>
      <c r="P1874" s="18"/>
      <c r="Q1874" s="18"/>
      <c r="R1874" s="18"/>
      <c r="S1874" s="18"/>
      <c r="T1874" s="18"/>
      <c r="U1874" s="18"/>
      <c r="V1874" s="18"/>
      <c r="W1874" s="18"/>
      <c r="X1874" s="18"/>
      <c r="Y1874" s="18"/>
      <c r="Z1874" s="18"/>
      <c r="AA1874" s="18"/>
      <c r="AB1874" s="18"/>
      <c r="AC1874" s="18"/>
      <c r="AD1874" s="18"/>
      <c r="AE1874" s="18"/>
      <c r="AF1874" s="18"/>
      <c r="AG1874" s="18"/>
      <c r="AH1874" s="18"/>
      <c r="AI1874" s="18"/>
      <c r="AJ1874" s="18"/>
      <c r="AK1874" s="18"/>
      <c r="AL1874" s="220"/>
      <c r="AM1874" s="221"/>
      <c r="AN1874" s="221"/>
      <c r="AO1874" s="18"/>
      <c r="AP1874" s="18"/>
      <c r="AQ1874" s="18"/>
      <c r="AR1874" s="18"/>
      <c r="AS1874" s="18"/>
      <c r="AT1874" s="18"/>
      <c r="AU1874" s="18"/>
      <c r="AV1874" s="18"/>
      <c r="AW1874" s="219"/>
      <c r="AY1874" s="18"/>
      <c r="AZ1874" s="18"/>
    </row>
    <row r="1875" spans="7:52" s="40" customFormat="1" ht="45.75" customHeight="1" x14ac:dyDescent="0.25">
      <c r="G1875" s="18"/>
      <c r="H1875" s="18"/>
      <c r="I1875" s="18"/>
      <c r="J1875" s="18"/>
      <c r="K1875" s="18"/>
      <c r="L1875" s="219"/>
      <c r="M1875" s="81"/>
      <c r="N1875" s="18"/>
      <c r="O1875" s="18"/>
      <c r="P1875" s="18"/>
      <c r="Q1875" s="18"/>
      <c r="R1875" s="18"/>
      <c r="S1875" s="18"/>
      <c r="T1875" s="18"/>
      <c r="U1875" s="18"/>
      <c r="V1875" s="18"/>
      <c r="W1875" s="18"/>
      <c r="X1875" s="18"/>
      <c r="Y1875" s="18"/>
      <c r="Z1875" s="18"/>
      <c r="AA1875" s="18"/>
      <c r="AB1875" s="18"/>
      <c r="AC1875" s="18"/>
      <c r="AD1875" s="18"/>
      <c r="AE1875" s="18"/>
      <c r="AF1875" s="18"/>
      <c r="AG1875" s="18"/>
      <c r="AH1875" s="18"/>
      <c r="AI1875" s="18"/>
      <c r="AJ1875" s="18"/>
      <c r="AK1875" s="18"/>
      <c r="AL1875" s="220"/>
      <c r="AM1875" s="221"/>
      <c r="AN1875" s="221"/>
      <c r="AO1875" s="18"/>
      <c r="AP1875" s="18"/>
      <c r="AQ1875" s="18"/>
      <c r="AR1875" s="18"/>
      <c r="AS1875" s="18"/>
      <c r="AT1875" s="18"/>
      <c r="AU1875" s="18"/>
      <c r="AV1875" s="18"/>
      <c r="AW1875" s="219"/>
      <c r="AY1875" s="18"/>
      <c r="AZ1875" s="18"/>
    </row>
    <row r="1876" spans="7:52" s="40" customFormat="1" ht="45.75" customHeight="1" x14ac:dyDescent="0.25">
      <c r="G1876" s="18"/>
      <c r="H1876" s="18"/>
      <c r="I1876" s="18"/>
      <c r="J1876" s="18"/>
      <c r="K1876" s="18"/>
      <c r="L1876" s="219"/>
      <c r="M1876" s="81"/>
      <c r="N1876" s="18"/>
      <c r="O1876" s="18"/>
      <c r="P1876" s="18"/>
      <c r="Q1876" s="18"/>
      <c r="R1876" s="18"/>
      <c r="S1876" s="18"/>
      <c r="T1876" s="18"/>
      <c r="U1876" s="18"/>
      <c r="V1876" s="18"/>
      <c r="W1876" s="18"/>
      <c r="X1876" s="18"/>
      <c r="Y1876" s="18"/>
      <c r="Z1876" s="18"/>
      <c r="AA1876" s="18"/>
      <c r="AB1876" s="18"/>
      <c r="AC1876" s="18"/>
      <c r="AD1876" s="18"/>
      <c r="AE1876" s="18"/>
      <c r="AF1876" s="18"/>
      <c r="AG1876" s="18"/>
      <c r="AH1876" s="18"/>
      <c r="AI1876" s="18"/>
      <c r="AJ1876" s="18"/>
      <c r="AK1876" s="18"/>
      <c r="AL1876" s="220"/>
      <c r="AM1876" s="221"/>
      <c r="AN1876" s="221"/>
      <c r="AO1876" s="18"/>
      <c r="AP1876" s="18"/>
      <c r="AQ1876" s="18"/>
      <c r="AR1876" s="18"/>
      <c r="AS1876" s="18"/>
      <c r="AT1876" s="18"/>
      <c r="AU1876" s="18"/>
      <c r="AV1876" s="18"/>
      <c r="AW1876" s="219"/>
      <c r="AY1876" s="18"/>
      <c r="AZ1876" s="18"/>
    </row>
    <row r="1877" spans="7:52" s="40" customFormat="1" ht="45.75" customHeight="1" x14ac:dyDescent="0.25">
      <c r="G1877" s="18"/>
      <c r="H1877" s="18"/>
      <c r="I1877" s="18"/>
      <c r="J1877" s="18"/>
      <c r="K1877" s="18"/>
      <c r="L1877" s="219"/>
      <c r="M1877" s="81"/>
      <c r="N1877" s="18"/>
      <c r="O1877" s="18"/>
      <c r="P1877" s="18"/>
      <c r="Q1877" s="18"/>
      <c r="R1877" s="18"/>
      <c r="S1877" s="18"/>
      <c r="T1877" s="18"/>
      <c r="U1877" s="18"/>
      <c r="V1877" s="18"/>
      <c r="W1877" s="18"/>
      <c r="X1877" s="18"/>
      <c r="Y1877" s="18"/>
      <c r="Z1877" s="18"/>
      <c r="AA1877" s="18"/>
      <c r="AB1877" s="18"/>
      <c r="AC1877" s="18"/>
      <c r="AD1877" s="18"/>
      <c r="AE1877" s="18"/>
      <c r="AF1877" s="18"/>
      <c r="AG1877" s="18"/>
      <c r="AH1877" s="18"/>
      <c r="AI1877" s="18"/>
      <c r="AJ1877" s="18"/>
      <c r="AK1877" s="18"/>
      <c r="AL1877" s="220"/>
      <c r="AM1877" s="221"/>
      <c r="AN1877" s="221"/>
      <c r="AO1877" s="18"/>
      <c r="AP1877" s="18"/>
      <c r="AQ1877" s="18"/>
      <c r="AR1877" s="18"/>
      <c r="AS1877" s="18"/>
      <c r="AT1877" s="18"/>
      <c r="AU1877" s="18"/>
      <c r="AV1877" s="18"/>
      <c r="AW1877" s="219"/>
      <c r="AY1877" s="18"/>
      <c r="AZ1877" s="18"/>
    </row>
    <row r="1878" spans="7:52" s="40" customFormat="1" ht="45.75" customHeight="1" x14ac:dyDescent="0.25">
      <c r="G1878" s="18"/>
      <c r="H1878" s="18"/>
      <c r="I1878" s="18"/>
      <c r="J1878" s="18"/>
      <c r="K1878" s="18"/>
      <c r="L1878" s="219"/>
      <c r="M1878" s="81"/>
      <c r="N1878" s="18"/>
      <c r="O1878" s="18"/>
      <c r="P1878" s="18"/>
      <c r="Q1878" s="18"/>
      <c r="R1878" s="18"/>
      <c r="S1878" s="18"/>
      <c r="T1878" s="18"/>
      <c r="U1878" s="18"/>
      <c r="V1878" s="18"/>
      <c r="W1878" s="18"/>
      <c r="X1878" s="18"/>
      <c r="Y1878" s="18"/>
      <c r="Z1878" s="18"/>
      <c r="AA1878" s="18"/>
      <c r="AB1878" s="18"/>
      <c r="AC1878" s="18"/>
      <c r="AD1878" s="18"/>
      <c r="AE1878" s="18"/>
      <c r="AF1878" s="18"/>
      <c r="AG1878" s="18"/>
      <c r="AH1878" s="18"/>
      <c r="AI1878" s="18"/>
      <c r="AJ1878" s="18"/>
      <c r="AK1878" s="18"/>
      <c r="AL1878" s="220"/>
      <c r="AM1878" s="221"/>
      <c r="AN1878" s="221"/>
      <c r="AO1878" s="18"/>
      <c r="AP1878" s="18"/>
      <c r="AQ1878" s="18"/>
      <c r="AR1878" s="18"/>
      <c r="AS1878" s="18"/>
      <c r="AT1878" s="18"/>
      <c r="AU1878" s="18"/>
      <c r="AV1878" s="18"/>
      <c r="AW1878" s="219"/>
      <c r="AY1878" s="18"/>
      <c r="AZ1878" s="18"/>
    </row>
    <row r="1879" spans="7:52" s="40" customFormat="1" ht="45.75" customHeight="1" x14ac:dyDescent="0.25">
      <c r="G1879" s="18"/>
      <c r="H1879" s="18"/>
      <c r="I1879" s="18"/>
      <c r="J1879" s="18"/>
      <c r="K1879" s="18"/>
      <c r="L1879" s="219"/>
      <c r="M1879" s="81"/>
      <c r="N1879" s="18"/>
      <c r="O1879" s="18"/>
      <c r="P1879" s="18"/>
      <c r="Q1879" s="18"/>
      <c r="R1879" s="18"/>
      <c r="S1879" s="18"/>
      <c r="T1879" s="18"/>
      <c r="U1879" s="18"/>
      <c r="V1879" s="18"/>
      <c r="W1879" s="18"/>
      <c r="X1879" s="18"/>
      <c r="Y1879" s="18"/>
      <c r="Z1879" s="18"/>
      <c r="AA1879" s="18"/>
      <c r="AB1879" s="18"/>
      <c r="AC1879" s="18"/>
      <c r="AD1879" s="18"/>
      <c r="AE1879" s="18"/>
      <c r="AF1879" s="18"/>
      <c r="AG1879" s="18"/>
      <c r="AH1879" s="18"/>
      <c r="AI1879" s="18"/>
      <c r="AJ1879" s="18"/>
      <c r="AK1879" s="18"/>
      <c r="AL1879" s="220"/>
      <c r="AM1879" s="221"/>
      <c r="AN1879" s="221"/>
      <c r="AO1879" s="18"/>
      <c r="AP1879" s="18"/>
      <c r="AQ1879" s="18"/>
      <c r="AR1879" s="18"/>
      <c r="AS1879" s="18"/>
      <c r="AT1879" s="18"/>
      <c r="AU1879" s="18"/>
      <c r="AV1879" s="18"/>
      <c r="AW1879" s="219"/>
      <c r="AY1879" s="18"/>
      <c r="AZ1879" s="18"/>
    </row>
    <row r="1880" spans="7:52" s="40" customFormat="1" ht="45.75" customHeight="1" x14ac:dyDescent="0.25">
      <c r="G1880" s="18"/>
      <c r="H1880" s="18"/>
      <c r="I1880" s="18"/>
      <c r="J1880" s="18"/>
      <c r="K1880" s="18"/>
      <c r="L1880" s="219"/>
      <c r="M1880" s="81"/>
      <c r="N1880" s="18"/>
      <c r="O1880" s="18"/>
      <c r="P1880" s="18"/>
      <c r="Q1880" s="18"/>
      <c r="R1880" s="18"/>
      <c r="S1880" s="18"/>
      <c r="T1880" s="18"/>
      <c r="U1880" s="18"/>
      <c r="V1880" s="18"/>
      <c r="W1880" s="18"/>
      <c r="X1880" s="18"/>
      <c r="Y1880" s="18"/>
      <c r="Z1880" s="18"/>
      <c r="AA1880" s="18"/>
      <c r="AB1880" s="18"/>
      <c r="AC1880" s="18"/>
      <c r="AD1880" s="18"/>
      <c r="AE1880" s="18"/>
      <c r="AF1880" s="18"/>
      <c r="AG1880" s="18"/>
      <c r="AH1880" s="18"/>
      <c r="AI1880" s="18"/>
      <c r="AJ1880" s="18"/>
      <c r="AK1880" s="18"/>
      <c r="AL1880" s="220"/>
      <c r="AM1880" s="221"/>
      <c r="AN1880" s="221"/>
      <c r="AO1880" s="18"/>
      <c r="AP1880" s="18"/>
      <c r="AQ1880" s="18"/>
      <c r="AR1880" s="18"/>
      <c r="AS1880" s="18"/>
      <c r="AT1880" s="18"/>
      <c r="AU1880" s="18"/>
      <c r="AV1880" s="18"/>
      <c r="AW1880" s="219"/>
      <c r="AY1880" s="18"/>
      <c r="AZ1880" s="18"/>
    </row>
    <row r="1881" spans="7:52" s="40" customFormat="1" ht="45.75" customHeight="1" x14ac:dyDescent="0.25">
      <c r="G1881" s="18"/>
      <c r="H1881" s="18"/>
      <c r="I1881" s="18"/>
      <c r="J1881" s="18"/>
      <c r="K1881" s="18"/>
      <c r="L1881" s="219"/>
      <c r="M1881" s="81"/>
      <c r="N1881" s="18"/>
      <c r="O1881" s="18"/>
      <c r="P1881" s="18"/>
      <c r="Q1881" s="18"/>
      <c r="R1881" s="18"/>
      <c r="S1881" s="18"/>
      <c r="T1881" s="18"/>
      <c r="U1881" s="18"/>
      <c r="V1881" s="18"/>
      <c r="W1881" s="18"/>
      <c r="X1881" s="18"/>
      <c r="Y1881" s="18"/>
      <c r="Z1881" s="18"/>
      <c r="AA1881" s="18"/>
      <c r="AB1881" s="18"/>
      <c r="AC1881" s="18"/>
      <c r="AD1881" s="18"/>
      <c r="AE1881" s="18"/>
      <c r="AF1881" s="18"/>
      <c r="AG1881" s="18"/>
      <c r="AH1881" s="18"/>
      <c r="AI1881" s="18"/>
      <c r="AJ1881" s="18"/>
      <c r="AK1881" s="18"/>
      <c r="AL1881" s="220"/>
      <c r="AM1881" s="221"/>
      <c r="AN1881" s="221"/>
      <c r="AO1881" s="18"/>
      <c r="AP1881" s="18"/>
      <c r="AQ1881" s="18"/>
      <c r="AR1881" s="18"/>
      <c r="AS1881" s="18"/>
      <c r="AT1881" s="18"/>
      <c r="AU1881" s="18"/>
      <c r="AV1881" s="18"/>
      <c r="AW1881" s="219"/>
      <c r="AY1881" s="18"/>
      <c r="AZ1881" s="18"/>
    </row>
    <row r="1882" spans="7:52" s="40" customFormat="1" ht="45.75" customHeight="1" x14ac:dyDescent="0.25">
      <c r="G1882" s="18"/>
      <c r="H1882" s="18"/>
      <c r="I1882" s="18"/>
      <c r="J1882" s="18"/>
      <c r="K1882" s="18"/>
      <c r="L1882" s="219"/>
      <c r="M1882" s="81"/>
      <c r="N1882" s="18"/>
      <c r="O1882" s="18"/>
      <c r="P1882" s="18"/>
      <c r="Q1882" s="18"/>
      <c r="R1882" s="18"/>
      <c r="S1882" s="18"/>
      <c r="T1882" s="18"/>
      <c r="U1882" s="18"/>
      <c r="V1882" s="18"/>
      <c r="W1882" s="18"/>
      <c r="X1882" s="18"/>
      <c r="Y1882" s="18"/>
      <c r="Z1882" s="18"/>
      <c r="AA1882" s="18"/>
      <c r="AB1882" s="18"/>
      <c r="AC1882" s="18"/>
      <c r="AD1882" s="18"/>
      <c r="AE1882" s="18"/>
      <c r="AF1882" s="18"/>
      <c r="AG1882" s="18"/>
      <c r="AH1882" s="18"/>
      <c r="AI1882" s="18"/>
      <c r="AJ1882" s="18"/>
      <c r="AK1882" s="18"/>
      <c r="AL1882" s="220"/>
      <c r="AM1882" s="221"/>
      <c r="AN1882" s="221"/>
      <c r="AO1882" s="18"/>
      <c r="AP1882" s="18"/>
      <c r="AQ1882" s="18"/>
      <c r="AR1882" s="18"/>
      <c r="AS1882" s="18"/>
      <c r="AT1882" s="18"/>
      <c r="AU1882" s="18"/>
      <c r="AV1882" s="18"/>
      <c r="AW1882" s="219"/>
      <c r="AY1882" s="18"/>
      <c r="AZ1882" s="18"/>
    </row>
    <row r="1883" spans="7:52" s="40" customFormat="1" ht="45.75" customHeight="1" x14ac:dyDescent="0.25">
      <c r="G1883" s="18"/>
      <c r="H1883" s="18"/>
      <c r="I1883" s="18"/>
      <c r="J1883" s="18"/>
      <c r="K1883" s="18"/>
      <c r="L1883" s="219"/>
      <c r="M1883" s="81"/>
      <c r="N1883" s="18"/>
      <c r="O1883" s="18"/>
      <c r="P1883" s="18"/>
      <c r="Q1883" s="18"/>
      <c r="R1883" s="18"/>
      <c r="S1883" s="18"/>
      <c r="T1883" s="18"/>
      <c r="U1883" s="18"/>
      <c r="V1883" s="18"/>
      <c r="W1883" s="18"/>
      <c r="X1883" s="18"/>
      <c r="Y1883" s="18"/>
      <c r="Z1883" s="18"/>
      <c r="AA1883" s="18"/>
      <c r="AB1883" s="18"/>
      <c r="AC1883" s="18"/>
      <c r="AD1883" s="18"/>
      <c r="AE1883" s="18"/>
      <c r="AF1883" s="18"/>
      <c r="AG1883" s="18"/>
      <c r="AH1883" s="18"/>
      <c r="AI1883" s="18"/>
      <c r="AJ1883" s="18"/>
      <c r="AK1883" s="18"/>
      <c r="AL1883" s="220"/>
      <c r="AM1883" s="221"/>
      <c r="AN1883" s="221"/>
      <c r="AO1883" s="18"/>
      <c r="AP1883" s="18"/>
      <c r="AQ1883" s="18"/>
      <c r="AR1883" s="18"/>
      <c r="AS1883" s="18"/>
      <c r="AT1883" s="18"/>
      <c r="AU1883" s="18"/>
      <c r="AV1883" s="18"/>
      <c r="AW1883" s="219"/>
      <c r="AY1883" s="18"/>
      <c r="AZ1883" s="18"/>
    </row>
    <row r="1884" spans="7:52" s="40" customFormat="1" ht="45.75" customHeight="1" x14ac:dyDescent="0.25">
      <c r="G1884" s="18"/>
      <c r="H1884" s="18"/>
      <c r="I1884" s="18"/>
      <c r="J1884" s="18"/>
      <c r="K1884" s="18"/>
      <c r="L1884" s="219"/>
      <c r="M1884" s="81"/>
      <c r="N1884" s="18"/>
      <c r="O1884" s="18"/>
      <c r="P1884" s="18"/>
      <c r="Q1884" s="18"/>
      <c r="R1884" s="18"/>
      <c r="S1884" s="18"/>
      <c r="T1884" s="18"/>
      <c r="U1884" s="18"/>
      <c r="V1884" s="18"/>
      <c r="W1884" s="18"/>
      <c r="X1884" s="18"/>
      <c r="Y1884" s="18"/>
      <c r="Z1884" s="18"/>
      <c r="AA1884" s="18"/>
      <c r="AB1884" s="18"/>
      <c r="AC1884" s="18"/>
      <c r="AD1884" s="18"/>
      <c r="AE1884" s="18"/>
      <c r="AF1884" s="18"/>
      <c r="AG1884" s="18"/>
      <c r="AH1884" s="18"/>
      <c r="AI1884" s="18"/>
      <c r="AJ1884" s="18"/>
      <c r="AK1884" s="18"/>
      <c r="AL1884" s="220"/>
      <c r="AM1884" s="221"/>
      <c r="AN1884" s="221"/>
      <c r="AO1884" s="18"/>
      <c r="AP1884" s="18"/>
      <c r="AQ1884" s="18"/>
      <c r="AR1884" s="18"/>
      <c r="AS1884" s="18"/>
      <c r="AT1884" s="18"/>
      <c r="AU1884" s="18"/>
      <c r="AV1884" s="18"/>
      <c r="AW1884" s="219"/>
      <c r="AY1884" s="18"/>
      <c r="AZ1884" s="18"/>
    </row>
    <row r="1885" spans="7:52" s="40" customFormat="1" ht="45.75" customHeight="1" x14ac:dyDescent="0.25">
      <c r="G1885" s="18"/>
      <c r="H1885" s="18"/>
      <c r="I1885" s="18"/>
      <c r="J1885" s="18"/>
      <c r="K1885" s="18"/>
      <c r="L1885" s="219"/>
      <c r="M1885" s="81"/>
      <c r="N1885" s="18"/>
      <c r="O1885" s="18"/>
      <c r="P1885" s="18"/>
      <c r="Q1885" s="18"/>
      <c r="R1885" s="18"/>
      <c r="S1885" s="18"/>
      <c r="T1885" s="18"/>
      <c r="U1885" s="18"/>
      <c r="V1885" s="18"/>
      <c r="W1885" s="18"/>
      <c r="X1885" s="18"/>
      <c r="Y1885" s="18"/>
      <c r="Z1885" s="18"/>
      <c r="AA1885" s="18"/>
      <c r="AB1885" s="18"/>
      <c r="AC1885" s="18"/>
      <c r="AD1885" s="18"/>
      <c r="AE1885" s="18"/>
      <c r="AF1885" s="18"/>
      <c r="AG1885" s="18"/>
      <c r="AH1885" s="18"/>
      <c r="AI1885" s="18"/>
      <c r="AJ1885" s="18"/>
      <c r="AK1885" s="18"/>
      <c r="AL1885" s="220"/>
      <c r="AM1885" s="221"/>
      <c r="AN1885" s="221"/>
      <c r="AO1885" s="18"/>
      <c r="AP1885" s="18"/>
      <c r="AQ1885" s="18"/>
      <c r="AR1885" s="18"/>
      <c r="AS1885" s="18"/>
      <c r="AT1885" s="18"/>
      <c r="AU1885" s="18"/>
      <c r="AV1885" s="18"/>
      <c r="AW1885" s="219"/>
      <c r="AY1885" s="18"/>
      <c r="AZ1885" s="18"/>
    </row>
    <row r="1886" spans="7:52" s="40" customFormat="1" ht="45.75" customHeight="1" x14ac:dyDescent="0.25">
      <c r="G1886" s="18"/>
      <c r="H1886" s="18"/>
      <c r="I1886" s="18"/>
      <c r="J1886" s="18"/>
      <c r="K1886" s="18"/>
      <c r="L1886" s="219"/>
      <c r="M1886" s="81"/>
      <c r="N1886" s="18"/>
      <c r="O1886" s="18"/>
      <c r="P1886" s="18"/>
      <c r="Q1886" s="18"/>
      <c r="R1886" s="18"/>
      <c r="S1886" s="18"/>
      <c r="T1886" s="18"/>
      <c r="U1886" s="18"/>
      <c r="V1886" s="18"/>
      <c r="W1886" s="18"/>
      <c r="X1886" s="18"/>
      <c r="Y1886" s="18"/>
      <c r="Z1886" s="18"/>
      <c r="AA1886" s="18"/>
      <c r="AB1886" s="18"/>
      <c r="AC1886" s="18"/>
      <c r="AD1886" s="18"/>
      <c r="AE1886" s="18"/>
      <c r="AF1886" s="18"/>
      <c r="AG1886" s="18"/>
      <c r="AH1886" s="18"/>
      <c r="AI1886" s="18"/>
      <c r="AJ1886" s="18"/>
      <c r="AK1886" s="18"/>
      <c r="AL1886" s="220"/>
      <c r="AM1886" s="221"/>
      <c r="AN1886" s="221"/>
      <c r="AO1886" s="18"/>
      <c r="AP1886" s="18"/>
      <c r="AQ1886" s="18"/>
      <c r="AR1886" s="18"/>
      <c r="AS1886" s="18"/>
      <c r="AT1886" s="18"/>
      <c r="AU1886" s="18"/>
      <c r="AV1886" s="18"/>
      <c r="AW1886" s="219"/>
      <c r="AY1886" s="18"/>
      <c r="AZ1886" s="18"/>
    </row>
    <row r="1887" spans="7:52" s="40" customFormat="1" ht="45.75" customHeight="1" x14ac:dyDescent="0.25">
      <c r="G1887" s="18"/>
      <c r="H1887" s="18"/>
      <c r="I1887" s="18"/>
      <c r="J1887" s="18"/>
      <c r="K1887" s="18"/>
      <c r="L1887" s="219"/>
      <c r="M1887" s="81"/>
      <c r="N1887" s="18"/>
      <c r="O1887" s="18"/>
      <c r="P1887" s="18"/>
      <c r="Q1887" s="18"/>
      <c r="R1887" s="18"/>
      <c r="S1887" s="18"/>
      <c r="T1887" s="18"/>
      <c r="U1887" s="18"/>
      <c r="V1887" s="18"/>
      <c r="W1887" s="18"/>
      <c r="X1887" s="18"/>
      <c r="Y1887" s="18"/>
      <c r="Z1887" s="18"/>
      <c r="AA1887" s="18"/>
      <c r="AB1887" s="18"/>
      <c r="AC1887" s="18"/>
      <c r="AD1887" s="18"/>
      <c r="AE1887" s="18"/>
      <c r="AF1887" s="18"/>
      <c r="AG1887" s="18"/>
      <c r="AH1887" s="18"/>
      <c r="AI1887" s="18"/>
      <c r="AJ1887" s="18"/>
      <c r="AK1887" s="18"/>
      <c r="AL1887" s="220"/>
      <c r="AM1887" s="221"/>
      <c r="AN1887" s="221"/>
      <c r="AO1887" s="18"/>
      <c r="AP1887" s="18"/>
      <c r="AQ1887" s="18"/>
      <c r="AR1887" s="18"/>
      <c r="AS1887" s="18"/>
      <c r="AT1887" s="18"/>
      <c r="AU1887" s="18"/>
      <c r="AV1887" s="18"/>
      <c r="AW1887" s="219"/>
      <c r="AY1887" s="18"/>
      <c r="AZ1887" s="18"/>
    </row>
    <row r="1888" spans="7:52" s="40" customFormat="1" ht="45.75" customHeight="1" x14ac:dyDescent="0.25">
      <c r="G1888" s="18"/>
      <c r="H1888" s="18"/>
      <c r="I1888" s="18"/>
      <c r="J1888" s="18"/>
      <c r="K1888" s="18"/>
      <c r="L1888" s="219"/>
      <c r="M1888" s="81"/>
      <c r="N1888" s="18"/>
      <c r="O1888" s="18"/>
      <c r="P1888" s="18"/>
      <c r="Q1888" s="18"/>
      <c r="R1888" s="18"/>
      <c r="S1888" s="18"/>
      <c r="T1888" s="18"/>
      <c r="U1888" s="18"/>
      <c r="V1888" s="18"/>
      <c r="W1888" s="18"/>
      <c r="X1888" s="18"/>
      <c r="Y1888" s="18"/>
      <c r="Z1888" s="18"/>
      <c r="AA1888" s="18"/>
      <c r="AB1888" s="18"/>
      <c r="AC1888" s="18"/>
      <c r="AD1888" s="18"/>
      <c r="AE1888" s="18"/>
      <c r="AF1888" s="18"/>
      <c r="AG1888" s="18"/>
      <c r="AH1888" s="18"/>
      <c r="AI1888" s="18"/>
      <c r="AJ1888" s="18"/>
      <c r="AK1888" s="18"/>
      <c r="AL1888" s="220"/>
      <c r="AM1888" s="221"/>
      <c r="AN1888" s="221"/>
      <c r="AO1888" s="18"/>
      <c r="AP1888" s="18"/>
      <c r="AQ1888" s="18"/>
      <c r="AR1888" s="18"/>
      <c r="AS1888" s="18"/>
      <c r="AT1888" s="18"/>
      <c r="AU1888" s="18"/>
      <c r="AV1888" s="18"/>
      <c r="AW1888" s="219"/>
      <c r="AY1888" s="18"/>
      <c r="AZ1888" s="18"/>
    </row>
    <row r="1889" spans="7:52" s="40" customFormat="1" ht="45.75" customHeight="1" x14ac:dyDescent="0.25">
      <c r="G1889" s="18"/>
      <c r="H1889" s="18"/>
      <c r="I1889" s="18"/>
      <c r="J1889" s="18"/>
      <c r="K1889" s="18"/>
      <c r="L1889" s="219"/>
      <c r="M1889" s="81"/>
      <c r="N1889" s="18"/>
      <c r="O1889" s="18"/>
      <c r="P1889" s="18"/>
      <c r="Q1889" s="18"/>
      <c r="R1889" s="18"/>
      <c r="S1889" s="18"/>
      <c r="T1889" s="18"/>
      <c r="U1889" s="18"/>
      <c r="V1889" s="18"/>
      <c r="W1889" s="18"/>
      <c r="X1889" s="18"/>
      <c r="Y1889" s="18"/>
      <c r="Z1889" s="18"/>
      <c r="AA1889" s="18"/>
      <c r="AB1889" s="18"/>
      <c r="AC1889" s="18"/>
      <c r="AD1889" s="18"/>
      <c r="AE1889" s="18"/>
      <c r="AF1889" s="18"/>
      <c r="AG1889" s="18"/>
      <c r="AH1889" s="18"/>
      <c r="AI1889" s="18"/>
      <c r="AJ1889" s="18"/>
      <c r="AK1889" s="18"/>
      <c r="AL1889" s="220"/>
      <c r="AM1889" s="221"/>
      <c r="AN1889" s="221"/>
      <c r="AO1889" s="18"/>
      <c r="AP1889" s="18"/>
      <c r="AQ1889" s="18"/>
      <c r="AR1889" s="18"/>
      <c r="AS1889" s="18"/>
      <c r="AT1889" s="18"/>
      <c r="AU1889" s="18"/>
      <c r="AV1889" s="18"/>
      <c r="AW1889" s="219"/>
      <c r="AY1889" s="18"/>
      <c r="AZ1889" s="18"/>
    </row>
    <row r="1890" spans="7:52" s="40" customFormat="1" ht="45.75" customHeight="1" x14ac:dyDescent="0.25">
      <c r="G1890" s="18"/>
      <c r="H1890" s="18"/>
      <c r="I1890" s="18"/>
      <c r="J1890" s="18"/>
      <c r="K1890" s="18"/>
      <c r="L1890" s="219"/>
      <c r="M1890" s="81"/>
      <c r="N1890" s="18"/>
      <c r="O1890" s="18"/>
      <c r="P1890" s="18"/>
      <c r="Q1890" s="18"/>
      <c r="R1890" s="18"/>
      <c r="S1890" s="18"/>
      <c r="T1890" s="18"/>
      <c r="U1890" s="18"/>
      <c r="V1890" s="18"/>
      <c r="W1890" s="18"/>
      <c r="X1890" s="18"/>
      <c r="Y1890" s="18"/>
      <c r="Z1890" s="18"/>
      <c r="AA1890" s="18"/>
      <c r="AB1890" s="18"/>
      <c r="AC1890" s="18"/>
      <c r="AD1890" s="18"/>
      <c r="AE1890" s="18"/>
      <c r="AF1890" s="18"/>
      <c r="AG1890" s="18"/>
      <c r="AH1890" s="18"/>
      <c r="AI1890" s="18"/>
      <c r="AJ1890" s="18"/>
      <c r="AK1890" s="18"/>
      <c r="AL1890" s="220"/>
      <c r="AM1890" s="221"/>
      <c r="AN1890" s="221"/>
      <c r="AO1890" s="18"/>
      <c r="AP1890" s="18"/>
      <c r="AQ1890" s="18"/>
      <c r="AR1890" s="18"/>
      <c r="AS1890" s="18"/>
      <c r="AT1890" s="18"/>
      <c r="AU1890" s="18"/>
      <c r="AV1890" s="18"/>
      <c r="AW1890" s="219"/>
      <c r="AY1890" s="18"/>
      <c r="AZ1890" s="18"/>
    </row>
    <row r="1891" spans="7:52" s="40" customFormat="1" ht="45.75" customHeight="1" x14ac:dyDescent="0.25">
      <c r="G1891" s="18"/>
      <c r="H1891" s="18"/>
      <c r="I1891" s="18"/>
      <c r="J1891" s="18"/>
      <c r="K1891" s="18"/>
      <c r="L1891" s="219"/>
      <c r="M1891" s="81"/>
      <c r="N1891" s="18"/>
      <c r="O1891" s="18"/>
      <c r="P1891" s="18"/>
      <c r="Q1891" s="18"/>
      <c r="R1891" s="18"/>
      <c r="S1891" s="18"/>
      <c r="T1891" s="18"/>
      <c r="U1891" s="18"/>
      <c r="V1891" s="18"/>
      <c r="W1891" s="18"/>
      <c r="X1891" s="18"/>
      <c r="Y1891" s="18"/>
      <c r="Z1891" s="18"/>
      <c r="AA1891" s="18"/>
      <c r="AB1891" s="18"/>
      <c r="AC1891" s="18"/>
      <c r="AD1891" s="18"/>
      <c r="AE1891" s="18"/>
      <c r="AF1891" s="18"/>
      <c r="AG1891" s="18"/>
      <c r="AH1891" s="18"/>
      <c r="AI1891" s="18"/>
      <c r="AJ1891" s="18"/>
      <c r="AK1891" s="18"/>
      <c r="AL1891" s="220"/>
      <c r="AM1891" s="221"/>
      <c r="AN1891" s="221"/>
      <c r="AO1891" s="18"/>
      <c r="AP1891" s="18"/>
      <c r="AQ1891" s="18"/>
      <c r="AR1891" s="18"/>
      <c r="AS1891" s="18"/>
      <c r="AT1891" s="18"/>
      <c r="AU1891" s="18"/>
      <c r="AV1891" s="18"/>
      <c r="AW1891" s="219"/>
      <c r="AY1891" s="18"/>
      <c r="AZ1891" s="18"/>
    </row>
    <row r="1892" spans="7:52" s="40" customFormat="1" ht="45.75" customHeight="1" x14ac:dyDescent="0.25">
      <c r="G1892" s="18"/>
      <c r="H1892" s="18"/>
      <c r="I1892" s="18"/>
      <c r="J1892" s="18"/>
      <c r="K1892" s="18"/>
      <c r="L1892" s="219"/>
      <c r="M1892" s="81"/>
      <c r="N1892" s="18"/>
      <c r="O1892" s="18"/>
      <c r="P1892" s="18"/>
      <c r="Q1892" s="18"/>
      <c r="R1892" s="18"/>
      <c r="S1892" s="18"/>
      <c r="T1892" s="18"/>
      <c r="U1892" s="18"/>
      <c r="V1892" s="18"/>
      <c r="W1892" s="18"/>
      <c r="X1892" s="18"/>
      <c r="Y1892" s="18"/>
      <c r="Z1892" s="18"/>
      <c r="AA1892" s="18"/>
      <c r="AB1892" s="18"/>
      <c r="AC1892" s="18"/>
      <c r="AD1892" s="18"/>
      <c r="AE1892" s="18"/>
      <c r="AF1892" s="18"/>
      <c r="AG1892" s="18"/>
      <c r="AH1892" s="18"/>
      <c r="AI1892" s="18"/>
      <c r="AJ1892" s="18"/>
      <c r="AK1892" s="18"/>
      <c r="AL1892" s="220"/>
      <c r="AM1892" s="221"/>
      <c r="AN1892" s="221"/>
      <c r="AO1892" s="18"/>
      <c r="AP1892" s="18"/>
      <c r="AQ1892" s="18"/>
      <c r="AR1892" s="18"/>
      <c r="AS1892" s="18"/>
      <c r="AT1892" s="18"/>
      <c r="AU1892" s="18"/>
      <c r="AV1892" s="18"/>
      <c r="AW1892" s="219"/>
      <c r="AY1892" s="18"/>
      <c r="AZ1892" s="18"/>
    </row>
    <row r="1893" spans="7:52" s="40" customFormat="1" ht="45.75" customHeight="1" x14ac:dyDescent="0.25">
      <c r="G1893" s="18"/>
      <c r="H1893" s="18"/>
      <c r="I1893" s="18"/>
      <c r="J1893" s="18"/>
      <c r="K1893" s="18"/>
      <c r="L1893" s="219"/>
      <c r="M1893" s="81"/>
      <c r="N1893" s="18"/>
      <c r="O1893" s="18"/>
      <c r="P1893" s="18"/>
      <c r="Q1893" s="18"/>
      <c r="R1893" s="18"/>
      <c r="S1893" s="18"/>
      <c r="T1893" s="18"/>
      <c r="U1893" s="18"/>
      <c r="V1893" s="18"/>
      <c r="W1893" s="18"/>
      <c r="X1893" s="18"/>
      <c r="Y1893" s="18"/>
      <c r="Z1893" s="18"/>
      <c r="AA1893" s="18"/>
      <c r="AB1893" s="18"/>
      <c r="AC1893" s="18"/>
      <c r="AD1893" s="18"/>
      <c r="AE1893" s="18"/>
      <c r="AF1893" s="18"/>
      <c r="AG1893" s="18"/>
      <c r="AH1893" s="18"/>
      <c r="AI1893" s="18"/>
      <c r="AJ1893" s="18"/>
      <c r="AK1893" s="18"/>
      <c r="AL1893" s="220"/>
      <c r="AM1893" s="221"/>
      <c r="AN1893" s="221"/>
      <c r="AO1893" s="18"/>
      <c r="AP1893" s="18"/>
      <c r="AQ1893" s="18"/>
      <c r="AR1893" s="18"/>
      <c r="AS1893" s="18"/>
      <c r="AT1893" s="18"/>
      <c r="AU1893" s="18"/>
      <c r="AV1893" s="18"/>
      <c r="AW1893" s="219"/>
      <c r="AY1893" s="18"/>
      <c r="AZ1893" s="18"/>
    </row>
    <row r="1894" spans="7:52" s="40" customFormat="1" ht="45.75" customHeight="1" x14ac:dyDescent="0.25">
      <c r="G1894" s="18"/>
      <c r="H1894" s="18"/>
      <c r="I1894" s="18"/>
      <c r="J1894" s="18"/>
      <c r="K1894" s="18"/>
      <c r="L1894" s="219"/>
      <c r="M1894" s="81"/>
      <c r="N1894" s="18"/>
      <c r="O1894" s="18"/>
      <c r="P1894" s="18"/>
      <c r="Q1894" s="18"/>
      <c r="R1894" s="18"/>
      <c r="S1894" s="18"/>
      <c r="T1894" s="18"/>
      <c r="U1894" s="18"/>
      <c r="V1894" s="18"/>
      <c r="W1894" s="18"/>
      <c r="X1894" s="18"/>
      <c r="Y1894" s="18"/>
      <c r="Z1894" s="18"/>
      <c r="AA1894" s="18"/>
      <c r="AB1894" s="18"/>
      <c r="AC1894" s="18"/>
      <c r="AD1894" s="18"/>
      <c r="AE1894" s="18"/>
      <c r="AF1894" s="18"/>
      <c r="AG1894" s="18"/>
      <c r="AH1894" s="18"/>
      <c r="AI1894" s="18"/>
      <c r="AJ1894" s="18"/>
      <c r="AK1894" s="18"/>
      <c r="AL1894" s="220"/>
      <c r="AM1894" s="221"/>
      <c r="AN1894" s="221"/>
      <c r="AO1894" s="18"/>
      <c r="AP1894" s="18"/>
      <c r="AQ1894" s="18"/>
      <c r="AR1894" s="18"/>
      <c r="AS1894" s="18"/>
      <c r="AT1894" s="18"/>
      <c r="AU1894" s="18"/>
      <c r="AV1894" s="18"/>
      <c r="AW1894" s="219"/>
      <c r="AY1894" s="18"/>
      <c r="AZ1894" s="18"/>
    </row>
    <row r="1895" spans="7:52" s="40" customFormat="1" ht="45.75" customHeight="1" x14ac:dyDescent="0.25">
      <c r="G1895" s="18"/>
      <c r="H1895" s="18"/>
      <c r="I1895" s="18"/>
      <c r="J1895" s="18"/>
      <c r="K1895" s="18"/>
      <c r="L1895" s="219"/>
      <c r="M1895" s="81"/>
      <c r="N1895" s="18"/>
      <c r="O1895" s="18"/>
      <c r="P1895" s="18"/>
      <c r="Q1895" s="18"/>
      <c r="R1895" s="18"/>
      <c r="S1895" s="18"/>
      <c r="T1895" s="18"/>
      <c r="U1895" s="18"/>
      <c r="V1895" s="18"/>
      <c r="W1895" s="18"/>
      <c r="X1895" s="18"/>
      <c r="Y1895" s="18"/>
      <c r="Z1895" s="18"/>
      <c r="AA1895" s="18"/>
      <c r="AB1895" s="18"/>
      <c r="AC1895" s="18"/>
      <c r="AD1895" s="18"/>
      <c r="AE1895" s="18"/>
      <c r="AF1895" s="18"/>
      <c r="AG1895" s="18"/>
      <c r="AH1895" s="18"/>
      <c r="AI1895" s="18"/>
      <c r="AJ1895" s="18"/>
      <c r="AK1895" s="18"/>
      <c r="AL1895" s="220"/>
      <c r="AM1895" s="221"/>
      <c r="AN1895" s="221"/>
      <c r="AO1895" s="18"/>
      <c r="AP1895" s="18"/>
      <c r="AQ1895" s="18"/>
      <c r="AR1895" s="18"/>
      <c r="AS1895" s="18"/>
      <c r="AT1895" s="18"/>
      <c r="AU1895" s="18"/>
      <c r="AV1895" s="18"/>
      <c r="AW1895" s="219"/>
      <c r="AY1895" s="18"/>
      <c r="AZ1895" s="18"/>
    </row>
    <row r="1896" spans="7:52" s="40" customFormat="1" ht="45.75" customHeight="1" x14ac:dyDescent="0.25">
      <c r="G1896" s="18"/>
      <c r="H1896" s="18"/>
      <c r="I1896" s="18"/>
      <c r="J1896" s="18"/>
      <c r="K1896" s="18"/>
      <c r="L1896" s="219"/>
      <c r="M1896" s="81"/>
      <c r="N1896" s="18"/>
      <c r="O1896" s="18"/>
      <c r="P1896" s="18"/>
      <c r="Q1896" s="18"/>
      <c r="R1896" s="18"/>
      <c r="S1896" s="18"/>
      <c r="T1896" s="18"/>
      <c r="U1896" s="18"/>
      <c r="V1896" s="18"/>
      <c r="W1896" s="18"/>
      <c r="X1896" s="18"/>
      <c r="Y1896" s="18"/>
      <c r="Z1896" s="18"/>
      <c r="AA1896" s="18"/>
      <c r="AB1896" s="18"/>
      <c r="AC1896" s="18"/>
      <c r="AD1896" s="18"/>
      <c r="AE1896" s="18"/>
      <c r="AF1896" s="18"/>
      <c r="AG1896" s="18"/>
      <c r="AH1896" s="18"/>
      <c r="AI1896" s="18"/>
      <c r="AJ1896" s="18"/>
      <c r="AK1896" s="18"/>
      <c r="AL1896" s="220"/>
      <c r="AM1896" s="221"/>
      <c r="AN1896" s="221"/>
      <c r="AO1896" s="18"/>
      <c r="AP1896" s="18"/>
      <c r="AQ1896" s="18"/>
      <c r="AR1896" s="18"/>
      <c r="AS1896" s="18"/>
      <c r="AT1896" s="18"/>
      <c r="AU1896" s="18"/>
      <c r="AV1896" s="18"/>
      <c r="AW1896" s="219"/>
      <c r="AY1896" s="18"/>
      <c r="AZ1896" s="18"/>
    </row>
    <row r="1897" spans="7:52" s="40" customFormat="1" ht="45.75" customHeight="1" x14ac:dyDescent="0.25">
      <c r="G1897" s="18"/>
      <c r="H1897" s="18"/>
      <c r="I1897" s="18"/>
      <c r="J1897" s="18"/>
      <c r="K1897" s="18"/>
      <c r="L1897" s="219"/>
      <c r="M1897" s="81"/>
      <c r="N1897" s="18"/>
      <c r="O1897" s="18"/>
      <c r="P1897" s="18"/>
      <c r="Q1897" s="18"/>
      <c r="R1897" s="18"/>
      <c r="S1897" s="18"/>
      <c r="T1897" s="18"/>
      <c r="U1897" s="18"/>
      <c r="V1897" s="18"/>
      <c r="W1897" s="18"/>
      <c r="X1897" s="18"/>
      <c r="Y1897" s="18"/>
      <c r="Z1897" s="18"/>
      <c r="AA1897" s="18"/>
      <c r="AB1897" s="18"/>
      <c r="AC1897" s="18"/>
      <c r="AD1897" s="18"/>
      <c r="AE1897" s="18"/>
      <c r="AF1897" s="18"/>
      <c r="AG1897" s="18"/>
      <c r="AH1897" s="18"/>
      <c r="AI1897" s="18"/>
      <c r="AJ1897" s="18"/>
      <c r="AK1897" s="18"/>
      <c r="AL1897" s="220"/>
      <c r="AM1897" s="221"/>
      <c r="AN1897" s="221"/>
      <c r="AO1897" s="18"/>
      <c r="AP1897" s="18"/>
      <c r="AQ1897" s="18"/>
      <c r="AR1897" s="18"/>
      <c r="AS1897" s="18"/>
      <c r="AT1897" s="18"/>
      <c r="AU1897" s="18"/>
      <c r="AV1897" s="18"/>
      <c r="AW1897" s="219"/>
      <c r="AY1897" s="18"/>
      <c r="AZ1897" s="18"/>
    </row>
    <row r="1898" spans="7:52" s="40" customFormat="1" ht="45.75" customHeight="1" x14ac:dyDescent="0.25">
      <c r="G1898" s="18"/>
      <c r="H1898" s="18"/>
      <c r="I1898" s="18"/>
      <c r="J1898" s="18"/>
      <c r="K1898" s="18"/>
      <c r="L1898" s="219"/>
      <c r="M1898" s="81"/>
      <c r="N1898" s="18"/>
      <c r="O1898" s="18"/>
      <c r="P1898" s="18"/>
      <c r="Q1898" s="18"/>
      <c r="R1898" s="18"/>
      <c r="S1898" s="18"/>
      <c r="T1898" s="18"/>
      <c r="U1898" s="18"/>
      <c r="V1898" s="18"/>
      <c r="W1898" s="18"/>
      <c r="X1898" s="18"/>
      <c r="Y1898" s="18"/>
      <c r="Z1898" s="18"/>
      <c r="AA1898" s="18"/>
      <c r="AB1898" s="18"/>
      <c r="AC1898" s="18"/>
      <c r="AD1898" s="18"/>
      <c r="AE1898" s="18"/>
      <c r="AF1898" s="18"/>
      <c r="AG1898" s="18"/>
      <c r="AH1898" s="18"/>
      <c r="AI1898" s="18"/>
      <c r="AJ1898" s="18"/>
      <c r="AK1898" s="18"/>
      <c r="AL1898" s="220"/>
      <c r="AM1898" s="221"/>
      <c r="AN1898" s="221"/>
      <c r="AO1898" s="18"/>
      <c r="AP1898" s="18"/>
      <c r="AQ1898" s="18"/>
      <c r="AR1898" s="18"/>
      <c r="AS1898" s="18"/>
      <c r="AT1898" s="18"/>
      <c r="AU1898" s="18"/>
      <c r="AV1898" s="18"/>
      <c r="AW1898" s="219"/>
      <c r="AY1898" s="18"/>
      <c r="AZ1898" s="18"/>
    </row>
    <row r="1899" spans="7:52" s="40" customFormat="1" ht="45.75" customHeight="1" x14ac:dyDescent="0.25">
      <c r="G1899" s="18"/>
      <c r="H1899" s="18"/>
      <c r="I1899" s="18"/>
      <c r="J1899" s="18"/>
      <c r="K1899" s="18"/>
      <c r="L1899" s="219"/>
      <c r="M1899" s="81"/>
      <c r="N1899" s="18"/>
      <c r="O1899" s="18"/>
      <c r="P1899" s="18"/>
      <c r="Q1899" s="18"/>
      <c r="R1899" s="18"/>
      <c r="S1899" s="18"/>
      <c r="T1899" s="18"/>
      <c r="U1899" s="18"/>
      <c r="V1899" s="18"/>
      <c r="W1899" s="18"/>
      <c r="X1899" s="18"/>
      <c r="Y1899" s="18"/>
      <c r="Z1899" s="18"/>
      <c r="AA1899" s="18"/>
      <c r="AB1899" s="18"/>
      <c r="AC1899" s="18"/>
      <c r="AD1899" s="18"/>
      <c r="AE1899" s="18"/>
      <c r="AF1899" s="18"/>
      <c r="AG1899" s="18"/>
      <c r="AH1899" s="18"/>
      <c r="AI1899" s="18"/>
      <c r="AJ1899" s="18"/>
      <c r="AK1899" s="18"/>
      <c r="AL1899" s="220"/>
      <c r="AM1899" s="221"/>
      <c r="AN1899" s="221"/>
      <c r="AO1899" s="18"/>
      <c r="AP1899" s="18"/>
      <c r="AQ1899" s="18"/>
      <c r="AR1899" s="18"/>
      <c r="AS1899" s="18"/>
      <c r="AT1899" s="18"/>
      <c r="AU1899" s="18"/>
      <c r="AV1899" s="18"/>
      <c r="AW1899" s="219"/>
      <c r="AY1899" s="18"/>
      <c r="AZ1899" s="18"/>
    </row>
    <row r="1900" spans="7:52" s="40" customFormat="1" ht="45.75" customHeight="1" x14ac:dyDescent="0.25">
      <c r="G1900" s="18"/>
      <c r="H1900" s="18"/>
      <c r="I1900" s="18"/>
      <c r="J1900" s="18"/>
      <c r="K1900" s="18"/>
      <c r="L1900" s="219"/>
      <c r="M1900" s="81"/>
      <c r="N1900" s="18"/>
      <c r="O1900" s="18"/>
      <c r="P1900" s="18"/>
      <c r="Q1900" s="18"/>
      <c r="R1900" s="18"/>
      <c r="S1900" s="18"/>
      <c r="T1900" s="18"/>
      <c r="U1900" s="18"/>
      <c r="V1900" s="18"/>
      <c r="W1900" s="18"/>
      <c r="X1900" s="18"/>
      <c r="Y1900" s="18"/>
      <c r="Z1900" s="18"/>
      <c r="AA1900" s="18"/>
      <c r="AB1900" s="18"/>
      <c r="AC1900" s="18"/>
      <c r="AD1900" s="18"/>
      <c r="AE1900" s="18"/>
      <c r="AF1900" s="18"/>
      <c r="AG1900" s="18"/>
      <c r="AH1900" s="18"/>
      <c r="AI1900" s="18"/>
      <c r="AJ1900" s="18"/>
      <c r="AK1900" s="18"/>
      <c r="AL1900" s="220"/>
      <c r="AM1900" s="221"/>
      <c r="AN1900" s="221"/>
      <c r="AO1900" s="18"/>
      <c r="AP1900" s="18"/>
      <c r="AQ1900" s="18"/>
      <c r="AR1900" s="18"/>
      <c r="AS1900" s="18"/>
      <c r="AT1900" s="18"/>
      <c r="AU1900" s="18"/>
      <c r="AV1900" s="18"/>
      <c r="AW1900" s="219"/>
      <c r="AY1900" s="18"/>
      <c r="AZ1900" s="18"/>
    </row>
    <row r="1901" spans="7:52" s="40" customFormat="1" ht="45.75" customHeight="1" x14ac:dyDescent="0.25">
      <c r="G1901" s="18"/>
      <c r="H1901" s="18"/>
      <c r="I1901" s="18"/>
      <c r="J1901" s="18"/>
      <c r="K1901" s="18"/>
      <c r="L1901" s="219"/>
      <c r="M1901" s="81"/>
      <c r="N1901" s="18"/>
      <c r="O1901" s="18"/>
      <c r="P1901" s="18"/>
      <c r="Q1901" s="18"/>
      <c r="R1901" s="18"/>
      <c r="S1901" s="18"/>
      <c r="T1901" s="18"/>
      <c r="U1901" s="18"/>
      <c r="V1901" s="18"/>
      <c r="W1901" s="18"/>
      <c r="X1901" s="18"/>
      <c r="Y1901" s="18"/>
      <c r="Z1901" s="18"/>
      <c r="AA1901" s="18"/>
      <c r="AB1901" s="18"/>
      <c r="AC1901" s="18"/>
      <c r="AD1901" s="18"/>
      <c r="AE1901" s="18"/>
      <c r="AF1901" s="18"/>
      <c r="AG1901" s="18"/>
      <c r="AH1901" s="18"/>
      <c r="AI1901" s="18"/>
      <c r="AJ1901" s="18"/>
      <c r="AK1901" s="18"/>
      <c r="AL1901" s="220"/>
      <c r="AM1901" s="221"/>
      <c r="AN1901" s="221"/>
      <c r="AO1901" s="18"/>
      <c r="AP1901" s="18"/>
      <c r="AQ1901" s="18"/>
      <c r="AR1901" s="18"/>
      <c r="AS1901" s="18"/>
      <c r="AT1901" s="18"/>
      <c r="AU1901" s="18"/>
      <c r="AV1901" s="18"/>
      <c r="AW1901" s="219"/>
      <c r="AY1901" s="18"/>
      <c r="AZ1901" s="18"/>
    </row>
    <row r="1902" spans="7:52" s="40" customFormat="1" ht="45.75" customHeight="1" x14ac:dyDescent="0.25">
      <c r="G1902" s="18"/>
      <c r="H1902" s="18"/>
      <c r="I1902" s="18"/>
      <c r="J1902" s="18"/>
      <c r="K1902" s="18"/>
      <c r="L1902" s="219"/>
      <c r="M1902" s="81"/>
      <c r="N1902" s="18"/>
      <c r="O1902" s="18"/>
      <c r="P1902" s="18"/>
      <c r="Q1902" s="18"/>
      <c r="R1902" s="18"/>
      <c r="S1902" s="18"/>
      <c r="T1902" s="18"/>
      <c r="U1902" s="18"/>
      <c r="V1902" s="18"/>
      <c r="W1902" s="18"/>
      <c r="X1902" s="18"/>
      <c r="Y1902" s="18"/>
      <c r="Z1902" s="18"/>
      <c r="AA1902" s="18"/>
      <c r="AB1902" s="18"/>
      <c r="AC1902" s="18"/>
      <c r="AD1902" s="18"/>
      <c r="AE1902" s="18"/>
      <c r="AF1902" s="18"/>
      <c r="AG1902" s="18"/>
      <c r="AH1902" s="18"/>
      <c r="AI1902" s="18"/>
      <c r="AJ1902" s="18"/>
      <c r="AK1902" s="18"/>
      <c r="AL1902" s="220"/>
      <c r="AM1902" s="221"/>
      <c r="AN1902" s="221"/>
      <c r="AO1902" s="18"/>
      <c r="AP1902" s="18"/>
      <c r="AQ1902" s="18"/>
      <c r="AR1902" s="18"/>
      <c r="AS1902" s="18"/>
      <c r="AT1902" s="18"/>
      <c r="AU1902" s="18"/>
      <c r="AV1902" s="18"/>
      <c r="AW1902" s="219"/>
      <c r="AY1902" s="18"/>
      <c r="AZ1902" s="18"/>
    </row>
    <row r="1903" spans="7:52" s="40" customFormat="1" ht="45.75" customHeight="1" x14ac:dyDescent="0.25">
      <c r="G1903" s="18"/>
      <c r="H1903" s="18"/>
      <c r="I1903" s="18"/>
      <c r="J1903" s="18"/>
      <c r="K1903" s="18"/>
      <c r="L1903" s="219"/>
      <c r="M1903" s="81"/>
      <c r="N1903" s="18"/>
      <c r="O1903" s="18"/>
      <c r="P1903" s="18"/>
      <c r="Q1903" s="18"/>
      <c r="R1903" s="18"/>
      <c r="S1903" s="18"/>
      <c r="T1903" s="18"/>
      <c r="U1903" s="18"/>
      <c r="V1903" s="18"/>
      <c r="W1903" s="18"/>
      <c r="X1903" s="18"/>
      <c r="Y1903" s="18"/>
      <c r="Z1903" s="18"/>
      <c r="AA1903" s="18"/>
      <c r="AB1903" s="18"/>
      <c r="AC1903" s="18"/>
      <c r="AD1903" s="18"/>
      <c r="AE1903" s="18"/>
      <c r="AF1903" s="18"/>
      <c r="AG1903" s="18"/>
      <c r="AH1903" s="18"/>
      <c r="AI1903" s="18"/>
      <c r="AJ1903" s="18"/>
      <c r="AK1903" s="18"/>
      <c r="AL1903" s="220"/>
      <c r="AM1903" s="221"/>
      <c r="AN1903" s="221"/>
      <c r="AO1903" s="18"/>
      <c r="AP1903" s="18"/>
      <c r="AQ1903" s="18"/>
      <c r="AR1903" s="18"/>
      <c r="AS1903" s="18"/>
      <c r="AT1903" s="18"/>
      <c r="AU1903" s="18"/>
      <c r="AV1903" s="18"/>
      <c r="AW1903" s="219"/>
      <c r="AY1903" s="18"/>
      <c r="AZ1903" s="18"/>
    </row>
    <row r="1904" spans="7:52" s="40" customFormat="1" ht="45.75" customHeight="1" x14ac:dyDescent="0.25">
      <c r="G1904" s="18"/>
      <c r="H1904" s="18"/>
      <c r="I1904" s="18"/>
      <c r="J1904" s="18"/>
      <c r="K1904" s="18"/>
      <c r="L1904" s="219"/>
      <c r="M1904" s="81"/>
      <c r="N1904" s="18"/>
      <c r="O1904" s="18"/>
      <c r="P1904" s="18"/>
      <c r="Q1904" s="18"/>
      <c r="R1904" s="18"/>
      <c r="S1904" s="18"/>
      <c r="T1904" s="18"/>
      <c r="U1904" s="18"/>
      <c r="V1904" s="18"/>
      <c r="W1904" s="18"/>
      <c r="X1904" s="18"/>
      <c r="Y1904" s="18"/>
      <c r="Z1904" s="18"/>
      <c r="AA1904" s="18"/>
      <c r="AB1904" s="18"/>
      <c r="AC1904" s="18"/>
      <c r="AD1904" s="18"/>
      <c r="AE1904" s="18"/>
      <c r="AF1904" s="18"/>
      <c r="AG1904" s="18"/>
      <c r="AH1904" s="18"/>
      <c r="AI1904" s="18"/>
      <c r="AJ1904" s="18"/>
      <c r="AK1904" s="18"/>
      <c r="AL1904" s="220"/>
      <c r="AM1904" s="221"/>
      <c r="AN1904" s="221"/>
      <c r="AO1904" s="18"/>
      <c r="AP1904" s="18"/>
      <c r="AQ1904" s="18"/>
      <c r="AR1904" s="18"/>
      <c r="AS1904" s="18"/>
      <c r="AT1904" s="18"/>
      <c r="AU1904" s="18"/>
      <c r="AV1904" s="18"/>
      <c r="AW1904" s="219"/>
      <c r="AY1904" s="18"/>
      <c r="AZ1904" s="18"/>
    </row>
    <row r="1905" spans="7:52" s="40" customFormat="1" ht="45.75" customHeight="1" x14ac:dyDescent="0.25">
      <c r="G1905" s="18"/>
      <c r="H1905" s="18"/>
      <c r="I1905" s="18"/>
      <c r="J1905" s="18"/>
      <c r="K1905" s="18"/>
      <c r="L1905" s="219"/>
      <c r="M1905" s="81"/>
      <c r="N1905" s="18"/>
      <c r="O1905" s="18"/>
      <c r="P1905" s="18"/>
      <c r="Q1905" s="18"/>
      <c r="R1905" s="18"/>
      <c r="S1905" s="18"/>
      <c r="T1905" s="18"/>
      <c r="U1905" s="18"/>
      <c r="V1905" s="18"/>
      <c r="W1905" s="18"/>
      <c r="X1905" s="18"/>
      <c r="Y1905" s="18"/>
      <c r="Z1905" s="18"/>
      <c r="AA1905" s="18"/>
      <c r="AB1905" s="18"/>
      <c r="AC1905" s="18"/>
      <c r="AD1905" s="18"/>
      <c r="AE1905" s="18"/>
      <c r="AF1905" s="18"/>
      <c r="AG1905" s="18"/>
      <c r="AH1905" s="18"/>
      <c r="AI1905" s="18"/>
      <c r="AJ1905" s="18"/>
      <c r="AK1905" s="18"/>
      <c r="AL1905" s="220"/>
      <c r="AM1905" s="221"/>
      <c r="AN1905" s="221"/>
      <c r="AO1905" s="18"/>
      <c r="AP1905" s="18"/>
      <c r="AQ1905" s="18"/>
      <c r="AR1905" s="18"/>
      <c r="AS1905" s="18"/>
      <c r="AT1905" s="18"/>
      <c r="AU1905" s="18"/>
      <c r="AV1905" s="18"/>
      <c r="AW1905" s="219"/>
      <c r="AY1905" s="18"/>
      <c r="AZ1905" s="18"/>
    </row>
    <row r="1906" spans="7:52" s="40" customFormat="1" ht="45.75" customHeight="1" x14ac:dyDescent="0.25">
      <c r="G1906" s="18"/>
      <c r="H1906" s="18"/>
      <c r="I1906" s="18"/>
      <c r="J1906" s="18"/>
      <c r="K1906" s="18"/>
      <c r="L1906" s="219"/>
      <c r="M1906" s="81"/>
      <c r="N1906" s="18"/>
      <c r="O1906" s="18"/>
      <c r="P1906" s="18"/>
      <c r="Q1906" s="18"/>
      <c r="R1906" s="18"/>
      <c r="S1906" s="18"/>
      <c r="T1906" s="18"/>
      <c r="U1906" s="18"/>
      <c r="V1906" s="18"/>
      <c r="W1906" s="18"/>
      <c r="X1906" s="18"/>
      <c r="Y1906" s="18"/>
      <c r="Z1906" s="18"/>
      <c r="AA1906" s="18"/>
      <c r="AB1906" s="18"/>
      <c r="AC1906" s="18"/>
      <c r="AD1906" s="18"/>
      <c r="AE1906" s="18"/>
      <c r="AF1906" s="18"/>
      <c r="AG1906" s="18"/>
      <c r="AH1906" s="18"/>
      <c r="AI1906" s="18"/>
      <c r="AJ1906" s="18"/>
      <c r="AK1906" s="18"/>
      <c r="AL1906" s="220"/>
      <c r="AM1906" s="221"/>
      <c r="AN1906" s="221"/>
      <c r="AO1906" s="18"/>
      <c r="AP1906" s="18"/>
      <c r="AQ1906" s="18"/>
      <c r="AR1906" s="18"/>
      <c r="AS1906" s="18"/>
      <c r="AT1906" s="18"/>
      <c r="AU1906" s="18"/>
      <c r="AV1906" s="18"/>
      <c r="AW1906" s="219"/>
      <c r="AY1906" s="18"/>
      <c r="AZ1906" s="18"/>
    </row>
    <row r="1907" spans="7:52" s="40" customFormat="1" ht="45.75" customHeight="1" x14ac:dyDescent="0.25">
      <c r="G1907" s="18"/>
      <c r="H1907" s="18"/>
      <c r="I1907" s="18"/>
      <c r="J1907" s="18"/>
      <c r="K1907" s="18"/>
      <c r="L1907" s="219"/>
      <c r="M1907" s="81"/>
      <c r="N1907" s="18"/>
      <c r="O1907" s="18"/>
      <c r="P1907" s="18"/>
      <c r="Q1907" s="18"/>
      <c r="R1907" s="18"/>
      <c r="S1907" s="18"/>
      <c r="T1907" s="18"/>
      <c r="U1907" s="18"/>
      <c r="V1907" s="18"/>
      <c r="W1907" s="18"/>
      <c r="X1907" s="18"/>
      <c r="Y1907" s="18"/>
      <c r="Z1907" s="18"/>
      <c r="AA1907" s="18"/>
      <c r="AB1907" s="18"/>
      <c r="AC1907" s="18"/>
      <c r="AD1907" s="18"/>
      <c r="AE1907" s="18"/>
      <c r="AF1907" s="18"/>
      <c r="AG1907" s="18"/>
      <c r="AH1907" s="18"/>
      <c r="AI1907" s="18"/>
      <c r="AJ1907" s="18"/>
      <c r="AK1907" s="18"/>
      <c r="AL1907" s="220"/>
      <c r="AM1907" s="221"/>
      <c r="AN1907" s="221"/>
      <c r="AO1907" s="18"/>
      <c r="AP1907" s="18"/>
      <c r="AQ1907" s="18"/>
      <c r="AR1907" s="18"/>
      <c r="AS1907" s="18"/>
      <c r="AT1907" s="18"/>
      <c r="AU1907" s="18"/>
      <c r="AV1907" s="18"/>
      <c r="AW1907" s="219"/>
      <c r="AY1907" s="18"/>
      <c r="AZ1907" s="18"/>
    </row>
    <row r="1908" spans="7:52" s="40" customFormat="1" ht="45.75" customHeight="1" x14ac:dyDescent="0.25">
      <c r="G1908" s="18"/>
      <c r="H1908" s="18"/>
      <c r="I1908" s="18"/>
      <c r="J1908" s="18"/>
      <c r="K1908" s="18"/>
      <c r="L1908" s="219"/>
      <c r="M1908" s="81"/>
      <c r="N1908" s="18"/>
      <c r="O1908" s="18"/>
      <c r="P1908" s="18"/>
      <c r="Q1908" s="18"/>
      <c r="R1908" s="18"/>
      <c r="S1908" s="18"/>
      <c r="T1908" s="18"/>
      <c r="U1908" s="18"/>
      <c r="V1908" s="18"/>
      <c r="W1908" s="18"/>
      <c r="X1908" s="18"/>
      <c r="Y1908" s="18"/>
      <c r="Z1908" s="18"/>
      <c r="AA1908" s="18"/>
      <c r="AB1908" s="18"/>
      <c r="AC1908" s="18"/>
      <c r="AD1908" s="18"/>
      <c r="AE1908" s="18"/>
      <c r="AF1908" s="18"/>
      <c r="AG1908" s="18"/>
      <c r="AH1908" s="18"/>
      <c r="AI1908" s="18"/>
      <c r="AJ1908" s="18"/>
      <c r="AK1908" s="18"/>
      <c r="AL1908" s="220"/>
      <c r="AM1908" s="221"/>
      <c r="AN1908" s="221"/>
      <c r="AO1908" s="18"/>
      <c r="AP1908" s="18"/>
      <c r="AQ1908" s="18"/>
      <c r="AR1908" s="18"/>
      <c r="AS1908" s="18"/>
      <c r="AT1908" s="18"/>
      <c r="AU1908" s="18"/>
      <c r="AV1908" s="18"/>
      <c r="AW1908" s="219"/>
      <c r="AY1908" s="18"/>
      <c r="AZ1908" s="18"/>
    </row>
    <row r="1909" spans="7:52" s="40" customFormat="1" ht="45.75" customHeight="1" x14ac:dyDescent="0.25">
      <c r="G1909" s="18"/>
      <c r="H1909" s="18"/>
      <c r="I1909" s="18"/>
      <c r="J1909" s="18"/>
      <c r="K1909" s="18"/>
      <c r="L1909" s="219"/>
      <c r="M1909" s="81"/>
      <c r="N1909" s="18"/>
      <c r="O1909" s="18"/>
      <c r="P1909" s="18"/>
      <c r="Q1909" s="18"/>
      <c r="R1909" s="18"/>
      <c r="S1909" s="18"/>
      <c r="T1909" s="18"/>
      <c r="U1909" s="18"/>
      <c r="V1909" s="18"/>
      <c r="W1909" s="18"/>
      <c r="X1909" s="18"/>
      <c r="Y1909" s="18"/>
      <c r="Z1909" s="18"/>
      <c r="AA1909" s="18"/>
      <c r="AB1909" s="18"/>
      <c r="AC1909" s="18"/>
      <c r="AD1909" s="18"/>
      <c r="AE1909" s="18"/>
      <c r="AF1909" s="18"/>
      <c r="AG1909" s="18"/>
      <c r="AH1909" s="18"/>
      <c r="AI1909" s="18"/>
      <c r="AJ1909" s="18"/>
      <c r="AK1909" s="18"/>
      <c r="AL1909" s="220"/>
      <c r="AM1909" s="221"/>
      <c r="AN1909" s="221"/>
      <c r="AO1909" s="18"/>
      <c r="AP1909" s="18"/>
      <c r="AQ1909" s="18"/>
      <c r="AR1909" s="18"/>
      <c r="AS1909" s="18"/>
      <c r="AT1909" s="18"/>
      <c r="AU1909" s="18"/>
      <c r="AV1909" s="18"/>
      <c r="AW1909" s="219"/>
      <c r="AY1909" s="18"/>
      <c r="AZ1909" s="18"/>
    </row>
    <row r="1910" spans="7:52" s="40" customFormat="1" ht="45.75" customHeight="1" x14ac:dyDescent="0.25">
      <c r="G1910" s="18"/>
      <c r="H1910" s="18"/>
      <c r="I1910" s="18"/>
      <c r="J1910" s="18"/>
      <c r="K1910" s="18"/>
      <c r="L1910" s="219"/>
      <c r="M1910" s="81"/>
      <c r="N1910" s="18"/>
      <c r="O1910" s="18"/>
      <c r="P1910" s="18"/>
      <c r="Q1910" s="18"/>
      <c r="R1910" s="18"/>
      <c r="S1910" s="18"/>
      <c r="T1910" s="18"/>
      <c r="U1910" s="18"/>
      <c r="V1910" s="18"/>
      <c r="W1910" s="18"/>
      <c r="X1910" s="18"/>
      <c r="Y1910" s="18"/>
      <c r="Z1910" s="18"/>
      <c r="AA1910" s="18"/>
      <c r="AB1910" s="18"/>
      <c r="AC1910" s="18"/>
      <c r="AD1910" s="18"/>
      <c r="AE1910" s="18"/>
      <c r="AF1910" s="18"/>
      <c r="AG1910" s="18"/>
      <c r="AH1910" s="18"/>
      <c r="AI1910" s="18"/>
      <c r="AJ1910" s="18"/>
      <c r="AK1910" s="18"/>
      <c r="AL1910" s="220"/>
      <c r="AM1910" s="221"/>
      <c r="AN1910" s="221"/>
      <c r="AO1910" s="18"/>
      <c r="AP1910" s="18"/>
      <c r="AQ1910" s="18"/>
      <c r="AR1910" s="18"/>
      <c r="AS1910" s="18"/>
      <c r="AT1910" s="18"/>
      <c r="AU1910" s="18"/>
      <c r="AV1910" s="18"/>
      <c r="AW1910" s="219"/>
      <c r="AY1910" s="18"/>
      <c r="AZ1910" s="18"/>
    </row>
    <row r="1911" spans="7:52" s="40" customFormat="1" ht="45.75" customHeight="1" x14ac:dyDescent="0.25">
      <c r="G1911" s="18"/>
      <c r="H1911" s="18"/>
      <c r="I1911" s="18"/>
      <c r="J1911" s="18"/>
      <c r="K1911" s="18"/>
      <c r="L1911" s="219"/>
      <c r="M1911" s="81"/>
      <c r="N1911" s="18"/>
      <c r="O1911" s="18"/>
      <c r="P1911" s="18"/>
      <c r="Q1911" s="18"/>
      <c r="R1911" s="18"/>
      <c r="S1911" s="18"/>
      <c r="T1911" s="18"/>
      <c r="U1911" s="18"/>
      <c r="V1911" s="18"/>
      <c r="W1911" s="18"/>
      <c r="X1911" s="18"/>
      <c r="Y1911" s="18"/>
      <c r="Z1911" s="18"/>
      <c r="AA1911" s="18"/>
      <c r="AB1911" s="18"/>
      <c r="AC1911" s="18"/>
      <c r="AD1911" s="18"/>
      <c r="AE1911" s="18"/>
      <c r="AF1911" s="18"/>
      <c r="AG1911" s="18"/>
      <c r="AH1911" s="18"/>
      <c r="AI1911" s="18"/>
      <c r="AJ1911" s="18"/>
      <c r="AK1911" s="18"/>
      <c r="AL1911" s="220"/>
      <c r="AM1911" s="221"/>
      <c r="AN1911" s="221"/>
      <c r="AO1911" s="18"/>
      <c r="AP1911" s="18"/>
      <c r="AQ1911" s="18"/>
      <c r="AR1911" s="18"/>
      <c r="AS1911" s="18"/>
      <c r="AT1911" s="18"/>
      <c r="AU1911" s="18"/>
      <c r="AV1911" s="18"/>
      <c r="AW1911" s="219"/>
      <c r="AY1911" s="18"/>
      <c r="AZ1911" s="18"/>
    </row>
    <row r="1912" spans="7:52" s="40" customFormat="1" ht="45.75" customHeight="1" x14ac:dyDescent="0.25">
      <c r="G1912" s="18"/>
      <c r="H1912" s="18"/>
      <c r="I1912" s="18"/>
      <c r="J1912" s="18"/>
      <c r="K1912" s="18"/>
      <c r="L1912" s="219"/>
      <c r="M1912" s="81"/>
      <c r="N1912" s="18"/>
      <c r="O1912" s="18"/>
      <c r="P1912" s="18"/>
      <c r="Q1912" s="18"/>
      <c r="R1912" s="18"/>
      <c r="S1912" s="18"/>
      <c r="T1912" s="18"/>
      <c r="U1912" s="18"/>
      <c r="V1912" s="18"/>
      <c r="W1912" s="18"/>
      <c r="X1912" s="18"/>
      <c r="Y1912" s="18"/>
      <c r="Z1912" s="18"/>
      <c r="AA1912" s="18"/>
      <c r="AB1912" s="18"/>
      <c r="AC1912" s="18"/>
      <c r="AD1912" s="18"/>
      <c r="AE1912" s="18"/>
      <c r="AF1912" s="18"/>
      <c r="AG1912" s="18"/>
      <c r="AH1912" s="18"/>
      <c r="AI1912" s="18"/>
      <c r="AJ1912" s="18"/>
      <c r="AK1912" s="18"/>
      <c r="AL1912" s="220"/>
      <c r="AM1912" s="221"/>
      <c r="AN1912" s="221"/>
      <c r="AO1912" s="18"/>
      <c r="AP1912" s="18"/>
      <c r="AQ1912" s="18"/>
      <c r="AR1912" s="18"/>
      <c r="AS1912" s="18"/>
      <c r="AT1912" s="18"/>
      <c r="AU1912" s="18"/>
      <c r="AV1912" s="18"/>
      <c r="AW1912" s="219"/>
      <c r="AY1912" s="18"/>
      <c r="AZ1912" s="18"/>
    </row>
    <row r="1913" spans="7:52" s="40" customFormat="1" ht="45.75" customHeight="1" x14ac:dyDescent="0.25">
      <c r="G1913" s="18"/>
      <c r="H1913" s="18"/>
      <c r="I1913" s="18"/>
      <c r="J1913" s="18"/>
      <c r="K1913" s="18"/>
      <c r="L1913" s="219"/>
      <c r="M1913" s="81"/>
      <c r="N1913" s="18"/>
      <c r="O1913" s="18"/>
      <c r="P1913" s="18"/>
      <c r="Q1913" s="18"/>
      <c r="R1913" s="18"/>
      <c r="S1913" s="18"/>
      <c r="T1913" s="18"/>
      <c r="U1913" s="18"/>
      <c r="V1913" s="18"/>
      <c r="W1913" s="18"/>
      <c r="X1913" s="18"/>
      <c r="Y1913" s="18"/>
      <c r="Z1913" s="18"/>
      <c r="AA1913" s="18"/>
      <c r="AB1913" s="18"/>
      <c r="AC1913" s="18"/>
      <c r="AD1913" s="18"/>
      <c r="AE1913" s="18"/>
      <c r="AF1913" s="18"/>
      <c r="AG1913" s="18"/>
      <c r="AH1913" s="18"/>
      <c r="AI1913" s="18"/>
      <c r="AJ1913" s="18"/>
      <c r="AK1913" s="18"/>
      <c r="AL1913" s="220"/>
      <c r="AM1913" s="221"/>
      <c r="AN1913" s="221"/>
      <c r="AO1913" s="18"/>
      <c r="AP1913" s="18"/>
      <c r="AQ1913" s="18"/>
      <c r="AR1913" s="18"/>
      <c r="AS1913" s="18"/>
      <c r="AT1913" s="18"/>
      <c r="AU1913" s="18"/>
      <c r="AV1913" s="18"/>
      <c r="AW1913" s="219"/>
      <c r="AY1913" s="18"/>
      <c r="AZ1913" s="18"/>
    </row>
    <row r="1914" spans="7:52" s="40" customFormat="1" ht="45.75" customHeight="1" x14ac:dyDescent="0.25">
      <c r="G1914" s="18"/>
      <c r="H1914" s="18"/>
      <c r="I1914" s="18"/>
      <c r="J1914" s="18"/>
      <c r="K1914" s="18"/>
      <c r="L1914" s="219"/>
      <c r="M1914" s="81"/>
      <c r="N1914" s="18"/>
      <c r="O1914" s="18"/>
      <c r="P1914" s="18"/>
      <c r="Q1914" s="18"/>
      <c r="R1914" s="18"/>
      <c r="S1914" s="18"/>
      <c r="T1914" s="18"/>
      <c r="U1914" s="18"/>
      <c r="V1914" s="18"/>
      <c r="W1914" s="18"/>
      <c r="X1914" s="18"/>
      <c r="Y1914" s="18"/>
      <c r="Z1914" s="18"/>
      <c r="AA1914" s="18"/>
      <c r="AB1914" s="18"/>
      <c r="AC1914" s="18"/>
      <c r="AD1914" s="18"/>
      <c r="AE1914" s="18"/>
      <c r="AF1914" s="18"/>
      <c r="AG1914" s="18"/>
      <c r="AH1914" s="18"/>
      <c r="AI1914" s="18"/>
      <c r="AJ1914" s="18"/>
      <c r="AK1914" s="18"/>
      <c r="AL1914" s="220"/>
      <c r="AM1914" s="221"/>
      <c r="AN1914" s="221"/>
      <c r="AO1914" s="18"/>
      <c r="AP1914" s="18"/>
      <c r="AQ1914" s="18"/>
      <c r="AR1914" s="18"/>
      <c r="AS1914" s="18"/>
      <c r="AT1914" s="18"/>
      <c r="AU1914" s="18"/>
      <c r="AV1914" s="18"/>
      <c r="AW1914" s="219"/>
      <c r="AY1914" s="18"/>
      <c r="AZ1914" s="18"/>
    </row>
    <row r="1915" spans="7:52" s="40" customFormat="1" ht="45.75" customHeight="1" x14ac:dyDescent="0.25">
      <c r="G1915" s="18"/>
      <c r="H1915" s="18"/>
      <c r="I1915" s="18"/>
      <c r="J1915" s="18"/>
      <c r="K1915" s="18"/>
      <c r="L1915" s="219"/>
      <c r="M1915" s="81"/>
      <c r="N1915" s="18"/>
      <c r="O1915" s="18"/>
      <c r="P1915" s="18"/>
      <c r="Q1915" s="18"/>
      <c r="R1915" s="18"/>
      <c r="S1915" s="18"/>
      <c r="T1915" s="18"/>
      <c r="U1915" s="18"/>
      <c r="V1915" s="18"/>
      <c r="W1915" s="18"/>
      <c r="X1915" s="18"/>
      <c r="Y1915" s="18"/>
      <c r="Z1915" s="18"/>
      <c r="AA1915" s="18"/>
      <c r="AB1915" s="18"/>
      <c r="AC1915" s="18"/>
      <c r="AD1915" s="18"/>
      <c r="AE1915" s="18"/>
      <c r="AF1915" s="18"/>
      <c r="AG1915" s="18"/>
      <c r="AH1915" s="18"/>
      <c r="AI1915" s="18"/>
      <c r="AJ1915" s="18"/>
      <c r="AK1915" s="18"/>
      <c r="AL1915" s="220"/>
      <c r="AM1915" s="221"/>
      <c r="AN1915" s="221"/>
      <c r="AO1915" s="18"/>
      <c r="AP1915" s="18"/>
      <c r="AQ1915" s="18"/>
      <c r="AR1915" s="18"/>
      <c r="AS1915" s="18"/>
      <c r="AT1915" s="18"/>
      <c r="AU1915" s="18"/>
      <c r="AV1915" s="18"/>
      <c r="AW1915" s="219"/>
      <c r="AY1915" s="18"/>
      <c r="AZ1915" s="18"/>
    </row>
    <row r="1916" spans="7:52" s="40" customFormat="1" ht="45.75" customHeight="1" x14ac:dyDescent="0.25">
      <c r="G1916" s="18"/>
      <c r="H1916" s="18"/>
      <c r="I1916" s="18"/>
      <c r="J1916" s="18"/>
      <c r="K1916" s="18"/>
      <c r="L1916" s="219"/>
      <c r="M1916" s="81"/>
      <c r="N1916" s="18"/>
      <c r="O1916" s="18"/>
      <c r="P1916" s="18"/>
      <c r="Q1916" s="18"/>
      <c r="R1916" s="18"/>
      <c r="S1916" s="18"/>
      <c r="T1916" s="18"/>
      <c r="U1916" s="18"/>
      <c r="V1916" s="18"/>
      <c r="W1916" s="18"/>
      <c r="X1916" s="18"/>
      <c r="Y1916" s="18"/>
      <c r="Z1916" s="18"/>
      <c r="AA1916" s="18"/>
      <c r="AB1916" s="18"/>
      <c r="AC1916" s="18"/>
      <c r="AD1916" s="18"/>
      <c r="AE1916" s="18"/>
      <c r="AF1916" s="18"/>
      <c r="AG1916" s="18"/>
      <c r="AH1916" s="18"/>
      <c r="AI1916" s="18"/>
      <c r="AJ1916" s="18"/>
      <c r="AK1916" s="18"/>
      <c r="AL1916" s="220"/>
      <c r="AM1916" s="221"/>
      <c r="AN1916" s="221"/>
      <c r="AO1916" s="18"/>
      <c r="AP1916" s="18"/>
      <c r="AQ1916" s="18"/>
      <c r="AR1916" s="18"/>
      <c r="AS1916" s="18"/>
      <c r="AT1916" s="18"/>
      <c r="AU1916" s="18"/>
      <c r="AV1916" s="18"/>
      <c r="AW1916" s="219"/>
      <c r="AY1916" s="18"/>
      <c r="AZ1916" s="18"/>
    </row>
    <row r="1917" spans="7:52" s="40" customFormat="1" ht="45.75" customHeight="1" x14ac:dyDescent="0.25">
      <c r="G1917" s="18"/>
      <c r="H1917" s="18"/>
      <c r="I1917" s="18"/>
      <c r="J1917" s="18"/>
      <c r="K1917" s="18"/>
      <c r="L1917" s="219"/>
      <c r="M1917" s="81"/>
      <c r="N1917" s="18"/>
      <c r="O1917" s="18"/>
      <c r="P1917" s="18"/>
      <c r="Q1917" s="18"/>
      <c r="R1917" s="18"/>
      <c r="S1917" s="18"/>
      <c r="T1917" s="18"/>
      <c r="U1917" s="18"/>
      <c r="V1917" s="18"/>
      <c r="W1917" s="18"/>
      <c r="X1917" s="18"/>
      <c r="Y1917" s="18"/>
      <c r="Z1917" s="18"/>
      <c r="AA1917" s="18"/>
      <c r="AB1917" s="18"/>
      <c r="AC1917" s="18"/>
      <c r="AD1917" s="18"/>
      <c r="AE1917" s="18"/>
      <c r="AF1917" s="18"/>
      <c r="AG1917" s="18"/>
      <c r="AH1917" s="18"/>
      <c r="AI1917" s="18"/>
      <c r="AJ1917" s="18"/>
      <c r="AK1917" s="18"/>
      <c r="AL1917" s="220"/>
      <c r="AM1917" s="221"/>
      <c r="AN1917" s="221"/>
      <c r="AO1917" s="18"/>
      <c r="AP1917" s="18"/>
      <c r="AQ1917" s="18"/>
      <c r="AR1917" s="18"/>
      <c r="AS1917" s="18"/>
      <c r="AT1917" s="18"/>
      <c r="AU1917" s="18"/>
      <c r="AV1917" s="18"/>
      <c r="AW1917" s="219"/>
      <c r="AY1917" s="18"/>
      <c r="AZ1917" s="18"/>
    </row>
    <row r="1918" spans="7:52" s="40" customFormat="1" ht="45.75" customHeight="1" x14ac:dyDescent="0.25">
      <c r="G1918" s="18"/>
      <c r="H1918" s="18"/>
      <c r="I1918" s="18"/>
      <c r="J1918" s="18"/>
      <c r="K1918" s="18"/>
      <c r="L1918" s="219"/>
      <c r="M1918" s="81"/>
      <c r="N1918" s="18"/>
      <c r="O1918" s="18"/>
      <c r="P1918" s="18"/>
      <c r="Q1918" s="18"/>
      <c r="R1918" s="18"/>
      <c r="S1918" s="18"/>
      <c r="T1918" s="18"/>
      <c r="U1918" s="18"/>
      <c r="V1918" s="18"/>
      <c r="W1918" s="18"/>
      <c r="X1918" s="18"/>
      <c r="Y1918" s="18"/>
      <c r="Z1918" s="18"/>
      <c r="AA1918" s="18"/>
      <c r="AB1918" s="18"/>
      <c r="AC1918" s="18"/>
      <c r="AD1918" s="18"/>
      <c r="AE1918" s="18"/>
      <c r="AF1918" s="18"/>
      <c r="AG1918" s="18"/>
      <c r="AH1918" s="18"/>
      <c r="AI1918" s="18"/>
      <c r="AJ1918" s="18"/>
      <c r="AK1918" s="18"/>
      <c r="AL1918" s="220"/>
      <c r="AM1918" s="221"/>
      <c r="AN1918" s="221"/>
      <c r="AO1918" s="18"/>
      <c r="AP1918" s="18"/>
      <c r="AQ1918" s="18"/>
      <c r="AR1918" s="18"/>
      <c r="AS1918" s="18"/>
      <c r="AT1918" s="18"/>
      <c r="AU1918" s="18"/>
      <c r="AV1918" s="18"/>
      <c r="AW1918" s="219"/>
      <c r="AY1918" s="18"/>
      <c r="AZ1918" s="18"/>
    </row>
    <row r="1919" spans="7:52" s="40" customFormat="1" ht="45.75" customHeight="1" x14ac:dyDescent="0.25">
      <c r="G1919" s="18"/>
      <c r="H1919" s="18"/>
      <c r="I1919" s="18"/>
      <c r="J1919" s="18"/>
      <c r="K1919" s="18"/>
      <c r="L1919" s="219"/>
      <c r="M1919" s="81"/>
      <c r="N1919" s="18"/>
      <c r="O1919" s="18"/>
      <c r="P1919" s="18"/>
      <c r="Q1919" s="18"/>
      <c r="R1919" s="18"/>
      <c r="S1919" s="18"/>
      <c r="T1919" s="18"/>
      <c r="U1919" s="18"/>
      <c r="V1919" s="18"/>
      <c r="W1919" s="18"/>
      <c r="X1919" s="18"/>
      <c r="Y1919" s="18"/>
      <c r="Z1919" s="18"/>
      <c r="AA1919" s="18"/>
      <c r="AB1919" s="18"/>
      <c r="AC1919" s="18"/>
      <c r="AD1919" s="18"/>
      <c r="AE1919" s="18"/>
      <c r="AF1919" s="18"/>
      <c r="AG1919" s="18"/>
      <c r="AH1919" s="18"/>
      <c r="AI1919" s="18"/>
      <c r="AJ1919" s="18"/>
      <c r="AK1919" s="18"/>
      <c r="AL1919" s="220"/>
      <c r="AM1919" s="221"/>
      <c r="AN1919" s="221"/>
      <c r="AO1919" s="18"/>
      <c r="AP1919" s="18"/>
      <c r="AQ1919" s="18"/>
      <c r="AR1919" s="18"/>
      <c r="AS1919" s="18"/>
      <c r="AT1919" s="18"/>
      <c r="AU1919" s="18"/>
      <c r="AV1919" s="18"/>
      <c r="AW1919" s="219"/>
      <c r="AY1919" s="18"/>
      <c r="AZ1919" s="18"/>
    </row>
    <row r="1920" spans="7:52" s="40" customFormat="1" ht="45.75" customHeight="1" x14ac:dyDescent="0.25">
      <c r="G1920" s="18"/>
      <c r="H1920" s="18"/>
      <c r="I1920" s="18"/>
      <c r="J1920" s="18"/>
      <c r="K1920" s="18"/>
      <c r="L1920" s="219"/>
      <c r="M1920" s="81"/>
      <c r="N1920" s="18"/>
      <c r="O1920" s="18"/>
      <c r="P1920" s="18"/>
      <c r="Q1920" s="18"/>
      <c r="R1920" s="18"/>
      <c r="S1920" s="18"/>
      <c r="T1920" s="18"/>
      <c r="U1920" s="18"/>
      <c r="V1920" s="18"/>
      <c r="W1920" s="18"/>
      <c r="X1920" s="18"/>
      <c r="Y1920" s="18"/>
      <c r="Z1920" s="18"/>
      <c r="AA1920" s="18"/>
      <c r="AB1920" s="18"/>
      <c r="AC1920" s="18"/>
      <c r="AD1920" s="18"/>
      <c r="AE1920" s="18"/>
      <c r="AF1920" s="18"/>
      <c r="AG1920" s="18"/>
      <c r="AH1920" s="18"/>
      <c r="AI1920" s="18"/>
      <c r="AJ1920" s="18"/>
      <c r="AK1920" s="18"/>
      <c r="AL1920" s="220"/>
      <c r="AM1920" s="221"/>
      <c r="AN1920" s="221"/>
      <c r="AO1920" s="18"/>
      <c r="AP1920" s="18"/>
      <c r="AQ1920" s="18"/>
      <c r="AR1920" s="18"/>
      <c r="AS1920" s="18"/>
      <c r="AT1920" s="18"/>
      <c r="AU1920" s="18"/>
      <c r="AV1920" s="18"/>
      <c r="AW1920" s="219"/>
      <c r="AY1920" s="18"/>
      <c r="AZ1920" s="18"/>
    </row>
    <row r="1921" spans="7:52" s="40" customFormat="1" ht="45.75" customHeight="1" x14ac:dyDescent="0.25">
      <c r="G1921" s="18"/>
      <c r="H1921" s="18"/>
      <c r="I1921" s="18"/>
      <c r="J1921" s="18"/>
      <c r="K1921" s="18"/>
      <c r="L1921" s="219"/>
      <c r="M1921" s="81"/>
      <c r="N1921" s="18"/>
      <c r="O1921" s="18"/>
      <c r="P1921" s="18"/>
      <c r="Q1921" s="18"/>
      <c r="R1921" s="18"/>
      <c r="S1921" s="18"/>
      <c r="T1921" s="18"/>
      <c r="U1921" s="18"/>
      <c r="V1921" s="18"/>
      <c r="W1921" s="18"/>
      <c r="X1921" s="18"/>
      <c r="Y1921" s="18"/>
      <c r="Z1921" s="18"/>
      <c r="AA1921" s="18"/>
      <c r="AB1921" s="18"/>
      <c r="AC1921" s="18"/>
      <c r="AD1921" s="18"/>
      <c r="AE1921" s="18"/>
      <c r="AF1921" s="18"/>
      <c r="AG1921" s="18"/>
      <c r="AH1921" s="18"/>
      <c r="AI1921" s="18"/>
      <c r="AJ1921" s="18"/>
      <c r="AK1921" s="18"/>
      <c r="AL1921" s="220"/>
      <c r="AM1921" s="221"/>
      <c r="AN1921" s="221"/>
      <c r="AO1921" s="18"/>
      <c r="AP1921" s="18"/>
      <c r="AQ1921" s="18"/>
      <c r="AR1921" s="18"/>
      <c r="AS1921" s="18"/>
      <c r="AT1921" s="18"/>
      <c r="AU1921" s="18"/>
      <c r="AV1921" s="18"/>
      <c r="AW1921" s="219"/>
      <c r="AY1921" s="18"/>
      <c r="AZ1921" s="18"/>
    </row>
    <row r="1922" spans="7:52" s="40" customFormat="1" ht="45.75" customHeight="1" x14ac:dyDescent="0.25">
      <c r="G1922" s="18"/>
      <c r="H1922" s="18"/>
      <c r="I1922" s="18"/>
      <c r="J1922" s="18"/>
      <c r="K1922" s="18"/>
      <c r="L1922" s="219"/>
      <c r="M1922" s="81"/>
      <c r="N1922" s="18"/>
      <c r="O1922" s="18"/>
      <c r="P1922" s="18"/>
      <c r="Q1922" s="18"/>
      <c r="R1922" s="18"/>
      <c r="S1922" s="18"/>
      <c r="T1922" s="18"/>
      <c r="U1922" s="18"/>
      <c r="V1922" s="18"/>
      <c r="W1922" s="18"/>
      <c r="X1922" s="18"/>
      <c r="Y1922" s="18"/>
      <c r="Z1922" s="18"/>
      <c r="AA1922" s="18"/>
      <c r="AB1922" s="18"/>
      <c r="AC1922" s="18"/>
      <c r="AD1922" s="18"/>
      <c r="AE1922" s="18"/>
      <c r="AF1922" s="18"/>
      <c r="AG1922" s="18"/>
      <c r="AH1922" s="18"/>
      <c r="AI1922" s="18"/>
      <c r="AJ1922" s="18"/>
      <c r="AK1922" s="18"/>
      <c r="AL1922" s="220"/>
      <c r="AM1922" s="221"/>
      <c r="AN1922" s="221"/>
      <c r="AO1922" s="18"/>
      <c r="AP1922" s="18"/>
      <c r="AQ1922" s="18"/>
      <c r="AR1922" s="18"/>
      <c r="AS1922" s="18"/>
      <c r="AT1922" s="18"/>
      <c r="AU1922" s="18"/>
      <c r="AV1922" s="18"/>
      <c r="AW1922" s="219"/>
      <c r="AY1922" s="18"/>
      <c r="AZ1922" s="18"/>
    </row>
    <row r="1923" spans="7:52" s="40" customFormat="1" ht="45.75" customHeight="1" x14ac:dyDescent="0.25">
      <c r="G1923" s="18"/>
      <c r="H1923" s="18"/>
      <c r="I1923" s="18"/>
      <c r="J1923" s="18"/>
      <c r="K1923" s="18"/>
      <c r="L1923" s="219"/>
      <c r="M1923" s="81"/>
      <c r="N1923" s="18"/>
      <c r="O1923" s="18"/>
      <c r="P1923" s="18"/>
      <c r="Q1923" s="18"/>
      <c r="R1923" s="18"/>
      <c r="S1923" s="18"/>
      <c r="T1923" s="18"/>
      <c r="U1923" s="18"/>
      <c r="V1923" s="18"/>
      <c r="W1923" s="18"/>
      <c r="X1923" s="18"/>
      <c r="Y1923" s="18"/>
      <c r="Z1923" s="18"/>
      <c r="AA1923" s="18"/>
      <c r="AB1923" s="18"/>
      <c r="AC1923" s="18"/>
      <c r="AD1923" s="18"/>
      <c r="AE1923" s="18"/>
      <c r="AF1923" s="18"/>
      <c r="AG1923" s="18"/>
      <c r="AH1923" s="18"/>
      <c r="AI1923" s="18"/>
      <c r="AJ1923" s="18"/>
      <c r="AK1923" s="18"/>
      <c r="AL1923" s="220"/>
      <c r="AM1923" s="221"/>
      <c r="AN1923" s="221"/>
      <c r="AO1923" s="18"/>
      <c r="AP1923" s="18"/>
      <c r="AQ1923" s="18"/>
      <c r="AR1923" s="18"/>
      <c r="AS1923" s="18"/>
      <c r="AT1923" s="18"/>
      <c r="AU1923" s="18"/>
      <c r="AV1923" s="18"/>
      <c r="AW1923" s="219"/>
      <c r="AY1923" s="18"/>
      <c r="AZ1923" s="18"/>
    </row>
    <row r="1924" spans="7:52" s="40" customFormat="1" ht="45.75" customHeight="1" x14ac:dyDescent="0.25">
      <c r="G1924" s="18"/>
      <c r="H1924" s="18"/>
      <c r="I1924" s="18"/>
      <c r="J1924" s="18"/>
      <c r="K1924" s="18"/>
      <c r="L1924" s="219"/>
      <c r="M1924" s="81"/>
      <c r="N1924" s="18"/>
      <c r="O1924" s="18"/>
      <c r="P1924" s="18"/>
      <c r="Q1924" s="18"/>
      <c r="R1924" s="18"/>
      <c r="S1924" s="18"/>
      <c r="T1924" s="18"/>
      <c r="U1924" s="18"/>
      <c r="V1924" s="18"/>
      <c r="W1924" s="18"/>
      <c r="X1924" s="18"/>
      <c r="Y1924" s="18"/>
      <c r="Z1924" s="18"/>
      <c r="AA1924" s="18"/>
      <c r="AB1924" s="18"/>
      <c r="AC1924" s="18"/>
      <c r="AD1924" s="18"/>
      <c r="AE1924" s="18"/>
      <c r="AF1924" s="18"/>
      <c r="AG1924" s="18"/>
      <c r="AH1924" s="18"/>
      <c r="AI1924" s="18"/>
      <c r="AJ1924" s="18"/>
      <c r="AK1924" s="18"/>
      <c r="AL1924" s="220"/>
      <c r="AM1924" s="221"/>
      <c r="AN1924" s="221"/>
      <c r="AO1924" s="18"/>
      <c r="AP1924" s="18"/>
      <c r="AQ1924" s="18"/>
      <c r="AR1924" s="18"/>
      <c r="AS1924" s="18"/>
      <c r="AT1924" s="18"/>
      <c r="AU1924" s="18"/>
      <c r="AV1924" s="18"/>
      <c r="AW1924" s="219"/>
      <c r="AY1924" s="18"/>
      <c r="AZ1924" s="18"/>
    </row>
    <row r="1925" spans="7:52" s="40" customFormat="1" ht="45.75" customHeight="1" x14ac:dyDescent="0.25">
      <c r="G1925" s="18"/>
      <c r="H1925" s="18"/>
      <c r="I1925" s="18"/>
      <c r="J1925" s="18"/>
      <c r="K1925" s="18"/>
      <c r="L1925" s="219"/>
      <c r="M1925" s="81"/>
      <c r="N1925" s="18"/>
      <c r="O1925" s="18"/>
      <c r="P1925" s="18"/>
      <c r="Q1925" s="18"/>
      <c r="R1925" s="18"/>
      <c r="S1925" s="18"/>
      <c r="T1925" s="18"/>
      <c r="U1925" s="18"/>
      <c r="V1925" s="18"/>
      <c r="W1925" s="18"/>
      <c r="X1925" s="18"/>
      <c r="Y1925" s="18"/>
      <c r="Z1925" s="18"/>
      <c r="AA1925" s="18"/>
      <c r="AB1925" s="18"/>
      <c r="AC1925" s="18"/>
      <c r="AD1925" s="18"/>
      <c r="AE1925" s="18"/>
      <c r="AF1925" s="18"/>
      <c r="AG1925" s="18"/>
      <c r="AH1925" s="18"/>
      <c r="AI1925" s="18"/>
      <c r="AJ1925" s="18"/>
      <c r="AK1925" s="18"/>
      <c r="AL1925" s="220"/>
      <c r="AM1925" s="221"/>
      <c r="AN1925" s="221"/>
      <c r="AO1925" s="18"/>
      <c r="AP1925" s="18"/>
      <c r="AQ1925" s="18"/>
      <c r="AR1925" s="18"/>
      <c r="AS1925" s="18"/>
      <c r="AT1925" s="18"/>
      <c r="AU1925" s="18"/>
      <c r="AV1925" s="18"/>
      <c r="AW1925" s="219"/>
      <c r="AY1925" s="18"/>
      <c r="AZ1925" s="18"/>
    </row>
    <row r="1926" spans="7:52" s="40" customFormat="1" ht="45.75" customHeight="1" x14ac:dyDescent="0.25">
      <c r="G1926" s="18"/>
      <c r="H1926" s="18"/>
      <c r="I1926" s="18"/>
      <c r="J1926" s="18"/>
      <c r="K1926" s="18"/>
      <c r="L1926" s="219"/>
      <c r="M1926" s="81"/>
      <c r="N1926" s="18"/>
      <c r="O1926" s="18"/>
      <c r="P1926" s="18"/>
      <c r="Q1926" s="18"/>
      <c r="R1926" s="18"/>
      <c r="S1926" s="18"/>
      <c r="T1926" s="18"/>
      <c r="U1926" s="18"/>
      <c r="V1926" s="18"/>
      <c r="W1926" s="18"/>
      <c r="X1926" s="18"/>
      <c r="Y1926" s="18"/>
      <c r="Z1926" s="18"/>
      <c r="AA1926" s="18"/>
      <c r="AB1926" s="18"/>
      <c r="AC1926" s="18"/>
      <c r="AD1926" s="18"/>
      <c r="AE1926" s="18"/>
      <c r="AF1926" s="18"/>
      <c r="AG1926" s="18"/>
      <c r="AH1926" s="18"/>
      <c r="AI1926" s="18"/>
      <c r="AJ1926" s="18"/>
      <c r="AK1926" s="18"/>
      <c r="AL1926" s="220"/>
      <c r="AM1926" s="221"/>
      <c r="AN1926" s="221"/>
      <c r="AO1926" s="18"/>
      <c r="AP1926" s="18"/>
      <c r="AQ1926" s="18"/>
      <c r="AR1926" s="18"/>
      <c r="AS1926" s="18"/>
      <c r="AT1926" s="18"/>
      <c r="AU1926" s="18"/>
      <c r="AV1926" s="18"/>
      <c r="AW1926" s="219"/>
      <c r="AY1926" s="18"/>
      <c r="AZ1926" s="18"/>
    </row>
    <row r="1927" spans="7:52" s="40" customFormat="1" ht="45.75" customHeight="1" x14ac:dyDescent="0.25">
      <c r="G1927" s="18"/>
      <c r="H1927" s="18"/>
      <c r="I1927" s="18"/>
      <c r="J1927" s="18"/>
      <c r="K1927" s="18"/>
      <c r="L1927" s="219"/>
      <c r="M1927" s="81"/>
      <c r="N1927" s="18"/>
      <c r="O1927" s="18"/>
      <c r="P1927" s="18"/>
      <c r="Q1927" s="18"/>
      <c r="R1927" s="18"/>
      <c r="S1927" s="18"/>
      <c r="T1927" s="18"/>
      <c r="U1927" s="18"/>
      <c r="V1927" s="18"/>
      <c r="W1927" s="18"/>
      <c r="X1927" s="18"/>
      <c r="Y1927" s="18"/>
      <c r="Z1927" s="18"/>
      <c r="AA1927" s="18"/>
      <c r="AB1927" s="18"/>
      <c r="AC1927" s="18"/>
      <c r="AD1927" s="18"/>
      <c r="AE1927" s="18"/>
      <c r="AF1927" s="18"/>
      <c r="AG1927" s="18"/>
      <c r="AH1927" s="18"/>
      <c r="AI1927" s="18"/>
      <c r="AJ1927" s="18"/>
      <c r="AK1927" s="18"/>
      <c r="AL1927" s="220"/>
      <c r="AM1927" s="221"/>
      <c r="AN1927" s="221"/>
      <c r="AO1927" s="18"/>
      <c r="AP1927" s="18"/>
      <c r="AQ1927" s="18"/>
      <c r="AR1927" s="18"/>
      <c r="AS1927" s="18"/>
      <c r="AT1927" s="18"/>
      <c r="AU1927" s="18"/>
      <c r="AV1927" s="18"/>
      <c r="AW1927" s="219"/>
      <c r="AY1927" s="18"/>
      <c r="AZ1927" s="18"/>
    </row>
    <row r="1928" spans="7:52" s="40" customFormat="1" ht="45.75" customHeight="1" x14ac:dyDescent="0.25">
      <c r="G1928" s="18"/>
      <c r="H1928" s="18"/>
      <c r="I1928" s="18"/>
      <c r="J1928" s="18"/>
      <c r="K1928" s="18"/>
      <c r="L1928" s="219"/>
      <c r="M1928" s="81"/>
      <c r="N1928" s="18"/>
      <c r="O1928" s="18"/>
      <c r="P1928" s="18"/>
      <c r="Q1928" s="18"/>
      <c r="R1928" s="18"/>
      <c r="S1928" s="18"/>
      <c r="T1928" s="18"/>
      <c r="U1928" s="18"/>
      <c r="V1928" s="18"/>
      <c r="W1928" s="18"/>
      <c r="X1928" s="18"/>
      <c r="Y1928" s="18"/>
      <c r="Z1928" s="18"/>
      <c r="AA1928" s="18"/>
      <c r="AB1928" s="18"/>
      <c r="AC1928" s="18"/>
      <c r="AD1928" s="18"/>
      <c r="AE1928" s="18"/>
      <c r="AF1928" s="18"/>
      <c r="AG1928" s="18"/>
      <c r="AH1928" s="18"/>
      <c r="AI1928" s="18"/>
      <c r="AJ1928" s="18"/>
      <c r="AK1928" s="18"/>
      <c r="AL1928" s="220"/>
      <c r="AM1928" s="221"/>
      <c r="AN1928" s="221"/>
      <c r="AO1928" s="18"/>
      <c r="AP1928" s="18"/>
      <c r="AQ1928" s="18"/>
      <c r="AR1928" s="18"/>
      <c r="AS1928" s="18"/>
      <c r="AT1928" s="18"/>
      <c r="AU1928" s="18"/>
      <c r="AV1928" s="18"/>
      <c r="AW1928" s="219"/>
      <c r="AY1928" s="18"/>
      <c r="AZ1928" s="18"/>
    </row>
    <row r="1929" spans="7:52" s="40" customFormat="1" ht="45.75" customHeight="1" x14ac:dyDescent="0.25">
      <c r="G1929" s="18"/>
      <c r="H1929" s="18"/>
      <c r="I1929" s="18"/>
      <c r="J1929" s="18"/>
      <c r="K1929" s="18"/>
      <c r="L1929" s="219"/>
      <c r="M1929" s="81"/>
      <c r="N1929" s="18"/>
      <c r="O1929" s="18"/>
      <c r="P1929" s="18"/>
      <c r="Q1929" s="18"/>
      <c r="R1929" s="18"/>
      <c r="S1929" s="18"/>
      <c r="T1929" s="18"/>
      <c r="U1929" s="18"/>
      <c r="V1929" s="18"/>
      <c r="W1929" s="18"/>
      <c r="X1929" s="18"/>
      <c r="Y1929" s="18"/>
      <c r="Z1929" s="18"/>
      <c r="AA1929" s="18"/>
      <c r="AB1929" s="18"/>
      <c r="AC1929" s="18"/>
      <c r="AD1929" s="18"/>
      <c r="AE1929" s="18"/>
      <c r="AF1929" s="18"/>
      <c r="AG1929" s="18"/>
      <c r="AH1929" s="18"/>
      <c r="AI1929" s="18"/>
      <c r="AJ1929" s="18"/>
      <c r="AK1929" s="18"/>
      <c r="AL1929" s="220"/>
      <c r="AM1929" s="221"/>
      <c r="AN1929" s="221"/>
      <c r="AO1929" s="18"/>
      <c r="AP1929" s="18"/>
      <c r="AQ1929" s="18"/>
      <c r="AR1929" s="18"/>
      <c r="AS1929" s="18"/>
      <c r="AT1929" s="18"/>
      <c r="AU1929" s="18"/>
      <c r="AV1929" s="18"/>
      <c r="AW1929" s="219"/>
      <c r="AY1929" s="18"/>
      <c r="AZ1929" s="18"/>
    </row>
    <row r="1930" spans="7:52" s="40" customFormat="1" ht="45.75" customHeight="1" x14ac:dyDescent="0.25">
      <c r="G1930" s="18"/>
      <c r="H1930" s="18"/>
      <c r="I1930" s="18"/>
      <c r="J1930" s="18"/>
      <c r="K1930" s="18"/>
      <c r="L1930" s="219"/>
      <c r="M1930" s="81"/>
      <c r="N1930" s="18"/>
      <c r="O1930" s="18"/>
      <c r="P1930" s="18"/>
      <c r="Q1930" s="18"/>
      <c r="R1930" s="18"/>
      <c r="S1930" s="18"/>
      <c r="T1930" s="18"/>
      <c r="U1930" s="18"/>
      <c r="V1930" s="18"/>
      <c r="W1930" s="18"/>
      <c r="X1930" s="18"/>
      <c r="Y1930" s="18"/>
      <c r="Z1930" s="18"/>
      <c r="AA1930" s="18"/>
      <c r="AB1930" s="18"/>
      <c r="AC1930" s="18"/>
      <c r="AD1930" s="18"/>
      <c r="AE1930" s="18"/>
      <c r="AF1930" s="18"/>
      <c r="AG1930" s="18"/>
      <c r="AH1930" s="18"/>
      <c r="AI1930" s="18"/>
      <c r="AJ1930" s="18"/>
      <c r="AK1930" s="18"/>
      <c r="AL1930" s="220"/>
      <c r="AM1930" s="221"/>
      <c r="AN1930" s="221"/>
      <c r="AO1930" s="18"/>
      <c r="AP1930" s="18"/>
      <c r="AQ1930" s="18"/>
      <c r="AR1930" s="18"/>
      <c r="AS1930" s="18"/>
      <c r="AT1930" s="18"/>
      <c r="AU1930" s="18"/>
      <c r="AV1930" s="18"/>
      <c r="AW1930" s="219"/>
      <c r="AY1930" s="18"/>
      <c r="AZ1930" s="18"/>
    </row>
    <row r="1931" spans="7:52" s="40" customFormat="1" ht="45.75" customHeight="1" x14ac:dyDescent="0.25">
      <c r="G1931" s="18"/>
      <c r="H1931" s="18"/>
      <c r="I1931" s="18"/>
      <c r="J1931" s="18"/>
      <c r="K1931" s="18"/>
      <c r="L1931" s="219"/>
      <c r="M1931" s="81"/>
      <c r="N1931" s="18"/>
      <c r="O1931" s="18"/>
      <c r="P1931" s="18"/>
      <c r="Q1931" s="18"/>
      <c r="R1931" s="18"/>
      <c r="S1931" s="18"/>
      <c r="T1931" s="18"/>
      <c r="U1931" s="18"/>
      <c r="V1931" s="18"/>
      <c r="W1931" s="18"/>
      <c r="X1931" s="18"/>
      <c r="Y1931" s="18"/>
      <c r="Z1931" s="18"/>
      <c r="AA1931" s="18"/>
      <c r="AB1931" s="18"/>
      <c r="AC1931" s="18"/>
      <c r="AD1931" s="18"/>
      <c r="AE1931" s="18"/>
      <c r="AF1931" s="18"/>
      <c r="AG1931" s="18"/>
      <c r="AH1931" s="18"/>
      <c r="AI1931" s="18"/>
      <c r="AJ1931" s="18"/>
      <c r="AK1931" s="18"/>
      <c r="AL1931" s="220"/>
      <c r="AM1931" s="221"/>
      <c r="AN1931" s="221"/>
      <c r="AO1931" s="18"/>
      <c r="AP1931" s="18"/>
      <c r="AQ1931" s="18"/>
      <c r="AR1931" s="18"/>
      <c r="AS1931" s="18"/>
      <c r="AT1931" s="18"/>
      <c r="AU1931" s="18"/>
      <c r="AV1931" s="18"/>
      <c r="AW1931" s="219"/>
      <c r="AY1931" s="18"/>
      <c r="AZ1931" s="18"/>
    </row>
    <row r="1932" spans="7:52" s="40" customFormat="1" ht="45.75" customHeight="1" x14ac:dyDescent="0.25">
      <c r="G1932" s="18"/>
      <c r="H1932" s="18"/>
      <c r="I1932" s="18"/>
      <c r="J1932" s="18"/>
      <c r="K1932" s="18"/>
      <c r="L1932" s="219"/>
      <c r="M1932" s="81"/>
      <c r="N1932" s="18"/>
      <c r="O1932" s="18"/>
      <c r="P1932" s="18"/>
      <c r="Q1932" s="18"/>
      <c r="R1932" s="18"/>
      <c r="S1932" s="18"/>
      <c r="T1932" s="18"/>
      <c r="U1932" s="18"/>
      <c r="V1932" s="18"/>
      <c r="W1932" s="18"/>
      <c r="X1932" s="18"/>
      <c r="Y1932" s="18"/>
      <c r="Z1932" s="18"/>
      <c r="AA1932" s="18"/>
      <c r="AB1932" s="18"/>
      <c r="AC1932" s="18"/>
      <c r="AD1932" s="18"/>
      <c r="AE1932" s="18"/>
      <c r="AF1932" s="18"/>
      <c r="AG1932" s="18"/>
      <c r="AH1932" s="18"/>
      <c r="AI1932" s="18"/>
      <c r="AJ1932" s="18"/>
      <c r="AK1932" s="18"/>
      <c r="AL1932" s="220"/>
      <c r="AM1932" s="221"/>
      <c r="AN1932" s="221"/>
      <c r="AO1932" s="18"/>
      <c r="AP1932" s="18"/>
      <c r="AQ1932" s="18"/>
      <c r="AR1932" s="18"/>
      <c r="AS1932" s="18"/>
      <c r="AT1932" s="18"/>
      <c r="AU1932" s="18"/>
      <c r="AV1932" s="18"/>
      <c r="AW1932" s="219"/>
      <c r="AY1932" s="18"/>
      <c r="AZ1932" s="18"/>
    </row>
    <row r="1933" spans="7:52" s="40" customFormat="1" ht="45.75" customHeight="1" x14ac:dyDescent="0.25">
      <c r="G1933" s="18"/>
      <c r="H1933" s="18"/>
      <c r="I1933" s="18"/>
      <c r="J1933" s="18"/>
      <c r="K1933" s="18"/>
      <c r="L1933" s="219"/>
      <c r="M1933" s="81"/>
      <c r="N1933" s="18"/>
      <c r="O1933" s="18"/>
      <c r="P1933" s="18"/>
      <c r="Q1933" s="18"/>
      <c r="R1933" s="18"/>
      <c r="S1933" s="18"/>
      <c r="T1933" s="18"/>
      <c r="U1933" s="18"/>
      <c r="V1933" s="18"/>
      <c r="W1933" s="18"/>
      <c r="X1933" s="18"/>
      <c r="Y1933" s="18"/>
      <c r="Z1933" s="18"/>
      <c r="AA1933" s="18"/>
      <c r="AB1933" s="18"/>
      <c r="AC1933" s="18"/>
      <c r="AD1933" s="18"/>
      <c r="AE1933" s="18"/>
      <c r="AF1933" s="18"/>
      <c r="AG1933" s="18"/>
      <c r="AH1933" s="18"/>
      <c r="AI1933" s="18"/>
      <c r="AJ1933" s="18"/>
      <c r="AK1933" s="18"/>
      <c r="AL1933" s="220"/>
      <c r="AM1933" s="221"/>
      <c r="AN1933" s="221"/>
      <c r="AO1933" s="18"/>
      <c r="AP1933" s="18"/>
      <c r="AQ1933" s="18"/>
      <c r="AR1933" s="18"/>
      <c r="AS1933" s="18"/>
      <c r="AT1933" s="18"/>
      <c r="AU1933" s="18"/>
      <c r="AV1933" s="18"/>
      <c r="AW1933" s="219"/>
      <c r="AY1933" s="18"/>
      <c r="AZ1933" s="18"/>
    </row>
    <row r="1934" spans="7:52" s="40" customFormat="1" ht="45.75" customHeight="1" x14ac:dyDescent="0.25">
      <c r="G1934" s="18"/>
      <c r="H1934" s="18"/>
      <c r="I1934" s="18"/>
      <c r="J1934" s="18"/>
      <c r="K1934" s="18"/>
      <c r="L1934" s="219"/>
      <c r="M1934" s="81"/>
      <c r="N1934" s="18"/>
      <c r="O1934" s="18"/>
      <c r="P1934" s="18"/>
      <c r="Q1934" s="18"/>
      <c r="R1934" s="18"/>
      <c r="S1934" s="18"/>
      <c r="T1934" s="18"/>
      <c r="U1934" s="18"/>
      <c r="V1934" s="18"/>
      <c r="W1934" s="18"/>
      <c r="X1934" s="18"/>
      <c r="Y1934" s="18"/>
      <c r="Z1934" s="18"/>
      <c r="AA1934" s="18"/>
      <c r="AB1934" s="18"/>
      <c r="AC1934" s="18"/>
      <c r="AD1934" s="18"/>
      <c r="AE1934" s="18"/>
      <c r="AF1934" s="18"/>
      <c r="AG1934" s="18"/>
      <c r="AH1934" s="18"/>
      <c r="AI1934" s="18"/>
      <c r="AJ1934" s="18"/>
      <c r="AK1934" s="18"/>
      <c r="AL1934" s="220"/>
      <c r="AM1934" s="221"/>
      <c r="AN1934" s="221"/>
      <c r="AO1934" s="18"/>
      <c r="AP1934" s="18"/>
      <c r="AQ1934" s="18"/>
      <c r="AR1934" s="18"/>
      <c r="AS1934" s="18"/>
      <c r="AT1934" s="18"/>
      <c r="AU1934" s="18"/>
      <c r="AV1934" s="18"/>
      <c r="AW1934" s="219"/>
      <c r="AY1934" s="18"/>
      <c r="AZ1934" s="18"/>
    </row>
    <row r="1935" spans="7:52" s="40" customFormat="1" ht="45.75" customHeight="1" x14ac:dyDescent="0.25">
      <c r="G1935" s="18"/>
      <c r="H1935" s="18"/>
      <c r="I1935" s="18"/>
      <c r="J1935" s="18"/>
      <c r="K1935" s="18"/>
      <c r="L1935" s="219"/>
      <c r="M1935" s="81"/>
      <c r="N1935" s="18"/>
      <c r="O1935" s="18"/>
      <c r="P1935" s="18"/>
      <c r="Q1935" s="18"/>
      <c r="R1935" s="18"/>
      <c r="S1935" s="18"/>
      <c r="T1935" s="18"/>
      <c r="U1935" s="18"/>
      <c r="V1935" s="18"/>
      <c r="W1935" s="18"/>
      <c r="X1935" s="18"/>
      <c r="Y1935" s="18"/>
      <c r="Z1935" s="18"/>
      <c r="AA1935" s="18"/>
      <c r="AB1935" s="18"/>
      <c r="AC1935" s="18"/>
      <c r="AD1935" s="18"/>
      <c r="AE1935" s="18"/>
      <c r="AF1935" s="18"/>
      <c r="AG1935" s="18"/>
      <c r="AH1935" s="18"/>
      <c r="AI1935" s="18"/>
      <c r="AJ1935" s="18"/>
      <c r="AK1935" s="18"/>
      <c r="AL1935" s="220"/>
      <c r="AM1935" s="221"/>
      <c r="AN1935" s="221"/>
      <c r="AO1935" s="18"/>
      <c r="AP1935" s="18"/>
      <c r="AQ1935" s="18"/>
      <c r="AR1935" s="18"/>
      <c r="AS1935" s="18"/>
      <c r="AT1935" s="18"/>
      <c r="AU1935" s="18"/>
      <c r="AV1935" s="18"/>
      <c r="AW1935" s="219"/>
      <c r="AY1935" s="18"/>
      <c r="AZ1935" s="18"/>
    </row>
    <row r="1936" spans="7:52" s="40" customFormat="1" ht="45.75" customHeight="1" x14ac:dyDescent="0.25">
      <c r="G1936" s="18"/>
      <c r="H1936" s="18"/>
      <c r="I1936" s="18"/>
      <c r="J1936" s="18"/>
      <c r="K1936" s="18"/>
      <c r="L1936" s="219"/>
      <c r="M1936" s="81"/>
      <c r="N1936" s="18"/>
      <c r="O1936" s="18"/>
      <c r="P1936" s="18"/>
      <c r="Q1936" s="18"/>
      <c r="R1936" s="18"/>
      <c r="S1936" s="18"/>
      <c r="T1936" s="18"/>
      <c r="U1936" s="18"/>
      <c r="V1936" s="18"/>
      <c r="W1936" s="18"/>
      <c r="X1936" s="18"/>
      <c r="Y1936" s="18"/>
      <c r="Z1936" s="18"/>
      <c r="AA1936" s="18"/>
      <c r="AB1936" s="18"/>
      <c r="AC1936" s="18"/>
      <c r="AD1936" s="18"/>
      <c r="AE1936" s="18"/>
      <c r="AF1936" s="18"/>
      <c r="AG1936" s="18"/>
      <c r="AH1936" s="18"/>
      <c r="AI1936" s="18"/>
      <c r="AJ1936" s="18"/>
      <c r="AK1936" s="18"/>
      <c r="AL1936" s="220"/>
      <c r="AM1936" s="221"/>
      <c r="AN1936" s="221"/>
      <c r="AO1936" s="18"/>
      <c r="AP1936" s="18"/>
      <c r="AQ1936" s="18"/>
      <c r="AR1936" s="18"/>
      <c r="AS1936" s="18"/>
      <c r="AT1936" s="18"/>
      <c r="AU1936" s="18"/>
      <c r="AV1936" s="18"/>
      <c r="AW1936" s="219"/>
      <c r="AY1936" s="18"/>
      <c r="AZ1936" s="18"/>
    </row>
    <row r="1937" spans="7:52" s="40" customFormat="1" ht="45.75" customHeight="1" x14ac:dyDescent="0.25">
      <c r="G1937" s="18"/>
      <c r="H1937" s="18"/>
      <c r="I1937" s="18"/>
      <c r="J1937" s="18"/>
      <c r="K1937" s="18"/>
      <c r="L1937" s="219"/>
      <c r="M1937" s="81"/>
      <c r="N1937" s="18"/>
      <c r="O1937" s="18"/>
      <c r="P1937" s="18"/>
      <c r="Q1937" s="18"/>
      <c r="R1937" s="18"/>
      <c r="S1937" s="18"/>
      <c r="T1937" s="18"/>
      <c r="U1937" s="18"/>
      <c r="V1937" s="18"/>
      <c r="W1937" s="18"/>
      <c r="X1937" s="18"/>
      <c r="Y1937" s="18"/>
      <c r="Z1937" s="18"/>
      <c r="AA1937" s="18"/>
      <c r="AB1937" s="18"/>
      <c r="AC1937" s="18"/>
      <c r="AD1937" s="18"/>
      <c r="AE1937" s="18"/>
      <c r="AF1937" s="18"/>
      <c r="AG1937" s="18"/>
      <c r="AH1937" s="18"/>
      <c r="AI1937" s="18"/>
      <c r="AJ1937" s="18"/>
      <c r="AK1937" s="18"/>
      <c r="AL1937" s="220"/>
      <c r="AM1937" s="221"/>
      <c r="AN1937" s="221"/>
      <c r="AO1937" s="18"/>
      <c r="AP1937" s="18"/>
      <c r="AQ1937" s="18"/>
      <c r="AR1937" s="18"/>
      <c r="AS1937" s="18"/>
      <c r="AT1937" s="18"/>
      <c r="AU1937" s="18"/>
      <c r="AV1937" s="18"/>
      <c r="AW1937" s="219"/>
      <c r="AY1937" s="18"/>
      <c r="AZ1937" s="18"/>
    </row>
    <row r="1938" spans="7:52" s="40" customFormat="1" ht="45.75" customHeight="1" x14ac:dyDescent="0.25">
      <c r="G1938" s="18"/>
      <c r="H1938" s="18"/>
      <c r="I1938" s="18"/>
      <c r="J1938" s="18"/>
      <c r="K1938" s="18"/>
      <c r="L1938" s="219"/>
      <c r="M1938" s="81"/>
      <c r="N1938" s="18"/>
      <c r="O1938" s="18"/>
      <c r="P1938" s="18"/>
      <c r="Q1938" s="18"/>
      <c r="R1938" s="18"/>
      <c r="S1938" s="18"/>
      <c r="T1938" s="18"/>
      <c r="U1938" s="18"/>
      <c r="V1938" s="18"/>
      <c r="W1938" s="18"/>
      <c r="X1938" s="18"/>
      <c r="Y1938" s="18"/>
      <c r="Z1938" s="18"/>
      <c r="AA1938" s="18"/>
      <c r="AB1938" s="18"/>
      <c r="AC1938" s="18"/>
      <c r="AD1938" s="18"/>
      <c r="AE1938" s="18"/>
      <c r="AF1938" s="18"/>
      <c r="AG1938" s="18"/>
      <c r="AH1938" s="18"/>
      <c r="AI1938" s="18"/>
      <c r="AJ1938" s="18"/>
      <c r="AK1938" s="18"/>
      <c r="AL1938" s="220"/>
      <c r="AM1938" s="221"/>
      <c r="AN1938" s="221"/>
      <c r="AO1938" s="18"/>
      <c r="AP1938" s="18"/>
      <c r="AQ1938" s="18"/>
      <c r="AR1938" s="18"/>
      <c r="AS1938" s="18"/>
      <c r="AT1938" s="18"/>
      <c r="AU1938" s="18"/>
      <c r="AV1938" s="18"/>
      <c r="AW1938" s="219"/>
      <c r="AY1938" s="18"/>
      <c r="AZ1938" s="18"/>
    </row>
    <row r="1939" spans="7:52" s="40" customFormat="1" ht="45.75" customHeight="1" x14ac:dyDescent="0.25">
      <c r="G1939" s="18"/>
      <c r="H1939" s="18"/>
      <c r="I1939" s="18"/>
      <c r="J1939" s="18"/>
      <c r="K1939" s="18"/>
      <c r="L1939" s="219"/>
      <c r="M1939" s="81"/>
      <c r="N1939" s="18"/>
      <c r="O1939" s="18"/>
      <c r="P1939" s="18"/>
      <c r="Q1939" s="18"/>
      <c r="R1939" s="18"/>
      <c r="S1939" s="18"/>
      <c r="T1939" s="18"/>
      <c r="U1939" s="18"/>
      <c r="V1939" s="18"/>
      <c r="W1939" s="18"/>
      <c r="X1939" s="18"/>
      <c r="Y1939" s="18"/>
      <c r="Z1939" s="18"/>
      <c r="AA1939" s="18"/>
      <c r="AB1939" s="18"/>
      <c r="AC1939" s="18"/>
      <c r="AD1939" s="18"/>
      <c r="AE1939" s="18"/>
      <c r="AF1939" s="18"/>
      <c r="AG1939" s="18"/>
      <c r="AH1939" s="18"/>
      <c r="AI1939" s="18"/>
      <c r="AJ1939" s="18"/>
      <c r="AK1939" s="18"/>
      <c r="AL1939" s="220"/>
      <c r="AM1939" s="221"/>
      <c r="AN1939" s="221"/>
      <c r="AO1939" s="18"/>
      <c r="AP1939" s="18"/>
      <c r="AQ1939" s="18"/>
      <c r="AR1939" s="18"/>
      <c r="AS1939" s="18"/>
      <c r="AT1939" s="18"/>
      <c r="AU1939" s="18"/>
      <c r="AV1939" s="18"/>
      <c r="AW1939" s="219"/>
      <c r="AY1939" s="18"/>
      <c r="AZ1939" s="18"/>
    </row>
    <row r="1940" spans="7:52" s="40" customFormat="1" ht="45.75" customHeight="1" x14ac:dyDescent="0.25">
      <c r="G1940" s="18"/>
      <c r="H1940" s="18"/>
      <c r="I1940" s="18"/>
      <c r="J1940" s="18"/>
      <c r="K1940" s="18"/>
      <c r="L1940" s="219"/>
      <c r="M1940" s="81"/>
      <c r="N1940" s="18"/>
      <c r="O1940" s="18"/>
      <c r="P1940" s="18"/>
      <c r="Q1940" s="18"/>
      <c r="R1940" s="18"/>
      <c r="S1940" s="18"/>
      <c r="T1940" s="18"/>
      <c r="U1940" s="18"/>
      <c r="V1940" s="18"/>
      <c r="W1940" s="18"/>
      <c r="X1940" s="18"/>
      <c r="Y1940" s="18"/>
      <c r="Z1940" s="18"/>
      <c r="AA1940" s="18"/>
      <c r="AB1940" s="18"/>
      <c r="AC1940" s="18"/>
      <c r="AD1940" s="18"/>
      <c r="AE1940" s="18"/>
      <c r="AF1940" s="18"/>
      <c r="AG1940" s="18"/>
      <c r="AH1940" s="18"/>
      <c r="AI1940" s="18"/>
      <c r="AJ1940" s="18"/>
      <c r="AK1940" s="18"/>
      <c r="AL1940" s="220"/>
      <c r="AM1940" s="221"/>
      <c r="AN1940" s="221"/>
      <c r="AO1940" s="18"/>
      <c r="AP1940" s="18"/>
      <c r="AQ1940" s="18"/>
      <c r="AR1940" s="18"/>
      <c r="AS1940" s="18"/>
      <c r="AT1940" s="18"/>
      <c r="AU1940" s="18"/>
      <c r="AV1940" s="18"/>
      <c r="AW1940" s="219"/>
      <c r="AY1940" s="18"/>
      <c r="AZ1940" s="18"/>
    </row>
    <row r="1941" spans="7:52" s="40" customFormat="1" ht="45.75" customHeight="1" x14ac:dyDescent="0.25">
      <c r="G1941" s="18"/>
      <c r="H1941" s="18"/>
      <c r="I1941" s="18"/>
      <c r="J1941" s="18"/>
      <c r="K1941" s="18"/>
      <c r="L1941" s="219"/>
      <c r="M1941" s="81"/>
      <c r="N1941" s="18"/>
      <c r="O1941" s="18"/>
      <c r="P1941" s="18"/>
      <c r="Q1941" s="18"/>
      <c r="R1941" s="18"/>
      <c r="S1941" s="18"/>
      <c r="T1941" s="18"/>
      <c r="U1941" s="18"/>
      <c r="V1941" s="18"/>
      <c r="W1941" s="18"/>
      <c r="X1941" s="18"/>
      <c r="Y1941" s="18"/>
      <c r="Z1941" s="18"/>
      <c r="AA1941" s="18"/>
      <c r="AB1941" s="18"/>
      <c r="AC1941" s="18"/>
      <c r="AD1941" s="18"/>
      <c r="AE1941" s="18"/>
      <c r="AF1941" s="18"/>
      <c r="AG1941" s="18"/>
      <c r="AH1941" s="18"/>
      <c r="AI1941" s="18"/>
      <c r="AJ1941" s="18"/>
      <c r="AK1941" s="18"/>
      <c r="AL1941" s="220"/>
      <c r="AM1941" s="221"/>
      <c r="AN1941" s="221"/>
      <c r="AO1941" s="18"/>
      <c r="AP1941" s="18"/>
      <c r="AQ1941" s="18"/>
      <c r="AR1941" s="18"/>
      <c r="AS1941" s="18"/>
      <c r="AT1941" s="18"/>
      <c r="AU1941" s="18"/>
      <c r="AV1941" s="18"/>
      <c r="AW1941" s="219"/>
      <c r="AY1941" s="18"/>
      <c r="AZ1941" s="18"/>
    </row>
    <row r="1942" spans="7:52" s="40" customFormat="1" ht="45.75" customHeight="1" x14ac:dyDescent="0.25">
      <c r="G1942" s="18"/>
      <c r="H1942" s="18"/>
      <c r="I1942" s="18"/>
      <c r="J1942" s="18"/>
      <c r="K1942" s="18"/>
      <c r="L1942" s="219"/>
      <c r="M1942" s="81"/>
      <c r="N1942" s="18"/>
      <c r="O1942" s="18"/>
      <c r="P1942" s="18"/>
      <c r="Q1942" s="18"/>
      <c r="R1942" s="18"/>
      <c r="S1942" s="18"/>
      <c r="T1942" s="18"/>
      <c r="U1942" s="18"/>
      <c r="V1942" s="18"/>
      <c r="W1942" s="18"/>
      <c r="X1942" s="18"/>
      <c r="Y1942" s="18"/>
      <c r="Z1942" s="18"/>
      <c r="AA1942" s="18"/>
      <c r="AB1942" s="18"/>
      <c r="AC1942" s="18"/>
      <c r="AD1942" s="18"/>
      <c r="AE1942" s="18"/>
      <c r="AF1942" s="18"/>
      <c r="AG1942" s="18"/>
      <c r="AH1942" s="18"/>
      <c r="AI1942" s="18"/>
      <c r="AJ1942" s="18"/>
      <c r="AK1942" s="18"/>
      <c r="AL1942" s="220"/>
      <c r="AM1942" s="221"/>
      <c r="AN1942" s="221"/>
      <c r="AO1942" s="18"/>
      <c r="AP1942" s="18"/>
      <c r="AQ1942" s="18"/>
      <c r="AR1942" s="18"/>
      <c r="AS1942" s="18"/>
      <c r="AT1942" s="18"/>
      <c r="AU1942" s="18"/>
      <c r="AV1942" s="18"/>
      <c r="AW1942" s="219"/>
      <c r="AY1942" s="18"/>
      <c r="AZ1942" s="18"/>
    </row>
    <row r="1943" spans="7:52" s="40" customFormat="1" ht="45.75" customHeight="1" x14ac:dyDescent="0.25">
      <c r="G1943" s="18"/>
      <c r="H1943" s="18"/>
      <c r="I1943" s="18"/>
      <c r="J1943" s="18"/>
      <c r="K1943" s="18"/>
      <c r="L1943" s="219"/>
      <c r="M1943" s="81"/>
      <c r="N1943" s="18"/>
      <c r="O1943" s="18"/>
      <c r="P1943" s="18"/>
      <c r="Q1943" s="18"/>
      <c r="R1943" s="18"/>
      <c r="S1943" s="18"/>
      <c r="T1943" s="18"/>
      <c r="U1943" s="18"/>
      <c r="V1943" s="18"/>
      <c r="W1943" s="18"/>
      <c r="X1943" s="18"/>
      <c r="Y1943" s="18"/>
      <c r="Z1943" s="18"/>
      <c r="AA1943" s="18"/>
      <c r="AB1943" s="18"/>
      <c r="AC1943" s="18"/>
      <c r="AD1943" s="18"/>
      <c r="AE1943" s="18"/>
      <c r="AF1943" s="18"/>
      <c r="AG1943" s="18"/>
      <c r="AH1943" s="18"/>
      <c r="AI1943" s="18"/>
      <c r="AJ1943" s="18"/>
      <c r="AK1943" s="18"/>
      <c r="AL1943" s="220"/>
      <c r="AM1943" s="221"/>
      <c r="AN1943" s="221"/>
      <c r="AO1943" s="18"/>
      <c r="AP1943" s="18"/>
      <c r="AQ1943" s="18"/>
      <c r="AR1943" s="18"/>
      <c r="AS1943" s="18"/>
      <c r="AT1943" s="18"/>
      <c r="AU1943" s="18"/>
      <c r="AV1943" s="18"/>
      <c r="AW1943" s="219"/>
      <c r="AY1943" s="18"/>
      <c r="AZ1943" s="18"/>
    </row>
    <row r="1944" spans="7:52" s="40" customFormat="1" ht="45.75" customHeight="1" x14ac:dyDescent="0.25">
      <c r="G1944" s="18"/>
      <c r="H1944" s="18"/>
      <c r="I1944" s="18"/>
      <c r="J1944" s="18"/>
      <c r="K1944" s="18"/>
      <c r="L1944" s="219"/>
      <c r="M1944" s="81"/>
      <c r="N1944" s="18"/>
      <c r="O1944" s="18"/>
      <c r="P1944" s="18"/>
      <c r="Q1944" s="18"/>
      <c r="R1944" s="18"/>
      <c r="S1944" s="18"/>
      <c r="T1944" s="18"/>
      <c r="U1944" s="18"/>
      <c r="V1944" s="18"/>
      <c r="W1944" s="18"/>
      <c r="X1944" s="18"/>
      <c r="Y1944" s="18"/>
      <c r="Z1944" s="18"/>
      <c r="AA1944" s="18"/>
      <c r="AB1944" s="18"/>
      <c r="AC1944" s="18"/>
      <c r="AD1944" s="18"/>
      <c r="AE1944" s="18"/>
      <c r="AF1944" s="18"/>
      <c r="AG1944" s="18"/>
      <c r="AH1944" s="18"/>
      <c r="AI1944" s="18"/>
      <c r="AJ1944" s="18"/>
      <c r="AK1944" s="18"/>
      <c r="AL1944" s="220"/>
      <c r="AM1944" s="221"/>
      <c r="AN1944" s="221"/>
      <c r="AO1944" s="18"/>
      <c r="AP1944" s="18"/>
      <c r="AQ1944" s="18"/>
      <c r="AR1944" s="18"/>
      <c r="AS1944" s="18"/>
      <c r="AT1944" s="18"/>
      <c r="AU1944" s="18"/>
      <c r="AV1944" s="18"/>
      <c r="AW1944" s="219"/>
      <c r="AY1944" s="18"/>
      <c r="AZ1944" s="18"/>
    </row>
    <row r="1945" spans="7:52" s="40" customFormat="1" ht="45.75" customHeight="1" x14ac:dyDescent="0.25">
      <c r="G1945" s="18"/>
      <c r="H1945" s="18"/>
      <c r="I1945" s="18"/>
      <c r="J1945" s="18"/>
      <c r="K1945" s="18"/>
      <c r="L1945" s="219"/>
      <c r="M1945" s="81"/>
      <c r="N1945" s="18"/>
      <c r="O1945" s="18"/>
      <c r="P1945" s="18"/>
      <c r="Q1945" s="18"/>
      <c r="R1945" s="18"/>
      <c r="S1945" s="18"/>
      <c r="T1945" s="18"/>
      <c r="U1945" s="18"/>
      <c r="V1945" s="18"/>
      <c r="W1945" s="18"/>
      <c r="X1945" s="18"/>
      <c r="Y1945" s="18"/>
      <c r="Z1945" s="18"/>
      <c r="AA1945" s="18"/>
      <c r="AB1945" s="18"/>
      <c r="AC1945" s="18"/>
      <c r="AD1945" s="18"/>
      <c r="AE1945" s="18"/>
      <c r="AF1945" s="18"/>
      <c r="AG1945" s="18"/>
      <c r="AH1945" s="18"/>
      <c r="AI1945" s="18"/>
      <c r="AJ1945" s="18"/>
      <c r="AK1945" s="18"/>
      <c r="AL1945" s="220"/>
      <c r="AM1945" s="221"/>
      <c r="AN1945" s="221"/>
      <c r="AO1945" s="18"/>
      <c r="AP1945" s="18"/>
      <c r="AQ1945" s="18"/>
      <c r="AR1945" s="18"/>
      <c r="AS1945" s="18"/>
      <c r="AT1945" s="18"/>
      <c r="AU1945" s="18"/>
      <c r="AV1945" s="18"/>
      <c r="AW1945" s="219"/>
      <c r="AY1945" s="18"/>
      <c r="AZ1945" s="18"/>
    </row>
    <row r="1946" spans="7:52" s="40" customFormat="1" ht="45.75" customHeight="1" x14ac:dyDescent="0.25">
      <c r="G1946" s="18"/>
      <c r="H1946" s="18"/>
      <c r="I1946" s="18"/>
      <c r="J1946" s="18"/>
      <c r="K1946" s="18"/>
      <c r="L1946" s="219"/>
      <c r="M1946" s="81"/>
      <c r="N1946" s="18"/>
      <c r="O1946" s="18"/>
      <c r="P1946" s="18"/>
      <c r="Q1946" s="18"/>
      <c r="R1946" s="18"/>
      <c r="S1946" s="18"/>
      <c r="T1946" s="18"/>
      <c r="U1946" s="18"/>
      <c r="V1946" s="18"/>
      <c r="W1946" s="18"/>
      <c r="X1946" s="18"/>
      <c r="Y1946" s="18"/>
      <c r="Z1946" s="18"/>
      <c r="AA1946" s="18"/>
      <c r="AB1946" s="18"/>
      <c r="AC1946" s="18"/>
      <c r="AD1946" s="18"/>
      <c r="AE1946" s="18"/>
      <c r="AF1946" s="18"/>
      <c r="AG1946" s="18"/>
      <c r="AH1946" s="18"/>
      <c r="AI1946" s="18"/>
      <c r="AJ1946" s="18"/>
      <c r="AK1946" s="18"/>
      <c r="AL1946" s="220"/>
      <c r="AM1946" s="221"/>
      <c r="AN1946" s="221"/>
      <c r="AO1946" s="18"/>
      <c r="AP1946" s="18"/>
      <c r="AQ1946" s="18"/>
      <c r="AR1946" s="18"/>
      <c r="AS1946" s="18"/>
      <c r="AT1946" s="18"/>
      <c r="AU1946" s="18"/>
      <c r="AV1946" s="18"/>
      <c r="AW1946" s="219"/>
      <c r="AY1946" s="18"/>
      <c r="AZ1946" s="18"/>
    </row>
    <row r="1947" spans="7:52" s="40" customFormat="1" ht="45.75" customHeight="1" x14ac:dyDescent="0.25">
      <c r="G1947" s="18"/>
      <c r="H1947" s="18"/>
      <c r="I1947" s="18"/>
      <c r="J1947" s="18"/>
      <c r="K1947" s="18"/>
      <c r="L1947" s="219"/>
      <c r="M1947" s="81"/>
      <c r="N1947" s="18"/>
      <c r="O1947" s="18"/>
      <c r="P1947" s="18"/>
      <c r="Q1947" s="18"/>
      <c r="R1947" s="18"/>
      <c r="S1947" s="18"/>
      <c r="T1947" s="18"/>
      <c r="U1947" s="18"/>
      <c r="V1947" s="18"/>
      <c r="W1947" s="18"/>
      <c r="X1947" s="18"/>
      <c r="Y1947" s="18"/>
      <c r="Z1947" s="18"/>
      <c r="AA1947" s="18"/>
      <c r="AB1947" s="18"/>
      <c r="AC1947" s="18"/>
      <c r="AD1947" s="18"/>
      <c r="AE1947" s="18"/>
      <c r="AF1947" s="18"/>
      <c r="AG1947" s="18"/>
      <c r="AH1947" s="18"/>
      <c r="AI1947" s="18"/>
      <c r="AJ1947" s="18"/>
      <c r="AK1947" s="18"/>
      <c r="AL1947" s="220"/>
      <c r="AM1947" s="221"/>
      <c r="AN1947" s="221"/>
      <c r="AO1947" s="18"/>
      <c r="AP1947" s="18"/>
      <c r="AQ1947" s="18"/>
      <c r="AR1947" s="18"/>
      <c r="AS1947" s="18"/>
      <c r="AT1947" s="18"/>
      <c r="AU1947" s="18"/>
      <c r="AV1947" s="18"/>
      <c r="AW1947" s="219"/>
      <c r="AY1947" s="18"/>
      <c r="AZ1947" s="18"/>
    </row>
    <row r="1948" spans="7:52" s="40" customFormat="1" ht="45.75" customHeight="1" x14ac:dyDescent="0.25">
      <c r="G1948" s="18"/>
      <c r="H1948" s="18"/>
      <c r="I1948" s="18"/>
      <c r="J1948" s="18"/>
      <c r="K1948" s="18"/>
      <c r="L1948" s="219"/>
      <c r="M1948" s="81"/>
      <c r="N1948" s="18"/>
      <c r="O1948" s="18"/>
      <c r="P1948" s="18"/>
      <c r="Q1948" s="18"/>
      <c r="R1948" s="18"/>
      <c r="S1948" s="18"/>
      <c r="T1948" s="18"/>
      <c r="U1948" s="18"/>
      <c r="V1948" s="18"/>
      <c r="W1948" s="18"/>
      <c r="X1948" s="18"/>
      <c r="Y1948" s="18"/>
      <c r="Z1948" s="18"/>
      <c r="AA1948" s="18"/>
      <c r="AB1948" s="18"/>
      <c r="AC1948" s="18"/>
      <c r="AD1948" s="18"/>
      <c r="AE1948" s="18"/>
      <c r="AF1948" s="18"/>
      <c r="AG1948" s="18"/>
      <c r="AH1948" s="18"/>
      <c r="AI1948" s="18"/>
      <c r="AJ1948" s="18"/>
      <c r="AK1948" s="18"/>
      <c r="AL1948" s="220"/>
      <c r="AM1948" s="221"/>
      <c r="AN1948" s="221"/>
      <c r="AO1948" s="18"/>
      <c r="AP1948" s="18"/>
      <c r="AQ1948" s="18"/>
      <c r="AR1948" s="18"/>
      <c r="AS1948" s="18"/>
      <c r="AT1948" s="18"/>
      <c r="AU1948" s="18"/>
      <c r="AV1948" s="18"/>
      <c r="AW1948" s="219"/>
      <c r="AY1948" s="18"/>
      <c r="AZ1948" s="18"/>
    </row>
    <row r="1949" spans="7:52" s="40" customFormat="1" ht="45.75" customHeight="1" x14ac:dyDescent="0.25">
      <c r="G1949" s="18"/>
      <c r="H1949" s="18"/>
      <c r="I1949" s="18"/>
      <c r="J1949" s="18"/>
      <c r="K1949" s="18"/>
      <c r="L1949" s="219"/>
      <c r="M1949" s="81"/>
      <c r="N1949" s="18"/>
      <c r="O1949" s="18"/>
      <c r="P1949" s="18"/>
      <c r="Q1949" s="18"/>
      <c r="R1949" s="18"/>
      <c r="S1949" s="18"/>
      <c r="T1949" s="18"/>
      <c r="U1949" s="18"/>
      <c r="V1949" s="18"/>
      <c r="W1949" s="18"/>
      <c r="X1949" s="18"/>
      <c r="Y1949" s="18"/>
      <c r="Z1949" s="18"/>
      <c r="AA1949" s="18"/>
      <c r="AB1949" s="18"/>
      <c r="AC1949" s="18"/>
      <c r="AD1949" s="18"/>
      <c r="AE1949" s="18"/>
      <c r="AF1949" s="18"/>
      <c r="AG1949" s="18"/>
      <c r="AH1949" s="18"/>
      <c r="AI1949" s="18"/>
      <c r="AJ1949" s="18"/>
      <c r="AK1949" s="18"/>
      <c r="AL1949" s="220"/>
      <c r="AM1949" s="221"/>
      <c r="AN1949" s="221"/>
      <c r="AO1949" s="18"/>
      <c r="AP1949" s="18"/>
      <c r="AQ1949" s="18"/>
      <c r="AR1949" s="18"/>
      <c r="AS1949" s="18"/>
      <c r="AT1949" s="18"/>
      <c r="AU1949" s="18"/>
      <c r="AV1949" s="18"/>
      <c r="AW1949" s="219"/>
      <c r="AY1949" s="18"/>
      <c r="AZ1949" s="18"/>
    </row>
    <row r="1950" spans="7:52" s="40" customFormat="1" ht="45.75" customHeight="1" x14ac:dyDescent="0.25">
      <c r="G1950" s="18"/>
      <c r="H1950" s="18"/>
      <c r="I1950" s="18"/>
      <c r="J1950" s="18"/>
      <c r="K1950" s="18"/>
      <c r="L1950" s="219"/>
      <c r="M1950" s="81"/>
      <c r="N1950" s="18"/>
      <c r="O1950" s="18"/>
      <c r="P1950" s="18"/>
      <c r="Q1950" s="18"/>
      <c r="R1950" s="18"/>
      <c r="S1950" s="18"/>
      <c r="T1950" s="18"/>
      <c r="U1950" s="18"/>
      <c r="V1950" s="18"/>
      <c r="W1950" s="18"/>
      <c r="X1950" s="18"/>
      <c r="Y1950" s="18"/>
      <c r="Z1950" s="18"/>
      <c r="AA1950" s="18"/>
      <c r="AB1950" s="18"/>
      <c r="AC1950" s="18"/>
      <c r="AD1950" s="18"/>
      <c r="AE1950" s="18"/>
      <c r="AF1950" s="18"/>
      <c r="AG1950" s="18"/>
      <c r="AH1950" s="18"/>
      <c r="AI1950" s="18"/>
      <c r="AJ1950" s="18"/>
      <c r="AK1950" s="18"/>
      <c r="AL1950" s="220"/>
      <c r="AM1950" s="221"/>
      <c r="AN1950" s="221"/>
      <c r="AO1950" s="18"/>
      <c r="AP1950" s="18"/>
      <c r="AQ1950" s="18"/>
      <c r="AR1950" s="18"/>
      <c r="AS1950" s="18"/>
      <c r="AT1950" s="18"/>
      <c r="AU1950" s="18"/>
      <c r="AV1950" s="18"/>
      <c r="AW1950" s="219"/>
      <c r="AY1950" s="18"/>
      <c r="AZ1950" s="18"/>
    </row>
    <row r="1951" spans="7:52" s="40" customFormat="1" ht="45.75" customHeight="1" x14ac:dyDescent="0.25">
      <c r="G1951" s="18"/>
      <c r="H1951" s="18"/>
      <c r="I1951" s="18"/>
      <c r="J1951" s="18"/>
      <c r="K1951" s="18"/>
      <c r="L1951" s="219"/>
      <c r="M1951" s="81"/>
      <c r="N1951" s="18"/>
      <c r="O1951" s="18"/>
      <c r="P1951" s="18"/>
      <c r="Q1951" s="18"/>
      <c r="R1951" s="18"/>
      <c r="S1951" s="18"/>
      <c r="T1951" s="18"/>
      <c r="U1951" s="18"/>
      <c r="V1951" s="18"/>
      <c r="W1951" s="18"/>
      <c r="X1951" s="18"/>
      <c r="Y1951" s="18"/>
      <c r="Z1951" s="18"/>
      <c r="AA1951" s="18"/>
      <c r="AB1951" s="18"/>
      <c r="AC1951" s="18"/>
      <c r="AD1951" s="18"/>
      <c r="AE1951" s="18"/>
      <c r="AF1951" s="18"/>
      <c r="AG1951" s="18"/>
      <c r="AH1951" s="18"/>
      <c r="AI1951" s="18"/>
      <c r="AJ1951" s="18"/>
      <c r="AK1951" s="18"/>
      <c r="AL1951" s="220"/>
      <c r="AM1951" s="221"/>
      <c r="AN1951" s="221"/>
      <c r="AO1951" s="18"/>
      <c r="AP1951" s="18"/>
      <c r="AQ1951" s="18"/>
      <c r="AR1951" s="18"/>
      <c r="AS1951" s="18"/>
      <c r="AT1951" s="18"/>
      <c r="AU1951" s="18"/>
      <c r="AV1951" s="18"/>
      <c r="AW1951" s="219"/>
      <c r="AY1951" s="18"/>
      <c r="AZ1951" s="18"/>
    </row>
    <row r="1952" spans="7:52" s="40" customFormat="1" ht="45.75" customHeight="1" x14ac:dyDescent="0.25">
      <c r="G1952" s="18"/>
      <c r="H1952" s="18"/>
      <c r="I1952" s="18"/>
      <c r="J1952" s="18"/>
      <c r="K1952" s="18"/>
      <c r="L1952" s="219"/>
      <c r="M1952" s="81"/>
      <c r="N1952" s="18"/>
      <c r="O1952" s="18"/>
      <c r="P1952" s="18"/>
      <c r="Q1952" s="18"/>
      <c r="R1952" s="18"/>
      <c r="S1952" s="18"/>
      <c r="T1952" s="18"/>
      <c r="U1952" s="18"/>
      <c r="V1952" s="18"/>
      <c r="W1952" s="18"/>
      <c r="X1952" s="18"/>
      <c r="Y1952" s="18"/>
      <c r="Z1952" s="18"/>
      <c r="AA1952" s="18"/>
      <c r="AB1952" s="18"/>
      <c r="AC1952" s="18"/>
      <c r="AD1952" s="18"/>
      <c r="AE1952" s="18"/>
      <c r="AF1952" s="18"/>
      <c r="AG1952" s="18"/>
      <c r="AH1952" s="18"/>
      <c r="AI1952" s="18"/>
      <c r="AJ1952" s="18"/>
      <c r="AK1952" s="18"/>
      <c r="AL1952" s="220"/>
      <c r="AM1952" s="221"/>
      <c r="AN1952" s="221"/>
      <c r="AO1952" s="18"/>
      <c r="AP1952" s="18"/>
      <c r="AQ1952" s="18"/>
      <c r="AR1952" s="18"/>
      <c r="AS1952" s="18"/>
      <c r="AT1952" s="18"/>
      <c r="AU1952" s="18"/>
      <c r="AV1952" s="18"/>
      <c r="AW1952" s="219"/>
      <c r="AY1952" s="18"/>
      <c r="AZ1952" s="18"/>
    </row>
    <row r="1953" spans="7:52" s="40" customFormat="1" ht="45.75" customHeight="1" x14ac:dyDescent="0.25">
      <c r="G1953" s="18"/>
      <c r="H1953" s="18"/>
      <c r="I1953" s="18"/>
      <c r="J1953" s="18"/>
      <c r="K1953" s="18"/>
      <c r="L1953" s="219"/>
      <c r="M1953" s="81"/>
      <c r="N1953" s="18"/>
      <c r="O1953" s="18"/>
      <c r="P1953" s="18"/>
      <c r="Q1953" s="18"/>
      <c r="R1953" s="18"/>
      <c r="S1953" s="18"/>
      <c r="T1953" s="18"/>
      <c r="U1953" s="18"/>
      <c r="V1953" s="18"/>
      <c r="W1953" s="18"/>
      <c r="X1953" s="18"/>
      <c r="Y1953" s="18"/>
      <c r="Z1953" s="18"/>
      <c r="AA1953" s="18"/>
      <c r="AB1953" s="18"/>
      <c r="AC1953" s="18"/>
      <c r="AD1953" s="18"/>
      <c r="AE1953" s="18"/>
      <c r="AF1953" s="18"/>
      <c r="AG1953" s="18"/>
      <c r="AH1953" s="18"/>
      <c r="AI1953" s="18"/>
      <c r="AJ1953" s="18"/>
      <c r="AK1953" s="18"/>
      <c r="AL1953" s="220"/>
      <c r="AM1953" s="221"/>
      <c r="AN1953" s="221"/>
      <c r="AO1953" s="18"/>
      <c r="AP1953" s="18"/>
      <c r="AQ1953" s="18"/>
      <c r="AR1953" s="18"/>
      <c r="AS1953" s="18"/>
      <c r="AT1953" s="18"/>
      <c r="AU1953" s="18"/>
      <c r="AV1953" s="18"/>
      <c r="AW1953" s="219"/>
      <c r="AY1953" s="18"/>
      <c r="AZ1953" s="18"/>
    </row>
    <row r="1954" spans="7:52" s="40" customFormat="1" ht="45.75" customHeight="1" x14ac:dyDescent="0.25">
      <c r="G1954" s="18"/>
      <c r="H1954" s="18"/>
      <c r="I1954" s="18"/>
      <c r="J1954" s="18"/>
      <c r="K1954" s="18"/>
      <c r="L1954" s="219"/>
      <c r="M1954" s="81"/>
      <c r="N1954" s="18"/>
      <c r="O1954" s="18"/>
      <c r="P1954" s="18"/>
      <c r="Q1954" s="18"/>
      <c r="R1954" s="18"/>
      <c r="S1954" s="18"/>
      <c r="T1954" s="18"/>
      <c r="U1954" s="18"/>
      <c r="V1954" s="18"/>
      <c r="W1954" s="18"/>
      <c r="X1954" s="18"/>
      <c r="Y1954" s="18"/>
      <c r="Z1954" s="18"/>
      <c r="AA1954" s="18"/>
      <c r="AB1954" s="18"/>
      <c r="AC1954" s="18"/>
      <c r="AD1954" s="18"/>
      <c r="AE1954" s="18"/>
      <c r="AF1954" s="18"/>
      <c r="AG1954" s="18"/>
      <c r="AH1954" s="18"/>
      <c r="AI1954" s="18"/>
      <c r="AJ1954" s="18"/>
      <c r="AK1954" s="18"/>
      <c r="AL1954" s="220"/>
      <c r="AM1954" s="221"/>
      <c r="AN1954" s="221"/>
      <c r="AO1954" s="18"/>
      <c r="AP1954" s="18"/>
      <c r="AQ1954" s="18"/>
      <c r="AR1954" s="18"/>
      <c r="AS1954" s="18"/>
      <c r="AT1954" s="18"/>
      <c r="AU1954" s="18"/>
      <c r="AV1954" s="18"/>
      <c r="AW1954" s="219"/>
      <c r="AY1954" s="18"/>
      <c r="AZ1954" s="18"/>
    </row>
    <row r="1955" spans="7:52" s="40" customFormat="1" ht="45.75" customHeight="1" x14ac:dyDescent="0.25">
      <c r="G1955" s="18"/>
      <c r="H1955" s="18"/>
      <c r="I1955" s="18"/>
      <c r="J1955" s="18"/>
      <c r="K1955" s="18"/>
      <c r="L1955" s="219"/>
      <c r="M1955" s="81"/>
      <c r="N1955" s="18"/>
      <c r="O1955" s="18"/>
      <c r="P1955" s="18"/>
      <c r="Q1955" s="18"/>
      <c r="R1955" s="18"/>
      <c r="S1955" s="18"/>
      <c r="T1955" s="18"/>
      <c r="U1955" s="18"/>
      <c r="V1955" s="18"/>
      <c r="W1955" s="18"/>
      <c r="X1955" s="18"/>
      <c r="Y1955" s="18"/>
      <c r="Z1955" s="18"/>
      <c r="AA1955" s="18"/>
      <c r="AB1955" s="18"/>
      <c r="AC1955" s="18"/>
      <c r="AD1955" s="18"/>
      <c r="AE1955" s="18"/>
      <c r="AF1955" s="18"/>
      <c r="AG1955" s="18"/>
      <c r="AH1955" s="18"/>
      <c r="AI1955" s="18"/>
      <c r="AJ1955" s="18"/>
      <c r="AK1955" s="18"/>
      <c r="AL1955" s="220"/>
      <c r="AM1955" s="221"/>
      <c r="AN1955" s="221"/>
      <c r="AO1955" s="18"/>
      <c r="AP1955" s="18"/>
      <c r="AQ1955" s="18"/>
      <c r="AR1955" s="18"/>
      <c r="AS1955" s="18"/>
      <c r="AT1955" s="18"/>
      <c r="AU1955" s="18"/>
      <c r="AV1955" s="18"/>
      <c r="AW1955" s="219"/>
      <c r="AY1955" s="18"/>
      <c r="AZ1955" s="18"/>
    </row>
    <row r="1956" spans="7:52" s="40" customFormat="1" ht="45.75" customHeight="1" x14ac:dyDescent="0.25">
      <c r="G1956" s="18"/>
      <c r="H1956" s="18"/>
      <c r="I1956" s="18"/>
      <c r="J1956" s="18"/>
      <c r="K1956" s="18"/>
      <c r="L1956" s="219"/>
      <c r="M1956" s="81"/>
      <c r="N1956" s="18"/>
      <c r="O1956" s="18"/>
      <c r="P1956" s="18"/>
      <c r="Q1956" s="18"/>
      <c r="R1956" s="18"/>
      <c r="S1956" s="18"/>
      <c r="T1956" s="18"/>
      <c r="U1956" s="18"/>
      <c r="V1956" s="18"/>
      <c r="W1956" s="18"/>
      <c r="X1956" s="18"/>
      <c r="Y1956" s="18"/>
      <c r="Z1956" s="18"/>
      <c r="AA1956" s="18"/>
      <c r="AB1956" s="18"/>
      <c r="AC1956" s="18"/>
      <c r="AD1956" s="18"/>
      <c r="AE1956" s="18"/>
      <c r="AF1956" s="18"/>
      <c r="AG1956" s="18"/>
      <c r="AH1956" s="18"/>
      <c r="AI1956" s="18"/>
      <c r="AJ1956" s="18"/>
      <c r="AK1956" s="18"/>
      <c r="AL1956" s="220"/>
      <c r="AM1956" s="221"/>
      <c r="AN1956" s="221"/>
      <c r="AO1956" s="18"/>
      <c r="AP1956" s="18"/>
      <c r="AQ1956" s="18"/>
      <c r="AR1956" s="18"/>
      <c r="AS1956" s="18"/>
      <c r="AT1956" s="18"/>
      <c r="AU1956" s="18"/>
      <c r="AV1956" s="18"/>
      <c r="AW1956" s="219"/>
      <c r="AY1956" s="18"/>
      <c r="AZ1956" s="18"/>
    </row>
    <row r="1957" spans="7:52" s="40" customFormat="1" ht="45.75" customHeight="1" x14ac:dyDescent="0.25">
      <c r="G1957" s="18"/>
      <c r="H1957" s="18"/>
      <c r="I1957" s="18"/>
      <c r="J1957" s="18"/>
      <c r="K1957" s="18"/>
      <c r="L1957" s="219"/>
      <c r="M1957" s="81"/>
      <c r="N1957" s="18"/>
      <c r="O1957" s="18"/>
      <c r="P1957" s="18"/>
      <c r="Q1957" s="18"/>
      <c r="R1957" s="18"/>
      <c r="S1957" s="18"/>
      <c r="T1957" s="18"/>
      <c r="U1957" s="18"/>
      <c r="V1957" s="18"/>
      <c r="W1957" s="18"/>
      <c r="X1957" s="18"/>
      <c r="Y1957" s="18"/>
      <c r="Z1957" s="18"/>
      <c r="AA1957" s="18"/>
      <c r="AB1957" s="18"/>
      <c r="AC1957" s="18"/>
      <c r="AD1957" s="18"/>
      <c r="AE1957" s="18"/>
      <c r="AF1957" s="18"/>
      <c r="AG1957" s="18"/>
      <c r="AH1957" s="18"/>
      <c r="AI1957" s="18"/>
      <c r="AJ1957" s="18"/>
      <c r="AK1957" s="18"/>
      <c r="AL1957" s="220"/>
      <c r="AM1957" s="221"/>
      <c r="AN1957" s="221"/>
      <c r="AO1957" s="18"/>
      <c r="AP1957" s="18"/>
      <c r="AQ1957" s="18"/>
      <c r="AR1957" s="18"/>
      <c r="AS1957" s="18"/>
      <c r="AT1957" s="18"/>
      <c r="AU1957" s="18"/>
      <c r="AV1957" s="18"/>
      <c r="AW1957" s="219"/>
      <c r="AY1957" s="18"/>
      <c r="AZ1957" s="18"/>
    </row>
    <row r="1958" spans="7:52" s="40" customFormat="1" ht="45.75" customHeight="1" x14ac:dyDescent="0.25">
      <c r="G1958" s="18"/>
      <c r="H1958" s="18"/>
      <c r="I1958" s="18"/>
      <c r="J1958" s="18"/>
      <c r="K1958" s="18"/>
      <c r="L1958" s="219"/>
      <c r="M1958" s="81"/>
      <c r="N1958" s="18"/>
      <c r="O1958" s="18"/>
      <c r="P1958" s="18"/>
      <c r="Q1958" s="18"/>
      <c r="R1958" s="18"/>
      <c r="S1958" s="18"/>
      <c r="T1958" s="18"/>
      <c r="U1958" s="18"/>
      <c r="V1958" s="18"/>
      <c r="W1958" s="18"/>
      <c r="X1958" s="18"/>
      <c r="Y1958" s="18"/>
      <c r="Z1958" s="18"/>
      <c r="AA1958" s="18"/>
      <c r="AB1958" s="18"/>
      <c r="AC1958" s="18"/>
      <c r="AD1958" s="18"/>
      <c r="AE1958" s="18"/>
      <c r="AF1958" s="18"/>
      <c r="AG1958" s="18"/>
      <c r="AH1958" s="18"/>
      <c r="AI1958" s="18"/>
      <c r="AJ1958" s="18"/>
      <c r="AK1958" s="18"/>
      <c r="AL1958" s="220"/>
      <c r="AM1958" s="221"/>
      <c r="AN1958" s="221"/>
      <c r="AO1958" s="18"/>
      <c r="AP1958" s="18"/>
      <c r="AQ1958" s="18"/>
      <c r="AR1958" s="18"/>
      <c r="AS1958" s="18"/>
      <c r="AT1958" s="18"/>
      <c r="AU1958" s="18"/>
      <c r="AV1958" s="18"/>
      <c r="AW1958" s="219"/>
      <c r="AY1958" s="18"/>
      <c r="AZ1958" s="18"/>
    </row>
    <row r="1959" spans="7:52" s="40" customFormat="1" ht="45.75" customHeight="1" x14ac:dyDescent="0.25">
      <c r="G1959" s="18"/>
      <c r="H1959" s="18"/>
      <c r="I1959" s="18"/>
      <c r="J1959" s="18"/>
      <c r="K1959" s="18"/>
      <c r="L1959" s="219"/>
      <c r="M1959" s="81"/>
      <c r="N1959" s="18"/>
      <c r="O1959" s="18"/>
      <c r="P1959" s="18"/>
      <c r="Q1959" s="18"/>
      <c r="R1959" s="18"/>
      <c r="S1959" s="18"/>
      <c r="T1959" s="18"/>
      <c r="U1959" s="18"/>
      <c r="V1959" s="18"/>
      <c r="W1959" s="18"/>
      <c r="X1959" s="18"/>
      <c r="Y1959" s="18"/>
      <c r="Z1959" s="18"/>
      <c r="AA1959" s="18"/>
      <c r="AB1959" s="18"/>
      <c r="AC1959" s="18"/>
      <c r="AD1959" s="18"/>
      <c r="AE1959" s="18"/>
      <c r="AF1959" s="18"/>
      <c r="AG1959" s="18"/>
      <c r="AH1959" s="18"/>
      <c r="AI1959" s="18"/>
      <c r="AJ1959" s="18"/>
      <c r="AK1959" s="18"/>
      <c r="AL1959" s="220"/>
      <c r="AM1959" s="221"/>
      <c r="AN1959" s="221"/>
      <c r="AO1959" s="18"/>
      <c r="AP1959" s="18"/>
      <c r="AQ1959" s="18"/>
      <c r="AR1959" s="18"/>
      <c r="AS1959" s="18"/>
      <c r="AT1959" s="18"/>
      <c r="AU1959" s="18"/>
      <c r="AV1959" s="18"/>
      <c r="AW1959" s="219"/>
      <c r="AY1959" s="18"/>
      <c r="AZ1959" s="18"/>
    </row>
    <row r="1960" spans="7:52" s="40" customFormat="1" ht="45.75" customHeight="1" x14ac:dyDescent="0.25">
      <c r="G1960" s="18"/>
      <c r="H1960" s="18"/>
      <c r="I1960" s="18"/>
      <c r="J1960" s="18"/>
      <c r="K1960" s="18"/>
      <c r="L1960" s="219"/>
      <c r="M1960" s="81"/>
      <c r="N1960" s="18"/>
      <c r="O1960" s="18"/>
      <c r="P1960" s="18"/>
      <c r="Q1960" s="18"/>
      <c r="R1960" s="18"/>
      <c r="S1960" s="18"/>
      <c r="T1960" s="18"/>
      <c r="U1960" s="18"/>
      <c r="V1960" s="18"/>
      <c r="W1960" s="18"/>
      <c r="X1960" s="18"/>
      <c r="Y1960" s="18"/>
      <c r="Z1960" s="18"/>
      <c r="AA1960" s="18"/>
      <c r="AB1960" s="18"/>
      <c r="AC1960" s="18"/>
      <c r="AD1960" s="18"/>
      <c r="AE1960" s="18"/>
      <c r="AF1960" s="18"/>
      <c r="AG1960" s="18"/>
      <c r="AH1960" s="18"/>
      <c r="AI1960" s="18"/>
      <c r="AJ1960" s="18"/>
      <c r="AK1960" s="18"/>
      <c r="AL1960" s="220"/>
      <c r="AM1960" s="221"/>
      <c r="AN1960" s="221"/>
      <c r="AO1960" s="18"/>
      <c r="AP1960" s="18"/>
      <c r="AQ1960" s="18"/>
      <c r="AR1960" s="18"/>
      <c r="AS1960" s="18"/>
      <c r="AT1960" s="18"/>
      <c r="AU1960" s="18"/>
      <c r="AV1960" s="18"/>
      <c r="AW1960" s="219"/>
      <c r="AY1960" s="18"/>
      <c r="AZ1960" s="18"/>
    </row>
    <row r="1961" spans="7:52" s="40" customFormat="1" ht="45.75" customHeight="1" x14ac:dyDescent="0.25">
      <c r="G1961" s="18"/>
      <c r="H1961" s="18"/>
      <c r="I1961" s="18"/>
      <c r="J1961" s="18"/>
      <c r="K1961" s="18"/>
      <c r="L1961" s="219"/>
      <c r="M1961" s="81"/>
      <c r="N1961" s="18"/>
      <c r="O1961" s="18"/>
      <c r="P1961" s="18"/>
      <c r="Q1961" s="18"/>
      <c r="R1961" s="18"/>
      <c r="S1961" s="18"/>
      <c r="T1961" s="18"/>
      <c r="U1961" s="18"/>
      <c r="V1961" s="18"/>
      <c r="W1961" s="18"/>
      <c r="X1961" s="18"/>
      <c r="Y1961" s="18"/>
      <c r="Z1961" s="18"/>
      <c r="AA1961" s="18"/>
      <c r="AB1961" s="18"/>
      <c r="AC1961" s="18"/>
      <c r="AD1961" s="18"/>
      <c r="AE1961" s="18"/>
      <c r="AF1961" s="18"/>
      <c r="AG1961" s="18"/>
      <c r="AH1961" s="18"/>
      <c r="AI1961" s="18"/>
      <c r="AJ1961" s="18"/>
      <c r="AK1961" s="18"/>
      <c r="AL1961" s="220"/>
      <c r="AM1961" s="221"/>
      <c r="AN1961" s="221"/>
      <c r="AO1961" s="18"/>
      <c r="AP1961" s="18"/>
      <c r="AQ1961" s="18"/>
      <c r="AR1961" s="18"/>
      <c r="AS1961" s="18"/>
      <c r="AT1961" s="18"/>
      <c r="AU1961" s="18"/>
      <c r="AV1961" s="18"/>
      <c r="AW1961" s="219"/>
      <c r="AY1961" s="18"/>
      <c r="AZ1961" s="18"/>
    </row>
    <row r="1962" spans="7:52" s="40" customFormat="1" ht="45.75" customHeight="1" x14ac:dyDescent="0.25">
      <c r="G1962" s="18"/>
      <c r="H1962" s="18"/>
      <c r="I1962" s="18"/>
      <c r="J1962" s="18"/>
      <c r="K1962" s="18"/>
      <c r="L1962" s="219"/>
      <c r="M1962" s="81"/>
      <c r="N1962" s="18"/>
      <c r="O1962" s="18"/>
      <c r="P1962" s="18"/>
      <c r="Q1962" s="18"/>
      <c r="R1962" s="18"/>
      <c r="S1962" s="18"/>
      <c r="T1962" s="18"/>
      <c r="U1962" s="18"/>
      <c r="V1962" s="18"/>
      <c r="W1962" s="18"/>
      <c r="X1962" s="18"/>
      <c r="Y1962" s="18"/>
      <c r="Z1962" s="18"/>
      <c r="AA1962" s="18"/>
      <c r="AB1962" s="18"/>
      <c r="AC1962" s="18"/>
      <c r="AD1962" s="18"/>
      <c r="AE1962" s="18"/>
      <c r="AF1962" s="18"/>
      <c r="AG1962" s="18"/>
      <c r="AH1962" s="18"/>
      <c r="AI1962" s="18"/>
      <c r="AJ1962" s="18"/>
      <c r="AK1962" s="18"/>
      <c r="AL1962" s="220"/>
      <c r="AM1962" s="221"/>
      <c r="AN1962" s="221"/>
      <c r="AO1962" s="18"/>
      <c r="AP1962" s="18"/>
      <c r="AQ1962" s="18"/>
      <c r="AR1962" s="18"/>
      <c r="AS1962" s="18"/>
      <c r="AT1962" s="18"/>
      <c r="AU1962" s="18"/>
      <c r="AV1962" s="18"/>
      <c r="AW1962" s="219"/>
      <c r="AY1962" s="18"/>
      <c r="AZ1962" s="18"/>
    </row>
    <row r="1963" spans="7:52" s="40" customFormat="1" ht="45.75" customHeight="1" x14ac:dyDescent="0.25">
      <c r="G1963" s="18"/>
      <c r="H1963" s="18"/>
      <c r="I1963" s="18"/>
      <c r="J1963" s="18"/>
      <c r="K1963" s="18"/>
      <c r="L1963" s="219"/>
      <c r="M1963" s="81"/>
      <c r="N1963" s="18"/>
      <c r="O1963" s="18"/>
      <c r="P1963" s="18"/>
      <c r="Q1963" s="18"/>
      <c r="R1963" s="18"/>
      <c r="S1963" s="18"/>
      <c r="T1963" s="18"/>
      <c r="U1963" s="18"/>
      <c r="V1963" s="18"/>
      <c r="W1963" s="18"/>
      <c r="X1963" s="18"/>
      <c r="Y1963" s="18"/>
      <c r="Z1963" s="18"/>
      <c r="AA1963" s="18"/>
      <c r="AB1963" s="18"/>
      <c r="AC1963" s="18"/>
      <c r="AD1963" s="18"/>
      <c r="AE1963" s="18"/>
      <c r="AF1963" s="18"/>
      <c r="AG1963" s="18"/>
      <c r="AH1963" s="18"/>
      <c r="AI1963" s="18"/>
      <c r="AJ1963" s="18"/>
      <c r="AK1963" s="18"/>
      <c r="AL1963" s="220"/>
      <c r="AM1963" s="221"/>
      <c r="AN1963" s="221"/>
      <c r="AO1963" s="18"/>
      <c r="AP1963" s="18"/>
      <c r="AQ1963" s="18"/>
      <c r="AR1963" s="18"/>
      <c r="AS1963" s="18"/>
      <c r="AT1963" s="18"/>
      <c r="AU1963" s="18"/>
      <c r="AV1963" s="18"/>
      <c r="AW1963" s="219"/>
      <c r="AY1963" s="18"/>
      <c r="AZ1963" s="18"/>
    </row>
    <row r="1964" spans="7:52" s="40" customFormat="1" ht="45.75" customHeight="1" x14ac:dyDescent="0.25">
      <c r="G1964" s="18"/>
      <c r="H1964" s="18"/>
      <c r="I1964" s="18"/>
      <c r="J1964" s="18"/>
      <c r="K1964" s="18"/>
      <c r="L1964" s="219"/>
      <c r="M1964" s="81"/>
      <c r="N1964" s="18"/>
      <c r="O1964" s="18"/>
      <c r="P1964" s="18"/>
      <c r="Q1964" s="18"/>
      <c r="R1964" s="18"/>
      <c r="S1964" s="18"/>
      <c r="T1964" s="18"/>
      <c r="U1964" s="18"/>
      <c r="V1964" s="18"/>
      <c r="W1964" s="18"/>
      <c r="X1964" s="18"/>
      <c r="Y1964" s="18"/>
      <c r="Z1964" s="18"/>
      <c r="AA1964" s="18"/>
      <c r="AB1964" s="18"/>
      <c r="AC1964" s="18"/>
      <c r="AD1964" s="18"/>
      <c r="AE1964" s="18"/>
      <c r="AF1964" s="18"/>
      <c r="AG1964" s="18"/>
      <c r="AH1964" s="18"/>
      <c r="AI1964" s="18"/>
      <c r="AJ1964" s="18"/>
      <c r="AK1964" s="18"/>
      <c r="AL1964" s="220"/>
      <c r="AM1964" s="221"/>
      <c r="AN1964" s="221"/>
      <c r="AO1964" s="18"/>
      <c r="AP1964" s="18"/>
      <c r="AQ1964" s="18"/>
      <c r="AR1964" s="18"/>
      <c r="AS1964" s="18"/>
      <c r="AT1964" s="18"/>
      <c r="AU1964" s="18"/>
      <c r="AV1964" s="18"/>
      <c r="AW1964" s="219"/>
      <c r="AY1964" s="18"/>
      <c r="AZ1964" s="18"/>
    </row>
    <row r="1965" spans="7:52" s="40" customFormat="1" ht="45.75" customHeight="1" x14ac:dyDescent="0.25">
      <c r="G1965" s="18"/>
      <c r="H1965" s="18"/>
      <c r="I1965" s="18"/>
      <c r="J1965" s="18"/>
      <c r="K1965" s="18"/>
      <c r="L1965" s="219"/>
      <c r="M1965" s="81"/>
      <c r="N1965" s="18"/>
      <c r="O1965" s="18"/>
      <c r="P1965" s="18"/>
      <c r="Q1965" s="18"/>
      <c r="R1965" s="18"/>
      <c r="S1965" s="18"/>
      <c r="T1965" s="18"/>
      <c r="U1965" s="18"/>
      <c r="V1965" s="18"/>
      <c r="W1965" s="18"/>
      <c r="X1965" s="18"/>
      <c r="Y1965" s="18"/>
      <c r="Z1965" s="18"/>
      <c r="AA1965" s="18"/>
      <c r="AB1965" s="18"/>
      <c r="AC1965" s="18"/>
      <c r="AD1965" s="18"/>
      <c r="AE1965" s="18"/>
      <c r="AF1965" s="18"/>
      <c r="AG1965" s="18"/>
      <c r="AH1965" s="18"/>
      <c r="AI1965" s="18"/>
      <c r="AJ1965" s="18"/>
      <c r="AK1965" s="18"/>
      <c r="AL1965" s="220"/>
      <c r="AM1965" s="221"/>
      <c r="AN1965" s="221"/>
      <c r="AO1965" s="18"/>
      <c r="AP1965" s="18"/>
      <c r="AQ1965" s="18"/>
      <c r="AR1965" s="18"/>
      <c r="AS1965" s="18"/>
      <c r="AT1965" s="18"/>
      <c r="AU1965" s="18"/>
      <c r="AV1965" s="18"/>
      <c r="AW1965" s="219"/>
      <c r="AY1965" s="18"/>
      <c r="AZ1965" s="18"/>
    </row>
    <row r="1966" spans="7:52" s="40" customFormat="1" ht="45.75" customHeight="1" x14ac:dyDescent="0.25">
      <c r="G1966" s="18"/>
      <c r="H1966" s="18"/>
      <c r="I1966" s="18"/>
      <c r="J1966" s="18"/>
      <c r="K1966" s="18"/>
      <c r="L1966" s="219"/>
      <c r="M1966" s="81"/>
      <c r="N1966" s="18"/>
      <c r="O1966" s="18"/>
      <c r="P1966" s="18"/>
      <c r="Q1966" s="18"/>
      <c r="R1966" s="18"/>
      <c r="S1966" s="18"/>
      <c r="T1966" s="18"/>
      <c r="U1966" s="18"/>
      <c r="V1966" s="18"/>
      <c r="W1966" s="18"/>
      <c r="X1966" s="18"/>
      <c r="Y1966" s="18"/>
      <c r="Z1966" s="18"/>
      <c r="AA1966" s="18"/>
      <c r="AB1966" s="18"/>
      <c r="AC1966" s="18"/>
      <c r="AD1966" s="18"/>
      <c r="AE1966" s="18"/>
      <c r="AF1966" s="18"/>
      <c r="AG1966" s="18"/>
      <c r="AH1966" s="18"/>
      <c r="AI1966" s="18"/>
      <c r="AJ1966" s="18"/>
      <c r="AK1966" s="18"/>
      <c r="AL1966" s="220"/>
      <c r="AM1966" s="221"/>
      <c r="AN1966" s="221"/>
      <c r="AO1966" s="18"/>
      <c r="AP1966" s="18"/>
      <c r="AQ1966" s="18"/>
      <c r="AR1966" s="18"/>
      <c r="AS1966" s="18"/>
      <c r="AT1966" s="18"/>
      <c r="AU1966" s="18"/>
      <c r="AV1966" s="18"/>
      <c r="AW1966" s="219"/>
      <c r="AY1966" s="18"/>
      <c r="AZ1966" s="18"/>
    </row>
    <row r="1967" spans="7:52" s="40" customFormat="1" ht="45.75" customHeight="1" x14ac:dyDescent="0.25">
      <c r="G1967" s="18"/>
      <c r="H1967" s="18"/>
      <c r="I1967" s="18"/>
      <c r="J1967" s="18"/>
      <c r="K1967" s="18"/>
      <c r="L1967" s="219"/>
      <c r="M1967" s="81"/>
      <c r="N1967" s="18"/>
      <c r="O1967" s="18"/>
      <c r="P1967" s="18"/>
      <c r="Q1967" s="18"/>
      <c r="R1967" s="18"/>
      <c r="S1967" s="18"/>
      <c r="T1967" s="18"/>
      <c r="U1967" s="18"/>
      <c r="V1967" s="18"/>
      <c r="W1967" s="18"/>
      <c r="X1967" s="18"/>
      <c r="Y1967" s="18"/>
      <c r="Z1967" s="18"/>
      <c r="AA1967" s="18"/>
      <c r="AB1967" s="18"/>
      <c r="AC1967" s="18"/>
      <c r="AD1967" s="18"/>
      <c r="AE1967" s="18"/>
      <c r="AF1967" s="18"/>
      <c r="AG1967" s="18"/>
      <c r="AH1967" s="18"/>
      <c r="AI1967" s="18"/>
      <c r="AJ1967" s="18"/>
      <c r="AK1967" s="18"/>
      <c r="AL1967" s="220"/>
      <c r="AM1967" s="221"/>
      <c r="AN1967" s="221"/>
      <c r="AO1967" s="18"/>
      <c r="AP1967" s="18"/>
      <c r="AQ1967" s="18"/>
      <c r="AR1967" s="18"/>
      <c r="AS1967" s="18"/>
      <c r="AT1967" s="18"/>
      <c r="AU1967" s="18"/>
      <c r="AV1967" s="18"/>
      <c r="AW1967" s="219"/>
      <c r="AY1967" s="18"/>
      <c r="AZ1967" s="18"/>
    </row>
    <row r="1968" spans="7:52" s="40" customFormat="1" ht="45.75" customHeight="1" x14ac:dyDescent="0.25">
      <c r="G1968" s="18"/>
      <c r="H1968" s="18"/>
      <c r="I1968" s="18"/>
      <c r="J1968" s="18"/>
      <c r="K1968" s="18"/>
      <c r="L1968" s="219"/>
      <c r="M1968" s="81"/>
      <c r="N1968" s="18"/>
      <c r="O1968" s="18"/>
      <c r="P1968" s="18"/>
      <c r="Q1968" s="18"/>
      <c r="R1968" s="18"/>
      <c r="S1968" s="18"/>
      <c r="T1968" s="18"/>
      <c r="U1968" s="18"/>
      <c r="V1968" s="18"/>
      <c r="W1968" s="18"/>
      <c r="X1968" s="18"/>
      <c r="Y1968" s="18"/>
      <c r="Z1968" s="18"/>
      <c r="AA1968" s="18"/>
      <c r="AB1968" s="18"/>
      <c r="AC1968" s="18"/>
      <c r="AD1968" s="18"/>
      <c r="AE1968" s="18"/>
      <c r="AF1968" s="18"/>
      <c r="AG1968" s="18"/>
      <c r="AH1968" s="18"/>
      <c r="AI1968" s="18"/>
      <c r="AJ1968" s="18"/>
      <c r="AK1968" s="18"/>
      <c r="AL1968" s="220"/>
      <c r="AM1968" s="221"/>
      <c r="AN1968" s="221"/>
      <c r="AO1968" s="18"/>
      <c r="AP1968" s="18"/>
      <c r="AQ1968" s="18"/>
      <c r="AR1968" s="18"/>
      <c r="AS1968" s="18"/>
      <c r="AT1968" s="18"/>
      <c r="AU1968" s="18"/>
      <c r="AV1968" s="18"/>
      <c r="AW1968" s="219"/>
      <c r="AY1968" s="18"/>
      <c r="AZ1968" s="18"/>
    </row>
    <row r="1969" spans="7:52" s="40" customFormat="1" ht="45.75" customHeight="1" x14ac:dyDescent="0.25">
      <c r="G1969" s="18"/>
      <c r="H1969" s="18"/>
      <c r="I1969" s="18"/>
      <c r="J1969" s="18"/>
      <c r="K1969" s="18"/>
      <c r="L1969" s="219"/>
      <c r="M1969" s="81"/>
      <c r="N1969" s="18"/>
      <c r="O1969" s="18"/>
      <c r="P1969" s="18"/>
      <c r="Q1969" s="18"/>
      <c r="R1969" s="18"/>
      <c r="S1969" s="18"/>
      <c r="T1969" s="18"/>
      <c r="U1969" s="18"/>
      <c r="V1969" s="18"/>
      <c r="W1969" s="18"/>
      <c r="X1969" s="18"/>
      <c r="Y1969" s="18"/>
      <c r="Z1969" s="18"/>
      <c r="AA1969" s="18"/>
      <c r="AB1969" s="18"/>
      <c r="AC1969" s="18"/>
      <c r="AD1969" s="18"/>
      <c r="AE1969" s="18"/>
      <c r="AF1969" s="18"/>
      <c r="AG1969" s="18"/>
      <c r="AH1969" s="18"/>
      <c r="AI1969" s="18"/>
      <c r="AJ1969" s="18"/>
      <c r="AK1969" s="18"/>
      <c r="AL1969" s="220"/>
      <c r="AM1969" s="221"/>
      <c r="AN1969" s="221"/>
      <c r="AO1969" s="18"/>
      <c r="AP1969" s="18"/>
      <c r="AQ1969" s="18"/>
      <c r="AR1969" s="18"/>
      <c r="AS1969" s="18"/>
      <c r="AT1969" s="18"/>
      <c r="AU1969" s="18"/>
      <c r="AV1969" s="18"/>
      <c r="AW1969" s="219"/>
      <c r="AY1969" s="18"/>
      <c r="AZ1969" s="18"/>
    </row>
    <row r="1970" spans="7:52" s="40" customFormat="1" ht="45.75" customHeight="1" x14ac:dyDescent="0.25">
      <c r="G1970" s="18"/>
      <c r="H1970" s="18"/>
      <c r="I1970" s="18"/>
      <c r="J1970" s="18"/>
      <c r="K1970" s="18"/>
      <c r="L1970" s="219"/>
      <c r="M1970" s="81"/>
      <c r="N1970" s="18"/>
      <c r="O1970" s="18"/>
      <c r="P1970" s="18"/>
      <c r="Q1970" s="18"/>
      <c r="R1970" s="18"/>
      <c r="S1970" s="18"/>
      <c r="T1970" s="18"/>
      <c r="U1970" s="18"/>
      <c r="V1970" s="18"/>
      <c r="W1970" s="18"/>
      <c r="X1970" s="18"/>
      <c r="Y1970" s="18"/>
      <c r="Z1970" s="18"/>
      <c r="AA1970" s="18"/>
      <c r="AB1970" s="18"/>
      <c r="AC1970" s="18"/>
      <c r="AD1970" s="18"/>
      <c r="AE1970" s="18"/>
      <c r="AF1970" s="18"/>
      <c r="AG1970" s="18"/>
      <c r="AH1970" s="18"/>
      <c r="AI1970" s="18"/>
      <c r="AJ1970" s="18"/>
      <c r="AK1970" s="18"/>
      <c r="AL1970" s="220"/>
      <c r="AM1970" s="221"/>
      <c r="AN1970" s="221"/>
      <c r="AO1970" s="18"/>
      <c r="AP1970" s="18"/>
      <c r="AQ1970" s="18"/>
      <c r="AR1970" s="18"/>
      <c r="AS1970" s="18"/>
      <c r="AT1970" s="18"/>
      <c r="AU1970" s="18"/>
      <c r="AV1970" s="18"/>
      <c r="AW1970" s="219"/>
      <c r="AY1970" s="18"/>
      <c r="AZ1970" s="18"/>
    </row>
    <row r="1971" spans="7:52" s="40" customFormat="1" ht="45.75" customHeight="1" x14ac:dyDescent="0.25">
      <c r="G1971" s="18"/>
      <c r="H1971" s="18"/>
      <c r="I1971" s="18"/>
      <c r="J1971" s="18"/>
      <c r="K1971" s="18"/>
      <c r="L1971" s="219"/>
      <c r="M1971" s="81"/>
      <c r="N1971" s="18"/>
      <c r="O1971" s="18"/>
      <c r="P1971" s="18"/>
      <c r="Q1971" s="18"/>
      <c r="R1971" s="18"/>
      <c r="S1971" s="18"/>
      <c r="T1971" s="18"/>
      <c r="U1971" s="18"/>
      <c r="V1971" s="18"/>
      <c r="W1971" s="18"/>
      <c r="X1971" s="18"/>
      <c r="Y1971" s="18"/>
      <c r="Z1971" s="18"/>
      <c r="AA1971" s="18"/>
      <c r="AB1971" s="18"/>
      <c r="AC1971" s="18"/>
      <c r="AD1971" s="18"/>
      <c r="AE1971" s="18"/>
      <c r="AF1971" s="18"/>
      <c r="AG1971" s="18"/>
      <c r="AH1971" s="18"/>
      <c r="AI1971" s="18"/>
      <c r="AJ1971" s="18"/>
      <c r="AK1971" s="18"/>
      <c r="AL1971" s="220"/>
      <c r="AM1971" s="221"/>
      <c r="AN1971" s="221"/>
      <c r="AO1971" s="18"/>
      <c r="AP1971" s="18"/>
      <c r="AQ1971" s="18"/>
      <c r="AR1971" s="18"/>
      <c r="AS1971" s="18"/>
      <c r="AT1971" s="18"/>
      <c r="AU1971" s="18"/>
      <c r="AV1971" s="18"/>
      <c r="AW1971" s="219"/>
      <c r="AY1971" s="18"/>
      <c r="AZ1971" s="18"/>
    </row>
    <row r="1972" spans="7:52" s="40" customFormat="1" ht="45.75" customHeight="1" x14ac:dyDescent="0.25">
      <c r="G1972" s="18"/>
      <c r="H1972" s="18"/>
      <c r="I1972" s="18"/>
      <c r="J1972" s="18"/>
      <c r="K1972" s="18"/>
      <c r="L1972" s="219"/>
      <c r="M1972" s="81"/>
      <c r="N1972" s="18"/>
      <c r="O1972" s="18"/>
      <c r="P1972" s="18"/>
      <c r="Q1972" s="18"/>
      <c r="R1972" s="18"/>
      <c r="S1972" s="18"/>
      <c r="T1972" s="18"/>
      <c r="U1972" s="18"/>
      <c r="V1972" s="18"/>
      <c r="W1972" s="18"/>
      <c r="X1972" s="18"/>
      <c r="Y1972" s="18"/>
      <c r="Z1972" s="18"/>
      <c r="AA1972" s="18"/>
      <c r="AB1972" s="18"/>
      <c r="AC1972" s="18"/>
      <c r="AD1972" s="18"/>
      <c r="AE1972" s="18"/>
      <c r="AF1972" s="18"/>
      <c r="AG1972" s="18"/>
      <c r="AH1972" s="18"/>
      <c r="AI1972" s="18"/>
      <c r="AJ1972" s="18"/>
      <c r="AK1972" s="18"/>
      <c r="AL1972" s="220"/>
      <c r="AM1972" s="221"/>
      <c r="AN1972" s="221"/>
      <c r="AO1972" s="18"/>
      <c r="AP1972" s="18"/>
      <c r="AQ1972" s="18"/>
      <c r="AR1972" s="18"/>
      <c r="AS1972" s="18"/>
      <c r="AT1972" s="18"/>
      <c r="AU1972" s="18"/>
      <c r="AV1972" s="18"/>
      <c r="AW1972" s="219"/>
      <c r="AY1972" s="18"/>
      <c r="AZ1972" s="18"/>
    </row>
    <row r="1973" spans="7:52" s="40" customFormat="1" ht="45.75" customHeight="1" x14ac:dyDescent="0.25">
      <c r="G1973" s="18"/>
      <c r="H1973" s="18"/>
      <c r="I1973" s="18"/>
      <c r="J1973" s="18"/>
      <c r="K1973" s="18"/>
      <c r="L1973" s="219"/>
      <c r="M1973" s="81"/>
      <c r="N1973" s="18"/>
      <c r="O1973" s="18"/>
      <c r="P1973" s="18"/>
      <c r="Q1973" s="18"/>
      <c r="R1973" s="18"/>
      <c r="S1973" s="18"/>
      <c r="T1973" s="18"/>
      <c r="U1973" s="18"/>
      <c r="V1973" s="18"/>
      <c r="W1973" s="18"/>
      <c r="X1973" s="18"/>
      <c r="Y1973" s="18"/>
      <c r="Z1973" s="18"/>
      <c r="AA1973" s="18"/>
      <c r="AB1973" s="18"/>
      <c r="AC1973" s="18"/>
      <c r="AD1973" s="18"/>
      <c r="AE1973" s="18"/>
      <c r="AF1973" s="18"/>
      <c r="AG1973" s="18"/>
      <c r="AH1973" s="18"/>
      <c r="AI1973" s="18"/>
      <c r="AJ1973" s="18"/>
      <c r="AK1973" s="18"/>
      <c r="AL1973" s="220"/>
      <c r="AM1973" s="221"/>
      <c r="AN1973" s="221"/>
      <c r="AO1973" s="18"/>
      <c r="AP1973" s="18"/>
      <c r="AQ1973" s="18"/>
      <c r="AR1973" s="18"/>
      <c r="AS1973" s="18"/>
      <c r="AT1973" s="18"/>
      <c r="AU1973" s="18"/>
      <c r="AV1973" s="18"/>
      <c r="AW1973" s="219"/>
      <c r="AY1973" s="18"/>
      <c r="AZ1973" s="18"/>
    </row>
    <row r="1974" spans="7:52" s="40" customFormat="1" ht="45.75" customHeight="1" x14ac:dyDescent="0.25">
      <c r="G1974" s="18"/>
      <c r="H1974" s="18"/>
      <c r="I1974" s="18"/>
      <c r="J1974" s="18"/>
      <c r="K1974" s="18"/>
      <c r="L1974" s="219"/>
      <c r="M1974" s="81"/>
      <c r="N1974" s="18"/>
      <c r="O1974" s="18"/>
      <c r="P1974" s="18"/>
      <c r="Q1974" s="18"/>
      <c r="R1974" s="18"/>
      <c r="S1974" s="18"/>
      <c r="T1974" s="18"/>
      <c r="U1974" s="18"/>
      <c r="V1974" s="18"/>
      <c r="W1974" s="18"/>
      <c r="X1974" s="18"/>
      <c r="Y1974" s="18"/>
      <c r="Z1974" s="18"/>
      <c r="AA1974" s="18"/>
      <c r="AB1974" s="18"/>
      <c r="AC1974" s="18"/>
      <c r="AD1974" s="18"/>
      <c r="AE1974" s="18"/>
      <c r="AF1974" s="18"/>
      <c r="AG1974" s="18"/>
      <c r="AH1974" s="18"/>
      <c r="AI1974" s="18"/>
      <c r="AJ1974" s="18"/>
      <c r="AK1974" s="18"/>
      <c r="AL1974" s="220"/>
      <c r="AM1974" s="221"/>
      <c r="AN1974" s="221"/>
      <c r="AO1974" s="18"/>
      <c r="AP1974" s="18"/>
      <c r="AQ1974" s="18"/>
      <c r="AR1974" s="18"/>
      <c r="AS1974" s="18"/>
      <c r="AT1974" s="18"/>
      <c r="AU1974" s="18"/>
      <c r="AV1974" s="18"/>
      <c r="AW1974" s="219"/>
      <c r="AY1974" s="18"/>
      <c r="AZ1974" s="18"/>
    </row>
    <row r="1975" spans="7:52" s="40" customFormat="1" ht="45.75" customHeight="1" x14ac:dyDescent="0.25">
      <c r="G1975" s="18"/>
      <c r="H1975" s="18"/>
      <c r="I1975" s="18"/>
      <c r="J1975" s="18"/>
      <c r="K1975" s="18"/>
      <c r="L1975" s="219"/>
      <c r="M1975" s="81"/>
      <c r="N1975" s="18"/>
      <c r="O1975" s="18"/>
      <c r="P1975" s="18"/>
      <c r="Q1975" s="18"/>
      <c r="R1975" s="18"/>
      <c r="S1975" s="18"/>
      <c r="T1975" s="18"/>
      <c r="U1975" s="18"/>
      <c r="V1975" s="18"/>
      <c r="W1975" s="18"/>
      <c r="X1975" s="18"/>
      <c r="Y1975" s="18"/>
      <c r="Z1975" s="18"/>
      <c r="AA1975" s="18"/>
      <c r="AB1975" s="18"/>
      <c r="AC1975" s="18"/>
      <c r="AD1975" s="18"/>
      <c r="AE1975" s="18"/>
      <c r="AF1975" s="18"/>
      <c r="AG1975" s="18"/>
      <c r="AH1975" s="18"/>
      <c r="AI1975" s="18"/>
      <c r="AJ1975" s="18"/>
      <c r="AK1975" s="18"/>
      <c r="AL1975" s="220"/>
      <c r="AM1975" s="221"/>
      <c r="AN1975" s="221"/>
      <c r="AO1975" s="18"/>
      <c r="AP1975" s="18"/>
      <c r="AQ1975" s="18"/>
      <c r="AR1975" s="18"/>
      <c r="AS1975" s="18"/>
      <c r="AT1975" s="18"/>
      <c r="AU1975" s="18"/>
      <c r="AV1975" s="18"/>
      <c r="AW1975" s="219"/>
      <c r="AY1975" s="18"/>
      <c r="AZ1975" s="18"/>
    </row>
    <row r="1976" spans="7:52" s="40" customFormat="1" ht="45.75" customHeight="1" x14ac:dyDescent="0.25">
      <c r="G1976" s="18"/>
      <c r="H1976" s="18"/>
      <c r="I1976" s="18"/>
      <c r="J1976" s="18"/>
      <c r="K1976" s="18"/>
      <c r="L1976" s="219"/>
      <c r="M1976" s="81"/>
      <c r="N1976" s="18"/>
      <c r="O1976" s="18"/>
      <c r="P1976" s="18"/>
      <c r="Q1976" s="18"/>
      <c r="R1976" s="18"/>
      <c r="S1976" s="18"/>
      <c r="T1976" s="18"/>
      <c r="U1976" s="18"/>
      <c r="V1976" s="18"/>
      <c r="W1976" s="18"/>
      <c r="X1976" s="18"/>
      <c r="Y1976" s="18"/>
      <c r="Z1976" s="18"/>
      <c r="AA1976" s="18"/>
      <c r="AB1976" s="18"/>
      <c r="AC1976" s="18"/>
      <c r="AD1976" s="18"/>
      <c r="AE1976" s="18"/>
      <c r="AF1976" s="18"/>
      <c r="AG1976" s="18"/>
      <c r="AH1976" s="18"/>
      <c r="AI1976" s="18"/>
      <c r="AJ1976" s="18"/>
      <c r="AK1976" s="18"/>
      <c r="AL1976" s="220"/>
      <c r="AM1976" s="221"/>
      <c r="AN1976" s="221"/>
      <c r="AO1976" s="18"/>
      <c r="AP1976" s="18"/>
      <c r="AQ1976" s="18"/>
      <c r="AR1976" s="18"/>
      <c r="AS1976" s="18"/>
      <c r="AT1976" s="18"/>
      <c r="AU1976" s="18"/>
      <c r="AV1976" s="18"/>
      <c r="AW1976" s="219"/>
      <c r="AY1976" s="18"/>
      <c r="AZ1976" s="18"/>
    </row>
    <row r="1977" spans="7:52" s="40" customFormat="1" ht="45.75" customHeight="1" x14ac:dyDescent="0.25">
      <c r="G1977" s="18"/>
      <c r="H1977" s="18"/>
      <c r="I1977" s="18"/>
      <c r="J1977" s="18"/>
      <c r="K1977" s="18"/>
      <c r="L1977" s="219"/>
      <c r="M1977" s="81"/>
      <c r="N1977" s="18"/>
      <c r="O1977" s="18"/>
      <c r="P1977" s="18"/>
      <c r="Q1977" s="18"/>
      <c r="R1977" s="18"/>
      <c r="S1977" s="18"/>
      <c r="T1977" s="18"/>
      <c r="U1977" s="18"/>
      <c r="V1977" s="18"/>
      <c r="W1977" s="18"/>
      <c r="X1977" s="18"/>
      <c r="Y1977" s="18"/>
      <c r="Z1977" s="18"/>
      <c r="AA1977" s="18"/>
      <c r="AB1977" s="18"/>
      <c r="AC1977" s="18"/>
      <c r="AD1977" s="18"/>
      <c r="AE1977" s="18"/>
      <c r="AF1977" s="18"/>
      <c r="AG1977" s="18"/>
      <c r="AH1977" s="18"/>
      <c r="AI1977" s="18"/>
      <c r="AJ1977" s="18"/>
      <c r="AK1977" s="18"/>
      <c r="AL1977" s="220"/>
      <c r="AM1977" s="221"/>
      <c r="AN1977" s="221"/>
      <c r="AO1977" s="18"/>
      <c r="AP1977" s="18"/>
      <c r="AQ1977" s="18"/>
      <c r="AR1977" s="18"/>
      <c r="AS1977" s="18"/>
      <c r="AT1977" s="18"/>
      <c r="AU1977" s="18"/>
      <c r="AV1977" s="18"/>
      <c r="AW1977" s="219"/>
      <c r="AY1977" s="18"/>
      <c r="AZ1977" s="18"/>
    </row>
    <row r="1978" spans="7:52" s="40" customFormat="1" ht="45.75" customHeight="1" x14ac:dyDescent="0.25">
      <c r="G1978" s="18"/>
      <c r="H1978" s="18"/>
      <c r="I1978" s="18"/>
      <c r="J1978" s="18"/>
      <c r="K1978" s="18"/>
      <c r="L1978" s="219"/>
      <c r="M1978" s="81"/>
      <c r="N1978" s="18"/>
      <c r="O1978" s="18"/>
      <c r="P1978" s="18"/>
      <c r="Q1978" s="18"/>
      <c r="R1978" s="18"/>
      <c r="S1978" s="18"/>
      <c r="T1978" s="18"/>
      <c r="U1978" s="18"/>
      <c r="V1978" s="18"/>
      <c r="W1978" s="18"/>
      <c r="X1978" s="18"/>
      <c r="Y1978" s="18"/>
      <c r="Z1978" s="18"/>
      <c r="AA1978" s="18"/>
      <c r="AB1978" s="18"/>
      <c r="AC1978" s="18"/>
      <c r="AD1978" s="18"/>
      <c r="AE1978" s="18"/>
      <c r="AF1978" s="18"/>
      <c r="AG1978" s="18"/>
      <c r="AH1978" s="18"/>
      <c r="AI1978" s="18"/>
      <c r="AJ1978" s="18"/>
      <c r="AK1978" s="18"/>
      <c r="AL1978" s="220"/>
      <c r="AM1978" s="221"/>
      <c r="AN1978" s="221"/>
      <c r="AO1978" s="18"/>
      <c r="AP1978" s="18"/>
      <c r="AQ1978" s="18"/>
      <c r="AR1978" s="18"/>
      <c r="AS1978" s="18"/>
      <c r="AT1978" s="18"/>
      <c r="AU1978" s="18"/>
      <c r="AV1978" s="18"/>
      <c r="AW1978" s="219"/>
      <c r="AY1978" s="18"/>
      <c r="AZ1978" s="18"/>
    </row>
    <row r="1979" spans="7:52" s="40" customFormat="1" ht="45.75" customHeight="1" x14ac:dyDescent="0.25">
      <c r="G1979" s="18"/>
      <c r="H1979" s="18"/>
      <c r="I1979" s="18"/>
      <c r="J1979" s="18"/>
      <c r="K1979" s="18"/>
      <c r="L1979" s="219"/>
      <c r="M1979" s="81"/>
      <c r="N1979" s="18"/>
      <c r="O1979" s="18"/>
      <c r="P1979" s="18"/>
      <c r="Q1979" s="18"/>
      <c r="R1979" s="18"/>
      <c r="S1979" s="18"/>
      <c r="T1979" s="18"/>
      <c r="U1979" s="18"/>
      <c r="V1979" s="18"/>
      <c r="W1979" s="18"/>
      <c r="X1979" s="18"/>
      <c r="Y1979" s="18"/>
      <c r="Z1979" s="18"/>
      <c r="AA1979" s="18"/>
      <c r="AB1979" s="18"/>
      <c r="AC1979" s="18"/>
      <c r="AD1979" s="18"/>
      <c r="AE1979" s="18"/>
      <c r="AF1979" s="18"/>
      <c r="AG1979" s="18"/>
      <c r="AH1979" s="18"/>
      <c r="AI1979" s="18"/>
      <c r="AJ1979" s="18"/>
      <c r="AK1979" s="18"/>
      <c r="AL1979" s="220"/>
      <c r="AM1979" s="221"/>
      <c r="AN1979" s="221"/>
      <c r="AO1979" s="18"/>
      <c r="AP1979" s="18"/>
      <c r="AQ1979" s="18"/>
      <c r="AR1979" s="18"/>
      <c r="AS1979" s="18"/>
      <c r="AT1979" s="18"/>
      <c r="AU1979" s="18"/>
      <c r="AV1979" s="18"/>
      <c r="AW1979" s="219"/>
      <c r="AY1979" s="18"/>
      <c r="AZ1979" s="18"/>
    </row>
    <row r="1980" spans="7:52" s="40" customFormat="1" ht="45.75" customHeight="1" x14ac:dyDescent="0.25">
      <c r="G1980" s="18"/>
      <c r="H1980" s="18"/>
      <c r="I1980" s="18"/>
      <c r="J1980" s="18"/>
      <c r="K1980" s="18"/>
      <c r="L1980" s="219"/>
      <c r="M1980" s="81"/>
      <c r="N1980" s="18"/>
      <c r="O1980" s="18"/>
      <c r="P1980" s="18"/>
      <c r="Q1980" s="18"/>
      <c r="R1980" s="18"/>
      <c r="S1980" s="18"/>
      <c r="T1980" s="18"/>
      <c r="U1980" s="18"/>
      <c r="V1980" s="18"/>
      <c r="W1980" s="18"/>
      <c r="X1980" s="18"/>
      <c r="Y1980" s="18"/>
      <c r="Z1980" s="18"/>
      <c r="AA1980" s="18"/>
      <c r="AB1980" s="18"/>
      <c r="AC1980" s="18"/>
      <c r="AD1980" s="18"/>
      <c r="AE1980" s="18"/>
      <c r="AF1980" s="18"/>
      <c r="AG1980" s="18"/>
      <c r="AH1980" s="18"/>
      <c r="AI1980" s="18"/>
      <c r="AJ1980" s="18"/>
      <c r="AK1980" s="18"/>
      <c r="AL1980" s="220"/>
      <c r="AM1980" s="221"/>
      <c r="AN1980" s="221"/>
      <c r="AO1980" s="18"/>
      <c r="AP1980" s="18"/>
      <c r="AQ1980" s="18"/>
      <c r="AR1980" s="18"/>
      <c r="AS1980" s="18"/>
      <c r="AT1980" s="18"/>
      <c r="AU1980" s="18"/>
      <c r="AV1980" s="18"/>
      <c r="AW1980" s="219"/>
      <c r="AY1980" s="18"/>
      <c r="AZ1980" s="18"/>
    </row>
    <row r="1981" spans="7:52" s="40" customFormat="1" ht="45.75" customHeight="1" x14ac:dyDescent="0.25">
      <c r="G1981" s="18"/>
      <c r="H1981" s="18"/>
      <c r="I1981" s="18"/>
      <c r="J1981" s="18"/>
      <c r="K1981" s="18"/>
      <c r="L1981" s="219"/>
      <c r="M1981" s="81"/>
      <c r="N1981" s="18"/>
      <c r="O1981" s="18"/>
      <c r="P1981" s="18"/>
      <c r="Q1981" s="18"/>
      <c r="R1981" s="18"/>
      <c r="S1981" s="18"/>
      <c r="T1981" s="18"/>
      <c r="U1981" s="18"/>
      <c r="V1981" s="18"/>
      <c r="W1981" s="18"/>
      <c r="X1981" s="18"/>
      <c r="Y1981" s="18"/>
      <c r="Z1981" s="18"/>
      <c r="AA1981" s="18"/>
      <c r="AB1981" s="18"/>
      <c r="AC1981" s="18"/>
      <c r="AD1981" s="18"/>
      <c r="AE1981" s="18"/>
      <c r="AF1981" s="18"/>
      <c r="AG1981" s="18"/>
      <c r="AH1981" s="18"/>
      <c r="AI1981" s="18"/>
      <c r="AJ1981" s="18"/>
      <c r="AK1981" s="18"/>
      <c r="AL1981" s="220"/>
      <c r="AM1981" s="221"/>
      <c r="AN1981" s="221"/>
      <c r="AO1981" s="18"/>
      <c r="AP1981" s="18"/>
      <c r="AQ1981" s="18"/>
      <c r="AR1981" s="18"/>
      <c r="AS1981" s="18"/>
      <c r="AT1981" s="18"/>
      <c r="AU1981" s="18"/>
      <c r="AV1981" s="18"/>
      <c r="AW1981" s="219"/>
      <c r="AY1981" s="18"/>
      <c r="AZ1981" s="18"/>
    </row>
    <row r="1982" spans="7:52" s="40" customFormat="1" ht="45.75" customHeight="1" x14ac:dyDescent="0.25">
      <c r="G1982" s="18"/>
      <c r="H1982" s="18"/>
      <c r="I1982" s="18"/>
      <c r="J1982" s="18"/>
      <c r="K1982" s="18"/>
      <c r="L1982" s="219"/>
      <c r="M1982" s="81"/>
      <c r="N1982" s="18"/>
      <c r="O1982" s="18"/>
      <c r="P1982" s="18"/>
      <c r="Q1982" s="18"/>
      <c r="R1982" s="18"/>
      <c r="S1982" s="18"/>
      <c r="T1982" s="18"/>
      <c r="U1982" s="18"/>
      <c r="V1982" s="18"/>
      <c r="W1982" s="18"/>
      <c r="X1982" s="18"/>
      <c r="Y1982" s="18"/>
      <c r="Z1982" s="18"/>
      <c r="AA1982" s="18"/>
      <c r="AB1982" s="18"/>
      <c r="AC1982" s="18"/>
      <c r="AD1982" s="18"/>
      <c r="AE1982" s="18"/>
      <c r="AF1982" s="18"/>
      <c r="AG1982" s="18"/>
      <c r="AH1982" s="18"/>
      <c r="AI1982" s="18"/>
      <c r="AJ1982" s="18"/>
      <c r="AK1982" s="18"/>
      <c r="AL1982" s="220"/>
      <c r="AM1982" s="221"/>
      <c r="AN1982" s="221"/>
      <c r="AO1982" s="18"/>
      <c r="AP1982" s="18"/>
      <c r="AQ1982" s="18"/>
      <c r="AR1982" s="18"/>
      <c r="AS1982" s="18"/>
      <c r="AT1982" s="18"/>
      <c r="AU1982" s="18"/>
      <c r="AV1982" s="18"/>
      <c r="AW1982" s="219"/>
      <c r="AY1982" s="18"/>
      <c r="AZ1982" s="18"/>
    </row>
    <row r="1983" spans="7:52" s="40" customFormat="1" ht="45.75" customHeight="1" x14ac:dyDescent="0.25">
      <c r="G1983" s="18"/>
      <c r="H1983" s="18"/>
      <c r="I1983" s="18"/>
      <c r="J1983" s="18"/>
      <c r="K1983" s="18"/>
      <c r="L1983" s="219"/>
      <c r="M1983" s="81"/>
      <c r="N1983" s="18"/>
      <c r="O1983" s="18"/>
      <c r="P1983" s="18"/>
      <c r="Q1983" s="18"/>
      <c r="R1983" s="18"/>
      <c r="S1983" s="18"/>
      <c r="T1983" s="18"/>
      <c r="U1983" s="18"/>
      <c r="V1983" s="18"/>
      <c r="W1983" s="18"/>
      <c r="X1983" s="18"/>
      <c r="Y1983" s="18"/>
      <c r="Z1983" s="18"/>
      <c r="AA1983" s="18"/>
      <c r="AB1983" s="18"/>
      <c r="AC1983" s="18"/>
      <c r="AD1983" s="18"/>
      <c r="AE1983" s="18"/>
      <c r="AF1983" s="18"/>
      <c r="AG1983" s="18"/>
      <c r="AH1983" s="18"/>
      <c r="AI1983" s="18"/>
      <c r="AJ1983" s="18"/>
      <c r="AK1983" s="18"/>
      <c r="AL1983" s="220"/>
      <c r="AM1983" s="221"/>
      <c r="AN1983" s="221"/>
      <c r="AO1983" s="18"/>
      <c r="AP1983" s="18"/>
      <c r="AQ1983" s="18"/>
      <c r="AR1983" s="18"/>
      <c r="AS1983" s="18"/>
      <c r="AT1983" s="18"/>
      <c r="AU1983" s="18"/>
      <c r="AV1983" s="18"/>
      <c r="AW1983" s="219"/>
      <c r="AY1983" s="18"/>
      <c r="AZ1983" s="18"/>
    </row>
    <row r="1984" spans="7:52" s="40" customFormat="1" ht="45.75" customHeight="1" x14ac:dyDescent="0.25">
      <c r="G1984" s="18"/>
      <c r="H1984" s="18"/>
      <c r="I1984" s="18"/>
      <c r="J1984" s="18"/>
      <c r="K1984" s="18"/>
      <c r="L1984" s="219"/>
      <c r="M1984" s="81"/>
      <c r="N1984" s="18"/>
      <c r="O1984" s="18"/>
      <c r="P1984" s="18"/>
      <c r="Q1984" s="18"/>
      <c r="R1984" s="18"/>
      <c r="S1984" s="18"/>
      <c r="T1984" s="18"/>
      <c r="U1984" s="18"/>
      <c r="V1984" s="18"/>
      <c r="W1984" s="18"/>
      <c r="X1984" s="18"/>
      <c r="Y1984" s="18"/>
      <c r="Z1984" s="18"/>
      <c r="AA1984" s="18"/>
      <c r="AB1984" s="18"/>
      <c r="AC1984" s="18"/>
      <c r="AD1984" s="18"/>
      <c r="AE1984" s="18"/>
      <c r="AF1984" s="18"/>
      <c r="AG1984" s="18"/>
      <c r="AH1984" s="18"/>
      <c r="AI1984" s="18"/>
      <c r="AJ1984" s="18"/>
      <c r="AK1984" s="18"/>
      <c r="AL1984" s="220"/>
      <c r="AM1984" s="221"/>
      <c r="AN1984" s="221"/>
      <c r="AO1984" s="18"/>
      <c r="AP1984" s="18"/>
      <c r="AQ1984" s="18"/>
      <c r="AR1984" s="18"/>
      <c r="AS1984" s="18"/>
      <c r="AT1984" s="18"/>
      <c r="AU1984" s="18"/>
      <c r="AV1984" s="18"/>
      <c r="AW1984" s="219"/>
      <c r="AY1984" s="18"/>
      <c r="AZ1984" s="18"/>
    </row>
    <row r="1985" spans="7:52" s="40" customFormat="1" ht="45.75" customHeight="1" x14ac:dyDescent="0.25">
      <c r="G1985" s="18"/>
      <c r="H1985" s="18"/>
      <c r="I1985" s="18"/>
      <c r="J1985" s="18"/>
      <c r="K1985" s="18"/>
      <c r="L1985" s="219"/>
      <c r="M1985" s="81"/>
      <c r="N1985" s="18"/>
      <c r="O1985" s="18"/>
      <c r="P1985" s="18"/>
      <c r="Q1985" s="18"/>
      <c r="R1985" s="18"/>
      <c r="S1985" s="18"/>
      <c r="T1985" s="18"/>
      <c r="U1985" s="18"/>
      <c r="V1985" s="18"/>
      <c r="W1985" s="18"/>
      <c r="X1985" s="18"/>
      <c r="Y1985" s="18"/>
      <c r="Z1985" s="18"/>
      <c r="AA1985" s="18"/>
      <c r="AB1985" s="18"/>
      <c r="AC1985" s="18"/>
      <c r="AD1985" s="18"/>
      <c r="AE1985" s="18"/>
      <c r="AF1985" s="18"/>
      <c r="AG1985" s="18"/>
      <c r="AH1985" s="18"/>
      <c r="AI1985" s="18"/>
      <c r="AJ1985" s="18"/>
      <c r="AK1985" s="18"/>
      <c r="AL1985" s="220"/>
      <c r="AM1985" s="221"/>
      <c r="AN1985" s="221"/>
      <c r="AO1985" s="18"/>
      <c r="AP1985" s="18"/>
      <c r="AQ1985" s="18"/>
      <c r="AR1985" s="18"/>
      <c r="AS1985" s="18"/>
      <c r="AT1985" s="18"/>
      <c r="AU1985" s="18"/>
      <c r="AV1985" s="18"/>
      <c r="AW1985" s="219"/>
      <c r="AY1985" s="18"/>
      <c r="AZ1985" s="18"/>
    </row>
    <row r="1986" spans="7:52" s="40" customFormat="1" ht="45.75" customHeight="1" x14ac:dyDescent="0.25">
      <c r="G1986" s="18"/>
      <c r="H1986" s="18"/>
      <c r="I1986" s="18"/>
      <c r="J1986" s="18"/>
      <c r="K1986" s="18"/>
      <c r="L1986" s="219"/>
      <c r="M1986" s="81"/>
      <c r="N1986" s="18"/>
      <c r="O1986" s="18"/>
      <c r="P1986" s="18"/>
      <c r="Q1986" s="18"/>
      <c r="R1986" s="18"/>
      <c r="S1986" s="18"/>
      <c r="T1986" s="18"/>
      <c r="U1986" s="18"/>
      <c r="V1986" s="18"/>
      <c r="W1986" s="18"/>
      <c r="X1986" s="18"/>
      <c r="Y1986" s="18"/>
      <c r="Z1986" s="18"/>
      <c r="AA1986" s="18"/>
      <c r="AB1986" s="18"/>
      <c r="AC1986" s="18"/>
      <c r="AD1986" s="18"/>
      <c r="AE1986" s="18"/>
      <c r="AF1986" s="18"/>
      <c r="AG1986" s="18"/>
      <c r="AH1986" s="18"/>
      <c r="AI1986" s="18"/>
      <c r="AJ1986" s="18"/>
      <c r="AK1986" s="18"/>
      <c r="AL1986" s="220"/>
      <c r="AM1986" s="221"/>
      <c r="AN1986" s="221"/>
      <c r="AO1986" s="18"/>
      <c r="AP1986" s="18"/>
      <c r="AQ1986" s="18"/>
      <c r="AR1986" s="18"/>
      <c r="AS1986" s="18"/>
      <c r="AT1986" s="18"/>
      <c r="AU1986" s="18"/>
      <c r="AV1986" s="18"/>
      <c r="AW1986" s="219"/>
      <c r="AY1986" s="18"/>
      <c r="AZ1986" s="18"/>
    </row>
    <row r="1987" spans="7:52" s="40" customFormat="1" ht="45.75" customHeight="1" x14ac:dyDescent="0.25">
      <c r="G1987" s="18"/>
      <c r="H1987" s="18"/>
      <c r="I1987" s="18"/>
      <c r="J1987" s="18"/>
      <c r="K1987" s="18"/>
      <c r="L1987" s="219"/>
      <c r="M1987" s="81"/>
      <c r="N1987" s="18"/>
      <c r="O1987" s="18"/>
      <c r="P1987" s="18"/>
      <c r="Q1987" s="18"/>
      <c r="R1987" s="18"/>
      <c r="S1987" s="18"/>
      <c r="T1987" s="18"/>
      <c r="U1987" s="18"/>
      <c r="V1987" s="18"/>
      <c r="W1987" s="18"/>
      <c r="X1987" s="18"/>
      <c r="Y1987" s="18"/>
      <c r="Z1987" s="18"/>
      <c r="AA1987" s="18"/>
      <c r="AB1987" s="18"/>
      <c r="AC1987" s="18"/>
      <c r="AD1987" s="18"/>
      <c r="AE1987" s="18"/>
      <c r="AF1987" s="18"/>
      <c r="AG1987" s="18"/>
      <c r="AH1987" s="18"/>
      <c r="AI1987" s="18"/>
      <c r="AJ1987" s="18"/>
      <c r="AK1987" s="18"/>
      <c r="AL1987" s="220"/>
      <c r="AM1987" s="221"/>
      <c r="AN1987" s="221"/>
      <c r="AO1987" s="18"/>
      <c r="AP1987" s="18"/>
      <c r="AQ1987" s="18"/>
      <c r="AR1987" s="18"/>
      <c r="AS1987" s="18"/>
      <c r="AT1987" s="18"/>
      <c r="AU1987" s="18"/>
      <c r="AV1987" s="18"/>
      <c r="AW1987" s="219"/>
      <c r="AY1987" s="18"/>
      <c r="AZ1987" s="18"/>
    </row>
    <row r="1988" spans="7:52" s="40" customFormat="1" ht="45.75" customHeight="1" x14ac:dyDescent="0.25">
      <c r="G1988" s="18"/>
      <c r="H1988" s="18"/>
      <c r="I1988" s="18"/>
      <c r="J1988" s="18"/>
      <c r="K1988" s="18"/>
      <c r="L1988" s="219"/>
      <c r="M1988" s="81"/>
      <c r="N1988" s="18"/>
      <c r="O1988" s="18"/>
      <c r="P1988" s="18"/>
      <c r="Q1988" s="18"/>
      <c r="R1988" s="18"/>
      <c r="S1988" s="18"/>
      <c r="T1988" s="18"/>
      <c r="U1988" s="18"/>
      <c r="V1988" s="18"/>
      <c r="W1988" s="18"/>
      <c r="X1988" s="18"/>
      <c r="Y1988" s="18"/>
      <c r="Z1988" s="18"/>
      <c r="AA1988" s="18"/>
      <c r="AB1988" s="18"/>
      <c r="AC1988" s="18"/>
      <c r="AD1988" s="18"/>
      <c r="AE1988" s="18"/>
      <c r="AF1988" s="18"/>
      <c r="AG1988" s="18"/>
      <c r="AH1988" s="18"/>
      <c r="AI1988" s="18"/>
      <c r="AJ1988" s="18"/>
      <c r="AK1988" s="18"/>
      <c r="AL1988" s="220"/>
      <c r="AM1988" s="221"/>
      <c r="AN1988" s="221"/>
      <c r="AO1988" s="18"/>
      <c r="AP1988" s="18"/>
      <c r="AQ1988" s="18"/>
      <c r="AR1988" s="18"/>
      <c r="AS1988" s="18"/>
      <c r="AT1988" s="18"/>
      <c r="AU1988" s="18"/>
      <c r="AV1988" s="18"/>
      <c r="AW1988" s="219"/>
      <c r="AY1988" s="18"/>
      <c r="AZ1988" s="18"/>
    </row>
    <row r="1989" spans="7:52" s="40" customFormat="1" ht="45.75" customHeight="1" x14ac:dyDescent="0.25">
      <c r="G1989" s="18"/>
      <c r="H1989" s="18"/>
      <c r="I1989" s="18"/>
      <c r="J1989" s="18"/>
      <c r="K1989" s="18"/>
      <c r="L1989" s="219"/>
      <c r="M1989" s="81"/>
      <c r="N1989" s="18"/>
      <c r="O1989" s="18"/>
      <c r="P1989" s="18"/>
      <c r="Q1989" s="18"/>
      <c r="R1989" s="18"/>
      <c r="S1989" s="18"/>
      <c r="T1989" s="18"/>
      <c r="U1989" s="18"/>
      <c r="V1989" s="18"/>
      <c r="W1989" s="18"/>
      <c r="X1989" s="18"/>
      <c r="Y1989" s="18"/>
      <c r="Z1989" s="18"/>
      <c r="AA1989" s="18"/>
      <c r="AB1989" s="18"/>
      <c r="AC1989" s="18"/>
      <c r="AD1989" s="18"/>
      <c r="AE1989" s="18"/>
      <c r="AF1989" s="18"/>
      <c r="AG1989" s="18"/>
      <c r="AH1989" s="18"/>
      <c r="AI1989" s="18"/>
      <c r="AJ1989" s="18"/>
      <c r="AK1989" s="18"/>
      <c r="AL1989" s="220"/>
      <c r="AM1989" s="221"/>
      <c r="AN1989" s="221"/>
      <c r="AO1989" s="18"/>
      <c r="AP1989" s="18"/>
      <c r="AQ1989" s="18"/>
      <c r="AR1989" s="18"/>
      <c r="AS1989" s="18"/>
      <c r="AT1989" s="18"/>
      <c r="AU1989" s="18"/>
      <c r="AV1989" s="18"/>
      <c r="AW1989" s="219"/>
      <c r="AY1989" s="18"/>
      <c r="AZ1989" s="18"/>
    </row>
    <row r="1990" spans="7:52" s="40" customFormat="1" ht="45.75" customHeight="1" x14ac:dyDescent="0.25">
      <c r="G1990" s="18"/>
      <c r="H1990" s="18"/>
      <c r="I1990" s="18"/>
      <c r="J1990" s="18"/>
      <c r="K1990" s="18"/>
      <c r="L1990" s="219"/>
      <c r="M1990" s="81"/>
      <c r="N1990" s="18"/>
      <c r="O1990" s="18"/>
      <c r="P1990" s="18"/>
      <c r="Q1990" s="18"/>
      <c r="R1990" s="18"/>
      <c r="S1990" s="18"/>
      <c r="T1990" s="18"/>
      <c r="U1990" s="18"/>
      <c r="V1990" s="18"/>
      <c r="W1990" s="18"/>
      <c r="X1990" s="18"/>
      <c r="Y1990" s="18"/>
      <c r="Z1990" s="18"/>
      <c r="AA1990" s="18"/>
      <c r="AB1990" s="18"/>
      <c r="AC1990" s="18"/>
      <c r="AD1990" s="18"/>
      <c r="AE1990" s="18"/>
      <c r="AF1990" s="18"/>
      <c r="AG1990" s="18"/>
      <c r="AH1990" s="18"/>
      <c r="AI1990" s="18"/>
      <c r="AJ1990" s="18"/>
      <c r="AK1990" s="18"/>
      <c r="AL1990" s="220"/>
      <c r="AM1990" s="221"/>
      <c r="AN1990" s="221"/>
      <c r="AO1990" s="18"/>
      <c r="AP1990" s="18"/>
      <c r="AQ1990" s="18"/>
      <c r="AR1990" s="18"/>
      <c r="AS1990" s="18"/>
      <c r="AT1990" s="18"/>
      <c r="AU1990" s="18"/>
      <c r="AV1990" s="18"/>
      <c r="AW1990" s="219"/>
      <c r="AY1990" s="18"/>
      <c r="AZ1990" s="18"/>
    </row>
    <row r="1991" spans="7:52" s="40" customFormat="1" ht="45.75" customHeight="1" x14ac:dyDescent="0.25">
      <c r="G1991" s="18"/>
      <c r="H1991" s="18"/>
      <c r="I1991" s="18"/>
      <c r="J1991" s="18"/>
      <c r="K1991" s="18"/>
      <c r="L1991" s="219"/>
      <c r="M1991" s="81"/>
      <c r="N1991" s="18"/>
      <c r="O1991" s="18"/>
      <c r="P1991" s="18"/>
      <c r="Q1991" s="18"/>
      <c r="R1991" s="18"/>
      <c r="S1991" s="18"/>
      <c r="T1991" s="18"/>
      <c r="U1991" s="18"/>
      <c r="V1991" s="18"/>
      <c r="W1991" s="18"/>
      <c r="X1991" s="18"/>
      <c r="Y1991" s="18"/>
      <c r="Z1991" s="18"/>
      <c r="AA1991" s="18"/>
      <c r="AB1991" s="18"/>
      <c r="AC1991" s="18"/>
      <c r="AD1991" s="18"/>
      <c r="AE1991" s="18"/>
      <c r="AF1991" s="18"/>
      <c r="AG1991" s="18"/>
      <c r="AH1991" s="18"/>
      <c r="AI1991" s="18"/>
      <c r="AJ1991" s="18"/>
      <c r="AK1991" s="18"/>
      <c r="AL1991" s="220"/>
      <c r="AM1991" s="221"/>
      <c r="AN1991" s="221"/>
      <c r="AO1991" s="18"/>
      <c r="AP1991" s="18"/>
      <c r="AQ1991" s="18"/>
      <c r="AR1991" s="18"/>
      <c r="AS1991" s="18"/>
      <c r="AT1991" s="18"/>
      <c r="AU1991" s="18"/>
      <c r="AV1991" s="18"/>
      <c r="AW1991" s="219"/>
      <c r="AY1991" s="18"/>
      <c r="AZ1991" s="18"/>
    </row>
    <row r="1992" spans="7:52" s="40" customFormat="1" ht="45.75" customHeight="1" x14ac:dyDescent="0.25">
      <c r="G1992" s="18"/>
      <c r="H1992" s="18"/>
      <c r="I1992" s="18"/>
      <c r="J1992" s="18"/>
      <c r="K1992" s="18"/>
      <c r="L1992" s="219"/>
      <c r="M1992" s="81"/>
      <c r="N1992" s="18"/>
      <c r="O1992" s="18"/>
      <c r="P1992" s="18"/>
      <c r="Q1992" s="18"/>
      <c r="R1992" s="18"/>
      <c r="S1992" s="18"/>
      <c r="T1992" s="18"/>
      <c r="U1992" s="18"/>
      <c r="V1992" s="18"/>
      <c r="W1992" s="18"/>
      <c r="X1992" s="18"/>
      <c r="Y1992" s="18"/>
      <c r="Z1992" s="18"/>
      <c r="AA1992" s="18"/>
      <c r="AB1992" s="18"/>
      <c r="AC1992" s="18"/>
      <c r="AD1992" s="18"/>
      <c r="AE1992" s="18"/>
      <c r="AF1992" s="18"/>
      <c r="AG1992" s="18"/>
      <c r="AH1992" s="18"/>
      <c r="AI1992" s="18"/>
      <c r="AJ1992" s="18"/>
      <c r="AK1992" s="18"/>
      <c r="AL1992" s="220"/>
      <c r="AM1992" s="221"/>
      <c r="AN1992" s="221"/>
      <c r="AO1992" s="18"/>
      <c r="AP1992" s="18"/>
      <c r="AQ1992" s="18"/>
      <c r="AR1992" s="18"/>
      <c r="AS1992" s="18"/>
      <c r="AT1992" s="18"/>
      <c r="AU1992" s="18"/>
      <c r="AV1992" s="18"/>
      <c r="AW1992" s="219"/>
      <c r="AY1992" s="18"/>
      <c r="AZ1992" s="18"/>
    </row>
    <row r="1993" spans="7:52" s="40" customFormat="1" ht="45.75" customHeight="1" x14ac:dyDescent="0.25">
      <c r="G1993" s="18"/>
      <c r="H1993" s="18"/>
      <c r="I1993" s="18"/>
      <c r="J1993" s="18"/>
      <c r="K1993" s="18"/>
      <c r="L1993" s="219"/>
      <c r="M1993" s="81"/>
      <c r="N1993" s="18"/>
      <c r="O1993" s="18"/>
      <c r="P1993" s="18"/>
      <c r="Q1993" s="18"/>
      <c r="R1993" s="18"/>
      <c r="S1993" s="18"/>
      <c r="T1993" s="18"/>
      <c r="U1993" s="18"/>
      <c r="V1993" s="18"/>
      <c r="W1993" s="18"/>
      <c r="X1993" s="18"/>
      <c r="Y1993" s="18"/>
      <c r="Z1993" s="18"/>
      <c r="AA1993" s="18"/>
      <c r="AB1993" s="18"/>
      <c r="AC1993" s="18"/>
      <c r="AD1993" s="18"/>
      <c r="AE1993" s="18"/>
      <c r="AF1993" s="18"/>
      <c r="AG1993" s="18"/>
      <c r="AH1993" s="18"/>
      <c r="AI1993" s="18"/>
      <c r="AJ1993" s="18"/>
      <c r="AK1993" s="18"/>
      <c r="AL1993" s="220"/>
      <c r="AM1993" s="221"/>
      <c r="AN1993" s="221"/>
      <c r="AO1993" s="18"/>
      <c r="AP1993" s="18"/>
      <c r="AQ1993" s="18"/>
      <c r="AR1993" s="18"/>
      <c r="AS1993" s="18"/>
      <c r="AT1993" s="18"/>
      <c r="AU1993" s="18"/>
      <c r="AV1993" s="18"/>
      <c r="AW1993" s="219"/>
      <c r="AY1993" s="18"/>
      <c r="AZ1993" s="18"/>
    </row>
    <row r="1994" spans="7:52" s="40" customFormat="1" ht="45.75" customHeight="1" x14ac:dyDescent="0.25">
      <c r="G1994" s="18"/>
      <c r="H1994" s="18"/>
      <c r="I1994" s="18"/>
      <c r="J1994" s="18"/>
      <c r="K1994" s="18"/>
      <c r="L1994" s="219"/>
      <c r="M1994" s="81"/>
      <c r="N1994" s="18"/>
      <c r="O1994" s="18"/>
      <c r="P1994" s="18"/>
      <c r="Q1994" s="18"/>
      <c r="R1994" s="18"/>
      <c r="S1994" s="18"/>
      <c r="T1994" s="18"/>
      <c r="U1994" s="18"/>
      <c r="V1994" s="18"/>
      <c r="W1994" s="18"/>
      <c r="X1994" s="18"/>
      <c r="Y1994" s="18"/>
      <c r="Z1994" s="18"/>
      <c r="AA1994" s="18"/>
      <c r="AB1994" s="18"/>
      <c r="AC1994" s="18"/>
      <c r="AD1994" s="18"/>
      <c r="AE1994" s="18"/>
      <c r="AF1994" s="18"/>
      <c r="AG1994" s="18"/>
      <c r="AH1994" s="18"/>
      <c r="AI1994" s="18"/>
      <c r="AJ1994" s="18"/>
      <c r="AK1994" s="18"/>
      <c r="AL1994" s="220"/>
      <c r="AM1994" s="221"/>
      <c r="AN1994" s="221"/>
      <c r="AO1994" s="18"/>
      <c r="AP1994" s="18"/>
      <c r="AQ1994" s="18"/>
      <c r="AR1994" s="18"/>
      <c r="AS1994" s="18"/>
      <c r="AT1994" s="18"/>
      <c r="AU1994" s="18"/>
      <c r="AV1994" s="18"/>
      <c r="AW1994" s="219"/>
      <c r="AY1994" s="18"/>
      <c r="AZ1994" s="18"/>
    </row>
    <row r="1995" spans="7:52" s="40" customFormat="1" ht="45.75" customHeight="1" x14ac:dyDescent="0.25">
      <c r="G1995" s="18"/>
      <c r="H1995" s="18"/>
      <c r="I1995" s="18"/>
      <c r="J1995" s="18"/>
      <c r="K1995" s="18"/>
      <c r="L1995" s="219"/>
      <c r="M1995" s="81"/>
      <c r="N1995" s="18"/>
      <c r="O1995" s="18"/>
      <c r="P1995" s="18"/>
      <c r="Q1995" s="18"/>
      <c r="R1995" s="18"/>
      <c r="S1995" s="18"/>
      <c r="T1995" s="18"/>
      <c r="U1995" s="18"/>
      <c r="V1995" s="18"/>
      <c r="W1995" s="18"/>
      <c r="X1995" s="18"/>
      <c r="Y1995" s="18"/>
      <c r="Z1995" s="18"/>
      <c r="AA1995" s="18"/>
      <c r="AB1995" s="18"/>
      <c r="AC1995" s="18"/>
      <c r="AD1995" s="18"/>
      <c r="AE1995" s="18"/>
      <c r="AF1995" s="18"/>
      <c r="AG1995" s="18"/>
      <c r="AH1995" s="18"/>
      <c r="AI1995" s="18"/>
      <c r="AJ1995" s="18"/>
      <c r="AK1995" s="18"/>
      <c r="AL1995" s="220"/>
      <c r="AM1995" s="221"/>
      <c r="AN1995" s="221"/>
      <c r="AO1995" s="18"/>
      <c r="AP1995" s="18"/>
      <c r="AQ1995" s="18"/>
      <c r="AR1995" s="18"/>
      <c r="AS1995" s="18"/>
      <c r="AT1995" s="18"/>
      <c r="AU1995" s="18"/>
      <c r="AV1995" s="18"/>
      <c r="AW1995" s="219"/>
      <c r="AY1995" s="18"/>
      <c r="AZ1995" s="18"/>
    </row>
    <row r="1996" spans="7:52" s="40" customFormat="1" ht="45.75" customHeight="1" x14ac:dyDescent="0.25">
      <c r="G1996" s="18"/>
      <c r="H1996" s="18"/>
      <c r="I1996" s="18"/>
      <c r="J1996" s="18"/>
      <c r="K1996" s="18"/>
      <c r="L1996" s="219"/>
      <c r="M1996" s="81"/>
      <c r="N1996" s="18"/>
      <c r="O1996" s="18"/>
      <c r="P1996" s="18"/>
      <c r="Q1996" s="18"/>
      <c r="R1996" s="18"/>
      <c r="S1996" s="18"/>
      <c r="T1996" s="18"/>
      <c r="U1996" s="18"/>
      <c r="V1996" s="18"/>
      <c r="W1996" s="18"/>
      <c r="X1996" s="18"/>
      <c r="Y1996" s="18"/>
      <c r="Z1996" s="18"/>
      <c r="AA1996" s="18"/>
      <c r="AB1996" s="18"/>
      <c r="AC1996" s="18"/>
      <c r="AD1996" s="18"/>
      <c r="AE1996" s="18"/>
      <c r="AF1996" s="18"/>
      <c r="AG1996" s="18"/>
      <c r="AH1996" s="18"/>
      <c r="AI1996" s="18"/>
      <c r="AJ1996" s="18"/>
      <c r="AK1996" s="18"/>
      <c r="AL1996" s="220"/>
      <c r="AM1996" s="221"/>
      <c r="AN1996" s="221"/>
      <c r="AO1996" s="18"/>
      <c r="AP1996" s="18"/>
      <c r="AQ1996" s="18"/>
      <c r="AR1996" s="18"/>
      <c r="AS1996" s="18"/>
      <c r="AT1996" s="18"/>
      <c r="AU1996" s="18"/>
      <c r="AV1996" s="18"/>
      <c r="AW1996" s="219"/>
      <c r="AY1996" s="18"/>
      <c r="AZ1996" s="18"/>
    </row>
    <row r="1997" spans="7:52" s="40" customFormat="1" ht="45.75" customHeight="1" x14ac:dyDescent="0.25">
      <c r="G1997" s="18"/>
      <c r="H1997" s="18"/>
      <c r="I1997" s="18"/>
      <c r="J1997" s="18"/>
      <c r="K1997" s="18"/>
      <c r="L1997" s="219"/>
      <c r="M1997" s="81"/>
      <c r="N1997" s="18"/>
      <c r="O1997" s="18"/>
      <c r="P1997" s="18"/>
      <c r="Q1997" s="18"/>
      <c r="R1997" s="18"/>
      <c r="S1997" s="18"/>
      <c r="T1997" s="18"/>
      <c r="U1997" s="18"/>
      <c r="V1997" s="18"/>
      <c r="W1997" s="18"/>
      <c r="X1997" s="18"/>
      <c r="Y1997" s="18"/>
      <c r="Z1997" s="18"/>
      <c r="AA1997" s="18"/>
      <c r="AB1997" s="18"/>
      <c r="AC1997" s="18"/>
      <c r="AD1997" s="18"/>
      <c r="AE1997" s="18"/>
      <c r="AF1997" s="18"/>
      <c r="AG1997" s="18"/>
      <c r="AH1997" s="18"/>
      <c r="AI1997" s="18"/>
      <c r="AJ1997" s="18"/>
      <c r="AK1997" s="18"/>
      <c r="AL1997" s="220"/>
      <c r="AM1997" s="221"/>
      <c r="AN1997" s="221"/>
      <c r="AO1997" s="18"/>
      <c r="AP1997" s="18"/>
      <c r="AQ1997" s="18"/>
      <c r="AR1997" s="18"/>
      <c r="AS1997" s="18"/>
      <c r="AT1997" s="18"/>
      <c r="AU1997" s="18"/>
      <c r="AV1997" s="18"/>
      <c r="AW1997" s="219"/>
      <c r="AY1997" s="18"/>
      <c r="AZ1997" s="18"/>
    </row>
    <row r="1998" spans="7:52" s="40" customFormat="1" ht="45.75" customHeight="1" x14ac:dyDescent="0.25">
      <c r="G1998" s="18"/>
      <c r="H1998" s="18"/>
      <c r="I1998" s="18"/>
      <c r="J1998" s="18"/>
      <c r="K1998" s="18"/>
      <c r="L1998" s="219"/>
      <c r="M1998" s="81"/>
      <c r="N1998" s="18"/>
      <c r="O1998" s="18"/>
      <c r="P1998" s="18"/>
      <c r="Q1998" s="18"/>
      <c r="R1998" s="18"/>
      <c r="S1998" s="18"/>
      <c r="T1998" s="18"/>
      <c r="U1998" s="18"/>
      <c r="V1998" s="18"/>
      <c r="W1998" s="18"/>
      <c r="X1998" s="18"/>
      <c r="Y1998" s="18"/>
      <c r="Z1998" s="18"/>
      <c r="AA1998" s="18"/>
      <c r="AB1998" s="18"/>
      <c r="AC1998" s="18"/>
      <c r="AD1998" s="18"/>
      <c r="AE1998" s="18"/>
      <c r="AF1998" s="18"/>
      <c r="AG1998" s="18"/>
      <c r="AH1998" s="18"/>
      <c r="AI1998" s="18"/>
      <c r="AJ1998" s="18"/>
      <c r="AK1998" s="18"/>
      <c r="AL1998" s="220"/>
      <c r="AM1998" s="221"/>
      <c r="AN1998" s="221"/>
      <c r="AO1998" s="18"/>
      <c r="AP1998" s="18"/>
      <c r="AQ1998" s="18"/>
      <c r="AR1998" s="18"/>
      <c r="AS1998" s="18"/>
      <c r="AT1998" s="18"/>
      <c r="AU1998" s="18"/>
      <c r="AV1998" s="18"/>
      <c r="AW1998" s="219"/>
      <c r="AY1998" s="18"/>
      <c r="AZ1998" s="18"/>
    </row>
    <row r="1999" spans="7:52" s="40" customFormat="1" ht="45.75" customHeight="1" x14ac:dyDescent="0.25">
      <c r="G1999" s="18"/>
      <c r="H1999" s="18"/>
      <c r="I1999" s="18"/>
      <c r="J1999" s="18"/>
      <c r="K1999" s="18"/>
      <c r="L1999" s="219"/>
      <c r="M1999" s="81"/>
      <c r="N1999" s="18"/>
      <c r="O1999" s="18"/>
      <c r="P1999" s="18"/>
      <c r="Q1999" s="18"/>
      <c r="R1999" s="18"/>
      <c r="S1999" s="18"/>
      <c r="T1999" s="18"/>
      <c r="U1999" s="18"/>
      <c r="V1999" s="18"/>
      <c r="W1999" s="18"/>
      <c r="X1999" s="18"/>
      <c r="Y1999" s="18"/>
      <c r="Z1999" s="18"/>
      <c r="AA1999" s="18"/>
      <c r="AB1999" s="18"/>
      <c r="AC1999" s="18"/>
      <c r="AD1999" s="18"/>
      <c r="AE1999" s="18"/>
      <c r="AF1999" s="18"/>
      <c r="AG1999" s="18"/>
      <c r="AH1999" s="18"/>
      <c r="AI1999" s="18"/>
      <c r="AJ1999" s="18"/>
      <c r="AK1999" s="18"/>
      <c r="AL1999" s="220"/>
      <c r="AM1999" s="221"/>
      <c r="AN1999" s="221"/>
      <c r="AO1999" s="18"/>
      <c r="AP1999" s="18"/>
      <c r="AQ1999" s="18"/>
      <c r="AR1999" s="18"/>
      <c r="AS1999" s="18"/>
      <c r="AT1999" s="18"/>
      <c r="AU1999" s="18"/>
      <c r="AV1999" s="18"/>
      <c r="AW1999" s="219"/>
      <c r="AY1999" s="18"/>
      <c r="AZ1999" s="18"/>
    </row>
    <row r="2000" spans="7:52" s="40" customFormat="1" ht="45.75" customHeight="1" x14ac:dyDescent="0.25">
      <c r="G2000" s="18"/>
      <c r="H2000" s="18"/>
      <c r="I2000" s="18"/>
      <c r="J2000" s="18"/>
      <c r="K2000" s="18"/>
      <c r="L2000" s="219"/>
      <c r="M2000" s="81"/>
      <c r="N2000" s="18"/>
      <c r="O2000" s="18"/>
      <c r="P2000" s="18"/>
      <c r="Q2000" s="18"/>
      <c r="R2000" s="18"/>
      <c r="S2000" s="18"/>
      <c r="T2000" s="18"/>
      <c r="U2000" s="18"/>
      <c r="V2000" s="18"/>
      <c r="W2000" s="18"/>
      <c r="X2000" s="18"/>
      <c r="Y2000" s="18"/>
      <c r="Z2000" s="18"/>
      <c r="AA2000" s="18"/>
      <c r="AB2000" s="18"/>
      <c r="AC2000" s="18"/>
      <c r="AD2000" s="18"/>
      <c r="AE2000" s="18"/>
      <c r="AF2000" s="18"/>
      <c r="AG2000" s="18"/>
      <c r="AH2000" s="18"/>
      <c r="AI2000" s="18"/>
      <c r="AJ2000" s="18"/>
      <c r="AK2000" s="18"/>
      <c r="AL2000" s="220"/>
      <c r="AM2000" s="221"/>
      <c r="AN2000" s="221"/>
      <c r="AO2000" s="18"/>
      <c r="AP2000" s="18"/>
      <c r="AQ2000" s="18"/>
      <c r="AR2000" s="18"/>
      <c r="AS2000" s="18"/>
      <c r="AT2000" s="18"/>
      <c r="AU2000" s="18"/>
      <c r="AV2000" s="18"/>
      <c r="AW2000" s="219"/>
      <c r="AY2000" s="18"/>
      <c r="AZ2000" s="18"/>
    </row>
    <row r="2001" spans="7:52" s="40" customFormat="1" ht="45.75" customHeight="1" x14ac:dyDescent="0.25">
      <c r="G2001" s="18"/>
      <c r="H2001" s="18"/>
      <c r="I2001" s="18"/>
      <c r="J2001" s="18"/>
      <c r="K2001" s="18"/>
      <c r="L2001" s="219"/>
      <c r="M2001" s="81"/>
      <c r="N2001" s="18"/>
      <c r="O2001" s="18"/>
      <c r="P2001" s="18"/>
      <c r="Q2001" s="18"/>
      <c r="R2001" s="18"/>
      <c r="S2001" s="18"/>
      <c r="T2001" s="18"/>
      <c r="U2001" s="18"/>
      <c r="V2001" s="18"/>
      <c r="W2001" s="18"/>
      <c r="X2001" s="18"/>
      <c r="Y2001" s="18"/>
      <c r="Z2001" s="18"/>
      <c r="AA2001" s="18"/>
      <c r="AB2001" s="18"/>
      <c r="AC2001" s="18"/>
      <c r="AD2001" s="18"/>
      <c r="AE2001" s="18"/>
      <c r="AF2001" s="18"/>
      <c r="AG2001" s="18"/>
      <c r="AH2001" s="18"/>
      <c r="AI2001" s="18"/>
      <c r="AJ2001" s="18"/>
      <c r="AK2001" s="18"/>
      <c r="AL2001" s="220"/>
      <c r="AM2001" s="221"/>
      <c r="AN2001" s="221"/>
      <c r="AO2001" s="18"/>
      <c r="AP2001" s="18"/>
      <c r="AQ2001" s="18"/>
      <c r="AR2001" s="18"/>
      <c r="AS2001" s="18"/>
      <c r="AT2001" s="18"/>
      <c r="AU2001" s="18"/>
      <c r="AV2001" s="18"/>
      <c r="AW2001" s="219"/>
      <c r="AY2001" s="18"/>
      <c r="AZ2001" s="18"/>
    </row>
    <row r="2002" spans="7:52" s="40" customFormat="1" ht="45.75" customHeight="1" x14ac:dyDescent="0.25">
      <c r="G2002" s="18"/>
      <c r="H2002" s="18"/>
      <c r="I2002" s="18"/>
      <c r="J2002" s="18"/>
      <c r="K2002" s="18"/>
      <c r="L2002" s="219"/>
      <c r="M2002" s="81"/>
      <c r="N2002" s="18"/>
      <c r="O2002" s="18"/>
      <c r="P2002" s="18"/>
      <c r="Q2002" s="18"/>
      <c r="R2002" s="18"/>
      <c r="S2002" s="18"/>
      <c r="T2002" s="18"/>
      <c r="U2002" s="18"/>
      <c r="V2002" s="18"/>
      <c r="W2002" s="18"/>
      <c r="X2002" s="18"/>
      <c r="Y2002" s="18"/>
      <c r="Z2002" s="18"/>
      <c r="AA2002" s="18"/>
      <c r="AB2002" s="18"/>
      <c r="AC2002" s="18"/>
      <c r="AD2002" s="18"/>
      <c r="AE2002" s="18"/>
      <c r="AF2002" s="18"/>
      <c r="AG2002" s="18"/>
      <c r="AH2002" s="18"/>
      <c r="AI2002" s="18"/>
      <c r="AJ2002" s="18"/>
      <c r="AK2002" s="18"/>
      <c r="AL2002" s="220"/>
      <c r="AM2002" s="221"/>
      <c r="AN2002" s="221"/>
      <c r="AO2002" s="18"/>
      <c r="AP2002" s="18"/>
      <c r="AQ2002" s="18"/>
      <c r="AR2002" s="18"/>
      <c r="AS2002" s="18"/>
      <c r="AT2002" s="18"/>
      <c r="AU2002" s="18"/>
      <c r="AV2002" s="18"/>
      <c r="AW2002" s="219"/>
      <c r="AY2002" s="18"/>
      <c r="AZ2002" s="18"/>
    </row>
    <row r="2003" spans="7:52" s="40" customFormat="1" ht="45.75" customHeight="1" x14ac:dyDescent="0.25">
      <c r="G2003" s="18"/>
      <c r="H2003" s="18"/>
      <c r="I2003" s="18"/>
      <c r="J2003" s="18"/>
      <c r="K2003" s="18"/>
      <c r="L2003" s="219"/>
      <c r="M2003" s="81"/>
      <c r="N2003" s="18"/>
      <c r="O2003" s="18"/>
      <c r="P2003" s="18"/>
      <c r="Q2003" s="18"/>
      <c r="R2003" s="18"/>
      <c r="S2003" s="18"/>
      <c r="T2003" s="18"/>
      <c r="U2003" s="18"/>
      <c r="V2003" s="18"/>
      <c r="W2003" s="18"/>
      <c r="X2003" s="18"/>
      <c r="Y2003" s="18"/>
      <c r="Z2003" s="18"/>
      <c r="AA2003" s="18"/>
      <c r="AB2003" s="18"/>
      <c r="AC2003" s="18"/>
      <c r="AD2003" s="18"/>
      <c r="AE2003" s="18"/>
      <c r="AF2003" s="18"/>
      <c r="AG2003" s="18"/>
      <c r="AH2003" s="18"/>
      <c r="AI2003" s="18"/>
      <c r="AJ2003" s="18"/>
      <c r="AK2003" s="18"/>
      <c r="AL2003" s="220"/>
      <c r="AM2003" s="221"/>
      <c r="AN2003" s="221"/>
      <c r="AO2003" s="18"/>
      <c r="AP2003" s="18"/>
      <c r="AQ2003" s="18"/>
      <c r="AR2003" s="18"/>
      <c r="AS2003" s="18"/>
      <c r="AT2003" s="18"/>
      <c r="AU2003" s="18"/>
      <c r="AV2003" s="18"/>
      <c r="AW2003" s="219"/>
      <c r="AY2003" s="18"/>
      <c r="AZ2003" s="18"/>
    </row>
    <row r="2004" spans="7:52" s="40" customFormat="1" ht="45.75" customHeight="1" x14ac:dyDescent="0.25">
      <c r="G2004" s="18"/>
      <c r="H2004" s="18"/>
      <c r="I2004" s="18"/>
      <c r="J2004" s="18"/>
      <c r="K2004" s="18"/>
      <c r="L2004" s="219"/>
      <c r="M2004" s="81"/>
      <c r="N2004" s="18"/>
      <c r="O2004" s="18"/>
      <c r="P2004" s="18"/>
      <c r="Q2004" s="18"/>
      <c r="R2004" s="18"/>
      <c r="S2004" s="18"/>
      <c r="T2004" s="18"/>
      <c r="U2004" s="18"/>
      <c r="V2004" s="18"/>
      <c r="W2004" s="18"/>
      <c r="X2004" s="18"/>
      <c r="Y2004" s="18"/>
      <c r="Z2004" s="18"/>
      <c r="AA2004" s="18"/>
      <c r="AB2004" s="18"/>
      <c r="AC2004" s="18"/>
      <c r="AD2004" s="18"/>
      <c r="AE2004" s="18"/>
      <c r="AF2004" s="18"/>
      <c r="AG2004" s="18"/>
      <c r="AH2004" s="18"/>
      <c r="AI2004" s="18"/>
      <c r="AJ2004" s="18"/>
      <c r="AK2004" s="18"/>
      <c r="AL2004" s="220"/>
      <c r="AM2004" s="221"/>
      <c r="AN2004" s="221"/>
      <c r="AO2004" s="18"/>
      <c r="AP2004" s="18"/>
      <c r="AQ2004" s="18"/>
      <c r="AR2004" s="18"/>
      <c r="AS2004" s="18"/>
      <c r="AT2004" s="18"/>
      <c r="AU2004" s="18"/>
      <c r="AV2004" s="18"/>
      <c r="AW2004" s="219"/>
      <c r="AY2004" s="18"/>
      <c r="AZ2004" s="18"/>
    </row>
    <row r="2005" spans="7:52" s="40" customFormat="1" ht="45.75" customHeight="1" x14ac:dyDescent="0.25">
      <c r="G2005" s="18"/>
      <c r="H2005" s="18"/>
      <c r="I2005" s="18"/>
      <c r="J2005" s="18"/>
      <c r="K2005" s="18"/>
      <c r="L2005" s="219"/>
      <c r="M2005" s="81"/>
      <c r="N2005" s="18"/>
      <c r="O2005" s="18"/>
      <c r="P2005" s="18"/>
      <c r="Q2005" s="18"/>
      <c r="R2005" s="18"/>
      <c r="S2005" s="18"/>
      <c r="T2005" s="18"/>
      <c r="U2005" s="18"/>
      <c r="V2005" s="18"/>
      <c r="W2005" s="18"/>
      <c r="X2005" s="18"/>
      <c r="Y2005" s="18"/>
      <c r="Z2005" s="18"/>
      <c r="AA2005" s="18"/>
      <c r="AB2005" s="18"/>
      <c r="AC2005" s="18"/>
      <c r="AD2005" s="18"/>
      <c r="AE2005" s="18"/>
      <c r="AF2005" s="18"/>
      <c r="AG2005" s="18"/>
      <c r="AH2005" s="18"/>
      <c r="AI2005" s="18"/>
      <c r="AJ2005" s="18"/>
      <c r="AK2005" s="18"/>
      <c r="AL2005" s="220"/>
      <c r="AM2005" s="221"/>
      <c r="AN2005" s="221"/>
      <c r="AO2005" s="18"/>
      <c r="AP2005" s="18"/>
      <c r="AQ2005" s="18"/>
      <c r="AR2005" s="18"/>
      <c r="AS2005" s="18"/>
      <c r="AT2005" s="18"/>
      <c r="AU2005" s="18"/>
      <c r="AV2005" s="18"/>
      <c r="AW2005" s="219"/>
      <c r="AY2005" s="18"/>
      <c r="AZ2005" s="18"/>
    </row>
    <row r="2006" spans="7:52" s="40" customFormat="1" ht="45.75" customHeight="1" x14ac:dyDescent="0.25">
      <c r="G2006" s="18"/>
      <c r="H2006" s="18"/>
      <c r="I2006" s="18"/>
      <c r="J2006" s="18"/>
      <c r="K2006" s="18"/>
      <c r="L2006" s="219"/>
      <c r="M2006" s="81"/>
      <c r="N2006" s="18"/>
      <c r="O2006" s="18"/>
      <c r="P2006" s="18"/>
      <c r="Q2006" s="18"/>
      <c r="R2006" s="18"/>
      <c r="S2006" s="18"/>
      <c r="T2006" s="18"/>
      <c r="U2006" s="18"/>
      <c r="V2006" s="18"/>
      <c r="W2006" s="18"/>
      <c r="X2006" s="18"/>
      <c r="Y2006" s="18"/>
      <c r="Z2006" s="18"/>
      <c r="AA2006" s="18"/>
      <c r="AB2006" s="18"/>
      <c r="AC2006" s="18"/>
      <c r="AD2006" s="18"/>
      <c r="AE2006" s="18"/>
      <c r="AF2006" s="18"/>
      <c r="AG2006" s="18"/>
      <c r="AH2006" s="18"/>
      <c r="AI2006" s="18"/>
      <c r="AJ2006" s="18"/>
      <c r="AK2006" s="18"/>
      <c r="AL2006" s="220"/>
      <c r="AM2006" s="221"/>
      <c r="AN2006" s="221"/>
      <c r="AO2006" s="18"/>
      <c r="AP2006" s="18"/>
      <c r="AQ2006" s="18"/>
      <c r="AR2006" s="18"/>
      <c r="AS2006" s="18"/>
      <c r="AT2006" s="18"/>
      <c r="AU2006" s="18"/>
      <c r="AV2006" s="18"/>
      <c r="AW2006" s="219"/>
      <c r="AY2006" s="18"/>
      <c r="AZ2006" s="18"/>
    </row>
    <row r="2007" spans="7:52" s="40" customFormat="1" ht="45.75" customHeight="1" x14ac:dyDescent="0.25">
      <c r="G2007" s="18"/>
      <c r="H2007" s="18"/>
      <c r="I2007" s="18"/>
      <c r="J2007" s="18"/>
      <c r="K2007" s="18"/>
      <c r="L2007" s="219"/>
      <c r="M2007" s="81"/>
      <c r="N2007" s="18"/>
      <c r="O2007" s="18"/>
      <c r="P2007" s="18"/>
      <c r="Q2007" s="18"/>
      <c r="R2007" s="18"/>
      <c r="S2007" s="18"/>
      <c r="T2007" s="18"/>
      <c r="U2007" s="18"/>
      <c r="V2007" s="18"/>
      <c r="W2007" s="18"/>
      <c r="X2007" s="18"/>
      <c r="Y2007" s="18"/>
      <c r="Z2007" s="18"/>
      <c r="AA2007" s="18"/>
      <c r="AB2007" s="18"/>
      <c r="AC2007" s="18"/>
      <c r="AD2007" s="18"/>
      <c r="AE2007" s="18"/>
      <c r="AF2007" s="18"/>
      <c r="AG2007" s="18"/>
      <c r="AH2007" s="18"/>
      <c r="AI2007" s="18"/>
      <c r="AJ2007" s="18"/>
      <c r="AK2007" s="18"/>
      <c r="AL2007" s="220"/>
      <c r="AM2007" s="221"/>
      <c r="AN2007" s="221"/>
      <c r="AO2007" s="18"/>
      <c r="AP2007" s="18"/>
      <c r="AQ2007" s="18"/>
      <c r="AR2007" s="18"/>
      <c r="AS2007" s="18"/>
      <c r="AT2007" s="18"/>
      <c r="AU2007" s="18"/>
      <c r="AV2007" s="18"/>
      <c r="AW2007" s="219"/>
      <c r="AY2007" s="18"/>
      <c r="AZ2007" s="18"/>
    </row>
    <row r="2008" spans="7:52" s="40" customFormat="1" ht="45.75" customHeight="1" x14ac:dyDescent="0.25">
      <c r="G2008" s="18"/>
      <c r="H2008" s="18"/>
      <c r="I2008" s="18"/>
      <c r="J2008" s="18"/>
      <c r="K2008" s="18"/>
      <c r="L2008" s="219"/>
      <c r="M2008" s="81"/>
      <c r="N2008" s="18"/>
      <c r="O2008" s="18"/>
      <c r="P2008" s="18"/>
      <c r="Q2008" s="18"/>
      <c r="R2008" s="18"/>
      <c r="S2008" s="18"/>
      <c r="T2008" s="18"/>
      <c r="U2008" s="18"/>
      <c r="V2008" s="18"/>
      <c r="W2008" s="18"/>
      <c r="X2008" s="18"/>
      <c r="Y2008" s="18"/>
      <c r="Z2008" s="18"/>
      <c r="AA2008" s="18"/>
      <c r="AB2008" s="18"/>
      <c r="AC2008" s="18"/>
      <c r="AD2008" s="18"/>
      <c r="AE2008" s="18"/>
      <c r="AF2008" s="18"/>
      <c r="AG2008" s="18"/>
      <c r="AH2008" s="18"/>
      <c r="AI2008" s="18"/>
      <c r="AJ2008" s="18"/>
      <c r="AK2008" s="18"/>
      <c r="AL2008" s="220"/>
      <c r="AM2008" s="221"/>
      <c r="AN2008" s="221"/>
      <c r="AO2008" s="18"/>
      <c r="AP2008" s="18"/>
      <c r="AQ2008" s="18"/>
      <c r="AR2008" s="18"/>
      <c r="AS2008" s="18"/>
      <c r="AT2008" s="18"/>
      <c r="AU2008" s="18"/>
      <c r="AV2008" s="18"/>
      <c r="AW2008" s="219"/>
      <c r="AY2008" s="18"/>
      <c r="AZ2008" s="18"/>
    </row>
    <row r="2009" spans="7:52" s="40" customFormat="1" ht="45.75" customHeight="1" x14ac:dyDescent="0.25">
      <c r="G2009" s="18"/>
      <c r="H2009" s="18"/>
      <c r="I2009" s="18"/>
      <c r="J2009" s="18"/>
      <c r="K2009" s="18"/>
      <c r="L2009" s="219"/>
      <c r="M2009" s="81"/>
      <c r="N2009" s="18"/>
      <c r="O2009" s="18"/>
      <c r="P2009" s="18"/>
      <c r="Q2009" s="18"/>
      <c r="R2009" s="18"/>
      <c r="S2009" s="18"/>
      <c r="T2009" s="18"/>
      <c r="U2009" s="18"/>
      <c r="V2009" s="18"/>
      <c r="W2009" s="18"/>
      <c r="X2009" s="18"/>
      <c r="Y2009" s="18"/>
      <c r="Z2009" s="18"/>
      <c r="AA2009" s="18"/>
      <c r="AB2009" s="18"/>
      <c r="AC2009" s="18"/>
      <c r="AD2009" s="18"/>
      <c r="AE2009" s="18"/>
      <c r="AF2009" s="18"/>
      <c r="AG2009" s="18"/>
      <c r="AH2009" s="18"/>
      <c r="AI2009" s="18"/>
      <c r="AJ2009" s="18"/>
      <c r="AK2009" s="18"/>
      <c r="AL2009" s="220"/>
      <c r="AM2009" s="221"/>
      <c r="AN2009" s="221"/>
      <c r="AO2009" s="18"/>
      <c r="AP2009" s="18"/>
      <c r="AQ2009" s="18"/>
      <c r="AR2009" s="18"/>
      <c r="AS2009" s="18"/>
      <c r="AT2009" s="18"/>
      <c r="AU2009" s="18"/>
      <c r="AV2009" s="18"/>
      <c r="AW2009" s="219"/>
      <c r="AY2009" s="18"/>
      <c r="AZ2009" s="18"/>
    </row>
    <row r="2010" spans="7:52" s="40" customFormat="1" ht="45.75" customHeight="1" x14ac:dyDescent="0.25">
      <c r="G2010" s="18"/>
      <c r="H2010" s="18"/>
      <c r="I2010" s="18"/>
      <c r="J2010" s="18"/>
      <c r="K2010" s="18"/>
      <c r="L2010" s="219"/>
      <c r="M2010" s="81"/>
      <c r="N2010" s="18"/>
      <c r="O2010" s="18"/>
      <c r="P2010" s="18"/>
      <c r="Q2010" s="18"/>
      <c r="R2010" s="18"/>
      <c r="S2010" s="18"/>
      <c r="T2010" s="18"/>
      <c r="U2010" s="18"/>
      <c r="V2010" s="18"/>
      <c r="W2010" s="18"/>
      <c r="X2010" s="18"/>
      <c r="Y2010" s="18"/>
      <c r="Z2010" s="18"/>
      <c r="AA2010" s="18"/>
      <c r="AB2010" s="18"/>
      <c r="AC2010" s="18"/>
      <c r="AD2010" s="18"/>
      <c r="AE2010" s="18"/>
      <c r="AF2010" s="18"/>
      <c r="AG2010" s="18"/>
      <c r="AH2010" s="18"/>
      <c r="AI2010" s="18"/>
      <c r="AJ2010" s="18"/>
      <c r="AK2010" s="18"/>
      <c r="AL2010" s="220"/>
      <c r="AM2010" s="221"/>
      <c r="AN2010" s="221"/>
      <c r="AO2010" s="18"/>
      <c r="AP2010" s="18"/>
      <c r="AQ2010" s="18"/>
      <c r="AR2010" s="18"/>
      <c r="AS2010" s="18"/>
      <c r="AT2010" s="18"/>
      <c r="AU2010" s="18"/>
      <c r="AV2010" s="18"/>
      <c r="AW2010" s="219"/>
      <c r="AY2010" s="18"/>
      <c r="AZ2010" s="18"/>
    </row>
    <row r="2011" spans="7:52" s="40" customFormat="1" ht="45.75" customHeight="1" x14ac:dyDescent="0.25">
      <c r="G2011" s="18"/>
      <c r="H2011" s="18"/>
      <c r="I2011" s="18"/>
      <c r="J2011" s="18"/>
      <c r="K2011" s="18"/>
      <c r="L2011" s="219"/>
      <c r="M2011" s="81"/>
      <c r="N2011" s="18"/>
      <c r="O2011" s="18"/>
      <c r="P2011" s="18"/>
      <c r="Q2011" s="18"/>
      <c r="R2011" s="18"/>
      <c r="S2011" s="18"/>
      <c r="T2011" s="18"/>
      <c r="U2011" s="18"/>
      <c r="V2011" s="18"/>
      <c r="W2011" s="18"/>
      <c r="X2011" s="18"/>
      <c r="Y2011" s="18"/>
      <c r="Z2011" s="18"/>
      <c r="AA2011" s="18"/>
      <c r="AB2011" s="18"/>
      <c r="AC2011" s="18"/>
      <c r="AD2011" s="18"/>
      <c r="AE2011" s="18"/>
      <c r="AF2011" s="18"/>
      <c r="AG2011" s="18"/>
      <c r="AH2011" s="18"/>
      <c r="AI2011" s="18"/>
      <c r="AJ2011" s="18"/>
      <c r="AK2011" s="18"/>
      <c r="AL2011" s="220"/>
      <c r="AM2011" s="221"/>
      <c r="AN2011" s="221"/>
      <c r="AO2011" s="18"/>
      <c r="AP2011" s="18"/>
      <c r="AQ2011" s="18"/>
      <c r="AR2011" s="18"/>
      <c r="AS2011" s="18"/>
      <c r="AT2011" s="18"/>
      <c r="AU2011" s="18"/>
      <c r="AV2011" s="18"/>
      <c r="AW2011" s="219"/>
      <c r="AY2011" s="18"/>
      <c r="AZ2011" s="18"/>
    </row>
    <row r="2012" spans="7:52" s="40" customFormat="1" ht="45.75" customHeight="1" x14ac:dyDescent="0.25">
      <c r="G2012" s="18"/>
      <c r="H2012" s="18"/>
      <c r="I2012" s="18"/>
      <c r="J2012" s="18"/>
      <c r="K2012" s="18"/>
      <c r="L2012" s="219"/>
      <c r="M2012" s="81"/>
      <c r="N2012" s="18"/>
      <c r="O2012" s="18"/>
      <c r="P2012" s="18"/>
      <c r="Q2012" s="18"/>
      <c r="R2012" s="18"/>
      <c r="S2012" s="18"/>
      <c r="T2012" s="18"/>
      <c r="U2012" s="18"/>
      <c r="V2012" s="18"/>
      <c r="W2012" s="18"/>
      <c r="X2012" s="18"/>
      <c r="Y2012" s="18"/>
      <c r="Z2012" s="18"/>
      <c r="AA2012" s="18"/>
      <c r="AB2012" s="18"/>
      <c r="AC2012" s="18"/>
      <c r="AD2012" s="18"/>
      <c r="AE2012" s="18"/>
      <c r="AF2012" s="18"/>
      <c r="AG2012" s="18"/>
      <c r="AH2012" s="18"/>
      <c r="AI2012" s="18"/>
      <c r="AJ2012" s="18"/>
      <c r="AK2012" s="18"/>
      <c r="AL2012" s="220"/>
      <c r="AM2012" s="221"/>
      <c r="AN2012" s="221"/>
      <c r="AO2012" s="18"/>
      <c r="AP2012" s="18"/>
      <c r="AQ2012" s="18"/>
      <c r="AR2012" s="18"/>
      <c r="AS2012" s="18"/>
      <c r="AT2012" s="18"/>
      <c r="AU2012" s="18"/>
      <c r="AV2012" s="18"/>
      <c r="AW2012" s="219"/>
      <c r="AY2012" s="18"/>
      <c r="AZ2012" s="18"/>
    </row>
    <row r="2013" spans="7:52" s="40" customFormat="1" x14ac:dyDescent="0.25">
      <c r="G2013" s="18"/>
      <c r="H2013" s="18"/>
      <c r="I2013" s="18"/>
      <c r="J2013" s="18"/>
      <c r="K2013" s="18"/>
      <c r="L2013" s="219"/>
      <c r="M2013" s="81"/>
      <c r="N2013" s="18"/>
      <c r="O2013" s="18"/>
      <c r="P2013" s="18"/>
      <c r="Q2013" s="18"/>
      <c r="R2013" s="18"/>
      <c r="S2013" s="18"/>
      <c r="T2013" s="18"/>
      <c r="U2013" s="18"/>
      <c r="V2013" s="18"/>
      <c r="W2013" s="18"/>
      <c r="X2013" s="18"/>
      <c r="Y2013" s="18"/>
      <c r="Z2013" s="18"/>
      <c r="AA2013" s="18"/>
      <c r="AB2013" s="18"/>
      <c r="AC2013" s="18"/>
      <c r="AD2013" s="18"/>
      <c r="AE2013" s="18"/>
      <c r="AF2013" s="18"/>
      <c r="AG2013" s="18"/>
      <c r="AH2013" s="18"/>
      <c r="AI2013" s="18"/>
      <c r="AJ2013" s="18"/>
      <c r="AK2013" s="18"/>
      <c r="AL2013" s="220"/>
      <c r="AM2013" s="221"/>
      <c r="AN2013" s="221"/>
      <c r="AO2013" s="18"/>
      <c r="AP2013" s="18"/>
      <c r="AQ2013" s="18"/>
      <c r="AR2013" s="18"/>
      <c r="AS2013" s="18"/>
      <c r="AT2013" s="18"/>
      <c r="AU2013" s="18"/>
      <c r="AV2013" s="18"/>
      <c r="AW2013" s="219"/>
      <c r="AY2013" s="18"/>
      <c r="AZ2013" s="18"/>
    </row>
    <row r="2014" spans="7:52" s="40" customFormat="1" x14ac:dyDescent="0.25">
      <c r="G2014" s="18"/>
      <c r="H2014" s="18"/>
      <c r="I2014" s="18"/>
      <c r="J2014" s="18"/>
      <c r="K2014" s="18"/>
      <c r="L2014" s="219"/>
      <c r="M2014" s="81"/>
      <c r="N2014" s="18"/>
      <c r="O2014" s="18"/>
      <c r="P2014" s="18"/>
      <c r="Q2014" s="18"/>
      <c r="R2014" s="18"/>
      <c r="S2014" s="18"/>
      <c r="T2014" s="18"/>
      <c r="U2014" s="18"/>
      <c r="V2014" s="18"/>
      <c r="W2014" s="18"/>
      <c r="X2014" s="18"/>
      <c r="Y2014" s="18"/>
      <c r="Z2014" s="18"/>
      <c r="AA2014" s="18"/>
      <c r="AB2014" s="18"/>
      <c r="AC2014" s="18"/>
      <c r="AD2014" s="18"/>
      <c r="AE2014" s="18"/>
      <c r="AF2014" s="18"/>
      <c r="AG2014" s="18"/>
      <c r="AH2014" s="18"/>
      <c r="AI2014" s="18"/>
      <c r="AJ2014" s="18"/>
      <c r="AK2014" s="18"/>
      <c r="AL2014" s="220"/>
      <c r="AM2014" s="221"/>
      <c r="AN2014" s="221"/>
      <c r="AO2014" s="18"/>
      <c r="AP2014" s="18"/>
      <c r="AQ2014" s="18"/>
      <c r="AR2014" s="18"/>
      <c r="AS2014" s="18"/>
      <c r="AT2014" s="18"/>
      <c r="AU2014" s="18"/>
      <c r="AV2014" s="18"/>
      <c r="AW2014" s="219"/>
      <c r="AY2014" s="18"/>
      <c r="AZ2014" s="18"/>
    </row>
    <row r="2015" spans="7:52" s="40" customFormat="1" x14ac:dyDescent="0.25">
      <c r="G2015" s="18"/>
      <c r="H2015" s="18"/>
      <c r="I2015" s="18"/>
      <c r="J2015" s="18"/>
      <c r="K2015" s="18"/>
      <c r="L2015" s="219"/>
      <c r="M2015" s="81"/>
      <c r="N2015" s="18"/>
      <c r="O2015" s="18"/>
      <c r="P2015" s="18"/>
      <c r="Q2015" s="18"/>
      <c r="R2015" s="18"/>
      <c r="S2015" s="18"/>
      <c r="T2015" s="18"/>
      <c r="U2015" s="18"/>
      <c r="V2015" s="18"/>
      <c r="W2015" s="18"/>
      <c r="X2015" s="18"/>
      <c r="Y2015" s="18"/>
      <c r="Z2015" s="18"/>
      <c r="AA2015" s="18"/>
      <c r="AB2015" s="18"/>
      <c r="AC2015" s="18"/>
      <c r="AD2015" s="18"/>
      <c r="AE2015" s="18"/>
      <c r="AF2015" s="18"/>
      <c r="AG2015" s="18"/>
      <c r="AH2015" s="18"/>
      <c r="AI2015" s="18"/>
      <c r="AJ2015" s="18"/>
      <c r="AK2015" s="18"/>
      <c r="AL2015" s="220"/>
      <c r="AM2015" s="221"/>
      <c r="AN2015" s="221"/>
      <c r="AO2015" s="18"/>
      <c r="AP2015" s="18"/>
      <c r="AQ2015" s="18"/>
      <c r="AR2015" s="18"/>
      <c r="AS2015" s="18"/>
      <c r="AT2015" s="18"/>
      <c r="AU2015" s="18"/>
      <c r="AV2015" s="18"/>
      <c r="AW2015" s="219"/>
      <c r="AY2015" s="18"/>
      <c r="AZ2015" s="18"/>
    </row>
    <row r="2016" spans="7:52" s="40" customFormat="1" x14ac:dyDescent="0.25">
      <c r="G2016" s="18"/>
      <c r="H2016" s="18"/>
      <c r="I2016" s="18"/>
      <c r="J2016" s="18"/>
      <c r="K2016" s="18"/>
      <c r="L2016" s="219"/>
      <c r="M2016" s="81"/>
      <c r="N2016" s="18"/>
      <c r="O2016" s="18"/>
      <c r="P2016" s="18"/>
      <c r="Q2016" s="18"/>
      <c r="R2016" s="18"/>
      <c r="S2016" s="18"/>
      <c r="T2016" s="18"/>
      <c r="U2016" s="18"/>
      <c r="V2016" s="18"/>
      <c r="W2016" s="18"/>
      <c r="X2016" s="18"/>
      <c r="Y2016" s="18"/>
      <c r="Z2016" s="18"/>
      <c r="AA2016" s="18"/>
      <c r="AB2016" s="18"/>
      <c r="AC2016" s="18"/>
      <c r="AD2016" s="18"/>
      <c r="AE2016" s="18"/>
      <c r="AF2016" s="18"/>
      <c r="AG2016" s="18"/>
      <c r="AH2016" s="18"/>
      <c r="AI2016" s="18"/>
      <c r="AJ2016" s="18"/>
      <c r="AK2016" s="18"/>
      <c r="AL2016" s="220"/>
      <c r="AM2016" s="221"/>
      <c r="AN2016" s="221"/>
      <c r="AO2016" s="18"/>
      <c r="AP2016" s="18"/>
      <c r="AQ2016" s="18"/>
      <c r="AR2016" s="18"/>
      <c r="AS2016" s="18"/>
      <c r="AT2016" s="18"/>
      <c r="AU2016" s="18"/>
      <c r="AV2016" s="18"/>
      <c r="AW2016" s="219"/>
      <c r="AY2016" s="18"/>
      <c r="AZ2016" s="18"/>
    </row>
    <row r="2017" spans="7:52" s="40" customFormat="1" x14ac:dyDescent="0.25">
      <c r="G2017" s="18"/>
      <c r="H2017" s="18"/>
      <c r="I2017" s="18"/>
      <c r="J2017" s="18"/>
      <c r="K2017" s="18"/>
      <c r="L2017" s="219"/>
      <c r="M2017" s="81"/>
      <c r="N2017" s="18"/>
      <c r="O2017" s="18"/>
      <c r="P2017" s="18"/>
      <c r="Q2017" s="18"/>
      <c r="R2017" s="18"/>
      <c r="S2017" s="18"/>
      <c r="T2017" s="18"/>
      <c r="U2017" s="18"/>
      <c r="V2017" s="18"/>
      <c r="W2017" s="18"/>
      <c r="X2017" s="18"/>
      <c r="Y2017" s="18"/>
      <c r="Z2017" s="18"/>
      <c r="AA2017" s="18"/>
      <c r="AB2017" s="18"/>
      <c r="AC2017" s="18"/>
      <c r="AD2017" s="18"/>
      <c r="AE2017" s="18"/>
      <c r="AF2017" s="18"/>
      <c r="AG2017" s="18"/>
      <c r="AH2017" s="18"/>
      <c r="AI2017" s="18"/>
      <c r="AJ2017" s="18"/>
      <c r="AK2017" s="18"/>
      <c r="AL2017" s="220"/>
      <c r="AM2017" s="221"/>
      <c r="AN2017" s="221"/>
      <c r="AO2017" s="18"/>
      <c r="AP2017" s="18"/>
      <c r="AQ2017" s="18"/>
      <c r="AR2017" s="18"/>
      <c r="AS2017" s="18"/>
      <c r="AT2017" s="18"/>
      <c r="AU2017" s="18"/>
      <c r="AV2017" s="18"/>
      <c r="AW2017" s="219"/>
      <c r="AY2017" s="18"/>
      <c r="AZ2017" s="18"/>
    </row>
    <row r="2018" spans="7:52" s="40" customFormat="1" x14ac:dyDescent="0.25">
      <c r="G2018" s="18"/>
      <c r="H2018" s="18"/>
      <c r="I2018" s="18"/>
      <c r="J2018" s="18"/>
      <c r="K2018" s="18"/>
      <c r="L2018" s="219"/>
      <c r="M2018" s="81"/>
      <c r="N2018" s="18"/>
      <c r="O2018" s="18"/>
      <c r="P2018" s="18"/>
      <c r="Q2018" s="18"/>
      <c r="R2018" s="18"/>
      <c r="S2018" s="18"/>
      <c r="T2018" s="18"/>
      <c r="U2018" s="18"/>
      <c r="V2018" s="18"/>
      <c r="W2018" s="18"/>
      <c r="X2018" s="18"/>
      <c r="Y2018" s="18"/>
      <c r="Z2018" s="18"/>
      <c r="AA2018" s="18"/>
      <c r="AB2018" s="18"/>
      <c r="AC2018" s="18"/>
      <c r="AD2018" s="18"/>
      <c r="AE2018" s="18"/>
      <c r="AF2018" s="18"/>
      <c r="AG2018" s="18"/>
      <c r="AH2018" s="18"/>
      <c r="AI2018" s="18"/>
      <c r="AJ2018" s="18"/>
      <c r="AK2018" s="18"/>
      <c r="AL2018" s="220"/>
      <c r="AM2018" s="221"/>
      <c r="AN2018" s="221"/>
      <c r="AO2018" s="18"/>
      <c r="AP2018" s="18"/>
      <c r="AQ2018" s="18"/>
      <c r="AR2018" s="18"/>
      <c r="AS2018" s="18"/>
      <c r="AT2018" s="18"/>
      <c r="AU2018" s="18"/>
      <c r="AV2018" s="18"/>
      <c r="AW2018" s="219"/>
      <c r="AY2018" s="18"/>
      <c r="AZ2018" s="18"/>
    </row>
    <row r="2019" spans="7:52" s="40" customFormat="1" x14ac:dyDescent="0.25">
      <c r="G2019" s="18"/>
      <c r="H2019" s="18"/>
      <c r="I2019" s="18"/>
      <c r="J2019" s="18"/>
      <c r="K2019" s="18"/>
      <c r="L2019" s="219"/>
      <c r="M2019" s="81"/>
      <c r="N2019" s="18"/>
      <c r="O2019" s="18"/>
      <c r="P2019" s="18"/>
      <c r="Q2019" s="18"/>
      <c r="R2019" s="18"/>
      <c r="S2019" s="18"/>
      <c r="T2019" s="18"/>
      <c r="U2019" s="18"/>
      <c r="V2019" s="18"/>
      <c r="W2019" s="18"/>
      <c r="X2019" s="18"/>
      <c r="Y2019" s="18"/>
      <c r="Z2019" s="18"/>
      <c r="AA2019" s="18"/>
      <c r="AB2019" s="18"/>
      <c r="AC2019" s="18"/>
      <c r="AD2019" s="18"/>
      <c r="AE2019" s="18"/>
      <c r="AF2019" s="18"/>
      <c r="AG2019" s="18"/>
      <c r="AH2019" s="18"/>
      <c r="AI2019" s="18"/>
      <c r="AJ2019" s="18"/>
      <c r="AK2019" s="18"/>
      <c r="AL2019" s="220"/>
      <c r="AM2019" s="221"/>
      <c r="AN2019" s="221"/>
      <c r="AO2019" s="18"/>
      <c r="AP2019" s="18"/>
      <c r="AQ2019" s="18"/>
      <c r="AR2019" s="18"/>
      <c r="AS2019" s="18"/>
      <c r="AT2019" s="18"/>
      <c r="AU2019" s="18"/>
      <c r="AV2019" s="18"/>
      <c r="AW2019" s="219"/>
      <c r="AY2019" s="18"/>
      <c r="AZ2019" s="18"/>
    </row>
    <row r="2020" spans="7:52" s="40" customFormat="1" x14ac:dyDescent="0.25">
      <c r="G2020" s="18"/>
      <c r="H2020" s="18"/>
      <c r="I2020" s="18"/>
      <c r="J2020" s="18"/>
      <c r="K2020" s="18"/>
      <c r="L2020" s="219"/>
      <c r="M2020" s="81"/>
      <c r="N2020" s="18"/>
      <c r="O2020" s="18"/>
      <c r="P2020" s="18"/>
      <c r="Q2020" s="18"/>
      <c r="R2020" s="18"/>
      <c r="S2020" s="18"/>
      <c r="T2020" s="18"/>
      <c r="U2020" s="18"/>
      <c r="V2020" s="18"/>
      <c r="W2020" s="18"/>
      <c r="X2020" s="18"/>
      <c r="Y2020" s="18"/>
      <c r="Z2020" s="18"/>
      <c r="AA2020" s="18"/>
      <c r="AB2020" s="18"/>
      <c r="AC2020" s="18"/>
      <c r="AD2020" s="18"/>
      <c r="AE2020" s="18"/>
      <c r="AF2020" s="18"/>
      <c r="AG2020" s="18"/>
      <c r="AH2020" s="18"/>
      <c r="AI2020" s="18"/>
      <c r="AJ2020" s="18"/>
      <c r="AK2020" s="18"/>
      <c r="AL2020" s="220"/>
      <c r="AM2020" s="221"/>
      <c r="AN2020" s="221"/>
      <c r="AO2020" s="18"/>
      <c r="AP2020" s="18"/>
      <c r="AQ2020" s="18"/>
      <c r="AR2020" s="18"/>
      <c r="AS2020" s="18"/>
      <c r="AT2020" s="18"/>
      <c r="AU2020" s="18"/>
      <c r="AV2020" s="18"/>
      <c r="AW2020" s="219"/>
      <c r="AY2020" s="18"/>
      <c r="AZ2020" s="18"/>
    </row>
    <row r="2021" spans="7:52" s="40" customFormat="1" x14ac:dyDescent="0.25">
      <c r="G2021" s="18"/>
      <c r="H2021" s="18"/>
      <c r="I2021" s="18"/>
      <c r="J2021" s="18"/>
      <c r="K2021" s="18"/>
      <c r="L2021" s="219"/>
      <c r="M2021" s="81"/>
      <c r="N2021" s="18"/>
      <c r="O2021" s="18"/>
      <c r="P2021" s="18"/>
      <c r="Q2021" s="18"/>
      <c r="R2021" s="18"/>
      <c r="S2021" s="18"/>
      <c r="T2021" s="18"/>
      <c r="U2021" s="18"/>
      <c r="V2021" s="18"/>
      <c r="W2021" s="18"/>
      <c r="X2021" s="18"/>
      <c r="Y2021" s="18"/>
      <c r="Z2021" s="18"/>
      <c r="AA2021" s="18"/>
      <c r="AB2021" s="18"/>
      <c r="AC2021" s="18"/>
      <c r="AD2021" s="18"/>
      <c r="AE2021" s="18"/>
      <c r="AF2021" s="18"/>
      <c r="AG2021" s="18"/>
      <c r="AH2021" s="18"/>
      <c r="AI2021" s="18"/>
      <c r="AJ2021" s="18"/>
      <c r="AK2021" s="18"/>
      <c r="AL2021" s="220"/>
      <c r="AM2021" s="221"/>
      <c r="AN2021" s="221"/>
      <c r="AO2021" s="18"/>
      <c r="AP2021" s="18"/>
      <c r="AQ2021" s="18"/>
      <c r="AR2021" s="18"/>
      <c r="AS2021" s="18"/>
      <c r="AT2021" s="18"/>
      <c r="AU2021" s="18"/>
      <c r="AV2021" s="18"/>
      <c r="AW2021" s="219"/>
      <c r="AY2021" s="18"/>
      <c r="AZ2021" s="18"/>
    </row>
    <row r="2022" spans="7:52" s="40" customFormat="1" x14ac:dyDescent="0.25">
      <c r="G2022" s="18"/>
      <c r="H2022" s="18"/>
      <c r="I2022" s="18"/>
      <c r="J2022" s="18"/>
      <c r="K2022" s="18"/>
      <c r="L2022" s="219"/>
      <c r="M2022" s="81"/>
      <c r="N2022" s="18"/>
      <c r="O2022" s="18"/>
      <c r="P2022" s="18"/>
      <c r="Q2022" s="18"/>
      <c r="R2022" s="18"/>
      <c r="S2022" s="18"/>
      <c r="T2022" s="18"/>
      <c r="U2022" s="18"/>
      <c r="V2022" s="18"/>
      <c r="W2022" s="18"/>
      <c r="X2022" s="18"/>
      <c r="Y2022" s="18"/>
      <c r="Z2022" s="18"/>
      <c r="AA2022" s="18"/>
      <c r="AB2022" s="18"/>
      <c r="AC2022" s="18"/>
      <c r="AD2022" s="18"/>
      <c r="AE2022" s="18"/>
      <c r="AF2022" s="18"/>
      <c r="AG2022" s="18"/>
      <c r="AH2022" s="18"/>
      <c r="AI2022" s="18"/>
      <c r="AJ2022" s="18"/>
      <c r="AK2022" s="18"/>
      <c r="AL2022" s="220"/>
      <c r="AM2022" s="221"/>
      <c r="AN2022" s="221"/>
      <c r="AO2022" s="18"/>
      <c r="AP2022" s="18"/>
      <c r="AQ2022" s="18"/>
      <c r="AR2022" s="18"/>
      <c r="AS2022" s="18"/>
      <c r="AT2022" s="18"/>
      <c r="AU2022" s="18"/>
      <c r="AV2022" s="18"/>
      <c r="AW2022" s="219"/>
      <c r="AY2022" s="18"/>
      <c r="AZ2022" s="18"/>
    </row>
    <row r="2023" spans="7:52" s="40" customFormat="1" x14ac:dyDescent="0.25">
      <c r="G2023" s="18"/>
      <c r="H2023" s="18"/>
      <c r="I2023" s="18"/>
      <c r="J2023" s="18"/>
      <c r="K2023" s="18"/>
      <c r="L2023" s="219"/>
      <c r="M2023" s="81"/>
      <c r="N2023" s="18"/>
      <c r="O2023" s="18"/>
      <c r="P2023" s="18"/>
      <c r="Q2023" s="18"/>
      <c r="R2023" s="18"/>
      <c r="S2023" s="18"/>
      <c r="T2023" s="18"/>
      <c r="U2023" s="18"/>
      <c r="V2023" s="18"/>
      <c r="W2023" s="18"/>
      <c r="X2023" s="18"/>
      <c r="Y2023" s="18"/>
      <c r="Z2023" s="18"/>
      <c r="AA2023" s="18"/>
      <c r="AB2023" s="18"/>
      <c r="AC2023" s="18"/>
      <c r="AD2023" s="18"/>
      <c r="AE2023" s="18"/>
      <c r="AF2023" s="18"/>
      <c r="AG2023" s="18"/>
      <c r="AH2023" s="18"/>
      <c r="AI2023" s="18"/>
      <c r="AJ2023" s="18"/>
      <c r="AK2023" s="18"/>
      <c r="AL2023" s="220"/>
      <c r="AM2023" s="221"/>
      <c r="AN2023" s="221"/>
      <c r="AO2023" s="18"/>
      <c r="AP2023" s="18"/>
      <c r="AQ2023" s="18"/>
      <c r="AR2023" s="18"/>
      <c r="AS2023" s="18"/>
      <c r="AT2023" s="18"/>
      <c r="AU2023" s="18"/>
      <c r="AV2023" s="18"/>
      <c r="AW2023" s="219"/>
      <c r="AY2023" s="18"/>
      <c r="AZ2023" s="18"/>
    </row>
    <row r="2024" spans="7:52" s="40" customFormat="1" x14ac:dyDescent="0.25">
      <c r="G2024" s="18"/>
      <c r="H2024" s="18"/>
      <c r="I2024" s="18"/>
      <c r="J2024" s="18"/>
      <c r="K2024" s="18"/>
      <c r="L2024" s="219"/>
      <c r="M2024" s="81"/>
      <c r="N2024" s="18"/>
      <c r="O2024" s="18"/>
      <c r="P2024" s="18"/>
      <c r="Q2024" s="18"/>
      <c r="R2024" s="18"/>
      <c r="S2024" s="18"/>
      <c r="T2024" s="18"/>
      <c r="U2024" s="18"/>
      <c r="V2024" s="18"/>
      <c r="W2024" s="18"/>
      <c r="X2024" s="18"/>
      <c r="Y2024" s="18"/>
      <c r="Z2024" s="18"/>
      <c r="AA2024" s="18"/>
      <c r="AB2024" s="18"/>
      <c r="AC2024" s="18"/>
      <c r="AD2024" s="18"/>
      <c r="AE2024" s="18"/>
      <c r="AF2024" s="18"/>
      <c r="AG2024" s="18"/>
      <c r="AH2024" s="18"/>
      <c r="AI2024" s="18"/>
      <c r="AJ2024" s="18"/>
      <c r="AK2024" s="18"/>
      <c r="AL2024" s="220"/>
      <c r="AM2024" s="221"/>
      <c r="AN2024" s="221"/>
      <c r="AO2024" s="18"/>
      <c r="AP2024" s="18"/>
      <c r="AQ2024" s="18"/>
      <c r="AR2024" s="18"/>
      <c r="AS2024" s="18"/>
      <c r="AT2024" s="18"/>
      <c r="AU2024" s="18"/>
      <c r="AV2024" s="18"/>
      <c r="AW2024" s="219"/>
      <c r="AY2024" s="18"/>
      <c r="AZ2024" s="18"/>
    </row>
    <row r="2025" spans="7:52" s="40" customFormat="1" x14ac:dyDescent="0.25">
      <c r="G2025" s="18"/>
      <c r="H2025" s="18"/>
      <c r="I2025" s="18"/>
      <c r="J2025" s="18"/>
      <c r="K2025" s="18"/>
      <c r="L2025" s="219"/>
      <c r="M2025" s="81"/>
      <c r="N2025" s="18"/>
      <c r="O2025" s="18"/>
      <c r="P2025" s="18"/>
      <c r="Q2025" s="18"/>
      <c r="R2025" s="18"/>
      <c r="S2025" s="18"/>
      <c r="T2025" s="18"/>
      <c r="U2025" s="18"/>
      <c r="V2025" s="18"/>
      <c r="W2025" s="18"/>
      <c r="X2025" s="18"/>
      <c r="Y2025" s="18"/>
      <c r="Z2025" s="18"/>
      <c r="AA2025" s="18"/>
      <c r="AB2025" s="18"/>
      <c r="AC2025" s="18"/>
      <c r="AD2025" s="18"/>
      <c r="AE2025" s="18"/>
      <c r="AF2025" s="18"/>
      <c r="AG2025" s="18"/>
      <c r="AH2025" s="18"/>
      <c r="AI2025" s="18"/>
      <c r="AJ2025" s="18"/>
      <c r="AK2025" s="18"/>
      <c r="AL2025" s="220"/>
      <c r="AM2025" s="221"/>
      <c r="AN2025" s="221"/>
      <c r="AO2025" s="18"/>
      <c r="AP2025" s="18"/>
      <c r="AQ2025" s="18"/>
      <c r="AR2025" s="18"/>
      <c r="AS2025" s="18"/>
      <c r="AT2025" s="18"/>
      <c r="AU2025" s="18"/>
      <c r="AV2025" s="18"/>
      <c r="AW2025" s="219"/>
      <c r="AY2025" s="18"/>
      <c r="AZ2025" s="18"/>
    </row>
    <row r="2026" spans="7:52" s="40" customFormat="1" x14ac:dyDescent="0.25">
      <c r="G2026" s="18"/>
      <c r="H2026" s="18"/>
      <c r="I2026" s="18"/>
      <c r="J2026" s="18"/>
      <c r="K2026" s="18"/>
      <c r="L2026" s="219"/>
      <c r="M2026" s="81"/>
      <c r="N2026" s="18"/>
      <c r="O2026" s="18"/>
      <c r="P2026" s="18"/>
      <c r="Q2026" s="18"/>
      <c r="R2026" s="18"/>
      <c r="S2026" s="18"/>
      <c r="T2026" s="18"/>
      <c r="U2026" s="18"/>
      <c r="V2026" s="18"/>
      <c r="W2026" s="18"/>
      <c r="X2026" s="18"/>
      <c r="Y2026" s="18"/>
      <c r="Z2026" s="18"/>
      <c r="AA2026" s="18"/>
      <c r="AB2026" s="18"/>
      <c r="AC2026" s="18"/>
      <c r="AD2026" s="18"/>
      <c r="AE2026" s="18"/>
      <c r="AF2026" s="18"/>
      <c r="AG2026" s="18"/>
      <c r="AH2026" s="18"/>
      <c r="AI2026" s="18"/>
      <c r="AJ2026" s="18"/>
      <c r="AK2026" s="18"/>
      <c r="AL2026" s="220"/>
      <c r="AM2026" s="221"/>
      <c r="AN2026" s="221"/>
      <c r="AO2026" s="18"/>
      <c r="AP2026" s="18"/>
      <c r="AQ2026" s="18"/>
      <c r="AR2026" s="18"/>
      <c r="AS2026" s="18"/>
      <c r="AT2026" s="18"/>
      <c r="AU2026" s="18"/>
      <c r="AV2026" s="18"/>
      <c r="AW2026" s="219"/>
      <c r="AY2026" s="18"/>
      <c r="AZ2026" s="18"/>
    </row>
    <row r="2027" spans="7:52" s="40" customFormat="1" x14ac:dyDescent="0.25">
      <c r="G2027" s="18"/>
      <c r="H2027" s="18"/>
      <c r="I2027" s="18"/>
      <c r="J2027" s="18"/>
      <c r="K2027" s="18"/>
      <c r="L2027" s="219"/>
      <c r="M2027" s="81"/>
      <c r="N2027" s="18"/>
      <c r="O2027" s="18"/>
      <c r="P2027" s="18"/>
      <c r="Q2027" s="18"/>
      <c r="R2027" s="18"/>
      <c r="S2027" s="18"/>
      <c r="T2027" s="18"/>
      <c r="U2027" s="18"/>
      <c r="V2027" s="18"/>
      <c r="W2027" s="18"/>
      <c r="X2027" s="18"/>
      <c r="Y2027" s="18"/>
      <c r="Z2027" s="18"/>
      <c r="AA2027" s="18"/>
      <c r="AB2027" s="18"/>
      <c r="AC2027" s="18"/>
      <c r="AD2027" s="18"/>
      <c r="AE2027" s="18"/>
      <c r="AF2027" s="18"/>
      <c r="AG2027" s="18"/>
      <c r="AH2027" s="18"/>
      <c r="AI2027" s="18"/>
      <c r="AJ2027" s="18"/>
      <c r="AK2027" s="18"/>
      <c r="AL2027" s="220"/>
      <c r="AM2027" s="221"/>
      <c r="AN2027" s="221"/>
      <c r="AO2027" s="18"/>
      <c r="AP2027" s="18"/>
      <c r="AQ2027" s="18"/>
      <c r="AR2027" s="18"/>
      <c r="AS2027" s="18"/>
      <c r="AT2027" s="18"/>
      <c r="AU2027" s="18"/>
      <c r="AV2027" s="18"/>
      <c r="AW2027" s="219"/>
      <c r="AY2027" s="18"/>
      <c r="AZ2027" s="18"/>
    </row>
    <row r="2028" spans="7:52" s="40" customFormat="1" x14ac:dyDescent="0.25">
      <c r="G2028" s="18"/>
      <c r="H2028" s="18"/>
      <c r="I2028" s="18"/>
      <c r="J2028" s="18"/>
      <c r="K2028" s="18"/>
      <c r="L2028" s="219"/>
      <c r="M2028" s="81"/>
      <c r="N2028" s="18"/>
      <c r="O2028" s="18"/>
      <c r="P2028" s="18"/>
      <c r="Q2028" s="18"/>
      <c r="R2028" s="18"/>
      <c r="S2028" s="18"/>
      <c r="T2028" s="18"/>
      <c r="U2028" s="18"/>
      <c r="V2028" s="18"/>
      <c r="W2028" s="18"/>
      <c r="X2028" s="18"/>
      <c r="Y2028" s="18"/>
      <c r="Z2028" s="18"/>
      <c r="AA2028" s="18"/>
      <c r="AB2028" s="18"/>
      <c r="AC2028" s="18"/>
      <c r="AD2028" s="18"/>
      <c r="AE2028" s="18"/>
      <c r="AF2028" s="18"/>
      <c r="AG2028" s="18"/>
      <c r="AH2028" s="18"/>
      <c r="AI2028" s="18"/>
      <c r="AJ2028" s="18"/>
      <c r="AK2028" s="18"/>
      <c r="AL2028" s="220"/>
      <c r="AM2028" s="221"/>
      <c r="AN2028" s="221"/>
      <c r="AO2028" s="18"/>
      <c r="AP2028" s="18"/>
      <c r="AQ2028" s="18"/>
      <c r="AR2028" s="18"/>
      <c r="AS2028" s="18"/>
      <c r="AT2028" s="18"/>
      <c r="AU2028" s="18"/>
      <c r="AV2028" s="18"/>
      <c r="AW2028" s="219"/>
      <c r="AY2028" s="18"/>
      <c r="AZ2028" s="18"/>
    </row>
    <row r="2029" spans="7:52" s="40" customFormat="1" x14ac:dyDescent="0.25">
      <c r="G2029" s="18"/>
      <c r="H2029" s="18"/>
      <c r="I2029" s="18"/>
      <c r="J2029" s="18"/>
      <c r="K2029" s="18"/>
      <c r="L2029" s="219"/>
      <c r="M2029" s="81"/>
      <c r="N2029" s="18"/>
      <c r="O2029" s="18"/>
      <c r="P2029" s="18"/>
      <c r="Q2029" s="18"/>
      <c r="R2029" s="18"/>
      <c r="S2029" s="18"/>
      <c r="T2029" s="18"/>
      <c r="U2029" s="18"/>
      <c r="V2029" s="18"/>
      <c r="W2029" s="18"/>
      <c r="X2029" s="18"/>
      <c r="Y2029" s="18"/>
      <c r="Z2029" s="18"/>
      <c r="AA2029" s="18"/>
      <c r="AB2029" s="18"/>
      <c r="AC2029" s="18"/>
      <c r="AD2029" s="18"/>
      <c r="AE2029" s="18"/>
      <c r="AF2029" s="18"/>
      <c r="AG2029" s="18"/>
      <c r="AH2029" s="18"/>
      <c r="AI2029" s="18"/>
      <c r="AJ2029" s="18"/>
      <c r="AK2029" s="18"/>
      <c r="AL2029" s="220"/>
      <c r="AM2029" s="221"/>
      <c r="AN2029" s="221"/>
      <c r="AO2029" s="18"/>
      <c r="AP2029" s="18"/>
      <c r="AQ2029" s="18"/>
      <c r="AR2029" s="18"/>
      <c r="AS2029" s="18"/>
      <c r="AT2029" s="18"/>
      <c r="AU2029" s="18"/>
      <c r="AV2029" s="18"/>
      <c r="AW2029" s="219"/>
      <c r="AY2029" s="18"/>
      <c r="AZ2029" s="18"/>
    </row>
    <row r="2030" spans="7:52" s="40" customFormat="1" x14ac:dyDescent="0.25">
      <c r="G2030" s="18"/>
      <c r="H2030" s="18"/>
      <c r="I2030" s="18"/>
      <c r="J2030" s="18"/>
      <c r="K2030" s="18"/>
      <c r="L2030" s="219"/>
      <c r="M2030" s="81"/>
      <c r="N2030" s="18"/>
      <c r="O2030" s="18"/>
      <c r="P2030" s="18"/>
      <c r="Q2030" s="18"/>
      <c r="R2030" s="18"/>
      <c r="S2030" s="18"/>
      <c r="T2030" s="18"/>
      <c r="U2030" s="18"/>
      <c r="V2030" s="18"/>
      <c r="W2030" s="18"/>
      <c r="X2030" s="18"/>
      <c r="Y2030" s="18"/>
      <c r="Z2030" s="18"/>
      <c r="AA2030" s="18"/>
      <c r="AB2030" s="18"/>
      <c r="AC2030" s="18"/>
      <c r="AD2030" s="18"/>
      <c r="AE2030" s="18"/>
      <c r="AF2030" s="18"/>
      <c r="AG2030" s="18"/>
      <c r="AH2030" s="18"/>
      <c r="AI2030" s="18"/>
      <c r="AJ2030" s="18"/>
      <c r="AK2030" s="18"/>
      <c r="AL2030" s="220"/>
      <c r="AM2030" s="221"/>
      <c r="AN2030" s="221"/>
      <c r="AO2030" s="18"/>
      <c r="AP2030" s="18"/>
      <c r="AQ2030" s="18"/>
      <c r="AR2030" s="18"/>
      <c r="AS2030" s="18"/>
      <c r="AT2030" s="18"/>
      <c r="AU2030" s="18"/>
      <c r="AV2030" s="18"/>
      <c r="AW2030" s="219"/>
      <c r="AY2030" s="18"/>
      <c r="AZ2030" s="18"/>
    </row>
    <row r="2031" spans="7:52" s="40" customFormat="1" x14ac:dyDescent="0.25">
      <c r="G2031" s="18"/>
      <c r="H2031" s="18"/>
      <c r="I2031" s="18"/>
      <c r="J2031" s="18"/>
      <c r="K2031" s="18"/>
      <c r="L2031" s="219"/>
      <c r="M2031" s="81"/>
      <c r="N2031" s="18"/>
      <c r="O2031" s="18"/>
      <c r="P2031" s="18"/>
      <c r="Q2031" s="18"/>
      <c r="R2031" s="18"/>
      <c r="S2031" s="18"/>
      <c r="T2031" s="18"/>
      <c r="U2031" s="18"/>
      <c r="V2031" s="18"/>
      <c r="W2031" s="18"/>
      <c r="X2031" s="18"/>
      <c r="Y2031" s="18"/>
      <c r="Z2031" s="18"/>
      <c r="AA2031" s="18"/>
      <c r="AB2031" s="18"/>
      <c r="AC2031" s="18"/>
      <c r="AD2031" s="18"/>
      <c r="AE2031" s="18"/>
      <c r="AF2031" s="18"/>
      <c r="AG2031" s="18"/>
      <c r="AH2031" s="18"/>
      <c r="AI2031" s="18"/>
      <c r="AJ2031" s="18"/>
      <c r="AK2031" s="18"/>
      <c r="AL2031" s="220"/>
      <c r="AM2031" s="221"/>
      <c r="AN2031" s="221"/>
      <c r="AO2031" s="18"/>
      <c r="AP2031" s="18"/>
      <c r="AQ2031" s="18"/>
      <c r="AR2031" s="18"/>
      <c r="AS2031" s="18"/>
      <c r="AT2031" s="18"/>
      <c r="AU2031" s="18"/>
      <c r="AV2031" s="18"/>
      <c r="AW2031" s="219"/>
      <c r="AY2031" s="18"/>
      <c r="AZ2031" s="18"/>
    </row>
    <row r="2032" spans="7:52" s="40" customFormat="1" x14ac:dyDescent="0.25">
      <c r="G2032" s="18"/>
      <c r="H2032" s="18"/>
      <c r="I2032" s="18"/>
      <c r="J2032" s="18"/>
      <c r="K2032" s="18"/>
      <c r="L2032" s="219"/>
      <c r="M2032" s="81"/>
      <c r="N2032" s="18"/>
      <c r="O2032" s="18"/>
      <c r="P2032" s="18"/>
      <c r="Q2032" s="18"/>
      <c r="R2032" s="18"/>
      <c r="S2032" s="18"/>
      <c r="T2032" s="18"/>
      <c r="U2032" s="18"/>
      <c r="V2032" s="18"/>
      <c r="W2032" s="18"/>
      <c r="X2032" s="18"/>
      <c r="Y2032" s="18"/>
      <c r="Z2032" s="18"/>
      <c r="AA2032" s="18"/>
      <c r="AB2032" s="18"/>
      <c r="AC2032" s="18"/>
      <c r="AD2032" s="18"/>
      <c r="AE2032" s="18"/>
      <c r="AF2032" s="18"/>
      <c r="AG2032" s="18"/>
      <c r="AH2032" s="18"/>
      <c r="AI2032" s="18"/>
      <c r="AJ2032" s="18"/>
      <c r="AK2032" s="18"/>
      <c r="AL2032" s="220"/>
      <c r="AM2032" s="221"/>
      <c r="AN2032" s="221"/>
      <c r="AO2032" s="18"/>
      <c r="AP2032" s="18"/>
      <c r="AQ2032" s="18"/>
      <c r="AR2032" s="18"/>
      <c r="AS2032" s="18"/>
      <c r="AT2032" s="18"/>
      <c r="AU2032" s="18"/>
      <c r="AV2032" s="18"/>
      <c r="AW2032" s="219"/>
      <c r="AY2032" s="18"/>
      <c r="AZ2032" s="18"/>
    </row>
    <row r="2033" spans="7:52" s="40" customFormat="1" x14ac:dyDescent="0.25">
      <c r="G2033" s="18"/>
      <c r="H2033" s="18"/>
      <c r="I2033" s="18"/>
      <c r="J2033" s="18"/>
      <c r="K2033" s="18"/>
      <c r="L2033" s="219"/>
      <c r="M2033" s="81"/>
      <c r="N2033" s="18"/>
      <c r="O2033" s="18"/>
      <c r="P2033" s="18"/>
      <c r="Q2033" s="18"/>
      <c r="R2033" s="18"/>
      <c r="S2033" s="18"/>
      <c r="T2033" s="18"/>
      <c r="U2033" s="18"/>
      <c r="V2033" s="18"/>
      <c r="W2033" s="18"/>
      <c r="X2033" s="18"/>
      <c r="Y2033" s="18"/>
      <c r="Z2033" s="18"/>
      <c r="AA2033" s="18"/>
      <c r="AB2033" s="18"/>
      <c r="AC2033" s="18"/>
      <c r="AD2033" s="18"/>
      <c r="AE2033" s="18"/>
      <c r="AF2033" s="18"/>
      <c r="AG2033" s="18"/>
      <c r="AH2033" s="18"/>
      <c r="AI2033" s="18"/>
      <c r="AJ2033" s="18"/>
      <c r="AK2033" s="18"/>
      <c r="AL2033" s="220"/>
      <c r="AM2033" s="221"/>
      <c r="AN2033" s="221"/>
      <c r="AO2033" s="18"/>
      <c r="AP2033" s="18"/>
      <c r="AQ2033" s="18"/>
      <c r="AR2033" s="18"/>
      <c r="AS2033" s="18"/>
      <c r="AT2033" s="18"/>
      <c r="AU2033" s="18"/>
      <c r="AV2033" s="18"/>
      <c r="AW2033" s="219"/>
      <c r="AY2033" s="18"/>
      <c r="AZ2033" s="18"/>
    </row>
    <row r="2034" spans="7:52" s="40" customFormat="1" x14ac:dyDescent="0.25">
      <c r="G2034" s="18"/>
      <c r="H2034" s="18"/>
      <c r="I2034" s="18"/>
      <c r="J2034" s="18"/>
      <c r="K2034" s="18"/>
      <c r="L2034" s="219"/>
      <c r="M2034" s="81"/>
      <c r="N2034" s="18"/>
      <c r="O2034" s="18"/>
      <c r="P2034" s="18"/>
      <c r="Q2034" s="18"/>
      <c r="R2034" s="18"/>
      <c r="S2034" s="18"/>
      <c r="T2034" s="18"/>
      <c r="U2034" s="18"/>
      <c r="V2034" s="18"/>
      <c r="W2034" s="18"/>
      <c r="X2034" s="18"/>
      <c r="Y2034" s="18"/>
      <c r="Z2034" s="18"/>
      <c r="AA2034" s="18"/>
      <c r="AB2034" s="18"/>
      <c r="AC2034" s="18"/>
      <c r="AD2034" s="18"/>
      <c r="AE2034" s="18"/>
      <c r="AF2034" s="18"/>
      <c r="AG2034" s="18"/>
      <c r="AH2034" s="18"/>
      <c r="AI2034" s="18"/>
      <c r="AJ2034" s="18"/>
      <c r="AK2034" s="18"/>
      <c r="AL2034" s="220"/>
      <c r="AM2034" s="221"/>
      <c r="AN2034" s="221"/>
      <c r="AO2034" s="18"/>
      <c r="AP2034" s="18"/>
      <c r="AQ2034" s="18"/>
      <c r="AR2034" s="18"/>
      <c r="AS2034" s="18"/>
      <c r="AT2034" s="18"/>
      <c r="AU2034" s="18"/>
      <c r="AV2034" s="18"/>
      <c r="AW2034" s="219"/>
      <c r="AY2034" s="18"/>
      <c r="AZ2034" s="18"/>
    </row>
    <row r="2035" spans="7:52" s="40" customFormat="1" x14ac:dyDescent="0.25">
      <c r="G2035" s="18"/>
      <c r="H2035" s="18"/>
      <c r="I2035" s="18"/>
      <c r="J2035" s="18"/>
      <c r="K2035" s="18"/>
      <c r="L2035" s="219"/>
      <c r="M2035" s="81"/>
      <c r="N2035" s="18"/>
      <c r="O2035" s="18"/>
      <c r="P2035" s="18"/>
      <c r="Q2035" s="18"/>
      <c r="R2035" s="18"/>
      <c r="S2035" s="18"/>
      <c r="T2035" s="18"/>
      <c r="U2035" s="18"/>
      <c r="V2035" s="18"/>
      <c r="W2035" s="18"/>
      <c r="X2035" s="18"/>
      <c r="Y2035" s="18"/>
      <c r="Z2035" s="18"/>
      <c r="AA2035" s="18"/>
      <c r="AB2035" s="18"/>
      <c r="AC2035" s="18"/>
      <c r="AD2035" s="18"/>
      <c r="AE2035" s="18"/>
      <c r="AF2035" s="18"/>
      <c r="AG2035" s="18"/>
      <c r="AH2035" s="18"/>
      <c r="AI2035" s="18"/>
      <c r="AJ2035" s="18"/>
      <c r="AK2035" s="18"/>
      <c r="AL2035" s="220"/>
      <c r="AM2035" s="221"/>
      <c r="AN2035" s="221"/>
      <c r="AO2035" s="18"/>
      <c r="AP2035" s="18"/>
      <c r="AQ2035" s="18"/>
      <c r="AR2035" s="18"/>
      <c r="AS2035" s="18"/>
      <c r="AT2035" s="18"/>
      <c r="AU2035" s="18"/>
      <c r="AV2035" s="18"/>
      <c r="AW2035" s="219"/>
      <c r="AY2035" s="18"/>
      <c r="AZ2035" s="18"/>
    </row>
    <row r="2036" spans="7:52" s="40" customFormat="1" x14ac:dyDescent="0.25">
      <c r="G2036" s="18"/>
      <c r="H2036" s="18"/>
      <c r="I2036" s="18"/>
      <c r="J2036" s="18"/>
      <c r="K2036" s="18"/>
      <c r="L2036" s="219"/>
      <c r="M2036" s="81"/>
      <c r="N2036" s="18"/>
      <c r="O2036" s="18"/>
      <c r="P2036" s="18"/>
      <c r="Q2036" s="18"/>
      <c r="R2036" s="18"/>
      <c r="S2036" s="18"/>
      <c r="T2036" s="18"/>
      <c r="U2036" s="18"/>
      <c r="V2036" s="18"/>
      <c r="W2036" s="18"/>
      <c r="X2036" s="18"/>
      <c r="Y2036" s="18"/>
      <c r="Z2036" s="18"/>
      <c r="AA2036" s="18"/>
      <c r="AB2036" s="18"/>
      <c r="AC2036" s="18"/>
      <c r="AD2036" s="18"/>
      <c r="AE2036" s="18"/>
      <c r="AF2036" s="18"/>
      <c r="AG2036" s="18"/>
      <c r="AH2036" s="18"/>
      <c r="AI2036" s="18"/>
      <c r="AJ2036" s="18"/>
      <c r="AK2036" s="18"/>
      <c r="AL2036" s="220"/>
      <c r="AM2036" s="221"/>
      <c r="AN2036" s="221"/>
      <c r="AO2036" s="18"/>
      <c r="AP2036" s="18"/>
      <c r="AQ2036" s="18"/>
      <c r="AR2036" s="18"/>
      <c r="AS2036" s="18"/>
      <c r="AT2036" s="18"/>
      <c r="AU2036" s="18"/>
      <c r="AV2036" s="18"/>
      <c r="AW2036" s="219"/>
      <c r="AY2036" s="18"/>
      <c r="AZ2036" s="18"/>
    </row>
    <row r="2037" spans="7:52" s="40" customFormat="1" x14ac:dyDescent="0.25">
      <c r="G2037" s="18"/>
      <c r="H2037" s="18"/>
      <c r="I2037" s="18"/>
      <c r="J2037" s="18"/>
      <c r="K2037" s="18"/>
      <c r="L2037" s="219"/>
      <c r="M2037" s="81"/>
      <c r="N2037" s="18"/>
      <c r="O2037" s="18"/>
      <c r="P2037" s="18"/>
      <c r="Q2037" s="18"/>
      <c r="R2037" s="18"/>
      <c r="S2037" s="18"/>
      <c r="T2037" s="18"/>
      <c r="U2037" s="18"/>
      <c r="V2037" s="18"/>
      <c r="W2037" s="18"/>
      <c r="X2037" s="18"/>
      <c r="Y2037" s="18"/>
      <c r="Z2037" s="18"/>
      <c r="AA2037" s="18"/>
      <c r="AB2037" s="18"/>
      <c r="AC2037" s="18"/>
      <c r="AD2037" s="18"/>
      <c r="AE2037" s="18"/>
      <c r="AF2037" s="18"/>
      <c r="AG2037" s="18"/>
      <c r="AH2037" s="18"/>
      <c r="AI2037" s="18"/>
      <c r="AJ2037" s="18"/>
      <c r="AK2037" s="18"/>
      <c r="AL2037" s="220"/>
      <c r="AM2037" s="221"/>
      <c r="AN2037" s="221"/>
      <c r="AO2037" s="18"/>
      <c r="AP2037" s="18"/>
      <c r="AQ2037" s="18"/>
      <c r="AR2037" s="18"/>
      <c r="AS2037" s="18"/>
      <c r="AT2037" s="18"/>
      <c r="AU2037" s="18"/>
      <c r="AV2037" s="18"/>
      <c r="AW2037" s="219"/>
      <c r="AY2037" s="18"/>
      <c r="AZ2037" s="18"/>
    </row>
    <row r="2038" spans="7:52" s="40" customFormat="1" x14ac:dyDescent="0.25">
      <c r="G2038" s="18"/>
      <c r="H2038" s="18"/>
      <c r="I2038" s="18"/>
      <c r="J2038" s="18"/>
      <c r="K2038" s="18"/>
      <c r="L2038" s="219"/>
      <c r="M2038" s="81"/>
      <c r="N2038" s="18"/>
      <c r="O2038" s="18"/>
      <c r="P2038" s="18"/>
      <c r="Q2038" s="18"/>
      <c r="R2038" s="18"/>
      <c r="S2038" s="18"/>
      <c r="T2038" s="18"/>
      <c r="U2038" s="18"/>
      <c r="V2038" s="18"/>
      <c r="W2038" s="18"/>
      <c r="X2038" s="18"/>
      <c r="Y2038" s="18"/>
      <c r="Z2038" s="18"/>
      <c r="AA2038" s="18"/>
      <c r="AB2038" s="18"/>
      <c r="AC2038" s="18"/>
      <c r="AD2038" s="18"/>
      <c r="AE2038" s="18"/>
      <c r="AF2038" s="18"/>
      <c r="AG2038" s="18"/>
      <c r="AH2038" s="18"/>
      <c r="AI2038" s="18"/>
      <c r="AJ2038" s="18"/>
      <c r="AK2038" s="18"/>
      <c r="AL2038" s="220"/>
      <c r="AM2038" s="221"/>
      <c r="AN2038" s="221"/>
      <c r="AO2038" s="18"/>
      <c r="AP2038" s="18"/>
      <c r="AQ2038" s="18"/>
      <c r="AR2038" s="18"/>
      <c r="AS2038" s="18"/>
      <c r="AT2038" s="18"/>
      <c r="AU2038" s="18"/>
      <c r="AV2038" s="18"/>
      <c r="AW2038" s="219"/>
      <c r="AY2038" s="18"/>
      <c r="AZ2038" s="18"/>
    </row>
    <row r="2039" spans="7:52" s="40" customFormat="1" x14ac:dyDescent="0.25">
      <c r="G2039" s="18"/>
      <c r="H2039" s="18"/>
      <c r="I2039" s="18"/>
      <c r="J2039" s="18"/>
      <c r="K2039" s="18"/>
      <c r="L2039" s="219"/>
      <c r="M2039" s="81"/>
      <c r="N2039" s="18"/>
      <c r="O2039" s="18"/>
      <c r="P2039" s="18"/>
      <c r="Q2039" s="18"/>
      <c r="R2039" s="18"/>
      <c r="S2039" s="18"/>
      <c r="T2039" s="18"/>
      <c r="U2039" s="18"/>
      <c r="V2039" s="18"/>
      <c r="W2039" s="18"/>
      <c r="X2039" s="18"/>
      <c r="Y2039" s="18"/>
      <c r="Z2039" s="18"/>
      <c r="AA2039" s="18"/>
      <c r="AB2039" s="18"/>
      <c r="AC2039" s="18"/>
      <c r="AD2039" s="18"/>
      <c r="AE2039" s="18"/>
      <c r="AF2039" s="18"/>
      <c r="AG2039" s="18"/>
      <c r="AH2039" s="18"/>
      <c r="AI2039" s="18"/>
      <c r="AJ2039" s="18"/>
      <c r="AK2039" s="18"/>
      <c r="AL2039" s="220"/>
      <c r="AM2039" s="221"/>
      <c r="AN2039" s="221"/>
      <c r="AO2039" s="18"/>
      <c r="AP2039" s="18"/>
      <c r="AQ2039" s="18"/>
      <c r="AR2039" s="18"/>
      <c r="AS2039" s="18"/>
      <c r="AT2039" s="18"/>
      <c r="AU2039" s="18"/>
      <c r="AV2039" s="18"/>
      <c r="AW2039" s="219"/>
      <c r="AY2039" s="18"/>
      <c r="AZ2039" s="18"/>
    </row>
    <row r="2040" spans="7:52" s="40" customFormat="1" x14ac:dyDescent="0.25">
      <c r="G2040" s="18"/>
      <c r="H2040" s="18"/>
      <c r="I2040" s="18"/>
      <c r="J2040" s="18"/>
      <c r="K2040" s="18"/>
      <c r="L2040" s="219"/>
      <c r="M2040" s="81"/>
      <c r="N2040" s="18"/>
      <c r="O2040" s="18"/>
      <c r="P2040" s="18"/>
      <c r="Q2040" s="18"/>
      <c r="R2040" s="18"/>
      <c r="S2040" s="18"/>
      <c r="T2040" s="18"/>
      <c r="U2040" s="18"/>
      <c r="V2040" s="18"/>
      <c r="W2040" s="18"/>
      <c r="X2040" s="18"/>
      <c r="Y2040" s="18"/>
      <c r="Z2040" s="18"/>
      <c r="AA2040" s="18"/>
      <c r="AB2040" s="18"/>
      <c r="AC2040" s="18"/>
      <c r="AD2040" s="18"/>
      <c r="AE2040" s="18"/>
      <c r="AF2040" s="18"/>
      <c r="AG2040" s="18"/>
      <c r="AH2040" s="18"/>
      <c r="AI2040" s="18"/>
      <c r="AJ2040" s="18"/>
      <c r="AK2040" s="18"/>
      <c r="AL2040" s="220"/>
      <c r="AM2040" s="221"/>
      <c r="AN2040" s="221"/>
      <c r="AO2040" s="18"/>
      <c r="AP2040" s="18"/>
      <c r="AQ2040" s="18"/>
      <c r="AR2040" s="18"/>
      <c r="AS2040" s="18"/>
      <c r="AT2040" s="18"/>
      <c r="AU2040" s="18"/>
      <c r="AV2040" s="18"/>
      <c r="AW2040" s="219"/>
      <c r="AY2040" s="18"/>
      <c r="AZ2040" s="18"/>
    </row>
    <row r="2041" spans="7:52" s="40" customFormat="1" x14ac:dyDescent="0.25">
      <c r="G2041" s="18"/>
      <c r="H2041" s="18"/>
      <c r="I2041" s="18"/>
      <c r="J2041" s="18"/>
      <c r="K2041" s="18"/>
      <c r="L2041" s="219"/>
      <c r="M2041" s="81"/>
      <c r="N2041" s="18"/>
      <c r="O2041" s="18"/>
      <c r="P2041" s="18"/>
      <c r="Q2041" s="18"/>
      <c r="R2041" s="18"/>
      <c r="S2041" s="18"/>
      <c r="T2041" s="18"/>
      <c r="U2041" s="18"/>
      <c r="V2041" s="18"/>
      <c r="W2041" s="18"/>
      <c r="X2041" s="18"/>
      <c r="Y2041" s="18"/>
      <c r="Z2041" s="18"/>
      <c r="AA2041" s="18"/>
      <c r="AB2041" s="18"/>
      <c r="AC2041" s="18"/>
      <c r="AD2041" s="18"/>
      <c r="AE2041" s="18"/>
      <c r="AF2041" s="18"/>
      <c r="AG2041" s="18"/>
      <c r="AH2041" s="18"/>
      <c r="AI2041" s="18"/>
      <c r="AJ2041" s="18"/>
      <c r="AK2041" s="18"/>
      <c r="AL2041" s="220"/>
      <c r="AM2041" s="221"/>
      <c r="AN2041" s="221"/>
      <c r="AO2041" s="18"/>
      <c r="AP2041" s="18"/>
      <c r="AQ2041" s="18"/>
      <c r="AR2041" s="18"/>
      <c r="AS2041" s="18"/>
      <c r="AT2041" s="18"/>
      <c r="AU2041" s="18"/>
      <c r="AV2041" s="18"/>
      <c r="AW2041" s="219"/>
      <c r="AY2041" s="18"/>
      <c r="AZ2041" s="18"/>
    </row>
    <row r="2042" spans="7:52" s="40" customFormat="1" x14ac:dyDescent="0.25">
      <c r="G2042" s="18"/>
      <c r="H2042" s="18"/>
      <c r="I2042" s="18"/>
      <c r="J2042" s="18"/>
      <c r="K2042" s="18"/>
      <c r="L2042" s="219"/>
      <c r="M2042" s="81"/>
      <c r="N2042" s="18"/>
      <c r="O2042" s="18"/>
      <c r="P2042" s="18"/>
      <c r="Q2042" s="18"/>
      <c r="R2042" s="18"/>
      <c r="S2042" s="18"/>
      <c r="T2042" s="18"/>
      <c r="U2042" s="18"/>
      <c r="V2042" s="18"/>
      <c r="W2042" s="18"/>
      <c r="X2042" s="18"/>
      <c r="Y2042" s="18"/>
      <c r="Z2042" s="18"/>
      <c r="AA2042" s="18"/>
      <c r="AB2042" s="18"/>
      <c r="AC2042" s="18"/>
      <c r="AD2042" s="18"/>
      <c r="AE2042" s="18"/>
      <c r="AF2042" s="18"/>
      <c r="AG2042" s="18"/>
      <c r="AH2042" s="18"/>
      <c r="AI2042" s="18"/>
      <c r="AJ2042" s="18"/>
      <c r="AK2042" s="18"/>
      <c r="AL2042" s="220"/>
      <c r="AM2042" s="221"/>
      <c r="AN2042" s="221"/>
      <c r="AO2042" s="18"/>
      <c r="AP2042" s="18"/>
      <c r="AQ2042" s="18"/>
      <c r="AR2042" s="18"/>
      <c r="AS2042" s="18"/>
      <c r="AT2042" s="18"/>
      <c r="AU2042" s="18"/>
      <c r="AV2042" s="18"/>
      <c r="AW2042" s="219"/>
      <c r="AY2042" s="18"/>
      <c r="AZ2042" s="18"/>
    </row>
    <row r="2043" spans="7:52" s="40" customFormat="1" x14ac:dyDescent="0.25">
      <c r="G2043" s="18"/>
      <c r="H2043" s="18"/>
      <c r="I2043" s="18"/>
      <c r="J2043" s="18"/>
      <c r="K2043" s="18"/>
      <c r="L2043" s="219"/>
      <c r="M2043" s="81"/>
      <c r="N2043" s="18"/>
      <c r="O2043" s="18"/>
      <c r="P2043" s="18"/>
      <c r="Q2043" s="18"/>
      <c r="R2043" s="18"/>
      <c r="S2043" s="18"/>
      <c r="T2043" s="18"/>
      <c r="U2043" s="18"/>
      <c r="V2043" s="18"/>
      <c r="W2043" s="18"/>
      <c r="X2043" s="18"/>
      <c r="Y2043" s="18"/>
      <c r="Z2043" s="18"/>
      <c r="AA2043" s="18"/>
      <c r="AB2043" s="18"/>
      <c r="AC2043" s="18"/>
      <c r="AD2043" s="18"/>
      <c r="AE2043" s="18"/>
      <c r="AF2043" s="18"/>
      <c r="AG2043" s="18"/>
      <c r="AH2043" s="18"/>
      <c r="AI2043" s="18"/>
      <c r="AJ2043" s="18"/>
      <c r="AK2043" s="18"/>
      <c r="AL2043" s="220"/>
      <c r="AM2043" s="221"/>
      <c r="AN2043" s="221"/>
      <c r="AO2043" s="18"/>
      <c r="AP2043" s="18"/>
      <c r="AQ2043" s="18"/>
      <c r="AR2043" s="18"/>
      <c r="AS2043" s="18"/>
      <c r="AT2043" s="18"/>
      <c r="AU2043" s="18"/>
      <c r="AV2043" s="18"/>
      <c r="AW2043" s="219"/>
      <c r="AY2043" s="18"/>
      <c r="AZ2043" s="18"/>
    </row>
    <row r="2044" spans="7:52" s="40" customFormat="1" x14ac:dyDescent="0.25">
      <c r="G2044" s="18"/>
      <c r="H2044" s="18"/>
      <c r="I2044" s="18"/>
      <c r="J2044" s="18"/>
      <c r="K2044" s="18"/>
      <c r="L2044" s="219"/>
      <c r="M2044" s="81"/>
      <c r="N2044" s="18"/>
      <c r="O2044" s="18"/>
      <c r="P2044" s="18"/>
      <c r="Q2044" s="18"/>
      <c r="R2044" s="18"/>
      <c r="S2044" s="18"/>
      <c r="T2044" s="18"/>
      <c r="U2044" s="18"/>
      <c r="V2044" s="18"/>
      <c r="W2044" s="18"/>
      <c r="X2044" s="18"/>
      <c r="Y2044" s="18"/>
      <c r="Z2044" s="18"/>
      <c r="AA2044" s="18"/>
      <c r="AB2044" s="18"/>
      <c r="AC2044" s="18"/>
      <c r="AD2044" s="18"/>
      <c r="AE2044" s="18"/>
      <c r="AF2044" s="18"/>
      <c r="AG2044" s="18"/>
      <c r="AH2044" s="18"/>
      <c r="AI2044" s="18"/>
      <c r="AJ2044" s="18"/>
      <c r="AK2044" s="18"/>
      <c r="AL2044" s="220"/>
      <c r="AM2044" s="221"/>
      <c r="AN2044" s="221"/>
      <c r="AO2044" s="18"/>
      <c r="AP2044" s="18"/>
      <c r="AQ2044" s="18"/>
      <c r="AR2044" s="18"/>
      <c r="AS2044" s="18"/>
      <c r="AT2044" s="18"/>
      <c r="AU2044" s="18"/>
      <c r="AV2044" s="18"/>
      <c r="AW2044" s="219"/>
      <c r="AY2044" s="18"/>
      <c r="AZ2044" s="18"/>
    </row>
    <row r="2045" spans="7:52" s="40" customFormat="1" x14ac:dyDescent="0.25">
      <c r="G2045" s="18"/>
      <c r="H2045" s="18"/>
      <c r="I2045" s="18"/>
      <c r="J2045" s="18"/>
      <c r="K2045" s="18"/>
      <c r="L2045" s="219"/>
      <c r="M2045" s="81"/>
      <c r="N2045" s="18"/>
      <c r="O2045" s="18"/>
      <c r="P2045" s="18"/>
      <c r="Q2045" s="18"/>
      <c r="R2045" s="18"/>
      <c r="S2045" s="18"/>
      <c r="T2045" s="18"/>
      <c r="U2045" s="18"/>
      <c r="V2045" s="18"/>
      <c r="W2045" s="18"/>
      <c r="X2045" s="18"/>
      <c r="Y2045" s="18"/>
      <c r="Z2045" s="18"/>
      <c r="AA2045" s="18"/>
      <c r="AB2045" s="18"/>
      <c r="AC2045" s="18"/>
      <c r="AD2045" s="18"/>
      <c r="AE2045" s="18"/>
      <c r="AF2045" s="18"/>
      <c r="AG2045" s="18"/>
      <c r="AH2045" s="18"/>
      <c r="AI2045" s="18"/>
      <c r="AJ2045" s="18"/>
      <c r="AK2045" s="18"/>
      <c r="AL2045" s="220"/>
      <c r="AM2045" s="221"/>
      <c r="AN2045" s="221"/>
      <c r="AO2045" s="18"/>
      <c r="AP2045" s="18"/>
      <c r="AQ2045" s="18"/>
      <c r="AR2045" s="18"/>
      <c r="AS2045" s="18"/>
      <c r="AT2045" s="18"/>
      <c r="AU2045" s="18"/>
      <c r="AV2045" s="18"/>
      <c r="AW2045" s="219"/>
      <c r="AY2045" s="18"/>
      <c r="AZ2045" s="18"/>
    </row>
    <row r="2046" spans="7:52" s="40" customFormat="1" x14ac:dyDescent="0.25">
      <c r="G2046" s="18"/>
      <c r="H2046" s="18"/>
      <c r="I2046" s="18"/>
      <c r="J2046" s="18"/>
      <c r="K2046" s="18"/>
      <c r="L2046" s="219"/>
      <c r="M2046" s="81"/>
      <c r="N2046" s="18"/>
      <c r="O2046" s="18"/>
      <c r="P2046" s="18"/>
      <c r="Q2046" s="18"/>
      <c r="R2046" s="18"/>
      <c r="S2046" s="18"/>
      <c r="T2046" s="18"/>
      <c r="U2046" s="18"/>
      <c r="V2046" s="18"/>
      <c r="W2046" s="18"/>
      <c r="X2046" s="18"/>
      <c r="Y2046" s="18"/>
      <c r="Z2046" s="18"/>
      <c r="AA2046" s="18"/>
      <c r="AB2046" s="18"/>
      <c r="AC2046" s="18"/>
      <c r="AD2046" s="18"/>
      <c r="AE2046" s="18"/>
      <c r="AF2046" s="18"/>
      <c r="AG2046" s="18"/>
      <c r="AH2046" s="18"/>
      <c r="AI2046" s="18"/>
      <c r="AJ2046" s="18"/>
      <c r="AK2046" s="18"/>
      <c r="AL2046" s="220"/>
      <c r="AM2046" s="221"/>
      <c r="AN2046" s="221"/>
      <c r="AO2046" s="18"/>
      <c r="AP2046" s="18"/>
      <c r="AQ2046" s="18"/>
      <c r="AR2046" s="18"/>
      <c r="AS2046" s="18"/>
      <c r="AT2046" s="18"/>
      <c r="AU2046" s="18"/>
      <c r="AV2046" s="18"/>
      <c r="AW2046" s="219"/>
      <c r="AY2046" s="18"/>
      <c r="AZ2046" s="18"/>
    </row>
    <row r="2047" spans="7:52" s="40" customFormat="1" x14ac:dyDescent="0.25">
      <c r="G2047" s="18"/>
      <c r="H2047" s="18"/>
      <c r="I2047" s="18"/>
      <c r="J2047" s="18"/>
      <c r="K2047" s="18"/>
      <c r="L2047" s="219"/>
      <c r="M2047" s="81"/>
      <c r="N2047" s="18"/>
      <c r="O2047" s="18"/>
      <c r="P2047" s="18"/>
      <c r="Q2047" s="18"/>
      <c r="R2047" s="18"/>
      <c r="S2047" s="18"/>
      <c r="T2047" s="18"/>
      <c r="U2047" s="18"/>
      <c r="V2047" s="18"/>
      <c r="W2047" s="18"/>
      <c r="X2047" s="18"/>
      <c r="Y2047" s="18"/>
      <c r="Z2047" s="18"/>
      <c r="AA2047" s="18"/>
      <c r="AB2047" s="18"/>
      <c r="AC2047" s="18"/>
      <c r="AD2047" s="18"/>
      <c r="AE2047" s="18"/>
      <c r="AF2047" s="18"/>
      <c r="AG2047" s="18"/>
      <c r="AH2047" s="18"/>
      <c r="AI2047" s="18"/>
      <c r="AJ2047" s="18"/>
      <c r="AK2047" s="18"/>
      <c r="AL2047" s="220"/>
      <c r="AM2047" s="221"/>
      <c r="AN2047" s="221"/>
      <c r="AO2047" s="18"/>
      <c r="AP2047" s="18"/>
      <c r="AQ2047" s="18"/>
      <c r="AR2047" s="18"/>
      <c r="AS2047" s="18"/>
      <c r="AT2047" s="18"/>
      <c r="AU2047" s="18"/>
      <c r="AV2047" s="18"/>
      <c r="AW2047" s="219"/>
      <c r="AY2047" s="18"/>
      <c r="AZ2047" s="18"/>
    </row>
    <row r="2048" spans="7:52" s="40" customFormat="1" x14ac:dyDescent="0.25">
      <c r="G2048" s="18"/>
      <c r="H2048" s="18"/>
      <c r="I2048" s="18"/>
      <c r="J2048" s="18"/>
      <c r="K2048" s="18"/>
      <c r="L2048" s="219"/>
      <c r="M2048" s="81"/>
      <c r="N2048" s="18"/>
      <c r="O2048" s="18"/>
      <c r="P2048" s="18"/>
      <c r="Q2048" s="18"/>
      <c r="R2048" s="18"/>
      <c r="S2048" s="18"/>
      <c r="T2048" s="18"/>
      <c r="U2048" s="18"/>
      <c r="V2048" s="18"/>
      <c r="W2048" s="18"/>
      <c r="X2048" s="18"/>
      <c r="Y2048" s="18"/>
      <c r="Z2048" s="18"/>
      <c r="AA2048" s="18"/>
      <c r="AB2048" s="18"/>
      <c r="AC2048" s="18"/>
      <c r="AD2048" s="18"/>
      <c r="AE2048" s="18"/>
      <c r="AF2048" s="18"/>
      <c r="AG2048" s="18"/>
      <c r="AH2048" s="18"/>
      <c r="AI2048" s="18"/>
      <c r="AJ2048" s="18"/>
      <c r="AK2048" s="18"/>
      <c r="AL2048" s="220"/>
      <c r="AM2048" s="221"/>
      <c r="AN2048" s="221"/>
      <c r="AO2048" s="18"/>
      <c r="AP2048" s="18"/>
      <c r="AQ2048" s="18"/>
      <c r="AR2048" s="18"/>
      <c r="AS2048" s="18"/>
      <c r="AT2048" s="18"/>
      <c r="AU2048" s="18"/>
      <c r="AV2048" s="18"/>
      <c r="AW2048" s="219"/>
      <c r="AY2048" s="18"/>
      <c r="AZ2048" s="18"/>
    </row>
    <row r="2049" spans="7:52" s="40" customFormat="1" x14ac:dyDescent="0.25">
      <c r="G2049" s="18"/>
      <c r="H2049" s="18"/>
      <c r="I2049" s="18"/>
      <c r="J2049" s="18"/>
      <c r="K2049" s="18"/>
      <c r="L2049" s="219"/>
      <c r="M2049" s="81"/>
      <c r="N2049" s="18"/>
      <c r="O2049" s="18"/>
      <c r="P2049" s="18"/>
      <c r="Q2049" s="18"/>
      <c r="R2049" s="18"/>
      <c r="S2049" s="18"/>
      <c r="T2049" s="18"/>
      <c r="U2049" s="18"/>
      <c r="V2049" s="18"/>
      <c r="W2049" s="18"/>
      <c r="X2049" s="18"/>
      <c r="Y2049" s="18"/>
      <c r="Z2049" s="18"/>
      <c r="AA2049" s="18"/>
      <c r="AB2049" s="18"/>
      <c r="AC2049" s="18"/>
      <c r="AD2049" s="18"/>
      <c r="AE2049" s="18"/>
      <c r="AF2049" s="18"/>
      <c r="AG2049" s="18"/>
      <c r="AH2049" s="18"/>
      <c r="AI2049" s="18"/>
      <c r="AJ2049" s="18"/>
      <c r="AK2049" s="18"/>
      <c r="AL2049" s="220"/>
      <c r="AM2049" s="221"/>
      <c r="AN2049" s="221"/>
      <c r="AO2049" s="18"/>
      <c r="AP2049" s="18"/>
      <c r="AQ2049" s="18"/>
      <c r="AR2049" s="18"/>
      <c r="AS2049" s="18"/>
      <c r="AT2049" s="18"/>
      <c r="AU2049" s="18"/>
      <c r="AV2049" s="18"/>
      <c r="AW2049" s="219"/>
      <c r="AY2049" s="18"/>
      <c r="AZ2049" s="18"/>
    </row>
    <row r="2050" spans="7:52" s="40" customFormat="1" x14ac:dyDescent="0.25">
      <c r="G2050" s="18"/>
      <c r="H2050" s="18"/>
      <c r="I2050" s="18"/>
      <c r="J2050" s="18"/>
      <c r="K2050" s="18"/>
      <c r="L2050" s="219"/>
      <c r="M2050" s="81"/>
      <c r="N2050" s="18"/>
      <c r="O2050" s="18"/>
      <c r="P2050" s="18"/>
      <c r="Q2050" s="18"/>
      <c r="R2050" s="18"/>
      <c r="S2050" s="18"/>
      <c r="T2050" s="18"/>
      <c r="U2050" s="18"/>
      <c r="V2050" s="18"/>
      <c r="W2050" s="18"/>
      <c r="X2050" s="18"/>
      <c r="Y2050" s="18"/>
      <c r="Z2050" s="18"/>
      <c r="AA2050" s="18"/>
      <c r="AB2050" s="18"/>
      <c r="AC2050" s="18"/>
      <c r="AD2050" s="18"/>
      <c r="AE2050" s="18"/>
      <c r="AF2050" s="18"/>
      <c r="AG2050" s="18"/>
      <c r="AH2050" s="18"/>
      <c r="AI2050" s="18"/>
      <c r="AJ2050" s="18"/>
      <c r="AK2050" s="18"/>
      <c r="AL2050" s="220"/>
      <c r="AM2050" s="221"/>
      <c r="AN2050" s="221"/>
      <c r="AO2050" s="18"/>
      <c r="AP2050" s="18"/>
      <c r="AQ2050" s="18"/>
      <c r="AR2050" s="18"/>
      <c r="AS2050" s="18"/>
      <c r="AT2050" s="18"/>
      <c r="AU2050" s="18"/>
      <c r="AV2050" s="18"/>
      <c r="AW2050" s="219"/>
      <c r="AY2050" s="18"/>
      <c r="AZ2050" s="18"/>
    </row>
    <row r="2051" spans="7:52" s="40" customFormat="1" x14ac:dyDescent="0.25">
      <c r="G2051" s="18"/>
      <c r="H2051" s="18"/>
      <c r="I2051" s="18"/>
      <c r="J2051" s="18"/>
      <c r="K2051" s="18"/>
      <c r="L2051" s="219"/>
      <c r="M2051" s="81"/>
      <c r="N2051" s="18"/>
      <c r="O2051" s="18"/>
      <c r="P2051" s="18"/>
      <c r="Q2051" s="18"/>
      <c r="R2051" s="18"/>
      <c r="S2051" s="18"/>
      <c r="T2051" s="18"/>
      <c r="U2051" s="18"/>
      <c r="V2051" s="18"/>
      <c r="W2051" s="18"/>
      <c r="X2051" s="18"/>
      <c r="Y2051" s="18"/>
      <c r="Z2051" s="18"/>
      <c r="AA2051" s="18"/>
      <c r="AB2051" s="18"/>
      <c r="AC2051" s="18"/>
      <c r="AD2051" s="18"/>
      <c r="AE2051" s="18"/>
      <c r="AF2051" s="18"/>
      <c r="AG2051" s="18"/>
      <c r="AH2051" s="18"/>
      <c r="AI2051" s="18"/>
      <c r="AJ2051" s="18"/>
      <c r="AK2051" s="18"/>
      <c r="AL2051" s="220"/>
      <c r="AM2051" s="221"/>
      <c r="AN2051" s="221"/>
      <c r="AO2051" s="18"/>
      <c r="AP2051" s="18"/>
      <c r="AQ2051" s="18"/>
      <c r="AR2051" s="18"/>
      <c r="AS2051" s="18"/>
      <c r="AT2051" s="18"/>
      <c r="AU2051" s="18"/>
      <c r="AV2051" s="18"/>
      <c r="AW2051" s="219"/>
      <c r="AY2051" s="18"/>
      <c r="AZ2051" s="18"/>
    </row>
    <row r="2052" spans="7:52" s="40" customFormat="1" x14ac:dyDescent="0.25">
      <c r="G2052" s="18"/>
      <c r="H2052" s="18"/>
      <c r="I2052" s="18"/>
      <c r="J2052" s="18"/>
      <c r="K2052" s="18"/>
      <c r="L2052" s="219"/>
      <c r="M2052" s="81"/>
      <c r="N2052" s="18"/>
      <c r="O2052" s="18"/>
      <c r="P2052" s="18"/>
      <c r="Q2052" s="18"/>
      <c r="R2052" s="18"/>
      <c r="S2052" s="18"/>
      <c r="T2052" s="18"/>
      <c r="U2052" s="18"/>
      <c r="V2052" s="18"/>
      <c r="W2052" s="18"/>
      <c r="X2052" s="18"/>
      <c r="Y2052" s="18"/>
      <c r="Z2052" s="18"/>
      <c r="AA2052" s="18"/>
      <c r="AB2052" s="18"/>
      <c r="AC2052" s="18"/>
      <c r="AD2052" s="18"/>
      <c r="AE2052" s="18"/>
      <c r="AF2052" s="18"/>
      <c r="AG2052" s="18"/>
      <c r="AH2052" s="18"/>
      <c r="AI2052" s="18"/>
      <c r="AJ2052" s="18"/>
      <c r="AK2052" s="18"/>
      <c r="AL2052" s="220"/>
      <c r="AM2052" s="221"/>
      <c r="AN2052" s="221"/>
      <c r="AO2052" s="18"/>
      <c r="AP2052" s="18"/>
      <c r="AQ2052" s="18"/>
      <c r="AR2052" s="18"/>
      <c r="AS2052" s="18"/>
      <c r="AT2052" s="18"/>
      <c r="AU2052" s="18"/>
      <c r="AV2052" s="18"/>
      <c r="AW2052" s="219"/>
      <c r="AY2052" s="18"/>
      <c r="AZ2052" s="18"/>
    </row>
    <row r="2053" spans="7:52" s="40" customFormat="1" x14ac:dyDescent="0.25">
      <c r="G2053" s="18"/>
      <c r="H2053" s="18"/>
      <c r="I2053" s="18"/>
      <c r="J2053" s="18"/>
      <c r="K2053" s="18"/>
      <c r="L2053" s="219"/>
      <c r="M2053" s="81"/>
      <c r="N2053" s="18"/>
      <c r="O2053" s="18"/>
      <c r="P2053" s="18"/>
      <c r="Q2053" s="18"/>
      <c r="R2053" s="18"/>
      <c r="S2053" s="18"/>
      <c r="T2053" s="18"/>
      <c r="U2053" s="18"/>
      <c r="V2053" s="18"/>
      <c r="W2053" s="18"/>
      <c r="X2053" s="18"/>
      <c r="Y2053" s="18"/>
      <c r="Z2053" s="18"/>
      <c r="AA2053" s="18"/>
      <c r="AB2053" s="18"/>
      <c r="AC2053" s="18"/>
      <c r="AD2053" s="18"/>
      <c r="AE2053" s="18"/>
      <c r="AF2053" s="18"/>
      <c r="AG2053" s="18"/>
      <c r="AH2053" s="18"/>
      <c r="AI2053" s="18"/>
      <c r="AJ2053" s="18"/>
      <c r="AK2053" s="18"/>
      <c r="AL2053" s="220"/>
      <c r="AM2053" s="221"/>
      <c r="AN2053" s="221"/>
      <c r="AO2053" s="18"/>
      <c r="AP2053" s="18"/>
      <c r="AQ2053" s="18"/>
      <c r="AR2053" s="18"/>
      <c r="AS2053" s="18"/>
      <c r="AT2053" s="18"/>
      <c r="AU2053" s="18"/>
      <c r="AV2053" s="18"/>
      <c r="AW2053" s="219"/>
      <c r="AY2053" s="18"/>
      <c r="AZ2053" s="18"/>
    </row>
    <row r="2054" spans="7:52" s="40" customFormat="1" x14ac:dyDescent="0.25">
      <c r="G2054" s="18"/>
      <c r="H2054" s="18"/>
      <c r="I2054" s="18"/>
      <c r="J2054" s="18"/>
      <c r="K2054" s="18"/>
      <c r="L2054" s="219"/>
      <c r="M2054" s="81"/>
      <c r="N2054" s="18"/>
      <c r="O2054" s="18"/>
      <c r="P2054" s="18"/>
      <c r="Q2054" s="18"/>
      <c r="R2054" s="18"/>
      <c r="S2054" s="18"/>
      <c r="T2054" s="18"/>
      <c r="U2054" s="18"/>
      <c r="V2054" s="18"/>
      <c r="W2054" s="18"/>
      <c r="X2054" s="18"/>
      <c r="Y2054" s="18"/>
      <c r="Z2054" s="18"/>
      <c r="AA2054" s="18"/>
      <c r="AB2054" s="18"/>
      <c r="AC2054" s="18"/>
      <c r="AD2054" s="18"/>
      <c r="AE2054" s="18"/>
      <c r="AF2054" s="18"/>
      <c r="AG2054" s="18"/>
      <c r="AH2054" s="18"/>
      <c r="AI2054" s="18"/>
      <c r="AJ2054" s="18"/>
      <c r="AK2054" s="18"/>
      <c r="AL2054" s="220"/>
      <c r="AM2054" s="221"/>
      <c r="AN2054" s="221"/>
      <c r="AO2054" s="18"/>
      <c r="AP2054" s="18"/>
      <c r="AQ2054" s="18"/>
      <c r="AR2054" s="18"/>
      <c r="AS2054" s="18"/>
      <c r="AT2054" s="18"/>
      <c r="AU2054" s="18"/>
      <c r="AV2054" s="18"/>
      <c r="AW2054" s="219"/>
      <c r="AY2054" s="18"/>
      <c r="AZ2054" s="18"/>
    </row>
    <row r="2055" spans="7:52" s="40" customFormat="1" x14ac:dyDescent="0.25">
      <c r="G2055" s="18"/>
      <c r="H2055" s="18"/>
      <c r="I2055" s="18"/>
      <c r="J2055" s="18"/>
      <c r="K2055" s="18"/>
      <c r="L2055" s="219"/>
      <c r="M2055" s="81"/>
      <c r="N2055" s="18"/>
      <c r="O2055" s="18"/>
      <c r="P2055" s="18"/>
      <c r="Q2055" s="18"/>
      <c r="R2055" s="18"/>
      <c r="S2055" s="18"/>
      <c r="T2055" s="18"/>
      <c r="U2055" s="18"/>
      <c r="V2055" s="18"/>
      <c r="W2055" s="18"/>
      <c r="X2055" s="18"/>
      <c r="Y2055" s="18"/>
      <c r="Z2055" s="18"/>
      <c r="AA2055" s="18"/>
      <c r="AB2055" s="18"/>
      <c r="AC2055" s="18"/>
      <c r="AD2055" s="18"/>
      <c r="AE2055" s="18"/>
      <c r="AF2055" s="18"/>
      <c r="AG2055" s="18"/>
      <c r="AH2055" s="18"/>
      <c r="AI2055" s="18"/>
      <c r="AJ2055" s="18"/>
      <c r="AK2055" s="18"/>
      <c r="AL2055" s="220"/>
      <c r="AM2055" s="221"/>
      <c r="AN2055" s="221"/>
      <c r="AO2055" s="18"/>
      <c r="AP2055" s="18"/>
      <c r="AQ2055" s="18"/>
      <c r="AR2055" s="18"/>
      <c r="AS2055" s="18"/>
      <c r="AT2055" s="18"/>
      <c r="AU2055" s="18"/>
      <c r="AV2055" s="18"/>
      <c r="AW2055" s="219"/>
      <c r="AY2055" s="18"/>
      <c r="AZ2055" s="18"/>
    </row>
    <row r="2056" spans="7:52" s="40" customFormat="1" x14ac:dyDescent="0.25">
      <c r="G2056" s="18"/>
      <c r="H2056" s="18"/>
      <c r="I2056" s="18"/>
      <c r="J2056" s="18"/>
      <c r="K2056" s="18"/>
      <c r="L2056" s="219"/>
      <c r="M2056" s="81"/>
      <c r="N2056" s="18"/>
      <c r="O2056" s="18"/>
      <c r="P2056" s="18"/>
      <c r="Q2056" s="18"/>
      <c r="R2056" s="18"/>
      <c r="S2056" s="18"/>
      <c r="T2056" s="18"/>
      <c r="U2056" s="18"/>
      <c r="V2056" s="18"/>
      <c r="W2056" s="18"/>
      <c r="X2056" s="18"/>
      <c r="Y2056" s="18"/>
      <c r="Z2056" s="18"/>
      <c r="AA2056" s="18"/>
      <c r="AB2056" s="18"/>
      <c r="AC2056" s="18"/>
      <c r="AD2056" s="18"/>
      <c r="AE2056" s="18"/>
      <c r="AF2056" s="18"/>
      <c r="AG2056" s="18"/>
      <c r="AH2056" s="18"/>
      <c r="AI2056" s="18"/>
      <c r="AJ2056" s="18"/>
      <c r="AK2056" s="18"/>
      <c r="AL2056" s="220"/>
      <c r="AM2056" s="221"/>
      <c r="AN2056" s="221"/>
      <c r="AO2056" s="18"/>
      <c r="AP2056" s="18"/>
      <c r="AQ2056" s="18"/>
      <c r="AR2056" s="18"/>
      <c r="AS2056" s="18"/>
      <c r="AT2056" s="18"/>
      <c r="AU2056" s="18"/>
      <c r="AV2056" s="18"/>
      <c r="AW2056" s="219"/>
      <c r="AY2056" s="18"/>
      <c r="AZ2056" s="18"/>
    </row>
    <row r="2057" spans="7:52" s="40" customFormat="1" x14ac:dyDescent="0.25">
      <c r="G2057" s="18"/>
      <c r="H2057" s="18"/>
      <c r="I2057" s="18"/>
      <c r="J2057" s="18"/>
      <c r="K2057" s="18"/>
      <c r="L2057" s="219"/>
      <c r="M2057" s="81"/>
      <c r="N2057" s="18"/>
      <c r="O2057" s="18"/>
      <c r="P2057" s="18"/>
      <c r="Q2057" s="18"/>
      <c r="R2057" s="18"/>
      <c r="S2057" s="18"/>
      <c r="T2057" s="18"/>
      <c r="U2057" s="18"/>
      <c r="V2057" s="18"/>
      <c r="W2057" s="18"/>
      <c r="X2057" s="18"/>
      <c r="Y2057" s="18"/>
      <c r="Z2057" s="18"/>
      <c r="AA2057" s="18"/>
      <c r="AB2057" s="18"/>
      <c r="AC2057" s="18"/>
      <c r="AD2057" s="18"/>
      <c r="AE2057" s="18"/>
      <c r="AF2057" s="18"/>
      <c r="AG2057" s="18"/>
      <c r="AH2057" s="18"/>
      <c r="AI2057" s="18"/>
      <c r="AJ2057" s="18"/>
      <c r="AK2057" s="18"/>
      <c r="AL2057" s="220"/>
      <c r="AM2057" s="221"/>
      <c r="AN2057" s="221"/>
      <c r="AO2057" s="18"/>
      <c r="AP2057" s="18"/>
      <c r="AQ2057" s="18"/>
      <c r="AR2057" s="18"/>
      <c r="AS2057" s="18"/>
      <c r="AT2057" s="18"/>
      <c r="AU2057" s="18"/>
      <c r="AV2057" s="18"/>
      <c r="AW2057" s="219"/>
      <c r="AY2057" s="18"/>
      <c r="AZ2057" s="18"/>
    </row>
  </sheetData>
  <mergeCells count="21">
    <mergeCell ref="G2:AV2"/>
    <mergeCell ref="G3:AV3"/>
    <mergeCell ref="G4:AV4"/>
    <mergeCell ref="I5:AV5"/>
    <mergeCell ref="G7:G8"/>
    <mergeCell ref="H7:H8"/>
    <mergeCell ref="I7:I8"/>
    <mergeCell ref="J7:J8"/>
    <mergeCell ref="L7:L8"/>
    <mergeCell ref="M7:P7"/>
    <mergeCell ref="AO7:AR7"/>
    <mergeCell ref="AS7:AV7"/>
    <mergeCell ref="AW7:AW8"/>
    <mergeCell ref="AX7:AX8"/>
    <mergeCell ref="G289:G290"/>
    <mergeCell ref="V7:Y7"/>
    <mergeCell ref="Z7:AC7"/>
    <mergeCell ref="AD7:AG7"/>
    <mergeCell ref="AH7:AK7"/>
    <mergeCell ref="AL7:AL8"/>
    <mergeCell ref="AN7:AN8"/>
  </mergeCells>
  <printOptions horizontalCentered="1" verticalCentered="1"/>
  <pageMargins left="1.1811023622047245" right="0.78740157480314965" top="0.78740157480314965" bottom="0.59055118110236227" header="0.35433070866141736" footer="0.31496062992125984"/>
  <pageSetup paperSize="9" scale="81" orientation="portrait" verticalDpi="300" r:id="rId1"/>
  <headerFooter differentFirst="1">
    <oddHeader>&amp;CONT -  &amp;P</oddHead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filterMode="1">
    <tabColor rgb="FFFF0000"/>
  </sheetPr>
  <dimension ref="A1:WXC272"/>
  <sheetViews>
    <sheetView topLeftCell="E239" zoomScale="70" zoomScaleNormal="70" zoomScaleSheetLayoutView="100" workbookViewId="0">
      <selection activeCell="H260" sqref="H260"/>
    </sheetView>
  </sheetViews>
  <sheetFormatPr defaultRowHeight="18.75" x14ac:dyDescent="0.3"/>
  <cols>
    <col min="1" max="3" width="0" style="1" hidden="1" customWidth="1"/>
    <col min="4" max="4" width="6" style="1" hidden="1" customWidth="1"/>
    <col min="5" max="5" width="6.5703125" style="1" customWidth="1"/>
    <col min="6" max="6" width="5.42578125" style="2" customWidth="1"/>
    <col min="7" max="7" width="12.5703125" style="3" customWidth="1"/>
    <col min="8" max="8" width="61.85546875" style="4" customWidth="1"/>
    <col min="9" max="9" width="33" style="5" customWidth="1"/>
    <col min="10" max="10" width="35.28515625" style="5" customWidth="1"/>
    <col min="11" max="11" width="8.5703125" style="6" customWidth="1"/>
    <col min="12" max="13" width="8.140625" style="6" customWidth="1"/>
    <col min="14" max="14" width="7.7109375" style="6" customWidth="1"/>
    <col min="15" max="15" width="9.85546875" style="7" hidden="1" customWidth="1"/>
    <col min="16" max="16" width="9.140625" style="7" hidden="1" customWidth="1"/>
    <col min="17" max="17" width="9.85546875" style="7" hidden="1" customWidth="1"/>
    <col min="18" max="18" width="8" style="7" hidden="1" customWidth="1"/>
    <col min="19" max="19" width="10" style="7" hidden="1" customWidth="1"/>
    <col min="20" max="21" width="8.7109375" style="7" hidden="1" customWidth="1"/>
    <col min="22" max="22" width="8.28515625" style="7" hidden="1" customWidth="1"/>
    <col min="23" max="23" width="7.7109375" style="7" hidden="1" customWidth="1"/>
    <col min="24" max="24" width="8.140625" style="7" hidden="1" customWidth="1"/>
    <col min="25" max="25" width="7" style="7" hidden="1" customWidth="1"/>
    <col min="26" max="26" width="8.85546875" style="7" hidden="1" customWidth="1"/>
    <col min="27" max="27" width="8.28515625" style="7" hidden="1" customWidth="1"/>
    <col min="28" max="30" width="5.7109375" style="7" hidden="1" customWidth="1"/>
    <col min="31" max="31" width="7.140625" style="7" hidden="1" customWidth="1"/>
    <col min="32" max="32" width="5.140625" style="7" hidden="1" customWidth="1"/>
    <col min="33" max="33" width="6.5703125" style="7" hidden="1" customWidth="1"/>
    <col min="34" max="34" width="11" style="7" hidden="1" customWidth="1"/>
    <col min="35" max="35" width="8.140625" style="8" hidden="1" customWidth="1"/>
    <col min="36" max="36" width="12.42578125" style="7" hidden="1" customWidth="1"/>
    <col min="37" max="37" width="12.42578125" style="9" hidden="1" customWidth="1"/>
    <col min="38" max="38" width="14.42578125" style="10" hidden="1" customWidth="1"/>
    <col min="39" max="40" width="14.42578125" style="11" hidden="1" customWidth="1"/>
    <col min="41" max="41" width="14.42578125" style="12" hidden="1" customWidth="1"/>
    <col min="42" max="42" width="9.28515625" style="13" hidden="1" customWidth="1"/>
    <col min="43" max="45" width="9.7109375" style="13" hidden="1" customWidth="1"/>
    <col min="46" max="46" width="36.28515625" style="14" hidden="1" customWidth="1"/>
    <col min="47" max="47" width="5" style="8" hidden="1" customWidth="1"/>
    <col min="48" max="51" width="6.28515625" style="15" hidden="1" customWidth="1"/>
    <col min="52" max="54" width="6.28515625" style="16" hidden="1" customWidth="1"/>
    <col min="55" max="55" width="10.85546875" style="16" hidden="1" customWidth="1"/>
    <col min="56" max="56" width="11.140625" style="1" hidden="1" customWidth="1"/>
    <col min="57" max="57" width="12.42578125" style="6" hidden="1" customWidth="1"/>
    <col min="58" max="58" width="14.85546875" style="6" bestFit="1" customWidth="1"/>
    <col min="59" max="59" width="35.28515625" style="6" customWidth="1"/>
    <col min="60" max="245" width="9.140625" style="6"/>
    <col min="246" max="249" width="0" style="6" hidden="1" customWidth="1"/>
    <col min="250" max="250" width="6.5703125" style="6" customWidth="1"/>
    <col min="251" max="251" width="5.42578125" style="6" customWidth="1"/>
    <col min="252" max="252" width="12.5703125" style="6" customWidth="1"/>
    <col min="253" max="253" width="61.85546875" style="6" customWidth="1"/>
    <col min="254" max="254" width="32.5703125" style="6" customWidth="1"/>
    <col min="255" max="255" width="23.5703125" style="6" customWidth="1"/>
    <col min="256" max="256" width="35.28515625" style="6" customWidth="1"/>
    <col min="257" max="257" width="8.5703125" style="6" customWidth="1"/>
    <col min="258" max="259" width="8.140625" style="6" customWidth="1"/>
    <col min="260" max="260" width="7.7109375" style="6" customWidth="1"/>
    <col min="261" max="303" width="0" style="6" hidden="1" customWidth="1"/>
    <col min="304" max="304" width="14.85546875" style="6" bestFit="1" customWidth="1"/>
    <col min="305" max="305" width="12.5703125" style="6" bestFit="1" customWidth="1"/>
    <col min="306" max="501" width="9.140625" style="6"/>
    <col min="502" max="505" width="0" style="6" hidden="1" customWidth="1"/>
    <col min="506" max="506" width="6.5703125" style="6" customWidth="1"/>
    <col min="507" max="507" width="5.42578125" style="6" customWidth="1"/>
    <col min="508" max="508" width="12.5703125" style="6" customWidth="1"/>
    <col min="509" max="509" width="61.85546875" style="6" customWidth="1"/>
    <col min="510" max="510" width="32.5703125" style="6" customWidth="1"/>
    <col min="511" max="511" width="23.5703125" style="6" customWidth="1"/>
    <col min="512" max="512" width="35.28515625" style="6" customWidth="1"/>
    <col min="513" max="513" width="8.5703125" style="6" customWidth="1"/>
    <col min="514" max="515" width="8.140625" style="6" customWidth="1"/>
    <col min="516" max="516" width="7.7109375" style="6" customWidth="1"/>
    <col min="517" max="559" width="0" style="6" hidden="1" customWidth="1"/>
    <col min="560" max="560" width="14.85546875" style="6" bestFit="1" customWidth="1"/>
    <col min="561" max="561" width="12.5703125" style="6" bestFit="1" customWidth="1"/>
    <col min="562" max="757" width="9.140625" style="6"/>
    <col min="758" max="761" width="0" style="6" hidden="1" customWidth="1"/>
    <col min="762" max="762" width="6.5703125" style="6" customWidth="1"/>
    <col min="763" max="763" width="5.42578125" style="6" customWidth="1"/>
    <col min="764" max="764" width="12.5703125" style="6" customWidth="1"/>
    <col min="765" max="765" width="61.85546875" style="6" customWidth="1"/>
    <col min="766" max="766" width="32.5703125" style="6" customWidth="1"/>
    <col min="767" max="767" width="23.5703125" style="6" customWidth="1"/>
    <col min="768" max="768" width="35.28515625" style="6" customWidth="1"/>
    <col min="769" max="769" width="8.5703125" style="6" customWidth="1"/>
    <col min="770" max="771" width="8.140625" style="6" customWidth="1"/>
    <col min="772" max="772" width="7.7109375" style="6" customWidth="1"/>
    <col min="773" max="815" width="0" style="6" hidden="1" customWidth="1"/>
    <col min="816" max="816" width="14.85546875" style="6" bestFit="1" customWidth="1"/>
    <col min="817" max="817" width="12.5703125" style="6" bestFit="1" customWidth="1"/>
    <col min="818" max="1013" width="9.140625" style="6"/>
    <col min="1014" max="1017" width="0" style="6" hidden="1" customWidth="1"/>
    <col min="1018" max="1018" width="6.5703125" style="6" customWidth="1"/>
    <col min="1019" max="1019" width="5.42578125" style="6" customWidth="1"/>
    <col min="1020" max="1020" width="12.5703125" style="6" customWidth="1"/>
    <col min="1021" max="1021" width="61.85546875" style="6" customWidth="1"/>
    <col min="1022" max="1022" width="32.5703125" style="6" customWidth="1"/>
    <col min="1023" max="1023" width="23.5703125" style="6" customWidth="1"/>
    <col min="1024" max="1024" width="35.28515625" style="6" customWidth="1"/>
    <col min="1025" max="1025" width="8.5703125" style="6" customWidth="1"/>
    <col min="1026" max="1027" width="8.140625" style="6" customWidth="1"/>
    <col min="1028" max="1028" width="7.7109375" style="6" customWidth="1"/>
    <col min="1029" max="1071" width="0" style="6" hidden="1" customWidth="1"/>
    <col min="1072" max="1072" width="14.85546875" style="6" bestFit="1" customWidth="1"/>
    <col min="1073" max="1073" width="12.5703125" style="6" bestFit="1" customWidth="1"/>
    <col min="1074" max="1269" width="9.140625" style="6"/>
    <col min="1270" max="1273" width="0" style="6" hidden="1" customWidth="1"/>
    <col min="1274" max="1274" width="6.5703125" style="6" customWidth="1"/>
    <col min="1275" max="1275" width="5.42578125" style="6" customWidth="1"/>
    <col min="1276" max="1276" width="12.5703125" style="6" customWidth="1"/>
    <col min="1277" max="1277" width="61.85546875" style="6" customWidth="1"/>
    <col min="1278" max="1278" width="32.5703125" style="6" customWidth="1"/>
    <col min="1279" max="1279" width="23.5703125" style="6" customWidth="1"/>
    <col min="1280" max="1280" width="35.28515625" style="6" customWidth="1"/>
    <col min="1281" max="1281" width="8.5703125" style="6" customWidth="1"/>
    <col min="1282" max="1283" width="8.140625" style="6" customWidth="1"/>
    <col min="1284" max="1284" width="7.7109375" style="6" customWidth="1"/>
    <col min="1285" max="1327" width="0" style="6" hidden="1" customWidth="1"/>
    <col min="1328" max="1328" width="14.85546875" style="6" bestFit="1" customWidth="1"/>
    <col min="1329" max="1329" width="12.5703125" style="6" bestFit="1" customWidth="1"/>
    <col min="1330" max="1525" width="9.140625" style="6"/>
    <col min="1526" max="1529" width="0" style="6" hidden="1" customWidth="1"/>
    <col min="1530" max="1530" width="6.5703125" style="6" customWidth="1"/>
    <col min="1531" max="1531" width="5.42578125" style="6" customWidth="1"/>
    <col min="1532" max="1532" width="12.5703125" style="6" customWidth="1"/>
    <col min="1533" max="1533" width="61.85546875" style="6" customWidth="1"/>
    <col min="1534" max="1534" width="32.5703125" style="6" customWidth="1"/>
    <col min="1535" max="1535" width="23.5703125" style="6" customWidth="1"/>
    <col min="1536" max="1536" width="35.28515625" style="6" customWidth="1"/>
    <col min="1537" max="1537" width="8.5703125" style="6" customWidth="1"/>
    <col min="1538" max="1539" width="8.140625" style="6" customWidth="1"/>
    <col min="1540" max="1540" width="7.7109375" style="6" customWidth="1"/>
    <col min="1541" max="1583" width="0" style="6" hidden="1" customWidth="1"/>
    <col min="1584" max="1584" width="14.85546875" style="6" bestFit="1" customWidth="1"/>
    <col min="1585" max="1585" width="12.5703125" style="6" bestFit="1" customWidth="1"/>
    <col min="1586" max="1781" width="9.140625" style="6"/>
    <col min="1782" max="1785" width="0" style="6" hidden="1" customWidth="1"/>
    <col min="1786" max="1786" width="6.5703125" style="6" customWidth="1"/>
    <col min="1787" max="1787" width="5.42578125" style="6" customWidth="1"/>
    <col min="1788" max="1788" width="12.5703125" style="6" customWidth="1"/>
    <col min="1789" max="1789" width="61.85546875" style="6" customWidth="1"/>
    <col min="1790" max="1790" width="32.5703125" style="6" customWidth="1"/>
    <col min="1791" max="1791" width="23.5703125" style="6" customWidth="1"/>
    <col min="1792" max="1792" width="35.28515625" style="6" customWidth="1"/>
    <col min="1793" max="1793" width="8.5703125" style="6" customWidth="1"/>
    <col min="1794" max="1795" width="8.140625" style="6" customWidth="1"/>
    <col min="1796" max="1796" width="7.7109375" style="6" customWidth="1"/>
    <col min="1797" max="1839" width="0" style="6" hidden="1" customWidth="1"/>
    <col min="1840" max="1840" width="14.85546875" style="6" bestFit="1" customWidth="1"/>
    <col min="1841" max="1841" width="12.5703125" style="6" bestFit="1" customWidth="1"/>
    <col min="1842" max="2037" width="9.140625" style="6"/>
    <col min="2038" max="2041" width="0" style="6" hidden="1" customWidth="1"/>
    <col min="2042" max="2042" width="6.5703125" style="6" customWidth="1"/>
    <col min="2043" max="2043" width="5.42578125" style="6" customWidth="1"/>
    <col min="2044" max="2044" width="12.5703125" style="6" customWidth="1"/>
    <col min="2045" max="2045" width="61.85546875" style="6" customWidth="1"/>
    <col min="2046" max="2046" width="32.5703125" style="6" customWidth="1"/>
    <col min="2047" max="2047" width="23.5703125" style="6" customWidth="1"/>
    <col min="2048" max="2048" width="35.28515625" style="6" customWidth="1"/>
    <col min="2049" max="2049" width="8.5703125" style="6" customWidth="1"/>
    <col min="2050" max="2051" width="8.140625" style="6" customWidth="1"/>
    <col min="2052" max="2052" width="7.7109375" style="6" customWidth="1"/>
    <col min="2053" max="2095" width="0" style="6" hidden="1" customWidth="1"/>
    <col min="2096" max="2096" width="14.85546875" style="6" bestFit="1" customWidth="1"/>
    <col min="2097" max="2097" width="12.5703125" style="6" bestFit="1" customWidth="1"/>
    <col min="2098" max="2293" width="9.140625" style="6"/>
    <col min="2294" max="2297" width="0" style="6" hidden="1" customWidth="1"/>
    <col min="2298" max="2298" width="6.5703125" style="6" customWidth="1"/>
    <col min="2299" max="2299" width="5.42578125" style="6" customWidth="1"/>
    <col min="2300" max="2300" width="12.5703125" style="6" customWidth="1"/>
    <col min="2301" max="2301" width="61.85546875" style="6" customWidth="1"/>
    <col min="2302" max="2302" width="32.5703125" style="6" customWidth="1"/>
    <col min="2303" max="2303" width="23.5703125" style="6" customWidth="1"/>
    <col min="2304" max="2304" width="35.28515625" style="6" customWidth="1"/>
    <col min="2305" max="2305" width="8.5703125" style="6" customWidth="1"/>
    <col min="2306" max="2307" width="8.140625" style="6" customWidth="1"/>
    <col min="2308" max="2308" width="7.7109375" style="6" customWidth="1"/>
    <col min="2309" max="2351" width="0" style="6" hidden="1" customWidth="1"/>
    <col min="2352" max="2352" width="14.85546875" style="6" bestFit="1" customWidth="1"/>
    <col min="2353" max="2353" width="12.5703125" style="6" bestFit="1" customWidth="1"/>
    <col min="2354" max="2549" width="9.140625" style="6"/>
    <col min="2550" max="2553" width="0" style="6" hidden="1" customWidth="1"/>
    <col min="2554" max="2554" width="6.5703125" style="6" customWidth="1"/>
    <col min="2555" max="2555" width="5.42578125" style="6" customWidth="1"/>
    <col min="2556" max="2556" width="12.5703125" style="6" customWidth="1"/>
    <col min="2557" max="2557" width="61.85546875" style="6" customWidth="1"/>
    <col min="2558" max="2558" width="32.5703125" style="6" customWidth="1"/>
    <col min="2559" max="2559" width="23.5703125" style="6" customWidth="1"/>
    <col min="2560" max="2560" width="35.28515625" style="6" customWidth="1"/>
    <col min="2561" max="2561" width="8.5703125" style="6" customWidth="1"/>
    <col min="2562" max="2563" width="8.140625" style="6" customWidth="1"/>
    <col min="2564" max="2564" width="7.7109375" style="6" customWidth="1"/>
    <col min="2565" max="2607" width="0" style="6" hidden="1" customWidth="1"/>
    <col min="2608" max="2608" width="14.85546875" style="6" bestFit="1" customWidth="1"/>
    <col min="2609" max="2609" width="12.5703125" style="6" bestFit="1" customWidth="1"/>
    <col min="2610" max="2805" width="9.140625" style="6"/>
    <col min="2806" max="2809" width="0" style="6" hidden="1" customWidth="1"/>
    <col min="2810" max="2810" width="6.5703125" style="6" customWidth="1"/>
    <col min="2811" max="2811" width="5.42578125" style="6" customWidth="1"/>
    <col min="2812" max="2812" width="12.5703125" style="6" customWidth="1"/>
    <col min="2813" max="2813" width="61.85546875" style="6" customWidth="1"/>
    <col min="2814" max="2814" width="32.5703125" style="6" customWidth="1"/>
    <col min="2815" max="2815" width="23.5703125" style="6" customWidth="1"/>
    <col min="2816" max="2816" width="35.28515625" style="6" customWidth="1"/>
    <col min="2817" max="2817" width="8.5703125" style="6" customWidth="1"/>
    <col min="2818" max="2819" width="8.140625" style="6" customWidth="1"/>
    <col min="2820" max="2820" width="7.7109375" style="6" customWidth="1"/>
    <col min="2821" max="2863" width="0" style="6" hidden="1" customWidth="1"/>
    <col min="2864" max="2864" width="14.85546875" style="6" bestFit="1" customWidth="1"/>
    <col min="2865" max="2865" width="12.5703125" style="6" bestFit="1" customWidth="1"/>
    <col min="2866" max="3061" width="9.140625" style="6"/>
    <col min="3062" max="3065" width="0" style="6" hidden="1" customWidth="1"/>
    <col min="3066" max="3066" width="6.5703125" style="6" customWidth="1"/>
    <col min="3067" max="3067" width="5.42578125" style="6" customWidth="1"/>
    <col min="3068" max="3068" width="12.5703125" style="6" customWidth="1"/>
    <col min="3069" max="3069" width="61.85546875" style="6" customWidth="1"/>
    <col min="3070" max="3070" width="32.5703125" style="6" customWidth="1"/>
    <col min="3071" max="3071" width="23.5703125" style="6" customWidth="1"/>
    <col min="3072" max="3072" width="35.28515625" style="6" customWidth="1"/>
    <col min="3073" max="3073" width="8.5703125" style="6" customWidth="1"/>
    <col min="3074" max="3075" width="8.140625" style="6" customWidth="1"/>
    <col min="3076" max="3076" width="7.7109375" style="6" customWidth="1"/>
    <col min="3077" max="3119" width="0" style="6" hidden="1" customWidth="1"/>
    <col min="3120" max="3120" width="14.85546875" style="6" bestFit="1" customWidth="1"/>
    <col min="3121" max="3121" width="12.5703125" style="6" bestFit="1" customWidth="1"/>
    <col min="3122" max="3317" width="9.140625" style="6"/>
    <col min="3318" max="3321" width="0" style="6" hidden="1" customWidth="1"/>
    <col min="3322" max="3322" width="6.5703125" style="6" customWidth="1"/>
    <col min="3323" max="3323" width="5.42578125" style="6" customWidth="1"/>
    <col min="3324" max="3324" width="12.5703125" style="6" customWidth="1"/>
    <col min="3325" max="3325" width="61.85546875" style="6" customWidth="1"/>
    <col min="3326" max="3326" width="32.5703125" style="6" customWidth="1"/>
    <col min="3327" max="3327" width="23.5703125" style="6" customWidth="1"/>
    <col min="3328" max="3328" width="35.28515625" style="6" customWidth="1"/>
    <col min="3329" max="3329" width="8.5703125" style="6" customWidth="1"/>
    <col min="3330" max="3331" width="8.140625" style="6" customWidth="1"/>
    <col min="3332" max="3332" width="7.7109375" style="6" customWidth="1"/>
    <col min="3333" max="3375" width="0" style="6" hidden="1" customWidth="1"/>
    <col min="3376" max="3376" width="14.85546875" style="6" bestFit="1" customWidth="1"/>
    <col min="3377" max="3377" width="12.5703125" style="6" bestFit="1" customWidth="1"/>
    <col min="3378" max="3573" width="9.140625" style="6"/>
    <col min="3574" max="3577" width="0" style="6" hidden="1" customWidth="1"/>
    <col min="3578" max="3578" width="6.5703125" style="6" customWidth="1"/>
    <col min="3579" max="3579" width="5.42578125" style="6" customWidth="1"/>
    <col min="3580" max="3580" width="12.5703125" style="6" customWidth="1"/>
    <col min="3581" max="3581" width="61.85546875" style="6" customWidth="1"/>
    <col min="3582" max="3582" width="32.5703125" style="6" customWidth="1"/>
    <col min="3583" max="3583" width="23.5703125" style="6" customWidth="1"/>
    <col min="3584" max="3584" width="35.28515625" style="6" customWidth="1"/>
    <col min="3585" max="3585" width="8.5703125" style="6" customWidth="1"/>
    <col min="3586" max="3587" width="8.140625" style="6" customWidth="1"/>
    <col min="3588" max="3588" width="7.7109375" style="6" customWidth="1"/>
    <col min="3589" max="3631" width="0" style="6" hidden="1" customWidth="1"/>
    <col min="3632" max="3632" width="14.85546875" style="6" bestFit="1" customWidth="1"/>
    <col min="3633" max="3633" width="12.5703125" style="6" bestFit="1" customWidth="1"/>
    <col min="3634" max="3829" width="9.140625" style="6"/>
    <col min="3830" max="3833" width="0" style="6" hidden="1" customWidth="1"/>
    <col min="3834" max="3834" width="6.5703125" style="6" customWidth="1"/>
    <col min="3835" max="3835" width="5.42578125" style="6" customWidth="1"/>
    <col min="3836" max="3836" width="12.5703125" style="6" customWidth="1"/>
    <col min="3837" max="3837" width="61.85546875" style="6" customWidth="1"/>
    <col min="3838" max="3838" width="32.5703125" style="6" customWidth="1"/>
    <col min="3839" max="3839" width="23.5703125" style="6" customWidth="1"/>
    <col min="3840" max="3840" width="35.28515625" style="6" customWidth="1"/>
    <col min="3841" max="3841" width="8.5703125" style="6" customWidth="1"/>
    <col min="3842" max="3843" width="8.140625" style="6" customWidth="1"/>
    <col min="3844" max="3844" width="7.7109375" style="6" customWidth="1"/>
    <col min="3845" max="3887" width="0" style="6" hidden="1" customWidth="1"/>
    <col min="3888" max="3888" width="14.85546875" style="6" bestFit="1" customWidth="1"/>
    <col min="3889" max="3889" width="12.5703125" style="6" bestFit="1" customWidth="1"/>
    <col min="3890" max="4085" width="9.140625" style="6"/>
    <col min="4086" max="4089" width="0" style="6" hidden="1" customWidth="1"/>
    <col min="4090" max="4090" width="6.5703125" style="6" customWidth="1"/>
    <col min="4091" max="4091" width="5.42578125" style="6" customWidth="1"/>
    <col min="4092" max="4092" width="12.5703125" style="6" customWidth="1"/>
    <col min="4093" max="4093" width="61.85546875" style="6" customWidth="1"/>
    <col min="4094" max="4094" width="32.5703125" style="6" customWidth="1"/>
    <col min="4095" max="4095" width="23.5703125" style="6" customWidth="1"/>
    <col min="4096" max="4096" width="35.28515625" style="6" customWidth="1"/>
    <col min="4097" max="4097" width="8.5703125" style="6" customWidth="1"/>
    <col min="4098" max="4099" width="8.140625" style="6" customWidth="1"/>
    <col min="4100" max="4100" width="7.7109375" style="6" customWidth="1"/>
    <col min="4101" max="4143" width="0" style="6" hidden="1" customWidth="1"/>
    <col min="4144" max="4144" width="14.85546875" style="6" bestFit="1" customWidth="1"/>
    <col min="4145" max="4145" width="12.5703125" style="6" bestFit="1" customWidth="1"/>
    <col min="4146" max="4341" width="9.140625" style="6"/>
    <col min="4342" max="4345" width="0" style="6" hidden="1" customWidth="1"/>
    <col min="4346" max="4346" width="6.5703125" style="6" customWidth="1"/>
    <col min="4347" max="4347" width="5.42578125" style="6" customWidth="1"/>
    <col min="4348" max="4348" width="12.5703125" style="6" customWidth="1"/>
    <col min="4349" max="4349" width="61.85546875" style="6" customWidth="1"/>
    <col min="4350" max="4350" width="32.5703125" style="6" customWidth="1"/>
    <col min="4351" max="4351" width="23.5703125" style="6" customWidth="1"/>
    <col min="4352" max="4352" width="35.28515625" style="6" customWidth="1"/>
    <col min="4353" max="4353" width="8.5703125" style="6" customWidth="1"/>
    <col min="4354" max="4355" width="8.140625" style="6" customWidth="1"/>
    <col min="4356" max="4356" width="7.7109375" style="6" customWidth="1"/>
    <col min="4357" max="4399" width="0" style="6" hidden="1" customWidth="1"/>
    <col min="4400" max="4400" width="14.85546875" style="6" bestFit="1" customWidth="1"/>
    <col min="4401" max="4401" width="12.5703125" style="6" bestFit="1" customWidth="1"/>
    <col min="4402" max="4597" width="9.140625" style="6"/>
    <col min="4598" max="4601" width="0" style="6" hidden="1" customWidth="1"/>
    <col min="4602" max="4602" width="6.5703125" style="6" customWidth="1"/>
    <col min="4603" max="4603" width="5.42578125" style="6" customWidth="1"/>
    <col min="4604" max="4604" width="12.5703125" style="6" customWidth="1"/>
    <col min="4605" max="4605" width="61.85546875" style="6" customWidth="1"/>
    <col min="4606" max="4606" width="32.5703125" style="6" customWidth="1"/>
    <col min="4607" max="4607" width="23.5703125" style="6" customWidth="1"/>
    <col min="4608" max="4608" width="35.28515625" style="6" customWidth="1"/>
    <col min="4609" max="4609" width="8.5703125" style="6" customWidth="1"/>
    <col min="4610" max="4611" width="8.140625" style="6" customWidth="1"/>
    <col min="4612" max="4612" width="7.7109375" style="6" customWidth="1"/>
    <col min="4613" max="4655" width="0" style="6" hidden="1" customWidth="1"/>
    <col min="4656" max="4656" width="14.85546875" style="6" bestFit="1" customWidth="1"/>
    <col min="4657" max="4657" width="12.5703125" style="6" bestFit="1" customWidth="1"/>
    <col min="4658" max="4853" width="9.140625" style="6"/>
    <col min="4854" max="4857" width="0" style="6" hidden="1" customWidth="1"/>
    <col min="4858" max="4858" width="6.5703125" style="6" customWidth="1"/>
    <col min="4859" max="4859" width="5.42578125" style="6" customWidth="1"/>
    <col min="4860" max="4860" width="12.5703125" style="6" customWidth="1"/>
    <col min="4861" max="4861" width="61.85546875" style="6" customWidth="1"/>
    <col min="4862" max="4862" width="32.5703125" style="6" customWidth="1"/>
    <col min="4863" max="4863" width="23.5703125" style="6" customWidth="1"/>
    <col min="4864" max="4864" width="35.28515625" style="6" customWidth="1"/>
    <col min="4865" max="4865" width="8.5703125" style="6" customWidth="1"/>
    <col min="4866" max="4867" width="8.140625" style="6" customWidth="1"/>
    <col min="4868" max="4868" width="7.7109375" style="6" customWidth="1"/>
    <col min="4869" max="4911" width="0" style="6" hidden="1" customWidth="1"/>
    <col min="4912" max="4912" width="14.85546875" style="6" bestFit="1" customWidth="1"/>
    <col min="4913" max="4913" width="12.5703125" style="6" bestFit="1" customWidth="1"/>
    <col min="4914" max="5109" width="9.140625" style="6"/>
    <col min="5110" max="5113" width="0" style="6" hidden="1" customWidth="1"/>
    <col min="5114" max="5114" width="6.5703125" style="6" customWidth="1"/>
    <col min="5115" max="5115" width="5.42578125" style="6" customWidth="1"/>
    <col min="5116" max="5116" width="12.5703125" style="6" customWidth="1"/>
    <col min="5117" max="5117" width="61.85546875" style="6" customWidth="1"/>
    <col min="5118" max="5118" width="32.5703125" style="6" customWidth="1"/>
    <col min="5119" max="5119" width="23.5703125" style="6" customWidth="1"/>
    <col min="5120" max="5120" width="35.28515625" style="6" customWidth="1"/>
    <col min="5121" max="5121" width="8.5703125" style="6" customWidth="1"/>
    <col min="5122" max="5123" width="8.140625" style="6" customWidth="1"/>
    <col min="5124" max="5124" width="7.7109375" style="6" customWidth="1"/>
    <col min="5125" max="5167" width="0" style="6" hidden="1" customWidth="1"/>
    <col min="5168" max="5168" width="14.85546875" style="6" bestFit="1" customWidth="1"/>
    <col min="5169" max="5169" width="12.5703125" style="6" bestFit="1" customWidth="1"/>
    <col min="5170" max="5365" width="9.140625" style="6"/>
    <col min="5366" max="5369" width="0" style="6" hidden="1" customWidth="1"/>
    <col min="5370" max="5370" width="6.5703125" style="6" customWidth="1"/>
    <col min="5371" max="5371" width="5.42578125" style="6" customWidth="1"/>
    <col min="5372" max="5372" width="12.5703125" style="6" customWidth="1"/>
    <col min="5373" max="5373" width="61.85546875" style="6" customWidth="1"/>
    <col min="5374" max="5374" width="32.5703125" style="6" customWidth="1"/>
    <col min="5375" max="5375" width="23.5703125" style="6" customWidth="1"/>
    <col min="5376" max="5376" width="35.28515625" style="6" customWidth="1"/>
    <col min="5377" max="5377" width="8.5703125" style="6" customWidth="1"/>
    <col min="5378" max="5379" width="8.140625" style="6" customWidth="1"/>
    <col min="5380" max="5380" width="7.7109375" style="6" customWidth="1"/>
    <col min="5381" max="5423" width="0" style="6" hidden="1" customWidth="1"/>
    <col min="5424" max="5424" width="14.85546875" style="6" bestFit="1" customWidth="1"/>
    <col min="5425" max="5425" width="12.5703125" style="6" bestFit="1" customWidth="1"/>
    <col min="5426" max="5621" width="9.140625" style="6"/>
    <col min="5622" max="5625" width="0" style="6" hidden="1" customWidth="1"/>
    <col min="5626" max="5626" width="6.5703125" style="6" customWidth="1"/>
    <col min="5627" max="5627" width="5.42578125" style="6" customWidth="1"/>
    <col min="5628" max="5628" width="12.5703125" style="6" customWidth="1"/>
    <col min="5629" max="5629" width="61.85546875" style="6" customWidth="1"/>
    <col min="5630" max="5630" width="32.5703125" style="6" customWidth="1"/>
    <col min="5631" max="5631" width="23.5703125" style="6" customWidth="1"/>
    <col min="5632" max="5632" width="35.28515625" style="6" customWidth="1"/>
    <col min="5633" max="5633" width="8.5703125" style="6" customWidth="1"/>
    <col min="5634" max="5635" width="8.140625" style="6" customWidth="1"/>
    <col min="5636" max="5636" width="7.7109375" style="6" customWidth="1"/>
    <col min="5637" max="5679" width="0" style="6" hidden="1" customWidth="1"/>
    <col min="5680" max="5680" width="14.85546875" style="6" bestFit="1" customWidth="1"/>
    <col min="5681" max="5681" width="12.5703125" style="6" bestFit="1" customWidth="1"/>
    <col min="5682" max="5877" width="9.140625" style="6"/>
    <col min="5878" max="5881" width="0" style="6" hidden="1" customWidth="1"/>
    <col min="5882" max="5882" width="6.5703125" style="6" customWidth="1"/>
    <col min="5883" max="5883" width="5.42578125" style="6" customWidth="1"/>
    <col min="5884" max="5884" width="12.5703125" style="6" customWidth="1"/>
    <col min="5885" max="5885" width="61.85546875" style="6" customWidth="1"/>
    <col min="5886" max="5886" width="32.5703125" style="6" customWidth="1"/>
    <col min="5887" max="5887" width="23.5703125" style="6" customWidth="1"/>
    <col min="5888" max="5888" width="35.28515625" style="6" customWidth="1"/>
    <col min="5889" max="5889" width="8.5703125" style="6" customWidth="1"/>
    <col min="5890" max="5891" width="8.140625" style="6" customWidth="1"/>
    <col min="5892" max="5892" width="7.7109375" style="6" customWidth="1"/>
    <col min="5893" max="5935" width="0" style="6" hidden="1" customWidth="1"/>
    <col min="5936" max="5936" width="14.85546875" style="6" bestFit="1" customWidth="1"/>
    <col min="5937" max="5937" width="12.5703125" style="6" bestFit="1" customWidth="1"/>
    <col min="5938" max="6133" width="9.140625" style="6"/>
    <col min="6134" max="6137" width="0" style="6" hidden="1" customWidth="1"/>
    <col min="6138" max="6138" width="6.5703125" style="6" customWidth="1"/>
    <col min="6139" max="6139" width="5.42578125" style="6" customWidth="1"/>
    <col min="6140" max="6140" width="12.5703125" style="6" customWidth="1"/>
    <col min="6141" max="6141" width="61.85546875" style="6" customWidth="1"/>
    <col min="6142" max="6142" width="32.5703125" style="6" customWidth="1"/>
    <col min="6143" max="6143" width="23.5703125" style="6" customWidth="1"/>
    <col min="6144" max="6144" width="35.28515625" style="6" customWidth="1"/>
    <col min="6145" max="6145" width="8.5703125" style="6" customWidth="1"/>
    <col min="6146" max="6147" width="8.140625" style="6" customWidth="1"/>
    <col min="6148" max="6148" width="7.7109375" style="6" customWidth="1"/>
    <col min="6149" max="6191" width="0" style="6" hidden="1" customWidth="1"/>
    <col min="6192" max="6192" width="14.85546875" style="6" bestFit="1" customWidth="1"/>
    <col min="6193" max="6193" width="12.5703125" style="6" bestFit="1" customWidth="1"/>
    <col min="6194" max="6389" width="9.140625" style="6"/>
    <col min="6390" max="6393" width="0" style="6" hidden="1" customWidth="1"/>
    <col min="6394" max="6394" width="6.5703125" style="6" customWidth="1"/>
    <col min="6395" max="6395" width="5.42578125" style="6" customWidth="1"/>
    <col min="6396" max="6396" width="12.5703125" style="6" customWidth="1"/>
    <col min="6397" max="6397" width="61.85546875" style="6" customWidth="1"/>
    <col min="6398" max="6398" width="32.5703125" style="6" customWidth="1"/>
    <col min="6399" max="6399" width="23.5703125" style="6" customWidth="1"/>
    <col min="6400" max="6400" width="35.28515625" style="6" customWidth="1"/>
    <col min="6401" max="6401" width="8.5703125" style="6" customWidth="1"/>
    <col min="6402" max="6403" width="8.140625" style="6" customWidth="1"/>
    <col min="6404" max="6404" width="7.7109375" style="6" customWidth="1"/>
    <col min="6405" max="6447" width="0" style="6" hidden="1" customWidth="1"/>
    <col min="6448" max="6448" width="14.85546875" style="6" bestFit="1" customWidth="1"/>
    <col min="6449" max="6449" width="12.5703125" style="6" bestFit="1" customWidth="1"/>
    <col min="6450" max="6645" width="9.140625" style="6"/>
    <col min="6646" max="6649" width="0" style="6" hidden="1" customWidth="1"/>
    <col min="6650" max="6650" width="6.5703125" style="6" customWidth="1"/>
    <col min="6651" max="6651" width="5.42578125" style="6" customWidth="1"/>
    <col min="6652" max="6652" width="12.5703125" style="6" customWidth="1"/>
    <col min="6653" max="6653" width="61.85546875" style="6" customWidth="1"/>
    <col min="6654" max="6654" width="32.5703125" style="6" customWidth="1"/>
    <col min="6655" max="6655" width="23.5703125" style="6" customWidth="1"/>
    <col min="6656" max="6656" width="35.28515625" style="6" customWidth="1"/>
    <col min="6657" max="6657" width="8.5703125" style="6" customWidth="1"/>
    <col min="6658" max="6659" width="8.140625" style="6" customWidth="1"/>
    <col min="6660" max="6660" width="7.7109375" style="6" customWidth="1"/>
    <col min="6661" max="6703" width="0" style="6" hidden="1" customWidth="1"/>
    <col min="6704" max="6704" width="14.85546875" style="6" bestFit="1" customWidth="1"/>
    <col min="6705" max="6705" width="12.5703125" style="6" bestFit="1" customWidth="1"/>
    <col min="6706" max="6901" width="9.140625" style="6"/>
    <col min="6902" max="6905" width="0" style="6" hidden="1" customWidth="1"/>
    <col min="6906" max="6906" width="6.5703125" style="6" customWidth="1"/>
    <col min="6907" max="6907" width="5.42578125" style="6" customWidth="1"/>
    <col min="6908" max="6908" width="12.5703125" style="6" customWidth="1"/>
    <col min="6909" max="6909" width="61.85546875" style="6" customWidth="1"/>
    <col min="6910" max="6910" width="32.5703125" style="6" customWidth="1"/>
    <col min="6911" max="6911" width="23.5703125" style="6" customWidth="1"/>
    <col min="6912" max="6912" width="35.28515625" style="6" customWidth="1"/>
    <col min="6913" max="6913" width="8.5703125" style="6" customWidth="1"/>
    <col min="6914" max="6915" width="8.140625" style="6" customWidth="1"/>
    <col min="6916" max="6916" width="7.7109375" style="6" customWidth="1"/>
    <col min="6917" max="6959" width="0" style="6" hidden="1" customWidth="1"/>
    <col min="6960" max="6960" width="14.85546875" style="6" bestFit="1" customWidth="1"/>
    <col min="6961" max="6961" width="12.5703125" style="6" bestFit="1" customWidth="1"/>
    <col min="6962" max="7157" width="9.140625" style="6"/>
    <col min="7158" max="7161" width="0" style="6" hidden="1" customWidth="1"/>
    <col min="7162" max="7162" width="6.5703125" style="6" customWidth="1"/>
    <col min="7163" max="7163" width="5.42578125" style="6" customWidth="1"/>
    <col min="7164" max="7164" width="12.5703125" style="6" customWidth="1"/>
    <col min="7165" max="7165" width="61.85546875" style="6" customWidth="1"/>
    <col min="7166" max="7166" width="32.5703125" style="6" customWidth="1"/>
    <col min="7167" max="7167" width="23.5703125" style="6" customWidth="1"/>
    <col min="7168" max="7168" width="35.28515625" style="6" customWidth="1"/>
    <col min="7169" max="7169" width="8.5703125" style="6" customWidth="1"/>
    <col min="7170" max="7171" width="8.140625" style="6" customWidth="1"/>
    <col min="7172" max="7172" width="7.7109375" style="6" customWidth="1"/>
    <col min="7173" max="7215" width="0" style="6" hidden="1" customWidth="1"/>
    <col min="7216" max="7216" width="14.85546875" style="6" bestFit="1" customWidth="1"/>
    <col min="7217" max="7217" width="12.5703125" style="6" bestFit="1" customWidth="1"/>
    <col min="7218" max="7413" width="9.140625" style="6"/>
    <col min="7414" max="7417" width="0" style="6" hidden="1" customWidth="1"/>
    <col min="7418" max="7418" width="6.5703125" style="6" customWidth="1"/>
    <col min="7419" max="7419" width="5.42578125" style="6" customWidth="1"/>
    <col min="7420" max="7420" width="12.5703125" style="6" customWidth="1"/>
    <col min="7421" max="7421" width="61.85546875" style="6" customWidth="1"/>
    <col min="7422" max="7422" width="32.5703125" style="6" customWidth="1"/>
    <col min="7423" max="7423" width="23.5703125" style="6" customWidth="1"/>
    <col min="7424" max="7424" width="35.28515625" style="6" customWidth="1"/>
    <col min="7425" max="7425" width="8.5703125" style="6" customWidth="1"/>
    <col min="7426" max="7427" width="8.140625" style="6" customWidth="1"/>
    <col min="7428" max="7428" width="7.7109375" style="6" customWidth="1"/>
    <col min="7429" max="7471" width="0" style="6" hidden="1" customWidth="1"/>
    <col min="7472" max="7472" width="14.85546875" style="6" bestFit="1" customWidth="1"/>
    <col min="7473" max="7473" width="12.5703125" style="6" bestFit="1" customWidth="1"/>
    <col min="7474" max="7669" width="9.140625" style="6"/>
    <col min="7670" max="7673" width="0" style="6" hidden="1" customWidth="1"/>
    <col min="7674" max="7674" width="6.5703125" style="6" customWidth="1"/>
    <col min="7675" max="7675" width="5.42578125" style="6" customWidth="1"/>
    <col min="7676" max="7676" width="12.5703125" style="6" customWidth="1"/>
    <col min="7677" max="7677" width="61.85546875" style="6" customWidth="1"/>
    <col min="7678" max="7678" width="32.5703125" style="6" customWidth="1"/>
    <col min="7679" max="7679" width="23.5703125" style="6" customWidth="1"/>
    <col min="7680" max="7680" width="35.28515625" style="6" customWidth="1"/>
    <col min="7681" max="7681" width="8.5703125" style="6" customWidth="1"/>
    <col min="7682" max="7683" width="8.140625" style="6" customWidth="1"/>
    <col min="7684" max="7684" width="7.7109375" style="6" customWidth="1"/>
    <col min="7685" max="7727" width="0" style="6" hidden="1" customWidth="1"/>
    <col min="7728" max="7728" width="14.85546875" style="6" bestFit="1" customWidth="1"/>
    <col min="7729" max="7729" width="12.5703125" style="6" bestFit="1" customWidth="1"/>
    <col min="7730" max="7925" width="9.140625" style="6"/>
    <col min="7926" max="7929" width="0" style="6" hidden="1" customWidth="1"/>
    <col min="7930" max="7930" width="6.5703125" style="6" customWidth="1"/>
    <col min="7931" max="7931" width="5.42578125" style="6" customWidth="1"/>
    <col min="7932" max="7932" width="12.5703125" style="6" customWidth="1"/>
    <col min="7933" max="7933" width="61.85546875" style="6" customWidth="1"/>
    <col min="7934" max="7934" width="32.5703125" style="6" customWidth="1"/>
    <col min="7935" max="7935" width="23.5703125" style="6" customWidth="1"/>
    <col min="7936" max="7936" width="35.28515625" style="6" customWidth="1"/>
    <col min="7937" max="7937" width="8.5703125" style="6" customWidth="1"/>
    <col min="7938" max="7939" width="8.140625" style="6" customWidth="1"/>
    <col min="7940" max="7940" width="7.7109375" style="6" customWidth="1"/>
    <col min="7941" max="7983" width="0" style="6" hidden="1" customWidth="1"/>
    <col min="7984" max="7984" width="14.85546875" style="6" bestFit="1" customWidth="1"/>
    <col min="7985" max="7985" width="12.5703125" style="6" bestFit="1" customWidth="1"/>
    <col min="7986" max="8181" width="9.140625" style="6"/>
    <col min="8182" max="8185" width="0" style="6" hidden="1" customWidth="1"/>
    <col min="8186" max="8186" width="6.5703125" style="6" customWidth="1"/>
    <col min="8187" max="8187" width="5.42578125" style="6" customWidth="1"/>
    <col min="8188" max="8188" width="12.5703125" style="6" customWidth="1"/>
    <col min="8189" max="8189" width="61.85546875" style="6" customWidth="1"/>
    <col min="8190" max="8190" width="32.5703125" style="6" customWidth="1"/>
    <col min="8191" max="8191" width="23.5703125" style="6" customWidth="1"/>
    <col min="8192" max="8192" width="35.28515625" style="6" customWidth="1"/>
    <col min="8193" max="8193" width="8.5703125" style="6" customWidth="1"/>
    <col min="8194" max="8195" width="8.140625" style="6" customWidth="1"/>
    <col min="8196" max="8196" width="7.7109375" style="6" customWidth="1"/>
    <col min="8197" max="8239" width="0" style="6" hidden="1" customWidth="1"/>
    <col min="8240" max="8240" width="14.85546875" style="6" bestFit="1" customWidth="1"/>
    <col min="8241" max="8241" width="12.5703125" style="6" bestFit="1" customWidth="1"/>
    <col min="8242" max="8437" width="9.140625" style="6"/>
    <col min="8438" max="8441" width="0" style="6" hidden="1" customWidth="1"/>
    <col min="8442" max="8442" width="6.5703125" style="6" customWidth="1"/>
    <col min="8443" max="8443" width="5.42578125" style="6" customWidth="1"/>
    <col min="8444" max="8444" width="12.5703125" style="6" customWidth="1"/>
    <col min="8445" max="8445" width="61.85546875" style="6" customWidth="1"/>
    <col min="8446" max="8446" width="32.5703125" style="6" customWidth="1"/>
    <col min="8447" max="8447" width="23.5703125" style="6" customWidth="1"/>
    <col min="8448" max="8448" width="35.28515625" style="6" customWidth="1"/>
    <col min="8449" max="8449" width="8.5703125" style="6" customWidth="1"/>
    <col min="8450" max="8451" width="8.140625" style="6" customWidth="1"/>
    <col min="8452" max="8452" width="7.7109375" style="6" customWidth="1"/>
    <col min="8453" max="8495" width="0" style="6" hidden="1" customWidth="1"/>
    <col min="8496" max="8496" width="14.85546875" style="6" bestFit="1" customWidth="1"/>
    <col min="8497" max="8497" width="12.5703125" style="6" bestFit="1" customWidth="1"/>
    <col min="8498" max="8693" width="9.140625" style="6"/>
    <col min="8694" max="8697" width="0" style="6" hidden="1" customWidth="1"/>
    <col min="8698" max="8698" width="6.5703125" style="6" customWidth="1"/>
    <col min="8699" max="8699" width="5.42578125" style="6" customWidth="1"/>
    <col min="8700" max="8700" width="12.5703125" style="6" customWidth="1"/>
    <col min="8701" max="8701" width="61.85546875" style="6" customWidth="1"/>
    <col min="8702" max="8702" width="32.5703125" style="6" customWidth="1"/>
    <col min="8703" max="8703" width="23.5703125" style="6" customWidth="1"/>
    <col min="8704" max="8704" width="35.28515625" style="6" customWidth="1"/>
    <col min="8705" max="8705" width="8.5703125" style="6" customWidth="1"/>
    <col min="8706" max="8707" width="8.140625" style="6" customWidth="1"/>
    <col min="8708" max="8708" width="7.7109375" style="6" customWidth="1"/>
    <col min="8709" max="8751" width="0" style="6" hidden="1" customWidth="1"/>
    <col min="8752" max="8752" width="14.85546875" style="6" bestFit="1" customWidth="1"/>
    <col min="8753" max="8753" width="12.5703125" style="6" bestFit="1" customWidth="1"/>
    <col min="8754" max="8949" width="9.140625" style="6"/>
    <col min="8950" max="8953" width="0" style="6" hidden="1" customWidth="1"/>
    <col min="8954" max="8954" width="6.5703125" style="6" customWidth="1"/>
    <col min="8955" max="8955" width="5.42578125" style="6" customWidth="1"/>
    <col min="8956" max="8956" width="12.5703125" style="6" customWidth="1"/>
    <col min="8957" max="8957" width="61.85546875" style="6" customWidth="1"/>
    <col min="8958" max="8958" width="32.5703125" style="6" customWidth="1"/>
    <col min="8959" max="8959" width="23.5703125" style="6" customWidth="1"/>
    <col min="8960" max="8960" width="35.28515625" style="6" customWidth="1"/>
    <col min="8961" max="8961" width="8.5703125" style="6" customWidth="1"/>
    <col min="8962" max="8963" width="8.140625" style="6" customWidth="1"/>
    <col min="8964" max="8964" width="7.7109375" style="6" customWidth="1"/>
    <col min="8965" max="9007" width="0" style="6" hidden="1" customWidth="1"/>
    <col min="9008" max="9008" width="14.85546875" style="6" bestFit="1" customWidth="1"/>
    <col min="9009" max="9009" width="12.5703125" style="6" bestFit="1" customWidth="1"/>
    <col min="9010" max="9205" width="9.140625" style="6"/>
    <col min="9206" max="9209" width="0" style="6" hidden="1" customWidth="1"/>
    <col min="9210" max="9210" width="6.5703125" style="6" customWidth="1"/>
    <col min="9211" max="9211" width="5.42578125" style="6" customWidth="1"/>
    <col min="9212" max="9212" width="12.5703125" style="6" customWidth="1"/>
    <col min="9213" max="9213" width="61.85546875" style="6" customWidth="1"/>
    <col min="9214" max="9214" width="32.5703125" style="6" customWidth="1"/>
    <col min="9215" max="9215" width="23.5703125" style="6" customWidth="1"/>
    <col min="9216" max="9216" width="35.28515625" style="6" customWidth="1"/>
    <col min="9217" max="9217" width="8.5703125" style="6" customWidth="1"/>
    <col min="9218" max="9219" width="8.140625" style="6" customWidth="1"/>
    <col min="9220" max="9220" width="7.7109375" style="6" customWidth="1"/>
    <col min="9221" max="9263" width="0" style="6" hidden="1" customWidth="1"/>
    <col min="9264" max="9264" width="14.85546875" style="6" bestFit="1" customWidth="1"/>
    <col min="9265" max="9265" width="12.5703125" style="6" bestFit="1" customWidth="1"/>
    <col min="9266" max="9461" width="9.140625" style="6"/>
    <col min="9462" max="9465" width="0" style="6" hidden="1" customWidth="1"/>
    <col min="9466" max="9466" width="6.5703125" style="6" customWidth="1"/>
    <col min="9467" max="9467" width="5.42578125" style="6" customWidth="1"/>
    <col min="9468" max="9468" width="12.5703125" style="6" customWidth="1"/>
    <col min="9469" max="9469" width="61.85546875" style="6" customWidth="1"/>
    <col min="9470" max="9470" width="32.5703125" style="6" customWidth="1"/>
    <col min="9471" max="9471" width="23.5703125" style="6" customWidth="1"/>
    <col min="9472" max="9472" width="35.28515625" style="6" customWidth="1"/>
    <col min="9473" max="9473" width="8.5703125" style="6" customWidth="1"/>
    <col min="9474" max="9475" width="8.140625" style="6" customWidth="1"/>
    <col min="9476" max="9476" width="7.7109375" style="6" customWidth="1"/>
    <col min="9477" max="9519" width="0" style="6" hidden="1" customWidth="1"/>
    <col min="9520" max="9520" width="14.85546875" style="6" bestFit="1" customWidth="1"/>
    <col min="9521" max="9521" width="12.5703125" style="6" bestFit="1" customWidth="1"/>
    <col min="9522" max="9717" width="9.140625" style="6"/>
    <col min="9718" max="9721" width="0" style="6" hidden="1" customWidth="1"/>
    <col min="9722" max="9722" width="6.5703125" style="6" customWidth="1"/>
    <col min="9723" max="9723" width="5.42578125" style="6" customWidth="1"/>
    <col min="9724" max="9724" width="12.5703125" style="6" customWidth="1"/>
    <col min="9725" max="9725" width="61.85546875" style="6" customWidth="1"/>
    <col min="9726" max="9726" width="32.5703125" style="6" customWidth="1"/>
    <col min="9727" max="9727" width="23.5703125" style="6" customWidth="1"/>
    <col min="9728" max="9728" width="35.28515625" style="6" customWidth="1"/>
    <col min="9729" max="9729" width="8.5703125" style="6" customWidth="1"/>
    <col min="9730" max="9731" width="8.140625" style="6" customWidth="1"/>
    <col min="9732" max="9732" width="7.7109375" style="6" customWidth="1"/>
    <col min="9733" max="9775" width="0" style="6" hidden="1" customWidth="1"/>
    <col min="9776" max="9776" width="14.85546875" style="6" bestFit="1" customWidth="1"/>
    <col min="9777" max="9777" width="12.5703125" style="6" bestFit="1" customWidth="1"/>
    <col min="9778" max="9973" width="9.140625" style="6"/>
    <col min="9974" max="9977" width="0" style="6" hidden="1" customWidth="1"/>
    <col min="9978" max="9978" width="6.5703125" style="6" customWidth="1"/>
    <col min="9979" max="9979" width="5.42578125" style="6" customWidth="1"/>
    <col min="9980" max="9980" width="12.5703125" style="6" customWidth="1"/>
    <col min="9981" max="9981" width="61.85546875" style="6" customWidth="1"/>
    <col min="9982" max="9982" width="32.5703125" style="6" customWidth="1"/>
    <col min="9983" max="9983" width="23.5703125" style="6" customWidth="1"/>
    <col min="9984" max="9984" width="35.28515625" style="6" customWidth="1"/>
    <col min="9985" max="9985" width="8.5703125" style="6" customWidth="1"/>
    <col min="9986" max="9987" width="8.140625" style="6" customWidth="1"/>
    <col min="9988" max="9988" width="7.7109375" style="6" customWidth="1"/>
    <col min="9989" max="10031" width="0" style="6" hidden="1" customWidth="1"/>
    <col min="10032" max="10032" width="14.85546875" style="6" bestFit="1" customWidth="1"/>
    <col min="10033" max="10033" width="12.5703125" style="6" bestFit="1" customWidth="1"/>
    <col min="10034" max="10229" width="9.140625" style="6"/>
    <col min="10230" max="10233" width="0" style="6" hidden="1" customWidth="1"/>
    <col min="10234" max="10234" width="6.5703125" style="6" customWidth="1"/>
    <col min="10235" max="10235" width="5.42578125" style="6" customWidth="1"/>
    <col min="10236" max="10236" width="12.5703125" style="6" customWidth="1"/>
    <col min="10237" max="10237" width="61.85546875" style="6" customWidth="1"/>
    <col min="10238" max="10238" width="32.5703125" style="6" customWidth="1"/>
    <col min="10239" max="10239" width="23.5703125" style="6" customWidth="1"/>
    <col min="10240" max="10240" width="35.28515625" style="6" customWidth="1"/>
    <col min="10241" max="10241" width="8.5703125" style="6" customWidth="1"/>
    <col min="10242" max="10243" width="8.140625" style="6" customWidth="1"/>
    <col min="10244" max="10244" width="7.7109375" style="6" customWidth="1"/>
    <col min="10245" max="10287" width="0" style="6" hidden="1" customWidth="1"/>
    <col min="10288" max="10288" width="14.85546875" style="6" bestFit="1" customWidth="1"/>
    <col min="10289" max="10289" width="12.5703125" style="6" bestFit="1" customWidth="1"/>
    <col min="10290" max="10485" width="9.140625" style="6"/>
    <col min="10486" max="10489" width="0" style="6" hidden="1" customWidth="1"/>
    <col min="10490" max="10490" width="6.5703125" style="6" customWidth="1"/>
    <col min="10491" max="10491" width="5.42578125" style="6" customWidth="1"/>
    <col min="10492" max="10492" width="12.5703125" style="6" customWidth="1"/>
    <col min="10493" max="10493" width="61.85546875" style="6" customWidth="1"/>
    <col min="10494" max="10494" width="32.5703125" style="6" customWidth="1"/>
    <col min="10495" max="10495" width="23.5703125" style="6" customWidth="1"/>
    <col min="10496" max="10496" width="35.28515625" style="6" customWidth="1"/>
    <col min="10497" max="10497" width="8.5703125" style="6" customWidth="1"/>
    <col min="10498" max="10499" width="8.140625" style="6" customWidth="1"/>
    <col min="10500" max="10500" width="7.7109375" style="6" customWidth="1"/>
    <col min="10501" max="10543" width="0" style="6" hidden="1" customWidth="1"/>
    <col min="10544" max="10544" width="14.85546875" style="6" bestFit="1" customWidth="1"/>
    <col min="10545" max="10545" width="12.5703125" style="6" bestFit="1" customWidth="1"/>
    <col min="10546" max="10741" width="9.140625" style="6"/>
    <col min="10742" max="10745" width="0" style="6" hidden="1" customWidth="1"/>
    <col min="10746" max="10746" width="6.5703125" style="6" customWidth="1"/>
    <col min="10747" max="10747" width="5.42578125" style="6" customWidth="1"/>
    <col min="10748" max="10748" width="12.5703125" style="6" customWidth="1"/>
    <col min="10749" max="10749" width="61.85546875" style="6" customWidth="1"/>
    <col min="10750" max="10750" width="32.5703125" style="6" customWidth="1"/>
    <col min="10751" max="10751" width="23.5703125" style="6" customWidth="1"/>
    <col min="10752" max="10752" width="35.28515625" style="6" customWidth="1"/>
    <col min="10753" max="10753" width="8.5703125" style="6" customWidth="1"/>
    <col min="10754" max="10755" width="8.140625" style="6" customWidth="1"/>
    <col min="10756" max="10756" width="7.7109375" style="6" customWidth="1"/>
    <col min="10757" max="10799" width="0" style="6" hidden="1" customWidth="1"/>
    <col min="10800" max="10800" width="14.85546875" style="6" bestFit="1" customWidth="1"/>
    <col min="10801" max="10801" width="12.5703125" style="6" bestFit="1" customWidth="1"/>
    <col min="10802" max="10997" width="9.140625" style="6"/>
    <col min="10998" max="11001" width="0" style="6" hidden="1" customWidth="1"/>
    <col min="11002" max="11002" width="6.5703125" style="6" customWidth="1"/>
    <col min="11003" max="11003" width="5.42578125" style="6" customWidth="1"/>
    <col min="11004" max="11004" width="12.5703125" style="6" customWidth="1"/>
    <col min="11005" max="11005" width="61.85546875" style="6" customWidth="1"/>
    <col min="11006" max="11006" width="32.5703125" style="6" customWidth="1"/>
    <col min="11007" max="11007" width="23.5703125" style="6" customWidth="1"/>
    <col min="11008" max="11008" width="35.28515625" style="6" customWidth="1"/>
    <col min="11009" max="11009" width="8.5703125" style="6" customWidth="1"/>
    <col min="11010" max="11011" width="8.140625" style="6" customWidth="1"/>
    <col min="11012" max="11012" width="7.7109375" style="6" customWidth="1"/>
    <col min="11013" max="11055" width="0" style="6" hidden="1" customWidth="1"/>
    <col min="11056" max="11056" width="14.85546875" style="6" bestFit="1" customWidth="1"/>
    <col min="11057" max="11057" width="12.5703125" style="6" bestFit="1" customWidth="1"/>
    <col min="11058" max="11253" width="9.140625" style="6"/>
    <col min="11254" max="11257" width="0" style="6" hidden="1" customWidth="1"/>
    <col min="11258" max="11258" width="6.5703125" style="6" customWidth="1"/>
    <col min="11259" max="11259" width="5.42578125" style="6" customWidth="1"/>
    <col min="11260" max="11260" width="12.5703125" style="6" customWidth="1"/>
    <col min="11261" max="11261" width="61.85546875" style="6" customWidth="1"/>
    <col min="11262" max="11262" width="32.5703125" style="6" customWidth="1"/>
    <col min="11263" max="11263" width="23.5703125" style="6" customWidth="1"/>
    <col min="11264" max="11264" width="35.28515625" style="6" customWidth="1"/>
    <col min="11265" max="11265" width="8.5703125" style="6" customWidth="1"/>
    <col min="11266" max="11267" width="8.140625" style="6" customWidth="1"/>
    <col min="11268" max="11268" width="7.7109375" style="6" customWidth="1"/>
    <col min="11269" max="11311" width="0" style="6" hidden="1" customWidth="1"/>
    <col min="11312" max="11312" width="14.85546875" style="6" bestFit="1" customWidth="1"/>
    <col min="11313" max="11313" width="12.5703125" style="6" bestFit="1" customWidth="1"/>
    <col min="11314" max="11509" width="9.140625" style="6"/>
    <col min="11510" max="11513" width="0" style="6" hidden="1" customWidth="1"/>
    <col min="11514" max="11514" width="6.5703125" style="6" customWidth="1"/>
    <col min="11515" max="11515" width="5.42578125" style="6" customWidth="1"/>
    <col min="11516" max="11516" width="12.5703125" style="6" customWidth="1"/>
    <col min="11517" max="11517" width="61.85546875" style="6" customWidth="1"/>
    <col min="11518" max="11518" width="32.5703125" style="6" customWidth="1"/>
    <col min="11519" max="11519" width="23.5703125" style="6" customWidth="1"/>
    <col min="11520" max="11520" width="35.28515625" style="6" customWidth="1"/>
    <col min="11521" max="11521" width="8.5703125" style="6" customWidth="1"/>
    <col min="11522" max="11523" width="8.140625" style="6" customWidth="1"/>
    <col min="11524" max="11524" width="7.7109375" style="6" customWidth="1"/>
    <col min="11525" max="11567" width="0" style="6" hidden="1" customWidth="1"/>
    <col min="11568" max="11568" width="14.85546875" style="6" bestFit="1" customWidth="1"/>
    <col min="11569" max="11569" width="12.5703125" style="6" bestFit="1" customWidth="1"/>
    <col min="11570" max="11765" width="9.140625" style="6"/>
    <col min="11766" max="11769" width="0" style="6" hidden="1" customWidth="1"/>
    <col min="11770" max="11770" width="6.5703125" style="6" customWidth="1"/>
    <col min="11771" max="11771" width="5.42578125" style="6" customWidth="1"/>
    <col min="11772" max="11772" width="12.5703125" style="6" customWidth="1"/>
    <col min="11773" max="11773" width="61.85546875" style="6" customWidth="1"/>
    <col min="11774" max="11774" width="32.5703125" style="6" customWidth="1"/>
    <col min="11775" max="11775" width="23.5703125" style="6" customWidth="1"/>
    <col min="11776" max="11776" width="35.28515625" style="6" customWidth="1"/>
    <col min="11777" max="11777" width="8.5703125" style="6" customWidth="1"/>
    <col min="11778" max="11779" width="8.140625" style="6" customWidth="1"/>
    <col min="11780" max="11780" width="7.7109375" style="6" customWidth="1"/>
    <col min="11781" max="11823" width="0" style="6" hidden="1" customWidth="1"/>
    <col min="11824" max="11824" width="14.85546875" style="6" bestFit="1" customWidth="1"/>
    <col min="11825" max="11825" width="12.5703125" style="6" bestFit="1" customWidth="1"/>
    <col min="11826" max="12021" width="9.140625" style="6"/>
    <col min="12022" max="12025" width="0" style="6" hidden="1" customWidth="1"/>
    <col min="12026" max="12026" width="6.5703125" style="6" customWidth="1"/>
    <col min="12027" max="12027" width="5.42578125" style="6" customWidth="1"/>
    <col min="12028" max="12028" width="12.5703125" style="6" customWidth="1"/>
    <col min="12029" max="12029" width="61.85546875" style="6" customWidth="1"/>
    <col min="12030" max="12030" width="32.5703125" style="6" customWidth="1"/>
    <col min="12031" max="12031" width="23.5703125" style="6" customWidth="1"/>
    <col min="12032" max="12032" width="35.28515625" style="6" customWidth="1"/>
    <col min="12033" max="12033" width="8.5703125" style="6" customWidth="1"/>
    <col min="12034" max="12035" width="8.140625" style="6" customWidth="1"/>
    <col min="12036" max="12036" width="7.7109375" style="6" customWidth="1"/>
    <col min="12037" max="12079" width="0" style="6" hidden="1" customWidth="1"/>
    <col min="12080" max="12080" width="14.85546875" style="6" bestFit="1" customWidth="1"/>
    <col min="12081" max="12081" width="12.5703125" style="6" bestFit="1" customWidth="1"/>
    <col min="12082" max="12277" width="9.140625" style="6"/>
    <col min="12278" max="12281" width="0" style="6" hidden="1" customWidth="1"/>
    <col min="12282" max="12282" width="6.5703125" style="6" customWidth="1"/>
    <col min="12283" max="12283" width="5.42578125" style="6" customWidth="1"/>
    <col min="12284" max="12284" width="12.5703125" style="6" customWidth="1"/>
    <col min="12285" max="12285" width="61.85546875" style="6" customWidth="1"/>
    <col min="12286" max="12286" width="32.5703125" style="6" customWidth="1"/>
    <col min="12287" max="12287" width="23.5703125" style="6" customWidth="1"/>
    <col min="12288" max="12288" width="35.28515625" style="6" customWidth="1"/>
    <col min="12289" max="12289" width="8.5703125" style="6" customWidth="1"/>
    <col min="12290" max="12291" width="8.140625" style="6" customWidth="1"/>
    <col min="12292" max="12292" width="7.7109375" style="6" customWidth="1"/>
    <col min="12293" max="12335" width="0" style="6" hidden="1" customWidth="1"/>
    <col min="12336" max="12336" width="14.85546875" style="6" bestFit="1" customWidth="1"/>
    <col min="12337" max="12337" width="12.5703125" style="6" bestFit="1" customWidth="1"/>
    <col min="12338" max="12533" width="9.140625" style="6"/>
    <col min="12534" max="12537" width="0" style="6" hidden="1" customWidth="1"/>
    <col min="12538" max="12538" width="6.5703125" style="6" customWidth="1"/>
    <col min="12539" max="12539" width="5.42578125" style="6" customWidth="1"/>
    <col min="12540" max="12540" width="12.5703125" style="6" customWidth="1"/>
    <col min="12541" max="12541" width="61.85546875" style="6" customWidth="1"/>
    <col min="12542" max="12542" width="32.5703125" style="6" customWidth="1"/>
    <col min="12543" max="12543" width="23.5703125" style="6" customWidth="1"/>
    <col min="12544" max="12544" width="35.28515625" style="6" customWidth="1"/>
    <col min="12545" max="12545" width="8.5703125" style="6" customWidth="1"/>
    <col min="12546" max="12547" width="8.140625" style="6" customWidth="1"/>
    <col min="12548" max="12548" width="7.7109375" style="6" customWidth="1"/>
    <col min="12549" max="12591" width="0" style="6" hidden="1" customWidth="1"/>
    <col min="12592" max="12592" width="14.85546875" style="6" bestFit="1" customWidth="1"/>
    <col min="12593" max="12593" width="12.5703125" style="6" bestFit="1" customWidth="1"/>
    <col min="12594" max="12789" width="9.140625" style="6"/>
    <col min="12790" max="12793" width="0" style="6" hidden="1" customWidth="1"/>
    <col min="12794" max="12794" width="6.5703125" style="6" customWidth="1"/>
    <col min="12795" max="12795" width="5.42578125" style="6" customWidth="1"/>
    <col min="12796" max="12796" width="12.5703125" style="6" customWidth="1"/>
    <col min="12797" max="12797" width="61.85546875" style="6" customWidth="1"/>
    <col min="12798" max="12798" width="32.5703125" style="6" customWidth="1"/>
    <col min="12799" max="12799" width="23.5703125" style="6" customWidth="1"/>
    <col min="12800" max="12800" width="35.28515625" style="6" customWidth="1"/>
    <col min="12801" max="12801" width="8.5703125" style="6" customWidth="1"/>
    <col min="12802" max="12803" width="8.140625" style="6" customWidth="1"/>
    <col min="12804" max="12804" width="7.7109375" style="6" customWidth="1"/>
    <col min="12805" max="12847" width="0" style="6" hidden="1" customWidth="1"/>
    <col min="12848" max="12848" width="14.85546875" style="6" bestFit="1" customWidth="1"/>
    <col min="12849" max="12849" width="12.5703125" style="6" bestFit="1" customWidth="1"/>
    <col min="12850" max="13045" width="9.140625" style="6"/>
    <col min="13046" max="13049" width="0" style="6" hidden="1" customWidth="1"/>
    <col min="13050" max="13050" width="6.5703125" style="6" customWidth="1"/>
    <col min="13051" max="13051" width="5.42578125" style="6" customWidth="1"/>
    <col min="13052" max="13052" width="12.5703125" style="6" customWidth="1"/>
    <col min="13053" max="13053" width="61.85546875" style="6" customWidth="1"/>
    <col min="13054" max="13054" width="32.5703125" style="6" customWidth="1"/>
    <col min="13055" max="13055" width="23.5703125" style="6" customWidth="1"/>
    <col min="13056" max="13056" width="35.28515625" style="6" customWidth="1"/>
    <col min="13057" max="13057" width="8.5703125" style="6" customWidth="1"/>
    <col min="13058" max="13059" width="8.140625" style="6" customWidth="1"/>
    <col min="13060" max="13060" width="7.7109375" style="6" customWidth="1"/>
    <col min="13061" max="13103" width="0" style="6" hidden="1" customWidth="1"/>
    <col min="13104" max="13104" width="14.85546875" style="6" bestFit="1" customWidth="1"/>
    <col min="13105" max="13105" width="12.5703125" style="6" bestFit="1" customWidth="1"/>
    <col min="13106" max="13301" width="9.140625" style="6"/>
    <col min="13302" max="13305" width="0" style="6" hidden="1" customWidth="1"/>
    <col min="13306" max="13306" width="6.5703125" style="6" customWidth="1"/>
    <col min="13307" max="13307" width="5.42578125" style="6" customWidth="1"/>
    <col min="13308" max="13308" width="12.5703125" style="6" customWidth="1"/>
    <col min="13309" max="13309" width="61.85546875" style="6" customWidth="1"/>
    <col min="13310" max="13310" width="32.5703125" style="6" customWidth="1"/>
    <col min="13311" max="13311" width="23.5703125" style="6" customWidth="1"/>
    <col min="13312" max="13312" width="35.28515625" style="6" customWidth="1"/>
    <col min="13313" max="13313" width="8.5703125" style="6" customWidth="1"/>
    <col min="13314" max="13315" width="8.140625" style="6" customWidth="1"/>
    <col min="13316" max="13316" width="7.7109375" style="6" customWidth="1"/>
    <col min="13317" max="13359" width="0" style="6" hidden="1" customWidth="1"/>
    <col min="13360" max="13360" width="14.85546875" style="6" bestFit="1" customWidth="1"/>
    <col min="13361" max="13361" width="12.5703125" style="6" bestFit="1" customWidth="1"/>
    <col min="13362" max="13557" width="9.140625" style="6"/>
    <col min="13558" max="13561" width="0" style="6" hidden="1" customWidth="1"/>
    <col min="13562" max="13562" width="6.5703125" style="6" customWidth="1"/>
    <col min="13563" max="13563" width="5.42578125" style="6" customWidth="1"/>
    <col min="13564" max="13564" width="12.5703125" style="6" customWidth="1"/>
    <col min="13565" max="13565" width="61.85546875" style="6" customWidth="1"/>
    <col min="13566" max="13566" width="32.5703125" style="6" customWidth="1"/>
    <col min="13567" max="13567" width="23.5703125" style="6" customWidth="1"/>
    <col min="13568" max="13568" width="35.28515625" style="6" customWidth="1"/>
    <col min="13569" max="13569" width="8.5703125" style="6" customWidth="1"/>
    <col min="13570" max="13571" width="8.140625" style="6" customWidth="1"/>
    <col min="13572" max="13572" width="7.7109375" style="6" customWidth="1"/>
    <col min="13573" max="13615" width="0" style="6" hidden="1" customWidth="1"/>
    <col min="13616" max="13616" width="14.85546875" style="6" bestFit="1" customWidth="1"/>
    <col min="13617" max="13617" width="12.5703125" style="6" bestFit="1" customWidth="1"/>
    <col min="13618" max="13813" width="9.140625" style="6"/>
    <col min="13814" max="13817" width="0" style="6" hidden="1" customWidth="1"/>
    <col min="13818" max="13818" width="6.5703125" style="6" customWidth="1"/>
    <col min="13819" max="13819" width="5.42578125" style="6" customWidth="1"/>
    <col min="13820" max="13820" width="12.5703125" style="6" customWidth="1"/>
    <col min="13821" max="13821" width="61.85546875" style="6" customWidth="1"/>
    <col min="13822" max="13822" width="32.5703125" style="6" customWidth="1"/>
    <col min="13823" max="13823" width="23.5703125" style="6" customWidth="1"/>
    <col min="13824" max="13824" width="35.28515625" style="6" customWidth="1"/>
    <col min="13825" max="13825" width="8.5703125" style="6" customWidth="1"/>
    <col min="13826" max="13827" width="8.140625" style="6" customWidth="1"/>
    <col min="13828" max="13828" width="7.7109375" style="6" customWidth="1"/>
    <col min="13829" max="13871" width="0" style="6" hidden="1" customWidth="1"/>
    <col min="13872" max="13872" width="14.85546875" style="6" bestFit="1" customWidth="1"/>
    <col min="13873" max="13873" width="12.5703125" style="6" bestFit="1" customWidth="1"/>
    <col min="13874" max="14069" width="9.140625" style="6"/>
    <col min="14070" max="14073" width="0" style="6" hidden="1" customWidth="1"/>
    <col min="14074" max="14074" width="6.5703125" style="6" customWidth="1"/>
    <col min="14075" max="14075" width="5.42578125" style="6" customWidth="1"/>
    <col min="14076" max="14076" width="12.5703125" style="6" customWidth="1"/>
    <col min="14077" max="14077" width="61.85546875" style="6" customWidth="1"/>
    <col min="14078" max="14078" width="32.5703125" style="6" customWidth="1"/>
    <col min="14079" max="14079" width="23.5703125" style="6" customWidth="1"/>
    <col min="14080" max="14080" width="35.28515625" style="6" customWidth="1"/>
    <col min="14081" max="14081" width="8.5703125" style="6" customWidth="1"/>
    <col min="14082" max="14083" width="8.140625" style="6" customWidth="1"/>
    <col min="14084" max="14084" width="7.7109375" style="6" customWidth="1"/>
    <col min="14085" max="14127" width="0" style="6" hidden="1" customWidth="1"/>
    <col min="14128" max="14128" width="14.85546875" style="6" bestFit="1" customWidth="1"/>
    <col min="14129" max="14129" width="12.5703125" style="6" bestFit="1" customWidth="1"/>
    <col min="14130" max="14325" width="9.140625" style="6"/>
    <col min="14326" max="14329" width="0" style="6" hidden="1" customWidth="1"/>
    <col min="14330" max="14330" width="6.5703125" style="6" customWidth="1"/>
    <col min="14331" max="14331" width="5.42578125" style="6" customWidth="1"/>
    <col min="14332" max="14332" width="12.5703125" style="6" customWidth="1"/>
    <col min="14333" max="14333" width="61.85546875" style="6" customWidth="1"/>
    <col min="14334" max="14334" width="32.5703125" style="6" customWidth="1"/>
    <col min="14335" max="14335" width="23.5703125" style="6" customWidth="1"/>
    <col min="14336" max="14336" width="35.28515625" style="6" customWidth="1"/>
    <col min="14337" max="14337" width="8.5703125" style="6" customWidth="1"/>
    <col min="14338" max="14339" width="8.140625" style="6" customWidth="1"/>
    <col min="14340" max="14340" width="7.7109375" style="6" customWidth="1"/>
    <col min="14341" max="14383" width="0" style="6" hidden="1" customWidth="1"/>
    <col min="14384" max="14384" width="14.85546875" style="6" bestFit="1" customWidth="1"/>
    <col min="14385" max="14385" width="12.5703125" style="6" bestFit="1" customWidth="1"/>
    <col min="14386" max="14581" width="9.140625" style="6"/>
    <col min="14582" max="14585" width="0" style="6" hidden="1" customWidth="1"/>
    <col min="14586" max="14586" width="6.5703125" style="6" customWidth="1"/>
    <col min="14587" max="14587" width="5.42578125" style="6" customWidth="1"/>
    <col min="14588" max="14588" width="12.5703125" style="6" customWidth="1"/>
    <col min="14589" max="14589" width="61.85546875" style="6" customWidth="1"/>
    <col min="14590" max="14590" width="32.5703125" style="6" customWidth="1"/>
    <col min="14591" max="14591" width="23.5703125" style="6" customWidth="1"/>
    <col min="14592" max="14592" width="35.28515625" style="6" customWidth="1"/>
    <col min="14593" max="14593" width="8.5703125" style="6" customWidth="1"/>
    <col min="14594" max="14595" width="8.140625" style="6" customWidth="1"/>
    <col min="14596" max="14596" width="7.7109375" style="6" customWidth="1"/>
    <col min="14597" max="14639" width="0" style="6" hidden="1" customWidth="1"/>
    <col min="14640" max="14640" width="14.85546875" style="6" bestFit="1" customWidth="1"/>
    <col min="14641" max="14641" width="12.5703125" style="6" bestFit="1" customWidth="1"/>
    <col min="14642" max="14837" width="9.140625" style="6"/>
    <col min="14838" max="14841" width="0" style="6" hidden="1" customWidth="1"/>
    <col min="14842" max="14842" width="6.5703125" style="6" customWidth="1"/>
    <col min="14843" max="14843" width="5.42578125" style="6" customWidth="1"/>
    <col min="14844" max="14844" width="12.5703125" style="6" customWidth="1"/>
    <col min="14845" max="14845" width="61.85546875" style="6" customWidth="1"/>
    <col min="14846" max="14846" width="32.5703125" style="6" customWidth="1"/>
    <col min="14847" max="14847" width="23.5703125" style="6" customWidth="1"/>
    <col min="14848" max="14848" width="35.28515625" style="6" customWidth="1"/>
    <col min="14849" max="14849" width="8.5703125" style="6" customWidth="1"/>
    <col min="14850" max="14851" width="8.140625" style="6" customWidth="1"/>
    <col min="14852" max="14852" width="7.7109375" style="6" customWidth="1"/>
    <col min="14853" max="14895" width="0" style="6" hidden="1" customWidth="1"/>
    <col min="14896" max="14896" width="14.85546875" style="6" bestFit="1" customWidth="1"/>
    <col min="14897" max="14897" width="12.5703125" style="6" bestFit="1" customWidth="1"/>
    <col min="14898" max="15093" width="9.140625" style="6"/>
    <col min="15094" max="15097" width="0" style="6" hidden="1" customWidth="1"/>
    <col min="15098" max="15098" width="6.5703125" style="6" customWidth="1"/>
    <col min="15099" max="15099" width="5.42578125" style="6" customWidth="1"/>
    <col min="15100" max="15100" width="12.5703125" style="6" customWidth="1"/>
    <col min="15101" max="15101" width="61.85546875" style="6" customWidth="1"/>
    <col min="15102" max="15102" width="32.5703125" style="6" customWidth="1"/>
    <col min="15103" max="15103" width="23.5703125" style="6" customWidth="1"/>
    <col min="15104" max="15104" width="35.28515625" style="6" customWidth="1"/>
    <col min="15105" max="15105" width="8.5703125" style="6" customWidth="1"/>
    <col min="15106" max="15107" width="8.140625" style="6" customWidth="1"/>
    <col min="15108" max="15108" width="7.7109375" style="6" customWidth="1"/>
    <col min="15109" max="15151" width="0" style="6" hidden="1" customWidth="1"/>
    <col min="15152" max="15152" width="14.85546875" style="6" bestFit="1" customWidth="1"/>
    <col min="15153" max="15153" width="12.5703125" style="6" bestFit="1" customWidth="1"/>
    <col min="15154" max="15349" width="9.140625" style="6"/>
    <col min="15350" max="15353" width="0" style="6" hidden="1" customWidth="1"/>
    <col min="15354" max="15354" width="6.5703125" style="6" customWidth="1"/>
    <col min="15355" max="15355" width="5.42578125" style="6" customWidth="1"/>
    <col min="15356" max="15356" width="12.5703125" style="6" customWidth="1"/>
    <col min="15357" max="15357" width="61.85546875" style="6" customWidth="1"/>
    <col min="15358" max="15358" width="32.5703125" style="6" customWidth="1"/>
    <col min="15359" max="15359" width="23.5703125" style="6" customWidth="1"/>
    <col min="15360" max="15360" width="35.28515625" style="6" customWidth="1"/>
    <col min="15361" max="15361" width="8.5703125" style="6" customWidth="1"/>
    <col min="15362" max="15363" width="8.140625" style="6" customWidth="1"/>
    <col min="15364" max="15364" width="7.7109375" style="6" customWidth="1"/>
    <col min="15365" max="15407" width="0" style="6" hidden="1" customWidth="1"/>
    <col min="15408" max="15408" width="14.85546875" style="6" bestFit="1" customWidth="1"/>
    <col min="15409" max="15409" width="12.5703125" style="6" bestFit="1" customWidth="1"/>
    <col min="15410" max="15605" width="9.140625" style="6"/>
    <col min="15606" max="15609" width="0" style="6" hidden="1" customWidth="1"/>
    <col min="15610" max="15610" width="6.5703125" style="6" customWidth="1"/>
    <col min="15611" max="15611" width="5.42578125" style="6" customWidth="1"/>
    <col min="15612" max="15612" width="12.5703125" style="6" customWidth="1"/>
    <col min="15613" max="15613" width="61.85546875" style="6" customWidth="1"/>
    <col min="15614" max="15614" width="32.5703125" style="6" customWidth="1"/>
    <col min="15615" max="15615" width="23.5703125" style="6" customWidth="1"/>
    <col min="15616" max="15616" width="35.28515625" style="6" customWidth="1"/>
    <col min="15617" max="15617" width="8.5703125" style="6" customWidth="1"/>
    <col min="15618" max="15619" width="8.140625" style="6" customWidth="1"/>
    <col min="15620" max="15620" width="7.7109375" style="6" customWidth="1"/>
    <col min="15621" max="15663" width="0" style="6" hidden="1" customWidth="1"/>
    <col min="15664" max="15664" width="14.85546875" style="6" bestFit="1" customWidth="1"/>
    <col min="15665" max="15665" width="12.5703125" style="6" bestFit="1" customWidth="1"/>
    <col min="15666" max="15861" width="9.140625" style="6"/>
    <col min="15862" max="15865" width="0" style="6" hidden="1" customWidth="1"/>
    <col min="15866" max="15866" width="6.5703125" style="6" customWidth="1"/>
    <col min="15867" max="15867" width="5.42578125" style="6" customWidth="1"/>
    <col min="15868" max="15868" width="12.5703125" style="6" customWidth="1"/>
    <col min="15869" max="15869" width="61.85546875" style="6" customWidth="1"/>
    <col min="15870" max="15870" width="32.5703125" style="6" customWidth="1"/>
    <col min="15871" max="15871" width="23.5703125" style="6" customWidth="1"/>
    <col min="15872" max="15872" width="35.28515625" style="6" customWidth="1"/>
    <col min="15873" max="15873" width="8.5703125" style="6" customWidth="1"/>
    <col min="15874" max="15875" width="8.140625" style="6" customWidth="1"/>
    <col min="15876" max="15876" width="7.7109375" style="6" customWidth="1"/>
    <col min="15877" max="15919" width="0" style="6" hidden="1" customWidth="1"/>
    <col min="15920" max="15920" width="14.85546875" style="6" bestFit="1" customWidth="1"/>
    <col min="15921" max="15921" width="12.5703125" style="6" bestFit="1" customWidth="1"/>
    <col min="15922" max="16117" width="9.140625" style="6"/>
    <col min="16118" max="16121" width="0" style="6" hidden="1" customWidth="1"/>
    <col min="16122" max="16122" width="6.5703125" style="6" customWidth="1"/>
    <col min="16123" max="16123" width="5.42578125" style="6" customWidth="1"/>
    <col min="16124" max="16124" width="12.5703125" style="6" customWidth="1"/>
    <col min="16125" max="16125" width="61.85546875" style="6" customWidth="1"/>
    <col min="16126" max="16126" width="32.5703125" style="6" customWidth="1"/>
    <col min="16127" max="16127" width="23.5703125" style="6" customWidth="1"/>
    <col min="16128" max="16128" width="35.28515625" style="6" customWidth="1"/>
    <col min="16129" max="16129" width="8.5703125" style="6" customWidth="1"/>
    <col min="16130" max="16131" width="8.140625" style="6" customWidth="1"/>
    <col min="16132" max="16132" width="7.7109375" style="6" customWidth="1"/>
    <col min="16133" max="16175" width="0" style="6" hidden="1" customWidth="1"/>
    <col min="16176" max="16176" width="14.85546875" style="6" bestFit="1" customWidth="1"/>
    <col min="16177" max="16177" width="12.5703125" style="6" bestFit="1" customWidth="1"/>
    <col min="16178" max="16384" width="9.140625" style="6"/>
  </cols>
  <sheetData>
    <row r="1" spans="1:1017 1029:2041 2053:3065 3077:4089 4101:5113 5125:6137 6149:7161 7173:8185 8197:9209 9221:10233 10245:11257 11269:12281 12293:13305 13317:14329 14341:15353 15365:16175" s="82" customFormat="1" ht="54.75" customHeight="1" x14ac:dyDescent="0.25">
      <c r="A1" s="82" t="s">
        <v>6387</v>
      </c>
      <c r="B1" s="82" t="s">
        <v>6388</v>
      </c>
      <c r="C1" s="82" t="s">
        <v>6389</v>
      </c>
      <c r="D1" s="82" t="s">
        <v>6390</v>
      </c>
      <c r="E1" s="82" t="s">
        <v>349</v>
      </c>
      <c r="F1" s="84"/>
      <c r="G1" s="92" t="s">
        <v>4336</v>
      </c>
      <c r="H1" s="83" t="s">
        <v>4253</v>
      </c>
      <c r="I1" s="83" t="s">
        <v>6580</v>
      </c>
      <c r="J1" s="83" t="s">
        <v>6581</v>
      </c>
      <c r="K1" s="94">
        <v>27000</v>
      </c>
      <c r="L1" s="94">
        <v>13000</v>
      </c>
      <c r="M1" s="94">
        <v>8000</v>
      </c>
      <c r="N1" s="94">
        <v>6000</v>
      </c>
      <c r="O1" s="94" t="e">
        <v>#REF!</v>
      </c>
      <c r="P1" s="94" t="e">
        <v>#REF!</v>
      </c>
      <c r="Q1" s="94" t="e">
        <v>#REF!</v>
      </c>
      <c r="R1" s="94" t="e">
        <v>#REF!</v>
      </c>
      <c r="S1" s="249" t="e">
        <v>#REF!</v>
      </c>
      <c r="T1" s="249" t="e">
        <v>#REF!</v>
      </c>
      <c r="U1" s="249" t="e">
        <v>#REF!</v>
      </c>
      <c r="V1" s="249" t="e">
        <v>#REF!</v>
      </c>
      <c r="W1" s="250" t="e">
        <v>#REF!</v>
      </c>
      <c r="X1" s="250" t="e">
        <v>#REF!</v>
      </c>
      <c r="Y1" s="250" t="e">
        <v>#REF!</v>
      </c>
      <c r="Z1" s="250" t="e">
        <v>#REF!</v>
      </c>
      <c r="AA1" s="249"/>
      <c r="AB1" s="249"/>
      <c r="AC1" s="249"/>
      <c r="AD1" s="249"/>
      <c r="AE1" s="250"/>
      <c r="AF1" s="250"/>
      <c r="AG1" s="250"/>
      <c r="AH1" s="250"/>
      <c r="AI1" s="85">
        <v>2.5087731090962015</v>
      </c>
      <c r="AJ1" s="251"/>
      <c r="AK1" s="251">
        <v>1.45</v>
      </c>
      <c r="AL1" s="363">
        <v>39150</v>
      </c>
      <c r="AM1" s="363">
        <v>18850</v>
      </c>
      <c r="AN1" s="363">
        <v>11600</v>
      </c>
      <c r="AO1" s="363">
        <v>8700</v>
      </c>
      <c r="AP1" s="364">
        <v>39200</v>
      </c>
      <c r="AQ1" s="364">
        <v>18900</v>
      </c>
      <c r="AR1" s="364">
        <v>11600</v>
      </c>
      <c r="AS1" s="364">
        <v>8700</v>
      </c>
      <c r="AT1" s="365">
        <v>5872.5</v>
      </c>
      <c r="AU1" s="252" t="s">
        <v>349</v>
      </c>
      <c r="AV1" s="366">
        <v>21000</v>
      </c>
      <c r="AW1" s="367">
        <v>9100</v>
      </c>
      <c r="AX1" s="367">
        <v>5950</v>
      </c>
      <c r="AY1" s="367">
        <v>3849.9999999999995</v>
      </c>
      <c r="AZ1" s="249">
        <v>18000</v>
      </c>
      <c r="BA1" s="249">
        <v>7800</v>
      </c>
      <c r="BB1" s="249">
        <v>5100</v>
      </c>
      <c r="BC1" s="249">
        <v>3300</v>
      </c>
      <c r="BD1" s="102">
        <v>2827.5</v>
      </c>
      <c r="BH1" s="82" t="str">
        <f>TRIM(H1)</f>
        <v>Đường Nguyễn Ái Quốc</v>
      </c>
      <c r="BI1" s="82" t="str">
        <f>TRIM(I1)</f>
        <v>Ngã tư Tân Phong</v>
      </c>
      <c r="BJ1" s="82" t="str">
        <f>TRIM(J1)</f>
        <v>Hết ranh phường Trảng Dài</v>
      </c>
      <c r="BK1" s="82" t="str">
        <f>UPPER(LEFT(BH1,1))&amp;MID(BH1,2,LEN(BH1))</f>
        <v>Đường Nguyễn Ái Quốc</v>
      </c>
      <c r="BL1" s="82" t="str">
        <f>UPPER(LEFT(BI1,1))&amp;MID(BI1,2,LEN(BI1))</f>
        <v>Ngã tư Tân Phong</v>
      </c>
      <c r="BM1" s="82" t="str">
        <f>UPPER(LEFT(BJ1,1))&amp;MID(BJ1,2,LEN(BJ1))</f>
        <v>Hết ranh phường Trảng Dài</v>
      </c>
    </row>
    <row r="2" spans="1:1017 1029:2041 2053:3065 3077:4089 4101:5113 5125:6137 6149:7161 7173:8185 8197:9209 9221:10233 10245:11257 11269:12281 12293:13305 13317:14329 14341:15353 15365:16175" s="82" customFormat="1" ht="54.75" hidden="1" customHeight="1" x14ac:dyDescent="0.25">
      <c r="F2" s="84"/>
      <c r="G2" s="92"/>
      <c r="H2" s="83"/>
      <c r="I2" s="83"/>
      <c r="J2" s="83"/>
      <c r="K2" s="94"/>
      <c r="L2" s="94"/>
      <c r="M2" s="94"/>
      <c r="N2" s="94"/>
      <c r="O2" s="94"/>
      <c r="P2" s="94"/>
      <c r="Q2" s="94"/>
      <c r="R2" s="94"/>
      <c r="S2" s="249"/>
      <c r="T2" s="249"/>
      <c r="U2" s="249"/>
      <c r="V2" s="249"/>
      <c r="W2" s="250"/>
      <c r="X2" s="250"/>
      <c r="Y2" s="250"/>
      <c r="Z2" s="250"/>
      <c r="AA2" s="249"/>
      <c r="AB2" s="249"/>
      <c r="AC2" s="249"/>
      <c r="AD2" s="249"/>
      <c r="AE2" s="250"/>
      <c r="AF2" s="250"/>
      <c r="AG2" s="250"/>
      <c r="AH2" s="250"/>
      <c r="AI2" s="85"/>
      <c r="AJ2" s="251"/>
      <c r="AK2" s="251"/>
      <c r="AL2" s="363"/>
      <c r="AM2" s="363"/>
      <c r="AN2" s="363"/>
      <c r="AO2" s="363"/>
      <c r="AP2" s="364"/>
      <c r="AQ2" s="364"/>
      <c r="AR2" s="364"/>
      <c r="AS2" s="364"/>
      <c r="AT2" s="365"/>
      <c r="AU2" s="252"/>
      <c r="AV2" s="366"/>
      <c r="AW2" s="367"/>
      <c r="AX2" s="367"/>
      <c r="AY2" s="367"/>
      <c r="AZ2" s="249"/>
      <c r="BA2" s="249"/>
      <c r="BB2" s="249"/>
      <c r="BC2" s="249"/>
      <c r="BD2" s="102"/>
    </row>
    <row r="3" spans="1:1017 1029:2041 2053:3065 3077:4089 4101:5113 5125:6137 6149:7161 7173:8185 8197:9209 9221:10233 10245:11257 11269:12281 12293:13305 13317:14329 14341:15353 15365:16175" s="82" customFormat="1" ht="54.75" hidden="1" customHeight="1" x14ac:dyDescent="0.25">
      <c r="F3" s="84"/>
      <c r="G3" s="92"/>
      <c r="H3" s="83"/>
      <c r="I3" s="83"/>
      <c r="J3" s="83"/>
      <c r="K3" s="94"/>
      <c r="L3" s="94"/>
      <c r="M3" s="94"/>
      <c r="N3" s="94"/>
      <c r="O3" s="94"/>
      <c r="P3" s="94"/>
      <c r="Q3" s="94"/>
      <c r="R3" s="94"/>
      <c r="S3" s="249"/>
      <c r="T3" s="249"/>
      <c r="U3" s="249"/>
      <c r="V3" s="249"/>
      <c r="W3" s="250"/>
      <c r="X3" s="250"/>
      <c r="Y3" s="250"/>
      <c r="Z3" s="250"/>
      <c r="AA3" s="249"/>
      <c r="AB3" s="249"/>
      <c r="AC3" s="249"/>
      <c r="AD3" s="249"/>
      <c r="AE3" s="250"/>
      <c r="AF3" s="250"/>
      <c r="AG3" s="250"/>
      <c r="AH3" s="250"/>
      <c r="AI3" s="85"/>
      <c r="AJ3" s="251"/>
      <c r="AK3" s="251"/>
      <c r="AL3" s="363"/>
      <c r="AM3" s="363"/>
      <c r="AN3" s="363"/>
      <c r="AO3" s="363"/>
      <c r="AP3" s="364"/>
      <c r="AQ3" s="364"/>
      <c r="AR3" s="364"/>
      <c r="AS3" s="364"/>
      <c r="AT3" s="365"/>
      <c r="AU3" s="252"/>
      <c r="AV3" s="366"/>
      <c r="AW3" s="367"/>
      <c r="AX3" s="367"/>
      <c r="AY3" s="367"/>
      <c r="AZ3" s="249"/>
      <c r="BA3" s="249"/>
      <c r="BB3" s="249"/>
      <c r="BC3" s="249"/>
      <c r="BD3" s="102"/>
    </row>
    <row r="4" spans="1:1017 1029:2041 2053:3065 3077:4089 4101:5113 5125:6137 6149:7161 7173:8185 8197:9209 9221:10233 10245:11257 11269:12281 12293:13305 13317:14329 14341:15353 15365:16175" s="82" customFormat="1" ht="54.75" hidden="1" customHeight="1" x14ac:dyDescent="0.25">
      <c r="F4" s="84"/>
      <c r="G4" s="92"/>
      <c r="H4" s="83"/>
      <c r="I4" s="83"/>
      <c r="J4" s="83"/>
      <c r="K4" s="94"/>
      <c r="L4" s="94"/>
      <c r="M4" s="94"/>
      <c r="N4" s="94"/>
      <c r="O4" s="94"/>
      <c r="P4" s="94"/>
      <c r="Q4" s="94"/>
      <c r="R4" s="94"/>
      <c r="S4" s="249"/>
      <c r="T4" s="249"/>
      <c r="U4" s="249"/>
      <c r="V4" s="249"/>
      <c r="W4" s="250"/>
      <c r="X4" s="250"/>
      <c r="Y4" s="250"/>
      <c r="Z4" s="250"/>
      <c r="AA4" s="249"/>
      <c r="AB4" s="249"/>
      <c r="AC4" s="249"/>
      <c r="AD4" s="249"/>
      <c r="AE4" s="250"/>
      <c r="AF4" s="250"/>
      <c r="AG4" s="250"/>
      <c r="AH4" s="250"/>
      <c r="AI4" s="85"/>
      <c r="AJ4" s="251"/>
      <c r="AK4" s="251"/>
      <c r="AL4" s="363"/>
      <c r="AM4" s="363"/>
      <c r="AN4" s="363"/>
      <c r="AO4" s="363"/>
      <c r="AP4" s="364"/>
      <c r="AQ4" s="364"/>
      <c r="AR4" s="364"/>
      <c r="AS4" s="364"/>
      <c r="AT4" s="365"/>
      <c r="AU4" s="252"/>
      <c r="AV4" s="366"/>
      <c r="AW4" s="367"/>
      <c r="AX4" s="367"/>
      <c r="AY4" s="367"/>
      <c r="AZ4" s="249"/>
      <c r="BA4" s="249"/>
      <c r="BB4" s="249"/>
      <c r="BC4" s="249"/>
      <c r="BD4" s="102"/>
    </row>
    <row r="5" spans="1:1017 1029:2041 2053:3065 3077:4089 4101:5113 5125:6137 6149:7161 7173:8185 8197:9209 9221:10233 10245:11257 11269:12281 12293:13305 13317:14329 14341:15353 15365:16175" s="82" customFormat="1" ht="54.75" hidden="1" customHeight="1" x14ac:dyDescent="0.25">
      <c r="F5" s="84"/>
      <c r="G5" s="92"/>
      <c r="H5" s="83"/>
      <c r="I5" s="83"/>
      <c r="J5" s="83"/>
      <c r="K5" s="94"/>
      <c r="L5" s="94"/>
      <c r="M5" s="94"/>
      <c r="N5" s="94"/>
      <c r="O5" s="94"/>
      <c r="P5" s="94"/>
      <c r="Q5" s="94"/>
      <c r="R5" s="94"/>
      <c r="S5" s="249"/>
      <c r="T5" s="249"/>
      <c r="U5" s="249"/>
      <c r="V5" s="249"/>
      <c r="W5" s="250"/>
      <c r="X5" s="250"/>
      <c r="Y5" s="250"/>
      <c r="Z5" s="250"/>
      <c r="AA5" s="249"/>
      <c r="AB5" s="249"/>
      <c r="AC5" s="249"/>
      <c r="AD5" s="249"/>
      <c r="AE5" s="250"/>
      <c r="AF5" s="250"/>
      <c r="AG5" s="250"/>
      <c r="AH5" s="250"/>
      <c r="AI5" s="85"/>
      <c r="AJ5" s="251"/>
      <c r="AK5" s="251"/>
      <c r="AL5" s="363"/>
      <c r="AM5" s="363"/>
      <c r="AN5" s="363"/>
      <c r="AO5" s="363"/>
      <c r="AP5" s="364"/>
      <c r="AQ5" s="364"/>
      <c r="AR5" s="364"/>
      <c r="AS5" s="364"/>
      <c r="AT5" s="365"/>
      <c r="AU5" s="252"/>
      <c r="AV5" s="366"/>
      <c r="AW5" s="367"/>
      <c r="AX5" s="367"/>
      <c r="AY5" s="367"/>
      <c r="AZ5" s="249"/>
      <c r="BA5" s="249"/>
      <c r="BB5" s="249"/>
      <c r="BC5" s="249"/>
      <c r="BD5" s="102"/>
    </row>
    <row r="6" spans="1:1017 1029:2041 2053:3065 3077:4089 4101:5113 5125:6137 6149:7161 7173:8185 8197:9209 9221:10233 10245:11257 11269:12281 12293:13305 13317:14329 14341:15353 15365:16175" s="82" customFormat="1" ht="54.75" hidden="1" customHeight="1" x14ac:dyDescent="0.25">
      <c r="F6" s="84"/>
      <c r="G6" s="92"/>
      <c r="H6" s="83"/>
      <c r="I6" s="83"/>
      <c r="J6" s="83"/>
      <c r="K6" s="94"/>
      <c r="L6" s="94"/>
      <c r="M6" s="94"/>
      <c r="N6" s="94"/>
      <c r="O6" s="94"/>
      <c r="P6" s="94"/>
      <c r="Q6" s="94"/>
      <c r="R6" s="94"/>
      <c r="S6" s="249"/>
      <c r="T6" s="249"/>
      <c r="U6" s="249"/>
      <c r="V6" s="249"/>
      <c r="W6" s="250"/>
      <c r="X6" s="250"/>
      <c r="Y6" s="250"/>
      <c r="Z6" s="250"/>
      <c r="AA6" s="249"/>
      <c r="AB6" s="249"/>
      <c r="AC6" s="249"/>
      <c r="AD6" s="249"/>
      <c r="AE6" s="250"/>
      <c r="AF6" s="250"/>
      <c r="AG6" s="250"/>
      <c r="AH6" s="250"/>
      <c r="AI6" s="85"/>
      <c r="AJ6" s="251"/>
      <c r="AK6" s="251"/>
      <c r="AL6" s="363"/>
      <c r="AM6" s="363"/>
      <c r="AN6" s="363"/>
      <c r="AO6" s="363"/>
      <c r="AP6" s="364"/>
      <c r="AQ6" s="364"/>
      <c r="AR6" s="364"/>
      <c r="AS6" s="364"/>
      <c r="AT6" s="365"/>
      <c r="AU6" s="252"/>
      <c r="AV6" s="366"/>
      <c r="AW6" s="367"/>
      <c r="AX6" s="367"/>
      <c r="AY6" s="367"/>
      <c r="AZ6" s="249"/>
      <c r="BA6" s="249"/>
      <c r="BB6" s="249"/>
      <c r="BC6" s="249"/>
      <c r="BD6" s="102"/>
    </row>
    <row r="7" spans="1:1017 1029:2041 2053:3065 3077:4089 4101:5113 5125:6137 6149:7161 7173:8185 8197:9209 9221:10233 10245:11257 11269:12281 12293:13305 13317:14329 14341:15353 15365:16175" s="82" customFormat="1" ht="54.75" hidden="1" customHeight="1" x14ac:dyDescent="0.25">
      <c r="F7" s="84"/>
      <c r="G7" s="92"/>
      <c r="H7" s="83"/>
      <c r="I7" s="83"/>
      <c r="J7" s="83"/>
      <c r="K7" s="94"/>
      <c r="L7" s="94"/>
      <c r="M7" s="94"/>
      <c r="N7" s="94"/>
      <c r="O7" s="94"/>
      <c r="P7" s="94"/>
      <c r="Q7" s="94"/>
      <c r="R7" s="94"/>
      <c r="S7" s="249"/>
      <c r="T7" s="249"/>
      <c r="U7" s="249"/>
      <c r="V7" s="249"/>
      <c r="W7" s="250"/>
      <c r="X7" s="250"/>
      <c r="Y7" s="250"/>
      <c r="Z7" s="250"/>
      <c r="AA7" s="249"/>
      <c r="AB7" s="249"/>
      <c r="AC7" s="249"/>
      <c r="AD7" s="249"/>
      <c r="AE7" s="250"/>
      <c r="AF7" s="250"/>
      <c r="AG7" s="250"/>
      <c r="AH7" s="250"/>
      <c r="AI7" s="85"/>
      <c r="AJ7" s="251"/>
      <c r="AK7" s="251"/>
      <c r="AL7" s="363"/>
      <c r="AM7" s="363"/>
      <c r="AN7" s="363"/>
      <c r="AO7" s="363"/>
      <c r="AP7" s="364"/>
      <c r="AQ7" s="364"/>
      <c r="AR7" s="364"/>
      <c r="AS7" s="364"/>
      <c r="AT7" s="365"/>
      <c r="AU7" s="252"/>
      <c r="AV7" s="366"/>
      <c r="AW7" s="367"/>
      <c r="AX7" s="367"/>
      <c r="AY7" s="367"/>
      <c r="AZ7" s="249"/>
      <c r="BA7" s="249"/>
      <c r="BB7" s="249"/>
      <c r="BC7" s="249"/>
      <c r="BD7" s="102"/>
    </row>
    <row r="8" spans="1:1017 1029:2041 2053:3065 3077:4089 4101:5113 5125:6137 6149:7161 7173:8185 8197:9209 9221:10233 10245:11257 11269:12281 12293:13305 13317:14329 14341:15353 15365:16175" s="451" customFormat="1" ht="35.1" customHeight="1" x14ac:dyDescent="0.25">
      <c r="A8" s="368" t="s">
        <v>6432</v>
      </c>
      <c r="B8" s="368" t="s">
        <v>6433</v>
      </c>
      <c r="C8" s="368" t="s">
        <v>6434</v>
      </c>
      <c r="D8" s="368" t="s">
        <v>6435</v>
      </c>
      <c r="E8" s="451" t="s">
        <v>349</v>
      </c>
      <c r="F8" s="84"/>
      <c r="G8" s="92" t="s">
        <v>4394</v>
      </c>
      <c r="H8" s="83" t="s">
        <v>3951</v>
      </c>
      <c r="I8" s="83" t="s">
        <v>4253</v>
      </c>
      <c r="J8" s="83" t="s">
        <v>4402</v>
      </c>
      <c r="K8" s="94">
        <v>31000</v>
      </c>
      <c r="L8" s="94">
        <v>13000</v>
      </c>
      <c r="M8" s="94">
        <v>9000</v>
      </c>
      <c r="N8" s="94">
        <v>5500</v>
      </c>
      <c r="O8" s="369" t="e">
        <v>#REF!</v>
      </c>
      <c r="P8" s="369" t="e">
        <v>#REF!</v>
      </c>
      <c r="Q8" s="369" t="e">
        <v>#REF!</v>
      </c>
      <c r="R8" s="369" t="e">
        <v>#REF!</v>
      </c>
      <c r="S8" s="367" t="e">
        <v>#REF!</v>
      </c>
      <c r="T8" s="367" t="e">
        <v>#REF!</v>
      </c>
      <c r="U8" s="367"/>
      <c r="V8" s="367" t="e">
        <v>#REF!</v>
      </c>
      <c r="W8" s="370" t="e">
        <v>#REF!</v>
      </c>
      <c r="X8" s="370" t="e">
        <v>#REF!</v>
      </c>
      <c r="Y8" s="370"/>
      <c r="Z8" s="370" t="e">
        <v>#REF!</v>
      </c>
      <c r="AA8" s="367"/>
      <c r="AB8" s="367"/>
      <c r="AC8" s="367"/>
      <c r="AD8" s="367"/>
      <c r="AE8" s="370"/>
      <c r="AF8" s="370"/>
      <c r="AG8" s="370"/>
      <c r="AH8" s="370"/>
      <c r="AI8" s="371">
        <v>2.8039414253648061</v>
      </c>
      <c r="AJ8" s="372"/>
      <c r="AK8" s="372" t="e">
        <v>#REF!</v>
      </c>
      <c r="AL8" s="373" t="e">
        <v>#REF!</v>
      </c>
      <c r="AM8" s="373" t="e">
        <v>#REF!</v>
      </c>
      <c r="AN8" s="373" t="e">
        <v>#REF!</v>
      </c>
      <c r="AO8" s="373" t="e">
        <v>#REF!</v>
      </c>
      <c r="AP8" s="374" t="e">
        <v>#REF!</v>
      </c>
      <c r="AQ8" s="374" t="e">
        <v>#REF!</v>
      </c>
      <c r="AR8" s="374" t="e">
        <v>#REF!</v>
      </c>
      <c r="AS8" s="374" t="e">
        <v>#REF!</v>
      </c>
      <c r="AT8" s="375" t="e">
        <v>#REF!</v>
      </c>
      <c r="AU8" s="376" t="s">
        <v>349</v>
      </c>
      <c r="AV8" s="366">
        <v>24500</v>
      </c>
      <c r="AW8" s="367">
        <v>11200</v>
      </c>
      <c r="AX8" s="367">
        <v>6300</v>
      </c>
      <c r="AY8" s="367">
        <v>4200</v>
      </c>
      <c r="AZ8" s="367">
        <v>21000</v>
      </c>
      <c r="BA8" s="367">
        <v>9600</v>
      </c>
      <c r="BB8" s="367">
        <v>5400</v>
      </c>
      <c r="BC8" s="367">
        <v>3600</v>
      </c>
      <c r="BD8" s="377" t="e">
        <v>#REF!</v>
      </c>
      <c r="BE8" s="368"/>
      <c r="BH8" s="82" t="str">
        <f>TRIM(H8)</f>
        <v>Đường Đồng Khởi</v>
      </c>
      <c r="BI8" s="82" t="str">
        <f>TRIM(I8)</f>
        <v>Đường Nguyễn Ái Quốc</v>
      </c>
      <c r="BJ8" s="82" t="str">
        <f>TRIM(J8)</f>
        <v>Cầu Đồng Khởi</v>
      </c>
      <c r="BK8" s="82" t="str">
        <f>UPPER(LEFT(BH8,1))&amp;MID(BH8,2,LEN(BH8))</f>
        <v>Đường Đồng Khởi</v>
      </c>
      <c r="BL8" s="82" t="str">
        <f>UPPER(LEFT(BI8,1))&amp;MID(BI8,2,LEN(BI8))</f>
        <v>Đường Nguyễn Ái Quốc</v>
      </c>
      <c r="BM8" s="82" t="str">
        <f>UPPER(LEFT(BJ8,1))&amp;MID(BJ8,2,LEN(BJ8))</f>
        <v>Cầu Đồng Khởi</v>
      </c>
      <c r="IL8" s="368"/>
      <c r="IM8" s="368"/>
      <c r="IN8" s="368"/>
      <c r="IO8" s="368"/>
      <c r="JA8" s="368"/>
      <c r="JB8" s="368"/>
      <c r="JC8" s="368"/>
      <c r="JD8" s="368"/>
      <c r="JE8" s="368"/>
      <c r="JF8" s="368"/>
      <c r="JG8" s="368"/>
      <c r="JH8" s="368"/>
      <c r="JI8" s="368"/>
      <c r="JJ8" s="368"/>
      <c r="JK8" s="368"/>
      <c r="JL8" s="368"/>
      <c r="JM8" s="368"/>
      <c r="JN8" s="368"/>
      <c r="JO8" s="368"/>
      <c r="JP8" s="368"/>
      <c r="JQ8" s="368"/>
      <c r="JR8" s="368"/>
      <c r="JS8" s="368"/>
      <c r="JT8" s="368"/>
      <c r="JU8" s="368"/>
      <c r="JV8" s="368"/>
      <c r="JW8" s="368"/>
      <c r="JX8" s="368"/>
      <c r="JY8" s="368"/>
      <c r="JZ8" s="368"/>
      <c r="KA8" s="368"/>
      <c r="KB8" s="368"/>
      <c r="KC8" s="368"/>
      <c r="KD8" s="368"/>
      <c r="KE8" s="368"/>
      <c r="KF8" s="368"/>
      <c r="KG8" s="368"/>
      <c r="KH8" s="368"/>
      <c r="KI8" s="368"/>
      <c r="KJ8" s="368"/>
      <c r="KK8" s="368"/>
      <c r="KL8" s="368"/>
      <c r="KM8" s="368"/>
      <c r="KN8" s="368"/>
      <c r="KO8" s="368"/>
      <c r="KP8" s="368"/>
      <c r="KQ8" s="368"/>
      <c r="SH8" s="368"/>
      <c r="SI8" s="368"/>
      <c r="SJ8" s="368"/>
      <c r="SK8" s="368"/>
      <c r="SW8" s="368"/>
      <c r="SX8" s="368"/>
      <c r="SY8" s="368"/>
      <c r="SZ8" s="368"/>
      <c r="TA8" s="368"/>
      <c r="TB8" s="368"/>
      <c r="TC8" s="368"/>
      <c r="TD8" s="368"/>
      <c r="TE8" s="368"/>
      <c r="TF8" s="368"/>
      <c r="TG8" s="368"/>
      <c r="TH8" s="368"/>
      <c r="TI8" s="368"/>
      <c r="TJ8" s="368"/>
      <c r="TK8" s="368"/>
      <c r="TL8" s="368"/>
      <c r="TM8" s="368"/>
      <c r="TN8" s="368"/>
      <c r="TO8" s="368"/>
      <c r="TP8" s="368"/>
      <c r="TQ8" s="368"/>
      <c r="TR8" s="368"/>
      <c r="TS8" s="368"/>
      <c r="TT8" s="368"/>
      <c r="TU8" s="368"/>
      <c r="TV8" s="368"/>
      <c r="TW8" s="368"/>
      <c r="TX8" s="368"/>
      <c r="TY8" s="368"/>
      <c r="TZ8" s="368"/>
      <c r="UA8" s="368"/>
      <c r="UB8" s="368"/>
      <c r="UC8" s="368"/>
      <c r="UD8" s="368"/>
      <c r="UE8" s="368"/>
      <c r="UF8" s="368"/>
      <c r="UG8" s="368"/>
      <c r="UH8" s="368"/>
      <c r="UI8" s="368"/>
      <c r="UJ8" s="368"/>
      <c r="UK8" s="368"/>
      <c r="UL8" s="368"/>
      <c r="UM8" s="368"/>
      <c r="ACD8" s="368"/>
      <c r="ACE8" s="368"/>
      <c r="ACF8" s="368"/>
      <c r="ACG8" s="368"/>
      <c r="ACS8" s="368"/>
      <c r="ACT8" s="368"/>
      <c r="ACU8" s="368"/>
      <c r="ACV8" s="368"/>
      <c r="ACW8" s="368"/>
      <c r="ACX8" s="368"/>
      <c r="ACY8" s="368"/>
      <c r="ACZ8" s="368"/>
      <c r="ADA8" s="368"/>
      <c r="ADB8" s="368"/>
      <c r="ADC8" s="368"/>
      <c r="ADD8" s="368"/>
      <c r="ADE8" s="368"/>
      <c r="ADF8" s="368"/>
      <c r="ADG8" s="368"/>
      <c r="ADH8" s="368"/>
      <c r="ADI8" s="368"/>
      <c r="ADJ8" s="368"/>
      <c r="ADK8" s="368"/>
      <c r="ADL8" s="368"/>
      <c r="ADM8" s="368"/>
      <c r="ADN8" s="368"/>
      <c r="ADO8" s="368"/>
      <c r="ADP8" s="368"/>
      <c r="ADQ8" s="368"/>
      <c r="ADR8" s="368"/>
      <c r="ADS8" s="368"/>
      <c r="ADT8" s="368"/>
      <c r="ADU8" s="368"/>
      <c r="ADV8" s="368"/>
      <c r="ADW8" s="368"/>
      <c r="ADX8" s="368"/>
      <c r="ADY8" s="368"/>
      <c r="ADZ8" s="368"/>
      <c r="AEA8" s="368"/>
      <c r="AEB8" s="368"/>
      <c r="AEC8" s="368"/>
      <c r="AED8" s="368"/>
      <c r="AEE8" s="368"/>
      <c r="AEF8" s="368"/>
      <c r="AEG8" s="368"/>
      <c r="AEH8" s="368"/>
      <c r="AEI8" s="368"/>
      <c r="ALZ8" s="368"/>
      <c r="AMA8" s="368"/>
      <c r="AMB8" s="368"/>
      <c r="AMC8" s="368"/>
      <c r="AMO8" s="368"/>
      <c r="AMP8" s="368"/>
      <c r="AMQ8" s="368"/>
      <c r="AMR8" s="368"/>
      <c r="AMS8" s="368"/>
      <c r="AMT8" s="368"/>
      <c r="AMU8" s="368"/>
      <c r="AMV8" s="368"/>
      <c r="AMW8" s="368"/>
      <c r="AMX8" s="368"/>
      <c r="AMY8" s="368"/>
      <c r="AMZ8" s="368"/>
      <c r="ANA8" s="368"/>
      <c r="ANB8" s="368"/>
      <c r="ANC8" s="368"/>
      <c r="AND8" s="368"/>
      <c r="ANE8" s="368"/>
      <c r="ANF8" s="368"/>
      <c r="ANG8" s="368"/>
      <c r="ANH8" s="368"/>
      <c r="ANI8" s="368"/>
      <c r="ANJ8" s="368"/>
      <c r="ANK8" s="368"/>
      <c r="ANL8" s="368"/>
      <c r="ANM8" s="368"/>
      <c r="ANN8" s="368"/>
      <c r="ANO8" s="368"/>
      <c r="ANP8" s="368"/>
      <c r="ANQ8" s="368"/>
      <c r="ANR8" s="368"/>
      <c r="ANS8" s="368"/>
      <c r="ANT8" s="368"/>
      <c r="ANU8" s="368"/>
      <c r="ANV8" s="368"/>
      <c r="ANW8" s="368"/>
      <c r="ANX8" s="368"/>
      <c r="ANY8" s="368"/>
      <c r="ANZ8" s="368"/>
      <c r="AOA8" s="368"/>
      <c r="AOB8" s="368"/>
      <c r="AOC8" s="368"/>
      <c r="AOD8" s="368"/>
      <c r="AOE8" s="368"/>
      <c r="AVV8" s="368"/>
      <c r="AVW8" s="368"/>
      <c r="AVX8" s="368"/>
      <c r="AVY8" s="368"/>
      <c r="AWK8" s="368"/>
      <c r="AWL8" s="368"/>
      <c r="AWM8" s="368"/>
      <c r="AWN8" s="368"/>
      <c r="AWO8" s="368"/>
      <c r="AWP8" s="368"/>
      <c r="AWQ8" s="368"/>
      <c r="AWR8" s="368"/>
      <c r="AWS8" s="368"/>
      <c r="AWT8" s="368"/>
      <c r="AWU8" s="368"/>
      <c r="AWV8" s="368"/>
      <c r="AWW8" s="368"/>
      <c r="AWX8" s="368"/>
      <c r="AWY8" s="368"/>
      <c r="AWZ8" s="368"/>
      <c r="AXA8" s="368"/>
      <c r="AXB8" s="368"/>
      <c r="AXC8" s="368"/>
      <c r="AXD8" s="368"/>
      <c r="AXE8" s="368"/>
      <c r="AXF8" s="368"/>
      <c r="AXG8" s="368"/>
      <c r="AXH8" s="368"/>
      <c r="AXI8" s="368"/>
      <c r="AXJ8" s="368"/>
      <c r="AXK8" s="368"/>
      <c r="AXL8" s="368"/>
      <c r="AXM8" s="368"/>
      <c r="AXN8" s="368"/>
      <c r="AXO8" s="368"/>
      <c r="AXP8" s="368"/>
      <c r="AXQ8" s="368"/>
      <c r="AXR8" s="368"/>
      <c r="AXS8" s="368"/>
      <c r="AXT8" s="368"/>
      <c r="AXU8" s="368"/>
      <c r="AXV8" s="368"/>
      <c r="AXW8" s="368"/>
      <c r="AXX8" s="368"/>
      <c r="AXY8" s="368"/>
      <c r="AXZ8" s="368"/>
      <c r="AYA8" s="368"/>
      <c r="BFR8" s="368"/>
      <c r="BFS8" s="368"/>
      <c r="BFT8" s="368"/>
      <c r="BFU8" s="368"/>
      <c r="BGG8" s="368"/>
      <c r="BGH8" s="368"/>
      <c r="BGI8" s="368"/>
      <c r="BGJ8" s="368"/>
      <c r="BGK8" s="368"/>
      <c r="BGL8" s="368"/>
      <c r="BGM8" s="368"/>
      <c r="BGN8" s="368"/>
      <c r="BGO8" s="368"/>
      <c r="BGP8" s="368"/>
      <c r="BGQ8" s="368"/>
      <c r="BGR8" s="368"/>
      <c r="BGS8" s="368"/>
      <c r="BGT8" s="368"/>
      <c r="BGU8" s="368"/>
      <c r="BGV8" s="368"/>
      <c r="BGW8" s="368"/>
      <c r="BGX8" s="368"/>
      <c r="BGY8" s="368"/>
      <c r="BGZ8" s="368"/>
      <c r="BHA8" s="368"/>
      <c r="BHB8" s="368"/>
      <c r="BHC8" s="368"/>
      <c r="BHD8" s="368"/>
      <c r="BHE8" s="368"/>
      <c r="BHF8" s="368"/>
      <c r="BHG8" s="368"/>
      <c r="BHH8" s="368"/>
      <c r="BHI8" s="368"/>
      <c r="BHJ8" s="368"/>
      <c r="BHK8" s="368"/>
      <c r="BHL8" s="368"/>
      <c r="BHM8" s="368"/>
      <c r="BHN8" s="368"/>
      <c r="BHO8" s="368"/>
      <c r="BHP8" s="368"/>
      <c r="BHQ8" s="368"/>
      <c r="BHR8" s="368"/>
      <c r="BHS8" s="368"/>
      <c r="BHT8" s="368"/>
      <c r="BHU8" s="368"/>
      <c r="BHV8" s="368"/>
      <c r="BHW8" s="368"/>
      <c r="BPN8" s="368"/>
      <c r="BPO8" s="368"/>
      <c r="BPP8" s="368"/>
      <c r="BPQ8" s="368"/>
      <c r="BQC8" s="368"/>
      <c r="BQD8" s="368"/>
      <c r="BQE8" s="368"/>
      <c r="BQF8" s="368"/>
      <c r="BQG8" s="368"/>
      <c r="BQH8" s="368"/>
      <c r="BQI8" s="368"/>
      <c r="BQJ8" s="368"/>
      <c r="BQK8" s="368"/>
      <c r="BQL8" s="368"/>
      <c r="BQM8" s="368"/>
      <c r="BQN8" s="368"/>
      <c r="BQO8" s="368"/>
      <c r="BQP8" s="368"/>
      <c r="BQQ8" s="368"/>
      <c r="BQR8" s="368"/>
      <c r="BQS8" s="368"/>
      <c r="BQT8" s="368"/>
      <c r="BQU8" s="368"/>
      <c r="BQV8" s="368"/>
      <c r="BQW8" s="368"/>
      <c r="BQX8" s="368"/>
      <c r="BQY8" s="368"/>
      <c r="BQZ8" s="368"/>
      <c r="BRA8" s="368"/>
      <c r="BRB8" s="368"/>
      <c r="BRC8" s="368"/>
      <c r="BRD8" s="368"/>
      <c r="BRE8" s="368"/>
      <c r="BRF8" s="368"/>
      <c r="BRG8" s="368"/>
      <c r="BRH8" s="368"/>
      <c r="BRI8" s="368"/>
      <c r="BRJ8" s="368"/>
      <c r="BRK8" s="368"/>
      <c r="BRL8" s="368"/>
      <c r="BRM8" s="368"/>
      <c r="BRN8" s="368"/>
      <c r="BRO8" s="368"/>
      <c r="BRP8" s="368"/>
      <c r="BRQ8" s="368"/>
      <c r="BRR8" s="368"/>
      <c r="BRS8" s="368"/>
      <c r="BZJ8" s="368"/>
      <c r="BZK8" s="368"/>
      <c r="BZL8" s="368"/>
      <c r="BZM8" s="368"/>
      <c r="BZY8" s="368"/>
      <c r="BZZ8" s="368"/>
      <c r="CAA8" s="368"/>
      <c r="CAB8" s="368"/>
      <c r="CAC8" s="368"/>
      <c r="CAD8" s="368"/>
      <c r="CAE8" s="368"/>
      <c r="CAF8" s="368"/>
      <c r="CAG8" s="368"/>
      <c r="CAH8" s="368"/>
      <c r="CAI8" s="368"/>
      <c r="CAJ8" s="368"/>
      <c r="CAK8" s="368"/>
      <c r="CAL8" s="368"/>
      <c r="CAM8" s="368"/>
      <c r="CAN8" s="368"/>
      <c r="CAO8" s="368"/>
      <c r="CAP8" s="368"/>
      <c r="CAQ8" s="368"/>
      <c r="CAR8" s="368"/>
      <c r="CAS8" s="368"/>
      <c r="CAT8" s="368"/>
      <c r="CAU8" s="368"/>
      <c r="CAV8" s="368"/>
      <c r="CAW8" s="368"/>
      <c r="CAX8" s="368"/>
      <c r="CAY8" s="368"/>
      <c r="CAZ8" s="368"/>
      <c r="CBA8" s="368"/>
      <c r="CBB8" s="368"/>
      <c r="CBC8" s="368"/>
      <c r="CBD8" s="368"/>
      <c r="CBE8" s="368"/>
      <c r="CBF8" s="368"/>
      <c r="CBG8" s="368"/>
      <c r="CBH8" s="368"/>
      <c r="CBI8" s="368"/>
      <c r="CBJ8" s="368"/>
      <c r="CBK8" s="368"/>
      <c r="CBL8" s="368"/>
      <c r="CBM8" s="368"/>
      <c r="CBN8" s="368"/>
      <c r="CBO8" s="368"/>
      <c r="CJF8" s="368"/>
      <c r="CJG8" s="368"/>
      <c r="CJH8" s="368"/>
      <c r="CJI8" s="368"/>
      <c r="CJU8" s="368"/>
      <c r="CJV8" s="368"/>
      <c r="CJW8" s="368"/>
      <c r="CJX8" s="368"/>
      <c r="CJY8" s="368"/>
      <c r="CJZ8" s="368"/>
      <c r="CKA8" s="368"/>
      <c r="CKB8" s="368"/>
      <c r="CKC8" s="368"/>
      <c r="CKD8" s="368"/>
      <c r="CKE8" s="368"/>
      <c r="CKF8" s="368"/>
      <c r="CKG8" s="368"/>
      <c r="CKH8" s="368"/>
      <c r="CKI8" s="368"/>
      <c r="CKJ8" s="368"/>
      <c r="CKK8" s="368"/>
      <c r="CKL8" s="368"/>
      <c r="CKM8" s="368"/>
      <c r="CKN8" s="368"/>
      <c r="CKO8" s="368"/>
      <c r="CKP8" s="368"/>
      <c r="CKQ8" s="368"/>
      <c r="CKR8" s="368"/>
      <c r="CKS8" s="368"/>
      <c r="CKT8" s="368"/>
      <c r="CKU8" s="368"/>
      <c r="CKV8" s="368"/>
      <c r="CKW8" s="368"/>
      <c r="CKX8" s="368"/>
      <c r="CKY8" s="368"/>
      <c r="CKZ8" s="368"/>
      <c r="CLA8" s="368"/>
      <c r="CLB8" s="368"/>
      <c r="CLC8" s="368"/>
      <c r="CLD8" s="368"/>
      <c r="CLE8" s="368"/>
      <c r="CLF8" s="368"/>
      <c r="CLG8" s="368"/>
      <c r="CLH8" s="368"/>
      <c r="CLI8" s="368"/>
      <c r="CLJ8" s="368"/>
      <c r="CLK8" s="368"/>
      <c r="CTB8" s="368"/>
      <c r="CTC8" s="368"/>
      <c r="CTD8" s="368"/>
      <c r="CTE8" s="368"/>
      <c r="CTQ8" s="368"/>
      <c r="CTR8" s="368"/>
      <c r="CTS8" s="368"/>
      <c r="CTT8" s="368"/>
      <c r="CTU8" s="368"/>
      <c r="CTV8" s="368"/>
      <c r="CTW8" s="368"/>
      <c r="CTX8" s="368"/>
      <c r="CTY8" s="368"/>
      <c r="CTZ8" s="368"/>
      <c r="CUA8" s="368"/>
      <c r="CUB8" s="368"/>
      <c r="CUC8" s="368"/>
      <c r="CUD8" s="368"/>
      <c r="CUE8" s="368"/>
      <c r="CUF8" s="368"/>
      <c r="CUG8" s="368"/>
      <c r="CUH8" s="368"/>
      <c r="CUI8" s="368"/>
      <c r="CUJ8" s="368"/>
      <c r="CUK8" s="368"/>
      <c r="CUL8" s="368"/>
      <c r="CUM8" s="368"/>
      <c r="CUN8" s="368"/>
      <c r="CUO8" s="368"/>
      <c r="CUP8" s="368"/>
      <c r="CUQ8" s="368"/>
      <c r="CUR8" s="368"/>
      <c r="CUS8" s="368"/>
      <c r="CUT8" s="368"/>
      <c r="CUU8" s="368"/>
      <c r="CUV8" s="368"/>
      <c r="CUW8" s="368"/>
      <c r="CUX8" s="368"/>
      <c r="CUY8" s="368"/>
      <c r="CUZ8" s="368"/>
      <c r="CVA8" s="368"/>
      <c r="CVB8" s="368"/>
      <c r="CVC8" s="368"/>
      <c r="CVD8" s="368"/>
      <c r="CVE8" s="368"/>
      <c r="CVF8" s="368"/>
      <c r="CVG8" s="368"/>
      <c r="DCX8" s="368"/>
      <c r="DCY8" s="368"/>
      <c r="DCZ8" s="368"/>
      <c r="DDA8" s="368"/>
      <c r="DDM8" s="368"/>
      <c r="DDN8" s="368"/>
      <c r="DDO8" s="368"/>
      <c r="DDP8" s="368"/>
      <c r="DDQ8" s="368"/>
      <c r="DDR8" s="368"/>
      <c r="DDS8" s="368"/>
      <c r="DDT8" s="368"/>
      <c r="DDU8" s="368"/>
      <c r="DDV8" s="368"/>
      <c r="DDW8" s="368"/>
      <c r="DDX8" s="368"/>
      <c r="DDY8" s="368"/>
      <c r="DDZ8" s="368"/>
      <c r="DEA8" s="368"/>
      <c r="DEB8" s="368"/>
      <c r="DEC8" s="368"/>
      <c r="DED8" s="368"/>
      <c r="DEE8" s="368"/>
      <c r="DEF8" s="368"/>
      <c r="DEG8" s="368"/>
      <c r="DEH8" s="368"/>
      <c r="DEI8" s="368"/>
      <c r="DEJ8" s="368"/>
      <c r="DEK8" s="368"/>
      <c r="DEL8" s="368"/>
      <c r="DEM8" s="368"/>
      <c r="DEN8" s="368"/>
      <c r="DEO8" s="368"/>
      <c r="DEP8" s="368"/>
      <c r="DEQ8" s="368"/>
      <c r="DER8" s="368"/>
      <c r="DES8" s="368"/>
      <c r="DET8" s="368"/>
      <c r="DEU8" s="368"/>
      <c r="DEV8" s="368"/>
      <c r="DEW8" s="368"/>
      <c r="DEX8" s="368"/>
      <c r="DEY8" s="368"/>
      <c r="DEZ8" s="368"/>
      <c r="DFA8" s="368"/>
      <c r="DFB8" s="368"/>
      <c r="DFC8" s="368"/>
      <c r="DMT8" s="368"/>
      <c r="DMU8" s="368"/>
      <c r="DMV8" s="368"/>
      <c r="DMW8" s="368"/>
      <c r="DNI8" s="368"/>
      <c r="DNJ8" s="368"/>
      <c r="DNK8" s="368"/>
      <c r="DNL8" s="368"/>
      <c r="DNM8" s="368"/>
      <c r="DNN8" s="368"/>
      <c r="DNO8" s="368"/>
      <c r="DNP8" s="368"/>
      <c r="DNQ8" s="368"/>
      <c r="DNR8" s="368"/>
      <c r="DNS8" s="368"/>
      <c r="DNT8" s="368"/>
      <c r="DNU8" s="368"/>
      <c r="DNV8" s="368"/>
      <c r="DNW8" s="368"/>
      <c r="DNX8" s="368"/>
      <c r="DNY8" s="368"/>
      <c r="DNZ8" s="368"/>
      <c r="DOA8" s="368"/>
      <c r="DOB8" s="368"/>
      <c r="DOC8" s="368"/>
      <c r="DOD8" s="368"/>
      <c r="DOE8" s="368"/>
      <c r="DOF8" s="368"/>
      <c r="DOG8" s="368"/>
      <c r="DOH8" s="368"/>
      <c r="DOI8" s="368"/>
      <c r="DOJ8" s="368"/>
      <c r="DOK8" s="368"/>
      <c r="DOL8" s="368"/>
      <c r="DOM8" s="368"/>
      <c r="DON8" s="368"/>
      <c r="DOO8" s="368"/>
      <c r="DOP8" s="368"/>
      <c r="DOQ8" s="368"/>
      <c r="DOR8" s="368"/>
      <c r="DOS8" s="368"/>
      <c r="DOT8" s="368"/>
      <c r="DOU8" s="368"/>
      <c r="DOV8" s="368"/>
      <c r="DOW8" s="368"/>
      <c r="DOX8" s="368"/>
      <c r="DOY8" s="368"/>
      <c r="DWP8" s="368"/>
      <c r="DWQ8" s="368"/>
      <c r="DWR8" s="368"/>
      <c r="DWS8" s="368"/>
      <c r="DXE8" s="368"/>
      <c r="DXF8" s="368"/>
      <c r="DXG8" s="368"/>
      <c r="DXH8" s="368"/>
      <c r="DXI8" s="368"/>
      <c r="DXJ8" s="368"/>
      <c r="DXK8" s="368"/>
      <c r="DXL8" s="368"/>
      <c r="DXM8" s="368"/>
      <c r="DXN8" s="368"/>
      <c r="DXO8" s="368"/>
      <c r="DXP8" s="368"/>
      <c r="DXQ8" s="368"/>
      <c r="DXR8" s="368"/>
      <c r="DXS8" s="368"/>
      <c r="DXT8" s="368"/>
      <c r="DXU8" s="368"/>
      <c r="DXV8" s="368"/>
      <c r="DXW8" s="368"/>
      <c r="DXX8" s="368"/>
      <c r="DXY8" s="368"/>
      <c r="DXZ8" s="368"/>
      <c r="DYA8" s="368"/>
      <c r="DYB8" s="368"/>
      <c r="DYC8" s="368"/>
      <c r="DYD8" s="368"/>
      <c r="DYE8" s="368"/>
      <c r="DYF8" s="368"/>
      <c r="DYG8" s="368"/>
      <c r="DYH8" s="368"/>
      <c r="DYI8" s="368"/>
      <c r="DYJ8" s="368"/>
      <c r="DYK8" s="368"/>
      <c r="DYL8" s="368"/>
      <c r="DYM8" s="368"/>
      <c r="DYN8" s="368"/>
      <c r="DYO8" s="368"/>
      <c r="DYP8" s="368"/>
      <c r="DYQ8" s="368"/>
      <c r="DYR8" s="368"/>
      <c r="DYS8" s="368"/>
      <c r="DYT8" s="368"/>
      <c r="DYU8" s="368"/>
      <c r="EGL8" s="368"/>
      <c r="EGM8" s="368"/>
      <c r="EGN8" s="368"/>
      <c r="EGO8" s="368"/>
      <c r="EHA8" s="368"/>
      <c r="EHB8" s="368"/>
      <c r="EHC8" s="368"/>
      <c r="EHD8" s="368"/>
      <c r="EHE8" s="368"/>
      <c r="EHF8" s="368"/>
      <c r="EHG8" s="368"/>
      <c r="EHH8" s="368"/>
      <c r="EHI8" s="368"/>
      <c r="EHJ8" s="368"/>
      <c r="EHK8" s="368"/>
      <c r="EHL8" s="368"/>
      <c r="EHM8" s="368"/>
      <c r="EHN8" s="368"/>
      <c r="EHO8" s="368"/>
      <c r="EHP8" s="368"/>
      <c r="EHQ8" s="368"/>
      <c r="EHR8" s="368"/>
      <c r="EHS8" s="368"/>
      <c r="EHT8" s="368"/>
      <c r="EHU8" s="368"/>
      <c r="EHV8" s="368"/>
      <c r="EHW8" s="368"/>
      <c r="EHX8" s="368"/>
      <c r="EHY8" s="368"/>
      <c r="EHZ8" s="368"/>
      <c r="EIA8" s="368"/>
      <c r="EIB8" s="368"/>
      <c r="EIC8" s="368"/>
      <c r="EID8" s="368"/>
      <c r="EIE8" s="368"/>
      <c r="EIF8" s="368"/>
      <c r="EIG8" s="368"/>
      <c r="EIH8" s="368"/>
      <c r="EII8" s="368"/>
      <c r="EIJ8" s="368"/>
      <c r="EIK8" s="368"/>
      <c r="EIL8" s="368"/>
      <c r="EIM8" s="368"/>
      <c r="EIN8" s="368"/>
      <c r="EIO8" s="368"/>
      <c r="EIP8" s="368"/>
      <c r="EIQ8" s="368"/>
      <c r="EQH8" s="368"/>
      <c r="EQI8" s="368"/>
      <c r="EQJ8" s="368"/>
      <c r="EQK8" s="368"/>
      <c r="EQW8" s="368"/>
      <c r="EQX8" s="368"/>
      <c r="EQY8" s="368"/>
      <c r="EQZ8" s="368"/>
      <c r="ERA8" s="368"/>
      <c r="ERB8" s="368"/>
      <c r="ERC8" s="368"/>
      <c r="ERD8" s="368"/>
      <c r="ERE8" s="368"/>
      <c r="ERF8" s="368"/>
      <c r="ERG8" s="368"/>
      <c r="ERH8" s="368"/>
      <c r="ERI8" s="368"/>
      <c r="ERJ8" s="368"/>
      <c r="ERK8" s="368"/>
      <c r="ERL8" s="368"/>
      <c r="ERM8" s="368"/>
      <c r="ERN8" s="368"/>
      <c r="ERO8" s="368"/>
      <c r="ERP8" s="368"/>
      <c r="ERQ8" s="368"/>
      <c r="ERR8" s="368"/>
      <c r="ERS8" s="368"/>
      <c r="ERT8" s="368"/>
      <c r="ERU8" s="368"/>
      <c r="ERV8" s="368"/>
      <c r="ERW8" s="368"/>
      <c r="ERX8" s="368"/>
      <c r="ERY8" s="368"/>
      <c r="ERZ8" s="368"/>
      <c r="ESA8" s="368"/>
      <c r="ESB8" s="368"/>
      <c r="ESC8" s="368"/>
      <c r="ESD8" s="368"/>
      <c r="ESE8" s="368"/>
      <c r="ESF8" s="368"/>
      <c r="ESG8" s="368"/>
      <c r="ESH8" s="368"/>
      <c r="ESI8" s="368"/>
      <c r="ESJ8" s="368"/>
      <c r="ESK8" s="368"/>
      <c r="ESL8" s="368"/>
      <c r="ESM8" s="368"/>
      <c r="FAD8" s="368"/>
      <c r="FAE8" s="368"/>
      <c r="FAF8" s="368"/>
      <c r="FAG8" s="368"/>
      <c r="FAS8" s="368"/>
      <c r="FAT8" s="368"/>
      <c r="FAU8" s="368"/>
      <c r="FAV8" s="368"/>
      <c r="FAW8" s="368"/>
      <c r="FAX8" s="368"/>
      <c r="FAY8" s="368"/>
      <c r="FAZ8" s="368"/>
      <c r="FBA8" s="368"/>
      <c r="FBB8" s="368"/>
      <c r="FBC8" s="368"/>
      <c r="FBD8" s="368"/>
      <c r="FBE8" s="368"/>
      <c r="FBF8" s="368"/>
      <c r="FBG8" s="368"/>
      <c r="FBH8" s="368"/>
      <c r="FBI8" s="368"/>
      <c r="FBJ8" s="368"/>
      <c r="FBK8" s="368"/>
      <c r="FBL8" s="368"/>
      <c r="FBM8" s="368"/>
      <c r="FBN8" s="368"/>
      <c r="FBO8" s="368"/>
      <c r="FBP8" s="368"/>
      <c r="FBQ8" s="368"/>
      <c r="FBR8" s="368"/>
      <c r="FBS8" s="368"/>
      <c r="FBT8" s="368"/>
      <c r="FBU8" s="368"/>
      <c r="FBV8" s="368"/>
      <c r="FBW8" s="368"/>
      <c r="FBX8" s="368"/>
      <c r="FBY8" s="368"/>
      <c r="FBZ8" s="368"/>
      <c r="FCA8" s="368"/>
      <c r="FCB8" s="368"/>
      <c r="FCC8" s="368"/>
      <c r="FCD8" s="368"/>
      <c r="FCE8" s="368"/>
      <c r="FCF8" s="368"/>
      <c r="FCG8" s="368"/>
      <c r="FCH8" s="368"/>
      <c r="FCI8" s="368"/>
      <c r="FJZ8" s="368"/>
      <c r="FKA8" s="368"/>
      <c r="FKB8" s="368"/>
      <c r="FKC8" s="368"/>
      <c r="FKO8" s="368"/>
      <c r="FKP8" s="368"/>
      <c r="FKQ8" s="368"/>
      <c r="FKR8" s="368"/>
      <c r="FKS8" s="368"/>
      <c r="FKT8" s="368"/>
      <c r="FKU8" s="368"/>
      <c r="FKV8" s="368"/>
      <c r="FKW8" s="368"/>
      <c r="FKX8" s="368"/>
      <c r="FKY8" s="368"/>
      <c r="FKZ8" s="368"/>
      <c r="FLA8" s="368"/>
      <c r="FLB8" s="368"/>
      <c r="FLC8" s="368"/>
      <c r="FLD8" s="368"/>
      <c r="FLE8" s="368"/>
      <c r="FLF8" s="368"/>
      <c r="FLG8" s="368"/>
      <c r="FLH8" s="368"/>
      <c r="FLI8" s="368"/>
      <c r="FLJ8" s="368"/>
      <c r="FLK8" s="368"/>
      <c r="FLL8" s="368"/>
      <c r="FLM8" s="368"/>
      <c r="FLN8" s="368"/>
      <c r="FLO8" s="368"/>
      <c r="FLP8" s="368"/>
      <c r="FLQ8" s="368"/>
      <c r="FLR8" s="368"/>
      <c r="FLS8" s="368"/>
      <c r="FLT8" s="368"/>
      <c r="FLU8" s="368"/>
      <c r="FLV8" s="368"/>
      <c r="FLW8" s="368"/>
      <c r="FLX8" s="368"/>
      <c r="FLY8" s="368"/>
      <c r="FLZ8" s="368"/>
      <c r="FMA8" s="368"/>
      <c r="FMB8" s="368"/>
      <c r="FMC8" s="368"/>
      <c r="FMD8" s="368"/>
      <c r="FME8" s="368"/>
      <c r="FTV8" s="368"/>
      <c r="FTW8" s="368"/>
      <c r="FTX8" s="368"/>
      <c r="FTY8" s="368"/>
      <c r="FUK8" s="368"/>
      <c r="FUL8" s="368"/>
      <c r="FUM8" s="368"/>
      <c r="FUN8" s="368"/>
      <c r="FUO8" s="368"/>
      <c r="FUP8" s="368"/>
      <c r="FUQ8" s="368"/>
      <c r="FUR8" s="368"/>
      <c r="FUS8" s="368"/>
      <c r="FUT8" s="368"/>
      <c r="FUU8" s="368"/>
      <c r="FUV8" s="368"/>
      <c r="FUW8" s="368"/>
      <c r="FUX8" s="368"/>
      <c r="FUY8" s="368"/>
      <c r="FUZ8" s="368"/>
      <c r="FVA8" s="368"/>
      <c r="FVB8" s="368"/>
      <c r="FVC8" s="368"/>
      <c r="FVD8" s="368"/>
      <c r="FVE8" s="368"/>
      <c r="FVF8" s="368"/>
      <c r="FVG8" s="368"/>
      <c r="FVH8" s="368"/>
      <c r="FVI8" s="368"/>
      <c r="FVJ8" s="368"/>
      <c r="FVK8" s="368"/>
      <c r="FVL8" s="368"/>
      <c r="FVM8" s="368"/>
      <c r="FVN8" s="368"/>
      <c r="FVO8" s="368"/>
      <c r="FVP8" s="368"/>
      <c r="FVQ8" s="368"/>
      <c r="FVR8" s="368"/>
      <c r="FVS8" s="368"/>
      <c r="FVT8" s="368"/>
      <c r="FVU8" s="368"/>
      <c r="FVV8" s="368"/>
      <c r="FVW8" s="368"/>
      <c r="FVX8" s="368"/>
      <c r="FVY8" s="368"/>
      <c r="FVZ8" s="368"/>
      <c r="FWA8" s="368"/>
      <c r="GDR8" s="368"/>
      <c r="GDS8" s="368"/>
      <c r="GDT8" s="368"/>
      <c r="GDU8" s="368"/>
      <c r="GEG8" s="368"/>
      <c r="GEH8" s="368"/>
      <c r="GEI8" s="368"/>
      <c r="GEJ8" s="368"/>
      <c r="GEK8" s="368"/>
      <c r="GEL8" s="368"/>
      <c r="GEM8" s="368"/>
      <c r="GEN8" s="368"/>
      <c r="GEO8" s="368"/>
      <c r="GEP8" s="368"/>
      <c r="GEQ8" s="368"/>
      <c r="GER8" s="368"/>
      <c r="GES8" s="368"/>
      <c r="GET8" s="368"/>
      <c r="GEU8" s="368"/>
      <c r="GEV8" s="368"/>
      <c r="GEW8" s="368"/>
      <c r="GEX8" s="368"/>
      <c r="GEY8" s="368"/>
      <c r="GEZ8" s="368"/>
      <c r="GFA8" s="368"/>
      <c r="GFB8" s="368"/>
      <c r="GFC8" s="368"/>
      <c r="GFD8" s="368"/>
      <c r="GFE8" s="368"/>
      <c r="GFF8" s="368"/>
      <c r="GFG8" s="368"/>
      <c r="GFH8" s="368"/>
      <c r="GFI8" s="368"/>
      <c r="GFJ8" s="368"/>
      <c r="GFK8" s="368"/>
      <c r="GFL8" s="368"/>
      <c r="GFM8" s="368"/>
      <c r="GFN8" s="368"/>
      <c r="GFO8" s="368"/>
      <c r="GFP8" s="368"/>
      <c r="GFQ8" s="368"/>
      <c r="GFR8" s="368"/>
      <c r="GFS8" s="368"/>
      <c r="GFT8" s="368"/>
      <c r="GFU8" s="368"/>
      <c r="GFV8" s="368"/>
      <c r="GFW8" s="368"/>
      <c r="GNN8" s="368"/>
      <c r="GNO8" s="368"/>
      <c r="GNP8" s="368"/>
      <c r="GNQ8" s="368"/>
      <c r="GOC8" s="368"/>
      <c r="GOD8" s="368"/>
      <c r="GOE8" s="368"/>
      <c r="GOF8" s="368"/>
      <c r="GOG8" s="368"/>
      <c r="GOH8" s="368"/>
      <c r="GOI8" s="368"/>
      <c r="GOJ8" s="368"/>
      <c r="GOK8" s="368"/>
      <c r="GOL8" s="368"/>
      <c r="GOM8" s="368"/>
      <c r="GON8" s="368"/>
      <c r="GOO8" s="368"/>
      <c r="GOP8" s="368"/>
      <c r="GOQ8" s="368"/>
      <c r="GOR8" s="368"/>
      <c r="GOS8" s="368"/>
      <c r="GOT8" s="368"/>
      <c r="GOU8" s="368"/>
      <c r="GOV8" s="368"/>
      <c r="GOW8" s="368"/>
      <c r="GOX8" s="368"/>
      <c r="GOY8" s="368"/>
      <c r="GOZ8" s="368"/>
      <c r="GPA8" s="368"/>
      <c r="GPB8" s="368"/>
      <c r="GPC8" s="368"/>
      <c r="GPD8" s="368"/>
      <c r="GPE8" s="368"/>
      <c r="GPF8" s="368"/>
      <c r="GPG8" s="368"/>
      <c r="GPH8" s="368"/>
      <c r="GPI8" s="368"/>
      <c r="GPJ8" s="368"/>
      <c r="GPK8" s="368"/>
      <c r="GPL8" s="368"/>
      <c r="GPM8" s="368"/>
      <c r="GPN8" s="368"/>
      <c r="GPO8" s="368"/>
      <c r="GPP8" s="368"/>
      <c r="GPQ8" s="368"/>
      <c r="GPR8" s="368"/>
      <c r="GPS8" s="368"/>
      <c r="GXJ8" s="368"/>
      <c r="GXK8" s="368"/>
      <c r="GXL8" s="368"/>
      <c r="GXM8" s="368"/>
      <c r="GXY8" s="368"/>
      <c r="GXZ8" s="368"/>
      <c r="GYA8" s="368"/>
      <c r="GYB8" s="368"/>
      <c r="GYC8" s="368"/>
      <c r="GYD8" s="368"/>
      <c r="GYE8" s="368"/>
      <c r="GYF8" s="368"/>
      <c r="GYG8" s="368"/>
      <c r="GYH8" s="368"/>
      <c r="GYI8" s="368"/>
      <c r="GYJ8" s="368"/>
      <c r="GYK8" s="368"/>
      <c r="GYL8" s="368"/>
      <c r="GYM8" s="368"/>
      <c r="GYN8" s="368"/>
      <c r="GYO8" s="368"/>
      <c r="GYP8" s="368"/>
      <c r="GYQ8" s="368"/>
      <c r="GYR8" s="368"/>
      <c r="GYS8" s="368"/>
      <c r="GYT8" s="368"/>
      <c r="GYU8" s="368"/>
      <c r="GYV8" s="368"/>
      <c r="GYW8" s="368"/>
      <c r="GYX8" s="368"/>
      <c r="GYY8" s="368"/>
      <c r="GYZ8" s="368"/>
      <c r="GZA8" s="368"/>
      <c r="GZB8" s="368"/>
      <c r="GZC8" s="368"/>
      <c r="GZD8" s="368"/>
      <c r="GZE8" s="368"/>
      <c r="GZF8" s="368"/>
      <c r="GZG8" s="368"/>
      <c r="GZH8" s="368"/>
      <c r="GZI8" s="368"/>
      <c r="GZJ8" s="368"/>
      <c r="GZK8" s="368"/>
      <c r="GZL8" s="368"/>
      <c r="GZM8" s="368"/>
      <c r="GZN8" s="368"/>
      <c r="GZO8" s="368"/>
      <c r="HHF8" s="368"/>
      <c r="HHG8" s="368"/>
      <c r="HHH8" s="368"/>
      <c r="HHI8" s="368"/>
      <c r="HHU8" s="368"/>
      <c r="HHV8" s="368"/>
      <c r="HHW8" s="368"/>
      <c r="HHX8" s="368"/>
      <c r="HHY8" s="368"/>
      <c r="HHZ8" s="368"/>
      <c r="HIA8" s="368"/>
      <c r="HIB8" s="368"/>
      <c r="HIC8" s="368"/>
      <c r="HID8" s="368"/>
      <c r="HIE8" s="368"/>
      <c r="HIF8" s="368"/>
      <c r="HIG8" s="368"/>
      <c r="HIH8" s="368"/>
      <c r="HII8" s="368"/>
      <c r="HIJ8" s="368"/>
      <c r="HIK8" s="368"/>
      <c r="HIL8" s="368"/>
      <c r="HIM8" s="368"/>
      <c r="HIN8" s="368"/>
      <c r="HIO8" s="368"/>
      <c r="HIP8" s="368"/>
      <c r="HIQ8" s="368"/>
      <c r="HIR8" s="368"/>
      <c r="HIS8" s="368"/>
      <c r="HIT8" s="368"/>
      <c r="HIU8" s="368"/>
      <c r="HIV8" s="368"/>
      <c r="HIW8" s="368"/>
      <c r="HIX8" s="368"/>
      <c r="HIY8" s="368"/>
      <c r="HIZ8" s="368"/>
      <c r="HJA8" s="368"/>
      <c r="HJB8" s="368"/>
      <c r="HJC8" s="368"/>
      <c r="HJD8" s="368"/>
      <c r="HJE8" s="368"/>
      <c r="HJF8" s="368"/>
      <c r="HJG8" s="368"/>
      <c r="HJH8" s="368"/>
      <c r="HJI8" s="368"/>
      <c r="HJJ8" s="368"/>
      <c r="HJK8" s="368"/>
      <c r="HRB8" s="368"/>
      <c r="HRC8" s="368"/>
      <c r="HRD8" s="368"/>
      <c r="HRE8" s="368"/>
      <c r="HRQ8" s="368"/>
      <c r="HRR8" s="368"/>
      <c r="HRS8" s="368"/>
      <c r="HRT8" s="368"/>
      <c r="HRU8" s="368"/>
      <c r="HRV8" s="368"/>
      <c r="HRW8" s="368"/>
      <c r="HRX8" s="368"/>
      <c r="HRY8" s="368"/>
      <c r="HRZ8" s="368"/>
      <c r="HSA8" s="368"/>
      <c r="HSB8" s="368"/>
      <c r="HSC8" s="368"/>
      <c r="HSD8" s="368"/>
      <c r="HSE8" s="368"/>
      <c r="HSF8" s="368"/>
      <c r="HSG8" s="368"/>
      <c r="HSH8" s="368"/>
      <c r="HSI8" s="368"/>
      <c r="HSJ8" s="368"/>
      <c r="HSK8" s="368"/>
      <c r="HSL8" s="368"/>
      <c r="HSM8" s="368"/>
      <c r="HSN8" s="368"/>
      <c r="HSO8" s="368"/>
      <c r="HSP8" s="368"/>
      <c r="HSQ8" s="368"/>
      <c r="HSR8" s="368"/>
      <c r="HSS8" s="368"/>
      <c r="HST8" s="368"/>
      <c r="HSU8" s="368"/>
      <c r="HSV8" s="368"/>
      <c r="HSW8" s="368"/>
      <c r="HSX8" s="368"/>
      <c r="HSY8" s="368"/>
      <c r="HSZ8" s="368"/>
      <c r="HTA8" s="368"/>
      <c r="HTB8" s="368"/>
      <c r="HTC8" s="368"/>
      <c r="HTD8" s="368"/>
      <c r="HTE8" s="368"/>
      <c r="HTF8" s="368"/>
      <c r="HTG8" s="368"/>
      <c r="IAX8" s="368"/>
      <c r="IAY8" s="368"/>
      <c r="IAZ8" s="368"/>
      <c r="IBA8" s="368"/>
      <c r="IBM8" s="368"/>
      <c r="IBN8" s="368"/>
      <c r="IBO8" s="368"/>
      <c r="IBP8" s="368"/>
      <c r="IBQ8" s="368"/>
      <c r="IBR8" s="368"/>
      <c r="IBS8" s="368"/>
      <c r="IBT8" s="368"/>
      <c r="IBU8" s="368"/>
      <c r="IBV8" s="368"/>
      <c r="IBW8" s="368"/>
      <c r="IBX8" s="368"/>
      <c r="IBY8" s="368"/>
      <c r="IBZ8" s="368"/>
      <c r="ICA8" s="368"/>
      <c r="ICB8" s="368"/>
      <c r="ICC8" s="368"/>
      <c r="ICD8" s="368"/>
      <c r="ICE8" s="368"/>
      <c r="ICF8" s="368"/>
      <c r="ICG8" s="368"/>
      <c r="ICH8" s="368"/>
      <c r="ICI8" s="368"/>
      <c r="ICJ8" s="368"/>
      <c r="ICK8" s="368"/>
      <c r="ICL8" s="368"/>
      <c r="ICM8" s="368"/>
      <c r="ICN8" s="368"/>
      <c r="ICO8" s="368"/>
      <c r="ICP8" s="368"/>
      <c r="ICQ8" s="368"/>
      <c r="ICR8" s="368"/>
      <c r="ICS8" s="368"/>
      <c r="ICT8" s="368"/>
      <c r="ICU8" s="368"/>
      <c r="ICV8" s="368"/>
      <c r="ICW8" s="368"/>
      <c r="ICX8" s="368"/>
      <c r="ICY8" s="368"/>
      <c r="ICZ8" s="368"/>
      <c r="IDA8" s="368"/>
      <c r="IDB8" s="368"/>
      <c r="IDC8" s="368"/>
      <c r="IKT8" s="368"/>
      <c r="IKU8" s="368"/>
      <c r="IKV8" s="368"/>
      <c r="IKW8" s="368"/>
      <c r="ILI8" s="368"/>
      <c r="ILJ8" s="368"/>
      <c r="ILK8" s="368"/>
      <c r="ILL8" s="368"/>
      <c r="ILM8" s="368"/>
      <c r="ILN8" s="368"/>
      <c r="ILO8" s="368"/>
      <c r="ILP8" s="368"/>
      <c r="ILQ8" s="368"/>
      <c r="ILR8" s="368"/>
      <c r="ILS8" s="368"/>
      <c r="ILT8" s="368"/>
      <c r="ILU8" s="368"/>
      <c r="ILV8" s="368"/>
      <c r="ILW8" s="368"/>
      <c r="ILX8" s="368"/>
      <c r="ILY8" s="368"/>
      <c r="ILZ8" s="368"/>
      <c r="IMA8" s="368"/>
      <c r="IMB8" s="368"/>
      <c r="IMC8" s="368"/>
      <c r="IMD8" s="368"/>
      <c r="IME8" s="368"/>
      <c r="IMF8" s="368"/>
      <c r="IMG8" s="368"/>
      <c r="IMH8" s="368"/>
      <c r="IMI8" s="368"/>
      <c r="IMJ8" s="368"/>
      <c r="IMK8" s="368"/>
      <c r="IML8" s="368"/>
      <c r="IMM8" s="368"/>
      <c r="IMN8" s="368"/>
      <c r="IMO8" s="368"/>
      <c r="IMP8" s="368"/>
      <c r="IMQ8" s="368"/>
      <c r="IMR8" s="368"/>
      <c r="IMS8" s="368"/>
      <c r="IMT8" s="368"/>
      <c r="IMU8" s="368"/>
      <c r="IMV8" s="368"/>
      <c r="IMW8" s="368"/>
      <c r="IMX8" s="368"/>
      <c r="IMY8" s="368"/>
      <c r="IUP8" s="368"/>
      <c r="IUQ8" s="368"/>
      <c r="IUR8" s="368"/>
      <c r="IUS8" s="368"/>
      <c r="IVE8" s="368"/>
      <c r="IVF8" s="368"/>
      <c r="IVG8" s="368"/>
      <c r="IVH8" s="368"/>
      <c r="IVI8" s="368"/>
      <c r="IVJ8" s="368"/>
      <c r="IVK8" s="368"/>
      <c r="IVL8" s="368"/>
      <c r="IVM8" s="368"/>
      <c r="IVN8" s="368"/>
      <c r="IVO8" s="368"/>
      <c r="IVP8" s="368"/>
      <c r="IVQ8" s="368"/>
      <c r="IVR8" s="368"/>
      <c r="IVS8" s="368"/>
      <c r="IVT8" s="368"/>
      <c r="IVU8" s="368"/>
      <c r="IVV8" s="368"/>
      <c r="IVW8" s="368"/>
      <c r="IVX8" s="368"/>
      <c r="IVY8" s="368"/>
      <c r="IVZ8" s="368"/>
      <c r="IWA8" s="368"/>
      <c r="IWB8" s="368"/>
      <c r="IWC8" s="368"/>
      <c r="IWD8" s="368"/>
      <c r="IWE8" s="368"/>
      <c r="IWF8" s="368"/>
      <c r="IWG8" s="368"/>
      <c r="IWH8" s="368"/>
      <c r="IWI8" s="368"/>
      <c r="IWJ8" s="368"/>
      <c r="IWK8" s="368"/>
      <c r="IWL8" s="368"/>
      <c r="IWM8" s="368"/>
      <c r="IWN8" s="368"/>
      <c r="IWO8" s="368"/>
      <c r="IWP8" s="368"/>
      <c r="IWQ8" s="368"/>
      <c r="IWR8" s="368"/>
      <c r="IWS8" s="368"/>
      <c r="IWT8" s="368"/>
      <c r="IWU8" s="368"/>
      <c r="JEL8" s="368"/>
      <c r="JEM8" s="368"/>
      <c r="JEN8" s="368"/>
      <c r="JEO8" s="368"/>
      <c r="JFA8" s="368"/>
      <c r="JFB8" s="368"/>
      <c r="JFC8" s="368"/>
      <c r="JFD8" s="368"/>
      <c r="JFE8" s="368"/>
      <c r="JFF8" s="368"/>
      <c r="JFG8" s="368"/>
      <c r="JFH8" s="368"/>
      <c r="JFI8" s="368"/>
      <c r="JFJ8" s="368"/>
      <c r="JFK8" s="368"/>
      <c r="JFL8" s="368"/>
      <c r="JFM8" s="368"/>
      <c r="JFN8" s="368"/>
      <c r="JFO8" s="368"/>
      <c r="JFP8" s="368"/>
      <c r="JFQ8" s="368"/>
      <c r="JFR8" s="368"/>
      <c r="JFS8" s="368"/>
      <c r="JFT8" s="368"/>
      <c r="JFU8" s="368"/>
      <c r="JFV8" s="368"/>
      <c r="JFW8" s="368"/>
      <c r="JFX8" s="368"/>
      <c r="JFY8" s="368"/>
      <c r="JFZ8" s="368"/>
      <c r="JGA8" s="368"/>
      <c r="JGB8" s="368"/>
      <c r="JGC8" s="368"/>
      <c r="JGD8" s="368"/>
      <c r="JGE8" s="368"/>
      <c r="JGF8" s="368"/>
      <c r="JGG8" s="368"/>
      <c r="JGH8" s="368"/>
      <c r="JGI8" s="368"/>
      <c r="JGJ8" s="368"/>
      <c r="JGK8" s="368"/>
      <c r="JGL8" s="368"/>
      <c r="JGM8" s="368"/>
      <c r="JGN8" s="368"/>
      <c r="JGO8" s="368"/>
      <c r="JGP8" s="368"/>
      <c r="JGQ8" s="368"/>
      <c r="JOH8" s="368"/>
      <c r="JOI8" s="368"/>
      <c r="JOJ8" s="368"/>
      <c r="JOK8" s="368"/>
      <c r="JOW8" s="368"/>
      <c r="JOX8" s="368"/>
      <c r="JOY8" s="368"/>
      <c r="JOZ8" s="368"/>
      <c r="JPA8" s="368"/>
      <c r="JPB8" s="368"/>
      <c r="JPC8" s="368"/>
      <c r="JPD8" s="368"/>
      <c r="JPE8" s="368"/>
      <c r="JPF8" s="368"/>
      <c r="JPG8" s="368"/>
      <c r="JPH8" s="368"/>
      <c r="JPI8" s="368"/>
      <c r="JPJ8" s="368"/>
      <c r="JPK8" s="368"/>
      <c r="JPL8" s="368"/>
      <c r="JPM8" s="368"/>
      <c r="JPN8" s="368"/>
      <c r="JPO8" s="368"/>
      <c r="JPP8" s="368"/>
      <c r="JPQ8" s="368"/>
      <c r="JPR8" s="368"/>
      <c r="JPS8" s="368"/>
      <c r="JPT8" s="368"/>
      <c r="JPU8" s="368"/>
      <c r="JPV8" s="368"/>
      <c r="JPW8" s="368"/>
      <c r="JPX8" s="368"/>
      <c r="JPY8" s="368"/>
      <c r="JPZ8" s="368"/>
      <c r="JQA8" s="368"/>
      <c r="JQB8" s="368"/>
      <c r="JQC8" s="368"/>
      <c r="JQD8" s="368"/>
      <c r="JQE8" s="368"/>
      <c r="JQF8" s="368"/>
      <c r="JQG8" s="368"/>
      <c r="JQH8" s="368"/>
      <c r="JQI8" s="368"/>
      <c r="JQJ8" s="368"/>
      <c r="JQK8" s="368"/>
      <c r="JQL8" s="368"/>
      <c r="JQM8" s="368"/>
      <c r="JYD8" s="368"/>
      <c r="JYE8" s="368"/>
      <c r="JYF8" s="368"/>
      <c r="JYG8" s="368"/>
      <c r="JYS8" s="368"/>
      <c r="JYT8" s="368"/>
      <c r="JYU8" s="368"/>
      <c r="JYV8" s="368"/>
      <c r="JYW8" s="368"/>
      <c r="JYX8" s="368"/>
      <c r="JYY8" s="368"/>
      <c r="JYZ8" s="368"/>
      <c r="JZA8" s="368"/>
      <c r="JZB8" s="368"/>
      <c r="JZC8" s="368"/>
      <c r="JZD8" s="368"/>
      <c r="JZE8" s="368"/>
      <c r="JZF8" s="368"/>
      <c r="JZG8" s="368"/>
      <c r="JZH8" s="368"/>
      <c r="JZI8" s="368"/>
      <c r="JZJ8" s="368"/>
      <c r="JZK8" s="368"/>
      <c r="JZL8" s="368"/>
      <c r="JZM8" s="368"/>
      <c r="JZN8" s="368"/>
      <c r="JZO8" s="368"/>
      <c r="JZP8" s="368"/>
      <c r="JZQ8" s="368"/>
      <c r="JZR8" s="368"/>
      <c r="JZS8" s="368"/>
      <c r="JZT8" s="368"/>
      <c r="JZU8" s="368"/>
      <c r="JZV8" s="368"/>
      <c r="JZW8" s="368"/>
      <c r="JZX8" s="368"/>
      <c r="JZY8" s="368"/>
      <c r="JZZ8" s="368"/>
      <c r="KAA8" s="368"/>
      <c r="KAB8" s="368"/>
      <c r="KAC8" s="368"/>
      <c r="KAD8" s="368"/>
      <c r="KAE8" s="368"/>
      <c r="KAF8" s="368"/>
      <c r="KAG8" s="368"/>
      <c r="KAH8" s="368"/>
      <c r="KAI8" s="368"/>
      <c r="KHZ8" s="368"/>
      <c r="KIA8" s="368"/>
      <c r="KIB8" s="368"/>
      <c r="KIC8" s="368"/>
      <c r="KIO8" s="368"/>
      <c r="KIP8" s="368"/>
      <c r="KIQ8" s="368"/>
      <c r="KIR8" s="368"/>
      <c r="KIS8" s="368"/>
      <c r="KIT8" s="368"/>
      <c r="KIU8" s="368"/>
      <c r="KIV8" s="368"/>
      <c r="KIW8" s="368"/>
      <c r="KIX8" s="368"/>
      <c r="KIY8" s="368"/>
      <c r="KIZ8" s="368"/>
      <c r="KJA8" s="368"/>
      <c r="KJB8" s="368"/>
      <c r="KJC8" s="368"/>
      <c r="KJD8" s="368"/>
      <c r="KJE8" s="368"/>
      <c r="KJF8" s="368"/>
      <c r="KJG8" s="368"/>
      <c r="KJH8" s="368"/>
      <c r="KJI8" s="368"/>
      <c r="KJJ8" s="368"/>
      <c r="KJK8" s="368"/>
      <c r="KJL8" s="368"/>
      <c r="KJM8" s="368"/>
      <c r="KJN8" s="368"/>
      <c r="KJO8" s="368"/>
      <c r="KJP8" s="368"/>
      <c r="KJQ8" s="368"/>
      <c r="KJR8" s="368"/>
      <c r="KJS8" s="368"/>
      <c r="KJT8" s="368"/>
      <c r="KJU8" s="368"/>
      <c r="KJV8" s="368"/>
      <c r="KJW8" s="368"/>
      <c r="KJX8" s="368"/>
      <c r="KJY8" s="368"/>
      <c r="KJZ8" s="368"/>
      <c r="KKA8" s="368"/>
      <c r="KKB8" s="368"/>
      <c r="KKC8" s="368"/>
      <c r="KKD8" s="368"/>
      <c r="KKE8" s="368"/>
      <c r="KRV8" s="368"/>
      <c r="KRW8" s="368"/>
      <c r="KRX8" s="368"/>
      <c r="KRY8" s="368"/>
      <c r="KSK8" s="368"/>
      <c r="KSL8" s="368"/>
      <c r="KSM8" s="368"/>
      <c r="KSN8" s="368"/>
      <c r="KSO8" s="368"/>
      <c r="KSP8" s="368"/>
      <c r="KSQ8" s="368"/>
      <c r="KSR8" s="368"/>
      <c r="KSS8" s="368"/>
      <c r="KST8" s="368"/>
      <c r="KSU8" s="368"/>
      <c r="KSV8" s="368"/>
      <c r="KSW8" s="368"/>
      <c r="KSX8" s="368"/>
      <c r="KSY8" s="368"/>
      <c r="KSZ8" s="368"/>
      <c r="KTA8" s="368"/>
      <c r="KTB8" s="368"/>
      <c r="KTC8" s="368"/>
      <c r="KTD8" s="368"/>
      <c r="KTE8" s="368"/>
      <c r="KTF8" s="368"/>
      <c r="KTG8" s="368"/>
      <c r="KTH8" s="368"/>
      <c r="KTI8" s="368"/>
      <c r="KTJ8" s="368"/>
      <c r="KTK8" s="368"/>
      <c r="KTL8" s="368"/>
      <c r="KTM8" s="368"/>
      <c r="KTN8" s="368"/>
      <c r="KTO8" s="368"/>
      <c r="KTP8" s="368"/>
      <c r="KTQ8" s="368"/>
      <c r="KTR8" s="368"/>
      <c r="KTS8" s="368"/>
      <c r="KTT8" s="368"/>
      <c r="KTU8" s="368"/>
      <c r="KTV8" s="368"/>
      <c r="KTW8" s="368"/>
      <c r="KTX8" s="368"/>
      <c r="KTY8" s="368"/>
      <c r="KTZ8" s="368"/>
      <c r="KUA8" s="368"/>
      <c r="LBR8" s="368"/>
      <c r="LBS8" s="368"/>
      <c r="LBT8" s="368"/>
      <c r="LBU8" s="368"/>
      <c r="LCG8" s="368"/>
      <c r="LCH8" s="368"/>
      <c r="LCI8" s="368"/>
      <c r="LCJ8" s="368"/>
      <c r="LCK8" s="368"/>
      <c r="LCL8" s="368"/>
      <c r="LCM8" s="368"/>
      <c r="LCN8" s="368"/>
      <c r="LCO8" s="368"/>
      <c r="LCP8" s="368"/>
      <c r="LCQ8" s="368"/>
      <c r="LCR8" s="368"/>
      <c r="LCS8" s="368"/>
      <c r="LCT8" s="368"/>
      <c r="LCU8" s="368"/>
      <c r="LCV8" s="368"/>
      <c r="LCW8" s="368"/>
      <c r="LCX8" s="368"/>
      <c r="LCY8" s="368"/>
      <c r="LCZ8" s="368"/>
      <c r="LDA8" s="368"/>
      <c r="LDB8" s="368"/>
      <c r="LDC8" s="368"/>
      <c r="LDD8" s="368"/>
      <c r="LDE8" s="368"/>
      <c r="LDF8" s="368"/>
      <c r="LDG8" s="368"/>
      <c r="LDH8" s="368"/>
      <c r="LDI8" s="368"/>
      <c r="LDJ8" s="368"/>
      <c r="LDK8" s="368"/>
      <c r="LDL8" s="368"/>
      <c r="LDM8" s="368"/>
      <c r="LDN8" s="368"/>
      <c r="LDO8" s="368"/>
      <c r="LDP8" s="368"/>
      <c r="LDQ8" s="368"/>
      <c r="LDR8" s="368"/>
      <c r="LDS8" s="368"/>
      <c r="LDT8" s="368"/>
      <c r="LDU8" s="368"/>
      <c r="LDV8" s="368"/>
      <c r="LDW8" s="368"/>
      <c r="LLN8" s="368"/>
      <c r="LLO8" s="368"/>
      <c r="LLP8" s="368"/>
      <c r="LLQ8" s="368"/>
      <c r="LMC8" s="368"/>
      <c r="LMD8" s="368"/>
      <c r="LME8" s="368"/>
      <c r="LMF8" s="368"/>
      <c r="LMG8" s="368"/>
      <c r="LMH8" s="368"/>
      <c r="LMI8" s="368"/>
      <c r="LMJ8" s="368"/>
      <c r="LMK8" s="368"/>
      <c r="LML8" s="368"/>
      <c r="LMM8" s="368"/>
      <c r="LMN8" s="368"/>
      <c r="LMO8" s="368"/>
      <c r="LMP8" s="368"/>
      <c r="LMQ8" s="368"/>
      <c r="LMR8" s="368"/>
      <c r="LMS8" s="368"/>
      <c r="LMT8" s="368"/>
      <c r="LMU8" s="368"/>
      <c r="LMV8" s="368"/>
      <c r="LMW8" s="368"/>
      <c r="LMX8" s="368"/>
      <c r="LMY8" s="368"/>
      <c r="LMZ8" s="368"/>
      <c r="LNA8" s="368"/>
      <c r="LNB8" s="368"/>
      <c r="LNC8" s="368"/>
      <c r="LND8" s="368"/>
      <c r="LNE8" s="368"/>
      <c r="LNF8" s="368"/>
      <c r="LNG8" s="368"/>
      <c r="LNH8" s="368"/>
      <c r="LNI8" s="368"/>
      <c r="LNJ8" s="368"/>
      <c r="LNK8" s="368"/>
      <c r="LNL8" s="368"/>
      <c r="LNM8" s="368"/>
      <c r="LNN8" s="368"/>
      <c r="LNO8" s="368"/>
      <c r="LNP8" s="368"/>
      <c r="LNQ8" s="368"/>
      <c r="LNR8" s="368"/>
      <c r="LNS8" s="368"/>
      <c r="LVJ8" s="368"/>
      <c r="LVK8" s="368"/>
      <c r="LVL8" s="368"/>
      <c r="LVM8" s="368"/>
      <c r="LVY8" s="368"/>
      <c r="LVZ8" s="368"/>
      <c r="LWA8" s="368"/>
      <c r="LWB8" s="368"/>
      <c r="LWC8" s="368"/>
      <c r="LWD8" s="368"/>
      <c r="LWE8" s="368"/>
      <c r="LWF8" s="368"/>
      <c r="LWG8" s="368"/>
      <c r="LWH8" s="368"/>
      <c r="LWI8" s="368"/>
      <c r="LWJ8" s="368"/>
      <c r="LWK8" s="368"/>
      <c r="LWL8" s="368"/>
      <c r="LWM8" s="368"/>
      <c r="LWN8" s="368"/>
      <c r="LWO8" s="368"/>
      <c r="LWP8" s="368"/>
      <c r="LWQ8" s="368"/>
      <c r="LWR8" s="368"/>
      <c r="LWS8" s="368"/>
      <c r="LWT8" s="368"/>
      <c r="LWU8" s="368"/>
      <c r="LWV8" s="368"/>
      <c r="LWW8" s="368"/>
      <c r="LWX8" s="368"/>
      <c r="LWY8" s="368"/>
      <c r="LWZ8" s="368"/>
      <c r="LXA8" s="368"/>
      <c r="LXB8" s="368"/>
      <c r="LXC8" s="368"/>
      <c r="LXD8" s="368"/>
      <c r="LXE8" s="368"/>
      <c r="LXF8" s="368"/>
      <c r="LXG8" s="368"/>
      <c r="LXH8" s="368"/>
      <c r="LXI8" s="368"/>
      <c r="LXJ8" s="368"/>
      <c r="LXK8" s="368"/>
      <c r="LXL8" s="368"/>
      <c r="LXM8" s="368"/>
      <c r="LXN8" s="368"/>
      <c r="LXO8" s="368"/>
      <c r="MFF8" s="368"/>
      <c r="MFG8" s="368"/>
      <c r="MFH8" s="368"/>
      <c r="MFI8" s="368"/>
      <c r="MFU8" s="368"/>
      <c r="MFV8" s="368"/>
      <c r="MFW8" s="368"/>
      <c r="MFX8" s="368"/>
      <c r="MFY8" s="368"/>
      <c r="MFZ8" s="368"/>
      <c r="MGA8" s="368"/>
      <c r="MGB8" s="368"/>
      <c r="MGC8" s="368"/>
      <c r="MGD8" s="368"/>
      <c r="MGE8" s="368"/>
      <c r="MGF8" s="368"/>
      <c r="MGG8" s="368"/>
      <c r="MGH8" s="368"/>
      <c r="MGI8" s="368"/>
      <c r="MGJ8" s="368"/>
      <c r="MGK8" s="368"/>
      <c r="MGL8" s="368"/>
      <c r="MGM8" s="368"/>
      <c r="MGN8" s="368"/>
      <c r="MGO8" s="368"/>
      <c r="MGP8" s="368"/>
      <c r="MGQ8" s="368"/>
      <c r="MGR8" s="368"/>
      <c r="MGS8" s="368"/>
      <c r="MGT8" s="368"/>
      <c r="MGU8" s="368"/>
      <c r="MGV8" s="368"/>
      <c r="MGW8" s="368"/>
      <c r="MGX8" s="368"/>
      <c r="MGY8" s="368"/>
      <c r="MGZ8" s="368"/>
      <c r="MHA8" s="368"/>
      <c r="MHB8" s="368"/>
      <c r="MHC8" s="368"/>
      <c r="MHD8" s="368"/>
      <c r="MHE8" s="368"/>
      <c r="MHF8" s="368"/>
      <c r="MHG8" s="368"/>
      <c r="MHH8" s="368"/>
      <c r="MHI8" s="368"/>
      <c r="MHJ8" s="368"/>
      <c r="MHK8" s="368"/>
      <c r="MPB8" s="368"/>
      <c r="MPC8" s="368"/>
      <c r="MPD8" s="368"/>
      <c r="MPE8" s="368"/>
      <c r="MPQ8" s="368"/>
      <c r="MPR8" s="368"/>
      <c r="MPS8" s="368"/>
      <c r="MPT8" s="368"/>
      <c r="MPU8" s="368"/>
      <c r="MPV8" s="368"/>
      <c r="MPW8" s="368"/>
      <c r="MPX8" s="368"/>
      <c r="MPY8" s="368"/>
      <c r="MPZ8" s="368"/>
      <c r="MQA8" s="368"/>
      <c r="MQB8" s="368"/>
      <c r="MQC8" s="368"/>
      <c r="MQD8" s="368"/>
      <c r="MQE8" s="368"/>
      <c r="MQF8" s="368"/>
      <c r="MQG8" s="368"/>
      <c r="MQH8" s="368"/>
      <c r="MQI8" s="368"/>
      <c r="MQJ8" s="368"/>
      <c r="MQK8" s="368"/>
      <c r="MQL8" s="368"/>
      <c r="MQM8" s="368"/>
      <c r="MQN8" s="368"/>
      <c r="MQO8" s="368"/>
      <c r="MQP8" s="368"/>
      <c r="MQQ8" s="368"/>
      <c r="MQR8" s="368"/>
      <c r="MQS8" s="368"/>
      <c r="MQT8" s="368"/>
      <c r="MQU8" s="368"/>
      <c r="MQV8" s="368"/>
      <c r="MQW8" s="368"/>
      <c r="MQX8" s="368"/>
      <c r="MQY8" s="368"/>
      <c r="MQZ8" s="368"/>
      <c r="MRA8" s="368"/>
      <c r="MRB8" s="368"/>
      <c r="MRC8" s="368"/>
      <c r="MRD8" s="368"/>
      <c r="MRE8" s="368"/>
      <c r="MRF8" s="368"/>
      <c r="MRG8" s="368"/>
      <c r="MYX8" s="368"/>
      <c r="MYY8" s="368"/>
      <c r="MYZ8" s="368"/>
      <c r="MZA8" s="368"/>
      <c r="MZM8" s="368"/>
      <c r="MZN8" s="368"/>
      <c r="MZO8" s="368"/>
      <c r="MZP8" s="368"/>
      <c r="MZQ8" s="368"/>
      <c r="MZR8" s="368"/>
      <c r="MZS8" s="368"/>
      <c r="MZT8" s="368"/>
      <c r="MZU8" s="368"/>
      <c r="MZV8" s="368"/>
      <c r="MZW8" s="368"/>
      <c r="MZX8" s="368"/>
      <c r="MZY8" s="368"/>
      <c r="MZZ8" s="368"/>
      <c r="NAA8" s="368"/>
      <c r="NAB8" s="368"/>
      <c r="NAC8" s="368"/>
      <c r="NAD8" s="368"/>
      <c r="NAE8" s="368"/>
      <c r="NAF8" s="368"/>
      <c r="NAG8" s="368"/>
      <c r="NAH8" s="368"/>
      <c r="NAI8" s="368"/>
      <c r="NAJ8" s="368"/>
      <c r="NAK8" s="368"/>
      <c r="NAL8" s="368"/>
      <c r="NAM8" s="368"/>
      <c r="NAN8" s="368"/>
      <c r="NAO8" s="368"/>
      <c r="NAP8" s="368"/>
      <c r="NAQ8" s="368"/>
      <c r="NAR8" s="368"/>
      <c r="NAS8" s="368"/>
      <c r="NAT8" s="368"/>
      <c r="NAU8" s="368"/>
      <c r="NAV8" s="368"/>
      <c r="NAW8" s="368"/>
      <c r="NAX8" s="368"/>
      <c r="NAY8" s="368"/>
      <c r="NAZ8" s="368"/>
      <c r="NBA8" s="368"/>
      <c r="NBB8" s="368"/>
      <c r="NBC8" s="368"/>
      <c r="NIT8" s="368"/>
      <c r="NIU8" s="368"/>
      <c r="NIV8" s="368"/>
      <c r="NIW8" s="368"/>
      <c r="NJI8" s="368"/>
      <c r="NJJ8" s="368"/>
      <c r="NJK8" s="368"/>
      <c r="NJL8" s="368"/>
      <c r="NJM8" s="368"/>
      <c r="NJN8" s="368"/>
      <c r="NJO8" s="368"/>
      <c r="NJP8" s="368"/>
      <c r="NJQ8" s="368"/>
      <c r="NJR8" s="368"/>
      <c r="NJS8" s="368"/>
      <c r="NJT8" s="368"/>
      <c r="NJU8" s="368"/>
      <c r="NJV8" s="368"/>
      <c r="NJW8" s="368"/>
      <c r="NJX8" s="368"/>
      <c r="NJY8" s="368"/>
      <c r="NJZ8" s="368"/>
      <c r="NKA8" s="368"/>
      <c r="NKB8" s="368"/>
      <c r="NKC8" s="368"/>
      <c r="NKD8" s="368"/>
      <c r="NKE8" s="368"/>
      <c r="NKF8" s="368"/>
      <c r="NKG8" s="368"/>
      <c r="NKH8" s="368"/>
      <c r="NKI8" s="368"/>
      <c r="NKJ8" s="368"/>
      <c r="NKK8" s="368"/>
      <c r="NKL8" s="368"/>
      <c r="NKM8" s="368"/>
      <c r="NKN8" s="368"/>
      <c r="NKO8" s="368"/>
      <c r="NKP8" s="368"/>
      <c r="NKQ8" s="368"/>
      <c r="NKR8" s="368"/>
      <c r="NKS8" s="368"/>
      <c r="NKT8" s="368"/>
      <c r="NKU8" s="368"/>
      <c r="NKV8" s="368"/>
      <c r="NKW8" s="368"/>
      <c r="NKX8" s="368"/>
      <c r="NKY8" s="368"/>
      <c r="NSP8" s="368"/>
      <c r="NSQ8" s="368"/>
      <c r="NSR8" s="368"/>
      <c r="NSS8" s="368"/>
      <c r="NTE8" s="368"/>
      <c r="NTF8" s="368"/>
      <c r="NTG8" s="368"/>
      <c r="NTH8" s="368"/>
      <c r="NTI8" s="368"/>
      <c r="NTJ8" s="368"/>
      <c r="NTK8" s="368"/>
      <c r="NTL8" s="368"/>
      <c r="NTM8" s="368"/>
      <c r="NTN8" s="368"/>
      <c r="NTO8" s="368"/>
      <c r="NTP8" s="368"/>
      <c r="NTQ8" s="368"/>
      <c r="NTR8" s="368"/>
      <c r="NTS8" s="368"/>
      <c r="NTT8" s="368"/>
      <c r="NTU8" s="368"/>
      <c r="NTV8" s="368"/>
      <c r="NTW8" s="368"/>
      <c r="NTX8" s="368"/>
      <c r="NTY8" s="368"/>
      <c r="NTZ8" s="368"/>
      <c r="NUA8" s="368"/>
      <c r="NUB8" s="368"/>
      <c r="NUC8" s="368"/>
      <c r="NUD8" s="368"/>
      <c r="NUE8" s="368"/>
      <c r="NUF8" s="368"/>
      <c r="NUG8" s="368"/>
      <c r="NUH8" s="368"/>
      <c r="NUI8" s="368"/>
      <c r="NUJ8" s="368"/>
      <c r="NUK8" s="368"/>
      <c r="NUL8" s="368"/>
      <c r="NUM8" s="368"/>
      <c r="NUN8" s="368"/>
      <c r="NUO8" s="368"/>
      <c r="NUP8" s="368"/>
      <c r="NUQ8" s="368"/>
      <c r="NUR8" s="368"/>
      <c r="NUS8" s="368"/>
      <c r="NUT8" s="368"/>
      <c r="NUU8" s="368"/>
      <c r="OCL8" s="368"/>
      <c r="OCM8" s="368"/>
      <c r="OCN8" s="368"/>
      <c r="OCO8" s="368"/>
      <c r="ODA8" s="368"/>
      <c r="ODB8" s="368"/>
      <c r="ODC8" s="368"/>
      <c r="ODD8" s="368"/>
      <c r="ODE8" s="368"/>
      <c r="ODF8" s="368"/>
      <c r="ODG8" s="368"/>
      <c r="ODH8" s="368"/>
      <c r="ODI8" s="368"/>
      <c r="ODJ8" s="368"/>
      <c r="ODK8" s="368"/>
      <c r="ODL8" s="368"/>
      <c r="ODM8" s="368"/>
      <c r="ODN8" s="368"/>
      <c r="ODO8" s="368"/>
      <c r="ODP8" s="368"/>
      <c r="ODQ8" s="368"/>
      <c r="ODR8" s="368"/>
      <c r="ODS8" s="368"/>
      <c r="ODT8" s="368"/>
      <c r="ODU8" s="368"/>
      <c r="ODV8" s="368"/>
      <c r="ODW8" s="368"/>
      <c r="ODX8" s="368"/>
      <c r="ODY8" s="368"/>
      <c r="ODZ8" s="368"/>
      <c r="OEA8" s="368"/>
      <c r="OEB8" s="368"/>
      <c r="OEC8" s="368"/>
      <c r="OED8" s="368"/>
      <c r="OEE8" s="368"/>
      <c r="OEF8" s="368"/>
      <c r="OEG8" s="368"/>
      <c r="OEH8" s="368"/>
      <c r="OEI8" s="368"/>
      <c r="OEJ8" s="368"/>
      <c r="OEK8" s="368"/>
      <c r="OEL8" s="368"/>
      <c r="OEM8" s="368"/>
      <c r="OEN8" s="368"/>
      <c r="OEO8" s="368"/>
      <c r="OEP8" s="368"/>
      <c r="OEQ8" s="368"/>
      <c r="OMH8" s="368"/>
      <c r="OMI8" s="368"/>
      <c r="OMJ8" s="368"/>
      <c r="OMK8" s="368"/>
      <c r="OMW8" s="368"/>
      <c r="OMX8" s="368"/>
      <c r="OMY8" s="368"/>
      <c r="OMZ8" s="368"/>
      <c r="ONA8" s="368"/>
      <c r="ONB8" s="368"/>
      <c r="ONC8" s="368"/>
      <c r="OND8" s="368"/>
      <c r="ONE8" s="368"/>
      <c r="ONF8" s="368"/>
      <c r="ONG8" s="368"/>
      <c r="ONH8" s="368"/>
      <c r="ONI8" s="368"/>
      <c r="ONJ8" s="368"/>
      <c r="ONK8" s="368"/>
      <c r="ONL8" s="368"/>
      <c r="ONM8" s="368"/>
      <c r="ONN8" s="368"/>
      <c r="ONO8" s="368"/>
      <c r="ONP8" s="368"/>
      <c r="ONQ8" s="368"/>
      <c r="ONR8" s="368"/>
      <c r="ONS8" s="368"/>
      <c r="ONT8" s="368"/>
      <c r="ONU8" s="368"/>
      <c r="ONV8" s="368"/>
      <c r="ONW8" s="368"/>
      <c r="ONX8" s="368"/>
      <c r="ONY8" s="368"/>
      <c r="ONZ8" s="368"/>
      <c r="OOA8" s="368"/>
      <c r="OOB8" s="368"/>
      <c r="OOC8" s="368"/>
      <c r="OOD8" s="368"/>
      <c r="OOE8" s="368"/>
      <c r="OOF8" s="368"/>
      <c r="OOG8" s="368"/>
      <c r="OOH8" s="368"/>
      <c r="OOI8" s="368"/>
      <c r="OOJ8" s="368"/>
      <c r="OOK8" s="368"/>
      <c r="OOL8" s="368"/>
      <c r="OOM8" s="368"/>
      <c r="OWD8" s="368"/>
      <c r="OWE8" s="368"/>
      <c r="OWF8" s="368"/>
      <c r="OWG8" s="368"/>
      <c r="OWS8" s="368"/>
      <c r="OWT8" s="368"/>
      <c r="OWU8" s="368"/>
      <c r="OWV8" s="368"/>
      <c r="OWW8" s="368"/>
      <c r="OWX8" s="368"/>
      <c r="OWY8" s="368"/>
      <c r="OWZ8" s="368"/>
      <c r="OXA8" s="368"/>
      <c r="OXB8" s="368"/>
      <c r="OXC8" s="368"/>
      <c r="OXD8" s="368"/>
      <c r="OXE8" s="368"/>
      <c r="OXF8" s="368"/>
      <c r="OXG8" s="368"/>
      <c r="OXH8" s="368"/>
      <c r="OXI8" s="368"/>
      <c r="OXJ8" s="368"/>
      <c r="OXK8" s="368"/>
      <c r="OXL8" s="368"/>
      <c r="OXM8" s="368"/>
      <c r="OXN8" s="368"/>
      <c r="OXO8" s="368"/>
      <c r="OXP8" s="368"/>
      <c r="OXQ8" s="368"/>
      <c r="OXR8" s="368"/>
      <c r="OXS8" s="368"/>
      <c r="OXT8" s="368"/>
      <c r="OXU8" s="368"/>
      <c r="OXV8" s="368"/>
      <c r="OXW8" s="368"/>
      <c r="OXX8" s="368"/>
      <c r="OXY8" s="368"/>
      <c r="OXZ8" s="368"/>
      <c r="OYA8" s="368"/>
      <c r="OYB8" s="368"/>
      <c r="OYC8" s="368"/>
      <c r="OYD8" s="368"/>
      <c r="OYE8" s="368"/>
      <c r="OYF8" s="368"/>
      <c r="OYG8" s="368"/>
      <c r="OYH8" s="368"/>
      <c r="OYI8" s="368"/>
      <c r="PFZ8" s="368"/>
      <c r="PGA8" s="368"/>
      <c r="PGB8" s="368"/>
      <c r="PGC8" s="368"/>
      <c r="PGO8" s="368"/>
      <c r="PGP8" s="368"/>
      <c r="PGQ8" s="368"/>
      <c r="PGR8" s="368"/>
      <c r="PGS8" s="368"/>
      <c r="PGT8" s="368"/>
      <c r="PGU8" s="368"/>
      <c r="PGV8" s="368"/>
      <c r="PGW8" s="368"/>
      <c r="PGX8" s="368"/>
      <c r="PGY8" s="368"/>
      <c r="PGZ8" s="368"/>
      <c r="PHA8" s="368"/>
      <c r="PHB8" s="368"/>
      <c r="PHC8" s="368"/>
      <c r="PHD8" s="368"/>
      <c r="PHE8" s="368"/>
      <c r="PHF8" s="368"/>
      <c r="PHG8" s="368"/>
      <c r="PHH8" s="368"/>
      <c r="PHI8" s="368"/>
      <c r="PHJ8" s="368"/>
      <c r="PHK8" s="368"/>
      <c r="PHL8" s="368"/>
      <c r="PHM8" s="368"/>
      <c r="PHN8" s="368"/>
      <c r="PHO8" s="368"/>
      <c r="PHP8" s="368"/>
      <c r="PHQ8" s="368"/>
      <c r="PHR8" s="368"/>
      <c r="PHS8" s="368"/>
      <c r="PHT8" s="368"/>
      <c r="PHU8" s="368"/>
      <c r="PHV8" s="368"/>
      <c r="PHW8" s="368"/>
      <c r="PHX8" s="368"/>
      <c r="PHY8" s="368"/>
      <c r="PHZ8" s="368"/>
      <c r="PIA8" s="368"/>
      <c r="PIB8" s="368"/>
      <c r="PIC8" s="368"/>
      <c r="PID8" s="368"/>
      <c r="PIE8" s="368"/>
      <c r="PPV8" s="368"/>
      <c r="PPW8" s="368"/>
      <c r="PPX8" s="368"/>
      <c r="PPY8" s="368"/>
      <c r="PQK8" s="368"/>
      <c r="PQL8" s="368"/>
      <c r="PQM8" s="368"/>
      <c r="PQN8" s="368"/>
      <c r="PQO8" s="368"/>
      <c r="PQP8" s="368"/>
      <c r="PQQ8" s="368"/>
      <c r="PQR8" s="368"/>
      <c r="PQS8" s="368"/>
      <c r="PQT8" s="368"/>
      <c r="PQU8" s="368"/>
      <c r="PQV8" s="368"/>
      <c r="PQW8" s="368"/>
      <c r="PQX8" s="368"/>
      <c r="PQY8" s="368"/>
      <c r="PQZ8" s="368"/>
      <c r="PRA8" s="368"/>
      <c r="PRB8" s="368"/>
      <c r="PRC8" s="368"/>
      <c r="PRD8" s="368"/>
      <c r="PRE8" s="368"/>
      <c r="PRF8" s="368"/>
      <c r="PRG8" s="368"/>
      <c r="PRH8" s="368"/>
      <c r="PRI8" s="368"/>
      <c r="PRJ8" s="368"/>
      <c r="PRK8" s="368"/>
      <c r="PRL8" s="368"/>
      <c r="PRM8" s="368"/>
      <c r="PRN8" s="368"/>
      <c r="PRO8" s="368"/>
      <c r="PRP8" s="368"/>
      <c r="PRQ8" s="368"/>
      <c r="PRR8" s="368"/>
      <c r="PRS8" s="368"/>
      <c r="PRT8" s="368"/>
      <c r="PRU8" s="368"/>
      <c r="PRV8" s="368"/>
      <c r="PRW8" s="368"/>
      <c r="PRX8" s="368"/>
      <c r="PRY8" s="368"/>
      <c r="PRZ8" s="368"/>
      <c r="PSA8" s="368"/>
      <c r="PZR8" s="368"/>
      <c r="PZS8" s="368"/>
      <c r="PZT8" s="368"/>
      <c r="PZU8" s="368"/>
      <c r="QAG8" s="368"/>
      <c r="QAH8" s="368"/>
      <c r="QAI8" s="368"/>
      <c r="QAJ8" s="368"/>
      <c r="QAK8" s="368"/>
      <c r="QAL8" s="368"/>
      <c r="QAM8" s="368"/>
      <c r="QAN8" s="368"/>
      <c r="QAO8" s="368"/>
      <c r="QAP8" s="368"/>
      <c r="QAQ8" s="368"/>
      <c r="QAR8" s="368"/>
      <c r="QAS8" s="368"/>
      <c r="QAT8" s="368"/>
      <c r="QAU8" s="368"/>
      <c r="QAV8" s="368"/>
      <c r="QAW8" s="368"/>
      <c r="QAX8" s="368"/>
      <c r="QAY8" s="368"/>
      <c r="QAZ8" s="368"/>
      <c r="QBA8" s="368"/>
      <c r="QBB8" s="368"/>
      <c r="QBC8" s="368"/>
      <c r="QBD8" s="368"/>
      <c r="QBE8" s="368"/>
      <c r="QBF8" s="368"/>
      <c r="QBG8" s="368"/>
      <c r="QBH8" s="368"/>
      <c r="QBI8" s="368"/>
      <c r="QBJ8" s="368"/>
      <c r="QBK8" s="368"/>
      <c r="QBL8" s="368"/>
      <c r="QBM8" s="368"/>
      <c r="QBN8" s="368"/>
      <c r="QBO8" s="368"/>
      <c r="QBP8" s="368"/>
      <c r="QBQ8" s="368"/>
      <c r="QBR8" s="368"/>
      <c r="QBS8" s="368"/>
      <c r="QBT8" s="368"/>
      <c r="QBU8" s="368"/>
      <c r="QBV8" s="368"/>
      <c r="QBW8" s="368"/>
      <c r="QJN8" s="368"/>
      <c r="QJO8" s="368"/>
      <c r="QJP8" s="368"/>
      <c r="QJQ8" s="368"/>
      <c r="QKC8" s="368"/>
      <c r="QKD8" s="368"/>
      <c r="QKE8" s="368"/>
      <c r="QKF8" s="368"/>
      <c r="QKG8" s="368"/>
      <c r="QKH8" s="368"/>
      <c r="QKI8" s="368"/>
      <c r="QKJ8" s="368"/>
      <c r="QKK8" s="368"/>
      <c r="QKL8" s="368"/>
      <c r="QKM8" s="368"/>
      <c r="QKN8" s="368"/>
      <c r="QKO8" s="368"/>
      <c r="QKP8" s="368"/>
      <c r="QKQ8" s="368"/>
      <c r="QKR8" s="368"/>
      <c r="QKS8" s="368"/>
      <c r="QKT8" s="368"/>
      <c r="QKU8" s="368"/>
      <c r="QKV8" s="368"/>
      <c r="QKW8" s="368"/>
      <c r="QKX8" s="368"/>
      <c r="QKY8" s="368"/>
      <c r="QKZ8" s="368"/>
      <c r="QLA8" s="368"/>
      <c r="QLB8" s="368"/>
      <c r="QLC8" s="368"/>
      <c r="QLD8" s="368"/>
      <c r="QLE8" s="368"/>
      <c r="QLF8" s="368"/>
      <c r="QLG8" s="368"/>
      <c r="QLH8" s="368"/>
      <c r="QLI8" s="368"/>
      <c r="QLJ8" s="368"/>
      <c r="QLK8" s="368"/>
      <c r="QLL8" s="368"/>
      <c r="QLM8" s="368"/>
      <c r="QLN8" s="368"/>
      <c r="QLO8" s="368"/>
      <c r="QLP8" s="368"/>
      <c r="QLQ8" s="368"/>
      <c r="QLR8" s="368"/>
      <c r="QLS8" s="368"/>
      <c r="QTJ8" s="368"/>
      <c r="QTK8" s="368"/>
      <c r="QTL8" s="368"/>
      <c r="QTM8" s="368"/>
      <c r="QTY8" s="368"/>
      <c r="QTZ8" s="368"/>
      <c r="QUA8" s="368"/>
      <c r="QUB8" s="368"/>
      <c r="QUC8" s="368"/>
      <c r="QUD8" s="368"/>
      <c r="QUE8" s="368"/>
      <c r="QUF8" s="368"/>
      <c r="QUG8" s="368"/>
      <c r="QUH8" s="368"/>
      <c r="QUI8" s="368"/>
      <c r="QUJ8" s="368"/>
      <c r="QUK8" s="368"/>
      <c r="QUL8" s="368"/>
      <c r="QUM8" s="368"/>
      <c r="QUN8" s="368"/>
      <c r="QUO8" s="368"/>
      <c r="QUP8" s="368"/>
      <c r="QUQ8" s="368"/>
      <c r="QUR8" s="368"/>
      <c r="QUS8" s="368"/>
      <c r="QUT8" s="368"/>
      <c r="QUU8" s="368"/>
      <c r="QUV8" s="368"/>
      <c r="QUW8" s="368"/>
      <c r="QUX8" s="368"/>
      <c r="QUY8" s="368"/>
      <c r="QUZ8" s="368"/>
      <c r="QVA8" s="368"/>
      <c r="QVB8" s="368"/>
      <c r="QVC8" s="368"/>
      <c r="QVD8" s="368"/>
      <c r="QVE8" s="368"/>
      <c r="QVF8" s="368"/>
      <c r="QVG8" s="368"/>
      <c r="QVH8" s="368"/>
      <c r="QVI8" s="368"/>
      <c r="QVJ8" s="368"/>
      <c r="QVK8" s="368"/>
      <c r="QVL8" s="368"/>
      <c r="QVM8" s="368"/>
      <c r="QVN8" s="368"/>
      <c r="QVO8" s="368"/>
      <c r="RDF8" s="368"/>
      <c r="RDG8" s="368"/>
      <c r="RDH8" s="368"/>
      <c r="RDI8" s="368"/>
      <c r="RDU8" s="368"/>
      <c r="RDV8" s="368"/>
      <c r="RDW8" s="368"/>
      <c r="RDX8" s="368"/>
      <c r="RDY8" s="368"/>
      <c r="RDZ8" s="368"/>
      <c r="REA8" s="368"/>
      <c r="REB8" s="368"/>
      <c r="REC8" s="368"/>
      <c r="RED8" s="368"/>
      <c r="REE8" s="368"/>
      <c r="REF8" s="368"/>
      <c r="REG8" s="368"/>
      <c r="REH8" s="368"/>
      <c r="REI8" s="368"/>
      <c r="REJ8" s="368"/>
      <c r="REK8" s="368"/>
      <c r="REL8" s="368"/>
      <c r="REM8" s="368"/>
      <c r="REN8" s="368"/>
      <c r="REO8" s="368"/>
      <c r="REP8" s="368"/>
      <c r="REQ8" s="368"/>
      <c r="RER8" s="368"/>
      <c r="RES8" s="368"/>
      <c r="RET8" s="368"/>
      <c r="REU8" s="368"/>
      <c r="REV8" s="368"/>
      <c r="REW8" s="368"/>
      <c r="REX8" s="368"/>
      <c r="REY8" s="368"/>
      <c r="REZ8" s="368"/>
      <c r="RFA8" s="368"/>
      <c r="RFB8" s="368"/>
      <c r="RFC8" s="368"/>
      <c r="RFD8" s="368"/>
      <c r="RFE8" s="368"/>
      <c r="RFF8" s="368"/>
      <c r="RFG8" s="368"/>
      <c r="RFH8" s="368"/>
      <c r="RFI8" s="368"/>
      <c r="RFJ8" s="368"/>
      <c r="RFK8" s="368"/>
      <c r="RNB8" s="368"/>
      <c r="RNC8" s="368"/>
      <c r="RND8" s="368"/>
      <c r="RNE8" s="368"/>
      <c r="RNQ8" s="368"/>
      <c r="RNR8" s="368"/>
      <c r="RNS8" s="368"/>
      <c r="RNT8" s="368"/>
      <c r="RNU8" s="368"/>
      <c r="RNV8" s="368"/>
      <c r="RNW8" s="368"/>
      <c r="RNX8" s="368"/>
      <c r="RNY8" s="368"/>
      <c r="RNZ8" s="368"/>
      <c r="ROA8" s="368"/>
      <c r="ROB8" s="368"/>
      <c r="ROC8" s="368"/>
      <c r="ROD8" s="368"/>
      <c r="ROE8" s="368"/>
      <c r="ROF8" s="368"/>
      <c r="ROG8" s="368"/>
      <c r="ROH8" s="368"/>
      <c r="ROI8" s="368"/>
      <c r="ROJ8" s="368"/>
      <c r="ROK8" s="368"/>
      <c r="ROL8" s="368"/>
      <c r="ROM8" s="368"/>
      <c r="RON8" s="368"/>
      <c r="ROO8" s="368"/>
      <c r="ROP8" s="368"/>
      <c r="ROQ8" s="368"/>
      <c r="ROR8" s="368"/>
      <c r="ROS8" s="368"/>
      <c r="ROT8" s="368"/>
      <c r="ROU8" s="368"/>
      <c r="ROV8" s="368"/>
      <c r="ROW8" s="368"/>
      <c r="ROX8" s="368"/>
      <c r="ROY8" s="368"/>
      <c r="ROZ8" s="368"/>
      <c r="RPA8" s="368"/>
      <c r="RPB8" s="368"/>
      <c r="RPC8" s="368"/>
      <c r="RPD8" s="368"/>
      <c r="RPE8" s="368"/>
      <c r="RPF8" s="368"/>
      <c r="RPG8" s="368"/>
      <c r="RWX8" s="368"/>
      <c r="RWY8" s="368"/>
      <c r="RWZ8" s="368"/>
      <c r="RXA8" s="368"/>
      <c r="RXM8" s="368"/>
      <c r="RXN8" s="368"/>
      <c r="RXO8" s="368"/>
      <c r="RXP8" s="368"/>
      <c r="RXQ8" s="368"/>
      <c r="RXR8" s="368"/>
      <c r="RXS8" s="368"/>
      <c r="RXT8" s="368"/>
      <c r="RXU8" s="368"/>
      <c r="RXV8" s="368"/>
      <c r="RXW8" s="368"/>
      <c r="RXX8" s="368"/>
      <c r="RXY8" s="368"/>
      <c r="RXZ8" s="368"/>
      <c r="RYA8" s="368"/>
      <c r="RYB8" s="368"/>
      <c r="RYC8" s="368"/>
      <c r="RYD8" s="368"/>
      <c r="RYE8" s="368"/>
      <c r="RYF8" s="368"/>
      <c r="RYG8" s="368"/>
      <c r="RYH8" s="368"/>
      <c r="RYI8" s="368"/>
      <c r="RYJ8" s="368"/>
      <c r="RYK8" s="368"/>
      <c r="RYL8" s="368"/>
      <c r="RYM8" s="368"/>
      <c r="RYN8" s="368"/>
      <c r="RYO8" s="368"/>
      <c r="RYP8" s="368"/>
      <c r="RYQ8" s="368"/>
      <c r="RYR8" s="368"/>
      <c r="RYS8" s="368"/>
      <c r="RYT8" s="368"/>
      <c r="RYU8" s="368"/>
      <c r="RYV8" s="368"/>
      <c r="RYW8" s="368"/>
      <c r="RYX8" s="368"/>
      <c r="RYY8" s="368"/>
      <c r="RYZ8" s="368"/>
      <c r="RZA8" s="368"/>
      <c r="RZB8" s="368"/>
      <c r="RZC8" s="368"/>
      <c r="SGT8" s="368"/>
      <c r="SGU8" s="368"/>
      <c r="SGV8" s="368"/>
      <c r="SGW8" s="368"/>
      <c r="SHI8" s="368"/>
      <c r="SHJ8" s="368"/>
      <c r="SHK8" s="368"/>
      <c r="SHL8" s="368"/>
      <c r="SHM8" s="368"/>
      <c r="SHN8" s="368"/>
      <c r="SHO8" s="368"/>
      <c r="SHP8" s="368"/>
      <c r="SHQ8" s="368"/>
      <c r="SHR8" s="368"/>
      <c r="SHS8" s="368"/>
      <c r="SHT8" s="368"/>
      <c r="SHU8" s="368"/>
      <c r="SHV8" s="368"/>
      <c r="SHW8" s="368"/>
      <c r="SHX8" s="368"/>
      <c r="SHY8" s="368"/>
      <c r="SHZ8" s="368"/>
      <c r="SIA8" s="368"/>
      <c r="SIB8" s="368"/>
      <c r="SIC8" s="368"/>
      <c r="SID8" s="368"/>
      <c r="SIE8" s="368"/>
      <c r="SIF8" s="368"/>
      <c r="SIG8" s="368"/>
      <c r="SIH8" s="368"/>
      <c r="SII8" s="368"/>
      <c r="SIJ8" s="368"/>
      <c r="SIK8" s="368"/>
      <c r="SIL8" s="368"/>
      <c r="SIM8" s="368"/>
      <c r="SIN8" s="368"/>
      <c r="SIO8" s="368"/>
      <c r="SIP8" s="368"/>
      <c r="SIQ8" s="368"/>
      <c r="SIR8" s="368"/>
      <c r="SIS8" s="368"/>
      <c r="SIT8" s="368"/>
      <c r="SIU8" s="368"/>
      <c r="SIV8" s="368"/>
      <c r="SIW8" s="368"/>
      <c r="SIX8" s="368"/>
      <c r="SIY8" s="368"/>
      <c r="SQP8" s="368"/>
      <c r="SQQ8" s="368"/>
      <c r="SQR8" s="368"/>
      <c r="SQS8" s="368"/>
      <c r="SRE8" s="368"/>
      <c r="SRF8" s="368"/>
      <c r="SRG8" s="368"/>
      <c r="SRH8" s="368"/>
      <c r="SRI8" s="368"/>
      <c r="SRJ8" s="368"/>
      <c r="SRK8" s="368"/>
      <c r="SRL8" s="368"/>
      <c r="SRM8" s="368"/>
      <c r="SRN8" s="368"/>
      <c r="SRO8" s="368"/>
      <c r="SRP8" s="368"/>
      <c r="SRQ8" s="368"/>
      <c r="SRR8" s="368"/>
      <c r="SRS8" s="368"/>
      <c r="SRT8" s="368"/>
      <c r="SRU8" s="368"/>
      <c r="SRV8" s="368"/>
      <c r="SRW8" s="368"/>
      <c r="SRX8" s="368"/>
      <c r="SRY8" s="368"/>
      <c r="SRZ8" s="368"/>
      <c r="SSA8" s="368"/>
      <c r="SSB8" s="368"/>
      <c r="SSC8" s="368"/>
      <c r="SSD8" s="368"/>
      <c r="SSE8" s="368"/>
      <c r="SSF8" s="368"/>
      <c r="SSG8" s="368"/>
      <c r="SSH8" s="368"/>
      <c r="SSI8" s="368"/>
      <c r="SSJ8" s="368"/>
      <c r="SSK8" s="368"/>
      <c r="SSL8" s="368"/>
      <c r="SSM8" s="368"/>
      <c r="SSN8" s="368"/>
      <c r="SSO8" s="368"/>
      <c r="SSP8" s="368"/>
      <c r="SSQ8" s="368"/>
      <c r="SSR8" s="368"/>
      <c r="SSS8" s="368"/>
      <c r="SST8" s="368"/>
      <c r="SSU8" s="368"/>
      <c r="TAL8" s="368"/>
      <c r="TAM8" s="368"/>
      <c r="TAN8" s="368"/>
      <c r="TAO8" s="368"/>
      <c r="TBA8" s="368"/>
      <c r="TBB8" s="368"/>
      <c r="TBC8" s="368"/>
      <c r="TBD8" s="368"/>
      <c r="TBE8" s="368"/>
      <c r="TBF8" s="368"/>
      <c r="TBG8" s="368"/>
      <c r="TBH8" s="368"/>
      <c r="TBI8" s="368"/>
      <c r="TBJ8" s="368"/>
      <c r="TBK8" s="368"/>
      <c r="TBL8" s="368"/>
      <c r="TBM8" s="368"/>
      <c r="TBN8" s="368"/>
      <c r="TBO8" s="368"/>
      <c r="TBP8" s="368"/>
      <c r="TBQ8" s="368"/>
      <c r="TBR8" s="368"/>
      <c r="TBS8" s="368"/>
      <c r="TBT8" s="368"/>
      <c r="TBU8" s="368"/>
      <c r="TBV8" s="368"/>
      <c r="TBW8" s="368"/>
      <c r="TBX8" s="368"/>
      <c r="TBY8" s="368"/>
      <c r="TBZ8" s="368"/>
      <c r="TCA8" s="368"/>
      <c r="TCB8" s="368"/>
      <c r="TCC8" s="368"/>
      <c r="TCD8" s="368"/>
      <c r="TCE8" s="368"/>
      <c r="TCF8" s="368"/>
      <c r="TCG8" s="368"/>
      <c r="TCH8" s="368"/>
      <c r="TCI8" s="368"/>
      <c r="TCJ8" s="368"/>
      <c r="TCK8" s="368"/>
      <c r="TCL8" s="368"/>
      <c r="TCM8" s="368"/>
      <c r="TCN8" s="368"/>
      <c r="TCO8" s="368"/>
      <c r="TCP8" s="368"/>
      <c r="TCQ8" s="368"/>
      <c r="TKH8" s="368"/>
      <c r="TKI8" s="368"/>
      <c r="TKJ8" s="368"/>
      <c r="TKK8" s="368"/>
      <c r="TKW8" s="368"/>
      <c r="TKX8" s="368"/>
      <c r="TKY8" s="368"/>
      <c r="TKZ8" s="368"/>
      <c r="TLA8" s="368"/>
      <c r="TLB8" s="368"/>
      <c r="TLC8" s="368"/>
      <c r="TLD8" s="368"/>
      <c r="TLE8" s="368"/>
      <c r="TLF8" s="368"/>
      <c r="TLG8" s="368"/>
      <c r="TLH8" s="368"/>
      <c r="TLI8" s="368"/>
      <c r="TLJ8" s="368"/>
      <c r="TLK8" s="368"/>
      <c r="TLL8" s="368"/>
      <c r="TLM8" s="368"/>
      <c r="TLN8" s="368"/>
      <c r="TLO8" s="368"/>
      <c r="TLP8" s="368"/>
      <c r="TLQ8" s="368"/>
      <c r="TLR8" s="368"/>
      <c r="TLS8" s="368"/>
      <c r="TLT8" s="368"/>
      <c r="TLU8" s="368"/>
      <c r="TLV8" s="368"/>
      <c r="TLW8" s="368"/>
      <c r="TLX8" s="368"/>
      <c r="TLY8" s="368"/>
      <c r="TLZ8" s="368"/>
      <c r="TMA8" s="368"/>
      <c r="TMB8" s="368"/>
      <c r="TMC8" s="368"/>
      <c r="TMD8" s="368"/>
      <c r="TME8" s="368"/>
      <c r="TMF8" s="368"/>
      <c r="TMG8" s="368"/>
      <c r="TMH8" s="368"/>
      <c r="TMI8" s="368"/>
      <c r="TMJ8" s="368"/>
      <c r="TMK8" s="368"/>
      <c r="TML8" s="368"/>
      <c r="TMM8" s="368"/>
      <c r="TUD8" s="368"/>
      <c r="TUE8" s="368"/>
      <c r="TUF8" s="368"/>
      <c r="TUG8" s="368"/>
      <c r="TUS8" s="368"/>
      <c r="TUT8" s="368"/>
      <c r="TUU8" s="368"/>
      <c r="TUV8" s="368"/>
      <c r="TUW8" s="368"/>
      <c r="TUX8" s="368"/>
      <c r="TUY8" s="368"/>
      <c r="TUZ8" s="368"/>
      <c r="TVA8" s="368"/>
      <c r="TVB8" s="368"/>
      <c r="TVC8" s="368"/>
      <c r="TVD8" s="368"/>
      <c r="TVE8" s="368"/>
      <c r="TVF8" s="368"/>
      <c r="TVG8" s="368"/>
      <c r="TVH8" s="368"/>
      <c r="TVI8" s="368"/>
      <c r="TVJ8" s="368"/>
      <c r="TVK8" s="368"/>
      <c r="TVL8" s="368"/>
      <c r="TVM8" s="368"/>
      <c r="TVN8" s="368"/>
      <c r="TVO8" s="368"/>
      <c r="TVP8" s="368"/>
      <c r="TVQ8" s="368"/>
      <c r="TVR8" s="368"/>
      <c r="TVS8" s="368"/>
      <c r="TVT8" s="368"/>
      <c r="TVU8" s="368"/>
      <c r="TVV8" s="368"/>
      <c r="TVW8" s="368"/>
      <c r="TVX8" s="368"/>
      <c r="TVY8" s="368"/>
      <c r="TVZ8" s="368"/>
      <c r="TWA8" s="368"/>
      <c r="TWB8" s="368"/>
      <c r="TWC8" s="368"/>
      <c r="TWD8" s="368"/>
      <c r="TWE8" s="368"/>
      <c r="TWF8" s="368"/>
      <c r="TWG8" s="368"/>
      <c r="TWH8" s="368"/>
      <c r="TWI8" s="368"/>
      <c r="UDZ8" s="368"/>
      <c r="UEA8" s="368"/>
      <c r="UEB8" s="368"/>
      <c r="UEC8" s="368"/>
      <c r="UEO8" s="368"/>
      <c r="UEP8" s="368"/>
      <c r="UEQ8" s="368"/>
      <c r="UER8" s="368"/>
      <c r="UES8" s="368"/>
      <c r="UET8" s="368"/>
      <c r="UEU8" s="368"/>
      <c r="UEV8" s="368"/>
      <c r="UEW8" s="368"/>
      <c r="UEX8" s="368"/>
      <c r="UEY8" s="368"/>
      <c r="UEZ8" s="368"/>
      <c r="UFA8" s="368"/>
      <c r="UFB8" s="368"/>
      <c r="UFC8" s="368"/>
      <c r="UFD8" s="368"/>
      <c r="UFE8" s="368"/>
      <c r="UFF8" s="368"/>
      <c r="UFG8" s="368"/>
      <c r="UFH8" s="368"/>
      <c r="UFI8" s="368"/>
      <c r="UFJ8" s="368"/>
      <c r="UFK8" s="368"/>
      <c r="UFL8" s="368"/>
      <c r="UFM8" s="368"/>
      <c r="UFN8" s="368"/>
      <c r="UFO8" s="368"/>
      <c r="UFP8" s="368"/>
      <c r="UFQ8" s="368"/>
      <c r="UFR8" s="368"/>
      <c r="UFS8" s="368"/>
      <c r="UFT8" s="368"/>
      <c r="UFU8" s="368"/>
      <c r="UFV8" s="368"/>
      <c r="UFW8" s="368"/>
      <c r="UFX8" s="368"/>
      <c r="UFY8" s="368"/>
      <c r="UFZ8" s="368"/>
      <c r="UGA8" s="368"/>
      <c r="UGB8" s="368"/>
      <c r="UGC8" s="368"/>
      <c r="UGD8" s="368"/>
      <c r="UGE8" s="368"/>
      <c r="UNV8" s="368"/>
      <c r="UNW8" s="368"/>
      <c r="UNX8" s="368"/>
      <c r="UNY8" s="368"/>
      <c r="UOK8" s="368"/>
      <c r="UOL8" s="368"/>
      <c r="UOM8" s="368"/>
      <c r="UON8" s="368"/>
      <c r="UOO8" s="368"/>
      <c r="UOP8" s="368"/>
      <c r="UOQ8" s="368"/>
      <c r="UOR8" s="368"/>
      <c r="UOS8" s="368"/>
      <c r="UOT8" s="368"/>
      <c r="UOU8" s="368"/>
      <c r="UOV8" s="368"/>
      <c r="UOW8" s="368"/>
      <c r="UOX8" s="368"/>
      <c r="UOY8" s="368"/>
      <c r="UOZ8" s="368"/>
      <c r="UPA8" s="368"/>
      <c r="UPB8" s="368"/>
      <c r="UPC8" s="368"/>
      <c r="UPD8" s="368"/>
      <c r="UPE8" s="368"/>
      <c r="UPF8" s="368"/>
      <c r="UPG8" s="368"/>
      <c r="UPH8" s="368"/>
      <c r="UPI8" s="368"/>
      <c r="UPJ8" s="368"/>
      <c r="UPK8" s="368"/>
      <c r="UPL8" s="368"/>
      <c r="UPM8" s="368"/>
      <c r="UPN8" s="368"/>
      <c r="UPO8" s="368"/>
      <c r="UPP8" s="368"/>
      <c r="UPQ8" s="368"/>
      <c r="UPR8" s="368"/>
      <c r="UPS8" s="368"/>
      <c r="UPT8" s="368"/>
      <c r="UPU8" s="368"/>
      <c r="UPV8" s="368"/>
      <c r="UPW8" s="368"/>
      <c r="UPX8" s="368"/>
      <c r="UPY8" s="368"/>
      <c r="UPZ8" s="368"/>
      <c r="UQA8" s="368"/>
      <c r="UXR8" s="368"/>
      <c r="UXS8" s="368"/>
      <c r="UXT8" s="368"/>
      <c r="UXU8" s="368"/>
      <c r="UYG8" s="368"/>
      <c r="UYH8" s="368"/>
      <c r="UYI8" s="368"/>
      <c r="UYJ8" s="368"/>
      <c r="UYK8" s="368"/>
      <c r="UYL8" s="368"/>
      <c r="UYM8" s="368"/>
      <c r="UYN8" s="368"/>
      <c r="UYO8" s="368"/>
      <c r="UYP8" s="368"/>
      <c r="UYQ8" s="368"/>
      <c r="UYR8" s="368"/>
      <c r="UYS8" s="368"/>
      <c r="UYT8" s="368"/>
      <c r="UYU8" s="368"/>
      <c r="UYV8" s="368"/>
      <c r="UYW8" s="368"/>
      <c r="UYX8" s="368"/>
      <c r="UYY8" s="368"/>
      <c r="UYZ8" s="368"/>
      <c r="UZA8" s="368"/>
      <c r="UZB8" s="368"/>
      <c r="UZC8" s="368"/>
      <c r="UZD8" s="368"/>
      <c r="UZE8" s="368"/>
      <c r="UZF8" s="368"/>
      <c r="UZG8" s="368"/>
      <c r="UZH8" s="368"/>
      <c r="UZI8" s="368"/>
      <c r="UZJ8" s="368"/>
      <c r="UZK8" s="368"/>
      <c r="UZL8" s="368"/>
      <c r="UZM8" s="368"/>
      <c r="UZN8" s="368"/>
      <c r="UZO8" s="368"/>
      <c r="UZP8" s="368"/>
      <c r="UZQ8" s="368"/>
      <c r="UZR8" s="368"/>
      <c r="UZS8" s="368"/>
      <c r="UZT8" s="368"/>
      <c r="UZU8" s="368"/>
      <c r="UZV8" s="368"/>
      <c r="UZW8" s="368"/>
      <c r="VHN8" s="368"/>
      <c r="VHO8" s="368"/>
      <c r="VHP8" s="368"/>
      <c r="VHQ8" s="368"/>
      <c r="VIC8" s="368"/>
      <c r="VID8" s="368"/>
      <c r="VIE8" s="368"/>
      <c r="VIF8" s="368"/>
      <c r="VIG8" s="368"/>
      <c r="VIH8" s="368"/>
      <c r="VII8" s="368"/>
      <c r="VIJ8" s="368"/>
      <c r="VIK8" s="368"/>
      <c r="VIL8" s="368"/>
      <c r="VIM8" s="368"/>
      <c r="VIN8" s="368"/>
      <c r="VIO8" s="368"/>
      <c r="VIP8" s="368"/>
      <c r="VIQ8" s="368"/>
      <c r="VIR8" s="368"/>
      <c r="VIS8" s="368"/>
      <c r="VIT8" s="368"/>
      <c r="VIU8" s="368"/>
      <c r="VIV8" s="368"/>
      <c r="VIW8" s="368"/>
      <c r="VIX8" s="368"/>
      <c r="VIY8" s="368"/>
      <c r="VIZ8" s="368"/>
      <c r="VJA8" s="368"/>
      <c r="VJB8" s="368"/>
      <c r="VJC8" s="368"/>
      <c r="VJD8" s="368"/>
      <c r="VJE8" s="368"/>
      <c r="VJF8" s="368"/>
      <c r="VJG8" s="368"/>
      <c r="VJH8" s="368"/>
      <c r="VJI8" s="368"/>
      <c r="VJJ8" s="368"/>
      <c r="VJK8" s="368"/>
      <c r="VJL8" s="368"/>
      <c r="VJM8" s="368"/>
      <c r="VJN8" s="368"/>
      <c r="VJO8" s="368"/>
      <c r="VJP8" s="368"/>
      <c r="VJQ8" s="368"/>
      <c r="VJR8" s="368"/>
      <c r="VJS8" s="368"/>
      <c r="VRJ8" s="368"/>
      <c r="VRK8" s="368"/>
      <c r="VRL8" s="368"/>
      <c r="VRM8" s="368"/>
      <c r="VRY8" s="368"/>
      <c r="VRZ8" s="368"/>
      <c r="VSA8" s="368"/>
      <c r="VSB8" s="368"/>
      <c r="VSC8" s="368"/>
      <c r="VSD8" s="368"/>
      <c r="VSE8" s="368"/>
      <c r="VSF8" s="368"/>
      <c r="VSG8" s="368"/>
      <c r="VSH8" s="368"/>
      <c r="VSI8" s="368"/>
      <c r="VSJ8" s="368"/>
      <c r="VSK8" s="368"/>
      <c r="VSL8" s="368"/>
      <c r="VSM8" s="368"/>
      <c r="VSN8" s="368"/>
      <c r="VSO8" s="368"/>
      <c r="VSP8" s="368"/>
      <c r="VSQ8" s="368"/>
      <c r="VSR8" s="368"/>
      <c r="VSS8" s="368"/>
      <c r="VST8" s="368"/>
      <c r="VSU8" s="368"/>
      <c r="VSV8" s="368"/>
      <c r="VSW8" s="368"/>
      <c r="VSX8" s="368"/>
      <c r="VSY8" s="368"/>
      <c r="VSZ8" s="368"/>
      <c r="VTA8" s="368"/>
      <c r="VTB8" s="368"/>
      <c r="VTC8" s="368"/>
      <c r="VTD8" s="368"/>
      <c r="VTE8" s="368"/>
      <c r="VTF8" s="368"/>
      <c r="VTG8" s="368"/>
      <c r="VTH8" s="368"/>
      <c r="VTI8" s="368"/>
      <c r="VTJ8" s="368"/>
      <c r="VTK8" s="368"/>
      <c r="VTL8" s="368"/>
      <c r="VTM8" s="368"/>
      <c r="VTN8" s="368"/>
      <c r="VTO8" s="368"/>
      <c r="WBF8" s="368"/>
      <c r="WBG8" s="368"/>
      <c r="WBH8" s="368"/>
      <c r="WBI8" s="368"/>
      <c r="WBU8" s="368"/>
      <c r="WBV8" s="368"/>
      <c r="WBW8" s="368"/>
      <c r="WBX8" s="368"/>
      <c r="WBY8" s="368"/>
      <c r="WBZ8" s="368"/>
      <c r="WCA8" s="368"/>
      <c r="WCB8" s="368"/>
      <c r="WCC8" s="368"/>
      <c r="WCD8" s="368"/>
      <c r="WCE8" s="368"/>
      <c r="WCF8" s="368"/>
      <c r="WCG8" s="368"/>
      <c r="WCH8" s="368"/>
      <c r="WCI8" s="368"/>
      <c r="WCJ8" s="368"/>
      <c r="WCK8" s="368"/>
      <c r="WCL8" s="368"/>
      <c r="WCM8" s="368"/>
      <c r="WCN8" s="368"/>
      <c r="WCO8" s="368"/>
      <c r="WCP8" s="368"/>
      <c r="WCQ8" s="368"/>
      <c r="WCR8" s="368"/>
      <c r="WCS8" s="368"/>
      <c r="WCT8" s="368"/>
      <c r="WCU8" s="368"/>
      <c r="WCV8" s="368"/>
      <c r="WCW8" s="368"/>
      <c r="WCX8" s="368"/>
      <c r="WCY8" s="368"/>
      <c r="WCZ8" s="368"/>
      <c r="WDA8" s="368"/>
      <c r="WDB8" s="368"/>
      <c r="WDC8" s="368"/>
      <c r="WDD8" s="368"/>
      <c r="WDE8" s="368"/>
      <c r="WDF8" s="368"/>
      <c r="WDG8" s="368"/>
      <c r="WDH8" s="368"/>
      <c r="WDI8" s="368"/>
      <c r="WDJ8" s="368"/>
      <c r="WDK8" s="368"/>
      <c r="WLB8" s="368"/>
      <c r="WLC8" s="368"/>
      <c r="WLD8" s="368"/>
      <c r="WLE8" s="368"/>
      <c r="WLQ8" s="368"/>
      <c r="WLR8" s="368"/>
      <c r="WLS8" s="368"/>
      <c r="WLT8" s="368"/>
      <c r="WLU8" s="368"/>
      <c r="WLV8" s="368"/>
      <c r="WLW8" s="368"/>
      <c r="WLX8" s="368"/>
      <c r="WLY8" s="368"/>
      <c r="WLZ8" s="368"/>
      <c r="WMA8" s="368"/>
      <c r="WMB8" s="368"/>
      <c r="WMC8" s="368"/>
      <c r="WMD8" s="368"/>
      <c r="WME8" s="368"/>
      <c r="WMF8" s="368"/>
      <c r="WMG8" s="368"/>
      <c r="WMH8" s="368"/>
      <c r="WMI8" s="368"/>
      <c r="WMJ8" s="368"/>
      <c r="WMK8" s="368"/>
      <c r="WML8" s="368"/>
      <c r="WMM8" s="368"/>
      <c r="WMN8" s="368"/>
      <c r="WMO8" s="368"/>
      <c r="WMP8" s="368"/>
      <c r="WMQ8" s="368"/>
      <c r="WMR8" s="368"/>
      <c r="WMS8" s="368"/>
      <c r="WMT8" s="368"/>
      <c r="WMU8" s="368"/>
      <c r="WMV8" s="368"/>
      <c r="WMW8" s="368"/>
      <c r="WMX8" s="368"/>
      <c r="WMY8" s="368"/>
      <c r="WMZ8" s="368"/>
      <c r="WNA8" s="368"/>
      <c r="WNB8" s="368"/>
      <c r="WNC8" s="368"/>
      <c r="WND8" s="368"/>
      <c r="WNE8" s="368"/>
      <c r="WNF8" s="368"/>
      <c r="WNG8" s="368"/>
      <c r="WUX8" s="368"/>
      <c r="WUY8" s="368"/>
      <c r="WUZ8" s="368"/>
      <c r="WVA8" s="368"/>
      <c r="WVM8" s="368"/>
      <c r="WVN8" s="368"/>
      <c r="WVO8" s="368"/>
      <c r="WVP8" s="368"/>
      <c r="WVQ8" s="368"/>
      <c r="WVR8" s="368"/>
      <c r="WVS8" s="368"/>
      <c r="WVT8" s="368"/>
      <c r="WVU8" s="368"/>
      <c r="WVV8" s="368"/>
      <c r="WVW8" s="368"/>
      <c r="WVX8" s="368"/>
      <c r="WVY8" s="368"/>
      <c r="WVZ8" s="368"/>
      <c r="WWA8" s="368"/>
      <c r="WWB8" s="368"/>
      <c r="WWC8" s="368"/>
      <c r="WWD8" s="368"/>
      <c r="WWE8" s="368"/>
      <c r="WWF8" s="368"/>
      <c r="WWG8" s="368"/>
      <c r="WWH8" s="368"/>
      <c r="WWI8" s="368"/>
      <c r="WWJ8" s="368"/>
      <c r="WWK8" s="368"/>
      <c r="WWL8" s="368"/>
      <c r="WWM8" s="368"/>
      <c r="WWN8" s="368"/>
      <c r="WWO8" s="368"/>
      <c r="WWP8" s="368"/>
      <c r="WWQ8" s="368"/>
      <c r="WWR8" s="368"/>
      <c r="WWS8" s="368"/>
      <c r="WWT8" s="368"/>
      <c r="WWU8" s="368"/>
      <c r="WWV8" s="368"/>
      <c r="WWW8" s="368"/>
      <c r="WWX8" s="368"/>
      <c r="WWY8" s="368"/>
      <c r="WWZ8" s="368"/>
      <c r="WXA8" s="368"/>
      <c r="WXB8" s="368"/>
      <c r="WXC8" s="368"/>
    </row>
    <row r="9" spans="1:1017 1029:2041 2053:3065 3077:4089 4101:5113 5125:6137 6149:7161 7173:8185 8197:9209 9221:10233 10245:11257 11269:12281 12293:13305 13317:14329 14341:15353 15365:16175" s="368" customFormat="1" ht="35.1" hidden="1" customHeight="1" x14ac:dyDescent="0.25">
      <c r="F9" s="68"/>
      <c r="G9" s="69"/>
      <c r="H9" s="83"/>
      <c r="I9" s="287"/>
      <c r="J9" s="287"/>
      <c r="K9" s="369"/>
      <c r="L9" s="369"/>
      <c r="M9" s="369"/>
      <c r="N9" s="369"/>
      <c r="O9" s="369"/>
      <c r="P9" s="369"/>
      <c r="Q9" s="369"/>
      <c r="R9" s="369"/>
      <c r="S9" s="367"/>
      <c r="T9" s="367"/>
      <c r="U9" s="367"/>
      <c r="V9" s="367"/>
      <c r="W9" s="370"/>
      <c r="X9" s="370"/>
      <c r="Y9" s="370"/>
      <c r="Z9" s="370"/>
      <c r="AA9" s="367"/>
      <c r="AB9" s="367"/>
      <c r="AC9" s="367"/>
      <c r="AD9" s="367"/>
      <c r="AE9" s="370"/>
      <c r="AF9" s="370"/>
      <c r="AG9" s="370"/>
      <c r="AH9" s="370"/>
      <c r="AI9" s="371"/>
      <c r="AJ9" s="372"/>
      <c r="AK9" s="372"/>
      <c r="AL9" s="373"/>
      <c r="AM9" s="373"/>
      <c r="AN9" s="373"/>
      <c r="AO9" s="373"/>
      <c r="AP9" s="374"/>
      <c r="AQ9" s="374"/>
      <c r="AR9" s="374"/>
      <c r="AS9" s="374"/>
      <c r="AT9" s="375"/>
      <c r="AU9" s="376"/>
      <c r="AV9" s="366"/>
      <c r="AW9" s="367"/>
      <c r="AX9" s="367"/>
      <c r="AY9" s="367"/>
      <c r="AZ9" s="367"/>
      <c r="BA9" s="367"/>
      <c r="BB9" s="367"/>
      <c r="BC9" s="367"/>
      <c r="BD9" s="377"/>
    </row>
    <row r="10" spans="1:1017 1029:2041 2053:3065 3077:4089 4101:5113 5125:6137 6149:7161 7173:8185 8197:9209 9221:10233 10245:11257 11269:12281 12293:13305 13317:14329 14341:15353 15365:16175" s="368" customFormat="1" ht="35.1" hidden="1" customHeight="1" x14ac:dyDescent="0.25">
      <c r="F10" s="68"/>
      <c r="G10" s="69"/>
      <c r="H10" s="83"/>
      <c r="I10" s="287"/>
      <c r="J10" s="287"/>
      <c r="K10" s="369"/>
      <c r="L10" s="369"/>
      <c r="M10" s="369"/>
      <c r="N10" s="369"/>
      <c r="O10" s="369"/>
      <c r="P10" s="369"/>
      <c r="Q10" s="369"/>
      <c r="R10" s="369"/>
      <c r="S10" s="367"/>
      <c r="T10" s="367"/>
      <c r="U10" s="367"/>
      <c r="V10" s="367"/>
      <c r="W10" s="370"/>
      <c r="X10" s="370"/>
      <c r="Y10" s="370"/>
      <c r="Z10" s="370"/>
      <c r="AA10" s="367"/>
      <c r="AB10" s="367"/>
      <c r="AC10" s="367"/>
      <c r="AD10" s="367"/>
      <c r="AE10" s="370"/>
      <c r="AF10" s="370"/>
      <c r="AG10" s="370"/>
      <c r="AH10" s="370"/>
      <c r="AI10" s="371"/>
      <c r="AJ10" s="372"/>
      <c r="AK10" s="372"/>
      <c r="AL10" s="373"/>
      <c r="AM10" s="373"/>
      <c r="AN10" s="373"/>
      <c r="AO10" s="373"/>
      <c r="AP10" s="374"/>
      <c r="AQ10" s="374"/>
      <c r="AR10" s="374"/>
      <c r="AS10" s="374"/>
      <c r="AT10" s="375"/>
      <c r="AU10" s="376"/>
      <c r="AV10" s="366"/>
      <c r="AW10" s="367"/>
      <c r="AX10" s="367"/>
      <c r="AY10" s="367"/>
      <c r="AZ10" s="367"/>
      <c r="BA10" s="367"/>
      <c r="BB10" s="367"/>
      <c r="BC10" s="367"/>
      <c r="BD10" s="377"/>
    </row>
    <row r="11" spans="1:1017 1029:2041 2053:3065 3077:4089 4101:5113 5125:6137 6149:7161 7173:8185 8197:9209 9221:10233 10245:11257 11269:12281 12293:13305 13317:14329 14341:15353 15365:16175" s="368" customFormat="1" ht="35.1" hidden="1" customHeight="1" x14ac:dyDescent="0.25">
      <c r="F11" s="68"/>
      <c r="G11" s="69"/>
      <c r="H11" s="83"/>
      <c r="I11" s="287"/>
      <c r="J11" s="287"/>
      <c r="K11" s="369"/>
      <c r="L11" s="369"/>
      <c r="M11" s="369"/>
      <c r="N11" s="369"/>
      <c r="O11" s="369"/>
      <c r="P11" s="369"/>
      <c r="Q11" s="369"/>
      <c r="R11" s="369"/>
      <c r="S11" s="367"/>
      <c r="T11" s="367"/>
      <c r="U11" s="367"/>
      <c r="V11" s="367"/>
      <c r="W11" s="370"/>
      <c r="X11" s="370"/>
      <c r="Y11" s="370"/>
      <c r="Z11" s="370"/>
      <c r="AA11" s="367"/>
      <c r="AB11" s="367"/>
      <c r="AC11" s="367"/>
      <c r="AD11" s="367"/>
      <c r="AE11" s="370"/>
      <c r="AF11" s="370"/>
      <c r="AG11" s="370"/>
      <c r="AH11" s="370"/>
      <c r="AI11" s="371"/>
      <c r="AJ11" s="372"/>
      <c r="AK11" s="372"/>
      <c r="AL11" s="373"/>
      <c r="AM11" s="373"/>
      <c r="AN11" s="373"/>
      <c r="AO11" s="373"/>
      <c r="AP11" s="374"/>
      <c r="AQ11" s="374"/>
      <c r="AR11" s="374"/>
      <c r="AS11" s="374"/>
      <c r="AT11" s="375"/>
      <c r="AU11" s="376"/>
      <c r="AV11" s="366"/>
      <c r="AW11" s="367"/>
      <c r="AX11" s="367"/>
      <c r="AY11" s="367"/>
      <c r="AZ11" s="367"/>
      <c r="BA11" s="367"/>
      <c r="BB11" s="367"/>
      <c r="BC11" s="367"/>
      <c r="BD11" s="377"/>
    </row>
    <row r="12" spans="1:1017 1029:2041 2053:3065 3077:4089 4101:5113 5125:6137 6149:7161 7173:8185 8197:9209 9221:10233 10245:11257 11269:12281 12293:13305 13317:14329 14341:15353 15365:16175" s="368" customFormat="1" ht="35.1" hidden="1" customHeight="1" x14ac:dyDescent="0.25">
      <c r="F12" s="68"/>
      <c r="G12" s="69"/>
      <c r="H12" s="83"/>
      <c r="I12" s="287"/>
      <c r="J12" s="287"/>
      <c r="K12" s="369"/>
      <c r="L12" s="369"/>
      <c r="M12" s="369"/>
      <c r="N12" s="369"/>
      <c r="O12" s="369"/>
      <c r="P12" s="369"/>
      <c r="Q12" s="369"/>
      <c r="R12" s="369"/>
      <c r="S12" s="367"/>
      <c r="T12" s="367"/>
      <c r="U12" s="367"/>
      <c r="V12" s="367"/>
      <c r="W12" s="370"/>
      <c r="X12" s="370"/>
      <c r="Y12" s="370"/>
      <c r="Z12" s="370"/>
      <c r="AA12" s="367"/>
      <c r="AB12" s="367"/>
      <c r="AC12" s="367"/>
      <c r="AD12" s="367"/>
      <c r="AE12" s="370"/>
      <c r="AF12" s="370"/>
      <c r="AG12" s="370"/>
      <c r="AH12" s="370"/>
      <c r="AI12" s="371"/>
      <c r="AJ12" s="372"/>
      <c r="AK12" s="372"/>
      <c r="AL12" s="373"/>
      <c r="AM12" s="373"/>
      <c r="AN12" s="373"/>
      <c r="AO12" s="373"/>
      <c r="AP12" s="374"/>
      <c r="AQ12" s="374"/>
      <c r="AR12" s="374"/>
      <c r="AS12" s="374"/>
      <c r="AT12" s="375"/>
      <c r="AU12" s="376"/>
      <c r="AV12" s="366"/>
      <c r="AW12" s="367"/>
      <c r="AX12" s="367"/>
      <c r="AY12" s="367"/>
      <c r="AZ12" s="367"/>
      <c r="BA12" s="367"/>
      <c r="BB12" s="367"/>
      <c r="BC12" s="367"/>
      <c r="BD12" s="377"/>
    </row>
    <row r="13" spans="1:1017 1029:2041 2053:3065 3077:4089 4101:5113 5125:6137 6149:7161 7173:8185 8197:9209 9221:10233 10245:11257 11269:12281 12293:13305 13317:14329 14341:15353 15365:16175" s="368" customFormat="1" ht="35.1" hidden="1" customHeight="1" x14ac:dyDescent="0.25">
      <c r="F13" s="68"/>
      <c r="G13" s="69"/>
      <c r="H13" s="83"/>
      <c r="I13" s="287"/>
      <c r="J13" s="287"/>
      <c r="K13" s="369"/>
      <c r="L13" s="369"/>
      <c r="M13" s="369"/>
      <c r="N13" s="369"/>
      <c r="O13" s="369"/>
      <c r="P13" s="369"/>
      <c r="Q13" s="369"/>
      <c r="R13" s="369"/>
      <c r="S13" s="367"/>
      <c r="T13" s="367"/>
      <c r="U13" s="367"/>
      <c r="V13" s="367"/>
      <c r="W13" s="370"/>
      <c r="X13" s="370"/>
      <c r="Y13" s="370"/>
      <c r="Z13" s="370"/>
      <c r="AA13" s="367"/>
      <c r="AB13" s="367"/>
      <c r="AC13" s="367"/>
      <c r="AD13" s="367"/>
      <c r="AE13" s="370"/>
      <c r="AF13" s="370"/>
      <c r="AG13" s="370"/>
      <c r="AH13" s="370"/>
      <c r="AI13" s="371"/>
      <c r="AJ13" s="372"/>
      <c r="AK13" s="372"/>
      <c r="AL13" s="373"/>
      <c r="AM13" s="373"/>
      <c r="AN13" s="373"/>
      <c r="AO13" s="373"/>
      <c r="AP13" s="374"/>
      <c r="AQ13" s="374"/>
      <c r="AR13" s="374"/>
      <c r="AS13" s="374"/>
      <c r="AT13" s="375"/>
      <c r="AU13" s="376"/>
      <c r="AV13" s="366"/>
      <c r="AW13" s="367"/>
      <c r="AX13" s="367"/>
      <c r="AY13" s="367"/>
      <c r="AZ13" s="367"/>
      <c r="BA13" s="367"/>
      <c r="BB13" s="367"/>
      <c r="BC13" s="367"/>
      <c r="BD13" s="377"/>
    </row>
    <row r="14" spans="1:1017 1029:2041 2053:3065 3077:4089 4101:5113 5125:6137 6149:7161 7173:8185 8197:9209 9221:10233 10245:11257 11269:12281 12293:13305 13317:14329 14341:15353 15365:16175" s="368" customFormat="1" ht="35.1" hidden="1" customHeight="1" x14ac:dyDescent="0.25">
      <c r="F14" s="68"/>
      <c r="G14" s="69"/>
      <c r="H14" s="83"/>
      <c r="I14" s="287"/>
      <c r="J14" s="287"/>
      <c r="K14" s="369"/>
      <c r="L14" s="369"/>
      <c r="M14" s="369"/>
      <c r="N14" s="369"/>
      <c r="O14" s="369"/>
      <c r="P14" s="369"/>
      <c r="Q14" s="369"/>
      <c r="R14" s="369"/>
      <c r="S14" s="367"/>
      <c r="T14" s="367"/>
      <c r="U14" s="367"/>
      <c r="V14" s="367"/>
      <c r="W14" s="370"/>
      <c r="X14" s="370"/>
      <c r="Y14" s="370"/>
      <c r="Z14" s="370"/>
      <c r="AA14" s="367"/>
      <c r="AB14" s="367"/>
      <c r="AC14" s="367"/>
      <c r="AD14" s="367"/>
      <c r="AE14" s="370"/>
      <c r="AF14" s="370"/>
      <c r="AG14" s="370"/>
      <c r="AH14" s="370"/>
      <c r="AI14" s="371"/>
      <c r="AJ14" s="372"/>
      <c r="AK14" s="372"/>
      <c r="AL14" s="373"/>
      <c r="AM14" s="373"/>
      <c r="AN14" s="373"/>
      <c r="AO14" s="373"/>
      <c r="AP14" s="374"/>
      <c r="AQ14" s="374"/>
      <c r="AR14" s="374"/>
      <c r="AS14" s="374"/>
      <c r="AT14" s="375"/>
      <c r="AU14" s="376"/>
      <c r="AV14" s="366"/>
      <c r="AW14" s="367"/>
      <c r="AX14" s="367"/>
      <c r="AY14" s="367"/>
      <c r="AZ14" s="367"/>
      <c r="BA14" s="367"/>
      <c r="BB14" s="367"/>
      <c r="BC14" s="367"/>
      <c r="BD14" s="377"/>
    </row>
    <row r="15" spans="1:1017 1029:2041 2053:3065 3077:4089 4101:5113 5125:6137 6149:7161 7173:8185 8197:9209 9221:10233 10245:11257 11269:12281 12293:13305 13317:14329 14341:15353 15365:16175" s="451" customFormat="1" ht="35.1" customHeight="1" x14ac:dyDescent="0.25">
      <c r="A15" s="368" t="s">
        <v>6436</v>
      </c>
      <c r="B15" s="368" t="s">
        <v>6437</v>
      </c>
      <c r="C15" s="368" t="s">
        <v>6438</v>
      </c>
      <c r="D15" s="368" t="s">
        <v>6439</v>
      </c>
      <c r="E15" s="451" t="s">
        <v>349</v>
      </c>
      <c r="F15" s="84"/>
      <c r="G15" s="92" t="s">
        <v>4397</v>
      </c>
      <c r="H15" s="83" t="s">
        <v>3951</v>
      </c>
      <c r="I15" s="83" t="s">
        <v>4402</v>
      </c>
      <c r="J15" s="83" t="s">
        <v>4403</v>
      </c>
      <c r="K15" s="94">
        <v>26000</v>
      </c>
      <c r="L15" s="94">
        <v>10000</v>
      </c>
      <c r="M15" s="94">
        <v>5900</v>
      </c>
      <c r="N15" s="94">
        <v>3900</v>
      </c>
      <c r="O15" s="369" t="e">
        <v>#REF!</v>
      </c>
      <c r="P15" s="369" t="e">
        <v>#REF!</v>
      </c>
      <c r="Q15" s="369" t="e">
        <v>#REF!</v>
      </c>
      <c r="R15" s="369" t="e">
        <v>#REF!</v>
      </c>
      <c r="S15" s="367"/>
      <c r="T15" s="367" t="e">
        <v>#REF!</v>
      </c>
      <c r="U15" s="367" t="e">
        <v>#REF!</v>
      </c>
      <c r="V15" s="367"/>
      <c r="W15" s="370"/>
      <c r="X15" s="370" t="e">
        <v>#REF!</v>
      </c>
      <c r="Y15" s="370" t="e">
        <v>#REF!</v>
      </c>
      <c r="Z15" s="370"/>
      <c r="AA15" s="367"/>
      <c r="AB15" s="367"/>
      <c r="AC15" s="367"/>
      <c r="AD15" s="367"/>
      <c r="AE15" s="370"/>
      <c r="AF15" s="370"/>
      <c r="AG15" s="370"/>
      <c r="AH15" s="370"/>
      <c r="AI15" s="371">
        <v>3.3251115063056575</v>
      </c>
      <c r="AJ15" s="372"/>
      <c r="AK15" s="372">
        <v>1.95</v>
      </c>
      <c r="AL15" s="373">
        <v>50700</v>
      </c>
      <c r="AM15" s="373">
        <v>19500</v>
      </c>
      <c r="AN15" s="373">
        <v>11505</v>
      </c>
      <c r="AO15" s="373">
        <v>7605</v>
      </c>
      <c r="AP15" s="374">
        <v>50700</v>
      </c>
      <c r="AQ15" s="374">
        <v>19500</v>
      </c>
      <c r="AR15" s="374">
        <v>11500</v>
      </c>
      <c r="AS15" s="374">
        <v>7600</v>
      </c>
      <c r="AT15" s="375">
        <v>7605</v>
      </c>
      <c r="AU15" s="376" t="s">
        <v>349</v>
      </c>
      <c r="AV15" s="366">
        <v>21700</v>
      </c>
      <c r="AW15" s="367">
        <v>9100</v>
      </c>
      <c r="AX15" s="367">
        <v>6300</v>
      </c>
      <c r="AY15" s="367">
        <v>3850</v>
      </c>
      <c r="AZ15" s="367">
        <v>18600</v>
      </c>
      <c r="BA15" s="367">
        <v>7800</v>
      </c>
      <c r="BB15" s="367">
        <v>5400</v>
      </c>
      <c r="BC15" s="367">
        <v>3300</v>
      </c>
      <c r="BD15" s="377">
        <v>-5</v>
      </c>
      <c r="BE15" s="368"/>
      <c r="BH15" s="82" t="str">
        <f>TRIM(H15)</f>
        <v>Đường Đồng Khởi</v>
      </c>
      <c r="BI15" s="82" t="str">
        <f>TRIM(I15)</f>
        <v>Cầu Đồng Khởi</v>
      </c>
      <c r="BJ15" s="82" t="str">
        <f>TRIM(J15)</f>
        <v>Đường Nguyễn Văn Tiên</v>
      </c>
      <c r="BK15" s="82" t="str">
        <f>UPPER(LEFT(BH15,1))&amp;MID(BH15,2,LEN(BH15))</f>
        <v>Đường Đồng Khởi</v>
      </c>
      <c r="BL15" s="82" t="str">
        <f>UPPER(LEFT(BI15,1))&amp;MID(BI15,2,LEN(BI15))</f>
        <v>Cầu Đồng Khởi</v>
      </c>
      <c r="BM15" s="82" t="str">
        <f>UPPER(LEFT(BJ15,1))&amp;MID(BJ15,2,LEN(BJ15))</f>
        <v>Đường Nguyễn Văn Tiên</v>
      </c>
      <c r="IL15" s="368"/>
      <c r="IM15" s="368"/>
      <c r="IN15" s="368"/>
      <c r="IO15" s="368"/>
      <c r="JA15" s="368"/>
      <c r="JB15" s="368"/>
      <c r="JC15" s="368"/>
      <c r="JD15" s="368"/>
      <c r="JE15" s="368"/>
      <c r="JF15" s="368"/>
      <c r="JG15" s="368"/>
      <c r="JH15" s="368"/>
      <c r="JI15" s="368"/>
      <c r="JJ15" s="368"/>
      <c r="JK15" s="368"/>
      <c r="JL15" s="368"/>
      <c r="JM15" s="368"/>
      <c r="JN15" s="368"/>
      <c r="JO15" s="368"/>
      <c r="JP15" s="368"/>
      <c r="JQ15" s="368"/>
      <c r="JR15" s="368"/>
      <c r="JS15" s="368"/>
      <c r="JT15" s="368"/>
      <c r="JU15" s="368"/>
      <c r="JV15" s="368"/>
      <c r="JW15" s="368"/>
      <c r="JX15" s="368"/>
      <c r="JY15" s="368"/>
      <c r="JZ15" s="368"/>
      <c r="KA15" s="368"/>
      <c r="KB15" s="368"/>
      <c r="KC15" s="368"/>
      <c r="KD15" s="368"/>
      <c r="KE15" s="368"/>
      <c r="KF15" s="368"/>
      <c r="KG15" s="368"/>
      <c r="KH15" s="368"/>
      <c r="KI15" s="368"/>
      <c r="KJ15" s="368"/>
      <c r="KK15" s="368"/>
      <c r="KL15" s="368"/>
      <c r="KM15" s="368"/>
      <c r="KN15" s="368"/>
      <c r="KO15" s="368"/>
      <c r="KP15" s="368"/>
      <c r="KQ15" s="368"/>
      <c r="SH15" s="368"/>
      <c r="SI15" s="368"/>
      <c r="SJ15" s="368"/>
      <c r="SK15" s="368"/>
      <c r="SW15" s="368"/>
      <c r="SX15" s="368"/>
      <c r="SY15" s="368"/>
      <c r="SZ15" s="368"/>
      <c r="TA15" s="368"/>
      <c r="TB15" s="368"/>
      <c r="TC15" s="368"/>
      <c r="TD15" s="368"/>
      <c r="TE15" s="368"/>
      <c r="TF15" s="368"/>
      <c r="TG15" s="368"/>
      <c r="TH15" s="368"/>
      <c r="TI15" s="368"/>
      <c r="TJ15" s="368"/>
      <c r="TK15" s="368"/>
      <c r="TL15" s="368"/>
      <c r="TM15" s="368"/>
      <c r="TN15" s="368"/>
      <c r="TO15" s="368"/>
      <c r="TP15" s="368"/>
      <c r="TQ15" s="368"/>
      <c r="TR15" s="368"/>
      <c r="TS15" s="368"/>
      <c r="TT15" s="368"/>
      <c r="TU15" s="368"/>
      <c r="TV15" s="368"/>
      <c r="TW15" s="368"/>
      <c r="TX15" s="368"/>
      <c r="TY15" s="368"/>
      <c r="TZ15" s="368"/>
      <c r="UA15" s="368"/>
      <c r="UB15" s="368"/>
      <c r="UC15" s="368"/>
      <c r="UD15" s="368"/>
      <c r="UE15" s="368"/>
      <c r="UF15" s="368"/>
      <c r="UG15" s="368"/>
      <c r="UH15" s="368"/>
      <c r="UI15" s="368"/>
      <c r="UJ15" s="368"/>
      <c r="UK15" s="368"/>
      <c r="UL15" s="368"/>
      <c r="UM15" s="368"/>
      <c r="ACD15" s="368"/>
      <c r="ACE15" s="368"/>
      <c r="ACF15" s="368"/>
      <c r="ACG15" s="368"/>
      <c r="ACS15" s="368"/>
      <c r="ACT15" s="368"/>
      <c r="ACU15" s="368"/>
      <c r="ACV15" s="368"/>
      <c r="ACW15" s="368"/>
      <c r="ACX15" s="368"/>
      <c r="ACY15" s="368"/>
      <c r="ACZ15" s="368"/>
      <c r="ADA15" s="368"/>
      <c r="ADB15" s="368"/>
      <c r="ADC15" s="368"/>
      <c r="ADD15" s="368"/>
      <c r="ADE15" s="368"/>
      <c r="ADF15" s="368"/>
      <c r="ADG15" s="368"/>
      <c r="ADH15" s="368"/>
      <c r="ADI15" s="368"/>
      <c r="ADJ15" s="368"/>
      <c r="ADK15" s="368"/>
      <c r="ADL15" s="368"/>
      <c r="ADM15" s="368"/>
      <c r="ADN15" s="368"/>
      <c r="ADO15" s="368"/>
      <c r="ADP15" s="368"/>
      <c r="ADQ15" s="368"/>
      <c r="ADR15" s="368"/>
      <c r="ADS15" s="368"/>
      <c r="ADT15" s="368"/>
      <c r="ADU15" s="368"/>
      <c r="ADV15" s="368"/>
      <c r="ADW15" s="368"/>
      <c r="ADX15" s="368"/>
      <c r="ADY15" s="368"/>
      <c r="ADZ15" s="368"/>
      <c r="AEA15" s="368"/>
      <c r="AEB15" s="368"/>
      <c r="AEC15" s="368"/>
      <c r="AED15" s="368"/>
      <c r="AEE15" s="368"/>
      <c r="AEF15" s="368"/>
      <c r="AEG15" s="368"/>
      <c r="AEH15" s="368"/>
      <c r="AEI15" s="368"/>
      <c r="ALZ15" s="368"/>
      <c r="AMA15" s="368"/>
      <c r="AMB15" s="368"/>
      <c r="AMC15" s="368"/>
      <c r="AMO15" s="368"/>
      <c r="AMP15" s="368"/>
      <c r="AMQ15" s="368"/>
      <c r="AMR15" s="368"/>
      <c r="AMS15" s="368"/>
      <c r="AMT15" s="368"/>
      <c r="AMU15" s="368"/>
      <c r="AMV15" s="368"/>
      <c r="AMW15" s="368"/>
      <c r="AMX15" s="368"/>
      <c r="AMY15" s="368"/>
      <c r="AMZ15" s="368"/>
      <c r="ANA15" s="368"/>
      <c r="ANB15" s="368"/>
      <c r="ANC15" s="368"/>
      <c r="AND15" s="368"/>
      <c r="ANE15" s="368"/>
      <c r="ANF15" s="368"/>
      <c r="ANG15" s="368"/>
      <c r="ANH15" s="368"/>
      <c r="ANI15" s="368"/>
      <c r="ANJ15" s="368"/>
      <c r="ANK15" s="368"/>
      <c r="ANL15" s="368"/>
      <c r="ANM15" s="368"/>
      <c r="ANN15" s="368"/>
      <c r="ANO15" s="368"/>
      <c r="ANP15" s="368"/>
      <c r="ANQ15" s="368"/>
      <c r="ANR15" s="368"/>
      <c r="ANS15" s="368"/>
      <c r="ANT15" s="368"/>
      <c r="ANU15" s="368"/>
      <c r="ANV15" s="368"/>
      <c r="ANW15" s="368"/>
      <c r="ANX15" s="368"/>
      <c r="ANY15" s="368"/>
      <c r="ANZ15" s="368"/>
      <c r="AOA15" s="368"/>
      <c r="AOB15" s="368"/>
      <c r="AOC15" s="368"/>
      <c r="AOD15" s="368"/>
      <c r="AOE15" s="368"/>
      <c r="AVV15" s="368"/>
      <c r="AVW15" s="368"/>
      <c r="AVX15" s="368"/>
      <c r="AVY15" s="368"/>
      <c r="AWK15" s="368"/>
      <c r="AWL15" s="368"/>
      <c r="AWM15" s="368"/>
      <c r="AWN15" s="368"/>
      <c r="AWO15" s="368"/>
      <c r="AWP15" s="368"/>
      <c r="AWQ15" s="368"/>
      <c r="AWR15" s="368"/>
      <c r="AWS15" s="368"/>
      <c r="AWT15" s="368"/>
      <c r="AWU15" s="368"/>
      <c r="AWV15" s="368"/>
      <c r="AWW15" s="368"/>
      <c r="AWX15" s="368"/>
      <c r="AWY15" s="368"/>
      <c r="AWZ15" s="368"/>
      <c r="AXA15" s="368"/>
      <c r="AXB15" s="368"/>
      <c r="AXC15" s="368"/>
      <c r="AXD15" s="368"/>
      <c r="AXE15" s="368"/>
      <c r="AXF15" s="368"/>
      <c r="AXG15" s="368"/>
      <c r="AXH15" s="368"/>
      <c r="AXI15" s="368"/>
      <c r="AXJ15" s="368"/>
      <c r="AXK15" s="368"/>
      <c r="AXL15" s="368"/>
      <c r="AXM15" s="368"/>
      <c r="AXN15" s="368"/>
      <c r="AXO15" s="368"/>
      <c r="AXP15" s="368"/>
      <c r="AXQ15" s="368"/>
      <c r="AXR15" s="368"/>
      <c r="AXS15" s="368"/>
      <c r="AXT15" s="368"/>
      <c r="AXU15" s="368"/>
      <c r="AXV15" s="368"/>
      <c r="AXW15" s="368"/>
      <c r="AXX15" s="368"/>
      <c r="AXY15" s="368"/>
      <c r="AXZ15" s="368"/>
      <c r="AYA15" s="368"/>
      <c r="BFR15" s="368"/>
      <c r="BFS15" s="368"/>
      <c r="BFT15" s="368"/>
      <c r="BFU15" s="368"/>
      <c r="BGG15" s="368"/>
      <c r="BGH15" s="368"/>
      <c r="BGI15" s="368"/>
      <c r="BGJ15" s="368"/>
      <c r="BGK15" s="368"/>
      <c r="BGL15" s="368"/>
      <c r="BGM15" s="368"/>
      <c r="BGN15" s="368"/>
      <c r="BGO15" s="368"/>
      <c r="BGP15" s="368"/>
      <c r="BGQ15" s="368"/>
      <c r="BGR15" s="368"/>
      <c r="BGS15" s="368"/>
      <c r="BGT15" s="368"/>
      <c r="BGU15" s="368"/>
      <c r="BGV15" s="368"/>
      <c r="BGW15" s="368"/>
      <c r="BGX15" s="368"/>
      <c r="BGY15" s="368"/>
      <c r="BGZ15" s="368"/>
      <c r="BHA15" s="368"/>
      <c r="BHB15" s="368"/>
      <c r="BHC15" s="368"/>
      <c r="BHD15" s="368"/>
      <c r="BHE15" s="368"/>
      <c r="BHF15" s="368"/>
      <c r="BHG15" s="368"/>
      <c r="BHH15" s="368"/>
      <c r="BHI15" s="368"/>
      <c r="BHJ15" s="368"/>
      <c r="BHK15" s="368"/>
      <c r="BHL15" s="368"/>
      <c r="BHM15" s="368"/>
      <c r="BHN15" s="368"/>
      <c r="BHO15" s="368"/>
      <c r="BHP15" s="368"/>
      <c r="BHQ15" s="368"/>
      <c r="BHR15" s="368"/>
      <c r="BHS15" s="368"/>
      <c r="BHT15" s="368"/>
      <c r="BHU15" s="368"/>
      <c r="BHV15" s="368"/>
      <c r="BHW15" s="368"/>
      <c r="BPN15" s="368"/>
      <c r="BPO15" s="368"/>
      <c r="BPP15" s="368"/>
      <c r="BPQ15" s="368"/>
      <c r="BQC15" s="368"/>
      <c r="BQD15" s="368"/>
      <c r="BQE15" s="368"/>
      <c r="BQF15" s="368"/>
      <c r="BQG15" s="368"/>
      <c r="BQH15" s="368"/>
      <c r="BQI15" s="368"/>
      <c r="BQJ15" s="368"/>
      <c r="BQK15" s="368"/>
      <c r="BQL15" s="368"/>
      <c r="BQM15" s="368"/>
      <c r="BQN15" s="368"/>
      <c r="BQO15" s="368"/>
      <c r="BQP15" s="368"/>
      <c r="BQQ15" s="368"/>
      <c r="BQR15" s="368"/>
      <c r="BQS15" s="368"/>
      <c r="BQT15" s="368"/>
      <c r="BQU15" s="368"/>
      <c r="BQV15" s="368"/>
      <c r="BQW15" s="368"/>
      <c r="BQX15" s="368"/>
      <c r="BQY15" s="368"/>
      <c r="BQZ15" s="368"/>
      <c r="BRA15" s="368"/>
      <c r="BRB15" s="368"/>
      <c r="BRC15" s="368"/>
      <c r="BRD15" s="368"/>
      <c r="BRE15" s="368"/>
      <c r="BRF15" s="368"/>
      <c r="BRG15" s="368"/>
      <c r="BRH15" s="368"/>
      <c r="BRI15" s="368"/>
      <c r="BRJ15" s="368"/>
      <c r="BRK15" s="368"/>
      <c r="BRL15" s="368"/>
      <c r="BRM15" s="368"/>
      <c r="BRN15" s="368"/>
      <c r="BRO15" s="368"/>
      <c r="BRP15" s="368"/>
      <c r="BRQ15" s="368"/>
      <c r="BRR15" s="368"/>
      <c r="BRS15" s="368"/>
      <c r="BZJ15" s="368"/>
      <c r="BZK15" s="368"/>
      <c r="BZL15" s="368"/>
      <c r="BZM15" s="368"/>
      <c r="BZY15" s="368"/>
      <c r="BZZ15" s="368"/>
      <c r="CAA15" s="368"/>
      <c r="CAB15" s="368"/>
      <c r="CAC15" s="368"/>
      <c r="CAD15" s="368"/>
      <c r="CAE15" s="368"/>
      <c r="CAF15" s="368"/>
      <c r="CAG15" s="368"/>
      <c r="CAH15" s="368"/>
      <c r="CAI15" s="368"/>
      <c r="CAJ15" s="368"/>
      <c r="CAK15" s="368"/>
      <c r="CAL15" s="368"/>
      <c r="CAM15" s="368"/>
      <c r="CAN15" s="368"/>
      <c r="CAO15" s="368"/>
      <c r="CAP15" s="368"/>
      <c r="CAQ15" s="368"/>
      <c r="CAR15" s="368"/>
      <c r="CAS15" s="368"/>
      <c r="CAT15" s="368"/>
      <c r="CAU15" s="368"/>
      <c r="CAV15" s="368"/>
      <c r="CAW15" s="368"/>
      <c r="CAX15" s="368"/>
      <c r="CAY15" s="368"/>
      <c r="CAZ15" s="368"/>
      <c r="CBA15" s="368"/>
      <c r="CBB15" s="368"/>
      <c r="CBC15" s="368"/>
      <c r="CBD15" s="368"/>
      <c r="CBE15" s="368"/>
      <c r="CBF15" s="368"/>
      <c r="CBG15" s="368"/>
      <c r="CBH15" s="368"/>
      <c r="CBI15" s="368"/>
      <c r="CBJ15" s="368"/>
      <c r="CBK15" s="368"/>
      <c r="CBL15" s="368"/>
      <c r="CBM15" s="368"/>
      <c r="CBN15" s="368"/>
      <c r="CBO15" s="368"/>
      <c r="CJF15" s="368"/>
      <c r="CJG15" s="368"/>
      <c r="CJH15" s="368"/>
      <c r="CJI15" s="368"/>
      <c r="CJU15" s="368"/>
      <c r="CJV15" s="368"/>
      <c r="CJW15" s="368"/>
      <c r="CJX15" s="368"/>
      <c r="CJY15" s="368"/>
      <c r="CJZ15" s="368"/>
      <c r="CKA15" s="368"/>
      <c r="CKB15" s="368"/>
      <c r="CKC15" s="368"/>
      <c r="CKD15" s="368"/>
      <c r="CKE15" s="368"/>
      <c r="CKF15" s="368"/>
      <c r="CKG15" s="368"/>
      <c r="CKH15" s="368"/>
      <c r="CKI15" s="368"/>
      <c r="CKJ15" s="368"/>
      <c r="CKK15" s="368"/>
      <c r="CKL15" s="368"/>
      <c r="CKM15" s="368"/>
      <c r="CKN15" s="368"/>
      <c r="CKO15" s="368"/>
      <c r="CKP15" s="368"/>
      <c r="CKQ15" s="368"/>
      <c r="CKR15" s="368"/>
      <c r="CKS15" s="368"/>
      <c r="CKT15" s="368"/>
      <c r="CKU15" s="368"/>
      <c r="CKV15" s="368"/>
      <c r="CKW15" s="368"/>
      <c r="CKX15" s="368"/>
      <c r="CKY15" s="368"/>
      <c r="CKZ15" s="368"/>
      <c r="CLA15" s="368"/>
      <c r="CLB15" s="368"/>
      <c r="CLC15" s="368"/>
      <c r="CLD15" s="368"/>
      <c r="CLE15" s="368"/>
      <c r="CLF15" s="368"/>
      <c r="CLG15" s="368"/>
      <c r="CLH15" s="368"/>
      <c r="CLI15" s="368"/>
      <c r="CLJ15" s="368"/>
      <c r="CLK15" s="368"/>
      <c r="CTB15" s="368"/>
      <c r="CTC15" s="368"/>
      <c r="CTD15" s="368"/>
      <c r="CTE15" s="368"/>
      <c r="CTQ15" s="368"/>
      <c r="CTR15" s="368"/>
      <c r="CTS15" s="368"/>
      <c r="CTT15" s="368"/>
      <c r="CTU15" s="368"/>
      <c r="CTV15" s="368"/>
      <c r="CTW15" s="368"/>
      <c r="CTX15" s="368"/>
      <c r="CTY15" s="368"/>
      <c r="CTZ15" s="368"/>
      <c r="CUA15" s="368"/>
      <c r="CUB15" s="368"/>
      <c r="CUC15" s="368"/>
      <c r="CUD15" s="368"/>
      <c r="CUE15" s="368"/>
      <c r="CUF15" s="368"/>
      <c r="CUG15" s="368"/>
      <c r="CUH15" s="368"/>
      <c r="CUI15" s="368"/>
      <c r="CUJ15" s="368"/>
      <c r="CUK15" s="368"/>
      <c r="CUL15" s="368"/>
      <c r="CUM15" s="368"/>
      <c r="CUN15" s="368"/>
      <c r="CUO15" s="368"/>
      <c r="CUP15" s="368"/>
      <c r="CUQ15" s="368"/>
      <c r="CUR15" s="368"/>
      <c r="CUS15" s="368"/>
      <c r="CUT15" s="368"/>
      <c r="CUU15" s="368"/>
      <c r="CUV15" s="368"/>
      <c r="CUW15" s="368"/>
      <c r="CUX15" s="368"/>
      <c r="CUY15" s="368"/>
      <c r="CUZ15" s="368"/>
      <c r="CVA15" s="368"/>
      <c r="CVB15" s="368"/>
      <c r="CVC15" s="368"/>
      <c r="CVD15" s="368"/>
      <c r="CVE15" s="368"/>
      <c r="CVF15" s="368"/>
      <c r="CVG15" s="368"/>
      <c r="DCX15" s="368"/>
      <c r="DCY15" s="368"/>
      <c r="DCZ15" s="368"/>
      <c r="DDA15" s="368"/>
      <c r="DDM15" s="368"/>
      <c r="DDN15" s="368"/>
      <c r="DDO15" s="368"/>
      <c r="DDP15" s="368"/>
      <c r="DDQ15" s="368"/>
      <c r="DDR15" s="368"/>
      <c r="DDS15" s="368"/>
      <c r="DDT15" s="368"/>
      <c r="DDU15" s="368"/>
      <c r="DDV15" s="368"/>
      <c r="DDW15" s="368"/>
      <c r="DDX15" s="368"/>
      <c r="DDY15" s="368"/>
      <c r="DDZ15" s="368"/>
      <c r="DEA15" s="368"/>
      <c r="DEB15" s="368"/>
      <c r="DEC15" s="368"/>
      <c r="DED15" s="368"/>
      <c r="DEE15" s="368"/>
      <c r="DEF15" s="368"/>
      <c r="DEG15" s="368"/>
      <c r="DEH15" s="368"/>
      <c r="DEI15" s="368"/>
      <c r="DEJ15" s="368"/>
      <c r="DEK15" s="368"/>
      <c r="DEL15" s="368"/>
      <c r="DEM15" s="368"/>
      <c r="DEN15" s="368"/>
      <c r="DEO15" s="368"/>
      <c r="DEP15" s="368"/>
      <c r="DEQ15" s="368"/>
      <c r="DER15" s="368"/>
      <c r="DES15" s="368"/>
      <c r="DET15" s="368"/>
      <c r="DEU15" s="368"/>
      <c r="DEV15" s="368"/>
      <c r="DEW15" s="368"/>
      <c r="DEX15" s="368"/>
      <c r="DEY15" s="368"/>
      <c r="DEZ15" s="368"/>
      <c r="DFA15" s="368"/>
      <c r="DFB15" s="368"/>
      <c r="DFC15" s="368"/>
      <c r="DMT15" s="368"/>
      <c r="DMU15" s="368"/>
      <c r="DMV15" s="368"/>
      <c r="DMW15" s="368"/>
      <c r="DNI15" s="368"/>
      <c r="DNJ15" s="368"/>
      <c r="DNK15" s="368"/>
      <c r="DNL15" s="368"/>
      <c r="DNM15" s="368"/>
      <c r="DNN15" s="368"/>
      <c r="DNO15" s="368"/>
      <c r="DNP15" s="368"/>
      <c r="DNQ15" s="368"/>
      <c r="DNR15" s="368"/>
      <c r="DNS15" s="368"/>
      <c r="DNT15" s="368"/>
      <c r="DNU15" s="368"/>
      <c r="DNV15" s="368"/>
      <c r="DNW15" s="368"/>
      <c r="DNX15" s="368"/>
      <c r="DNY15" s="368"/>
      <c r="DNZ15" s="368"/>
      <c r="DOA15" s="368"/>
      <c r="DOB15" s="368"/>
      <c r="DOC15" s="368"/>
      <c r="DOD15" s="368"/>
      <c r="DOE15" s="368"/>
      <c r="DOF15" s="368"/>
      <c r="DOG15" s="368"/>
      <c r="DOH15" s="368"/>
      <c r="DOI15" s="368"/>
      <c r="DOJ15" s="368"/>
      <c r="DOK15" s="368"/>
      <c r="DOL15" s="368"/>
      <c r="DOM15" s="368"/>
      <c r="DON15" s="368"/>
      <c r="DOO15" s="368"/>
      <c r="DOP15" s="368"/>
      <c r="DOQ15" s="368"/>
      <c r="DOR15" s="368"/>
      <c r="DOS15" s="368"/>
      <c r="DOT15" s="368"/>
      <c r="DOU15" s="368"/>
      <c r="DOV15" s="368"/>
      <c r="DOW15" s="368"/>
      <c r="DOX15" s="368"/>
      <c r="DOY15" s="368"/>
      <c r="DWP15" s="368"/>
      <c r="DWQ15" s="368"/>
      <c r="DWR15" s="368"/>
      <c r="DWS15" s="368"/>
      <c r="DXE15" s="368"/>
      <c r="DXF15" s="368"/>
      <c r="DXG15" s="368"/>
      <c r="DXH15" s="368"/>
      <c r="DXI15" s="368"/>
      <c r="DXJ15" s="368"/>
      <c r="DXK15" s="368"/>
      <c r="DXL15" s="368"/>
      <c r="DXM15" s="368"/>
      <c r="DXN15" s="368"/>
      <c r="DXO15" s="368"/>
      <c r="DXP15" s="368"/>
      <c r="DXQ15" s="368"/>
      <c r="DXR15" s="368"/>
      <c r="DXS15" s="368"/>
      <c r="DXT15" s="368"/>
      <c r="DXU15" s="368"/>
      <c r="DXV15" s="368"/>
      <c r="DXW15" s="368"/>
      <c r="DXX15" s="368"/>
      <c r="DXY15" s="368"/>
      <c r="DXZ15" s="368"/>
      <c r="DYA15" s="368"/>
      <c r="DYB15" s="368"/>
      <c r="DYC15" s="368"/>
      <c r="DYD15" s="368"/>
      <c r="DYE15" s="368"/>
      <c r="DYF15" s="368"/>
      <c r="DYG15" s="368"/>
      <c r="DYH15" s="368"/>
      <c r="DYI15" s="368"/>
      <c r="DYJ15" s="368"/>
      <c r="DYK15" s="368"/>
      <c r="DYL15" s="368"/>
      <c r="DYM15" s="368"/>
      <c r="DYN15" s="368"/>
      <c r="DYO15" s="368"/>
      <c r="DYP15" s="368"/>
      <c r="DYQ15" s="368"/>
      <c r="DYR15" s="368"/>
      <c r="DYS15" s="368"/>
      <c r="DYT15" s="368"/>
      <c r="DYU15" s="368"/>
      <c r="EGL15" s="368"/>
      <c r="EGM15" s="368"/>
      <c r="EGN15" s="368"/>
      <c r="EGO15" s="368"/>
      <c r="EHA15" s="368"/>
      <c r="EHB15" s="368"/>
      <c r="EHC15" s="368"/>
      <c r="EHD15" s="368"/>
      <c r="EHE15" s="368"/>
      <c r="EHF15" s="368"/>
      <c r="EHG15" s="368"/>
      <c r="EHH15" s="368"/>
      <c r="EHI15" s="368"/>
      <c r="EHJ15" s="368"/>
      <c r="EHK15" s="368"/>
      <c r="EHL15" s="368"/>
      <c r="EHM15" s="368"/>
      <c r="EHN15" s="368"/>
      <c r="EHO15" s="368"/>
      <c r="EHP15" s="368"/>
      <c r="EHQ15" s="368"/>
      <c r="EHR15" s="368"/>
      <c r="EHS15" s="368"/>
      <c r="EHT15" s="368"/>
      <c r="EHU15" s="368"/>
      <c r="EHV15" s="368"/>
      <c r="EHW15" s="368"/>
      <c r="EHX15" s="368"/>
      <c r="EHY15" s="368"/>
      <c r="EHZ15" s="368"/>
      <c r="EIA15" s="368"/>
      <c r="EIB15" s="368"/>
      <c r="EIC15" s="368"/>
      <c r="EID15" s="368"/>
      <c r="EIE15" s="368"/>
      <c r="EIF15" s="368"/>
      <c r="EIG15" s="368"/>
      <c r="EIH15" s="368"/>
      <c r="EII15" s="368"/>
      <c r="EIJ15" s="368"/>
      <c r="EIK15" s="368"/>
      <c r="EIL15" s="368"/>
      <c r="EIM15" s="368"/>
      <c r="EIN15" s="368"/>
      <c r="EIO15" s="368"/>
      <c r="EIP15" s="368"/>
      <c r="EIQ15" s="368"/>
      <c r="EQH15" s="368"/>
      <c r="EQI15" s="368"/>
      <c r="EQJ15" s="368"/>
      <c r="EQK15" s="368"/>
      <c r="EQW15" s="368"/>
      <c r="EQX15" s="368"/>
      <c r="EQY15" s="368"/>
      <c r="EQZ15" s="368"/>
      <c r="ERA15" s="368"/>
      <c r="ERB15" s="368"/>
      <c r="ERC15" s="368"/>
      <c r="ERD15" s="368"/>
      <c r="ERE15" s="368"/>
      <c r="ERF15" s="368"/>
      <c r="ERG15" s="368"/>
      <c r="ERH15" s="368"/>
      <c r="ERI15" s="368"/>
      <c r="ERJ15" s="368"/>
      <c r="ERK15" s="368"/>
      <c r="ERL15" s="368"/>
      <c r="ERM15" s="368"/>
      <c r="ERN15" s="368"/>
      <c r="ERO15" s="368"/>
      <c r="ERP15" s="368"/>
      <c r="ERQ15" s="368"/>
      <c r="ERR15" s="368"/>
      <c r="ERS15" s="368"/>
      <c r="ERT15" s="368"/>
      <c r="ERU15" s="368"/>
      <c r="ERV15" s="368"/>
      <c r="ERW15" s="368"/>
      <c r="ERX15" s="368"/>
      <c r="ERY15" s="368"/>
      <c r="ERZ15" s="368"/>
      <c r="ESA15" s="368"/>
      <c r="ESB15" s="368"/>
      <c r="ESC15" s="368"/>
      <c r="ESD15" s="368"/>
      <c r="ESE15" s="368"/>
      <c r="ESF15" s="368"/>
      <c r="ESG15" s="368"/>
      <c r="ESH15" s="368"/>
      <c r="ESI15" s="368"/>
      <c r="ESJ15" s="368"/>
      <c r="ESK15" s="368"/>
      <c r="ESL15" s="368"/>
      <c r="ESM15" s="368"/>
      <c r="FAD15" s="368"/>
      <c r="FAE15" s="368"/>
      <c r="FAF15" s="368"/>
      <c r="FAG15" s="368"/>
      <c r="FAS15" s="368"/>
      <c r="FAT15" s="368"/>
      <c r="FAU15" s="368"/>
      <c r="FAV15" s="368"/>
      <c r="FAW15" s="368"/>
      <c r="FAX15" s="368"/>
      <c r="FAY15" s="368"/>
      <c r="FAZ15" s="368"/>
      <c r="FBA15" s="368"/>
      <c r="FBB15" s="368"/>
      <c r="FBC15" s="368"/>
      <c r="FBD15" s="368"/>
      <c r="FBE15" s="368"/>
      <c r="FBF15" s="368"/>
      <c r="FBG15" s="368"/>
      <c r="FBH15" s="368"/>
      <c r="FBI15" s="368"/>
      <c r="FBJ15" s="368"/>
      <c r="FBK15" s="368"/>
      <c r="FBL15" s="368"/>
      <c r="FBM15" s="368"/>
      <c r="FBN15" s="368"/>
      <c r="FBO15" s="368"/>
      <c r="FBP15" s="368"/>
      <c r="FBQ15" s="368"/>
      <c r="FBR15" s="368"/>
      <c r="FBS15" s="368"/>
      <c r="FBT15" s="368"/>
      <c r="FBU15" s="368"/>
      <c r="FBV15" s="368"/>
      <c r="FBW15" s="368"/>
      <c r="FBX15" s="368"/>
      <c r="FBY15" s="368"/>
      <c r="FBZ15" s="368"/>
      <c r="FCA15" s="368"/>
      <c r="FCB15" s="368"/>
      <c r="FCC15" s="368"/>
      <c r="FCD15" s="368"/>
      <c r="FCE15" s="368"/>
      <c r="FCF15" s="368"/>
      <c r="FCG15" s="368"/>
      <c r="FCH15" s="368"/>
      <c r="FCI15" s="368"/>
      <c r="FJZ15" s="368"/>
      <c r="FKA15" s="368"/>
      <c r="FKB15" s="368"/>
      <c r="FKC15" s="368"/>
      <c r="FKO15" s="368"/>
      <c r="FKP15" s="368"/>
      <c r="FKQ15" s="368"/>
      <c r="FKR15" s="368"/>
      <c r="FKS15" s="368"/>
      <c r="FKT15" s="368"/>
      <c r="FKU15" s="368"/>
      <c r="FKV15" s="368"/>
      <c r="FKW15" s="368"/>
      <c r="FKX15" s="368"/>
      <c r="FKY15" s="368"/>
      <c r="FKZ15" s="368"/>
      <c r="FLA15" s="368"/>
      <c r="FLB15" s="368"/>
      <c r="FLC15" s="368"/>
      <c r="FLD15" s="368"/>
      <c r="FLE15" s="368"/>
      <c r="FLF15" s="368"/>
      <c r="FLG15" s="368"/>
      <c r="FLH15" s="368"/>
      <c r="FLI15" s="368"/>
      <c r="FLJ15" s="368"/>
      <c r="FLK15" s="368"/>
      <c r="FLL15" s="368"/>
      <c r="FLM15" s="368"/>
      <c r="FLN15" s="368"/>
      <c r="FLO15" s="368"/>
      <c r="FLP15" s="368"/>
      <c r="FLQ15" s="368"/>
      <c r="FLR15" s="368"/>
      <c r="FLS15" s="368"/>
      <c r="FLT15" s="368"/>
      <c r="FLU15" s="368"/>
      <c r="FLV15" s="368"/>
      <c r="FLW15" s="368"/>
      <c r="FLX15" s="368"/>
      <c r="FLY15" s="368"/>
      <c r="FLZ15" s="368"/>
      <c r="FMA15" s="368"/>
      <c r="FMB15" s="368"/>
      <c r="FMC15" s="368"/>
      <c r="FMD15" s="368"/>
      <c r="FME15" s="368"/>
      <c r="FTV15" s="368"/>
      <c r="FTW15" s="368"/>
      <c r="FTX15" s="368"/>
      <c r="FTY15" s="368"/>
      <c r="FUK15" s="368"/>
      <c r="FUL15" s="368"/>
      <c r="FUM15" s="368"/>
      <c r="FUN15" s="368"/>
      <c r="FUO15" s="368"/>
      <c r="FUP15" s="368"/>
      <c r="FUQ15" s="368"/>
      <c r="FUR15" s="368"/>
      <c r="FUS15" s="368"/>
      <c r="FUT15" s="368"/>
      <c r="FUU15" s="368"/>
      <c r="FUV15" s="368"/>
      <c r="FUW15" s="368"/>
      <c r="FUX15" s="368"/>
      <c r="FUY15" s="368"/>
      <c r="FUZ15" s="368"/>
      <c r="FVA15" s="368"/>
      <c r="FVB15" s="368"/>
      <c r="FVC15" s="368"/>
      <c r="FVD15" s="368"/>
      <c r="FVE15" s="368"/>
      <c r="FVF15" s="368"/>
      <c r="FVG15" s="368"/>
      <c r="FVH15" s="368"/>
      <c r="FVI15" s="368"/>
      <c r="FVJ15" s="368"/>
      <c r="FVK15" s="368"/>
      <c r="FVL15" s="368"/>
      <c r="FVM15" s="368"/>
      <c r="FVN15" s="368"/>
      <c r="FVO15" s="368"/>
      <c r="FVP15" s="368"/>
      <c r="FVQ15" s="368"/>
      <c r="FVR15" s="368"/>
      <c r="FVS15" s="368"/>
      <c r="FVT15" s="368"/>
      <c r="FVU15" s="368"/>
      <c r="FVV15" s="368"/>
      <c r="FVW15" s="368"/>
      <c r="FVX15" s="368"/>
      <c r="FVY15" s="368"/>
      <c r="FVZ15" s="368"/>
      <c r="FWA15" s="368"/>
      <c r="GDR15" s="368"/>
      <c r="GDS15" s="368"/>
      <c r="GDT15" s="368"/>
      <c r="GDU15" s="368"/>
      <c r="GEG15" s="368"/>
      <c r="GEH15" s="368"/>
      <c r="GEI15" s="368"/>
      <c r="GEJ15" s="368"/>
      <c r="GEK15" s="368"/>
      <c r="GEL15" s="368"/>
      <c r="GEM15" s="368"/>
      <c r="GEN15" s="368"/>
      <c r="GEO15" s="368"/>
      <c r="GEP15" s="368"/>
      <c r="GEQ15" s="368"/>
      <c r="GER15" s="368"/>
      <c r="GES15" s="368"/>
      <c r="GET15" s="368"/>
      <c r="GEU15" s="368"/>
      <c r="GEV15" s="368"/>
      <c r="GEW15" s="368"/>
      <c r="GEX15" s="368"/>
      <c r="GEY15" s="368"/>
      <c r="GEZ15" s="368"/>
      <c r="GFA15" s="368"/>
      <c r="GFB15" s="368"/>
      <c r="GFC15" s="368"/>
      <c r="GFD15" s="368"/>
      <c r="GFE15" s="368"/>
      <c r="GFF15" s="368"/>
      <c r="GFG15" s="368"/>
      <c r="GFH15" s="368"/>
      <c r="GFI15" s="368"/>
      <c r="GFJ15" s="368"/>
      <c r="GFK15" s="368"/>
      <c r="GFL15" s="368"/>
      <c r="GFM15" s="368"/>
      <c r="GFN15" s="368"/>
      <c r="GFO15" s="368"/>
      <c r="GFP15" s="368"/>
      <c r="GFQ15" s="368"/>
      <c r="GFR15" s="368"/>
      <c r="GFS15" s="368"/>
      <c r="GFT15" s="368"/>
      <c r="GFU15" s="368"/>
      <c r="GFV15" s="368"/>
      <c r="GFW15" s="368"/>
      <c r="GNN15" s="368"/>
      <c r="GNO15" s="368"/>
      <c r="GNP15" s="368"/>
      <c r="GNQ15" s="368"/>
      <c r="GOC15" s="368"/>
      <c r="GOD15" s="368"/>
      <c r="GOE15" s="368"/>
      <c r="GOF15" s="368"/>
      <c r="GOG15" s="368"/>
      <c r="GOH15" s="368"/>
      <c r="GOI15" s="368"/>
      <c r="GOJ15" s="368"/>
      <c r="GOK15" s="368"/>
      <c r="GOL15" s="368"/>
      <c r="GOM15" s="368"/>
      <c r="GON15" s="368"/>
      <c r="GOO15" s="368"/>
      <c r="GOP15" s="368"/>
      <c r="GOQ15" s="368"/>
      <c r="GOR15" s="368"/>
      <c r="GOS15" s="368"/>
      <c r="GOT15" s="368"/>
      <c r="GOU15" s="368"/>
      <c r="GOV15" s="368"/>
      <c r="GOW15" s="368"/>
      <c r="GOX15" s="368"/>
      <c r="GOY15" s="368"/>
      <c r="GOZ15" s="368"/>
      <c r="GPA15" s="368"/>
      <c r="GPB15" s="368"/>
      <c r="GPC15" s="368"/>
      <c r="GPD15" s="368"/>
      <c r="GPE15" s="368"/>
      <c r="GPF15" s="368"/>
      <c r="GPG15" s="368"/>
      <c r="GPH15" s="368"/>
      <c r="GPI15" s="368"/>
      <c r="GPJ15" s="368"/>
      <c r="GPK15" s="368"/>
      <c r="GPL15" s="368"/>
      <c r="GPM15" s="368"/>
      <c r="GPN15" s="368"/>
      <c r="GPO15" s="368"/>
      <c r="GPP15" s="368"/>
      <c r="GPQ15" s="368"/>
      <c r="GPR15" s="368"/>
      <c r="GPS15" s="368"/>
      <c r="GXJ15" s="368"/>
      <c r="GXK15" s="368"/>
      <c r="GXL15" s="368"/>
      <c r="GXM15" s="368"/>
      <c r="GXY15" s="368"/>
      <c r="GXZ15" s="368"/>
      <c r="GYA15" s="368"/>
      <c r="GYB15" s="368"/>
      <c r="GYC15" s="368"/>
      <c r="GYD15" s="368"/>
      <c r="GYE15" s="368"/>
      <c r="GYF15" s="368"/>
      <c r="GYG15" s="368"/>
      <c r="GYH15" s="368"/>
      <c r="GYI15" s="368"/>
      <c r="GYJ15" s="368"/>
      <c r="GYK15" s="368"/>
      <c r="GYL15" s="368"/>
      <c r="GYM15" s="368"/>
      <c r="GYN15" s="368"/>
      <c r="GYO15" s="368"/>
      <c r="GYP15" s="368"/>
      <c r="GYQ15" s="368"/>
      <c r="GYR15" s="368"/>
      <c r="GYS15" s="368"/>
      <c r="GYT15" s="368"/>
      <c r="GYU15" s="368"/>
      <c r="GYV15" s="368"/>
      <c r="GYW15" s="368"/>
      <c r="GYX15" s="368"/>
      <c r="GYY15" s="368"/>
      <c r="GYZ15" s="368"/>
      <c r="GZA15" s="368"/>
      <c r="GZB15" s="368"/>
      <c r="GZC15" s="368"/>
      <c r="GZD15" s="368"/>
      <c r="GZE15" s="368"/>
      <c r="GZF15" s="368"/>
      <c r="GZG15" s="368"/>
      <c r="GZH15" s="368"/>
      <c r="GZI15" s="368"/>
      <c r="GZJ15" s="368"/>
      <c r="GZK15" s="368"/>
      <c r="GZL15" s="368"/>
      <c r="GZM15" s="368"/>
      <c r="GZN15" s="368"/>
      <c r="GZO15" s="368"/>
      <c r="HHF15" s="368"/>
      <c r="HHG15" s="368"/>
      <c r="HHH15" s="368"/>
      <c r="HHI15" s="368"/>
      <c r="HHU15" s="368"/>
      <c r="HHV15" s="368"/>
      <c r="HHW15" s="368"/>
      <c r="HHX15" s="368"/>
      <c r="HHY15" s="368"/>
      <c r="HHZ15" s="368"/>
      <c r="HIA15" s="368"/>
      <c r="HIB15" s="368"/>
      <c r="HIC15" s="368"/>
      <c r="HID15" s="368"/>
      <c r="HIE15" s="368"/>
      <c r="HIF15" s="368"/>
      <c r="HIG15" s="368"/>
      <c r="HIH15" s="368"/>
      <c r="HII15" s="368"/>
      <c r="HIJ15" s="368"/>
      <c r="HIK15" s="368"/>
      <c r="HIL15" s="368"/>
      <c r="HIM15" s="368"/>
      <c r="HIN15" s="368"/>
      <c r="HIO15" s="368"/>
      <c r="HIP15" s="368"/>
      <c r="HIQ15" s="368"/>
      <c r="HIR15" s="368"/>
      <c r="HIS15" s="368"/>
      <c r="HIT15" s="368"/>
      <c r="HIU15" s="368"/>
      <c r="HIV15" s="368"/>
      <c r="HIW15" s="368"/>
      <c r="HIX15" s="368"/>
      <c r="HIY15" s="368"/>
      <c r="HIZ15" s="368"/>
      <c r="HJA15" s="368"/>
      <c r="HJB15" s="368"/>
      <c r="HJC15" s="368"/>
      <c r="HJD15" s="368"/>
      <c r="HJE15" s="368"/>
      <c r="HJF15" s="368"/>
      <c r="HJG15" s="368"/>
      <c r="HJH15" s="368"/>
      <c r="HJI15" s="368"/>
      <c r="HJJ15" s="368"/>
      <c r="HJK15" s="368"/>
      <c r="HRB15" s="368"/>
      <c r="HRC15" s="368"/>
      <c r="HRD15" s="368"/>
      <c r="HRE15" s="368"/>
      <c r="HRQ15" s="368"/>
      <c r="HRR15" s="368"/>
      <c r="HRS15" s="368"/>
      <c r="HRT15" s="368"/>
      <c r="HRU15" s="368"/>
      <c r="HRV15" s="368"/>
      <c r="HRW15" s="368"/>
      <c r="HRX15" s="368"/>
      <c r="HRY15" s="368"/>
      <c r="HRZ15" s="368"/>
      <c r="HSA15" s="368"/>
      <c r="HSB15" s="368"/>
      <c r="HSC15" s="368"/>
      <c r="HSD15" s="368"/>
      <c r="HSE15" s="368"/>
      <c r="HSF15" s="368"/>
      <c r="HSG15" s="368"/>
      <c r="HSH15" s="368"/>
      <c r="HSI15" s="368"/>
      <c r="HSJ15" s="368"/>
      <c r="HSK15" s="368"/>
      <c r="HSL15" s="368"/>
      <c r="HSM15" s="368"/>
      <c r="HSN15" s="368"/>
      <c r="HSO15" s="368"/>
      <c r="HSP15" s="368"/>
      <c r="HSQ15" s="368"/>
      <c r="HSR15" s="368"/>
      <c r="HSS15" s="368"/>
      <c r="HST15" s="368"/>
      <c r="HSU15" s="368"/>
      <c r="HSV15" s="368"/>
      <c r="HSW15" s="368"/>
      <c r="HSX15" s="368"/>
      <c r="HSY15" s="368"/>
      <c r="HSZ15" s="368"/>
      <c r="HTA15" s="368"/>
      <c r="HTB15" s="368"/>
      <c r="HTC15" s="368"/>
      <c r="HTD15" s="368"/>
      <c r="HTE15" s="368"/>
      <c r="HTF15" s="368"/>
      <c r="HTG15" s="368"/>
      <c r="IAX15" s="368"/>
      <c r="IAY15" s="368"/>
      <c r="IAZ15" s="368"/>
      <c r="IBA15" s="368"/>
      <c r="IBM15" s="368"/>
      <c r="IBN15" s="368"/>
      <c r="IBO15" s="368"/>
      <c r="IBP15" s="368"/>
      <c r="IBQ15" s="368"/>
      <c r="IBR15" s="368"/>
      <c r="IBS15" s="368"/>
      <c r="IBT15" s="368"/>
      <c r="IBU15" s="368"/>
      <c r="IBV15" s="368"/>
      <c r="IBW15" s="368"/>
      <c r="IBX15" s="368"/>
      <c r="IBY15" s="368"/>
      <c r="IBZ15" s="368"/>
      <c r="ICA15" s="368"/>
      <c r="ICB15" s="368"/>
      <c r="ICC15" s="368"/>
      <c r="ICD15" s="368"/>
      <c r="ICE15" s="368"/>
      <c r="ICF15" s="368"/>
      <c r="ICG15" s="368"/>
      <c r="ICH15" s="368"/>
      <c r="ICI15" s="368"/>
      <c r="ICJ15" s="368"/>
      <c r="ICK15" s="368"/>
      <c r="ICL15" s="368"/>
      <c r="ICM15" s="368"/>
      <c r="ICN15" s="368"/>
      <c r="ICO15" s="368"/>
      <c r="ICP15" s="368"/>
      <c r="ICQ15" s="368"/>
      <c r="ICR15" s="368"/>
      <c r="ICS15" s="368"/>
      <c r="ICT15" s="368"/>
      <c r="ICU15" s="368"/>
      <c r="ICV15" s="368"/>
      <c r="ICW15" s="368"/>
      <c r="ICX15" s="368"/>
      <c r="ICY15" s="368"/>
      <c r="ICZ15" s="368"/>
      <c r="IDA15" s="368"/>
      <c r="IDB15" s="368"/>
      <c r="IDC15" s="368"/>
      <c r="IKT15" s="368"/>
      <c r="IKU15" s="368"/>
      <c r="IKV15" s="368"/>
      <c r="IKW15" s="368"/>
      <c r="ILI15" s="368"/>
      <c r="ILJ15" s="368"/>
      <c r="ILK15" s="368"/>
      <c r="ILL15" s="368"/>
      <c r="ILM15" s="368"/>
      <c r="ILN15" s="368"/>
      <c r="ILO15" s="368"/>
      <c r="ILP15" s="368"/>
      <c r="ILQ15" s="368"/>
      <c r="ILR15" s="368"/>
      <c r="ILS15" s="368"/>
      <c r="ILT15" s="368"/>
      <c r="ILU15" s="368"/>
      <c r="ILV15" s="368"/>
      <c r="ILW15" s="368"/>
      <c r="ILX15" s="368"/>
      <c r="ILY15" s="368"/>
      <c r="ILZ15" s="368"/>
      <c r="IMA15" s="368"/>
      <c r="IMB15" s="368"/>
      <c r="IMC15" s="368"/>
      <c r="IMD15" s="368"/>
      <c r="IME15" s="368"/>
      <c r="IMF15" s="368"/>
      <c r="IMG15" s="368"/>
      <c r="IMH15" s="368"/>
      <c r="IMI15" s="368"/>
      <c r="IMJ15" s="368"/>
      <c r="IMK15" s="368"/>
      <c r="IML15" s="368"/>
      <c r="IMM15" s="368"/>
      <c r="IMN15" s="368"/>
      <c r="IMO15" s="368"/>
      <c r="IMP15" s="368"/>
      <c r="IMQ15" s="368"/>
      <c r="IMR15" s="368"/>
      <c r="IMS15" s="368"/>
      <c r="IMT15" s="368"/>
      <c r="IMU15" s="368"/>
      <c r="IMV15" s="368"/>
      <c r="IMW15" s="368"/>
      <c r="IMX15" s="368"/>
      <c r="IMY15" s="368"/>
      <c r="IUP15" s="368"/>
      <c r="IUQ15" s="368"/>
      <c r="IUR15" s="368"/>
      <c r="IUS15" s="368"/>
      <c r="IVE15" s="368"/>
      <c r="IVF15" s="368"/>
      <c r="IVG15" s="368"/>
      <c r="IVH15" s="368"/>
      <c r="IVI15" s="368"/>
      <c r="IVJ15" s="368"/>
      <c r="IVK15" s="368"/>
      <c r="IVL15" s="368"/>
      <c r="IVM15" s="368"/>
      <c r="IVN15" s="368"/>
      <c r="IVO15" s="368"/>
      <c r="IVP15" s="368"/>
      <c r="IVQ15" s="368"/>
      <c r="IVR15" s="368"/>
      <c r="IVS15" s="368"/>
      <c r="IVT15" s="368"/>
      <c r="IVU15" s="368"/>
      <c r="IVV15" s="368"/>
      <c r="IVW15" s="368"/>
      <c r="IVX15" s="368"/>
      <c r="IVY15" s="368"/>
      <c r="IVZ15" s="368"/>
      <c r="IWA15" s="368"/>
      <c r="IWB15" s="368"/>
      <c r="IWC15" s="368"/>
      <c r="IWD15" s="368"/>
      <c r="IWE15" s="368"/>
      <c r="IWF15" s="368"/>
      <c r="IWG15" s="368"/>
      <c r="IWH15" s="368"/>
      <c r="IWI15" s="368"/>
      <c r="IWJ15" s="368"/>
      <c r="IWK15" s="368"/>
      <c r="IWL15" s="368"/>
      <c r="IWM15" s="368"/>
      <c r="IWN15" s="368"/>
      <c r="IWO15" s="368"/>
      <c r="IWP15" s="368"/>
      <c r="IWQ15" s="368"/>
      <c r="IWR15" s="368"/>
      <c r="IWS15" s="368"/>
      <c r="IWT15" s="368"/>
      <c r="IWU15" s="368"/>
      <c r="JEL15" s="368"/>
      <c r="JEM15" s="368"/>
      <c r="JEN15" s="368"/>
      <c r="JEO15" s="368"/>
      <c r="JFA15" s="368"/>
      <c r="JFB15" s="368"/>
      <c r="JFC15" s="368"/>
      <c r="JFD15" s="368"/>
      <c r="JFE15" s="368"/>
      <c r="JFF15" s="368"/>
      <c r="JFG15" s="368"/>
      <c r="JFH15" s="368"/>
      <c r="JFI15" s="368"/>
      <c r="JFJ15" s="368"/>
      <c r="JFK15" s="368"/>
      <c r="JFL15" s="368"/>
      <c r="JFM15" s="368"/>
      <c r="JFN15" s="368"/>
      <c r="JFO15" s="368"/>
      <c r="JFP15" s="368"/>
      <c r="JFQ15" s="368"/>
      <c r="JFR15" s="368"/>
      <c r="JFS15" s="368"/>
      <c r="JFT15" s="368"/>
      <c r="JFU15" s="368"/>
      <c r="JFV15" s="368"/>
      <c r="JFW15" s="368"/>
      <c r="JFX15" s="368"/>
      <c r="JFY15" s="368"/>
      <c r="JFZ15" s="368"/>
      <c r="JGA15" s="368"/>
      <c r="JGB15" s="368"/>
      <c r="JGC15" s="368"/>
      <c r="JGD15" s="368"/>
      <c r="JGE15" s="368"/>
      <c r="JGF15" s="368"/>
      <c r="JGG15" s="368"/>
      <c r="JGH15" s="368"/>
      <c r="JGI15" s="368"/>
      <c r="JGJ15" s="368"/>
      <c r="JGK15" s="368"/>
      <c r="JGL15" s="368"/>
      <c r="JGM15" s="368"/>
      <c r="JGN15" s="368"/>
      <c r="JGO15" s="368"/>
      <c r="JGP15" s="368"/>
      <c r="JGQ15" s="368"/>
      <c r="JOH15" s="368"/>
      <c r="JOI15" s="368"/>
      <c r="JOJ15" s="368"/>
      <c r="JOK15" s="368"/>
      <c r="JOW15" s="368"/>
      <c r="JOX15" s="368"/>
      <c r="JOY15" s="368"/>
      <c r="JOZ15" s="368"/>
      <c r="JPA15" s="368"/>
      <c r="JPB15" s="368"/>
      <c r="JPC15" s="368"/>
      <c r="JPD15" s="368"/>
      <c r="JPE15" s="368"/>
      <c r="JPF15" s="368"/>
      <c r="JPG15" s="368"/>
      <c r="JPH15" s="368"/>
      <c r="JPI15" s="368"/>
      <c r="JPJ15" s="368"/>
      <c r="JPK15" s="368"/>
      <c r="JPL15" s="368"/>
      <c r="JPM15" s="368"/>
      <c r="JPN15" s="368"/>
      <c r="JPO15" s="368"/>
      <c r="JPP15" s="368"/>
      <c r="JPQ15" s="368"/>
      <c r="JPR15" s="368"/>
      <c r="JPS15" s="368"/>
      <c r="JPT15" s="368"/>
      <c r="JPU15" s="368"/>
      <c r="JPV15" s="368"/>
      <c r="JPW15" s="368"/>
      <c r="JPX15" s="368"/>
      <c r="JPY15" s="368"/>
      <c r="JPZ15" s="368"/>
      <c r="JQA15" s="368"/>
      <c r="JQB15" s="368"/>
      <c r="JQC15" s="368"/>
      <c r="JQD15" s="368"/>
      <c r="JQE15" s="368"/>
      <c r="JQF15" s="368"/>
      <c r="JQG15" s="368"/>
      <c r="JQH15" s="368"/>
      <c r="JQI15" s="368"/>
      <c r="JQJ15" s="368"/>
      <c r="JQK15" s="368"/>
      <c r="JQL15" s="368"/>
      <c r="JQM15" s="368"/>
      <c r="JYD15" s="368"/>
      <c r="JYE15" s="368"/>
      <c r="JYF15" s="368"/>
      <c r="JYG15" s="368"/>
      <c r="JYS15" s="368"/>
      <c r="JYT15" s="368"/>
      <c r="JYU15" s="368"/>
      <c r="JYV15" s="368"/>
      <c r="JYW15" s="368"/>
      <c r="JYX15" s="368"/>
      <c r="JYY15" s="368"/>
      <c r="JYZ15" s="368"/>
      <c r="JZA15" s="368"/>
      <c r="JZB15" s="368"/>
      <c r="JZC15" s="368"/>
      <c r="JZD15" s="368"/>
      <c r="JZE15" s="368"/>
      <c r="JZF15" s="368"/>
      <c r="JZG15" s="368"/>
      <c r="JZH15" s="368"/>
      <c r="JZI15" s="368"/>
      <c r="JZJ15" s="368"/>
      <c r="JZK15" s="368"/>
      <c r="JZL15" s="368"/>
      <c r="JZM15" s="368"/>
      <c r="JZN15" s="368"/>
      <c r="JZO15" s="368"/>
      <c r="JZP15" s="368"/>
      <c r="JZQ15" s="368"/>
      <c r="JZR15" s="368"/>
      <c r="JZS15" s="368"/>
      <c r="JZT15" s="368"/>
      <c r="JZU15" s="368"/>
      <c r="JZV15" s="368"/>
      <c r="JZW15" s="368"/>
      <c r="JZX15" s="368"/>
      <c r="JZY15" s="368"/>
      <c r="JZZ15" s="368"/>
      <c r="KAA15" s="368"/>
      <c r="KAB15" s="368"/>
      <c r="KAC15" s="368"/>
      <c r="KAD15" s="368"/>
      <c r="KAE15" s="368"/>
      <c r="KAF15" s="368"/>
      <c r="KAG15" s="368"/>
      <c r="KAH15" s="368"/>
      <c r="KAI15" s="368"/>
      <c r="KHZ15" s="368"/>
      <c r="KIA15" s="368"/>
      <c r="KIB15" s="368"/>
      <c r="KIC15" s="368"/>
      <c r="KIO15" s="368"/>
      <c r="KIP15" s="368"/>
      <c r="KIQ15" s="368"/>
      <c r="KIR15" s="368"/>
      <c r="KIS15" s="368"/>
      <c r="KIT15" s="368"/>
      <c r="KIU15" s="368"/>
      <c r="KIV15" s="368"/>
      <c r="KIW15" s="368"/>
      <c r="KIX15" s="368"/>
      <c r="KIY15" s="368"/>
      <c r="KIZ15" s="368"/>
      <c r="KJA15" s="368"/>
      <c r="KJB15" s="368"/>
      <c r="KJC15" s="368"/>
      <c r="KJD15" s="368"/>
      <c r="KJE15" s="368"/>
      <c r="KJF15" s="368"/>
      <c r="KJG15" s="368"/>
      <c r="KJH15" s="368"/>
      <c r="KJI15" s="368"/>
      <c r="KJJ15" s="368"/>
      <c r="KJK15" s="368"/>
      <c r="KJL15" s="368"/>
      <c r="KJM15" s="368"/>
      <c r="KJN15" s="368"/>
      <c r="KJO15" s="368"/>
      <c r="KJP15" s="368"/>
      <c r="KJQ15" s="368"/>
      <c r="KJR15" s="368"/>
      <c r="KJS15" s="368"/>
      <c r="KJT15" s="368"/>
      <c r="KJU15" s="368"/>
      <c r="KJV15" s="368"/>
      <c r="KJW15" s="368"/>
      <c r="KJX15" s="368"/>
      <c r="KJY15" s="368"/>
      <c r="KJZ15" s="368"/>
      <c r="KKA15" s="368"/>
      <c r="KKB15" s="368"/>
      <c r="KKC15" s="368"/>
      <c r="KKD15" s="368"/>
      <c r="KKE15" s="368"/>
      <c r="KRV15" s="368"/>
      <c r="KRW15" s="368"/>
      <c r="KRX15" s="368"/>
      <c r="KRY15" s="368"/>
      <c r="KSK15" s="368"/>
      <c r="KSL15" s="368"/>
      <c r="KSM15" s="368"/>
      <c r="KSN15" s="368"/>
      <c r="KSO15" s="368"/>
      <c r="KSP15" s="368"/>
      <c r="KSQ15" s="368"/>
      <c r="KSR15" s="368"/>
      <c r="KSS15" s="368"/>
      <c r="KST15" s="368"/>
      <c r="KSU15" s="368"/>
      <c r="KSV15" s="368"/>
      <c r="KSW15" s="368"/>
      <c r="KSX15" s="368"/>
      <c r="KSY15" s="368"/>
      <c r="KSZ15" s="368"/>
      <c r="KTA15" s="368"/>
      <c r="KTB15" s="368"/>
      <c r="KTC15" s="368"/>
      <c r="KTD15" s="368"/>
      <c r="KTE15" s="368"/>
      <c r="KTF15" s="368"/>
      <c r="KTG15" s="368"/>
      <c r="KTH15" s="368"/>
      <c r="KTI15" s="368"/>
      <c r="KTJ15" s="368"/>
      <c r="KTK15" s="368"/>
      <c r="KTL15" s="368"/>
      <c r="KTM15" s="368"/>
      <c r="KTN15" s="368"/>
      <c r="KTO15" s="368"/>
      <c r="KTP15" s="368"/>
      <c r="KTQ15" s="368"/>
      <c r="KTR15" s="368"/>
      <c r="KTS15" s="368"/>
      <c r="KTT15" s="368"/>
      <c r="KTU15" s="368"/>
      <c r="KTV15" s="368"/>
      <c r="KTW15" s="368"/>
      <c r="KTX15" s="368"/>
      <c r="KTY15" s="368"/>
      <c r="KTZ15" s="368"/>
      <c r="KUA15" s="368"/>
      <c r="LBR15" s="368"/>
      <c r="LBS15" s="368"/>
      <c r="LBT15" s="368"/>
      <c r="LBU15" s="368"/>
      <c r="LCG15" s="368"/>
      <c r="LCH15" s="368"/>
      <c r="LCI15" s="368"/>
      <c r="LCJ15" s="368"/>
      <c r="LCK15" s="368"/>
      <c r="LCL15" s="368"/>
      <c r="LCM15" s="368"/>
      <c r="LCN15" s="368"/>
      <c r="LCO15" s="368"/>
      <c r="LCP15" s="368"/>
      <c r="LCQ15" s="368"/>
      <c r="LCR15" s="368"/>
      <c r="LCS15" s="368"/>
      <c r="LCT15" s="368"/>
      <c r="LCU15" s="368"/>
      <c r="LCV15" s="368"/>
      <c r="LCW15" s="368"/>
      <c r="LCX15" s="368"/>
      <c r="LCY15" s="368"/>
      <c r="LCZ15" s="368"/>
      <c r="LDA15" s="368"/>
      <c r="LDB15" s="368"/>
      <c r="LDC15" s="368"/>
      <c r="LDD15" s="368"/>
      <c r="LDE15" s="368"/>
      <c r="LDF15" s="368"/>
      <c r="LDG15" s="368"/>
      <c r="LDH15" s="368"/>
      <c r="LDI15" s="368"/>
      <c r="LDJ15" s="368"/>
      <c r="LDK15" s="368"/>
      <c r="LDL15" s="368"/>
      <c r="LDM15" s="368"/>
      <c r="LDN15" s="368"/>
      <c r="LDO15" s="368"/>
      <c r="LDP15" s="368"/>
      <c r="LDQ15" s="368"/>
      <c r="LDR15" s="368"/>
      <c r="LDS15" s="368"/>
      <c r="LDT15" s="368"/>
      <c r="LDU15" s="368"/>
      <c r="LDV15" s="368"/>
      <c r="LDW15" s="368"/>
      <c r="LLN15" s="368"/>
      <c r="LLO15" s="368"/>
      <c r="LLP15" s="368"/>
      <c r="LLQ15" s="368"/>
      <c r="LMC15" s="368"/>
      <c r="LMD15" s="368"/>
      <c r="LME15" s="368"/>
      <c r="LMF15" s="368"/>
      <c r="LMG15" s="368"/>
      <c r="LMH15" s="368"/>
      <c r="LMI15" s="368"/>
      <c r="LMJ15" s="368"/>
      <c r="LMK15" s="368"/>
      <c r="LML15" s="368"/>
      <c r="LMM15" s="368"/>
      <c r="LMN15" s="368"/>
      <c r="LMO15" s="368"/>
      <c r="LMP15" s="368"/>
      <c r="LMQ15" s="368"/>
      <c r="LMR15" s="368"/>
      <c r="LMS15" s="368"/>
      <c r="LMT15" s="368"/>
      <c r="LMU15" s="368"/>
      <c r="LMV15" s="368"/>
      <c r="LMW15" s="368"/>
      <c r="LMX15" s="368"/>
      <c r="LMY15" s="368"/>
      <c r="LMZ15" s="368"/>
      <c r="LNA15" s="368"/>
      <c r="LNB15" s="368"/>
      <c r="LNC15" s="368"/>
      <c r="LND15" s="368"/>
      <c r="LNE15" s="368"/>
      <c r="LNF15" s="368"/>
      <c r="LNG15" s="368"/>
      <c r="LNH15" s="368"/>
      <c r="LNI15" s="368"/>
      <c r="LNJ15" s="368"/>
      <c r="LNK15" s="368"/>
      <c r="LNL15" s="368"/>
      <c r="LNM15" s="368"/>
      <c r="LNN15" s="368"/>
      <c r="LNO15" s="368"/>
      <c r="LNP15" s="368"/>
      <c r="LNQ15" s="368"/>
      <c r="LNR15" s="368"/>
      <c r="LNS15" s="368"/>
      <c r="LVJ15" s="368"/>
      <c r="LVK15" s="368"/>
      <c r="LVL15" s="368"/>
      <c r="LVM15" s="368"/>
      <c r="LVY15" s="368"/>
      <c r="LVZ15" s="368"/>
      <c r="LWA15" s="368"/>
      <c r="LWB15" s="368"/>
      <c r="LWC15" s="368"/>
      <c r="LWD15" s="368"/>
      <c r="LWE15" s="368"/>
      <c r="LWF15" s="368"/>
      <c r="LWG15" s="368"/>
      <c r="LWH15" s="368"/>
      <c r="LWI15" s="368"/>
      <c r="LWJ15" s="368"/>
      <c r="LWK15" s="368"/>
      <c r="LWL15" s="368"/>
      <c r="LWM15" s="368"/>
      <c r="LWN15" s="368"/>
      <c r="LWO15" s="368"/>
      <c r="LWP15" s="368"/>
      <c r="LWQ15" s="368"/>
      <c r="LWR15" s="368"/>
      <c r="LWS15" s="368"/>
      <c r="LWT15" s="368"/>
      <c r="LWU15" s="368"/>
      <c r="LWV15" s="368"/>
      <c r="LWW15" s="368"/>
      <c r="LWX15" s="368"/>
      <c r="LWY15" s="368"/>
      <c r="LWZ15" s="368"/>
      <c r="LXA15" s="368"/>
      <c r="LXB15" s="368"/>
      <c r="LXC15" s="368"/>
      <c r="LXD15" s="368"/>
      <c r="LXE15" s="368"/>
      <c r="LXF15" s="368"/>
      <c r="LXG15" s="368"/>
      <c r="LXH15" s="368"/>
      <c r="LXI15" s="368"/>
      <c r="LXJ15" s="368"/>
      <c r="LXK15" s="368"/>
      <c r="LXL15" s="368"/>
      <c r="LXM15" s="368"/>
      <c r="LXN15" s="368"/>
      <c r="LXO15" s="368"/>
      <c r="MFF15" s="368"/>
      <c r="MFG15" s="368"/>
      <c r="MFH15" s="368"/>
      <c r="MFI15" s="368"/>
      <c r="MFU15" s="368"/>
      <c r="MFV15" s="368"/>
      <c r="MFW15" s="368"/>
      <c r="MFX15" s="368"/>
      <c r="MFY15" s="368"/>
      <c r="MFZ15" s="368"/>
      <c r="MGA15" s="368"/>
      <c r="MGB15" s="368"/>
      <c r="MGC15" s="368"/>
      <c r="MGD15" s="368"/>
      <c r="MGE15" s="368"/>
      <c r="MGF15" s="368"/>
      <c r="MGG15" s="368"/>
      <c r="MGH15" s="368"/>
      <c r="MGI15" s="368"/>
      <c r="MGJ15" s="368"/>
      <c r="MGK15" s="368"/>
      <c r="MGL15" s="368"/>
      <c r="MGM15" s="368"/>
      <c r="MGN15" s="368"/>
      <c r="MGO15" s="368"/>
      <c r="MGP15" s="368"/>
      <c r="MGQ15" s="368"/>
      <c r="MGR15" s="368"/>
      <c r="MGS15" s="368"/>
      <c r="MGT15" s="368"/>
      <c r="MGU15" s="368"/>
      <c r="MGV15" s="368"/>
      <c r="MGW15" s="368"/>
      <c r="MGX15" s="368"/>
      <c r="MGY15" s="368"/>
      <c r="MGZ15" s="368"/>
      <c r="MHA15" s="368"/>
      <c r="MHB15" s="368"/>
      <c r="MHC15" s="368"/>
      <c r="MHD15" s="368"/>
      <c r="MHE15" s="368"/>
      <c r="MHF15" s="368"/>
      <c r="MHG15" s="368"/>
      <c r="MHH15" s="368"/>
      <c r="MHI15" s="368"/>
      <c r="MHJ15" s="368"/>
      <c r="MHK15" s="368"/>
      <c r="MPB15" s="368"/>
      <c r="MPC15" s="368"/>
      <c r="MPD15" s="368"/>
      <c r="MPE15" s="368"/>
      <c r="MPQ15" s="368"/>
      <c r="MPR15" s="368"/>
      <c r="MPS15" s="368"/>
      <c r="MPT15" s="368"/>
      <c r="MPU15" s="368"/>
      <c r="MPV15" s="368"/>
      <c r="MPW15" s="368"/>
      <c r="MPX15" s="368"/>
      <c r="MPY15" s="368"/>
      <c r="MPZ15" s="368"/>
      <c r="MQA15" s="368"/>
      <c r="MQB15" s="368"/>
      <c r="MQC15" s="368"/>
      <c r="MQD15" s="368"/>
      <c r="MQE15" s="368"/>
      <c r="MQF15" s="368"/>
      <c r="MQG15" s="368"/>
      <c r="MQH15" s="368"/>
      <c r="MQI15" s="368"/>
      <c r="MQJ15" s="368"/>
      <c r="MQK15" s="368"/>
      <c r="MQL15" s="368"/>
      <c r="MQM15" s="368"/>
      <c r="MQN15" s="368"/>
      <c r="MQO15" s="368"/>
      <c r="MQP15" s="368"/>
      <c r="MQQ15" s="368"/>
      <c r="MQR15" s="368"/>
      <c r="MQS15" s="368"/>
      <c r="MQT15" s="368"/>
      <c r="MQU15" s="368"/>
      <c r="MQV15" s="368"/>
      <c r="MQW15" s="368"/>
      <c r="MQX15" s="368"/>
      <c r="MQY15" s="368"/>
      <c r="MQZ15" s="368"/>
      <c r="MRA15" s="368"/>
      <c r="MRB15" s="368"/>
      <c r="MRC15" s="368"/>
      <c r="MRD15" s="368"/>
      <c r="MRE15" s="368"/>
      <c r="MRF15" s="368"/>
      <c r="MRG15" s="368"/>
      <c r="MYX15" s="368"/>
      <c r="MYY15" s="368"/>
      <c r="MYZ15" s="368"/>
      <c r="MZA15" s="368"/>
      <c r="MZM15" s="368"/>
      <c r="MZN15" s="368"/>
      <c r="MZO15" s="368"/>
      <c r="MZP15" s="368"/>
      <c r="MZQ15" s="368"/>
      <c r="MZR15" s="368"/>
      <c r="MZS15" s="368"/>
      <c r="MZT15" s="368"/>
      <c r="MZU15" s="368"/>
      <c r="MZV15" s="368"/>
      <c r="MZW15" s="368"/>
      <c r="MZX15" s="368"/>
      <c r="MZY15" s="368"/>
      <c r="MZZ15" s="368"/>
      <c r="NAA15" s="368"/>
      <c r="NAB15" s="368"/>
      <c r="NAC15" s="368"/>
      <c r="NAD15" s="368"/>
      <c r="NAE15" s="368"/>
      <c r="NAF15" s="368"/>
      <c r="NAG15" s="368"/>
      <c r="NAH15" s="368"/>
      <c r="NAI15" s="368"/>
      <c r="NAJ15" s="368"/>
      <c r="NAK15" s="368"/>
      <c r="NAL15" s="368"/>
      <c r="NAM15" s="368"/>
      <c r="NAN15" s="368"/>
      <c r="NAO15" s="368"/>
      <c r="NAP15" s="368"/>
      <c r="NAQ15" s="368"/>
      <c r="NAR15" s="368"/>
      <c r="NAS15" s="368"/>
      <c r="NAT15" s="368"/>
      <c r="NAU15" s="368"/>
      <c r="NAV15" s="368"/>
      <c r="NAW15" s="368"/>
      <c r="NAX15" s="368"/>
      <c r="NAY15" s="368"/>
      <c r="NAZ15" s="368"/>
      <c r="NBA15" s="368"/>
      <c r="NBB15" s="368"/>
      <c r="NBC15" s="368"/>
      <c r="NIT15" s="368"/>
      <c r="NIU15" s="368"/>
      <c r="NIV15" s="368"/>
      <c r="NIW15" s="368"/>
      <c r="NJI15" s="368"/>
      <c r="NJJ15" s="368"/>
      <c r="NJK15" s="368"/>
      <c r="NJL15" s="368"/>
      <c r="NJM15" s="368"/>
      <c r="NJN15" s="368"/>
      <c r="NJO15" s="368"/>
      <c r="NJP15" s="368"/>
      <c r="NJQ15" s="368"/>
      <c r="NJR15" s="368"/>
      <c r="NJS15" s="368"/>
      <c r="NJT15" s="368"/>
      <c r="NJU15" s="368"/>
      <c r="NJV15" s="368"/>
      <c r="NJW15" s="368"/>
      <c r="NJX15" s="368"/>
      <c r="NJY15" s="368"/>
      <c r="NJZ15" s="368"/>
      <c r="NKA15" s="368"/>
      <c r="NKB15" s="368"/>
      <c r="NKC15" s="368"/>
      <c r="NKD15" s="368"/>
      <c r="NKE15" s="368"/>
      <c r="NKF15" s="368"/>
      <c r="NKG15" s="368"/>
      <c r="NKH15" s="368"/>
      <c r="NKI15" s="368"/>
      <c r="NKJ15" s="368"/>
      <c r="NKK15" s="368"/>
      <c r="NKL15" s="368"/>
      <c r="NKM15" s="368"/>
      <c r="NKN15" s="368"/>
      <c r="NKO15" s="368"/>
      <c r="NKP15" s="368"/>
      <c r="NKQ15" s="368"/>
      <c r="NKR15" s="368"/>
      <c r="NKS15" s="368"/>
      <c r="NKT15" s="368"/>
      <c r="NKU15" s="368"/>
      <c r="NKV15" s="368"/>
      <c r="NKW15" s="368"/>
      <c r="NKX15" s="368"/>
      <c r="NKY15" s="368"/>
      <c r="NSP15" s="368"/>
      <c r="NSQ15" s="368"/>
      <c r="NSR15" s="368"/>
      <c r="NSS15" s="368"/>
      <c r="NTE15" s="368"/>
      <c r="NTF15" s="368"/>
      <c r="NTG15" s="368"/>
      <c r="NTH15" s="368"/>
      <c r="NTI15" s="368"/>
      <c r="NTJ15" s="368"/>
      <c r="NTK15" s="368"/>
      <c r="NTL15" s="368"/>
      <c r="NTM15" s="368"/>
      <c r="NTN15" s="368"/>
      <c r="NTO15" s="368"/>
      <c r="NTP15" s="368"/>
      <c r="NTQ15" s="368"/>
      <c r="NTR15" s="368"/>
      <c r="NTS15" s="368"/>
      <c r="NTT15" s="368"/>
      <c r="NTU15" s="368"/>
      <c r="NTV15" s="368"/>
      <c r="NTW15" s="368"/>
      <c r="NTX15" s="368"/>
      <c r="NTY15" s="368"/>
      <c r="NTZ15" s="368"/>
      <c r="NUA15" s="368"/>
      <c r="NUB15" s="368"/>
      <c r="NUC15" s="368"/>
      <c r="NUD15" s="368"/>
      <c r="NUE15" s="368"/>
      <c r="NUF15" s="368"/>
      <c r="NUG15" s="368"/>
      <c r="NUH15" s="368"/>
      <c r="NUI15" s="368"/>
      <c r="NUJ15" s="368"/>
      <c r="NUK15" s="368"/>
      <c r="NUL15" s="368"/>
      <c r="NUM15" s="368"/>
      <c r="NUN15" s="368"/>
      <c r="NUO15" s="368"/>
      <c r="NUP15" s="368"/>
      <c r="NUQ15" s="368"/>
      <c r="NUR15" s="368"/>
      <c r="NUS15" s="368"/>
      <c r="NUT15" s="368"/>
      <c r="NUU15" s="368"/>
      <c r="OCL15" s="368"/>
      <c r="OCM15" s="368"/>
      <c r="OCN15" s="368"/>
      <c r="OCO15" s="368"/>
      <c r="ODA15" s="368"/>
      <c r="ODB15" s="368"/>
      <c r="ODC15" s="368"/>
      <c r="ODD15" s="368"/>
      <c r="ODE15" s="368"/>
      <c r="ODF15" s="368"/>
      <c r="ODG15" s="368"/>
      <c r="ODH15" s="368"/>
      <c r="ODI15" s="368"/>
      <c r="ODJ15" s="368"/>
      <c r="ODK15" s="368"/>
      <c r="ODL15" s="368"/>
      <c r="ODM15" s="368"/>
      <c r="ODN15" s="368"/>
      <c r="ODO15" s="368"/>
      <c r="ODP15" s="368"/>
      <c r="ODQ15" s="368"/>
      <c r="ODR15" s="368"/>
      <c r="ODS15" s="368"/>
      <c r="ODT15" s="368"/>
      <c r="ODU15" s="368"/>
      <c r="ODV15" s="368"/>
      <c r="ODW15" s="368"/>
      <c r="ODX15" s="368"/>
      <c r="ODY15" s="368"/>
      <c r="ODZ15" s="368"/>
      <c r="OEA15" s="368"/>
      <c r="OEB15" s="368"/>
      <c r="OEC15" s="368"/>
      <c r="OED15" s="368"/>
      <c r="OEE15" s="368"/>
      <c r="OEF15" s="368"/>
      <c r="OEG15" s="368"/>
      <c r="OEH15" s="368"/>
      <c r="OEI15" s="368"/>
      <c r="OEJ15" s="368"/>
      <c r="OEK15" s="368"/>
      <c r="OEL15" s="368"/>
      <c r="OEM15" s="368"/>
      <c r="OEN15" s="368"/>
      <c r="OEO15" s="368"/>
      <c r="OEP15" s="368"/>
      <c r="OEQ15" s="368"/>
      <c r="OMH15" s="368"/>
      <c r="OMI15" s="368"/>
      <c r="OMJ15" s="368"/>
      <c r="OMK15" s="368"/>
      <c r="OMW15" s="368"/>
      <c r="OMX15" s="368"/>
      <c r="OMY15" s="368"/>
      <c r="OMZ15" s="368"/>
      <c r="ONA15" s="368"/>
      <c r="ONB15" s="368"/>
      <c r="ONC15" s="368"/>
      <c r="OND15" s="368"/>
      <c r="ONE15" s="368"/>
      <c r="ONF15" s="368"/>
      <c r="ONG15" s="368"/>
      <c r="ONH15" s="368"/>
      <c r="ONI15" s="368"/>
      <c r="ONJ15" s="368"/>
      <c r="ONK15" s="368"/>
      <c r="ONL15" s="368"/>
      <c r="ONM15" s="368"/>
      <c r="ONN15" s="368"/>
      <c r="ONO15" s="368"/>
      <c r="ONP15" s="368"/>
      <c r="ONQ15" s="368"/>
      <c r="ONR15" s="368"/>
      <c r="ONS15" s="368"/>
      <c r="ONT15" s="368"/>
      <c r="ONU15" s="368"/>
      <c r="ONV15" s="368"/>
      <c r="ONW15" s="368"/>
      <c r="ONX15" s="368"/>
      <c r="ONY15" s="368"/>
      <c r="ONZ15" s="368"/>
      <c r="OOA15" s="368"/>
      <c r="OOB15" s="368"/>
      <c r="OOC15" s="368"/>
      <c r="OOD15" s="368"/>
      <c r="OOE15" s="368"/>
      <c r="OOF15" s="368"/>
      <c r="OOG15" s="368"/>
      <c r="OOH15" s="368"/>
      <c r="OOI15" s="368"/>
      <c r="OOJ15" s="368"/>
      <c r="OOK15" s="368"/>
      <c r="OOL15" s="368"/>
      <c r="OOM15" s="368"/>
      <c r="OWD15" s="368"/>
      <c r="OWE15" s="368"/>
      <c r="OWF15" s="368"/>
      <c r="OWG15" s="368"/>
      <c r="OWS15" s="368"/>
      <c r="OWT15" s="368"/>
      <c r="OWU15" s="368"/>
      <c r="OWV15" s="368"/>
      <c r="OWW15" s="368"/>
      <c r="OWX15" s="368"/>
      <c r="OWY15" s="368"/>
      <c r="OWZ15" s="368"/>
      <c r="OXA15" s="368"/>
      <c r="OXB15" s="368"/>
      <c r="OXC15" s="368"/>
      <c r="OXD15" s="368"/>
      <c r="OXE15" s="368"/>
      <c r="OXF15" s="368"/>
      <c r="OXG15" s="368"/>
      <c r="OXH15" s="368"/>
      <c r="OXI15" s="368"/>
      <c r="OXJ15" s="368"/>
      <c r="OXK15" s="368"/>
      <c r="OXL15" s="368"/>
      <c r="OXM15" s="368"/>
      <c r="OXN15" s="368"/>
      <c r="OXO15" s="368"/>
      <c r="OXP15" s="368"/>
      <c r="OXQ15" s="368"/>
      <c r="OXR15" s="368"/>
      <c r="OXS15" s="368"/>
      <c r="OXT15" s="368"/>
      <c r="OXU15" s="368"/>
      <c r="OXV15" s="368"/>
      <c r="OXW15" s="368"/>
      <c r="OXX15" s="368"/>
      <c r="OXY15" s="368"/>
      <c r="OXZ15" s="368"/>
      <c r="OYA15" s="368"/>
      <c r="OYB15" s="368"/>
      <c r="OYC15" s="368"/>
      <c r="OYD15" s="368"/>
      <c r="OYE15" s="368"/>
      <c r="OYF15" s="368"/>
      <c r="OYG15" s="368"/>
      <c r="OYH15" s="368"/>
      <c r="OYI15" s="368"/>
      <c r="PFZ15" s="368"/>
      <c r="PGA15" s="368"/>
      <c r="PGB15" s="368"/>
      <c r="PGC15" s="368"/>
      <c r="PGO15" s="368"/>
      <c r="PGP15" s="368"/>
      <c r="PGQ15" s="368"/>
      <c r="PGR15" s="368"/>
      <c r="PGS15" s="368"/>
      <c r="PGT15" s="368"/>
      <c r="PGU15" s="368"/>
      <c r="PGV15" s="368"/>
      <c r="PGW15" s="368"/>
      <c r="PGX15" s="368"/>
      <c r="PGY15" s="368"/>
      <c r="PGZ15" s="368"/>
      <c r="PHA15" s="368"/>
      <c r="PHB15" s="368"/>
      <c r="PHC15" s="368"/>
      <c r="PHD15" s="368"/>
      <c r="PHE15" s="368"/>
      <c r="PHF15" s="368"/>
      <c r="PHG15" s="368"/>
      <c r="PHH15" s="368"/>
      <c r="PHI15" s="368"/>
      <c r="PHJ15" s="368"/>
      <c r="PHK15" s="368"/>
      <c r="PHL15" s="368"/>
      <c r="PHM15" s="368"/>
      <c r="PHN15" s="368"/>
      <c r="PHO15" s="368"/>
      <c r="PHP15" s="368"/>
      <c r="PHQ15" s="368"/>
      <c r="PHR15" s="368"/>
      <c r="PHS15" s="368"/>
      <c r="PHT15" s="368"/>
      <c r="PHU15" s="368"/>
      <c r="PHV15" s="368"/>
      <c r="PHW15" s="368"/>
      <c r="PHX15" s="368"/>
      <c r="PHY15" s="368"/>
      <c r="PHZ15" s="368"/>
      <c r="PIA15" s="368"/>
      <c r="PIB15" s="368"/>
      <c r="PIC15" s="368"/>
      <c r="PID15" s="368"/>
      <c r="PIE15" s="368"/>
      <c r="PPV15" s="368"/>
      <c r="PPW15" s="368"/>
      <c r="PPX15" s="368"/>
      <c r="PPY15" s="368"/>
      <c r="PQK15" s="368"/>
      <c r="PQL15" s="368"/>
      <c r="PQM15" s="368"/>
      <c r="PQN15" s="368"/>
      <c r="PQO15" s="368"/>
      <c r="PQP15" s="368"/>
      <c r="PQQ15" s="368"/>
      <c r="PQR15" s="368"/>
      <c r="PQS15" s="368"/>
      <c r="PQT15" s="368"/>
      <c r="PQU15" s="368"/>
      <c r="PQV15" s="368"/>
      <c r="PQW15" s="368"/>
      <c r="PQX15" s="368"/>
      <c r="PQY15" s="368"/>
      <c r="PQZ15" s="368"/>
      <c r="PRA15" s="368"/>
      <c r="PRB15" s="368"/>
      <c r="PRC15" s="368"/>
      <c r="PRD15" s="368"/>
      <c r="PRE15" s="368"/>
      <c r="PRF15" s="368"/>
      <c r="PRG15" s="368"/>
      <c r="PRH15" s="368"/>
      <c r="PRI15" s="368"/>
      <c r="PRJ15" s="368"/>
      <c r="PRK15" s="368"/>
      <c r="PRL15" s="368"/>
      <c r="PRM15" s="368"/>
      <c r="PRN15" s="368"/>
      <c r="PRO15" s="368"/>
      <c r="PRP15" s="368"/>
      <c r="PRQ15" s="368"/>
      <c r="PRR15" s="368"/>
      <c r="PRS15" s="368"/>
      <c r="PRT15" s="368"/>
      <c r="PRU15" s="368"/>
      <c r="PRV15" s="368"/>
      <c r="PRW15" s="368"/>
      <c r="PRX15" s="368"/>
      <c r="PRY15" s="368"/>
      <c r="PRZ15" s="368"/>
      <c r="PSA15" s="368"/>
      <c r="PZR15" s="368"/>
      <c r="PZS15" s="368"/>
      <c r="PZT15" s="368"/>
      <c r="PZU15" s="368"/>
      <c r="QAG15" s="368"/>
      <c r="QAH15" s="368"/>
      <c r="QAI15" s="368"/>
      <c r="QAJ15" s="368"/>
      <c r="QAK15" s="368"/>
      <c r="QAL15" s="368"/>
      <c r="QAM15" s="368"/>
      <c r="QAN15" s="368"/>
      <c r="QAO15" s="368"/>
      <c r="QAP15" s="368"/>
      <c r="QAQ15" s="368"/>
      <c r="QAR15" s="368"/>
      <c r="QAS15" s="368"/>
      <c r="QAT15" s="368"/>
      <c r="QAU15" s="368"/>
      <c r="QAV15" s="368"/>
      <c r="QAW15" s="368"/>
      <c r="QAX15" s="368"/>
      <c r="QAY15" s="368"/>
      <c r="QAZ15" s="368"/>
      <c r="QBA15" s="368"/>
      <c r="QBB15" s="368"/>
      <c r="QBC15" s="368"/>
      <c r="QBD15" s="368"/>
      <c r="QBE15" s="368"/>
      <c r="QBF15" s="368"/>
      <c r="QBG15" s="368"/>
      <c r="QBH15" s="368"/>
      <c r="QBI15" s="368"/>
      <c r="QBJ15" s="368"/>
      <c r="QBK15" s="368"/>
      <c r="QBL15" s="368"/>
      <c r="QBM15" s="368"/>
      <c r="QBN15" s="368"/>
      <c r="QBO15" s="368"/>
      <c r="QBP15" s="368"/>
      <c r="QBQ15" s="368"/>
      <c r="QBR15" s="368"/>
      <c r="QBS15" s="368"/>
      <c r="QBT15" s="368"/>
      <c r="QBU15" s="368"/>
      <c r="QBV15" s="368"/>
      <c r="QBW15" s="368"/>
      <c r="QJN15" s="368"/>
      <c r="QJO15" s="368"/>
      <c r="QJP15" s="368"/>
      <c r="QJQ15" s="368"/>
      <c r="QKC15" s="368"/>
      <c r="QKD15" s="368"/>
      <c r="QKE15" s="368"/>
      <c r="QKF15" s="368"/>
      <c r="QKG15" s="368"/>
      <c r="QKH15" s="368"/>
      <c r="QKI15" s="368"/>
      <c r="QKJ15" s="368"/>
      <c r="QKK15" s="368"/>
      <c r="QKL15" s="368"/>
      <c r="QKM15" s="368"/>
      <c r="QKN15" s="368"/>
      <c r="QKO15" s="368"/>
      <c r="QKP15" s="368"/>
      <c r="QKQ15" s="368"/>
      <c r="QKR15" s="368"/>
      <c r="QKS15" s="368"/>
      <c r="QKT15" s="368"/>
      <c r="QKU15" s="368"/>
      <c r="QKV15" s="368"/>
      <c r="QKW15" s="368"/>
      <c r="QKX15" s="368"/>
      <c r="QKY15" s="368"/>
      <c r="QKZ15" s="368"/>
      <c r="QLA15" s="368"/>
      <c r="QLB15" s="368"/>
      <c r="QLC15" s="368"/>
      <c r="QLD15" s="368"/>
      <c r="QLE15" s="368"/>
      <c r="QLF15" s="368"/>
      <c r="QLG15" s="368"/>
      <c r="QLH15" s="368"/>
      <c r="QLI15" s="368"/>
      <c r="QLJ15" s="368"/>
      <c r="QLK15" s="368"/>
      <c r="QLL15" s="368"/>
      <c r="QLM15" s="368"/>
      <c r="QLN15" s="368"/>
      <c r="QLO15" s="368"/>
      <c r="QLP15" s="368"/>
      <c r="QLQ15" s="368"/>
      <c r="QLR15" s="368"/>
      <c r="QLS15" s="368"/>
      <c r="QTJ15" s="368"/>
      <c r="QTK15" s="368"/>
      <c r="QTL15" s="368"/>
      <c r="QTM15" s="368"/>
      <c r="QTY15" s="368"/>
      <c r="QTZ15" s="368"/>
      <c r="QUA15" s="368"/>
      <c r="QUB15" s="368"/>
      <c r="QUC15" s="368"/>
      <c r="QUD15" s="368"/>
      <c r="QUE15" s="368"/>
      <c r="QUF15" s="368"/>
      <c r="QUG15" s="368"/>
      <c r="QUH15" s="368"/>
      <c r="QUI15" s="368"/>
      <c r="QUJ15" s="368"/>
      <c r="QUK15" s="368"/>
      <c r="QUL15" s="368"/>
      <c r="QUM15" s="368"/>
      <c r="QUN15" s="368"/>
      <c r="QUO15" s="368"/>
      <c r="QUP15" s="368"/>
      <c r="QUQ15" s="368"/>
      <c r="QUR15" s="368"/>
      <c r="QUS15" s="368"/>
      <c r="QUT15" s="368"/>
      <c r="QUU15" s="368"/>
      <c r="QUV15" s="368"/>
      <c r="QUW15" s="368"/>
      <c r="QUX15" s="368"/>
      <c r="QUY15" s="368"/>
      <c r="QUZ15" s="368"/>
      <c r="QVA15" s="368"/>
      <c r="QVB15" s="368"/>
      <c r="QVC15" s="368"/>
      <c r="QVD15" s="368"/>
      <c r="QVE15" s="368"/>
      <c r="QVF15" s="368"/>
      <c r="QVG15" s="368"/>
      <c r="QVH15" s="368"/>
      <c r="QVI15" s="368"/>
      <c r="QVJ15" s="368"/>
      <c r="QVK15" s="368"/>
      <c r="QVL15" s="368"/>
      <c r="QVM15" s="368"/>
      <c r="QVN15" s="368"/>
      <c r="QVO15" s="368"/>
      <c r="RDF15" s="368"/>
      <c r="RDG15" s="368"/>
      <c r="RDH15" s="368"/>
      <c r="RDI15" s="368"/>
      <c r="RDU15" s="368"/>
      <c r="RDV15" s="368"/>
      <c r="RDW15" s="368"/>
      <c r="RDX15" s="368"/>
      <c r="RDY15" s="368"/>
      <c r="RDZ15" s="368"/>
      <c r="REA15" s="368"/>
      <c r="REB15" s="368"/>
      <c r="REC15" s="368"/>
      <c r="RED15" s="368"/>
      <c r="REE15" s="368"/>
      <c r="REF15" s="368"/>
      <c r="REG15" s="368"/>
      <c r="REH15" s="368"/>
      <c r="REI15" s="368"/>
      <c r="REJ15" s="368"/>
      <c r="REK15" s="368"/>
      <c r="REL15" s="368"/>
      <c r="REM15" s="368"/>
      <c r="REN15" s="368"/>
      <c r="REO15" s="368"/>
      <c r="REP15" s="368"/>
      <c r="REQ15" s="368"/>
      <c r="RER15" s="368"/>
      <c r="RES15" s="368"/>
      <c r="RET15" s="368"/>
      <c r="REU15" s="368"/>
      <c r="REV15" s="368"/>
      <c r="REW15" s="368"/>
      <c r="REX15" s="368"/>
      <c r="REY15" s="368"/>
      <c r="REZ15" s="368"/>
      <c r="RFA15" s="368"/>
      <c r="RFB15" s="368"/>
      <c r="RFC15" s="368"/>
      <c r="RFD15" s="368"/>
      <c r="RFE15" s="368"/>
      <c r="RFF15" s="368"/>
      <c r="RFG15" s="368"/>
      <c r="RFH15" s="368"/>
      <c r="RFI15" s="368"/>
      <c r="RFJ15" s="368"/>
      <c r="RFK15" s="368"/>
      <c r="RNB15" s="368"/>
      <c r="RNC15" s="368"/>
      <c r="RND15" s="368"/>
      <c r="RNE15" s="368"/>
      <c r="RNQ15" s="368"/>
      <c r="RNR15" s="368"/>
      <c r="RNS15" s="368"/>
      <c r="RNT15" s="368"/>
      <c r="RNU15" s="368"/>
      <c r="RNV15" s="368"/>
      <c r="RNW15" s="368"/>
      <c r="RNX15" s="368"/>
      <c r="RNY15" s="368"/>
      <c r="RNZ15" s="368"/>
      <c r="ROA15" s="368"/>
      <c r="ROB15" s="368"/>
      <c r="ROC15" s="368"/>
      <c r="ROD15" s="368"/>
      <c r="ROE15" s="368"/>
      <c r="ROF15" s="368"/>
      <c r="ROG15" s="368"/>
      <c r="ROH15" s="368"/>
      <c r="ROI15" s="368"/>
      <c r="ROJ15" s="368"/>
      <c r="ROK15" s="368"/>
      <c r="ROL15" s="368"/>
      <c r="ROM15" s="368"/>
      <c r="RON15" s="368"/>
      <c r="ROO15" s="368"/>
      <c r="ROP15" s="368"/>
      <c r="ROQ15" s="368"/>
      <c r="ROR15" s="368"/>
      <c r="ROS15" s="368"/>
      <c r="ROT15" s="368"/>
      <c r="ROU15" s="368"/>
      <c r="ROV15" s="368"/>
      <c r="ROW15" s="368"/>
      <c r="ROX15" s="368"/>
      <c r="ROY15" s="368"/>
      <c r="ROZ15" s="368"/>
      <c r="RPA15" s="368"/>
      <c r="RPB15" s="368"/>
      <c r="RPC15" s="368"/>
      <c r="RPD15" s="368"/>
      <c r="RPE15" s="368"/>
      <c r="RPF15" s="368"/>
      <c r="RPG15" s="368"/>
      <c r="RWX15" s="368"/>
      <c r="RWY15" s="368"/>
      <c r="RWZ15" s="368"/>
      <c r="RXA15" s="368"/>
      <c r="RXM15" s="368"/>
      <c r="RXN15" s="368"/>
      <c r="RXO15" s="368"/>
      <c r="RXP15" s="368"/>
      <c r="RXQ15" s="368"/>
      <c r="RXR15" s="368"/>
      <c r="RXS15" s="368"/>
      <c r="RXT15" s="368"/>
      <c r="RXU15" s="368"/>
      <c r="RXV15" s="368"/>
      <c r="RXW15" s="368"/>
      <c r="RXX15" s="368"/>
      <c r="RXY15" s="368"/>
      <c r="RXZ15" s="368"/>
      <c r="RYA15" s="368"/>
      <c r="RYB15" s="368"/>
      <c r="RYC15" s="368"/>
      <c r="RYD15" s="368"/>
      <c r="RYE15" s="368"/>
      <c r="RYF15" s="368"/>
      <c r="RYG15" s="368"/>
      <c r="RYH15" s="368"/>
      <c r="RYI15" s="368"/>
      <c r="RYJ15" s="368"/>
      <c r="RYK15" s="368"/>
      <c r="RYL15" s="368"/>
      <c r="RYM15" s="368"/>
      <c r="RYN15" s="368"/>
      <c r="RYO15" s="368"/>
      <c r="RYP15" s="368"/>
      <c r="RYQ15" s="368"/>
      <c r="RYR15" s="368"/>
      <c r="RYS15" s="368"/>
      <c r="RYT15" s="368"/>
      <c r="RYU15" s="368"/>
      <c r="RYV15" s="368"/>
      <c r="RYW15" s="368"/>
      <c r="RYX15" s="368"/>
      <c r="RYY15" s="368"/>
      <c r="RYZ15" s="368"/>
      <c r="RZA15" s="368"/>
      <c r="RZB15" s="368"/>
      <c r="RZC15" s="368"/>
      <c r="SGT15" s="368"/>
      <c r="SGU15" s="368"/>
      <c r="SGV15" s="368"/>
      <c r="SGW15" s="368"/>
      <c r="SHI15" s="368"/>
      <c r="SHJ15" s="368"/>
      <c r="SHK15" s="368"/>
      <c r="SHL15" s="368"/>
      <c r="SHM15" s="368"/>
      <c r="SHN15" s="368"/>
      <c r="SHO15" s="368"/>
      <c r="SHP15" s="368"/>
      <c r="SHQ15" s="368"/>
      <c r="SHR15" s="368"/>
      <c r="SHS15" s="368"/>
      <c r="SHT15" s="368"/>
      <c r="SHU15" s="368"/>
      <c r="SHV15" s="368"/>
      <c r="SHW15" s="368"/>
      <c r="SHX15" s="368"/>
      <c r="SHY15" s="368"/>
      <c r="SHZ15" s="368"/>
      <c r="SIA15" s="368"/>
      <c r="SIB15" s="368"/>
      <c r="SIC15" s="368"/>
      <c r="SID15" s="368"/>
      <c r="SIE15" s="368"/>
      <c r="SIF15" s="368"/>
      <c r="SIG15" s="368"/>
      <c r="SIH15" s="368"/>
      <c r="SII15" s="368"/>
      <c r="SIJ15" s="368"/>
      <c r="SIK15" s="368"/>
      <c r="SIL15" s="368"/>
      <c r="SIM15" s="368"/>
      <c r="SIN15" s="368"/>
      <c r="SIO15" s="368"/>
      <c r="SIP15" s="368"/>
      <c r="SIQ15" s="368"/>
      <c r="SIR15" s="368"/>
      <c r="SIS15" s="368"/>
      <c r="SIT15" s="368"/>
      <c r="SIU15" s="368"/>
      <c r="SIV15" s="368"/>
      <c r="SIW15" s="368"/>
      <c r="SIX15" s="368"/>
      <c r="SIY15" s="368"/>
      <c r="SQP15" s="368"/>
      <c r="SQQ15" s="368"/>
      <c r="SQR15" s="368"/>
      <c r="SQS15" s="368"/>
      <c r="SRE15" s="368"/>
      <c r="SRF15" s="368"/>
      <c r="SRG15" s="368"/>
      <c r="SRH15" s="368"/>
      <c r="SRI15" s="368"/>
      <c r="SRJ15" s="368"/>
      <c r="SRK15" s="368"/>
      <c r="SRL15" s="368"/>
      <c r="SRM15" s="368"/>
      <c r="SRN15" s="368"/>
      <c r="SRO15" s="368"/>
      <c r="SRP15" s="368"/>
      <c r="SRQ15" s="368"/>
      <c r="SRR15" s="368"/>
      <c r="SRS15" s="368"/>
      <c r="SRT15" s="368"/>
      <c r="SRU15" s="368"/>
      <c r="SRV15" s="368"/>
      <c r="SRW15" s="368"/>
      <c r="SRX15" s="368"/>
      <c r="SRY15" s="368"/>
      <c r="SRZ15" s="368"/>
      <c r="SSA15" s="368"/>
      <c r="SSB15" s="368"/>
      <c r="SSC15" s="368"/>
      <c r="SSD15" s="368"/>
      <c r="SSE15" s="368"/>
      <c r="SSF15" s="368"/>
      <c r="SSG15" s="368"/>
      <c r="SSH15" s="368"/>
      <c r="SSI15" s="368"/>
      <c r="SSJ15" s="368"/>
      <c r="SSK15" s="368"/>
      <c r="SSL15" s="368"/>
      <c r="SSM15" s="368"/>
      <c r="SSN15" s="368"/>
      <c r="SSO15" s="368"/>
      <c r="SSP15" s="368"/>
      <c r="SSQ15" s="368"/>
      <c r="SSR15" s="368"/>
      <c r="SSS15" s="368"/>
      <c r="SST15" s="368"/>
      <c r="SSU15" s="368"/>
      <c r="TAL15" s="368"/>
      <c r="TAM15" s="368"/>
      <c r="TAN15" s="368"/>
      <c r="TAO15" s="368"/>
      <c r="TBA15" s="368"/>
      <c r="TBB15" s="368"/>
      <c r="TBC15" s="368"/>
      <c r="TBD15" s="368"/>
      <c r="TBE15" s="368"/>
      <c r="TBF15" s="368"/>
      <c r="TBG15" s="368"/>
      <c r="TBH15" s="368"/>
      <c r="TBI15" s="368"/>
      <c r="TBJ15" s="368"/>
      <c r="TBK15" s="368"/>
      <c r="TBL15" s="368"/>
      <c r="TBM15" s="368"/>
      <c r="TBN15" s="368"/>
      <c r="TBO15" s="368"/>
      <c r="TBP15" s="368"/>
      <c r="TBQ15" s="368"/>
      <c r="TBR15" s="368"/>
      <c r="TBS15" s="368"/>
      <c r="TBT15" s="368"/>
      <c r="TBU15" s="368"/>
      <c r="TBV15" s="368"/>
      <c r="TBW15" s="368"/>
      <c r="TBX15" s="368"/>
      <c r="TBY15" s="368"/>
      <c r="TBZ15" s="368"/>
      <c r="TCA15" s="368"/>
      <c r="TCB15" s="368"/>
      <c r="TCC15" s="368"/>
      <c r="TCD15" s="368"/>
      <c r="TCE15" s="368"/>
      <c r="TCF15" s="368"/>
      <c r="TCG15" s="368"/>
      <c r="TCH15" s="368"/>
      <c r="TCI15" s="368"/>
      <c r="TCJ15" s="368"/>
      <c r="TCK15" s="368"/>
      <c r="TCL15" s="368"/>
      <c r="TCM15" s="368"/>
      <c r="TCN15" s="368"/>
      <c r="TCO15" s="368"/>
      <c r="TCP15" s="368"/>
      <c r="TCQ15" s="368"/>
      <c r="TKH15" s="368"/>
      <c r="TKI15" s="368"/>
      <c r="TKJ15" s="368"/>
      <c r="TKK15" s="368"/>
      <c r="TKW15" s="368"/>
      <c r="TKX15" s="368"/>
      <c r="TKY15" s="368"/>
      <c r="TKZ15" s="368"/>
      <c r="TLA15" s="368"/>
      <c r="TLB15" s="368"/>
      <c r="TLC15" s="368"/>
      <c r="TLD15" s="368"/>
      <c r="TLE15" s="368"/>
      <c r="TLF15" s="368"/>
      <c r="TLG15" s="368"/>
      <c r="TLH15" s="368"/>
      <c r="TLI15" s="368"/>
      <c r="TLJ15" s="368"/>
      <c r="TLK15" s="368"/>
      <c r="TLL15" s="368"/>
      <c r="TLM15" s="368"/>
      <c r="TLN15" s="368"/>
      <c r="TLO15" s="368"/>
      <c r="TLP15" s="368"/>
      <c r="TLQ15" s="368"/>
      <c r="TLR15" s="368"/>
      <c r="TLS15" s="368"/>
      <c r="TLT15" s="368"/>
      <c r="TLU15" s="368"/>
      <c r="TLV15" s="368"/>
      <c r="TLW15" s="368"/>
      <c r="TLX15" s="368"/>
      <c r="TLY15" s="368"/>
      <c r="TLZ15" s="368"/>
      <c r="TMA15" s="368"/>
      <c r="TMB15" s="368"/>
      <c r="TMC15" s="368"/>
      <c r="TMD15" s="368"/>
      <c r="TME15" s="368"/>
      <c r="TMF15" s="368"/>
      <c r="TMG15" s="368"/>
      <c r="TMH15" s="368"/>
      <c r="TMI15" s="368"/>
      <c r="TMJ15" s="368"/>
      <c r="TMK15" s="368"/>
      <c r="TML15" s="368"/>
      <c r="TMM15" s="368"/>
      <c r="TUD15" s="368"/>
      <c r="TUE15" s="368"/>
      <c r="TUF15" s="368"/>
      <c r="TUG15" s="368"/>
      <c r="TUS15" s="368"/>
      <c r="TUT15" s="368"/>
      <c r="TUU15" s="368"/>
      <c r="TUV15" s="368"/>
      <c r="TUW15" s="368"/>
      <c r="TUX15" s="368"/>
      <c r="TUY15" s="368"/>
      <c r="TUZ15" s="368"/>
      <c r="TVA15" s="368"/>
      <c r="TVB15" s="368"/>
      <c r="TVC15" s="368"/>
      <c r="TVD15" s="368"/>
      <c r="TVE15" s="368"/>
      <c r="TVF15" s="368"/>
      <c r="TVG15" s="368"/>
      <c r="TVH15" s="368"/>
      <c r="TVI15" s="368"/>
      <c r="TVJ15" s="368"/>
      <c r="TVK15" s="368"/>
      <c r="TVL15" s="368"/>
      <c r="TVM15" s="368"/>
      <c r="TVN15" s="368"/>
      <c r="TVO15" s="368"/>
      <c r="TVP15" s="368"/>
      <c r="TVQ15" s="368"/>
      <c r="TVR15" s="368"/>
      <c r="TVS15" s="368"/>
      <c r="TVT15" s="368"/>
      <c r="TVU15" s="368"/>
      <c r="TVV15" s="368"/>
      <c r="TVW15" s="368"/>
      <c r="TVX15" s="368"/>
      <c r="TVY15" s="368"/>
      <c r="TVZ15" s="368"/>
      <c r="TWA15" s="368"/>
      <c r="TWB15" s="368"/>
      <c r="TWC15" s="368"/>
      <c r="TWD15" s="368"/>
      <c r="TWE15" s="368"/>
      <c r="TWF15" s="368"/>
      <c r="TWG15" s="368"/>
      <c r="TWH15" s="368"/>
      <c r="TWI15" s="368"/>
      <c r="UDZ15" s="368"/>
      <c r="UEA15" s="368"/>
      <c r="UEB15" s="368"/>
      <c r="UEC15" s="368"/>
      <c r="UEO15" s="368"/>
      <c r="UEP15" s="368"/>
      <c r="UEQ15" s="368"/>
      <c r="UER15" s="368"/>
      <c r="UES15" s="368"/>
      <c r="UET15" s="368"/>
      <c r="UEU15" s="368"/>
      <c r="UEV15" s="368"/>
      <c r="UEW15" s="368"/>
      <c r="UEX15" s="368"/>
      <c r="UEY15" s="368"/>
      <c r="UEZ15" s="368"/>
      <c r="UFA15" s="368"/>
      <c r="UFB15" s="368"/>
      <c r="UFC15" s="368"/>
      <c r="UFD15" s="368"/>
      <c r="UFE15" s="368"/>
      <c r="UFF15" s="368"/>
      <c r="UFG15" s="368"/>
      <c r="UFH15" s="368"/>
      <c r="UFI15" s="368"/>
      <c r="UFJ15" s="368"/>
      <c r="UFK15" s="368"/>
      <c r="UFL15" s="368"/>
      <c r="UFM15" s="368"/>
      <c r="UFN15" s="368"/>
      <c r="UFO15" s="368"/>
      <c r="UFP15" s="368"/>
      <c r="UFQ15" s="368"/>
      <c r="UFR15" s="368"/>
      <c r="UFS15" s="368"/>
      <c r="UFT15" s="368"/>
      <c r="UFU15" s="368"/>
      <c r="UFV15" s="368"/>
      <c r="UFW15" s="368"/>
      <c r="UFX15" s="368"/>
      <c r="UFY15" s="368"/>
      <c r="UFZ15" s="368"/>
      <c r="UGA15" s="368"/>
      <c r="UGB15" s="368"/>
      <c r="UGC15" s="368"/>
      <c r="UGD15" s="368"/>
      <c r="UGE15" s="368"/>
      <c r="UNV15" s="368"/>
      <c r="UNW15" s="368"/>
      <c r="UNX15" s="368"/>
      <c r="UNY15" s="368"/>
      <c r="UOK15" s="368"/>
      <c r="UOL15" s="368"/>
      <c r="UOM15" s="368"/>
      <c r="UON15" s="368"/>
      <c r="UOO15" s="368"/>
      <c r="UOP15" s="368"/>
      <c r="UOQ15" s="368"/>
      <c r="UOR15" s="368"/>
      <c r="UOS15" s="368"/>
      <c r="UOT15" s="368"/>
      <c r="UOU15" s="368"/>
      <c r="UOV15" s="368"/>
      <c r="UOW15" s="368"/>
      <c r="UOX15" s="368"/>
      <c r="UOY15" s="368"/>
      <c r="UOZ15" s="368"/>
      <c r="UPA15" s="368"/>
      <c r="UPB15" s="368"/>
      <c r="UPC15" s="368"/>
      <c r="UPD15" s="368"/>
      <c r="UPE15" s="368"/>
      <c r="UPF15" s="368"/>
      <c r="UPG15" s="368"/>
      <c r="UPH15" s="368"/>
      <c r="UPI15" s="368"/>
      <c r="UPJ15" s="368"/>
      <c r="UPK15" s="368"/>
      <c r="UPL15" s="368"/>
      <c r="UPM15" s="368"/>
      <c r="UPN15" s="368"/>
      <c r="UPO15" s="368"/>
      <c r="UPP15" s="368"/>
      <c r="UPQ15" s="368"/>
      <c r="UPR15" s="368"/>
      <c r="UPS15" s="368"/>
      <c r="UPT15" s="368"/>
      <c r="UPU15" s="368"/>
      <c r="UPV15" s="368"/>
      <c r="UPW15" s="368"/>
      <c r="UPX15" s="368"/>
      <c r="UPY15" s="368"/>
      <c r="UPZ15" s="368"/>
      <c r="UQA15" s="368"/>
      <c r="UXR15" s="368"/>
      <c r="UXS15" s="368"/>
      <c r="UXT15" s="368"/>
      <c r="UXU15" s="368"/>
      <c r="UYG15" s="368"/>
      <c r="UYH15" s="368"/>
      <c r="UYI15" s="368"/>
      <c r="UYJ15" s="368"/>
      <c r="UYK15" s="368"/>
      <c r="UYL15" s="368"/>
      <c r="UYM15" s="368"/>
      <c r="UYN15" s="368"/>
      <c r="UYO15" s="368"/>
      <c r="UYP15" s="368"/>
      <c r="UYQ15" s="368"/>
      <c r="UYR15" s="368"/>
      <c r="UYS15" s="368"/>
      <c r="UYT15" s="368"/>
      <c r="UYU15" s="368"/>
      <c r="UYV15" s="368"/>
      <c r="UYW15" s="368"/>
      <c r="UYX15" s="368"/>
      <c r="UYY15" s="368"/>
      <c r="UYZ15" s="368"/>
      <c r="UZA15" s="368"/>
      <c r="UZB15" s="368"/>
      <c r="UZC15" s="368"/>
      <c r="UZD15" s="368"/>
      <c r="UZE15" s="368"/>
      <c r="UZF15" s="368"/>
      <c r="UZG15" s="368"/>
      <c r="UZH15" s="368"/>
      <c r="UZI15" s="368"/>
      <c r="UZJ15" s="368"/>
      <c r="UZK15" s="368"/>
      <c r="UZL15" s="368"/>
      <c r="UZM15" s="368"/>
      <c r="UZN15" s="368"/>
      <c r="UZO15" s="368"/>
      <c r="UZP15" s="368"/>
      <c r="UZQ15" s="368"/>
      <c r="UZR15" s="368"/>
      <c r="UZS15" s="368"/>
      <c r="UZT15" s="368"/>
      <c r="UZU15" s="368"/>
      <c r="UZV15" s="368"/>
      <c r="UZW15" s="368"/>
      <c r="VHN15" s="368"/>
      <c r="VHO15" s="368"/>
      <c r="VHP15" s="368"/>
      <c r="VHQ15" s="368"/>
      <c r="VIC15" s="368"/>
      <c r="VID15" s="368"/>
      <c r="VIE15" s="368"/>
      <c r="VIF15" s="368"/>
      <c r="VIG15" s="368"/>
      <c r="VIH15" s="368"/>
      <c r="VII15" s="368"/>
      <c r="VIJ15" s="368"/>
      <c r="VIK15" s="368"/>
      <c r="VIL15" s="368"/>
      <c r="VIM15" s="368"/>
      <c r="VIN15" s="368"/>
      <c r="VIO15" s="368"/>
      <c r="VIP15" s="368"/>
      <c r="VIQ15" s="368"/>
      <c r="VIR15" s="368"/>
      <c r="VIS15" s="368"/>
      <c r="VIT15" s="368"/>
      <c r="VIU15" s="368"/>
      <c r="VIV15" s="368"/>
      <c r="VIW15" s="368"/>
      <c r="VIX15" s="368"/>
      <c r="VIY15" s="368"/>
      <c r="VIZ15" s="368"/>
      <c r="VJA15" s="368"/>
      <c r="VJB15" s="368"/>
      <c r="VJC15" s="368"/>
      <c r="VJD15" s="368"/>
      <c r="VJE15" s="368"/>
      <c r="VJF15" s="368"/>
      <c r="VJG15" s="368"/>
      <c r="VJH15" s="368"/>
      <c r="VJI15" s="368"/>
      <c r="VJJ15" s="368"/>
      <c r="VJK15" s="368"/>
      <c r="VJL15" s="368"/>
      <c r="VJM15" s="368"/>
      <c r="VJN15" s="368"/>
      <c r="VJO15" s="368"/>
      <c r="VJP15" s="368"/>
      <c r="VJQ15" s="368"/>
      <c r="VJR15" s="368"/>
      <c r="VJS15" s="368"/>
      <c r="VRJ15" s="368"/>
      <c r="VRK15" s="368"/>
      <c r="VRL15" s="368"/>
      <c r="VRM15" s="368"/>
      <c r="VRY15" s="368"/>
      <c r="VRZ15" s="368"/>
      <c r="VSA15" s="368"/>
      <c r="VSB15" s="368"/>
      <c r="VSC15" s="368"/>
      <c r="VSD15" s="368"/>
      <c r="VSE15" s="368"/>
      <c r="VSF15" s="368"/>
      <c r="VSG15" s="368"/>
      <c r="VSH15" s="368"/>
      <c r="VSI15" s="368"/>
      <c r="VSJ15" s="368"/>
      <c r="VSK15" s="368"/>
      <c r="VSL15" s="368"/>
      <c r="VSM15" s="368"/>
      <c r="VSN15" s="368"/>
      <c r="VSO15" s="368"/>
      <c r="VSP15" s="368"/>
      <c r="VSQ15" s="368"/>
      <c r="VSR15" s="368"/>
      <c r="VSS15" s="368"/>
      <c r="VST15" s="368"/>
      <c r="VSU15" s="368"/>
      <c r="VSV15" s="368"/>
      <c r="VSW15" s="368"/>
      <c r="VSX15" s="368"/>
      <c r="VSY15" s="368"/>
      <c r="VSZ15" s="368"/>
      <c r="VTA15" s="368"/>
      <c r="VTB15" s="368"/>
      <c r="VTC15" s="368"/>
      <c r="VTD15" s="368"/>
      <c r="VTE15" s="368"/>
      <c r="VTF15" s="368"/>
      <c r="VTG15" s="368"/>
      <c r="VTH15" s="368"/>
      <c r="VTI15" s="368"/>
      <c r="VTJ15" s="368"/>
      <c r="VTK15" s="368"/>
      <c r="VTL15" s="368"/>
      <c r="VTM15" s="368"/>
      <c r="VTN15" s="368"/>
      <c r="VTO15" s="368"/>
      <c r="WBF15" s="368"/>
      <c r="WBG15" s="368"/>
      <c r="WBH15" s="368"/>
      <c r="WBI15" s="368"/>
      <c r="WBU15" s="368"/>
      <c r="WBV15" s="368"/>
      <c r="WBW15" s="368"/>
      <c r="WBX15" s="368"/>
      <c r="WBY15" s="368"/>
      <c r="WBZ15" s="368"/>
      <c r="WCA15" s="368"/>
      <c r="WCB15" s="368"/>
      <c r="WCC15" s="368"/>
      <c r="WCD15" s="368"/>
      <c r="WCE15" s="368"/>
      <c r="WCF15" s="368"/>
      <c r="WCG15" s="368"/>
      <c r="WCH15" s="368"/>
      <c r="WCI15" s="368"/>
      <c r="WCJ15" s="368"/>
      <c r="WCK15" s="368"/>
      <c r="WCL15" s="368"/>
      <c r="WCM15" s="368"/>
      <c r="WCN15" s="368"/>
      <c r="WCO15" s="368"/>
      <c r="WCP15" s="368"/>
      <c r="WCQ15" s="368"/>
      <c r="WCR15" s="368"/>
      <c r="WCS15" s="368"/>
      <c r="WCT15" s="368"/>
      <c r="WCU15" s="368"/>
      <c r="WCV15" s="368"/>
      <c r="WCW15" s="368"/>
      <c r="WCX15" s="368"/>
      <c r="WCY15" s="368"/>
      <c r="WCZ15" s="368"/>
      <c r="WDA15" s="368"/>
      <c r="WDB15" s="368"/>
      <c r="WDC15" s="368"/>
      <c r="WDD15" s="368"/>
      <c r="WDE15" s="368"/>
      <c r="WDF15" s="368"/>
      <c r="WDG15" s="368"/>
      <c r="WDH15" s="368"/>
      <c r="WDI15" s="368"/>
      <c r="WDJ15" s="368"/>
      <c r="WDK15" s="368"/>
      <c r="WLB15" s="368"/>
      <c r="WLC15" s="368"/>
      <c r="WLD15" s="368"/>
      <c r="WLE15" s="368"/>
      <c r="WLQ15" s="368"/>
      <c r="WLR15" s="368"/>
      <c r="WLS15" s="368"/>
      <c r="WLT15" s="368"/>
      <c r="WLU15" s="368"/>
      <c r="WLV15" s="368"/>
      <c r="WLW15" s="368"/>
      <c r="WLX15" s="368"/>
      <c r="WLY15" s="368"/>
      <c r="WLZ15" s="368"/>
      <c r="WMA15" s="368"/>
      <c r="WMB15" s="368"/>
      <c r="WMC15" s="368"/>
      <c r="WMD15" s="368"/>
      <c r="WME15" s="368"/>
      <c r="WMF15" s="368"/>
      <c r="WMG15" s="368"/>
      <c r="WMH15" s="368"/>
      <c r="WMI15" s="368"/>
      <c r="WMJ15" s="368"/>
      <c r="WMK15" s="368"/>
      <c r="WML15" s="368"/>
      <c r="WMM15" s="368"/>
      <c r="WMN15" s="368"/>
      <c r="WMO15" s="368"/>
      <c r="WMP15" s="368"/>
      <c r="WMQ15" s="368"/>
      <c r="WMR15" s="368"/>
      <c r="WMS15" s="368"/>
      <c r="WMT15" s="368"/>
      <c r="WMU15" s="368"/>
      <c r="WMV15" s="368"/>
      <c r="WMW15" s="368"/>
      <c r="WMX15" s="368"/>
      <c r="WMY15" s="368"/>
      <c r="WMZ15" s="368"/>
      <c r="WNA15" s="368"/>
      <c r="WNB15" s="368"/>
      <c r="WNC15" s="368"/>
      <c r="WND15" s="368"/>
      <c r="WNE15" s="368"/>
      <c r="WNF15" s="368"/>
      <c r="WNG15" s="368"/>
      <c r="WUX15" s="368"/>
      <c r="WUY15" s="368"/>
      <c r="WUZ15" s="368"/>
      <c r="WVA15" s="368"/>
      <c r="WVM15" s="368"/>
      <c r="WVN15" s="368"/>
      <c r="WVO15" s="368"/>
      <c r="WVP15" s="368"/>
      <c r="WVQ15" s="368"/>
      <c r="WVR15" s="368"/>
      <c r="WVS15" s="368"/>
      <c r="WVT15" s="368"/>
      <c r="WVU15" s="368"/>
      <c r="WVV15" s="368"/>
      <c r="WVW15" s="368"/>
      <c r="WVX15" s="368"/>
      <c r="WVY15" s="368"/>
      <c r="WVZ15" s="368"/>
      <c r="WWA15" s="368"/>
      <c r="WWB15" s="368"/>
      <c r="WWC15" s="368"/>
      <c r="WWD15" s="368"/>
      <c r="WWE15" s="368"/>
      <c r="WWF15" s="368"/>
      <c r="WWG15" s="368"/>
      <c r="WWH15" s="368"/>
      <c r="WWI15" s="368"/>
      <c r="WWJ15" s="368"/>
      <c r="WWK15" s="368"/>
      <c r="WWL15" s="368"/>
      <c r="WWM15" s="368"/>
      <c r="WWN15" s="368"/>
      <c r="WWO15" s="368"/>
      <c r="WWP15" s="368"/>
      <c r="WWQ15" s="368"/>
      <c r="WWR15" s="368"/>
      <c r="WWS15" s="368"/>
      <c r="WWT15" s="368"/>
      <c r="WWU15" s="368"/>
      <c r="WWV15" s="368"/>
      <c r="WWW15" s="368"/>
      <c r="WWX15" s="368"/>
      <c r="WWY15" s="368"/>
      <c r="WWZ15" s="368"/>
      <c r="WXA15" s="368"/>
      <c r="WXB15" s="368"/>
      <c r="WXC15" s="368"/>
    </row>
    <row r="16" spans="1:1017 1029:2041 2053:3065 3077:4089 4101:5113 5125:6137 6149:7161 7173:8185 8197:9209 9221:10233 10245:11257 11269:12281 12293:13305 13317:14329 14341:15353 15365:16175" s="368" customFormat="1" ht="35.1" hidden="1" customHeight="1" x14ac:dyDescent="0.25">
      <c r="F16" s="68"/>
      <c r="G16" s="69"/>
      <c r="H16" s="83"/>
      <c r="I16" s="287"/>
      <c r="J16" s="287"/>
      <c r="K16" s="369"/>
      <c r="L16" s="369"/>
      <c r="M16" s="369"/>
      <c r="N16" s="369"/>
      <c r="O16" s="369"/>
      <c r="P16" s="369"/>
      <c r="Q16" s="369"/>
      <c r="R16" s="369"/>
      <c r="S16" s="367"/>
      <c r="T16" s="367"/>
      <c r="U16" s="367"/>
      <c r="V16" s="367"/>
      <c r="W16" s="370"/>
      <c r="X16" s="370"/>
      <c r="Y16" s="370"/>
      <c r="Z16" s="370"/>
      <c r="AA16" s="367"/>
      <c r="AB16" s="367"/>
      <c r="AC16" s="367"/>
      <c r="AD16" s="367"/>
      <c r="AE16" s="370"/>
      <c r="AF16" s="370"/>
      <c r="AG16" s="370"/>
      <c r="AH16" s="370"/>
      <c r="AI16" s="371"/>
      <c r="AJ16" s="372"/>
      <c r="AK16" s="372"/>
      <c r="AL16" s="373"/>
      <c r="AM16" s="373"/>
      <c r="AN16" s="373"/>
      <c r="AO16" s="373"/>
      <c r="AP16" s="374"/>
      <c r="AQ16" s="374"/>
      <c r="AR16" s="374"/>
      <c r="AS16" s="374"/>
      <c r="AT16" s="375"/>
      <c r="AU16" s="376"/>
      <c r="AV16" s="366"/>
      <c r="AW16" s="367"/>
      <c r="AX16" s="367"/>
      <c r="AY16" s="367"/>
      <c r="AZ16" s="367"/>
      <c r="BA16" s="367"/>
      <c r="BB16" s="367"/>
      <c r="BC16" s="367"/>
      <c r="BD16" s="377"/>
    </row>
    <row r="17" spans="1:1017 1029:2041 2053:3065 3077:4089 4101:5113 5125:6137 6149:7161 7173:8185 8197:9209 9221:10233 10245:11257 11269:12281 12293:13305 13317:14329 14341:15353 15365:16175" s="368" customFormat="1" ht="35.1" hidden="1" customHeight="1" x14ac:dyDescent="0.25">
      <c r="F17" s="68"/>
      <c r="G17" s="69"/>
      <c r="H17" s="83"/>
      <c r="I17" s="287"/>
      <c r="J17" s="287"/>
      <c r="K17" s="369"/>
      <c r="L17" s="369"/>
      <c r="M17" s="369"/>
      <c r="N17" s="369"/>
      <c r="O17" s="369"/>
      <c r="P17" s="369"/>
      <c r="Q17" s="369"/>
      <c r="R17" s="369"/>
      <c r="S17" s="367"/>
      <c r="T17" s="367"/>
      <c r="U17" s="367"/>
      <c r="V17" s="367"/>
      <c r="W17" s="370"/>
      <c r="X17" s="370"/>
      <c r="Y17" s="370"/>
      <c r="Z17" s="370"/>
      <c r="AA17" s="367"/>
      <c r="AB17" s="367"/>
      <c r="AC17" s="367"/>
      <c r="AD17" s="367"/>
      <c r="AE17" s="370"/>
      <c r="AF17" s="370"/>
      <c r="AG17" s="370"/>
      <c r="AH17" s="370"/>
      <c r="AI17" s="371"/>
      <c r="AJ17" s="372"/>
      <c r="AK17" s="372"/>
      <c r="AL17" s="373"/>
      <c r="AM17" s="373"/>
      <c r="AN17" s="373"/>
      <c r="AO17" s="373"/>
      <c r="AP17" s="374"/>
      <c r="AQ17" s="374"/>
      <c r="AR17" s="374"/>
      <c r="AS17" s="374"/>
      <c r="AT17" s="375"/>
      <c r="AU17" s="376"/>
      <c r="AV17" s="366"/>
      <c r="AW17" s="367"/>
      <c r="AX17" s="367"/>
      <c r="AY17" s="367"/>
      <c r="AZ17" s="367"/>
      <c r="BA17" s="367"/>
      <c r="BB17" s="367"/>
      <c r="BC17" s="367"/>
      <c r="BD17" s="377"/>
    </row>
    <row r="18" spans="1:1017 1029:2041 2053:3065 3077:4089 4101:5113 5125:6137 6149:7161 7173:8185 8197:9209 9221:10233 10245:11257 11269:12281 12293:13305 13317:14329 14341:15353 15365:16175" s="368" customFormat="1" ht="35.1" hidden="1" customHeight="1" x14ac:dyDescent="0.25">
      <c r="F18" s="68"/>
      <c r="G18" s="69"/>
      <c r="H18" s="83"/>
      <c r="I18" s="287"/>
      <c r="J18" s="287"/>
      <c r="K18" s="369"/>
      <c r="L18" s="369"/>
      <c r="M18" s="369"/>
      <c r="N18" s="369"/>
      <c r="O18" s="369"/>
      <c r="P18" s="369"/>
      <c r="Q18" s="369"/>
      <c r="R18" s="369"/>
      <c r="S18" s="367"/>
      <c r="T18" s="367"/>
      <c r="U18" s="367"/>
      <c r="V18" s="367"/>
      <c r="W18" s="370"/>
      <c r="X18" s="370"/>
      <c r="Y18" s="370"/>
      <c r="Z18" s="370"/>
      <c r="AA18" s="367"/>
      <c r="AB18" s="367"/>
      <c r="AC18" s="367"/>
      <c r="AD18" s="367"/>
      <c r="AE18" s="370"/>
      <c r="AF18" s="370"/>
      <c r="AG18" s="370"/>
      <c r="AH18" s="370"/>
      <c r="AI18" s="371"/>
      <c r="AJ18" s="372"/>
      <c r="AK18" s="372"/>
      <c r="AL18" s="373"/>
      <c r="AM18" s="373"/>
      <c r="AN18" s="373"/>
      <c r="AO18" s="373"/>
      <c r="AP18" s="374"/>
      <c r="AQ18" s="374"/>
      <c r="AR18" s="374"/>
      <c r="AS18" s="374"/>
      <c r="AT18" s="375"/>
      <c r="AU18" s="376"/>
      <c r="AV18" s="366"/>
      <c r="AW18" s="367"/>
      <c r="AX18" s="367"/>
      <c r="AY18" s="367"/>
      <c r="AZ18" s="367"/>
      <c r="BA18" s="367"/>
      <c r="BB18" s="367"/>
      <c r="BC18" s="367"/>
      <c r="BD18" s="377"/>
    </row>
    <row r="19" spans="1:1017 1029:2041 2053:3065 3077:4089 4101:5113 5125:6137 6149:7161 7173:8185 8197:9209 9221:10233 10245:11257 11269:12281 12293:13305 13317:14329 14341:15353 15365:16175" s="368" customFormat="1" ht="35.1" hidden="1" customHeight="1" x14ac:dyDescent="0.25">
      <c r="F19" s="68"/>
      <c r="G19" s="69"/>
      <c r="H19" s="83"/>
      <c r="I19" s="287"/>
      <c r="J19" s="287"/>
      <c r="K19" s="369"/>
      <c r="L19" s="369"/>
      <c r="M19" s="369"/>
      <c r="N19" s="369"/>
      <c r="O19" s="369"/>
      <c r="P19" s="369"/>
      <c r="Q19" s="369"/>
      <c r="R19" s="369"/>
      <c r="S19" s="367"/>
      <c r="T19" s="367"/>
      <c r="U19" s="367"/>
      <c r="V19" s="367"/>
      <c r="W19" s="370"/>
      <c r="X19" s="370"/>
      <c r="Y19" s="370"/>
      <c r="Z19" s="370"/>
      <c r="AA19" s="367"/>
      <c r="AB19" s="367"/>
      <c r="AC19" s="367"/>
      <c r="AD19" s="367"/>
      <c r="AE19" s="370"/>
      <c r="AF19" s="370"/>
      <c r="AG19" s="370"/>
      <c r="AH19" s="370"/>
      <c r="AI19" s="371"/>
      <c r="AJ19" s="372"/>
      <c r="AK19" s="372"/>
      <c r="AL19" s="373"/>
      <c r="AM19" s="373"/>
      <c r="AN19" s="373"/>
      <c r="AO19" s="373"/>
      <c r="AP19" s="374"/>
      <c r="AQ19" s="374"/>
      <c r="AR19" s="374"/>
      <c r="AS19" s="374"/>
      <c r="AT19" s="375"/>
      <c r="AU19" s="376"/>
      <c r="AV19" s="366"/>
      <c r="AW19" s="367"/>
      <c r="AX19" s="367"/>
      <c r="AY19" s="367"/>
      <c r="AZ19" s="367"/>
      <c r="BA19" s="367"/>
      <c r="BB19" s="367"/>
      <c r="BC19" s="367"/>
      <c r="BD19" s="377"/>
    </row>
    <row r="20" spans="1:1017 1029:2041 2053:3065 3077:4089 4101:5113 5125:6137 6149:7161 7173:8185 8197:9209 9221:10233 10245:11257 11269:12281 12293:13305 13317:14329 14341:15353 15365:16175" s="368" customFormat="1" ht="35.1" hidden="1" customHeight="1" x14ac:dyDescent="0.25">
      <c r="F20" s="68"/>
      <c r="G20" s="69"/>
      <c r="H20" s="83"/>
      <c r="I20" s="287"/>
      <c r="J20" s="287"/>
      <c r="K20" s="369"/>
      <c r="L20" s="369"/>
      <c r="M20" s="369"/>
      <c r="N20" s="369"/>
      <c r="O20" s="369"/>
      <c r="P20" s="369"/>
      <c r="Q20" s="369"/>
      <c r="R20" s="369"/>
      <c r="S20" s="367"/>
      <c r="T20" s="367"/>
      <c r="U20" s="367"/>
      <c r="V20" s="367"/>
      <c r="W20" s="370"/>
      <c r="X20" s="370"/>
      <c r="Y20" s="370"/>
      <c r="Z20" s="370"/>
      <c r="AA20" s="367"/>
      <c r="AB20" s="367"/>
      <c r="AC20" s="367"/>
      <c r="AD20" s="367"/>
      <c r="AE20" s="370"/>
      <c r="AF20" s="370"/>
      <c r="AG20" s="370"/>
      <c r="AH20" s="370"/>
      <c r="AI20" s="371"/>
      <c r="AJ20" s="372"/>
      <c r="AK20" s="372"/>
      <c r="AL20" s="373"/>
      <c r="AM20" s="373"/>
      <c r="AN20" s="373"/>
      <c r="AO20" s="373"/>
      <c r="AP20" s="374"/>
      <c r="AQ20" s="374"/>
      <c r="AR20" s="374"/>
      <c r="AS20" s="374"/>
      <c r="AT20" s="375"/>
      <c r="AU20" s="376"/>
      <c r="AV20" s="366"/>
      <c r="AW20" s="367"/>
      <c r="AX20" s="367"/>
      <c r="AY20" s="367"/>
      <c r="AZ20" s="367"/>
      <c r="BA20" s="367"/>
      <c r="BB20" s="367"/>
      <c r="BC20" s="367"/>
      <c r="BD20" s="377"/>
    </row>
    <row r="21" spans="1:1017 1029:2041 2053:3065 3077:4089 4101:5113 5125:6137 6149:7161 7173:8185 8197:9209 9221:10233 10245:11257 11269:12281 12293:13305 13317:14329 14341:15353 15365:16175" s="368" customFormat="1" ht="35.1" hidden="1" customHeight="1" x14ac:dyDescent="0.25">
      <c r="F21" s="68"/>
      <c r="G21" s="69"/>
      <c r="H21" s="83"/>
      <c r="I21" s="287"/>
      <c r="J21" s="287"/>
      <c r="K21" s="369"/>
      <c r="L21" s="369"/>
      <c r="M21" s="369"/>
      <c r="N21" s="369"/>
      <c r="O21" s="369"/>
      <c r="P21" s="369"/>
      <c r="Q21" s="369"/>
      <c r="R21" s="369"/>
      <c r="S21" s="367"/>
      <c r="T21" s="367"/>
      <c r="U21" s="367"/>
      <c r="V21" s="367"/>
      <c r="W21" s="370"/>
      <c r="X21" s="370"/>
      <c r="Y21" s="370"/>
      <c r="Z21" s="370"/>
      <c r="AA21" s="367"/>
      <c r="AB21" s="367"/>
      <c r="AC21" s="367"/>
      <c r="AD21" s="367"/>
      <c r="AE21" s="370"/>
      <c r="AF21" s="370"/>
      <c r="AG21" s="370"/>
      <c r="AH21" s="370"/>
      <c r="AI21" s="371"/>
      <c r="AJ21" s="372"/>
      <c r="AK21" s="372"/>
      <c r="AL21" s="373"/>
      <c r="AM21" s="373"/>
      <c r="AN21" s="373"/>
      <c r="AO21" s="373"/>
      <c r="AP21" s="374"/>
      <c r="AQ21" s="374"/>
      <c r="AR21" s="374"/>
      <c r="AS21" s="374"/>
      <c r="AT21" s="375"/>
      <c r="AU21" s="376"/>
      <c r="AV21" s="366"/>
      <c r="AW21" s="367"/>
      <c r="AX21" s="367"/>
      <c r="AY21" s="367"/>
      <c r="AZ21" s="367"/>
      <c r="BA21" s="367"/>
      <c r="BB21" s="367"/>
      <c r="BC21" s="367"/>
      <c r="BD21" s="377"/>
    </row>
    <row r="22" spans="1:1017 1029:2041 2053:3065 3077:4089 4101:5113 5125:6137 6149:7161 7173:8185 8197:9209 9221:10233 10245:11257 11269:12281 12293:13305 13317:14329 14341:15353 15365:16175" s="451" customFormat="1" ht="35.1" customHeight="1" x14ac:dyDescent="0.25">
      <c r="A22" s="368" t="s">
        <v>6440</v>
      </c>
      <c r="B22" s="368" t="s">
        <v>6441</v>
      </c>
      <c r="C22" s="368" t="s">
        <v>6442</v>
      </c>
      <c r="D22" s="368" t="s">
        <v>6443</v>
      </c>
      <c r="E22" s="451" t="s">
        <v>349</v>
      </c>
      <c r="F22" s="84"/>
      <c r="G22" s="92" t="s">
        <v>4400</v>
      </c>
      <c r="H22" s="83" t="s">
        <v>3951</v>
      </c>
      <c r="I22" s="83" t="s">
        <v>4403</v>
      </c>
      <c r="J22" s="83" t="s">
        <v>6399</v>
      </c>
      <c r="K22" s="94">
        <v>21000</v>
      </c>
      <c r="L22" s="94">
        <v>10000</v>
      </c>
      <c r="M22" s="94">
        <v>5200</v>
      </c>
      <c r="N22" s="94">
        <v>3300</v>
      </c>
      <c r="O22" s="369" t="e">
        <v>#REF!</v>
      </c>
      <c r="P22" s="369" t="e">
        <v>#REF!</v>
      </c>
      <c r="Q22" s="369" t="e">
        <v>#REF!</v>
      </c>
      <c r="R22" s="369" t="e">
        <v>#REF!</v>
      </c>
      <c r="S22" s="367" t="e">
        <v>#REF!</v>
      </c>
      <c r="T22" s="367" t="e">
        <v>#REF!</v>
      </c>
      <c r="U22" s="367"/>
      <c r="V22" s="367"/>
      <c r="W22" s="370" t="e">
        <v>#REF!</v>
      </c>
      <c r="X22" s="370" t="e">
        <v>#REF!</v>
      </c>
      <c r="Y22" s="370"/>
      <c r="Z22" s="370"/>
      <c r="AA22" s="367"/>
      <c r="AB22" s="367"/>
      <c r="AC22" s="367"/>
      <c r="AD22" s="367"/>
      <c r="AE22" s="370"/>
      <c r="AF22" s="370"/>
      <c r="AG22" s="370"/>
      <c r="AH22" s="370"/>
      <c r="AI22" s="371">
        <v>2.2234340625564912</v>
      </c>
      <c r="AJ22" s="372"/>
      <c r="AK22" s="372">
        <v>1.3</v>
      </c>
      <c r="AL22" s="373">
        <v>27300</v>
      </c>
      <c r="AM22" s="373">
        <v>13000</v>
      </c>
      <c r="AN22" s="373">
        <v>6760</v>
      </c>
      <c r="AO22" s="373">
        <v>4290</v>
      </c>
      <c r="AP22" s="374">
        <v>27300</v>
      </c>
      <c r="AQ22" s="374">
        <v>13000</v>
      </c>
      <c r="AR22" s="374">
        <v>6800</v>
      </c>
      <c r="AS22" s="374">
        <v>4300</v>
      </c>
      <c r="AT22" s="375">
        <v>4095</v>
      </c>
      <c r="AU22" s="376" t="s">
        <v>349</v>
      </c>
      <c r="AV22" s="366">
        <v>18200</v>
      </c>
      <c r="AW22" s="367">
        <v>7000</v>
      </c>
      <c r="AX22" s="367">
        <v>4130</v>
      </c>
      <c r="AY22" s="367">
        <v>2730</v>
      </c>
      <c r="AZ22" s="367">
        <v>15600</v>
      </c>
      <c r="BA22" s="367">
        <v>6000</v>
      </c>
      <c r="BB22" s="367">
        <v>3540</v>
      </c>
      <c r="BC22" s="367">
        <v>2340</v>
      </c>
      <c r="BD22" s="377">
        <v>205</v>
      </c>
      <c r="BE22" s="368"/>
      <c r="BH22" s="82" t="str">
        <f>TRIM(H22)</f>
        <v>Đường Đồng Khởi</v>
      </c>
      <c r="BI22" s="82" t="str">
        <f>TRIM(I22)</f>
        <v>Đường Nguyễn Văn Tiên</v>
      </c>
      <c r="BJ22" s="82" t="str">
        <f>TRIM(J22)</f>
        <v>Đường vào công ty Trấn Biên</v>
      </c>
      <c r="BK22" s="82" t="str">
        <f>UPPER(LEFT(BH22,1))&amp;MID(BH22,2,LEN(BH22))</f>
        <v>Đường Đồng Khởi</v>
      </c>
      <c r="BL22" s="82" t="str">
        <f>UPPER(LEFT(BI22,1))&amp;MID(BI22,2,LEN(BI22))</f>
        <v>Đường Nguyễn Văn Tiên</v>
      </c>
      <c r="BM22" s="82" t="str">
        <f>UPPER(LEFT(BJ22,1))&amp;MID(BJ22,2,LEN(BJ22))</f>
        <v>Đường vào công ty Trấn Biên</v>
      </c>
      <c r="IL22" s="368"/>
      <c r="IM22" s="368"/>
      <c r="IN22" s="368"/>
      <c r="IO22" s="368"/>
      <c r="JA22" s="368"/>
      <c r="JB22" s="368"/>
      <c r="JC22" s="368"/>
      <c r="JD22" s="368"/>
      <c r="JE22" s="368"/>
      <c r="JF22" s="368"/>
      <c r="JG22" s="368"/>
      <c r="JH22" s="368"/>
      <c r="JI22" s="368"/>
      <c r="JJ22" s="368"/>
      <c r="JK22" s="368"/>
      <c r="JL22" s="368"/>
      <c r="JM22" s="368"/>
      <c r="JN22" s="368"/>
      <c r="JO22" s="368"/>
      <c r="JP22" s="368"/>
      <c r="JQ22" s="368"/>
      <c r="JR22" s="368"/>
      <c r="JS22" s="368"/>
      <c r="JT22" s="368"/>
      <c r="JU22" s="368"/>
      <c r="JV22" s="368"/>
      <c r="JW22" s="368"/>
      <c r="JX22" s="368"/>
      <c r="JY22" s="368"/>
      <c r="JZ22" s="368"/>
      <c r="KA22" s="368"/>
      <c r="KB22" s="368"/>
      <c r="KC22" s="368"/>
      <c r="KD22" s="368"/>
      <c r="KE22" s="368"/>
      <c r="KF22" s="368"/>
      <c r="KG22" s="368"/>
      <c r="KH22" s="368"/>
      <c r="KI22" s="368"/>
      <c r="KJ22" s="368"/>
      <c r="KK22" s="368"/>
      <c r="KL22" s="368"/>
      <c r="KM22" s="368"/>
      <c r="KN22" s="368"/>
      <c r="KO22" s="368"/>
      <c r="KP22" s="368"/>
      <c r="KQ22" s="368"/>
      <c r="SH22" s="368"/>
      <c r="SI22" s="368"/>
      <c r="SJ22" s="368"/>
      <c r="SK22" s="368"/>
      <c r="SW22" s="368"/>
      <c r="SX22" s="368"/>
      <c r="SY22" s="368"/>
      <c r="SZ22" s="368"/>
      <c r="TA22" s="368"/>
      <c r="TB22" s="368"/>
      <c r="TC22" s="368"/>
      <c r="TD22" s="368"/>
      <c r="TE22" s="368"/>
      <c r="TF22" s="368"/>
      <c r="TG22" s="368"/>
      <c r="TH22" s="368"/>
      <c r="TI22" s="368"/>
      <c r="TJ22" s="368"/>
      <c r="TK22" s="368"/>
      <c r="TL22" s="368"/>
      <c r="TM22" s="368"/>
      <c r="TN22" s="368"/>
      <c r="TO22" s="368"/>
      <c r="TP22" s="368"/>
      <c r="TQ22" s="368"/>
      <c r="TR22" s="368"/>
      <c r="TS22" s="368"/>
      <c r="TT22" s="368"/>
      <c r="TU22" s="368"/>
      <c r="TV22" s="368"/>
      <c r="TW22" s="368"/>
      <c r="TX22" s="368"/>
      <c r="TY22" s="368"/>
      <c r="TZ22" s="368"/>
      <c r="UA22" s="368"/>
      <c r="UB22" s="368"/>
      <c r="UC22" s="368"/>
      <c r="UD22" s="368"/>
      <c r="UE22" s="368"/>
      <c r="UF22" s="368"/>
      <c r="UG22" s="368"/>
      <c r="UH22" s="368"/>
      <c r="UI22" s="368"/>
      <c r="UJ22" s="368"/>
      <c r="UK22" s="368"/>
      <c r="UL22" s="368"/>
      <c r="UM22" s="368"/>
      <c r="ACD22" s="368"/>
      <c r="ACE22" s="368"/>
      <c r="ACF22" s="368"/>
      <c r="ACG22" s="368"/>
      <c r="ACS22" s="368"/>
      <c r="ACT22" s="368"/>
      <c r="ACU22" s="368"/>
      <c r="ACV22" s="368"/>
      <c r="ACW22" s="368"/>
      <c r="ACX22" s="368"/>
      <c r="ACY22" s="368"/>
      <c r="ACZ22" s="368"/>
      <c r="ADA22" s="368"/>
      <c r="ADB22" s="368"/>
      <c r="ADC22" s="368"/>
      <c r="ADD22" s="368"/>
      <c r="ADE22" s="368"/>
      <c r="ADF22" s="368"/>
      <c r="ADG22" s="368"/>
      <c r="ADH22" s="368"/>
      <c r="ADI22" s="368"/>
      <c r="ADJ22" s="368"/>
      <c r="ADK22" s="368"/>
      <c r="ADL22" s="368"/>
      <c r="ADM22" s="368"/>
      <c r="ADN22" s="368"/>
      <c r="ADO22" s="368"/>
      <c r="ADP22" s="368"/>
      <c r="ADQ22" s="368"/>
      <c r="ADR22" s="368"/>
      <c r="ADS22" s="368"/>
      <c r="ADT22" s="368"/>
      <c r="ADU22" s="368"/>
      <c r="ADV22" s="368"/>
      <c r="ADW22" s="368"/>
      <c r="ADX22" s="368"/>
      <c r="ADY22" s="368"/>
      <c r="ADZ22" s="368"/>
      <c r="AEA22" s="368"/>
      <c r="AEB22" s="368"/>
      <c r="AEC22" s="368"/>
      <c r="AED22" s="368"/>
      <c r="AEE22" s="368"/>
      <c r="AEF22" s="368"/>
      <c r="AEG22" s="368"/>
      <c r="AEH22" s="368"/>
      <c r="AEI22" s="368"/>
      <c r="ALZ22" s="368"/>
      <c r="AMA22" s="368"/>
      <c r="AMB22" s="368"/>
      <c r="AMC22" s="368"/>
      <c r="AMO22" s="368"/>
      <c r="AMP22" s="368"/>
      <c r="AMQ22" s="368"/>
      <c r="AMR22" s="368"/>
      <c r="AMS22" s="368"/>
      <c r="AMT22" s="368"/>
      <c r="AMU22" s="368"/>
      <c r="AMV22" s="368"/>
      <c r="AMW22" s="368"/>
      <c r="AMX22" s="368"/>
      <c r="AMY22" s="368"/>
      <c r="AMZ22" s="368"/>
      <c r="ANA22" s="368"/>
      <c r="ANB22" s="368"/>
      <c r="ANC22" s="368"/>
      <c r="AND22" s="368"/>
      <c r="ANE22" s="368"/>
      <c r="ANF22" s="368"/>
      <c r="ANG22" s="368"/>
      <c r="ANH22" s="368"/>
      <c r="ANI22" s="368"/>
      <c r="ANJ22" s="368"/>
      <c r="ANK22" s="368"/>
      <c r="ANL22" s="368"/>
      <c r="ANM22" s="368"/>
      <c r="ANN22" s="368"/>
      <c r="ANO22" s="368"/>
      <c r="ANP22" s="368"/>
      <c r="ANQ22" s="368"/>
      <c r="ANR22" s="368"/>
      <c r="ANS22" s="368"/>
      <c r="ANT22" s="368"/>
      <c r="ANU22" s="368"/>
      <c r="ANV22" s="368"/>
      <c r="ANW22" s="368"/>
      <c r="ANX22" s="368"/>
      <c r="ANY22" s="368"/>
      <c r="ANZ22" s="368"/>
      <c r="AOA22" s="368"/>
      <c r="AOB22" s="368"/>
      <c r="AOC22" s="368"/>
      <c r="AOD22" s="368"/>
      <c r="AOE22" s="368"/>
      <c r="AVV22" s="368"/>
      <c r="AVW22" s="368"/>
      <c r="AVX22" s="368"/>
      <c r="AVY22" s="368"/>
      <c r="AWK22" s="368"/>
      <c r="AWL22" s="368"/>
      <c r="AWM22" s="368"/>
      <c r="AWN22" s="368"/>
      <c r="AWO22" s="368"/>
      <c r="AWP22" s="368"/>
      <c r="AWQ22" s="368"/>
      <c r="AWR22" s="368"/>
      <c r="AWS22" s="368"/>
      <c r="AWT22" s="368"/>
      <c r="AWU22" s="368"/>
      <c r="AWV22" s="368"/>
      <c r="AWW22" s="368"/>
      <c r="AWX22" s="368"/>
      <c r="AWY22" s="368"/>
      <c r="AWZ22" s="368"/>
      <c r="AXA22" s="368"/>
      <c r="AXB22" s="368"/>
      <c r="AXC22" s="368"/>
      <c r="AXD22" s="368"/>
      <c r="AXE22" s="368"/>
      <c r="AXF22" s="368"/>
      <c r="AXG22" s="368"/>
      <c r="AXH22" s="368"/>
      <c r="AXI22" s="368"/>
      <c r="AXJ22" s="368"/>
      <c r="AXK22" s="368"/>
      <c r="AXL22" s="368"/>
      <c r="AXM22" s="368"/>
      <c r="AXN22" s="368"/>
      <c r="AXO22" s="368"/>
      <c r="AXP22" s="368"/>
      <c r="AXQ22" s="368"/>
      <c r="AXR22" s="368"/>
      <c r="AXS22" s="368"/>
      <c r="AXT22" s="368"/>
      <c r="AXU22" s="368"/>
      <c r="AXV22" s="368"/>
      <c r="AXW22" s="368"/>
      <c r="AXX22" s="368"/>
      <c r="AXY22" s="368"/>
      <c r="AXZ22" s="368"/>
      <c r="AYA22" s="368"/>
      <c r="BFR22" s="368"/>
      <c r="BFS22" s="368"/>
      <c r="BFT22" s="368"/>
      <c r="BFU22" s="368"/>
      <c r="BGG22" s="368"/>
      <c r="BGH22" s="368"/>
      <c r="BGI22" s="368"/>
      <c r="BGJ22" s="368"/>
      <c r="BGK22" s="368"/>
      <c r="BGL22" s="368"/>
      <c r="BGM22" s="368"/>
      <c r="BGN22" s="368"/>
      <c r="BGO22" s="368"/>
      <c r="BGP22" s="368"/>
      <c r="BGQ22" s="368"/>
      <c r="BGR22" s="368"/>
      <c r="BGS22" s="368"/>
      <c r="BGT22" s="368"/>
      <c r="BGU22" s="368"/>
      <c r="BGV22" s="368"/>
      <c r="BGW22" s="368"/>
      <c r="BGX22" s="368"/>
      <c r="BGY22" s="368"/>
      <c r="BGZ22" s="368"/>
      <c r="BHA22" s="368"/>
      <c r="BHB22" s="368"/>
      <c r="BHC22" s="368"/>
      <c r="BHD22" s="368"/>
      <c r="BHE22" s="368"/>
      <c r="BHF22" s="368"/>
      <c r="BHG22" s="368"/>
      <c r="BHH22" s="368"/>
      <c r="BHI22" s="368"/>
      <c r="BHJ22" s="368"/>
      <c r="BHK22" s="368"/>
      <c r="BHL22" s="368"/>
      <c r="BHM22" s="368"/>
      <c r="BHN22" s="368"/>
      <c r="BHO22" s="368"/>
      <c r="BHP22" s="368"/>
      <c r="BHQ22" s="368"/>
      <c r="BHR22" s="368"/>
      <c r="BHS22" s="368"/>
      <c r="BHT22" s="368"/>
      <c r="BHU22" s="368"/>
      <c r="BHV22" s="368"/>
      <c r="BHW22" s="368"/>
      <c r="BPN22" s="368"/>
      <c r="BPO22" s="368"/>
      <c r="BPP22" s="368"/>
      <c r="BPQ22" s="368"/>
      <c r="BQC22" s="368"/>
      <c r="BQD22" s="368"/>
      <c r="BQE22" s="368"/>
      <c r="BQF22" s="368"/>
      <c r="BQG22" s="368"/>
      <c r="BQH22" s="368"/>
      <c r="BQI22" s="368"/>
      <c r="BQJ22" s="368"/>
      <c r="BQK22" s="368"/>
      <c r="BQL22" s="368"/>
      <c r="BQM22" s="368"/>
      <c r="BQN22" s="368"/>
      <c r="BQO22" s="368"/>
      <c r="BQP22" s="368"/>
      <c r="BQQ22" s="368"/>
      <c r="BQR22" s="368"/>
      <c r="BQS22" s="368"/>
      <c r="BQT22" s="368"/>
      <c r="BQU22" s="368"/>
      <c r="BQV22" s="368"/>
      <c r="BQW22" s="368"/>
      <c r="BQX22" s="368"/>
      <c r="BQY22" s="368"/>
      <c r="BQZ22" s="368"/>
      <c r="BRA22" s="368"/>
      <c r="BRB22" s="368"/>
      <c r="BRC22" s="368"/>
      <c r="BRD22" s="368"/>
      <c r="BRE22" s="368"/>
      <c r="BRF22" s="368"/>
      <c r="BRG22" s="368"/>
      <c r="BRH22" s="368"/>
      <c r="BRI22" s="368"/>
      <c r="BRJ22" s="368"/>
      <c r="BRK22" s="368"/>
      <c r="BRL22" s="368"/>
      <c r="BRM22" s="368"/>
      <c r="BRN22" s="368"/>
      <c r="BRO22" s="368"/>
      <c r="BRP22" s="368"/>
      <c r="BRQ22" s="368"/>
      <c r="BRR22" s="368"/>
      <c r="BRS22" s="368"/>
      <c r="BZJ22" s="368"/>
      <c r="BZK22" s="368"/>
      <c r="BZL22" s="368"/>
      <c r="BZM22" s="368"/>
      <c r="BZY22" s="368"/>
      <c r="BZZ22" s="368"/>
      <c r="CAA22" s="368"/>
      <c r="CAB22" s="368"/>
      <c r="CAC22" s="368"/>
      <c r="CAD22" s="368"/>
      <c r="CAE22" s="368"/>
      <c r="CAF22" s="368"/>
      <c r="CAG22" s="368"/>
      <c r="CAH22" s="368"/>
      <c r="CAI22" s="368"/>
      <c r="CAJ22" s="368"/>
      <c r="CAK22" s="368"/>
      <c r="CAL22" s="368"/>
      <c r="CAM22" s="368"/>
      <c r="CAN22" s="368"/>
      <c r="CAO22" s="368"/>
      <c r="CAP22" s="368"/>
      <c r="CAQ22" s="368"/>
      <c r="CAR22" s="368"/>
      <c r="CAS22" s="368"/>
      <c r="CAT22" s="368"/>
      <c r="CAU22" s="368"/>
      <c r="CAV22" s="368"/>
      <c r="CAW22" s="368"/>
      <c r="CAX22" s="368"/>
      <c r="CAY22" s="368"/>
      <c r="CAZ22" s="368"/>
      <c r="CBA22" s="368"/>
      <c r="CBB22" s="368"/>
      <c r="CBC22" s="368"/>
      <c r="CBD22" s="368"/>
      <c r="CBE22" s="368"/>
      <c r="CBF22" s="368"/>
      <c r="CBG22" s="368"/>
      <c r="CBH22" s="368"/>
      <c r="CBI22" s="368"/>
      <c r="CBJ22" s="368"/>
      <c r="CBK22" s="368"/>
      <c r="CBL22" s="368"/>
      <c r="CBM22" s="368"/>
      <c r="CBN22" s="368"/>
      <c r="CBO22" s="368"/>
      <c r="CJF22" s="368"/>
      <c r="CJG22" s="368"/>
      <c r="CJH22" s="368"/>
      <c r="CJI22" s="368"/>
      <c r="CJU22" s="368"/>
      <c r="CJV22" s="368"/>
      <c r="CJW22" s="368"/>
      <c r="CJX22" s="368"/>
      <c r="CJY22" s="368"/>
      <c r="CJZ22" s="368"/>
      <c r="CKA22" s="368"/>
      <c r="CKB22" s="368"/>
      <c r="CKC22" s="368"/>
      <c r="CKD22" s="368"/>
      <c r="CKE22" s="368"/>
      <c r="CKF22" s="368"/>
      <c r="CKG22" s="368"/>
      <c r="CKH22" s="368"/>
      <c r="CKI22" s="368"/>
      <c r="CKJ22" s="368"/>
      <c r="CKK22" s="368"/>
      <c r="CKL22" s="368"/>
      <c r="CKM22" s="368"/>
      <c r="CKN22" s="368"/>
      <c r="CKO22" s="368"/>
      <c r="CKP22" s="368"/>
      <c r="CKQ22" s="368"/>
      <c r="CKR22" s="368"/>
      <c r="CKS22" s="368"/>
      <c r="CKT22" s="368"/>
      <c r="CKU22" s="368"/>
      <c r="CKV22" s="368"/>
      <c r="CKW22" s="368"/>
      <c r="CKX22" s="368"/>
      <c r="CKY22" s="368"/>
      <c r="CKZ22" s="368"/>
      <c r="CLA22" s="368"/>
      <c r="CLB22" s="368"/>
      <c r="CLC22" s="368"/>
      <c r="CLD22" s="368"/>
      <c r="CLE22" s="368"/>
      <c r="CLF22" s="368"/>
      <c r="CLG22" s="368"/>
      <c r="CLH22" s="368"/>
      <c r="CLI22" s="368"/>
      <c r="CLJ22" s="368"/>
      <c r="CLK22" s="368"/>
      <c r="CTB22" s="368"/>
      <c r="CTC22" s="368"/>
      <c r="CTD22" s="368"/>
      <c r="CTE22" s="368"/>
      <c r="CTQ22" s="368"/>
      <c r="CTR22" s="368"/>
      <c r="CTS22" s="368"/>
      <c r="CTT22" s="368"/>
      <c r="CTU22" s="368"/>
      <c r="CTV22" s="368"/>
      <c r="CTW22" s="368"/>
      <c r="CTX22" s="368"/>
      <c r="CTY22" s="368"/>
      <c r="CTZ22" s="368"/>
      <c r="CUA22" s="368"/>
      <c r="CUB22" s="368"/>
      <c r="CUC22" s="368"/>
      <c r="CUD22" s="368"/>
      <c r="CUE22" s="368"/>
      <c r="CUF22" s="368"/>
      <c r="CUG22" s="368"/>
      <c r="CUH22" s="368"/>
      <c r="CUI22" s="368"/>
      <c r="CUJ22" s="368"/>
      <c r="CUK22" s="368"/>
      <c r="CUL22" s="368"/>
      <c r="CUM22" s="368"/>
      <c r="CUN22" s="368"/>
      <c r="CUO22" s="368"/>
      <c r="CUP22" s="368"/>
      <c r="CUQ22" s="368"/>
      <c r="CUR22" s="368"/>
      <c r="CUS22" s="368"/>
      <c r="CUT22" s="368"/>
      <c r="CUU22" s="368"/>
      <c r="CUV22" s="368"/>
      <c r="CUW22" s="368"/>
      <c r="CUX22" s="368"/>
      <c r="CUY22" s="368"/>
      <c r="CUZ22" s="368"/>
      <c r="CVA22" s="368"/>
      <c r="CVB22" s="368"/>
      <c r="CVC22" s="368"/>
      <c r="CVD22" s="368"/>
      <c r="CVE22" s="368"/>
      <c r="CVF22" s="368"/>
      <c r="CVG22" s="368"/>
      <c r="DCX22" s="368"/>
      <c r="DCY22" s="368"/>
      <c r="DCZ22" s="368"/>
      <c r="DDA22" s="368"/>
      <c r="DDM22" s="368"/>
      <c r="DDN22" s="368"/>
      <c r="DDO22" s="368"/>
      <c r="DDP22" s="368"/>
      <c r="DDQ22" s="368"/>
      <c r="DDR22" s="368"/>
      <c r="DDS22" s="368"/>
      <c r="DDT22" s="368"/>
      <c r="DDU22" s="368"/>
      <c r="DDV22" s="368"/>
      <c r="DDW22" s="368"/>
      <c r="DDX22" s="368"/>
      <c r="DDY22" s="368"/>
      <c r="DDZ22" s="368"/>
      <c r="DEA22" s="368"/>
      <c r="DEB22" s="368"/>
      <c r="DEC22" s="368"/>
      <c r="DED22" s="368"/>
      <c r="DEE22" s="368"/>
      <c r="DEF22" s="368"/>
      <c r="DEG22" s="368"/>
      <c r="DEH22" s="368"/>
      <c r="DEI22" s="368"/>
      <c r="DEJ22" s="368"/>
      <c r="DEK22" s="368"/>
      <c r="DEL22" s="368"/>
      <c r="DEM22" s="368"/>
      <c r="DEN22" s="368"/>
      <c r="DEO22" s="368"/>
      <c r="DEP22" s="368"/>
      <c r="DEQ22" s="368"/>
      <c r="DER22" s="368"/>
      <c r="DES22" s="368"/>
      <c r="DET22" s="368"/>
      <c r="DEU22" s="368"/>
      <c r="DEV22" s="368"/>
      <c r="DEW22" s="368"/>
      <c r="DEX22" s="368"/>
      <c r="DEY22" s="368"/>
      <c r="DEZ22" s="368"/>
      <c r="DFA22" s="368"/>
      <c r="DFB22" s="368"/>
      <c r="DFC22" s="368"/>
      <c r="DMT22" s="368"/>
      <c r="DMU22" s="368"/>
      <c r="DMV22" s="368"/>
      <c r="DMW22" s="368"/>
      <c r="DNI22" s="368"/>
      <c r="DNJ22" s="368"/>
      <c r="DNK22" s="368"/>
      <c r="DNL22" s="368"/>
      <c r="DNM22" s="368"/>
      <c r="DNN22" s="368"/>
      <c r="DNO22" s="368"/>
      <c r="DNP22" s="368"/>
      <c r="DNQ22" s="368"/>
      <c r="DNR22" s="368"/>
      <c r="DNS22" s="368"/>
      <c r="DNT22" s="368"/>
      <c r="DNU22" s="368"/>
      <c r="DNV22" s="368"/>
      <c r="DNW22" s="368"/>
      <c r="DNX22" s="368"/>
      <c r="DNY22" s="368"/>
      <c r="DNZ22" s="368"/>
      <c r="DOA22" s="368"/>
      <c r="DOB22" s="368"/>
      <c r="DOC22" s="368"/>
      <c r="DOD22" s="368"/>
      <c r="DOE22" s="368"/>
      <c r="DOF22" s="368"/>
      <c r="DOG22" s="368"/>
      <c r="DOH22" s="368"/>
      <c r="DOI22" s="368"/>
      <c r="DOJ22" s="368"/>
      <c r="DOK22" s="368"/>
      <c r="DOL22" s="368"/>
      <c r="DOM22" s="368"/>
      <c r="DON22" s="368"/>
      <c r="DOO22" s="368"/>
      <c r="DOP22" s="368"/>
      <c r="DOQ22" s="368"/>
      <c r="DOR22" s="368"/>
      <c r="DOS22" s="368"/>
      <c r="DOT22" s="368"/>
      <c r="DOU22" s="368"/>
      <c r="DOV22" s="368"/>
      <c r="DOW22" s="368"/>
      <c r="DOX22" s="368"/>
      <c r="DOY22" s="368"/>
      <c r="DWP22" s="368"/>
      <c r="DWQ22" s="368"/>
      <c r="DWR22" s="368"/>
      <c r="DWS22" s="368"/>
      <c r="DXE22" s="368"/>
      <c r="DXF22" s="368"/>
      <c r="DXG22" s="368"/>
      <c r="DXH22" s="368"/>
      <c r="DXI22" s="368"/>
      <c r="DXJ22" s="368"/>
      <c r="DXK22" s="368"/>
      <c r="DXL22" s="368"/>
      <c r="DXM22" s="368"/>
      <c r="DXN22" s="368"/>
      <c r="DXO22" s="368"/>
      <c r="DXP22" s="368"/>
      <c r="DXQ22" s="368"/>
      <c r="DXR22" s="368"/>
      <c r="DXS22" s="368"/>
      <c r="DXT22" s="368"/>
      <c r="DXU22" s="368"/>
      <c r="DXV22" s="368"/>
      <c r="DXW22" s="368"/>
      <c r="DXX22" s="368"/>
      <c r="DXY22" s="368"/>
      <c r="DXZ22" s="368"/>
      <c r="DYA22" s="368"/>
      <c r="DYB22" s="368"/>
      <c r="DYC22" s="368"/>
      <c r="DYD22" s="368"/>
      <c r="DYE22" s="368"/>
      <c r="DYF22" s="368"/>
      <c r="DYG22" s="368"/>
      <c r="DYH22" s="368"/>
      <c r="DYI22" s="368"/>
      <c r="DYJ22" s="368"/>
      <c r="DYK22" s="368"/>
      <c r="DYL22" s="368"/>
      <c r="DYM22" s="368"/>
      <c r="DYN22" s="368"/>
      <c r="DYO22" s="368"/>
      <c r="DYP22" s="368"/>
      <c r="DYQ22" s="368"/>
      <c r="DYR22" s="368"/>
      <c r="DYS22" s="368"/>
      <c r="DYT22" s="368"/>
      <c r="DYU22" s="368"/>
      <c r="EGL22" s="368"/>
      <c r="EGM22" s="368"/>
      <c r="EGN22" s="368"/>
      <c r="EGO22" s="368"/>
      <c r="EHA22" s="368"/>
      <c r="EHB22" s="368"/>
      <c r="EHC22" s="368"/>
      <c r="EHD22" s="368"/>
      <c r="EHE22" s="368"/>
      <c r="EHF22" s="368"/>
      <c r="EHG22" s="368"/>
      <c r="EHH22" s="368"/>
      <c r="EHI22" s="368"/>
      <c r="EHJ22" s="368"/>
      <c r="EHK22" s="368"/>
      <c r="EHL22" s="368"/>
      <c r="EHM22" s="368"/>
      <c r="EHN22" s="368"/>
      <c r="EHO22" s="368"/>
      <c r="EHP22" s="368"/>
      <c r="EHQ22" s="368"/>
      <c r="EHR22" s="368"/>
      <c r="EHS22" s="368"/>
      <c r="EHT22" s="368"/>
      <c r="EHU22" s="368"/>
      <c r="EHV22" s="368"/>
      <c r="EHW22" s="368"/>
      <c r="EHX22" s="368"/>
      <c r="EHY22" s="368"/>
      <c r="EHZ22" s="368"/>
      <c r="EIA22" s="368"/>
      <c r="EIB22" s="368"/>
      <c r="EIC22" s="368"/>
      <c r="EID22" s="368"/>
      <c r="EIE22" s="368"/>
      <c r="EIF22" s="368"/>
      <c r="EIG22" s="368"/>
      <c r="EIH22" s="368"/>
      <c r="EII22" s="368"/>
      <c r="EIJ22" s="368"/>
      <c r="EIK22" s="368"/>
      <c r="EIL22" s="368"/>
      <c r="EIM22" s="368"/>
      <c r="EIN22" s="368"/>
      <c r="EIO22" s="368"/>
      <c r="EIP22" s="368"/>
      <c r="EIQ22" s="368"/>
      <c r="EQH22" s="368"/>
      <c r="EQI22" s="368"/>
      <c r="EQJ22" s="368"/>
      <c r="EQK22" s="368"/>
      <c r="EQW22" s="368"/>
      <c r="EQX22" s="368"/>
      <c r="EQY22" s="368"/>
      <c r="EQZ22" s="368"/>
      <c r="ERA22" s="368"/>
      <c r="ERB22" s="368"/>
      <c r="ERC22" s="368"/>
      <c r="ERD22" s="368"/>
      <c r="ERE22" s="368"/>
      <c r="ERF22" s="368"/>
      <c r="ERG22" s="368"/>
      <c r="ERH22" s="368"/>
      <c r="ERI22" s="368"/>
      <c r="ERJ22" s="368"/>
      <c r="ERK22" s="368"/>
      <c r="ERL22" s="368"/>
      <c r="ERM22" s="368"/>
      <c r="ERN22" s="368"/>
      <c r="ERO22" s="368"/>
      <c r="ERP22" s="368"/>
      <c r="ERQ22" s="368"/>
      <c r="ERR22" s="368"/>
      <c r="ERS22" s="368"/>
      <c r="ERT22" s="368"/>
      <c r="ERU22" s="368"/>
      <c r="ERV22" s="368"/>
      <c r="ERW22" s="368"/>
      <c r="ERX22" s="368"/>
      <c r="ERY22" s="368"/>
      <c r="ERZ22" s="368"/>
      <c r="ESA22" s="368"/>
      <c r="ESB22" s="368"/>
      <c r="ESC22" s="368"/>
      <c r="ESD22" s="368"/>
      <c r="ESE22" s="368"/>
      <c r="ESF22" s="368"/>
      <c r="ESG22" s="368"/>
      <c r="ESH22" s="368"/>
      <c r="ESI22" s="368"/>
      <c r="ESJ22" s="368"/>
      <c r="ESK22" s="368"/>
      <c r="ESL22" s="368"/>
      <c r="ESM22" s="368"/>
      <c r="FAD22" s="368"/>
      <c r="FAE22" s="368"/>
      <c r="FAF22" s="368"/>
      <c r="FAG22" s="368"/>
      <c r="FAS22" s="368"/>
      <c r="FAT22" s="368"/>
      <c r="FAU22" s="368"/>
      <c r="FAV22" s="368"/>
      <c r="FAW22" s="368"/>
      <c r="FAX22" s="368"/>
      <c r="FAY22" s="368"/>
      <c r="FAZ22" s="368"/>
      <c r="FBA22" s="368"/>
      <c r="FBB22" s="368"/>
      <c r="FBC22" s="368"/>
      <c r="FBD22" s="368"/>
      <c r="FBE22" s="368"/>
      <c r="FBF22" s="368"/>
      <c r="FBG22" s="368"/>
      <c r="FBH22" s="368"/>
      <c r="FBI22" s="368"/>
      <c r="FBJ22" s="368"/>
      <c r="FBK22" s="368"/>
      <c r="FBL22" s="368"/>
      <c r="FBM22" s="368"/>
      <c r="FBN22" s="368"/>
      <c r="FBO22" s="368"/>
      <c r="FBP22" s="368"/>
      <c r="FBQ22" s="368"/>
      <c r="FBR22" s="368"/>
      <c r="FBS22" s="368"/>
      <c r="FBT22" s="368"/>
      <c r="FBU22" s="368"/>
      <c r="FBV22" s="368"/>
      <c r="FBW22" s="368"/>
      <c r="FBX22" s="368"/>
      <c r="FBY22" s="368"/>
      <c r="FBZ22" s="368"/>
      <c r="FCA22" s="368"/>
      <c r="FCB22" s="368"/>
      <c r="FCC22" s="368"/>
      <c r="FCD22" s="368"/>
      <c r="FCE22" s="368"/>
      <c r="FCF22" s="368"/>
      <c r="FCG22" s="368"/>
      <c r="FCH22" s="368"/>
      <c r="FCI22" s="368"/>
      <c r="FJZ22" s="368"/>
      <c r="FKA22" s="368"/>
      <c r="FKB22" s="368"/>
      <c r="FKC22" s="368"/>
      <c r="FKO22" s="368"/>
      <c r="FKP22" s="368"/>
      <c r="FKQ22" s="368"/>
      <c r="FKR22" s="368"/>
      <c r="FKS22" s="368"/>
      <c r="FKT22" s="368"/>
      <c r="FKU22" s="368"/>
      <c r="FKV22" s="368"/>
      <c r="FKW22" s="368"/>
      <c r="FKX22" s="368"/>
      <c r="FKY22" s="368"/>
      <c r="FKZ22" s="368"/>
      <c r="FLA22" s="368"/>
      <c r="FLB22" s="368"/>
      <c r="FLC22" s="368"/>
      <c r="FLD22" s="368"/>
      <c r="FLE22" s="368"/>
      <c r="FLF22" s="368"/>
      <c r="FLG22" s="368"/>
      <c r="FLH22" s="368"/>
      <c r="FLI22" s="368"/>
      <c r="FLJ22" s="368"/>
      <c r="FLK22" s="368"/>
      <c r="FLL22" s="368"/>
      <c r="FLM22" s="368"/>
      <c r="FLN22" s="368"/>
      <c r="FLO22" s="368"/>
      <c r="FLP22" s="368"/>
      <c r="FLQ22" s="368"/>
      <c r="FLR22" s="368"/>
      <c r="FLS22" s="368"/>
      <c r="FLT22" s="368"/>
      <c r="FLU22" s="368"/>
      <c r="FLV22" s="368"/>
      <c r="FLW22" s="368"/>
      <c r="FLX22" s="368"/>
      <c r="FLY22" s="368"/>
      <c r="FLZ22" s="368"/>
      <c r="FMA22" s="368"/>
      <c r="FMB22" s="368"/>
      <c r="FMC22" s="368"/>
      <c r="FMD22" s="368"/>
      <c r="FME22" s="368"/>
      <c r="FTV22" s="368"/>
      <c r="FTW22" s="368"/>
      <c r="FTX22" s="368"/>
      <c r="FTY22" s="368"/>
      <c r="FUK22" s="368"/>
      <c r="FUL22" s="368"/>
      <c r="FUM22" s="368"/>
      <c r="FUN22" s="368"/>
      <c r="FUO22" s="368"/>
      <c r="FUP22" s="368"/>
      <c r="FUQ22" s="368"/>
      <c r="FUR22" s="368"/>
      <c r="FUS22" s="368"/>
      <c r="FUT22" s="368"/>
      <c r="FUU22" s="368"/>
      <c r="FUV22" s="368"/>
      <c r="FUW22" s="368"/>
      <c r="FUX22" s="368"/>
      <c r="FUY22" s="368"/>
      <c r="FUZ22" s="368"/>
      <c r="FVA22" s="368"/>
      <c r="FVB22" s="368"/>
      <c r="FVC22" s="368"/>
      <c r="FVD22" s="368"/>
      <c r="FVE22" s="368"/>
      <c r="FVF22" s="368"/>
      <c r="FVG22" s="368"/>
      <c r="FVH22" s="368"/>
      <c r="FVI22" s="368"/>
      <c r="FVJ22" s="368"/>
      <c r="FVK22" s="368"/>
      <c r="FVL22" s="368"/>
      <c r="FVM22" s="368"/>
      <c r="FVN22" s="368"/>
      <c r="FVO22" s="368"/>
      <c r="FVP22" s="368"/>
      <c r="FVQ22" s="368"/>
      <c r="FVR22" s="368"/>
      <c r="FVS22" s="368"/>
      <c r="FVT22" s="368"/>
      <c r="FVU22" s="368"/>
      <c r="FVV22" s="368"/>
      <c r="FVW22" s="368"/>
      <c r="FVX22" s="368"/>
      <c r="FVY22" s="368"/>
      <c r="FVZ22" s="368"/>
      <c r="FWA22" s="368"/>
      <c r="GDR22" s="368"/>
      <c r="GDS22" s="368"/>
      <c r="GDT22" s="368"/>
      <c r="GDU22" s="368"/>
      <c r="GEG22" s="368"/>
      <c r="GEH22" s="368"/>
      <c r="GEI22" s="368"/>
      <c r="GEJ22" s="368"/>
      <c r="GEK22" s="368"/>
      <c r="GEL22" s="368"/>
      <c r="GEM22" s="368"/>
      <c r="GEN22" s="368"/>
      <c r="GEO22" s="368"/>
      <c r="GEP22" s="368"/>
      <c r="GEQ22" s="368"/>
      <c r="GER22" s="368"/>
      <c r="GES22" s="368"/>
      <c r="GET22" s="368"/>
      <c r="GEU22" s="368"/>
      <c r="GEV22" s="368"/>
      <c r="GEW22" s="368"/>
      <c r="GEX22" s="368"/>
      <c r="GEY22" s="368"/>
      <c r="GEZ22" s="368"/>
      <c r="GFA22" s="368"/>
      <c r="GFB22" s="368"/>
      <c r="GFC22" s="368"/>
      <c r="GFD22" s="368"/>
      <c r="GFE22" s="368"/>
      <c r="GFF22" s="368"/>
      <c r="GFG22" s="368"/>
      <c r="GFH22" s="368"/>
      <c r="GFI22" s="368"/>
      <c r="GFJ22" s="368"/>
      <c r="GFK22" s="368"/>
      <c r="GFL22" s="368"/>
      <c r="GFM22" s="368"/>
      <c r="GFN22" s="368"/>
      <c r="GFO22" s="368"/>
      <c r="GFP22" s="368"/>
      <c r="GFQ22" s="368"/>
      <c r="GFR22" s="368"/>
      <c r="GFS22" s="368"/>
      <c r="GFT22" s="368"/>
      <c r="GFU22" s="368"/>
      <c r="GFV22" s="368"/>
      <c r="GFW22" s="368"/>
      <c r="GNN22" s="368"/>
      <c r="GNO22" s="368"/>
      <c r="GNP22" s="368"/>
      <c r="GNQ22" s="368"/>
      <c r="GOC22" s="368"/>
      <c r="GOD22" s="368"/>
      <c r="GOE22" s="368"/>
      <c r="GOF22" s="368"/>
      <c r="GOG22" s="368"/>
      <c r="GOH22" s="368"/>
      <c r="GOI22" s="368"/>
      <c r="GOJ22" s="368"/>
      <c r="GOK22" s="368"/>
      <c r="GOL22" s="368"/>
      <c r="GOM22" s="368"/>
      <c r="GON22" s="368"/>
      <c r="GOO22" s="368"/>
      <c r="GOP22" s="368"/>
      <c r="GOQ22" s="368"/>
      <c r="GOR22" s="368"/>
      <c r="GOS22" s="368"/>
      <c r="GOT22" s="368"/>
      <c r="GOU22" s="368"/>
      <c r="GOV22" s="368"/>
      <c r="GOW22" s="368"/>
      <c r="GOX22" s="368"/>
      <c r="GOY22" s="368"/>
      <c r="GOZ22" s="368"/>
      <c r="GPA22" s="368"/>
      <c r="GPB22" s="368"/>
      <c r="GPC22" s="368"/>
      <c r="GPD22" s="368"/>
      <c r="GPE22" s="368"/>
      <c r="GPF22" s="368"/>
      <c r="GPG22" s="368"/>
      <c r="GPH22" s="368"/>
      <c r="GPI22" s="368"/>
      <c r="GPJ22" s="368"/>
      <c r="GPK22" s="368"/>
      <c r="GPL22" s="368"/>
      <c r="GPM22" s="368"/>
      <c r="GPN22" s="368"/>
      <c r="GPO22" s="368"/>
      <c r="GPP22" s="368"/>
      <c r="GPQ22" s="368"/>
      <c r="GPR22" s="368"/>
      <c r="GPS22" s="368"/>
      <c r="GXJ22" s="368"/>
      <c r="GXK22" s="368"/>
      <c r="GXL22" s="368"/>
      <c r="GXM22" s="368"/>
      <c r="GXY22" s="368"/>
      <c r="GXZ22" s="368"/>
      <c r="GYA22" s="368"/>
      <c r="GYB22" s="368"/>
      <c r="GYC22" s="368"/>
      <c r="GYD22" s="368"/>
      <c r="GYE22" s="368"/>
      <c r="GYF22" s="368"/>
      <c r="GYG22" s="368"/>
      <c r="GYH22" s="368"/>
      <c r="GYI22" s="368"/>
      <c r="GYJ22" s="368"/>
      <c r="GYK22" s="368"/>
      <c r="GYL22" s="368"/>
      <c r="GYM22" s="368"/>
      <c r="GYN22" s="368"/>
      <c r="GYO22" s="368"/>
      <c r="GYP22" s="368"/>
      <c r="GYQ22" s="368"/>
      <c r="GYR22" s="368"/>
      <c r="GYS22" s="368"/>
      <c r="GYT22" s="368"/>
      <c r="GYU22" s="368"/>
      <c r="GYV22" s="368"/>
      <c r="GYW22" s="368"/>
      <c r="GYX22" s="368"/>
      <c r="GYY22" s="368"/>
      <c r="GYZ22" s="368"/>
      <c r="GZA22" s="368"/>
      <c r="GZB22" s="368"/>
      <c r="GZC22" s="368"/>
      <c r="GZD22" s="368"/>
      <c r="GZE22" s="368"/>
      <c r="GZF22" s="368"/>
      <c r="GZG22" s="368"/>
      <c r="GZH22" s="368"/>
      <c r="GZI22" s="368"/>
      <c r="GZJ22" s="368"/>
      <c r="GZK22" s="368"/>
      <c r="GZL22" s="368"/>
      <c r="GZM22" s="368"/>
      <c r="GZN22" s="368"/>
      <c r="GZO22" s="368"/>
      <c r="HHF22" s="368"/>
      <c r="HHG22" s="368"/>
      <c r="HHH22" s="368"/>
      <c r="HHI22" s="368"/>
      <c r="HHU22" s="368"/>
      <c r="HHV22" s="368"/>
      <c r="HHW22" s="368"/>
      <c r="HHX22" s="368"/>
      <c r="HHY22" s="368"/>
      <c r="HHZ22" s="368"/>
      <c r="HIA22" s="368"/>
      <c r="HIB22" s="368"/>
      <c r="HIC22" s="368"/>
      <c r="HID22" s="368"/>
      <c r="HIE22" s="368"/>
      <c r="HIF22" s="368"/>
      <c r="HIG22" s="368"/>
      <c r="HIH22" s="368"/>
      <c r="HII22" s="368"/>
      <c r="HIJ22" s="368"/>
      <c r="HIK22" s="368"/>
      <c r="HIL22" s="368"/>
      <c r="HIM22" s="368"/>
      <c r="HIN22" s="368"/>
      <c r="HIO22" s="368"/>
      <c r="HIP22" s="368"/>
      <c r="HIQ22" s="368"/>
      <c r="HIR22" s="368"/>
      <c r="HIS22" s="368"/>
      <c r="HIT22" s="368"/>
      <c r="HIU22" s="368"/>
      <c r="HIV22" s="368"/>
      <c r="HIW22" s="368"/>
      <c r="HIX22" s="368"/>
      <c r="HIY22" s="368"/>
      <c r="HIZ22" s="368"/>
      <c r="HJA22" s="368"/>
      <c r="HJB22" s="368"/>
      <c r="HJC22" s="368"/>
      <c r="HJD22" s="368"/>
      <c r="HJE22" s="368"/>
      <c r="HJF22" s="368"/>
      <c r="HJG22" s="368"/>
      <c r="HJH22" s="368"/>
      <c r="HJI22" s="368"/>
      <c r="HJJ22" s="368"/>
      <c r="HJK22" s="368"/>
      <c r="HRB22" s="368"/>
      <c r="HRC22" s="368"/>
      <c r="HRD22" s="368"/>
      <c r="HRE22" s="368"/>
      <c r="HRQ22" s="368"/>
      <c r="HRR22" s="368"/>
      <c r="HRS22" s="368"/>
      <c r="HRT22" s="368"/>
      <c r="HRU22" s="368"/>
      <c r="HRV22" s="368"/>
      <c r="HRW22" s="368"/>
      <c r="HRX22" s="368"/>
      <c r="HRY22" s="368"/>
      <c r="HRZ22" s="368"/>
      <c r="HSA22" s="368"/>
      <c r="HSB22" s="368"/>
      <c r="HSC22" s="368"/>
      <c r="HSD22" s="368"/>
      <c r="HSE22" s="368"/>
      <c r="HSF22" s="368"/>
      <c r="HSG22" s="368"/>
      <c r="HSH22" s="368"/>
      <c r="HSI22" s="368"/>
      <c r="HSJ22" s="368"/>
      <c r="HSK22" s="368"/>
      <c r="HSL22" s="368"/>
      <c r="HSM22" s="368"/>
      <c r="HSN22" s="368"/>
      <c r="HSO22" s="368"/>
      <c r="HSP22" s="368"/>
      <c r="HSQ22" s="368"/>
      <c r="HSR22" s="368"/>
      <c r="HSS22" s="368"/>
      <c r="HST22" s="368"/>
      <c r="HSU22" s="368"/>
      <c r="HSV22" s="368"/>
      <c r="HSW22" s="368"/>
      <c r="HSX22" s="368"/>
      <c r="HSY22" s="368"/>
      <c r="HSZ22" s="368"/>
      <c r="HTA22" s="368"/>
      <c r="HTB22" s="368"/>
      <c r="HTC22" s="368"/>
      <c r="HTD22" s="368"/>
      <c r="HTE22" s="368"/>
      <c r="HTF22" s="368"/>
      <c r="HTG22" s="368"/>
      <c r="IAX22" s="368"/>
      <c r="IAY22" s="368"/>
      <c r="IAZ22" s="368"/>
      <c r="IBA22" s="368"/>
      <c r="IBM22" s="368"/>
      <c r="IBN22" s="368"/>
      <c r="IBO22" s="368"/>
      <c r="IBP22" s="368"/>
      <c r="IBQ22" s="368"/>
      <c r="IBR22" s="368"/>
      <c r="IBS22" s="368"/>
      <c r="IBT22" s="368"/>
      <c r="IBU22" s="368"/>
      <c r="IBV22" s="368"/>
      <c r="IBW22" s="368"/>
      <c r="IBX22" s="368"/>
      <c r="IBY22" s="368"/>
      <c r="IBZ22" s="368"/>
      <c r="ICA22" s="368"/>
      <c r="ICB22" s="368"/>
      <c r="ICC22" s="368"/>
      <c r="ICD22" s="368"/>
      <c r="ICE22" s="368"/>
      <c r="ICF22" s="368"/>
      <c r="ICG22" s="368"/>
      <c r="ICH22" s="368"/>
      <c r="ICI22" s="368"/>
      <c r="ICJ22" s="368"/>
      <c r="ICK22" s="368"/>
      <c r="ICL22" s="368"/>
      <c r="ICM22" s="368"/>
      <c r="ICN22" s="368"/>
      <c r="ICO22" s="368"/>
      <c r="ICP22" s="368"/>
      <c r="ICQ22" s="368"/>
      <c r="ICR22" s="368"/>
      <c r="ICS22" s="368"/>
      <c r="ICT22" s="368"/>
      <c r="ICU22" s="368"/>
      <c r="ICV22" s="368"/>
      <c r="ICW22" s="368"/>
      <c r="ICX22" s="368"/>
      <c r="ICY22" s="368"/>
      <c r="ICZ22" s="368"/>
      <c r="IDA22" s="368"/>
      <c r="IDB22" s="368"/>
      <c r="IDC22" s="368"/>
      <c r="IKT22" s="368"/>
      <c r="IKU22" s="368"/>
      <c r="IKV22" s="368"/>
      <c r="IKW22" s="368"/>
      <c r="ILI22" s="368"/>
      <c r="ILJ22" s="368"/>
      <c r="ILK22" s="368"/>
      <c r="ILL22" s="368"/>
      <c r="ILM22" s="368"/>
      <c r="ILN22" s="368"/>
      <c r="ILO22" s="368"/>
      <c r="ILP22" s="368"/>
      <c r="ILQ22" s="368"/>
      <c r="ILR22" s="368"/>
      <c r="ILS22" s="368"/>
      <c r="ILT22" s="368"/>
      <c r="ILU22" s="368"/>
      <c r="ILV22" s="368"/>
      <c r="ILW22" s="368"/>
      <c r="ILX22" s="368"/>
      <c r="ILY22" s="368"/>
      <c r="ILZ22" s="368"/>
      <c r="IMA22" s="368"/>
      <c r="IMB22" s="368"/>
      <c r="IMC22" s="368"/>
      <c r="IMD22" s="368"/>
      <c r="IME22" s="368"/>
      <c r="IMF22" s="368"/>
      <c r="IMG22" s="368"/>
      <c r="IMH22" s="368"/>
      <c r="IMI22" s="368"/>
      <c r="IMJ22" s="368"/>
      <c r="IMK22" s="368"/>
      <c r="IML22" s="368"/>
      <c r="IMM22" s="368"/>
      <c r="IMN22" s="368"/>
      <c r="IMO22" s="368"/>
      <c r="IMP22" s="368"/>
      <c r="IMQ22" s="368"/>
      <c r="IMR22" s="368"/>
      <c r="IMS22" s="368"/>
      <c r="IMT22" s="368"/>
      <c r="IMU22" s="368"/>
      <c r="IMV22" s="368"/>
      <c r="IMW22" s="368"/>
      <c r="IMX22" s="368"/>
      <c r="IMY22" s="368"/>
      <c r="IUP22" s="368"/>
      <c r="IUQ22" s="368"/>
      <c r="IUR22" s="368"/>
      <c r="IUS22" s="368"/>
      <c r="IVE22" s="368"/>
      <c r="IVF22" s="368"/>
      <c r="IVG22" s="368"/>
      <c r="IVH22" s="368"/>
      <c r="IVI22" s="368"/>
      <c r="IVJ22" s="368"/>
      <c r="IVK22" s="368"/>
      <c r="IVL22" s="368"/>
      <c r="IVM22" s="368"/>
      <c r="IVN22" s="368"/>
      <c r="IVO22" s="368"/>
      <c r="IVP22" s="368"/>
      <c r="IVQ22" s="368"/>
      <c r="IVR22" s="368"/>
      <c r="IVS22" s="368"/>
      <c r="IVT22" s="368"/>
      <c r="IVU22" s="368"/>
      <c r="IVV22" s="368"/>
      <c r="IVW22" s="368"/>
      <c r="IVX22" s="368"/>
      <c r="IVY22" s="368"/>
      <c r="IVZ22" s="368"/>
      <c r="IWA22" s="368"/>
      <c r="IWB22" s="368"/>
      <c r="IWC22" s="368"/>
      <c r="IWD22" s="368"/>
      <c r="IWE22" s="368"/>
      <c r="IWF22" s="368"/>
      <c r="IWG22" s="368"/>
      <c r="IWH22" s="368"/>
      <c r="IWI22" s="368"/>
      <c r="IWJ22" s="368"/>
      <c r="IWK22" s="368"/>
      <c r="IWL22" s="368"/>
      <c r="IWM22" s="368"/>
      <c r="IWN22" s="368"/>
      <c r="IWO22" s="368"/>
      <c r="IWP22" s="368"/>
      <c r="IWQ22" s="368"/>
      <c r="IWR22" s="368"/>
      <c r="IWS22" s="368"/>
      <c r="IWT22" s="368"/>
      <c r="IWU22" s="368"/>
      <c r="JEL22" s="368"/>
      <c r="JEM22" s="368"/>
      <c r="JEN22" s="368"/>
      <c r="JEO22" s="368"/>
      <c r="JFA22" s="368"/>
      <c r="JFB22" s="368"/>
      <c r="JFC22" s="368"/>
      <c r="JFD22" s="368"/>
      <c r="JFE22" s="368"/>
      <c r="JFF22" s="368"/>
      <c r="JFG22" s="368"/>
      <c r="JFH22" s="368"/>
      <c r="JFI22" s="368"/>
      <c r="JFJ22" s="368"/>
      <c r="JFK22" s="368"/>
      <c r="JFL22" s="368"/>
      <c r="JFM22" s="368"/>
      <c r="JFN22" s="368"/>
      <c r="JFO22" s="368"/>
      <c r="JFP22" s="368"/>
      <c r="JFQ22" s="368"/>
      <c r="JFR22" s="368"/>
      <c r="JFS22" s="368"/>
      <c r="JFT22" s="368"/>
      <c r="JFU22" s="368"/>
      <c r="JFV22" s="368"/>
      <c r="JFW22" s="368"/>
      <c r="JFX22" s="368"/>
      <c r="JFY22" s="368"/>
      <c r="JFZ22" s="368"/>
      <c r="JGA22" s="368"/>
      <c r="JGB22" s="368"/>
      <c r="JGC22" s="368"/>
      <c r="JGD22" s="368"/>
      <c r="JGE22" s="368"/>
      <c r="JGF22" s="368"/>
      <c r="JGG22" s="368"/>
      <c r="JGH22" s="368"/>
      <c r="JGI22" s="368"/>
      <c r="JGJ22" s="368"/>
      <c r="JGK22" s="368"/>
      <c r="JGL22" s="368"/>
      <c r="JGM22" s="368"/>
      <c r="JGN22" s="368"/>
      <c r="JGO22" s="368"/>
      <c r="JGP22" s="368"/>
      <c r="JGQ22" s="368"/>
      <c r="JOH22" s="368"/>
      <c r="JOI22" s="368"/>
      <c r="JOJ22" s="368"/>
      <c r="JOK22" s="368"/>
      <c r="JOW22" s="368"/>
      <c r="JOX22" s="368"/>
      <c r="JOY22" s="368"/>
      <c r="JOZ22" s="368"/>
      <c r="JPA22" s="368"/>
      <c r="JPB22" s="368"/>
      <c r="JPC22" s="368"/>
      <c r="JPD22" s="368"/>
      <c r="JPE22" s="368"/>
      <c r="JPF22" s="368"/>
      <c r="JPG22" s="368"/>
      <c r="JPH22" s="368"/>
      <c r="JPI22" s="368"/>
      <c r="JPJ22" s="368"/>
      <c r="JPK22" s="368"/>
      <c r="JPL22" s="368"/>
      <c r="JPM22" s="368"/>
      <c r="JPN22" s="368"/>
      <c r="JPO22" s="368"/>
      <c r="JPP22" s="368"/>
      <c r="JPQ22" s="368"/>
      <c r="JPR22" s="368"/>
      <c r="JPS22" s="368"/>
      <c r="JPT22" s="368"/>
      <c r="JPU22" s="368"/>
      <c r="JPV22" s="368"/>
      <c r="JPW22" s="368"/>
      <c r="JPX22" s="368"/>
      <c r="JPY22" s="368"/>
      <c r="JPZ22" s="368"/>
      <c r="JQA22" s="368"/>
      <c r="JQB22" s="368"/>
      <c r="JQC22" s="368"/>
      <c r="JQD22" s="368"/>
      <c r="JQE22" s="368"/>
      <c r="JQF22" s="368"/>
      <c r="JQG22" s="368"/>
      <c r="JQH22" s="368"/>
      <c r="JQI22" s="368"/>
      <c r="JQJ22" s="368"/>
      <c r="JQK22" s="368"/>
      <c r="JQL22" s="368"/>
      <c r="JQM22" s="368"/>
      <c r="JYD22" s="368"/>
      <c r="JYE22" s="368"/>
      <c r="JYF22" s="368"/>
      <c r="JYG22" s="368"/>
      <c r="JYS22" s="368"/>
      <c r="JYT22" s="368"/>
      <c r="JYU22" s="368"/>
      <c r="JYV22" s="368"/>
      <c r="JYW22" s="368"/>
      <c r="JYX22" s="368"/>
      <c r="JYY22" s="368"/>
      <c r="JYZ22" s="368"/>
      <c r="JZA22" s="368"/>
      <c r="JZB22" s="368"/>
      <c r="JZC22" s="368"/>
      <c r="JZD22" s="368"/>
      <c r="JZE22" s="368"/>
      <c r="JZF22" s="368"/>
      <c r="JZG22" s="368"/>
      <c r="JZH22" s="368"/>
      <c r="JZI22" s="368"/>
      <c r="JZJ22" s="368"/>
      <c r="JZK22" s="368"/>
      <c r="JZL22" s="368"/>
      <c r="JZM22" s="368"/>
      <c r="JZN22" s="368"/>
      <c r="JZO22" s="368"/>
      <c r="JZP22" s="368"/>
      <c r="JZQ22" s="368"/>
      <c r="JZR22" s="368"/>
      <c r="JZS22" s="368"/>
      <c r="JZT22" s="368"/>
      <c r="JZU22" s="368"/>
      <c r="JZV22" s="368"/>
      <c r="JZW22" s="368"/>
      <c r="JZX22" s="368"/>
      <c r="JZY22" s="368"/>
      <c r="JZZ22" s="368"/>
      <c r="KAA22" s="368"/>
      <c r="KAB22" s="368"/>
      <c r="KAC22" s="368"/>
      <c r="KAD22" s="368"/>
      <c r="KAE22" s="368"/>
      <c r="KAF22" s="368"/>
      <c r="KAG22" s="368"/>
      <c r="KAH22" s="368"/>
      <c r="KAI22" s="368"/>
      <c r="KHZ22" s="368"/>
      <c r="KIA22" s="368"/>
      <c r="KIB22" s="368"/>
      <c r="KIC22" s="368"/>
      <c r="KIO22" s="368"/>
      <c r="KIP22" s="368"/>
      <c r="KIQ22" s="368"/>
      <c r="KIR22" s="368"/>
      <c r="KIS22" s="368"/>
      <c r="KIT22" s="368"/>
      <c r="KIU22" s="368"/>
      <c r="KIV22" s="368"/>
      <c r="KIW22" s="368"/>
      <c r="KIX22" s="368"/>
      <c r="KIY22" s="368"/>
      <c r="KIZ22" s="368"/>
      <c r="KJA22" s="368"/>
      <c r="KJB22" s="368"/>
      <c r="KJC22" s="368"/>
      <c r="KJD22" s="368"/>
      <c r="KJE22" s="368"/>
      <c r="KJF22" s="368"/>
      <c r="KJG22" s="368"/>
      <c r="KJH22" s="368"/>
      <c r="KJI22" s="368"/>
      <c r="KJJ22" s="368"/>
      <c r="KJK22" s="368"/>
      <c r="KJL22" s="368"/>
      <c r="KJM22" s="368"/>
      <c r="KJN22" s="368"/>
      <c r="KJO22" s="368"/>
      <c r="KJP22" s="368"/>
      <c r="KJQ22" s="368"/>
      <c r="KJR22" s="368"/>
      <c r="KJS22" s="368"/>
      <c r="KJT22" s="368"/>
      <c r="KJU22" s="368"/>
      <c r="KJV22" s="368"/>
      <c r="KJW22" s="368"/>
      <c r="KJX22" s="368"/>
      <c r="KJY22" s="368"/>
      <c r="KJZ22" s="368"/>
      <c r="KKA22" s="368"/>
      <c r="KKB22" s="368"/>
      <c r="KKC22" s="368"/>
      <c r="KKD22" s="368"/>
      <c r="KKE22" s="368"/>
      <c r="KRV22" s="368"/>
      <c r="KRW22" s="368"/>
      <c r="KRX22" s="368"/>
      <c r="KRY22" s="368"/>
      <c r="KSK22" s="368"/>
      <c r="KSL22" s="368"/>
      <c r="KSM22" s="368"/>
      <c r="KSN22" s="368"/>
      <c r="KSO22" s="368"/>
      <c r="KSP22" s="368"/>
      <c r="KSQ22" s="368"/>
      <c r="KSR22" s="368"/>
      <c r="KSS22" s="368"/>
      <c r="KST22" s="368"/>
      <c r="KSU22" s="368"/>
      <c r="KSV22" s="368"/>
      <c r="KSW22" s="368"/>
      <c r="KSX22" s="368"/>
      <c r="KSY22" s="368"/>
      <c r="KSZ22" s="368"/>
      <c r="KTA22" s="368"/>
      <c r="KTB22" s="368"/>
      <c r="KTC22" s="368"/>
      <c r="KTD22" s="368"/>
      <c r="KTE22" s="368"/>
      <c r="KTF22" s="368"/>
      <c r="KTG22" s="368"/>
      <c r="KTH22" s="368"/>
      <c r="KTI22" s="368"/>
      <c r="KTJ22" s="368"/>
      <c r="KTK22" s="368"/>
      <c r="KTL22" s="368"/>
      <c r="KTM22" s="368"/>
      <c r="KTN22" s="368"/>
      <c r="KTO22" s="368"/>
      <c r="KTP22" s="368"/>
      <c r="KTQ22" s="368"/>
      <c r="KTR22" s="368"/>
      <c r="KTS22" s="368"/>
      <c r="KTT22" s="368"/>
      <c r="KTU22" s="368"/>
      <c r="KTV22" s="368"/>
      <c r="KTW22" s="368"/>
      <c r="KTX22" s="368"/>
      <c r="KTY22" s="368"/>
      <c r="KTZ22" s="368"/>
      <c r="KUA22" s="368"/>
      <c r="LBR22" s="368"/>
      <c r="LBS22" s="368"/>
      <c r="LBT22" s="368"/>
      <c r="LBU22" s="368"/>
      <c r="LCG22" s="368"/>
      <c r="LCH22" s="368"/>
      <c r="LCI22" s="368"/>
      <c r="LCJ22" s="368"/>
      <c r="LCK22" s="368"/>
      <c r="LCL22" s="368"/>
      <c r="LCM22" s="368"/>
      <c r="LCN22" s="368"/>
      <c r="LCO22" s="368"/>
      <c r="LCP22" s="368"/>
      <c r="LCQ22" s="368"/>
      <c r="LCR22" s="368"/>
      <c r="LCS22" s="368"/>
      <c r="LCT22" s="368"/>
      <c r="LCU22" s="368"/>
      <c r="LCV22" s="368"/>
      <c r="LCW22" s="368"/>
      <c r="LCX22" s="368"/>
      <c r="LCY22" s="368"/>
      <c r="LCZ22" s="368"/>
      <c r="LDA22" s="368"/>
      <c r="LDB22" s="368"/>
      <c r="LDC22" s="368"/>
      <c r="LDD22" s="368"/>
      <c r="LDE22" s="368"/>
      <c r="LDF22" s="368"/>
      <c r="LDG22" s="368"/>
      <c r="LDH22" s="368"/>
      <c r="LDI22" s="368"/>
      <c r="LDJ22" s="368"/>
      <c r="LDK22" s="368"/>
      <c r="LDL22" s="368"/>
      <c r="LDM22" s="368"/>
      <c r="LDN22" s="368"/>
      <c r="LDO22" s="368"/>
      <c r="LDP22" s="368"/>
      <c r="LDQ22" s="368"/>
      <c r="LDR22" s="368"/>
      <c r="LDS22" s="368"/>
      <c r="LDT22" s="368"/>
      <c r="LDU22" s="368"/>
      <c r="LDV22" s="368"/>
      <c r="LDW22" s="368"/>
      <c r="LLN22" s="368"/>
      <c r="LLO22" s="368"/>
      <c r="LLP22" s="368"/>
      <c r="LLQ22" s="368"/>
      <c r="LMC22" s="368"/>
      <c r="LMD22" s="368"/>
      <c r="LME22" s="368"/>
      <c r="LMF22" s="368"/>
      <c r="LMG22" s="368"/>
      <c r="LMH22" s="368"/>
      <c r="LMI22" s="368"/>
      <c r="LMJ22" s="368"/>
      <c r="LMK22" s="368"/>
      <c r="LML22" s="368"/>
      <c r="LMM22" s="368"/>
      <c r="LMN22" s="368"/>
      <c r="LMO22" s="368"/>
      <c r="LMP22" s="368"/>
      <c r="LMQ22" s="368"/>
      <c r="LMR22" s="368"/>
      <c r="LMS22" s="368"/>
      <c r="LMT22" s="368"/>
      <c r="LMU22" s="368"/>
      <c r="LMV22" s="368"/>
      <c r="LMW22" s="368"/>
      <c r="LMX22" s="368"/>
      <c r="LMY22" s="368"/>
      <c r="LMZ22" s="368"/>
      <c r="LNA22" s="368"/>
      <c r="LNB22" s="368"/>
      <c r="LNC22" s="368"/>
      <c r="LND22" s="368"/>
      <c r="LNE22" s="368"/>
      <c r="LNF22" s="368"/>
      <c r="LNG22" s="368"/>
      <c r="LNH22" s="368"/>
      <c r="LNI22" s="368"/>
      <c r="LNJ22" s="368"/>
      <c r="LNK22" s="368"/>
      <c r="LNL22" s="368"/>
      <c r="LNM22" s="368"/>
      <c r="LNN22" s="368"/>
      <c r="LNO22" s="368"/>
      <c r="LNP22" s="368"/>
      <c r="LNQ22" s="368"/>
      <c r="LNR22" s="368"/>
      <c r="LNS22" s="368"/>
      <c r="LVJ22" s="368"/>
      <c r="LVK22" s="368"/>
      <c r="LVL22" s="368"/>
      <c r="LVM22" s="368"/>
      <c r="LVY22" s="368"/>
      <c r="LVZ22" s="368"/>
      <c r="LWA22" s="368"/>
      <c r="LWB22" s="368"/>
      <c r="LWC22" s="368"/>
      <c r="LWD22" s="368"/>
      <c r="LWE22" s="368"/>
      <c r="LWF22" s="368"/>
      <c r="LWG22" s="368"/>
      <c r="LWH22" s="368"/>
      <c r="LWI22" s="368"/>
      <c r="LWJ22" s="368"/>
      <c r="LWK22" s="368"/>
      <c r="LWL22" s="368"/>
      <c r="LWM22" s="368"/>
      <c r="LWN22" s="368"/>
      <c r="LWO22" s="368"/>
      <c r="LWP22" s="368"/>
      <c r="LWQ22" s="368"/>
      <c r="LWR22" s="368"/>
      <c r="LWS22" s="368"/>
      <c r="LWT22" s="368"/>
      <c r="LWU22" s="368"/>
      <c r="LWV22" s="368"/>
      <c r="LWW22" s="368"/>
      <c r="LWX22" s="368"/>
      <c r="LWY22" s="368"/>
      <c r="LWZ22" s="368"/>
      <c r="LXA22" s="368"/>
      <c r="LXB22" s="368"/>
      <c r="LXC22" s="368"/>
      <c r="LXD22" s="368"/>
      <c r="LXE22" s="368"/>
      <c r="LXF22" s="368"/>
      <c r="LXG22" s="368"/>
      <c r="LXH22" s="368"/>
      <c r="LXI22" s="368"/>
      <c r="LXJ22" s="368"/>
      <c r="LXK22" s="368"/>
      <c r="LXL22" s="368"/>
      <c r="LXM22" s="368"/>
      <c r="LXN22" s="368"/>
      <c r="LXO22" s="368"/>
      <c r="MFF22" s="368"/>
      <c r="MFG22" s="368"/>
      <c r="MFH22" s="368"/>
      <c r="MFI22" s="368"/>
      <c r="MFU22" s="368"/>
      <c r="MFV22" s="368"/>
      <c r="MFW22" s="368"/>
      <c r="MFX22" s="368"/>
      <c r="MFY22" s="368"/>
      <c r="MFZ22" s="368"/>
      <c r="MGA22" s="368"/>
      <c r="MGB22" s="368"/>
      <c r="MGC22" s="368"/>
      <c r="MGD22" s="368"/>
      <c r="MGE22" s="368"/>
      <c r="MGF22" s="368"/>
      <c r="MGG22" s="368"/>
      <c r="MGH22" s="368"/>
      <c r="MGI22" s="368"/>
      <c r="MGJ22" s="368"/>
      <c r="MGK22" s="368"/>
      <c r="MGL22" s="368"/>
      <c r="MGM22" s="368"/>
      <c r="MGN22" s="368"/>
      <c r="MGO22" s="368"/>
      <c r="MGP22" s="368"/>
      <c r="MGQ22" s="368"/>
      <c r="MGR22" s="368"/>
      <c r="MGS22" s="368"/>
      <c r="MGT22" s="368"/>
      <c r="MGU22" s="368"/>
      <c r="MGV22" s="368"/>
      <c r="MGW22" s="368"/>
      <c r="MGX22" s="368"/>
      <c r="MGY22" s="368"/>
      <c r="MGZ22" s="368"/>
      <c r="MHA22" s="368"/>
      <c r="MHB22" s="368"/>
      <c r="MHC22" s="368"/>
      <c r="MHD22" s="368"/>
      <c r="MHE22" s="368"/>
      <c r="MHF22" s="368"/>
      <c r="MHG22" s="368"/>
      <c r="MHH22" s="368"/>
      <c r="MHI22" s="368"/>
      <c r="MHJ22" s="368"/>
      <c r="MHK22" s="368"/>
      <c r="MPB22" s="368"/>
      <c r="MPC22" s="368"/>
      <c r="MPD22" s="368"/>
      <c r="MPE22" s="368"/>
      <c r="MPQ22" s="368"/>
      <c r="MPR22" s="368"/>
      <c r="MPS22" s="368"/>
      <c r="MPT22" s="368"/>
      <c r="MPU22" s="368"/>
      <c r="MPV22" s="368"/>
      <c r="MPW22" s="368"/>
      <c r="MPX22" s="368"/>
      <c r="MPY22" s="368"/>
      <c r="MPZ22" s="368"/>
      <c r="MQA22" s="368"/>
      <c r="MQB22" s="368"/>
      <c r="MQC22" s="368"/>
      <c r="MQD22" s="368"/>
      <c r="MQE22" s="368"/>
      <c r="MQF22" s="368"/>
      <c r="MQG22" s="368"/>
      <c r="MQH22" s="368"/>
      <c r="MQI22" s="368"/>
      <c r="MQJ22" s="368"/>
      <c r="MQK22" s="368"/>
      <c r="MQL22" s="368"/>
      <c r="MQM22" s="368"/>
      <c r="MQN22" s="368"/>
      <c r="MQO22" s="368"/>
      <c r="MQP22" s="368"/>
      <c r="MQQ22" s="368"/>
      <c r="MQR22" s="368"/>
      <c r="MQS22" s="368"/>
      <c r="MQT22" s="368"/>
      <c r="MQU22" s="368"/>
      <c r="MQV22" s="368"/>
      <c r="MQW22" s="368"/>
      <c r="MQX22" s="368"/>
      <c r="MQY22" s="368"/>
      <c r="MQZ22" s="368"/>
      <c r="MRA22" s="368"/>
      <c r="MRB22" s="368"/>
      <c r="MRC22" s="368"/>
      <c r="MRD22" s="368"/>
      <c r="MRE22" s="368"/>
      <c r="MRF22" s="368"/>
      <c r="MRG22" s="368"/>
      <c r="MYX22" s="368"/>
      <c r="MYY22" s="368"/>
      <c r="MYZ22" s="368"/>
      <c r="MZA22" s="368"/>
      <c r="MZM22" s="368"/>
      <c r="MZN22" s="368"/>
      <c r="MZO22" s="368"/>
      <c r="MZP22" s="368"/>
      <c r="MZQ22" s="368"/>
      <c r="MZR22" s="368"/>
      <c r="MZS22" s="368"/>
      <c r="MZT22" s="368"/>
      <c r="MZU22" s="368"/>
      <c r="MZV22" s="368"/>
      <c r="MZW22" s="368"/>
      <c r="MZX22" s="368"/>
      <c r="MZY22" s="368"/>
      <c r="MZZ22" s="368"/>
      <c r="NAA22" s="368"/>
      <c r="NAB22" s="368"/>
      <c r="NAC22" s="368"/>
      <c r="NAD22" s="368"/>
      <c r="NAE22" s="368"/>
      <c r="NAF22" s="368"/>
      <c r="NAG22" s="368"/>
      <c r="NAH22" s="368"/>
      <c r="NAI22" s="368"/>
      <c r="NAJ22" s="368"/>
      <c r="NAK22" s="368"/>
      <c r="NAL22" s="368"/>
      <c r="NAM22" s="368"/>
      <c r="NAN22" s="368"/>
      <c r="NAO22" s="368"/>
      <c r="NAP22" s="368"/>
      <c r="NAQ22" s="368"/>
      <c r="NAR22" s="368"/>
      <c r="NAS22" s="368"/>
      <c r="NAT22" s="368"/>
      <c r="NAU22" s="368"/>
      <c r="NAV22" s="368"/>
      <c r="NAW22" s="368"/>
      <c r="NAX22" s="368"/>
      <c r="NAY22" s="368"/>
      <c r="NAZ22" s="368"/>
      <c r="NBA22" s="368"/>
      <c r="NBB22" s="368"/>
      <c r="NBC22" s="368"/>
      <c r="NIT22" s="368"/>
      <c r="NIU22" s="368"/>
      <c r="NIV22" s="368"/>
      <c r="NIW22" s="368"/>
      <c r="NJI22" s="368"/>
      <c r="NJJ22" s="368"/>
      <c r="NJK22" s="368"/>
      <c r="NJL22" s="368"/>
      <c r="NJM22" s="368"/>
      <c r="NJN22" s="368"/>
      <c r="NJO22" s="368"/>
      <c r="NJP22" s="368"/>
      <c r="NJQ22" s="368"/>
      <c r="NJR22" s="368"/>
      <c r="NJS22" s="368"/>
      <c r="NJT22" s="368"/>
      <c r="NJU22" s="368"/>
      <c r="NJV22" s="368"/>
      <c r="NJW22" s="368"/>
      <c r="NJX22" s="368"/>
      <c r="NJY22" s="368"/>
      <c r="NJZ22" s="368"/>
      <c r="NKA22" s="368"/>
      <c r="NKB22" s="368"/>
      <c r="NKC22" s="368"/>
      <c r="NKD22" s="368"/>
      <c r="NKE22" s="368"/>
      <c r="NKF22" s="368"/>
      <c r="NKG22" s="368"/>
      <c r="NKH22" s="368"/>
      <c r="NKI22" s="368"/>
      <c r="NKJ22" s="368"/>
      <c r="NKK22" s="368"/>
      <c r="NKL22" s="368"/>
      <c r="NKM22" s="368"/>
      <c r="NKN22" s="368"/>
      <c r="NKO22" s="368"/>
      <c r="NKP22" s="368"/>
      <c r="NKQ22" s="368"/>
      <c r="NKR22" s="368"/>
      <c r="NKS22" s="368"/>
      <c r="NKT22" s="368"/>
      <c r="NKU22" s="368"/>
      <c r="NKV22" s="368"/>
      <c r="NKW22" s="368"/>
      <c r="NKX22" s="368"/>
      <c r="NKY22" s="368"/>
      <c r="NSP22" s="368"/>
      <c r="NSQ22" s="368"/>
      <c r="NSR22" s="368"/>
      <c r="NSS22" s="368"/>
      <c r="NTE22" s="368"/>
      <c r="NTF22" s="368"/>
      <c r="NTG22" s="368"/>
      <c r="NTH22" s="368"/>
      <c r="NTI22" s="368"/>
      <c r="NTJ22" s="368"/>
      <c r="NTK22" s="368"/>
      <c r="NTL22" s="368"/>
      <c r="NTM22" s="368"/>
      <c r="NTN22" s="368"/>
      <c r="NTO22" s="368"/>
      <c r="NTP22" s="368"/>
      <c r="NTQ22" s="368"/>
      <c r="NTR22" s="368"/>
      <c r="NTS22" s="368"/>
      <c r="NTT22" s="368"/>
      <c r="NTU22" s="368"/>
      <c r="NTV22" s="368"/>
      <c r="NTW22" s="368"/>
      <c r="NTX22" s="368"/>
      <c r="NTY22" s="368"/>
      <c r="NTZ22" s="368"/>
      <c r="NUA22" s="368"/>
      <c r="NUB22" s="368"/>
      <c r="NUC22" s="368"/>
      <c r="NUD22" s="368"/>
      <c r="NUE22" s="368"/>
      <c r="NUF22" s="368"/>
      <c r="NUG22" s="368"/>
      <c r="NUH22" s="368"/>
      <c r="NUI22" s="368"/>
      <c r="NUJ22" s="368"/>
      <c r="NUK22" s="368"/>
      <c r="NUL22" s="368"/>
      <c r="NUM22" s="368"/>
      <c r="NUN22" s="368"/>
      <c r="NUO22" s="368"/>
      <c r="NUP22" s="368"/>
      <c r="NUQ22" s="368"/>
      <c r="NUR22" s="368"/>
      <c r="NUS22" s="368"/>
      <c r="NUT22" s="368"/>
      <c r="NUU22" s="368"/>
      <c r="OCL22" s="368"/>
      <c r="OCM22" s="368"/>
      <c r="OCN22" s="368"/>
      <c r="OCO22" s="368"/>
      <c r="ODA22" s="368"/>
      <c r="ODB22" s="368"/>
      <c r="ODC22" s="368"/>
      <c r="ODD22" s="368"/>
      <c r="ODE22" s="368"/>
      <c r="ODF22" s="368"/>
      <c r="ODG22" s="368"/>
      <c r="ODH22" s="368"/>
      <c r="ODI22" s="368"/>
      <c r="ODJ22" s="368"/>
      <c r="ODK22" s="368"/>
      <c r="ODL22" s="368"/>
      <c r="ODM22" s="368"/>
      <c r="ODN22" s="368"/>
      <c r="ODO22" s="368"/>
      <c r="ODP22" s="368"/>
      <c r="ODQ22" s="368"/>
      <c r="ODR22" s="368"/>
      <c r="ODS22" s="368"/>
      <c r="ODT22" s="368"/>
      <c r="ODU22" s="368"/>
      <c r="ODV22" s="368"/>
      <c r="ODW22" s="368"/>
      <c r="ODX22" s="368"/>
      <c r="ODY22" s="368"/>
      <c r="ODZ22" s="368"/>
      <c r="OEA22" s="368"/>
      <c r="OEB22" s="368"/>
      <c r="OEC22" s="368"/>
      <c r="OED22" s="368"/>
      <c r="OEE22" s="368"/>
      <c r="OEF22" s="368"/>
      <c r="OEG22" s="368"/>
      <c r="OEH22" s="368"/>
      <c r="OEI22" s="368"/>
      <c r="OEJ22" s="368"/>
      <c r="OEK22" s="368"/>
      <c r="OEL22" s="368"/>
      <c r="OEM22" s="368"/>
      <c r="OEN22" s="368"/>
      <c r="OEO22" s="368"/>
      <c r="OEP22" s="368"/>
      <c r="OEQ22" s="368"/>
      <c r="OMH22" s="368"/>
      <c r="OMI22" s="368"/>
      <c r="OMJ22" s="368"/>
      <c r="OMK22" s="368"/>
      <c r="OMW22" s="368"/>
      <c r="OMX22" s="368"/>
      <c r="OMY22" s="368"/>
      <c r="OMZ22" s="368"/>
      <c r="ONA22" s="368"/>
      <c r="ONB22" s="368"/>
      <c r="ONC22" s="368"/>
      <c r="OND22" s="368"/>
      <c r="ONE22" s="368"/>
      <c r="ONF22" s="368"/>
      <c r="ONG22" s="368"/>
      <c r="ONH22" s="368"/>
      <c r="ONI22" s="368"/>
      <c r="ONJ22" s="368"/>
      <c r="ONK22" s="368"/>
      <c r="ONL22" s="368"/>
      <c r="ONM22" s="368"/>
      <c r="ONN22" s="368"/>
      <c r="ONO22" s="368"/>
      <c r="ONP22" s="368"/>
      <c r="ONQ22" s="368"/>
      <c r="ONR22" s="368"/>
      <c r="ONS22" s="368"/>
      <c r="ONT22" s="368"/>
      <c r="ONU22" s="368"/>
      <c r="ONV22" s="368"/>
      <c r="ONW22" s="368"/>
      <c r="ONX22" s="368"/>
      <c r="ONY22" s="368"/>
      <c r="ONZ22" s="368"/>
      <c r="OOA22" s="368"/>
      <c r="OOB22" s="368"/>
      <c r="OOC22" s="368"/>
      <c r="OOD22" s="368"/>
      <c r="OOE22" s="368"/>
      <c r="OOF22" s="368"/>
      <c r="OOG22" s="368"/>
      <c r="OOH22" s="368"/>
      <c r="OOI22" s="368"/>
      <c r="OOJ22" s="368"/>
      <c r="OOK22" s="368"/>
      <c r="OOL22" s="368"/>
      <c r="OOM22" s="368"/>
      <c r="OWD22" s="368"/>
      <c r="OWE22" s="368"/>
      <c r="OWF22" s="368"/>
      <c r="OWG22" s="368"/>
      <c r="OWS22" s="368"/>
      <c r="OWT22" s="368"/>
      <c r="OWU22" s="368"/>
      <c r="OWV22" s="368"/>
      <c r="OWW22" s="368"/>
      <c r="OWX22" s="368"/>
      <c r="OWY22" s="368"/>
      <c r="OWZ22" s="368"/>
      <c r="OXA22" s="368"/>
      <c r="OXB22" s="368"/>
      <c r="OXC22" s="368"/>
      <c r="OXD22" s="368"/>
      <c r="OXE22" s="368"/>
      <c r="OXF22" s="368"/>
      <c r="OXG22" s="368"/>
      <c r="OXH22" s="368"/>
      <c r="OXI22" s="368"/>
      <c r="OXJ22" s="368"/>
      <c r="OXK22" s="368"/>
      <c r="OXL22" s="368"/>
      <c r="OXM22" s="368"/>
      <c r="OXN22" s="368"/>
      <c r="OXO22" s="368"/>
      <c r="OXP22" s="368"/>
      <c r="OXQ22" s="368"/>
      <c r="OXR22" s="368"/>
      <c r="OXS22" s="368"/>
      <c r="OXT22" s="368"/>
      <c r="OXU22" s="368"/>
      <c r="OXV22" s="368"/>
      <c r="OXW22" s="368"/>
      <c r="OXX22" s="368"/>
      <c r="OXY22" s="368"/>
      <c r="OXZ22" s="368"/>
      <c r="OYA22" s="368"/>
      <c r="OYB22" s="368"/>
      <c r="OYC22" s="368"/>
      <c r="OYD22" s="368"/>
      <c r="OYE22" s="368"/>
      <c r="OYF22" s="368"/>
      <c r="OYG22" s="368"/>
      <c r="OYH22" s="368"/>
      <c r="OYI22" s="368"/>
      <c r="PFZ22" s="368"/>
      <c r="PGA22" s="368"/>
      <c r="PGB22" s="368"/>
      <c r="PGC22" s="368"/>
      <c r="PGO22" s="368"/>
      <c r="PGP22" s="368"/>
      <c r="PGQ22" s="368"/>
      <c r="PGR22" s="368"/>
      <c r="PGS22" s="368"/>
      <c r="PGT22" s="368"/>
      <c r="PGU22" s="368"/>
      <c r="PGV22" s="368"/>
      <c r="PGW22" s="368"/>
      <c r="PGX22" s="368"/>
      <c r="PGY22" s="368"/>
      <c r="PGZ22" s="368"/>
      <c r="PHA22" s="368"/>
      <c r="PHB22" s="368"/>
      <c r="PHC22" s="368"/>
      <c r="PHD22" s="368"/>
      <c r="PHE22" s="368"/>
      <c r="PHF22" s="368"/>
      <c r="PHG22" s="368"/>
      <c r="PHH22" s="368"/>
      <c r="PHI22" s="368"/>
      <c r="PHJ22" s="368"/>
      <c r="PHK22" s="368"/>
      <c r="PHL22" s="368"/>
      <c r="PHM22" s="368"/>
      <c r="PHN22" s="368"/>
      <c r="PHO22" s="368"/>
      <c r="PHP22" s="368"/>
      <c r="PHQ22" s="368"/>
      <c r="PHR22" s="368"/>
      <c r="PHS22" s="368"/>
      <c r="PHT22" s="368"/>
      <c r="PHU22" s="368"/>
      <c r="PHV22" s="368"/>
      <c r="PHW22" s="368"/>
      <c r="PHX22" s="368"/>
      <c r="PHY22" s="368"/>
      <c r="PHZ22" s="368"/>
      <c r="PIA22" s="368"/>
      <c r="PIB22" s="368"/>
      <c r="PIC22" s="368"/>
      <c r="PID22" s="368"/>
      <c r="PIE22" s="368"/>
      <c r="PPV22" s="368"/>
      <c r="PPW22" s="368"/>
      <c r="PPX22" s="368"/>
      <c r="PPY22" s="368"/>
      <c r="PQK22" s="368"/>
      <c r="PQL22" s="368"/>
      <c r="PQM22" s="368"/>
      <c r="PQN22" s="368"/>
      <c r="PQO22" s="368"/>
      <c r="PQP22" s="368"/>
      <c r="PQQ22" s="368"/>
      <c r="PQR22" s="368"/>
      <c r="PQS22" s="368"/>
      <c r="PQT22" s="368"/>
      <c r="PQU22" s="368"/>
      <c r="PQV22" s="368"/>
      <c r="PQW22" s="368"/>
      <c r="PQX22" s="368"/>
      <c r="PQY22" s="368"/>
      <c r="PQZ22" s="368"/>
      <c r="PRA22" s="368"/>
      <c r="PRB22" s="368"/>
      <c r="PRC22" s="368"/>
      <c r="PRD22" s="368"/>
      <c r="PRE22" s="368"/>
      <c r="PRF22" s="368"/>
      <c r="PRG22" s="368"/>
      <c r="PRH22" s="368"/>
      <c r="PRI22" s="368"/>
      <c r="PRJ22" s="368"/>
      <c r="PRK22" s="368"/>
      <c r="PRL22" s="368"/>
      <c r="PRM22" s="368"/>
      <c r="PRN22" s="368"/>
      <c r="PRO22" s="368"/>
      <c r="PRP22" s="368"/>
      <c r="PRQ22" s="368"/>
      <c r="PRR22" s="368"/>
      <c r="PRS22" s="368"/>
      <c r="PRT22" s="368"/>
      <c r="PRU22" s="368"/>
      <c r="PRV22" s="368"/>
      <c r="PRW22" s="368"/>
      <c r="PRX22" s="368"/>
      <c r="PRY22" s="368"/>
      <c r="PRZ22" s="368"/>
      <c r="PSA22" s="368"/>
      <c r="PZR22" s="368"/>
      <c r="PZS22" s="368"/>
      <c r="PZT22" s="368"/>
      <c r="PZU22" s="368"/>
      <c r="QAG22" s="368"/>
      <c r="QAH22" s="368"/>
      <c r="QAI22" s="368"/>
      <c r="QAJ22" s="368"/>
      <c r="QAK22" s="368"/>
      <c r="QAL22" s="368"/>
      <c r="QAM22" s="368"/>
      <c r="QAN22" s="368"/>
      <c r="QAO22" s="368"/>
      <c r="QAP22" s="368"/>
      <c r="QAQ22" s="368"/>
      <c r="QAR22" s="368"/>
      <c r="QAS22" s="368"/>
      <c r="QAT22" s="368"/>
      <c r="QAU22" s="368"/>
      <c r="QAV22" s="368"/>
      <c r="QAW22" s="368"/>
      <c r="QAX22" s="368"/>
      <c r="QAY22" s="368"/>
      <c r="QAZ22" s="368"/>
      <c r="QBA22" s="368"/>
      <c r="QBB22" s="368"/>
      <c r="QBC22" s="368"/>
      <c r="QBD22" s="368"/>
      <c r="QBE22" s="368"/>
      <c r="QBF22" s="368"/>
      <c r="QBG22" s="368"/>
      <c r="QBH22" s="368"/>
      <c r="QBI22" s="368"/>
      <c r="QBJ22" s="368"/>
      <c r="QBK22" s="368"/>
      <c r="QBL22" s="368"/>
      <c r="QBM22" s="368"/>
      <c r="QBN22" s="368"/>
      <c r="QBO22" s="368"/>
      <c r="QBP22" s="368"/>
      <c r="QBQ22" s="368"/>
      <c r="QBR22" s="368"/>
      <c r="QBS22" s="368"/>
      <c r="QBT22" s="368"/>
      <c r="QBU22" s="368"/>
      <c r="QBV22" s="368"/>
      <c r="QBW22" s="368"/>
      <c r="QJN22" s="368"/>
      <c r="QJO22" s="368"/>
      <c r="QJP22" s="368"/>
      <c r="QJQ22" s="368"/>
      <c r="QKC22" s="368"/>
      <c r="QKD22" s="368"/>
      <c r="QKE22" s="368"/>
      <c r="QKF22" s="368"/>
      <c r="QKG22" s="368"/>
      <c r="QKH22" s="368"/>
      <c r="QKI22" s="368"/>
      <c r="QKJ22" s="368"/>
      <c r="QKK22" s="368"/>
      <c r="QKL22" s="368"/>
      <c r="QKM22" s="368"/>
      <c r="QKN22" s="368"/>
      <c r="QKO22" s="368"/>
      <c r="QKP22" s="368"/>
      <c r="QKQ22" s="368"/>
      <c r="QKR22" s="368"/>
      <c r="QKS22" s="368"/>
      <c r="QKT22" s="368"/>
      <c r="QKU22" s="368"/>
      <c r="QKV22" s="368"/>
      <c r="QKW22" s="368"/>
      <c r="QKX22" s="368"/>
      <c r="QKY22" s="368"/>
      <c r="QKZ22" s="368"/>
      <c r="QLA22" s="368"/>
      <c r="QLB22" s="368"/>
      <c r="QLC22" s="368"/>
      <c r="QLD22" s="368"/>
      <c r="QLE22" s="368"/>
      <c r="QLF22" s="368"/>
      <c r="QLG22" s="368"/>
      <c r="QLH22" s="368"/>
      <c r="QLI22" s="368"/>
      <c r="QLJ22" s="368"/>
      <c r="QLK22" s="368"/>
      <c r="QLL22" s="368"/>
      <c r="QLM22" s="368"/>
      <c r="QLN22" s="368"/>
      <c r="QLO22" s="368"/>
      <c r="QLP22" s="368"/>
      <c r="QLQ22" s="368"/>
      <c r="QLR22" s="368"/>
      <c r="QLS22" s="368"/>
      <c r="QTJ22" s="368"/>
      <c r="QTK22" s="368"/>
      <c r="QTL22" s="368"/>
      <c r="QTM22" s="368"/>
      <c r="QTY22" s="368"/>
      <c r="QTZ22" s="368"/>
      <c r="QUA22" s="368"/>
      <c r="QUB22" s="368"/>
      <c r="QUC22" s="368"/>
      <c r="QUD22" s="368"/>
      <c r="QUE22" s="368"/>
      <c r="QUF22" s="368"/>
      <c r="QUG22" s="368"/>
      <c r="QUH22" s="368"/>
      <c r="QUI22" s="368"/>
      <c r="QUJ22" s="368"/>
      <c r="QUK22" s="368"/>
      <c r="QUL22" s="368"/>
      <c r="QUM22" s="368"/>
      <c r="QUN22" s="368"/>
      <c r="QUO22" s="368"/>
      <c r="QUP22" s="368"/>
      <c r="QUQ22" s="368"/>
      <c r="QUR22" s="368"/>
      <c r="QUS22" s="368"/>
      <c r="QUT22" s="368"/>
      <c r="QUU22" s="368"/>
      <c r="QUV22" s="368"/>
      <c r="QUW22" s="368"/>
      <c r="QUX22" s="368"/>
      <c r="QUY22" s="368"/>
      <c r="QUZ22" s="368"/>
      <c r="QVA22" s="368"/>
      <c r="QVB22" s="368"/>
      <c r="QVC22" s="368"/>
      <c r="QVD22" s="368"/>
      <c r="QVE22" s="368"/>
      <c r="QVF22" s="368"/>
      <c r="QVG22" s="368"/>
      <c r="QVH22" s="368"/>
      <c r="QVI22" s="368"/>
      <c r="QVJ22" s="368"/>
      <c r="QVK22" s="368"/>
      <c r="QVL22" s="368"/>
      <c r="QVM22" s="368"/>
      <c r="QVN22" s="368"/>
      <c r="QVO22" s="368"/>
      <c r="RDF22" s="368"/>
      <c r="RDG22" s="368"/>
      <c r="RDH22" s="368"/>
      <c r="RDI22" s="368"/>
      <c r="RDU22" s="368"/>
      <c r="RDV22" s="368"/>
      <c r="RDW22" s="368"/>
      <c r="RDX22" s="368"/>
      <c r="RDY22" s="368"/>
      <c r="RDZ22" s="368"/>
      <c r="REA22" s="368"/>
      <c r="REB22" s="368"/>
      <c r="REC22" s="368"/>
      <c r="RED22" s="368"/>
      <c r="REE22" s="368"/>
      <c r="REF22" s="368"/>
      <c r="REG22" s="368"/>
      <c r="REH22" s="368"/>
      <c r="REI22" s="368"/>
      <c r="REJ22" s="368"/>
      <c r="REK22" s="368"/>
      <c r="REL22" s="368"/>
      <c r="REM22" s="368"/>
      <c r="REN22" s="368"/>
      <c r="REO22" s="368"/>
      <c r="REP22" s="368"/>
      <c r="REQ22" s="368"/>
      <c r="RER22" s="368"/>
      <c r="RES22" s="368"/>
      <c r="RET22" s="368"/>
      <c r="REU22" s="368"/>
      <c r="REV22" s="368"/>
      <c r="REW22" s="368"/>
      <c r="REX22" s="368"/>
      <c r="REY22" s="368"/>
      <c r="REZ22" s="368"/>
      <c r="RFA22" s="368"/>
      <c r="RFB22" s="368"/>
      <c r="RFC22" s="368"/>
      <c r="RFD22" s="368"/>
      <c r="RFE22" s="368"/>
      <c r="RFF22" s="368"/>
      <c r="RFG22" s="368"/>
      <c r="RFH22" s="368"/>
      <c r="RFI22" s="368"/>
      <c r="RFJ22" s="368"/>
      <c r="RFK22" s="368"/>
      <c r="RNB22" s="368"/>
      <c r="RNC22" s="368"/>
      <c r="RND22" s="368"/>
      <c r="RNE22" s="368"/>
      <c r="RNQ22" s="368"/>
      <c r="RNR22" s="368"/>
      <c r="RNS22" s="368"/>
      <c r="RNT22" s="368"/>
      <c r="RNU22" s="368"/>
      <c r="RNV22" s="368"/>
      <c r="RNW22" s="368"/>
      <c r="RNX22" s="368"/>
      <c r="RNY22" s="368"/>
      <c r="RNZ22" s="368"/>
      <c r="ROA22" s="368"/>
      <c r="ROB22" s="368"/>
      <c r="ROC22" s="368"/>
      <c r="ROD22" s="368"/>
      <c r="ROE22" s="368"/>
      <c r="ROF22" s="368"/>
      <c r="ROG22" s="368"/>
      <c r="ROH22" s="368"/>
      <c r="ROI22" s="368"/>
      <c r="ROJ22" s="368"/>
      <c r="ROK22" s="368"/>
      <c r="ROL22" s="368"/>
      <c r="ROM22" s="368"/>
      <c r="RON22" s="368"/>
      <c r="ROO22" s="368"/>
      <c r="ROP22" s="368"/>
      <c r="ROQ22" s="368"/>
      <c r="ROR22" s="368"/>
      <c r="ROS22" s="368"/>
      <c r="ROT22" s="368"/>
      <c r="ROU22" s="368"/>
      <c r="ROV22" s="368"/>
      <c r="ROW22" s="368"/>
      <c r="ROX22" s="368"/>
      <c r="ROY22" s="368"/>
      <c r="ROZ22" s="368"/>
      <c r="RPA22" s="368"/>
      <c r="RPB22" s="368"/>
      <c r="RPC22" s="368"/>
      <c r="RPD22" s="368"/>
      <c r="RPE22" s="368"/>
      <c r="RPF22" s="368"/>
      <c r="RPG22" s="368"/>
      <c r="RWX22" s="368"/>
      <c r="RWY22" s="368"/>
      <c r="RWZ22" s="368"/>
      <c r="RXA22" s="368"/>
      <c r="RXM22" s="368"/>
      <c r="RXN22" s="368"/>
      <c r="RXO22" s="368"/>
      <c r="RXP22" s="368"/>
      <c r="RXQ22" s="368"/>
      <c r="RXR22" s="368"/>
      <c r="RXS22" s="368"/>
      <c r="RXT22" s="368"/>
      <c r="RXU22" s="368"/>
      <c r="RXV22" s="368"/>
      <c r="RXW22" s="368"/>
      <c r="RXX22" s="368"/>
      <c r="RXY22" s="368"/>
      <c r="RXZ22" s="368"/>
      <c r="RYA22" s="368"/>
      <c r="RYB22" s="368"/>
      <c r="RYC22" s="368"/>
      <c r="RYD22" s="368"/>
      <c r="RYE22" s="368"/>
      <c r="RYF22" s="368"/>
      <c r="RYG22" s="368"/>
      <c r="RYH22" s="368"/>
      <c r="RYI22" s="368"/>
      <c r="RYJ22" s="368"/>
      <c r="RYK22" s="368"/>
      <c r="RYL22" s="368"/>
      <c r="RYM22" s="368"/>
      <c r="RYN22" s="368"/>
      <c r="RYO22" s="368"/>
      <c r="RYP22" s="368"/>
      <c r="RYQ22" s="368"/>
      <c r="RYR22" s="368"/>
      <c r="RYS22" s="368"/>
      <c r="RYT22" s="368"/>
      <c r="RYU22" s="368"/>
      <c r="RYV22" s="368"/>
      <c r="RYW22" s="368"/>
      <c r="RYX22" s="368"/>
      <c r="RYY22" s="368"/>
      <c r="RYZ22" s="368"/>
      <c r="RZA22" s="368"/>
      <c r="RZB22" s="368"/>
      <c r="RZC22" s="368"/>
      <c r="SGT22" s="368"/>
      <c r="SGU22" s="368"/>
      <c r="SGV22" s="368"/>
      <c r="SGW22" s="368"/>
      <c r="SHI22" s="368"/>
      <c r="SHJ22" s="368"/>
      <c r="SHK22" s="368"/>
      <c r="SHL22" s="368"/>
      <c r="SHM22" s="368"/>
      <c r="SHN22" s="368"/>
      <c r="SHO22" s="368"/>
      <c r="SHP22" s="368"/>
      <c r="SHQ22" s="368"/>
      <c r="SHR22" s="368"/>
      <c r="SHS22" s="368"/>
      <c r="SHT22" s="368"/>
      <c r="SHU22" s="368"/>
      <c r="SHV22" s="368"/>
      <c r="SHW22" s="368"/>
      <c r="SHX22" s="368"/>
      <c r="SHY22" s="368"/>
      <c r="SHZ22" s="368"/>
      <c r="SIA22" s="368"/>
      <c r="SIB22" s="368"/>
      <c r="SIC22" s="368"/>
      <c r="SID22" s="368"/>
      <c r="SIE22" s="368"/>
      <c r="SIF22" s="368"/>
      <c r="SIG22" s="368"/>
      <c r="SIH22" s="368"/>
      <c r="SII22" s="368"/>
      <c r="SIJ22" s="368"/>
      <c r="SIK22" s="368"/>
      <c r="SIL22" s="368"/>
      <c r="SIM22" s="368"/>
      <c r="SIN22" s="368"/>
      <c r="SIO22" s="368"/>
      <c r="SIP22" s="368"/>
      <c r="SIQ22" s="368"/>
      <c r="SIR22" s="368"/>
      <c r="SIS22" s="368"/>
      <c r="SIT22" s="368"/>
      <c r="SIU22" s="368"/>
      <c r="SIV22" s="368"/>
      <c r="SIW22" s="368"/>
      <c r="SIX22" s="368"/>
      <c r="SIY22" s="368"/>
      <c r="SQP22" s="368"/>
      <c r="SQQ22" s="368"/>
      <c r="SQR22" s="368"/>
      <c r="SQS22" s="368"/>
      <c r="SRE22" s="368"/>
      <c r="SRF22" s="368"/>
      <c r="SRG22" s="368"/>
      <c r="SRH22" s="368"/>
      <c r="SRI22" s="368"/>
      <c r="SRJ22" s="368"/>
      <c r="SRK22" s="368"/>
      <c r="SRL22" s="368"/>
      <c r="SRM22" s="368"/>
      <c r="SRN22" s="368"/>
      <c r="SRO22" s="368"/>
      <c r="SRP22" s="368"/>
      <c r="SRQ22" s="368"/>
      <c r="SRR22" s="368"/>
      <c r="SRS22" s="368"/>
      <c r="SRT22" s="368"/>
      <c r="SRU22" s="368"/>
      <c r="SRV22" s="368"/>
      <c r="SRW22" s="368"/>
      <c r="SRX22" s="368"/>
      <c r="SRY22" s="368"/>
      <c r="SRZ22" s="368"/>
      <c r="SSA22" s="368"/>
      <c r="SSB22" s="368"/>
      <c r="SSC22" s="368"/>
      <c r="SSD22" s="368"/>
      <c r="SSE22" s="368"/>
      <c r="SSF22" s="368"/>
      <c r="SSG22" s="368"/>
      <c r="SSH22" s="368"/>
      <c r="SSI22" s="368"/>
      <c r="SSJ22" s="368"/>
      <c r="SSK22" s="368"/>
      <c r="SSL22" s="368"/>
      <c r="SSM22" s="368"/>
      <c r="SSN22" s="368"/>
      <c r="SSO22" s="368"/>
      <c r="SSP22" s="368"/>
      <c r="SSQ22" s="368"/>
      <c r="SSR22" s="368"/>
      <c r="SSS22" s="368"/>
      <c r="SST22" s="368"/>
      <c r="SSU22" s="368"/>
      <c r="TAL22" s="368"/>
      <c r="TAM22" s="368"/>
      <c r="TAN22" s="368"/>
      <c r="TAO22" s="368"/>
      <c r="TBA22" s="368"/>
      <c r="TBB22" s="368"/>
      <c r="TBC22" s="368"/>
      <c r="TBD22" s="368"/>
      <c r="TBE22" s="368"/>
      <c r="TBF22" s="368"/>
      <c r="TBG22" s="368"/>
      <c r="TBH22" s="368"/>
      <c r="TBI22" s="368"/>
      <c r="TBJ22" s="368"/>
      <c r="TBK22" s="368"/>
      <c r="TBL22" s="368"/>
      <c r="TBM22" s="368"/>
      <c r="TBN22" s="368"/>
      <c r="TBO22" s="368"/>
      <c r="TBP22" s="368"/>
      <c r="TBQ22" s="368"/>
      <c r="TBR22" s="368"/>
      <c r="TBS22" s="368"/>
      <c r="TBT22" s="368"/>
      <c r="TBU22" s="368"/>
      <c r="TBV22" s="368"/>
      <c r="TBW22" s="368"/>
      <c r="TBX22" s="368"/>
      <c r="TBY22" s="368"/>
      <c r="TBZ22" s="368"/>
      <c r="TCA22" s="368"/>
      <c r="TCB22" s="368"/>
      <c r="TCC22" s="368"/>
      <c r="TCD22" s="368"/>
      <c r="TCE22" s="368"/>
      <c r="TCF22" s="368"/>
      <c r="TCG22" s="368"/>
      <c r="TCH22" s="368"/>
      <c r="TCI22" s="368"/>
      <c r="TCJ22" s="368"/>
      <c r="TCK22" s="368"/>
      <c r="TCL22" s="368"/>
      <c r="TCM22" s="368"/>
      <c r="TCN22" s="368"/>
      <c r="TCO22" s="368"/>
      <c r="TCP22" s="368"/>
      <c r="TCQ22" s="368"/>
      <c r="TKH22" s="368"/>
      <c r="TKI22" s="368"/>
      <c r="TKJ22" s="368"/>
      <c r="TKK22" s="368"/>
      <c r="TKW22" s="368"/>
      <c r="TKX22" s="368"/>
      <c r="TKY22" s="368"/>
      <c r="TKZ22" s="368"/>
      <c r="TLA22" s="368"/>
      <c r="TLB22" s="368"/>
      <c r="TLC22" s="368"/>
      <c r="TLD22" s="368"/>
      <c r="TLE22" s="368"/>
      <c r="TLF22" s="368"/>
      <c r="TLG22" s="368"/>
      <c r="TLH22" s="368"/>
      <c r="TLI22" s="368"/>
      <c r="TLJ22" s="368"/>
      <c r="TLK22" s="368"/>
      <c r="TLL22" s="368"/>
      <c r="TLM22" s="368"/>
      <c r="TLN22" s="368"/>
      <c r="TLO22" s="368"/>
      <c r="TLP22" s="368"/>
      <c r="TLQ22" s="368"/>
      <c r="TLR22" s="368"/>
      <c r="TLS22" s="368"/>
      <c r="TLT22" s="368"/>
      <c r="TLU22" s="368"/>
      <c r="TLV22" s="368"/>
      <c r="TLW22" s="368"/>
      <c r="TLX22" s="368"/>
      <c r="TLY22" s="368"/>
      <c r="TLZ22" s="368"/>
      <c r="TMA22" s="368"/>
      <c r="TMB22" s="368"/>
      <c r="TMC22" s="368"/>
      <c r="TMD22" s="368"/>
      <c r="TME22" s="368"/>
      <c r="TMF22" s="368"/>
      <c r="TMG22" s="368"/>
      <c r="TMH22" s="368"/>
      <c r="TMI22" s="368"/>
      <c r="TMJ22" s="368"/>
      <c r="TMK22" s="368"/>
      <c r="TML22" s="368"/>
      <c r="TMM22" s="368"/>
      <c r="TUD22" s="368"/>
      <c r="TUE22" s="368"/>
      <c r="TUF22" s="368"/>
      <c r="TUG22" s="368"/>
      <c r="TUS22" s="368"/>
      <c r="TUT22" s="368"/>
      <c r="TUU22" s="368"/>
      <c r="TUV22" s="368"/>
      <c r="TUW22" s="368"/>
      <c r="TUX22" s="368"/>
      <c r="TUY22" s="368"/>
      <c r="TUZ22" s="368"/>
      <c r="TVA22" s="368"/>
      <c r="TVB22" s="368"/>
      <c r="TVC22" s="368"/>
      <c r="TVD22" s="368"/>
      <c r="TVE22" s="368"/>
      <c r="TVF22" s="368"/>
      <c r="TVG22" s="368"/>
      <c r="TVH22" s="368"/>
      <c r="TVI22" s="368"/>
      <c r="TVJ22" s="368"/>
      <c r="TVK22" s="368"/>
      <c r="TVL22" s="368"/>
      <c r="TVM22" s="368"/>
      <c r="TVN22" s="368"/>
      <c r="TVO22" s="368"/>
      <c r="TVP22" s="368"/>
      <c r="TVQ22" s="368"/>
      <c r="TVR22" s="368"/>
      <c r="TVS22" s="368"/>
      <c r="TVT22" s="368"/>
      <c r="TVU22" s="368"/>
      <c r="TVV22" s="368"/>
      <c r="TVW22" s="368"/>
      <c r="TVX22" s="368"/>
      <c r="TVY22" s="368"/>
      <c r="TVZ22" s="368"/>
      <c r="TWA22" s="368"/>
      <c r="TWB22" s="368"/>
      <c r="TWC22" s="368"/>
      <c r="TWD22" s="368"/>
      <c r="TWE22" s="368"/>
      <c r="TWF22" s="368"/>
      <c r="TWG22" s="368"/>
      <c r="TWH22" s="368"/>
      <c r="TWI22" s="368"/>
      <c r="UDZ22" s="368"/>
      <c r="UEA22" s="368"/>
      <c r="UEB22" s="368"/>
      <c r="UEC22" s="368"/>
      <c r="UEO22" s="368"/>
      <c r="UEP22" s="368"/>
      <c r="UEQ22" s="368"/>
      <c r="UER22" s="368"/>
      <c r="UES22" s="368"/>
      <c r="UET22" s="368"/>
      <c r="UEU22" s="368"/>
      <c r="UEV22" s="368"/>
      <c r="UEW22" s="368"/>
      <c r="UEX22" s="368"/>
      <c r="UEY22" s="368"/>
      <c r="UEZ22" s="368"/>
      <c r="UFA22" s="368"/>
      <c r="UFB22" s="368"/>
      <c r="UFC22" s="368"/>
      <c r="UFD22" s="368"/>
      <c r="UFE22" s="368"/>
      <c r="UFF22" s="368"/>
      <c r="UFG22" s="368"/>
      <c r="UFH22" s="368"/>
      <c r="UFI22" s="368"/>
      <c r="UFJ22" s="368"/>
      <c r="UFK22" s="368"/>
      <c r="UFL22" s="368"/>
      <c r="UFM22" s="368"/>
      <c r="UFN22" s="368"/>
      <c r="UFO22" s="368"/>
      <c r="UFP22" s="368"/>
      <c r="UFQ22" s="368"/>
      <c r="UFR22" s="368"/>
      <c r="UFS22" s="368"/>
      <c r="UFT22" s="368"/>
      <c r="UFU22" s="368"/>
      <c r="UFV22" s="368"/>
      <c r="UFW22" s="368"/>
      <c r="UFX22" s="368"/>
      <c r="UFY22" s="368"/>
      <c r="UFZ22" s="368"/>
      <c r="UGA22" s="368"/>
      <c r="UGB22" s="368"/>
      <c r="UGC22" s="368"/>
      <c r="UGD22" s="368"/>
      <c r="UGE22" s="368"/>
      <c r="UNV22" s="368"/>
      <c r="UNW22" s="368"/>
      <c r="UNX22" s="368"/>
      <c r="UNY22" s="368"/>
      <c r="UOK22" s="368"/>
      <c r="UOL22" s="368"/>
      <c r="UOM22" s="368"/>
      <c r="UON22" s="368"/>
      <c r="UOO22" s="368"/>
      <c r="UOP22" s="368"/>
      <c r="UOQ22" s="368"/>
      <c r="UOR22" s="368"/>
      <c r="UOS22" s="368"/>
      <c r="UOT22" s="368"/>
      <c r="UOU22" s="368"/>
      <c r="UOV22" s="368"/>
      <c r="UOW22" s="368"/>
      <c r="UOX22" s="368"/>
      <c r="UOY22" s="368"/>
      <c r="UOZ22" s="368"/>
      <c r="UPA22" s="368"/>
      <c r="UPB22" s="368"/>
      <c r="UPC22" s="368"/>
      <c r="UPD22" s="368"/>
      <c r="UPE22" s="368"/>
      <c r="UPF22" s="368"/>
      <c r="UPG22" s="368"/>
      <c r="UPH22" s="368"/>
      <c r="UPI22" s="368"/>
      <c r="UPJ22" s="368"/>
      <c r="UPK22" s="368"/>
      <c r="UPL22" s="368"/>
      <c r="UPM22" s="368"/>
      <c r="UPN22" s="368"/>
      <c r="UPO22" s="368"/>
      <c r="UPP22" s="368"/>
      <c r="UPQ22" s="368"/>
      <c r="UPR22" s="368"/>
      <c r="UPS22" s="368"/>
      <c r="UPT22" s="368"/>
      <c r="UPU22" s="368"/>
      <c r="UPV22" s="368"/>
      <c r="UPW22" s="368"/>
      <c r="UPX22" s="368"/>
      <c r="UPY22" s="368"/>
      <c r="UPZ22" s="368"/>
      <c r="UQA22" s="368"/>
      <c r="UXR22" s="368"/>
      <c r="UXS22" s="368"/>
      <c r="UXT22" s="368"/>
      <c r="UXU22" s="368"/>
      <c r="UYG22" s="368"/>
      <c r="UYH22" s="368"/>
      <c r="UYI22" s="368"/>
      <c r="UYJ22" s="368"/>
      <c r="UYK22" s="368"/>
      <c r="UYL22" s="368"/>
      <c r="UYM22" s="368"/>
      <c r="UYN22" s="368"/>
      <c r="UYO22" s="368"/>
      <c r="UYP22" s="368"/>
      <c r="UYQ22" s="368"/>
      <c r="UYR22" s="368"/>
      <c r="UYS22" s="368"/>
      <c r="UYT22" s="368"/>
      <c r="UYU22" s="368"/>
      <c r="UYV22" s="368"/>
      <c r="UYW22" s="368"/>
      <c r="UYX22" s="368"/>
      <c r="UYY22" s="368"/>
      <c r="UYZ22" s="368"/>
      <c r="UZA22" s="368"/>
      <c r="UZB22" s="368"/>
      <c r="UZC22" s="368"/>
      <c r="UZD22" s="368"/>
      <c r="UZE22" s="368"/>
      <c r="UZF22" s="368"/>
      <c r="UZG22" s="368"/>
      <c r="UZH22" s="368"/>
      <c r="UZI22" s="368"/>
      <c r="UZJ22" s="368"/>
      <c r="UZK22" s="368"/>
      <c r="UZL22" s="368"/>
      <c r="UZM22" s="368"/>
      <c r="UZN22" s="368"/>
      <c r="UZO22" s="368"/>
      <c r="UZP22" s="368"/>
      <c r="UZQ22" s="368"/>
      <c r="UZR22" s="368"/>
      <c r="UZS22" s="368"/>
      <c r="UZT22" s="368"/>
      <c r="UZU22" s="368"/>
      <c r="UZV22" s="368"/>
      <c r="UZW22" s="368"/>
      <c r="VHN22" s="368"/>
      <c r="VHO22" s="368"/>
      <c r="VHP22" s="368"/>
      <c r="VHQ22" s="368"/>
      <c r="VIC22" s="368"/>
      <c r="VID22" s="368"/>
      <c r="VIE22" s="368"/>
      <c r="VIF22" s="368"/>
      <c r="VIG22" s="368"/>
      <c r="VIH22" s="368"/>
      <c r="VII22" s="368"/>
      <c r="VIJ22" s="368"/>
      <c r="VIK22" s="368"/>
      <c r="VIL22" s="368"/>
      <c r="VIM22" s="368"/>
      <c r="VIN22" s="368"/>
      <c r="VIO22" s="368"/>
      <c r="VIP22" s="368"/>
      <c r="VIQ22" s="368"/>
      <c r="VIR22" s="368"/>
      <c r="VIS22" s="368"/>
      <c r="VIT22" s="368"/>
      <c r="VIU22" s="368"/>
      <c r="VIV22" s="368"/>
      <c r="VIW22" s="368"/>
      <c r="VIX22" s="368"/>
      <c r="VIY22" s="368"/>
      <c r="VIZ22" s="368"/>
      <c r="VJA22" s="368"/>
      <c r="VJB22" s="368"/>
      <c r="VJC22" s="368"/>
      <c r="VJD22" s="368"/>
      <c r="VJE22" s="368"/>
      <c r="VJF22" s="368"/>
      <c r="VJG22" s="368"/>
      <c r="VJH22" s="368"/>
      <c r="VJI22" s="368"/>
      <c r="VJJ22" s="368"/>
      <c r="VJK22" s="368"/>
      <c r="VJL22" s="368"/>
      <c r="VJM22" s="368"/>
      <c r="VJN22" s="368"/>
      <c r="VJO22" s="368"/>
      <c r="VJP22" s="368"/>
      <c r="VJQ22" s="368"/>
      <c r="VJR22" s="368"/>
      <c r="VJS22" s="368"/>
      <c r="VRJ22" s="368"/>
      <c r="VRK22" s="368"/>
      <c r="VRL22" s="368"/>
      <c r="VRM22" s="368"/>
      <c r="VRY22" s="368"/>
      <c r="VRZ22" s="368"/>
      <c r="VSA22" s="368"/>
      <c r="VSB22" s="368"/>
      <c r="VSC22" s="368"/>
      <c r="VSD22" s="368"/>
      <c r="VSE22" s="368"/>
      <c r="VSF22" s="368"/>
      <c r="VSG22" s="368"/>
      <c r="VSH22" s="368"/>
      <c r="VSI22" s="368"/>
      <c r="VSJ22" s="368"/>
      <c r="VSK22" s="368"/>
      <c r="VSL22" s="368"/>
      <c r="VSM22" s="368"/>
      <c r="VSN22" s="368"/>
      <c r="VSO22" s="368"/>
      <c r="VSP22" s="368"/>
      <c r="VSQ22" s="368"/>
      <c r="VSR22" s="368"/>
      <c r="VSS22" s="368"/>
      <c r="VST22" s="368"/>
      <c r="VSU22" s="368"/>
      <c r="VSV22" s="368"/>
      <c r="VSW22" s="368"/>
      <c r="VSX22" s="368"/>
      <c r="VSY22" s="368"/>
      <c r="VSZ22" s="368"/>
      <c r="VTA22" s="368"/>
      <c r="VTB22" s="368"/>
      <c r="VTC22" s="368"/>
      <c r="VTD22" s="368"/>
      <c r="VTE22" s="368"/>
      <c r="VTF22" s="368"/>
      <c r="VTG22" s="368"/>
      <c r="VTH22" s="368"/>
      <c r="VTI22" s="368"/>
      <c r="VTJ22" s="368"/>
      <c r="VTK22" s="368"/>
      <c r="VTL22" s="368"/>
      <c r="VTM22" s="368"/>
      <c r="VTN22" s="368"/>
      <c r="VTO22" s="368"/>
      <c r="WBF22" s="368"/>
      <c r="WBG22" s="368"/>
      <c r="WBH22" s="368"/>
      <c r="WBI22" s="368"/>
      <c r="WBU22" s="368"/>
      <c r="WBV22" s="368"/>
      <c r="WBW22" s="368"/>
      <c r="WBX22" s="368"/>
      <c r="WBY22" s="368"/>
      <c r="WBZ22" s="368"/>
      <c r="WCA22" s="368"/>
      <c r="WCB22" s="368"/>
      <c r="WCC22" s="368"/>
      <c r="WCD22" s="368"/>
      <c r="WCE22" s="368"/>
      <c r="WCF22" s="368"/>
      <c r="WCG22" s="368"/>
      <c r="WCH22" s="368"/>
      <c r="WCI22" s="368"/>
      <c r="WCJ22" s="368"/>
      <c r="WCK22" s="368"/>
      <c r="WCL22" s="368"/>
      <c r="WCM22" s="368"/>
      <c r="WCN22" s="368"/>
      <c r="WCO22" s="368"/>
      <c r="WCP22" s="368"/>
      <c r="WCQ22" s="368"/>
      <c r="WCR22" s="368"/>
      <c r="WCS22" s="368"/>
      <c r="WCT22" s="368"/>
      <c r="WCU22" s="368"/>
      <c r="WCV22" s="368"/>
      <c r="WCW22" s="368"/>
      <c r="WCX22" s="368"/>
      <c r="WCY22" s="368"/>
      <c r="WCZ22" s="368"/>
      <c r="WDA22" s="368"/>
      <c r="WDB22" s="368"/>
      <c r="WDC22" s="368"/>
      <c r="WDD22" s="368"/>
      <c r="WDE22" s="368"/>
      <c r="WDF22" s="368"/>
      <c r="WDG22" s="368"/>
      <c r="WDH22" s="368"/>
      <c r="WDI22" s="368"/>
      <c r="WDJ22" s="368"/>
      <c r="WDK22" s="368"/>
      <c r="WLB22" s="368"/>
      <c r="WLC22" s="368"/>
      <c r="WLD22" s="368"/>
      <c r="WLE22" s="368"/>
      <c r="WLQ22" s="368"/>
      <c r="WLR22" s="368"/>
      <c r="WLS22" s="368"/>
      <c r="WLT22" s="368"/>
      <c r="WLU22" s="368"/>
      <c r="WLV22" s="368"/>
      <c r="WLW22" s="368"/>
      <c r="WLX22" s="368"/>
      <c r="WLY22" s="368"/>
      <c r="WLZ22" s="368"/>
      <c r="WMA22" s="368"/>
      <c r="WMB22" s="368"/>
      <c r="WMC22" s="368"/>
      <c r="WMD22" s="368"/>
      <c r="WME22" s="368"/>
      <c r="WMF22" s="368"/>
      <c r="WMG22" s="368"/>
      <c r="WMH22" s="368"/>
      <c r="WMI22" s="368"/>
      <c r="WMJ22" s="368"/>
      <c r="WMK22" s="368"/>
      <c r="WML22" s="368"/>
      <c r="WMM22" s="368"/>
      <c r="WMN22" s="368"/>
      <c r="WMO22" s="368"/>
      <c r="WMP22" s="368"/>
      <c r="WMQ22" s="368"/>
      <c r="WMR22" s="368"/>
      <c r="WMS22" s="368"/>
      <c r="WMT22" s="368"/>
      <c r="WMU22" s="368"/>
      <c r="WMV22" s="368"/>
      <c r="WMW22" s="368"/>
      <c r="WMX22" s="368"/>
      <c r="WMY22" s="368"/>
      <c r="WMZ22" s="368"/>
      <c r="WNA22" s="368"/>
      <c r="WNB22" s="368"/>
      <c r="WNC22" s="368"/>
      <c r="WND22" s="368"/>
      <c r="WNE22" s="368"/>
      <c r="WNF22" s="368"/>
      <c r="WNG22" s="368"/>
      <c r="WUX22" s="368"/>
      <c r="WUY22" s="368"/>
      <c r="WUZ22" s="368"/>
      <c r="WVA22" s="368"/>
      <c r="WVM22" s="368"/>
      <c r="WVN22" s="368"/>
      <c r="WVO22" s="368"/>
      <c r="WVP22" s="368"/>
      <c r="WVQ22" s="368"/>
      <c r="WVR22" s="368"/>
      <c r="WVS22" s="368"/>
      <c r="WVT22" s="368"/>
      <c r="WVU22" s="368"/>
      <c r="WVV22" s="368"/>
      <c r="WVW22" s="368"/>
      <c r="WVX22" s="368"/>
      <c r="WVY22" s="368"/>
      <c r="WVZ22" s="368"/>
      <c r="WWA22" s="368"/>
      <c r="WWB22" s="368"/>
      <c r="WWC22" s="368"/>
      <c r="WWD22" s="368"/>
      <c r="WWE22" s="368"/>
      <c r="WWF22" s="368"/>
      <c r="WWG22" s="368"/>
      <c r="WWH22" s="368"/>
      <c r="WWI22" s="368"/>
      <c r="WWJ22" s="368"/>
      <c r="WWK22" s="368"/>
      <c r="WWL22" s="368"/>
      <c r="WWM22" s="368"/>
      <c r="WWN22" s="368"/>
      <c r="WWO22" s="368"/>
      <c r="WWP22" s="368"/>
      <c r="WWQ22" s="368"/>
      <c r="WWR22" s="368"/>
      <c r="WWS22" s="368"/>
      <c r="WWT22" s="368"/>
      <c r="WWU22" s="368"/>
      <c r="WWV22" s="368"/>
      <c r="WWW22" s="368"/>
      <c r="WWX22" s="368"/>
      <c r="WWY22" s="368"/>
      <c r="WWZ22" s="368"/>
      <c r="WXA22" s="368"/>
      <c r="WXB22" s="368"/>
      <c r="WXC22" s="368"/>
    </row>
    <row r="23" spans="1:1017 1029:2041 2053:3065 3077:4089 4101:5113 5125:6137 6149:7161 7173:8185 8197:9209 9221:10233 10245:11257 11269:12281 12293:13305 13317:14329 14341:15353 15365:16175" s="368" customFormat="1" ht="35.1" hidden="1" customHeight="1" x14ac:dyDescent="0.25">
      <c r="F23" s="68"/>
      <c r="G23" s="69"/>
      <c r="H23" s="83"/>
      <c r="I23" s="287"/>
      <c r="J23" s="287"/>
      <c r="K23" s="369"/>
      <c r="L23" s="369"/>
      <c r="M23" s="369"/>
      <c r="N23" s="369"/>
      <c r="O23" s="369"/>
      <c r="P23" s="369"/>
      <c r="Q23" s="369"/>
      <c r="R23" s="369"/>
      <c r="S23" s="367"/>
      <c r="T23" s="367"/>
      <c r="U23" s="367"/>
      <c r="V23" s="367"/>
      <c r="W23" s="370"/>
      <c r="X23" s="370"/>
      <c r="Y23" s="370"/>
      <c r="Z23" s="370"/>
      <c r="AA23" s="367"/>
      <c r="AB23" s="367"/>
      <c r="AC23" s="367"/>
      <c r="AD23" s="367"/>
      <c r="AE23" s="370"/>
      <c r="AF23" s="370"/>
      <c r="AG23" s="370"/>
      <c r="AH23" s="370"/>
      <c r="AI23" s="371"/>
      <c r="AJ23" s="372"/>
      <c r="AK23" s="372"/>
      <c r="AL23" s="373"/>
      <c r="AM23" s="373"/>
      <c r="AN23" s="373"/>
      <c r="AO23" s="373"/>
      <c r="AP23" s="374"/>
      <c r="AQ23" s="374"/>
      <c r="AR23" s="374"/>
      <c r="AS23" s="374"/>
      <c r="AT23" s="375"/>
      <c r="AU23" s="376"/>
      <c r="AV23" s="366"/>
      <c r="AW23" s="367"/>
      <c r="AX23" s="367"/>
      <c r="AY23" s="367"/>
      <c r="AZ23" s="367"/>
      <c r="BA23" s="367"/>
      <c r="BB23" s="367"/>
      <c r="BC23" s="367"/>
      <c r="BD23" s="377"/>
    </row>
    <row r="24" spans="1:1017 1029:2041 2053:3065 3077:4089 4101:5113 5125:6137 6149:7161 7173:8185 8197:9209 9221:10233 10245:11257 11269:12281 12293:13305 13317:14329 14341:15353 15365:16175" s="368" customFormat="1" ht="35.1" hidden="1" customHeight="1" x14ac:dyDescent="0.25">
      <c r="F24" s="68"/>
      <c r="G24" s="69"/>
      <c r="H24" s="83"/>
      <c r="I24" s="287"/>
      <c r="J24" s="287"/>
      <c r="K24" s="369"/>
      <c r="L24" s="369"/>
      <c r="M24" s="369"/>
      <c r="N24" s="369"/>
      <c r="O24" s="369"/>
      <c r="P24" s="369"/>
      <c r="Q24" s="369"/>
      <c r="R24" s="369"/>
      <c r="S24" s="367"/>
      <c r="T24" s="367"/>
      <c r="U24" s="367"/>
      <c r="V24" s="367"/>
      <c r="W24" s="370"/>
      <c r="X24" s="370"/>
      <c r="Y24" s="370"/>
      <c r="Z24" s="370"/>
      <c r="AA24" s="367"/>
      <c r="AB24" s="367"/>
      <c r="AC24" s="367"/>
      <c r="AD24" s="367"/>
      <c r="AE24" s="370"/>
      <c r="AF24" s="370"/>
      <c r="AG24" s="370"/>
      <c r="AH24" s="370"/>
      <c r="AI24" s="371"/>
      <c r="AJ24" s="372"/>
      <c r="AK24" s="372"/>
      <c r="AL24" s="373"/>
      <c r="AM24" s="373"/>
      <c r="AN24" s="373"/>
      <c r="AO24" s="373"/>
      <c r="AP24" s="374"/>
      <c r="AQ24" s="374"/>
      <c r="AR24" s="374"/>
      <c r="AS24" s="374"/>
      <c r="AT24" s="375"/>
      <c r="AU24" s="376"/>
      <c r="AV24" s="366"/>
      <c r="AW24" s="367"/>
      <c r="AX24" s="367"/>
      <c r="AY24" s="367"/>
      <c r="AZ24" s="367"/>
      <c r="BA24" s="367"/>
      <c r="BB24" s="367"/>
      <c r="BC24" s="367"/>
      <c r="BD24" s="377"/>
    </row>
    <row r="25" spans="1:1017 1029:2041 2053:3065 3077:4089 4101:5113 5125:6137 6149:7161 7173:8185 8197:9209 9221:10233 10245:11257 11269:12281 12293:13305 13317:14329 14341:15353 15365:16175" s="368" customFormat="1" ht="35.1" hidden="1" customHeight="1" x14ac:dyDescent="0.25">
      <c r="F25" s="68"/>
      <c r="G25" s="69"/>
      <c r="H25" s="83"/>
      <c r="I25" s="287"/>
      <c r="J25" s="287"/>
      <c r="K25" s="369"/>
      <c r="L25" s="369"/>
      <c r="M25" s="369"/>
      <c r="N25" s="369"/>
      <c r="O25" s="369"/>
      <c r="P25" s="369"/>
      <c r="Q25" s="369"/>
      <c r="R25" s="369"/>
      <c r="S25" s="367"/>
      <c r="T25" s="367"/>
      <c r="U25" s="367"/>
      <c r="V25" s="367"/>
      <c r="W25" s="370"/>
      <c r="X25" s="370"/>
      <c r="Y25" s="370"/>
      <c r="Z25" s="370"/>
      <c r="AA25" s="367"/>
      <c r="AB25" s="367"/>
      <c r="AC25" s="367"/>
      <c r="AD25" s="367"/>
      <c r="AE25" s="370"/>
      <c r="AF25" s="370"/>
      <c r="AG25" s="370"/>
      <c r="AH25" s="370"/>
      <c r="AI25" s="371"/>
      <c r="AJ25" s="372"/>
      <c r="AK25" s="372"/>
      <c r="AL25" s="373"/>
      <c r="AM25" s="373"/>
      <c r="AN25" s="373"/>
      <c r="AO25" s="373"/>
      <c r="AP25" s="374"/>
      <c r="AQ25" s="374"/>
      <c r="AR25" s="374"/>
      <c r="AS25" s="374"/>
      <c r="AT25" s="375"/>
      <c r="AU25" s="376"/>
      <c r="AV25" s="366"/>
      <c r="AW25" s="367"/>
      <c r="AX25" s="367"/>
      <c r="AY25" s="367"/>
      <c r="AZ25" s="367"/>
      <c r="BA25" s="367"/>
      <c r="BB25" s="367"/>
      <c r="BC25" s="367"/>
      <c r="BD25" s="377"/>
    </row>
    <row r="26" spans="1:1017 1029:2041 2053:3065 3077:4089 4101:5113 5125:6137 6149:7161 7173:8185 8197:9209 9221:10233 10245:11257 11269:12281 12293:13305 13317:14329 14341:15353 15365:16175" s="368" customFormat="1" ht="35.1" hidden="1" customHeight="1" x14ac:dyDescent="0.25">
      <c r="F26" s="68"/>
      <c r="G26" s="69"/>
      <c r="H26" s="83"/>
      <c r="I26" s="287"/>
      <c r="J26" s="287"/>
      <c r="K26" s="369"/>
      <c r="L26" s="369"/>
      <c r="M26" s="369"/>
      <c r="N26" s="369"/>
      <c r="O26" s="369"/>
      <c r="P26" s="369"/>
      <c r="Q26" s="369"/>
      <c r="R26" s="369"/>
      <c r="S26" s="367"/>
      <c r="T26" s="367"/>
      <c r="U26" s="367"/>
      <c r="V26" s="367"/>
      <c r="W26" s="370"/>
      <c r="X26" s="370"/>
      <c r="Y26" s="370"/>
      <c r="Z26" s="370"/>
      <c r="AA26" s="367"/>
      <c r="AB26" s="367"/>
      <c r="AC26" s="367"/>
      <c r="AD26" s="367"/>
      <c r="AE26" s="370"/>
      <c r="AF26" s="370"/>
      <c r="AG26" s="370"/>
      <c r="AH26" s="370"/>
      <c r="AI26" s="371"/>
      <c r="AJ26" s="372"/>
      <c r="AK26" s="372"/>
      <c r="AL26" s="373"/>
      <c r="AM26" s="373"/>
      <c r="AN26" s="373"/>
      <c r="AO26" s="373"/>
      <c r="AP26" s="374"/>
      <c r="AQ26" s="374"/>
      <c r="AR26" s="374"/>
      <c r="AS26" s="374"/>
      <c r="AT26" s="375"/>
      <c r="AU26" s="376"/>
      <c r="AV26" s="366"/>
      <c r="AW26" s="367"/>
      <c r="AX26" s="367"/>
      <c r="AY26" s="367"/>
      <c r="AZ26" s="367"/>
      <c r="BA26" s="367"/>
      <c r="BB26" s="367"/>
      <c r="BC26" s="367"/>
      <c r="BD26" s="377"/>
    </row>
    <row r="27" spans="1:1017 1029:2041 2053:3065 3077:4089 4101:5113 5125:6137 6149:7161 7173:8185 8197:9209 9221:10233 10245:11257 11269:12281 12293:13305 13317:14329 14341:15353 15365:16175" s="368" customFormat="1" ht="35.1" hidden="1" customHeight="1" x14ac:dyDescent="0.25">
      <c r="F27" s="68"/>
      <c r="G27" s="69"/>
      <c r="H27" s="83"/>
      <c r="I27" s="287"/>
      <c r="J27" s="287"/>
      <c r="K27" s="369"/>
      <c r="L27" s="369"/>
      <c r="M27" s="369"/>
      <c r="N27" s="369"/>
      <c r="O27" s="369"/>
      <c r="P27" s="369"/>
      <c r="Q27" s="369"/>
      <c r="R27" s="369"/>
      <c r="S27" s="367"/>
      <c r="T27" s="367"/>
      <c r="U27" s="367"/>
      <c r="V27" s="367"/>
      <c r="W27" s="370"/>
      <c r="X27" s="370"/>
      <c r="Y27" s="370"/>
      <c r="Z27" s="370"/>
      <c r="AA27" s="367"/>
      <c r="AB27" s="367"/>
      <c r="AC27" s="367"/>
      <c r="AD27" s="367"/>
      <c r="AE27" s="370"/>
      <c r="AF27" s="370"/>
      <c r="AG27" s="370"/>
      <c r="AH27" s="370"/>
      <c r="AI27" s="371"/>
      <c r="AJ27" s="372"/>
      <c r="AK27" s="372"/>
      <c r="AL27" s="373"/>
      <c r="AM27" s="373"/>
      <c r="AN27" s="373"/>
      <c r="AO27" s="373"/>
      <c r="AP27" s="374"/>
      <c r="AQ27" s="374"/>
      <c r="AR27" s="374"/>
      <c r="AS27" s="374"/>
      <c r="AT27" s="375"/>
      <c r="AU27" s="376"/>
      <c r="AV27" s="366"/>
      <c r="AW27" s="367"/>
      <c r="AX27" s="367"/>
      <c r="AY27" s="367"/>
      <c r="AZ27" s="367"/>
      <c r="BA27" s="367"/>
      <c r="BB27" s="367"/>
      <c r="BC27" s="367"/>
      <c r="BD27" s="377"/>
    </row>
    <row r="28" spans="1:1017 1029:2041 2053:3065 3077:4089 4101:5113 5125:6137 6149:7161 7173:8185 8197:9209 9221:10233 10245:11257 11269:12281 12293:13305 13317:14329 14341:15353 15365:16175" s="368" customFormat="1" ht="35.1" hidden="1" customHeight="1" x14ac:dyDescent="0.25">
      <c r="F28" s="68"/>
      <c r="G28" s="69"/>
      <c r="H28" s="83"/>
      <c r="I28" s="287"/>
      <c r="J28" s="287"/>
      <c r="K28" s="369"/>
      <c r="L28" s="369"/>
      <c r="M28" s="369"/>
      <c r="N28" s="369"/>
      <c r="O28" s="369"/>
      <c r="P28" s="369"/>
      <c r="Q28" s="369"/>
      <c r="R28" s="369"/>
      <c r="S28" s="367"/>
      <c r="T28" s="367"/>
      <c r="U28" s="367"/>
      <c r="V28" s="367"/>
      <c r="W28" s="370"/>
      <c r="X28" s="370"/>
      <c r="Y28" s="370"/>
      <c r="Z28" s="370"/>
      <c r="AA28" s="367"/>
      <c r="AB28" s="367"/>
      <c r="AC28" s="367"/>
      <c r="AD28" s="367"/>
      <c r="AE28" s="370"/>
      <c r="AF28" s="370"/>
      <c r="AG28" s="370"/>
      <c r="AH28" s="370"/>
      <c r="AI28" s="371"/>
      <c r="AJ28" s="372"/>
      <c r="AK28" s="372"/>
      <c r="AL28" s="373"/>
      <c r="AM28" s="373"/>
      <c r="AN28" s="373"/>
      <c r="AO28" s="373"/>
      <c r="AP28" s="374"/>
      <c r="AQ28" s="374"/>
      <c r="AR28" s="374"/>
      <c r="AS28" s="374"/>
      <c r="AT28" s="375"/>
      <c r="AU28" s="376"/>
      <c r="AV28" s="366"/>
      <c r="AW28" s="367"/>
      <c r="AX28" s="367"/>
      <c r="AY28" s="367"/>
      <c r="AZ28" s="367"/>
      <c r="BA28" s="367"/>
      <c r="BB28" s="367"/>
      <c r="BC28" s="367"/>
      <c r="BD28" s="377"/>
    </row>
    <row r="29" spans="1:1017 1029:2041 2053:3065 3077:4089 4101:5113 5125:6137 6149:7161 7173:8185 8197:9209 9221:10233 10245:11257 11269:12281 12293:13305 13317:14329 14341:15353 15365:16175" s="451" customFormat="1" ht="35.1" customHeight="1" x14ac:dyDescent="0.25">
      <c r="A29" s="368" t="s">
        <v>6444</v>
      </c>
      <c r="B29" s="368" t="s">
        <v>6445</v>
      </c>
      <c r="C29" s="368" t="s">
        <v>6446</v>
      </c>
      <c r="D29" s="368" t="s">
        <v>6447</v>
      </c>
      <c r="E29" s="451" t="s">
        <v>349</v>
      </c>
      <c r="F29" s="84"/>
      <c r="G29" s="92" t="s">
        <v>4404</v>
      </c>
      <c r="H29" s="83" t="s">
        <v>3951</v>
      </c>
      <c r="I29" s="83" t="s">
        <v>6399</v>
      </c>
      <c r="J29" s="83" t="s">
        <v>50</v>
      </c>
      <c r="K29" s="94">
        <v>17000</v>
      </c>
      <c r="L29" s="94">
        <v>8000</v>
      </c>
      <c r="M29" s="94">
        <v>4600</v>
      </c>
      <c r="N29" s="94">
        <v>2600</v>
      </c>
      <c r="O29" s="369" t="e">
        <v>#REF!</v>
      </c>
      <c r="P29" s="369" t="e">
        <v>#REF!</v>
      </c>
      <c r="Q29" s="369" t="e">
        <v>#REF!</v>
      </c>
      <c r="R29" s="369" t="e">
        <v>#REF!</v>
      </c>
      <c r="S29" s="367"/>
      <c r="T29" s="367"/>
      <c r="U29" s="367"/>
      <c r="V29" s="367"/>
      <c r="W29" s="370"/>
      <c r="X29" s="370"/>
      <c r="Y29" s="370"/>
      <c r="Z29" s="370"/>
      <c r="AA29" s="367"/>
      <c r="AB29" s="367"/>
      <c r="AC29" s="367"/>
      <c r="AD29" s="367"/>
      <c r="AE29" s="370"/>
      <c r="AF29" s="370"/>
      <c r="AG29" s="370"/>
      <c r="AH29" s="370"/>
      <c r="AI29" s="371">
        <v>3.05</v>
      </c>
      <c r="AJ29" s="372"/>
      <c r="AK29" s="372" t="e">
        <v>#REF!</v>
      </c>
      <c r="AL29" s="373" t="e">
        <v>#REF!</v>
      </c>
      <c r="AM29" s="373" t="e">
        <v>#REF!</v>
      </c>
      <c r="AN29" s="373" t="e">
        <v>#REF!</v>
      </c>
      <c r="AO29" s="373" t="e">
        <v>#REF!</v>
      </c>
      <c r="AP29" s="374" t="e">
        <v>#REF!</v>
      </c>
      <c r="AQ29" s="374" t="e">
        <v>#REF!</v>
      </c>
      <c r="AR29" s="374" t="e">
        <v>#REF!</v>
      </c>
      <c r="AS29" s="374" t="e">
        <v>#REF!</v>
      </c>
      <c r="AT29" s="375" t="e">
        <v>#REF!</v>
      </c>
      <c r="AU29" s="376" t="s">
        <v>349</v>
      </c>
      <c r="AV29" s="366">
        <v>14700</v>
      </c>
      <c r="AW29" s="367">
        <v>7000</v>
      </c>
      <c r="AX29" s="367">
        <v>3640</v>
      </c>
      <c r="AY29" s="367">
        <v>2310</v>
      </c>
      <c r="AZ29" s="367">
        <v>12600</v>
      </c>
      <c r="BA29" s="367">
        <v>6000</v>
      </c>
      <c r="BB29" s="367">
        <v>3120</v>
      </c>
      <c r="BC29" s="367">
        <v>1980</v>
      </c>
      <c r="BD29" s="377" t="e">
        <v>#REF!</v>
      </c>
      <c r="BE29" s="368"/>
      <c r="BH29" s="82" t="str">
        <f>TRIM(H29)</f>
        <v>Đường Đồng Khởi</v>
      </c>
      <c r="BI29" s="82" t="str">
        <f>TRIM(I29)</f>
        <v>Đường vào công ty Trấn Biên</v>
      </c>
      <c r="BJ29" s="82" t="str">
        <f>TRIM(J29)</f>
        <v>Đường tỉnh 768</v>
      </c>
      <c r="BK29" s="82" t="str">
        <f>UPPER(LEFT(BH29,1))&amp;MID(BH29,2,LEN(BH29))</f>
        <v>Đường Đồng Khởi</v>
      </c>
      <c r="BL29" s="82" t="str">
        <f>UPPER(LEFT(BI29,1))&amp;MID(BI29,2,LEN(BI29))</f>
        <v>Đường vào công ty Trấn Biên</v>
      </c>
      <c r="BM29" s="82" t="str">
        <f>UPPER(LEFT(BJ29,1))&amp;MID(BJ29,2,LEN(BJ29))</f>
        <v>Đường tỉnh 768</v>
      </c>
      <c r="IL29" s="368"/>
      <c r="IM29" s="368"/>
      <c r="IN29" s="368"/>
      <c r="IO29" s="368"/>
      <c r="JA29" s="368"/>
      <c r="JB29" s="368"/>
      <c r="JC29" s="368"/>
      <c r="JD29" s="368"/>
      <c r="JE29" s="368"/>
      <c r="JF29" s="368"/>
      <c r="JG29" s="368"/>
      <c r="JH29" s="368"/>
      <c r="JI29" s="368"/>
      <c r="JJ29" s="368"/>
      <c r="JK29" s="368"/>
      <c r="JL29" s="368"/>
      <c r="JM29" s="368"/>
      <c r="JN29" s="368"/>
      <c r="JO29" s="368"/>
      <c r="JP29" s="368"/>
      <c r="JQ29" s="368"/>
      <c r="JR29" s="368"/>
      <c r="JS29" s="368"/>
      <c r="JT29" s="368"/>
      <c r="JU29" s="368"/>
      <c r="JV29" s="368"/>
      <c r="JW29" s="368"/>
      <c r="JX29" s="368"/>
      <c r="JY29" s="368"/>
      <c r="JZ29" s="368"/>
      <c r="KA29" s="368"/>
      <c r="KB29" s="368"/>
      <c r="KC29" s="368"/>
      <c r="KD29" s="368"/>
      <c r="KE29" s="368"/>
      <c r="KF29" s="368"/>
      <c r="KG29" s="368"/>
      <c r="KH29" s="368"/>
      <c r="KI29" s="368"/>
      <c r="KJ29" s="368"/>
      <c r="KK29" s="368"/>
      <c r="KL29" s="368"/>
      <c r="KM29" s="368"/>
      <c r="KN29" s="368"/>
      <c r="KO29" s="368"/>
      <c r="KP29" s="368"/>
      <c r="KQ29" s="368"/>
      <c r="SH29" s="368"/>
      <c r="SI29" s="368"/>
      <c r="SJ29" s="368"/>
      <c r="SK29" s="368"/>
      <c r="SW29" s="368"/>
      <c r="SX29" s="368"/>
      <c r="SY29" s="368"/>
      <c r="SZ29" s="368"/>
      <c r="TA29" s="368"/>
      <c r="TB29" s="368"/>
      <c r="TC29" s="368"/>
      <c r="TD29" s="368"/>
      <c r="TE29" s="368"/>
      <c r="TF29" s="368"/>
      <c r="TG29" s="368"/>
      <c r="TH29" s="368"/>
      <c r="TI29" s="368"/>
      <c r="TJ29" s="368"/>
      <c r="TK29" s="368"/>
      <c r="TL29" s="368"/>
      <c r="TM29" s="368"/>
      <c r="TN29" s="368"/>
      <c r="TO29" s="368"/>
      <c r="TP29" s="368"/>
      <c r="TQ29" s="368"/>
      <c r="TR29" s="368"/>
      <c r="TS29" s="368"/>
      <c r="TT29" s="368"/>
      <c r="TU29" s="368"/>
      <c r="TV29" s="368"/>
      <c r="TW29" s="368"/>
      <c r="TX29" s="368"/>
      <c r="TY29" s="368"/>
      <c r="TZ29" s="368"/>
      <c r="UA29" s="368"/>
      <c r="UB29" s="368"/>
      <c r="UC29" s="368"/>
      <c r="UD29" s="368"/>
      <c r="UE29" s="368"/>
      <c r="UF29" s="368"/>
      <c r="UG29" s="368"/>
      <c r="UH29" s="368"/>
      <c r="UI29" s="368"/>
      <c r="UJ29" s="368"/>
      <c r="UK29" s="368"/>
      <c r="UL29" s="368"/>
      <c r="UM29" s="368"/>
      <c r="ACD29" s="368"/>
      <c r="ACE29" s="368"/>
      <c r="ACF29" s="368"/>
      <c r="ACG29" s="368"/>
      <c r="ACS29" s="368"/>
      <c r="ACT29" s="368"/>
      <c r="ACU29" s="368"/>
      <c r="ACV29" s="368"/>
      <c r="ACW29" s="368"/>
      <c r="ACX29" s="368"/>
      <c r="ACY29" s="368"/>
      <c r="ACZ29" s="368"/>
      <c r="ADA29" s="368"/>
      <c r="ADB29" s="368"/>
      <c r="ADC29" s="368"/>
      <c r="ADD29" s="368"/>
      <c r="ADE29" s="368"/>
      <c r="ADF29" s="368"/>
      <c r="ADG29" s="368"/>
      <c r="ADH29" s="368"/>
      <c r="ADI29" s="368"/>
      <c r="ADJ29" s="368"/>
      <c r="ADK29" s="368"/>
      <c r="ADL29" s="368"/>
      <c r="ADM29" s="368"/>
      <c r="ADN29" s="368"/>
      <c r="ADO29" s="368"/>
      <c r="ADP29" s="368"/>
      <c r="ADQ29" s="368"/>
      <c r="ADR29" s="368"/>
      <c r="ADS29" s="368"/>
      <c r="ADT29" s="368"/>
      <c r="ADU29" s="368"/>
      <c r="ADV29" s="368"/>
      <c r="ADW29" s="368"/>
      <c r="ADX29" s="368"/>
      <c r="ADY29" s="368"/>
      <c r="ADZ29" s="368"/>
      <c r="AEA29" s="368"/>
      <c r="AEB29" s="368"/>
      <c r="AEC29" s="368"/>
      <c r="AED29" s="368"/>
      <c r="AEE29" s="368"/>
      <c r="AEF29" s="368"/>
      <c r="AEG29" s="368"/>
      <c r="AEH29" s="368"/>
      <c r="AEI29" s="368"/>
      <c r="ALZ29" s="368"/>
      <c r="AMA29" s="368"/>
      <c r="AMB29" s="368"/>
      <c r="AMC29" s="368"/>
      <c r="AMO29" s="368"/>
      <c r="AMP29" s="368"/>
      <c r="AMQ29" s="368"/>
      <c r="AMR29" s="368"/>
      <c r="AMS29" s="368"/>
      <c r="AMT29" s="368"/>
      <c r="AMU29" s="368"/>
      <c r="AMV29" s="368"/>
      <c r="AMW29" s="368"/>
      <c r="AMX29" s="368"/>
      <c r="AMY29" s="368"/>
      <c r="AMZ29" s="368"/>
      <c r="ANA29" s="368"/>
      <c r="ANB29" s="368"/>
      <c r="ANC29" s="368"/>
      <c r="AND29" s="368"/>
      <c r="ANE29" s="368"/>
      <c r="ANF29" s="368"/>
      <c r="ANG29" s="368"/>
      <c r="ANH29" s="368"/>
      <c r="ANI29" s="368"/>
      <c r="ANJ29" s="368"/>
      <c r="ANK29" s="368"/>
      <c r="ANL29" s="368"/>
      <c r="ANM29" s="368"/>
      <c r="ANN29" s="368"/>
      <c r="ANO29" s="368"/>
      <c r="ANP29" s="368"/>
      <c r="ANQ29" s="368"/>
      <c r="ANR29" s="368"/>
      <c r="ANS29" s="368"/>
      <c r="ANT29" s="368"/>
      <c r="ANU29" s="368"/>
      <c r="ANV29" s="368"/>
      <c r="ANW29" s="368"/>
      <c r="ANX29" s="368"/>
      <c r="ANY29" s="368"/>
      <c r="ANZ29" s="368"/>
      <c r="AOA29" s="368"/>
      <c r="AOB29" s="368"/>
      <c r="AOC29" s="368"/>
      <c r="AOD29" s="368"/>
      <c r="AOE29" s="368"/>
      <c r="AVV29" s="368"/>
      <c r="AVW29" s="368"/>
      <c r="AVX29" s="368"/>
      <c r="AVY29" s="368"/>
      <c r="AWK29" s="368"/>
      <c r="AWL29" s="368"/>
      <c r="AWM29" s="368"/>
      <c r="AWN29" s="368"/>
      <c r="AWO29" s="368"/>
      <c r="AWP29" s="368"/>
      <c r="AWQ29" s="368"/>
      <c r="AWR29" s="368"/>
      <c r="AWS29" s="368"/>
      <c r="AWT29" s="368"/>
      <c r="AWU29" s="368"/>
      <c r="AWV29" s="368"/>
      <c r="AWW29" s="368"/>
      <c r="AWX29" s="368"/>
      <c r="AWY29" s="368"/>
      <c r="AWZ29" s="368"/>
      <c r="AXA29" s="368"/>
      <c r="AXB29" s="368"/>
      <c r="AXC29" s="368"/>
      <c r="AXD29" s="368"/>
      <c r="AXE29" s="368"/>
      <c r="AXF29" s="368"/>
      <c r="AXG29" s="368"/>
      <c r="AXH29" s="368"/>
      <c r="AXI29" s="368"/>
      <c r="AXJ29" s="368"/>
      <c r="AXK29" s="368"/>
      <c r="AXL29" s="368"/>
      <c r="AXM29" s="368"/>
      <c r="AXN29" s="368"/>
      <c r="AXO29" s="368"/>
      <c r="AXP29" s="368"/>
      <c r="AXQ29" s="368"/>
      <c r="AXR29" s="368"/>
      <c r="AXS29" s="368"/>
      <c r="AXT29" s="368"/>
      <c r="AXU29" s="368"/>
      <c r="AXV29" s="368"/>
      <c r="AXW29" s="368"/>
      <c r="AXX29" s="368"/>
      <c r="AXY29" s="368"/>
      <c r="AXZ29" s="368"/>
      <c r="AYA29" s="368"/>
      <c r="BFR29" s="368"/>
      <c r="BFS29" s="368"/>
      <c r="BFT29" s="368"/>
      <c r="BFU29" s="368"/>
      <c r="BGG29" s="368"/>
      <c r="BGH29" s="368"/>
      <c r="BGI29" s="368"/>
      <c r="BGJ29" s="368"/>
      <c r="BGK29" s="368"/>
      <c r="BGL29" s="368"/>
      <c r="BGM29" s="368"/>
      <c r="BGN29" s="368"/>
      <c r="BGO29" s="368"/>
      <c r="BGP29" s="368"/>
      <c r="BGQ29" s="368"/>
      <c r="BGR29" s="368"/>
      <c r="BGS29" s="368"/>
      <c r="BGT29" s="368"/>
      <c r="BGU29" s="368"/>
      <c r="BGV29" s="368"/>
      <c r="BGW29" s="368"/>
      <c r="BGX29" s="368"/>
      <c r="BGY29" s="368"/>
      <c r="BGZ29" s="368"/>
      <c r="BHA29" s="368"/>
      <c r="BHB29" s="368"/>
      <c r="BHC29" s="368"/>
      <c r="BHD29" s="368"/>
      <c r="BHE29" s="368"/>
      <c r="BHF29" s="368"/>
      <c r="BHG29" s="368"/>
      <c r="BHH29" s="368"/>
      <c r="BHI29" s="368"/>
      <c r="BHJ29" s="368"/>
      <c r="BHK29" s="368"/>
      <c r="BHL29" s="368"/>
      <c r="BHM29" s="368"/>
      <c r="BHN29" s="368"/>
      <c r="BHO29" s="368"/>
      <c r="BHP29" s="368"/>
      <c r="BHQ29" s="368"/>
      <c r="BHR29" s="368"/>
      <c r="BHS29" s="368"/>
      <c r="BHT29" s="368"/>
      <c r="BHU29" s="368"/>
      <c r="BHV29" s="368"/>
      <c r="BHW29" s="368"/>
      <c r="BPN29" s="368"/>
      <c r="BPO29" s="368"/>
      <c r="BPP29" s="368"/>
      <c r="BPQ29" s="368"/>
      <c r="BQC29" s="368"/>
      <c r="BQD29" s="368"/>
      <c r="BQE29" s="368"/>
      <c r="BQF29" s="368"/>
      <c r="BQG29" s="368"/>
      <c r="BQH29" s="368"/>
      <c r="BQI29" s="368"/>
      <c r="BQJ29" s="368"/>
      <c r="BQK29" s="368"/>
      <c r="BQL29" s="368"/>
      <c r="BQM29" s="368"/>
      <c r="BQN29" s="368"/>
      <c r="BQO29" s="368"/>
      <c r="BQP29" s="368"/>
      <c r="BQQ29" s="368"/>
      <c r="BQR29" s="368"/>
      <c r="BQS29" s="368"/>
      <c r="BQT29" s="368"/>
      <c r="BQU29" s="368"/>
      <c r="BQV29" s="368"/>
      <c r="BQW29" s="368"/>
      <c r="BQX29" s="368"/>
      <c r="BQY29" s="368"/>
      <c r="BQZ29" s="368"/>
      <c r="BRA29" s="368"/>
      <c r="BRB29" s="368"/>
      <c r="BRC29" s="368"/>
      <c r="BRD29" s="368"/>
      <c r="BRE29" s="368"/>
      <c r="BRF29" s="368"/>
      <c r="BRG29" s="368"/>
      <c r="BRH29" s="368"/>
      <c r="BRI29" s="368"/>
      <c r="BRJ29" s="368"/>
      <c r="BRK29" s="368"/>
      <c r="BRL29" s="368"/>
      <c r="BRM29" s="368"/>
      <c r="BRN29" s="368"/>
      <c r="BRO29" s="368"/>
      <c r="BRP29" s="368"/>
      <c r="BRQ29" s="368"/>
      <c r="BRR29" s="368"/>
      <c r="BRS29" s="368"/>
      <c r="BZJ29" s="368"/>
      <c r="BZK29" s="368"/>
      <c r="BZL29" s="368"/>
      <c r="BZM29" s="368"/>
      <c r="BZY29" s="368"/>
      <c r="BZZ29" s="368"/>
      <c r="CAA29" s="368"/>
      <c r="CAB29" s="368"/>
      <c r="CAC29" s="368"/>
      <c r="CAD29" s="368"/>
      <c r="CAE29" s="368"/>
      <c r="CAF29" s="368"/>
      <c r="CAG29" s="368"/>
      <c r="CAH29" s="368"/>
      <c r="CAI29" s="368"/>
      <c r="CAJ29" s="368"/>
      <c r="CAK29" s="368"/>
      <c r="CAL29" s="368"/>
      <c r="CAM29" s="368"/>
      <c r="CAN29" s="368"/>
      <c r="CAO29" s="368"/>
      <c r="CAP29" s="368"/>
      <c r="CAQ29" s="368"/>
      <c r="CAR29" s="368"/>
      <c r="CAS29" s="368"/>
      <c r="CAT29" s="368"/>
      <c r="CAU29" s="368"/>
      <c r="CAV29" s="368"/>
      <c r="CAW29" s="368"/>
      <c r="CAX29" s="368"/>
      <c r="CAY29" s="368"/>
      <c r="CAZ29" s="368"/>
      <c r="CBA29" s="368"/>
      <c r="CBB29" s="368"/>
      <c r="CBC29" s="368"/>
      <c r="CBD29" s="368"/>
      <c r="CBE29" s="368"/>
      <c r="CBF29" s="368"/>
      <c r="CBG29" s="368"/>
      <c r="CBH29" s="368"/>
      <c r="CBI29" s="368"/>
      <c r="CBJ29" s="368"/>
      <c r="CBK29" s="368"/>
      <c r="CBL29" s="368"/>
      <c r="CBM29" s="368"/>
      <c r="CBN29" s="368"/>
      <c r="CBO29" s="368"/>
      <c r="CJF29" s="368"/>
      <c r="CJG29" s="368"/>
      <c r="CJH29" s="368"/>
      <c r="CJI29" s="368"/>
      <c r="CJU29" s="368"/>
      <c r="CJV29" s="368"/>
      <c r="CJW29" s="368"/>
      <c r="CJX29" s="368"/>
      <c r="CJY29" s="368"/>
      <c r="CJZ29" s="368"/>
      <c r="CKA29" s="368"/>
      <c r="CKB29" s="368"/>
      <c r="CKC29" s="368"/>
      <c r="CKD29" s="368"/>
      <c r="CKE29" s="368"/>
      <c r="CKF29" s="368"/>
      <c r="CKG29" s="368"/>
      <c r="CKH29" s="368"/>
      <c r="CKI29" s="368"/>
      <c r="CKJ29" s="368"/>
      <c r="CKK29" s="368"/>
      <c r="CKL29" s="368"/>
      <c r="CKM29" s="368"/>
      <c r="CKN29" s="368"/>
      <c r="CKO29" s="368"/>
      <c r="CKP29" s="368"/>
      <c r="CKQ29" s="368"/>
      <c r="CKR29" s="368"/>
      <c r="CKS29" s="368"/>
      <c r="CKT29" s="368"/>
      <c r="CKU29" s="368"/>
      <c r="CKV29" s="368"/>
      <c r="CKW29" s="368"/>
      <c r="CKX29" s="368"/>
      <c r="CKY29" s="368"/>
      <c r="CKZ29" s="368"/>
      <c r="CLA29" s="368"/>
      <c r="CLB29" s="368"/>
      <c r="CLC29" s="368"/>
      <c r="CLD29" s="368"/>
      <c r="CLE29" s="368"/>
      <c r="CLF29" s="368"/>
      <c r="CLG29" s="368"/>
      <c r="CLH29" s="368"/>
      <c r="CLI29" s="368"/>
      <c r="CLJ29" s="368"/>
      <c r="CLK29" s="368"/>
      <c r="CTB29" s="368"/>
      <c r="CTC29" s="368"/>
      <c r="CTD29" s="368"/>
      <c r="CTE29" s="368"/>
      <c r="CTQ29" s="368"/>
      <c r="CTR29" s="368"/>
      <c r="CTS29" s="368"/>
      <c r="CTT29" s="368"/>
      <c r="CTU29" s="368"/>
      <c r="CTV29" s="368"/>
      <c r="CTW29" s="368"/>
      <c r="CTX29" s="368"/>
      <c r="CTY29" s="368"/>
      <c r="CTZ29" s="368"/>
      <c r="CUA29" s="368"/>
      <c r="CUB29" s="368"/>
      <c r="CUC29" s="368"/>
      <c r="CUD29" s="368"/>
      <c r="CUE29" s="368"/>
      <c r="CUF29" s="368"/>
      <c r="CUG29" s="368"/>
      <c r="CUH29" s="368"/>
      <c r="CUI29" s="368"/>
      <c r="CUJ29" s="368"/>
      <c r="CUK29" s="368"/>
      <c r="CUL29" s="368"/>
      <c r="CUM29" s="368"/>
      <c r="CUN29" s="368"/>
      <c r="CUO29" s="368"/>
      <c r="CUP29" s="368"/>
      <c r="CUQ29" s="368"/>
      <c r="CUR29" s="368"/>
      <c r="CUS29" s="368"/>
      <c r="CUT29" s="368"/>
      <c r="CUU29" s="368"/>
      <c r="CUV29" s="368"/>
      <c r="CUW29" s="368"/>
      <c r="CUX29" s="368"/>
      <c r="CUY29" s="368"/>
      <c r="CUZ29" s="368"/>
      <c r="CVA29" s="368"/>
      <c r="CVB29" s="368"/>
      <c r="CVC29" s="368"/>
      <c r="CVD29" s="368"/>
      <c r="CVE29" s="368"/>
      <c r="CVF29" s="368"/>
      <c r="CVG29" s="368"/>
      <c r="DCX29" s="368"/>
      <c r="DCY29" s="368"/>
      <c r="DCZ29" s="368"/>
      <c r="DDA29" s="368"/>
      <c r="DDM29" s="368"/>
      <c r="DDN29" s="368"/>
      <c r="DDO29" s="368"/>
      <c r="DDP29" s="368"/>
      <c r="DDQ29" s="368"/>
      <c r="DDR29" s="368"/>
      <c r="DDS29" s="368"/>
      <c r="DDT29" s="368"/>
      <c r="DDU29" s="368"/>
      <c r="DDV29" s="368"/>
      <c r="DDW29" s="368"/>
      <c r="DDX29" s="368"/>
      <c r="DDY29" s="368"/>
      <c r="DDZ29" s="368"/>
      <c r="DEA29" s="368"/>
      <c r="DEB29" s="368"/>
      <c r="DEC29" s="368"/>
      <c r="DED29" s="368"/>
      <c r="DEE29" s="368"/>
      <c r="DEF29" s="368"/>
      <c r="DEG29" s="368"/>
      <c r="DEH29" s="368"/>
      <c r="DEI29" s="368"/>
      <c r="DEJ29" s="368"/>
      <c r="DEK29" s="368"/>
      <c r="DEL29" s="368"/>
      <c r="DEM29" s="368"/>
      <c r="DEN29" s="368"/>
      <c r="DEO29" s="368"/>
      <c r="DEP29" s="368"/>
      <c r="DEQ29" s="368"/>
      <c r="DER29" s="368"/>
      <c r="DES29" s="368"/>
      <c r="DET29" s="368"/>
      <c r="DEU29" s="368"/>
      <c r="DEV29" s="368"/>
      <c r="DEW29" s="368"/>
      <c r="DEX29" s="368"/>
      <c r="DEY29" s="368"/>
      <c r="DEZ29" s="368"/>
      <c r="DFA29" s="368"/>
      <c r="DFB29" s="368"/>
      <c r="DFC29" s="368"/>
      <c r="DMT29" s="368"/>
      <c r="DMU29" s="368"/>
      <c r="DMV29" s="368"/>
      <c r="DMW29" s="368"/>
      <c r="DNI29" s="368"/>
      <c r="DNJ29" s="368"/>
      <c r="DNK29" s="368"/>
      <c r="DNL29" s="368"/>
      <c r="DNM29" s="368"/>
      <c r="DNN29" s="368"/>
      <c r="DNO29" s="368"/>
      <c r="DNP29" s="368"/>
      <c r="DNQ29" s="368"/>
      <c r="DNR29" s="368"/>
      <c r="DNS29" s="368"/>
      <c r="DNT29" s="368"/>
      <c r="DNU29" s="368"/>
      <c r="DNV29" s="368"/>
      <c r="DNW29" s="368"/>
      <c r="DNX29" s="368"/>
      <c r="DNY29" s="368"/>
      <c r="DNZ29" s="368"/>
      <c r="DOA29" s="368"/>
      <c r="DOB29" s="368"/>
      <c r="DOC29" s="368"/>
      <c r="DOD29" s="368"/>
      <c r="DOE29" s="368"/>
      <c r="DOF29" s="368"/>
      <c r="DOG29" s="368"/>
      <c r="DOH29" s="368"/>
      <c r="DOI29" s="368"/>
      <c r="DOJ29" s="368"/>
      <c r="DOK29" s="368"/>
      <c r="DOL29" s="368"/>
      <c r="DOM29" s="368"/>
      <c r="DON29" s="368"/>
      <c r="DOO29" s="368"/>
      <c r="DOP29" s="368"/>
      <c r="DOQ29" s="368"/>
      <c r="DOR29" s="368"/>
      <c r="DOS29" s="368"/>
      <c r="DOT29" s="368"/>
      <c r="DOU29" s="368"/>
      <c r="DOV29" s="368"/>
      <c r="DOW29" s="368"/>
      <c r="DOX29" s="368"/>
      <c r="DOY29" s="368"/>
      <c r="DWP29" s="368"/>
      <c r="DWQ29" s="368"/>
      <c r="DWR29" s="368"/>
      <c r="DWS29" s="368"/>
      <c r="DXE29" s="368"/>
      <c r="DXF29" s="368"/>
      <c r="DXG29" s="368"/>
      <c r="DXH29" s="368"/>
      <c r="DXI29" s="368"/>
      <c r="DXJ29" s="368"/>
      <c r="DXK29" s="368"/>
      <c r="DXL29" s="368"/>
      <c r="DXM29" s="368"/>
      <c r="DXN29" s="368"/>
      <c r="DXO29" s="368"/>
      <c r="DXP29" s="368"/>
      <c r="DXQ29" s="368"/>
      <c r="DXR29" s="368"/>
      <c r="DXS29" s="368"/>
      <c r="DXT29" s="368"/>
      <c r="DXU29" s="368"/>
      <c r="DXV29" s="368"/>
      <c r="DXW29" s="368"/>
      <c r="DXX29" s="368"/>
      <c r="DXY29" s="368"/>
      <c r="DXZ29" s="368"/>
      <c r="DYA29" s="368"/>
      <c r="DYB29" s="368"/>
      <c r="DYC29" s="368"/>
      <c r="DYD29" s="368"/>
      <c r="DYE29" s="368"/>
      <c r="DYF29" s="368"/>
      <c r="DYG29" s="368"/>
      <c r="DYH29" s="368"/>
      <c r="DYI29" s="368"/>
      <c r="DYJ29" s="368"/>
      <c r="DYK29" s="368"/>
      <c r="DYL29" s="368"/>
      <c r="DYM29" s="368"/>
      <c r="DYN29" s="368"/>
      <c r="DYO29" s="368"/>
      <c r="DYP29" s="368"/>
      <c r="DYQ29" s="368"/>
      <c r="DYR29" s="368"/>
      <c r="DYS29" s="368"/>
      <c r="DYT29" s="368"/>
      <c r="DYU29" s="368"/>
      <c r="EGL29" s="368"/>
      <c r="EGM29" s="368"/>
      <c r="EGN29" s="368"/>
      <c r="EGO29" s="368"/>
      <c r="EHA29" s="368"/>
      <c r="EHB29" s="368"/>
      <c r="EHC29" s="368"/>
      <c r="EHD29" s="368"/>
      <c r="EHE29" s="368"/>
      <c r="EHF29" s="368"/>
      <c r="EHG29" s="368"/>
      <c r="EHH29" s="368"/>
      <c r="EHI29" s="368"/>
      <c r="EHJ29" s="368"/>
      <c r="EHK29" s="368"/>
      <c r="EHL29" s="368"/>
      <c r="EHM29" s="368"/>
      <c r="EHN29" s="368"/>
      <c r="EHO29" s="368"/>
      <c r="EHP29" s="368"/>
      <c r="EHQ29" s="368"/>
      <c r="EHR29" s="368"/>
      <c r="EHS29" s="368"/>
      <c r="EHT29" s="368"/>
      <c r="EHU29" s="368"/>
      <c r="EHV29" s="368"/>
      <c r="EHW29" s="368"/>
      <c r="EHX29" s="368"/>
      <c r="EHY29" s="368"/>
      <c r="EHZ29" s="368"/>
      <c r="EIA29" s="368"/>
      <c r="EIB29" s="368"/>
      <c r="EIC29" s="368"/>
      <c r="EID29" s="368"/>
      <c r="EIE29" s="368"/>
      <c r="EIF29" s="368"/>
      <c r="EIG29" s="368"/>
      <c r="EIH29" s="368"/>
      <c r="EII29" s="368"/>
      <c r="EIJ29" s="368"/>
      <c r="EIK29" s="368"/>
      <c r="EIL29" s="368"/>
      <c r="EIM29" s="368"/>
      <c r="EIN29" s="368"/>
      <c r="EIO29" s="368"/>
      <c r="EIP29" s="368"/>
      <c r="EIQ29" s="368"/>
      <c r="EQH29" s="368"/>
      <c r="EQI29" s="368"/>
      <c r="EQJ29" s="368"/>
      <c r="EQK29" s="368"/>
      <c r="EQW29" s="368"/>
      <c r="EQX29" s="368"/>
      <c r="EQY29" s="368"/>
      <c r="EQZ29" s="368"/>
      <c r="ERA29" s="368"/>
      <c r="ERB29" s="368"/>
      <c r="ERC29" s="368"/>
      <c r="ERD29" s="368"/>
      <c r="ERE29" s="368"/>
      <c r="ERF29" s="368"/>
      <c r="ERG29" s="368"/>
      <c r="ERH29" s="368"/>
      <c r="ERI29" s="368"/>
      <c r="ERJ29" s="368"/>
      <c r="ERK29" s="368"/>
      <c r="ERL29" s="368"/>
      <c r="ERM29" s="368"/>
      <c r="ERN29" s="368"/>
      <c r="ERO29" s="368"/>
      <c r="ERP29" s="368"/>
      <c r="ERQ29" s="368"/>
      <c r="ERR29" s="368"/>
      <c r="ERS29" s="368"/>
      <c r="ERT29" s="368"/>
      <c r="ERU29" s="368"/>
      <c r="ERV29" s="368"/>
      <c r="ERW29" s="368"/>
      <c r="ERX29" s="368"/>
      <c r="ERY29" s="368"/>
      <c r="ERZ29" s="368"/>
      <c r="ESA29" s="368"/>
      <c r="ESB29" s="368"/>
      <c r="ESC29" s="368"/>
      <c r="ESD29" s="368"/>
      <c r="ESE29" s="368"/>
      <c r="ESF29" s="368"/>
      <c r="ESG29" s="368"/>
      <c r="ESH29" s="368"/>
      <c r="ESI29" s="368"/>
      <c r="ESJ29" s="368"/>
      <c r="ESK29" s="368"/>
      <c r="ESL29" s="368"/>
      <c r="ESM29" s="368"/>
      <c r="FAD29" s="368"/>
      <c r="FAE29" s="368"/>
      <c r="FAF29" s="368"/>
      <c r="FAG29" s="368"/>
      <c r="FAS29" s="368"/>
      <c r="FAT29" s="368"/>
      <c r="FAU29" s="368"/>
      <c r="FAV29" s="368"/>
      <c r="FAW29" s="368"/>
      <c r="FAX29" s="368"/>
      <c r="FAY29" s="368"/>
      <c r="FAZ29" s="368"/>
      <c r="FBA29" s="368"/>
      <c r="FBB29" s="368"/>
      <c r="FBC29" s="368"/>
      <c r="FBD29" s="368"/>
      <c r="FBE29" s="368"/>
      <c r="FBF29" s="368"/>
      <c r="FBG29" s="368"/>
      <c r="FBH29" s="368"/>
      <c r="FBI29" s="368"/>
      <c r="FBJ29" s="368"/>
      <c r="FBK29" s="368"/>
      <c r="FBL29" s="368"/>
      <c r="FBM29" s="368"/>
      <c r="FBN29" s="368"/>
      <c r="FBO29" s="368"/>
      <c r="FBP29" s="368"/>
      <c r="FBQ29" s="368"/>
      <c r="FBR29" s="368"/>
      <c r="FBS29" s="368"/>
      <c r="FBT29" s="368"/>
      <c r="FBU29" s="368"/>
      <c r="FBV29" s="368"/>
      <c r="FBW29" s="368"/>
      <c r="FBX29" s="368"/>
      <c r="FBY29" s="368"/>
      <c r="FBZ29" s="368"/>
      <c r="FCA29" s="368"/>
      <c r="FCB29" s="368"/>
      <c r="FCC29" s="368"/>
      <c r="FCD29" s="368"/>
      <c r="FCE29" s="368"/>
      <c r="FCF29" s="368"/>
      <c r="FCG29" s="368"/>
      <c r="FCH29" s="368"/>
      <c r="FCI29" s="368"/>
      <c r="FJZ29" s="368"/>
      <c r="FKA29" s="368"/>
      <c r="FKB29" s="368"/>
      <c r="FKC29" s="368"/>
      <c r="FKO29" s="368"/>
      <c r="FKP29" s="368"/>
      <c r="FKQ29" s="368"/>
      <c r="FKR29" s="368"/>
      <c r="FKS29" s="368"/>
      <c r="FKT29" s="368"/>
      <c r="FKU29" s="368"/>
      <c r="FKV29" s="368"/>
      <c r="FKW29" s="368"/>
      <c r="FKX29" s="368"/>
      <c r="FKY29" s="368"/>
      <c r="FKZ29" s="368"/>
      <c r="FLA29" s="368"/>
      <c r="FLB29" s="368"/>
      <c r="FLC29" s="368"/>
      <c r="FLD29" s="368"/>
      <c r="FLE29" s="368"/>
      <c r="FLF29" s="368"/>
      <c r="FLG29" s="368"/>
      <c r="FLH29" s="368"/>
      <c r="FLI29" s="368"/>
      <c r="FLJ29" s="368"/>
      <c r="FLK29" s="368"/>
      <c r="FLL29" s="368"/>
      <c r="FLM29" s="368"/>
      <c r="FLN29" s="368"/>
      <c r="FLO29" s="368"/>
      <c r="FLP29" s="368"/>
      <c r="FLQ29" s="368"/>
      <c r="FLR29" s="368"/>
      <c r="FLS29" s="368"/>
      <c r="FLT29" s="368"/>
      <c r="FLU29" s="368"/>
      <c r="FLV29" s="368"/>
      <c r="FLW29" s="368"/>
      <c r="FLX29" s="368"/>
      <c r="FLY29" s="368"/>
      <c r="FLZ29" s="368"/>
      <c r="FMA29" s="368"/>
      <c r="FMB29" s="368"/>
      <c r="FMC29" s="368"/>
      <c r="FMD29" s="368"/>
      <c r="FME29" s="368"/>
      <c r="FTV29" s="368"/>
      <c r="FTW29" s="368"/>
      <c r="FTX29" s="368"/>
      <c r="FTY29" s="368"/>
      <c r="FUK29" s="368"/>
      <c r="FUL29" s="368"/>
      <c r="FUM29" s="368"/>
      <c r="FUN29" s="368"/>
      <c r="FUO29" s="368"/>
      <c r="FUP29" s="368"/>
      <c r="FUQ29" s="368"/>
      <c r="FUR29" s="368"/>
      <c r="FUS29" s="368"/>
      <c r="FUT29" s="368"/>
      <c r="FUU29" s="368"/>
      <c r="FUV29" s="368"/>
      <c r="FUW29" s="368"/>
      <c r="FUX29" s="368"/>
      <c r="FUY29" s="368"/>
      <c r="FUZ29" s="368"/>
      <c r="FVA29" s="368"/>
      <c r="FVB29" s="368"/>
      <c r="FVC29" s="368"/>
      <c r="FVD29" s="368"/>
      <c r="FVE29" s="368"/>
      <c r="FVF29" s="368"/>
      <c r="FVG29" s="368"/>
      <c r="FVH29" s="368"/>
      <c r="FVI29" s="368"/>
      <c r="FVJ29" s="368"/>
      <c r="FVK29" s="368"/>
      <c r="FVL29" s="368"/>
      <c r="FVM29" s="368"/>
      <c r="FVN29" s="368"/>
      <c r="FVO29" s="368"/>
      <c r="FVP29" s="368"/>
      <c r="FVQ29" s="368"/>
      <c r="FVR29" s="368"/>
      <c r="FVS29" s="368"/>
      <c r="FVT29" s="368"/>
      <c r="FVU29" s="368"/>
      <c r="FVV29" s="368"/>
      <c r="FVW29" s="368"/>
      <c r="FVX29" s="368"/>
      <c r="FVY29" s="368"/>
      <c r="FVZ29" s="368"/>
      <c r="FWA29" s="368"/>
      <c r="GDR29" s="368"/>
      <c r="GDS29" s="368"/>
      <c r="GDT29" s="368"/>
      <c r="GDU29" s="368"/>
      <c r="GEG29" s="368"/>
      <c r="GEH29" s="368"/>
      <c r="GEI29" s="368"/>
      <c r="GEJ29" s="368"/>
      <c r="GEK29" s="368"/>
      <c r="GEL29" s="368"/>
      <c r="GEM29" s="368"/>
      <c r="GEN29" s="368"/>
      <c r="GEO29" s="368"/>
      <c r="GEP29" s="368"/>
      <c r="GEQ29" s="368"/>
      <c r="GER29" s="368"/>
      <c r="GES29" s="368"/>
      <c r="GET29" s="368"/>
      <c r="GEU29" s="368"/>
      <c r="GEV29" s="368"/>
      <c r="GEW29" s="368"/>
      <c r="GEX29" s="368"/>
      <c r="GEY29" s="368"/>
      <c r="GEZ29" s="368"/>
      <c r="GFA29" s="368"/>
      <c r="GFB29" s="368"/>
      <c r="GFC29" s="368"/>
      <c r="GFD29" s="368"/>
      <c r="GFE29" s="368"/>
      <c r="GFF29" s="368"/>
      <c r="GFG29" s="368"/>
      <c r="GFH29" s="368"/>
      <c r="GFI29" s="368"/>
      <c r="GFJ29" s="368"/>
      <c r="GFK29" s="368"/>
      <c r="GFL29" s="368"/>
      <c r="GFM29" s="368"/>
      <c r="GFN29" s="368"/>
      <c r="GFO29" s="368"/>
      <c r="GFP29" s="368"/>
      <c r="GFQ29" s="368"/>
      <c r="GFR29" s="368"/>
      <c r="GFS29" s="368"/>
      <c r="GFT29" s="368"/>
      <c r="GFU29" s="368"/>
      <c r="GFV29" s="368"/>
      <c r="GFW29" s="368"/>
      <c r="GNN29" s="368"/>
      <c r="GNO29" s="368"/>
      <c r="GNP29" s="368"/>
      <c r="GNQ29" s="368"/>
      <c r="GOC29" s="368"/>
      <c r="GOD29" s="368"/>
      <c r="GOE29" s="368"/>
      <c r="GOF29" s="368"/>
      <c r="GOG29" s="368"/>
      <c r="GOH29" s="368"/>
      <c r="GOI29" s="368"/>
      <c r="GOJ29" s="368"/>
      <c r="GOK29" s="368"/>
      <c r="GOL29" s="368"/>
      <c r="GOM29" s="368"/>
      <c r="GON29" s="368"/>
      <c r="GOO29" s="368"/>
      <c r="GOP29" s="368"/>
      <c r="GOQ29" s="368"/>
      <c r="GOR29" s="368"/>
      <c r="GOS29" s="368"/>
      <c r="GOT29" s="368"/>
      <c r="GOU29" s="368"/>
      <c r="GOV29" s="368"/>
      <c r="GOW29" s="368"/>
      <c r="GOX29" s="368"/>
      <c r="GOY29" s="368"/>
      <c r="GOZ29" s="368"/>
      <c r="GPA29" s="368"/>
      <c r="GPB29" s="368"/>
      <c r="GPC29" s="368"/>
      <c r="GPD29" s="368"/>
      <c r="GPE29" s="368"/>
      <c r="GPF29" s="368"/>
      <c r="GPG29" s="368"/>
      <c r="GPH29" s="368"/>
      <c r="GPI29" s="368"/>
      <c r="GPJ29" s="368"/>
      <c r="GPK29" s="368"/>
      <c r="GPL29" s="368"/>
      <c r="GPM29" s="368"/>
      <c r="GPN29" s="368"/>
      <c r="GPO29" s="368"/>
      <c r="GPP29" s="368"/>
      <c r="GPQ29" s="368"/>
      <c r="GPR29" s="368"/>
      <c r="GPS29" s="368"/>
      <c r="GXJ29" s="368"/>
      <c r="GXK29" s="368"/>
      <c r="GXL29" s="368"/>
      <c r="GXM29" s="368"/>
      <c r="GXY29" s="368"/>
      <c r="GXZ29" s="368"/>
      <c r="GYA29" s="368"/>
      <c r="GYB29" s="368"/>
      <c r="GYC29" s="368"/>
      <c r="GYD29" s="368"/>
      <c r="GYE29" s="368"/>
      <c r="GYF29" s="368"/>
      <c r="GYG29" s="368"/>
      <c r="GYH29" s="368"/>
      <c r="GYI29" s="368"/>
      <c r="GYJ29" s="368"/>
      <c r="GYK29" s="368"/>
      <c r="GYL29" s="368"/>
      <c r="GYM29" s="368"/>
      <c r="GYN29" s="368"/>
      <c r="GYO29" s="368"/>
      <c r="GYP29" s="368"/>
      <c r="GYQ29" s="368"/>
      <c r="GYR29" s="368"/>
      <c r="GYS29" s="368"/>
      <c r="GYT29" s="368"/>
      <c r="GYU29" s="368"/>
      <c r="GYV29" s="368"/>
      <c r="GYW29" s="368"/>
      <c r="GYX29" s="368"/>
      <c r="GYY29" s="368"/>
      <c r="GYZ29" s="368"/>
      <c r="GZA29" s="368"/>
      <c r="GZB29" s="368"/>
      <c r="GZC29" s="368"/>
      <c r="GZD29" s="368"/>
      <c r="GZE29" s="368"/>
      <c r="GZF29" s="368"/>
      <c r="GZG29" s="368"/>
      <c r="GZH29" s="368"/>
      <c r="GZI29" s="368"/>
      <c r="GZJ29" s="368"/>
      <c r="GZK29" s="368"/>
      <c r="GZL29" s="368"/>
      <c r="GZM29" s="368"/>
      <c r="GZN29" s="368"/>
      <c r="GZO29" s="368"/>
      <c r="HHF29" s="368"/>
      <c r="HHG29" s="368"/>
      <c r="HHH29" s="368"/>
      <c r="HHI29" s="368"/>
      <c r="HHU29" s="368"/>
      <c r="HHV29" s="368"/>
      <c r="HHW29" s="368"/>
      <c r="HHX29" s="368"/>
      <c r="HHY29" s="368"/>
      <c r="HHZ29" s="368"/>
      <c r="HIA29" s="368"/>
      <c r="HIB29" s="368"/>
      <c r="HIC29" s="368"/>
      <c r="HID29" s="368"/>
      <c r="HIE29" s="368"/>
      <c r="HIF29" s="368"/>
      <c r="HIG29" s="368"/>
      <c r="HIH29" s="368"/>
      <c r="HII29" s="368"/>
      <c r="HIJ29" s="368"/>
      <c r="HIK29" s="368"/>
      <c r="HIL29" s="368"/>
      <c r="HIM29" s="368"/>
      <c r="HIN29" s="368"/>
      <c r="HIO29" s="368"/>
      <c r="HIP29" s="368"/>
      <c r="HIQ29" s="368"/>
      <c r="HIR29" s="368"/>
      <c r="HIS29" s="368"/>
      <c r="HIT29" s="368"/>
      <c r="HIU29" s="368"/>
      <c r="HIV29" s="368"/>
      <c r="HIW29" s="368"/>
      <c r="HIX29" s="368"/>
      <c r="HIY29" s="368"/>
      <c r="HIZ29" s="368"/>
      <c r="HJA29" s="368"/>
      <c r="HJB29" s="368"/>
      <c r="HJC29" s="368"/>
      <c r="HJD29" s="368"/>
      <c r="HJE29" s="368"/>
      <c r="HJF29" s="368"/>
      <c r="HJG29" s="368"/>
      <c r="HJH29" s="368"/>
      <c r="HJI29" s="368"/>
      <c r="HJJ29" s="368"/>
      <c r="HJK29" s="368"/>
      <c r="HRB29" s="368"/>
      <c r="HRC29" s="368"/>
      <c r="HRD29" s="368"/>
      <c r="HRE29" s="368"/>
      <c r="HRQ29" s="368"/>
      <c r="HRR29" s="368"/>
      <c r="HRS29" s="368"/>
      <c r="HRT29" s="368"/>
      <c r="HRU29" s="368"/>
      <c r="HRV29" s="368"/>
      <c r="HRW29" s="368"/>
      <c r="HRX29" s="368"/>
      <c r="HRY29" s="368"/>
      <c r="HRZ29" s="368"/>
      <c r="HSA29" s="368"/>
      <c r="HSB29" s="368"/>
      <c r="HSC29" s="368"/>
      <c r="HSD29" s="368"/>
      <c r="HSE29" s="368"/>
      <c r="HSF29" s="368"/>
      <c r="HSG29" s="368"/>
      <c r="HSH29" s="368"/>
      <c r="HSI29" s="368"/>
      <c r="HSJ29" s="368"/>
      <c r="HSK29" s="368"/>
      <c r="HSL29" s="368"/>
      <c r="HSM29" s="368"/>
      <c r="HSN29" s="368"/>
      <c r="HSO29" s="368"/>
      <c r="HSP29" s="368"/>
      <c r="HSQ29" s="368"/>
      <c r="HSR29" s="368"/>
      <c r="HSS29" s="368"/>
      <c r="HST29" s="368"/>
      <c r="HSU29" s="368"/>
      <c r="HSV29" s="368"/>
      <c r="HSW29" s="368"/>
      <c r="HSX29" s="368"/>
      <c r="HSY29" s="368"/>
      <c r="HSZ29" s="368"/>
      <c r="HTA29" s="368"/>
      <c r="HTB29" s="368"/>
      <c r="HTC29" s="368"/>
      <c r="HTD29" s="368"/>
      <c r="HTE29" s="368"/>
      <c r="HTF29" s="368"/>
      <c r="HTG29" s="368"/>
      <c r="IAX29" s="368"/>
      <c r="IAY29" s="368"/>
      <c r="IAZ29" s="368"/>
      <c r="IBA29" s="368"/>
      <c r="IBM29" s="368"/>
      <c r="IBN29" s="368"/>
      <c r="IBO29" s="368"/>
      <c r="IBP29" s="368"/>
      <c r="IBQ29" s="368"/>
      <c r="IBR29" s="368"/>
      <c r="IBS29" s="368"/>
      <c r="IBT29" s="368"/>
      <c r="IBU29" s="368"/>
      <c r="IBV29" s="368"/>
      <c r="IBW29" s="368"/>
      <c r="IBX29" s="368"/>
      <c r="IBY29" s="368"/>
      <c r="IBZ29" s="368"/>
      <c r="ICA29" s="368"/>
      <c r="ICB29" s="368"/>
      <c r="ICC29" s="368"/>
      <c r="ICD29" s="368"/>
      <c r="ICE29" s="368"/>
      <c r="ICF29" s="368"/>
      <c r="ICG29" s="368"/>
      <c r="ICH29" s="368"/>
      <c r="ICI29" s="368"/>
      <c r="ICJ29" s="368"/>
      <c r="ICK29" s="368"/>
      <c r="ICL29" s="368"/>
      <c r="ICM29" s="368"/>
      <c r="ICN29" s="368"/>
      <c r="ICO29" s="368"/>
      <c r="ICP29" s="368"/>
      <c r="ICQ29" s="368"/>
      <c r="ICR29" s="368"/>
      <c r="ICS29" s="368"/>
      <c r="ICT29" s="368"/>
      <c r="ICU29" s="368"/>
      <c r="ICV29" s="368"/>
      <c r="ICW29" s="368"/>
      <c r="ICX29" s="368"/>
      <c r="ICY29" s="368"/>
      <c r="ICZ29" s="368"/>
      <c r="IDA29" s="368"/>
      <c r="IDB29" s="368"/>
      <c r="IDC29" s="368"/>
      <c r="IKT29" s="368"/>
      <c r="IKU29" s="368"/>
      <c r="IKV29" s="368"/>
      <c r="IKW29" s="368"/>
      <c r="ILI29" s="368"/>
      <c r="ILJ29" s="368"/>
      <c r="ILK29" s="368"/>
      <c r="ILL29" s="368"/>
      <c r="ILM29" s="368"/>
      <c r="ILN29" s="368"/>
      <c r="ILO29" s="368"/>
      <c r="ILP29" s="368"/>
      <c r="ILQ29" s="368"/>
      <c r="ILR29" s="368"/>
      <c r="ILS29" s="368"/>
      <c r="ILT29" s="368"/>
      <c r="ILU29" s="368"/>
      <c r="ILV29" s="368"/>
      <c r="ILW29" s="368"/>
      <c r="ILX29" s="368"/>
      <c r="ILY29" s="368"/>
      <c r="ILZ29" s="368"/>
      <c r="IMA29" s="368"/>
      <c r="IMB29" s="368"/>
      <c r="IMC29" s="368"/>
      <c r="IMD29" s="368"/>
      <c r="IME29" s="368"/>
      <c r="IMF29" s="368"/>
      <c r="IMG29" s="368"/>
      <c r="IMH29" s="368"/>
      <c r="IMI29" s="368"/>
      <c r="IMJ29" s="368"/>
      <c r="IMK29" s="368"/>
      <c r="IML29" s="368"/>
      <c r="IMM29" s="368"/>
      <c r="IMN29" s="368"/>
      <c r="IMO29" s="368"/>
      <c r="IMP29" s="368"/>
      <c r="IMQ29" s="368"/>
      <c r="IMR29" s="368"/>
      <c r="IMS29" s="368"/>
      <c r="IMT29" s="368"/>
      <c r="IMU29" s="368"/>
      <c r="IMV29" s="368"/>
      <c r="IMW29" s="368"/>
      <c r="IMX29" s="368"/>
      <c r="IMY29" s="368"/>
      <c r="IUP29" s="368"/>
      <c r="IUQ29" s="368"/>
      <c r="IUR29" s="368"/>
      <c r="IUS29" s="368"/>
      <c r="IVE29" s="368"/>
      <c r="IVF29" s="368"/>
      <c r="IVG29" s="368"/>
      <c r="IVH29" s="368"/>
      <c r="IVI29" s="368"/>
      <c r="IVJ29" s="368"/>
      <c r="IVK29" s="368"/>
      <c r="IVL29" s="368"/>
      <c r="IVM29" s="368"/>
      <c r="IVN29" s="368"/>
      <c r="IVO29" s="368"/>
      <c r="IVP29" s="368"/>
      <c r="IVQ29" s="368"/>
      <c r="IVR29" s="368"/>
      <c r="IVS29" s="368"/>
      <c r="IVT29" s="368"/>
      <c r="IVU29" s="368"/>
      <c r="IVV29" s="368"/>
      <c r="IVW29" s="368"/>
      <c r="IVX29" s="368"/>
      <c r="IVY29" s="368"/>
      <c r="IVZ29" s="368"/>
      <c r="IWA29" s="368"/>
      <c r="IWB29" s="368"/>
      <c r="IWC29" s="368"/>
      <c r="IWD29" s="368"/>
      <c r="IWE29" s="368"/>
      <c r="IWF29" s="368"/>
      <c r="IWG29" s="368"/>
      <c r="IWH29" s="368"/>
      <c r="IWI29" s="368"/>
      <c r="IWJ29" s="368"/>
      <c r="IWK29" s="368"/>
      <c r="IWL29" s="368"/>
      <c r="IWM29" s="368"/>
      <c r="IWN29" s="368"/>
      <c r="IWO29" s="368"/>
      <c r="IWP29" s="368"/>
      <c r="IWQ29" s="368"/>
      <c r="IWR29" s="368"/>
      <c r="IWS29" s="368"/>
      <c r="IWT29" s="368"/>
      <c r="IWU29" s="368"/>
      <c r="JEL29" s="368"/>
      <c r="JEM29" s="368"/>
      <c r="JEN29" s="368"/>
      <c r="JEO29" s="368"/>
      <c r="JFA29" s="368"/>
      <c r="JFB29" s="368"/>
      <c r="JFC29" s="368"/>
      <c r="JFD29" s="368"/>
      <c r="JFE29" s="368"/>
      <c r="JFF29" s="368"/>
      <c r="JFG29" s="368"/>
      <c r="JFH29" s="368"/>
      <c r="JFI29" s="368"/>
      <c r="JFJ29" s="368"/>
      <c r="JFK29" s="368"/>
      <c r="JFL29" s="368"/>
      <c r="JFM29" s="368"/>
      <c r="JFN29" s="368"/>
      <c r="JFO29" s="368"/>
      <c r="JFP29" s="368"/>
      <c r="JFQ29" s="368"/>
      <c r="JFR29" s="368"/>
      <c r="JFS29" s="368"/>
      <c r="JFT29" s="368"/>
      <c r="JFU29" s="368"/>
      <c r="JFV29" s="368"/>
      <c r="JFW29" s="368"/>
      <c r="JFX29" s="368"/>
      <c r="JFY29" s="368"/>
      <c r="JFZ29" s="368"/>
      <c r="JGA29" s="368"/>
      <c r="JGB29" s="368"/>
      <c r="JGC29" s="368"/>
      <c r="JGD29" s="368"/>
      <c r="JGE29" s="368"/>
      <c r="JGF29" s="368"/>
      <c r="JGG29" s="368"/>
      <c r="JGH29" s="368"/>
      <c r="JGI29" s="368"/>
      <c r="JGJ29" s="368"/>
      <c r="JGK29" s="368"/>
      <c r="JGL29" s="368"/>
      <c r="JGM29" s="368"/>
      <c r="JGN29" s="368"/>
      <c r="JGO29" s="368"/>
      <c r="JGP29" s="368"/>
      <c r="JGQ29" s="368"/>
      <c r="JOH29" s="368"/>
      <c r="JOI29" s="368"/>
      <c r="JOJ29" s="368"/>
      <c r="JOK29" s="368"/>
      <c r="JOW29" s="368"/>
      <c r="JOX29" s="368"/>
      <c r="JOY29" s="368"/>
      <c r="JOZ29" s="368"/>
      <c r="JPA29" s="368"/>
      <c r="JPB29" s="368"/>
      <c r="JPC29" s="368"/>
      <c r="JPD29" s="368"/>
      <c r="JPE29" s="368"/>
      <c r="JPF29" s="368"/>
      <c r="JPG29" s="368"/>
      <c r="JPH29" s="368"/>
      <c r="JPI29" s="368"/>
      <c r="JPJ29" s="368"/>
      <c r="JPK29" s="368"/>
      <c r="JPL29" s="368"/>
      <c r="JPM29" s="368"/>
      <c r="JPN29" s="368"/>
      <c r="JPO29" s="368"/>
      <c r="JPP29" s="368"/>
      <c r="JPQ29" s="368"/>
      <c r="JPR29" s="368"/>
      <c r="JPS29" s="368"/>
      <c r="JPT29" s="368"/>
      <c r="JPU29" s="368"/>
      <c r="JPV29" s="368"/>
      <c r="JPW29" s="368"/>
      <c r="JPX29" s="368"/>
      <c r="JPY29" s="368"/>
      <c r="JPZ29" s="368"/>
      <c r="JQA29" s="368"/>
      <c r="JQB29" s="368"/>
      <c r="JQC29" s="368"/>
      <c r="JQD29" s="368"/>
      <c r="JQE29" s="368"/>
      <c r="JQF29" s="368"/>
      <c r="JQG29" s="368"/>
      <c r="JQH29" s="368"/>
      <c r="JQI29" s="368"/>
      <c r="JQJ29" s="368"/>
      <c r="JQK29" s="368"/>
      <c r="JQL29" s="368"/>
      <c r="JQM29" s="368"/>
      <c r="JYD29" s="368"/>
      <c r="JYE29" s="368"/>
      <c r="JYF29" s="368"/>
      <c r="JYG29" s="368"/>
      <c r="JYS29" s="368"/>
      <c r="JYT29" s="368"/>
      <c r="JYU29" s="368"/>
      <c r="JYV29" s="368"/>
      <c r="JYW29" s="368"/>
      <c r="JYX29" s="368"/>
      <c r="JYY29" s="368"/>
      <c r="JYZ29" s="368"/>
      <c r="JZA29" s="368"/>
      <c r="JZB29" s="368"/>
      <c r="JZC29" s="368"/>
      <c r="JZD29" s="368"/>
      <c r="JZE29" s="368"/>
      <c r="JZF29" s="368"/>
      <c r="JZG29" s="368"/>
      <c r="JZH29" s="368"/>
      <c r="JZI29" s="368"/>
      <c r="JZJ29" s="368"/>
      <c r="JZK29" s="368"/>
      <c r="JZL29" s="368"/>
      <c r="JZM29" s="368"/>
      <c r="JZN29" s="368"/>
      <c r="JZO29" s="368"/>
      <c r="JZP29" s="368"/>
      <c r="JZQ29" s="368"/>
      <c r="JZR29" s="368"/>
      <c r="JZS29" s="368"/>
      <c r="JZT29" s="368"/>
      <c r="JZU29" s="368"/>
      <c r="JZV29" s="368"/>
      <c r="JZW29" s="368"/>
      <c r="JZX29" s="368"/>
      <c r="JZY29" s="368"/>
      <c r="JZZ29" s="368"/>
      <c r="KAA29" s="368"/>
      <c r="KAB29" s="368"/>
      <c r="KAC29" s="368"/>
      <c r="KAD29" s="368"/>
      <c r="KAE29" s="368"/>
      <c r="KAF29" s="368"/>
      <c r="KAG29" s="368"/>
      <c r="KAH29" s="368"/>
      <c r="KAI29" s="368"/>
      <c r="KHZ29" s="368"/>
      <c r="KIA29" s="368"/>
      <c r="KIB29" s="368"/>
      <c r="KIC29" s="368"/>
      <c r="KIO29" s="368"/>
      <c r="KIP29" s="368"/>
      <c r="KIQ29" s="368"/>
      <c r="KIR29" s="368"/>
      <c r="KIS29" s="368"/>
      <c r="KIT29" s="368"/>
      <c r="KIU29" s="368"/>
      <c r="KIV29" s="368"/>
      <c r="KIW29" s="368"/>
      <c r="KIX29" s="368"/>
      <c r="KIY29" s="368"/>
      <c r="KIZ29" s="368"/>
      <c r="KJA29" s="368"/>
      <c r="KJB29" s="368"/>
      <c r="KJC29" s="368"/>
      <c r="KJD29" s="368"/>
      <c r="KJE29" s="368"/>
      <c r="KJF29" s="368"/>
      <c r="KJG29" s="368"/>
      <c r="KJH29" s="368"/>
      <c r="KJI29" s="368"/>
      <c r="KJJ29" s="368"/>
      <c r="KJK29" s="368"/>
      <c r="KJL29" s="368"/>
      <c r="KJM29" s="368"/>
      <c r="KJN29" s="368"/>
      <c r="KJO29" s="368"/>
      <c r="KJP29" s="368"/>
      <c r="KJQ29" s="368"/>
      <c r="KJR29" s="368"/>
      <c r="KJS29" s="368"/>
      <c r="KJT29" s="368"/>
      <c r="KJU29" s="368"/>
      <c r="KJV29" s="368"/>
      <c r="KJW29" s="368"/>
      <c r="KJX29" s="368"/>
      <c r="KJY29" s="368"/>
      <c r="KJZ29" s="368"/>
      <c r="KKA29" s="368"/>
      <c r="KKB29" s="368"/>
      <c r="KKC29" s="368"/>
      <c r="KKD29" s="368"/>
      <c r="KKE29" s="368"/>
      <c r="KRV29" s="368"/>
      <c r="KRW29" s="368"/>
      <c r="KRX29" s="368"/>
      <c r="KRY29" s="368"/>
      <c r="KSK29" s="368"/>
      <c r="KSL29" s="368"/>
      <c r="KSM29" s="368"/>
      <c r="KSN29" s="368"/>
      <c r="KSO29" s="368"/>
      <c r="KSP29" s="368"/>
      <c r="KSQ29" s="368"/>
      <c r="KSR29" s="368"/>
      <c r="KSS29" s="368"/>
      <c r="KST29" s="368"/>
      <c r="KSU29" s="368"/>
      <c r="KSV29" s="368"/>
      <c r="KSW29" s="368"/>
      <c r="KSX29" s="368"/>
      <c r="KSY29" s="368"/>
      <c r="KSZ29" s="368"/>
      <c r="KTA29" s="368"/>
      <c r="KTB29" s="368"/>
      <c r="KTC29" s="368"/>
      <c r="KTD29" s="368"/>
      <c r="KTE29" s="368"/>
      <c r="KTF29" s="368"/>
      <c r="KTG29" s="368"/>
      <c r="KTH29" s="368"/>
      <c r="KTI29" s="368"/>
      <c r="KTJ29" s="368"/>
      <c r="KTK29" s="368"/>
      <c r="KTL29" s="368"/>
      <c r="KTM29" s="368"/>
      <c r="KTN29" s="368"/>
      <c r="KTO29" s="368"/>
      <c r="KTP29" s="368"/>
      <c r="KTQ29" s="368"/>
      <c r="KTR29" s="368"/>
      <c r="KTS29" s="368"/>
      <c r="KTT29" s="368"/>
      <c r="KTU29" s="368"/>
      <c r="KTV29" s="368"/>
      <c r="KTW29" s="368"/>
      <c r="KTX29" s="368"/>
      <c r="KTY29" s="368"/>
      <c r="KTZ29" s="368"/>
      <c r="KUA29" s="368"/>
      <c r="LBR29" s="368"/>
      <c r="LBS29" s="368"/>
      <c r="LBT29" s="368"/>
      <c r="LBU29" s="368"/>
      <c r="LCG29" s="368"/>
      <c r="LCH29" s="368"/>
      <c r="LCI29" s="368"/>
      <c r="LCJ29" s="368"/>
      <c r="LCK29" s="368"/>
      <c r="LCL29" s="368"/>
      <c r="LCM29" s="368"/>
      <c r="LCN29" s="368"/>
      <c r="LCO29" s="368"/>
      <c r="LCP29" s="368"/>
      <c r="LCQ29" s="368"/>
      <c r="LCR29" s="368"/>
      <c r="LCS29" s="368"/>
      <c r="LCT29" s="368"/>
      <c r="LCU29" s="368"/>
      <c r="LCV29" s="368"/>
      <c r="LCW29" s="368"/>
      <c r="LCX29" s="368"/>
      <c r="LCY29" s="368"/>
      <c r="LCZ29" s="368"/>
      <c r="LDA29" s="368"/>
      <c r="LDB29" s="368"/>
      <c r="LDC29" s="368"/>
      <c r="LDD29" s="368"/>
      <c r="LDE29" s="368"/>
      <c r="LDF29" s="368"/>
      <c r="LDG29" s="368"/>
      <c r="LDH29" s="368"/>
      <c r="LDI29" s="368"/>
      <c r="LDJ29" s="368"/>
      <c r="LDK29" s="368"/>
      <c r="LDL29" s="368"/>
      <c r="LDM29" s="368"/>
      <c r="LDN29" s="368"/>
      <c r="LDO29" s="368"/>
      <c r="LDP29" s="368"/>
      <c r="LDQ29" s="368"/>
      <c r="LDR29" s="368"/>
      <c r="LDS29" s="368"/>
      <c r="LDT29" s="368"/>
      <c r="LDU29" s="368"/>
      <c r="LDV29" s="368"/>
      <c r="LDW29" s="368"/>
      <c r="LLN29" s="368"/>
      <c r="LLO29" s="368"/>
      <c r="LLP29" s="368"/>
      <c r="LLQ29" s="368"/>
      <c r="LMC29" s="368"/>
      <c r="LMD29" s="368"/>
      <c r="LME29" s="368"/>
      <c r="LMF29" s="368"/>
      <c r="LMG29" s="368"/>
      <c r="LMH29" s="368"/>
      <c r="LMI29" s="368"/>
      <c r="LMJ29" s="368"/>
      <c r="LMK29" s="368"/>
      <c r="LML29" s="368"/>
      <c r="LMM29" s="368"/>
      <c r="LMN29" s="368"/>
      <c r="LMO29" s="368"/>
      <c r="LMP29" s="368"/>
      <c r="LMQ29" s="368"/>
      <c r="LMR29" s="368"/>
      <c r="LMS29" s="368"/>
      <c r="LMT29" s="368"/>
      <c r="LMU29" s="368"/>
      <c r="LMV29" s="368"/>
      <c r="LMW29" s="368"/>
      <c r="LMX29" s="368"/>
      <c r="LMY29" s="368"/>
      <c r="LMZ29" s="368"/>
      <c r="LNA29" s="368"/>
      <c r="LNB29" s="368"/>
      <c r="LNC29" s="368"/>
      <c r="LND29" s="368"/>
      <c r="LNE29" s="368"/>
      <c r="LNF29" s="368"/>
      <c r="LNG29" s="368"/>
      <c r="LNH29" s="368"/>
      <c r="LNI29" s="368"/>
      <c r="LNJ29" s="368"/>
      <c r="LNK29" s="368"/>
      <c r="LNL29" s="368"/>
      <c r="LNM29" s="368"/>
      <c r="LNN29" s="368"/>
      <c r="LNO29" s="368"/>
      <c r="LNP29" s="368"/>
      <c r="LNQ29" s="368"/>
      <c r="LNR29" s="368"/>
      <c r="LNS29" s="368"/>
      <c r="LVJ29" s="368"/>
      <c r="LVK29" s="368"/>
      <c r="LVL29" s="368"/>
      <c r="LVM29" s="368"/>
      <c r="LVY29" s="368"/>
      <c r="LVZ29" s="368"/>
      <c r="LWA29" s="368"/>
      <c r="LWB29" s="368"/>
      <c r="LWC29" s="368"/>
      <c r="LWD29" s="368"/>
      <c r="LWE29" s="368"/>
      <c r="LWF29" s="368"/>
      <c r="LWG29" s="368"/>
      <c r="LWH29" s="368"/>
      <c r="LWI29" s="368"/>
      <c r="LWJ29" s="368"/>
      <c r="LWK29" s="368"/>
      <c r="LWL29" s="368"/>
      <c r="LWM29" s="368"/>
      <c r="LWN29" s="368"/>
      <c r="LWO29" s="368"/>
      <c r="LWP29" s="368"/>
      <c r="LWQ29" s="368"/>
      <c r="LWR29" s="368"/>
      <c r="LWS29" s="368"/>
      <c r="LWT29" s="368"/>
      <c r="LWU29" s="368"/>
      <c r="LWV29" s="368"/>
      <c r="LWW29" s="368"/>
      <c r="LWX29" s="368"/>
      <c r="LWY29" s="368"/>
      <c r="LWZ29" s="368"/>
      <c r="LXA29" s="368"/>
      <c r="LXB29" s="368"/>
      <c r="LXC29" s="368"/>
      <c r="LXD29" s="368"/>
      <c r="LXE29" s="368"/>
      <c r="LXF29" s="368"/>
      <c r="LXG29" s="368"/>
      <c r="LXH29" s="368"/>
      <c r="LXI29" s="368"/>
      <c r="LXJ29" s="368"/>
      <c r="LXK29" s="368"/>
      <c r="LXL29" s="368"/>
      <c r="LXM29" s="368"/>
      <c r="LXN29" s="368"/>
      <c r="LXO29" s="368"/>
      <c r="MFF29" s="368"/>
      <c r="MFG29" s="368"/>
      <c r="MFH29" s="368"/>
      <c r="MFI29" s="368"/>
      <c r="MFU29" s="368"/>
      <c r="MFV29" s="368"/>
      <c r="MFW29" s="368"/>
      <c r="MFX29" s="368"/>
      <c r="MFY29" s="368"/>
      <c r="MFZ29" s="368"/>
      <c r="MGA29" s="368"/>
      <c r="MGB29" s="368"/>
      <c r="MGC29" s="368"/>
      <c r="MGD29" s="368"/>
      <c r="MGE29" s="368"/>
      <c r="MGF29" s="368"/>
      <c r="MGG29" s="368"/>
      <c r="MGH29" s="368"/>
      <c r="MGI29" s="368"/>
      <c r="MGJ29" s="368"/>
      <c r="MGK29" s="368"/>
      <c r="MGL29" s="368"/>
      <c r="MGM29" s="368"/>
      <c r="MGN29" s="368"/>
      <c r="MGO29" s="368"/>
      <c r="MGP29" s="368"/>
      <c r="MGQ29" s="368"/>
      <c r="MGR29" s="368"/>
      <c r="MGS29" s="368"/>
      <c r="MGT29" s="368"/>
      <c r="MGU29" s="368"/>
      <c r="MGV29" s="368"/>
      <c r="MGW29" s="368"/>
      <c r="MGX29" s="368"/>
      <c r="MGY29" s="368"/>
      <c r="MGZ29" s="368"/>
      <c r="MHA29" s="368"/>
      <c r="MHB29" s="368"/>
      <c r="MHC29" s="368"/>
      <c r="MHD29" s="368"/>
      <c r="MHE29" s="368"/>
      <c r="MHF29" s="368"/>
      <c r="MHG29" s="368"/>
      <c r="MHH29" s="368"/>
      <c r="MHI29" s="368"/>
      <c r="MHJ29" s="368"/>
      <c r="MHK29" s="368"/>
      <c r="MPB29" s="368"/>
      <c r="MPC29" s="368"/>
      <c r="MPD29" s="368"/>
      <c r="MPE29" s="368"/>
      <c r="MPQ29" s="368"/>
      <c r="MPR29" s="368"/>
      <c r="MPS29" s="368"/>
      <c r="MPT29" s="368"/>
      <c r="MPU29" s="368"/>
      <c r="MPV29" s="368"/>
      <c r="MPW29" s="368"/>
      <c r="MPX29" s="368"/>
      <c r="MPY29" s="368"/>
      <c r="MPZ29" s="368"/>
      <c r="MQA29" s="368"/>
      <c r="MQB29" s="368"/>
      <c r="MQC29" s="368"/>
      <c r="MQD29" s="368"/>
      <c r="MQE29" s="368"/>
      <c r="MQF29" s="368"/>
      <c r="MQG29" s="368"/>
      <c r="MQH29" s="368"/>
      <c r="MQI29" s="368"/>
      <c r="MQJ29" s="368"/>
      <c r="MQK29" s="368"/>
      <c r="MQL29" s="368"/>
      <c r="MQM29" s="368"/>
      <c r="MQN29" s="368"/>
      <c r="MQO29" s="368"/>
      <c r="MQP29" s="368"/>
      <c r="MQQ29" s="368"/>
      <c r="MQR29" s="368"/>
      <c r="MQS29" s="368"/>
      <c r="MQT29" s="368"/>
      <c r="MQU29" s="368"/>
      <c r="MQV29" s="368"/>
      <c r="MQW29" s="368"/>
      <c r="MQX29" s="368"/>
      <c r="MQY29" s="368"/>
      <c r="MQZ29" s="368"/>
      <c r="MRA29" s="368"/>
      <c r="MRB29" s="368"/>
      <c r="MRC29" s="368"/>
      <c r="MRD29" s="368"/>
      <c r="MRE29" s="368"/>
      <c r="MRF29" s="368"/>
      <c r="MRG29" s="368"/>
      <c r="MYX29" s="368"/>
      <c r="MYY29" s="368"/>
      <c r="MYZ29" s="368"/>
      <c r="MZA29" s="368"/>
      <c r="MZM29" s="368"/>
      <c r="MZN29" s="368"/>
      <c r="MZO29" s="368"/>
      <c r="MZP29" s="368"/>
      <c r="MZQ29" s="368"/>
      <c r="MZR29" s="368"/>
      <c r="MZS29" s="368"/>
      <c r="MZT29" s="368"/>
      <c r="MZU29" s="368"/>
      <c r="MZV29" s="368"/>
      <c r="MZW29" s="368"/>
      <c r="MZX29" s="368"/>
      <c r="MZY29" s="368"/>
      <c r="MZZ29" s="368"/>
      <c r="NAA29" s="368"/>
      <c r="NAB29" s="368"/>
      <c r="NAC29" s="368"/>
      <c r="NAD29" s="368"/>
      <c r="NAE29" s="368"/>
      <c r="NAF29" s="368"/>
      <c r="NAG29" s="368"/>
      <c r="NAH29" s="368"/>
      <c r="NAI29" s="368"/>
      <c r="NAJ29" s="368"/>
      <c r="NAK29" s="368"/>
      <c r="NAL29" s="368"/>
      <c r="NAM29" s="368"/>
      <c r="NAN29" s="368"/>
      <c r="NAO29" s="368"/>
      <c r="NAP29" s="368"/>
      <c r="NAQ29" s="368"/>
      <c r="NAR29" s="368"/>
      <c r="NAS29" s="368"/>
      <c r="NAT29" s="368"/>
      <c r="NAU29" s="368"/>
      <c r="NAV29" s="368"/>
      <c r="NAW29" s="368"/>
      <c r="NAX29" s="368"/>
      <c r="NAY29" s="368"/>
      <c r="NAZ29" s="368"/>
      <c r="NBA29" s="368"/>
      <c r="NBB29" s="368"/>
      <c r="NBC29" s="368"/>
      <c r="NIT29" s="368"/>
      <c r="NIU29" s="368"/>
      <c r="NIV29" s="368"/>
      <c r="NIW29" s="368"/>
      <c r="NJI29" s="368"/>
      <c r="NJJ29" s="368"/>
      <c r="NJK29" s="368"/>
      <c r="NJL29" s="368"/>
      <c r="NJM29" s="368"/>
      <c r="NJN29" s="368"/>
      <c r="NJO29" s="368"/>
      <c r="NJP29" s="368"/>
      <c r="NJQ29" s="368"/>
      <c r="NJR29" s="368"/>
      <c r="NJS29" s="368"/>
      <c r="NJT29" s="368"/>
      <c r="NJU29" s="368"/>
      <c r="NJV29" s="368"/>
      <c r="NJW29" s="368"/>
      <c r="NJX29" s="368"/>
      <c r="NJY29" s="368"/>
      <c r="NJZ29" s="368"/>
      <c r="NKA29" s="368"/>
      <c r="NKB29" s="368"/>
      <c r="NKC29" s="368"/>
      <c r="NKD29" s="368"/>
      <c r="NKE29" s="368"/>
      <c r="NKF29" s="368"/>
      <c r="NKG29" s="368"/>
      <c r="NKH29" s="368"/>
      <c r="NKI29" s="368"/>
      <c r="NKJ29" s="368"/>
      <c r="NKK29" s="368"/>
      <c r="NKL29" s="368"/>
      <c r="NKM29" s="368"/>
      <c r="NKN29" s="368"/>
      <c r="NKO29" s="368"/>
      <c r="NKP29" s="368"/>
      <c r="NKQ29" s="368"/>
      <c r="NKR29" s="368"/>
      <c r="NKS29" s="368"/>
      <c r="NKT29" s="368"/>
      <c r="NKU29" s="368"/>
      <c r="NKV29" s="368"/>
      <c r="NKW29" s="368"/>
      <c r="NKX29" s="368"/>
      <c r="NKY29" s="368"/>
      <c r="NSP29" s="368"/>
      <c r="NSQ29" s="368"/>
      <c r="NSR29" s="368"/>
      <c r="NSS29" s="368"/>
      <c r="NTE29" s="368"/>
      <c r="NTF29" s="368"/>
      <c r="NTG29" s="368"/>
      <c r="NTH29" s="368"/>
      <c r="NTI29" s="368"/>
      <c r="NTJ29" s="368"/>
      <c r="NTK29" s="368"/>
      <c r="NTL29" s="368"/>
      <c r="NTM29" s="368"/>
      <c r="NTN29" s="368"/>
      <c r="NTO29" s="368"/>
      <c r="NTP29" s="368"/>
      <c r="NTQ29" s="368"/>
      <c r="NTR29" s="368"/>
      <c r="NTS29" s="368"/>
      <c r="NTT29" s="368"/>
      <c r="NTU29" s="368"/>
      <c r="NTV29" s="368"/>
      <c r="NTW29" s="368"/>
      <c r="NTX29" s="368"/>
      <c r="NTY29" s="368"/>
      <c r="NTZ29" s="368"/>
      <c r="NUA29" s="368"/>
      <c r="NUB29" s="368"/>
      <c r="NUC29" s="368"/>
      <c r="NUD29" s="368"/>
      <c r="NUE29" s="368"/>
      <c r="NUF29" s="368"/>
      <c r="NUG29" s="368"/>
      <c r="NUH29" s="368"/>
      <c r="NUI29" s="368"/>
      <c r="NUJ29" s="368"/>
      <c r="NUK29" s="368"/>
      <c r="NUL29" s="368"/>
      <c r="NUM29" s="368"/>
      <c r="NUN29" s="368"/>
      <c r="NUO29" s="368"/>
      <c r="NUP29" s="368"/>
      <c r="NUQ29" s="368"/>
      <c r="NUR29" s="368"/>
      <c r="NUS29" s="368"/>
      <c r="NUT29" s="368"/>
      <c r="NUU29" s="368"/>
      <c r="OCL29" s="368"/>
      <c r="OCM29" s="368"/>
      <c r="OCN29" s="368"/>
      <c r="OCO29" s="368"/>
      <c r="ODA29" s="368"/>
      <c r="ODB29" s="368"/>
      <c r="ODC29" s="368"/>
      <c r="ODD29" s="368"/>
      <c r="ODE29" s="368"/>
      <c r="ODF29" s="368"/>
      <c r="ODG29" s="368"/>
      <c r="ODH29" s="368"/>
      <c r="ODI29" s="368"/>
      <c r="ODJ29" s="368"/>
      <c r="ODK29" s="368"/>
      <c r="ODL29" s="368"/>
      <c r="ODM29" s="368"/>
      <c r="ODN29" s="368"/>
      <c r="ODO29" s="368"/>
      <c r="ODP29" s="368"/>
      <c r="ODQ29" s="368"/>
      <c r="ODR29" s="368"/>
      <c r="ODS29" s="368"/>
      <c r="ODT29" s="368"/>
      <c r="ODU29" s="368"/>
      <c r="ODV29" s="368"/>
      <c r="ODW29" s="368"/>
      <c r="ODX29" s="368"/>
      <c r="ODY29" s="368"/>
      <c r="ODZ29" s="368"/>
      <c r="OEA29" s="368"/>
      <c r="OEB29" s="368"/>
      <c r="OEC29" s="368"/>
      <c r="OED29" s="368"/>
      <c r="OEE29" s="368"/>
      <c r="OEF29" s="368"/>
      <c r="OEG29" s="368"/>
      <c r="OEH29" s="368"/>
      <c r="OEI29" s="368"/>
      <c r="OEJ29" s="368"/>
      <c r="OEK29" s="368"/>
      <c r="OEL29" s="368"/>
      <c r="OEM29" s="368"/>
      <c r="OEN29" s="368"/>
      <c r="OEO29" s="368"/>
      <c r="OEP29" s="368"/>
      <c r="OEQ29" s="368"/>
      <c r="OMH29" s="368"/>
      <c r="OMI29" s="368"/>
      <c r="OMJ29" s="368"/>
      <c r="OMK29" s="368"/>
      <c r="OMW29" s="368"/>
      <c r="OMX29" s="368"/>
      <c r="OMY29" s="368"/>
      <c r="OMZ29" s="368"/>
      <c r="ONA29" s="368"/>
      <c r="ONB29" s="368"/>
      <c r="ONC29" s="368"/>
      <c r="OND29" s="368"/>
      <c r="ONE29" s="368"/>
      <c r="ONF29" s="368"/>
      <c r="ONG29" s="368"/>
      <c r="ONH29" s="368"/>
      <c r="ONI29" s="368"/>
      <c r="ONJ29" s="368"/>
      <c r="ONK29" s="368"/>
      <c r="ONL29" s="368"/>
      <c r="ONM29" s="368"/>
      <c r="ONN29" s="368"/>
      <c r="ONO29" s="368"/>
      <c r="ONP29" s="368"/>
      <c r="ONQ29" s="368"/>
      <c r="ONR29" s="368"/>
      <c r="ONS29" s="368"/>
      <c r="ONT29" s="368"/>
      <c r="ONU29" s="368"/>
      <c r="ONV29" s="368"/>
      <c r="ONW29" s="368"/>
      <c r="ONX29" s="368"/>
      <c r="ONY29" s="368"/>
      <c r="ONZ29" s="368"/>
      <c r="OOA29" s="368"/>
      <c r="OOB29" s="368"/>
      <c r="OOC29" s="368"/>
      <c r="OOD29" s="368"/>
      <c r="OOE29" s="368"/>
      <c r="OOF29" s="368"/>
      <c r="OOG29" s="368"/>
      <c r="OOH29" s="368"/>
      <c r="OOI29" s="368"/>
      <c r="OOJ29" s="368"/>
      <c r="OOK29" s="368"/>
      <c r="OOL29" s="368"/>
      <c r="OOM29" s="368"/>
      <c r="OWD29" s="368"/>
      <c r="OWE29" s="368"/>
      <c r="OWF29" s="368"/>
      <c r="OWG29" s="368"/>
      <c r="OWS29" s="368"/>
      <c r="OWT29" s="368"/>
      <c r="OWU29" s="368"/>
      <c r="OWV29" s="368"/>
      <c r="OWW29" s="368"/>
      <c r="OWX29" s="368"/>
      <c r="OWY29" s="368"/>
      <c r="OWZ29" s="368"/>
      <c r="OXA29" s="368"/>
      <c r="OXB29" s="368"/>
      <c r="OXC29" s="368"/>
      <c r="OXD29" s="368"/>
      <c r="OXE29" s="368"/>
      <c r="OXF29" s="368"/>
      <c r="OXG29" s="368"/>
      <c r="OXH29" s="368"/>
      <c r="OXI29" s="368"/>
      <c r="OXJ29" s="368"/>
      <c r="OXK29" s="368"/>
      <c r="OXL29" s="368"/>
      <c r="OXM29" s="368"/>
      <c r="OXN29" s="368"/>
      <c r="OXO29" s="368"/>
      <c r="OXP29" s="368"/>
      <c r="OXQ29" s="368"/>
      <c r="OXR29" s="368"/>
      <c r="OXS29" s="368"/>
      <c r="OXT29" s="368"/>
      <c r="OXU29" s="368"/>
      <c r="OXV29" s="368"/>
      <c r="OXW29" s="368"/>
      <c r="OXX29" s="368"/>
      <c r="OXY29" s="368"/>
      <c r="OXZ29" s="368"/>
      <c r="OYA29" s="368"/>
      <c r="OYB29" s="368"/>
      <c r="OYC29" s="368"/>
      <c r="OYD29" s="368"/>
      <c r="OYE29" s="368"/>
      <c r="OYF29" s="368"/>
      <c r="OYG29" s="368"/>
      <c r="OYH29" s="368"/>
      <c r="OYI29" s="368"/>
      <c r="PFZ29" s="368"/>
      <c r="PGA29" s="368"/>
      <c r="PGB29" s="368"/>
      <c r="PGC29" s="368"/>
      <c r="PGO29" s="368"/>
      <c r="PGP29" s="368"/>
      <c r="PGQ29" s="368"/>
      <c r="PGR29" s="368"/>
      <c r="PGS29" s="368"/>
      <c r="PGT29" s="368"/>
      <c r="PGU29" s="368"/>
      <c r="PGV29" s="368"/>
      <c r="PGW29" s="368"/>
      <c r="PGX29" s="368"/>
      <c r="PGY29" s="368"/>
      <c r="PGZ29" s="368"/>
      <c r="PHA29" s="368"/>
      <c r="PHB29" s="368"/>
      <c r="PHC29" s="368"/>
      <c r="PHD29" s="368"/>
      <c r="PHE29" s="368"/>
      <c r="PHF29" s="368"/>
      <c r="PHG29" s="368"/>
      <c r="PHH29" s="368"/>
      <c r="PHI29" s="368"/>
      <c r="PHJ29" s="368"/>
      <c r="PHK29" s="368"/>
      <c r="PHL29" s="368"/>
      <c r="PHM29" s="368"/>
      <c r="PHN29" s="368"/>
      <c r="PHO29" s="368"/>
      <c r="PHP29" s="368"/>
      <c r="PHQ29" s="368"/>
      <c r="PHR29" s="368"/>
      <c r="PHS29" s="368"/>
      <c r="PHT29" s="368"/>
      <c r="PHU29" s="368"/>
      <c r="PHV29" s="368"/>
      <c r="PHW29" s="368"/>
      <c r="PHX29" s="368"/>
      <c r="PHY29" s="368"/>
      <c r="PHZ29" s="368"/>
      <c r="PIA29" s="368"/>
      <c r="PIB29" s="368"/>
      <c r="PIC29" s="368"/>
      <c r="PID29" s="368"/>
      <c r="PIE29" s="368"/>
      <c r="PPV29" s="368"/>
      <c r="PPW29" s="368"/>
      <c r="PPX29" s="368"/>
      <c r="PPY29" s="368"/>
      <c r="PQK29" s="368"/>
      <c r="PQL29" s="368"/>
      <c r="PQM29" s="368"/>
      <c r="PQN29" s="368"/>
      <c r="PQO29" s="368"/>
      <c r="PQP29" s="368"/>
      <c r="PQQ29" s="368"/>
      <c r="PQR29" s="368"/>
      <c r="PQS29" s="368"/>
      <c r="PQT29" s="368"/>
      <c r="PQU29" s="368"/>
      <c r="PQV29" s="368"/>
      <c r="PQW29" s="368"/>
      <c r="PQX29" s="368"/>
      <c r="PQY29" s="368"/>
      <c r="PQZ29" s="368"/>
      <c r="PRA29" s="368"/>
      <c r="PRB29" s="368"/>
      <c r="PRC29" s="368"/>
      <c r="PRD29" s="368"/>
      <c r="PRE29" s="368"/>
      <c r="PRF29" s="368"/>
      <c r="PRG29" s="368"/>
      <c r="PRH29" s="368"/>
      <c r="PRI29" s="368"/>
      <c r="PRJ29" s="368"/>
      <c r="PRK29" s="368"/>
      <c r="PRL29" s="368"/>
      <c r="PRM29" s="368"/>
      <c r="PRN29" s="368"/>
      <c r="PRO29" s="368"/>
      <c r="PRP29" s="368"/>
      <c r="PRQ29" s="368"/>
      <c r="PRR29" s="368"/>
      <c r="PRS29" s="368"/>
      <c r="PRT29" s="368"/>
      <c r="PRU29" s="368"/>
      <c r="PRV29" s="368"/>
      <c r="PRW29" s="368"/>
      <c r="PRX29" s="368"/>
      <c r="PRY29" s="368"/>
      <c r="PRZ29" s="368"/>
      <c r="PSA29" s="368"/>
      <c r="PZR29" s="368"/>
      <c r="PZS29" s="368"/>
      <c r="PZT29" s="368"/>
      <c r="PZU29" s="368"/>
      <c r="QAG29" s="368"/>
      <c r="QAH29" s="368"/>
      <c r="QAI29" s="368"/>
      <c r="QAJ29" s="368"/>
      <c r="QAK29" s="368"/>
      <c r="QAL29" s="368"/>
      <c r="QAM29" s="368"/>
      <c r="QAN29" s="368"/>
      <c r="QAO29" s="368"/>
      <c r="QAP29" s="368"/>
      <c r="QAQ29" s="368"/>
      <c r="QAR29" s="368"/>
      <c r="QAS29" s="368"/>
      <c r="QAT29" s="368"/>
      <c r="QAU29" s="368"/>
      <c r="QAV29" s="368"/>
      <c r="QAW29" s="368"/>
      <c r="QAX29" s="368"/>
      <c r="QAY29" s="368"/>
      <c r="QAZ29" s="368"/>
      <c r="QBA29" s="368"/>
      <c r="QBB29" s="368"/>
      <c r="QBC29" s="368"/>
      <c r="QBD29" s="368"/>
      <c r="QBE29" s="368"/>
      <c r="QBF29" s="368"/>
      <c r="QBG29" s="368"/>
      <c r="QBH29" s="368"/>
      <c r="QBI29" s="368"/>
      <c r="QBJ29" s="368"/>
      <c r="QBK29" s="368"/>
      <c r="QBL29" s="368"/>
      <c r="QBM29" s="368"/>
      <c r="QBN29" s="368"/>
      <c r="QBO29" s="368"/>
      <c r="QBP29" s="368"/>
      <c r="QBQ29" s="368"/>
      <c r="QBR29" s="368"/>
      <c r="QBS29" s="368"/>
      <c r="QBT29" s="368"/>
      <c r="QBU29" s="368"/>
      <c r="QBV29" s="368"/>
      <c r="QBW29" s="368"/>
      <c r="QJN29" s="368"/>
      <c r="QJO29" s="368"/>
      <c r="QJP29" s="368"/>
      <c r="QJQ29" s="368"/>
      <c r="QKC29" s="368"/>
      <c r="QKD29" s="368"/>
      <c r="QKE29" s="368"/>
      <c r="QKF29" s="368"/>
      <c r="QKG29" s="368"/>
      <c r="QKH29" s="368"/>
      <c r="QKI29" s="368"/>
      <c r="QKJ29" s="368"/>
      <c r="QKK29" s="368"/>
      <c r="QKL29" s="368"/>
      <c r="QKM29" s="368"/>
      <c r="QKN29" s="368"/>
      <c r="QKO29" s="368"/>
      <c r="QKP29" s="368"/>
      <c r="QKQ29" s="368"/>
      <c r="QKR29" s="368"/>
      <c r="QKS29" s="368"/>
      <c r="QKT29" s="368"/>
      <c r="QKU29" s="368"/>
      <c r="QKV29" s="368"/>
      <c r="QKW29" s="368"/>
      <c r="QKX29" s="368"/>
      <c r="QKY29" s="368"/>
      <c r="QKZ29" s="368"/>
      <c r="QLA29" s="368"/>
      <c r="QLB29" s="368"/>
      <c r="QLC29" s="368"/>
      <c r="QLD29" s="368"/>
      <c r="QLE29" s="368"/>
      <c r="QLF29" s="368"/>
      <c r="QLG29" s="368"/>
      <c r="QLH29" s="368"/>
      <c r="QLI29" s="368"/>
      <c r="QLJ29" s="368"/>
      <c r="QLK29" s="368"/>
      <c r="QLL29" s="368"/>
      <c r="QLM29" s="368"/>
      <c r="QLN29" s="368"/>
      <c r="QLO29" s="368"/>
      <c r="QLP29" s="368"/>
      <c r="QLQ29" s="368"/>
      <c r="QLR29" s="368"/>
      <c r="QLS29" s="368"/>
      <c r="QTJ29" s="368"/>
      <c r="QTK29" s="368"/>
      <c r="QTL29" s="368"/>
      <c r="QTM29" s="368"/>
      <c r="QTY29" s="368"/>
      <c r="QTZ29" s="368"/>
      <c r="QUA29" s="368"/>
      <c r="QUB29" s="368"/>
      <c r="QUC29" s="368"/>
      <c r="QUD29" s="368"/>
      <c r="QUE29" s="368"/>
      <c r="QUF29" s="368"/>
      <c r="QUG29" s="368"/>
      <c r="QUH29" s="368"/>
      <c r="QUI29" s="368"/>
      <c r="QUJ29" s="368"/>
      <c r="QUK29" s="368"/>
      <c r="QUL29" s="368"/>
      <c r="QUM29" s="368"/>
      <c r="QUN29" s="368"/>
      <c r="QUO29" s="368"/>
      <c r="QUP29" s="368"/>
      <c r="QUQ29" s="368"/>
      <c r="QUR29" s="368"/>
      <c r="QUS29" s="368"/>
      <c r="QUT29" s="368"/>
      <c r="QUU29" s="368"/>
      <c r="QUV29" s="368"/>
      <c r="QUW29" s="368"/>
      <c r="QUX29" s="368"/>
      <c r="QUY29" s="368"/>
      <c r="QUZ29" s="368"/>
      <c r="QVA29" s="368"/>
      <c r="QVB29" s="368"/>
      <c r="QVC29" s="368"/>
      <c r="QVD29" s="368"/>
      <c r="QVE29" s="368"/>
      <c r="QVF29" s="368"/>
      <c r="QVG29" s="368"/>
      <c r="QVH29" s="368"/>
      <c r="QVI29" s="368"/>
      <c r="QVJ29" s="368"/>
      <c r="QVK29" s="368"/>
      <c r="QVL29" s="368"/>
      <c r="QVM29" s="368"/>
      <c r="QVN29" s="368"/>
      <c r="QVO29" s="368"/>
      <c r="RDF29" s="368"/>
      <c r="RDG29" s="368"/>
      <c r="RDH29" s="368"/>
      <c r="RDI29" s="368"/>
      <c r="RDU29" s="368"/>
      <c r="RDV29" s="368"/>
      <c r="RDW29" s="368"/>
      <c r="RDX29" s="368"/>
      <c r="RDY29" s="368"/>
      <c r="RDZ29" s="368"/>
      <c r="REA29" s="368"/>
      <c r="REB29" s="368"/>
      <c r="REC29" s="368"/>
      <c r="RED29" s="368"/>
      <c r="REE29" s="368"/>
      <c r="REF29" s="368"/>
      <c r="REG29" s="368"/>
      <c r="REH29" s="368"/>
      <c r="REI29" s="368"/>
      <c r="REJ29" s="368"/>
      <c r="REK29" s="368"/>
      <c r="REL29" s="368"/>
      <c r="REM29" s="368"/>
      <c r="REN29" s="368"/>
      <c r="REO29" s="368"/>
      <c r="REP29" s="368"/>
      <c r="REQ29" s="368"/>
      <c r="RER29" s="368"/>
      <c r="RES29" s="368"/>
      <c r="RET29" s="368"/>
      <c r="REU29" s="368"/>
      <c r="REV29" s="368"/>
      <c r="REW29" s="368"/>
      <c r="REX29" s="368"/>
      <c r="REY29" s="368"/>
      <c r="REZ29" s="368"/>
      <c r="RFA29" s="368"/>
      <c r="RFB29" s="368"/>
      <c r="RFC29" s="368"/>
      <c r="RFD29" s="368"/>
      <c r="RFE29" s="368"/>
      <c r="RFF29" s="368"/>
      <c r="RFG29" s="368"/>
      <c r="RFH29" s="368"/>
      <c r="RFI29" s="368"/>
      <c r="RFJ29" s="368"/>
      <c r="RFK29" s="368"/>
      <c r="RNB29" s="368"/>
      <c r="RNC29" s="368"/>
      <c r="RND29" s="368"/>
      <c r="RNE29" s="368"/>
      <c r="RNQ29" s="368"/>
      <c r="RNR29" s="368"/>
      <c r="RNS29" s="368"/>
      <c r="RNT29" s="368"/>
      <c r="RNU29" s="368"/>
      <c r="RNV29" s="368"/>
      <c r="RNW29" s="368"/>
      <c r="RNX29" s="368"/>
      <c r="RNY29" s="368"/>
      <c r="RNZ29" s="368"/>
      <c r="ROA29" s="368"/>
      <c r="ROB29" s="368"/>
      <c r="ROC29" s="368"/>
      <c r="ROD29" s="368"/>
      <c r="ROE29" s="368"/>
      <c r="ROF29" s="368"/>
      <c r="ROG29" s="368"/>
      <c r="ROH29" s="368"/>
      <c r="ROI29" s="368"/>
      <c r="ROJ29" s="368"/>
      <c r="ROK29" s="368"/>
      <c r="ROL29" s="368"/>
      <c r="ROM29" s="368"/>
      <c r="RON29" s="368"/>
      <c r="ROO29" s="368"/>
      <c r="ROP29" s="368"/>
      <c r="ROQ29" s="368"/>
      <c r="ROR29" s="368"/>
      <c r="ROS29" s="368"/>
      <c r="ROT29" s="368"/>
      <c r="ROU29" s="368"/>
      <c r="ROV29" s="368"/>
      <c r="ROW29" s="368"/>
      <c r="ROX29" s="368"/>
      <c r="ROY29" s="368"/>
      <c r="ROZ29" s="368"/>
      <c r="RPA29" s="368"/>
      <c r="RPB29" s="368"/>
      <c r="RPC29" s="368"/>
      <c r="RPD29" s="368"/>
      <c r="RPE29" s="368"/>
      <c r="RPF29" s="368"/>
      <c r="RPG29" s="368"/>
      <c r="RWX29" s="368"/>
      <c r="RWY29" s="368"/>
      <c r="RWZ29" s="368"/>
      <c r="RXA29" s="368"/>
      <c r="RXM29" s="368"/>
      <c r="RXN29" s="368"/>
      <c r="RXO29" s="368"/>
      <c r="RXP29" s="368"/>
      <c r="RXQ29" s="368"/>
      <c r="RXR29" s="368"/>
      <c r="RXS29" s="368"/>
      <c r="RXT29" s="368"/>
      <c r="RXU29" s="368"/>
      <c r="RXV29" s="368"/>
      <c r="RXW29" s="368"/>
      <c r="RXX29" s="368"/>
      <c r="RXY29" s="368"/>
      <c r="RXZ29" s="368"/>
      <c r="RYA29" s="368"/>
      <c r="RYB29" s="368"/>
      <c r="RYC29" s="368"/>
      <c r="RYD29" s="368"/>
      <c r="RYE29" s="368"/>
      <c r="RYF29" s="368"/>
      <c r="RYG29" s="368"/>
      <c r="RYH29" s="368"/>
      <c r="RYI29" s="368"/>
      <c r="RYJ29" s="368"/>
      <c r="RYK29" s="368"/>
      <c r="RYL29" s="368"/>
      <c r="RYM29" s="368"/>
      <c r="RYN29" s="368"/>
      <c r="RYO29" s="368"/>
      <c r="RYP29" s="368"/>
      <c r="RYQ29" s="368"/>
      <c r="RYR29" s="368"/>
      <c r="RYS29" s="368"/>
      <c r="RYT29" s="368"/>
      <c r="RYU29" s="368"/>
      <c r="RYV29" s="368"/>
      <c r="RYW29" s="368"/>
      <c r="RYX29" s="368"/>
      <c r="RYY29" s="368"/>
      <c r="RYZ29" s="368"/>
      <c r="RZA29" s="368"/>
      <c r="RZB29" s="368"/>
      <c r="RZC29" s="368"/>
      <c r="SGT29" s="368"/>
      <c r="SGU29" s="368"/>
      <c r="SGV29" s="368"/>
      <c r="SGW29" s="368"/>
      <c r="SHI29" s="368"/>
      <c r="SHJ29" s="368"/>
      <c r="SHK29" s="368"/>
      <c r="SHL29" s="368"/>
      <c r="SHM29" s="368"/>
      <c r="SHN29" s="368"/>
      <c r="SHO29" s="368"/>
      <c r="SHP29" s="368"/>
      <c r="SHQ29" s="368"/>
      <c r="SHR29" s="368"/>
      <c r="SHS29" s="368"/>
      <c r="SHT29" s="368"/>
      <c r="SHU29" s="368"/>
      <c r="SHV29" s="368"/>
      <c r="SHW29" s="368"/>
      <c r="SHX29" s="368"/>
      <c r="SHY29" s="368"/>
      <c r="SHZ29" s="368"/>
      <c r="SIA29" s="368"/>
      <c r="SIB29" s="368"/>
      <c r="SIC29" s="368"/>
      <c r="SID29" s="368"/>
      <c r="SIE29" s="368"/>
      <c r="SIF29" s="368"/>
      <c r="SIG29" s="368"/>
      <c r="SIH29" s="368"/>
      <c r="SII29" s="368"/>
      <c r="SIJ29" s="368"/>
      <c r="SIK29" s="368"/>
      <c r="SIL29" s="368"/>
      <c r="SIM29" s="368"/>
      <c r="SIN29" s="368"/>
      <c r="SIO29" s="368"/>
      <c r="SIP29" s="368"/>
      <c r="SIQ29" s="368"/>
      <c r="SIR29" s="368"/>
      <c r="SIS29" s="368"/>
      <c r="SIT29" s="368"/>
      <c r="SIU29" s="368"/>
      <c r="SIV29" s="368"/>
      <c r="SIW29" s="368"/>
      <c r="SIX29" s="368"/>
      <c r="SIY29" s="368"/>
      <c r="SQP29" s="368"/>
      <c r="SQQ29" s="368"/>
      <c r="SQR29" s="368"/>
      <c r="SQS29" s="368"/>
      <c r="SRE29" s="368"/>
      <c r="SRF29" s="368"/>
      <c r="SRG29" s="368"/>
      <c r="SRH29" s="368"/>
      <c r="SRI29" s="368"/>
      <c r="SRJ29" s="368"/>
      <c r="SRK29" s="368"/>
      <c r="SRL29" s="368"/>
      <c r="SRM29" s="368"/>
      <c r="SRN29" s="368"/>
      <c r="SRO29" s="368"/>
      <c r="SRP29" s="368"/>
      <c r="SRQ29" s="368"/>
      <c r="SRR29" s="368"/>
      <c r="SRS29" s="368"/>
      <c r="SRT29" s="368"/>
      <c r="SRU29" s="368"/>
      <c r="SRV29" s="368"/>
      <c r="SRW29" s="368"/>
      <c r="SRX29" s="368"/>
      <c r="SRY29" s="368"/>
      <c r="SRZ29" s="368"/>
      <c r="SSA29" s="368"/>
      <c r="SSB29" s="368"/>
      <c r="SSC29" s="368"/>
      <c r="SSD29" s="368"/>
      <c r="SSE29" s="368"/>
      <c r="SSF29" s="368"/>
      <c r="SSG29" s="368"/>
      <c r="SSH29" s="368"/>
      <c r="SSI29" s="368"/>
      <c r="SSJ29" s="368"/>
      <c r="SSK29" s="368"/>
      <c r="SSL29" s="368"/>
      <c r="SSM29" s="368"/>
      <c r="SSN29" s="368"/>
      <c r="SSO29" s="368"/>
      <c r="SSP29" s="368"/>
      <c r="SSQ29" s="368"/>
      <c r="SSR29" s="368"/>
      <c r="SSS29" s="368"/>
      <c r="SST29" s="368"/>
      <c r="SSU29" s="368"/>
      <c r="TAL29" s="368"/>
      <c r="TAM29" s="368"/>
      <c r="TAN29" s="368"/>
      <c r="TAO29" s="368"/>
      <c r="TBA29" s="368"/>
      <c r="TBB29" s="368"/>
      <c r="TBC29" s="368"/>
      <c r="TBD29" s="368"/>
      <c r="TBE29" s="368"/>
      <c r="TBF29" s="368"/>
      <c r="TBG29" s="368"/>
      <c r="TBH29" s="368"/>
      <c r="TBI29" s="368"/>
      <c r="TBJ29" s="368"/>
      <c r="TBK29" s="368"/>
      <c r="TBL29" s="368"/>
      <c r="TBM29" s="368"/>
      <c r="TBN29" s="368"/>
      <c r="TBO29" s="368"/>
      <c r="TBP29" s="368"/>
      <c r="TBQ29" s="368"/>
      <c r="TBR29" s="368"/>
      <c r="TBS29" s="368"/>
      <c r="TBT29" s="368"/>
      <c r="TBU29" s="368"/>
      <c r="TBV29" s="368"/>
      <c r="TBW29" s="368"/>
      <c r="TBX29" s="368"/>
      <c r="TBY29" s="368"/>
      <c r="TBZ29" s="368"/>
      <c r="TCA29" s="368"/>
      <c r="TCB29" s="368"/>
      <c r="TCC29" s="368"/>
      <c r="TCD29" s="368"/>
      <c r="TCE29" s="368"/>
      <c r="TCF29" s="368"/>
      <c r="TCG29" s="368"/>
      <c r="TCH29" s="368"/>
      <c r="TCI29" s="368"/>
      <c r="TCJ29" s="368"/>
      <c r="TCK29" s="368"/>
      <c r="TCL29" s="368"/>
      <c r="TCM29" s="368"/>
      <c r="TCN29" s="368"/>
      <c r="TCO29" s="368"/>
      <c r="TCP29" s="368"/>
      <c r="TCQ29" s="368"/>
      <c r="TKH29" s="368"/>
      <c r="TKI29" s="368"/>
      <c r="TKJ29" s="368"/>
      <c r="TKK29" s="368"/>
      <c r="TKW29" s="368"/>
      <c r="TKX29" s="368"/>
      <c r="TKY29" s="368"/>
      <c r="TKZ29" s="368"/>
      <c r="TLA29" s="368"/>
      <c r="TLB29" s="368"/>
      <c r="TLC29" s="368"/>
      <c r="TLD29" s="368"/>
      <c r="TLE29" s="368"/>
      <c r="TLF29" s="368"/>
      <c r="TLG29" s="368"/>
      <c r="TLH29" s="368"/>
      <c r="TLI29" s="368"/>
      <c r="TLJ29" s="368"/>
      <c r="TLK29" s="368"/>
      <c r="TLL29" s="368"/>
      <c r="TLM29" s="368"/>
      <c r="TLN29" s="368"/>
      <c r="TLO29" s="368"/>
      <c r="TLP29" s="368"/>
      <c r="TLQ29" s="368"/>
      <c r="TLR29" s="368"/>
      <c r="TLS29" s="368"/>
      <c r="TLT29" s="368"/>
      <c r="TLU29" s="368"/>
      <c r="TLV29" s="368"/>
      <c r="TLW29" s="368"/>
      <c r="TLX29" s="368"/>
      <c r="TLY29" s="368"/>
      <c r="TLZ29" s="368"/>
      <c r="TMA29" s="368"/>
      <c r="TMB29" s="368"/>
      <c r="TMC29" s="368"/>
      <c r="TMD29" s="368"/>
      <c r="TME29" s="368"/>
      <c r="TMF29" s="368"/>
      <c r="TMG29" s="368"/>
      <c r="TMH29" s="368"/>
      <c r="TMI29" s="368"/>
      <c r="TMJ29" s="368"/>
      <c r="TMK29" s="368"/>
      <c r="TML29" s="368"/>
      <c r="TMM29" s="368"/>
      <c r="TUD29" s="368"/>
      <c r="TUE29" s="368"/>
      <c r="TUF29" s="368"/>
      <c r="TUG29" s="368"/>
      <c r="TUS29" s="368"/>
      <c r="TUT29" s="368"/>
      <c r="TUU29" s="368"/>
      <c r="TUV29" s="368"/>
      <c r="TUW29" s="368"/>
      <c r="TUX29" s="368"/>
      <c r="TUY29" s="368"/>
      <c r="TUZ29" s="368"/>
      <c r="TVA29" s="368"/>
      <c r="TVB29" s="368"/>
      <c r="TVC29" s="368"/>
      <c r="TVD29" s="368"/>
      <c r="TVE29" s="368"/>
      <c r="TVF29" s="368"/>
      <c r="TVG29" s="368"/>
      <c r="TVH29" s="368"/>
      <c r="TVI29" s="368"/>
      <c r="TVJ29" s="368"/>
      <c r="TVK29" s="368"/>
      <c r="TVL29" s="368"/>
      <c r="TVM29" s="368"/>
      <c r="TVN29" s="368"/>
      <c r="TVO29" s="368"/>
      <c r="TVP29" s="368"/>
      <c r="TVQ29" s="368"/>
      <c r="TVR29" s="368"/>
      <c r="TVS29" s="368"/>
      <c r="TVT29" s="368"/>
      <c r="TVU29" s="368"/>
      <c r="TVV29" s="368"/>
      <c r="TVW29" s="368"/>
      <c r="TVX29" s="368"/>
      <c r="TVY29" s="368"/>
      <c r="TVZ29" s="368"/>
      <c r="TWA29" s="368"/>
      <c r="TWB29" s="368"/>
      <c r="TWC29" s="368"/>
      <c r="TWD29" s="368"/>
      <c r="TWE29" s="368"/>
      <c r="TWF29" s="368"/>
      <c r="TWG29" s="368"/>
      <c r="TWH29" s="368"/>
      <c r="TWI29" s="368"/>
      <c r="UDZ29" s="368"/>
      <c r="UEA29" s="368"/>
      <c r="UEB29" s="368"/>
      <c r="UEC29" s="368"/>
      <c r="UEO29" s="368"/>
      <c r="UEP29" s="368"/>
      <c r="UEQ29" s="368"/>
      <c r="UER29" s="368"/>
      <c r="UES29" s="368"/>
      <c r="UET29" s="368"/>
      <c r="UEU29" s="368"/>
      <c r="UEV29" s="368"/>
      <c r="UEW29" s="368"/>
      <c r="UEX29" s="368"/>
      <c r="UEY29" s="368"/>
      <c r="UEZ29" s="368"/>
      <c r="UFA29" s="368"/>
      <c r="UFB29" s="368"/>
      <c r="UFC29" s="368"/>
      <c r="UFD29" s="368"/>
      <c r="UFE29" s="368"/>
      <c r="UFF29" s="368"/>
      <c r="UFG29" s="368"/>
      <c r="UFH29" s="368"/>
      <c r="UFI29" s="368"/>
      <c r="UFJ29" s="368"/>
      <c r="UFK29" s="368"/>
      <c r="UFL29" s="368"/>
      <c r="UFM29" s="368"/>
      <c r="UFN29" s="368"/>
      <c r="UFO29" s="368"/>
      <c r="UFP29" s="368"/>
      <c r="UFQ29" s="368"/>
      <c r="UFR29" s="368"/>
      <c r="UFS29" s="368"/>
      <c r="UFT29" s="368"/>
      <c r="UFU29" s="368"/>
      <c r="UFV29" s="368"/>
      <c r="UFW29" s="368"/>
      <c r="UFX29" s="368"/>
      <c r="UFY29" s="368"/>
      <c r="UFZ29" s="368"/>
      <c r="UGA29" s="368"/>
      <c r="UGB29" s="368"/>
      <c r="UGC29" s="368"/>
      <c r="UGD29" s="368"/>
      <c r="UGE29" s="368"/>
      <c r="UNV29" s="368"/>
      <c r="UNW29" s="368"/>
      <c r="UNX29" s="368"/>
      <c r="UNY29" s="368"/>
      <c r="UOK29" s="368"/>
      <c r="UOL29" s="368"/>
      <c r="UOM29" s="368"/>
      <c r="UON29" s="368"/>
      <c r="UOO29" s="368"/>
      <c r="UOP29" s="368"/>
      <c r="UOQ29" s="368"/>
      <c r="UOR29" s="368"/>
      <c r="UOS29" s="368"/>
      <c r="UOT29" s="368"/>
      <c r="UOU29" s="368"/>
      <c r="UOV29" s="368"/>
      <c r="UOW29" s="368"/>
      <c r="UOX29" s="368"/>
      <c r="UOY29" s="368"/>
      <c r="UOZ29" s="368"/>
      <c r="UPA29" s="368"/>
      <c r="UPB29" s="368"/>
      <c r="UPC29" s="368"/>
      <c r="UPD29" s="368"/>
      <c r="UPE29" s="368"/>
      <c r="UPF29" s="368"/>
      <c r="UPG29" s="368"/>
      <c r="UPH29" s="368"/>
      <c r="UPI29" s="368"/>
      <c r="UPJ29" s="368"/>
      <c r="UPK29" s="368"/>
      <c r="UPL29" s="368"/>
      <c r="UPM29" s="368"/>
      <c r="UPN29" s="368"/>
      <c r="UPO29" s="368"/>
      <c r="UPP29" s="368"/>
      <c r="UPQ29" s="368"/>
      <c r="UPR29" s="368"/>
      <c r="UPS29" s="368"/>
      <c r="UPT29" s="368"/>
      <c r="UPU29" s="368"/>
      <c r="UPV29" s="368"/>
      <c r="UPW29" s="368"/>
      <c r="UPX29" s="368"/>
      <c r="UPY29" s="368"/>
      <c r="UPZ29" s="368"/>
      <c r="UQA29" s="368"/>
      <c r="UXR29" s="368"/>
      <c r="UXS29" s="368"/>
      <c r="UXT29" s="368"/>
      <c r="UXU29" s="368"/>
      <c r="UYG29" s="368"/>
      <c r="UYH29" s="368"/>
      <c r="UYI29" s="368"/>
      <c r="UYJ29" s="368"/>
      <c r="UYK29" s="368"/>
      <c r="UYL29" s="368"/>
      <c r="UYM29" s="368"/>
      <c r="UYN29" s="368"/>
      <c r="UYO29" s="368"/>
      <c r="UYP29" s="368"/>
      <c r="UYQ29" s="368"/>
      <c r="UYR29" s="368"/>
      <c r="UYS29" s="368"/>
      <c r="UYT29" s="368"/>
      <c r="UYU29" s="368"/>
      <c r="UYV29" s="368"/>
      <c r="UYW29" s="368"/>
      <c r="UYX29" s="368"/>
      <c r="UYY29" s="368"/>
      <c r="UYZ29" s="368"/>
      <c r="UZA29" s="368"/>
      <c r="UZB29" s="368"/>
      <c r="UZC29" s="368"/>
      <c r="UZD29" s="368"/>
      <c r="UZE29" s="368"/>
      <c r="UZF29" s="368"/>
      <c r="UZG29" s="368"/>
      <c r="UZH29" s="368"/>
      <c r="UZI29" s="368"/>
      <c r="UZJ29" s="368"/>
      <c r="UZK29" s="368"/>
      <c r="UZL29" s="368"/>
      <c r="UZM29" s="368"/>
      <c r="UZN29" s="368"/>
      <c r="UZO29" s="368"/>
      <c r="UZP29" s="368"/>
      <c r="UZQ29" s="368"/>
      <c r="UZR29" s="368"/>
      <c r="UZS29" s="368"/>
      <c r="UZT29" s="368"/>
      <c r="UZU29" s="368"/>
      <c r="UZV29" s="368"/>
      <c r="UZW29" s="368"/>
      <c r="VHN29" s="368"/>
      <c r="VHO29" s="368"/>
      <c r="VHP29" s="368"/>
      <c r="VHQ29" s="368"/>
      <c r="VIC29" s="368"/>
      <c r="VID29" s="368"/>
      <c r="VIE29" s="368"/>
      <c r="VIF29" s="368"/>
      <c r="VIG29" s="368"/>
      <c r="VIH29" s="368"/>
      <c r="VII29" s="368"/>
      <c r="VIJ29" s="368"/>
      <c r="VIK29" s="368"/>
      <c r="VIL29" s="368"/>
      <c r="VIM29" s="368"/>
      <c r="VIN29" s="368"/>
      <c r="VIO29" s="368"/>
      <c r="VIP29" s="368"/>
      <c r="VIQ29" s="368"/>
      <c r="VIR29" s="368"/>
      <c r="VIS29" s="368"/>
      <c r="VIT29" s="368"/>
      <c r="VIU29" s="368"/>
      <c r="VIV29" s="368"/>
      <c r="VIW29" s="368"/>
      <c r="VIX29" s="368"/>
      <c r="VIY29" s="368"/>
      <c r="VIZ29" s="368"/>
      <c r="VJA29" s="368"/>
      <c r="VJB29" s="368"/>
      <c r="VJC29" s="368"/>
      <c r="VJD29" s="368"/>
      <c r="VJE29" s="368"/>
      <c r="VJF29" s="368"/>
      <c r="VJG29" s="368"/>
      <c r="VJH29" s="368"/>
      <c r="VJI29" s="368"/>
      <c r="VJJ29" s="368"/>
      <c r="VJK29" s="368"/>
      <c r="VJL29" s="368"/>
      <c r="VJM29" s="368"/>
      <c r="VJN29" s="368"/>
      <c r="VJO29" s="368"/>
      <c r="VJP29" s="368"/>
      <c r="VJQ29" s="368"/>
      <c r="VJR29" s="368"/>
      <c r="VJS29" s="368"/>
      <c r="VRJ29" s="368"/>
      <c r="VRK29" s="368"/>
      <c r="VRL29" s="368"/>
      <c r="VRM29" s="368"/>
      <c r="VRY29" s="368"/>
      <c r="VRZ29" s="368"/>
      <c r="VSA29" s="368"/>
      <c r="VSB29" s="368"/>
      <c r="VSC29" s="368"/>
      <c r="VSD29" s="368"/>
      <c r="VSE29" s="368"/>
      <c r="VSF29" s="368"/>
      <c r="VSG29" s="368"/>
      <c r="VSH29" s="368"/>
      <c r="VSI29" s="368"/>
      <c r="VSJ29" s="368"/>
      <c r="VSK29" s="368"/>
      <c r="VSL29" s="368"/>
      <c r="VSM29" s="368"/>
      <c r="VSN29" s="368"/>
      <c r="VSO29" s="368"/>
      <c r="VSP29" s="368"/>
      <c r="VSQ29" s="368"/>
      <c r="VSR29" s="368"/>
      <c r="VSS29" s="368"/>
      <c r="VST29" s="368"/>
      <c r="VSU29" s="368"/>
      <c r="VSV29" s="368"/>
      <c r="VSW29" s="368"/>
      <c r="VSX29" s="368"/>
      <c r="VSY29" s="368"/>
      <c r="VSZ29" s="368"/>
      <c r="VTA29" s="368"/>
      <c r="VTB29" s="368"/>
      <c r="VTC29" s="368"/>
      <c r="VTD29" s="368"/>
      <c r="VTE29" s="368"/>
      <c r="VTF29" s="368"/>
      <c r="VTG29" s="368"/>
      <c r="VTH29" s="368"/>
      <c r="VTI29" s="368"/>
      <c r="VTJ29" s="368"/>
      <c r="VTK29" s="368"/>
      <c r="VTL29" s="368"/>
      <c r="VTM29" s="368"/>
      <c r="VTN29" s="368"/>
      <c r="VTO29" s="368"/>
      <c r="WBF29" s="368"/>
      <c r="WBG29" s="368"/>
      <c r="WBH29" s="368"/>
      <c r="WBI29" s="368"/>
      <c r="WBU29" s="368"/>
      <c r="WBV29" s="368"/>
      <c r="WBW29" s="368"/>
      <c r="WBX29" s="368"/>
      <c r="WBY29" s="368"/>
      <c r="WBZ29" s="368"/>
      <c r="WCA29" s="368"/>
      <c r="WCB29" s="368"/>
      <c r="WCC29" s="368"/>
      <c r="WCD29" s="368"/>
      <c r="WCE29" s="368"/>
      <c r="WCF29" s="368"/>
      <c r="WCG29" s="368"/>
      <c r="WCH29" s="368"/>
      <c r="WCI29" s="368"/>
      <c r="WCJ29" s="368"/>
      <c r="WCK29" s="368"/>
      <c r="WCL29" s="368"/>
      <c r="WCM29" s="368"/>
      <c r="WCN29" s="368"/>
      <c r="WCO29" s="368"/>
      <c r="WCP29" s="368"/>
      <c r="WCQ29" s="368"/>
      <c r="WCR29" s="368"/>
      <c r="WCS29" s="368"/>
      <c r="WCT29" s="368"/>
      <c r="WCU29" s="368"/>
      <c r="WCV29" s="368"/>
      <c r="WCW29" s="368"/>
      <c r="WCX29" s="368"/>
      <c r="WCY29" s="368"/>
      <c r="WCZ29" s="368"/>
      <c r="WDA29" s="368"/>
      <c r="WDB29" s="368"/>
      <c r="WDC29" s="368"/>
      <c r="WDD29" s="368"/>
      <c r="WDE29" s="368"/>
      <c r="WDF29" s="368"/>
      <c r="WDG29" s="368"/>
      <c r="WDH29" s="368"/>
      <c r="WDI29" s="368"/>
      <c r="WDJ29" s="368"/>
      <c r="WDK29" s="368"/>
      <c r="WLB29" s="368"/>
      <c r="WLC29" s="368"/>
      <c r="WLD29" s="368"/>
      <c r="WLE29" s="368"/>
      <c r="WLQ29" s="368"/>
      <c r="WLR29" s="368"/>
      <c r="WLS29" s="368"/>
      <c r="WLT29" s="368"/>
      <c r="WLU29" s="368"/>
      <c r="WLV29" s="368"/>
      <c r="WLW29" s="368"/>
      <c r="WLX29" s="368"/>
      <c r="WLY29" s="368"/>
      <c r="WLZ29" s="368"/>
      <c r="WMA29" s="368"/>
      <c r="WMB29" s="368"/>
      <c r="WMC29" s="368"/>
      <c r="WMD29" s="368"/>
      <c r="WME29" s="368"/>
      <c r="WMF29" s="368"/>
      <c r="WMG29" s="368"/>
      <c r="WMH29" s="368"/>
      <c r="WMI29" s="368"/>
      <c r="WMJ29" s="368"/>
      <c r="WMK29" s="368"/>
      <c r="WML29" s="368"/>
      <c r="WMM29" s="368"/>
      <c r="WMN29" s="368"/>
      <c r="WMO29" s="368"/>
      <c r="WMP29" s="368"/>
      <c r="WMQ29" s="368"/>
      <c r="WMR29" s="368"/>
      <c r="WMS29" s="368"/>
      <c r="WMT29" s="368"/>
      <c r="WMU29" s="368"/>
      <c r="WMV29" s="368"/>
      <c r="WMW29" s="368"/>
      <c r="WMX29" s="368"/>
      <c r="WMY29" s="368"/>
      <c r="WMZ29" s="368"/>
      <c r="WNA29" s="368"/>
      <c r="WNB29" s="368"/>
      <c r="WNC29" s="368"/>
      <c r="WND29" s="368"/>
      <c r="WNE29" s="368"/>
      <c r="WNF29" s="368"/>
      <c r="WNG29" s="368"/>
      <c r="WUX29" s="368"/>
      <c r="WUY29" s="368"/>
      <c r="WUZ29" s="368"/>
      <c r="WVA29" s="368"/>
      <c r="WVM29" s="368"/>
      <c r="WVN29" s="368"/>
      <c r="WVO29" s="368"/>
      <c r="WVP29" s="368"/>
      <c r="WVQ29" s="368"/>
      <c r="WVR29" s="368"/>
      <c r="WVS29" s="368"/>
      <c r="WVT29" s="368"/>
      <c r="WVU29" s="368"/>
      <c r="WVV29" s="368"/>
      <c r="WVW29" s="368"/>
      <c r="WVX29" s="368"/>
      <c r="WVY29" s="368"/>
      <c r="WVZ29" s="368"/>
      <c r="WWA29" s="368"/>
      <c r="WWB29" s="368"/>
      <c r="WWC29" s="368"/>
      <c r="WWD29" s="368"/>
      <c r="WWE29" s="368"/>
      <c r="WWF29" s="368"/>
      <c r="WWG29" s="368"/>
      <c r="WWH29" s="368"/>
      <c r="WWI29" s="368"/>
      <c r="WWJ29" s="368"/>
      <c r="WWK29" s="368"/>
      <c r="WWL29" s="368"/>
      <c r="WWM29" s="368"/>
      <c r="WWN29" s="368"/>
      <c r="WWO29" s="368"/>
      <c r="WWP29" s="368"/>
      <c r="WWQ29" s="368"/>
      <c r="WWR29" s="368"/>
      <c r="WWS29" s="368"/>
      <c r="WWT29" s="368"/>
      <c r="WWU29" s="368"/>
      <c r="WWV29" s="368"/>
      <c r="WWW29" s="368"/>
      <c r="WWX29" s="368"/>
      <c r="WWY29" s="368"/>
      <c r="WWZ29" s="368"/>
      <c r="WXA29" s="368"/>
      <c r="WXB29" s="368"/>
      <c r="WXC29" s="368"/>
    </row>
    <row r="30" spans="1:1017 1029:2041 2053:3065 3077:4089 4101:5113 5125:6137 6149:7161 7173:8185 8197:9209 9221:10233 10245:11257 11269:12281 12293:13305 13317:14329 14341:15353 15365:16175" s="368" customFormat="1" ht="35.1" hidden="1" customHeight="1" x14ac:dyDescent="0.25">
      <c r="F30" s="68"/>
      <c r="G30" s="69"/>
      <c r="H30" s="83"/>
      <c r="I30" s="287"/>
      <c r="J30" s="287"/>
      <c r="K30" s="369"/>
      <c r="L30" s="369"/>
      <c r="M30" s="369"/>
      <c r="N30" s="369"/>
      <c r="O30" s="369"/>
      <c r="P30" s="369"/>
      <c r="Q30" s="369"/>
      <c r="R30" s="369"/>
      <c r="S30" s="367"/>
      <c r="T30" s="367"/>
      <c r="U30" s="367"/>
      <c r="V30" s="367"/>
      <c r="W30" s="370"/>
      <c r="X30" s="370"/>
      <c r="Y30" s="370"/>
      <c r="Z30" s="370"/>
      <c r="AA30" s="367"/>
      <c r="AB30" s="367"/>
      <c r="AC30" s="367"/>
      <c r="AD30" s="367"/>
      <c r="AE30" s="370"/>
      <c r="AF30" s="370"/>
      <c r="AG30" s="370"/>
      <c r="AH30" s="370"/>
      <c r="AI30" s="371"/>
      <c r="AJ30" s="372"/>
      <c r="AK30" s="372"/>
      <c r="AL30" s="373"/>
      <c r="AM30" s="373"/>
      <c r="AN30" s="373"/>
      <c r="AO30" s="373"/>
      <c r="AP30" s="374"/>
      <c r="AQ30" s="374"/>
      <c r="AR30" s="374"/>
      <c r="AS30" s="374"/>
      <c r="AT30" s="375"/>
      <c r="AU30" s="376"/>
      <c r="AV30" s="366"/>
      <c r="AW30" s="367"/>
      <c r="AX30" s="367"/>
      <c r="AY30" s="367"/>
      <c r="AZ30" s="367"/>
      <c r="BA30" s="367"/>
      <c r="BB30" s="367"/>
      <c r="BC30" s="367"/>
      <c r="BD30" s="377"/>
    </row>
    <row r="31" spans="1:1017 1029:2041 2053:3065 3077:4089 4101:5113 5125:6137 6149:7161 7173:8185 8197:9209 9221:10233 10245:11257 11269:12281 12293:13305 13317:14329 14341:15353 15365:16175" s="368" customFormat="1" ht="35.1" hidden="1" customHeight="1" x14ac:dyDescent="0.25">
      <c r="F31" s="68"/>
      <c r="G31" s="69"/>
      <c r="H31" s="83"/>
      <c r="I31" s="287"/>
      <c r="J31" s="287"/>
      <c r="K31" s="369"/>
      <c r="L31" s="369"/>
      <c r="M31" s="369"/>
      <c r="N31" s="369"/>
      <c r="O31" s="369"/>
      <c r="P31" s="369"/>
      <c r="Q31" s="369"/>
      <c r="R31" s="369"/>
      <c r="S31" s="367"/>
      <c r="T31" s="367"/>
      <c r="U31" s="367"/>
      <c r="V31" s="367"/>
      <c r="W31" s="370"/>
      <c r="X31" s="370"/>
      <c r="Y31" s="370"/>
      <c r="Z31" s="370"/>
      <c r="AA31" s="367"/>
      <c r="AB31" s="367"/>
      <c r="AC31" s="367"/>
      <c r="AD31" s="367"/>
      <c r="AE31" s="370"/>
      <c r="AF31" s="370"/>
      <c r="AG31" s="370"/>
      <c r="AH31" s="370"/>
      <c r="AI31" s="371"/>
      <c r="AJ31" s="372"/>
      <c r="AK31" s="372"/>
      <c r="AL31" s="373"/>
      <c r="AM31" s="373"/>
      <c r="AN31" s="373"/>
      <c r="AO31" s="373"/>
      <c r="AP31" s="374"/>
      <c r="AQ31" s="374"/>
      <c r="AR31" s="374"/>
      <c r="AS31" s="374"/>
      <c r="AT31" s="375"/>
      <c r="AU31" s="376"/>
      <c r="AV31" s="366"/>
      <c r="AW31" s="367"/>
      <c r="AX31" s="367"/>
      <c r="AY31" s="367"/>
      <c r="AZ31" s="367"/>
      <c r="BA31" s="367"/>
      <c r="BB31" s="367"/>
      <c r="BC31" s="367"/>
      <c r="BD31" s="377"/>
    </row>
    <row r="32" spans="1:1017 1029:2041 2053:3065 3077:4089 4101:5113 5125:6137 6149:7161 7173:8185 8197:9209 9221:10233 10245:11257 11269:12281 12293:13305 13317:14329 14341:15353 15365:16175" s="368" customFormat="1" ht="35.1" hidden="1" customHeight="1" x14ac:dyDescent="0.25">
      <c r="F32" s="68"/>
      <c r="G32" s="69"/>
      <c r="H32" s="83"/>
      <c r="I32" s="287"/>
      <c r="J32" s="287"/>
      <c r="K32" s="369"/>
      <c r="L32" s="369"/>
      <c r="M32" s="369"/>
      <c r="N32" s="369"/>
      <c r="O32" s="369"/>
      <c r="P32" s="369"/>
      <c r="Q32" s="369"/>
      <c r="R32" s="369"/>
      <c r="S32" s="367"/>
      <c r="T32" s="367"/>
      <c r="U32" s="367"/>
      <c r="V32" s="367"/>
      <c r="W32" s="370"/>
      <c r="X32" s="370"/>
      <c r="Y32" s="370"/>
      <c r="Z32" s="370"/>
      <c r="AA32" s="367"/>
      <c r="AB32" s="367"/>
      <c r="AC32" s="367"/>
      <c r="AD32" s="367"/>
      <c r="AE32" s="370"/>
      <c r="AF32" s="370"/>
      <c r="AG32" s="370"/>
      <c r="AH32" s="370"/>
      <c r="AI32" s="371"/>
      <c r="AJ32" s="372"/>
      <c r="AK32" s="372"/>
      <c r="AL32" s="373"/>
      <c r="AM32" s="373"/>
      <c r="AN32" s="373"/>
      <c r="AO32" s="373"/>
      <c r="AP32" s="374"/>
      <c r="AQ32" s="374"/>
      <c r="AR32" s="374"/>
      <c r="AS32" s="374"/>
      <c r="AT32" s="375"/>
      <c r="AU32" s="376"/>
      <c r="AV32" s="366"/>
      <c r="AW32" s="367"/>
      <c r="AX32" s="367"/>
      <c r="AY32" s="367"/>
      <c r="AZ32" s="367"/>
      <c r="BA32" s="367"/>
      <c r="BB32" s="367"/>
      <c r="BC32" s="367"/>
      <c r="BD32" s="377"/>
    </row>
    <row r="33" spans="1:65" s="368" customFormat="1" ht="35.1" hidden="1" customHeight="1" x14ac:dyDescent="0.25">
      <c r="F33" s="68"/>
      <c r="G33" s="69"/>
      <c r="H33" s="83"/>
      <c r="I33" s="287"/>
      <c r="J33" s="287"/>
      <c r="K33" s="369"/>
      <c r="L33" s="369"/>
      <c r="M33" s="369"/>
      <c r="N33" s="369"/>
      <c r="O33" s="369"/>
      <c r="P33" s="369"/>
      <c r="Q33" s="369"/>
      <c r="R33" s="369"/>
      <c r="S33" s="367"/>
      <c r="T33" s="367"/>
      <c r="U33" s="367"/>
      <c r="V33" s="367"/>
      <c r="W33" s="370"/>
      <c r="X33" s="370"/>
      <c r="Y33" s="370"/>
      <c r="Z33" s="370"/>
      <c r="AA33" s="367"/>
      <c r="AB33" s="367"/>
      <c r="AC33" s="367"/>
      <c r="AD33" s="367"/>
      <c r="AE33" s="370"/>
      <c r="AF33" s="370"/>
      <c r="AG33" s="370"/>
      <c r="AH33" s="370"/>
      <c r="AI33" s="371"/>
      <c r="AJ33" s="372"/>
      <c r="AK33" s="372"/>
      <c r="AL33" s="373"/>
      <c r="AM33" s="373"/>
      <c r="AN33" s="373"/>
      <c r="AO33" s="373"/>
      <c r="AP33" s="374"/>
      <c r="AQ33" s="374"/>
      <c r="AR33" s="374"/>
      <c r="AS33" s="374"/>
      <c r="AT33" s="375"/>
      <c r="AU33" s="376"/>
      <c r="AV33" s="366"/>
      <c r="AW33" s="367"/>
      <c r="AX33" s="367"/>
      <c r="AY33" s="367"/>
      <c r="AZ33" s="367"/>
      <c r="BA33" s="367"/>
      <c r="BB33" s="367"/>
      <c r="BC33" s="367"/>
      <c r="BD33" s="377"/>
    </row>
    <row r="34" spans="1:65" s="368" customFormat="1" ht="35.1" hidden="1" customHeight="1" x14ac:dyDescent="0.25">
      <c r="F34" s="68"/>
      <c r="G34" s="69"/>
      <c r="H34" s="83"/>
      <c r="I34" s="287"/>
      <c r="J34" s="287"/>
      <c r="K34" s="369"/>
      <c r="L34" s="369"/>
      <c r="M34" s="369"/>
      <c r="N34" s="369"/>
      <c r="O34" s="369"/>
      <c r="P34" s="369"/>
      <c r="Q34" s="369"/>
      <c r="R34" s="369"/>
      <c r="S34" s="367"/>
      <c r="T34" s="367"/>
      <c r="U34" s="367"/>
      <c r="V34" s="367"/>
      <c r="W34" s="370"/>
      <c r="X34" s="370"/>
      <c r="Y34" s="370"/>
      <c r="Z34" s="370"/>
      <c r="AA34" s="367"/>
      <c r="AB34" s="367"/>
      <c r="AC34" s="367"/>
      <c r="AD34" s="367"/>
      <c r="AE34" s="370"/>
      <c r="AF34" s="370"/>
      <c r="AG34" s="370"/>
      <c r="AH34" s="370"/>
      <c r="AI34" s="371"/>
      <c r="AJ34" s="372"/>
      <c r="AK34" s="372"/>
      <c r="AL34" s="373"/>
      <c r="AM34" s="373"/>
      <c r="AN34" s="373"/>
      <c r="AO34" s="373"/>
      <c r="AP34" s="374"/>
      <c r="AQ34" s="374"/>
      <c r="AR34" s="374"/>
      <c r="AS34" s="374"/>
      <c r="AT34" s="375"/>
      <c r="AU34" s="376"/>
      <c r="AV34" s="366"/>
      <c r="AW34" s="367"/>
      <c r="AX34" s="367"/>
      <c r="AY34" s="367"/>
      <c r="AZ34" s="367"/>
      <c r="BA34" s="367"/>
      <c r="BB34" s="367"/>
      <c r="BC34" s="367"/>
      <c r="BD34" s="377"/>
    </row>
    <row r="35" spans="1:65" s="368" customFormat="1" ht="35.1" hidden="1" customHeight="1" x14ac:dyDescent="0.25">
      <c r="F35" s="68"/>
      <c r="G35" s="69"/>
      <c r="H35" s="83"/>
      <c r="I35" s="287"/>
      <c r="J35" s="287"/>
      <c r="K35" s="369"/>
      <c r="L35" s="369"/>
      <c r="M35" s="369"/>
      <c r="N35" s="369"/>
      <c r="O35" s="369"/>
      <c r="P35" s="369"/>
      <c r="Q35" s="369"/>
      <c r="R35" s="369"/>
      <c r="S35" s="367"/>
      <c r="T35" s="367"/>
      <c r="U35" s="367"/>
      <c r="V35" s="367"/>
      <c r="W35" s="370"/>
      <c r="X35" s="370"/>
      <c r="Y35" s="370"/>
      <c r="Z35" s="370"/>
      <c r="AA35" s="367"/>
      <c r="AB35" s="367"/>
      <c r="AC35" s="367"/>
      <c r="AD35" s="367"/>
      <c r="AE35" s="370"/>
      <c r="AF35" s="370"/>
      <c r="AG35" s="370"/>
      <c r="AH35" s="370"/>
      <c r="AI35" s="371"/>
      <c r="AJ35" s="372"/>
      <c r="AK35" s="372"/>
      <c r="AL35" s="373"/>
      <c r="AM35" s="373"/>
      <c r="AN35" s="373"/>
      <c r="AO35" s="373"/>
      <c r="AP35" s="374"/>
      <c r="AQ35" s="374"/>
      <c r="AR35" s="374"/>
      <c r="AS35" s="374"/>
      <c r="AT35" s="375"/>
      <c r="AU35" s="376"/>
      <c r="AV35" s="366"/>
      <c r="AW35" s="367"/>
      <c r="AX35" s="367"/>
      <c r="AY35" s="367"/>
      <c r="AZ35" s="367"/>
      <c r="BA35" s="367"/>
      <c r="BB35" s="367"/>
      <c r="BC35" s="367"/>
      <c r="BD35" s="377"/>
    </row>
    <row r="36" spans="1:65" s="82" customFormat="1" ht="35.1" customHeight="1" x14ac:dyDescent="0.25">
      <c r="A36" s="82" t="s">
        <v>6448</v>
      </c>
      <c r="B36" s="82" t="s">
        <v>6449</v>
      </c>
      <c r="C36" s="82" t="s">
        <v>6450</v>
      </c>
      <c r="D36" s="82" t="s">
        <v>6451</v>
      </c>
      <c r="E36" s="82" t="s">
        <v>349</v>
      </c>
      <c r="F36" s="84">
        <v>49</v>
      </c>
      <c r="G36" s="92" t="s">
        <v>4466</v>
      </c>
      <c r="H36" s="83" t="s">
        <v>5297</v>
      </c>
      <c r="I36" s="83" t="s">
        <v>4471</v>
      </c>
      <c r="J36" s="83" t="s">
        <v>4506</v>
      </c>
      <c r="K36" s="94">
        <v>15000</v>
      </c>
      <c r="L36" s="94">
        <v>7000</v>
      </c>
      <c r="M36" s="94">
        <v>4200</v>
      </c>
      <c r="N36" s="94">
        <v>3000</v>
      </c>
      <c r="O36" s="94" t="e">
        <v>#REF!</v>
      </c>
      <c r="P36" s="94" t="e">
        <v>#REF!</v>
      </c>
      <c r="Q36" s="94" t="e">
        <v>#REF!</v>
      </c>
      <c r="R36" s="94" t="e">
        <v>#REF!</v>
      </c>
      <c r="S36" s="249"/>
      <c r="T36" s="249"/>
      <c r="U36" s="249"/>
      <c r="V36" s="249"/>
      <c r="W36" s="250"/>
      <c r="X36" s="250"/>
      <c r="Y36" s="250"/>
      <c r="Z36" s="250"/>
      <c r="AA36" s="249"/>
      <c r="AB36" s="249"/>
      <c r="AC36" s="249"/>
      <c r="AD36" s="249"/>
      <c r="AE36" s="250"/>
      <c r="AF36" s="250"/>
      <c r="AG36" s="250"/>
      <c r="AH36" s="250"/>
      <c r="AI36" s="85">
        <v>3.05</v>
      </c>
      <c r="AJ36" s="251"/>
      <c r="AK36" s="251" t="e">
        <v>#REF!</v>
      </c>
      <c r="AL36" s="363" t="e">
        <v>#REF!</v>
      </c>
      <c r="AM36" s="363" t="e">
        <v>#REF!</v>
      </c>
      <c r="AN36" s="363" t="e">
        <v>#REF!</v>
      </c>
      <c r="AO36" s="363" t="e">
        <v>#REF!</v>
      </c>
      <c r="AP36" s="364" t="e">
        <v>#REF!</v>
      </c>
      <c r="AQ36" s="364" t="e">
        <v>#REF!</v>
      </c>
      <c r="AR36" s="364" t="e">
        <v>#REF!</v>
      </c>
      <c r="AS36" s="364" t="e">
        <v>#REF!</v>
      </c>
      <c r="AT36" s="365" t="e">
        <v>#REF!</v>
      </c>
      <c r="AU36" s="252" t="s">
        <v>349</v>
      </c>
      <c r="AV36" s="366">
        <v>13300</v>
      </c>
      <c r="AW36" s="367">
        <v>6300</v>
      </c>
      <c r="AX36" s="367">
        <v>3220</v>
      </c>
      <c r="AY36" s="367">
        <v>2310</v>
      </c>
      <c r="AZ36" s="249">
        <v>11400</v>
      </c>
      <c r="BA36" s="249">
        <v>5400</v>
      </c>
      <c r="BB36" s="249">
        <v>2760</v>
      </c>
      <c r="BC36" s="249">
        <v>1980</v>
      </c>
      <c r="BD36" s="102" t="e">
        <v>#REF!</v>
      </c>
      <c r="BH36" s="82" t="str">
        <f>TRIM(H36)</f>
        <v>Đường Nguyễn Thái Học</v>
      </c>
      <c r="BI36" s="82" t="str">
        <f>TRIM(I36)</f>
        <v>Đường Nguyễn Khuyến</v>
      </c>
      <c r="BJ36" s="82" t="str">
        <f>TRIM(J36)</f>
        <v>Đường Thân Nhân Trung</v>
      </c>
      <c r="BK36" s="82" t="str">
        <f>UPPER(LEFT(BH36,1))&amp;MID(BH36,2,LEN(BH36))</f>
        <v>Đường Nguyễn Thái Học</v>
      </c>
      <c r="BL36" s="82" t="str">
        <f>UPPER(LEFT(BI36,1))&amp;MID(BI36,2,LEN(BI36))</f>
        <v>Đường Nguyễn Khuyến</v>
      </c>
      <c r="BM36" s="82" t="str">
        <f>UPPER(LEFT(BJ36,1))&amp;MID(BJ36,2,LEN(BJ36))</f>
        <v>Đường Thân Nhân Trung</v>
      </c>
    </row>
    <row r="37" spans="1:65" s="82" customFormat="1" ht="35.1" hidden="1" customHeight="1" x14ac:dyDescent="0.25">
      <c r="F37" s="84"/>
      <c r="G37" s="92"/>
      <c r="H37" s="83"/>
      <c r="I37" s="83"/>
      <c r="J37" s="83"/>
      <c r="K37" s="94"/>
      <c r="L37" s="94"/>
      <c r="M37" s="94"/>
      <c r="N37" s="94"/>
      <c r="O37" s="94"/>
      <c r="P37" s="94"/>
      <c r="Q37" s="94"/>
      <c r="R37" s="94"/>
      <c r="S37" s="249"/>
      <c r="T37" s="249"/>
      <c r="U37" s="249"/>
      <c r="V37" s="249"/>
      <c r="W37" s="250"/>
      <c r="X37" s="250"/>
      <c r="Y37" s="250"/>
      <c r="Z37" s="250"/>
      <c r="AA37" s="249"/>
      <c r="AB37" s="249"/>
      <c r="AC37" s="249"/>
      <c r="AD37" s="249"/>
      <c r="AE37" s="250"/>
      <c r="AF37" s="250"/>
      <c r="AG37" s="250"/>
      <c r="AH37" s="250"/>
      <c r="AI37" s="85"/>
      <c r="AJ37" s="251"/>
      <c r="AK37" s="251"/>
      <c r="AL37" s="363"/>
      <c r="AM37" s="363"/>
      <c r="AN37" s="363"/>
      <c r="AO37" s="363"/>
      <c r="AP37" s="364"/>
      <c r="AQ37" s="364"/>
      <c r="AR37" s="364"/>
      <c r="AS37" s="364"/>
      <c r="AT37" s="365"/>
      <c r="AU37" s="252"/>
      <c r="AV37" s="366"/>
      <c r="AW37" s="367"/>
      <c r="AX37" s="367"/>
      <c r="AY37" s="367"/>
      <c r="AZ37" s="249"/>
      <c r="BA37" s="249"/>
      <c r="BB37" s="249"/>
      <c r="BC37" s="249"/>
      <c r="BD37" s="102"/>
    </row>
    <row r="38" spans="1:65" s="82" customFormat="1" ht="35.1" hidden="1" customHeight="1" x14ac:dyDescent="0.25">
      <c r="F38" s="84"/>
      <c r="G38" s="92"/>
      <c r="H38" s="83"/>
      <c r="I38" s="83"/>
      <c r="J38" s="83"/>
      <c r="K38" s="94"/>
      <c r="L38" s="94"/>
      <c r="M38" s="94"/>
      <c r="N38" s="94"/>
      <c r="O38" s="94"/>
      <c r="P38" s="94"/>
      <c r="Q38" s="94"/>
      <c r="R38" s="94"/>
      <c r="S38" s="249"/>
      <c r="T38" s="249"/>
      <c r="U38" s="249"/>
      <c r="V38" s="249"/>
      <c r="W38" s="250"/>
      <c r="X38" s="250"/>
      <c r="Y38" s="250"/>
      <c r="Z38" s="250"/>
      <c r="AA38" s="249"/>
      <c r="AB38" s="249"/>
      <c r="AC38" s="249"/>
      <c r="AD38" s="249"/>
      <c r="AE38" s="250"/>
      <c r="AF38" s="250"/>
      <c r="AG38" s="250"/>
      <c r="AH38" s="250"/>
      <c r="AI38" s="85"/>
      <c r="AJ38" s="251"/>
      <c r="AK38" s="251"/>
      <c r="AL38" s="363"/>
      <c r="AM38" s="363"/>
      <c r="AN38" s="363"/>
      <c r="AO38" s="363"/>
      <c r="AP38" s="364"/>
      <c r="AQ38" s="364"/>
      <c r="AR38" s="364"/>
      <c r="AS38" s="364"/>
      <c r="AT38" s="365"/>
      <c r="AU38" s="252"/>
      <c r="AV38" s="366"/>
      <c r="AW38" s="367"/>
      <c r="AX38" s="367"/>
      <c r="AY38" s="367"/>
      <c r="AZ38" s="249"/>
      <c r="BA38" s="249"/>
      <c r="BB38" s="249"/>
      <c r="BC38" s="249"/>
      <c r="BD38" s="102"/>
    </row>
    <row r="39" spans="1:65" s="82" customFormat="1" ht="35.1" hidden="1" customHeight="1" x14ac:dyDescent="0.25">
      <c r="F39" s="84"/>
      <c r="G39" s="92"/>
      <c r="H39" s="83"/>
      <c r="I39" s="83"/>
      <c r="J39" s="83"/>
      <c r="K39" s="94"/>
      <c r="L39" s="94"/>
      <c r="M39" s="94"/>
      <c r="N39" s="94"/>
      <c r="O39" s="94"/>
      <c r="P39" s="94"/>
      <c r="Q39" s="94"/>
      <c r="R39" s="94"/>
      <c r="S39" s="249"/>
      <c r="T39" s="249"/>
      <c r="U39" s="249"/>
      <c r="V39" s="249"/>
      <c r="W39" s="250"/>
      <c r="X39" s="250"/>
      <c r="Y39" s="250"/>
      <c r="Z39" s="250"/>
      <c r="AA39" s="249"/>
      <c r="AB39" s="249"/>
      <c r="AC39" s="249"/>
      <c r="AD39" s="249"/>
      <c r="AE39" s="250"/>
      <c r="AF39" s="250"/>
      <c r="AG39" s="250"/>
      <c r="AH39" s="250"/>
      <c r="AI39" s="85"/>
      <c r="AJ39" s="251"/>
      <c r="AK39" s="251"/>
      <c r="AL39" s="363"/>
      <c r="AM39" s="363"/>
      <c r="AN39" s="363"/>
      <c r="AO39" s="363"/>
      <c r="AP39" s="364"/>
      <c r="AQ39" s="364"/>
      <c r="AR39" s="364"/>
      <c r="AS39" s="364"/>
      <c r="AT39" s="365"/>
      <c r="AU39" s="252"/>
      <c r="AV39" s="366"/>
      <c r="AW39" s="367"/>
      <c r="AX39" s="367"/>
      <c r="AY39" s="367"/>
      <c r="AZ39" s="249"/>
      <c r="BA39" s="249"/>
      <c r="BB39" s="249"/>
      <c r="BC39" s="249"/>
      <c r="BD39" s="102"/>
    </row>
    <row r="40" spans="1:65" s="82" customFormat="1" ht="35.1" hidden="1" customHeight="1" x14ac:dyDescent="0.25">
      <c r="F40" s="84"/>
      <c r="G40" s="92"/>
      <c r="H40" s="83"/>
      <c r="I40" s="83"/>
      <c r="J40" s="83"/>
      <c r="K40" s="94"/>
      <c r="L40" s="94"/>
      <c r="M40" s="94"/>
      <c r="N40" s="94"/>
      <c r="O40" s="94"/>
      <c r="P40" s="94"/>
      <c r="Q40" s="94"/>
      <c r="R40" s="94"/>
      <c r="S40" s="249"/>
      <c r="T40" s="249"/>
      <c r="U40" s="249"/>
      <c r="V40" s="249"/>
      <c r="W40" s="250"/>
      <c r="X40" s="250"/>
      <c r="Y40" s="250"/>
      <c r="Z40" s="250"/>
      <c r="AA40" s="249"/>
      <c r="AB40" s="249"/>
      <c r="AC40" s="249"/>
      <c r="AD40" s="249"/>
      <c r="AE40" s="250"/>
      <c r="AF40" s="250"/>
      <c r="AG40" s="250"/>
      <c r="AH40" s="250"/>
      <c r="AI40" s="85"/>
      <c r="AJ40" s="251"/>
      <c r="AK40" s="251"/>
      <c r="AL40" s="363"/>
      <c r="AM40" s="363"/>
      <c r="AN40" s="363"/>
      <c r="AO40" s="363"/>
      <c r="AP40" s="364"/>
      <c r="AQ40" s="364"/>
      <c r="AR40" s="364"/>
      <c r="AS40" s="364"/>
      <c r="AT40" s="365"/>
      <c r="AU40" s="252"/>
      <c r="AV40" s="366"/>
      <c r="AW40" s="367"/>
      <c r="AX40" s="367"/>
      <c r="AY40" s="367"/>
      <c r="AZ40" s="249"/>
      <c r="BA40" s="249"/>
      <c r="BB40" s="249"/>
      <c r="BC40" s="249"/>
      <c r="BD40" s="102"/>
    </row>
    <row r="41" spans="1:65" s="82" customFormat="1" ht="35.1" hidden="1" customHeight="1" x14ac:dyDescent="0.25">
      <c r="F41" s="84"/>
      <c r="G41" s="92"/>
      <c r="H41" s="83"/>
      <c r="I41" s="83"/>
      <c r="J41" s="83"/>
      <c r="K41" s="94"/>
      <c r="L41" s="94"/>
      <c r="M41" s="94"/>
      <c r="N41" s="94"/>
      <c r="O41" s="94"/>
      <c r="P41" s="94"/>
      <c r="Q41" s="94"/>
      <c r="R41" s="94"/>
      <c r="S41" s="249"/>
      <c r="T41" s="249"/>
      <c r="U41" s="249"/>
      <c r="V41" s="249"/>
      <c r="W41" s="250"/>
      <c r="X41" s="250"/>
      <c r="Y41" s="250"/>
      <c r="Z41" s="250"/>
      <c r="AA41" s="249"/>
      <c r="AB41" s="249"/>
      <c r="AC41" s="249"/>
      <c r="AD41" s="249"/>
      <c r="AE41" s="250"/>
      <c r="AF41" s="250"/>
      <c r="AG41" s="250"/>
      <c r="AH41" s="250"/>
      <c r="AI41" s="85"/>
      <c r="AJ41" s="251"/>
      <c r="AK41" s="251"/>
      <c r="AL41" s="363"/>
      <c r="AM41" s="363"/>
      <c r="AN41" s="363"/>
      <c r="AO41" s="363"/>
      <c r="AP41" s="364"/>
      <c r="AQ41" s="364"/>
      <c r="AR41" s="364"/>
      <c r="AS41" s="364"/>
      <c r="AT41" s="365"/>
      <c r="AU41" s="252"/>
      <c r="AV41" s="366"/>
      <c r="AW41" s="367"/>
      <c r="AX41" s="367"/>
      <c r="AY41" s="367"/>
      <c r="AZ41" s="249"/>
      <c r="BA41" s="249"/>
      <c r="BB41" s="249"/>
      <c r="BC41" s="249"/>
      <c r="BD41" s="102"/>
    </row>
    <row r="42" spans="1:65" s="82" customFormat="1" ht="35.1" hidden="1" customHeight="1" x14ac:dyDescent="0.25">
      <c r="F42" s="84"/>
      <c r="G42" s="92"/>
      <c r="H42" s="83"/>
      <c r="I42" s="83"/>
      <c r="J42" s="83"/>
      <c r="K42" s="94"/>
      <c r="L42" s="94"/>
      <c r="M42" s="94"/>
      <c r="N42" s="94"/>
      <c r="O42" s="94"/>
      <c r="P42" s="94"/>
      <c r="Q42" s="94"/>
      <c r="R42" s="94"/>
      <c r="S42" s="249"/>
      <c r="T42" s="249"/>
      <c r="U42" s="249"/>
      <c r="V42" s="249"/>
      <c r="W42" s="250"/>
      <c r="X42" s="250"/>
      <c r="Y42" s="250"/>
      <c r="Z42" s="250"/>
      <c r="AA42" s="249"/>
      <c r="AB42" s="249"/>
      <c r="AC42" s="249"/>
      <c r="AD42" s="249"/>
      <c r="AE42" s="250"/>
      <c r="AF42" s="250"/>
      <c r="AG42" s="250"/>
      <c r="AH42" s="250"/>
      <c r="AI42" s="85"/>
      <c r="AJ42" s="251"/>
      <c r="AK42" s="251"/>
      <c r="AL42" s="363"/>
      <c r="AM42" s="363"/>
      <c r="AN42" s="363"/>
      <c r="AO42" s="363"/>
      <c r="AP42" s="364"/>
      <c r="AQ42" s="364"/>
      <c r="AR42" s="364"/>
      <c r="AS42" s="364"/>
      <c r="AT42" s="365"/>
      <c r="AU42" s="252"/>
      <c r="AV42" s="366"/>
      <c r="AW42" s="367"/>
      <c r="AX42" s="367"/>
      <c r="AY42" s="367"/>
      <c r="AZ42" s="249"/>
      <c r="BA42" s="249"/>
      <c r="BB42" s="249"/>
      <c r="BC42" s="249"/>
      <c r="BD42" s="102"/>
    </row>
    <row r="43" spans="1:65" s="82" customFormat="1" ht="236.25" x14ac:dyDescent="0.25">
      <c r="A43" s="82" t="s">
        <v>6452</v>
      </c>
      <c r="B43" s="82" t="s">
        <v>6453</v>
      </c>
      <c r="C43" s="82" t="s">
        <v>6454</v>
      </c>
      <c r="D43" s="82" t="s">
        <v>6455</v>
      </c>
      <c r="E43" s="82" t="s">
        <v>349</v>
      </c>
      <c r="F43" s="54">
        <v>53</v>
      </c>
      <c r="G43" s="55" t="s">
        <v>4502</v>
      </c>
      <c r="H43" s="83" t="s">
        <v>4503</v>
      </c>
      <c r="I43" s="450" t="s">
        <v>6594</v>
      </c>
      <c r="J43" s="450" t="s">
        <v>4506</v>
      </c>
      <c r="K43" s="108">
        <v>15000</v>
      </c>
      <c r="L43" s="108">
        <v>8000</v>
      </c>
      <c r="M43" s="108">
        <v>4200</v>
      </c>
      <c r="N43" s="108">
        <v>3000</v>
      </c>
      <c r="O43" s="108" t="e">
        <v>#REF!</v>
      </c>
      <c r="P43" s="108" t="e">
        <v>#REF!</v>
      </c>
      <c r="Q43" s="108" t="e">
        <v>#REF!</v>
      </c>
      <c r="R43" s="108" t="e">
        <v>#REF!</v>
      </c>
      <c r="S43" s="257"/>
      <c r="T43" s="257"/>
      <c r="U43" s="257"/>
      <c r="V43" s="257"/>
      <c r="W43" s="378"/>
      <c r="X43" s="378"/>
      <c r="Y43" s="378"/>
      <c r="Z43" s="378"/>
      <c r="AA43" s="257"/>
      <c r="AB43" s="257"/>
      <c r="AC43" s="257"/>
      <c r="AD43" s="257"/>
      <c r="AE43" s="378"/>
      <c r="AF43" s="378"/>
      <c r="AG43" s="378"/>
      <c r="AH43" s="378"/>
      <c r="AI43" s="85">
        <v>3.05</v>
      </c>
      <c r="AJ43" s="379"/>
      <c r="AK43" s="379" t="e">
        <v>#REF!</v>
      </c>
      <c r="AL43" s="363" t="e">
        <v>#REF!</v>
      </c>
      <c r="AM43" s="363" t="e">
        <v>#REF!</v>
      </c>
      <c r="AN43" s="363" t="e">
        <v>#REF!</v>
      </c>
      <c r="AO43" s="363" t="e">
        <v>#REF!</v>
      </c>
      <c r="AP43" s="364" t="e">
        <v>#REF!</v>
      </c>
      <c r="AQ43" s="364" t="e">
        <v>#REF!</v>
      </c>
      <c r="AR43" s="364" t="e">
        <v>#REF!</v>
      </c>
      <c r="AS43" s="364" t="e">
        <v>#REF!</v>
      </c>
      <c r="AT43" s="365" t="e">
        <v>#REF!</v>
      </c>
      <c r="AU43" s="380" t="s">
        <v>349</v>
      </c>
      <c r="AV43" s="381">
        <v>10500</v>
      </c>
      <c r="AW43" s="257">
        <v>5600</v>
      </c>
      <c r="AX43" s="257">
        <v>2940</v>
      </c>
      <c r="AY43" s="257">
        <v>2100</v>
      </c>
      <c r="AZ43" s="257">
        <v>9000</v>
      </c>
      <c r="BA43" s="257">
        <v>4800</v>
      </c>
      <c r="BB43" s="257">
        <v>2520</v>
      </c>
      <c r="BC43" s="257">
        <v>1800</v>
      </c>
      <c r="BD43" s="102" t="e">
        <v>#REF!</v>
      </c>
      <c r="BF43" s="82" t="s">
        <v>6429</v>
      </c>
      <c r="BG43" s="450" t="s">
        <v>4503</v>
      </c>
      <c r="BH43" s="82" t="str">
        <f>TRIM(H43)</f>
        <v>Đường từ ngã ba đi Văn phòng KP4 phường Trảng Dài đến đường Thân Nhân Trung (ngã ba Thanh Hóa)</v>
      </c>
      <c r="BI43" s="82" t="str">
        <f>TRIM(I43)</f>
        <v>Ngã ba đi Văn phòng KP4 phường Trảng Dài</v>
      </c>
      <c r="BJ43" s="82" t="str">
        <f>TRIM(J43)</f>
        <v>Đường Thân Nhân Trung</v>
      </c>
      <c r="BK43" s="82" t="str">
        <f>UPPER(LEFT(BH43,1))&amp;MID(BH43,2,LEN(BH43))</f>
        <v>Đường từ ngã ba đi Văn phòng KP4 phường Trảng Dài đến đường Thân Nhân Trung (ngã ba Thanh Hóa)</v>
      </c>
      <c r="BL43" s="82" t="str">
        <f>UPPER(LEFT(BI43,1))&amp;MID(BI43,2,LEN(BI43))</f>
        <v>Ngã ba đi Văn phòng KP4 phường Trảng Dài</v>
      </c>
      <c r="BM43" s="82" t="str">
        <f>UPPER(LEFT(BJ43,1))&amp;MID(BJ43,2,LEN(BJ43))</f>
        <v>Đường Thân Nhân Trung</v>
      </c>
    </row>
    <row r="44" spans="1:65" s="82" customFormat="1" ht="15.75" hidden="1" x14ac:dyDescent="0.25">
      <c r="F44" s="54"/>
      <c r="G44" s="55"/>
      <c r="H44" s="83"/>
      <c r="I44" s="86"/>
      <c r="J44" s="86"/>
      <c r="K44" s="108"/>
      <c r="L44" s="108"/>
      <c r="M44" s="108"/>
      <c r="N44" s="108"/>
      <c r="O44" s="108"/>
      <c r="P44" s="108"/>
      <c r="Q44" s="108"/>
      <c r="R44" s="108"/>
      <c r="S44" s="257"/>
      <c r="T44" s="257"/>
      <c r="U44" s="257"/>
      <c r="V44" s="257"/>
      <c r="W44" s="378"/>
      <c r="X44" s="378"/>
      <c r="Y44" s="378"/>
      <c r="Z44" s="378"/>
      <c r="AA44" s="257"/>
      <c r="AB44" s="257"/>
      <c r="AC44" s="257"/>
      <c r="AD44" s="257"/>
      <c r="AE44" s="378"/>
      <c r="AF44" s="378"/>
      <c r="AG44" s="378"/>
      <c r="AH44" s="378"/>
      <c r="AI44" s="85"/>
      <c r="AJ44" s="379"/>
      <c r="AK44" s="379"/>
      <c r="AL44" s="363"/>
      <c r="AM44" s="363"/>
      <c r="AN44" s="363"/>
      <c r="AO44" s="363"/>
      <c r="AP44" s="364"/>
      <c r="AQ44" s="364"/>
      <c r="AR44" s="364"/>
      <c r="AS44" s="364"/>
      <c r="AT44" s="365"/>
      <c r="AU44" s="380"/>
      <c r="AV44" s="381"/>
      <c r="AW44" s="257"/>
      <c r="AX44" s="257"/>
      <c r="AY44" s="257"/>
      <c r="AZ44" s="257"/>
      <c r="BA44" s="257"/>
      <c r="BB44" s="257"/>
      <c r="BC44" s="257"/>
      <c r="BD44" s="102"/>
    </row>
    <row r="45" spans="1:65" s="82" customFormat="1" ht="15.75" hidden="1" x14ac:dyDescent="0.25">
      <c r="F45" s="54"/>
      <c r="G45" s="55"/>
      <c r="H45" s="83"/>
      <c r="I45" s="86"/>
      <c r="J45" s="86"/>
      <c r="K45" s="108"/>
      <c r="L45" s="108"/>
      <c r="M45" s="108"/>
      <c r="N45" s="108"/>
      <c r="O45" s="108"/>
      <c r="P45" s="108"/>
      <c r="Q45" s="108"/>
      <c r="R45" s="108"/>
      <c r="S45" s="257"/>
      <c r="T45" s="257"/>
      <c r="U45" s="257"/>
      <c r="V45" s="257"/>
      <c r="W45" s="378"/>
      <c r="X45" s="378"/>
      <c r="Y45" s="378"/>
      <c r="Z45" s="378"/>
      <c r="AA45" s="257"/>
      <c r="AB45" s="257"/>
      <c r="AC45" s="257"/>
      <c r="AD45" s="257"/>
      <c r="AE45" s="378"/>
      <c r="AF45" s="378"/>
      <c r="AG45" s="378"/>
      <c r="AH45" s="378"/>
      <c r="AI45" s="85"/>
      <c r="AJ45" s="379"/>
      <c r="AK45" s="379"/>
      <c r="AL45" s="363"/>
      <c r="AM45" s="363"/>
      <c r="AN45" s="363"/>
      <c r="AO45" s="363"/>
      <c r="AP45" s="364"/>
      <c r="AQ45" s="364"/>
      <c r="AR45" s="364"/>
      <c r="AS45" s="364"/>
      <c r="AT45" s="365"/>
      <c r="AU45" s="380"/>
      <c r="AV45" s="381"/>
      <c r="AW45" s="257"/>
      <c r="AX45" s="257"/>
      <c r="AY45" s="257"/>
      <c r="AZ45" s="257"/>
      <c r="BA45" s="257"/>
      <c r="BB45" s="257"/>
      <c r="BC45" s="257"/>
      <c r="BD45" s="102"/>
    </row>
    <row r="46" spans="1:65" s="82" customFormat="1" ht="15.75" hidden="1" x14ac:dyDescent="0.25">
      <c r="F46" s="54"/>
      <c r="G46" s="55"/>
      <c r="H46" s="83"/>
      <c r="I46" s="86"/>
      <c r="J46" s="86"/>
      <c r="K46" s="108"/>
      <c r="L46" s="108"/>
      <c r="M46" s="108"/>
      <c r="N46" s="108"/>
      <c r="O46" s="108"/>
      <c r="P46" s="108"/>
      <c r="Q46" s="108"/>
      <c r="R46" s="108"/>
      <c r="S46" s="257"/>
      <c r="T46" s="257"/>
      <c r="U46" s="257"/>
      <c r="V46" s="257"/>
      <c r="W46" s="378"/>
      <c r="X46" s="378"/>
      <c r="Y46" s="378"/>
      <c r="Z46" s="378"/>
      <c r="AA46" s="257"/>
      <c r="AB46" s="257"/>
      <c r="AC46" s="257"/>
      <c r="AD46" s="257"/>
      <c r="AE46" s="378"/>
      <c r="AF46" s="378"/>
      <c r="AG46" s="378"/>
      <c r="AH46" s="378"/>
      <c r="AI46" s="85"/>
      <c r="AJ46" s="379"/>
      <c r="AK46" s="379"/>
      <c r="AL46" s="363"/>
      <c r="AM46" s="363"/>
      <c r="AN46" s="363"/>
      <c r="AO46" s="363"/>
      <c r="AP46" s="364"/>
      <c r="AQ46" s="364"/>
      <c r="AR46" s="364"/>
      <c r="AS46" s="364"/>
      <c r="AT46" s="365"/>
      <c r="AU46" s="380"/>
      <c r="AV46" s="381"/>
      <c r="AW46" s="257"/>
      <c r="AX46" s="257"/>
      <c r="AY46" s="257"/>
      <c r="AZ46" s="257"/>
      <c r="BA46" s="257"/>
      <c r="BB46" s="257"/>
      <c r="BC46" s="257"/>
      <c r="BD46" s="102"/>
    </row>
    <row r="47" spans="1:65" s="82" customFormat="1" ht="15.75" hidden="1" x14ac:dyDescent="0.25">
      <c r="F47" s="54"/>
      <c r="G47" s="55"/>
      <c r="H47" s="83"/>
      <c r="I47" s="86"/>
      <c r="J47" s="86"/>
      <c r="K47" s="108"/>
      <c r="L47" s="108"/>
      <c r="M47" s="108"/>
      <c r="N47" s="108"/>
      <c r="O47" s="108"/>
      <c r="P47" s="108"/>
      <c r="Q47" s="108"/>
      <c r="R47" s="108"/>
      <c r="S47" s="257"/>
      <c r="T47" s="257"/>
      <c r="U47" s="257"/>
      <c r="V47" s="257"/>
      <c r="W47" s="378"/>
      <c r="X47" s="378"/>
      <c r="Y47" s="378"/>
      <c r="Z47" s="378"/>
      <c r="AA47" s="257"/>
      <c r="AB47" s="257"/>
      <c r="AC47" s="257"/>
      <c r="AD47" s="257"/>
      <c r="AE47" s="378"/>
      <c r="AF47" s="378"/>
      <c r="AG47" s="378"/>
      <c r="AH47" s="378"/>
      <c r="AI47" s="85"/>
      <c r="AJ47" s="379"/>
      <c r="AK47" s="379"/>
      <c r="AL47" s="363"/>
      <c r="AM47" s="363"/>
      <c r="AN47" s="363"/>
      <c r="AO47" s="363"/>
      <c r="AP47" s="364"/>
      <c r="AQ47" s="364"/>
      <c r="AR47" s="364"/>
      <c r="AS47" s="364"/>
      <c r="AT47" s="365"/>
      <c r="AU47" s="380"/>
      <c r="AV47" s="381"/>
      <c r="AW47" s="257"/>
      <c r="AX47" s="257"/>
      <c r="AY47" s="257"/>
      <c r="AZ47" s="257"/>
      <c r="BA47" s="257"/>
      <c r="BB47" s="257"/>
      <c r="BC47" s="257"/>
      <c r="BD47" s="102"/>
    </row>
    <row r="48" spans="1:65" s="82" customFormat="1" ht="15.75" hidden="1" x14ac:dyDescent="0.25">
      <c r="F48" s="54"/>
      <c r="G48" s="55"/>
      <c r="H48" s="83"/>
      <c r="I48" s="86"/>
      <c r="J48" s="86"/>
      <c r="K48" s="108"/>
      <c r="L48" s="108"/>
      <c r="M48" s="108"/>
      <c r="N48" s="108"/>
      <c r="O48" s="108"/>
      <c r="P48" s="108"/>
      <c r="Q48" s="108"/>
      <c r="R48" s="108"/>
      <c r="S48" s="257"/>
      <c r="T48" s="257"/>
      <c r="U48" s="257"/>
      <c r="V48" s="257"/>
      <c r="W48" s="378"/>
      <c r="X48" s="378"/>
      <c r="Y48" s="378"/>
      <c r="Z48" s="378"/>
      <c r="AA48" s="257"/>
      <c r="AB48" s="257"/>
      <c r="AC48" s="257"/>
      <c r="AD48" s="257"/>
      <c r="AE48" s="378"/>
      <c r="AF48" s="378"/>
      <c r="AG48" s="378"/>
      <c r="AH48" s="378"/>
      <c r="AI48" s="85"/>
      <c r="AJ48" s="379"/>
      <c r="AK48" s="379"/>
      <c r="AL48" s="363"/>
      <c r="AM48" s="363"/>
      <c r="AN48" s="363"/>
      <c r="AO48" s="363"/>
      <c r="AP48" s="364"/>
      <c r="AQ48" s="364"/>
      <c r="AR48" s="364"/>
      <c r="AS48" s="364"/>
      <c r="AT48" s="365"/>
      <c r="AU48" s="380"/>
      <c r="AV48" s="381"/>
      <c r="AW48" s="257"/>
      <c r="AX48" s="257"/>
      <c r="AY48" s="257"/>
      <c r="AZ48" s="257"/>
      <c r="BA48" s="257"/>
      <c r="BB48" s="257"/>
      <c r="BC48" s="257"/>
      <c r="BD48" s="102"/>
    </row>
    <row r="49" spans="1:65" s="82" customFormat="1" ht="15.75" hidden="1" x14ac:dyDescent="0.25">
      <c r="F49" s="54"/>
      <c r="G49" s="55"/>
      <c r="H49" s="83"/>
      <c r="I49" s="86"/>
      <c r="J49" s="86"/>
      <c r="K49" s="108"/>
      <c r="L49" s="108"/>
      <c r="M49" s="108"/>
      <c r="N49" s="108"/>
      <c r="O49" s="108"/>
      <c r="P49" s="108"/>
      <c r="Q49" s="108"/>
      <c r="R49" s="108"/>
      <c r="S49" s="257"/>
      <c r="T49" s="257"/>
      <c r="U49" s="257"/>
      <c r="V49" s="257"/>
      <c r="W49" s="378"/>
      <c r="X49" s="378"/>
      <c r="Y49" s="378"/>
      <c r="Z49" s="378"/>
      <c r="AA49" s="257"/>
      <c r="AB49" s="257"/>
      <c r="AC49" s="257"/>
      <c r="AD49" s="257"/>
      <c r="AE49" s="378"/>
      <c r="AF49" s="378"/>
      <c r="AG49" s="378"/>
      <c r="AH49" s="378"/>
      <c r="AI49" s="85"/>
      <c r="AJ49" s="379"/>
      <c r="AK49" s="379"/>
      <c r="AL49" s="363"/>
      <c r="AM49" s="363"/>
      <c r="AN49" s="363"/>
      <c r="AO49" s="363"/>
      <c r="AP49" s="364"/>
      <c r="AQ49" s="364"/>
      <c r="AR49" s="364"/>
      <c r="AS49" s="364"/>
      <c r="AT49" s="365"/>
      <c r="AU49" s="380"/>
      <c r="AV49" s="381"/>
      <c r="AW49" s="257"/>
      <c r="AX49" s="257"/>
      <c r="AY49" s="257"/>
      <c r="AZ49" s="257"/>
      <c r="BA49" s="257"/>
      <c r="BB49" s="257"/>
      <c r="BC49" s="257"/>
      <c r="BD49" s="102"/>
    </row>
    <row r="50" spans="1:65" s="18" customFormat="1" ht="66.75" customHeight="1" x14ac:dyDescent="0.25">
      <c r="A50" s="82" t="s">
        <v>6456</v>
      </c>
      <c r="B50" s="82" t="s">
        <v>6457</v>
      </c>
      <c r="C50" s="82" t="s">
        <v>6458</v>
      </c>
      <c r="D50" s="82" t="s">
        <v>6459</v>
      </c>
      <c r="E50" s="82" t="s">
        <v>349</v>
      </c>
      <c r="F50" s="261"/>
      <c r="G50" s="55" t="s">
        <v>5018</v>
      </c>
      <c r="H50" s="83" t="s">
        <v>5016</v>
      </c>
      <c r="I50" s="86" t="s">
        <v>3951</v>
      </c>
      <c r="J50" s="55" t="s">
        <v>4471</v>
      </c>
      <c r="K50" s="108">
        <v>17000</v>
      </c>
      <c r="L50" s="108">
        <v>8000</v>
      </c>
      <c r="M50" s="108">
        <v>4600</v>
      </c>
      <c r="N50" s="108">
        <v>2600</v>
      </c>
      <c r="O50" s="108" t="e">
        <v>#REF!</v>
      </c>
      <c r="P50" s="108" t="e">
        <v>#REF!</v>
      </c>
      <c r="Q50" s="108" t="e">
        <v>#REF!</v>
      </c>
      <c r="R50" s="108" t="e">
        <v>#REF!</v>
      </c>
      <c r="S50" s="257"/>
      <c r="T50" s="257"/>
      <c r="U50" s="257"/>
      <c r="V50" s="257"/>
      <c r="W50" s="378"/>
      <c r="X50" s="378"/>
      <c r="Y50" s="378"/>
      <c r="Z50" s="378"/>
      <c r="AA50" s="257"/>
      <c r="AB50" s="257"/>
      <c r="AC50" s="257"/>
      <c r="AD50" s="257"/>
      <c r="AE50" s="378"/>
      <c r="AF50" s="378"/>
      <c r="AG50" s="378"/>
      <c r="AH50" s="378"/>
      <c r="AI50" s="85">
        <v>3.05</v>
      </c>
      <c r="AJ50" s="379"/>
      <c r="AK50" s="379" t="e">
        <v>#REF!</v>
      </c>
      <c r="AL50" s="363" t="e">
        <v>#REF!</v>
      </c>
      <c r="AM50" s="363" t="e">
        <v>#REF!</v>
      </c>
      <c r="AN50" s="363" t="e">
        <v>#REF!</v>
      </c>
      <c r="AO50" s="363" t="e">
        <v>#REF!</v>
      </c>
      <c r="AP50" s="364" t="e">
        <v>#REF!</v>
      </c>
      <c r="AQ50" s="364" t="e">
        <v>#REF!</v>
      </c>
      <c r="AR50" s="364" t="e">
        <v>#REF!</v>
      </c>
      <c r="AS50" s="364" t="e">
        <v>#REF!</v>
      </c>
      <c r="AT50" s="365" t="e">
        <v>#REF!</v>
      </c>
      <c r="AU50" s="380" t="s">
        <v>349</v>
      </c>
      <c r="AV50" s="381">
        <v>3500</v>
      </c>
      <c r="AW50" s="257">
        <v>2100</v>
      </c>
      <c r="AX50" s="257">
        <v>1260</v>
      </c>
      <c r="AY50" s="257">
        <v>1050</v>
      </c>
      <c r="AZ50" s="257">
        <v>3000</v>
      </c>
      <c r="BA50" s="257">
        <v>1800</v>
      </c>
      <c r="BB50" s="257">
        <v>1080</v>
      </c>
      <c r="BC50" s="257">
        <v>900</v>
      </c>
      <c r="BD50" s="102" t="e">
        <v>#REF!</v>
      </c>
      <c r="BF50" s="82" t="s">
        <v>6429</v>
      </c>
      <c r="BH50" s="82" t="str">
        <f>TRIM(H50)</f>
        <v>Đường tỉnh 768B</v>
      </c>
      <c r="BI50" s="82" t="str">
        <f>TRIM(I50)</f>
        <v>Đường Đồng Khởi</v>
      </c>
      <c r="BJ50" s="82" t="str">
        <f>TRIM(J50)</f>
        <v>Đường Nguyễn Khuyến</v>
      </c>
      <c r="BK50" s="82" t="str">
        <f>UPPER(LEFT(BH50,1))&amp;MID(BH50,2,LEN(BH50))</f>
        <v>Đường tỉnh 768B</v>
      </c>
      <c r="BL50" s="82" t="str">
        <f>UPPER(LEFT(BI50,1))&amp;MID(BI50,2,LEN(BI50))</f>
        <v>Đường Đồng Khởi</v>
      </c>
      <c r="BM50" s="82" t="str">
        <f>UPPER(LEFT(BJ50,1))&amp;MID(BJ50,2,LEN(BJ50))</f>
        <v>Đường Nguyễn Khuyến</v>
      </c>
    </row>
    <row r="51" spans="1:65" s="18" customFormat="1" ht="35.1" hidden="1" customHeight="1" x14ac:dyDescent="0.25">
      <c r="A51" s="82"/>
      <c r="B51" s="82"/>
      <c r="C51" s="82"/>
      <c r="D51" s="82"/>
      <c r="E51" s="82"/>
      <c r="F51" s="261"/>
      <c r="G51" s="55"/>
      <c r="H51" s="83"/>
      <c r="I51" s="86"/>
      <c r="J51" s="86"/>
      <c r="K51" s="108"/>
      <c r="L51" s="108"/>
      <c r="M51" s="108"/>
      <c r="N51" s="108"/>
      <c r="O51" s="108"/>
      <c r="P51" s="108"/>
      <c r="Q51" s="108"/>
      <c r="R51" s="108"/>
      <c r="S51" s="257"/>
      <c r="T51" s="257"/>
      <c r="U51" s="257"/>
      <c r="V51" s="257"/>
      <c r="W51" s="378"/>
      <c r="X51" s="378"/>
      <c r="Y51" s="378"/>
      <c r="Z51" s="378"/>
      <c r="AA51" s="257"/>
      <c r="AB51" s="257"/>
      <c r="AC51" s="257"/>
      <c r="AD51" s="257"/>
      <c r="AE51" s="378"/>
      <c r="AF51" s="378"/>
      <c r="AG51" s="378"/>
      <c r="AH51" s="378"/>
      <c r="AI51" s="85"/>
      <c r="AJ51" s="379"/>
      <c r="AK51" s="379"/>
      <c r="AL51" s="363"/>
      <c r="AM51" s="363"/>
      <c r="AN51" s="363"/>
      <c r="AO51" s="363"/>
      <c r="AP51" s="364"/>
      <c r="AQ51" s="364"/>
      <c r="AR51" s="364"/>
      <c r="AS51" s="364"/>
      <c r="AT51" s="365"/>
      <c r="AU51" s="380"/>
      <c r="AV51" s="381"/>
      <c r="AW51" s="257"/>
      <c r="AX51" s="257"/>
      <c r="AY51" s="257"/>
      <c r="AZ51" s="257"/>
      <c r="BA51" s="257"/>
      <c r="BB51" s="257"/>
      <c r="BC51" s="257"/>
      <c r="BD51" s="102"/>
    </row>
    <row r="52" spans="1:65" s="18" customFormat="1" ht="35.1" hidden="1" customHeight="1" x14ac:dyDescent="0.25">
      <c r="A52" s="82"/>
      <c r="B52" s="82"/>
      <c r="C52" s="82"/>
      <c r="D52" s="82"/>
      <c r="E52" s="82"/>
      <c r="F52" s="261"/>
      <c r="G52" s="55"/>
      <c r="H52" s="83"/>
      <c r="I52" s="86"/>
      <c r="J52" s="86"/>
      <c r="K52" s="108"/>
      <c r="L52" s="108"/>
      <c r="M52" s="108"/>
      <c r="N52" s="108"/>
      <c r="O52" s="108"/>
      <c r="P52" s="108"/>
      <c r="Q52" s="108"/>
      <c r="R52" s="108"/>
      <c r="S52" s="257"/>
      <c r="T52" s="257"/>
      <c r="U52" s="257"/>
      <c r="V52" s="257"/>
      <c r="W52" s="378"/>
      <c r="X52" s="378"/>
      <c r="Y52" s="378"/>
      <c r="Z52" s="378"/>
      <c r="AA52" s="257"/>
      <c r="AB52" s="257"/>
      <c r="AC52" s="257"/>
      <c r="AD52" s="257"/>
      <c r="AE52" s="378"/>
      <c r="AF52" s="378"/>
      <c r="AG52" s="378"/>
      <c r="AH52" s="378"/>
      <c r="AI52" s="85"/>
      <c r="AJ52" s="379"/>
      <c r="AK52" s="379"/>
      <c r="AL52" s="363"/>
      <c r="AM52" s="363"/>
      <c r="AN52" s="363"/>
      <c r="AO52" s="363"/>
      <c r="AP52" s="364"/>
      <c r="AQ52" s="364"/>
      <c r="AR52" s="364"/>
      <c r="AS52" s="364"/>
      <c r="AT52" s="365"/>
      <c r="AU52" s="380"/>
      <c r="AV52" s="381"/>
      <c r="AW52" s="257"/>
      <c r="AX52" s="257"/>
      <c r="AY52" s="257"/>
      <c r="AZ52" s="257"/>
      <c r="BA52" s="257"/>
      <c r="BB52" s="257"/>
      <c r="BC52" s="257"/>
      <c r="BD52" s="102"/>
    </row>
    <row r="53" spans="1:65" s="18" customFormat="1" ht="35.1" hidden="1" customHeight="1" x14ac:dyDescent="0.25">
      <c r="A53" s="82"/>
      <c r="B53" s="82"/>
      <c r="C53" s="82"/>
      <c r="D53" s="82"/>
      <c r="E53" s="82"/>
      <c r="F53" s="261"/>
      <c r="G53" s="55"/>
      <c r="H53" s="83"/>
      <c r="I53" s="86"/>
      <c r="J53" s="86"/>
      <c r="K53" s="108"/>
      <c r="L53" s="108"/>
      <c r="M53" s="108"/>
      <c r="N53" s="108"/>
      <c r="O53" s="108"/>
      <c r="P53" s="108"/>
      <c r="Q53" s="108"/>
      <c r="R53" s="108"/>
      <c r="S53" s="257"/>
      <c r="T53" s="257"/>
      <c r="U53" s="257"/>
      <c r="V53" s="257"/>
      <c r="W53" s="378"/>
      <c r="X53" s="378"/>
      <c r="Y53" s="378"/>
      <c r="Z53" s="378"/>
      <c r="AA53" s="257"/>
      <c r="AB53" s="257"/>
      <c r="AC53" s="257"/>
      <c r="AD53" s="257"/>
      <c r="AE53" s="378"/>
      <c r="AF53" s="378"/>
      <c r="AG53" s="378"/>
      <c r="AH53" s="378"/>
      <c r="AI53" s="85"/>
      <c r="AJ53" s="379"/>
      <c r="AK53" s="379"/>
      <c r="AL53" s="363"/>
      <c r="AM53" s="363"/>
      <c r="AN53" s="363"/>
      <c r="AO53" s="363"/>
      <c r="AP53" s="364"/>
      <c r="AQ53" s="364"/>
      <c r="AR53" s="364"/>
      <c r="AS53" s="364"/>
      <c r="AT53" s="365"/>
      <c r="AU53" s="380"/>
      <c r="AV53" s="381"/>
      <c r="AW53" s="257"/>
      <c r="AX53" s="257"/>
      <c r="AY53" s="257"/>
      <c r="AZ53" s="257"/>
      <c r="BA53" s="257"/>
      <c r="BB53" s="257"/>
      <c r="BC53" s="257"/>
      <c r="BD53" s="102"/>
    </row>
    <row r="54" spans="1:65" s="18" customFormat="1" ht="35.1" hidden="1" customHeight="1" x14ac:dyDescent="0.25">
      <c r="A54" s="82"/>
      <c r="B54" s="82"/>
      <c r="C54" s="82"/>
      <c r="D54" s="82"/>
      <c r="E54" s="82"/>
      <c r="F54" s="261"/>
      <c r="G54" s="55"/>
      <c r="H54" s="83"/>
      <c r="I54" s="86"/>
      <c r="J54" s="86"/>
      <c r="K54" s="108"/>
      <c r="L54" s="108"/>
      <c r="M54" s="108"/>
      <c r="N54" s="108"/>
      <c r="O54" s="108"/>
      <c r="P54" s="108"/>
      <c r="Q54" s="108"/>
      <c r="R54" s="108"/>
      <c r="S54" s="257"/>
      <c r="T54" s="257"/>
      <c r="U54" s="257"/>
      <c r="V54" s="257"/>
      <c r="W54" s="378"/>
      <c r="X54" s="378"/>
      <c r="Y54" s="378"/>
      <c r="Z54" s="378"/>
      <c r="AA54" s="257"/>
      <c r="AB54" s="257"/>
      <c r="AC54" s="257"/>
      <c r="AD54" s="257"/>
      <c r="AE54" s="378"/>
      <c r="AF54" s="378"/>
      <c r="AG54" s="378"/>
      <c r="AH54" s="378"/>
      <c r="AI54" s="85"/>
      <c r="AJ54" s="379"/>
      <c r="AK54" s="379"/>
      <c r="AL54" s="363"/>
      <c r="AM54" s="363"/>
      <c r="AN54" s="363"/>
      <c r="AO54" s="363"/>
      <c r="AP54" s="364"/>
      <c r="AQ54" s="364"/>
      <c r="AR54" s="364"/>
      <c r="AS54" s="364"/>
      <c r="AT54" s="365"/>
      <c r="AU54" s="380"/>
      <c r="AV54" s="381"/>
      <c r="AW54" s="257"/>
      <c r="AX54" s="257"/>
      <c r="AY54" s="257"/>
      <c r="AZ54" s="257"/>
      <c r="BA54" s="257"/>
      <c r="BB54" s="257"/>
      <c r="BC54" s="257"/>
      <c r="BD54" s="102"/>
    </row>
    <row r="55" spans="1:65" s="18" customFormat="1" ht="35.1" hidden="1" customHeight="1" x14ac:dyDescent="0.25">
      <c r="A55" s="82"/>
      <c r="B55" s="82"/>
      <c r="C55" s="82"/>
      <c r="D55" s="82"/>
      <c r="E55" s="82"/>
      <c r="F55" s="261"/>
      <c r="G55" s="55"/>
      <c r="H55" s="83"/>
      <c r="I55" s="86"/>
      <c r="J55" s="86"/>
      <c r="K55" s="108"/>
      <c r="L55" s="108"/>
      <c r="M55" s="108"/>
      <c r="N55" s="108"/>
      <c r="O55" s="108"/>
      <c r="P55" s="108"/>
      <c r="Q55" s="108"/>
      <c r="R55" s="108"/>
      <c r="S55" s="257"/>
      <c r="T55" s="257"/>
      <c r="U55" s="257"/>
      <c r="V55" s="257"/>
      <c r="W55" s="378"/>
      <c r="X55" s="378"/>
      <c r="Y55" s="378"/>
      <c r="Z55" s="378"/>
      <c r="AA55" s="257"/>
      <c r="AB55" s="257"/>
      <c r="AC55" s="257"/>
      <c r="AD55" s="257"/>
      <c r="AE55" s="378"/>
      <c r="AF55" s="378"/>
      <c r="AG55" s="378"/>
      <c r="AH55" s="378"/>
      <c r="AI55" s="85"/>
      <c r="AJ55" s="379"/>
      <c r="AK55" s="379"/>
      <c r="AL55" s="363"/>
      <c r="AM55" s="363"/>
      <c r="AN55" s="363"/>
      <c r="AO55" s="363"/>
      <c r="AP55" s="364"/>
      <c r="AQ55" s="364"/>
      <c r="AR55" s="364"/>
      <c r="AS55" s="364"/>
      <c r="AT55" s="365"/>
      <c r="AU55" s="380"/>
      <c r="AV55" s="381"/>
      <c r="AW55" s="257"/>
      <c r="AX55" s="257"/>
      <c r="AY55" s="257"/>
      <c r="AZ55" s="257"/>
      <c r="BA55" s="257"/>
      <c r="BB55" s="257"/>
      <c r="BC55" s="257"/>
      <c r="BD55" s="102"/>
    </row>
    <row r="56" spans="1:65" s="18" customFormat="1" ht="35.1" hidden="1" customHeight="1" x14ac:dyDescent="0.25">
      <c r="A56" s="82"/>
      <c r="B56" s="82"/>
      <c r="C56" s="82"/>
      <c r="D56" s="82"/>
      <c r="E56" s="82"/>
      <c r="F56" s="261"/>
      <c r="G56" s="55"/>
      <c r="H56" s="83"/>
      <c r="I56" s="86"/>
      <c r="J56" s="86"/>
      <c r="K56" s="108"/>
      <c r="L56" s="108"/>
      <c r="M56" s="108"/>
      <c r="N56" s="108"/>
      <c r="O56" s="108"/>
      <c r="P56" s="108"/>
      <c r="Q56" s="108"/>
      <c r="R56" s="108"/>
      <c r="S56" s="257"/>
      <c r="T56" s="257"/>
      <c r="U56" s="257"/>
      <c r="V56" s="257"/>
      <c r="W56" s="378"/>
      <c r="X56" s="378"/>
      <c r="Y56" s="378"/>
      <c r="Z56" s="378"/>
      <c r="AA56" s="257"/>
      <c r="AB56" s="257"/>
      <c r="AC56" s="257"/>
      <c r="AD56" s="257"/>
      <c r="AE56" s="378"/>
      <c r="AF56" s="378"/>
      <c r="AG56" s="378"/>
      <c r="AH56" s="378"/>
      <c r="AI56" s="85"/>
      <c r="AJ56" s="379"/>
      <c r="AK56" s="379"/>
      <c r="AL56" s="363"/>
      <c r="AM56" s="363"/>
      <c r="AN56" s="363"/>
      <c r="AO56" s="363"/>
      <c r="AP56" s="364"/>
      <c r="AQ56" s="364"/>
      <c r="AR56" s="364"/>
      <c r="AS56" s="364"/>
      <c r="AT56" s="365"/>
      <c r="AU56" s="380"/>
      <c r="AV56" s="381"/>
      <c r="AW56" s="257"/>
      <c r="AX56" s="257"/>
      <c r="AY56" s="257"/>
      <c r="AZ56" s="257"/>
      <c r="BA56" s="257"/>
      <c r="BB56" s="257"/>
      <c r="BC56" s="257"/>
      <c r="BD56" s="102"/>
    </row>
    <row r="57" spans="1:65" s="18" customFormat="1" ht="63" x14ac:dyDescent="0.25">
      <c r="A57" s="82" t="s">
        <v>6460</v>
      </c>
      <c r="B57" s="82" t="s">
        <v>6461</v>
      </c>
      <c r="C57" s="82" t="s">
        <v>6462</v>
      </c>
      <c r="D57" s="82" t="s">
        <v>6463</v>
      </c>
      <c r="E57" s="82" t="s">
        <v>349</v>
      </c>
      <c r="F57" s="54"/>
      <c r="G57" s="55" t="s">
        <v>5020</v>
      </c>
      <c r="H57" s="83" t="s">
        <v>5016</v>
      </c>
      <c r="I57" s="55" t="s">
        <v>4471</v>
      </c>
      <c r="J57" s="86" t="s">
        <v>4506</v>
      </c>
      <c r="K57" s="108">
        <v>12000</v>
      </c>
      <c r="L57" s="108">
        <v>6000</v>
      </c>
      <c r="M57" s="108">
        <v>4000</v>
      </c>
      <c r="N57" s="108">
        <v>2500</v>
      </c>
      <c r="O57" s="108" t="e">
        <v>#REF!</v>
      </c>
      <c r="P57" s="108" t="e">
        <v>#REF!</v>
      </c>
      <c r="Q57" s="108" t="e">
        <v>#REF!</v>
      </c>
      <c r="R57" s="108" t="e">
        <v>#REF!</v>
      </c>
      <c r="S57" s="257"/>
      <c r="T57" s="257"/>
      <c r="U57" s="257"/>
      <c r="V57" s="257"/>
      <c r="W57" s="378"/>
      <c r="X57" s="378"/>
      <c r="Y57" s="378"/>
      <c r="Z57" s="378"/>
      <c r="AA57" s="257"/>
      <c r="AB57" s="257"/>
      <c r="AC57" s="257"/>
      <c r="AD57" s="257"/>
      <c r="AE57" s="378"/>
      <c r="AF57" s="378"/>
      <c r="AG57" s="378">
        <v>1.5683163942261988</v>
      </c>
      <c r="AH57" s="378">
        <v>3.05</v>
      </c>
      <c r="AI57" s="85">
        <v>3.05</v>
      </c>
      <c r="AJ57" s="379"/>
      <c r="AK57" s="379" t="e">
        <v>#REF!</v>
      </c>
      <c r="AL57" s="363" t="e">
        <v>#REF!</v>
      </c>
      <c r="AM57" s="363" t="e">
        <v>#REF!</v>
      </c>
      <c r="AN57" s="363" t="e">
        <v>#REF!</v>
      </c>
      <c r="AO57" s="363" t="e">
        <v>#REF!</v>
      </c>
      <c r="AP57" s="364" t="e">
        <v>#REF!</v>
      </c>
      <c r="AQ57" s="364" t="e">
        <v>#REF!</v>
      </c>
      <c r="AR57" s="364" t="e">
        <v>#REF!</v>
      </c>
      <c r="AS57" s="364" t="e">
        <v>#REF!</v>
      </c>
      <c r="AT57" s="365" t="e">
        <v>#REF!</v>
      </c>
      <c r="AU57" s="380" t="s">
        <v>370</v>
      </c>
      <c r="AV57" s="381">
        <v>17500</v>
      </c>
      <c r="AW57" s="257">
        <v>9100</v>
      </c>
      <c r="AX57" s="257">
        <v>5950</v>
      </c>
      <c r="AY57" s="257">
        <v>3849.9999999999995</v>
      </c>
      <c r="AZ57" s="257">
        <v>15000</v>
      </c>
      <c r="BA57" s="257">
        <v>7800</v>
      </c>
      <c r="BB57" s="257">
        <v>5100</v>
      </c>
      <c r="BC57" s="257">
        <v>3300</v>
      </c>
      <c r="BD57" s="102" t="e">
        <v>#REF!</v>
      </c>
      <c r="BF57" s="82" t="s">
        <v>6429</v>
      </c>
      <c r="BH57" s="82" t="str">
        <f>TRIM(H57)</f>
        <v>Đường tỉnh 768B</v>
      </c>
      <c r="BI57" s="82" t="str">
        <f>TRIM(I57)</f>
        <v>Đường Nguyễn Khuyến</v>
      </c>
      <c r="BJ57" s="82" t="str">
        <f>TRIM(J57)</f>
        <v>Đường Thân Nhân Trung</v>
      </c>
      <c r="BK57" s="82" t="str">
        <f>UPPER(LEFT(BH57,1))&amp;MID(BH57,2,LEN(BH57))</f>
        <v>Đường tỉnh 768B</v>
      </c>
      <c r="BL57" s="82" t="str">
        <f>UPPER(LEFT(BI57,1))&amp;MID(BI57,2,LEN(BI57))</f>
        <v>Đường Nguyễn Khuyến</v>
      </c>
      <c r="BM57" s="82" t="str">
        <f>UPPER(LEFT(BJ57,1))&amp;MID(BJ57,2,LEN(BJ57))</f>
        <v>Đường Thân Nhân Trung</v>
      </c>
    </row>
    <row r="58" spans="1:65" s="18" customFormat="1" ht="15.75" hidden="1" x14ac:dyDescent="0.25">
      <c r="A58" s="82"/>
      <c r="B58" s="82"/>
      <c r="C58" s="82"/>
      <c r="D58" s="82"/>
      <c r="E58" s="82"/>
      <c r="F58" s="54"/>
      <c r="G58" s="55"/>
      <c r="H58" s="83"/>
      <c r="I58" s="86"/>
      <c r="J58" s="86"/>
      <c r="K58" s="108"/>
      <c r="L58" s="108"/>
      <c r="M58" s="108"/>
      <c r="N58" s="108"/>
      <c r="O58" s="108"/>
      <c r="P58" s="108"/>
      <c r="Q58" s="108"/>
      <c r="R58" s="108"/>
      <c r="S58" s="257"/>
      <c r="T58" s="257"/>
      <c r="U58" s="257"/>
      <c r="V58" s="257"/>
      <c r="W58" s="378"/>
      <c r="X58" s="378"/>
      <c r="Y58" s="378"/>
      <c r="Z58" s="378"/>
      <c r="AA58" s="257"/>
      <c r="AB58" s="257"/>
      <c r="AC58" s="257"/>
      <c r="AD58" s="257"/>
      <c r="AE58" s="378"/>
      <c r="AF58" s="378"/>
      <c r="AG58" s="378"/>
      <c r="AH58" s="378"/>
      <c r="AI58" s="85"/>
      <c r="AJ58" s="379"/>
      <c r="AK58" s="379"/>
      <c r="AL58" s="363"/>
      <c r="AM58" s="363"/>
      <c r="AN58" s="363"/>
      <c r="AO58" s="363"/>
      <c r="AP58" s="364"/>
      <c r="AQ58" s="364"/>
      <c r="AR58" s="364"/>
      <c r="AS58" s="364"/>
      <c r="AT58" s="365"/>
      <c r="AU58" s="380"/>
      <c r="AV58" s="381"/>
      <c r="AW58" s="257"/>
      <c r="AX58" s="257"/>
      <c r="AY58" s="257"/>
      <c r="AZ58" s="257"/>
      <c r="BA58" s="257"/>
      <c r="BB58" s="257"/>
      <c r="BC58" s="257"/>
      <c r="BD58" s="102"/>
    </row>
    <row r="59" spans="1:65" s="18" customFormat="1" ht="15.75" hidden="1" x14ac:dyDescent="0.25">
      <c r="A59" s="82"/>
      <c r="B59" s="82"/>
      <c r="C59" s="82"/>
      <c r="D59" s="82"/>
      <c r="E59" s="82"/>
      <c r="F59" s="54"/>
      <c r="G59" s="55"/>
      <c r="H59" s="83"/>
      <c r="I59" s="86"/>
      <c r="J59" s="86"/>
      <c r="K59" s="108"/>
      <c r="L59" s="108"/>
      <c r="M59" s="108"/>
      <c r="N59" s="108"/>
      <c r="O59" s="108"/>
      <c r="P59" s="108"/>
      <c r="Q59" s="108"/>
      <c r="R59" s="108"/>
      <c r="S59" s="257"/>
      <c r="T59" s="257"/>
      <c r="U59" s="257"/>
      <c r="V59" s="257"/>
      <c r="W59" s="378"/>
      <c r="X59" s="378"/>
      <c r="Y59" s="378"/>
      <c r="Z59" s="378"/>
      <c r="AA59" s="257"/>
      <c r="AB59" s="257"/>
      <c r="AC59" s="257"/>
      <c r="AD59" s="257"/>
      <c r="AE59" s="378"/>
      <c r="AF59" s="378"/>
      <c r="AG59" s="378"/>
      <c r="AH59" s="378"/>
      <c r="AI59" s="85"/>
      <c r="AJ59" s="379"/>
      <c r="AK59" s="379"/>
      <c r="AL59" s="363"/>
      <c r="AM59" s="363"/>
      <c r="AN59" s="363"/>
      <c r="AO59" s="363"/>
      <c r="AP59" s="364"/>
      <c r="AQ59" s="364"/>
      <c r="AR59" s="364"/>
      <c r="AS59" s="364"/>
      <c r="AT59" s="365"/>
      <c r="AU59" s="380"/>
      <c r="AV59" s="381"/>
      <c r="AW59" s="257"/>
      <c r="AX59" s="257"/>
      <c r="AY59" s="257"/>
      <c r="AZ59" s="257"/>
      <c r="BA59" s="257"/>
      <c r="BB59" s="257"/>
      <c r="BC59" s="257"/>
      <c r="BD59" s="102"/>
    </row>
    <row r="60" spans="1:65" s="18" customFormat="1" ht="15.75" hidden="1" x14ac:dyDescent="0.25">
      <c r="A60" s="82"/>
      <c r="B60" s="82"/>
      <c r="C60" s="82"/>
      <c r="D60" s="82"/>
      <c r="E60" s="82"/>
      <c r="F60" s="54"/>
      <c r="G60" s="55"/>
      <c r="H60" s="83"/>
      <c r="I60" s="86"/>
      <c r="J60" s="86"/>
      <c r="K60" s="108"/>
      <c r="L60" s="108"/>
      <c r="M60" s="108"/>
      <c r="N60" s="108"/>
      <c r="O60" s="108"/>
      <c r="P60" s="108"/>
      <c r="Q60" s="108"/>
      <c r="R60" s="108"/>
      <c r="S60" s="257"/>
      <c r="T60" s="257"/>
      <c r="U60" s="257"/>
      <c r="V60" s="257"/>
      <c r="W60" s="378"/>
      <c r="X60" s="378"/>
      <c r="Y60" s="378"/>
      <c r="Z60" s="378"/>
      <c r="AA60" s="257"/>
      <c r="AB60" s="257"/>
      <c r="AC60" s="257"/>
      <c r="AD60" s="257"/>
      <c r="AE60" s="378"/>
      <c r="AF60" s="378"/>
      <c r="AG60" s="378"/>
      <c r="AH60" s="378"/>
      <c r="AI60" s="85"/>
      <c r="AJ60" s="379"/>
      <c r="AK60" s="379"/>
      <c r="AL60" s="363"/>
      <c r="AM60" s="363"/>
      <c r="AN60" s="363"/>
      <c r="AO60" s="363"/>
      <c r="AP60" s="364"/>
      <c r="AQ60" s="364"/>
      <c r="AR60" s="364"/>
      <c r="AS60" s="364"/>
      <c r="AT60" s="365"/>
      <c r="AU60" s="380"/>
      <c r="AV60" s="381"/>
      <c r="AW60" s="257"/>
      <c r="AX60" s="257"/>
      <c r="AY60" s="257"/>
      <c r="AZ60" s="257"/>
      <c r="BA60" s="257"/>
      <c r="BB60" s="257"/>
      <c r="BC60" s="257"/>
      <c r="BD60" s="102"/>
    </row>
    <row r="61" spans="1:65" s="18" customFormat="1" ht="15.75" hidden="1" x14ac:dyDescent="0.25">
      <c r="A61" s="82"/>
      <c r="B61" s="82"/>
      <c r="C61" s="82"/>
      <c r="D61" s="82"/>
      <c r="E61" s="82"/>
      <c r="F61" s="54"/>
      <c r="G61" s="55"/>
      <c r="H61" s="83"/>
      <c r="I61" s="86"/>
      <c r="J61" s="86"/>
      <c r="K61" s="108"/>
      <c r="L61" s="108"/>
      <c r="M61" s="108"/>
      <c r="N61" s="108"/>
      <c r="O61" s="108"/>
      <c r="P61" s="108"/>
      <c r="Q61" s="108"/>
      <c r="R61" s="108"/>
      <c r="S61" s="257"/>
      <c r="T61" s="257"/>
      <c r="U61" s="257"/>
      <c r="V61" s="257"/>
      <c r="W61" s="378"/>
      <c r="X61" s="378"/>
      <c r="Y61" s="378"/>
      <c r="Z61" s="378"/>
      <c r="AA61" s="257"/>
      <c r="AB61" s="257"/>
      <c r="AC61" s="257"/>
      <c r="AD61" s="257"/>
      <c r="AE61" s="378"/>
      <c r="AF61" s="378"/>
      <c r="AG61" s="378"/>
      <c r="AH61" s="378"/>
      <c r="AI61" s="85"/>
      <c r="AJ61" s="379"/>
      <c r="AK61" s="379"/>
      <c r="AL61" s="363"/>
      <c r="AM61" s="363"/>
      <c r="AN61" s="363"/>
      <c r="AO61" s="363"/>
      <c r="AP61" s="364"/>
      <c r="AQ61" s="364"/>
      <c r="AR61" s="364"/>
      <c r="AS61" s="364"/>
      <c r="AT61" s="365"/>
      <c r="AU61" s="380"/>
      <c r="AV61" s="381"/>
      <c r="AW61" s="257"/>
      <c r="AX61" s="257"/>
      <c r="AY61" s="257"/>
      <c r="AZ61" s="257"/>
      <c r="BA61" s="257"/>
      <c r="BB61" s="257"/>
      <c r="BC61" s="257"/>
      <c r="BD61" s="102"/>
    </row>
    <row r="62" spans="1:65" s="18" customFormat="1" ht="15.75" hidden="1" x14ac:dyDescent="0.25">
      <c r="A62" s="82"/>
      <c r="B62" s="82"/>
      <c r="C62" s="82"/>
      <c r="D62" s="82"/>
      <c r="E62" s="82"/>
      <c r="F62" s="54"/>
      <c r="G62" s="55"/>
      <c r="H62" s="83"/>
      <c r="I62" s="86"/>
      <c r="J62" s="86"/>
      <c r="K62" s="108"/>
      <c r="L62" s="108"/>
      <c r="M62" s="108"/>
      <c r="N62" s="108"/>
      <c r="O62" s="108"/>
      <c r="P62" s="108"/>
      <c r="Q62" s="108"/>
      <c r="R62" s="108"/>
      <c r="S62" s="257"/>
      <c r="T62" s="257"/>
      <c r="U62" s="257"/>
      <c r="V62" s="257"/>
      <c r="W62" s="378"/>
      <c r="X62" s="378"/>
      <c r="Y62" s="378"/>
      <c r="Z62" s="378"/>
      <c r="AA62" s="257"/>
      <c r="AB62" s="257"/>
      <c r="AC62" s="257"/>
      <c r="AD62" s="257"/>
      <c r="AE62" s="378"/>
      <c r="AF62" s="378"/>
      <c r="AG62" s="378"/>
      <c r="AH62" s="378"/>
      <c r="AI62" s="85"/>
      <c r="AJ62" s="379"/>
      <c r="AK62" s="379"/>
      <c r="AL62" s="363"/>
      <c r="AM62" s="363"/>
      <c r="AN62" s="363"/>
      <c r="AO62" s="363"/>
      <c r="AP62" s="364"/>
      <c r="AQ62" s="364"/>
      <c r="AR62" s="364"/>
      <c r="AS62" s="364"/>
      <c r="AT62" s="365"/>
      <c r="AU62" s="380"/>
      <c r="AV62" s="381"/>
      <c r="AW62" s="257"/>
      <c r="AX62" s="257"/>
      <c r="AY62" s="257"/>
      <c r="AZ62" s="257"/>
      <c r="BA62" s="257"/>
      <c r="BB62" s="257"/>
      <c r="BC62" s="257"/>
      <c r="BD62" s="102"/>
    </row>
    <row r="63" spans="1:65" s="18" customFormat="1" ht="15.75" hidden="1" x14ac:dyDescent="0.25">
      <c r="A63" s="82"/>
      <c r="B63" s="82"/>
      <c r="C63" s="82"/>
      <c r="D63" s="82"/>
      <c r="E63" s="82"/>
      <c r="F63" s="54"/>
      <c r="G63" s="55"/>
      <c r="H63" s="83"/>
      <c r="I63" s="86"/>
      <c r="J63" s="86"/>
      <c r="K63" s="108"/>
      <c r="L63" s="108"/>
      <c r="M63" s="108"/>
      <c r="N63" s="108"/>
      <c r="O63" s="108"/>
      <c r="P63" s="108"/>
      <c r="Q63" s="108"/>
      <c r="R63" s="108"/>
      <c r="S63" s="257"/>
      <c r="T63" s="257"/>
      <c r="U63" s="257"/>
      <c r="V63" s="257"/>
      <c r="W63" s="378"/>
      <c r="X63" s="378"/>
      <c r="Y63" s="378"/>
      <c r="Z63" s="378"/>
      <c r="AA63" s="257"/>
      <c r="AB63" s="257"/>
      <c r="AC63" s="257"/>
      <c r="AD63" s="257"/>
      <c r="AE63" s="378"/>
      <c r="AF63" s="378"/>
      <c r="AG63" s="378"/>
      <c r="AH63" s="378"/>
      <c r="AI63" s="85"/>
      <c r="AJ63" s="379"/>
      <c r="AK63" s="379"/>
      <c r="AL63" s="363"/>
      <c r="AM63" s="363"/>
      <c r="AN63" s="363"/>
      <c r="AO63" s="363"/>
      <c r="AP63" s="364"/>
      <c r="AQ63" s="364"/>
      <c r="AR63" s="364"/>
      <c r="AS63" s="364"/>
      <c r="AT63" s="365"/>
      <c r="AU63" s="380"/>
      <c r="AV63" s="381"/>
      <c r="AW63" s="257"/>
      <c r="AX63" s="257"/>
      <c r="AY63" s="257"/>
      <c r="AZ63" s="257"/>
      <c r="BA63" s="257"/>
      <c r="BB63" s="257"/>
      <c r="BC63" s="257"/>
      <c r="BD63" s="102"/>
    </row>
    <row r="64" spans="1:65" s="18" customFormat="1" ht="35.1" customHeight="1" x14ac:dyDescent="0.25">
      <c r="A64" s="82" t="s">
        <v>6464</v>
      </c>
      <c r="B64" s="82" t="s">
        <v>6465</v>
      </c>
      <c r="C64" s="82" t="s">
        <v>6466</v>
      </c>
      <c r="D64" s="82" t="s">
        <v>6467</v>
      </c>
      <c r="E64" s="82" t="s">
        <v>349</v>
      </c>
      <c r="F64" s="54"/>
      <c r="G64" s="55" t="s">
        <v>5023</v>
      </c>
      <c r="H64" s="83" t="s">
        <v>5016</v>
      </c>
      <c r="I64" s="86" t="s">
        <v>4506</v>
      </c>
      <c r="J64" s="55" t="s">
        <v>4556</v>
      </c>
      <c r="K64" s="108">
        <v>9000</v>
      </c>
      <c r="L64" s="108">
        <v>4500</v>
      </c>
      <c r="M64" s="108">
        <v>3000</v>
      </c>
      <c r="N64" s="108">
        <v>1500</v>
      </c>
      <c r="O64" s="108" t="e">
        <v>#REF!</v>
      </c>
      <c r="P64" s="108" t="e">
        <v>#REF!</v>
      </c>
      <c r="Q64" s="108" t="e">
        <v>#REF!</v>
      </c>
      <c r="R64" s="108" t="e">
        <v>#REF!</v>
      </c>
      <c r="S64" s="257"/>
      <c r="T64" s="257"/>
      <c r="U64" s="257"/>
      <c r="V64" s="257"/>
      <c r="W64" s="378"/>
      <c r="X64" s="378"/>
      <c r="Y64" s="378"/>
      <c r="Z64" s="378"/>
      <c r="AA64" s="257"/>
      <c r="AB64" s="257"/>
      <c r="AC64" s="257"/>
      <c r="AD64" s="257"/>
      <c r="AE64" s="378"/>
      <c r="AF64" s="378"/>
      <c r="AG64" s="378"/>
      <c r="AH64" s="378"/>
      <c r="AI64" s="85">
        <v>3.05</v>
      </c>
      <c r="AJ64" s="379"/>
      <c r="AK64" s="379" t="e">
        <v>#REF!</v>
      </c>
      <c r="AL64" s="363" t="e">
        <v>#REF!</v>
      </c>
      <c r="AM64" s="363" t="e">
        <v>#REF!</v>
      </c>
      <c r="AN64" s="363" t="e">
        <v>#REF!</v>
      </c>
      <c r="AO64" s="363" t="e">
        <v>#REF!</v>
      </c>
      <c r="AP64" s="364" t="e">
        <v>#REF!</v>
      </c>
      <c r="AQ64" s="364" t="e">
        <v>#REF!</v>
      </c>
      <c r="AR64" s="364" t="e">
        <v>#REF!</v>
      </c>
      <c r="AS64" s="364" t="e">
        <v>#REF!</v>
      </c>
      <c r="AT64" s="365" t="e">
        <v>#REF!</v>
      </c>
      <c r="AU64" s="380" t="s">
        <v>370</v>
      </c>
      <c r="AV64" s="381"/>
      <c r="AW64" s="257"/>
      <c r="AX64" s="257"/>
      <c r="AY64" s="257"/>
      <c r="AZ64" s="257"/>
      <c r="BA64" s="257"/>
      <c r="BB64" s="257"/>
      <c r="BC64" s="257"/>
      <c r="BD64" s="102" t="e">
        <v>#REF!</v>
      </c>
      <c r="BF64" s="82" t="s">
        <v>6429</v>
      </c>
      <c r="BH64" s="82" t="str">
        <f>TRIM(H64)</f>
        <v>Đường tỉnh 768B</v>
      </c>
      <c r="BI64" s="82" t="str">
        <f>TRIM(I64)</f>
        <v>Đường Thân Nhân Trung</v>
      </c>
      <c r="BJ64" s="82" t="str">
        <f>TRIM(J64)</f>
        <v>Đường Hoàng Văn Bổn</v>
      </c>
      <c r="BK64" s="82" t="str">
        <f>UPPER(LEFT(BH64,1))&amp;MID(BH64,2,LEN(BH64))</f>
        <v>Đường tỉnh 768B</v>
      </c>
      <c r="BL64" s="82" t="str">
        <f>UPPER(LEFT(BI64,1))&amp;MID(BI64,2,LEN(BI64))</f>
        <v>Đường Thân Nhân Trung</v>
      </c>
      <c r="BM64" s="82" t="str">
        <f>UPPER(LEFT(BJ64,1))&amp;MID(BJ64,2,LEN(BJ64))</f>
        <v>Đường Hoàng Văn Bổn</v>
      </c>
    </row>
    <row r="65" spans="1:65" s="18" customFormat="1" ht="35.1" hidden="1" customHeight="1" x14ac:dyDescent="0.25">
      <c r="A65" s="82"/>
      <c r="B65" s="82"/>
      <c r="C65" s="82"/>
      <c r="D65" s="82"/>
      <c r="E65" s="82"/>
      <c r="F65" s="54"/>
      <c r="G65" s="55"/>
      <c r="H65" s="83"/>
      <c r="I65" s="86"/>
      <c r="J65" s="86"/>
      <c r="K65" s="108"/>
      <c r="L65" s="108"/>
      <c r="M65" s="108"/>
      <c r="N65" s="108"/>
      <c r="O65" s="108"/>
      <c r="P65" s="108"/>
      <c r="Q65" s="108"/>
      <c r="R65" s="108"/>
      <c r="S65" s="257"/>
      <c r="T65" s="257"/>
      <c r="U65" s="257"/>
      <c r="V65" s="257"/>
      <c r="W65" s="378"/>
      <c r="X65" s="378"/>
      <c r="Y65" s="378"/>
      <c r="Z65" s="378"/>
      <c r="AA65" s="257"/>
      <c r="AB65" s="257"/>
      <c r="AC65" s="257"/>
      <c r="AD65" s="257"/>
      <c r="AE65" s="378"/>
      <c r="AF65" s="378"/>
      <c r="AG65" s="378"/>
      <c r="AH65" s="378"/>
      <c r="AI65" s="85"/>
      <c r="AJ65" s="379"/>
      <c r="AK65" s="379"/>
      <c r="AL65" s="363"/>
      <c r="AM65" s="363"/>
      <c r="AN65" s="363"/>
      <c r="AO65" s="363"/>
      <c r="AP65" s="364"/>
      <c r="AQ65" s="364"/>
      <c r="AR65" s="364"/>
      <c r="AS65" s="364"/>
      <c r="AT65" s="365"/>
      <c r="AU65" s="380"/>
      <c r="AV65" s="381"/>
      <c r="AW65" s="257"/>
      <c r="AX65" s="257"/>
      <c r="AY65" s="257"/>
      <c r="AZ65" s="257"/>
      <c r="BA65" s="257"/>
      <c r="BB65" s="257"/>
      <c r="BC65" s="257"/>
      <c r="BD65" s="102"/>
    </row>
    <row r="66" spans="1:65" s="18" customFormat="1" ht="35.1" hidden="1" customHeight="1" x14ac:dyDescent="0.25">
      <c r="A66" s="82"/>
      <c r="B66" s="82"/>
      <c r="C66" s="82"/>
      <c r="D66" s="82"/>
      <c r="E66" s="82"/>
      <c r="F66" s="54"/>
      <c r="G66" s="55"/>
      <c r="H66" s="83"/>
      <c r="I66" s="86"/>
      <c r="J66" s="86"/>
      <c r="K66" s="108"/>
      <c r="L66" s="108"/>
      <c r="M66" s="108"/>
      <c r="N66" s="108"/>
      <c r="O66" s="108"/>
      <c r="P66" s="108"/>
      <c r="Q66" s="108"/>
      <c r="R66" s="108"/>
      <c r="S66" s="257"/>
      <c r="T66" s="257"/>
      <c r="U66" s="257"/>
      <c r="V66" s="257"/>
      <c r="W66" s="378"/>
      <c r="X66" s="378"/>
      <c r="Y66" s="378"/>
      <c r="Z66" s="378"/>
      <c r="AA66" s="257"/>
      <c r="AB66" s="257"/>
      <c r="AC66" s="257"/>
      <c r="AD66" s="257"/>
      <c r="AE66" s="378"/>
      <c r="AF66" s="378"/>
      <c r="AG66" s="378"/>
      <c r="AH66" s="378"/>
      <c r="AI66" s="85"/>
      <c r="AJ66" s="379"/>
      <c r="AK66" s="379"/>
      <c r="AL66" s="363"/>
      <c r="AM66" s="363"/>
      <c r="AN66" s="363"/>
      <c r="AO66" s="363"/>
      <c r="AP66" s="364"/>
      <c r="AQ66" s="364"/>
      <c r="AR66" s="364"/>
      <c r="AS66" s="364"/>
      <c r="AT66" s="365"/>
      <c r="AU66" s="380"/>
      <c r="AV66" s="381"/>
      <c r="AW66" s="257"/>
      <c r="AX66" s="257"/>
      <c r="AY66" s="257"/>
      <c r="AZ66" s="257"/>
      <c r="BA66" s="257"/>
      <c r="BB66" s="257"/>
      <c r="BC66" s="257"/>
      <c r="BD66" s="102"/>
    </row>
    <row r="67" spans="1:65" s="18" customFormat="1" ht="35.1" hidden="1" customHeight="1" x14ac:dyDescent="0.25">
      <c r="A67" s="82"/>
      <c r="B67" s="82"/>
      <c r="C67" s="82"/>
      <c r="D67" s="82"/>
      <c r="E67" s="82"/>
      <c r="F67" s="54"/>
      <c r="G67" s="55"/>
      <c r="H67" s="83"/>
      <c r="I67" s="86"/>
      <c r="J67" s="86"/>
      <c r="K67" s="108"/>
      <c r="L67" s="108"/>
      <c r="M67" s="108"/>
      <c r="N67" s="108"/>
      <c r="O67" s="108"/>
      <c r="P67" s="108"/>
      <c r="Q67" s="108"/>
      <c r="R67" s="108"/>
      <c r="S67" s="257"/>
      <c r="T67" s="257"/>
      <c r="U67" s="257"/>
      <c r="V67" s="257"/>
      <c r="W67" s="378"/>
      <c r="X67" s="378"/>
      <c r="Y67" s="378"/>
      <c r="Z67" s="378"/>
      <c r="AA67" s="257"/>
      <c r="AB67" s="257"/>
      <c r="AC67" s="257"/>
      <c r="AD67" s="257"/>
      <c r="AE67" s="378"/>
      <c r="AF67" s="378"/>
      <c r="AG67" s="378"/>
      <c r="AH67" s="378"/>
      <c r="AI67" s="85"/>
      <c r="AJ67" s="379"/>
      <c r="AK67" s="379"/>
      <c r="AL67" s="363"/>
      <c r="AM67" s="363"/>
      <c r="AN67" s="363"/>
      <c r="AO67" s="363"/>
      <c r="AP67" s="364"/>
      <c r="AQ67" s="364"/>
      <c r="AR67" s="364"/>
      <c r="AS67" s="364"/>
      <c r="AT67" s="365"/>
      <c r="AU67" s="380"/>
      <c r="AV67" s="381"/>
      <c r="AW67" s="257"/>
      <c r="AX67" s="257"/>
      <c r="AY67" s="257"/>
      <c r="AZ67" s="257"/>
      <c r="BA67" s="257"/>
      <c r="BB67" s="257"/>
      <c r="BC67" s="257"/>
      <c r="BD67" s="102"/>
    </row>
    <row r="68" spans="1:65" s="18" customFormat="1" ht="35.1" hidden="1" customHeight="1" x14ac:dyDescent="0.25">
      <c r="A68" s="82"/>
      <c r="B68" s="82"/>
      <c r="C68" s="82"/>
      <c r="D68" s="82"/>
      <c r="E68" s="82"/>
      <c r="F68" s="54"/>
      <c r="G68" s="55"/>
      <c r="H68" s="83"/>
      <c r="I68" s="86"/>
      <c r="J68" s="86"/>
      <c r="K68" s="108"/>
      <c r="L68" s="108"/>
      <c r="M68" s="108"/>
      <c r="N68" s="108"/>
      <c r="O68" s="108"/>
      <c r="P68" s="108"/>
      <c r="Q68" s="108"/>
      <c r="R68" s="108"/>
      <c r="S68" s="257"/>
      <c r="T68" s="257"/>
      <c r="U68" s="257"/>
      <c r="V68" s="257"/>
      <c r="W68" s="378"/>
      <c r="X68" s="378"/>
      <c r="Y68" s="378"/>
      <c r="Z68" s="378"/>
      <c r="AA68" s="257"/>
      <c r="AB68" s="257"/>
      <c r="AC68" s="257"/>
      <c r="AD68" s="257"/>
      <c r="AE68" s="378"/>
      <c r="AF68" s="378"/>
      <c r="AG68" s="378"/>
      <c r="AH68" s="378"/>
      <c r="AI68" s="85"/>
      <c r="AJ68" s="379"/>
      <c r="AK68" s="379"/>
      <c r="AL68" s="363"/>
      <c r="AM68" s="363"/>
      <c r="AN68" s="363"/>
      <c r="AO68" s="363"/>
      <c r="AP68" s="364"/>
      <c r="AQ68" s="364"/>
      <c r="AR68" s="364"/>
      <c r="AS68" s="364"/>
      <c r="AT68" s="365"/>
      <c r="AU68" s="380"/>
      <c r="AV68" s="381"/>
      <c r="AW68" s="257"/>
      <c r="AX68" s="257"/>
      <c r="AY68" s="257"/>
      <c r="AZ68" s="257"/>
      <c r="BA68" s="257"/>
      <c r="BB68" s="257"/>
      <c r="BC68" s="257"/>
      <c r="BD68" s="102"/>
    </row>
    <row r="69" spans="1:65" s="18" customFormat="1" ht="35.1" hidden="1" customHeight="1" x14ac:dyDescent="0.25">
      <c r="A69" s="82"/>
      <c r="B69" s="82"/>
      <c r="C69" s="82"/>
      <c r="D69" s="82"/>
      <c r="E69" s="82"/>
      <c r="F69" s="54"/>
      <c r="G69" s="55"/>
      <c r="H69" s="83"/>
      <c r="I69" s="86"/>
      <c r="J69" s="86"/>
      <c r="K69" s="108"/>
      <c r="L69" s="108"/>
      <c r="M69" s="108"/>
      <c r="N69" s="108"/>
      <c r="O69" s="108"/>
      <c r="P69" s="108"/>
      <c r="Q69" s="108"/>
      <c r="R69" s="108"/>
      <c r="S69" s="257"/>
      <c r="T69" s="257"/>
      <c r="U69" s="257"/>
      <c r="V69" s="257"/>
      <c r="W69" s="378"/>
      <c r="X69" s="378"/>
      <c r="Y69" s="378"/>
      <c r="Z69" s="378"/>
      <c r="AA69" s="257"/>
      <c r="AB69" s="257"/>
      <c r="AC69" s="257"/>
      <c r="AD69" s="257"/>
      <c r="AE69" s="378"/>
      <c r="AF69" s="378"/>
      <c r="AG69" s="378"/>
      <c r="AH69" s="378"/>
      <c r="AI69" s="85"/>
      <c r="AJ69" s="379"/>
      <c r="AK69" s="379"/>
      <c r="AL69" s="363"/>
      <c r="AM69" s="363"/>
      <c r="AN69" s="363"/>
      <c r="AO69" s="363"/>
      <c r="AP69" s="364"/>
      <c r="AQ69" s="364"/>
      <c r="AR69" s="364"/>
      <c r="AS69" s="364"/>
      <c r="AT69" s="365"/>
      <c r="AU69" s="380"/>
      <c r="AV69" s="381"/>
      <c r="AW69" s="257"/>
      <c r="AX69" s="257"/>
      <c r="AY69" s="257"/>
      <c r="AZ69" s="257"/>
      <c r="BA69" s="257"/>
      <c r="BB69" s="257"/>
      <c r="BC69" s="257"/>
      <c r="BD69" s="102"/>
    </row>
    <row r="70" spans="1:65" s="18" customFormat="1" ht="35.1" hidden="1" customHeight="1" x14ac:dyDescent="0.25">
      <c r="A70" s="82"/>
      <c r="B70" s="82"/>
      <c r="C70" s="82"/>
      <c r="D70" s="82"/>
      <c r="E70" s="82"/>
      <c r="F70" s="54"/>
      <c r="G70" s="55"/>
      <c r="H70" s="83"/>
      <c r="I70" s="86"/>
      <c r="J70" s="86"/>
      <c r="K70" s="108"/>
      <c r="L70" s="108"/>
      <c r="M70" s="108"/>
      <c r="N70" s="108"/>
      <c r="O70" s="108"/>
      <c r="P70" s="108"/>
      <c r="Q70" s="108"/>
      <c r="R70" s="108"/>
      <c r="S70" s="257"/>
      <c r="T70" s="257"/>
      <c r="U70" s="257"/>
      <c r="V70" s="257"/>
      <c r="W70" s="378"/>
      <c r="X70" s="378"/>
      <c r="Y70" s="378"/>
      <c r="Z70" s="378"/>
      <c r="AA70" s="257"/>
      <c r="AB70" s="257"/>
      <c r="AC70" s="257"/>
      <c r="AD70" s="257"/>
      <c r="AE70" s="378"/>
      <c r="AF70" s="378"/>
      <c r="AG70" s="378"/>
      <c r="AH70" s="378"/>
      <c r="AI70" s="85"/>
      <c r="AJ70" s="379"/>
      <c r="AK70" s="379"/>
      <c r="AL70" s="363"/>
      <c r="AM70" s="363"/>
      <c r="AN70" s="363"/>
      <c r="AO70" s="363"/>
      <c r="AP70" s="364"/>
      <c r="AQ70" s="364"/>
      <c r="AR70" s="364"/>
      <c r="AS70" s="364"/>
      <c r="AT70" s="365"/>
      <c r="AU70" s="380"/>
      <c r="AV70" s="381"/>
      <c r="AW70" s="257"/>
      <c r="AX70" s="257"/>
      <c r="AY70" s="257"/>
      <c r="AZ70" s="257"/>
      <c r="BA70" s="257"/>
      <c r="BB70" s="257"/>
      <c r="BC70" s="257"/>
      <c r="BD70" s="102"/>
    </row>
    <row r="71" spans="1:65" s="82" customFormat="1" ht="33.75" customHeight="1" x14ac:dyDescent="0.25">
      <c r="A71" s="82" t="s">
        <v>6468</v>
      </c>
      <c r="B71" s="82" t="s">
        <v>6469</v>
      </c>
      <c r="C71" s="82" t="s">
        <v>6470</v>
      </c>
      <c r="D71" s="82" t="s">
        <v>6471</v>
      </c>
      <c r="E71" s="82" t="s">
        <v>349</v>
      </c>
      <c r="F71" s="54"/>
      <c r="G71" s="55" t="s">
        <v>4457</v>
      </c>
      <c r="H71" s="83" t="s">
        <v>4455</v>
      </c>
      <c r="I71" s="86" t="s">
        <v>3951</v>
      </c>
      <c r="J71" s="86" t="s">
        <v>6576</v>
      </c>
      <c r="K71" s="108">
        <v>20000</v>
      </c>
      <c r="L71" s="108">
        <v>10000</v>
      </c>
      <c r="M71" s="108">
        <v>5200</v>
      </c>
      <c r="N71" s="108">
        <v>3500</v>
      </c>
      <c r="O71" s="108" t="e">
        <v>#REF!</v>
      </c>
      <c r="P71" s="108" t="e">
        <v>#REF!</v>
      </c>
      <c r="Q71" s="108" t="e">
        <v>#REF!</v>
      </c>
      <c r="R71" s="108" t="e">
        <v>#REF!</v>
      </c>
      <c r="S71" s="257"/>
      <c r="T71" s="257" t="e">
        <v>#REF!</v>
      </c>
      <c r="U71" s="257" t="e">
        <v>#REF!</v>
      </c>
      <c r="V71" s="257" t="e">
        <v>#REF!</v>
      </c>
      <c r="W71" s="378"/>
      <c r="X71" s="378" t="e">
        <v>#REF!</v>
      </c>
      <c r="Y71" s="378" t="e">
        <v>#REF!</v>
      </c>
      <c r="Z71" s="378" t="e">
        <v>#REF!</v>
      </c>
      <c r="AA71" s="257"/>
      <c r="AB71" s="257"/>
      <c r="AC71" s="257"/>
      <c r="AD71" s="257"/>
      <c r="AE71" s="378"/>
      <c r="AF71" s="378"/>
      <c r="AG71" s="378"/>
      <c r="AH71" s="378"/>
      <c r="AI71" s="85">
        <v>2.7762335005666441</v>
      </c>
      <c r="AJ71" s="379"/>
      <c r="AK71" s="379">
        <v>1.6</v>
      </c>
      <c r="AL71" s="363">
        <v>32000</v>
      </c>
      <c r="AM71" s="363">
        <v>16000</v>
      </c>
      <c r="AN71" s="363">
        <v>8320</v>
      </c>
      <c r="AO71" s="363">
        <v>5600</v>
      </c>
      <c r="AP71" s="364">
        <v>32000</v>
      </c>
      <c r="AQ71" s="364">
        <v>16000</v>
      </c>
      <c r="AR71" s="364">
        <v>8300</v>
      </c>
      <c r="AS71" s="364">
        <v>5600</v>
      </c>
      <c r="AT71" s="365">
        <v>4800</v>
      </c>
      <c r="AU71" s="380" t="s">
        <v>349</v>
      </c>
      <c r="AV71" s="381"/>
      <c r="AW71" s="257"/>
      <c r="AX71" s="257"/>
      <c r="AY71" s="257"/>
      <c r="AZ71" s="257"/>
      <c r="BA71" s="257"/>
      <c r="BB71" s="257"/>
      <c r="BC71" s="257"/>
      <c r="BD71" s="102">
        <v>800</v>
      </c>
      <c r="BH71" s="82" t="str">
        <f>TRIM(H71)</f>
        <v>Đường Bùi Trọng Nghĩa</v>
      </c>
      <c r="BI71" s="82" t="str">
        <f>TRIM(I71)</f>
        <v>Đường Đồng Khởi</v>
      </c>
      <c r="BJ71" s="82" t="str">
        <f>TRIM(J71)</f>
        <v>Ngã 3 cây xăng khu phố 3 - phường Trảng Dài</v>
      </c>
      <c r="BK71" s="82" t="str">
        <f>UPPER(LEFT(BH71,1))&amp;MID(BH71,2,LEN(BH71))</f>
        <v>Đường Bùi Trọng Nghĩa</v>
      </c>
      <c r="BL71" s="82" t="str">
        <f>UPPER(LEFT(BI71,1))&amp;MID(BI71,2,LEN(BI71))</f>
        <v>Đường Đồng Khởi</v>
      </c>
      <c r="BM71" s="82" t="str">
        <f>UPPER(LEFT(BJ71,1))&amp;MID(BJ71,2,LEN(BJ71))</f>
        <v>Ngã 3 cây xăng khu phố 3 - phường Trảng Dài</v>
      </c>
    </row>
    <row r="72" spans="1:65" s="82" customFormat="1" ht="33.75" hidden="1" customHeight="1" x14ac:dyDescent="0.25">
      <c r="F72" s="54"/>
      <c r="G72" s="55"/>
      <c r="H72" s="83"/>
      <c r="I72" s="86"/>
      <c r="J72" s="86"/>
      <c r="K72" s="108"/>
      <c r="L72" s="108"/>
      <c r="M72" s="108"/>
      <c r="N72" s="108"/>
      <c r="O72" s="108"/>
      <c r="P72" s="108"/>
      <c r="Q72" s="108"/>
      <c r="R72" s="108"/>
      <c r="S72" s="257"/>
      <c r="T72" s="257"/>
      <c r="U72" s="257"/>
      <c r="V72" s="257"/>
      <c r="W72" s="378"/>
      <c r="X72" s="378"/>
      <c r="Y72" s="378"/>
      <c r="Z72" s="378"/>
      <c r="AA72" s="257"/>
      <c r="AB72" s="257"/>
      <c r="AC72" s="257"/>
      <c r="AD72" s="257"/>
      <c r="AE72" s="378"/>
      <c r="AF72" s="378"/>
      <c r="AG72" s="378"/>
      <c r="AH72" s="378"/>
      <c r="AI72" s="85"/>
      <c r="AJ72" s="379"/>
      <c r="AK72" s="379"/>
      <c r="AL72" s="363"/>
      <c r="AM72" s="363"/>
      <c r="AN72" s="363"/>
      <c r="AO72" s="363"/>
      <c r="AP72" s="364"/>
      <c r="AQ72" s="364"/>
      <c r="AR72" s="364"/>
      <c r="AS72" s="364"/>
      <c r="AT72" s="365"/>
      <c r="AU72" s="380"/>
      <c r="AV72" s="381"/>
      <c r="AW72" s="257"/>
      <c r="AX72" s="257"/>
      <c r="AY72" s="257"/>
      <c r="AZ72" s="257"/>
      <c r="BA72" s="257"/>
      <c r="BB72" s="257"/>
      <c r="BC72" s="257"/>
      <c r="BD72" s="102"/>
    </row>
    <row r="73" spans="1:65" s="82" customFormat="1" ht="33.75" hidden="1" customHeight="1" x14ac:dyDescent="0.25">
      <c r="F73" s="54"/>
      <c r="G73" s="55"/>
      <c r="H73" s="83"/>
      <c r="I73" s="86"/>
      <c r="J73" s="86"/>
      <c r="K73" s="108"/>
      <c r="L73" s="108"/>
      <c r="M73" s="108"/>
      <c r="N73" s="108"/>
      <c r="O73" s="108"/>
      <c r="P73" s="108"/>
      <c r="Q73" s="108"/>
      <c r="R73" s="108"/>
      <c r="S73" s="257"/>
      <c r="T73" s="257"/>
      <c r="U73" s="257"/>
      <c r="V73" s="257"/>
      <c r="W73" s="378"/>
      <c r="X73" s="378"/>
      <c r="Y73" s="378"/>
      <c r="Z73" s="378"/>
      <c r="AA73" s="257"/>
      <c r="AB73" s="257"/>
      <c r="AC73" s="257"/>
      <c r="AD73" s="257"/>
      <c r="AE73" s="378"/>
      <c r="AF73" s="378"/>
      <c r="AG73" s="378"/>
      <c r="AH73" s="378"/>
      <c r="AI73" s="85"/>
      <c r="AJ73" s="379"/>
      <c r="AK73" s="379"/>
      <c r="AL73" s="363"/>
      <c r="AM73" s="363"/>
      <c r="AN73" s="363"/>
      <c r="AO73" s="363"/>
      <c r="AP73" s="364"/>
      <c r="AQ73" s="364"/>
      <c r="AR73" s="364"/>
      <c r="AS73" s="364"/>
      <c r="AT73" s="365"/>
      <c r="AU73" s="380"/>
      <c r="AV73" s="381"/>
      <c r="AW73" s="257"/>
      <c r="AX73" s="257"/>
      <c r="AY73" s="257"/>
      <c r="AZ73" s="257"/>
      <c r="BA73" s="257"/>
      <c r="BB73" s="257"/>
      <c r="BC73" s="257"/>
      <c r="BD73" s="102"/>
    </row>
    <row r="74" spans="1:65" s="82" customFormat="1" ht="33.75" hidden="1" customHeight="1" x14ac:dyDescent="0.25">
      <c r="F74" s="54"/>
      <c r="G74" s="55"/>
      <c r="H74" s="83"/>
      <c r="I74" s="86"/>
      <c r="J74" s="86"/>
      <c r="K74" s="108"/>
      <c r="L74" s="108"/>
      <c r="M74" s="108"/>
      <c r="N74" s="108"/>
      <c r="O74" s="108"/>
      <c r="P74" s="108"/>
      <c r="Q74" s="108"/>
      <c r="R74" s="108"/>
      <c r="S74" s="257"/>
      <c r="T74" s="257"/>
      <c r="U74" s="257"/>
      <c r="V74" s="257"/>
      <c r="W74" s="378"/>
      <c r="X74" s="378"/>
      <c r="Y74" s="378"/>
      <c r="Z74" s="378"/>
      <c r="AA74" s="257"/>
      <c r="AB74" s="257"/>
      <c r="AC74" s="257"/>
      <c r="AD74" s="257"/>
      <c r="AE74" s="378"/>
      <c r="AF74" s="378"/>
      <c r="AG74" s="378"/>
      <c r="AH74" s="378"/>
      <c r="AI74" s="85"/>
      <c r="AJ74" s="379"/>
      <c r="AK74" s="379"/>
      <c r="AL74" s="363"/>
      <c r="AM74" s="363"/>
      <c r="AN74" s="363"/>
      <c r="AO74" s="363"/>
      <c r="AP74" s="364"/>
      <c r="AQ74" s="364"/>
      <c r="AR74" s="364"/>
      <c r="AS74" s="364"/>
      <c r="AT74" s="365"/>
      <c r="AU74" s="380"/>
      <c r="AV74" s="381"/>
      <c r="AW74" s="257"/>
      <c r="AX74" s="257"/>
      <c r="AY74" s="257"/>
      <c r="AZ74" s="257"/>
      <c r="BA74" s="257"/>
      <c r="BB74" s="257"/>
      <c r="BC74" s="257"/>
      <c r="BD74" s="102"/>
    </row>
    <row r="75" spans="1:65" s="82" customFormat="1" ht="33.75" hidden="1" customHeight="1" x14ac:dyDescent="0.25">
      <c r="F75" s="54"/>
      <c r="G75" s="55"/>
      <c r="H75" s="83"/>
      <c r="I75" s="86"/>
      <c r="J75" s="86"/>
      <c r="K75" s="108"/>
      <c r="L75" s="108"/>
      <c r="M75" s="108"/>
      <c r="N75" s="108"/>
      <c r="O75" s="108"/>
      <c r="P75" s="108"/>
      <c r="Q75" s="108"/>
      <c r="R75" s="108"/>
      <c r="S75" s="257"/>
      <c r="T75" s="257"/>
      <c r="U75" s="257"/>
      <c r="V75" s="257"/>
      <c r="W75" s="378"/>
      <c r="X75" s="378"/>
      <c r="Y75" s="378"/>
      <c r="Z75" s="378"/>
      <c r="AA75" s="257"/>
      <c r="AB75" s="257"/>
      <c r="AC75" s="257"/>
      <c r="AD75" s="257"/>
      <c r="AE75" s="378"/>
      <c r="AF75" s="378"/>
      <c r="AG75" s="378"/>
      <c r="AH75" s="378"/>
      <c r="AI75" s="85"/>
      <c r="AJ75" s="379"/>
      <c r="AK75" s="379"/>
      <c r="AL75" s="363"/>
      <c r="AM75" s="363"/>
      <c r="AN75" s="363"/>
      <c r="AO75" s="363"/>
      <c r="AP75" s="364"/>
      <c r="AQ75" s="364"/>
      <c r="AR75" s="364"/>
      <c r="AS75" s="364"/>
      <c r="AT75" s="365"/>
      <c r="AU75" s="380"/>
      <c r="AV75" s="381"/>
      <c r="AW75" s="257"/>
      <c r="AX75" s="257"/>
      <c r="AY75" s="257"/>
      <c r="AZ75" s="257"/>
      <c r="BA75" s="257"/>
      <c r="BB75" s="257"/>
      <c r="BC75" s="257"/>
      <c r="BD75" s="102"/>
    </row>
    <row r="76" spans="1:65" s="82" customFormat="1" ht="33.75" hidden="1" customHeight="1" x14ac:dyDescent="0.25">
      <c r="F76" s="54"/>
      <c r="G76" s="55"/>
      <c r="H76" s="83"/>
      <c r="I76" s="86"/>
      <c r="J76" s="86"/>
      <c r="K76" s="108"/>
      <c r="L76" s="108"/>
      <c r="M76" s="108"/>
      <c r="N76" s="108"/>
      <c r="O76" s="108"/>
      <c r="P76" s="108"/>
      <c r="Q76" s="108"/>
      <c r="R76" s="108"/>
      <c r="S76" s="257"/>
      <c r="T76" s="257"/>
      <c r="U76" s="257"/>
      <c r="V76" s="257"/>
      <c r="W76" s="378"/>
      <c r="X76" s="378"/>
      <c r="Y76" s="378"/>
      <c r="Z76" s="378"/>
      <c r="AA76" s="257"/>
      <c r="AB76" s="257"/>
      <c r="AC76" s="257"/>
      <c r="AD76" s="257"/>
      <c r="AE76" s="378"/>
      <c r="AF76" s="378"/>
      <c r="AG76" s="378"/>
      <c r="AH76" s="378"/>
      <c r="AI76" s="85"/>
      <c r="AJ76" s="379"/>
      <c r="AK76" s="379"/>
      <c r="AL76" s="363"/>
      <c r="AM76" s="363"/>
      <c r="AN76" s="363"/>
      <c r="AO76" s="363"/>
      <c r="AP76" s="364"/>
      <c r="AQ76" s="364"/>
      <c r="AR76" s="364"/>
      <c r="AS76" s="364"/>
      <c r="AT76" s="365"/>
      <c r="AU76" s="380"/>
      <c r="AV76" s="381"/>
      <c r="AW76" s="257"/>
      <c r="AX76" s="257"/>
      <c r="AY76" s="257"/>
      <c r="AZ76" s="257"/>
      <c r="BA76" s="257"/>
      <c r="BB76" s="257"/>
      <c r="BC76" s="257"/>
      <c r="BD76" s="102"/>
    </row>
    <row r="77" spans="1:65" s="82" customFormat="1" ht="33.75" hidden="1" customHeight="1" x14ac:dyDescent="0.25">
      <c r="F77" s="54"/>
      <c r="G77" s="55"/>
      <c r="H77" s="83"/>
      <c r="I77" s="86"/>
      <c r="J77" s="86"/>
      <c r="K77" s="108"/>
      <c r="L77" s="108"/>
      <c r="M77" s="108"/>
      <c r="N77" s="108"/>
      <c r="O77" s="108"/>
      <c r="P77" s="108"/>
      <c r="Q77" s="108"/>
      <c r="R77" s="108"/>
      <c r="S77" s="257"/>
      <c r="T77" s="257"/>
      <c r="U77" s="257"/>
      <c r="V77" s="257"/>
      <c r="W77" s="378"/>
      <c r="X77" s="378"/>
      <c r="Y77" s="378"/>
      <c r="Z77" s="378"/>
      <c r="AA77" s="257"/>
      <c r="AB77" s="257"/>
      <c r="AC77" s="257"/>
      <c r="AD77" s="257"/>
      <c r="AE77" s="378"/>
      <c r="AF77" s="378"/>
      <c r="AG77" s="378"/>
      <c r="AH77" s="378"/>
      <c r="AI77" s="85"/>
      <c r="AJ77" s="379"/>
      <c r="AK77" s="379"/>
      <c r="AL77" s="363"/>
      <c r="AM77" s="363"/>
      <c r="AN77" s="363"/>
      <c r="AO77" s="363"/>
      <c r="AP77" s="364"/>
      <c r="AQ77" s="364"/>
      <c r="AR77" s="364"/>
      <c r="AS77" s="364"/>
      <c r="AT77" s="365"/>
      <c r="AU77" s="380"/>
      <c r="AV77" s="381"/>
      <c r="AW77" s="257"/>
      <c r="AX77" s="257"/>
      <c r="AY77" s="257"/>
      <c r="AZ77" s="257"/>
      <c r="BA77" s="257"/>
      <c r="BB77" s="257"/>
      <c r="BC77" s="257"/>
      <c r="BD77" s="102"/>
    </row>
    <row r="78" spans="1:65" s="82" customFormat="1" ht="52.5" customHeight="1" x14ac:dyDescent="0.25">
      <c r="A78" s="82" t="s">
        <v>6472</v>
      </c>
      <c r="B78" s="82" t="s">
        <v>6473</v>
      </c>
      <c r="C78" s="82" t="s">
        <v>6474</v>
      </c>
      <c r="D78" s="82" t="s">
        <v>6475</v>
      </c>
      <c r="E78" s="82" t="s">
        <v>349</v>
      </c>
      <c r="F78" s="54"/>
      <c r="G78" s="55" t="s">
        <v>4460</v>
      </c>
      <c r="H78" s="83" t="s">
        <v>4455</v>
      </c>
      <c r="I78" s="86" t="s">
        <v>6582</v>
      </c>
      <c r="J78" s="55" t="s">
        <v>4471</v>
      </c>
      <c r="K78" s="108">
        <v>17000</v>
      </c>
      <c r="L78" s="108">
        <v>8000</v>
      </c>
      <c r="M78" s="108">
        <v>4600</v>
      </c>
      <c r="N78" s="108">
        <v>3000</v>
      </c>
      <c r="O78" s="108" t="e">
        <v>#REF!</v>
      </c>
      <c r="P78" s="108" t="e">
        <v>#REF!</v>
      </c>
      <c r="Q78" s="108" t="e">
        <v>#REF!</v>
      </c>
      <c r="R78" s="108" t="e">
        <v>#REF!</v>
      </c>
      <c r="S78" s="257"/>
      <c r="T78" s="257" t="e">
        <v>#REF!</v>
      </c>
      <c r="U78" s="257"/>
      <c r="V78" s="257"/>
      <c r="W78" s="378"/>
      <c r="X78" s="378" t="e">
        <v>#REF!</v>
      </c>
      <c r="Y78" s="378"/>
      <c r="Z78" s="378"/>
      <c r="AA78" s="257"/>
      <c r="AB78" s="257"/>
      <c r="AC78" s="257"/>
      <c r="AD78" s="257"/>
      <c r="AE78" s="378"/>
      <c r="AF78" s="378"/>
      <c r="AG78" s="378"/>
      <c r="AH78" s="378"/>
      <c r="AI78" s="85">
        <v>1.9495211657032756</v>
      </c>
      <c r="AJ78" s="379"/>
      <c r="AK78" s="379">
        <v>1.1000000000000001</v>
      </c>
      <c r="AL78" s="363">
        <v>18700</v>
      </c>
      <c r="AM78" s="363">
        <v>8800</v>
      </c>
      <c r="AN78" s="363">
        <v>5060</v>
      </c>
      <c r="AO78" s="363">
        <v>3300.0000000000005</v>
      </c>
      <c r="AP78" s="364">
        <v>18700</v>
      </c>
      <c r="AQ78" s="364">
        <v>8800</v>
      </c>
      <c r="AR78" s="364">
        <v>5100</v>
      </c>
      <c r="AS78" s="364">
        <v>3300</v>
      </c>
      <c r="AT78" s="365">
        <v>2805</v>
      </c>
      <c r="AU78" s="380" t="s">
        <v>349</v>
      </c>
      <c r="AV78" s="381">
        <v>14000</v>
      </c>
      <c r="AW78" s="257">
        <v>7000</v>
      </c>
      <c r="AX78" s="257">
        <v>3640</v>
      </c>
      <c r="AY78" s="257">
        <v>2450</v>
      </c>
      <c r="AZ78" s="257">
        <v>12000</v>
      </c>
      <c r="BA78" s="257">
        <v>6000</v>
      </c>
      <c r="BB78" s="257">
        <v>3120</v>
      </c>
      <c r="BC78" s="257">
        <v>2100</v>
      </c>
      <c r="BD78" s="102">
        <v>495</v>
      </c>
      <c r="BH78" s="82" t="str">
        <f>TRIM(H78)</f>
        <v>Đường Bùi Trọng Nghĩa</v>
      </c>
      <c r="BI78" s="82" t="str">
        <f>TRIM(I78)</f>
        <v>Ngã ba cây xăng khu phố 3</v>
      </c>
      <c r="BJ78" s="82" t="str">
        <f>TRIM(J78)</f>
        <v>Đường Nguyễn Khuyến</v>
      </c>
      <c r="BK78" s="82" t="str">
        <f>UPPER(LEFT(BH78,1))&amp;MID(BH78,2,LEN(BH78))</f>
        <v>Đường Bùi Trọng Nghĩa</v>
      </c>
      <c r="BL78" s="82" t="str">
        <f>UPPER(LEFT(BI78,1))&amp;MID(BI78,2,LEN(BI78))</f>
        <v>Ngã ba cây xăng khu phố 3</v>
      </c>
      <c r="BM78" s="82" t="str">
        <f>UPPER(LEFT(BJ78,1))&amp;MID(BJ78,2,LEN(BJ78))</f>
        <v>Đường Nguyễn Khuyến</v>
      </c>
    </row>
    <row r="79" spans="1:65" s="82" customFormat="1" ht="35.1" hidden="1" customHeight="1" x14ac:dyDescent="0.25">
      <c r="F79" s="54"/>
      <c r="G79" s="55"/>
      <c r="H79" s="83"/>
      <c r="I79" s="86"/>
      <c r="J79" s="86"/>
      <c r="K79" s="108"/>
      <c r="L79" s="108"/>
      <c r="M79" s="108"/>
      <c r="N79" s="108"/>
      <c r="O79" s="108"/>
      <c r="P79" s="108"/>
      <c r="Q79" s="108"/>
      <c r="R79" s="108"/>
      <c r="S79" s="257"/>
      <c r="T79" s="257"/>
      <c r="U79" s="257"/>
      <c r="V79" s="257"/>
      <c r="W79" s="378"/>
      <c r="X79" s="378"/>
      <c r="Y79" s="378"/>
      <c r="Z79" s="378"/>
      <c r="AA79" s="257"/>
      <c r="AB79" s="257"/>
      <c r="AC79" s="257"/>
      <c r="AD79" s="257"/>
      <c r="AE79" s="378"/>
      <c r="AF79" s="378"/>
      <c r="AG79" s="378"/>
      <c r="AH79" s="378"/>
      <c r="AI79" s="85"/>
      <c r="AJ79" s="379"/>
      <c r="AK79" s="379"/>
      <c r="AL79" s="363"/>
      <c r="AM79" s="363"/>
      <c r="AN79" s="363"/>
      <c r="AO79" s="363"/>
      <c r="AP79" s="364"/>
      <c r="AQ79" s="364"/>
      <c r="AR79" s="364"/>
      <c r="AS79" s="364"/>
      <c r="AT79" s="365"/>
      <c r="AU79" s="380"/>
      <c r="AV79" s="381"/>
      <c r="AW79" s="257"/>
      <c r="AX79" s="257"/>
      <c r="AY79" s="257"/>
      <c r="AZ79" s="257"/>
      <c r="BA79" s="257"/>
      <c r="BB79" s="257"/>
      <c r="BC79" s="257"/>
      <c r="BD79" s="102"/>
    </row>
    <row r="80" spans="1:65" s="82" customFormat="1" ht="35.1" hidden="1" customHeight="1" x14ac:dyDescent="0.25">
      <c r="F80" s="54"/>
      <c r="G80" s="55"/>
      <c r="H80" s="83"/>
      <c r="I80" s="86"/>
      <c r="J80" s="86"/>
      <c r="K80" s="108"/>
      <c r="L80" s="108"/>
      <c r="M80" s="108"/>
      <c r="N80" s="108"/>
      <c r="O80" s="108"/>
      <c r="P80" s="108"/>
      <c r="Q80" s="108"/>
      <c r="R80" s="108"/>
      <c r="S80" s="257"/>
      <c r="T80" s="257"/>
      <c r="U80" s="257"/>
      <c r="V80" s="257"/>
      <c r="W80" s="378"/>
      <c r="X80" s="378"/>
      <c r="Y80" s="378"/>
      <c r="Z80" s="378"/>
      <c r="AA80" s="257"/>
      <c r="AB80" s="257"/>
      <c r="AC80" s="257"/>
      <c r="AD80" s="257"/>
      <c r="AE80" s="378"/>
      <c r="AF80" s="378"/>
      <c r="AG80" s="378"/>
      <c r="AH80" s="378"/>
      <c r="AI80" s="85"/>
      <c r="AJ80" s="379"/>
      <c r="AK80" s="379"/>
      <c r="AL80" s="363"/>
      <c r="AM80" s="363"/>
      <c r="AN80" s="363"/>
      <c r="AO80" s="363"/>
      <c r="AP80" s="364"/>
      <c r="AQ80" s="364"/>
      <c r="AR80" s="364"/>
      <c r="AS80" s="364"/>
      <c r="AT80" s="365"/>
      <c r="AU80" s="380"/>
      <c r="AV80" s="381"/>
      <c r="AW80" s="257"/>
      <c r="AX80" s="257"/>
      <c r="AY80" s="257"/>
      <c r="AZ80" s="257"/>
      <c r="BA80" s="257"/>
      <c r="BB80" s="257"/>
      <c r="BC80" s="257"/>
      <c r="BD80" s="102"/>
    </row>
    <row r="81" spans="1:65" s="82" customFormat="1" ht="35.1" hidden="1" customHeight="1" x14ac:dyDescent="0.25">
      <c r="F81" s="54"/>
      <c r="G81" s="55"/>
      <c r="H81" s="83"/>
      <c r="I81" s="86"/>
      <c r="J81" s="86"/>
      <c r="K81" s="108"/>
      <c r="L81" s="108"/>
      <c r="M81" s="108"/>
      <c r="N81" s="108"/>
      <c r="O81" s="108"/>
      <c r="P81" s="108"/>
      <c r="Q81" s="108"/>
      <c r="R81" s="108"/>
      <c r="S81" s="257"/>
      <c r="T81" s="257"/>
      <c r="U81" s="257"/>
      <c r="V81" s="257"/>
      <c r="W81" s="378"/>
      <c r="X81" s="378"/>
      <c r="Y81" s="378"/>
      <c r="Z81" s="378"/>
      <c r="AA81" s="257"/>
      <c r="AB81" s="257"/>
      <c r="AC81" s="257"/>
      <c r="AD81" s="257"/>
      <c r="AE81" s="378"/>
      <c r="AF81" s="378"/>
      <c r="AG81" s="378"/>
      <c r="AH81" s="378"/>
      <c r="AI81" s="85"/>
      <c r="AJ81" s="379"/>
      <c r="AK81" s="379"/>
      <c r="AL81" s="363"/>
      <c r="AM81" s="363"/>
      <c r="AN81" s="363"/>
      <c r="AO81" s="363"/>
      <c r="AP81" s="364"/>
      <c r="AQ81" s="364"/>
      <c r="AR81" s="364"/>
      <c r="AS81" s="364"/>
      <c r="AT81" s="365"/>
      <c r="AU81" s="380"/>
      <c r="AV81" s="381"/>
      <c r="AW81" s="257"/>
      <c r="AX81" s="257"/>
      <c r="AY81" s="257"/>
      <c r="AZ81" s="257"/>
      <c r="BA81" s="257"/>
      <c r="BB81" s="257"/>
      <c r="BC81" s="257"/>
      <c r="BD81" s="102"/>
    </row>
    <row r="82" spans="1:65" s="82" customFormat="1" ht="35.1" hidden="1" customHeight="1" x14ac:dyDescent="0.25">
      <c r="F82" s="54"/>
      <c r="G82" s="55"/>
      <c r="H82" s="83"/>
      <c r="I82" s="86"/>
      <c r="J82" s="86"/>
      <c r="K82" s="108"/>
      <c r="L82" s="108"/>
      <c r="M82" s="108"/>
      <c r="N82" s="108"/>
      <c r="O82" s="108"/>
      <c r="P82" s="108"/>
      <c r="Q82" s="108"/>
      <c r="R82" s="108"/>
      <c r="S82" s="257"/>
      <c r="T82" s="257"/>
      <c r="U82" s="257"/>
      <c r="V82" s="257"/>
      <c r="W82" s="378"/>
      <c r="X82" s="378"/>
      <c r="Y82" s="378"/>
      <c r="Z82" s="378"/>
      <c r="AA82" s="257"/>
      <c r="AB82" s="257"/>
      <c r="AC82" s="257"/>
      <c r="AD82" s="257"/>
      <c r="AE82" s="378"/>
      <c r="AF82" s="378"/>
      <c r="AG82" s="378"/>
      <c r="AH82" s="378"/>
      <c r="AI82" s="85"/>
      <c r="AJ82" s="379"/>
      <c r="AK82" s="379"/>
      <c r="AL82" s="363"/>
      <c r="AM82" s="363"/>
      <c r="AN82" s="363"/>
      <c r="AO82" s="363"/>
      <c r="AP82" s="364"/>
      <c r="AQ82" s="364"/>
      <c r="AR82" s="364"/>
      <c r="AS82" s="364"/>
      <c r="AT82" s="365"/>
      <c r="AU82" s="380"/>
      <c r="AV82" s="381"/>
      <c r="AW82" s="257"/>
      <c r="AX82" s="257"/>
      <c r="AY82" s="257"/>
      <c r="AZ82" s="257"/>
      <c r="BA82" s="257"/>
      <c r="BB82" s="257"/>
      <c r="BC82" s="257"/>
      <c r="BD82" s="102"/>
    </row>
    <row r="83" spans="1:65" s="82" customFormat="1" ht="35.1" hidden="1" customHeight="1" x14ac:dyDescent="0.25">
      <c r="F83" s="54"/>
      <c r="G83" s="55"/>
      <c r="H83" s="83"/>
      <c r="I83" s="86"/>
      <c r="J83" s="86"/>
      <c r="K83" s="108"/>
      <c r="L83" s="108"/>
      <c r="M83" s="108"/>
      <c r="N83" s="108"/>
      <c r="O83" s="108"/>
      <c r="P83" s="108"/>
      <c r="Q83" s="108"/>
      <c r="R83" s="108"/>
      <c r="S83" s="257"/>
      <c r="T83" s="257"/>
      <c r="U83" s="257"/>
      <c r="V83" s="257"/>
      <c r="W83" s="378"/>
      <c r="X83" s="378"/>
      <c r="Y83" s="378"/>
      <c r="Z83" s="378"/>
      <c r="AA83" s="257"/>
      <c r="AB83" s="257"/>
      <c r="AC83" s="257"/>
      <c r="AD83" s="257"/>
      <c r="AE83" s="378"/>
      <c r="AF83" s="378"/>
      <c r="AG83" s="378"/>
      <c r="AH83" s="378"/>
      <c r="AI83" s="85"/>
      <c r="AJ83" s="379"/>
      <c r="AK83" s="379"/>
      <c r="AL83" s="363"/>
      <c r="AM83" s="363"/>
      <c r="AN83" s="363"/>
      <c r="AO83" s="363"/>
      <c r="AP83" s="364"/>
      <c r="AQ83" s="364"/>
      <c r="AR83" s="364"/>
      <c r="AS83" s="364"/>
      <c r="AT83" s="365"/>
      <c r="AU83" s="380"/>
      <c r="AV83" s="381"/>
      <c r="AW83" s="257"/>
      <c r="AX83" s="257"/>
      <c r="AY83" s="257"/>
      <c r="AZ83" s="257"/>
      <c r="BA83" s="257"/>
      <c r="BB83" s="257"/>
      <c r="BC83" s="257"/>
      <c r="BD83" s="102"/>
    </row>
    <row r="84" spans="1:65" s="82" customFormat="1" ht="35.1" hidden="1" customHeight="1" x14ac:dyDescent="0.25">
      <c r="F84" s="54"/>
      <c r="G84" s="55"/>
      <c r="H84" s="83"/>
      <c r="I84" s="86"/>
      <c r="J84" s="86"/>
      <c r="K84" s="108"/>
      <c r="L84" s="108"/>
      <c r="M84" s="108"/>
      <c r="N84" s="108"/>
      <c r="O84" s="108"/>
      <c r="P84" s="108"/>
      <c r="Q84" s="108"/>
      <c r="R84" s="108"/>
      <c r="S84" s="257"/>
      <c r="T84" s="257"/>
      <c r="U84" s="257"/>
      <c r="V84" s="257"/>
      <c r="W84" s="378"/>
      <c r="X84" s="378"/>
      <c r="Y84" s="378"/>
      <c r="Z84" s="378"/>
      <c r="AA84" s="257"/>
      <c r="AB84" s="257"/>
      <c r="AC84" s="257"/>
      <c r="AD84" s="257"/>
      <c r="AE84" s="378"/>
      <c r="AF84" s="378"/>
      <c r="AG84" s="378"/>
      <c r="AH84" s="378"/>
      <c r="AI84" s="85"/>
      <c r="AJ84" s="379"/>
      <c r="AK84" s="379"/>
      <c r="AL84" s="363"/>
      <c r="AM84" s="363"/>
      <c r="AN84" s="363"/>
      <c r="AO84" s="363"/>
      <c r="AP84" s="364"/>
      <c r="AQ84" s="364"/>
      <c r="AR84" s="364"/>
      <c r="AS84" s="364"/>
      <c r="AT84" s="365"/>
      <c r="AU84" s="380"/>
      <c r="AV84" s="381"/>
      <c r="AW84" s="257"/>
      <c r="AX84" s="257"/>
      <c r="AY84" s="257"/>
      <c r="AZ84" s="257"/>
      <c r="BA84" s="257"/>
      <c r="BB84" s="257"/>
      <c r="BC84" s="257"/>
      <c r="BD84" s="102"/>
    </row>
    <row r="85" spans="1:65" s="82" customFormat="1" ht="35.1" customHeight="1" x14ac:dyDescent="0.25">
      <c r="A85" s="82" t="s">
        <v>6476</v>
      </c>
      <c r="B85" s="82" t="s">
        <v>6477</v>
      </c>
      <c r="C85" s="82" t="s">
        <v>6478</v>
      </c>
      <c r="D85" s="82" t="s">
        <v>6479</v>
      </c>
      <c r="E85" s="82" t="s">
        <v>349</v>
      </c>
      <c r="F85" s="54">
        <v>48</v>
      </c>
      <c r="G85" s="55" t="s">
        <v>4463</v>
      </c>
      <c r="H85" s="83" t="s">
        <v>4489</v>
      </c>
      <c r="I85" s="86" t="s">
        <v>4455</v>
      </c>
      <c r="J85" s="86" t="s">
        <v>6583</v>
      </c>
      <c r="K85" s="108">
        <v>19000</v>
      </c>
      <c r="L85" s="108">
        <v>9000</v>
      </c>
      <c r="M85" s="108">
        <v>4600</v>
      </c>
      <c r="N85" s="108">
        <v>3300</v>
      </c>
      <c r="O85" s="108" t="e">
        <v>#REF!</v>
      </c>
      <c r="P85" s="108" t="e">
        <v>#REF!</v>
      </c>
      <c r="Q85" s="108" t="e">
        <v>#REF!</v>
      </c>
      <c r="R85" s="108" t="e">
        <v>#REF!</v>
      </c>
      <c r="S85" s="257"/>
      <c r="T85" s="257" t="e">
        <v>#REF!</v>
      </c>
      <c r="U85" s="257"/>
      <c r="V85" s="257"/>
      <c r="W85" s="378"/>
      <c r="X85" s="378" t="e">
        <v>#REF!</v>
      </c>
      <c r="Y85" s="378"/>
      <c r="Z85" s="378"/>
      <c r="AA85" s="257"/>
      <c r="AB85" s="257"/>
      <c r="AC85" s="257"/>
      <c r="AD85" s="257"/>
      <c r="AE85" s="378"/>
      <c r="AF85" s="378"/>
      <c r="AG85" s="378"/>
      <c r="AH85" s="378"/>
      <c r="AI85" s="85">
        <v>1.6958619650391804</v>
      </c>
      <c r="AJ85" s="379"/>
      <c r="AK85" s="379">
        <v>1.1000000000000001</v>
      </c>
      <c r="AL85" s="363">
        <v>20900</v>
      </c>
      <c r="AM85" s="363">
        <v>9900</v>
      </c>
      <c r="AN85" s="363">
        <v>5060</v>
      </c>
      <c r="AO85" s="363">
        <v>3630.0000000000005</v>
      </c>
      <c r="AP85" s="364">
        <v>20900</v>
      </c>
      <c r="AQ85" s="364">
        <v>9900</v>
      </c>
      <c r="AR85" s="364">
        <v>5100</v>
      </c>
      <c r="AS85" s="364">
        <v>3600</v>
      </c>
      <c r="AT85" s="365">
        <v>3135</v>
      </c>
      <c r="AU85" s="380" t="s">
        <v>349</v>
      </c>
      <c r="AV85" s="381">
        <v>11900</v>
      </c>
      <c r="AW85" s="257">
        <v>5600</v>
      </c>
      <c r="AX85" s="257">
        <v>3220</v>
      </c>
      <c r="AY85" s="257">
        <v>2100</v>
      </c>
      <c r="AZ85" s="257">
        <v>10200</v>
      </c>
      <c r="BA85" s="257">
        <v>4800</v>
      </c>
      <c r="BB85" s="257">
        <v>2760</v>
      </c>
      <c r="BC85" s="257">
        <v>1800</v>
      </c>
      <c r="BD85" s="102">
        <v>465</v>
      </c>
      <c r="BH85" s="82" t="str">
        <f>TRIM(H85)</f>
        <v>Đường Trần Văn Xã</v>
      </c>
      <c r="BI85" s="82" t="str">
        <f>TRIM(I85)</f>
        <v>Đường Bùi Trọng Nghĩa</v>
      </c>
      <c r="BJ85" s="82" t="str">
        <f>TRIM(J85)</f>
        <v>Đường D2 - Khu dân cư Phú Gia 2</v>
      </c>
      <c r="BK85" s="82" t="str">
        <f>UPPER(LEFT(BH85,1))&amp;MID(BH85,2,LEN(BH85))</f>
        <v>Đường Trần Văn Xã</v>
      </c>
      <c r="BL85" s="82" t="str">
        <f>UPPER(LEFT(BI85,1))&amp;MID(BI85,2,LEN(BI85))</f>
        <v>Đường Bùi Trọng Nghĩa</v>
      </c>
      <c r="BM85" s="82" t="str">
        <f>UPPER(LEFT(BJ85,1))&amp;MID(BJ85,2,LEN(BJ85))</f>
        <v>Đường D2 - Khu dân cư Phú Gia 2</v>
      </c>
    </row>
    <row r="86" spans="1:65" s="82" customFormat="1" ht="35.1" hidden="1" customHeight="1" x14ac:dyDescent="0.25">
      <c r="F86" s="54"/>
      <c r="G86" s="55"/>
      <c r="H86" s="83"/>
      <c r="I86" s="86"/>
      <c r="J86" s="86"/>
      <c r="K86" s="108"/>
      <c r="L86" s="108"/>
      <c r="M86" s="108"/>
      <c r="N86" s="108"/>
      <c r="O86" s="108"/>
      <c r="P86" s="108"/>
      <c r="Q86" s="108"/>
      <c r="R86" s="108"/>
      <c r="S86" s="257"/>
      <c r="T86" s="257"/>
      <c r="U86" s="257"/>
      <c r="V86" s="257"/>
      <c r="W86" s="378"/>
      <c r="X86" s="378"/>
      <c r="Y86" s="378"/>
      <c r="Z86" s="378"/>
      <c r="AA86" s="257"/>
      <c r="AB86" s="257"/>
      <c r="AC86" s="257"/>
      <c r="AD86" s="257"/>
      <c r="AE86" s="378"/>
      <c r="AF86" s="378"/>
      <c r="AG86" s="378"/>
      <c r="AH86" s="378"/>
      <c r="AI86" s="85"/>
      <c r="AJ86" s="379"/>
      <c r="AK86" s="379"/>
      <c r="AL86" s="363"/>
      <c r="AM86" s="363"/>
      <c r="AN86" s="363"/>
      <c r="AO86" s="363"/>
      <c r="AP86" s="364"/>
      <c r="AQ86" s="364"/>
      <c r="AR86" s="364"/>
      <c r="AS86" s="364"/>
      <c r="AT86" s="365"/>
      <c r="AU86" s="380"/>
      <c r="AV86" s="381"/>
      <c r="AW86" s="257"/>
      <c r="AX86" s="257"/>
      <c r="AY86" s="257"/>
      <c r="AZ86" s="257"/>
      <c r="BA86" s="257"/>
      <c r="BB86" s="257"/>
      <c r="BC86" s="257"/>
      <c r="BD86" s="102"/>
    </row>
    <row r="87" spans="1:65" s="82" customFormat="1" ht="35.1" hidden="1" customHeight="1" x14ac:dyDescent="0.25">
      <c r="F87" s="54"/>
      <c r="G87" s="55"/>
      <c r="H87" s="83"/>
      <c r="I87" s="86"/>
      <c r="J87" s="86"/>
      <c r="K87" s="108"/>
      <c r="L87" s="108"/>
      <c r="M87" s="108"/>
      <c r="N87" s="108"/>
      <c r="O87" s="108"/>
      <c r="P87" s="108"/>
      <c r="Q87" s="108"/>
      <c r="R87" s="108"/>
      <c r="S87" s="257"/>
      <c r="T87" s="257"/>
      <c r="U87" s="257"/>
      <c r="V87" s="257"/>
      <c r="W87" s="378"/>
      <c r="X87" s="378"/>
      <c r="Y87" s="378"/>
      <c r="Z87" s="378"/>
      <c r="AA87" s="257"/>
      <c r="AB87" s="257"/>
      <c r="AC87" s="257"/>
      <c r="AD87" s="257"/>
      <c r="AE87" s="378"/>
      <c r="AF87" s="378"/>
      <c r="AG87" s="378"/>
      <c r="AH87" s="378"/>
      <c r="AI87" s="85"/>
      <c r="AJ87" s="379"/>
      <c r="AK87" s="379"/>
      <c r="AL87" s="363"/>
      <c r="AM87" s="363"/>
      <c r="AN87" s="363"/>
      <c r="AO87" s="363"/>
      <c r="AP87" s="364"/>
      <c r="AQ87" s="364"/>
      <c r="AR87" s="364"/>
      <c r="AS87" s="364"/>
      <c r="AT87" s="365"/>
      <c r="AU87" s="380"/>
      <c r="AV87" s="381"/>
      <c r="AW87" s="257"/>
      <c r="AX87" s="257"/>
      <c r="AY87" s="257"/>
      <c r="AZ87" s="257"/>
      <c r="BA87" s="257"/>
      <c r="BB87" s="257"/>
      <c r="BC87" s="257"/>
      <c r="BD87" s="102"/>
    </row>
    <row r="88" spans="1:65" s="82" customFormat="1" ht="35.1" hidden="1" customHeight="1" x14ac:dyDescent="0.25">
      <c r="F88" s="54"/>
      <c r="G88" s="55"/>
      <c r="H88" s="83"/>
      <c r="I88" s="86"/>
      <c r="J88" s="86"/>
      <c r="K88" s="108"/>
      <c r="L88" s="108"/>
      <c r="M88" s="108"/>
      <c r="N88" s="108"/>
      <c r="O88" s="108"/>
      <c r="P88" s="108"/>
      <c r="Q88" s="108"/>
      <c r="R88" s="108"/>
      <c r="S88" s="257"/>
      <c r="T88" s="257"/>
      <c r="U88" s="257"/>
      <c r="V88" s="257"/>
      <c r="W88" s="378"/>
      <c r="X88" s="378"/>
      <c r="Y88" s="378"/>
      <c r="Z88" s="378"/>
      <c r="AA88" s="257"/>
      <c r="AB88" s="257"/>
      <c r="AC88" s="257"/>
      <c r="AD88" s="257"/>
      <c r="AE88" s="378"/>
      <c r="AF88" s="378"/>
      <c r="AG88" s="378"/>
      <c r="AH88" s="378"/>
      <c r="AI88" s="85"/>
      <c r="AJ88" s="379"/>
      <c r="AK88" s="379"/>
      <c r="AL88" s="363"/>
      <c r="AM88" s="363"/>
      <c r="AN88" s="363"/>
      <c r="AO88" s="363"/>
      <c r="AP88" s="364"/>
      <c r="AQ88" s="364"/>
      <c r="AR88" s="364"/>
      <c r="AS88" s="364"/>
      <c r="AT88" s="365"/>
      <c r="AU88" s="380"/>
      <c r="AV88" s="381"/>
      <c r="AW88" s="257"/>
      <c r="AX88" s="257"/>
      <c r="AY88" s="257"/>
      <c r="AZ88" s="257"/>
      <c r="BA88" s="257"/>
      <c r="BB88" s="257"/>
      <c r="BC88" s="257"/>
      <c r="BD88" s="102"/>
    </row>
    <row r="89" spans="1:65" s="82" customFormat="1" ht="35.1" hidden="1" customHeight="1" x14ac:dyDescent="0.25">
      <c r="F89" s="54"/>
      <c r="G89" s="55"/>
      <c r="H89" s="83"/>
      <c r="I89" s="86"/>
      <c r="J89" s="86"/>
      <c r="K89" s="108"/>
      <c r="L89" s="108"/>
      <c r="M89" s="108"/>
      <c r="N89" s="108"/>
      <c r="O89" s="108"/>
      <c r="P89" s="108"/>
      <c r="Q89" s="108"/>
      <c r="R89" s="108"/>
      <c r="S89" s="257"/>
      <c r="T89" s="257"/>
      <c r="U89" s="257"/>
      <c r="V89" s="257"/>
      <c r="W89" s="378"/>
      <c r="X89" s="378"/>
      <c r="Y89" s="378"/>
      <c r="Z89" s="378"/>
      <c r="AA89" s="257"/>
      <c r="AB89" s="257"/>
      <c r="AC89" s="257"/>
      <c r="AD89" s="257"/>
      <c r="AE89" s="378"/>
      <c r="AF89" s="378"/>
      <c r="AG89" s="378"/>
      <c r="AH89" s="378"/>
      <c r="AI89" s="85"/>
      <c r="AJ89" s="379"/>
      <c r="AK89" s="379"/>
      <c r="AL89" s="363"/>
      <c r="AM89" s="363"/>
      <c r="AN89" s="363"/>
      <c r="AO89" s="363"/>
      <c r="AP89" s="364"/>
      <c r="AQ89" s="364"/>
      <c r="AR89" s="364"/>
      <c r="AS89" s="364"/>
      <c r="AT89" s="365"/>
      <c r="AU89" s="380"/>
      <c r="AV89" s="381"/>
      <c r="AW89" s="257"/>
      <c r="AX89" s="257"/>
      <c r="AY89" s="257"/>
      <c r="AZ89" s="257"/>
      <c r="BA89" s="257"/>
      <c r="BB89" s="257"/>
      <c r="BC89" s="257"/>
      <c r="BD89" s="102"/>
    </row>
    <row r="90" spans="1:65" s="82" customFormat="1" ht="35.1" hidden="1" customHeight="1" x14ac:dyDescent="0.25">
      <c r="F90" s="54"/>
      <c r="G90" s="55"/>
      <c r="H90" s="83"/>
      <c r="I90" s="86"/>
      <c r="J90" s="86"/>
      <c r="K90" s="108"/>
      <c r="L90" s="108"/>
      <c r="M90" s="108"/>
      <c r="N90" s="108"/>
      <c r="O90" s="108"/>
      <c r="P90" s="108"/>
      <c r="Q90" s="108"/>
      <c r="R90" s="108"/>
      <c r="S90" s="257"/>
      <c r="T90" s="257"/>
      <c r="U90" s="257"/>
      <c r="V90" s="257"/>
      <c r="W90" s="378"/>
      <c r="X90" s="378"/>
      <c r="Y90" s="378"/>
      <c r="Z90" s="378"/>
      <c r="AA90" s="257"/>
      <c r="AB90" s="257"/>
      <c r="AC90" s="257"/>
      <c r="AD90" s="257"/>
      <c r="AE90" s="378"/>
      <c r="AF90" s="378"/>
      <c r="AG90" s="378"/>
      <c r="AH90" s="378"/>
      <c r="AI90" s="85"/>
      <c r="AJ90" s="379"/>
      <c r="AK90" s="379"/>
      <c r="AL90" s="363"/>
      <c r="AM90" s="363"/>
      <c r="AN90" s="363"/>
      <c r="AO90" s="363"/>
      <c r="AP90" s="364"/>
      <c r="AQ90" s="364"/>
      <c r="AR90" s="364"/>
      <c r="AS90" s="364"/>
      <c r="AT90" s="365"/>
      <c r="AU90" s="380"/>
      <c r="AV90" s="381"/>
      <c r="AW90" s="257"/>
      <c r="AX90" s="257"/>
      <c r="AY90" s="257"/>
      <c r="AZ90" s="257"/>
      <c r="BA90" s="257"/>
      <c r="BB90" s="257"/>
      <c r="BC90" s="257"/>
      <c r="BD90" s="102"/>
    </row>
    <row r="91" spans="1:65" s="82" customFormat="1" ht="35.1" hidden="1" customHeight="1" x14ac:dyDescent="0.25">
      <c r="F91" s="54"/>
      <c r="G91" s="55"/>
      <c r="H91" s="83"/>
      <c r="I91" s="86"/>
      <c r="J91" s="86"/>
      <c r="K91" s="108"/>
      <c r="L91" s="108"/>
      <c r="M91" s="108"/>
      <c r="N91" s="108"/>
      <c r="O91" s="108"/>
      <c r="P91" s="108"/>
      <c r="Q91" s="108"/>
      <c r="R91" s="108"/>
      <c r="S91" s="257"/>
      <c r="T91" s="257"/>
      <c r="U91" s="257"/>
      <c r="V91" s="257"/>
      <c r="W91" s="378"/>
      <c r="X91" s="378"/>
      <c r="Y91" s="378"/>
      <c r="Z91" s="378"/>
      <c r="AA91" s="257"/>
      <c r="AB91" s="257"/>
      <c r="AC91" s="257"/>
      <c r="AD91" s="257"/>
      <c r="AE91" s="378"/>
      <c r="AF91" s="378"/>
      <c r="AG91" s="378"/>
      <c r="AH91" s="378"/>
      <c r="AI91" s="85"/>
      <c r="AJ91" s="379"/>
      <c r="AK91" s="379"/>
      <c r="AL91" s="363"/>
      <c r="AM91" s="363"/>
      <c r="AN91" s="363"/>
      <c r="AO91" s="363"/>
      <c r="AP91" s="364"/>
      <c r="AQ91" s="364"/>
      <c r="AR91" s="364"/>
      <c r="AS91" s="364"/>
      <c r="AT91" s="365"/>
      <c r="AU91" s="380"/>
      <c r="AV91" s="381"/>
      <c r="AW91" s="257"/>
      <c r="AX91" s="257"/>
      <c r="AY91" s="257"/>
      <c r="AZ91" s="257"/>
      <c r="BA91" s="257"/>
      <c r="BB91" s="257"/>
      <c r="BC91" s="257"/>
      <c r="BD91" s="102"/>
    </row>
    <row r="92" spans="1:65" s="82" customFormat="1" ht="72.75" customHeight="1" x14ac:dyDescent="0.25">
      <c r="A92" s="82" t="s">
        <v>6480</v>
      </c>
      <c r="B92" s="82" t="s">
        <v>6481</v>
      </c>
      <c r="C92" s="82" t="s">
        <v>6482</v>
      </c>
      <c r="D92" s="82" t="s">
        <v>6483</v>
      </c>
      <c r="E92" s="82" t="s">
        <v>349</v>
      </c>
      <c r="F92" s="54"/>
      <c r="G92" s="55" t="s">
        <v>4496</v>
      </c>
      <c r="H92" s="83" t="s">
        <v>4495</v>
      </c>
      <c r="I92" s="55" t="s">
        <v>4464</v>
      </c>
      <c r="J92" s="92" t="s">
        <v>6577</v>
      </c>
      <c r="K92" s="108">
        <v>16000</v>
      </c>
      <c r="L92" s="108">
        <v>8000</v>
      </c>
      <c r="M92" s="108">
        <v>4200</v>
      </c>
      <c r="N92" s="108">
        <v>3000</v>
      </c>
      <c r="O92" s="108" t="e">
        <v>#REF!</v>
      </c>
      <c r="P92" s="108" t="e">
        <v>#REF!</v>
      </c>
      <c r="Q92" s="108" t="e">
        <v>#REF!</v>
      </c>
      <c r="R92" s="108" t="e">
        <v>#REF!</v>
      </c>
      <c r="S92" s="257"/>
      <c r="T92" s="257"/>
      <c r="U92" s="257"/>
      <c r="V92" s="257"/>
      <c r="W92" s="378"/>
      <c r="X92" s="378"/>
      <c r="Y92" s="378"/>
      <c r="Z92" s="378"/>
      <c r="AA92" s="257"/>
      <c r="AB92" s="257"/>
      <c r="AC92" s="257"/>
      <c r="AD92" s="257"/>
      <c r="AE92" s="378"/>
      <c r="AF92" s="378"/>
      <c r="AG92" s="378"/>
      <c r="AH92" s="378"/>
      <c r="AI92" s="85">
        <v>3.05</v>
      </c>
      <c r="AJ92" s="379"/>
      <c r="AK92" s="379" t="e">
        <v>#REF!</v>
      </c>
      <c r="AL92" s="363" t="e">
        <v>#REF!</v>
      </c>
      <c r="AM92" s="363" t="e">
        <v>#REF!</v>
      </c>
      <c r="AN92" s="363" t="e">
        <v>#REF!</v>
      </c>
      <c r="AO92" s="363" t="e">
        <v>#REF!</v>
      </c>
      <c r="AP92" s="364" t="e">
        <v>#REF!</v>
      </c>
      <c r="AQ92" s="364" t="e">
        <v>#REF!</v>
      </c>
      <c r="AR92" s="364" t="e">
        <v>#REF!</v>
      </c>
      <c r="AS92" s="364" t="e">
        <v>#REF!</v>
      </c>
      <c r="AT92" s="365" t="e">
        <v>#REF!</v>
      </c>
      <c r="AU92" s="380" t="s">
        <v>349</v>
      </c>
      <c r="AV92" s="381"/>
      <c r="AW92" s="257"/>
      <c r="AX92" s="257"/>
      <c r="AY92" s="257"/>
      <c r="AZ92" s="257"/>
      <c r="BA92" s="257"/>
      <c r="BB92" s="257"/>
      <c r="BC92" s="257"/>
      <c r="BD92" s="102" t="e">
        <v>#REF!</v>
      </c>
      <c r="BF92" s="82" t="s">
        <v>6429</v>
      </c>
      <c r="BH92" s="82" t="str">
        <f>TRIM(H92)</f>
        <v>Đường nối tiếp từ đường Trần Văn Xã qua Văn phòng KP4 phường Trảng Dài đến đường Nguyễn Thái Học</v>
      </c>
      <c r="BI92" s="82" t="str">
        <f>TRIM(I92)</f>
        <v>Đường Trần Văn Xã (từ đường Bùi Trọng Nghĩa đến đường D2 - Khu dân cư Phú Gia 2)</v>
      </c>
      <c r="BJ92" s="82" t="str">
        <f>TRIM(J92)</f>
        <v>Hết ranh thửa đất số 241, tờ BĐĐC số 42; bên phải: hết ranh thửa đất số 262, tờ BĐĐC số 42 phường Trảng Dài</v>
      </c>
      <c r="BK92" s="82" t="str">
        <f>UPPER(LEFT(BH92,1))&amp;MID(BH92,2,LEN(BH92))</f>
        <v>Đường nối tiếp từ đường Trần Văn Xã qua Văn phòng KP4 phường Trảng Dài đến đường Nguyễn Thái Học</v>
      </c>
      <c r="BL92" s="82" t="str">
        <f>UPPER(LEFT(BI92,1))&amp;MID(BI92,2,LEN(BI92))</f>
        <v>Đường Trần Văn Xã (từ đường Bùi Trọng Nghĩa đến đường D2 - Khu dân cư Phú Gia 2)</v>
      </c>
      <c r="BM92" s="82" t="str">
        <f>UPPER(LEFT(BJ92,1))&amp;MID(BJ92,2,LEN(BJ92))</f>
        <v>Hết ranh thửa đất số 241, tờ BĐĐC số 42; bên phải: hết ranh thửa đất số 262, tờ BĐĐC số 42 phường Trảng Dài</v>
      </c>
    </row>
    <row r="93" spans="1:65" s="82" customFormat="1" ht="35.1" hidden="1" customHeight="1" x14ac:dyDescent="0.25">
      <c r="F93" s="54"/>
      <c r="G93" s="55"/>
      <c r="H93" s="83"/>
      <c r="I93" s="86"/>
      <c r="J93" s="86"/>
      <c r="K93" s="108"/>
      <c r="L93" s="108"/>
      <c r="M93" s="108"/>
      <c r="N93" s="108"/>
      <c r="O93" s="108"/>
      <c r="P93" s="108"/>
      <c r="Q93" s="108"/>
      <c r="R93" s="108"/>
      <c r="S93" s="257"/>
      <c r="T93" s="257"/>
      <c r="U93" s="257"/>
      <c r="V93" s="257"/>
      <c r="W93" s="378"/>
      <c r="X93" s="378"/>
      <c r="Y93" s="378"/>
      <c r="Z93" s="378"/>
      <c r="AA93" s="257"/>
      <c r="AB93" s="257"/>
      <c r="AC93" s="257"/>
      <c r="AD93" s="257"/>
      <c r="AE93" s="378"/>
      <c r="AF93" s="378"/>
      <c r="AG93" s="378"/>
      <c r="AH93" s="378"/>
      <c r="AI93" s="85"/>
      <c r="AJ93" s="379"/>
      <c r="AK93" s="379"/>
      <c r="AL93" s="363"/>
      <c r="AM93" s="363"/>
      <c r="AN93" s="363"/>
      <c r="AO93" s="363"/>
      <c r="AP93" s="364"/>
      <c r="AQ93" s="364"/>
      <c r="AR93" s="364"/>
      <c r="AS93" s="364"/>
      <c r="AT93" s="365"/>
      <c r="AU93" s="380"/>
      <c r="AV93" s="381"/>
      <c r="AW93" s="257"/>
      <c r="AX93" s="257"/>
      <c r="AY93" s="257"/>
      <c r="AZ93" s="257"/>
      <c r="BA93" s="257"/>
      <c r="BB93" s="257"/>
      <c r="BC93" s="257"/>
      <c r="BD93" s="102"/>
    </row>
    <row r="94" spans="1:65" s="82" customFormat="1" ht="35.1" hidden="1" customHeight="1" x14ac:dyDescent="0.25">
      <c r="F94" s="54"/>
      <c r="G94" s="55"/>
      <c r="H94" s="83"/>
      <c r="I94" s="86"/>
      <c r="J94" s="86"/>
      <c r="K94" s="108"/>
      <c r="L94" s="108"/>
      <c r="M94" s="108"/>
      <c r="N94" s="108"/>
      <c r="O94" s="108"/>
      <c r="P94" s="108"/>
      <c r="Q94" s="108"/>
      <c r="R94" s="108"/>
      <c r="S94" s="257"/>
      <c r="T94" s="257"/>
      <c r="U94" s="257"/>
      <c r="V94" s="257"/>
      <c r="W94" s="378"/>
      <c r="X94" s="378"/>
      <c r="Y94" s="378"/>
      <c r="Z94" s="378"/>
      <c r="AA94" s="257"/>
      <c r="AB94" s="257"/>
      <c r="AC94" s="257"/>
      <c r="AD94" s="257"/>
      <c r="AE94" s="378"/>
      <c r="AF94" s="378"/>
      <c r="AG94" s="378"/>
      <c r="AH94" s="378"/>
      <c r="AI94" s="85"/>
      <c r="AJ94" s="379"/>
      <c r="AK94" s="379"/>
      <c r="AL94" s="363"/>
      <c r="AM94" s="363"/>
      <c r="AN94" s="363"/>
      <c r="AO94" s="363"/>
      <c r="AP94" s="364"/>
      <c r="AQ94" s="364"/>
      <c r="AR94" s="364"/>
      <c r="AS94" s="364"/>
      <c r="AT94" s="365"/>
      <c r="AU94" s="380"/>
      <c r="AV94" s="381"/>
      <c r="AW94" s="257"/>
      <c r="AX94" s="257"/>
      <c r="AY94" s="257"/>
      <c r="AZ94" s="257"/>
      <c r="BA94" s="257"/>
      <c r="BB94" s="257"/>
      <c r="BC94" s="257"/>
      <c r="BD94" s="102"/>
    </row>
    <row r="95" spans="1:65" s="82" customFormat="1" ht="35.1" hidden="1" customHeight="1" x14ac:dyDescent="0.25">
      <c r="F95" s="54"/>
      <c r="G95" s="55"/>
      <c r="H95" s="83"/>
      <c r="I95" s="86"/>
      <c r="J95" s="86"/>
      <c r="K95" s="108"/>
      <c r="L95" s="108"/>
      <c r="M95" s="108"/>
      <c r="N95" s="108"/>
      <c r="O95" s="108"/>
      <c r="P95" s="108"/>
      <c r="Q95" s="108"/>
      <c r="R95" s="108"/>
      <c r="S95" s="257"/>
      <c r="T95" s="257"/>
      <c r="U95" s="257"/>
      <c r="V95" s="257"/>
      <c r="W95" s="378"/>
      <c r="X95" s="378"/>
      <c r="Y95" s="378"/>
      <c r="Z95" s="378"/>
      <c r="AA95" s="257"/>
      <c r="AB95" s="257"/>
      <c r="AC95" s="257"/>
      <c r="AD95" s="257"/>
      <c r="AE95" s="378"/>
      <c r="AF95" s="378"/>
      <c r="AG95" s="378"/>
      <c r="AH95" s="378"/>
      <c r="AI95" s="85"/>
      <c r="AJ95" s="379"/>
      <c r="AK95" s="379"/>
      <c r="AL95" s="363"/>
      <c r="AM95" s="363"/>
      <c r="AN95" s="363"/>
      <c r="AO95" s="363"/>
      <c r="AP95" s="364"/>
      <c r="AQ95" s="364"/>
      <c r="AR95" s="364"/>
      <c r="AS95" s="364"/>
      <c r="AT95" s="365"/>
      <c r="AU95" s="380"/>
      <c r="AV95" s="381"/>
      <c r="AW95" s="257"/>
      <c r="AX95" s="257"/>
      <c r="AY95" s="257"/>
      <c r="AZ95" s="257"/>
      <c r="BA95" s="257"/>
      <c r="BB95" s="257"/>
      <c r="BC95" s="257"/>
      <c r="BD95" s="102"/>
    </row>
    <row r="96" spans="1:65" s="82" customFormat="1" ht="35.1" hidden="1" customHeight="1" x14ac:dyDescent="0.25">
      <c r="F96" s="54"/>
      <c r="G96" s="55"/>
      <c r="H96" s="83"/>
      <c r="I96" s="86"/>
      <c r="J96" s="86"/>
      <c r="K96" s="108"/>
      <c r="L96" s="108"/>
      <c r="M96" s="108"/>
      <c r="N96" s="108"/>
      <c r="O96" s="108"/>
      <c r="P96" s="108"/>
      <c r="Q96" s="108"/>
      <c r="R96" s="108"/>
      <c r="S96" s="257"/>
      <c r="T96" s="257"/>
      <c r="U96" s="257"/>
      <c r="V96" s="257"/>
      <c r="W96" s="378"/>
      <c r="X96" s="378"/>
      <c r="Y96" s="378"/>
      <c r="Z96" s="378"/>
      <c r="AA96" s="257"/>
      <c r="AB96" s="257"/>
      <c r="AC96" s="257"/>
      <c r="AD96" s="257"/>
      <c r="AE96" s="378"/>
      <c r="AF96" s="378"/>
      <c r="AG96" s="378"/>
      <c r="AH96" s="378"/>
      <c r="AI96" s="85"/>
      <c r="AJ96" s="379"/>
      <c r="AK96" s="379"/>
      <c r="AL96" s="363"/>
      <c r="AM96" s="363"/>
      <c r="AN96" s="363"/>
      <c r="AO96" s="363"/>
      <c r="AP96" s="364"/>
      <c r="AQ96" s="364"/>
      <c r="AR96" s="364"/>
      <c r="AS96" s="364"/>
      <c r="AT96" s="365"/>
      <c r="AU96" s="380"/>
      <c r="AV96" s="381"/>
      <c r="AW96" s="257"/>
      <c r="AX96" s="257"/>
      <c r="AY96" s="257"/>
      <c r="AZ96" s="257"/>
      <c r="BA96" s="257"/>
      <c r="BB96" s="257"/>
      <c r="BC96" s="257"/>
      <c r="BD96" s="102"/>
    </row>
    <row r="97" spans="1:65" s="82" customFormat="1" ht="35.1" hidden="1" customHeight="1" x14ac:dyDescent="0.25">
      <c r="F97" s="54"/>
      <c r="G97" s="55"/>
      <c r="H97" s="83"/>
      <c r="I97" s="86"/>
      <c r="J97" s="86"/>
      <c r="K97" s="108"/>
      <c r="L97" s="108"/>
      <c r="M97" s="108"/>
      <c r="N97" s="108"/>
      <c r="O97" s="108"/>
      <c r="P97" s="108"/>
      <c r="Q97" s="108"/>
      <c r="R97" s="108"/>
      <c r="S97" s="257"/>
      <c r="T97" s="257"/>
      <c r="U97" s="257"/>
      <c r="V97" s="257"/>
      <c r="W97" s="378"/>
      <c r="X97" s="378"/>
      <c r="Y97" s="378"/>
      <c r="Z97" s="378"/>
      <c r="AA97" s="257"/>
      <c r="AB97" s="257"/>
      <c r="AC97" s="257"/>
      <c r="AD97" s="257"/>
      <c r="AE97" s="378"/>
      <c r="AF97" s="378"/>
      <c r="AG97" s="378"/>
      <c r="AH97" s="378"/>
      <c r="AI97" s="85"/>
      <c r="AJ97" s="379"/>
      <c r="AK97" s="379"/>
      <c r="AL97" s="363"/>
      <c r="AM97" s="363"/>
      <c r="AN97" s="363"/>
      <c r="AO97" s="363"/>
      <c r="AP97" s="364"/>
      <c r="AQ97" s="364"/>
      <c r="AR97" s="364"/>
      <c r="AS97" s="364"/>
      <c r="AT97" s="365"/>
      <c r="AU97" s="380"/>
      <c r="AV97" s="381"/>
      <c r="AW97" s="257"/>
      <c r="AX97" s="257"/>
      <c r="AY97" s="257"/>
      <c r="AZ97" s="257"/>
      <c r="BA97" s="257"/>
      <c r="BB97" s="257"/>
      <c r="BC97" s="257"/>
      <c r="BD97" s="102"/>
    </row>
    <row r="98" spans="1:65" s="82" customFormat="1" ht="9.75" hidden="1" customHeight="1" x14ac:dyDescent="0.25">
      <c r="F98" s="54"/>
      <c r="G98" s="55"/>
      <c r="H98" s="83"/>
      <c r="I98" s="86"/>
      <c r="J98" s="86"/>
      <c r="K98" s="108"/>
      <c r="L98" s="108"/>
      <c r="M98" s="108"/>
      <c r="N98" s="108"/>
      <c r="O98" s="108"/>
      <c r="P98" s="108"/>
      <c r="Q98" s="108"/>
      <c r="R98" s="108"/>
      <c r="S98" s="257"/>
      <c r="T98" s="257"/>
      <c r="U98" s="257"/>
      <c r="V98" s="257"/>
      <c r="W98" s="378"/>
      <c r="X98" s="378"/>
      <c r="Y98" s="378"/>
      <c r="Z98" s="378"/>
      <c r="AA98" s="257"/>
      <c r="AB98" s="257"/>
      <c r="AC98" s="257"/>
      <c r="AD98" s="257"/>
      <c r="AE98" s="378"/>
      <c r="AF98" s="378"/>
      <c r="AG98" s="378"/>
      <c r="AH98" s="378"/>
      <c r="AI98" s="85"/>
      <c r="AJ98" s="379"/>
      <c r="AK98" s="379"/>
      <c r="AL98" s="363"/>
      <c r="AM98" s="363"/>
      <c r="AN98" s="363"/>
      <c r="AO98" s="363"/>
      <c r="AP98" s="364"/>
      <c r="AQ98" s="364"/>
      <c r="AR98" s="364"/>
      <c r="AS98" s="364"/>
      <c r="AT98" s="365"/>
      <c r="AU98" s="380"/>
      <c r="AV98" s="381"/>
      <c r="AW98" s="257"/>
      <c r="AX98" s="257"/>
      <c r="AY98" s="257"/>
      <c r="AZ98" s="257"/>
      <c r="BA98" s="257"/>
      <c r="BB98" s="257"/>
      <c r="BC98" s="257"/>
      <c r="BD98" s="102"/>
    </row>
    <row r="99" spans="1:65" s="82" customFormat="1" ht="93" customHeight="1" x14ac:dyDescent="0.25">
      <c r="A99" s="82" t="s">
        <v>6484</v>
      </c>
      <c r="B99" s="82" t="s">
        <v>6485</v>
      </c>
      <c r="C99" s="82" t="s">
        <v>6486</v>
      </c>
      <c r="D99" s="82" t="s">
        <v>6487</v>
      </c>
      <c r="E99" s="82" t="s">
        <v>349</v>
      </c>
      <c r="F99" s="54"/>
      <c r="G99" s="55" t="s">
        <v>4499</v>
      </c>
      <c r="H99" s="83" t="s">
        <v>4495</v>
      </c>
      <c r="I99" s="92" t="s">
        <v>6577</v>
      </c>
      <c r="J99" s="92" t="s">
        <v>5297</v>
      </c>
      <c r="K99" s="108">
        <v>15000</v>
      </c>
      <c r="L99" s="108">
        <v>8000</v>
      </c>
      <c r="M99" s="108">
        <v>4200</v>
      </c>
      <c r="N99" s="108">
        <v>3000</v>
      </c>
      <c r="O99" s="108" t="e">
        <v>#REF!</v>
      </c>
      <c r="P99" s="108" t="e">
        <v>#REF!</v>
      </c>
      <c r="Q99" s="108" t="e">
        <v>#REF!</v>
      </c>
      <c r="R99" s="108" t="e">
        <v>#REF!</v>
      </c>
      <c r="S99" s="257"/>
      <c r="T99" s="257"/>
      <c r="U99" s="257"/>
      <c r="V99" s="257"/>
      <c r="W99" s="378"/>
      <c r="X99" s="378"/>
      <c r="Y99" s="378"/>
      <c r="Z99" s="378"/>
      <c r="AA99" s="257"/>
      <c r="AB99" s="257"/>
      <c r="AC99" s="257"/>
      <c r="AD99" s="257"/>
      <c r="AE99" s="378"/>
      <c r="AF99" s="378"/>
      <c r="AG99" s="378"/>
      <c r="AH99" s="378"/>
      <c r="AI99" s="85">
        <v>3.05</v>
      </c>
      <c r="AJ99" s="379"/>
      <c r="AK99" s="379" t="e">
        <v>#REF!</v>
      </c>
      <c r="AL99" s="363" t="e">
        <v>#REF!</v>
      </c>
      <c r="AM99" s="363" t="e">
        <v>#REF!</v>
      </c>
      <c r="AN99" s="363" t="e">
        <v>#REF!</v>
      </c>
      <c r="AO99" s="363" t="e">
        <v>#REF!</v>
      </c>
      <c r="AP99" s="364" t="e">
        <v>#REF!</v>
      </c>
      <c r="AQ99" s="364" t="e">
        <v>#REF!</v>
      </c>
      <c r="AR99" s="364" t="e">
        <v>#REF!</v>
      </c>
      <c r="AS99" s="364" t="e">
        <v>#REF!</v>
      </c>
      <c r="AT99" s="365" t="e">
        <v>#REF!</v>
      </c>
      <c r="AU99" s="380" t="s">
        <v>349</v>
      </c>
      <c r="AV99" s="381">
        <v>11200</v>
      </c>
      <c r="AW99" s="257">
        <v>5600</v>
      </c>
      <c r="AX99" s="257">
        <v>2940</v>
      </c>
      <c r="AY99" s="257">
        <v>2100</v>
      </c>
      <c r="AZ99" s="257">
        <v>9600</v>
      </c>
      <c r="BA99" s="257">
        <v>4800</v>
      </c>
      <c r="BB99" s="257">
        <v>2520</v>
      </c>
      <c r="BC99" s="257">
        <v>1800</v>
      </c>
      <c r="BD99" s="102" t="e">
        <v>#REF!</v>
      </c>
      <c r="BF99" s="82" t="s">
        <v>6429</v>
      </c>
      <c r="BH99" s="82" t="str">
        <f>TRIM(H99)</f>
        <v>Đường nối tiếp từ đường Trần Văn Xã qua Văn phòng KP4 phường Trảng Dài đến đường Nguyễn Thái Học</v>
      </c>
      <c r="BI99" s="82" t="str">
        <f>TRIM(I99)</f>
        <v>Hết ranh thửa đất số 241, tờ BĐĐC số 42; bên phải: hết ranh thửa đất số 262, tờ BĐĐC số 42 phường Trảng Dài</v>
      </c>
      <c r="BJ99" s="82" t="str">
        <f>TRIM(J99)</f>
        <v>Đường Nguyễn Thái Học</v>
      </c>
      <c r="BK99" s="82" t="str">
        <f>UPPER(LEFT(BH99,1))&amp;MID(BH99,2,LEN(BH99))</f>
        <v>Đường nối tiếp từ đường Trần Văn Xã qua Văn phòng KP4 phường Trảng Dài đến đường Nguyễn Thái Học</v>
      </c>
      <c r="BL99" s="82" t="str">
        <f>UPPER(LEFT(BI99,1))&amp;MID(BI99,2,LEN(BI99))</f>
        <v>Hết ranh thửa đất số 241, tờ BĐĐC số 42; bên phải: hết ranh thửa đất số 262, tờ BĐĐC số 42 phường Trảng Dài</v>
      </c>
      <c r="BM99" s="82" t="str">
        <f>UPPER(LEFT(BJ99,1))&amp;MID(BJ99,2,LEN(BJ99))</f>
        <v>Đường Nguyễn Thái Học</v>
      </c>
    </row>
    <row r="100" spans="1:65" s="82" customFormat="1" ht="35.1" hidden="1" customHeight="1" x14ac:dyDescent="0.25">
      <c r="F100" s="54"/>
      <c r="G100" s="55"/>
      <c r="H100" s="83"/>
      <c r="I100" s="86"/>
      <c r="J100" s="86"/>
      <c r="K100" s="108"/>
      <c r="L100" s="108"/>
      <c r="M100" s="108"/>
      <c r="N100" s="108"/>
      <c r="O100" s="108"/>
      <c r="P100" s="108"/>
      <c r="Q100" s="108"/>
      <c r="R100" s="108"/>
      <c r="S100" s="257"/>
      <c r="T100" s="257"/>
      <c r="U100" s="257"/>
      <c r="V100" s="257"/>
      <c r="W100" s="378"/>
      <c r="X100" s="378"/>
      <c r="Y100" s="378"/>
      <c r="Z100" s="378"/>
      <c r="AA100" s="257"/>
      <c r="AB100" s="257"/>
      <c r="AC100" s="257"/>
      <c r="AD100" s="257"/>
      <c r="AE100" s="378"/>
      <c r="AF100" s="378"/>
      <c r="AG100" s="378"/>
      <c r="AH100" s="378"/>
      <c r="AI100" s="85"/>
      <c r="AJ100" s="379"/>
      <c r="AK100" s="379"/>
      <c r="AL100" s="363"/>
      <c r="AM100" s="363"/>
      <c r="AN100" s="363"/>
      <c r="AO100" s="363"/>
      <c r="AP100" s="364"/>
      <c r="AQ100" s="364"/>
      <c r="AR100" s="364"/>
      <c r="AS100" s="364"/>
      <c r="AT100" s="365"/>
      <c r="AU100" s="380"/>
      <c r="AV100" s="381"/>
      <c r="AW100" s="257"/>
      <c r="AX100" s="257"/>
      <c r="AY100" s="257"/>
      <c r="AZ100" s="257"/>
      <c r="BA100" s="257"/>
      <c r="BB100" s="257"/>
      <c r="BC100" s="257"/>
      <c r="BD100" s="102"/>
    </row>
    <row r="101" spans="1:65" s="82" customFormat="1" ht="35.1" hidden="1" customHeight="1" x14ac:dyDescent="0.25">
      <c r="F101" s="54"/>
      <c r="G101" s="55"/>
      <c r="H101" s="83"/>
      <c r="I101" s="86"/>
      <c r="J101" s="86"/>
      <c r="K101" s="108"/>
      <c r="L101" s="108"/>
      <c r="M101" s="108"/>
      <c r="N101" s="108"/>
      <c r="O101" s="108"/>
      <c r="P101" s="108"/>
      <c r="Q101" s="108"/>
      <c r="R101" s="108"/>
      <c r="S101" s="257"/>
      <c r="T101" s="257"/>
      <c r="U101" s="257"/>
      <c r="V101" s="257"/>
      <c r="W101" s="378"/>
      <c r="X101" s="378"/>
      <c r="Y101" s="378"/>
      <c r="Z101" s="378"/>
      <c r="AA101" s="257"/>
      <c r="AB101" s="257"/>
      <c r="AC101" s="257"/>
      <c r="AD101" s="257"/>
      <c r="AE101" s="378"/>
      <c r="AF101" s="378"/>
      <c r="AG101" s="378"/>
      <c r="AH101" s="378"/>
      <c r="AI101" s="85"/>
      <c r="AJ101" s="379"/>
      <c r="AK101" s="379"/>
      <c r="AL101" s="363"/>
      <c r="AM101" s="363"/>
      <c r="AN101" s="363"/>
      <c r="AO101" s="363"/>
      <c r="AP101" s="364"/>
      <c r="AQ101" s="364"/>
      <c r="AR101" s="364"/>
      <c r="AS101" s="364"/>
      <c r="AT101" s="365"/>
      <c r="AU101" s="380"/>
      <c r="AV101" s="381"/>
      <c r="AW101" s="257"/>
      <c r="AX101" s="257"/>
      <c r="AY101" s="257"/>
      <c r="AZ101" s="257"/>
      <c r="BA101" s="257"/>
      <c r="BB101" s="257"/>
      <c r="BC101" s="257"/>
      <c r="BD101" s="102"/>
    </row>
    <row r="102" spans="1:65" s="82" customFormat="1" ht="35.1" hidden="1" customHeight="1" x14ac:dyDescent="0.25">
      <c r="F102" s="54"/>
      <c r="G102" s="55"/>
      <c r="H102" s="83"/>
      <c r="I102" s="86"/>
      <c r="J102" s="86"/>
      <c r="K102" s="108"/>
      <c r="L102" s="108"/>
      <c r="M102" s="108"/>
      <c r="N102" s="108"/>
      <c r="O102" s="108"/>
      <c r="P102" s="108"/>
      <c r="Q102" s="108"/>
      <c r="R102" s="108"/>
      <c r="S102" s="257"/>
      <c r="T102" s="257"/>
      <c r="U102" s="257"/>
      <c r="V102" s="257"/>
      <c r="W102" s="378"/>
      <c r="X102" s="378"/>
      <c r="Y102" s="378"/>
      <c r="Z102" s="378"/>
      <c r="AA102" s="257"/>
      <c r="AB102" s="257"/>
      <c r="AC102" s="257"/>
      <c r="AD102" s="257"/>
      <c r="AE102" s="378"/>
      <c r="AF102" s="378"/>
      <c r="AG102" s="378"/>
      <c r="AH102" s="378"/>
      <c r="AI102" s="85"/>
      <c r="AJ102" s="379"/>
      <c r="AK102" s="379"/>
      <c r="AL102" s="363"/>
      <c r="AM102" s="363"/>
      <c r="AN102" s="363"/>
      <c r="AO102" s="363"/>
      <c r="AP102" s="364"/>
      <c r="AQ102" s="364"/>
      <c r="AR102" s="364"/>
      <c r="AS102" s="364"/>
      <c r="AT102" s="365"/>
      <c r="AU102" s="380"/>
      <c r="AV102" s="381"/>
      <c r="AW102" s="257"/>
      <c r="AX102" s="257"/>
      <c r="AY102" s="257"/>
      <c r="AZ102" s="257"/>
      <c r="BA102" s="257"/>
      <c r="BB102" s="257"/>
      <c r="BC102" s="257"/>
      <c r="BD102" s="102"/>
    </row>
    <row r="103" spans="1:65" s="82" customFormat="1" ht="35.1" hidden="1" customHeight="1" x14ac:dyDescent="0.25">
      <c r="F103" s="54"/>
      <c r="G103" s="55"/>
      <c r="H103" s="83"/>
      <c r="I103" s="86"/>
      <c r="J103" s="86"/>
      <c r="K103" s="108"/>
      <c r="L103" s="108"/>
      <c r="M103" s="108"/>
      <c r="N103" s="108"/>
      <c r="O103" s="108"/>
      <c r="P103" s="108"/>
      <c r="Q103" s="108"/>
      <c r="R103" s="108"/>
      <c r="S103" s="257"/>
      <c r="T103" s="257"/>
      <c r="U103" s="257"/>
      <c r="V103" s="257"/>
      <c r="W103" s="378"/>
      <c r="X103" s="378"/>
      <c r="Y103" s="378"/>
      <c r="Z103" s="378"/>
      <c r="AA103" s="257"/>
      <c r="AB103" s="257"/>
      <c r="AC103" s="257"/>
      <c r="AD103" s="257"/>
      <c r="AE103" s="378"/>
      <c r="AF103" s="378"/>
      <c r="AG103" s="378"/>
      <c r="AH103" s="378"/>
      <c r="AI103" s="85"/>
      <c r="AJ103" s="379"/>
      <c r="AK103" s="379"/>
      <c r="AL103" s="363"/>
      <c r="AM103" s="363"/>
      <c r="AN103" s="363"/>
      <c r="AO103" s="363"/>
      <c r="AP103" s="364"/>
      <c r="AQ103" s="364"/>
      <c r="AR103" s="364"/>
      <c r="AS103" s="364"/>
      <c r="AT103" s="365"/>
      <c r="AU103" s="380"/>
      <c r="AV103" s="381"/>
      <c r="AW103" s="257"/>
      <c r="AX103" s="257"/>
      <c r="AY103" s="257"/>
      <c r="AZ103" s="257"/>
      <c r="BA103" s="257"/>
      <c r="BB103" s="257"/>
      <c r="BC103" s="257"/>
      <c r="BD103" s="102"/>
    </row>
    <row r="104" spans="1:65" s="82" customFormat="1" ht="35.1" hidden="1" customHeight="1" x14ac:dyDescent="0.25">
      <c r="F104" s="54"/>
      <c r="G104" s="55"/>
      <c r="H104" s="83"/>
      <c r="I104" s="86"/>
      <c r="J104" s="86"/>
      <c r="K104" s="108"/>
      <c r="L104" s="108"/>
      <c r="M104" s="108"/>
      <c r="N104" s="108"/>
      <c r="O104" s="108"/>
      <c r="P104" s="108"/>
      <c r="Q104" s="108"/>
      <c r="R104" s="108"/>
      <c r="S104" s="257"/>
      <c r="T104" s="257"/>
      <c r="U104" s="257"/>
      <c r="V104" s="257"/>
      <c r="W104" s="378"/>
      <c r="X104" s="378"/>
      <c r="Y104" s="378"/>
      <c r="Z104" s="378"/>
      <c r="AA104" s="257"/>
      <c r="AB104" s="257"/>
      <c r="AC104" s="257"/>
      <c r="AD104" s="257"/>
      <c r="AE104" s="378"/>
      <c r="AF104" s="378"/>
      <c r="AG104" s="378"/>
      <c r="AH104" s="378"/>
      <c r="AI104" s="85"/>
      <c r="AJ104" s="379"/>
      <c r="AK104" s="379"/>
      <c r="AL104" s="363"/>
      <c r="AM104" s="363"/>
      <c r="AN104" s="363"/>
      <c r="AO104" s="363"/>
      <c r="AP104" s="364"/>
      <c r="AQ104" s="364"/>
      <c r="AR104" s="364"/>
      <c r="AS104" s="364"/>
      <c r="AT104" s="365"/>
      <c r="AU104" s="380"/>
      <c r="AV104" s="381"/>
      <c r="AW104" s="257"/>
      <c r="AX104" s="257"/>
      <c r="AY104" s="257"/>
      <c r="AZ104" s="257"/>
      <c r="BA104" s="257"/>
      <c r="BB104" s="257"/>
      <c r="BC104" s="257"/>
      <c r="BD104" s="102"/>
    </row>
    <row r="105" spans="1:65" s="82" customFormat="1" ht="35.1" hidden="1" customHeight="1" x14ac:dyDescent="0.25">
      <c r="F105" s="54"/>
      <c r="G105" s="55"/>
      <c r="H105" s="83"/>
      <c r="I105" s="86"/>
      <c r="J105" s="86"/>
      <c r="K105" s="108"/>
      <c r="L105" s="108"/>
      <c r="M105" s="108"/>
      <c r="N105" s="108"/>
      <c r="O105" s="108"/>
      <c r="P105" s="108"/>
      <c r="Q105" s="108"/>
      <c r="R105" s="108"/>
      <c r="S105" s="257"/>
      <c r="T105" s="257"/>
      <c r="U105" s="257"/>
      <c r="V105" s="257"/>
      <c r="W105" s="378"/>
      <c r="X105" s="378"/>
      <c r="Y105" s="378"/>
      <c r="Z105" s="378"/>
      <c r="AA105" s="257"/>
      <c r="AB105" s="257"/>
      <c r="AC105" s="257"/>
      <c r="AD105" s="257"/>
      <c r="AE105" s="378"/>
      <c r="AF105" s="378"/>
      <c r="AG105" s="378"/>
      <c r="AH105" s="378"/>
      <c r="AI105" s="85"/>
      <c r="AJ105" s="379"/>
      <c r="AK105" s="379"/>
      <c r="AL105" s="363"/>
      <c r="AM105" s="363"/>
      <c r="AN105" s="363"/>
      <c r="AO105" s="363"/>
      <c r="AP105" s="364"/>
      <c r="AQ105" s="364"/>
      <c r="AR105" s="364"/>
      <c r="AS105" s="364"/>
      <c r="AT105" s="365"/>
      <c r="AU105" s="380"/>
      <c r="AV105" s="381"/>
      <c r="AW105" s="257"/>
      <c r="AX105" s="257"/>
      <c r="AY105" s="257"/>
      <c r="AZ105" s="257"/>
      <c r="BA105" s="257"/>
      <c r="BB105" s="257"/>
      <c r="BC105" s="257"/>
      <c r="BD105" s="102"/>
    </row>
    <row r="106" spans="1:65" s="82" customFormat="1" ht="34.5" customHeight="1" x14ac:dyDescent="0.25">
      <c r="A106" s="82" t="s">
        <v>6488</v>
      </c>
      <c r="B106" s="82" t="s">
        <v>6489</v>
      </c>
      <c r="C106" s="82" t="s">
        <v>6490</v>
      </c>
      <c r="D106" s="82" t="s">
        <v>6491</v>
      </c>
      <c r="E106" s="82" t="s">
        <v>349</v>
      </c>
      <c r="F106" s="54">
        <v>44</v>
      </c>
      <c r="G106" s="55" t="s">
        <v>4511</v>
      </c>
      <c r="H106" s="83" t="s">
        <v>4506</v>
      </c>
      <c r="I106" s="86" t="s">
        <v>6397</v>
      </c>
      <c r="J106" s="86" t="s">
        <v>5016</v>
      </c>
      <c r="K106" s="108">
        <v>15000</v>
      </c>
      <c r="L106" s="108">
        <v>7000</v>
      </c>
      <c r="M106" s="108">
        <v>4200</v>
      </c>
      <c r="N106" s="108">
        <v>3000</v>
      </c>
      <c r="O106" s="108" t="e">
        <v>#REF!</v>
      </c>
      <c r="P106" s="108" t="e">
        <v>#REF!</v>
      </c>
      <c r="Q106" s="108" t="e">
        <v>#REF!</v>
      </c>
      <c r="R106" s="108" t="e">
        <v>#REF!</v>
      </c>
      <c r="S106" s="257"/>
      <c r="T106" s="257"/>
      <c r="U106" s="257"/>
      <c r="V106" s="257"/>
      <c r="W106" s="378"/>
      <c r="X106" s="378"/>
      <c r="Y106" s="378"/>
      <c r="Z106" s="378"/>
      <c r="AA106" s="257"/>
      <c r="AB106" s="257"/>
      <c r="AC106" s="257"/>
      <c r="AD106" s="257"/>
      <c r="AE106" s="378"/>
      <c r="AF106" s="378"/>
      <c r="AG106" s="378"/>
      <c r="AH106" s="378"/>
      <c r="AI106" s="85">
        <v>3.05</v>
      </c>
      <c r="AJ106" s="379"/>
      <c r="AK106" s="379" t="e">
        <v>#REF!</v>
      </c>
      <c r="AL106" s="363" t="e">
        <v>#REF!</v>
      </c>
      <c r="AM106" s="363" t="e">
        <v>#REF!</v>
      </c>
      <c r="AN106" s="363" t="e">
        <v>#REF!</v>
      </c>
      <c r="AO106" s="363" t="e">
        <v>#REF!</v>
      </c>
      <c r="AP106" s="364" t="e">
        <v>#REF!</v>
      </c>
      <c r="AQ106" s="364" t="e">
        <v>#REF!</v>
      </c>
      <c r="AR106" s="364" t="e">
        <v>#REF!</v>
      </c>
      <c r="AS106" s="364" t="e">
        <v>#REF!</v>
      </c>
      <c r="AT106" s="365" t="e">
        <v>#REF!</v>
      </c>
      <c r="AU106" s="380" t="s">
        <v>349</v>
      </c>
      <c r="AV106" s="381">
        <v>11200</v>
      </c>
      <c r="AW106" s="257">
        <v>4900</v>
      </c>
      <c r="AX106" s="257">
        <v>2940</v>
      </c>
      <c r="AY106" s="257">
        <v>2310</v>
      </c>
      <c r="AZ106" s="257">
        <v>9600</v>
      </c>
      <c r="BA106" s="257">
        <v>4200</v>
      </c>
      <c r="BB106" s="257">
        <v>2520</v>
      </c>
      <c r="BC106" s="257">
        <v>1980</v>
      </c>
      <c r="BD106" s="102" t="e">
        <v>#REF!</v>
      </c>
      <c r="BF106" s="82" t="s">
        <v>6429</v>
      </c>
      <c r="BG106" s="82" t="s">
        <v>6430</v>
      </c>
      <c r="BH106" s="82" t="str">
        <f>TRIM(H106)</f>
        <v>Đường Thân Nhân Trung</v>
      </c>
      <c r="BI106" s="82" t="str">
        <f>TRIM(I106)</f>
        <v>Suối Săn Máu</v>
      </c>
      <c r="BJ106" s="82" t="str">
        <f>TRIM(J106)</f>
        <v>Đường tỉnh 768B</v>
      </c>
      <c r="BK106" s="82" t="str">
        <f>UPPER(LEFT(BH106,1))&amp;MID(BH106,2,LEN(BH106))</f>
        <v>Đường Thân Nhân Trung</v>
      </c>
      <c r="BL106" s="82" t="str">
        <f>UPPER(LEFT(BI106,1))&amp;MID(BI106,2,LEN(BI106))</f>
        <v>Suối Săn Máu</v>
      </c>
      <c r="BM106" s="82" t="str">
        <f>UPPER(LEFT(BJ106,1))&amp;MID(BJ106,2,LEN(BJ106))</f>
        <v>Đường tỉnh 768B</v>
      </c>
    </row>
    <row r="107" spans="1:65" s="82" customFormat="1" ht="34.5" hidden="1" customHeight="1" x14ac:dyDescent="0.25">
      <c r="F107" s="54"/>
      <c r="G107" s="55"/>
      <c r="H107" s="83"/>
      <c r="I107" s="86"/>
      <c r="J107" s="86"/>
      <c r="K107" s="108"/>
      <c r="L107" s="108"/>
      <c r="M107" s="108"/>
      <c r="N107" s="108"/>
      <c r="O107" s="108"/>
      <c r="P107" s="108"/>
      <c r="Q107" s="108"/>
      <c r="R107" s="108"/>
      <c r="S107" s="257"/>
      <c r="T107" s="257"/>
      <c r="U107" s="257"/>
      <c r="V107" s="257"/>
      <c r="W107" s="378"/>
      <c r="X107" s="378"/>
      <c r="Y107" s="378"/>
      <c r="Z107" s="378"/>
      <c r="AA107" s="257"/>
      <c r="AB107" s="257"/>
      <c r="AC107" s="257"/>
      <c r="AD107" s="257"/>
      <c r="AE107" s="378"/>
      <c r="AF107" s="378"/>
      <c r="AG107" s="378"/>
      <c r="AH107" s="378"/>
      <c r="AI107" s="85"/>
      <c r="AJ107" s="379"/>
      <c r="AK107" s="379"/>
      <c r="AL107" s="363"/>
      <c r="AM107" s="363"/>
      <c r="AN107" s="363"/>
      <c r="AO107" s="363"/>
      <c r="AP107" s="364"/>
      <c r="AQ107" s="364"/>
      <c r="AR107" s="364"/>
      <c r="AS107" s="364"/>
      <c r="AT107" s="365"/>
      <c r="AU107" s="380"/>
      <c r="AV107" s="381"/>
      <c r="AW107" s="257"/>
      <c r="AX107" s="257"/>
      <c r="AY107" s="257"/>
      <c r="AZ107" s="257"/>
      <c r="BA107" s="257"/>
      <c r="BB107" s="257"/>
      <c r="BC107" s="257"/>
      <c r="BD107" s="102"/>
    </row>
    <row r="108" spans="1:65" s="82" customFormat="1" ht="34.5" hidden="1" customHeight="1" x14ac:dyDescent="0.25">
      <c r="F108" s="54"/>
      <c r="G108" s="55"/>
      <c r="H108" s="83"/>
      <c r="I108" s="86"/>
      <c r="J108" s="86"/>
      <c r="K108" s="108"/>
      <c r="L108" s="108"/>
      <c r="M108" s="108"/>
      <c r="N108" s="108"/>
      <c r="O108" s="108"/>
      <c r="P108" s="108"/>
      <c r="Q108" s="108"/>
      <c r="R108" s="108"/>
      <c r="S108" s="257"/>
      <c r="T108" s="257"/>
      <c r="U108" s="257"/>
      <c r="V108" s="257"/>
      <c r="W108" s="378"/>
      <c r="X108" s="378"/>
      <c r="Y108" s="378"/>
      <c r="Z108" s="378"/>
      <c r="AA108" s="257"/>
      <c r="AB108" s="257"/>
      <c r="AC108" s="257"/>
      <c r="AD108" s="257"/>
      <c r="AE108" s="378"/>
      <c r="AF108" s="378"/>
      <c r="AG108" s="378"/>
      <c r="AH108" s="378"/>
      <c r="AI108" s="85"/>
      <c r="AJ108" s="379"/>
      <c r="AK108" s="379"/>
      <c r="AL108" s="363"/>
      <c r="AM108" s="363"/>
      <c r="AN108" s="363"/>
      <c r="AO108" s="363"/>
      <c r="AP108" s="364"/>
      <c r="AQ108" s="364"/>
      <c r="AR108" s="364"/>
      <c r="AS108" s="364"/>
      <c r="AT108" s="365"/>
      <c r="AU108" s="380"/>
      <c r="AV108" s="381"/>
      <c r="AW108" s="257"/>
      <c r="AX108" s="257"/>
      <c r="AY108" s="257"/>
      <c r="AZ108" s="257"/>
      <c r="BA108" s="257"/>
      <c r="BB108" s="257"/>
      <c r="BC108" s="257"/>
      <c r="BD108" s="102"/>
    </row>
    <row r="109" spans="1:65" s="82" customFormat="1" ht="34.5" hidden="1" customHeight="1" x14ac:dyDescent="0.25">
      <c r="F109" s="54"/>
      <c r="G109" s="55"/>
      <c r="H109" s="83"/>
      <c r="I109" s="86"/>
      <c r="J109" s="86"/>
      <c r="K109" s="108"/>
      <c r="L109" s="108"/>
      <c r="M109" s="108"/>
      <c r="N109" s="108"/>
      <c r="O109" s="108"/>
      <c r="P109" s="108"/>
      <c r="Q109" s="108"/>
      <c r="R109" s="108"/>
      <c r="S109" s="257"/>
      <c r="T109" s="257"/>
      <c r="U109" s="257"/>
      <c r="V109" s="257"/>
      <c r="W109" s="378"/>
      <c r="X109" s="378"/>
      <c r="Y109" s="378"/>
      <c r="Z109" s="378"/>
      <c r="AA109" s="257"/>
      <c r="AB109" s="257"/>
      <c r="AC109" s="257"/>
      <c r="AD109" s="257"/>
      <c r="AE109" s="378"/>
      <c r="AF109" s="378"/>
      <c r="AG109" s="378"/>
      <c r="AH109" s="378"/>
      <c r="AI109" s="85"/>
      <c r="AJ109" s="379"/>
      <c r="AK109" s="379"/>
      <c r="AL109" s="363"/>
      <c r="AM109" s="363"/>
      <c r="AN109" s="363"/>
      <c r="AO109" s="363"/>
      <c r="AP109" s="364"/>
      <c r="AQ109" s="364"/>
      <c r="AR109" s="364"/>
      <c r="AS109" s="364"/>
      <c r="AT109" s="365"/>
      <c r="AU109" s="380"/>
      <c r="AV109" s="381"/>
      <c r="AW109" s="257"/>
      <c r="AX109" s="257"/>
      <c r="AY109" s="257"/>
      <c r="AZ109" s="257"/>
      <c r="BA109" s="257"/>
      <c r="BB109" s="257"/>
      <c r="BC109" s="257"/>
      <c r="BD109" s="102"/>
    </row>
    <row r="110" spans="1:65" s="82" customFormat="1" ht="34.5" hidden="1" customHeight="1" x14ac:dyDescent="0.25">
      <c r="F110" s="54"/>
      <c r="G110" s="55"/>
      <c r="H110" s="83"/>
      <c r="I110" s="86"/>
      <c r="J110" s="86"/>
      <c r="K110" s="108"/>
      <c r="L110" s="108"/>
      <c r="M110" s="108"/>
      <c r="N110" s="108"/>
      <c r="O110" s="108"/>
      <c r="P110" s="108"/>
      <c r="Q110" s="108"/>
      <c r="R110" s="108"/>
      <c r="S110" s="257"/>
      <c r="T110" s="257"/>
      <c r="U110" s="257"/>
      <c r="V110" s="257"/>
      <c r="W110" s="378"/>
      <c r="X110" s="378"/>
      <c r="Y110" s="378"/>
      <c r="Z110" s="378"/>
      <c r="AA110" s="257"/>
      <c r="AB110" s="257"/>
      <c r="AC110" s="257"/>
      <c r="AD110" s="257"/>
      <c r="AE110" s="378"/>
      <c r="AF110" s="378"/>
      <c r="AG110" s="378"/>
      <c r="AH110" s="378"/>
      <c r="AI110" s="85"/>
      <c r="AJ110" s="379"/>
      <c r="AK110" s="379"/>
      <c r="AL110" s="363"/>
      <c r="AM110" s="363"/>
      <c r="AN110" s="363"/>
      <c r="AO110" s="363"/>
      <c r="AP110" s="364"/>
      <c r="AQ110" s="364"/>
      <c r="AR110" s="364"/>
      <c r="AS110" s="364"/>
      <c r="AT110" s="365"/>
      <c r="AU110" s="380"/>
      <c r="AV110" s="381"/>
      <c r="AW110" s="257"/>
      <c r="AX110" s="257"/>
      <c r="AY110" s="257"/>
      <c r="AZ110" s="257"/>
      <c r="BA110" s="257"/>
      <c r="BB110" s="257"/>
      <c r="BC110" s="257"/>
      <c r="BD110" s="102"/>
    </row>
    <row r="111" spans="1:65" s="82" customFormat="1" ht="34.5" hidden="1" customHeight="1" x14ac:dyDescent="0.25">
      <c r="F111" s="54"/>
      <c r="G111" s="55"/>
      <c r="H111" s="83"/>
      <c r="I111" s="86"/>
      <c r="J111" s="86"/>
      <c r="K111" s="108"/>
      <c r="L111" s="108"/>
      <c r="M111" s="108"/>
      <c r="N111" s="108"/>
      <c r="O111" s="108"/>
      <c r="P111" s="108"/>
      <c r="Q111" s="108"/>
      <c r="R111" s="108"/>
      <c r="S111" s="257"/>
      <c r="T111" s="257"/>
      <c r="U111" s="257"/>
      <c r="V111" s="257"/>
      <c r="W111" s="378"/>
      <c r="X111" s="378"/>
      <c r="Y111" s="378"/>
      <c r="Z111" s="378"/>
      <c r="AA111" s="257"/>
      <c r="AB111" s="257"/>
      <c r="AC111" s="257"/>
      <c r="AD111" s="257"/>
      <c r="AE111" s="378"/>
      <c r="AF111" s="378"/>
      <c r="AG111" s="378"/>
      <c r="AH111" s="378"/>
      <c r="AI111" s="85"/>
      <c r="AJ111" s="379"/>
      <c r="AK111" s="379"/>
      <c r="AL111" s="363"/>
      <c r="AM111" s="363"/>
      <c r="AN111" s="363"/>
      <c r="AO111" s="363"/>
      <c r="AP111" s="364"/>
      <c r="AQ111" s="364"/>
      <c r="AR111" s="364"/>
      <c r="AS111" s="364"/>
      <c r="AT111" s="365"/>
      <c r="AU111" s="380"/>
      <c r="AV111" s="381"/>
      <c r="AW111" s="257"/>
      <c r="AX111" s="257"/>
      <c r="AY111" s="257"/>
      <c r="AZ111" s="257"/>
      <c r="BA111" s="257"/>
      <c r="BB111" s="257"/>
      <c r="BC111" s="257"/>
      <c r="BD111" s="102"/>
    </row>
    <row r="112" spans="1:65" s="82" customFormat="1" ht="34.5" hidden="1" customHeight="1" x14ac:dyDescent="0.25">
      <c r="F112" s="54"/>
      <c r="G112" s="55"/>
      <c r="H112" s="83"/>
      <c r="I112" s="86"/>
      <c r="J112" s="86"/>
      <c r="K112" s="108"/>
      <c r="L112" s="108"/>
      <c r="M112" s="108"/>
      <c r="N112" s="108"/>
      <c r="O112" s="108"/>
      <c r="P112" s="108"/>
      <c r="Q112" s="108"/>
      <c r="R112" s="108"/>
      <c r="S112" s="257"/>
      <c r="T112" s="257"/>
      <c r="U112" s="257"/>
      <c r="V112" s="257"/>
      <c r="W112" s="378"/>
      <c r="X112" s="378"/>
      <c r="Y112" s="378"/>
      <c r="Z112" s="378"/>
      <c r="AA112" s="257"/>
      <c r="AB112" s="257"/>
      <c r="AC112" s="257"/>
      <c r="AD112" s="257"/>
      <c r="AE112" s="378"/>
      <c r="AF112" s="378"/>
      <c r="AG112" s="378"/>
      <c r="AH112" s="378"/>
      <c r="AI112" s="85"/>
      <c r="AJ112" s="379"/>
      <c r="AK112" s="379"/>
      <c r="AL112" s="363"/>
      <c r="AM112" s="363"/>
      <c r="AN112" s="363"/>
      <c r="AO112" s="363"/>
      <c r="AP112" s="364"/>
      <c r="AQ112" s="364"/>
      <c r="AR112" s="364"/>
      <c r="AS112" s="364"/>
      <c r="AT112" s="365"/>
      <c r="AU112" s="380"/>
      <c r="AV112" s="381"/>
      <c r="AW112" s="257"/>
      <c r="AX112" s="257"/>
      <c r="AY112" s="257"/>
      <c r="AZ112" s="257"/>
      <c r="BA112" s="257"/>
      <c r="BB112" s="257"/>
      <c r="BC112" s="257"/>
      <c r="BD112" s="102"/>
    </row>
    <row r="113" spans="1:65" s="82" customFormat="1" ht="69.75" customHeight="1" x14ac:dyDescent="0.25">
      <c r="A113" s="82" t="s">
        <v>6492</v>
      </c>
      <c r="B113" s="82" t="s">
        <v>6493</v>
      </c>
      <c r="C113" s="82" t="s">
        <v>6494</v>
      </c>
      <c r="D113" s="82" t="s">
        <v>6495</v>
      </c>
      <c r="E113" s="82" t="s">
        <v>349</v>
      </c>
      <c r="F113" s="54"/>
      <c r="G113" s="55" t="s">
        <v>4487</v>
      </c>
      <c r="H113" s="83" t="s">
        <v>6578</v>
      </c>
      <c r="I113" s="86" t="s">
        <v>4488</v>
      </c>
      <c r="J113" s="86" t="s">
        <v>6584</v>
      </c>
      <c r="K113" s="108">
        <v>17000</v>
      </c>
      <c r="L113" s="108">
        <v>8000</v>
      </c>
      <c r="M113" s="108">
        <v>4600</v>
      </c>
      <c r="N113" s="108">
        <v>3300</v>
      </c>
      <c r="O113" s="108" t="e">
        <v>#REF!</v>
      </c>
      <c r="P113" s="108" t="e">
        <v>#REF!</v>
      </c>
      <c r="Q113" s="108" t="e">
        <v>#REF!</v>
      </c>
      <c r="R113" s="108" t="e">
        <v>#REF!</v>
      </c>
      <c r="S113" s="257"/>
      <c r="T113" s="257" t="e">
        <v>#REF!</v>
      </c>
      <c r="U113" s="257"/>
      <c r="V113" s="257"/>
      <c r="W113" s="378"/>
      <c r="X113" s="378" t="e">
        <v>#REF!</v>
      </c>
      <c r="Y113" s="378"/>
      <c r="Z113" s="378"/>
      <c r="AA113" s="257"/>
      <c r="AB113" s="257"/>
      <c r="AC113" s="257"/>
      <c r="AD113" s="257"/>
      <c r="AE113" s="378"/>
      <c r="AF113" s="378"/>
      <c r="AG113" s="378"/>
      <c r="AH113" s="378"/>
      <c r="AI113" s="85">
        <v>2.2727272727272729</v>
      </c>
      <c r="AJ113" s="379"/>
      <c r="AK113" s="379">
        <v>1.3</v>
      </c>
      <c r="AL113" s="363">
        <v>22100</v>
      </c>
      <c r="AM113" s="363">
        <v>10400</v>
      </c>
      <c r="AN113" s="363">
        <v>5980</v>
      </c>
      <c r="AO113" s="363">
        <v>4290</v>
      </c>
      <c r="AP113" s="364">
        <v>22100</v>
      </c>
      <c r="AQ113" s="364">
        <v>10400</v>
      </c>
      <c r="AR113" s="364">
        <v>6000</v>
      </c>
      <c r="AS113" s="364">
        <v>4300</v>
      </c>
      <c r="AT113" s="365">
        <v>3315</v>
      </c>
      <c r="AU113" s="380" t="s">
        <v>349</v>
      </c>
      <c r="AV113" s="381"/>
      <c r="AW113" s="257"/>
      <c r="AX113" s="257"/>
      <c r="AY113" s="257"/>
      <c r="AZ113" s="257"/>
      <c r="BA113" s="257"/>
      <c r="BB113" s="257"/>
      <c r="BC113" s="257"/>
      <c r="BD113" s="102">
        <v>985</v>
      </c>
      <c r="BF113" s="82" t="s">
        <v>6429</v>
      </c>
      <c r="BH113" s="82" t="str">
        <f>TRIM(H113)</f>
        <v>Đường Nguyễn Phúc Chu (từ cầu Săn Máu đến đường Trần Văn Trà)</v>
      </c>
      <c r="BI113" s="82" t="str">
        <f>TRIM(I113)</f>
        <v>Trong phạm vi bán kính 200 mét khu vực ngã tư Phú Thọ và chợ nhỏ Trảng Dài (giáp đường Trần Văn Xã)</v>
      </c>
      <c r="BJ113" s="82" t="str">
        <f>TRIM(J113)</f>
        <v/>
      </c>
      <c r="BK113" s="82" t="str">
        <f>UPPER(LEFT(BH113,1))&amp;MID(BH113,2,LEN(BH113))</f>
        <v>Đường Nguyễn Phúc Chu (từ cầu Săn Máu đến đường Trần Văn Trà)</v>
      </c>
      <c r="BL113" s="82" t="str">
        <f>UPPER(LEFT(BI113,1))&amp;MID(BI113,2,LEN(BI113))</f>
        <v>Trong phạm vi bán kính 200 mét khu vực ngã tư Phú Thọ và chợ nhỏ Trảng Dài (giáp đường Trần Văn Xã)</v>
      </c>
      <c r="BM113" s="82" t="str">
        <f>UPPER(LEFT(BJ113,1))&amp;MID(BJ113,2,LEN(BJ113))</f>
        <v/>
      </c>
    </row>
    <row r="114" spans="1:65" s="82" customFormat="1" ht="54.75" hidden="1" customHeight="1" x14ac:dyDescent="0.25">
      <c r="F114" s="54"/>
      <c r="G114" s="55"/>
      <c r="H114" s="83"/>
      <c r="I114" s="86"/>
      <c r="J114" s="86"/>
      <c r="K114" s="108"/>
      <c r="L114" s="108"/>
      <c r="M114" s="108"/>
      <c r="N114" s="108"/>
      <c r="O114" s="108"/>
      <c r="P114" s="108"/>
      <c r="Q114" s="108"/>
      <c r="R114" s="108"/>
      <c r="S114" s="257"/>
      <c r="T114" s="257"/>
      <c r="U114" s="257"/>
      <c r="V114" s="257"/>
      <c r="W114" s="378"/>
      <c r="X114" s="378"/>
      <c r="Y114" s="378"/>
      <c r="Z114" s="378"/>
      <c r="AA114" s="257"/>
      <c r="AB114" s="257"/>
      <c r="AC114" s="257"/>
      <c r="AD114" s="257"/>
      <c r="AE114" s="378"/>
      <c r="AF114" s="378"/>
      <c r="AG114" s="378"/>
      <c r="AH114" s="378"/>
      <c r="AI114" s="85"/>
      <c r="AJ114" s="379"/>
      <c r="AK114" s="379"/>
      <c r="AL114" s="363"/>
      <c r="AM114" s="363"/>
      <c r="AN114" s="363"/>
      <c r="AO114" s="363"/>
      <c r="AP114" s="364"/>
      <c r="AQ114" s="364"/>
      <c r="AR114" s="364"/>
      <c r="AS114" s="364"/>
      <c r="AT114" s="365"/>
      <c r="AU114" s="380"/>
      <c r="AV114" s="381"/>
      <c r="AW114" s="257"/>
      <c r="AX114" s="257"/>
      <c r="AY114" s="257"/>
      <c r="AZ114" s="257"/>
      <c r="BA114" s="257"/>
      <c r="BB114" s="257"/>
      <c r="BC114" s="257"/>
      <c r="BD114" s="102"/>
    </row>
    <row r="115" spans="1:65" s="82" customFormat="1" ht="54.75" hidden="1" customHeight="1" x14ac:dyDescent="0.25">
      <c r="F115" s="54"/>
      <c r="G115" s="55"/>
      <c r="H115" s="83"/>
      <c r="I115" s="86"/>
      <c r="J115" s="86"/>
      <c r="K115" s="108"/>
      <c r="L115" s="108"/>
      <c r="M115" s="108"/>
      <c r="N115" s="108"/>
      <c r="O115" s="108"/>
      <c r="P115" s="108"/>
      <c r="Q115" s="108"/>
      <c r="R115" s="108"/>
      <c r="S115" s="257"/>
      <c r="T115" s="257"/>
      <c r="U115" s="257"/>
      <c r="V115" s="257"/>
      <c r="W115" s="378"/>
      <c r="X115" s="378"/>
      <c r="Y115" s="378"/>
      <c r="Z115" s="378"/>
      <c r="AA115" s="257"/>
      <c r="AB115" s="257"/>
      <c r="AC115" s="257"/>
      <c r="AD115" s="257"/>
      <c r="AE115" s="378"/>
      <c r="AF115" s="378"/>
      <c r="AG115" s="378"/>
      <c r="AH115" s="378"/>
      <c r="AI115" s="85"/>
      <c r="AJ115" s="379"/>
      <c r="AK115" s="379"/>
      <c r="AL115" s="363"/>
      <c r="AM115" s="363"/>
      <c r="AN115" s="363"/>
      <c r="AO115" s="363"/>
      <c r="AP115" s="364"/>
      <c r="AQ115" s="364"/>
      <c r="AR115" s="364"/>
      <c r="AS115" s="364"/>
      <c r="AT115" s="365"/>
      <c r="AU115" s="380"/>
      <c r="AV115" s="381"/>
      <c r="AW115" s="257"/>
      <c r="AX115" s="257"/>
      <c r="AY115" s="257"/>
      <c r="AZ115" s="257"/>
      <c r="BA115" s="257"/>
      <c r="BB115" s="257"/>
      <c r="BC115" s="257"/>
      <c r="BD115" s="102"/>
    </row>
    <row r="116" spans="1:65" s="82" customFormat="1" ht="54.75" hidden="1" customHeight="1" x14ac:dyDescent="0.25">
      <c r="F116" s="54"/>
      <c r="G116" s="55"/>
      <c r="H116" s="83"/>
      <c r="I116" s="86"/>
      <c r="J116" s="86"/>
      <c r="K116" s="108"/>
      <c r="L116" s="108"/>
      <c r="M116" s="108"/>
      <c r="N116" s="108"/>
      <c r="O116" s="108"/>
      <c r="P116" s="108"/>
      <c r="Q116" s="108"/>
      <c r="R116" s="108"/>
      <c r="S116" s="257"/>
      <c r="T116" s="257"/>
      <c r="U116" s="257"/>
      <c r="V116" s="257"/>
      <c r="W116" s="378"/>
      <c r="X116" s="378"/>
      <c r="Y116" s="378"/>
      <c r="Z116" s="378"/>
      <c r="AA116" s="257"/>
      <c r="AB116" s="257"/>
      <c r="AC116" s="257"/>
      <c r="AD116" s="257"/>
      <c r="AE116" s="378"/>
      <c r="AF116" s="378"/>
      <c r="AG116" s="378"/>
      <c r="AH116" s="378"/>
      <c r="AI116" s="85"/>
      <c r="AJ116" s="379"/>
      <c r="AK116" s="379"/>
      <c r="AL116" s="363"/>
      <c r="AM116" s="363"/>
      <c r="AN116" s="363"/>
      <c r="AO116" s="363"/>
      <c r="AP116" s="364"/>
      <c r="AQ116" s="364"/>
      <c r="AR116" s="364"/>
      <c r="AS116" s="364"/>
      <c r="AT116" s="365"/>
      <c r="AU116" s="380"/>
      <c r="AV116" s="381"/>
      <c r="AW116" s="257"/>
      <c r="AX116" s="257"/>
      <c r="AY116" s="257"/>
      <c r="AZ116" s="257"/>
      <c r="BA116" s="257"/>
      <c r="BB116" s="257"/>
      <c r="BC116" s="257"/>
      <c r="BD116" s="102"/>
    </row>
    <row r="117" spans="1:65" s="82" customFormat="1" ht="54.75" hidden="1" customHeight="1" x14ac:dyDescent="0.25">
      <c r="F117" s="54"/>
      <c r="G117" s="55"/>
      <c r="H117" s="83"/>
      <c r="I117" s="86"/>
      <c r="J117" s="86"/>
      <c r="K117" s="108"/>
      <c r="L117" s="108"/>
      <c r="M117" s="108"/>
      <c r="N117" s="108"/>
      <c r="O117" s="108"/>
      <c r="P117" s="108"/>
      <c r="Q117" s="108"/>
      <c r="R117" s="108"/>
      <c r="S117" s="257"/>
      <c r="T117" s="257"/>
      <c r="U117" s="257"/>
      <c r="V117" s="257"/>
      <c r="W117" s="378"/>
      <c r="X117" s="378"/>
      <c r="Y117" s="378"/>
      <c r="Z117" s="378"/>
      <c r="AA117" s="257"/>
      <c r="AB117" s="257"/>
      <c r="AC117" s="257"/>
      <c r="AD117" s="257"/>
      <c r="AE117" s="378"/>
      <c r="AF117" s="378"/>
      <c r="AG117" s="378"/>
      <c r="AH117" s="378"/>
      <c r="AI117" s="85"/>
      <c r="AJ117" s="379"/>
      <c r="AK117" s="379"/>
      <c r="AL117" s="363"/>
      <c r="AM117" s="363"/>
      <c r="AN117" s="363"/>
      <c r="AO117" s="363"/>
      <c r="AP117" s="364"/>
      <c r="AQ117" s="364"/>
      <c r="AR117" s="364"/>
      <c r="AS117" s="364"/>
      <c r="AT117" s="365"/>
      <c r="AU117" s="380"/>
      <c r="AV117" s="381"/>
      <c r="AW117" s="257"/>
      <c r="AX117" s="257"/>
      <c r="AY117" s="257"/>
      <c r="AZ117" s="257"/>
      <c r="BA117" s="257"/>
      <c r="BB117" s="257"/>
      <c r="BC117" s="257"/>
      <c r="BD117" s="102"/>
    </row>
    <row r="118" spans="1:65" s="82" customFormat="1" ht="54.75" hidden="1" customHeight="1" x14ac:dyDescent="0.25">
      <c r="F118" s="54"/>
      <c r="G118" s="55"/>
      <c r="H118" s="83"/>
      <c r="I118" s="86"/>
      <c r="J118" s="86"/>
      <c r="K118" s="108"/>
      <c r="L118" s="108"/>
      <c r="M118" s="108"/>
      <c r="N118" s="108"/>
      <c r="O118" s="108"/>
      <c r="P118" s="108"/>
      <c r="Q118" s="108"/>
      <c r="R118" s="108"/>
      <c r="S118" s="257"/>
      <c r="T118" s="257"/>
      <c r="U118" s="257"/>
      <c r="V118" s="257"/>
      <c r="W118" s="378"/>
      <c r="X118" s="378"/>
      <c r="Y118" s="378"/>
      <c r="Z118" s="378"/>
      <c r="AA118" s="257"/>
      <c r="AB118" s="257"/>
      <c r="AC118" s="257"/>
      <c r="AD118" s="257"/>
      <c r="AE118" s="378"/>
      <c r="AF118" s="378"/>
      <c r="AG118" s="378"/>
      <c r="AH118" s="378"/>
      <c r="AI118" s="85"/>
      <c r="AJ118" s="379"/>
      <c r="AK118" s="379"/>
      <c r="AL118" s="363"/>
      <c r="AM118" s="363"/>
      <c r="AN118" s="363"/>
      <c r="AO118" s="363"/>
      <c r="AP118" s="364"/>
      <c r="AQ118" s="364"/>
      <c r="AR118" s="364"/>
      <c r="AS118" s="364"/>
      <c r="AT118" s="365"/>
      <c r="AU118" s="380"/>
      <c r="AV118" s="381"/>
      <c r="AW118" s="257"/>
      <c r="AX118" s="257"/>
      <c r="AY118" s="257"/>
      <c r="AZ118" s="257"/>
      <c r="BA118" s="257"/>
      <c r="BB118" s="257"/>
      <c r="BC118" s="257"/>
      <c r="BD118" s="102"/>
    </row>
    <row r="119" spans="1:65" s="82" customFormat="1" ht="54.75" hidden="1" customHeight="1" x14ac:dyDescent="0.25">
      <c r="F119" s="54"/>
      <c r="G119" s="55"/>
      <c r="H119" s="83"/>
      <c r="I119" s="86"/>
      <c r="J119" s="86"/>
      <c r="K119" s="108"/>
      <c r="L119" s="108"/>
      <c r="M119" s="108"/>
      <c r="N119" s="108"/>
      <c r="O119" s="108"/>
      <c r="P119" s="108"/>
      <c r="Q119" s="108"/>
      <c r="R119" s="108"/>
      <c r="S119" s="257"/>
      <c r="T119" s="257"/>
      <c r="U119" s="257"/>
      <c r="V119" s="257"/>
      <c r="W119" s="378"/>
      <c r="X119" s="378"/>
      <c r="Y119" s="378"/>
      <c r="Z119" s="378"/>
      <c r="AA119" s="257"/>
      <c r="AB119" s="257"/>
      <c r="AC119" s="257"/>
      <c r="AD119" s="257"/>
      <c r="AE119" s="378"/>
      <c r="AF119" s="378"/>
      <c r="AG119" s="378"/>
      <c r="AH119" s="378"/>
      <c r="AI119" s="85"/>
      <c r="AJ119" s="379"/>
      <c r="AK119" s="379"/>
      <c r="AL119" s="363"/>
      <c r="AM119" s="363"/>
      <c r="AN119" s="363"/>
      <c r="AO119" s="363"/>
      <c r="AP119" s="364"/>
      <c r="AQ119" s="364"/>
      <c r="AR119" s="364"/>
      <c r="AS119" s="364"/>
      <c r="AT119" s="365"/>
      <c r="AU119" s="380"/>
      <c r="AV119" s="381"/>
      <c r="AW119" s="257"/>
      <c r="AX119" s="257"/>
      <c r="AY119" s="257"/>
      <c r="AZ119" s="257"/>
      <c r="BA119" s="257"/>
      <c r="BB119" s="257"/>
      <c r="BC119" s="257"/>
      <c r="BD119" s="102"/>
    </row>
    <row r="120" spans="1:65" s="82" customFormat="1" ht="66.75" customHeight="1" x14ac:dyDescent="0.25">
      <c r="A120" s="82" t="s">
        <v>6496</v>
      </c>
      <c r="B120" s="82" t="s">
        <v>6497</v>
      </c>
      <c r="C120" s="82" t="s">
        <v>6498</v>
      </c>
      <c r="D120" s="82" t="s">
        <v>6499</v>
      </c>
      <c r="E120" s="82" t="s">
        <v>349</v>
      </c>
      <c r="F120" s="54"/>
      <c r="G120" s="55" t="s">
        <v>4490</v>
      </c>
      <c r="H120" s="83" t="s">
        <v>6578</v>
      </c>
      <c r="I120" s="86" t="s">
        <v>4491</v>
      </c>
      <c r="J120" s="55" t="s">
        <v>6584</v>
      </c>
      <c r="K120" s="108">
        <v>16000</v>
      </c>
      <c r="L120" s="108">
        <v>7000</v>
      </c>
      <c r="M120" s="108">
        <v>4200</v>
      </c>
      <c r="N120" s="108">
        <v>3300</v>
      </c>
      <c r="O120" s="108" t="e">
        <v>#REF!</v>
      </c>
      <c r="P120" s="108" t="e">
        <v>#REF!</v>
      </c>
      <c r="Q120" s="108" t="e">
        <v>#REF!</v>
      </c>
      <c r="R120" s="108" t="e">
        <v>#REF!</v>
      </c>
      <c r="S120" s="257" t="e">
        <v>#REF!</v>
      </c>
      <c r="T120" s="257" t="e">
        <v>#REF!</v>
      </c>
      <c r="U120" s="257"/>
      <c r="V120" s="257"/>
      <c r="W120" s="378" t="e">
        <v>#REF!</v>
      </c>
      <c r="X120" s="378" t="e">
        <v>#REF!</v>
      </c>
      <c r="Y120" s="378"/>
      <c r="Z120" s="378"/>
      <c r="AA120" s="257"/>
      <c r="AB120" s="257"/>
      <c r="AC120" s="257"/>
      <c r="AD120" s="257"/>
      <c r="AE120" s="378"/>
      <c r="AF120" s="378"/>
      <c r="AG120" s="378"/>
      <c r="AH120" s="378"/>
      <c r="AI120" s="85">
        <v>2.0073892913768971</v>
      </c>
      <c r="AJ120" s="379"/>
      <c r="AK120" s="379">
        <v>1.1000000000000001</v>
      </c>
      <c r="AL120" s="363">
        <v>17600</v>
      </c>
      <c r="AM120" s="363">
        <v>7700.0000000000009</v>
      </c>
      <c r="AN120" s="363">
        <v>4620</v>
      </c>
      <c r="AO120" s="363">
        <v>3630.0000000000005</v>
      </c>
      <c r="AP120" s="364">
        <v>17600</v>
      </c>
      <c r="AQ120" s="364">
        <v>7700</v>
      </c>
      <c r="AR120" s="364">
        <v>4600</v>
      </c>
      <c r="AS120" s="364">
        <v>3600</v>
      </c>
      <c r="AT120" s="365">
        <v>2640</v>
      </c>
      <c r="AU120" s="380" t="s">
        <v>349</v>
      </c>
      <c r="AV120" s="381">
        <v>11900</v>
      </c>
      <c r="AW120" s="257">
        <v>5600</v>
      </c>
      <c r="AX120" s="257">
        <v>3220</v>
      </c>
      <c r="AY120" s="257">
        <v>2310</v>
      </c>
      <c r="AZ120" s="257">
        <v>10200</v>
      </c>
      <c r="BA120" s="257">
        <v>4800</v>
      </c>
      <c r="BB120" s="257">
        <v>2760</v>
      </c>
      <c r="BC120" s="257">
        <v>1980</v>
      </c>
      <c r="BD120" s="102">
        <v>960</v>
      </c>
      <c r="BF120" s="82" t="s">
        <v>6429</v>
      </c>
      <c r="BH120" s="82" t="str">
        <f>TRIM(H120)</f>
        <v>Đường Nguyễn Phúc Chu (từ cầu Săn Máu đến đường Trần Văn Trà)</v>
      </c>
      <c r="BI120" s="82" t="str">
        <f>TRIM(I120)</f>
        <v>Đoạn còn lại</v>
      </c>
      <c r="BJ120" s="82" t="str">
        <f>TRIM(J120)</f>
        <v/>
      </c>
      <c r="BK120" s="82" t="str">
        <f>UPPER(LEFT(BH120,1))&amp;MID(BH120,2,LEN(BH120))</f>
        <v>Đường Nguyễn Phúc Chu (từ cầu Săn Máu đến đường Trần Văn Trà)</v>
      </c>
      <c r="BL120" s="82" t="str">
        <f>UPPER(LEFT(BI120,1))&amp;MID(BI120,2,LEN(BI120))</f>
        <v>Đoạn còn lại</v>
      </c>
      <c r="BM120" s="82" t="str">
        <f>UPPER(LEFT(BJ120,1))&amp;MID(BJ120,2,LEN(BJ120))</f>
        <v/>
      </c>
    </row>
    <row r="121" spans="1:65" s="82" customFormat="1" ht="34.5" hidden="1" customHeight="1" x14ac:dyDescent="0.25">
      <c r="F121" s="54"/>
      <c r="G121" s="55"/>
      <c r="H121" s="83"/>
      <c r="I121" s="86"/>
      <c r="J121" s="86"/>
      <c r="K121" s="108"/>
      <c r="L121" s="108"/>
      <c r="M121" s="108"/>
      <c r="N121" s="108"/>
      <c r="O121" s="108"/>
      <c r="P121" s="108"/>
      <c r="Q121" s="108"/>
      <c r="R121" s="108"/>
      <c r="S121" s="257"/>
      <c r="T121" s="257"/>
      <c r="U121" s="257"/>
      <c r="V121" s="257"/>
      <c r="W121" s="378"/>
      <c r="X121" s="378"/>
      <c r="Y121" s="378"/>
      <c r="Z121" s="378"/>
      <c r="AA121" s="257"/>
      <c r="AB121" s="257"/>
      <c r="AC121" s="257"/>
      <c r="AD121" s="257"/>
      <c r="AE121" s="378"/>
      <c r="AF121" s="378"/>
      <c r="AG121" s="378"/>
      <c r="AH121" s="378"/>
      <c r="AI121" s="85"/>
      <c r="AJ121" s="379"/>
      <c r="AK121" s="379"/>
      <c r="AL121" s="363"/>
      <c r="AM121" s="363"/>
      <c r="AN121" s="363"/>
      <c r="AO121" s="363"/>
      <c r="AP121" s="364"/>
      <c r="AQ121" s="364"/>
      <c r="AR121" s="364"/>
      <c r="AS121" s="364"/>
      <c r="AT121" s="365"/>
      <c r="AU121" s="380"/>
      <c r="AV121" s="381"/>
      <c r="AW121" s="257"/>
      <c r="AX121" s="257"/>
      <c r="AY121" s="257"/>
      <c r="AZ121" s="257"/>
      <c r="BA121" s="257"/>
      <c r="BB121" s="257"/>
      <c r="BC121" s="257"/>
      <c r="BD121" s="102"/>
    </row>
    <row r="122" spans="1:65" s="82" customFormat="1" ht="34.5" hidden="1" customHeight="1" x14ac:dyDescent="0.25">
      <c r="F122" s="54"/>
      <c r="G122" s="55"/>
      <c r="H122" s="83"/>
      <c r="I122" s="86"/>
      <c r="J122" s="86"/>
      <c r="K122" s="108"/>
      <c r="L122" s="108"/>
      <c r="M122" s="108"/>
      <c r="N122" s="108"/>
      <c r="O122" s="108"/>
      <c r="P122" s="108"/>
      <c r="Q122" s="108"/>
      <c r="R122" s="108"/>
      <c r="S122" s="257"/>
      <c r="T122" s="257"/>
      <c r="U122" s="257"/>
      <c r="V122" s="257"/>
      <c r="W122" s="378"/>
      <c r="X122" s="378"/>
      <c r="Y122" s="378"/>
      <c r="Z122" s="378"/>
      <c r="AA122" s="257"/>
      <c r="AB122" s="257"/>
      <c r="AC122" s="257"/>
      <c r="AD122" s="257"/>
      <c r="AE122" s="378"/>
      <c r="AF122" s="378"/>
      <c r="AG122" s="378"/>
      <c r="AH122" s="378"/>
      <c r="AI122" s="85"/>
      <c r="AJ122" s="379"/>
      <c r="AK122" s="379"/>
      <c r="AL122" s="363"/>
      <c r="AM122" s="363"/>
      <c r="AN122" s="363"/>
      <c r="AO122" s="363"/>
      <c r="AP122" s="364"/>
      <c r="AQ122" s="364"/>
      <c r="AR122" s="364"/>
      <c r="AS122" s="364"/>
      <c r="AT122" s="365"/>
      <c r="AU122" s="380"/>
      <c r="AV122" s="381"/>
      <c r="AW122" s="257"/>
      <c r="AX122" s="257"/>
      <c r="AY122" s="257"/>
      <c r="AZ122" s="257"/>
      <c r="BA122" s="257"/>
      <c r="BB122" s="257"/>
      <c r="BC122" s="257"/>
      <c r="BD122" s="102"/>
    </row>
    <row r="123" spans="1:65" s="82" customFormat="1" ht="34.5" hidden="1" customHeight="1" x14ac:dyDescent="0.25">
      <c r="F123" s="54"/>
      <c r="G123" s="55"/>
      <c r="H123" s="83"/>
      <c r="I123" s="86"/>
      <c r="J123" s="86"/>
      <c r="K123" s="108"/>
      <c r="L123" s="108"/>
      <c r="M123" s="108"/>
      <c r="N123" s="108"/>
      <c r="O123" s="108"/>
      <c r="P123" s="108"/>
      <c r="Q123" s="108"/>
      <c r="R123" s="108"/>
      <c r="S123" s="257"/>
      <c r="T123" s="257"/>
      <c r="U123" s="257"/>
      <c r="V123" s="257"/>
      <c r="W123" s="378"/>
      <c r="X123" s="378"/>
      <c r="Y123" s="378"/>
      <c r="Z123" s="378"/>
      <c r="AA123" s="257"/>
      <c r="AB123" s="257"/>
      <c r="AC123" s="257"/>
      <c r="AD123" s="257"/>
      <c r="AE123" s="378"/>
      <c r="AF123" s="378"/>
      <c r="AG123" s="378"/>
      <c r="AH123" s="378"/>
      <c r="AI123" s="85"/>
      <c r="AJ123" s="379"/>
      <c r="AK123" s="379"/>
      <c r="AL123" s="363"/>
      <c r="AM123" s="363"/>
      <c r="AN123" s="363"/>
      <c r="AO123" s="363"/>
      <c r="AP123" s="364"/>
      <c r="AQ123" s="364"/>
      <c r="AR123" s="364"/>
      <c r="AS123" s="364"/>
      <c r="AT123" s="365"/>
      <c r="AU123" s="380"/>
      <c r="AV123" s="381"/>
      <c r="AW123" s="257"/>
      <c r="AX123" s="257"/>
      <c r="AY123" s="257"/>
      <c r="AZ123" s="257"/>
      <c r="BA123" s="257"/>
      <c r="BB123" s="257"/>
      <c r="BC123" s="257"/>
      <c r="BD123" s="102"/>
    </row>
    <row r="124" spans="1:65" s="82" customFormat="1" ht="34.5" hidden="1" customHeight="1" x14ac:dyDescent="0.25">
      <c r="F124" s="54"/>
      <c r="G124" s="55"/>
      <c r="H124" s="83"/>
      <c r="I124" s="86"/>
      <c r="J124" s="86"/>
      <c r="K124" s="108"/>
      <c r="L124" s="108"/>
      <c r="M124" s="108"/>
      <c r="N124" s="108"/>
      <c r="O124" s="108"/>
      <c r="P124" s="108"/>
      <c r="Q124" s="108"/>
      <c r="R124" s="108"/>
      <c r="S124" s="257"/>
      <c r="T124" s="257"/>
      <c r="U124" s="257"/>
      <c r="V124" s="257"/>
      <c r="W124" s="378"/>
      <c r="X124" s="378"/>
      <c r="Y124" s="378"/>
      <c r="Z124" s="378"/>
      <c r="AA124" s="257"/>
      <c r="AB124" s="257"/>
      <c r="AC124" s="257"/>
      <c r="AD124" s="257"/>
      <c r="AE124" s="378"/>
      <c r="AF124" s="378"/>
      <c r="AG124" s="378"/>
      <c r="AH124" s="378"/>
      <c r="AI124" s="85"/>
      <c r="AJ124" s="379"/>
      <c r="AK124" s="379"/>
      <c r="AL124" s="363"/>
      <c r="AM124" s="363"/>
      <c r="AN124" s="363"/>
      <c r="AO124" s="363"/>
      <c r="AP124" s="364"/>
      <c r="AQ124" s="364"/>
      <c r="AR124" s="364"/>
      <c r="AS124" s="364"/>
      <c r="AT124" s="365"/>
      <c r="AU124" s="380"/>
      <c r="AV124" s="381"/>
      <c r="AW124" s="257"/>
      <c r="AX124" s="257"/>
      <c r="AY124" s="257"/>
      <c r="AZ124" s="257"/>
      <c r="BA124" s="257"/>
      <c r="BB124" s="257"/>
      <c r="BC124" s="257"/>
      <c r="BD124" s="102"/>
    </row>
    <row r="125" spans="1:65" s="82" customFormat="1" ht="34.5" hidden="1" customHeight="1" x14ac:dyDescent="0.25">
      <c r="F125" s="54"/>
      <c r="G125" s="55"/>
      <c r="H125" s="83"/>
      <c r="I125" s="86"/>
      <c r="J125" s="86"/>
      <c r="K125" s="108"/>
      <c r="L125" s="108"/>
      <c r="M125" s="108"/>
      <c r="N125" s="108"/>
      <c r="O125" s="108"/>
      <c r="P125" s="108"/>
      <c r="Q125" s="108"/>
      <c r="R125" s="108"/>
      <c r="S125" s="257"/>
      <c r="T125" s="257"/>
      <c r="U125" s="257"/>
      <c r="V125" s="257"/>
      <c r="W125" s="378"/>
      <c r="X125" s="378"/>
      <c r="Y125" s="378"/>
      <c r="Z125" s="378"/>
      <c r="AA125" s="257"/>
      <c r="AB125" s="257"/>
      <c r="AC125" s="257"/>
      <c r="AD125" s="257"/>
      <c r="AE125" s="378"/>
      <c r="AF125" s="378"/>
      <c r="AG125" s="378"/>
      <c r="AH125" s="378"/>
      <c r="AI125" s="85"/>
      <c r="AJ125" s="379"/>
      <c r="AK125" s="379"/>
      <c r="AL125" s="363"/>
      <c r="AM125" s="363"/>
      <c r="AN125" s="363"/>
      <c r="AO125" s="363"/>
      <c r="AP125" s="364"/>
      <c r="AQ125" s="364"/>
      <c r="AR125" s="364"/>
      <c r="AS125" s="364"/>
      <c r="AT125" s="365"/>
      <c r="AU125" s="380"/>
      <c r="AV125" s="381"/>
      <c r="AW125" s="257"/>
      <c r="AX125" s="257"/>
      <c r="AY125" s="257"/>
      <c r="AZ125" s="257"/>
      <c r="BA125" s="257"/>
      <c r="BB125" s="257"/>
      <c r="BC125" s="257"/>
      <c r="BD125" s="102"/>
    </row>
    <row r="126" spans="1:65" s="82" customFormat="1" ht="34.5" hidden="1" customHeight="1" x14ac:dyDescent="0.25">
      <c r="F126" s="54"/>
      <c r="G126" s="55"/>
      <c r="H126" s="83"/>
      <c r="I126" s="86"/>
      <c r="J126" s="86"/>
      <c r="K126" s="108"/>
      <c r="L126" s="108"/>
      <c r="M126" s="108"/>
      <c r="N126" s="108"/>
      <c r="O126" s="108"/>
      <c r="P126" s="108"/>
      <c r="Q126" s="108"/>
      <c r="R126" s="108"/>
      <c r="S126" s="257"/>
      <c r="T126" s="257"/>
      <c r="U126" s="257"/>
      <c r="V126" s="257"/>
      <c r="W126" s="378"/>
      <c r="X126" s="378"/>
      <c r="Y126" s="378"/>
      <c r="Z126" s="378"/>
      <c r="AA126" s="257"/>
      <c r="AB126" s="257"/>
      <c r="AC126" s="257"/>
      <c r="AD126" s="257"/>
      <c r="AE126" s="378"/>
      <c r="AF126" s="378"/>
      <c r="AG126" s="378"/>
      <c r="AH126" s="378"/>
      <c r="AI126" s="85"/>
      <c r="AJ126" s="379"/>
      <c r="AK126" s="379"/>
      <c r="AL126" s="363"/>
      <c r="AM126" s="363"/>
      <c r="AN126" s="363"/>
      <c r="AO126" s="363"/>
      <c r="AP126" s="364"/>
      <c r="AQ126" s="364"/>
      <c r="AR126" s="364"/>
      <c r="AS126" s="364"/>
      <c r="AT126" s="365"/>
      <c r="AU126" s="380"/>
      <c r="AV126" s="381"/>
      <c r="AW126" s="257"/>
      <c r="AX126" s="257"/>
      <c r="AY126" s="257"/>
      <c r="AZ126" s="257"/>
      <c r="BA126" s="257"/>
      <c r="BB126" s="257"/>
      <c r="BC126" s="257"/>
      <c r="BD126" s="102"/>
    </row>
    <row r="127" spans="1:65" s="82" customFormat="1" ht="52.5" customHeight="1" x14ac:dyDescent="0.25">
      <c r="A127" s="82" t="s">
        <v>6500</v>
      </c>
      <c r="B127" s="82" t="s">
        <v>6501</v>
      </c>
      <c r="C127" s="82" t="s">
        <v>6502</v>
      </c>
      <c r="D127" s="82" t="s">
        <v>6503</v>
      </c>
      <c r="E127" s="82" t="s">
        <v>349</v>
      </c>
      <c r="F127" s="54"/>
      <c r="G127" s="55" t="s">
        <v>4473</v>
      </c>
      <c r="H127" s="83" t="s">
        <v>4471</v>
      </c>
      <c r="I127" s="55" t="s">
        <v>6391</v>
      </c>
      <c r="J127" s="86" t="s">
        <v>6398</v>
      </c>
      <c r="K127" s="108">
        <v>18000</v>
      </c>
      <c r="L127" s="108">
        <v>8000</v>
      </c>
      <c r="M127" s="108">
        <v>4600</v>
      </c>
      <c r="N127" s="108">
        <v>3300</v>
      </c>
      <c r="O127" s="108" t="e">
        <v>#REF!</v>
      </c>
      <c r="P127" s="108" t="e">
        <v>#REF!</v>
      </c>
      <c r="Q127" s="108" t="e">
        <v>#REF!</v>
      </c>
      <c r="R127" s="108" t="e">
        <v>#REF!</v>
      </c>
      <c r="S127" s="257" t="e">
        <v>#REF!</v>
      </c>
      <c r="T127" s="257" t="e">
        <v>#REF!</v>
      </c>
      <c r="U127" s="257"/>
      <c r="V127" s="257"/>
      <c r="W127" s="378" t="e">
        <v>#REF!</v>
      </c>
      <c r="X127" s="378" t="e">
        <v>#REF!</v>
      </c>
      <c r="Y127" s="378"/>
      <c r="Z127" s="378"/>
      <c r="AA127" s="257"/>
      <c r="AB127" s="257"/>
      <c r="AC127" s="257"/>
      <c r="AD127" s="257"/>
      <c r="AE127" s="378"/>
      <c r="AF127" s="378"/>
      <c r="AG127" s="378"/>
      <c r="AH127" s="378"/>
      <c r="AI127" s="85">
        <v>1.5683163942261988</v>
      </c>
      <c r="AJ127" s="379"/>
      <c r="AK127" s="379">
        <v>1.1000000000000001</v>
      </c>
      <c r="AL127" s="363">
        <v>19800</v>
      </c>
      <c r="AM127" s="363">
        <v>8800</v>
      </c>
      <c r="AN127" s="363">
        <v>5060</v>
      </c>
      <c r="AO127" s="363">
        <v>3630.0000000000005</v>
      </c>
      <c r="AP127" s="364">
        <v>19800</v>
      </c>
      <c r="AQ127" s="364">
        <v>8800</v>
      </c>
      <c r="AR127" s="364">
        <v>5100</v>
      </c>
      <c r="AS127" s="364">
        <v>3600</v>
      </c>
      <c r="AT127" s="365">
        <v>2970</v>
      </c>
      <c r="AU127" s="380" t="s">
        <v>349</v>
      </c>
      <c r="AV127" s="381"/>
      <c r="AW127" s="257"/>
      <c r="AX127" s="257"/>
      <c r="AY127" s="257"/>
      <c r="AZ127" s="257"/>
      <c r="BA127" s="257"/>
      <c r="BB127" s="257"/>
      <c r="BC127" s="257"/>
      <c r="BD127" s="102">
        <v>630</v>
      </c>
      <c r="BF127" s="82" t="s">
        <v>6429</v>
      </c>
      <c r="BH127" s="82" t="str">
        <f>TRIM(H127)</f>
        <v>Đường Nguyễn Khuyến</v>
      </c>
      <c r="BI127" s="82" t="str">
        <f>TRIM(I127)</f>
        <v>Đường Nguyễn Phúc Chu</v>
      </c>
      <c r="BJ127" s="82" t="str">
        <f>TRIM(J127)</f>
        <v>Đường Trần Văn Xã (ngã tư Trường Nguyễn Khuyến</v>
      </c>
      <c r="BK127" s="82" t="str">
        <f>UPPER(LEFT(BH127,1))&amp;MID(BH127,2,LEN(BH127))</f>
        <v>Đường Nguyễn Khuyến</v>
      </c>
      <c r="BL127" s="82" t="str">
        <f>UPPER(LEFT(BI127,1))&amp;MID(BI127,2,LEN(BI127))</f>
        <v>Đường Nguyễn Phúc Chu</v>
      </c>
      <c r="BM127" s="82" t="str">
        <f>UPPER(LEFT(BJ127,1))&amp;MID(BJ127,2,LEN(BJ127))</f>
        <v>Đường Trần Văn Xã (ngã tư Trường Nguyễn Khuyến</v>
      </c>
    </row>
    <row r="128" spans="1:65" s="82" customFormat="1" ht="35.1" hidden="1" customHeight="1" x14ac:dyDescent="0.25">
      <c r="F128" s="54"/>
      <c r="G128" s="55"/>
      <c r="H128" s="83"/>
      <c r="I128" s="86"/>
      <c r="J128" s="86"/>
      <c r="K128" s="108"/>
      <c r="L128" s="108"/>
      <c r="M128" s="108"/>
      <c r="N128" s="108"/>
      <c r="O128" s="108"/>
      <c r="P128" s="108"/>
      <c r="Q128" s="108"/>
      <c r="R128" s="108"/>
      <c r="S128" s="257"/>
      <c r="T128" s="257"/>
      <c r="U128" s="257"/>
      <c r="V128" s="257"/>
      <c r="W128" s="378"/>
      <c r="X128" s="378"/>
      <c r="Y128" s="378"/>
      <c r="Z128" s="378"/>
      <c r="AA128" s="257"/>
      <c r="AB128" s="257"/>
      <c r="AC128" s="257"/>
      <c r="AD128" s="257"/>
      <c r="AE128" s="378"/>
      <c r="AF128" s="378"/>
      <c r="AG128" s="378"/>
      <c r="AH128" s="378"/>
      <c r="AI128" s="85"/>
      <c r="AJ128" s="379"/>
      <c r="AK128" s="379"/>
      <c r="AL128" s="363"/>
      <c r="AM128" s="363"/>
      <c r="AN128" s="363"/>
      <c r="AO128" s="363"/>
      <c r="AP128" s="364"/>
      <c r="AQ128" s="364"/>
      <c r="AR128" s="364"/>
      <c r="AS128" s="364"/>
      <c r="AT128" s="365"/>
      <c r="AU128" s="380"/>
      <c r="AV128" s="381"/>
      <c r="AW128" s="257"/>
      <c r="AX128" s="257"/>
      <c r="AY128" s="257"/>
      <c r="AZ128" s="257"/>
      <c r="BA128" s="257"/>
      <c r="BB128" s="257"/>
      <c r="BC128" s="257"/>
      <c r="BD128" s="102"/>
    </row>
    <row r="129" spans="1:1017 1029:2041 2053:3065 3077:4089 4101:5113 5125:6137 6149:7161 7173:8185 8197:9209 9221:10233 10245:11257 11269:12281 12293:13305 13317:14329 14341:15353 15365:16175" s="82" customFormat="1" ht="35.1" hidden="1" customHeight="1" x14ac:dyDescent="0.25">
      <c r="F129" s="54"/>
      <c r="G129" s="55"/>
      <c r="H129" s="83"/>
      <c r="I129" s="86"/>
      <c r="J129" s="86"/>
      <c r="K129" s="108"/>
      <c r="L129" s="108"/>
      <c r="M129" s="108"/>
      <c r="N129" s="108"/>
      <c r="O129" s="108"/>
      <c r="P129" s="108"/>
      <c r="Q129" s="108"/>
      <c r="R129" s="108"/>
      <c r="S129" s="257"/>
      <c r="T129" s="257"/>
      <c r="U129" s="257"/>
      <c r="V129" s="257"/>
      <c r="W129" s="378"/>
      <c r="X129" s="378"/>
      <c r="Y129" s="378"/>
      <c r="Z129" s="378"/>
      <c r="AA129" s="257"/>
      <c r="AB129" s="257"/>
      <c r="AC129" s="257"/>
      <c r="AD129" s="257"/>
      <c r="AE129" s="378"/>
      <c r="AF129" s="378"/>
      <c r="AG129" s="378"/>
      <c r="AH129" s="378"/>
      <c r="AI129" s="85"/>
      <c r="AJ129" s="379"/>
      <c r="AK129" s="379"/>
      <c r="AL129" s="363"/>
      <c r="AM129" s="363"/>
      <c r="AN129" s="363"/>
      <c r="AO129" s="363"/>
      <c r="AP129" s="364"/>
      <c r="AQ129" s="364"/>
      <c r="AR129" s="364"/>
      <c r="AS129" s="364"/>
      <c r="AT129" s="365"/>
      <c r="AU129" s="380"/>
      <c r="AV129" s="381"/>
      <c r="AW129" s="257"/>
      <c r="AX129" s="257"/>
      <c r="AY129" s="257"/>
      <c r="AZ129" s="257"/>
      <c r="BA129" s="257"/>
      <c r="BB129" s="257"/>
      <c r="BC129" s="257"/>
      <c r="BD129" s="102"/>
    </row>
    <row r="130" spans="1:1017 1029:2041 2053:3065 3077:4089 4101:5113 5125:6137 6149:7161 7173:8185 8197:9209 9221:10233 10245:11257 11269:12281 12293:13305 13317:14329 14341:15353 15365:16175" s="82" customFormat="1" ht="35.1" hidden="1" customHeight="1" x14ac:dyDescent="0.25">
      <c r="F130" s="54"/>
      <c r="G130" s="55"/>
      <c r="H130" s="83"/>
      <c r="I130" s="86"/>
      <c r="J130" s="86"/>
      <c r="K130" s="108"/>
      <c r="L130" s="108"/>
      <c r="M130" s="108"/>
      <c r="N130" s="108"/>
      <c r="O130" s="108"/>
      <c r="P130" s="108"/>
      <c r="Q130" s="108"/>
      <c r="R130" s="108"/>
      <c r="S130" s="257"/>
      <c r="T130" s="257"/>
      <c r="U130" s="257"/>
      <c r="V130" s="257"/>
      <c r="W130" s="378"/>
      <c r="X130" s="378"/>
      <c r="Y130" s="378"/>
      <c r="Z130" s="378"/>
      <c r="AA130" s="257"/>
      <c r="AB130" s="257"/>
      <c r="AC130" s="257"/>
      <c r="AD130" s="257"/>
      <c r="AE130" s="378"/>
      <c r="AF130" s="378"/>
      <c r="AG130" s="378"/>
      <c r="AH130" s="378"/>
      <c r="AI130" s="85"/>
      <c r="AJ130" s="379"/>
      <c r="AK130" s="379"/>
      <c r="AL130" s="363"/>
      <c r="AM130" s="363"/>
      <c r="AN130" s="363"/>
      <c r="AO130" s="363"/>
      <c r="AP130" s="364"/>
      <c r="AQ130" s="364"/>
      <c r="AR130" s="364"/>
      <c r="AS130" s="364"/>
      <c r="AT130" s="365"/>
      <c r="AU130" s="380"/>
      <c r="AV130" s="381"/>
      <c r="AW130" s="257"/>
      <c r="AX130" s="257"/>
      <c r="AY130" s="257"/>
      <c r="AZ130" s="257"/>
      <c r="BA130" s="257"/>
      <c r="BB130" s="257"/>
      <c r="BC130" s="257"/>
      <c r="BD130" s="102"/>
    </row>
    <row r="131" spans="1:1017 1029:2041 2053:3065 3077:4089 4101:5113 5125:6137 6149:7161 7173:8185 8197:9209 9221:10233 10245:11257 11269:12281 12293:13305 13317:14329 14341:15353 15365:16175" s="82" customFormat="1" ht="35.1" hidden="1" customHeight="1" x14ac:dyDescent="0.25">
      <c r="F131" s="54"/>
      <c r="G131" s="55"/>
      <c r="H131" s="83"/>
      <c r="I131" s="86"/>
      <c r="J131" s="86"/>
      <c r="K131" s="108"/>
      <c r="L131" s="108"/>
      <c r="M131" s="108"/>
      <c r="N131" s="108"/>
      <c r="O131" s="108"/>
      <c r="P131" s="108"/>
      <c r="Q131" s="108"/>
      <c r="R131" s="108"/>
      <c r="S131" s="257"/>
      <c r="T131" s="257"/>
      <c r="U131" s="257"/>
      <c r="V131" s="257"/>
      <c r="W131" s="378"/>
      <c r="X131" s="378"/>
      <c r="Y131" s="378"/>
      <c r="Z131" s="378"/>
      <c r="AA131" s="257"/>
      <c r="AB131" s="257"/>
      <c r="AC131" s="257"/>
      <c r="AD131" s="257"/>
      <c r="AE131" s="378"/>
      <c r="AF131" s="378"/>
      <c r="AG131" s="378"/>
      <c r="AH131" s="378"/>
      <c r="AI131" s="85"/>
      <c r="AJ131" s="379"/>
      <c r="AK131" s="379"/>
      <c r="AL131" s="363"/>
      <c r="AM131" s="363"/>
      <c r="AN131" s="363"/>
      <c r="AO131" s="363"/>
      <c r="AP131" s="364"/>
      <c r="AQ131" s="364"/>
      <c r="AR131" s="364"/>
      <c r="AS131" s="364"/>
      <c r="AT131" s="365"/>
      <c r="AU131" s="380"/>
      <c r="AV131" s="381"/>
      <c r="AW131" s="257"/>
      <c r="AX131" s="257"/>
      <c r="AY131" s="257"/>
      <c r="AZ131" s="257"/>
      <c r="BA131" s="257"/>
      <c r="BB131" s="257"/>
      <c r="BC131" s="257"/>
      <c r="BD131" s="102"/>
    </row>
    <row r="132" spans="1:1017 1029:2041 2053:3065 3077:4089 4101:5113 5125:6137 6149:7161 7173:8185 8197:9209 9221:10233 10245:11257 11269:12281 12293:13305 13317:14329 14341:15353 15365:16175" s="82" customFormat="1" ht="35.1" hidden="1" customHeight="1" x14ac:dyDescent="0.25">
      <c r="F132" s="54"/>
      <c r="G132" s="55"/>
      <c r="H132" s="83"/>
      <c r="I132" s="86"/>
      <c r="J132" s="86"/>
      <c r="K132" s="108"/>
      <c r="L132" s="108"/>
      <c r="M132" s="108"/>
      <c r="N132" s="108"/>
      <c r="O132" s="108"/>
      <c r="P132" s="108"/>
      <c r="Q132" s="108"/>
      <c r="R132" s="108"/>
      <c r="S132" s="257"/>
      <c r="T132" s="257"/>
      <c r="U132" s="257"/>
      <c r="V132" s="257"/>
      <c r="W132" s="378"/>
      <c r="X132" s="378"/>
      <c r="Y132" s="378"/>
      <c r="Z132" s="378"/>
      <c r="AA132" s="257"/>
      <c r="AB132" s="257"/>
      <c r="AC132" s="257"/>
      <c r="AD132" s="257"/>
      <c r="AE132" s="378"/>
      <c r="AF132" s="378"/>
      <c r="AG132" s="378"/>
      <c r="AH132" s="378"/>
      <c r="AI132" s="85"/>
      <c r="AJ132" s="379"/>
      <c r="AK132" s="379"/>
      <c r="AL132" s="363"/>
      <c r="AM132" s="363"/>
      <c r="AN132" s="363"/>
      <c r="AO132" s="363"/>
      <c r="AP132" s="364"/>
      <c r="AQ132" s="364"/>
      <c r="AR132" s="364"/>
      <c r="AS132" s="364"/>
      <c r="AT132" s="365"/>
      <c r="AU132" s="380"/>
      <c r="AV132" s="381"/>
      <c r="AW132" s="257"/>
      <c r="AX132" s="257"/>
      <c r="AY132" s="257"/>
      <c r="AZ132" s="257"/>
      <c r="BA132" s="257"/>
      <c r="BB132" s="257"/>
      <c r="BC132" s="257"/>
      <c r="BD132" s="102"/>
    </row>
    <row r="133" spans="1:1017 1029:2041 2053:3065 3077:4089 4101:5113 5125:6137 6149:7161 7173:8185 8197:9209 9221:10233 10245:11257 11269:12281 12293:13305 13317:14329 14341:15353 15365:16175" s="82" customFormat="1" ht="35.1" hidden="1" customHeight="1" x14ac:dyDescent="0.25">
      <c r="F133" s="54"/>
      <c r="G133" s="55"/>
      <c r="H133" s="83"/>
      <c r="I133" s="86"/>
      <c r="J133" s="86"/>
      <c r="K133" s="108"/>
      <c r="L133" s="108"/>
      <c r="M133" s="108"/>
      <c r="N133" s="108"/>
      <c r="O133" s="108"/>
      <c r="P133" s="108"/>
      <c r="Q133" s="108"/>
      <c r="R133" s="108"/>
      <c r="S133" s="257"/>
      <c r="T133" s="257"/>
      <c r="U133" s="257"/>
      <c r="V133" s="257"/>
      <c r="W133" s="378"/>
      <c r="X133" s="378"/>
      <c r="Y133" s="378"/>
      <c r="Z133" s="378"/>
      <c r="AA133" s="257"/>
      <c r="AB133" s="257"/>
      <c r="AC133" s="257"/>
      <c r="AD133" s="257"/>
      <c r="AE133" s="378"/>
      <c r="AF133" s="378"/>
      <c r="AG133" s="378"/>
      <c r="AH133" s="378"/>
      <c r="AI133" s="85"/>
      <c r="AJ133" s="379"/>
      <c r="AK133" s="379"/>
      <c r="AL133" s="363"/>
      <c r="AM133" s="363"/>
      <c r="AN133" s="363"/>
      <c r="AO133" s="363"/>
      <c r="AP133" s="364"/>
      <c r="AQ133" s="364"/>
      <c r="AR133" s="364"/>
      <c r="AS133" s="364"/>
      <c r="AT133" s="365"/>
      <c r="AU133" s="380"/>
      <c r="AV133" s="381"/>
      <c r="AW133" s="257"/>
      <c r="AX133" s="257"/>
      <c r="AY133" s="257"/>
      <c r="AZ133" s="257"/>
      <c r="BA133" s="257"/>
      <c r="BB133" s="257"/>
      <c r="BC133" s="257"/>
      <c r="BD133" s="102"/>
    </row>
    <row r="134" spans="1:1017 1029:2041 2053:3065 3077:4089 4101:5113 5125:6137 6149:7161 7173:8185 8197:9209 9221:10233 10245:11257 11269:12281 12293:13305 13317:14329 14341:15353 15365:16175" s="82" customFormat="1" ht="35.1" customHeight="1" x14ac:dyDescent="0.25">
      <c r="A134" s="82" t="s">
        <v>6504</v>
      </c>
      <c r="B134" s="82" t="s">
        <v>6505</v>
      </c>
      <c r="C134" s="82" t="s">
        <v>6506</v>
      </c>
      <c r="D134" s="82" t="s">
        <v>6507</v>
      </c>
      <c r="E134" s="82" t="s">
        <v>349</v>
      </c>
      <c r="F134" s="54"/>
      <c r="G134" s="55" t="s">
        <v>4477</v>
      </c>
      <c r="H134" s="83" t="s">
        <v>4471</v>
      </c>
      <c r="I134" s="86" t="s">
        <v>6585</v>
      </c>
      <c r="J134" s="86" t="s">
        <v>4455</v>
      </c>
      <c r="K134" s="108">
        <v>17000</v>
      </c>
      <c r="L134" s="108">
        <v>8000</v>
      </c>
      <c r="M134" s="108">
        <v>4600</v>
      </c>
      <c r="N134" s="108">
        <v>3300</v>
      </c>
      <c r="O134" s="108" t="e">
        <v>#REF!</v>
      </c>
      <c r="P134" s="108" t="e">
        <v>#REF!</v>
      </c>
      <c r="Q134" s="108" t="e">
        <v>#REF!</v>
      </c>
      <c r="R134" s="108" t="e">
        <v>#REF!</v>
      </c>
      <c r="S134" s="257"/>
      <c r="T134" s="257"/>
      <c r="U134" s="257"/>
      <c r="V134" s="257"/>
      <c r="W134" s="378"/>
      <c r="X134" s="378"/>
      <c r="Y134" s="378"/>
      <c r="Z134" s="378"/>
      <c r="AA134" s="257"/>
      <c r="AB134" s="257"/>
      <c r="AC134" s="257"/>
      <c r="AD134" s="257"/>
      <c r="AE134" s="378"/>
      <c r="AF134" s="378"/>
      <c r="AG134" s="378"/>
      <c r="AH134" s="378"/>
      <c r="AI134" s="85">
        <v>3.05</v>
      </c>
      <c r="AJ134" s="379"/>
      <c r="AK134" s="379" t="e">
        <v>#REF!</v>
      </c>
      <c r="AL134" s="363" t="e">
        <v>#REF!</v>
      </c>
      <c r="AM134" s="363" t="e">
        <v>#REF!</v>
      </c>
      <c r="AN134" s="363" t="e">
        <v>#REF!</v>
      </c>
      <c r="AO134" s="363" t="e">
        <v>#REF!</v>
      </c>
      <c r="AP134" s="364" t="e">
        <v>#REF!</v>
      </c>
      <c r="AQ134" s="364" t="e">
        <v>#REF!</v>
      </c>
      <c r="AR134" s="364" t="e">
        <v>#REF!</v>
      </c>
      <c r="AS134" s="364" t="e">
        <v>#REF!</v>
      </c>
      <c r="AT134" s="365" t="e">
        <v>#REF!</v>
      </c>
      <c r="AU134" s="380" t="s">
        <v>349</v>
      </c>
      <c r="AV134" s="381">
        <v>12600</v>
      </c>
      <c r="AW134" s="257">
        <v>5600</v>
      </c>
      <c r="AX134" s="257">
        <v>3220</v>
      </c>
      <c r="AY134" s="257">
        <v>2310</v>
      </c>
      <c r="AZ134" s="257">
        <v>10800</v>
      </c>
      <c r="BA134" s="257">
        <v>4800</v>
      </c>
      <c r="BB134" s="257">
        <v>2760</v>
      </c>
      <c r="BC134" s="257">
        <v>1980</v>
      </c>
      <c r="BD134" s="102" t="e">
        <v>#REF!</v>
      </c>
      <c r="BF134" s="82" t="s">
        <v>6429</v>
      </c>
      <c r="BH134" s="82" t="str">
        <f>TRIM(H134)</f>
        <v>Đường Nguyễn Khuyến</v>
      </c>
      <c r="BI134" s="82" t="str">
        <f>TRIM(I134)</f>
        <v>Đường Trần Văn Xã (ngã tư Trường Nguyễn Khuyến)</v>
      </c>
      <c r="BJ134" s="82" t="str">
        <f>TRIM(J134)</f>
        <v>Đường Bùi Trọng Nghĩa</v>
      </c>
      <c r="BK134" s="82" t="str">
        <f>UPPER(LEFT(BH134,1))&amp;MID(BH134,2,LEN(BH134))</f>
        <v>Đường Nguyễn Khuyến</v>
      </c>
      <c r="BL134" s="82" t="str">
        <f>UPPER(LEFT(BI134,1))&amp;MID(BI134,2,LEN(BI134))</f>
        <v>Đường Trần Văn Xã (ngã tư Trường Nguyễn Khuyến)</v>
      </c>
      <c r="BM134" s="82" t="str">
        <f>UPPER(LEFT(BJ134,1))&amp;MID(BJ134,2,LEN(BJ134))</f>
        <v>Đường Bùi Trọng Nghĩa</v>
      </c>
    </row>
    <row r="135" spans="1:1017 1029:2041 2053:3065 3077:4089 4101:5113 5125:6137 6149:7161 7173:8185 8197:9209 9221:10233 10245:11257 11269:12281 12293:13305 13317:14329 14341:15353 15365:16175" s="82" customFormat="1" ht="35.1" hidden="1" customHeight="1" x14ac:dyDescent="0.25">
      <c r="F135" s="54"/>
      <c r="G135" s="55"/>
      <c r="H135" s="83"/>
      <c r="I135" s="86"/>
      <c r="J135" s="86"/>
      <c r="K135" s="108"/>
      <c r="L135" s="108"/>
      <c r="M135" s="108"/>
      <c r="N135" s="108"/>
      <c r="O135" s="108"/>
      <c r="P135" s="108"/>
      <c r="Q135" s="108"/>
      <c r="R135" s="108"/>
      <c r="S135" s="257"/>
      <c r="T135" s="257"/>
      <c r="U135" s="257"/>
      <c r="V135" s="257"/>
      <c r="W135" s="378"/>
      <c r="X135" s="378"/>
      <c r="Y135" s="378"/>
      <c r="Z135" s="378"/>
      <c r="AA135" s="257"/>
      <c r="AB135" s="257"/>
      <c r="AC135" s="257"/>
      <c r="AD135" s="257"/>
      <c r="AE135" s="378"/>
      <c r="AF135" s="378"/>
      <c r="AG135" s="378"/>
      <c r="AH135" s="378"/>
      <c r="AI135" s="85"/>
      <c r="AJ135" s="379"/>
      <c r="AK135" s="379"/>
      <c r="AL135" s="363"/>
      <c r="AM135" s="363"/>
      <c r="AN135" s="363"/>
      <c r="AO135" s="363"/>
      <c r="AP135" s="364"/>
      <c r="AQ135" s="364"/>
      <c r="AR135" s="364"/>
      <c r="AS135" s="364"/>
      <c r="AT135" s="365"/>
      <c r="AU135" s="380"/>
      <c r="AV135" s="381"/>
      <c r="AW135" s="257"/>
      <c r="AX135" s="257"/>
      <c r="AY135" s="257"/>
      <c r="AZ135" s="257"/>
      <c r="BA135" s="257"/>
      <c r="BB135" s="257"/>
      <c r="BC135" s="257"/>
      <c r="BD135" s="102"/>
    </row>
    <row r="136" spans="1:1017 1029:2041 2053:3065 3077:4089 4101:5113 5125:6137 6149:7161 7173:8185 8197:9209 9221:10233 10245:11257 11269:12281 12293:13305 13317:14329 14341:15353 15365:16175" s="82" customFormat="1" ht="35.1" hidden="1" customHeight="1" x14ac:dyDescent="0.25">
      <c r="F136" s="54"/>
      <c r="G136" s="55"/>
      <c r="H136" s="83"/>
      <c r="I136" s="86"/>
      <c r="J136" s="86"/>
      <c r="K136" s="108"/>
      <c r="L136" s="108"/>
      <c r="M136" s="108"/>
      <c r="N136" s="108"/>
      <c r="O136" s="108"/>
      <c r="P136" s="108"/>
      <c r="Q136" s="108"/>
      <c r="R136" s="108"/>
      <c r="S136" s="257"/>
      <c r="T136" s="257"/>
      <c r="U136" s="257"/>
      <c r="V136" s="257"/>
      <c r="W136" s="378"/>
      <c r="X136" s="378"/>
      <c r="Y136" s="378"/>
      <c r="Z136" s="378"/>
      <c r="AA136" s="257"/>
      <c r="AB136" s="257"/>
      <c r="AC136" s="257"/>
      <c r="AD136" s="257"/>
      <c r="AE136" s="378"/>
      <c r="AF136" s="378"/>
      <c r="AG136" s="378"/>
      <c r="AH136" s="378"/>
      <c r="AI136" s="85"/>
      <c r="AJ136" s="379"/>
      <c r="AK136" s="379"/>
      <c r="AL136" s="363"/>
      <c r="AM136" s="363"/>
      <c r="AN136" s="363"/>
      <c r="AO136" s="363"/>
      <c r="AP136" s="364"/>
      <c r="AQ136" s="364"/>
      <c r="AR136" s="364"/>
      <c r="AS136" s="364"/>
      <c r="AT136" s="365"/>
      <c r="AU136" s="380"/>
      <c r="AV136" s="381"/>
      <c r="AW136" s="257"/>
      <c r="AX136" s="257"/>
      <c r="AY136" s="257"/>
      <c r="AZ136" s="257"/>
      <c r="BA136" s="257"/>
      <c r="BB136" s="257"/>
      <c r="BC136" s="257"/>
      <c r="BD136" s="102"/>
    </row>
    <row r="137" spans="1:1017 1029:2041 2053:3065 3077:4089 4101:5113 5125:6137 6149:7161 7173:8185 8197:9209 9221:10233 10245:11257 11269:12281 12293:13305 13317:14329 14341:15353 15365:16175" s="82" customFormat="1" ht="35.1" hidden="1" customHeight="1" x14ac:dyDescent="0.25">
      <c r="F137" s="54"/>
      <c r="G137" s="55"/>
      <c r="H137" s="83"/>
      <c r="I137" s="86"/>
      <c r="J137" s="86"/>
      <c r="K137" s="108"/>
      <c r="L137" s="108"/>
      <c r="M137" s="108"/>
      <c r="N137" s="108"/>
      <c r="O137" s="108"/>
      <c r="P137" s="108"/>
      <c r="Q137" s="108"/>
      <c r="R137" s="108"/>
      <c r="S137" s="257"/>
      <c r="T137" s="257"/>
      <c r="U137" s="257"/>
      <c r="V137" s="257"/>
      <c r="W137" s="378"/>
      <c r="X137" s="378"/>
      <c r="Y137" s="378"/>
      <c r="Z137" s="378"/>
      <c r="AA137" s="257"/>
      <c r="AB137" s="257"/>
      <c r="AC137" s="257"/>
      <c r="AD137" s="257"/>
      <c r="AE137" s="378"/>
      <c r="AF137" s="378"/>
      <c r="AG137" s="378"/>
      <c r="AH137" s="378"/>
      <c r="AI137" s="85"/>
      <c r="AJ137" s="379"/>
      <c r="AK137" s="379"/>
      <c r="AL137" s="363"/>
      <c r="AM137" s="363"/>
      <c r="AN137" s="363"/>
      <c r="AO137" s="363"/>
      <c r="AP137" s="364"/>
      <c r="AQ137" s="364"/>
      <c r="AR137" s="364"/>
      <c r="AS137" s="364"/>
      <c r="AT137" s="365"/>
      <c r="AU137" s="380"/>
      <c r="AV137" s="381"/>
      <c r="AW137" s="257"/>
      <c r="AX137" s="257"/>
      <c r="AY137" s="257"/>
      <c r="AZ137" s="257"/>
      <c r="BA137" s="257"/>
      <c r="BB137" s="257"/>
      <c r="BC137" s="257"/>
      <c r="BD137" s="102"/>
    </row>
    <row r="138" spans="1:1017 1029:2041 2053:3065 3077:4089 4101:5113 5125:6137 6149:7161 7173:8185 8197:9209 9221:10233 10245:11257 11269:12281 12293:13305 13317:14329 14341:15353 15365:16175" s="82" customFormat="1" ht="35.1" hidden="1" customHeight="1" x14ac:dyDescent="0.25">
      <c r="F138" s="54"/>
      <c r="G138" s="55"/>
      <c r="H138" s="83"/>
      <c r="I138" s="86"/>
      <c r="J138" s="86"/>
      <c r="K138" s="108"/>
      <c r="L138" s="108"/>
      <c r="M138" s="108"/>
      <c r="N138" s="108"/>
      <c r="O138" s="108"/>
      <c r="P138" s="108"/>
      <c r="Q138" s="108"/>
      <c r="R138" s="108"/>
      <c r="S138" s="257"/>
      <c r="T138" s="257"/>
      <c r="U138" s="257"/>
      <c r="V138" s="257"/>
      <c r="W138" s="378"/>
      <c r="X138" s="378"/>
      <c r="Y138" s="378"/>
      <c r="Z138" s="378"/>
      <c r="AA138" s="257"/>
      <c r="AB138" s="257"/>
      <c r="AC138" s="257"/>
      <c r="AD138" s="257"/>
      <c r="AE138" s="378"/>
      <c r="AF138" s="378"/>
      <c r="AG138" s="378"/>
      <c r="AH138" s="378"/>
      <c r="AI138" s="85"/>
      <c r="AJ138" s="379"/>
      <c r="AK138" s="379"/>
      <c r="AL138" s="363"/>
      <c r="AM138" s="363"/>
      <c r="AN138" s="363"/>
      <c r="AO138" s="363"/>
      <c r="AP138" s="364"/>
      <c r="AQ138" s="364"/>
      <c r="AR138" s="364"/>
      <c r="AS138" s="364"/>
      <c r="AT138" s="365"/>
      <c r="AU138" s="380"/>
      <c r="AV138" s="381"/>
      <c r="AW138" s="257"/>
      <c r="AX138" s="257"/>
      <c r="AY138" s="257"/>
      <c r="AZ138" s="257"/>
      <c r="BA138" s="257"/>
      <c r="BB138" s="257"/>
      <c r="BC138" s="257"/>
      <c r="BD138" s="102"/>
    </row>
    <row r="139" spans="1:1017 1029:2041 2053:3065 3077:4089 4101:5113 5125:6137 6149:7161 7173:8185 8197:9209 9221:10233 10245:11257 11269:12281 12293:13305 13317:14329 14341:15353 15365:16175" s="82" customFormat="1" ht="35.1" hidden="1" customHeight="1" x14ac:dyDescent="0.25">
      <c r="F139" s="54"/>
      <c r="G139" s="55"/>
      <c r="H139" s="83"/>
      <c r="I139" s="86"/>
      <c r="J139" s="86"/>
      <c r="K139" s="108"/>
      <c r="L139" s="108"/>
      <c r="M139" s="108"/>
      <c r="N139" s="108"/>
      <c r="O139" s="108"/>
      <c r="P139" s="108"/>
      <c r="Q139" s="108"/>
      <c r="R139" s="108"/>
      <c r="S139" s="257"/>
      <c r="T139" s="257"/>
      <c r="U139" s="257"/>
      <c r="V139" s="257"/>
      <c r="W139" s="378"/>
      <c r="X139" s="378"/>
      <c r="Y139" s="378"/>
      <c r="Z139" s="378"/>
      <c r="AA139" s="257"/>
      <c r="AB139" s="257"/>
      <c r="AC139" s="257"/>
      <c r="AD139" s="257"/>
      <c r="AE139" s="378"/>
      <c r="AF139" s="378"/>
      <c r="AG139" s="378"/>
      <c r="AH139" s="378"/>
      <c r="AI139" s="85"/>
      <c r="AJ139" s="379"/>
      <c r="AK139" s="379"/>
      <c r="AL139" s="363"/>
      <c r="AM139" s="363"/>
      <c r="AN139" s="363"/>
      <c r="AO139" s="363"/>
      <c r="AP139" s="364"/>
      <c r="AQ139" s="364"/>
      <c r="AR139" s="364"/>
      <c r="AS139" s="364"/>
      <c r="AT139" s="365"/>
      <c r="AU139" s="380"/>
      <c r="AV139" s="381"/>
      <c r="AW139" s="257"/>
      <c r="AX139" s="257"/>
      <c r="AY139" s="257"/>
      <c r="AZ139" s="257"/>
      <c r="BA139" s="257"/>
      <c r="BB139" s="257"/>
      <c r="BC139" s="257"/>
      <c r="BD139" s="102"/>
    </row>
    <row r="140" spans="1:1017 1029:2041 2053:3065 3077:4089 4101:5113 5125:6137 6149:7161 7173:8185 8197:9209 9221:10233 10245:11257 11269:12281 12293:13305 13317:14329 14341:15353 15365:16175" s="82" customFormat="1" ht="35.1" hidden="1" customHeight="1" x14ac:dyDescent="0.25">
      <c r="F140" s="54"/>
      <c r="G140" s="55"/>
      <c r="H140" s="83"/>
      <c r="I140" s="86"/>
      <c r="J140" s="86"/>
      <c r="K140" s="108"/>
      <c r="L140" s="108"/>
      <c r="M140" s="108"/>
      <c r="N140" s="108"/>
      <c r="O140" s="108"/>
      <c r="P140" s="108"/>
      <c r="Q140" s="108"/>
      <c r="R140" s="108"/>
      <c r="S140" s="257"/>
      <c r="T140" s="257"/>
      <c r="U140" s="257"/>
      <c r="V140" s="257"/>
      <c r="W140" s="378"/>
      <c r="X140" s="378"/>
      <c r="Y140" s="378"/>
      <c r="Z140" s="378"/>
      <c r="AA140" s="257"/>
      <c r="AB140" s="257"/>
      <c r="AC140" s="257"/>
      <c r="AD140" s="257"/>
      <c r="AE140" s="378"/>
      <c r="AF140" s="378"/>
      <c r="AG140" s="378"/>
      <c r="AH140" s="378"/>
      <c r="AI140" s="85"/>
      <c r="AJ140" s="379"/>
      <c r="AK140" s="379"/>
      <c r="AL140" s="363"/>
      <c r="AM140" s="363"/>
      <c r="AN140" s="363"/>
      <c r="AO140" s="363"/>
      <c r="AP140" s="364"/>
      <c r="AQ140" s="364"/>
      <c r="AR140" s="364"/>
      <c r="AS140" s="364"/>
      <c r="AT140" s="365"/>
      <c r="AU140" s="380"/>
      <c r="AV140" s="381"/>
      <c r="AW140" s="257"/>
      <c r="AX140" s="257"/>
      <c r="AY140" s="257"/>
      <c r="AZ140" s="257"/>
      <c r="BA140" s="257"/>
      <c r="BB140" s="257"/>
      <c r="BC140" s="257"/>
      <c r="BD140" s="102"/>
    </row>
    <row r="141" spans="1:1017 1029:2041 2053:3065 3077:4089 4101:5113 5125:6137 6149:7161 7173:8185 8197:9209 9221:10233 10245:11257 11269:12281 12293:13305 13317:14329 14341:15353 15365:16175" s="451" customFormat="1" ht="35.1" customHeight="1" x14ac:dyDescent="0.25">
      <c r="A141" s="368" t="s">
        <v>6508</v>
      </c>
      <c r="B141" s="368" t="s">
        <v>6509</v>
      </c>
      <c r="C141" s="368" t="s">
        <v>6510</v>
      </c>
      <c r="D141" s="368" t="s">
        <v>6511</v>
      </c>
      <c r="E141" s="451" t="s">
        <v>349</v>
      </c>
      <c r="F141" s="84"/>
      <c r="G141" s="92" t="s">
        <v>4480</v>
      </c>
      <c r="H141" s="83" t="s">
        <v>4471</v>
      </c>
      <c r="I141" s="86" t="s">
        <v>4455</v>
      </c>
      <c r="J141" s="55" t="s">
        <v>6586</v>
      </c>
      <c r="K141" s="94">
        <v>12000</v>
      </c>
      <c r="L141" s="94">
        <v>6000</v>
      </c>
      <c r="M141" s="94">
        <v>4000</v>
      </c>
      <c r="N141" s="94">
        <v>2500</v>
      </c>
      <c r="O141" s="369" t="e">
        <v>#REF!</v>
      </c>
      <c r="P141" s="369" t="e">
        <v>#REF!</v>
      </c>
      <c r="Q141" s="369" t="e">
        <v>#REF!</v>
      </c>
      <c r="R141" s="369" t="e">
        <v>#REF!</v>
      </c>
      <c r="S141" s="367"/>
      <c r="T141" s="367"/>
      <c r="U141" s="367"/>
      <c r="V141" s="367"/>
      <c r="W141" s="370"/>
      <c r="X141" s="370"/>
      <c r="Y141" s="370"/>
      <c r="Z141" s="370"/>
      <c r="AA141" s="367"/>
      <c r="AB141" s="367"/>
      <c r="AC141" s="367"/>
      <c r="AD141" s="367"/>
      <c r="AE141" s="370"/>
      <c r="AF141" s="370"/>
      <c r="AG141" s="370"/>
      <c r="AH141" s="370"/>
      <c r="AI141" s="371">
        <v>3.05</v>
      </c>
      <c r="AJ141" s="372"/>
      <c r="AK141" s="372" t="e">
        <v>#REF!</v>
      </c>
      <c r="AL141" s="373" t="e">
        <v>#REF!</v>
      </c>
      <c r="AM141" s="373" t="e">
        <v>#REF!</v>
      </c>
      <c r="AN141" s="373" t="e">
        <v>#REF!</v>
      </c>
      <c r="AO141" s="373" t="e">
        <v>#REF!</v>
      </c>
      <c r="AP141" s="374" t="e">
        <v>#REF!</v>
      </c>
      <c r="AQ141" s="374" t="e">
        <v>#REF!</v>
      </c>
      <c r="AR141" s="374" t="e">
        <v>#REF!</v>
      </c>
      <c r="AS141" s="374" t="e">
        <v>#REF!</v>
      </c>
      <c r="AT141" s="375" t="e">
        <v>#REF!</v>
      </c>
      <c r="AU141" s="376" t="s">
        <v>349</v>
      </c>
      <c r="AV141" s="366">
        <v>11900</v>
      </c>
      <c r="AW141" s="367">
        <v>5600</v>
      </c>
      <c r="AX141" s="367">
        <v>3220</v>
      </c>
      <c r="AY141" s="367">
        <v>2310</v>
      </c>
      <c r="AZ141" s="367">
        <v>10200</v>
      </c>
      <c r="BA141" s="367">
        <v>4800</v>
      </c>
      <c r="BB141" s="367">
        <v>2760</v>
      </c>
      <c r="BC141" s="367">
        <v>1980</v>
      </c>
      <c r="BD141" s="377" t="e">
        <v>#REF!</v>
      </c>
      <c r="BE141" s="368"/>
      <c r="BF141" s="82" t="s">
        <v>6429</v>
      </c>
      <c r="BH141" s="82" t="str">
        <f>TRIM(H141)</f>
        <v>Đường Nguyễn Khuyến</v>
      </c>
      <c r="BI141" s="82" t="str">
        <f>TRIM(I141)</f>
        <v>Đường Bùi Trọng Nghĩa</v>
      </c>
      <c r="BJ141" s="82" t="str">
        <f>TRIM(J141)</f>
        <v>Giáp ranh xã Thiện Tân (cũ)</v>
      </c>
      <c r="BK141" s="82" t="str">
        <f>UPPER(LEFT(BH141,1))&amp;MID(BH141,2,LEN(BH141))</f>
        <v>Đường Nguyễn Khuyến</v>
      </c>
      <c r="BL141" s="82" t="str">
        <f>UPPER(LEFT(BI141,1))&amp;MID(BI141,2,LEN(BI141))</f>
        <v>Đường Bùi Trọng Nghĩa</v>
      </c>
      <c r="BM141" s="82" t="str">
        <f>UPPER(LEFT(BJ141,1))&amp;MID(BJ141,2,LEN(BJ141))</f>
        <v>Giáp ranh xã Thiện Tân (cũ)</v>
      </c>
      <c r="IL141" s="368"/>
      <c r="IM141" s="368"/>
      <c r="IN141" s="368"/>
      <c r="IO141" s="368"/>
      <c r="JA141" s="368"/>
      <c r="JB141" s="368"/>
      <c r="JC141" s="368"/>
      <c r="JD141" s="368"/>
      <c r="JE141" s="368"/>
      <c r="JF141" s="368"/>
      <c r="JG141" s="368"/>
      <c r="JH141" s="368"/>
      <c r="JI141" s="368"/>
      <c r="JJ141" s="368"/>
      <c r="JK141" s="368"/>
      <c r="JL141" s="368"/>
      <c r="JM141" s="368"/>
      <c r="JN141" s="368"/>
      <c r="JO141" s="368"/>
      <c r="JP141" s="368"/>
      <c r="JQ141" s="368"/>
      <c r="JR141" s="368"/>
      <c r="JS141" s="368"/>
      <c r="JT141" s="368"/>
      <c r="JU141" s="368"/>
      <c r="JV141" s="368"/>
      <c r="JW141" s="368"/>
      <c r="JX141" s="368"/>
      <c r="JY141" s="368"/>
      <c r="JZ141" s="368"/>
      <c r="KA141" s="368"/>
      <c r="KB141" s="368"/>
      <c r="KC141" s="368"/>
      <c r="KD141" s="368"/>
      <c r="KE141" s="368"/>
      <c r="KF141" s="368"/>
      <c r="KG141" s="368"/>
      <c r="KH141" s="368"/>
      <c r="KI141" s="368"/>
      <c r="KJ141" s="368"/>
      <c r="KK141" s="368"/>
      <c r="KL141" s="368"/>
      <c r="KM141" s="368"/>
      <c r="KN141" s="368"/>
      <c r="KO141" s="368"/>
      <c r="KP141" s="368"/>
      <c r="KQ141" s="368"/>
      <c r="SH141" s="368"/>
      <c r="SI141" s="368"/>
      <c r="SJ141" s="368"/>
      <c r="SK141" s="368"/>
      <c r="SW141" s="368"/>
      <c r="SX141" s="368"/>
      <c r="SY141" s="368"/>
      <c r="SZ141" s="368"/>
      <c r="TA141" s="368"/>
      <c r="TB141" s="368"/>
      <c r="TC141" s="368"/>
      <c r="TD141" s="368"/>
      <c r="TE141" s="368"/>
      <c r="TF141" s="368"/>
      <c r="TG141" s="368"/>
      <c r="TH141" s="368"/>
      <c r="TI141" s="368"/>
      <c r="TJ141" s="368"/>
      <c r="TK141" s="368"/>
      <c r="TL141" s="368"/>
      <c r="TM141" s="368"/>
      <c r="TN141" s="368"/>
      <c r="TO141" s="368"/>
      <c r="TP141" s="368"/>
      <c r="TQ141" s="368"/>
      <c r="TR141" s="368"/>
      <c r="TS141" s="368"/>
      <c r="TT141" s="368"/>
      <c r="TU141" s="368"/>
      <c r="TV141" s="368"/>
      <c r="TW141" s="368"/>
      <c r="TX141" s="368"/>
      <c r="TY141" s="368"/>
      <c r="TZ141" s="368"/>
      <c r="UA141" s="368"/>
      <c r="UB141" s="368"/>
      <c r="UC141" s="368"/>
      <c r="UD141" s="368"/>
      <c r="UE141" s="368"/>
      <c r="UF141" s="368"/>
      <c r="UG141" s="368"/>
      <c r="UH141" s="368"/>
      <c r="UI141" s="368"/>
      <c r="UJ141" s="368"/>
      <c r="UK141" s="368"/>
      <c r="UL141" s="368"/>
      <c r="UM141" s="368"/>
      <c r="ACD141" s="368"/>
      <c r="ACE141" s="368"/>
      <c r="ACF141" s="368"/>
      <c r="ACG141" s="368"/>
      <c r="ACS141" s="368"/>
      <c r="ACT141" s="368"/>
      <c r="ACU141" s="368"/>
      <c r="ACV141" s="368"/>
      <c r="ACW141" s="368"/>
      <c r="ACX141" s="368"/>
      <c r="ACY141" s="368"/>
      <c r="ACZ141" s="368"/>
      <c r="ADA141" s="368"/>
      <c r="ADB141" s="368"/>
      <c r="ADC141" s="368"/>
      <c r="ADD141" s="368"/>
      <c r="ADE141" s="368"/>
      <c r="ADF141" s="368"/>
      <c r="ADG141" s="368"/>
      <c r="ADH141" s="368"/>
      <c r="ADI141" s="368"/>
      <c r="ADJ141" s="368"/>
      <c r="ADK141" s="368"/>
      <c r="ADL141" s="368"/>
      <c r="ADM141" s="368"/>
      <c r="ADN141" s="368"/>
      <c r="ADO141" s="368"/>
      <c r="ADP141" s="368"/>
      <c r="ADQ141" s="368"/>
      <c r="ADR141" s="368"/>
      <c r="ADS141" s="368"/>
      <c r="ADT141" s="368"/>
      <c r="ADU141" s="368"/>
      <c r="ADV141" s="368"/>
      <c r="ADW141" s="368"/>
      <c r="ADX141" s="368"/>
      <c r="ADY141" s="368"/>
      <c r="ADZ141" s="368"/>
      <c r="AEA141" s="368"/>
      <c r="AEB141" s="368"/>
      <c r="AEC141" s="368"/>
      <c r="AED141" s="368"/>
      <c r="AEE141" s="368"/>
      <c r="AEF141" s="368"/>
      <c r="AEG141" s="368"/>
      <c r="AEH141" s="368"/>
      <c r="AEI141" s="368"/>
      <c r="ALZ141" s="368"/>
      <c r="AMA141" s="368"/>
      <c r="AMB141" s="368"/>
      <c r="AMC141" s="368"/>
      <c r="AMO141" s="368"/>
      <c r="AMP141" s="368"/>
      <c r="AMQ141" s="368"/>
      <c r="AMR141" s="368"/>
      <c r="AMS141" s="368"/>
      <c r="AMT141" s="368"/>
      <c r="AMU141" s="368"/>
      <c r="AMV141" s="368"/>
      <c r="AMW141" s="368"/>
      <c r="AMX141" s="368"/>
      <c r="AMY141" s="368"/>
      <c r="AMZ141" s="368"/>
      <c r="ANA141" s="368"/>
      <c r="ANB141" s="368"/>
      <c r="ANC141" s="368"/>
      <c r="AND141" s="368"/>
      <c r="ANE141" s="368"/>
      <c r="ANF141" s="368"/>
      <c r="ANG141" s="368"/>
      <c r="ANH141" s="368"/>
      <c r="ANI141" s="368"/>
      <c r="ANJ141" s="368"/>
      <c r="ANK141" s="368"/>
      <c r="ANL141" s="368"/>
      <c r="ANM141" s="368"/>
      <c r="ANN141" s="368"/>
      <c r="ANO141" s="368"/>
      <c r="ANP141" s="368"/>
      <c r="ANQ141" s="368"/>
      <c r="ANR141" s="368"/>
      <c r="ANS141" s="368"/>
      <c r="ANT141" s="368"/>
      <c r="ANU141" s="368"/>
      <c r="ANV141" s="368"/>
      <c r="ANW141" s="368"/>
      <c r="ANX141" s="368"/>
      <c r="ANY141" s="368"/>
      <c r="ANZ141" s="368"/>
      <c r="AOA141" s="368"/>
      <c r="AOB141" s="368"/>
      <c r="AOC141" s="368"/>
      <c r="AOD141" s="368"/>
      <c r="AOE141" s="368"/>
      <c r="AVV141" s="368"/>
      <c r="AVW141" s="368"/>
      <c r="AVX141" s="368"/>
      <c r="AVY141" s="368"/>
      <c r="AWK141" s="368"/>
      <c r="AWL141" s="368"/>
      <c r="AWM141" s="368"/>
      <c r="AWN141" s="368"/>
      <c r="AWO141" s="368"/>
      <c r="AWP141" s="368"/>
      <c r="AWQ141" s="368"/>
      <c r="AWR141" s="368"/>
      <c r="AWS141" s="368"/>
      <c r="AWT141" s="368"/>
      <c r="AWU141" s="368"/>
      <c r="AWV141" s="368"/>
      <c r="AWW141" s="368"/>
      <c r="AWX141" s="368"/>
      <c r="AWY141" s="368"/>
      <c r="AWZ141" s="368"/>
      <c r="AXA141" s="368"/>
      <c r="AXB141" s="368"/>
      <c r="AXC141" s="368"/>
      <c r="AXD141" s="368"/>
      <c r="AXE141" s="368"/>
      <c r="AXF141" s="368"/>
      <c r="AXG141" s="368"/>
      <c r="AXH141" s="368"/>
      <c r="AXI141" s="368"/>
      <c r="AXJ141" s="368"/>
      <c r="AXK141" s="368"/>
      <c r="AXL141" s="368"/>
      <c r="AXM141" s="368"/>
      <c r="AXN141" s="368"/>
      <c r="AXO141" s="368"/>
      <c r="AXP141" s="368"/>
      <c r="AXQ141" s="368"/>
      <c r="AXR141" s="368"/>
      <c r="AXS141" s="368"/>
      <c r="AXT141" s="368"/>
      <c r="AXU141" s="368"/>
      <c r="AXV141" s="368"/>
      <c r="AXW141" s="368"/>
      <c r="AXX141" s="368"/>
      <c r="AXY141" s="368"/>
      <c r="AXZ141" s="368"/>
      <c r="AYA141" s="368"/>
      <c r="BFR141" s="368"/>
      <c r="BFS141" s="368"/>
      <c r="BFT141" s="368"/>
      <c r="BFU141" s="368"/>
      <c r="BGG141" s="368"/>
      <c r="BGH141" s="368"/>
      <c r="BGI141" s="368"/>
      <c r="BGJ141" s="368"/>
      <c r="BGK141" s="368"/>
      <c r="BGL141" s="368"/>
      <c r="BGM141" s="368"/>
      <c r="BGN141" s="368"/>
      <c r="BGO141" s="368"/>
      <c r="BGP141" s="368"/>
      <c r="BGQ141" s="368"/>
      <c r="BGR141" s="368"/>
      <c r="BGS141" s="368"/>
      <c r="BGT141" s="368"/>
      <c r="BGU141" s="368"/>
      <c r="BGV141" s="368"/>
      <c r="BGW141" s="368"/>
      <c r="BGX141" s="368"/>
      <c r="BGY141" s="368"/>
      <c r="BGZ141" s="368"/>
      <c r="BHA141" s="368"/>
      <c r="BHB141" s="368"/>
      <c r="BHC141" s="368"/>
      <c r="BHD141" s="368"/>
      <c r="BHE141" s="368"/>
      <c r="BHF141" s="368"/>
      <c r="BHG141" s="368"/>
      <c r="BHH141" s="368"/>
      <c r="BHI141" s="368"/>
      <c r="BHJ141" s="368"/>
      <c r="BHK141" s="368"/>
      <c r="BHL141" s="368"/>
      <c r="BHM141" s="368"/>
      <c r="BHN141" s="368"/>
      <c r="BHO141" s="368"/>
      <c r="BHP141" s="368"/>
      <c r="BHQ141" s="368"/>
      <c r="BHR141" s="368"/>
      <c r="BHS141" s="368"/>
      <c r="BHT141" s="368"/>
      <c r="BHU141" s="368"/>
      <c r="BHV141" s="368"/>
      <c r="BHW141" s="368"/>
      <c r="BPN141" s="368"/>
      <c r="BPO141" s="368"/>
      <c r="BPP141" s="368"/>
      <c r="BPQ141" s="368"/>
      <c r="BQC141" s="368"/>
      <c r="BQD141" s="368"/>
      <c r="BQE141" s="368"/>
      <c r="BQF141" s="368"/>
      <c r="BQG141" s="368"/>
      <c r="BQH141" s="368"/>
      <c r="BQI141" s="368"/>
      <c r="BQJ141" s="368"/>
      <c r="BQK141" s="368"/>
      <c r="BQL141" s="368"/>
      <c r="BQM141" s="368"/>
      <c r="BQN141" s="368"/>
      <c r="BQO141" s="368"/>
      <c r="BQP141" s="368"/>
      <c r="BQQ141" s="368"/>
      <c r="BQR141" s="368"/>
      <c r="BQS141" s="368"/>
      <c r="BQT141" s="368"/>
      <c r="BQU141" s="368"/>
      <c r="BQV141" s="368"/>
      <c r="BQW141" s="368"/>
      <c r="BQX141" s="368"/>
      <c r="BQY141" s="368"/>
      <c r="BQZ141" s="368"/>
      <c r="BRA141" s="368"/>
      <c r="BRB141" s="368"/>
      <c r="BRC141" s="368"/>
      <c r="BRD141" s="368"/>
      <c r="BRE141" s="368"/>
      <c r="BRF141" s="368"/>
      <c r="BRG141" s="368"/>
      <c r="BRH141" s="368"/>
      <c r="BRI141" s="368"/>
      <c r="BRJ141" s="368"/>
      <c r="BRK141" s="368"/>
      <c r="BRL141" s="368"/>
      <c r="BRM141" s="368"/>
      <c r="BRN141" s="368"/>
      <c r="BRO141" s="368"/>
      <c r="BRP141" s="368"/>
      <c r="BRQ141" s="368"/>
      <c r="BRR141" s="368"/>
      <c r="BRS141" s="368"/>
      <c r="BZJ141" s="368"/>
      <c r="BZK141" s="368"/>
      <c r="BZL141" s="368"/>
      <c r="BZM141" s="368"/>
      <c r="BZY141" s="368"/>
      <c r="BZZ141" s="368"/>
      <c r="CAA141" s="368"/>
      <c r="CAB141" s="368"/>
      <c r="CAC141" s="368"/>
      <c r="CAD141" s="368"/>
      <c r="CAE141" s="368"/>
      <c r="CAF141" s="368"/>
      <c r="CAG141" s="368"/>
      <c r="CAH141" s="368"/>
      <c r="CAI141" s="368"/>
      <c r="CAJ141" s="368"/>
      <c r="CAK141" s="368"/>
      <c r="CAL141" s="368"/>
      <c r="CAM141" s="368"/>
      <c r="CAN141" s="368"/>
      <c r="CAO141" s="368"/>
      <c r="CAP141" s="368"/>
      <c r="CAQ141" s="368"/>
      <c r="CAR141" s="368"/>
      <c r="CAS141" s="368"/>
      <c r="CAT141" s="368"/>
      <c r="CAU141" s="368"/>
      <c r="CAV141" s="368"/>
      <c r="CAW141" s="368"/>
      <c r="CAX141" s="368"/>
      <c r="CAY141" s="368"/>
      <c r="CAZ141" s="368"/>
      <c r="CBA141" s="368"/>
      <c r="CBB141" s="368"/>
      <c r="CBC141" s="368"/>
      <c r="CBD141" s="368"/>
      <c r="CBE141" s="368"/>
      <c r="CBF141" s="368"/>
      <c r="CBG141" s="368"/>
      <c r="CBH141" s="368"/>
      <c r="CBI141" s="368"/>
      <c r="CBJ141" s="368"/>
      <c r="CBK141" s="368"/>
      <c r="CBL141" s="368"/>
      <c r="CBM141" s="368"/>
      <c r="CBN141" s="368"/>
      <c r="CBO141" s="368"/>
      <c r="CJF141" s="368"/>
      <c r="CJG141" s="368"/>
      <c r="CJH141" s="368"/>
      <c r="CJI141" s="368"/>
      <c r="CJU141" s="368"/>
      <c r="CJV141" s="368"/>
      <c r="CJW141" s="368"/>
      <c r="CJX141" s="368"/>
      <c r="CJY141" s="368"/>
      <c r="CJZ141" s="368"/>
      <c r="CKA141" s="368"/>
      <c r="CKB141" s="368"/>
      <c r="CKC141" s="368"/>
      <c r="CKD141" s="368"/>
      <c r="CKE141" s="368"/>
      <c r="CKF141" s="368"/>
      <c r="CKG141" s="368"/>
      <c r="CKH141" s="368"/>
      <c r="CKI141" s="368"/>
      <c r="CKJ141" s="368"/>
      <c r="CKK141" s="368"/>
      <c r="CKL141" s="368"/>
      <c r="CKM141" s="368"/>
      <c r="CKN141" s="368"/>
      <c r="CKO141" s="368"/>
      <c r="CKP141" s="368"/>
      <c r="CKQ141" s="368"/>
      <c r="CKR141" s="368"/>
      <c r="CKS141" s="368"/>
      <c r="CKT141" s="368"/>
      <c r="CKU141" s="368"/>
      <c r="CKV141" s="368"/>
      <c r="CKW141" s="368"/>
      <c r="CKX141" s="368"/>
      <c r="CKY141" s="368"/>
      <c r="CKZ141" s="368"/>
      <c r="CLA141" s="368"/>
      <c r="CLB141" s="368"/>
      <c r="CLC141" s="368"/>
      <c r="CLD141" s="368"/>
      <c r="CLE141" s="368"/>
      <c r="CLF141" s="368"/>
      <c r="CLG141" s="368"/>
      <c r="CLH141" s="368"/>
      <c r="CLI141" s="368"/>
      <c r="CLJ141" s="368"/>
      <c r="CLK141" s="368"/>
      <c r="CTB141" s="368"/>
      <c r="CTC141" s="368"/>
      <c r="CTD141" s="368"/>
      <c r="CTE141" s="368"/>
      <c r="CTQ141" s="368"/>
      <c r="CTR141" s="368"/>
      <c r="CTS141" s="368"/>
      <c r="CTT141" s="368"/>
      <c r="CTU141" s="368"/>
      <c r="CTV141" s="368"/>
      <c r="CTW141" s="368"/>
      <c r="CTX141" s="368"/>
      <c r="CTY141" s="368"/>
      <c r="CTZ141" s="368"/>
      <c r="CUA141" s="368"/>
      <c r="CUB141" s="368"/>
      <c r="CUC141" s="368"/>
      <c r="CUD141" s="368"/>
      <c r="CUE141" s="368"/>
      <c r="CUF141" s="368"/>
      <c r="CUG141" s="368"/>
      <c r="CUH141" s="368"/>
      <c r="CUI141" s="368"/>
      <c r="CUJ141" s="368"/>
      <c r="CUK141" s="368"/>
      <c r="CUL141" s="368"/>
      <c r="CUM141" s="368"/>
      <c r="CUN141" s="368"/>
      <c r="CUO141" s="368"/>
      <c r="CUP141" s="368"/>
      <c r="CUQ141" s="368"/>
      <c r="CUR141" s="368"/>
      <c r="CUS141" s="368"/>
      <c r="CUT141" s="368"/>
      <c r="CUU141" s="368"/>
      <c r="CUV141" s="368"/>
      <c r="CUW141" s="368"/>
      <c r="CUX141" s="368"/>
      <c r="CUY141" s="368"/>
      <c r="CUZ141" s="368"/>
      <c r="CVA141" s="368"/>
      <c r="CVB141" s="368"/>
      <c r="CVC141" s="368"/>
      <c r="CVD141" s="368"/>
      <c r="CVE141" s="368"/>
      <c r="CVF141" s="368"/>
      <c r="CVG141" s="368"/>
      <c r="DCX141" s="368"/>
      <c r="DCY141" s="368"/>
      <c r="DCZ141" s="368"/>
      <c r="DDA141" s="368"/>
      <c r="DDM141" s="368"/>
      <c r="DDN141" s="368"/>
      <c r="DDO141" s="368"/>
      <c r="DDP141" s="368"/>
      <c r="DDQ141" s="368"/>
      <c r="DDR141" s="368"/>
      <c r="DDS141" s="368"/>
      <c r="DDT141" s="368"/>
      <c r="DDU141" s="368"/>
      <c r="DDV141" s="368"/>
      <c r="DDW141" s="368"/>
      <c r="DDX141" s="368"/>
      <c r="DDY141" s="368"/>
      <c r="DDZ141" s="368"/>
      <c r="DEA141" s="368"/>
      <c r="DEB141" s="368"/>
      <c r="DEC141" s="368"/>
      <c r="DED141" s="368"/>
      <c r="DEE141" s="368"/>
      <c r="DEF141" s="368"/>
      <c r="DEG141" s="368"/>
      <c r="DEH141" s="368"/>
      <c r="DEI141" s="368"/>
      <c r="DEJ141" s="368"/>
      <c r="DEK141" s="368"/>
      <c r="DEL141" s="368"/>
      <c r="DEM141" s="368"/>
      <c r="DEN141" s="368"/>
      <c r="DEO141" s="368"/>
      <c r="DEP141" s="368"/>
      <c r="DEQ141" s="368"/>
      <c r="DER141" s="368"/>
      <c r="DES141" s="368"/>
      <c r="DET141" s="368"/>
      <c r="DEU141" s="368"/>
      <c r="DEV141" s="368"/>
      <c r="DEW141" s="368"/>
      <c r="DEX141" s="368"/>
      <c r="DEY141" s="368"/>
      <c r="DEZ141" s="368"/>
      <c r="DFA141" s="368"/>
      <c r="DFB141" s="368"/>
      <c r="DFC141" s="368"/>
      <c r="DMT141" s="368"/>
      <c r="DMU141" s="368"/>
      <c r="DMV141" s="368"/>
      <c r="DMW141" s="368"/>
      <c r="DNI141" s="368"/>
      <c r="DNJ141" s="368"/>
      <c r="DNK141" s="368"/>
      <c r="DNL141" s="368"/>
      <c r="DNM141" s="368"/>
      <c r="DNN141" s="368"/>
      <c r="DNO141" s="368"/>
      <c r="DNP141" s="368"/>
      <c r="DNQ141" s="368"/>
      <c r="DNR141" s="368"/>
      <c r="DNS141" s="368"/>
      <c r="DNT141" s="368"/>
      <c r="DNU141" s="368"/>
      <c r="DNV141" s="368"/>
      <c r="DNW141" s="368"/>
      <c r="DNX141" s="368"/>
      <c r="DNY141" s="368"/>
      <c r="DNZ141" s="368"/>
      <c r="DOA141" s="368"/>
      <c r="DOB141" s="368"/>
      <c r="DOC141" s="368"/>
      <c r="DOD141" s="368"/>
      <c r="DOE141" s="368"/>
      <c r="DOF141" s="368"/>
      <c r="DOG141" s="368"/>
      <c r="DOH141" s="368"/>
      <c r="DOI141" s="368"/>
      <c r="DOJ141" s="368"/>
      <c r="DOK141" s="368"/>
      <c r="DOL141" s="368"/>
      <c r="DOM141" s="368"/>
      <c r="DON141" s="368"/>
      <c r="DOO141" s="368"/>
      <c r="DOP141" s="368"/>
      <c r="DOQ141" s="368"/>
      <c r="DOR141" s="368"/>
      <c r="DOS141" s="368"/>
      <c r="DOT141" s="368"/>
      <c r="DOU141" s="368"/>
      <c r="DOV141" s="368"/>
      <c r="DOW141" s="368"/>
      <c r="DOX141" s="368"/>
      <c r="DOY141" s="368"/>
      <c r="DWP141" s="368"/>
      <c r="DWQ141" s="368"/>
      <c r="DWR141" s="368"/>
      <c r="DWS141" s="368"/>
      <c r="DXE141" s="368"/>
      <c r="DXF141" s="368"/>
      <c r="DXG141" s="368"/>
      <c r="DXH141" s="368"/>
      <c r="DXI141" s="368"/>
      <c r="DXJ141" s="368"/>
      <c r="DXK141" s="368"/>
      <c r="DXL141" s="368"/>
      <c r="DXM141" s="368"/>
      <c r="DXN141" s="368"/>
      <c r="DXO141" s="368"/>
      <c r="DXP141" s="368"/>
      <c r="DXQ141" s="368"/>
      <c r="DXR141" s="368"/>
      <c r="DXS141" s="368"/>
      <c r="DXT141" s="368"/>
      <c r="DXU141" s="368"/>
      <c r="DXV141" s="368"/>
      <c r="DXW141" s="368"/>
      <c r="DXX141" s="368"/>
      <c r="DXY141" s="368"/>
      <c r="DXZ141" s="368"/>
      <c r="DYA141" s="368"/>
      <c r="DYB141" s="368"/>
      <c r="DYC141" s="368"/>
      <c r="DYD141" s="368"/>
      <c r="DYE141" s="368"/>
      <c r="DYF141" s="368"/>
      <c r="DYG141" s="368"/>
      <c r="DYH141" s="368"/>
      <c r="DYI141" s="368"/>
      <c r="DYJ141" s="368"/>
      <c r="DYK141" s="368"/>
      <c r="DYL141" s="368"/>
      <c r="DYM141" s="368"/>
      <c r="DYN141" s="368"/>
      <c r="DYO141" s="368"/>
      <c r="DYP141" s="368"/>
      <c r="DYQ141" s="368"/>
      <c r="DYR141" s="368"/>
      <c r="DYS141" s="368"/>
      <c r="DYT141" s="368"/>
      <c r="DYU141" s="368"/>
      <c r="EGL141" s="368"/>
      <c r="EGM141" s="368"/>
      <c r="EGN141" s="368"/>
      <c r="EGO141" s="368"/>
      <c r="EHA141" s="368"/>
      <c r="EHB141" s="368"/>
      <c r="EHC141" s="368"/>
      <c r="EHD141" s="368"/>
      <c r="EHE141" s="368"/>
      <c r="EHF141" s="368"/>
      <c r="EHG141" s="368"/>
      <c r="EHH141" s="368"/>
      <c r="EHI141" s="368"/>
      <c r="EHJ141" s="368"/>
      <c r="EHK141" s="368"/>
      <c r="EHL141" s="368"/>
      <c r="EHM141" s="368"/>
      <c r="EHN141" s="368"/>
      <c r="EHO141" s="368"/>
      <c r="EHP141" s="368"/>
      <c r="EHQ141" s="368"/>
      <c r="EHR141" s="368"/>
      <c r="EHS141" s="368"/>
      <c r="EHT141" s="368"/>
      <c r="EHU141" s="368"/>
      <c r="EHV141" s="368"/>
      <c r="EHW141" s="368"/>
      <c r="EHX141" s="368"/>
      <c r="EHY141" s="368"/>
      <c r="EHZ141" s="368"/>
      <c r="EIA141" s="368"/>
      <c r="EIB141" s="368"/>
      <c r="EIC141" s="368"/>
      <c r="EID141" s="368"/>
      <c r="EIE141" s="368"/>
      <c r="EIF141" s="368"/>
      <c r="EIG141" s="368"/>
      <c r="EIH141" s="368"/>
      <c r="EII141" s="368"/>
      <c r="EIJ141" s="368"/>
      <c r="EIK141" s="368"/>
      <c r="EIL141" s="368"/>
      <c r="EIM141" s="368"/>
      <c r="EIN141" s="368"/>
      <c r="EIO141" s="368"/>
      <c r="EIP141" s="368"/>
      <c r="EIQ141" s="368"/>
      <c r="EQH141" s="368"/>
      <c r="EQI141" s="368"/>
      <c r="EQJ141" s="368"/>
      <c r="EQK141" s="368"/>
      <c r="EQW141" s="368"/>
      <c r="EQX141" s="368"/>
      <c r="EQY141" s="368"/>
      <c r="EQZ141" s="368"/>
      <c r="ERA141" s="368"/>
      <c r="ERB141" s="368"/>
      <c r="ERC141" s="368"/>
      <c r="ERD141" s="368"/>
      <c r="ERE141" s="368"/>
      <c r="ERF141" s="368"/>
      <c r="ERG141" s="368"/>
      <c r="ERH141" s="368"/>
      <c r="ERI141" s="368"/>
      <c r="ERJ141" s="368"/>
      <c r="ERK141" s="368"/>
      <c r="ERL141" s="368"/>
      <c r="ERM141" s="368"/>
      <c r="ERN141" s="368"/>
      <c r="ERO141" s="368"/>
      <c r="ERP141" s="368"/>
      <c r="ERQ141" s="368"/>
      <c r="ERR141" s="368"/>
      <c r="ERS141" s="368"/>
      <c r="ERT141" s="368"/>
      <c r="ERU141" s="368"/>
      <c r="ERV141" s="368"/>
      <c r="ERW141" s="368"/>
      <c r="ERX141" s="368"/>
      <c r="ERY141" s="368"/>
      <c r="ERZ141" s="368"/>
      <c r="ESA141" s="368"/>
      <c r="ESB141" s="368"/>
      <c r="ESC141" s="368"/>
      <c r="ESD141" s="368"/>
      <c r="ESE141" s="368"/>
      <c r="ESF141" s="368"/>
      <c r="ESG141" s="368"/>
      <c r="ESH141" s="368"/>
      <c r="ESI141" s="368"/>
      <c r="ESJ141" s="368"/>
      <c r="ESK141" s="368"/>
      <c r="ESL141" s="368"/>
      <c r="ESM141" s="368"/>
      <c r="FAD141" s="368"/>
      <c r="FAE141" s="368"/>
      <c r="FAF141" s="368"/>
      <c r="FAG141" s="368"/>
      <c r="FAS141" s="368"/>
      <c r="FAT141" s="368"/>
      <c r="FAU141" s="368"/>
      <c r="FAV141" s="368"/>
      <c r="FAW141" s="368"/>
      <c r="FAX141" s="368"/>
      <c r="FAY141" s="368"/>
      <c r="FAZ141" s="368"/>
      <c r="FBA141" s="368"/>
      <c r="FBB141" s="368"/>
      <c r="FBC141" s="368"/>
      <c r="FBD141" s="368"/>
      <c r="FBE141" s="368"/>
      <c r="FBF141" s="368"/>
      <c r="FBG141" s="368"/>
      <c r="FBH141" s="368"/>
      <c r="FBI141" s="368"/>
      <c r="FBJ141" s="368"/>
      <c r="FBK141" s="368"/>
      <c r="FBL141" s="368"/>
      <c r="FBM141" s="368"/>
      <c r="FBN141" s="368"/>
      <c r="FBO141" s="368"/>
      <c r="FBP141" s="368"/>
      <c r="FBQ141" s="368"/>
      <c r="FBR141" s="368"/>
      <c r="FBS141" s="368"/>
      <c r="FBT141" s="368"/>
      <c r="FBU141" s="368"/>
      <c r="FBV141" s="368"/>
      <c r="FBW141" s="368"/>
      <c r="FBX141" s="368"/>
      <c r="FBY141" s="368"/>
      <c r="FBZ141" s="368"/>
      <c r="FCA141" s="368"/>
      <c r="FCB141" s="368"/>
      <c r="FCC141" s="368"/>
      <c r="FCD141" s="368"/>
      <c r="FCE141" s="368"/>
      <c r="FCF141" s="368"/>
      <c r="FCG141" s="368"/>
      <c r="FCH141" s="368"/>
      <c r="FCI141" s="368"/>
      <c r="FJZ141" s="368"/>
      <c r="FKA141" s="368"/>
      <c r="FKB141" s="368"/>
      <c r="FKC141" s="368"/>
      <c r="FKO141" s="368"/>
      <c r="FKP141" s="368"/>
      <c r="FKQ141" s="368"/>
      <c r="FKR141" s="368"/>
      <c r="FKS141" s="368"/>
      <c r="FKT141" s="368"/>
      <c r="FKU141" s="368"/>
      <c r="FKV141" s="368"/>
      <c r="FKW141" s="368"/>
      <c r="FKX141" s="368"/>
      <c r="FKY141" s="368"/>
      <c r="FKZ141" s="368"/>
      <c r="FLA141" s="368"/>
      <c r="FLB141" s="368"/>
      <c r="FLC141" s="368"/>
      <c r="FLD141" s="368"/>
      <c r="FLE141" s="368"/>
      <c r="FLF141" s="368"/>
      <c r="FLG141" s="368"/>
      <c r="FLH141" s="368"/>
      <c r="FLI141" s="368"/>
      <c r="FLJ141" s="368"/>
      <c r="FLK141" s="368"/>
      <c r="FLL141" s="368"/>
      <c r="FLM141" s="368"/>
      <c r="FLN141" s="368"/>
      <c r="FLO141" s="368"/>
      <c r="FLP141" s="368"/>
      <c r="FLQ141" s="368"/>
      <c r="FLR141" s="368"/>
      <c r="FLS141" s="368"/>
      <c r="FLT141" s="368"/>
      <c r="FLU141" s="368"/>
      <c r="FLV141" s="368"/>
      <c r="FLW141" s="368"/>
      <c r="FLX141" s="368"/>
      <c r="FLY141" s="368"/>
      <c r="FLZ141" s="368"/>
      <c r="FMA141" s="368"/>
      <c r="FMB141" s="368"/>
      <c r="FMC141" s="368"/>
      <c r="FMD141" s="368"/>
      <c r="FME141" s="368"/>
      <c r="FTV141" s="368"/>
      <c r="FTW141" s="368"/>
      <c r="FTX141" s="368"/>
      <c r="FTY141" s="368"/>
      <c r="FUK141" s="368"/>
      <c r="FUL141" s="368"/>
      <c r="FUM141" s="368"/>
      <c r="FUN141" s="368"/>
      <c r="FUO141" s="368"/>
      <c r="FUP141" s="368"/>
      <c r="FUQ141" s="368"/>
      <c r="FUR141" s="368"/>
      <c r="FUS141" s="368"/>
      <c r="FUT141" s="368"/>
      <c r="FUU141" s="368"/>
      <c r="FUV141" s="368"/>
      <c r="FUW141" s="368"/>
      <c r="FUX141" s="368"/>
      <c r="FUY141" s="368"/>
      <c r="FUZ141" s="368"/>
      <c r="FVA141" s="368"/>
      <c r="FVB141" s="368"/>
      <c r="FVC141" s="368"/>
      <c r="FVD141" s="368"/>
      <c r="FVE141" s="368"/>
      <c r="FVF141" s="368"/>
      <c r="FVG141" s="368"/>
      <c r="FVH141" s="368"/>
      <c r="FVI141" s="368"/>
      <c r="FVJ141" s="368"/>
      <c r="FVK141" s="368"/>
      <c r="FVL141" s="368"/>
      <c r="FVM141" s="368"/>
      <c r="FVN141" s="368"/>
      <c r="FVO141" s="368"/>
      <c r="FVP141" s="368"/>
      <c r="FVQ141" s="368"/>
      <c r="FVR141" s="368"/>
      <c r="FVS141" s="368"/>
      <c r="FVT141" s="368"/>
      <c r="FVU141" s="368"/>
      <c r="FVV141" s="368"/>
      <c r="FVW141" s="368"/>
      <c r="FVX141" s="368"/>
      <c r="FVY141" s="368"/>
      <c r="FVZ141" s="368"/>
      <c r="FWA141" s="368"/>
      <c r="GDR141" s="368"/>
      <c r="GDS141" s="368"/>
      <c r="GDT141" s="368"/>
      <c r="GDU141" s="368"/>
      <c r="GEG141" s="368"/>
      <c r="GEH141" s="368"/>
      <c r="GEI141" s="368"/>
      <c r="GEJ141" s="368"/>
      <c r="GEK141" s="368"/>
      <c r="GEL141" s="368"/>
      <c r="GEM141" s="368"/>
      <c r="GEN141" s="368"/>
      <c r="GEO141" s="368"/>
      <c r="GEP141" s="368"/>
      <c r="GEQ141" s="368"/>
      <c r="GER141" s="368"/>
      <c r="GES141" s="368"/>
      <c r="GET141" s="368"/>
      <c r="GEU141" s="368"/>
      <c r="GEV141" s="368"/>
      <c r="GEW141" s="368"/>
      <c r="GEX141" s="368"/>
      <c r="GEY141" s="368"/>
      <c r="GEZ141" s="368"/>
      <c r="GFA141" s="368"/>
      <c r="GFB141" s="368"/>
      <c r="GFC141" s="368"/>
      <c r="GFD141" s="368"/>
      <c r="GFE141" s="368"/>
      <c r="GFF141" s="368"/>
      <c r="GFG141" s="368"/>
      <c r="GFH141" s="368"/>
      <c r="GFI141" s="368"/>
      <c r="GFJ141" s="368"/>
      <c r="GFK141" s="368"/>
      <c r="GFL141" s="368"/>
      <c r="GFM141" s="368"/>
      <c r="GFN141" s="368"/>
      <c r="GFO141" s="368"/>
      <c r="GFP141" s="368"/>
      <c r="GFQ141" s="368"/>
      <c r="GFR141" s="368"/>
      <c r="GFS141" s="368"/>
      <c r="GFT141" s="368"/>
      <c r="GFU141" s="368"/>
      <c r="GFV141" s="368"/>
      <c r="GFW141" s="368"/>
      <c r="GNN141" s="368"/>
      <c r="GNO141" s="368"/>
      <c r="GNP141" s="368"/>
      <c r="GNQ141" s="368"/>
      <c r="GOC141" s="368"/>
      <c r="GOD141" s="368"/>
      <c r="GOE141" s="368"/>
      <c r="GOF141" s="368"/>
      <c r="GOG141" s="368"/>
      <c r="GOH141" s="368"/>
      <c r="GOI141" s="368"/>
      <c r="GOJ141" s="368"/>
      <c r="GOK141" s="368"/>
      <c r="GOL141" s="368"/>
      <c r="GOM141" s="368"/>
      <c r="GON141" s="368"/>
      <c r="GOO141" s="368"/>
      <c r="GOP141" s="368"/>
      <c r="GOQ141" s="368"/>
      <c r="GOR141" s="368"/>
      <c r="GOS141" s="368"/>
      <c r="GOT141" s="368"/>
      <c r="GOU141" s="368"/>
      <c r="GOV141" s="368"/>
      <c r="GOW141" s="368"/>
      <c r="GOX141" s="368"/>
      <c r="GOY141" s="368"/>
      <c r="GOZ141" s="368"/>
      <c r="GPA141" s="368"/>
      <c r="GPB141" s="368"/>
      <c r="GPC141" s="368"/>
      <c r="GPD141" s="368"/>
      <c r="GPE141" s="368"/>
      <c r="GPF141" s="368"/>
      <c r="GPG141" s="368"/>
      <c r="GPH141" s="368"/>
      <c r="GPI141" s="368"/>
      <c r="GPJ141" s="368"/>
      <c r="GPK141" s="368"/>
      <c r="GPL141" s="368"/>
      <c r="GPM141" s="368"/>
      <c r="GPN141" s="368"/>
      <c r="GPO141" s="368"/>
      <c r="GPP141" s="368"/>
      <c r="GPQ141" s="368"/>
      <c r="GPR141" s="368"/>
      <c r="GPS141" s="368"/>
      <c r="GXJ141" s="368"/>
      <c r="GXK141" s="368"/>
      <c r="GXL141" s="368"/>
      <c r="GXM141" s="368"/>
      <c r="GXY141" s="368"/>
      <c r="GXZ141" s="368"/>
      <c r="GYA141" s="368"/>
      <c r="GYB141" s="368"/>
      <c r="GYC141" s="368"/>
      <c r="GYD141" s="368"/>
      <c r="GYE141" s="368"/>
      <c r="GYF141" s="368"/>
      <c r="GYG141" s="368"/>
      <c r="GYH141" s="368"/>
      <c r="GYI141" s="368"/>
      <c r="GYJ141" s="368"/>
      <c r="GYK141" s="368"/>
      <c r="GYL141" s="368"/>
      <c r="GYM141" s="368"/>
      <c r="GYN141" s="368"/>
      <c r="GYO141" s="368"/>
      <c r="GYP141" s="368"/>
      <c r="GYQ141" s="368"/>
      <c r="GYR141" s="368"/>
      <c r="GYS141" s="368"/>
      <c r="GYT141" s="368"/>
      <c r="GYU141" s="368"/>
      <c r="GYV141" s="368"/>
      <c r="GYW141" s="368"/>
      <c r="GYX141" s="368"/>
      <c r="GYY141" s="368"/>
      <c r="GYZ141" s="368"/>
      <c r="GZA141" s="368"/>
      <c r="GZB141" s="368"/>
      <c r="GZC141" s="368"/>
      <c r="GZD141" s="368"/>
      <c r="GZE141" s="368"/>
      <c r="GZF141" s="368"/>
      <c r="GZG141" s="368"/>
      <c r="GZH141" s="368"/>
      <c r="GZI141" s="368"/>
      <c r="GZJ141" s="368"/>
      <c r="GZK141" s="368"/>
      <c r="GZL141" s="368"/>
      <c r="GZM141" s="368"/>
      <c r="GZN141" s="368"/>
      <c r="GZO141" s="368"/>
      <c r="HHF141" s="368"/>
      <c r="HHG141" s="368"/>
      <c r="HHH141" s="368"/>
      <c r="HHI141" s="368"/>
      <c r="HHU141" s="368"/>
      <c r="HHV141" s="368"/>
      <c r="HHW141" s="368"/>
      <c r="HHX141" s="368"/>
      <c r="HHY141" s="368"/>
      <c r="HHZ141" s="368"/>
      <c r="HIA141" s="368"/>
      <c r="HIB141" s="368"/>
      <c r="HIC141" s="368"/>
      <c r="HID141" s="368"/>
      <c r="HIE141" s="368"/>
      <c r="HIF141" s="368"/>
      <c r="HIG141" s="368"/>
      <c r="HIH141" s="368"/>
      <c r="HII141" s="368"/>
      <c r="HIJ141" s="368"/>
      <c r="HIK141" s="368"/>
      <c r="HIL141" s="368"/>
      <c r="HIM141" s="368"/>
      <c r="HIN141" s="368"/>
      <c r="HIO141" s="368"/>
      <c r="HIP141" s="368"/>
      <c r="HIQ141" s="368"/>
      <c r="HIR141" s="368"/>
      <c r="HIS141" s="368"/>
      <c r="HIT141" s="368"/>
      <c r="HIU141" s="368"/>
      <c r="HIV141" s="368"/>
      <c r="HIW141" s="368"/>
      <c r="HIX141" s="368"/>
      <c r="HIY141" s="368"/>
      <c r="HIZ141" s="368"/>
      <c r="HJA141" s="368"/>
      <c r="HJB141" s="368"/>
      <c r="HJC141" s="368"/>
      <c r="HJD141" s="368"/>
      <c r="HJE141" s="368"/>
      <c r="HJF141" s="368"/>
      <c r="HJG141" s="368"/>
      <c r="HJH141" s="368"/>
      <c r="HJI141" s="368"/>
      <c r="HJJ141" s="368"/>
      <c r="HJK141" s="368"/>
      <c r="HRB141" s="368"/>
      <c r="HRC141" s="368"/>
      <c r="HRD141" s="368"/>
      <c r="HRE141" s="368"/>
      <c r="HRQ141" s="368"/>
      <c r="HRR141" s="368"/>
      <c r="HRS141" s="368"/>
      <c r="HRT141" s="368"/>
      <c r="HRU141" s="368"/>
      <c r="HRV141" s="368"/>
      <c r="HRW141" s="368"/>
      <c r="HRX141" s="368"/>
      <c r="HRY141" s="368"/>
      <c r="HRZ141" s="368"/>
      <c r="HSA141" s="368"/>
      <c r="HSB141" s="368"/>
      <c r="HSC141" s="368"/>
      <c r="HSD141" s="368"/>
      <c r="HSE141" s="368"/>
      <c r="HSF141" s="368"/>
      <c r="HSG141" s="368"/>
      <c r="HSH141" s="368"/>
      <c r="HSI141" s="368"/>
      <c r="HSJ141" s="368"/>
      <c r="HSK141" s="368"/>
      <c r="HSL141" s="368"/>
      <c r="HSM141" s="368"/>
      <c r="HSN141" s="368"/>
      <c r="HSO141" s="368"/>
      <c r="HSP141" s="368"/>
      <c r="HSQ141" s="368"/>
      <c r="HSR141" s="368"/>
      <c r="HSS141" s="368"/>
      <c r="HST141" s="368"/>
      <c r="HSU141" s="368"/>
      <c r="HSV141" s="368"/>
      <c r="HSW141" s="368"/>
      <c r="HSX141" s="368"/>
      <c r="HSY141" s="368"/>
      <c r="HSZ141" s="368"/>
      <c r="HTA141" s="368"/>
      <c r="HTB141" s="368"/>
      <c r="HTC141" s="368"/>
      <c r="HTD141" s="368"/>
      <c r="HTE141" s="368"/>
      <c r="HTF141" s="368"/>
      <c r="HTG141" s="368"/>
      <c r="IAX141" s="368"/>
      <c r="IAY141" s="368"/>
      <c r="IAZ141" s="368"/>
      <c r="IBA141" s="368"/>
      <c r="IBM141" s="368"/>
      <c r="IBN141" s="368"/>
      <c r="IBO141" s="368"/>
      <c r="IBP141" s="368"/>
      <c r="IBQ141" s="368"/>
      <c r="IBR141" s="368"/>
      <c r="IBS141" s="368"/>
      <c r="IBT141" s="368"/>
      <c r="IBU141" s="368"/>
      <c r="IBV141" s="368"/>
      <c r="IBW141" s="368"/>
      <c r="IBX141" s="368"/>
      <c r="IBY141" s="368"/>
      <c r="IBZ141" s="368"/>
      <c r="ICA141" s="368"/>
      <c r="ICB141" s="368"/>
      <c r="ICC141" s="368"/>
      <c r="ICD141" s="368"/>
      <c r="ICE141" s="368"/>
      <c r="ICF141" s="368"/>
      <c r="ICG141" s="368"/>
      <c r="ICH141" s="368"/>
      <c r="ICI141" s="368"/>
      <c r="ICJ141" s="368"/>
      <c r="ICK141" s="368"/>
      <c r="ICL141" s="368"/>
      <c r="ICM141" s="368"/>
      <c r="ICN141" s="368"/>
      <c r="ICO141" s="368"/>
      <c r="ICP141" s="368"/>
      <c r="ICQ141" s="368"/>
      <c r="ICR141" s="368"/>
      <c r="ICS141" s="368"/>
      <c r="ICT141" s="368"/>
      <c r="ICU141" s="368"/>
      <c r="ICV141" s="368"/>
      <c r="ICW141" s="368"/>
      <c r="ICX141" s="368"/>
      <c r="ICY141" s="368"/>
      <c r="ICZ141" s="368"/>
      <c r="IDA141" s="368"/>
      <c r="IDB141" s="368"/>
      <c r="IDC141" s="368"/>
      <c r="IKT141" s="368"/>
      <c r="IKU141" s="368"/>
      <c r="IKV141" s="368"/>
      <c r="IKW141" s="368"/>
      <c r="ILI141" s="368"/>
      <c r="ILJ141" s="368"/>
      <c r="ILK141" s="368"/>
      <c r="ILL141" s="368"/>
      <c r="ILM141" s="368"/>
      <c r="ILN141" s="368"/>
      <c r="ILO141" s="368"/>
      <c r="ILP141" s="368"/>
      <c r="ILQ141" s="368"/>
      <c r="ILR141" s="368"/>
      <c r="ILS141" s="368"/>
      <c r="ILT141" s="368"/>
      <c r="ILU141" s="368"/>
      <c r="ILV141" s="368"/>
      <c r="ILW141" s="368"/>
      <c r="ILX141" s="368"/>
      <c r="ILY141" s="368"/>
      <c r="ILZ141" s="368"/>
      <c r="IMA141" s="368"/>
      <c r="IMB141" s="368"/>
      <c r="IMC141" s="368"/>
      <c r="IMD141" s="368"/>
      <c r="IME141" s="368"/>
      <c r="IMF141" s="368"/>
      <c r="IMG141" s="368"/>
      <c r="IMH141" s="368"/>
      <c r="IMI141" s="368"/>
      <c r="IMJ141" s="368"/>
      <c r="IMK141" s="368"/>
      <c r="IML141" s="368"/>
      <c r="IMM141" s="368"/>
      <c r="IMN141" s="368"/>
      <c r="IMO141" s="368"/>
      <c r="IMP141" s="368"/>
      <c r="IMQ141" s="368"/>
      <c r="IMR141" s="368"/>
      <c r="IMS141" s="368"/>
      <c r="IMT141" s="368"/>
      <c r="IMU141" s="368"/>
      <c r="IMV141" s="368"/>
      <c r="IMW141" s="368"/>
      <c r="IMX141" s="368"/>
      <c r="IMY141" s="368"/>
      <c r="IUP141" s="368"/>
      <c r="IUQ141" s="368"/>
      <c r="IUR141" s="368"/>
      <c r="IUS141" s="368"/>
      <c r="IVE141" s="368"/>
      <c r="IVF141" s="368"/>
      <c r="IVG141" s="368"/>
      <c r="IVH141" s="368"/>
      <c r="IVI141" s="368"/>
      <c r="IVJ141" s="368"/>
      <c r="IVK141" s="368"/>
      <c r="IVL141" s="368"/>
      <c r="IVM141" s="368"/>
      <c r="IVN141" s="368"/>
      <c r="IVO141" s="368"/>
      <c r="IVP141" s="368"/>
      <c r="IVQ141" s="368"/>
      <c r="IVR141" s="368"/>
      <c r="IVS141" s="368"/>
      <c r="IVT141" s="368"/>
      <c r="IVU141" s="368"/>
      <c r="IVV141" s="368"/>
      <c r="IVW141" s="368"/>
      <c r="IVX141" s="368"/>
      <c r="IVY141" s="368"/>
      <c r="IVZ141" s="368"/>
      <c r="IWA141" s="368"/>
      <c r="IWB141" s="368"/>
      <c r="IWC141" s="368"/>
      <c r="IWD141" s="368"/>
      <c r="IWE141" s="368"/>
      <c r="IWF141" s="368"/>
      <c r="IWG141" s="368"/>
      <c r="IWH141" s="368"/>
      <c r="IWI141" s="368"/>
      <c r="IWJ141" s="368"/>
      <c r="IWK141" s="368"/>
      <c r="IWL141" s="368"/>
      <c r="IWM141" s="368"/>
      <c r="IWN141" s="368"/>
      <c r="IWO141" s="368"/>
      <c r="IWP141" s="368"/>
      <c r="IWQ141" s="368"/>
      <c r="IWR141" s="368"/>
      <c r="IWS141" s="368"/>
      <c r="IWT141" s="368"/>
      <c r="IWU141" s="368"/>
      <c r="JEL141" s="368"/>
      <c r="JEM141" s="368"/>
      <c r="JEN141" s="368"/>
      <c r="JEO141" s="368"/>
      <c r="JFA141" s="368"/>
      <c r="JFB141" s="368"/>
      <c r="JFC141" s="368"/>
      <c r="JFD141" s="368"/>
      <c r="JFE141" s="368"/>
      <c r="JFF141" s="368"/>
      <c r="JFG141" s="368"/>
      <c r="JFH141" s="368"/>
      <c r="JFI141" s="368"/>
      <c r="JFJ141" s="368"/>
      <c r="JFK141" s="368"/>
      <c r="JFL141" s="368"/>
      <c r="JFM141" s="368"/>
      <c r="JFN141" s="368"/>
      <c r="JFO141" s="368"/>
      <c r="JFP141" s="368"/>
      <c r="JFQ141" s="368"/>
      <c r="JFR141" s="368"/>
      <c r="JFS141" s="368"/>
      <c r="JFT141" s="368"/>
      <c r="JFU141" s="368"/>
      <c r="JFV141" s="368"/>
      <c r="JFW141" s="368"/>
      <c r="JFX141" s="368"/>
      <c r="JFY141" s="368"/>
      <c r="JFZ141" s="368"/>
      <c r="JGA141" s="368"/>
      <c r="JGB141" s="368"/>
      <c r="JGC141" s="368"/>
      <c r="JGD141" s="368"/>
      <c r="JGE141" s="368"/>
      <c r="JGF141" s="368"/>
      <c r="JGG141" s="368"/>
      <c r="JGH141" s="368"/>
      <c r="JGI141" s="368"/>
      <c r="JGJ141" s="368"/>
      <c r="JGK141" s="368"/>
      <c r="JGL141" s="368"/>
      <c r="JGM141" s="368"/>
      <c r="JGN141" s="368"/>
      <c r="JGO141" s="368"/>
      <c r="JGP141" s="368"/>
      <c r="JGQ141" s="368"/>
      <c r="JOH141" s="368"/>
      <c r="JOI141" s="368"/>
      <c r="JOJ141" s="368"/>
      <c r="JOK141" s="368"/>
      <c r="JOW141" s="368"/>
      <c r="JOX141" s="368"/>
      <c r="JOY141" s="368"/>
      <c r="JOZ141" s="368"/>
      <c r="JPA141" s="368"/>
      <c r="JPB141" s="368"/>
      <c r="JPC141" s="368"/>
      <c r="JPD141" s="368"/>
      <c r="JPE141" s="368"/>
      <c r="JPF141" s="368"/>
      <c r="JPG141" s="368"/>
      <c r="JPH141" s="368"/>
      <c r="JPI141" s="368"/>
      <c r="JPJ141" s="368"/>
      <c r="JPK141" s="368"/>
      <c r="JPL141" s="368"/>
      <c r="JPM141" s="368"/>
      <c r="JPN141" s="368"/>
      <c r="JPO141" s="368"/>
      <c r="JPP141" s="368"/>
      <c r="JPQ141" s="368"/>
      <c r="JPR141" s="368"/>
      <c r="JPS141" s="368"/>
      <c r="JPT141" s="368"/>
      <c r="JPU141" s="368"/>
      <c r="JPV141" s="368"/>
      <c r="JPW141" s="368"/>
      <c r="JPX141" s="368"/>
      <c r="JPY141" s="368"/>
      <c r="JPZ141" s="368"/>
      <c r="JQA141" s="368"/>
      <c r="JQB141" s="368"/>
      <c r="JQC141" s="368"/>
      <c r="JQD141" s="368"/>
      <c r="JQE141" s="368"/>
      <c r="JQF141" s="368"/>
      <c r="JQG141" s="368"/>
      <c r="JQH141" s="368"/>
      <c r="JQI141" s="368"/>
      <c r="JQJ141" s="368"/>
      <c r="JQK141" s="368"/>
      <c r="JQL141" s="368"/>
      <c r="JQM141" s="368"/>
      <c r="JYD141" s="368"/>
      <c r="JYE141" s="368"/>
      <c r="JYF141" s="368"/>
      <c r="JYG141" s="368"/>
      <c r="JYS141" s="368"/>
      <c r="JYT141" s="368"/>
      <c r="JYU141" s="368"/>
      <c r="JYV141" s="368"/>
      <c r="JYW141" s="368"/>
      <c r="JYX141" s="368"/>
      <c r="JYY141" s="368"/>
      <c r="JYZ141" s="368"/>
      <c r="JZA141" s="368"/>
      <c r="JZB141" s="368"/>
      <c r="JZC141" s="368"/>
      <c r="JZD141" s="368"/>
      <c r="JZE141" s="368"/>
      <c r="JZF141" s="368"/>
      <c r="JZG141" s="368"/>
      <c r="JZH141" s="368"/>
      <c r="JZI141" s="368"/>
      <c r="JZJ141" s="368"/>
      <c r="JZK141" s="368"/>
      <c r="JZL141" s="368"/>
      <c r="JZM141" s="368"/>
      <c r="JZN141" s="368"/>
      <c r="JZO141" s="368"/>
      <c r="JZP141" s="368"/>
      <c r="JZQ141" s="368"/>
      <c r="JZR141" s="368"/>
      <c r="JZS141" s="368"/>
      <c r="JZT141" s="368"/>
      <c r="JZU141" s="368"/>
      <c r="JZV141" s="368"/>
      <c r="JZW141" s="368"/>
      <c r="JZX141" s="368"/>
      <c r="JZY141" s="368"/>
      <c r="JZZ141" s="368"/>
      <c r="KAA141" s="368"/>
      <c r="KAB141" s="368"/>
      <c r="KAC141" s="368"/>
      <c r="KAD141" s="368"/>
      <c r="KAE141" s="368"/>
      <c r="KAF141" s="368"/>
      <c r="KAG141" s="368"/>
      <c r="KAH141" s="368"/>
      <c r="KAI141" s="368"/>
      <c r="KHZ141" s="368"/>
      <c r="KIA141" s="368"/>
      <c r="KIB141" s="368"/>
      <c r="KIC141" s="368"/>
      <c r="KIO141" s="368"/>
      <c r="KIP141" s="368"/>
      <c r="KIQ141" s="368"/>
      <c r="KIR141" s="368"/>
      <c r="KIS141" s="368"/>
      <c r="KIT141" s="368"/>
      <c r="KIU141" s="368"/>
      <c r="KIV141" s="368"/>
      <c r="KIW141" s="368"/>
      <c r="KIX141" s="368"/>
      <c r="KIY141" s="368"/>
      <c r="KIZ141" s="368"/>
      <c r="KJA141" s="368"/>
      <c r="KJB141" s="368"/>
      <c r="KJC141" s="368"/>
      <c r="KJD141" s="368"/>
      <c r="KJE141" s="368"/>
      <c r="KJF141" s="368"/>
      <c r="KJG141" s="368"/>
      <c r="KJH141" s="368"/>
      <c r="KJI141" s="368"/>
      <c r="KJJ141" s="368"/>
      <c r="KJK141" s="368"/>
      <c r="KJL141" s="368"/>
      <c r="KJM141" s="368"/>
      <c r="KJN141" s="368"/>
      <c r="KJO141" s="368"/>
      <c r="KJP141" s="368"/>
      <c r="KJQ141" s="368"/>
      <c r="KJR141" s="368"/>
      <c r="KJS141" s="368"/>
      <c r="KJT141" s="368"/>
      <c r="KJU141" s="368"/>
      <c r="KJV141" s="368"/>
      <c r="KJW141" s="368"/>
      <c r="KJX141" s="368"/>
      <c r="KJY141" s="368"/>
      <c r="KJZ141" s="368"/>
      <c r="KKA141" s="368"/>
      <c r="KKB141" s="368"/>
      <c r="KKC141" s="368"/>
      <c r="KKD141" s="368"/>
      <c r="KKE141" s="368"/>
      <c r="KRV141" s="368"/>
      <c r="KRW141" s="368"/>
      <c r="KRX141" s="368"/>
      <c r="KRY141" s="368"/>
      <c r="KSK141" s="368"/>
      <c r="KSL141" s="368"/>
      <c r="KSM141" s="368"/>
      <c r="KSN141" s="368"/>
      <c r="KSO141" s="368"/>
      <c r="KSP141" s="368"/>
      <c r="KSQ141" s="368"/>
      <c r="KSR141" s="368"/>
      <c r="KSS141" s="368"/>
      <c r="KST141" s="368"/>
      <c r="KSU141" s="368"/>
      <c r="KSV141" s="368"/>
      <c r="KSW141" s="368"/>
      <c r="KSX141" s="368"/>
      <c r="KSY141" s="368"/>
      <c r="KSZ141" s="368"/>
      <c r="KTA141" s="368"/>
      <c r="KTB141" s="368"/>
      <c r="KTC141" s="368"/>
      <c r="KTD141" s="368"/>
      <c r="KTE141" s="368"/>
      <c r="KTF141" s="368"/>
      <c r="KTG141" s="368"/>
      <c r="KTH141" s="368"/>
      <c r="KTI141" s="368"/>
      <c r="KTJ141" s="368"/>
      <c r="KTK141" s="368"/>
      <c r="KTL141" s="368"/>
      <c r="KTM141" s="368"/>
      <c r="KTN141" s="368"/>
      <c r="KTO141" s="368"/>
      <c r="KTP141" s="368"/>
      <c r="KTQ141" s="368"/>
      <c r="KTR141" s="368"/>
      <c r="KTS141" s="368"/>
      <c r="KTT141" s="368"/>
      <c r="KTU141" s="368"/>
      <c r="KTV141" s="368"/>
      <c r="KTW141" s="368"/>
      <c r="KTX141" s="368"/>
      <c r="KTY141" s="368"/>
      <c r="KTZ141" s="368"/>
      <c r="KUA141" s="368"/>
      <c r="LBR141" s="368"/>
      <c r="LBS141" s="368"/>
      <c r="LBT141" s="368"/>
      <c r="LBU141" s="368"/>
      <c r="LCG141" s="368"/>
      <c r="LCH141" s="368"/>
      <c r="LCI141" s="368"/>
      <c r="LCJ141" s="368"/>
      <c r="LCK141" s="368"/>
      <c r="LCL141" s="368"/>
      <c r="LCM141" s="368"/>
      <c r="LCN141" s="368"/>
      <c r="LCO141" s="368"/>
      <c r="LCP141" s="368"/>
      <c r="LCQ141" s="368"/>
      <c r="LCR141" s="368"/>
      <c r="LCS141" s="368"/>
      <c r="LCT141" s="368"/>
      <c r="LCU141" s="368"/>
      <c r="LCV141" s="368"/>
      <c r="LCW141" s="368"/>
      <c r="LCX141" s="368"/>
      <c r="LCY141" s="368"/>
      <c r="LCZ141" s="368"/>
      <c r="LDA141" s="368"/>
      <c r="LDB141" s="368"/>
      <c r="LDC141" s="368"/>
      <c r="LDD141" s="368"/>
      <c r="LDE141" s="368"/>
      <c r="LDF141" s="368"/>
      <c r="LDG141" s="368"/>
      <c r="LDH141" s="368"/>
      <c r="LDI141" s="368"/>
      <c r="LDJ141" s="368"/>
      <c r="LDK141" s="368"/>
      <c r="LDL141" s="368"/>
      <c r="LDM141" s="368"/>
      <c r="LDN141" s="368"/>
      <c r="LDO141" s="368"/>
      <c r="LDP141" s="368"/>
      <c r="LDQ141" s="368"/>
      <c r="LDR141" s="368"/>
      <c r="LDS141" s="368"/>
      <c r="LDT141" s="368"/>
      <c r="LDU141" s="368"/>
      <c r="LDV141" s="368"/>
      <c r="LDW141" s="368"/>
      <c r="LLN141" s="368"/>
      <c r="LLO141" s="368"/>
      <c r="LLP141" s="368"/>
      <c r="LLQ141" s="368"/>
      <c r="LMC141" s="368"/>
      <c r="LMD141" s="368"/>
      <c r="LME141" s="368"/>
      <c r="LMF141" s="368"/>
      <c r="LMG141" s="368"/>
      <c r="LMH141" s="368"/>
      <c r="LMI141" s="368"/>
      <c r="LMJ141" s="368"/>
      <c r="LMK141" s="368"/>
      <c r="LML141" s="368"/>
      <c r="LMM141" s="368"/>
      <c r="LMN141" s="368"/>
      <c r="LMO141" s="368"/>
      <c r="LMP141" s="368"/>
      <c r="LMQ141" s="368"/>
      <c r="LMR141" s="368"/>
      <c r="LMS141" s="368"/>
      <c r="LMT141" s="368"/>
      <c r="LMU141" s="368"/>
      <c r="LMV141" s="368"/>
      <c r="LMW141" s="368"/>
      <c r="LMX141" s="368"/>
      <c r="LMY141" s="368"/>
      <c r="LMZ141" s="368"/>
      <c r="LNA141" s="368"/>
      <c r="LNB141" s="368"/>
      <c r="LNC141" s="368"/>
      <c r="LND141" s="368"/>
      <c r="LNE141" s="368"/>
      <c r="LNF141" s="368"/>
      <c r="LNG141" s="368"/>
      <c r="LNH141" s="368"/>
      <c r="LNI141" s="368"/>
      <c r="LNJ141" s="368"/>
      <c r="LNK141" s="368"/>
      <c r="LNL141" s="368"/>
      <c r="LNM141" s="368"/>
      <c r="LNN141" s="368"/>
      <c r="LNO141" s="368"/>
      <c r="LNP141" s="368"/>
      <c r="LNQ141" s="368"/>
      <c r="LNR141" s="368"/>
      <c r="LNS141" s="368"/>
      <c r="LVJ141" s="368"/>
      <c r="LVK141" s="368"/>
      <c r="LVL141" s="368"/>
      <c r="LVM141" s="368"/>
      <c r="LVY141" s="368"/>
      <c r="LVZ141" s="368"/>
      <c r="LWA141" s="368"/>
      <c r="LWB141" s="368"/>
      <c r="LWC141" s="368"/>
      <c r="LWD141" s="368"/>
      <c r="LWE141" s="368"/>
      <c r="LWF141" s="368"/>
      <c r="LWG141" s="368"/>
      <c r="LWH141" s="368"/>
      <c r="LWI141" s="368"/>
      <c r="LWJ141" s="368"/>
      <c r="LWK141" s="368"/>
      <c r="LWL141" s="368"/>
      <c r="LWM141" s="368"/>
      <c r="LWN141" s="368"/>
      <c r="LWO141" s="368"/>
      <c r="LWP141" s="368"/>
      <c r="LWQ141" s="368"/>
      <c r="LWR141" s="368"/>
      <c r="LWS141" s="368"/>
      <c r="LWT141" s="368"/>
      <c r="LWU141" s="368"/>
      <c r="LWV141" s="368"/>
      <c r="LWW141" s="368"/>
      <c r="LWX141" s="368"/>
      <c r="LWY141" s="368"/>
      <c r="LWZ141" s="368"/>
      <c r="LXA141" s="368"/>
      <c r="LXB141" s="368"/>
      <c r="LXC141" s="368"/>
      <c r="LXD141" s="368"/>
      <c r="LXE141" s="368"/>
      <c r="LXF141" s="368"/>
      <c r="LXG141" s="368"/>
      <c r="LXH141" s="368"/>
      <c r="LXI141" s="368"/>
      <c r="LXJ141" s="368"/>
      <c r="LXK141" s="368"/>
      <c r="LXL141" s="368"/>
      <c r="LXM141" s="368"/>
      <c r="LXN141" s="368"/>
      <c r="LXO141" s="368"/>
      <c r="MFF141" s="368"/>
      <c r="MFG141" s="368"/>
      <c r="MFH141" s="368"/>
      <c r="MFI141" s="368"/>
      <c r="MFU141" s="368"/>
      <c r="MFV141" s="368"/>
      <c r="MFW141" s="368"/>
      <c r="MFX141" s="368"/>
      <c r="MFY141" s="368"/>
      <c r="MFZ141" s="368"/>
      <c r="MGA141" s="368"/>
      <c r="MGB141" s="368"/>
      <c r="MGC141" s="368"/>
      <c r="MGD141" s="368"/>
      <c r="MGE141" s="368"/>
      <c r="MGF141" s="368"/>
      <c r="MGG141" s="368"/>
      <c r="MGH141" s="368"/>
      <c r="MGI141" s="368"/>
      <c r="MGJ141" s="368"/>
      <c r="MGK141" s="368"/>
      <c r="MGL141" s="368"/>
      <c r="MGM141" s="368"/>
      <c r="MGN141" s="368"/>
      <c r="MGO141" s="368"/>
      <c r="MGP141" s="368"/>
      <c r="MGQ141" s="368"/>
      <c r="MGR141" s="368"/>
      <c r="MGS141" s="368"/>
      <c r="MGT141" s="368"/>
      <c r="MGU141" s="368"/>
      <c r="MGV141" s="368"/>
      <c r="MGW141" s="368"/>
      <c r="MGX141" s="368"/>
      <c r="MGY141" s="368"/>
      <c r="MGZ141" s="368"/>
      <c r="MHA141" s="368"/>
      <c r="MHB141" s="368"/>
      <c r="MHC141" s="368"/>
      <c r="MHD141" s="368"/>
      <c r="MHE141" s="368"/>
      <c r="MHF141" s="368"/>
      <c r="MHG141" s="368"/>
      <c r="MHH141" s="368"/>
      <c r="MHI141" s="368"/>
      <c r="MHJ141" s="368"/>
      <c r="MHK141" s="368"/>
      <c r="MPB141" s="368"/>
      <c r="MPC141" s="368"/>
      <c r="MPD141" s="368"/>
      <c r="MPE141" s="368"/>
      <c r="MPQ141" s="368"/>
      <c r="MPR141" s="368"/>
      <c r="MPS141" s="368"/>
      <c r="MPT141" s="368"/>
      <c r="MPU141" s="368"/>
      <c r="MPV141" s="368"/>
      <c r="MPW141" s="368"/>
      <c r="MPX141" s="368"/>
      <c r="MPY141" s="368"/>
      <c r="MPZ141" s="368"/>
      <c r="MQA141" s="368"/>
      <c r="MQB141" s="368"/>
      <c r="MQC141" s="368"/>
      <c r="MQD141" s="368"/>
      <c r="MQE141" s="368"/>
      <c r="MQF141" s="368"/>
      <c r="MQG141" s="368"/>
      <c r="MQH141" s="368"/>
      <c r="MQI141" s="368"/>
      <c r="MQJ141" s="368"/>
      <c r="MQK141" s="368"/>
      <c r="MQL141" s="368"/>
      <c r="MQM141" s="368"/>
      <c r="MQN141" s="368"/>
      <c r="MQO141" s="368"/>
      <c r="MQP141" s="368"/>
      <c r="MQQ141" s="368"/>
      <c r="MQR141" s="368"/>
      <c r="MQS141" s="368"/>
      <c r="MQT141" s="368"/>
      <c r="MQU141" s="368"/>
      <c r="MQV141" s="368"/>
      <c r="MQW141" s="368"/>
      <c r="MQX141" s="368"/>
      <c r="MQY141" s="368"/>
      <c r="MQZ141" s="368"/>
      <c r="MRA141" s="368"/>
      <c r="MRB141" s="368"/>
      <c r="MRC141" s="368"/>
      <c r="MRD141" s="368"/>
      <c r="MRE141" s="368"/>
      <c r="MRF141" s="368"/>
      <c r="MRG141" s="368"/>
      <c r="MYX141" s="368"/>
      <c r="MYY141" s="368"/>
      <c r="MYZ141" s="368"/>
      <c r="MZA141" s="368"/>
      <c r="MZM141" s="368"/>
      <c r="MZN141" s="368"/>
      <c r="MZO141" s="368"/>
      <c r="MZP141" s="368"/>
      <c r="MZQ141" s="368"/>
      <c r="MZR141" s="368"/>
      <c r="MZS141" s="368"/>
      <c r="MZT141" s="368"/>
      <c r="MZU141" s="368"/>
      <c r="MZV141" s="368"/>
      <c r="MZW141" s="368"/>
      <c r="MZX141" s="368"/>
      <c r="MZY141" s="368"/>
      <c r="MZZ141" s="368"/>
      <c r="NAA141" s="368"/>
      <c r="NAB141" s="368"/>
      <c r="NAC141" s="368"/>
      <c r="NAD141" s="368"/>
      <c r="NAE141" s="368"/>
      <c r="NAF141" s="368"/>
      <c r="NAG141" s="368"/>
      <c r="NAH141" s="368"/>
      <c r="NAI141" s="368"/>
      <c r="NAJ141" s="368"/>
      <c r="NAK141" s="368"/>
      <c r="NAL141" s="368"/>
      <c r="NAM141" s="368"/>
      <c r="NAN141" s="368"/>
      <c r="NAO141" s="368"/>
      <c r="NAP141" s="368"/>
      <c r="NAQ141" s="368"/>
      <c r="NAR141" s="368"/>
      <c r="NAS141" s="368"/>
      <c r="NAT141" s="368"/>
      <c r="NAU141" s="368"/>
      <c r="NAV141" s="368"/>
      <c r="NAW141" s="368"/>
      <c r="NAX141" s="368"/>
      <c r="NAY141" s="368"/>
      <c r="NAZ141" s="368"/>
      <c r="NBA141" s="368"/>
      <c r="NBB141" s="368"/>
      <c r="NBC141" s="368"/>
      <c r="NIT141" s="368"/>
      <c r="NIU141" s="368"/>
      <c r="NIV141" s="368"/>
      <c r="NIW141" s="368"/>
      <c r="NJI141" s="368"/>
      <c r="NJJ141" s="368"/>
      <c r="NJK141" s="368"/>
      <c r="NJL141" s="368"/>
      <c r="NJM141" s="368"/>
      <c r="NJN141" s="368"/>
      <c r="NJO141" s="368"/>
      <c r="NJP141" s="368"/>
      <c r="NJQ141" s="368"/>
      <c r="NJR141" s="368"/>
      <c r="NJS141" s="368"/>
      <c r="NJT141" s="368"/>
      <c r="NJU141" s="368"/>
      <c r="NJV141" s="368"/>
      <c r="NJW141" s="368"/>
      <c r="NJX141" s="368"/>
      <c r="NJY141" s="368"/>
      <c r="NJZ141" s="368"/>
      <c r="NKA141" s="368"/>
      <c r="NKB141" s="368"/>
      <c r="NKC141" s="368"/>
      <c r="NKD141" s="368"/>
      <c r="NKE141" s="368"/>
      <c r="NKF141" s="368"/>
      <c r="NKG141" s="368"/>
      <c r="NKH141" s="368"/>
      <c r="NKI141" s="368"/>
      <c r="NKJ141" s="368"/>
      <c r="NKK141" s="368"/>
      <c r="NKL141" s="368"/>
      <c r="NKM141" s="368"/>
      <c r="NKN141" s="368"/>
      <c r="NKO141" s="368"/>
      <c r="NKP141" s="368"/>
      <c r="NKQ141" s="368"/>
      <c r="NKR141" s="368"/>
      <c r="NKS141" s="368"/>
      <c r="NKT141" s="368"/>
      <c r="NKU141" s="368"/>
      <c r="NKV141" s="368"/>
      <c r="NKW141" s="368"/>
      <c r="NKX141" s="368"/>
      <c r="NKY141" s="368"/>
      <c r="NSP141" s="368"/>
      <c r="NSQ141" s="368"/>
      <c r="NSR141" s="368"/>
      <c r="NSS141" s="368"/>
      <c r="NTE141" s="368"/>
      <c r="NTF141" s="368"/>
      <c r="NTG141" s="368"/>
      <c r="NTH141" s="368"/>
      <c r="NTI141" s="368"/>
      <c r="NTJ141" s="368"/>
      <c r="NTK141" s="368"/>
      <c r="NTL141" s="368"/>
      <c r="NTM141" s="368"/>
      <c r="NTN141" s="368"/>
      <c r="NTO141" s="368"/>
      <c r="NTP141" s="368"/>
      <c r="NTQ141" s="368"/>
      <c r="NTR141" s="368"/>
      <c r="NTS141" s="368"/>
      <c r="NTT141" s="368"/>
      <c r="NTU141" s="368"/>
      <c r="NTV141" s="368"/>
      <c r="NTW141" s="368"/>
      <c r="NTX141" s="368"/>
      <c r="NTY141" s="368"/>
      <c r="NTZ141" s="368"/>
      <c r="NUA141" s="368"/>
      <c r="NUB141" s="368"/>
      <c r="NUC141" s="368"/>
      <c r="NUD141" s="368"/>
      <c r="NUE141" s="368"/>
      <c r="NUF141" s="368"/>
      <c r="NUG141" s="368"/>
      <c r="NUH141" s="368"/>
      <c r="NUI141" s="368"/>
      <c r="NUJ141" s="368"/>
      <c r="NUK141" s="368"/>
      <c r="NUL141" s="368"/>
      <c r="NUM141" s="368"/>
      <c r="NUN141" s="368"/>
      <c r="NUO141" s="368"/>
      <c r="NUP141" s="368"/>
      <c r="NUQ141" s="368"/>
      <c r="NUR141" s="368"/>
      <c r="NUS141" s="368"/>
      <c r="NUT141" s="368"/>
      <c r="NUU141" s="368"/>
      <c r="OCL141" s="368"/>
      <c r="OCM141" s="368"/>
      <c r="OCN141" s="368"/>
      <c r="OCO141" s="368"/>
      <c r="ODA141" s="368"/>
      <c r="ODB141" s="368"/>
      <c r="ODC141" s="368"/>
      <c r="ODD141" s="368"/>
      <c r="ODE141" s="368"/>
      <c r="ODF141" s="368"/>
      <c r="ODG141" s="368"/>
      <c r="ODH141" s="368"/>
      <c r="ODI141" s="368"/>
      <c r="ODJ141" s="368"/>
      <c r="ODK141" s="368"/>
      <c r="ODL141" s="368"/>
      <c r="ODM141" s="368"/>
      <c r="ODN141" s="368"/>
      <c r="ODO141" s="368"/>
      <c r="ODP141" s="368"/>
      <c r="ODQ141" s="368"/>
      <c r="ODR141" s="368"/>
      <c r="ODS141" s="368"/>
      <c r="ODT141" s="368"/>
      <c r="ODU141" s="368"/>
      <c r="ODV141" s="368"/>
      <c r="ODW141" s="368"/>
      <c r="ODX141" s="368"/>
      <c r="ODY141" s="368"/>
      <c r="ODZ141" s="368"/>
      <c r="OEA141" s="368"/>
      <c r="OEB141" s="368"/>
      <c r="OEC141" s="368"/>
      <c r="OED141" s="368"/>
      <c r="OEE141" s="368"/>
      <c r="OEF141" s="368"/>
      <c r="OEG141" s="368"/>
      <c r="OEH141" s="368"/>
      <c r="OEI141" s="368"/>
      <c r="OEJ141" s="368"/>
      <c r="OEK141" s="368"/>
      <c r="OEL141" s="368"/>
      <c r="OEM141" s="368"/>
      <c r="OEN141" s="368"/>
      <c r="OEO141" s="368"/>
      <c r="OEP141" s="368"/>
      <c r="OEQ141" s="368"/>
      <c r="OMH141" s="368"/>
      <c r="OMI141" s="368"/>
      <c r="OMJ141" s="368"/>
      <c r="OMK141" s="368"/>
      <c r="OMW141" s="368"/>
      <c r="OMX141" s="368"/>
      <c r="OMY141" s="368"/>
      <c r="OMZ141" s="368"/>
      <c r="ONA141" s="368"/>
      <c r="ONB141" s="368"/>
      <c r="ONC141" s="368"/>
      <c r="OND141" s="368"/>
      <c r="ONE141" s="368"/>
      <c r="ONF141" s="368"/>
      <c r="ONG141" s="368"/>
      <c r="ONH141" s="368"/>
      <c r="ONI141" s="368"/>
      <c r="ONJ141" s="368"/>
      <c r="ONK141" s="368"/>
      <c r="ONL141" s="368"/>
      <c r="ONM141" s="368"/>
      <c r="ONN141" s="368"/>
      <c r="ONO141" s="368"/>
      <c r="ONP141" s="368"/>
      <c r="ONQ141" s="368"/>
      <c r="ONR141" s="368"/>
      <c r="ONS141" s="368"/>
      <c r="ONT141" s="368"/>
      <c r="ONU141" s="368"/>
      <c r="ONV141" s="368"/>
      <c r="ONW141" s="368"/>
      <c r="ONX141" s="368"/>
      <c r="ONY141" s="368"/>
      <c r="ONZ141" s="368"/>
      <c r="OOA141" s="368"/>
      <c r="OOB141" s="368"/>
      <c r="OOC141" s="368"/>
      <c r="OOD141" s="368"/>
      <c r="OOE141" s="368"/>
      <c r="OOF141" s="368"/>
      <c r="OOG141" s="368"/>
      <c r="OOH141" s="368"/>
      <c r="OOI141" s="368"/>
      <c r="OOJ141" s="368"/>
      <c r="OOK141" s="368"/>
      <c r="OOL141" s="368"/>
      <c r="OOM141" s="368"/>
      <c r="OWD141" s="368"/>
      <c r="OWE141" s="368"/>
      <c r="OWF141" s="368"/>
      <c r="OWG141" s="368"/>
      <c r="OWS141" s="368"/>
      <c r="OWT141" s="368"/>
      <c r="OWU141" s="368"/>
      <c r="OWV141" s="368"/>
      <c r="OWW141" s="368"/>
      <c r="OWX141" s="368"/>
      <c r="OWY141" s="368"/>
      <c r="OWZ141" s="368"/>
      <c r="OXA141" s="368"/>
      <c r="OXB141" s="368"/>
      <c r="OXC141" s="368"/>
      <c r="OXD141" s="368"/>
      <c r="OXE141" s="368"/>
      <c r="OXF141" s="368"/>
      <c r="OXG141" s="368"/>
      <c r="OXH141" s="368"/>
      <c r="OXI141" s="368"/>
      <c r="OXJ141" s="368"/>
      <c r="OXK141" s="368"/>
      <c r="OXL141" s="368"/>
      <c r="OXM141" s="368"/>
      <c r="OXN141" s="368"/>
      <c r="OXO141" s="368"/>
      <c r="OXP141" s="368"/>
      <c r="OXQ141" s="368"/>
      <c r="OXR141" s="368"/>
      <c r="OXS141" s="368"/>
      <c r="OXT141" s="368"/>
      <c r="OXU141" s="368"/>
      <c r="OXV141" s="368"/>
      <c r="OXW141" s="368"/>
      <c r="OXX141" s="368"/>
      <c r="OXY141" s="368"/>
      <c r="OXZ141" s="368"/>
      <c r="OYA141" s="368"/>
      <c r="OYB141" s="368"/>
      <c r="OYC141" s="368"/>
      <c r="OYD141" s="368"/>
      <c r="OYE141" s="368"/>
      <c r="OYF141" s="368"/>
      <c r="OYG141" s="368"/>
      <c r="OYH141" s="368"/>
      <c r="OYI141" s="368"/>
      <c r="PFZ141" s="368"/>
      <c r="PGA141" s="368"/>
      <c r="PGB141" s="368"/>
      <c r="PGC141" s="368"/>
      <c r="PGO141" s="368"/>
      <c r="PGP141" s="368"/>
      <c r="PGQ141" s="368"/>
      <c r="PGR141" s="368"/>
      <c r="PGS141" s="368"/>
      <c r="PGT141" s="368"/>
      <c r="PGU141" s="368"/>
      <c r="PGV141" s="368"/>
      <c r="PGW141" s="368"/>
      <c r="PGX141" s="368"/>
      <c r="PGY141" s="368"/>
      <c r="PGZ141" s="368"/>
      <c r="PHA141" s="368"/>
      <c r="PHB141" s="368"/>
      <c r="PHC141" s="368"/>
      <c r="PHD141" s="368"/>
      <c r="PHE141" s="368"/>
      <c r="PHF141" s="368"/>
      <c r="PHG141" s="368"/>
      <c r="PHH141" s="368"/>
      <c r="PHI141" s="368"/>
      <c r="PHJ141" s="368"/>
      <c r="PHK141" s="368"/>
      <c r="PHL141" s="368"/>
      <c r="PHM141" s="368"/>
      <c r="PHN141" s="368"/>
      <c r="PHO141" s="368"/>
      <c r="PHP141" s="368"/>
      <c r="PHQ141" s="368"/>
      <c r="PHR141" s="368"/>
      <c r="PHS141" s="368"/>
      <c r="PHT141" s="368"/>
      <c r="PHU141" s="368"/>
      <c r="PHV141" s="368"/>
      <c r="PHW141" s="368"/>
      <c r="PHX141" s="368"/>
      <c r="PHY141" s="368"/>
      <c r="PHZ141" s="368"/>
      <c r="PIA141" s="368"/>
      <c r="PIB141" s="368"/>
      <c r="PIC141" s="368"/>
      <c r="PID141" s="368"/>
      <c r="PIE141" s="368"/>
      <c r="PPV141" s="368"/>
      <c r="PPW141" s="368"/>
      <c r="PPX141" s="368"/>
      <c r="PPY141" s="368"/>
      <c r="PQK141" s="368"/>
      <c r="PQL141" s="368"/>
      <c r="PQM141" s="368"/>
      <c r="PQN141" s="368"/>
      <c r="PQO141" s="368"/>
      <c r="PQP141" s="368"/>
      <c r="PQQ141" s="368"/>
      <c r="PQR141" s="368"/>
      <c r="PQS141" s="368"/>
      <c r="PQT141" s="368"/>
      <c r="PQU141" s="368"/>
      <c r="PQV141" s="368"/>
      <c r="PQW141" s="368"/>
      <c r="PQX141" s="368"/>
      <c r="PQY141" s="368"/>
      <c r="PQZ141" s="368"/>
      <c r="PRA141" s="368"/>
      <c r="PRB141" s="368"/>
      <c r="PRC141" s="368"/>
      <c r="PRD141" s="368"/>
      <c r="PRE141" s="368"/>
      <c r="PRF141" s="368"/>
      <c r="PRG141" s="368"/>
      <c r="PRH141" s="368"/>
      <c r="PRI141" s="368"/>
      <c r="PRJ141" s="368"/>
      <c r="PRK141" s="368"/>
      <c r="PRL141" s="368"/>
      <c r="PRM141" s="368"/>
      <c r="PRN141" s="368"/>
      <c r="PRO141" s="368"/>
      <c r="PRP141" s="368"/>
      <c r="PRQ141" s="368"/>
      <c r="PRR141" s="368"/>
      <c r="PRS141" s="368"/>
      <c r="PRT141" s="368"/>
      <c r="PRU141" s="368"/>
      <c r="PRV141" s="368"/>
      <c r="PRW141" s="368"/>
      <c r="PRX141" s="368"/>
      <c r="PRY141" s="368"/>
      <c r="PRZ141" s="368"/>
      <c r="PSA141" s="368"/>
      <c r="PZR141" s="368"/>
      <c r="PZS141" s="368"/>
      <c r="PZT141" s="368"/>
      <c r="PZU141" s="368"/>
      <c r="QAG141" s="368"/>
      <c r="QAH141" s="368"/>
      <c r="QAI141" s="368"/>
      <c r="QAJ141" s="368"/>
      <c r="QAK141" s="368"/>
      <c r="QAL141" s="368"/>
      <c r="QAM141" s="368"/>
      <c r="QAN141" s="368"/>
      <c r="QAO141" s="368"/>
      <c r="QAP141" s="368"/>
      <c r="QAQ141" s="368"/>
      <c r="QAR141" s="368"/>
      <c r="QAS141" s="368"/>
      <c r="QAT141" s="368"/>
      <c r="QAU141" s="368"/>
      <c r="QAV141" s="368"/>
      <c r="QAW141" s="368"/>
      <c r="QAX141" s="368"/>
      <c r="QAY141" s="368"/>
      <c r="QAZ141" s="368"/>
      <c r="QBA141" s="368"/>
      <c r="QBB141" s="368"/>
      <c r="QBC141" s="368"/>
      <c r="QBD141" s="368"/>
      <c r="QBE141" s="368"/>
      <c r="QBF141" s="368"/>
      <c r="QBG141" s="368"/>
      <c r="QBH141" s="368"/>
      <c r="QBI141" s="368"/>
      <c r="QBJ141" s="368"/>
      <c r="QBK141" s="368"/>
      <c r="QBL141" s="368"/>
      <c r="QBM141" s="368"/>
      <c r="QBN141" s="368"/>
      <c r="QBO141" s="368"/>
      <c r="QBP141" s="368"/>
      <c r="QBQ141" s="368"/>
      <c r="QBR141" s="368"/>
      <c r="QBS141" s="368"/>
      <c r="QBT141" s="368"/>
      <c r="QBU141" s="368"/>
      <c r="QBV141" s="368"/>
      <c r="QBW141" s="368"/>
      <c r="QJN141" s="368"/>
      <c r="QJO141" s="368"/>
      <c r="QJP141" s="368"/>
      <c r="QJQ141" s="368"/>
      <c r="QKC141" s="368"/>
      <c r="QKD141" s="368"/>
      <c r="QKE141" s="368"/>
      <c r="QKF141" s="368"/>
      <c r="QKG141" s="368"/>
      <c r="QKH141" s="368"/>
      <c r="QKI141" s="368"/>
      <c r="QKJ141" s="368"/>
      <c r="QKK141" s="368"/>
      <c r="QKL141" s="368"/>
      <c r="QKM141" s="368"/>
      <c r="QKN141" s="368"/>
      <c r="QKO141" s="368"/>
      <c r="QKP141" s="368"/>
      <c r="QKQ141" s="368"/>
      <c r="QKR141" s="368"/>
      <c r="QKS141" s="368"/>
      <c r="QKT141" s="368"/>
      <c r="QKU141" s="368"/>
      <c r="QKV141" s="368"/>
      <c r="QKW141" s="368"/>
      <c r="QKX141" s="368"/>
      <c r="QKY141" s="368"/>
      <c r="QKZ141" s="368"/>
      <c r="QLA141" s="368"/>
      <c r="QLB141" s="368"/>
      <c r="QLC141" s="368"/>
      <c r="QLD141" s="368"/>
      <c r="QLE141" s="368"/>
      <c r="QLF141" s="368"/>
      <c r="QLG141" s="368"/>
      <c r="QLH141" s="368"/>
      <c r="QLI141" s="368"/>
      <c r="QLJ141" s="368"/>
      <c r="QLK141" s="368"/>
      <c r="QLL141" s="368"/>
      <c r="QLM141" s="368"/>
      <c r="QLN141" s="368"/>
      <c r="QLO141" s="368"/>
      <c r="QLP141" s="368"/>
      <c r="QLQ141" s="368"/>
      <c r="QLR141" s="368"/>
      <c r="QLS141" s="368"/>
      <c r="QTJ141" s="368"/>
      <c r="QTK141" s="368"/>
      <c r="QTL141" s="368"/>
      <c r="QTM141" s="368"/>
      <c r="QTY141" s="368"/>
      <c r="QTZ141" s="368"/>
      <c r="QUA141" s="368"/>
      <c r="QUB141" s="368"/>
      <c r="QUC141" s="368"/>
      <c r="QUD141" s="368"/>
      <c r="QUE141" s="368"/>
      <c r="QUF141" s="368"/>
      <c r="QUG141" s="368"/>
      <c r="QUH141" s="368"/>
      <c r="QUI141" s="368"/>
      <c r="QUJ141" s="368"/>
      <c r="QUK141" s="368"/>
      <c r="QUL141" s="368"/>
      <c r="QUM141" s="368"/>
      <c r="QUN141" s="368"/>
      <c r="QUO141" s="368"/>
      <c r="QUP141" s="368"/>
      <c r="QUQ141" s="368"/>
      <c r="QUR141" s="368"/>
      <c r="QUS141" s="368"/>
      <c r="QUT141" s="368"/>
      <c r="QUU141" s="368"/>
      <c r="QUV141" s="368"/>
      <c r="QUW141" s="368"/>
      <c r="QUX141" s="368"/>
      <c r="QUY141" s="368"/>
      <c r="QUZ141" s="368"/>
      <c r="QVA141" s="368"/>
      <c r="QVB141" s="368"/>
      <c r="QVC141" s="368"/>
      <c r="QVD141" s="368"/>
      <c r="QVE141" s="368"/>
      <c r="QVF141" s="368"/>
      <c r="QVG141" s="368"/>
      <c r="QVH141" s="368"/>
      <c r="QVI141" s="368"/>
      <c r="QVJ141" s="368"/>
      <c r="QVK141" s="368"/>
      <c r="QVL141" s="368"/>
      <c r="QVM141" s="368"/>
      <c r="QVN141" s="368"/>
      <c r="QVO141" s="368"/>
      <c r="RDF141" s="368"/>
      <c r="RDG141" s="368"/>
      <c r="RDH141" s="368"/>
      <c r="RDI141" s="368"/>
      <c r="RDU141" s="368"/>
      <c r="RDV141" s="368"/>
      <c r="RDW141" s="368"/>
      <c r="RDX141" s="368"/>
      <c r="RDY141" s="368"/>
      <c r="RDZ141" s="368"/>
      <c r="REA141" s="368"/>
      <c r="REB141" s="368"/>
      <c r="REC141" s="368"/>
      <c r="RED141" s="368"/>
      <c r="REE141" s="368"/>
      <c r="REF141" s="368"/>
      <c r="REG141" s="368"/>
      <c r="REH141" s="368"/>
      <c r="REI141" s="368"/>
      <c r="REJ141" s="368"/>
      <c r="REK141" s="368"/>
      <c r="REL141" s="368"/>
      <c r="REM141" s="368"/>
      <c r="REN141" s="368"/>
      <c r="REO141" s="368"/>
      <c r="REP141" s="368"/>
      <c r="REQ141" s="368"/>
      <c r="RER141" s="368"/>
      <c r="RES141" s="368"/>
      <c r="RET141" s="368"/>
      <c r="REU141" s="368"/>
      <c r="REV141" s="368"/>
      <c r="REW141" s="368"/>
      <c r="REX141" s="368"/>
      <c r="REY141" s="368"/>
      <c r="REZ141" s="368"/>
      <c r="RFA141" s="368"/>
      <c r="RFB141" s="368"/>
      <c r="RFC141" s="368"/>
      <c r="RFD141" s="368"/>
      <c r="RFE141" s="368"/>
      <c r="RFF141" s="368"/>
      <c r="RFG141" s="368"/>
      <c r="RFH141" s="368"/>
      <c r="RFI141" s="368"/>
      <c r="RFJ141" s="368"/>
      <c r="RFK141" s="368"/>
      <c r="RNB141" s="368"/>
      <c r="RNC141" s="368"/>
      <c r="RND141" s="368"/>
      <c r="RNE141" s="368"/>
      <c r="RNQ141" s="368"/>
      <c r="RNR141" s="368"/>
      <c r="RNS141" s="368"/>
      <c r="RNT141" s="368"/>
      <c r="RNU141" s="368"/>
      <c r="RNV141" s="368"/>
      <c r="RNW141" s="368"/>
      <c r="RNX141" s="368"/>
      <c r="RNY141" s="368"/>
      <c r="RNZ141" s="368"/>
      <c r="ROA141" s="368"/>
      <c r="ROB141" s="368"/>
      <c r="ROC141" s="368"/>
      <c r="ROD141" s="368"/>
      <c r="ROE141" s="368"/>
      <c r="ROF141" s="368"/>
      <c r="ROG141" s="368"/>
      <c r="ROH141" s="368"/>
      <c r="ROI141" s="368"/>
      <c r="ROJ141" s="368"/>
      <c r="ROK141" s="368"/>
      <c r="ROL141" s="368"/>
      <c r="ROM141" s="368"/>
      <c r="RON141" s="368"/>
      <c r="ROO141" s="368"/>
      <c r="ROP141" s="368"/>
      <c r="ROQ141" s="368"/>
      <c r="ROR141" s="368"/>
      <c r="ROS141" s="368"/>
      <c r="ROT141" s="368"/>
      <c r="ROU141" s="368"/>
      <c r="ROV141" s="368"/>
      <c r="ROW141" s="368"/>
      <c r="ROX141" s="368"/>
      <c r="ROY141" s="368"/>
      <c r="ROZ141" s="368"/>
      <c r="RPA141" s="368"/>
      <c r="RPB141" s="368"/>
      <c r="RPC141" s="368"/>
      <c r="RPD141" s="368"/>
      <c r="RPE141" s="368"/>
      <c r="RPF141" s="368"/>
      <c r="RPG141" s="368"/>
      <c r="RWX141" s="368"/>
      <c r="RWY141" s="368"/>
      <c r="RWZ141" s="368"/>
      <c r="RXA141" s="368"/>
      <c r="RXM141" s="368"/>
      <c r="RXN141" s="368"/>
      <c r="RXO141" s="368"/>
      <c r="RXP141" s="368"/>
      <c r="RXQ141" s="368"/>
      <c r="RXR141" s="368"/>
      <c r="RXS141" s="368"/>
      <c r="RXT141" s="368"/>
      <c r="RXU141" s="368"/>
      <c r="RXV141" s="368"/>
      <c r="RXW141" s="368"/>
      <c r="RXX141" s="368"/>
      <c r="RXY141" s="368"/>
      <c r="RXZ141" s="368"/>
      <c r="RYA141" s="368"/>
      <c r="RYB141" s="368"/>
      <c r="RYC141" s="368"/>
      <c r="RYD141" s="368"/>
      <c r="RYE141" s="368"/>
      <c r="RYF141" s="368"/>
      <c r="RYG141" s="368"/>
      <c r="RYH141" s="368"/>
      <c r="RYI141" s="368"/>
      <c r="RYJ141" s="368"/>
      <c r="RYK141" s="368"/>
      <c r="RYL141" s="368"/>
      <c r="RYM141" s="368"/>
      <c r="RYN141" s="368"/>
      <c r="RYO141" s="368"/>
      <c r="RYP141" s="368"/>
      <c r="RYQ141" s="368"/>
      <c r="RYR141" s="368"/>
      <c r="RYS141" s="368"/>
      <c r="RYT141" s="368"/>
      <c r="RYU141" s="368"/>
      <c r="RYV141" s="368"/>
      <c r="RYW141" s="368"/>
      <c r="RYX141" s="368"/>
      <c r="RYY141" s="368"/>
      <c r="RYZ141" s="368"/>
      <c r="RZA141" s="368"/>
      <c r="RZB141" s="368"/>
      <c r="RZC141" s="368"/>
      <c r="SGT141" s="368"/>
      <c r="SGU141" s="368"/>
      <c r="SGV141" s="368"/>
      <c r="SGW141" s="368"/>
      <c r="SHI141" s="368"/>
      <c r="SHJ141" s="368"/>
      <c r="SHK141" s="368"/>
      <c r="SHL141" s="368"/>
      <c r="SHM141" s="368"/>
      <c r="SHN141" s="368"/>
      <c r="SHO141" s="368"/>
      <c r="SHP141" s="368"/>
      <c r="SHQ141" s="368"/>
      <c r="SHR141" s="368"/>
      <c r="SHS141" s="368"/>
      <c r="SHT141" s="368"/>
      <c r="SHU141" s="368"/>
      <c r="SHV141" s="368"/>
      <c r="SHW141" s="368"/>
      <c r="SHX141" s="368"/>
      <c r="SHY141" s="368"/>
      <c r="SHZ141" s="368"/>
      <c r="SIA141" s="368"/>
      <c r="SIB141" s="368"/>
      <c r="SIC141" s="368"/>
      <c r="SID141" s="368"/>
      <c r="SIE141" s="368"/>
      <c r="SIF141" s="368"/>
      <c r="SIG141" s="368"/>
      <c r="SIH141" s="368"/>
      <c r="SII141" s="368"/>
      <c r="SIJ141" s="368"/>
      <c r="SIK141" s="368"/>
      <c r="SIL141" s="368"/>
      <c r="SIM141" s="368"/>
      <c r="SIN141" s="368"/>
      <c r="SIO141" s="368"/>
      <c r="SIP141" s="368"/>
      <c r="SIQ141" s="368"/>
      <c r="SIR141" s="368"/>
      <c r="SIS141" s="368"/>
      <c r="SIT141" s="368"/>
      <c r="SIU141" s="368"/>
      <c r="SIV141" s="368"/>
      <c r="SIW141" s="368"/>
      <c r="SIX141" s="368"/>
      <c r="SIY141" s="368"/>
      <c r="SQP141" s="368"/>
      <c r="SQQ141" s="368"/>
      <c r="SQR141" s="368"/>
      <c r="SQS141" s="368"/>
      <c r="SRE141" s="368"/>
      <c r="SRF141" s="368"/>
      <c r="SRG141" s="368"/>
      <c r="SRH141" s="368"/>
      <c r="SRI141" s="368"/>
      <c r="SRJ141" s="368"/>
      <c r="SRK141" s="368"/>
      <c r="SRL141" s="368"/>
      <c r="SRM141" s="368"/>
      <c r="SRN141" s="368"/>
      <c r="SRO141" s="368"/>
      <c r="SRP141" s="368"/>
      <c r="SRQ141" s="368"/>
      <c r="SRR141" s="368"/>
      <c r="SRS141" s="368"/>
      <c r="SRT141" s="368"/>
      <c r="SRU141" s="368"/>
      <c r="SRV141" s="368"/>
      <c r="SRW141" s="368"/>
      <c r="SRX141" s="368"/>
      <c r="SRY141" s="368"/>
      <c r="SRZ141" s="368"/>
      <c r="SSA141" s="368"/>
      <c r="SSB141" s="368"/>
      <c r="SSC141" s="368"/>
      <c r="SSD141" s="368"/>
      <c r="SSE141" s="368"/>
      <c r="SSF141" s="368"/>
      <c r="SSG141" s="368"/>
      <c r="SSH141" s="368"/>
      <c r="SSI141" s="368"/>
      <c r="SSJ141" s="368"/>
      <c r="SSK141" s="368"/>
      <c r="SSL141" s="368"/>
      <c r="SSM141" s="368"/>
      <c r="SSN141" s="368"/>
      <c r="SSO141" s="368"/>
      <c r="SSP141" s="368"/>
      <c r="SSQ141" s="368"/>
      <c r="SSR141" s="368"/>
      <c r="SSS141" s="368"/>
      <c r="SST141" s="368"/>
      <c r="SSU141" s="368"/>
      <c r="TAL141" s="368"/>
      <c r="TAM141" s="368"/>
      <c r="TAN141" s="368"/>
      <c r="TAO141" s="368"/>
      <c r="TBA141" s="368"/>
      <c r="TBB141" s="368"/>
      <c r="TBC141" s="368"/>
      <c r="TBD141" s="368"/>
      <c r="TBE141" s="368"/>
      <c r="TBF141" s="368"/>
      <c r="TBG141" s="368"/>
      <c r="TBH141" s="368"/>
      <c r="TBI141" s="368"/>
      <c r="TBJ141" s="368"/>
      <c r="TBK141" s="368"/>
      <c r="TBL141" s="368"/>
      <c r="TBM141" s="368"/>
      <c r="TBN141" s="368"/>
      <c r="TBO141" s="368"/>
      <c r="TBP141" s="368"/>
      <c r="TBQ141" s="368"/>
      <c r="TBR141" s="368"/>
      <c r="TBS141" s="368"/>
      <c r="TBT141" s="368"/>
      <c r="TBU141" s="368"/>
      <c r="TBV141" s="368"/>
      <c r="TBW141" s="368"/>
      <c r="TBX141" s="368"/>
      <c r="TBY141" s="368"/>
      <c r="TBZ141" s="368"/>
      <c r="TCA141" s="368"/>
      <c r="TCB141" s="368"/>
      <c r="TCC141" s="368"/>
      <c r="TCD141" s="368"/>
      <c r="TCE141" s="368"/>
      <c r="TCF141" s="368"/>
      <c r="TCG141" s="368"/>
      <c r="TCH141" s="368"/>
      <c r="TCI141" s="368"/>
      <c r="TCJ141" s="368"/>
      <c r="TCK141" s="368"/>
      <c r="TCL141" s="368"/>
      <c r="TCM141" s="368"/>
      <c r="TCN141" s="368"/>
      <c r="TCO141" s="368"/>
      <c r="TCP141" s="368"/>
      <c r="TCQ141" s="368"/>
      <c r="TKH141" s="368"/>
      <c r="TKI141" s="368"/>
      <c r="TKJ141" s="368"/>
      <c r="TKK141" s="368"/>
      <c r="TKW141" s="368"/>
      <c r="TKX141" s="368"/>
      <c r="TKY141" s="368"/>
      <c r="TKZ141" s="368"/>
      <c r="TLA141" s="368"/>
      <c r="TLB141" s="368"/>
      <c r="TLC141" s="368"/>
      <c r="TLD141" s="368"/>
      <c r="TLE141" s="368"/>
      <c r="TLF141" s="368"/>
      <c r="TLG141" s="368"/>
      <c r="TLH141" s="368"/>
      <c r="TLI141" s="368"/>
      <c r="TLJ141" s="368"/>
      <c r="TLK141" s="368"/>
      <c r="TLL141" s="368"/>
      <c r="TLM141" s="368"/>
      <c r="TLN141" s="368"/>
      <c r="TLO141" s="368"/>
      <c r="TLP141" s="368"/>
      <c r="TLQ141" s="368"/>
      <c r="TLR141" s="368"/>
      <c r="TLS141" s="368"/>
      <c r="TLT141" s="368"/>
      <c r="TLU141" s="368"/>
      <c r="TLV141" s="368"/>
      <c r="TLW141" s="368"/>
      <c r="TLX141" s="368"/>
      <c r="TLY141" s="368"/>
      <c r="TLZ141" s="368"/>
      <c r="TMA141" s="368"/>
      <c r="TMB141" s="368"/>
      <c r="TMC141" s="368"/>
      <c r="TMD141" s="368"/>
      <c r="TME141" s="368"/>
      <c r="TMF141" s="368"/>
      <c r="TMG141" s="368"/>
      <c r="TMH141" s="368"/>
      <c r="TMI141" s="368"/>
      <c r="TMJ141" s="368"/>
      <c r="TMK141" s="368"/>
      <c r="TML141" s="368"/>
      <c r="TMM141" s="368"/>
      <c r="TUD141" s="368"/>
      <c r="TUE141" s="368"/>
      <c r="TUF141" s="368"/>
      <c r="TUG141" s="368"/>
      <c r="TUS141" s="368"/>
      <c r="TUT141" s="368"/>
      <c r="TUU141" s="368"/>
      <c r="TUV141" s="368"/>
      <c r="TUW141" s="368"/>
      <c r="TUX141" s="368"/>
      <c r="TUY141" s="368"/>
      <c r="TUZ141" s="368"/>
      <c r="TVA141" s="368"/>
      <c r="TVB141" s="368"/>
      <c r="TVC141" s="368"/>
      <c r="TVD141" s="368"/>
      <c r="TVE141" s="368"/>
      <c r="TVF141" s="368"/>
      <c r="TVG141" s="368"/>
      <c r="TVH141" s="368"/>
      <c r="TVI141" s="368"/>
      <c r="TVJ141" s="368"/>
      <c r="TVK141" s="368"/>
      <c r="TVL141" s="368"/>
      <c r="TVM141" s="368"/>
      <c r="TVN141" s="368"/>
      <c r="TVO141" s="368"/>
      <c r="TVP141" s="368"/>
      <c r="TVQ141" s="368"/>
      <c r="TVR141" s="368"/>
      <c r="TVS141" s="368"/>
      <c r="TVT141" s="368"/>
      <c r="TVU141" s="368"/>
      <c r="TVV141" s="368"/>
      <c r="TVW141" s="368"/>
      <c r="TVX141" s="368"/>
      <c r="TVY141" s="368"/>
      <c r="TVZ141" s="368"/>
      <c r="TWA141" s="368"/>
      <c r="TWB141" s="368"/>
      <c r="TWC141" s="368"/>
      <c r="TWD141" s="368"/>
      <c r="TWE141" s="368"/>
      <c r="TWF141" s="368"/>
      <c r="TWG141" s="368"/>
      <c r="TWH141" s="368"/>
      <c r="TWI141" s="368"/>
      <c r="UDZ141" s="368"/>
      <c r="UEA141" s="368"/>
      <c r="UEB141" s="368"/>
      <c r="UEC141" s="368"/>
      <c r="UEO141" s="368"/>
      <c r="UEP141" s="368"/>
      <c r="UEQ141" s="368"/>
      <c r="UER141" s="368"/>
      <c r="UES141" s="368"/>
      <c r="UET141" s="368"/>
      <c r="UEU141" s="368"/>
      <c r="UEV141" s="368"/>
      <c r="UEW141" s="368"/>
      <c r="UEX141" s="368"/>
      <c r="UEY141" s="368"/>
      <c r="UEZ141" s="368"/>
      <c r="UFA141" s="368"/>
      <c r="UFB141" s="368"/>
      <c r="UFC141" s="368"/>
      <c r="UFD141" s="368"/>
      <c r="UFE141" s="368"/>
      <c r="UFF141" s="368"/>
      <c r="UFG141" s="368"/>
      <c r="UFH141" s="368"/>
      <c r="UFI141" s="368"/>
      <c r="UFJ141" s="368"/>
      <c r="UFK141" s="368"/>
      <c r="UFL141" s="368"/>
      <c r="UFM141" s="368"/>
      <c r="UFN141" s="368"/>
      <c r="UFO141" s="368"/>
      <c r="UFP141" s="368"/>
      <c r="UFQ141" s="368"/>
      <c r="UFR141" s="368"/>
      <c r="UFS141" s="368"/>
      <c r="UFT141" s="368"/>
      <c r="UFU141" s="368"/>
      <c r="UFV141" s="368"/>
      <c r="UFW141" s="368"/>
      <c r="UFX141" s="368"/>
      <c r="UFY141" s="368"/>
      <c r="UFZ141" s="368"/>
      <c r="UGA141" s="368"/>
      <c r="UGB141" s="368"/>
      <c r="UGC141" s="368"/>
      <c r="UGD141" s="368"/>
      <c r="UGE141" s="368"/>
      <c r="UNV141" s="368"/>
      <c r="UNW141" s="368"/>
      <c r="UNX141" s="368"/>
      <c r="UNY141" s="368"/>
      <c r="UOK141" s="368"/>
      <c r="UOL141" s="368"/>
      <c r="UOM141" s="368"/>
      <c r="UON141" s="368"/>
      <c r="UOO141" s="368"/>
      <c r="UOP141" s="368"/>
      <c r="UOQ141" s="368"/>
      <c r="UOR141" s="368"/>
      <c r="UOS141" s="368"/>
      <c r="UOT141" s="368"/>
      <c r="UOU141" s="368"/>
      <c r="UOV141" s="368"/>
      <c r="UOW141" s="368"/>
      <c r="UOX141" s="368"/>
      <c r="UOY141" s="368"/>
      <c r="UOZ141" s="368"/>
      <c r="UPA141" s="368"/>
      <c r="UPB141" s="368"/>
      <c r="UPC141" s="368"/>
      <c r="UPD141" s="368"/>
      <c r="UPE141" s="368"/>
      <c r="UPF141" s="368"/>
      <c r="UPG141" s="368"/>
      <c r="UPH141" s="368"/>
      <c r="UPI141" s="368"/>
      <c r="UPJ141" s="368"/>
      <c r="UPK141" s="368"/>
      <c r="UPL141" s="368"/>
      <c r="UPM141" s="368"/>
      <c r="UPN141" s="368"/>
      <c r="UPO141" s="368"/>
      <c r="UPP141" s="368"/>
      <c r="UPQ141" s="368"/>
      <c r="UPR141" s="368"/>
      <c r="UPS141" s="368"/>
      <c r="UPT141" s="368"/>
      <c r="UPU141" s="368"/>
      <c r="UPV141" s="368"/>
      <c r="UPW141" s="368"/>
      <c r="UPX141" s="368"/>
      <c r="UPY141" s="368"/>
      <c r="UPZ141" s="368"/>
      <c r="UQA141" s="368"/>
      <c r="UXR141" s="368"/>
      <c r="UXS141" s="368"/>
      <c r="UXT141" s="368"/>
      <c r="UXU141" s="368"/>
      <c r="UYG141" s="368"/>
      <c r="UYH141" s="368"/>
      <c r="UYI141" s="368"/>
      <c r="UYJ141" s="368"/>
      <c r="UYK141" s="368"/>
      <c r="UYL141" s="368"/>
      <c r="UYM141" s="368"/>
      <c r="UYN141" s="368"/>
      <c r="UYO141" s="368"/>
      <c r="UYP141" s="368"/>
      <c r="UYQ141" s="368"/>
      <c r="UYR141" s="368"/>
      <c r="UYS141" s="368"/>
      <c r="UYT141" s="368"/>
      <c r="UYU141" s="368"/>
      <c r="UYV141" s="368"/>
      <c r="UYW141" s="368"/>
      <c r="UYX141" s="368"/>
      <c r="UYY141" s="368"/>
      <c r="UYZ141" s="368"/>
      <c r="UZA141" s="368"/>
      <c r="UZB141" s="368"/>
      <c r="UZC141" s="368"/>
      <c r="UZD141" s="368"/>
      <c r="UZE141" s="368"/>
      <c r="UZF141" s="368"/>
      <c r="UZG141" s="368"/>
      <c r="UZH141" s="368"/>
      <c r="UZI141" s="368"/>
      <c r="UZJ141" s="368"/>
      <c r="UZK141" s="368"/>
      <c r="UZL141" s="368"/>
      <c r="UZM141" s="368"/>
      <c r="UZN141" s="368"/>
      <c r="UZO141" s="368"/>
      <c r="UZP141" s="368"/>
      <c r="UZQ141" s="368"/>
      <c r="UZR141" s="368"/>
      <c r="UZS141" s="368"/>
      <c r="UZT141" s="368"/>
      <c r="UZU141" s="368"/>
      <c r="UZV141" s="368"/>
      <c r="UZW141" s="368"/>
      <c r="VHN141" s="368"/>
      <c r="VHO141" s="368"/>
      <c r="VHP141" s="368"/>
      <c r="VHQ141" s="368"/>
      <c r="VIC141" s="368"/>
      <c r="VID141" s="368"/>
      <c r="VIE141" s="368"/>
      <c r="VIF141" s="368"/>
      <c r="VIG141" s="368"/>
      <c r="VIH141" s="368"/>
      <c r="VII141" s="368"/>
      <c r="VIJ141" s="368"/>
      <c r="VIK141" s="368"/>
      <c r="VIL141" s="368"/>
      <c r="VIM141" s="368"/>
      <c r="VIN141" s="368"/>
      <c r="VIO141" s="368"/>
      <c r="VIP141" s="368"/>
      <c r="VIQ141" s="368"/>
      <c r="VIR141" s="368"/>
      <c r="VIS141" s="368"/>
      <c r="VIT141" s="368"/>
      <c r="VIU141" s="368"/>
      <c r="VIV141" s="368"/>
      <c r="VIW141" s="368"/>
      <c r="VIX141" s="368"/>
      <c r="VIY141" s="368"/>
      <c r="VIZ141" s="368"/>
      <c r="VJA141" s="368"/>
      <c r="VJB141" s="368"/>
      <c r="VJC141" s="368"/>
      <c r="VJD141" s="368"/>
      <c r="VJE141" s="368"/>
      <c r="VJF141" s="368"/>
      <c r="VJG141" s="368"/>
      <c r="VJH141" s="368"/>
      <c r="VJI141" s="368"/>
      <c r="VJJ141" s="368"/>
      <c r="VJK141" s="368"/>
      <c r="VJL141" s="368"/>
      <c r="VJM141" s="368"/>
      <c r="VJN141" s="368"/>
      <c r="VJO141" s="368"/>
      <c r="VJP141" s="368"/>
      <c r="VJQ141" s="368"/>
      <c r="VJR141" s="368"/>
      <c r="VJS141" s="368"/>
      <c r="VRJ141" s="368"/>
      <c r="VRK141" s="368"/>
      <c r="VRL141" s="368"/>
      <c r="VRM141" s="368"/>
      <c r="VRY141" s="368"/>
      <c r="VRZ141" s="368"/>
      <c r="VSA141" s="368"/>
      <c r="VSB141" s="368"/>
      <c r="VSC141" s="368"/>
      <c r="VSD141" s="368"/>
      <c r="VSE141" s="368"/>
      <c r="VSF141" s="368"/>
      <c r="VSG141" s="368"/>
      <c r="VSH141" s="368"/>
      <c r="VSI141" s="368"/>
      <c r="VSJ141" s="368"/>
      <c r="VSK141" s="368"/>
      <c r="VSL141" s="368"/>
      <c r="VSM141" s="368"/>
      <c r="VSN141" s="368"/>
      <c r="VSO141" s="368"/>
      <c r="VSP141" s="368"/>
      <c r="VSQ141" s="368"/>
      <c r="VSR141" s="368"/>
      <c r="VSS141" s="368"/>
      <c r="VST141" s="368"/>
      <c r="VSU141" s="368"/>
      <c r="VSV141" s="368"/>
      <c r="VSW141" s="368"/>
      <c r="VSX141" s="368"/>
      <c r="VSY141" s="368"/>
      <c r="VSZ141" s="368"/>
      <c r="VTA141" s="368"/>
      <c r="VTB141" s="368"/>
      <c r="VTC141" s="368"/>
      <c r="VTD141" s="368"/>
      <c r="VTE141" s="368"/>
      <c r="VTF141" s="368"/>
      <c r="VTG141" s="368"/>
      <c r="VTH141" s="368"/>
      <c r="VTI141" s="368"/>
      <c r="VTJ141" s="368"/>
      <c r="VTK141" s="368"/>
      <c r="VTL141" s="368"/>
      <c r="VTM141" s="368"/>
      <c r="VTN141" s="368"/>
      <c r="VTO141" s="368"/>
      <c r="WBF141" s="368"/>
      <c r="WBG141" s="368"/>
      <c r="WBH141" s="368"/>
      <c r="WBI141" s="368"/>
      <c r="WBU141" s="368"/>
      <c r="WBV141" s="368"/>
      <c r="WBW141" s="368"/>
      <c r="WBX141" s="368"/>
      <c r="WBY141" s="368"/>
      <c r="WBZ141" s="368"/>
      <c r="WCA141" s="368"/>
      <c r="WCB141" s="368"/>
      <c r="WCC141" s="368"/>
      <c r="WCD141" s="368"/>
      <c r="WCE141" s="368"/>
      <c r="WCF141" s="368"/>
      <c r="WCG141" s="368"/>
      <c r="WCH141" s="368"/>
      <c r="WCI141" s="368"/>
      <c r="WCJ141" s="368"/>
      <c r="WCK141" s="368"/>
      <c r="WCL141" s="368"/>
      <c r="WCM141" s="368"/>
      <c r="WCN141" s="368"/>
      <c r="WCO141" s="368"/>
      <c r="WCP141" s="368"/>
      <c r="WCQ141" s="368"/>
      <c r="WCR141" s="368"/>
      <c r="WCS141" s="368"/>
      <c r="WCT141" s="368"/>
      <c r="WCU141" s="368"/>
      <c r="WCV141" s="368"/>
      <c r="WCW141" s="368"/>
      <c r="WCX141" s="368"/>
      <c r="WCY141" s="368"/>
      <c r="WCZ141" s="368"/>
      <c r="WDA141" s="368"/>
      <c r="WDB141" s="368"/>
      <c r="WDC141" s="368"/>
      <c r="WDD141" s="368"/>
      <c r="WDE141" s="368"/>
      <c r="WDF141" s="368"/>
      <c r="WDG141" s="368"/>
      <c r="WDH141" s="368"/>
      <c r="WDI141" s="368"/>
      <c r="WDJ141" s="368"/>
      <c r="WDK141" s="368"/>
      <c r="WLB141" s="368"/>
      <c r="WLC141" s="368"/>
      <c r="WLD141" s="368"/>
      <c r="WLE141" s="368"/>
      <c r="WLQ141" s="368"/>
      <c r="WLR141" s="368"/>
      <c r="WLS141" s="368"/>
      <c r="WLT141" s="368"/>
      <c r="WLU141" s="368"/>
      <c r="WLV141" s="368"/>
      <c r="WLW141" s="368"/>
      <c r="WLX141" s="368"/>
      <c r="WLY141" s="368"/>
      <c r="WLZ141" s="368"/>
      <c r="WMA141" s="368"/>
      <c r="WMB141" s="368"/>
      <c r="WMC141" s="368"/>
      <c r="WMD141" s="368"/>
      <c r="WME141" s="368"/>
      <c r="WMF141" s="368"/>
      <c r="WMG141" s="368"/>
      <c r="WMH141" s="368"/>
      <c r="WMI141" s="368"/>
      <c r="WMJ141" s="368"/>
      <c r="WMK141" s="368"/>
      <c r="WML141" s="368"/>
      <c r="WMM141" s="368"/>
      <c r="WMN141" s="368"/>
      <c r="WMO141" s="368"/>
      <c r="WMP141" s="368"/>
      <c r="WMQ141" s="368"/>
      <c r="WMR141" s="368"/>
      <c r="WMS141" s="368"/>
      <c r="WMT141" s="368"/>
      <c r="WMU141" s="368"/>
      <c r="WMV141" s="368"/>
      <c r="WMW141" s="368"/>
      <c r="WMX141" s="368"/>
      <c r="WMY141" s="368"/>
      <c r="WMZ141" s="368"/>
      <c r="WNA141" s="368"/>
      <c r="WNB141" s="368"/>
      <c r="WNC141" s="368"/>
      <c r="WND141" s="368"/>
      <c r="WNE141" s="368"/>
      <c r="WNF141" s="368"/>
      <c r="WNG141" s="368"/>
      <c r="WUX141" s="368"/>
      <c r="WUY141" s="368"/>
      <c r="WUZ141" s="368"/>
      <c r="WVA141" s="368"/>
      <c r="WVM141" s="368"/>
      <c r="WVN141" s="368"/>
      <c r="WVO141" s="368"/>
      <c r="WVP141" s="368"/>
      <c r="WVQ141" s="368"/>
      <c r="WVR141" s="368"/>
      <c r="WVS141" s="368"/>
      <c r="WVT141" s="368"/>
      <c r="WVU141" s="368"/>
      <c r="WVV141" s="368"/>
      <c r="WVW141" s="368"/>
      <c r="WVX141" s="368"/>
      <c r="WVY141" s="368"/>
      <c r="WVZ141" s="368"/>
      <c r="WWA141" s="368"/>
      <c r="WWB141" s="368"/>
      <c r="WWC141" s="368"/>
      <c r="WWD141" s="368"/>
      <c r="WWE141" s="368"/>
      <c r="WWF141" s="368"/>
      <c r="WWG141" s="368"/>
      <c r="WWH141" s="368"/>
      <c r="WWI141" s="368"/>
      <c r="WWJ141" s="368"/>
      <c r="WWK141" s="368"/>
      <c r="WWL141" s="368"/>
      <c r="WWM141" s="368"/>
      <c r="WWN141" s="368"/>
      <c r="WWO141" s="368"/>
      <c r="WWP141" s="368"/>
      <c r="WWQ141" s="368"/>
      <c r="WWR141" s="368"/>
      <c r="WWS141" s="368"/>
      <c r="WWT141" s="368"/>
      <c r="WWU141" s="368"/>
      <c r="WWV141" s="368"/>
      <c r="WWW141" s="368"/>
      <c r="WWX141" s="368"/>
      <c r="WWY141" s="368"/>
      <c r="WWZ141" s="368"/>
      <c r="WXA141" s="368"/>
      <c r="WXB141" s="368"/>
      <c r="WXC141" s="368"/>
    </row>
    <row r="142" spans="1:1017 1029:2041 2053:3065 3077:4089 4101:5113 5125:6137 6149:7161 7173:8185 8197:9209 9221:10233 10245:11257 11269:12281 12293:13305 13317:14329 14341:15353 15365:16175" s="368" customFormat="1" ht="35.1" hidden="1" customHeight="1" x14ac:dyDescent="0.25">
      <c r="F142" s="68"/>
      <c r="G142" s="69"/>
      <c r="H142" s="83"/>
      <c r="I142" s="287"/>
      <c r="J142" s="287"/>
      <c r="K142" s="369"/>
      <c r="L142" s="369"/>
      <c r="M142" s="369"/>
      <c r="N142" s="369"/>
      <c r="O142" s="369"/>
      <c r="P142" s="369"/>
      <c r="Q142" s="369"/>
      <c r="R142" s="369"/>
      <c r="S142" s="367"/>
      <c r="T142" s="367"/>
      <c r="U142" s="367"/>
      <c r="V142" s="367"/>
      <c r="W142" s="370"/>
      <c r="X142" s="370"/>
      <c r="Y142" s="370"/>
      <c r="Z142" s="370"/>
      <c r="AA142" s="367"/>
      <c r="AB142" s="367"/>
      <c r="AC142" s="367"/>
      <c r="AD142" s="367"/>
      <c r="AE142" s="370"/>
      <c r="AF142" s="370"/>
      <c r="AG142" s="370"/>
      <c r="AH142" s="370"/>
      <c r="AI142" s="371"/>
      <c r="AJ142" s="372"/>
      <c r="AK142" s="372"/>
      <c r="AL142" s="373"/>
      <c r="AM142" s="373"/>
      <c r="AN142" s="373"/>
      <c r="AO142" s="373"/>
      <c r="AP142" s="374"/>
      <c r="AQ142" s="374"/>
      <c r="AR142" s="374"/>
      <c r="AS142" s="374"/>
      <c r="AT142" s="375"/>
      <c r="AU142" s="376"/>
      <c r="AV142" s="382"/>
      <c r="AW142" s="383"/>
      <c r="AX142" s="366"/>
      <c r="AY142" s="382"/>
      <c r="AZ142" s="382"/>
      <c r="BA142" s="382"/>
      <c r="BB142" s="382"/>
      <c r="BC142" s="382"/>
      <c r="BD142" s="377"/>
    </row>
    <row r="143" spans="1:1017 1029:2041 2053:3065 3077:4089 4101:5113 5125:6137 6149:7161 7173:8185 8197:9209 9221:10233 10245:11257 11269:12281 12293:13305 13317:14329 14341:15353 15365:16175" s="368" customFormat="1" ht="35.1" hidden="1" customHeight="1" x14ac:dyDescent="0.25">
      <c r="F143" s="68"/>
      <c r="G143" s="69"/>
      <c r="H143" s="83"/>
      <c r="I143" s="287"/>
      <c r="J143" s="287"/>
      <c r="K143" s="369"/>
      <c r="L143" s="369"/>
      <c r="M143" s="369"/>
      <c r="N143" s="369"/>
      <c r="O143" s="369"/>
      <c r="P143" s="369"/>
      <c r="Q143" s="369"/>
      <c r="R143" s="369"/>
      <c r="S143" s="367"/>
      <c r="T143" s="367"/>
      <c r="U143" s="367"/>
      <c r="V143" s="367"/>
      <c r="W143" s="370"/>
      <c r="X143" s="370"/>
      <c r="Y143" s="370"/>
      <c r="Z143" s="370"/>
      <c r="AA143" s="367"/>
      <c r="AB143" s="367"/>
      <c r="AC143" s="367"/>
      <c r="AD143" s="367"/>
      <c r="AE143" s="370"/>
      <c r="AF143" s="370"/>
      <c r="AG143" s="370"/>
      <c r="AH143" s="370"/>
      <c r="AI143" s="371"/>
      <c r="AJ143" s="372"/>
      <c r="AK143" s="372"/>
      <c r="AL143" s="373"/>
      <c r="AM143" s="373"/>
      <c r="AN143" s="373"/>
      <c r="AO143" s="373"/>
      <c r="AP143" s="374"/>
      <c r="AQ143" s="374"/>
      <c r="AR143" s="374"/>
      <c r="AS143" s="374"/>
      <c r="AT143" s="375"/>
      <c r="AU143" s="376"/>
      <c r="AV143" s="382"/>
      <c r="AW143" s="383"/>
      <c r="AX143" s="366"/>
      <c r="AY143" s="382"/>
      <c r="AZ143" s="382"/>
      <c r="BA143" s="382"/>
      <c r="BB143" s="382"/>
      <c r="BC143" s="382"/>
      <c r="BD143" s="377"/>
    </row>
    <row r="144" spans="1:1017 1029:2041 2053:3065 3077:4089 4101:5113 5125:6137 6149:7161 7173:8185 8197:9209 9221:10233 10245:11257 11269:12281 12293:13305 13317:14329 14341:15353 15365:16175" s="368" customFormat="1" ht="35.1" hidden="1" customHeight="1" x14ac:dyDescent="0.25">
      <c r="F144" s="68"/>
      <c r="G144" s="69"/>
      <c r="H144" s="83"/>
      <c r="I144" s="287"/>
      <c r="J144" s="287"/>
      <c r="K144" s="369"/>
      <c r="L144" s="369"/>
      <c r="M144" s="369"/>
      <c r="N144" s="369"/>
      <c r="O144" s="369"/>
      <c r="P144" s="369"/>
      <c r="Q144" s="369"/>
      <c r="R144" s="369"/>
      <c r="S144" s="367"/>
      <c r="T144" s="367"/>
      <c r="U144" s="367"/>
      <c r="V144" s="367"/>
      <c r="W144" s="370"/>
      <c r="X144" s="370"/>
      <c r="Y144" s="370"/>
      <c r="Z144" s="370"/>
      <c r="AA144" s="367"/>
      <c r="AB144" s="367"/>
      <c r="AC144" s="367"/>
      <c r="AD144" s="367"/>
      <c r="AE144" s="370"/>
      <c r="AF144" s="370"/>
      <c r="AG144" s="370"/>
      <c r="AH144" s="370"/>
      <c r="AI144" s="371"/>
      <c r="AJ144" s="372"/>
      <c r="AK144" s="372"/>
      <c r="AL144" s="373"/>
      <c r="AM144" s="373"/>
      <c r="AN144" s="373"/>
      <c r="AO144" s="373"/>
      <c r="AP144" s="374"/>
      <c r="AQ144" s="374"/>
      <c r="AR144" s="374"/>
      <c r="AS144" s="374"/>
      <c r="AT144" s="375"/>
      <c r="AU144" s="376"/>
      <c r="AV144" s="382"/>
      <c r="AW144" s="383"/>
      <c r="AX144" s="366"/>
      <c r="AY144" s="382"/>
      <c r="AZ144" s="382"/>
      <c r="BA144" s="382"/>
      <c r="BB144" s="382"/>
      <c r="BC144" s="382"/>
      <c r="BD144" s="377"/>
    </row>
    <row r="145" spans="1:1017 1029:2041 2053:3065 3077:4089 4101:5113 5125:6137 6149:7161 7173:8185 8197:9209 9221:10233 10245:11257 11269:12281 12293:13305 13317:14329 14341:15353 15365:16175" s="368" customFormat="1" ht="35.1" hidden="1" customHeight="1" x14ac:dyDescent="0.25">
      <c r="F145" s="68"/>
      <c r="G145" s="69"/>
      <c r="H145" s="83"/>
      <c r="I145" s="287"/>
      <c r="J145" s="287"/>
      <c r="K145" s="369"/>
      <c r="L145" s="369"/>
      <c r="M145" s="369"/>
      <c r="N145" s="369"/>
      <c r="O145" s="369"/>
      <c r="P145" s="369"/>
      <c r="Q145" s="369"/>
      <c r="R145" s="369"/>
      <c r="S145" s="367"/>
      <c r="T145" s="367"/>
      <c r="U145" s="367"/>
      <c r="V145" s="367"/>
      <c r="W145" s="370"/>
      <c r="X145" s="370"/>
      <c r="Y145" s="370"/>
      <c r="Z145" s="370"/>
      <c r="AA145" s="367"/>
      <c r="AB145" s="367"/>
      <c r="AC145" s="367"/>
      <c r="AD145" s="367"/>
      <c r="AE145" s="370"/>
      <c r="AF145" s="370"/>
      <c r="AG145" s="370"/>
      <c r="AH145" s="370"/>
      <c r="AI145" s="371"/>
      <c r="AJ145" s="372"/>
      <c r="AK145" s="372"/>
      <c r="AL145" s="373"/>
      <c r="AM145" s="373"/>
      <c r="AN145" s="373"/>
      <c r="AO145" s="373"/>
      <c r="AP145" s="374"/>
      <c r="AQ145" s="374"/>
      <c r="AR145" s="374"/>
      <c r="AS145" s="374"/>
      <c r="AT145" s="375"/>
      <c r="AU145" s="376"/>
      <c r="AV145" s="382"/>
      <c r="AW145" s="383"/>
      <c r="AX145" s="366"/>
      <c r="AY145" s="382"/>
      <c r="AZ145" s="382"/>
      <c r="BA145" s="382"/>
      <c r="BB145" s="382"/>
      <c r="BC145" s="382"/>
      <c r="BD145" s="377"/>
    </row>
    <row r="146" spans="1:1017 1029:2041 2053:3065 3077:4089 4101:5113 5125:6137 6149:7161 7173:8185 8197:9209 9221:10233 10245:11257 11269:12281 12293:13305 13317:14329 14341:15353 15365:16175" s="368" customFormat="1" ht="35.1" hidden="1" customHeight="1" x14ac:dyDescent="0.25">
      <c r="F146" s="68"/>
      <c r="G146" s="69"/>
      <c r="H146" s="83"/>
      <c r="I146" s="287"/>
      <c r="J146" s="287"/>
      <c r="K146" s="369"/>
      <c r="L146" s="369"/>
      <c r="M146" s="369"/>
      <c r="N146" s="369"/>
      <c r="O146" s="369"/>
      <c r="P146" s="369"/>
      <c r="Q146" s="369"/>
      <c r="R146" s="369"/>
      <c r="S146" s="367"/>
      <c r="T146" s="367"/>
      <c r="U146" s="367"/>
      <c r="V146" s="367"/>
      <c r="W146" s="370"/>
      <c r="X146" s="370"/>
      <c r="Y146" s="370"/>
      <c r="Z146" s="370"/>
      <c r="AA146" s="367"/>
      <c r="AB146" s="367"/>
      <c r="AC146" s="367"/>
      <c r="AD146" s="367"/>
      <c r="AE146" s="370"/>
      <c r="AF146" s="370"/>
      <c r="AG146" s="370"/>
      <c r="AH146" s="370"/>
      <c r="AI146" s="371"/>
      <c r="AJ146" s="372"/>
      <c r="AK146" s="372"/>
      <c r="AL146" s="373"/>
      <c r="AM146" s="373"/>
      <c r="AN146" s="373"/>
      <c r="AO146" s="373"/>
      <c r="AP146" s="374"/>
      <c r="AQ146" s="374"/>
      <c r="AR146" s="374"/>
      <c r="AS146" s="374"/>
      <c r="AT146" s="375"/>
      <c r="AU146" s="376"/>
      <c r="AV146" s="382"/>
      <c r="AW146" s="383"/>
      <c r="AX146" s="366"/>
      <c r="AY146" s="382"/>
      <c r="AZ146" s="382"/>
      <c r="BA146" s="382"/>
      <c r="BB146" s="382"/>
      <c r="BC146" s="382"/>
      <c r="BD146" s="377"/>
    </row>
    <row r="147" spans="1:1017 1029:2041 2053:3065 3077:4089 4101:5113 5125:6137 6149:7161 7173:8185 8197:9209 9221:10233 10245:11257 11269:12281 12293:13305 13317:14329 14341:15353 15365:16175" s="368" customFormat="1" ht="35.1" hidden="1" customHeight="1" x14ac:dyDescent="0.25">
      <c r="F147" s="68"/>
      <c r="G147" s="69"/>
      <c r="H147" s="83"/>
      <c r="I147" s="287"/>
      <c r="J147" s="287"/>
      <c r="K147" s="369"/>
      <c r="L147" s="369"/>
      <c r="M147" s="369"/>
      <c r="N147" s="369"/>
      <c r="O147" s="369"/>
      <c r="P147" s="369"/>
      <c r="Q147" s="369"/>
      <c r="R147" s="369"/>
      <c r="S147" s="367"/>
      <c r="T147" s="367"/>
      <c r="U147" s="367"/>
      <c r="V147" s="367"/>
      <c r="W147" s="370"/>
      <c r="X147" s="370"/>
      <c r="Y147" s="370"/>
      <c r="Z147" s="370"/>
      <c r="AA147" s="367"/>
      <c r="AB147" s="367"/>
      <c r="AC147" s="367"/>
      <c r="AD147" s="367"/>
      <c r="AE147" s="370"/>
      <c r="AF147" s="370"/>
      <c r="AG147" s="370"/>
      <c r="AH147" s="370"/>
      <c r="AI147" s="371"/>
      <c r="AJ147" s="372"/>
      <c r="AK147" s="372"/>
      <c r="AL147" s="373"/>
      <c r="AM147" s="373"/>
      <c r="AN147" s="373"/>
      <c r="AO147" s="373"/>
      <c r="AP147" s="374"/>
      <c r="AQ147" s="374"/>
      <c r="AR147" s="374"/>
      <c r="AS147" s="374"/>
      <c r="AT147" s="375"/>
      <c r="AU147" s="376"/>
      <c r="AV147" s="382"/>
      <c r="AW147" s="383"/>
      <c r="AX147" s="366"/>
      <c r="AY147" s="382"/>
      <c r="AZ147" s="382"/>
      <c r="BA147" s="382"/>
      <c r="BB147" s="382"/>
      <c r="BC147" s="382"/>
      <c r="BD147" s="377"/>
    </row>
    <row r="148" spans="1:1017 1029:2041 2053:3065 3077:4089 4101:5113 5125:6137 6149:7161 7173:8185 8197:9209 9221:10233 10245:11257 11269:12281 12293:13305 13317:14329 14341:15353 15365:16175" s="215" customFormat="1" ht="110.25" x14ac:dyDescent="0.25">
      <c r="A148" s="52" t="s">
        <v>6512</v>
      </c>
      <c r="B148" s="52" t="s">
        <v>6513</v>
      </c>
      <c r="C148" s="52" t="s">
        <v>6514</v>
      </c>
      <c r="D148" s="52" t="s">
        <v>6515</v>
      </c>
      <c r="E148" s="452" t="s">
        <v>32</v>
      </c>
      <c r="F148" s="453">
        <v>14</v>
      </c>
      <c r="G148" s="454" t="s">
        <v>4568</v>
      </c>
      <c r="H148" s="230" t="s">
        <v>4556</v>
      </c>
      <c r="I148" s="455" t="s">
        <v>6595</v>
      </c>
      <c r="J148" s="455" t="s">
        <v>3886</v>
      </c>
      <c r="K148" s="456">
        <v>6000</v>
      </c>
      <c r="L148" s="456">
        <v>3000</v>
      </c>
      <c r="M148" s="456">
        <v>2500</v>
      </c>
      <c r="N148" s="456">
        <v>1600</v>
      </c>
      <c r="O148" s="56"/>
      <c r="P148" s="56"/>
      <c r="Q148" s="56"/>
      <c r="R148" s="56"/>
      <c r="S148" s="384" t="s">
        <v>4568</v>
      </c>
      <c r="T148" s="385"/>
      <c r="U148" s="385"/>
      <c r="V148" s="385"/>
      <c r="W148" s="385"/>
      <c r="X148" s="386">
        <v>0</v>
      </c>
      <c r="Y148" s="386"/>
      <c r="Z148" s="386"/>
      <c r="AA148" s="386"/>
      <c r="AB148" s="385"/>
      <c r="AC148" s="385"/>
      <c r="AD148" s="385"/>
      <c r="AE148" s="385"/>
      <c r="AF148" s="387"/>
      <c r="AG148" s="387"/>
      <c r="AH148" s="387"/>
      <c r="AI148" s="387"/>
      <c r="AJ148" s="388">
        <v>4.37</v>
      </c>
      <c r="AK148" s="388"/>
      <c r="AL148" s="389" t="e">
        <v>#REF!</v>
      </c>
      <c r="AM148" s="385" t="e">
        <v>#REF!</v>
      </c>
      <c r="AN148" s="385" t="e">
        <v>#REF!</v>
      </c>
      <c r="AO148" s="385" t="e">
        <v>#REF!</v>
      </c>
      <c r="AP148" s="385" t="e">
        <v>#REF!</v>
      </c>
      <c r="AQ148" s="385" t="e">
        <v>#REF!</v>
      </c>
      <c r="AR148" s="385" t="e">
        <v>#REF!</v>
      </c>
      <c r="AS148" s="385" t="e">
        <v>#REF!</v>
      </c>
      <c r="AT148" s="385" t="e">
        <v>#REF!</v>
      </c>
      <c r="AU148" s="390"/>
      <c r="AV148" s="53" t="s">
        <v>32</v>
      </c>
      <c r="AW148" s="391"/>
      <c r="AX148" s="392">
        <v>300</v>
      </c>
      <c r="AY148" s="18"/>
      <c r="AZ148" s="18"/>
      <c r="BA148" s="18"/>
      <c r="BB148" s="18"/>
      <c r="BC148" s="18"/>
      <c r="BD148" s="18"/>
      <c r="BE148" s="18"/>
      <c r="BF148" s="215" t="s">
        <v>6431</v>
      </c>
      <c r="BH148" s="82" t="str">
        <f>TRIM(H148)</f>
        <v>Đường Hoàng Văn Bổn</v>
      </c>
      <c r="BI148" s="82" t="str">
        <f>TRIM(I148)</f>
        <v>Giáp phường Hố Nai và phường Trảng Dài</v>
      </c>
      <c r="BJ148" s="82" t="str">
        <f>TRIM(J148)</f>
        <v>Đường Đoàn Văn Cự</v>
      </c>
      <c r="BK148" s="82" t="str">
        <f>UPPER(LEFT(BH148,1))&amp;MID(BH148,2,LEN(BH148))</f>
        <v>Đường Hoàng Văn Bổn</v>
      </c>
      <c r="BL148" s="82" t="str">
        <f>UPPER(LEFT(BI148,1))&amp;MID(BI148,2,LEN(BI148))</f>
        <v>Giáp phường Hố Nai và phường Trảng Dài</v>
      </c>
      <c r="BM148" s="82" t="str">
        <f>UPPER(LEFT(BJ148,1))&amp;MID(BJ148,2,LEN(BJ148))</f>
        <v>Đường Đoàn Văn Cự</v>
      </c>
      <c r="IL148" s="18"/>
      <c r="IM148" s="18"/>
      <c r="IN148" s="18"/>
      <c r="IO148" s="18"/>
      <c r="JA148" s="18"/>
      <c r="JB148" s="18"/>
      <c r="JC148" s="18"/>
      <c r="JD148" s="18"/>
      <c r="JE148" s="18"/>
      <c r="JF148" s="18"/>
      <c r="JG148" s="18"/>
      <c r="JH148" s="18"/>
      <c r="JI148" s="18"/>
      <c r="JJ148" s="18"/>
      <c r="JK148" s="18"/>
      <c r="JL148" s="18"/>
      <c r="JM148" s="18"/>
      <c r="JN148" s="18"/>
      <c r="JO148" s="18"/>
      <c r="JP148" s="18"/>
      <c r="JQ148" s="18"/>
      <c r="JR148" s="18"/>
      <c r="JS148" s="18"/>
      <c r="JT148" s="18"/>
      <c r="JU148" s="18"/>
      <c r="JV148" s="18"/>
      <c r="JW148" s="18"/>
      <c r="JX148" s="18"/>
      <c r="JY148" s="18"/>
      <c r="JZ148" s="18"/>
      <c r="KA148" s="18"/>
      <c r="KB148" s="18"/>
      <c r="KC148" s="18"/>
      <c r="KD148" s="18"/>
      <c r="KE148" s="18"/>
      <c r="KF148" s="18"/>
      <c r="KG148" s="18"/>
      <c r="KH148" s="18"/>
      <c r="KI148" s="18"/>
      <c r="KJ148" s="18"/>
      <c r="KK148" s="18"/>
      <c r="KL148" s="18"/>
      <c r="KM148" s="18"/>
      <c r="KN148" s="18"/>
      <c r="KO148" s="18"/>
      <c r="KP148" s="18"/>
      <c r="KQ148" s="18"/>
      <c r="SH148" s="18"/>
      <c r="SI148" s="18"/>
      <c r="SJ148" s="18"/>
      <c r="SK148" s="18"/>
      <c r="SW148" s="18"/>
      <c r="SX148" s="18"/>
      <c r="SY148" s="18"/>
      <c r="SZ148" s="18"/>
      <c r="TA148" s="18"/>
      <c r="TB148" s="18"/>
      <c r="TC148" s="18"/>
      <c r="TD148" s="18"/>
      <c r="TE148" s="18"/>
      <c r="TF148" s="18"/>
      <c r="TG148" s="18"/>
      <c r="TH148" s="18"/>
      <c r="TI148" s="18"/>
      <c r="TJ148" s="18"/>
      <c r="TK148" s="18"/>
      <c r="TL148" s="18"/>
      <c r="TM148" s="18"/>
      <c r="TN148" s="18"/>
      <c r="TO148" s="18"/>
      <c r="TP148" s="18"/>
      <c r="TQ148" s="18"/>
      <c r="TR148" s="18"/>
      <c r="TS148" s="18"/>
      <c r="TT148" s="18"/>
      <c r="TU148" s="18"/>
      <c r="TV148" s="18"/>
      <c r="TW148" s="18"/>
      <c r="TX148" s="18"/>
      <c r="TY148" s="18"/>
      <c r="TZ148" s="18"/>
      <c r="UA148" s="18"/>
      <c r="UB148" s="18"/>
      <c r="UC148" s="18"/>
      <c r="UD148" s="18"/>
      <c r="UE148" s="18"/>
      <c r="UF148" s="18"/>
      <c r="UG148" s="18"/>
      <c r="UH148" s="18"/>
      <c r="UI148" s="18"/>
      <c r="UJ148" s="18"/>
      <c r="UK148" s="18"/>
      <c r="UL148" s="18"/>
      <c r="UM148" s="18"/>
      <c r="ACD148" s="18"/>
      <c r="ACE148" s="18"/>
      <c r="ACF148" s="18"/>
      <c r="ACG148" s="18"/>
      <c r="ACS148" s="18"/>
      <c r="ACT148" s="18"/>
      <c r="ACU148" s="18"/>
      <c r="ACV148" s="18"/>
      <c r="ACW148" s="18"/>
      <c r="ACX148" s="18"/>
      <c r="ACY148" s="18"/>
      <c r="ACZ148" s="18"/>
      <c r="ADA148" s="18"/>
      <c r="ADB148" s="18"/>
      <c r="ADC148" s="18"/>
      <c r="ADD148" s="18"/>
      <c r="ADE148" s="18"/>
      <c r="ADF148" s="18"/>
      <c r="ADG148" s="18"/>
      <c r="ADH148" s="18"/>
      <c r="ADI148" s="18"/>
      <c r="ADJ148" s="18"/>
      <c r="ADK148" s="18"/>
      <c r="ADL148" s="18"/>
      <c r="ADM148" s="18"/>
      <c r="ADN148" s="18"/>
      <c r="ADO148" s="18"/>
      <c r="ADP148" s="18"/>
      <c r="ADQ148" s="18"/>
      <c r="ADR148" s="18"/>
      <c r="ADS148" s="18"/>
      <c r="ADT148" s="18"/>
      <c r="ADU148" s="18"/>
      <c r="ADV148" s="18"/>
      <c r="ADW148" s="18"/>
      <c r="ADX148" s="18"/>
      <c r="ADY148" s="18"/>
      <c r="ADZ148" s="18"/>
      <c r="AEA148" s="18"/>
      <c r="AEB148" s="18"/>
      <c r="AEC148" s="18"/>
      <c r="AED148" s="18"/>
      <c r="AEE148" s="18"/>
      <c r="AEF148" s="18"/>
      <c r="AEG148" s="18"/>
      <c r="AEH148" s="18"/>
      <c r="AEI148" s="18"/>
      <c r="ALZ148" s="18"/>
      <c r="AMA148" s="18"/>
      <c r="AMB148" s="18"/>
      <c r="AMC148" s="18"/>
      <c r="AMO148" s="18"/>
      <c r="AMP148" s="18"/>
      <c r="AMQ148" s="18"/>
      <c r="AMR148" s="18"/>
      <c r="AMS148" s="18"/>
      <c r="AMT148" s="18"/>
      <c r="AMU148" s="18"/>
      <c r="AMV148" s="18"/>
      <c r="AMW148" s="18"/>
      <c r="AMX148" s="18"/>
      <c r="AMY148" s="18"/>
      <c r="AMZ148" s="18"/>
      <c r="ANA148" s="18"/>
      <c r="ANB148" s="18"/>
      <c r="ANC148" s="18"/>
      <c r="AND148" s="18"/>
      <c r="ANE148" s="18"/>
      <c r="ANF148" s="18"/>
      <c r="ANG148" s="18"/>
      <c r="ANH148" s="18"/>
      <c r="ANI148" s="18"/>
      <c r="ANJ148" s="18"/>
      <c r="ANK148" s="18"/>
      <c r="ANL148" s="18"/>
      <c r="ANM148" s="18"/>
      <c r="ANN148" s="18"/>
      <c r="ANO148" s="18"/>
      <c r="ANP148" s="18"/>
      <c r="ANQ148" s="18"/>
      <c r="ANR148" s="18"/>
      <c r="ANS148" s="18"/>
      <c r="ANT148" s="18"/>
      <c r="ANU148" s="18"/>
      <c r="ANV148" s="18"/>
      <c r="ANW148" s="18"/>
      <c r="ANX148" s="18"/>
      <c r="ANY148" s="18"/>
      <c r="ANZ148" s="18"/>
      <c r="AOA148" s="18"/>
      <c r="AOB148" s="18"/>
      <c r="AOC148" s="18"/>
      <c r="AOD148" s="18"/>
      <c r="AOE148" s="18"/>
      <c r="AVV148" s="18"/>
      <c r="AVW148" s="18"/>
      <c r="AVX148" s="18"/>
      <c r="AVY148" s="18"/>
      <c r="AWK148" s="18"/>
      <c r="AWL148" s="18"/>
      <c r="AWM148" s="18"/>
      <c r="AWN148" s="18"/>
      <c r="AWO148" s="18"/>
      <c r="AWP148" s="18"/>
      <c r="AWQ148" s="18"/>
      <c r="AWR148" s="18"/>
      <c r="AWS148" s="18"/>
      <c r="AWT148" s="18"/>
      <c r="AWU148" s="18"/>
      <c r="AWV148" s="18"/>
      <c r="AWW148" s="18"/>
      <c r="AWX148" s="18"/>
      <c r="AWY148" s="18"/>
      <c r="AWZ148" s="18"/>
      <c r="AXA148" s="18"/>
      <c r="AXB148" s="18"/>
      <c r="AXC148" s="18"/>
      <c r="AXD148" s="18"/>
      <c r="AXE148" s="18"/>
      <c r="AXF148" s="18"/>
      <c r="AXG148" s="18"/>
      <c r="AXH148" s="18"/>
      <c r="AXI148" s="18"/>
      <c r="AXJ148" s="18"/>
      <c r="AXK148" s="18"/>
      <c r="AXL148" s="18"/>
      <c r="AXM148" s="18"/>
      <c r="AXN148" s="18"/>
      <c r="AXO148" s="18"/>
      <c r="AXP148" s="18"/>
      <c r="AXQ148" s="18"/>
      <c r="AXR148" s="18"/>
      <c r="AXS148" s="18"/>
      <c r="AXT148" s="18"/>
      <c r="AXU148" s="18"/>
      <c r="AXV148" s="18"/>
      <c r="AXW148" s="18"/>
      <c r="AXX148" s="18"/>
      <c r="AXY148" s="18"/>
      <c r="AXZ148" s="18"/>
      <c r="AYA148" s="18"/>
      <c r="BFR148" s="18"/>
      <c r="BFS148" s="18"/>
      <c r="BFT148" s="18"/>
      <c r="BFU148" s="18"/>
      <c r="BGG148" s="18"/>
      <c r="BGH148" s="18"/>
      <c r="BGI148" s="18"/>
      <c r="BGJ148" s="18"/>
      <c r="BGK148" s="18"/>
      <c r="BGL148" s="18"/>
      <c r="BGM148" s="18"/>
      <c r="BGN148" s="18"/>
      <c r="BGO148" s="18"/>
      <c r="BGP148" s="18"/>
      <c r="BGQ148" s="18"/>
      <c r="BGR148" s="18"/>
      <c r="BGS148" s="18"/>
      <c r="BGT148" s="18"/>
      <c r="BGU148" s="18"/>
      <c r="BGV148" s="18"/>
      <c r="BGW148" s="18"/>
      <c r="BGX148" s="18"/>
      <c r="BGY148" s="18"/>
      <c r="BGZ148" s="18"/>
      <c r="BHA148" s="18"/>
      <c r="BHB148" s="18"/>
      <c r="BHC148" s="18"/>
      <c r="BHD148" s="18"/>
      <c r="BHE148" s="18"/>
      <c r="BHF148" s="18"/>
      <c r="BHG148" s="18"/>
      <c r="BHH148" s="18"/>
      <c r="BHI148" s="18"/>
      <c r="BHJ148" s="18"/>
      <c r="BHK148" s="18"/>
      <c r="BHL148" s="18"/>
      <c r="BHM148" s="18"/>
      <c r="BHN148" s="18"/>
      <c r="BHO148" s="18"/>
      <c r="BHP148" s="18"/>
      <c r="BHQ148" s="18"/>
      <c r="BHR148" s="18"/>
      <c r="BHS148" s="18"/>
      <c r="BHT148" s="18"/>
      <c r="BHU148" s="18"/>
      <c r="BHV148" s="18"/>
      <c r="BHW148" s="18"/>
      <c r="BPN148" s="18"/>
      <c r="BPO148" s="18"/>
      <c r="BPP148" s="18"/>
      <c r="BPQ148" s="18"/>
      <c r="BQC148" s="18"/>
      <c r="BQD148" s="18"/>
      <c r="BQE148" s="18"/>
      <c r="BQF148" s="18"/>
      <c r="BQG148" s="18"/>
      <c r="BQH148" s="18"/>
      <c r="BQI148" s="18"/>
      <c r="BQJ148" s="18"/>
      <c r="BQK148" s="18"/>
      <c r="BQL148" s="18"/>
      <c r="BQM148" s="18"/>
      <c r="BQN148" s="18"/>
      <c r="BQO148" s="18"/>
      <c r="BQP148" s="18"/>
      <c r="BQQ148" s="18"/>
      <c r="BQR148" s="18"/>
      <c r="BQS148" s="18"/>
      <c r="BQT148" s="18"/>
      <c r="BQU148" s="18"/>
      <c r="BQV148" s="18"/>
      <c r="BQW148" s="18"/>
      <c r="BQX148" s="18"/>
      <c r="BQY148" s="18"/>
      <c r="BQZ148" s="18"/>
      <c r="BRA148" s="18"/>
      <c r="BRB148" s="18"/>
      <c r="BRC148" s="18"/>
      <c r="BRD148" s="18"/>
      <c r="BRE148" s="18"/>
      <c r="BRF148" s="18"/>
      <c r="BRG148" s="18"/>
      <c r="BRH148" s="18"/>
      <c r="BRI148" s="18"/>
      <c r="BRJ148" s="18"/>
      <c r="BRK148" s="18"/>
      <c r="BRL148" s="18"/>
      <c r="BRM148" s="18"/>
      <c r="BRN148" s="18"/>
      <c r="BRO148" s="18"/>
      <c r="BRP148" s="18"/>
      <c r="BRQ148" s="18"/>
      <c r="BRR148" s="18"/>
      <c r="BRS148" s="18"/>
      <c r="BZJ148" s="18"/>
      <c r="BZK148" s="18"/>
      <c r="BZL148" s="18"/>
      <c r="BZM148" s="18"/>
      <c r="BZY148" s="18"/>
      <c r="BZZ148" s="18"/>
      <c r="CAA148" s="18"/>
      <c r="CAB148" s="18"/>
      <c r="CAC148" s="18"/>
      <c r="CAD148" s="18"/>
      <c r="CAE148" s="18"/>
      <c r="CAF148" s="18"/>
      <c r="CAG148" s="18"/>
      <c r="CAH148" s="18"/>
      <c r="CAI148" s="18"/>
      <c r="CAJ148" s="18"/>
      <c r="CAK148" s="18"/>
      <c r="CAL148" s="18"/>
      <c r="CAM148" s="18"/>
      <c r="CAN148" s="18"/>
      <c r="CAO148" s="18"/>
      <c r="CAP148" s="18"/>
      <c r="CAQ148" s="18"/>
      <c r="CAR148" s="18"/>
      <c r="CAS148" s="18"/>
      <c r="CAT148" s="18"/>
      <c r="CAU148" s="18"/>
      <c r="CAV148" s="18"/>
      <c r="CAW148" s="18"/>
      <c r="CAX148" s="18"/>
      <c r="CAY148" s="18"/>
      <c r="CAZ148" s="18"/>
      <c r="CBA148" s="18"/>
      <c r="CBB148" s="18"/>
      <c r="CBC148" s="18"/>
      <c r="CBD148" s="18"/>
      <c r="CBE148" s="18"/>
      <c r="CBF148" s="18"/>
      <c r="CBG148" s="18"/>
      <c r="CBH148" s="18"/>
      <c r="CBI148" s="18"/>
      <c r="CBJ148" s="18"/>
      <c r="CBK148" s="18"/>
      <c r="CBL148" s="18"/>
      <c r="CBM148" s="18"/>
      <c r="CBN148" s="18"/>
      <c r="CBO148" s="18"/>
      <c r="CJF148" s="18"/>
      <c r="CJG148" s="18"/>
      <c r="CJH148" s="18"/>
      <c r="CJI148" s="18"/>
      <c r="CJU148" s="18"/>
      <c r="CJV148" s="18"/>
      <c r="CJW148" s="18"/>
      <c r="CJX148" s="18"/>
      <c r="CJY148" s="18"/>
      <c r="CJZ148" s="18"/>
      <c r="CKA148" s="18"/>
      <c r="CKB148" s="18"/>
      <c r="CKC148" s="18"/>
      <c r="CKD148" s="18"/>
      <c r="CKE148" s="18"/>
      <c r="CKF148" s="18"/>
      <c r="CKG148" s="18"/>
      <c r="CKH148" s="18"/>
      <c r="CKI148" s="18"/>
      <c r="CKJ148" s="18"/>
      <c r="CKK148" s="18"/>
      <c r="CKL148" s="18"/>
      <c r="CKM148" s="18"/>
      <c r="CKN148" s="18"/>
      <c r="CKO148" s="18"/>
      <c r="CKP148" s="18"/>
      <c r="CKQ148" s="18"/>
      <c r="CKR148" s="18"/>
      <c r="CKS148" s="18"/>
      <c r="CKT148" s="18"/>
      <c r="CKU148" s="18"/>
      <c r="CKV148" s="18"/>
      <c r="CKW148" s="18"/>
      <c r="CKX148" s="18"/>
      <c r="CKY148" s="18"/>
      <c r="CKZ148" s="18"/>
      <c r="CLA148" s="18"/>
      <c r="CLB148" s="18"/>
      <c r="CLC148" s="18"/>
      <c r="CLD148" s="18"/>
      <c r="CLE148" s="18"/>
      <c r="CLF148" s="18"/>
      <c r="CLG148" s="18"/>
      <c r="CLH148" s="18"/>
      <c r="CLI148" s="18"/>
      <c r="CLJ148" s="18"/>
      <c r="CLK148" s="18"/>
      <c r="CTB148" s="18"/>
      <c r="CTC148" s="18"/>
      <c r="CTD148" s="18"/>
      <c r="CTE148" s="18"/>
      <c r="CTQ148" s="18"/>
      <c r="CTR148" s="18"/>
      <c r="CTS148" s="18"/>
      <c r="CTT148" s="18"/>
      <c r="CTU148" s="18"/>
      <c r="CTV148" s="18"/>
      <c r="CTW148" s="18"/>
      <c r="CTX148" s="18"/>
      <c r="CTY148" s="18"/>
      <c r="CTZ148" s="18"/>
      <c r="CUA148" s="18"/>
      <c r="CUB148" s="18"/>
      <c r="CUC148" s="18"/>
      <c r="CUD148" s="18"/>
      <c r="CUE148" s="18"/>
      <c r="CUF148" s="18"/>
      <c r="CUG148" s="18"/>
      <c r="CUH148" s="18"/>
      <c r="CUI148" s="18"/>
      <c r="CUJ148" s="18"/>
      <c r="CUK148" s="18"/>
      <c r="CUL148" s="18"/>
      <c r="CUM148" s="18"/>
      <c r="CUN148" s="18"/>
      <c r="CUO148" s="18"/>
      <c r="CUP148" s="18"/>
      <c r="CUQ148" s="18"/>
      <c r="CUR148" s="18"/>
      <c r="CUS148" s="18"/>
      <c r="CUT148" s="18"/>
      <c r="CUU148" s="18"/>
      <c r="CUV148" s="18"/>
      <c r="CUW148" s="18"/>
      <c r="CUX148" s="18"/>
      <c r="CUY148" s="18"/>
      <c r="CUZ148" s="18"/>
      <c r="CVA148" s="18"/>
      <c r="CVB148" s="18"/>
      <c r="CVC148" s="18"/>
      <c r="CVD148" s="18"/>
      <c r="CVE148" s="18"/>
      <c r="CVF148" s="18"/>
      <c r="CVG148" s="18"/>
      <c r="DCX148" s="18"/>
      <c r="DCY148" s="18"/>
      <c r="DCZ148" s="18"/>
      <c r="DDA148" s="18"/>
      <c r="DDM148" s="18"/>
      <c r="DDN148" s="18"/>
      <c r="DDO148" s="18"/>
      <c r="DDP148" s="18"/>
      <c r="DDQ148" s="18"/>
      <c r="DDR148" s="18"/>
      <c r="DDS148" s="18"/>
      <c r="DDT148" s="18"/>
      <c r="DDU148" s="18"/>
      <c r="DDV148" s="18"/>
      <c r="DDW148" s="18"/>
      <c r="DDX148" s="18"/>
      <c r="DDY148" s="18"/>
      <c r="DDZ148" s="18"/>
      <c r="DEA148" s="18"/>
      <c r="DEB148" s="18"/>
      <c r="DEC148" s="18"/>
      <c r="DED148" s="18"/>
      <c r="DEE148" s="18"/>
      <c r="DEF148" s="18"/>
      <c r="DEG148" s="18"/>
      <c r="DEH148" s="18"/>
      <c r="DEI148" s="18"/>
      <c r="DEJ148" s="18"/>
      <c r="DEK148" s="18"/>
      <c r="DEL148" s="18"/>
      <c r="DEM148" s="18"/>
      <c r="DEN148" s="18"/>
      <c r="DEO148" s="18"/>
      <c r="DEP148" s="18"/>
      <c r="DEQ148" s="18"/>
      <c r="DER148" s="18"/>
      <c r="DES148" s="18"/>
      <c r="DET148" s="18"/>
      <c r="DEU148" s="18"/>
      <c r="DEV148" s="18"/>
      <c r="DEW148" s="18"/>
      <c r="DEX148" s="18"/>
      <c r="DEY148" s="18"/>
      <c r="DEZ148" s="18"/>
      <c r="DFA148" s="18"/>
      <c r="DFB148" s="18"/>
      <c r="DFC148" s="18"/>
      <c r="DMT148" s="18"/>
      <c r="DMU148" s="18"/>
      <c r="DMV148" s="18"/>
      <c r="DMW148" s="18"/>
      <c r="DNI148" s="18"/>
      <c r="DNJ148" s="18"/>
      <c r="DNK148" s="18"/>
      <c r="DNL148" s="18"/>
      <c r="DNM148" s="18"/>
      <c r="DNN148" s="18"/>
      <c r="DNO148" s="18"/>
      <c r="DNP148" s="18"/>
      <c r="DNQ148" s="18"/>
      <c r="DNR148" s="18"/>
      <c r="DNS148" s="18"/>
      <c r="DNT148" s="18"/>
      <c r="DNU148" s="18"/>
      <c r="DNV148" s="18"/>
      <c r="DNW148" s="18"/>
      <c r="DNX148" s="18"/>
      <c r="DNY148" s="18"/>
      <c r="DNZ148" s="18"/>
      <c r="DOA148" s="18"/>
      <c r="DOB148" s="18"/>
      <c r="DOC148" s="18"/>
      <c r="DOD148" s="18"/>
      <c r="DOE148" s="18"/>
      <c r="DOF148" s="18"/>
      <c r="DOG148" s="18"/>
      <c r="DOH148" s="18"/>
      <c r="DOI148" s="18"/>
      <c r="DOJ148" s="18"/>
      <c r="DOK148" s="18"/>
      <c r="DOL148" s="18"/>
      <c r="DOM148" s="18"/>
      <c r="DON148" s="18"/>
      <c r="DOO148" s="18"/>
      <c r="DOP148" s="18"/>
      <c r="DOQ148" s="18"/>
      <c r="DOR148" s="18"/>
      <c r="DOS148" s="18"/>
      <c r="DOT148" s="18"/>
      <c r="DOU148" s="18"/>
      <c r="DOV148" s="18"/>
      <c r="DOW148" s="18"/>
      <c r="DOX148" s="18"/>
      <c r="DOY148" s="18"/>
      <c r="DWP148" s="18"/>
      <c r="DWQ148" s="18"/>
      <c r="DWR148" s="18"/>
      <c r="DWS148" s="18"/>
      <c r="DXE148" s="18"/>
      <c r="DXF148" s="18"/>
      <c r="DXG148" s="18"/>
      <c r="DXH148" s="18"/>
      <c r="DXI148" s="18"/>
      <c r="DXJ148" s="18"/>
      <c r="DXK148" s="18"/>
      <c r="DXL148" s="18"/>
      <c r="DXM148" s="18"/>
      <c r="DXN148" s="18"/>
      <c r="DXO148" s="18"/>
      <c r="DXP148" s="18"/>
      <c r="DXQ148" s="18"/>
      <c r="DXR148" s="18"/>
      <c r="DXS148" s="18"/>
      <c r="DXT148" s="18"/>
      <c r="DXU148" s="18"/>
      <c r="DXV148" s="18"/>
      <c r="DXW148" s="18"/>
      <c r="DXX148" s="18"/>
      <c r="DXY148" s="18"/>
      <c r="DXZ148" s="18"/>
      <c r="DYA148" s="18"/>
      <c r="DYB148" s="18"/>
      <c r="DYC148" s="18"/>
      <c r="DYD148" s="18"/>
      <c r="DYE148" s="18"/>
      <c r="DYF148" s="18"/>
      <c r="DYG148" s="18"/>
      <c r="DYH148" s="18"/>
      <c r="DYI148" s="18"/>
      <c r="DYJ148" s="18"/>
      <c r="DYK148" s="18"/>
      <c r="DYL148" s="18"/>
      <c r="DYM148" s="18"/>
      <c r="DYN148" s="18"/>
      <c r="DYO148" s="18"/>
      <c r="DYP148" s="18"/>
      <c r="DYQ148" s="18"/>
      <c r="DYR148" s="18"/>
      <c r="DYS148" s="18"/>
      <c r="DYT148" s="18"/>
      <c r="DYU148" s="18"/>
      <c r="EGL148" s="18"/>
      <c r="EGM148" s="18"/>
      <c r="EGN148" s="18"/>
      <c r="EGO148" s="18"/>
      <c r="EHA148" s="18"/>
      <c r="EHB148" s="18"/>
      <c r="EHC148" s="18"/>
      <c r="EHD148" s="18"/>
      <c r="EHE148" s="18"/>
      <c r="EHF148" s="18"/>
      <c r="EHG148" s="18"/>
      <c r="EHH148" s="18"/>
      <c r="EHI148" s="18"/>
      <c r="EHJ148" s="18"/>
      <c r="EHK148" s="18"/>
      <c r="EHL148" s="18"/>
      <c r="EHM148" s="18"/>
      <c r="EHN148" s="18"/>
      <c r="EHO148" s="18"/>
      <c r="EHP148" s="18"/>
      <c r="EHQ148" s="18"/>
      <c r="EHR148" s="18"/>
      <c r="EHS148" s="18"/>
      <c r="EHT148" s="18"/>
      <c r="EHU148" s="18"/>
      <c r="EHV148" s="18"/>
      <c r="EHW148" s="18"/>
      <c r="EHX148" s="18"/>
      <c r="EHY148" s="18"/>
      <c r="EHZ148" s="18"/>
      <c r="EIA148" s="18"/>
      <c r="EIB148" s="18"/>
      <c r="EIC148" s="18"/>
      <c r="EID148" s="18"/>
      <c r="EIE148" s="18"/>
      <c r="EIF148" s="18"/>
      <c r="EIG148" s="18"/>
      <c r="EIH148" s="18"/>
      <c r="EII148" s="18"/>
      <c r="EIJ148" s="18"/>
      <c r="EIK148" s="18"/>
      <c r="EIL148" s="18"/>
      <c r="EIM148" s="18"/>
      <c r="EIN148" s="18"/>
      <c r="EIO148" s="18"/>
      <c r="EIP148" s="18"/>
      <c r="EIQ148" s="18"/>
      <c r="EQH148" s="18"/>
      <c r="EQI148" s="18"/>
      <c r="EQJ148" s="18"/>
      <c r="EQK148" s="18"/>
      <c r="EQW148" s="18"/>
      <c r="EQX148" s="18"/>
      <c r="EQY148" s="18"/>
      <c r="EQZ148" s="18"/>
      <c r="ERA148" s="18"/>
      <c r="ERB148" s="18"/>
      <c r="ERC148" s="18"/>
      <c r="ERD148" s="18"/>
      <c r="ERE148" s="18"/>
      <c r="ERF148" s="18"/>
      <c r="ERG148" s="18"/>
      <c r="ERH148" s="18"/>
      <c r="ERI148" s="18"/>
      <c r="ERJ148" s="18"/>
      <c r="ERK148" s="18"/>
      <c r="ERL148" s="18"/>
      <c r="ERM148" s="18"/>
      <c r="ERN148" s="18"/>
      <c r="ERO148" s="18"/>
      <c r="ERP148" s="18"/>
      <c r="ERQ148" s="18"/>
      <c r="ERR148" s="18"/>
      <c r="ERS148" s="18"/>
      <c r="ERT148" s="18"/>
      <c r="ERU148" s="18"/>
      <c r="ERV148" s="18"/>
      <c r="ERW148" s="18"/>
      <c r="ERX148" s="18"/>
      <c r="ERY148" s="18"/>
      <c r="ERZ148" s="18"/>
      <c r="ESA148" s="18"/>
      <c r="ESB148" s="18"/>
      <c r="ESC148" s="18"/>
      <c r="ESD148" s="18"/>
      <c r="ESE148" s="18"/>
      <c r="ESF148" s="18"/>
      <c r="ESG148" s="18"/>
      <c r="ESH148" s="18"/>
      <c r="ESI148" s="18"/>
      <c r="ESJ148" s="18"/>
      <c r="ESK148" s="18"/>
      <c r="ESL148" s="18"/>
      <c r="ESM148" s="18"/>
      <c r="FAD148" s="18"/>
      <c r="FAE148" s="18"/>
      <c r="FAF148" s="18"/>
      <c r="FAG148" s="18"/>
      <c r="FAS148" s="18"/>
      <c r="FAT148" s="18"/>
      <c r="FAU148" s="18"/>
      <c r="FAV148" s="18"/>
      <c r="FAW148" s="18"/>
      <c r="FAX148" s="18"/>
      <c r="FAY148" s="18"/>
      <c r="FAZ148" s="18"/>
      <c r="FBA148" s="18"/>
      <c r="FBB148" s="18"/>
      <c r="FBC148" s="18"/>
      <c r="FBD148" s="18"/>
      <c r="FBE148" s="18"/>
      <c r="FBF148" s="18"/>
      <c r="FBG148" s="18"/>
      <c r="FBH148" s="18"/>
      <c r="FBI148" s="18"/>
      <c r="FBJ148" s="18"/>
      <c r="FBK148" s="18"/>
      <c r="FBL148" s="18"/>
      <c r="FBM148" s="18"/>
      <c r="FBN148" s="18"/>
      <c r="FBO148" s="18"/>
      <c r="FBP148" s="18"/>
      <c r="FBQ148" s="18"/>
      <c r="FBR148" s="18"/>
      <c r="FBS148" s="18"/>
      <c r="FBT148" s="18"/>
      <c r="FBU148" s="18"/>
      <c r="FBV148" s="18"/>
      <c r="FBW148" s="18"/>
      <c r="FBX148" s="18"/>
      <c r="FBY148" s="18"/>
      <c r="FBZ148" s="18"/>
      <c r="FCA148" s="18"/>
      <c r="FCB148" s="18"/>
      <c r="FCC148" s="18"/>
      <c r="FCD148" s="18"/>
      <c r="FCE148" s="18"/>
      <c r="FCF148" s="18"/>
      <c r="FCG148" s="18"/>
      <c r="FCH148" s="18"/>
      <c r="FCI148" s="18"/>
      <c r="FJZ148" s="18"/>
      <c r="FKA148" s="18"/>
      <c r="FKB148" s="18"/>
      <c r="FKC148" s="18"/>
      <c r="FKO148" s="18"/>
      <c r="FKP148" s="18"/>
      <c r="FKQ148" s="18"/>
      <c r="FKR148" s="18"/>
      <c r="FKS148" s="18"/>
      <c r="FKT148" s="18"/>
      <c r="FKU148" s="18"/>
      <c r="FKV148" s="18"/>
      <c r="FKW148" s="18"/>
      <c r="FKX148" s="18"/>
      <c r="FKY148" s="18"/>
      <c r="FKZ148" s="18"/>
      <c r="FLA148" s="18"/>
      <c r="FLB148" s="18"/>
      <c r="FLC148" s="18"/>
      <c r="FLD148" s="18"/>
      <c r="FLE148" s="18"/>
      <c r="FLF148" s="18"/>
      <c r="FLG148" s="18"/>
      <c r="FLH148" s="18"/>
      <c r="FLI148" s="18"/>
      <c r="FLJ148" s="18"/>
      <c r="FLK148" s="18"/>
      <c r="FLL148" s="18"/>
      <c r="FLM148" s="18"/>
      <c r="FLN148" s="18"/>
      <c r="FLO148" s="18"/>
      <c r="FLP148" s="18"/>
      <c r="FLQ148" s="18"/>
      <c r="FLR148" s="18"/>
      <c r="FLS148" s="18"/>
      <c r="FLT148" s="18"/>
      <c r="FLU148" s="18"/>
      <c r="FLV148" s="18"/>
      <c r="FLW148" s="18"/>
      <c r="FLX148" s="18"/>
      <c r="FLY148" s="18"/>
      <c r="FLZ148" s="18"/>
      <c r="FMA148" s="18"/>
      <c r="FMB148" s="18"/>
      <c r="FMC148" s="18"/>
      <c r="FMD148" s="18"/>
      <c r="FME148" s="18"/>
      <c r="FTV148" s="18"/>
      <c r="FTW148" s="18"/>
      <c r="FTX148" s="18"/>
      <c r="FTY148" s="18"/>
      <c r="FUK148" s="18"/>
      <c r="FUL148" s="18"/>
      <c r="FUM148" s="18"/>
      <c r="FUN148" s="18"/>
      <c r="FUO148" s="18"/>
      <c r="FUP148" s="18"/>
      <c r="FUQ148" s="18"/>
      <c r="FUR148" s="18"/>
      <c r="FUS148" s="18"/>
      <c r="FUT148" s="18"/>
      <c r="FUU148" s="18"/>
      <c r="FUV148" s="18"/>
      <c r="FUW148" s="18"/>
      <c r="FUX148" s="18"/>
      <c r="FUY148" s="18"/>
      <c r="FUZ148" s="18"/>
      <c r="FVA148" s="18"/>
      <c r="FVB148" s="18"/>
      <c r="FVC148" s="18"/>
      <c r="FVD148" s="18"/>
      <c r="FVE148" s="18"/>
      <c r="FVF148" s="18"/>
      <c r="FVG148" s="18"/>
      <c r="FVH148" s="18"/>
      <c r="FVI148" s="18"/>
      <c r="FVJ148" s="18"/>
      <c r="FVK148" s="18"/>
      <c r="FVL148" s="18"/>
      <c r="FVM148" s="18"/>
      <c r="FVN148" s="18"/>
      <c r="FVO148" s="18"/>
      <c r="FVP148" s="18"/>
      <c r="FVQ148" s="18"/>
      <c r="FVR148" s="18"/>
      <c r="FVS148" s="18"/>
      <c r="FVT148" s="18"/>
      <c r="FVU148" s="18"/>
      <c r="FVV148" s="18"/>
      <c r="FVW148" s="18"/>
      <c r="FVX148" s="18"/>
      <c r="FVY148" s="18"/>
      <c r="FVZ148" s="18"/>
      <c r="FWA148" s="18"/>
      <c r="GDR148" s="18"/>
      <c r="GDS148" s="18"/>
      <c r="GDT148" s="18"/>
      <c r="GDU148" s="18"/>
      <c r="GEG148" s="18"/>
      <c r="GEH148" s="18"/>
      <c r="GEI148" s="18"/>
      <c r="GEJ148" s="18"/>
      <c r="GEK148" s="18"/>
      <c r="GEL148" s="18"/>
      <c r="GEM148" s="18"/>
      <c r="GEN148" s="18"/>
      <c r="GEO148" s="18"/>
      <c r="GEP148" s="18"/>
      <c r="GEQ148" s="18"/>
      <c r="GER148" s="18"/>
      <c r="GES148" s="18"/>
      <c r="GET148" s="18"/>
      <c r="GEU148" s="18"/>
      <c r="GEV148" s="18"/>
      <c r="GEW148" s="18"/>
      <c r="GEX148" s="18"/>
      <c r="GEY148" s="18"/>
      <c r="GEZ148" s="18"/>
      <c r="GFA148" s="18"/>
      <c r="GFB148" s="18"/>
      <c r="GFC148" s="18"/>
      <c r="GFD148" s="18"/>
      <c r="GFE148" s="18"/>
      <c r="GFF148" s="18"/>
      <c r="GFG148" s="18"/>
      <c r="GFH148" s="18"/>
      <c r="GFI148" s="18"/>
      <c r="GFJ148" s="18"/>
      <c r="GFK148" s="18"/>
      <c r="GFL148" s="18"/>
      <c r="GFM148" s="18"/>
      <c r="GFN148" s="18"/>
      <c r="GFO148" s="18"/>
      <c r="GFP148" s="18"/>
      <c r="GFQ148" s="18"/>
      <c r="GFR148" s="18"/>
      <c r="GFS148" s="18"/>
      <c r="GFT148" s="18"/>
      <c r="GFU148" s="18"/>
      <c r="GFV148" s="18"/>
      <c r="GFW148" s="18"/>
      <c r="GNN148" s="18"/>
      <c r="GNO148" s="18"/>
      <c r="GNP148" s="18"/>
      <c r="GNQ148" s="18"/>
      <c r="GOC148" s="18"/>
      <c r="GOD148" s="18"/>
      <c r="GOE148" s="18"/>
      <c r="GOF148" s="18"/>
      <c r="GOG148" s="18"/>
      <c r="GOH148" s="18"/>
      <c r="GOI148" s="18"/>
      <c r="GOJ148" s="18"/>
      <c r="GOK148" s="18"/>
      <c r="GOL148" s="18"/>
      <c r="GOM148" s="18"/>
      <c r="GON148" s="18"/>
      <c r="GOO148" s="18"/>
      <c r="GOP148" s="18"/>
      <c r="GOQ148" s="18"/>
      <c r="GOR148" s="18"/>
      <c r="GOS148" s="18"/>
      <c r="GOT148" s="18"/>
      <c r="GOU148" s="18"/>
      <c r="GOV148" s="18"/>
      <c r="GOW148" s="18"/>
      <c r="GOX148" s="18"/>
      <c r="GOY148" s="18"/>
      <c r="GOZ148" s="18"/>
      <c r="GPA148" s="18"/>
      <c r="GPB148" s="18"/>
      <c r="GPC148" s="18"/>
      <c r="GPD148" s="18"/>
      <c r="GPE148" s="18"/>
      <c r="GPF148" s="18"/>
      <c r="GPG148" s="18"/>
      <c r="GPH148" s="18"/>
      <c r="GPI148" s="18"/>
      <c r="GPJ148" s="18"/>
      <c r="GPK148" s="18"/>
      <c r="GPL148" s="18"/>
      <c r="GPM148" s="18"/>
      <c r="GPN148" s="18"/>
      <c r="GPO148" s="18"/>
      <c r="GPP148" s="18"/>
      <c r="GPQ148" s="18"/>
      <c r="GPR148" s="18"/>
      <c r="GPS148" s="18"/>
      <c r="GXJ148" s="18"/>
      <c r="GXK148" s="18"/>
      <c r="GXL148" s="18"/>
      <c r="GXM148" s="18"/>
      <c r="GXY148" s="18"/>
      <c r="GXZ148" s="18"/>
      <c r="GYA148" s="18"/>
      <c r="GYB148" s="18"/>
      <c r="GYC148" s="18"/>
      <c r="GYD148" s="18"/>
      <c r="GYE148" s="18"/>
      <c r="GYF148" s="18"/>
      <c r="GYG148" s="18"/>
      <c r="GYH148" s="18"/>
      <c r="GYI148" s="18"/>
      <c r="GYJ148" s="18"/>
      <c r="GYK148" s="18"/>
      <c r="GYL148" s="18"/>
      <c r="GYM148" s="18"/>
      <c r="GYN148" s="18"/>
      <c r="GYO148" s="18"/>
      <c r="GYP148" s="18"/>
      <c r="GYQ148" s="18"/>
      <c r="GYR148" s="18"/>
      <c r="GYS148" s="18"/>
      <c r="GYT148" s="18"/>
      <c r="GYU148" s="18"/>
      <c r="GYV148" s="18"/>
      <c r="GYW148" s="18"/>
      <c r="GYX148" s="18"/>
      <c r="GYY148" s="18"/>
      <c r="GYZ148" s="18"/>
      <c r="GZA148" s="18"/>
      <c r="GZB148" s="18"/>
      <c r="GZC148" s="18"/>
      <c r="GZD148" s="18"/>
      <c r="GZE148" s="18"/>
      <c r="GZF148" s="18"/>
      <c r="GZG148" s="18"/>
      <c r="GZH148" s="18"/>
      <c r="GZI148" s="18"/>
      <c r="GZJ148" s="18"/>
      <c r="GZK148" s="18"/>
      <c r="GZL148" s="18"/>
      <c r="GZM148" s="18"/>
      <c r="GZN148" s="18"/>
      <c r="GZO148" s="18"/>
      <c r="HHF148" s="18"/>
      <c r="HHG148" s="18"/>
      <c r="HHH148" s="18"/>
      <c r="HHI148" s="18"/>
      <c r="HHU148" s="18"/>
      <c r="HHV148" s="18"/>
      <c r="HHW148" s="18"/>
      <c r="HHX148" s="18"/>
      <c r="HHY148" s="18"/>
      <c r="HHZ148" s="18"/>
      <c r="HIA148" s="18"/>
      <c r="HIB148" s="18"/>
      <c r="HIC148" s="18"/>
      <c r="HID148" s="18"/>
      <c r="HIE148" s="18"/>
      <c r="HIF148" s="18"/>
      <c r="HIG148" s="18"/>
      <c r="HIH148" s="18"/>
      <c r="HII148" s="18"/>
      <c r="HIJ148" s="18"/>
      <c r="HIK148" s="18"/>
      <c r="HIL148" s="18"/>
      <c r="HIM148" s="18"/>
      <c r="HIN148" s="18"/>
      <c r="HIO148" s="18"/>
      <c r="HIP148" s="18"/>
      <c r="HIQ148" s="18"/>
      <c r="HIR148" s="18"/>
      <c r="HIS148" s="18"/>
      <c r="HIT148" s="18"/>
      <c r="HIU148" s="18"/>
      <c r="HIV148" s="18"/>
      <c r="HIW148" s="18"/>
      <c r="HIX148" s="18"/>
      <c r="HIY148" s="18"/>
      <c r="HIZ148" s="18"/>
      <c r="HJA148" s="18"/>
      <c r="HJB148" s="18"/>
      <c r="HJC148" s="18"/>
      <c r="HJD148" s="18"/>
      <c r="HJE148" s="18"/>
      <c r="HJF148" s="18"/>
      <c r="HJG148" s="18"/>
      <c r="HJH148" s="18"/>
      <c r="HJI148" s="18"/>
      <c r="HJJ148" s="18"/>
      <c r="HJK148" s="18"/>
      <c r="HRB148" s="18"/>
      <c r="HRC148" s="18"/>
      <c r="HRD148" s="18"/>
      <c r="HRE148" s="18"/>
      <c r="HRQ148" s="18"/>
      <c r="HRR148" s="18"/>
      <c r="HRS148" s="18"/>
      <c r="HRT148" s="18"/>
      <c r="HRU148" s="18"/>
      <c r="HRV148" s="18"/>
      <c r="HRW148" s="18"/>
      <c r="HRX148" s="18"/>
      <c r="HRY148" s="18"/>
      <c r="HRZ148" s="18"/>
      <c r="HSA148" s="18"/>
      <c r="HSB148" s="18"/>
      <c r="HSC148" s="18"/>
      <c r="HSD148" s="18"/>
      <c r="HSE148" s="18"/>
      <c r="HSF148" s="18"/>
      <c r="HSG148" s="18"/>
      <c r="HSH148" s="18"/>
      <c r="HSI148" s="18"/>
      <c r="HSJ148" s="18"/>
      <c r="HSK148" s="18"/>
      <c r="HSL148" s="18"/>
      <c r="HSM148" s="18"/>
      <c r="HSN148" s="18"/>
      <c r="HSO148" s="18"/>
      <c r="HSP148" s="18"/>
      <c r="HSQ148" s="18"/>
      <c r="HSR148" s="18"/>
      <c r="HSS148" s="18"/>
      <c r="HST148" s="18"/>
      <c r="HSU148" s="18"/>
      <c r="HSV148" s="18"/>
      <c r="HSW148" s="18"/>
      <c r="HSX148" s="18"/>
      <c r="HSY148" s="18"/>
      <c r="HSZ148" s="18"/>
      <c r="HTA148" s="18"/>
      <c r="HTB148" s="18"/>
      <c r="HTC148" s="18"/>
      <c r="HTD148" s="18"/>
      <c r="HTE148" s="18"/>
      <c r="HTF148" s="18"/>
      <c r="HTG148" s="18"/>
      <c r="IAX148" s="18"/>
      <c r="IAY148" s="18"/>
      <c r="IAZ148" s="18"/>
      <c r="IBA148" s="18"/>
      <c r="IBM148" s="18"/>
      <c r="IBN148" s="18"/>
      <c r="IBO148" s="18"/>
      <c r="IBP148" s="18"/>
      <c r="IBQ148" s="18"/>
      <c r="IBR148" s="18"/>
      <c r="IBS148" s="18"/>
      <c r="IBT148" s="18"/>
      <c r="IBU148" s="18"/>
      <c r="IBV148" s="18"/>
      <c r="IBW148" s="18"/>
      <c r="IBX148" s="18"/>
      <c r="IBY148" s="18"/>
      <c r="IBZ148" s="18"/>
      <c r="ICA148" s="18"/>
      <c r="ICB148" s="18"/>
      <c r="ICC148" s="18"/>
      <c r="ICD148" s="18"/>
      <c r="ICE148" s="18"/>
      <c r="ICF148" s="18"/>
      <c r="ICG148" s="18"/>
      <c r="ICH148" s="18"/>
      <c r="ICI148" s="18"/>
      <c r="ICJ148" s="18"/>
      <c r="ICK148" s="18"/>
      <c r="ICL148" s="18"/>
      <c r="ICM148" s="18"/>
      <c r="ICN148" s="18"/>
      <c r="ICO148" s="18"/>
      <c r="ICP148" s="18"/>
      <c r="ICQ148" s="18"/>
      <c r="ICR148" s="18"/>
      <c r="ICS148" s="18"/>
      <c r="ICT148" s="18"/>
      <c r="ICU148" s="18"/>
      <c r="ICV148" s="18"/>
      <c r="ICW148" s="18"/>
      <c r="ICX148" s="18"/>
      <c r="ICY148" s="18"/>
      <c r="ICZ148" s="18"/>
      <c r="IDA148" s="18"/>
      <c r="IDB148" s="18"/>
      <c r="IDC148" s="18"/>
      <c r="IKT148" s="18"/>
      <c r="IKU148" s="18"/>
      <c r="IKV148" s="18"/>
      <c r="IKW148" s="18"/>
      <c r="ILI148" s="18"/>
      <c r="ILJ148" s="18"/>
      <c r="ILK148" s="18"/>
      <c r="ILL148" s="18"/>
      <c r="ILM148" s="18"/>
      <c r="ILN148" s="18"/>
      <c r="ILO148" s="18"/>
      <c r="ILP148" s="18"/>
      <c r="ILQ148" s="18"/>
      <c r="ILR148" s="18"/>
      <c r="ILS148" s="18"/>
      <c r="ILT148" s="18"/>
      <c r="ILU148" s="18"/>
      <c r="ILV148" s="18"/>
      <c r="ILW148" s="18"/>
      <c r="ILX148" s="18"/>
      <c r="ILY148" s="18"/>
      <c r="ILZ148" s="18"/>
      <c r="IMA148" s="18"/>
      <c r="IMB148" s="18"/>
      <c r="IMC148" s="18"/>
      <c r="IMD148" s="18"/>
      <c r="IME148" s="18"/>
      <c r="IMF148" s="18"/>
      <c r="IMG148" s="18"/>
      <c r="IMH148" s="18"/>
      <c r="IMI148" s="18"/>
      <c r="IMJ148" s="18"/>
      <c r="IMK148" s="18"/>
      <c r="IML148" s="18"/>
      <c r="IMM148" s="18"/>
      <c r="IMN148" s="18"/>
      <c r="IMO148" s="18"/>
      <c r="IMP148" s="18"/>
      <c r="IMQ148" s="18"/>
      <c r="IMR148" s="18"/>
      <c r="IMS148" s="18"/>
      <c r="IMT148" s="18"/>
      <c r="IMU148" s="18"/>
      <c r="IMV148" s="18"/>
      <c r="IMW148" s="18"/>
      <c r="IMX148" s="18"/>
      <c r="IMY148" s="18"/>
      <c r="IUP148" s="18"/>
      <c r="IUQ148" s="18"/>
      <c r="IUR148" s="18"/>
      <c r="IUS148" s="18"/>
      <c r="IVE148" s="18"/>
      <c r="IVF148" s="18"/>
      <c r="IVG148" s="18"/>
      <c r="IVH148" s="18"/>
      <c r="IVI148" s="18"/>
      <c r="IVJ148" s="18"/>
      <c r="IVK148" s="18"/>
      <c r="IVL148" s="18"/>
      <c r="IVM148" s="18"/>
      <c r="IVN148" s="18"/>
      <c r="IVO148" s="18"/>
      <c r="IVP148" s="18"/>
      <c r="IVQ148" s="18"/>
      <c r="IVR148" s="18"/>
      <c r="IVS148" s="18"/>
      <c r="IVT148" s="18"/>
      <c r="IVU148" s="18"/>
      <c r="IVV148" s="18"/>
      <c r="IVW148" s="18"/>
      <c r="IVX148" s="18"/>
      <c r="IVY148" s="18"/>
      <c r="IVZ148" s="18"/>
      <c r="IWA148" s="18"/>
      <c r="IWB148" s="18"/>
      <c r="IWC148" s="18"/>
      <c r="IWD148" s="18"/>
      <c r="IWE148" s="18"/>
      <c r="IWF148" s="18"/>
      <c r="IWG148" s="18"/>
      <c r="IWH148" s="18"/>
      <c r="IWI148" s="18"/>
      <c r="IWJ148" s="18"/>
      <c r="IWK148" s="18"/>
      <c r="IWL148" s="18"/>
      <c r="IWM148" s="18"/>
      <c r="IWN148" s="18"/>
      <c r="IWO148" s="18"/>
      <c r="IWP148" s="18"/>
      <c r="IWQ148" s="18"/>
      <c r="IWR148" s="18"/>
      <c r="IWS148" s="18"/>
      <c r="IWT148" s="18"/>
      <c r="IWU148" s="18"/>
      <c r="JEL148" s="18"/>
      <c r="JEM148" s="18"/>
      <c r="JEN148" s="18"/>
      <c r="JEO148" s="18"/>
      <c r="JFA148" s="18"/>
      <c r="JFB148" s="18"/>
      <c r="JFC148" s="18"/>
      <c r="JFD148" s="18"/>
      <c r="JFE148" s="18"/>
      <c r="JFF148" s="18"/>
      <c r="JFG148" s="18"/>
      <c r="JFH148" s="18"/>
      <c r="JFI148" s="18"/>
      <c r="JFJ148" s="18"/>
      <c r="JFK148" s="18"/>
      <c r="JFL148" s="18"/>
      <c r="JFM148" s="18"/>
      <c r="JFN148" s="18"/>
      <c r="JFO148" s="18"/>
      <c r="JFP148" s="18"/>
      <c r="JFQ148" s="18"/>
      <c r="JFR148" s="18"/>
      <c r="JFS148" s="18"/>
      <c r="JFT148" s="18"/>
      <c r="JFU148" s="18"/>
      <c r="JFV148" s="18"/>
      <c r="JFW148" s="18"/>
      <c r="JFX148" s="18"/>
      <c r="JFY148" s="18"/>
      <c r="JFZ148" s="18"/>
      <c r="JGA148" s="18"/>
      <c r="JGB148" s="18"/>
      <c r="JGC148" s="18"/>
      <c r="JGD148" s="18"/>
      <c r="JGE148" s="18"/>
      <c r="JGF148" s="18"/>
      <c r="JGG148" s="18"/>
      <c r="JGH148" s="18"/>
      <c r="JGI148" s="18"/>
      <c r="JGJ148" s="18"/>
      <c r="JGK148" s="18"/>
      <c r="JGL148" s="18"/>
      <c r="JGM148" s="18"/>
      <c r="JGN148" s="18"/>
      <c r="JGO148" s="18"/>
      <c r="JGP148" s="18"/>
      <c r="JGQ148" s="18"/>
      <c r="JOH148" s="18"/>
      <c r="JOI148" s="18"/>
      <c r="JOJ148" s="18"/>
      <c r="JOK148" s="18"/>
      <c r="JOW148" s="18"/>
      <c r="JOX148" s="18"/>
      <c r="JOY148" s="18"/>
      <c r="JOZ148" s="18"/>
      <c r="JPA148" s="18"/>
      <c r="JPB148" s="18"/>
      <c r="JPC148" s="18"/>
      <c r="JPD148" s="18"/>
      <c r="JPE148" s="18"/>
      <c r="JPF148" s="18"/>
      <c r="JPG148" s="18"/>
      <c r="JPH148" s="18"/>
      <c r="JPI148" s="18"/>
      <c r="JPJ148" s="18"/>
      <c r="JPK148" s="18"/>
      <c r="JPL148" s="18"/>
      <c r="JPM148" s="18"/>
      <c r="JPN148" s="18"/>
      <c r="JPO148" s="18"/>
      <c r="JPP148" s="18"/>
      <c r="JPQ148" s="18"/>
      <c r="JPR148" s="18"/>
      <c r="JPS148" s="18"/>
      <c r="JPT148" s="18"/>
      <c r="JPU148" s="18"/>
      <c r="JPV148" s="18"/>
      <c r="JPW148" s="18"/>
      <c r="JPX148" s="18"/>
      <c r="JPY148" s="18"/>
      <c r="JPZ148" s="18"/>
      <c r="JQA148" s="18"/>
      <c r="JQB148" s="18"/>
      <c r="JQC148" s="18"/>
      <c r="JQD148" s="18"/>
      <c r="JQE148" s="18"/>
      <c r="JQF148" s="18"/>
      <c r="JQG148" s="18"/>
      <c r="JQH148" s="18"/>
      <c r="JQI148" s="18"/>
      <c r="JQJ148" s="18"/>
      <c r="JQK148" s="18"/>
      <c r="JQL148" s="18"/>
      <c r="JQM148" s="18"/>
      <c r="JYD148" s="18"/>
      <c r="JYE148" s="18"/>
      <c r="JYF148" s="18"/>
      <c r="JYG148" s="18"/>
      <c r="JYS148" s="18"/>
      <c r="JYT148" s="18"/>
      <c r="JYU148" s="18"/>
      <c r="JYV148" s="18"/>
      <c r="JYW148" s="18"/>
      <c r="JYX148" s="18"/>
      <c r="JYY148" s="18"/>
      <c r="JYZ148" s="18"/>
      <c r="JZA148" s="18"/>
      <c r="JZB148" s="18"/>
      <c r="JZC148" s="18"/>
      <c r="JZD148" s="18"/>
      <c r="JZE148" s="18"/>
      <c r="JZF148" s="18"/>
      <c r="JZG148" s="18"/>
      <c r="JZH148" s="18"/>
      <c r="JZI148" s="18"/>
      <c r="JZJ148" s="18"/>
      <c r="JZK148" s="18"/>
      <c r="JZL148" s="18"/>
      <c r="JZM148" s="18"/>
      <c r="JZN148" s="18"/>
      <c r="JZO148" s="18"/>
      <c r="JZP148" s="18"/>
      <c r="JZQ148" s="18"/>
      <c r="JZR148" s="18"/>
      <c r="JZS148" s="18"/>
      <c r="JZT148" s="18"/>
      <c r="JZU148" s="18"/>
      <c r="JZV148" s="18"/>
      <c r="JZW148" s="18"/>
      <c r="JZX148" s="18"/>
      <c r="JZY148" s="18"/>
      <c r="JZZ148" s="18"/>
      <c r="KAA148" s="18"/>
      <c r="KAB148" s="18"/>
      <c r="KAC148" s="18"/>
      <c r="KAD148" s="18"/>
      <c r="KAE148" s="18"/>
      <c r="KAF148" s="18"/>
      <c r="KAG148" s="18"/>
      <c r="KAH148" s="18"/>
      <c r="KAI148" s="18"/>
      <c r="KHZ148" s="18"/>
      <c r="KIA148" s="18"/>
      <c r="KIB148" s="18"/>
      <c r="KIC148" s="18"/>
      <c r="KIO148" s="18"/>
      <c r="KIP148" s="18"/>
      <c r="KIQ148" s="18"/>
      <c r="KIR148" s="18"/>
      <c r="KIS148" s="18"/>
      <c r="KIT148" s="18"/>
      <c r="KIU148" s="18"/>
      <c r="KIV148" s="18"/>
      <c r="KIW148" s="18"/>
      <c r="KIX148" s="18"/>
      <c r="KIY148" s="18"/>
      <c r="KIZ148" s="18"/>
      <c r="KJA148" s="18"/>
      <c r="KJB148" s="18"/>
      <c r="KJC148" s="18"/>
      <c r="KJD148" s="18"/>
      <c r="KJE148" s="18"/>
      <c r="KJF148" s="18"/>
      <c r="KJG148" s="18"/>
      <c r="KJH148" s="18"/>
      <c r="KJI148" s="18"/>
      <c r="KJJ148" s="18"/>
      <c r="KJK148" s="18"/>
      <c r="KJL148" s="18"/>
      <c r="KJM148" s="18"/>
      <c r="KJN148" s="18"/>
      <c r="KJO148" s="18"/>
      <c r="KJP148" s="18"/>
      <c r="KJQ148" s="18"/>
      <c r="KJR148" s="18"/>
      <c r="KJS148" s="18"/>
      <c r="KJT148" s="18"/>
      <c r="KJU148" s="18"/>
      <c r="KJV148" s="18"/>
      <c r="KJW148" s="18"/>
      <c r="KJX148" s="18"/>
      <c r="KJY148" s="18"/>
      <c r="KJZ148" s="18"/>
      <c r="KKA148" s="18"/>
      <c r="KKB148" s="18"/>
      <c r="KKC148" s="18"/>
      <c r="KKD148" s="18"/>
      <c r="KKE148" s="18"/>
      <c r="KRV148" s="18"/>
      <c r="KRW148" s="18"/>
      <c r="KRX148" s="18"/>
      <c r="KRY148" s="18"/>
      <c r="KSK148" s="18"/>
      <c r="KSL148" s="18"/>
      <c r="KSM148" s="18"/>
      <c r="KSN148" s="18"/>
      <c r="KSO148" s="18"/>
      <c r="KSP148" s="18"/>
      <c r="KSQ148" s="18"/>
      <c r="KSR148" s="18"/>
      <c r="KSS148" s="18"/>
      <c r="KST148" s="18"/>
      <c r="KSU148" s="18"/>
      <c r="KSV148" s="18"/>
      <c r="KSW148" s="18"/>
      <c r="KSX148" s="18"/>
      <c r="KSY148" s="18"/>
      <c r="KSZ148" s="18"/>
      <c r="KTA148" s="18"/>
      <c r="KTB148" s="18"/>
      <c r="KTC148" s="18"/>
      <c r="KTD148" s="18"/>
      <c r="KTE148" s="18"/>
      <c r="KTF148" s="18"/>
      <c r="KTG148" s="18"/>
      <c r="KTH148" s="18"/>
      <c r="KTI148" s="18"/>
      <c r="KTJ148" s="18"/>
      <c r="KTK148" s="18"/>
      <c r="KTL148" s="18"/>
      <c r="KTM148" s="18"/>
      <c r="KTN148" s="18"/>
      <c r="KTO148" s="18"/>
      <c r="KTP148" s="18"/>
      <c r="KTQ148" s="18"/>
      <c r="KTR148" s="18"/>
      <c r="KTS148" s="18"/>
      <c r="KTT148" s="18"/>
      <c r="KTU148" s="18"/>
      <c r="KTV148" s="18"/>
      <c r="KTW148" s="18"/>
      <c r="KTX148" s="18"/>
      <c r="KTY148" s="18"/>
      <c r="KTZ148" s="18"/>
      <c r="KUA148" s="18"/>
      <c r="LBR148" s="18"/>
      <c r="LBS148" s="18"/>
      <c r="LBT148" s="18"/>
      <c r="LBU148" s="18"/>
      <c r="LCG148" s="18"/>
      <c r="LCH148" s="18"/>
      <c r="LCI148" s="18"/>
      <c r="LCJ148" s="18"/>
      <c r="LCK148" s="18"/>
      <c r="LCL148" s="18"/>
      <c r="LCM148" s="18"/>
      <c r="LCN148" s="18"/>
      <c r="LCO148" s="18"/>
      <c r="LCP148" s="18"/>
      <c r="LCQ148" s="18"/>
      <c r="LCR148" s="18"/>
      <c r="LCS148" s="18"/>
      <c r="LCT148" s="18"/>
      <c r="LCU148" s="18"/>
      <c r="LCV148" s="18"/>
      <c r="LCW148" s="18"/>
      <c r="LCX148" s="18"/>
      <c r="LCY148" s="18"/>
      <c r="LCZ148" s="18"/>
      <c r="LDA148" s="18"/>
      <c r="LDB148" s="18"/>
      <c r="LDC148" s="18"/>
      <c r="LDD148" s="18"/>
      <c r="LDE148" s="18"/>
      <c r="LDF148" s="18"/>
      <c r="LDG148" s="18"/>
      <c r="LDH148" s="18"/>
      <c r="LDI148" s="18"/>
      <c r="LDJ148" s="18"/>
      <c r="LDK148" s="18"/>
      <c r="LDL148" s="18"/>
      <c r="LDM148" s="18"/>
      <c r="LDN148" s="18"/>
      <c r="LDO148" s="18"/>
      <c r="LDP148" s="18"/>
      <c r="LDQ148" s="18"/>
      <c r="LDR148" s="18"/>
      <c r="LDS148" s="18"/>
      <c r="LDT148" s="18"/>
      <c r="LDU148" s="18"/>
      <c r="LDV148" s="18"/>
      <c r="LDW148" s="18"/>
      <c r="LLN148" s="18"/>
      <c r="LLO148" s="18"/>
      <c r="LLP148" s="18"/>
      <c r="LLQ148" s="18"/>
      <c r="LMC148" s="18"/>
      <c r="LMD148" s="18"/>
      <c r="LME148" s="18"/>
      <c r="LMF148" s="18"/>
      <c r="LMG148" s="18"/>
      <c r="LMH148" s="18"/>
      <c r="LMI148" s="18"/>
      <c r="LMJ148" s="18"/>
      <c r="LMK148" s="18"/>
      <c r="LML148" s="18"/>
      <c r="LMM148" s="18"/>
      <c r="LMN148" s="18"/>
      <c r="LMO148" s="18"/>
      <c r="LMP148" s="18"/>
      <c r="LMQ148" s="18"/>
      <c r="LMR148" s="18"/>
      <c r="LMS148" s="18"/>
      <c r="LMT148" s="18"/>
      <c r="LMU148" s="18"/>
      <c r="LMV148" s="18"/>
      <c r="LMW148" s="18"/>
      <c r="LMX148" s="18"/>
      <c r="LMY148" s="18"/>
      <c r="LMZ148" s="18"/>
      <c r="LNA148" s="18"/>
      <c r="LNB148" s="18"/>
      <c r="LNC148" s="18"/>
      <c r="LND148" s="18"/>
      <c r="LNE148" s="18"/>
      <c r="LNF148" s="18"/>
      <c r="LNG148" s="18"/>
      <c r="LNH148" s="18"/>
      <c r="LNI148" s="18"/>
      <c r="LNJ148" s="18"/>
      <c r="LNK148" s="18"/>
      <c r="LNL148" s="18"/>
      <c r="LNM148" s="18"/>
      <c r="LNN148" s="18"/>
      <c r="LNO148" s="18"/>
      <c r="LNP148" s="18"/>
      <c r="LNQ148" s="18"/>
      <c r="LNR148" s="18"/>
      <c r="LNS148" s="18"/>
      <c r="LVJ148" s="18"/>
      <c r="LVK148" s="18"/>
      <c r="LVL148" s="18"/>
      <c r="LVM148" s="18"/>
      <c r="LVY148" s="18"/>
      <c r="LVZ148" s="18"/>
      <c r="LWA148" s="18"/>
      <c r="LWB148" s="18"/>
      <c r="LWC148" s="18"/>
      <c r="LWD148" s="18"/>
      <c r="LWE148" s="18"/>
      <c r="LWF148" s="18"/>
      <c r="LWG148" s="18"/>
      <c r="LWH148" s="18"/>
      <c r="LWI148" s="18"/>
      <c r="LWJ148" s="18"/>
      <c r="LWK148" s="18"/>
      <c r="LWL148" s="18"/>
      <c r="LWM148" s="18"/>
      <c r="LWN148" s="18"/>
      <c r="LWO148" s="18"/>
      <c r="LWP148" s="18"/>
      <c r="LWQ148" s="18"/>
      <c r="LWR148" s="18"/>
      <c r="LWS148" s="18"/>
      <c r="LWT148" s="18"/>
      <c r="LWU148" s="18"/>
      <c r="LWV148" s="18"/>
      <c r="LWW148" s="18"/>
      <c r="LWX148" s="18"/>
      <c r="LWY148" s="18"/>
      <c r="LWZ148" s="18"/>
      <c r="LXA148" s="18"/>
      <c r="LXB148" s="18"/>
      <c r="LXC148" s="18"/>
      <c r="LXD148" s="18"/>
      <c r="LXE148" s="18"/>
      <c r="LXF148" s="18"/>
      <c r="LXG148" s="18"/>
      <c r="LXH148" s="18"/>
      <c r="LXI148" s="18"/>
      <c r="LXJ148" s="18"/>
      <c r="LXK148" s="18"/>
      <c r="LXL148" s="18"/>
      <c r="LXM148" s="18"/>
      <c r="LXN148" s="18"/>
      <c r="LXO148" s="18"/>
      <c r="MFF148" s="18"/>
      <c r="MFG148" s="18"/>
      <c r="MFH148" s="18"/>
      <c r="MFI148" s="18"/>
      <c r="MFU148" s="18"/>
      <c r="MFV148" s="18"/>
      <c r="MFW148" s="18"/>
      <c r="MFX148" s="18"/>
      <c r="MFY148" s="18"/>
      <c r="MFZ148" s="18"/>
      <c r="MGA148" s="18"/>
      <c r="MGB148" s="18"/>
      <c r="MGC148" s="18"/>
      <c r="MGD148" s="18"/>
      <c r="MGE148" s="18"/>
      <c r="MGF148" s="18"/>
      <c r="MGG148" s="18"/>
      <c r="MGH148" s="18"/>
      <c r="MGI148" s="18"/>
      <c r="MGJ148" s="18"/>
      <c r="MGK148" s="18"/>
      <c r="MGL148" s="18"/>
      <c r="MGM148" s="18"/>
      <c r="MGN148" s="18"/>
      <c r="MGO148" s="18"/>
      <c r="MGP148" s="18"/>
      <c r="MGQ148" s="18"/>
      <c r="MGR148" s="18"/>
      <c r="MGS148" s="18"/>
      <c r="MGT148" s="18"/>
      <c r="MGU148" s="18"/>
      <c r="MGV148" s="18"/>
      <c r="MGW148" s="18"/>
      <c r="MGX148" s="18"/>
      <c r="MGY148" s="18"/>
      <c r="MGZ148" s="18"/>
      <c r="MHA148" s="18"/>
      <c r="MHB148" s="18"/>
      <c r="MHC148" s="18"/>
      <c r="MHD148" s="18"/>
      <c r="MHE148" s="18"/>
      <c r="MHF148" s="18"/>
      <c r="MHG148" s="18"/>
      <c r="MHH148" s="18"/>
      <c r="MHI148" s="18"/>
      <c r="MHJ148" s="18"/>
      <c r="MHK148" s="18"/>
      <c r="MPB148" s="18"/>
      <c r="MPC148" s="18"/>
      <c r="MPD148" s="18"/>
      <c r="MPE148" s="18"/>
      <c r="MPQ148" s="18"/>
      <c r="MPR148" s="18"/>
      <c r="MPS148" s="18"/>
      <c r="MPT148" s="18"/>
      <c r="MPU148" s="18"/>
      <c r="MPV148" s="18"/>
      <c r="MPW148" s="18"/>
      <c r="MPX148" s="18"/>
      <c r="MPY148" s="18"/>
      <c r="MPZ148" s="18"/>
      <c r="MQA148" s="18"/>
      <c r="MQB148" s="18"/>
      <c r="MQC148" s="18"/>
      <c r="MQD148" s="18"/>
      <c r="MQE148" s="18"/>
      <c r="MQF148" s="18"/>
      <c r="MQG148" s="18"/>
      <c r="MQH148" s="18"/>
      <c r="MQI148" s="18"/>
      <c r="MQJ148" s="18"/>
      <c r="MQK148" s="18"/>
      <c r="MQL148" s="18"/>
      <c r="MQM148" s="18"/>
      <c r="MQN148" s="18"/>
      <c r="MQO148" s="18"/>
      <c r="MQP148" s="18"/>
      <c r="MQQ148" s="18"/>
      <c r="MQR148" s="18"/>
      <c r="MQS148" s="18"/>
      <c r="MQT148" s="18"/>
      <c r="MQU148" s="18"/>
      <c r="MQV148" s="18"/>
      <c r="MQW148" s="18"/>
      <c r="MQX148" s="18"/>
      <c r="MQY148" s="18"/>
      <c r="MQZ148" s="18"/>
      <c r="MRA148" s="18"/>
      <c r="MRB148" s="18"/>
      <c r="MRC148" s="18"/>
      <c r="MRD148" s="18"/>
      <c r="MRE148" s="18"/>
      <c r="MRF148" s="18"/>
      <c r="MRG148" s="18"/>
      <c r="MYX148" s="18"/>
      <c r="MYY148" s="18"/>
      <c r="MYZ148" s="18"/>
      <c r="MZA148" s="18"/>
      <c r="MZM148" s="18"/>
      <c r="MZN148" s="18"/>
      <c r="MZO148" s="18"/>
      <c r="MZP148" s="18"/>
      <c r="MZQ148" s="18"/>
      <c r="MZR148" s="18"/>
      <c r="MZS148" s="18"/>
      <c r="MZT148" s="18"/>
      <c r="MZU148" s="18"/>
      <c r="MZV148" s="18"/>
      <c r="MZW148" s="18"/>
      <c r="MZX148" s="18"/>
      <c r="MZY148" s="18"/>
      <c r="MZZ148" s="18"/>
      <c r="NAA148" s="18"/>
      <c r="NAB148" s="18"/>
      <c r="NAC148" s="18"/>
      <c r="NAD148" s="18"/>
      <c r="NAE148" s="18"/>
      <c r="NAF148" s="18"/>
      <c r="NAG148" s="18"/>
      <c r="NAH148" s="18"/>
      <c r="NAI148" s="18"/>
      <c r="NAJ148" s="18"/>
      <c r="NAK148" s="18"/>
      <c r="NAL148" s="18"/>
      <c r="NAM148" s="18"/>
      <c r="NAN148" s="18"/>
      <c r="NAO148" s="18"/>
      <c r="NAP148" s="18"/>
      <c r="NAQ148" s="18"/>
      <c r="NAR148" s="18"/>
      <c r="NAS148" s="18"/>
      <c r="NAT148" s="18"/>
      <c r="NAU148" s="18"/>
      <c r="NAV148" s="18"/>
      <c r="NAW148" s="18"/>
      <c r="NAX148" s="18"/>
      <c r="NAY148" s="18"/>
      <c r="NAZ148" s="18"/>
      <c r="NBA148" s="18"/>
      <c r="NBB148" s="18"/>
      <c r="NBC148" s="18"/>
      <c r="NIT148" s="18"/>
      <c r="NIU148" s="18"/>
      <c r="NIV148" s="18"/>
      <c r="NIW148" s="18"/>
      <c r="NJI148" s="18"/>
      <c r="NJJ148" s="18"/>
      <c r="NJK148" s="18"/>
      <c r="NJL148" s="18"/>
      <c r="NJM148" s="18"/>
      <c r="NJN148" s="18"/>
      <c r="NJO148" s="18"/>
      <c r="NJP148" s="18"/>
      <c r="NJQ148" s="18"/>
      <c r="NJR148" s="18"/>
      <c r="NJS148" s="18"/>
      <c r="NJT148" s="18"/>
      <c r="NJU148" s="18"/>
      <c r="NJV148" s="18"/>
      <c r="NJW148" s="18"/>
      <c r="NJX148" s="18"/>
      <c r="NJY148" s="18"/>
      <c r="NJZ148" s="18"/>
      <c r="NKA148" s="18"/>
      <c r="NKB148" s="18"/>
      <c r="NKC148" s="18"/>
      <c r="NKD148" s="18"/>
      <c r="NKE148" s="18"/>
      <c r="NKF148" s="18"/>
      <c r="NKG148" s="18"/>
      <c r="NKH148" s="18"/>
      <c r="NKI148" s="18"/>
      <c r="NKJ148" s="18"/>
      <c r="NKK148" s="18"/>
      <c r="NKL148" s="18"/>
      <c r="NKM148" s="18"/>
      <c r="NKN148" s="18"/>
      <c r="NKO148" s="18"/>
      <c r="NKP148" s="18"/>
      <c r="NKQ148" s="18"/>
      <c r="NKR148" s="18"/>
      <c r="NKS148" s="18"/>
      <c r="NKT148" s="18"/>
      <c r="NKU148" s="18"/>
      <c r="NKV148" s="18"/>
      <c r="NKW148" s="18"/>
      <c r="NKX148" s="18"/>
      <c r="NKY148" s="18"/>
      <c r="NSP148" s="18"/>
      <c r="NSQ148" s="18"/>
      <c r="NSR148" s="18"/>
      <c r="NSS148" s="18"/>
      <c r="NTE148" s="18"/>
      <c r="NTF148" s="18"/>
      <c r="NTG148" s="18"/>
      <c r="NTH148" s="18"/>
      <c r="NTI148" s="18"/>
      <c r="NTJ148" s="18"/>
      <c r="NTK148" s="18"/>
      <c r="NTL148" s="18"/>
      <c r="NTM148" s="18"/>
      <c r="NTN148" s="18"/>
      <c r="NTO148" s="18"/>
      <c r="NTP148" s="18"/>
      <c r="NTQ148" s="18"/>
      <c r="NTR148" s="18"/>
      <c r="NTS148" s="18"/>
      <c r="NTT148" s="18"/>
      <c r="NTU148" s="18"/>
      <c r="NTV148" s="18"/>
      <c r="NTW148" s="18"/>
      <c r="NTX148" s="18"/>
      <c r="NTY148" s="18"/>
      <c r="NTZ148" s="18"/>
      <c r="NUA148" s="18"/>
      <c r="NUB148" s="18"/>
      <c r="NUC148" s="18"/>
      <c r="NUD148" s="18"/>
      <c r="NUE148" s="18"/>
      <c r="NUF148" s="18"/>
      <c r="NUG148" s="18"/>
      <c r="NUH148" s="18"/>
      <c r="NUI148" s="18"/>
      <c r="NUJ148" s="18"/>
      <c r="NUK148" s="18"/>
      <c r="NUL148" s="18"/>
      <c r="NUM148" s="18"/>
      <c r="NUN148" s="18"/>
      <c r="NUO148" s="18"/>
      <c r="NUP148" s="18"/>
      <c r="NUQ148" s="18"/>
      <c r="NUR148" s="18"/>
      <c r="NUS148" s="18"/>
      <c r="NUT148" s="18"/>
      <c r="NUU148" s="18"/>
      <c r="OCL148" s="18"/>
      <c r="OCM148" s="18"/>
      <c r="OCN148" s="18"/>
      <c r="OCO148" s="18"/>
      <c r="ODA148" s="18"/>
      <c r="ODB148" s="18"/>
      <c r="ODC148" s="18"/>
      <c r="ODD148" s="18"/>
      <c r="ODE148" s="18"/>
      <c r="ODF148" s="18"/>
      <c r="ODG148" s="18"/>
      <c r="ODH148" s="18"/>
      <c r="ODI148" s="18"/>
      <c r="ODJ148" s="18"/>
      <c r="ODK148" s="18"/>
      <c r="ODL148" s="18"/>
      <c r="ODM148" s="18"/>
      <c r="ODN148" s="18"/>
      <c r="ODO148" s="18"/>
      <c r="ODP148" s="18"/>
      <c r="ODQ148" s="18"/>
      <c r="ODR148" s="18"/>
      <c r="ODS148" s="18"/>
      <c r="ODT148" s="18"/>
      <c r="ODU148" s="18"/>
      <c r="ODV148" s="18"/>
      <c r="ODW148" s="18"/>
      <c r="ODX148" s="18"/>
      <c r="ODY148" s="18"/>
      <c r="ODZ148" s="18"/>
      <c r="OEA148" s="18"/>
      <c r="OEB148" s="18"/>
      <c r="OEC148" s="18"/>
      <c r="OED148" s="18"/>
      <c r="OEE148" s="18"/>
      <c r="OEF148" s="18"/>
      <c r="OEG148" s="18"/>
      <c r="OEH148" s="18"/>
      <c r="OEI148" s="18"/>
      <c r="OEJ148" s="18"/>
      <c r="OEK148" s="18"/>
      <c r="OEL148" s="18"/>
      <c r="OEM148" s="18"/>
      <c r="OEN148" s="18"/>
      <c r="OEO148" s="18"/>
      <c r="OEP148" s="18"/>
      <c r="OEQ148" s="18"/>
      <c r="OMH148" s="18"/>
      <c r="OMI148" s="18"/>
      <c r="OMJ148" s="18"/>
      <c r="OMK148" s="18"/>
      <c r="OMW148" s="18"/>
      <c r="OMX148" s="18"/>
      <c r="OMY148" s="18"/>
      <c r="OMZ148" s="18"/>
      <c r="ONA148" s="18"/>
      <c r="ONB148" s="18"/>
      <c r="ONC148" s="18"/>
      <c r="OND148" s="18"/>
      <c r="ONE148" s="18"/>
      <c r="ONF148" s="18"/>
      <c r="ONG148" s="18"/>
      <c r="ONH148" s="18"/>
      <c r="ONI148" s="18"/>
      <c r="ONJ148" s="18"/>
      <c r="ONK148" s="18"/>
      <c r="ONL148" s="18"/>
      <c r="ONM148" s="18"/>
      <c r="ONN148" s="18"/>
      <c r="ONO148" s="18"/>
      <c r="ONP148" s="18"/>
      <c r="ONQ148" s="18"/>
      <c r="ONR148" s="18"/>
      <c r="ONS148" s="18"/>
      <c r="ONT148" s="18"/>
      <c r="ONU148" s="18"/>
      <c r="ONV148" s="18"/>
      <c r="ONW148" s="18"/>
      <c r="ONX148" s="18"/>
      <c r="ONY148" s="18"/>
      <c r="ONZ148" s="18"/>
      <c r="OOA148" s="18"/>
      <c r="OOB148" s="18"/>
      <c r="OOC148" s="18"/>
      <c r="OOD148" s="18"/>
      <c r="OOE148" s="18"/>
      <c r="OOF148" s="18"/>
      <c r="OOG148" s="18"/>
      <c r="OOH148" s="18"/>
      <c r="OOI148" s="18"/>
      <c r="OOJ148" s="18"/>
      <c r="OOK148" s="18"/>
      <c r="OOL148" s="18"/>
      <c r="OOM148" s="18"/>
      <c r="OWD148" s="18"/>
      <c r="OWE148" s="18"/>
      <c r="OWF148" s="18"/>
      <c r="OWG148" s="18"/>
      <c r="OWS148" s="18"/>
      <c r="OWT148" s="18"/>
      <c r="OWU148" s="18"/>
      <c r="OWV148" s="18"/>
      <c r="OWW148" s="18"/>
      <c r="OWX148" s="18"/>
      <c r="OWY148" s="18"/>
      <c r="OWZ148" s="18"/>
      <c r="OXA148" s="18"/>
      <c r="OXB148" s="18"/>
      <c r="OXC148" s="18"/>
      <c r="OXD148" s="18"/>
      <c r="OXE148" s="18"/>
      <c r="OXF148" s="18"/>
      <c r="OXG148" s="18"/>
      <c r="OXH148" s="18"/>
      <c r="OXI148" s="18"/>
      <c r="OXJ148" s="18"/>
      <c r="OXK148" s="18"/>
      <c r="OXL148" s="18"/>
      <c r="OXM148" s="18"/>
      <c r="OXN148" s="18"/>
      <c r="OXO148" s="18"/>
      <c r="OXP148" s="18"/>
      <c r="OXQ148" s="18"/>
      <c r="OXR148" s="18"/>
      <c r="OXS148" s="18"/>
      <c r="OXT148" s="18"/>
      <c r="OXU148" s="18"/>
      <c r="OXV148" s="18"/>
      <c r="OXW148" s="18"/>
      <c r="OXX148" s="18"/>
      <c r="OXY148" s="18"/>
      <c r="OXZ148" s="18"/>
      <c r="OYA148" s="18"/>
      <c r="OYB148" s="18"/>
      <c r="OYC148" s="18"/>
      <c r="OYD148" s="18"/>
      <c r="OYE148" s="18"/>
      <c r="OYF148" s="18"/>
      <c r="OYG148" s="18"/>
      <c r="OYH148" s="18"/>
      <c r="OYI148" s="18"/>
      <c r="PFZ148" s="18"/>
      <c r="PGA148" s="18"/>
      <c r="PGB148" s="18"/>
      <c r="PGC148" s="18"/>
      <c r="PGO148" s="18"/>
      <c r="PGP148" s="18"/>
      <c r="PGQ148" s="18"/>
      <c r="PGR148" s="18"/>
      <c r="PGS148" s="18"/>
      <c r="PGT148" s="18"/>
      <c r="PGU148" s="18"/>
      <c r="PGV148" s="18"/>
      <c r="PGW148" s="18"/>
      <c r="PGX148" s="18"/>
      <c r="PGY148" s="18"/>
      <c r="PGZ148" s="18"/>
      <c r="PHA148" s="18"/>
      <c r="PHB148" s="18"/>
      <c r="PHC148" s="18"/>
      <c r="PHD148" s="18"/>
      <c r="PHE148" s="18"/>
      <c r="PHF148" s="18"/>
      <c r="PHG148" s="18"/>
      <c r="PHH148" s="18"/>
      <c r="PHI148" s="18"/>
      <c r="PHJ148" s="18"/>
      <c r="PHK148" s="18"/>
      <c r="PHL148" s="18"/>
      <c r="PHM148" s="18"/>
      <c r="PHN148" s="18"/>
      <c r="PHO148" s="18"/>
      <c r="PHP148" s="18"/>
      <c r="PHQ148" s="18"/>
      <c r="PHR148" s="18"/>
      <c r="PHS148" s="18"/>
      <c r="PHT148" s="18"/>
      <c r="PHU148" s="18"/>
      <c r="PHV148" s="18"/>
      <c r="PHW148" s="18"/>
      <c r="PHX148" s="18"/>
      <c r="PHY148" s="18"/>
      <c r="PHZ148" s="18"/>
      <c r="PIA148" s="18"/>
      <c r="PIB148" s="18"/>
      <c r="PIC148" s="18"/>
      <c r="PID148" s="18"/>
      <c r="PIE148" s="18"/>
      <c r="PPV148" s="18"/>
      <c r="PPW148" s="18"/>
      <c r="PPX148" s="18"/>
      <c r="PPY148" s="18"/>
      <c r="PQK148" s="18"/>
      <c r="PQL148" s="18"/>
      <c r="PQM148" s="18"/>
      <c r="PQN148" s="18"/>
      <c r="PQO148" s="18"/>
      <c r="PQP148" s="18"/>
      <c r="PQQ148" s="18"/>
      <c r="PQR148" s="18"/>
      <c r="PQS148" s="18"/>
      <c r="PQT148" s="18"/>
      <c r="PQU148" s="18"/>
      <c r="PQV148" s="18"/>
      <c r="PQW148" s="18"/>
      <c r="PQX148" s="18"/>
      <c r="PQY148" s="18"/>
      <c r="PQZ148" s="18"/>
      <c r="PRA148" s="18"/>
      <c r="PRB148" s="18"/>
      <c r="PRC148" s="18"/>
      <c r="PRD148" s="18"/>
      <c r="PRE148" s="18"/>
      <c r="PRF148" s="18"/>
      <c r="PRG148" s="18"/>
      <c r="PRH148" s="18"/>
      <c r="PRI148" s="18"/>
      <c r="PRJ148" s="18"/>
      <c r="PRK148" s="18"/>
      <c r="PRL148" s="18"/>
      <c r="PRM148" s="18"/>
      <c r="PRN148" s="18"/>
      <c r="PRO148" s="18"/>
      <c r="PRP148" s="18"/>
      <c r="PRQ148" s="18"/>
      <c r="PRR148" s="18"/>
      <c r="PRS148" s="18"/>
      <c r="PRT148" s="18"/>
      <c r="PRU148" s="18"/>
      <c r="PRV148" s="18"/>
      <c r="PRW148" s="18"/>
      <c r="PRX148" s="18"/>
      <c r="PRY148" s="18"/>
      <c r="PRZ148" s="18"/>
      <c r="PSA148" s="18"/>
      <c r="PZR148" s="18"/>
      <c r="PZS148" s="18"/>
      <c r="PZT148" s="18"/>
      <c r="PZU148" s="18"/>
      <c r="QAG148" s="18"/>
      <c r="QAH148" s="18"/>
      <c r="QAI148" s="18"/>
      <c r="QAJ148" s="18"/>
      <c r="QAK148" s="18"/>
      <c r="QAL148" s="18"/>
      <c r="QAM148" s="18"/>
      <c r="QAN148" s="18"/>
      <c r="QAO148" s="18"/>
      <c r="QAP148" s="18"/>
      <c r="QAQ148" s="18"/>
      <c r="QAR148" s="18"/>
      <c r="QAS148" s="18"/>
      <c r="QAT148" s="18"/>
      <c r="QAU148" s="18"/>
      <c r="QAV148" s="18"/>
      <c r="QAW148" s="18"/>
      <c r="QAX148" s="18"/>
      <c r="QAY148" s="18"/>
      <c r="QAZ148" s="18"/>
      <c r="QBA148" s="18"/>
      <c r="QBB148" s="18"/>
      <c r="QBC148" s="18"/>
      <c r="QBD148" s="18"/>
      <c r="QBE148" s="18"/>
      <c r="QBF148" s="18"/>
      <c r="QBG148" s="18"/>
      <c r="QBH148" s="18"/>
      <c r="QBI148" s="18"/>
      <c r="QBJ148" s="18"/>
      <c r="QBK148" s="18"/>
      <c r="QBL148" s="18"/>
      <c r="QBM148" s="18"/>
      <c r="QBN148" s="18"/>
      <c r="QBO148" s="18"/>
      <c r="QBP148" s="18"/>
      <c r="QBQ148" s="18"/>
      <c r="QBR148" s="18"/>
      <c r="QBS148" s="18"/>
      <c r="QBT148" s="18"/>
      <c r="QBU148" s="18"/>
      <c r="QBV148" s="18"/>
      <c r="QBW148" s="18"/>
      <c r="QJN148" s="18"/>
      <c r="QJO148" s="18"/>
      <c r="QJP148" s="18"/>
      <c r="QJQ148" s="18"/>
      <c r="QKC148" s="18"/>
      <c r="QKD148" s="18"/>
      <c r="QKE148" s="18"/>
      <c r="QKF148" s="18"/>
      <c r="QKG148" s="18"/>
      <c r="QKH148" s="18"/>
      <c r="QKI148" s="18"/>
      <c r="QKJ148" s="18"/>
      <c r="QKK148" s="18"/>
      <c r="QKL148" s="18"/>
      <c r="QKM148" s="18"/>
      <c r="QKN148" s="18"/>
      <c r="QKO148" s="18"/>
      <c r="QKP148" s="18"/>
      <c r="QKQ148" s="18"/>
      <c r="QKR148" s="18"/>
      <c r="QKS148" s="18"/>
      <c r="QKT148" s="18"/>
      <c r="QKU148" s="18"/>
      <c r="QKV148" s="18"/>
      <c r="QKW148" s="18"/>
      <c r="QKX148" s="18"/>
      <c r="QKY148" s="18"/>
      <c r="QKZ148" s="18"/>
      <c r="QLA148" s="18"/>
      <c r="QLB148" s="18"/>
      <c r="QLC148" s="18"/>
      <c r="QLD148" s="18"/>
      <c r="QLE148" s="18"/>
      <c r="QLF148" s="18"/>
      <c r="QLG148" s="18"/>
      <c r="QLH148" s="18"/>
      <c r="QLI148" s="18"/>
      <c r="QLJ148" s="18"/>
      <c r="QLK148" s="18"/>
      <c r="QLL148" s="18"/>
      <c r="QLM148" s="18"/>
      <c r="QLN148" s="18"/>
      <c r="QLO148" s="18"/>
      <c r="QLP148" s="18"/>
      <c r="QLQ148" s="18"/>
      <c r="QLR148" s="18"/>
      <c r="QLS148" s="18"/>
      <c r="QTJ148" s="18"/>
      <c r="QTK148" s="18"/>
      <c r="QTL148" s="18"/>
      <c r="QTM148" s="18"/>
      <c r="QTY148" s="18"/>
      <c r="QTZ148" s="18"/>
      <c r="QUA148" s="18"/>
      <c r="QUB148" s="18"/>
      <c r="QUC148" s="18"/>
      <c r="QUD148" s="18"/>
      <c r="QUE148" s="18"/>
      <c r="QUF148" s="18"/>
      <c r="QUG148" s="18"/>
      <c r="QUH148" s="18"/>
      <c r="QUI148" s="18"/>
      <c r="QUJ148" s="18"/>
      <c r="QUK148" s="18"/>
      <c r="QUL148" s="18"/>
      <c r="QUM148" s="18"/>
      <c r="QUN148" s="18"/>
      <c r="QUO148" s="18"/>
      <c r="QUP148" s="18"/>
      <c r="QUQ148" s="18"/>
      <c r="QUR148" s="18"/>
      <c r="QUS148" s="18"/>
      <c r="QUT148" s="18"/>
      <c r="QUU148" s="18"/>
      <c r="QUV148" s="18"/>
      <c r="QUW148" s="18"/>
      <c r="QUX148" s="18"/>
      <c r="QUY148" s="18"/>
      <c r="QUZ148" s="18"/>
      <c r="QVA148" s="18"/>
      <c r="QVB148" s="18"/>
      <c r="QVC148" s="18"/>
      <c r="QVD148" s="18"/>
      <c r="QVE148" s="18"/>
      <c r="QVF148" s="18"/>
      <c r="QVG148" s="18"/>
      <c r="QVH148" s="18"/>
      <c r="QVI148" s="18"/>
      <c r="QVJ148" s="18"/>
      <c r="QVK148" s="18"/>
      <c r="QVL148" s="18"/>
      <c r="QVM148" s="18"/>
      <c r="QVN148" s="18"/>
      <c r="QVO148" s="18"/>
      <c r="RDF148" s="18"/>
      <c r="RDG148" s="18"/>
      <c r="RDH148" s="18"/>
      <c r="RDI148" s="18"/>
      <c r="RDU148" s="18"/>
      <c r="RDV148" s="18"/>
      <c r="RDW148" s="18"/>
      <c r="RDX148" s="18"/>
      <c r="RDY148" s="18"/>
      <c r="RDZ148" s="18"/>
      <c r="REA148" s="18"/>
      <c r="REB148" s="18"/>
      <c r="REC148" s="18"/>
      <c r="RED148" s="18"/>
      <c r="REE148" s="18"/>
      <c r="REF148" s="18"/>
      <c r="REG148" s="18"/>
      <c r="REH148" s="18"/>
      <c r="REI148" s="18"/>
      <c r="REJ148" s="18"/>
      <c r="REK148" s="18"/>
      <c r="REL148" s="18"/>
      <c r="REM148" s="18"/>
      <c r="REN148" s="18"/>
      <c r="REO148" s="18"/>
      <c r="REP148" s="18"/>
      <c r="REQ148" s="18"/>
      <c r="RER148" s="18"/>
      <c r="RES148" s="18"/>
      <c r="RET148" s="18"/>
      <c r="REU148" s="18"/>
      <c r="REV148" s="18"/>
      <c r="REW148" s="18"/>
      <c r="REX148" s="18"/>
      <c r="REY148" s="18"/>
      <c r="REZ148" s="18"/>
      <c r="RFA148" s="18"/>
      <c r="RFB148" s="18"/>
      <c r="RFC148" s="18"/>
      <c r="RFD148" s="18"/>
      <c r="RFE148" s="18"/>
      <c r="RFF148" s="18"/>
      <c r="RFG148" s="18"/>
      <c r="RFH148" s="18"/>
      <c r="RFI148" s="18"/>
      <c r="RFJ148" s="18"/>
      <c r="RFK148" s="18"/>
      <c r="RNB148" s="18"/>
      <c r="RNC148" s="18"/>
      <c r="RND148" s="18"/>
      <c r="RNE148" s="18"/>
      <c r="RNQ148" s="18"/>
      <c r="RNR148" s="18"/>
      <c r="RNS148" s="18"/>
      <c r="RNT148" s="18"/>
      <c r="RNU148" s="18"/>
      <c r="RNV148" s="18"/>
      <c r="RNW148" s="18"/>
      <c r="RNX148" s="18"/>
      <c r="RNY148" s="18"/>
      <c r="RNZ148" s="18"/>
      <c r="ROA148" s="18"/>
      <c r="ROB148" s="18"/>
      <c r="ROC148" s="18"/>
      <c r="ROD148" s="18"/>
      <c r="ROE148" s="18"/>
      <c r="ROF148" s="18"/>
      <c r="ROG148" s="18"/>
      <c r="ROH148" s="18"/>
      <c r="ROI148" s="18"/>
      <c r="ROJ148" s="18"/>
      <c r="ROK148" s="18"/>
      <c r="ROL148" s="18"/>
      <c r="ROM148" s="18"/>
      <c r="RON148" s="18"/>
      <c r="ROO148" s="18"/>
      <c r="ROP148" s="18"/>
      <c r="ROQ148" s="18"/>
      <c r="ROR148" s="18"/>
      <c r="ROS148" s="18"/>
      <c r="ROT148" s="18"/>
      <c r="ROU148" s="18"/>
      <c r="ROV148" s="18"/>
      <c r="ROW148" s="18"/>
      <c r="ROX148" s="18"/>
      <c r="ROY148" s="18"/>
      <c r="ROZ148" s="18"/>
      <c r="RPA148" s="18"/>
      <c r="RPB148" s="18"/>
      <c r="RPC148" s="18"/>
      <c r="RPD148" s="18"/>
      <c r="RPE148" s="18"/>
      <c r="RPF148" s="18"/>
      <c r="RPG148" s="18"/>
      <c r="RWX148" s="18"/>
      <c r="RWY148" s="18"/>
      <c r="RWZ148" s="18"/>
      <c r="RXA148" s="18"/>
      <c r="RXM148" s="18"/>
      <c r="RXN148" s="18"/>
      <c r="RXO148" s="18"/>
      <c r="RXP148" s="18"/>
      <c r="RXQ148" s="18"/>
      <c r="RXR148" s="18"/>
      <c r="RXS148" s="18"/>
      <c r="RXT148" s="18"/>
      <c r="RXU148" s="18"/>
      <c r="RXV148" s="18"/>
      <c r="RXW148" s="18"/>
      <c r="RXX148" s="18"/>
      <c r="RXY148" s="18"/>
      <c r="RXZ148" s="18"/>
      <c r="RYA148" s="18"/>
      <c r="RYB148" s="18"/>
      <c r="RYC148" s="18"/>
      <c r="RYD148" s="18"/>
      <c r="RYE148" s="18"/>
      <c r="RYF148" s="18"/>
      <c r="RYG148" s="18"/>
      <c r="RYH148" s="18"/>
      <c r="RYI148" s="18"/>
      <c r="RYJ148" s="18"/>
      <c r="RYK148" s="18"/>
      <c r="RYL148" s="18"/>
      <c r="RYM148" s="18"/>
      <c r="RYN148" s="18"/>
      <c r="RYO148" s="18"/>
      <c r="RYP148" s="18"/>
      <c r="RYQ148" s="18"/>
      <c r="RYR148" s="18"/>
      <c r="RYS148" s="18"/>
      <c r="RYT148" s="18"/>
      <c r="RYU148" s="18"/>
      <c r="RYV148" s="18"/>
      <c r="RYW148" s="18"/>
      <c r="RYX148" s="18"/>
      <c r="RYY148" s="18"/>
      <c r="RYZ148" s="18"/>
      <c r="RZA148" s="18"/>
      <c r="RZB148" s="18"/>
      <c r="RZC148" s="18"/>
      <c r="SGT148" s="18"/>
      <c r="SGU148" s="18"/>
      <c r="SGV148" s="18"/>
      <c r="SGW148" s="18"/>
      <c r="SHI148" s="18"/>
      <c r="SHJ148" s="18"/>
      <c r="SHK148" s="18"/>
      <c r="SHL148" s="18"/>
      <c r="SHM148" s="18"/>
      <c r="SHN148" s="18"/>
      <c r="SHO148" s="18"/>
      <c r="SHP148" s="18"/>
      <c r="SHQ148" s="18"/>
      <c r="SHR148" s="18"/>
      <c r="SHS148" s="18"/>
      <c r="SHT148" s="18"/>
      <c r="SHU148" s="18"/>
      <c r="SHV148" s="18"/>
      <c r="SHW148" s="18"/>
      <c r="SHX148" s="18"/>
      <c r="SHY148" s="18"/>
      <c r="SHZ148" s="18"/>
      <c r="SIA148" s="18"/>
      <c r="SIB148" s="18"/>
      <c r="SIC148" s="18"/>
      <c r="SID148" s="18"/>
      <c r="SIE148" s="18"/>
      <c r="SIF148" s="18"/>
      <c r="SIG148" s="18"/>
      <c r="SIH148" s="18"/>
      <c r="SII148" s="18"/>
      <c r="SIJ148" s="18"/>
      <c r="SIK148" s="18"/>
      <c r="SIL148" s="18"/>
      <c r="SIM148" s="18"/>
      <c r="SIN148" s="18"/>
      <c r="SIO148" s="18"/>
      <c r="SIP148" s="18"/>
      <c r="SIQ148" s="18"/>
      <c r="SIR148" s="18"/>
      <c r="SIS148" s="18"/>
      <c r="SIT148" s="18"/>
      <c r="SIU148" s="18"/>
      <c r="SIV148" s="18"/>
      <c r="SIW148" s="18"/>
      <c r="SIX148" s="18"/>
      <c r="SIY148" s="18"/>
      <c r="SQP148" s="18"/>
      <c r="SQQ148" s="18"/>
      <c r="SQR148" s="18"/>
      <c r="SQS148" s="18"/>
      <c r="SRE148" s="18"/>
      <c r="SRF148" s="18"/>
      <c r="SRG148" s="18"/>
      <c r="SRH148" s="18"/>
      <c r="SRI148" s="18"/>
      <c r="SRJ148" s="18"/>
      <c r="SRK148" s="18"/>
      <c r="SRL148" s="18"/>
      <c r="SRM148" s="18"/>
      <c r="SRN148" s="18"/>
      <c r="SRO148" s="18"/>
      <c r="SRP148" s="18"/>
      <c r="SRQ148" s="18"/>
      <c r="SRR148" s="18"/>
      <c r="SRS148" s="18"/>
      <c r="SRT148" s="18"/>
      <c r="SRU148" s="18"/>
      <c r="SRV148" s="18"/>
      <c r="SRW148" s="18"/>
      <c r="SRX148" s="18"/>
      <c r="SRY148" s="18"/>
      <c r="SRZ148" s="18"/>
      <c r="SSA148" s="18"/>
      <c r="SSB148" s="18"/>
      <c r="SSC148" s="18"/>
      <c r="SSD148" s="18"/>
      <c r="SSE148" s="18"/>
      <c r="SSF148" s="18"/>
      <c r="SSG148" s="18"/>
      <c r="SSH148" s="18"/>
      <c r="SSI148" s="18"/>
      <c r="SSJ148" s="18"/>
      <c r="SSK148" s="18"/>
      <c r="SSL148" s="18"/>
      <c r="SSM148" s="18"/>
      <c r="SSN148" s="18"/>
      <c r="SSO148" s="18"/>
      <c r="SSP148" s="18"/>
      <c r="SSQ148" s="18"/>
      <c r="SSR148" s="18"/>
      <c r="SSS148" s="18"/>
      <c r="SST148" s="18"/>
      <c r="SSU148" s="18"/>
      <c r="TAL148" s="18"/>
      <c r="TAM148" s="18"/>
      <c r="TAN148" s="18"/>
      <c r="TAO148" s="18"/>
      <c r="TBA148" s="18"/>
      <c r="TBB148" s="18"/>
      <c r="TBC148" s="18"/>
      <c r="TBD148" s="18"/>
      <c r="TBE148" s="18"/>
      <c r="TBF148" s="18"/>
      <c r="TBG148" s="18"/>
      <c r="TBH148" s="18"/>
      <c r="TBI148" s="18"/>
      <c r="TBJ148" s="18"/>
      <c r="TBK148" s="18"/>
      <c r="TBL148" s="18"/>
      <c r="TBM148" s="18"/>
      <c r="TBN148" s="18"/>
      <c r="TBO148" s="18"/>
      <c r="TBP148" s="18"/>
      <c r="TBQ148" s="18"/>
      <c r="TBR148" s="18"/>
      <c r="TBS148" s="18"/>
      <c r="TBT148" s="18"/>
      <c r="TBU148" s="18"/>
      <c r="TBV148" s="18"/>
      <c r="TBW148" s="18"/>
      <c r="TBX148" s="18"/>
      <c r="TBY148" s="18"/>
      <c r="TBZ148" s="18"/>
      <c r="TCA148" s="18"/>
      <c r="TCB148" s="18"/>
      <c r="TCC148" s="18"/>
      <c r="TCD148" s="18"/>
      <c r="TCE148" s="18"/>
      <c r="TCF148" s="18"/>
      <c r="TCG148" s="18"/>
      <c r="TCH148" s="18"/>
      <c r="TCI148" s="18"/>
      <c r="TCJ148" s="18"/>
      <c r="TCK148" s="18"/>
      <c r="TCL148" s="18"/>
      <c r="TCM148" s="18"/>
      <c r="TCN148" s="18"/>
      <c r="TCO148" s="18"/>
      <c r="TCP148" s="18"/>
      <c r="TCQ148" s="18"/>
      <c r="TKH148" s="18"/>
      <c r="TKI148" s="18"/>
      <c r="TKJ148" s="18"/>
      <c r="TKK148" s="18"/>
      <c r="TKW148" s="18"/>
      <c r="TKX148" s="18"/>
      <c r="TKY148" s="18"/>
      <c r="TKZ148" s="18"/>
      <c r="TLA148" s="18"/>
      <c r="TLB148" s="18"/>
      <c r="TLC148" s="18"/>
      <c r="TLD148" s="18"/>
      <c r="TLE148" s="18"/>
      <c r="TLF148" s="18"/>
      <c r="TLG148" s="18"/>
      <c r="TLH148" s="18"/>
      <c r="TLI148" s="18"/>
      <c r="TLJ148" s="18"/>
      <c r="TLK148" s="18"/>
      <c r="TLL148" s="18"/>
      <c r="TLM148" s="18"/>
      <c r="TLN148" s="18"/>
      <c r="TLO148" s="18"/>
      <c r="TLP148" s="18"/>
      <c r="TLQ148" s="18"/>
      <c r="TLR148" s="18"/>
      <c r="TLS148" s="18"/>
      <c r="TLT148" s="18"/>
      <c r="TLU148" s="18"/>
      <c r="TLV148" s="18"/>
      <c r="TLW148" s="18"/>
      <c r="TLX148" s="18"/>
      <c r="TLY148" s="18"/>
      <c r="TLZ148" s="18"/>
      <c r="TMA148" s="18"/>
      <c r="TMB148" s="18"/>
      <c r="TMC148" s="18"/>
      <c r="TMD148" s="18"/>
      <c r="TME148" s="18"/>
      <c r="TMF148" s="18"/>
      <c r="TMG148" s="18"/>
      <c r="TMH148" s="18"/>
      <c r="TMI148" s="18"/>
      <c r="TMJ148" s="18"/>
      <c r="TMK148" s="18"/>
      <c r="TML148" s="18"/>
      <c r="TMM148" s="18"/>
      <c r="TUD148" s="18"/>
      <c r="TUE148" s="18"/>
      <c r="TUF148" s="18"/>
      <c r="TUG148" s="18"/>
      <c r="TUS148" s="18"/>
      <c r="TUT148" s="18"/>
      <c r="TUU148" s="18"/>
      <c r="TUV148" s="18"/>
      <c r="TUW148" s="18"/>
      <c r="TUX148" s="18"/>
      <c r="TUY148" s="18"/>
      <c r="TUZ148" s="18"/>
      <c r="TVA148" s="18"/>
      <c r="TVB148" s="18"/>
      <c r="TVC148" s="18"/>
      <c r="TVD148" s="18"/>
      <c r="TVE148" s="18"/>
      <c r="TVF148" s="18"/>
      <c r="TVG148" s="18"/>
      <c r="TVH148" s="18"/>
      <c r="TVI148" s="18"/>
      <c r="TVJ148" s="18"/>
      <c r="TVK148" s="18"/>
      <c r="TVL148" s="18"/>
      <c r="TVM148" s="18"/>
      <c r="TVN148" s="18"/>
      <c r="TVO148" s="18"/>
      <c r="TVP148" s="18"/>
      <c r="TVQ148" s="18"/>
      <c r="TVR148" s="18"/>
      <c r="TVS148" s="18"/>
      <c r="TVT148" s="18"/>
      <c r="TVU148" s="18"/>
      <c r="TVV148" s="18"/>
      <c r="TVW148" s="18"/>
      <c r="TVX148" s="18"/>
      <c r="TVY148" s="18"/>
      <c r="TVZ148" s="18"/>
      <c r="TWA148" s="18"/>
      <c r="TWB148" s="18"/>
      <c r="TWC148" s="18"/>
      <c r="TWD148" s="18"/>
      <c r="TWE148" s="18"/>
      <c r="TWF148" s="18"/>
      <c r="TWG148" s="18"/>
      <c r="TWH148" s="18"/>
      <c r="TWI148" s="18"/>
      <c r="UDZ148" s="18"/>
      <c r="UEA148" s="18"/>
      <c r="UEB148" s="18"/>
      <c r="UEC148" s="18"/>
      <c r="UEO148" s="18"/>
      <c r="UEP148" s="18"/>
      <c r="UEQ148" s="18"/>
      <c r="UER148" s="18"/>
      <c r="UES148" s="18"/>
      <c r="UET148" s="18"/>
      <c r="UEU148" s="18"/>
      <c r="UEV148" s="18"/>
      <c r="UEW148" s="18"/>
      <c r="UEX148" s="18"/>
      <c r="UEY148" s="18"/>
      <c r="UEZ148" s="18"/>
      <c r="UFA148" s="18"/>
      <c r="UFB148" s="18"/>
      <c r="UFC148" s="18"/>
      <c r="UFD148" s="18"/>
      <c r="UFE148" s="18"/>
      <c r="UFF148" s="18"/>
      <c r="UFG148" s="18"/>
      <c r="UFH148" s="18"/>
      <c r="UFI148" s="18"/>
      <c r="UFJ148" s="18"/>
      <c r="UFK148" s="18"/>
      <c r="UFL148" s="18"/>
      <c r="UFM148" s="18"/>
      <c r="UFN148" s="18"/>
      <c r="UFO148" s="18"/>
      <c r="UFP148" s="18"/>
      <c r="UFQ148" s="18"/>
      <c r="UFR148" s="18"/>
      <c r="UFS148" s="18"/>
      <c r="UFT148" s="18"/>
      <c r="UFU148" s="18"/>
      <c r="UFV148" s="18"/>
      <c r="UFW148" s="18"/>
      <c r="UFX148" s="18"/>
      <c r="UFY148" s="18"/>
      <c r="UFZ148" s="18"/>
      <c r="UGA148" s="18"/>
      <c r="UGB148" s="18"/>
      <c r="UGC148" s="18"/>
      <c r="UGD148" s="18"/>
      <c r="UGE148" s="18"/>
      <c r="UNV148" s="18"/>
      <c r="UNW148" s="18"/>
      <c r="UNX148" s="18"/>
      <c r="UNY148" s="18"/>
      <c r="UOK148" s="18"/>
      <c r="UOL148" s="18"/>
      <c r="UOM148" s="18"/>
      <c r="UON148" s="18"/>
      <c r="UOO148" s="18"/>
      <c r="UOP148" s="18"/>
      <c r="UOQ148" s="18"/>
      <c r="UOR148" s="18"/>
      <c r="UOS148" s="18"/>
      <c r="UOT148" s="18"/>
      <c r="UOU148" s="18"/>
      <c r="UOV148" s="18"/>
      <c r="UOW148" s="18"/>
      <c r="UOX148" s="18"/>
      <c r="UOY148" s="18"/>
      <c r="UOZ148" s="18"/>
      <c r="UPA148" s="18"/>
      <c r="UPB148" s="18"/>
      <c r="UPC148" s="18"/>
      <c r="UPD148" s="18"/>
      <c r="UPE148" s="18"/>
      <c r="UPF148" s="18"/>
      <c r="UPG148" s="18"/>
      <c r="UPH148" s="18"/>
      <c r="UPI148" s="18"/>
      <c r="UPJ148" s="18"/>
      <c r="UPK148" s="18"/>
      <c r="UPL148" s="18"/>
      <c r="UPM148" s="18"/>
      <c r="UPN148" s="18"/>
      <c r="UPO148" s="18"/>
      <c r="UPP148" s="18"/>
      <c r="UPQ148" s="18"/>
      <c r="UPR148" s="18"/>
      <c r="UPS148" s="18"/>
      <c r="UPT148" s="18"/>
      <c r="UPU148" s="18"/>
      <c r="UPV148" s="18"/>
      <c r="UPW148" s="18"/>
      <c r="UPX148" s="18"/>
      <c r="UPY148" s="18"/>
      <c r="UPZ148" s="18"/>
      <c r="UQA148" s="18"/>
      <c r="UXR148" s="18"/>
      <c r="UXS148" s="18"/>
      <c r="UXT148" s="18"/>
      <c r="UXU148" s="18"/>
      <c r="UYG148" s="18"/>
      <c r="UYH148" s="18"/>
      <c r="UYI148" s="18"/>
      <c r="UYJ148" s="18"/>
      <c r="UYK148" s="18"/>
      <c r="UYL148" s="18"/>
      <c r="UYM148" s="18"/>
      <c r="UYN148" s="18"/>
      <c r="UYO148" s="18"/>
      <c r="UYP148" s="18"/>
      <c r="UYQ148" s="18"/>
      <c r="UYR148" s="18"/>
      <c r="UYS148" s="18"/>
      <c r="UYT148" s="18"/>
      <c r="UYU148" s="18"/>
      <c r="UYV148" s="18"/>
      <c r="UYW148" s="18"/>
      <c r="UYX148" s="18"/>
      <c r="UYY148" s="18"/>
      <c r="UYZ148" s="18"/>
      <c r="UZA148" s="18"/>
      <c r="UZB148" s="18"/>
      <c r="UZC148" s="18"/>
      <c r="UZD148" s="18"/>
      <c r="UZE148" s="18"/>
      <c r="UZF148" s="18"/>
      <c r="UZG148" s="18"/>
      <c r="UZH148" s="18"/>
      <c r="UZI148" s="18"/>
      <c r="UZJ148" s="18"/>
      <c r="UZK148" s="18"/>
      <c r="UZL148" s="18"/>
      <c r="UZM148" s="18"/>
      <c r="UZN148" s="18"/>
      <c r="UZO148" s="18"/>
      <c r="UZP148" s="18"/>
      <c r="UZQ148" s="18"/>
      <c r="UZR148" s="18"/>
      <c r="UZS148" s="18"/>
      <c r="UZT148" s="18"/>
      <c r="UZU148" s="18"/>
      <c r="UZV148" s="18"/>
      <c r="UZW148" s="18"/>
      <c r="VHN148" s="18"/>
      <c r="VHO148" s="18"/>
      <c r="VHP148" s="18"/>
      <c r="VHQ148" s="18"/>
      <c r="VIC148" s="18"/>
      <c r="VID148" s="18"/>
      <c r="VIE148" s="18"/>
      <c r="VIF148" s="18"/>
      <c r="VIG148" s="18"/>
      <c r="VIH148" s="18"/>
      <c r="VII148" s="18"/>
      <c r="VIJ148" s="18"/>
      <c r="VIK148" s="18"/>
      <c r="VIL148" s="18"/>
      <c r="VIM148" s="18"/>
      <c r="VIN148" s="18"/>
      <c r="VIO148" s="18"/>
      <c r="VIP148" s="18"/>
      <c r="VIQ148" s="18"/>
      <c r="VIR148" s="18"/>
      <c r="VIS148" s="18"/>
      <c r="VIT148" s="18"/>
      <c r="VIU148" s="18"/>
      <c r="VIV148" s="18"/>
      <c r="VIW148" s="18"/>
      <c r="VIX148" s="18"/>
      <c r="VIY148" s="18"/>
      <c r="VIZ148" s="18"/>
      <c r="VJA148" s="18"/>
      <c r="VJB148" s="18"/>
      <c r="VJC148" s="18"/>
      <c r="VJD148" s="18"/>
      <c r="VJE148" s="18"/>
      <c r="VJF148" s="18"/>
      <c r="VJG148" s="18"/>
      <c r="VJH148" s="18"/>
      <c r="VJI148" s="18"/>
      <c r="VJJ148" s="18"/>
      <c r="VJK148" s="18"/>
      <c r="VJL148" s="18"/>
      <c r="VJM148" s="18"/>
      <c r="VJN148" s="18"/>
      <c r="VJO148" s="18"/>
      <c r="VJP148" s="18"/>
      <c r="VJQ148" s="18"/>
      <c r="VJR148" s="18"/>
      <c r="VJS148" s="18"/>
      <c r="VRJ148" s="18"/>
      <c r="VRK148" s="18"/>
      <c r="VRL148" s="18"/>
      <c r="VRM148" s="18"/>
      <c r="VRY148" s="18"/>
      <c r="VRZ148" s="18"/>
      <c r="VSA148" s="18"/>
      <c r="VSB148" s="18"/>
      <c r="VSC148" s="18"/>
      <c r="VSD148" s="18"/>
      <c r="VSE148" s="18"/>
      <c r="VSF148" s="18"/>
      <c r="VSG148" s="18"/>
      <c r="VSH148" s="18"/>
      <c r="VSI148" s="18"/>
      <c r="VSJ148" s="18"/>
      <c r="VSK148" s="18"/>
      <c r="VSL148" s="18"/>
      <c r="VSM148" s="18"/>
      <c r="VSN148" s="18"/>
      <c r="VSO148" s="18"/>
      <c r="VSP148" s="18"/>
      <c r="VSQ148" s="18"/>
      <c r="VSR148" s="18"/>
      <c r="VSS148" s="18"/>
      <c r="VST148" s="18"/>
      <c r="VSU148" s="18"/>
      <c r="VSV148" s="18"/>
      <c r="VSW148" s="18"/>
      <c r="VSX148" s="18"/>
      <c r="VSY148" s="18"/>
      <c r="VSZ148" s="18"/>
      <c r="VTA148" s="18"/>
      <c r="VTB148" s="18"/>
      <c r="VTC148" s="18"/>
      <c r="VTD148" s="18"/>
      <c r="VTE148" s="18"/>
      <c r="VTF148" s="18"/>
      <c r="VTG148" s="18"/>
      <c r="VTH148" s="18"/>
      <c r="VTI148" s="18"/>
      <c r="VTJ148" s="18"/>
      <c r="VTK148" s="18"/>
      <c r="VTL148" s="18"/>
      <c r="VTM148" s="18"/>
      <c r="VTN148" s="18"/>
      <c r="VTO148" s="18"/>
      <c r="WBF148" s="18"/>
      <c r="WBG148" s="18"/>
      <c r="WBH148" s="18"/>
      <c r="WBI148" s="18"/>
      <c r="WBU148" s="18"/>
      <c r="WBV148" s="18"/>
      <c r="WBW148" s="18"/>
      <c r="WBX148" s="18"/>
      <c r="WBY148" s="18"/>
      <c r="WBZ148" s="18"/>
      <c r="WCA148" s="18"/>
      <c r="WCB148" s="18"/>
      <c r="WCC148" s="18"/>
      <c r="WCD148" s="18"/>
      <c r="WCE148" s="18"/>
      <c r="WCF148" s="18"/>
      <c r="WCG148" s="18"/>
      <c r="WCH148" s="18"/>
      <c r="WCI148" s="18"/>
      <c r="WCJ148" s="18"/>
      <c r="WCK148" s="18"/>
      <c r="WCL148" s="18"/>
      <c r="WCM148" s="18"/>
      <c r="WCN148" s="18"/>
      <c r="WCO148" s="18"/>
      <c r="WCP148" s="18"/>
      <c r="WCQ148" s="18"/>
      <c r="WCR148" s="18"/>
      <c r="WCS148" s="18"/>
      <c r="WCT148" s="18"/>
      <c r="WCU148" s="18"/>
      <c r="WCV148" s="18"/>
      <c r="WCW148" s="18"/>
      <c r="WCX148" s="18"/>
      <c r="WCY148" s="18"/>
      <c r="WCZ148" s="18"/>
      <c r="WDA148" s="18"/>
      <c r="WDB148" s="18"/>
      <c r="WDC148" s="18"/>
      <c r="WDD148" s="18"/>
      <c r="WDE148" s="18"/>
      <c r="WDF148" s="18"/>
      <c r="WDG148" s="18"/>
      <c r="WDH148" s="18"/>
      <c r="WDI148" s="18"/>
      <c r="WDJ148" s="18"/>
      <c r="WDK148" s="18"/>
      <c r="WLB148" s="18"/>
      <c r="WLC148" s="18"/>
      <c r="WLD148" s="18"/>
      <c r="WLE148" s="18"/>
      <c r="WLQ148" s="18"/>
      <c r="WLR148" s="18"/>
      <c r="WLS148" s="18"/>
      <c r="WLT148" s="18"/>
      <c r="WLU148" s="18"/>
      <c r="WLV148" s="18"/>
      <c r="WLW148" s="18"/>
      <c r="WLX148" s="18"/>
      <c r="WLY148" s="18"/>
      <c r="WLZ148" s="18"/>
      <c r="WMA148" s="18"/>
      <c r="WMB148" s="18"/>
      <c r="WMC148" s="18"/>
      <c r="WMD148" s="18"/>
      <c r="WME148" s="18"/>
      <c r="WMF148" s="18"/>
      <c r="WMG148" s="18"/>
      <c r="WMH148" s="18"/>
      <c r="WMI148" s="18"/>
      <c r="WMJ148" s="18"/>
      <c r="WMK148" s="18"/>
      <c r="WML148" s="18"/>
      <c r="WMM148" s="18"/>
      <c r="WMN148" s="18"/>
      <c r="WMO148" s="18"/>
      <c r="WMP148" s="18"/>
      <c r="WMQ148" s="18"/>
      <c r="WMR148" s="18"/>
      <c r="WMS148" s="18"/>
      <c r="WMT148" s="18"/>
      <c r="WMU148" s="18"/>
      <c r="WMV148" s="18"/>
      <c r="WMW148" s="18"/>
      <c r="WMX148" s="18"/>
      <c r="WMY148" s="18"/>
      <c r="WMZ148" s="18"/>
      <c r="WNA148" s="18"/>
      <c r="WNB148" s="18"/>
      <c r="WNC148" s="18"/>
      <c r="WND148" s="18"/>
      <c r="WNE148" s="18"/>
      <c r="WNF148" s="18"/>
      <c r="WNG148" s="18"/>
      <c r="WUX148" s="18"/>
      <c r="WUY148" s="18"/>
      <c r="WUZ148" s="18"/>
      <c r="WVA148" s="18"/>
      <c r="WVM148" s="18"/>
      <c r="WVN148" s="18"/>
      <c r="WVO148" s="18"/>
      <c r="WVP148" s="18"/>
      <c r="WVQ148" s="18"/>
      <c r="WVR148" s="18"/>
      <c r="WVS148" s="18"/>
      <c r="WVT148" s="18"/>
      <c r="WVU148" s="18"/>
      <c r="WVV148" s="18"/>
      <c r="WVW148" s="18"/>
      <c r="WVX148" s="18"/>
      <c r="WVY148" s="18"/>
      <c r="WVZ148" s="18"/>
      <c r="WWA148" s="18"/>
      <c r="WWB148" s="18"/>
      <c r="WWC148" s="18"/>
      <c r="WWD148" s="18"/>
      <c r="WWE148" s="18"/>
      <c r="WWF148" s="18"/>
      <c r="WWG148" s="18"/>
      <c r="WWH148" s="18"/>
      <c r="WWI148" s="18"/>
      <c r="WWJ148" s="18"/>
      <c r="WWK148" s="18"/>
      <c r="WWL148" s="18"/>
      <c r="WWM148" s="18"/>
      <c r="WWN148" s="18"/>
      <c r="WWO148" s="18"/>
      <c r="WWP148" s="18"/>
      <c r="WWQ148" s="18"/>
      <c r="WWR148" s="18"/>
      <c r="WWS148" s="18"/>
      <c r="WWT148" s="18"/>
      <c r="WWU148" s="18"/>
      <c r="WWV148" s="18"/>
      <c r="WWW148" s="18"/>
      <c r="WWX148" s="18"/>
      <c r="WWY148" s="18"/>
      <c r="WWZ148" s="18"/>
      <c r="WXA148" s="18"/>
      <c r="WXB148" s="18"/>
      <c r="WXC148" s="18"/>
    </row>
    <row r="149" spans="1:1017 1029:2041 2053:3065 3077:4089 4101:5113 5125:6137 6149:7161 7173:8185 8197:9209 9221:10233 10245:11257 11269:12281 12293:13305 13317:14329 14341:15353 15365:16175" s="18" customFormat="1" ht="15.75" hidden="1" x14ac:dyDescent="0.25">
      <c r="A149" s="52"/>
      <c r="B149" s="52"/>
      <c r="C149" s="52"/>
      <c r="D149" s="52"/>
      <c r="E149" s="53"/>
      <c r="F149" s="54"/>
      <c r="G149" s="54"/>
      <c r="H149" s="83"/>
      <c r="I149" s="55"/>
      <c r="J149" s="55"/>
      <c r="K149" s="54"/>
      <c r="L149" s="54"/>
      <c r="M149" s="54"/>
      <c r="N149" s="54"/>
      <c r="O149" s="56"/>
      <c r="P149" s="56"/>
      <c r="Q149" s="56"/>
      <c r="R149" s="56"/>
      <c r="S149" s="384"/>
      <c r="T149" s="385"/>
      <c r="U149" s="385"/>
      <c r="V149" s="385"/>
      <c r="W149" s="385"/>
      <c r="X149" s="386"/>
      <c r="Y149" s="386"/>
      <c r="Z149" s="386"/>
      <c r="AA149" s="386"/>
      <c r="AB149" s="385"/>
      <c r="AC149" s="385"/>
      <c r="AD149" s="385"/>
      <c r="AE149" s="385"/>
      <c r="AF149" s="387"/>
      <c r="AG149" s="387"/>
      <c r="AH149" s="387"/>
      <c r="AI149" s="387"/>
      <c r="AJ149" s="388"/>
      <c r="AK149" s="388"/>
      <c r="AL149" s="389"/>
      <c r="AM149" s="385"/>
      <c r="AN149" s="385"/>
      <c r="AO149" s="385"/>
      <c r="AP149" s="385"/>
      <c r="AQ149" s="385"/>
      <c r="AR149" s="385"/>
      <c r="AS149" s="385"/>
      <c r="AT149" s="385"/>
      <c r="AU149" s="390"/>
      <c r="AV149" s="53"/>
      <c r="AW149" s="391"/>
      <c r="AX149" s="392"/>
    </row>
    <row r="150" spans="1:1017 1029:2041 2053:3065 3077:4089 4101:5113 5125:6137 6149:7161 7173:8185 8197:9209 9221:10233 10245:11257 11269:12281 12293:13305 13317:14329 14341:15353 15365:16175" s="18" customFormat="1" ht="15.75" hidden="1" x14ac:dyDescent="0.25">
      <c r="A150" s="52"/>
      <c r="B150" s="52"/>
      <c r="C150" s="52"/>
      <c r="D150" s="52"/>
      <c r="E150" s="53"/>
      <c r="F150" s="54"/>
      <c r="G150" s="54"/>
      <c r="H150" s="83"/>
      <c r="I150" s="55"/>
      <c r="J150" s="55"/>
      <c r="K150" s="54"/>
      <c r="L150" s="54"/>
      <c r="M150" s="54"/>
      <c r="N150" s="54"/>
      <c r="O150" s="56"/>
      <c r="P150" s="56"/>
      <c r="Q150" s="56"/>
      <c r="R150" s="56"/>
      <c r="S150" s="384"/>
      <c r="T150" s="385"/>
      <c r="U150" s="385"/>
      <c r="V150" s="385"/>
      <c r="W150" s="385"/>
      <c r="X150" s="386"/>
      <c r="Y150" s="386"/>
      <c r="Z150" s="386"/>
      <c r="AA150" s="386"/>
      <c r="AB150" s="385"/>
      <c r="AC150" s="385"/>
      <c r="AD150" s="385"/>
      <c r="AE150" s="385"/>
      <c r="AF150" s="387"/>
      <c r="AG150" s="387"/>
      <c r="AH150" s="387"/>
      <c r="AI150" s="387"/>
      <c r="AJ150" s="388"/>
      <c r="AK150" s="388"/>
      <c r="AL150" s="389"/>
      <c r="AM150" s="385"/>
      <c r="AN150" s="385"/>
      <c r="AO150" s="385"/>
      <c r="AP150" s="385"/>
      <c r="AQ150" s="385"/>
      <c r="AR150" s="385"/>
      <c r="AS150" s="385"/>
      <c r="AT150" s="385"/>
      <c r="AU150" s="390"/>
      <c r="AV150" s="53"/>
      <c r="AW150" s="391"/>
      <c r="AX150" s="392"/>
    </row>
    <row r="151" spans="1:1017 1029:2041 2053:3065 3077:4089 4101:5113 5125:6137 6149:7161 7173:8185 8197:9209 9221:10233 10245:11257 11269:12281 12293:13305 13317:14329 14341:15353 15365:16175" s="18" customFormat="1" ht="15.75" hidden="1" x14ac:dyDescent="0.25">
      <c r="A151" s="52"/>
      <c r="B151" s="52"/>
      <c r="C151" s="52"/>
      <c r="D151" s="52"/>
      <c r="E151" s="53"/>
      <c r="F151" s="54"/>
      <c r="G151" s="54"/>
      <c r="H151" s="83"/>
      <c r="I151" s="55"/>
      <c r="J151" s="55"/>
      <c r="K151" s="54"/>
      <c r="L151" s="54"/>
      <c r="M151" s="54"/>
      <c r="N151" s="54"/>
      <c r="O151" s="56"/>
      <c r="P151" s="56"/>
      <c r="Q151" s="56"/>
      <c r="R151" s="56"/>
      <c r="S151" s="384"/>
      <c r="T151" s="385"/>
      <c r="U151" s="385"/>
      <c r="V151" s="385"/>
      <c r="W151" s="385"/>
      <c r="X151" s="386"/>
      <c r="Y151" s="386"/>
      <c r="Z151" s="386"/>
      <c r="AA151" s="386"/>
      <c r="AB151" s="385"/>
      <c r="AC151" s="385"/>
      <c r="AD151" s="385"/>
      <c r="AE151" s="385"/>
      <c r="AF151" s="387"/>
      <c r="AG151" s="387"/>
      <c r="AH151" s="387"/>
      <c r="AI151" s="387"/>
      <c r="AJ151" s="388"/>
      <c r="AK151" s="388"/>
      <c r="AL151" s="389"/>
      <c r="AM151" s="385"/>
      <c r="AN151" s="385"/>
      <c r="AO151" s="385"/>
      <c r="AP151" s="385"/>
      <c r="AQ151" s="385"/>
      <c r="AR151" s="385"/>
      <c r="AS151" s="385"/>
      <c r="AT151" s="385"/>
      <c r="AU151" s="390"/>
      <c r="AV151" s="53"/>
      <c r="AW151" s="391"/>
      <c r="AX151" s="392"/>
    </row>
    <row r="152" spans="1:1017 1029:2041 2053:3065 3077:4089 4101:5113 5125:6137 6149:7161 7173:8185 8197:9209 9221:10233 10245:11257 11269:12281 12293:13305 13317:14329 14341:15353 15365:16175" s="18" customFormat="1" ht="15.75" hidden="1" x14ac:dyDescent="0.25">
      <c r="A152" s="52"/>
      <c r="B152" s="52"/>
      <c r="C152" s="52"/>
      <c r="D152" s="52"/>
      <c r="E152" s="53"/>
      <c r="F152" s="54"/>
      <c r="G152" s="54"/>
      <c r="H152" s="83"/>
      <c r="I152" s="55"/>
      <c r="J152" s="55"/>
      <c r="K152" s="54"/>
      <c r="L152" s="54"/>
      <c r="M152" s="54"/>
      <c r="N152" s="54"/>
      <c r="O152" s="56"/>
      <c r="P152" s="56"/>
      <c r="Q152" s="56"/>
      <c r="R152" s="56"/>
      <c r="S152" s="384"/>
      <c r="T152" s="385"/>
      <c r="U152" s="385"/>
      <c r="V152" s="385"/>
      <c r="W152" s="385"/>
      <c r="X152" s="386"/>
      <c r="Y152" s="386"/>
      <c r="Z152" s="386"/>
      <c r="AA152" s="386"/>
      <c r="AB152" s="385"/>
      <c r="AC152" s="385"/>
      <c r="AD152" s="385"/>
      <c r="AE152" s="385"/>
      <c r="AF152" s="387"/>
      <c r="AG152" s="387"/>
      <c r="AH152" s="387"/>
      <c r="AI152" s="387"/>
      <c r="AJ152" s="388"/>
      <c r="AK152" s="388"/>
      <c r="AL152" s="389"/>
      <c r="AM152" s="385"/>
      <c r="AN152" s="385"/>
      <c r="AO152" s="385"/>
      <c r="AP152" s="385"/>
      <c r="AQ152" s="385"/>
      <c r="AR152" s="385"/>
      <c r="AS152" s="385"/>
      <c r="AT152" s="385"/>
      <c r="AU152" s="390"/>
      <c r="AV152" s="53"/>
      <c r="AW152" s="391"/>
      <c r="AX152" s="392"/>
    </row>
    <row r="153" spans="1:1017 1029:2041 2053:3065 3077:4089 4101:5113 5125:6137 6149:7161 7173:8185 8197:9209 9221:10233 10245:11257 11269:12281 12293:13305 13317:14329 14341:15353 15365:16175" s="18" customFormat="1" ht="15.75" hidden="1" x14ac:dyDescent="0.25">
      <c r="A153" s="52"/>
      <c r="B153" s="52"/>
      <c r="C153" s="52"/>
      <c r="D153" s="52"/>
      <c r="E153" s="53"/>
      <c r="F153" s="54"/>
      <c r="G153" s="54"/>
      <c r="H153" s="83"/>
      <c r="I153" s="55"/>
      <c r="J153" s="55"/>
      <c r="K153" s="54"/>
      <c r="L153" s="54"/>
      <c r="M153" s="54"/>
      <c r="N153" s="54"/>
      <c r="O153" s="56"/>
      <c r="P153" s="56"/>
      <c r="Q153" s="56"/>
      <c r="R153" s="56"/>
      <c r="S153" s="384"/>
      <c r="T153" s="385"/>
      <c r="U153" s="385"/>
      <c r="V153" s="385"/>
      <c r="W153" s="385"/>
      <c r="X153" s="386"/>
      <c r="Y153" s="386"/>
      <c r="Z153" s="386"/>
      <c r="AA153" s="386"/>
      <c r="AB153" s="385"/>
      <c r="AC153" s="385"/>
      <c r="AD153" s="385"/>
      <c r="AE153" s="385"/>
      <c r="AF153" s="387"/>
      <c r="AG153" s="387"/>
      <c r="AH153" s="387"/>
      <c r="AI153" s="387"/>
      <c r="AJ153" s="388"/>
      <c r="AK153" s="388"/>
      <c r="AL153" s="389"/>
      <c r="AM153" s="385"/>
      <c r="AN153" s="385"/>
      <c r="AO153" s="385"/>
      <c r="AP153" s="385"/>
      <c r="AQ153" s="385"/>
      <c r="AR153" s="385"/>
      <c r="AS153" s="385"/>
      <c r="AT153" s="385"/>
      <c r="AU153" s="390"/>
      <c r="AV153" s="53"/>
      <c r="AW153" s="391"/>
      <c r="AX153" s="392"/>
    </row>
    <row r="154" spans="1:1017 1029:2041 2053:3065 3077:4089 4101:5113 5125:6137 6149:7161 7173:8185 8197:9209 9221:10233 10245:11257 11269:12281 12293:13305 13317:14329 14341:15353 15365:16175" s="18" customFormat="1" ht="15.75" hidden="1" x14ac:dyDescent="0.25">
      <c r="A154" s="52"/>
      <c r="B154" s="52"/>
      <c r="C154" s="52"/>
      <c r="D154" s="52"/>
      <c r="E154" s="53"/>
      <c r="F154" s="54"/>
      <c r="G154" s="54"/>
      <c r="H154" s="83"/>
      <c r="I154" s="55"/>
      <c r="J154" s="55"/>
      <c r="K154" s="54"/>
      <c r="L154" s="54"/>
      <c r="M154" s="54"/>
      <c r="N154" s="54"/>
      <c r="O154" s="56"/>
      <c r="P154" s="56"/>
      <c r="Q154" s="56"/>
      <c r="R154" s="56"/>
      <c r="S154" s="384"/>
      <c r="T154" s="385"/>
      <c r="U154" s="385"/>
      <c r="V154" s="385"/>
      <c r="W154" s="385"/>
      <c r="X154" s="386"/>
      <c r="Y154" s="386"/>
      <c r="Z154" s="386"/>
      <c r="AA154" s="386"/>
      <c r="AB154" s="385"/>
      <c r="AC154" s="385"/>
      <c r="AD154" s="385"/>
      <c r="AE154" s="385"/>
      <c r="AF154" s="387"/>
      <c r="AG154" s="387"/>
      <c r="AH154" s="387"/>
      <c r="AI154" s="387"/>
      <c r="AJ154" s="388"/>
      <c r="AK154" s="388"/>
      <c r="AL154" s="389"/>
      <c r="AM154" s="385"/>
      <c r="AN154" s="385"/>
      <c r="AO154" s="385"/>
      <c r="AP154" s="385"/>
      <c r="AQ154" s="385"/>
      <c r="AR154" s="385"/>
      <c r="AS154" s="385"/>
      <c r="AT154" s="385"/>
      <c r="AU154" s="390"/>
      <c r="AV154" s="53"/>
      <c r="AW154" s="391"/>
      <c r="AX154" s="392"/>
    </row>
    <row r="155" spans="1:1017 1029:2041 2053:3065 3077:4089 4101:5113 5125:6137 6149:7161 7173:8185 8197:9209 9221:10233 10245:11257 11269:12281 12293:13305 13317:14329 14341:15353 15365:16175" s="215" customFormat="1" ht="47.25" x14ac:dyDescent="0.25">
      <c r="A155" s="52" t="s">
        <v>6516</v>
      </c>
      <c r="B155" s="52" t="s">
        <v>6517</v>
      </c>
      <c r="C155" s="52" t="s">
        <v>6518</v>
      </c>
      <c r="D155" s="52" t="s">
        <v>6519</v>
      </c>
      <c r="E155" s="452" t="s">
        <v>32</v>
      </c>
      <c r="F155" s="453">
        <v>14</v>
      </c>
      <c r="G155" s="92" t="s">
        <v>4037</v>
      </c>
      <c r="H155" s="230" t="s">
        <v>3886</v>
      </c>
      <c r="I155" s="455" t="s">
        <v>4556</v>
      </c>
      <c r="J155" s="455" t="s">
        <v>50</v>
      </c>
      <c r="K155" s="456">
        <v>3500</v>
      </c>
      <c r="L155" s="456">
        <v>1500</v>
      </c>
      <c r="M155" s="456">
        <v>1200</v>
      </c>
      <c r="N155" s="456">
        <v>800</v>
      </c>
      <c r="O155" s="56"/>
      <c r="P155" s="56"/>
      <c r="Q155" s="56"/>
      <c r="R155" s="56"/>
      <c r="S155" s="384" t="s">
        <v>4037</v>
      </c>
      <c r="T155" s="385"/>
      <c r="U155" s="385"/>
      <c r="V155" s="385"/>
      <c r="W155" s="385"/>
      <c r="X155" s="386">
        <v>0</v>
      </c>
      <c r="Y155" s="386"/>
      <c r="Z155" s="386"/>
      <c r="AA155" s="386"/>
      <c r="AB155" s="385"/>
      <c r="AC155" s="385"/>
      <c r="AD155" s="385"/>
      <c r="AE155" s="385"/>
      <c r="AF155" s="387"/>
      <c r="AG155" s="387"/>
      <c r="AH155" s="387"/>
      <c r="AI155" s="387"/>
      <c r="AJ155" s="388">
        <v>4.37</v>
      </c>
      <c r="AK155" s="388"/>
      <c r="AL155" s="389" t="e">
        <v>#REF!</v>
      </c>
      <c r="AM155" s="385" t="e">
        <v>#REF!</v>
      </c>
      <c r="AN155" s="385" t="e">
        <v>#REF!</v>
      </c>
      <c r="AO155" s="385" t="e">
        <v>#REF!</v>
      </c>
      <c r="AP155" s="385" t="e">
        <v>#REF!</v>
      </c>
      <c r="AQ155" s="385" t="e">
        <v>#REF!</v>
      </c>
      <c r="AR155" s="385" t="e">
        <v>#REF!</v>
      </c>
      <c r="AS155" s="385" t="e">
        <v>#REF!</v>
      </c>
      <c r="AT155" s="385" t="e">
        <v>#REF!</v>
      </c>
      <c r="AU155" s="390"/>
      <c r="AV155" s="53" t="s">
        <v>32</v>
      </c>
      <c r="AW155" s="391"/>
      <c r="AX155" s="392">
        <v>300</v>
      </c>
      <c r="AY155" s="18"/>
      <c r="AZ155" s="18"/>
      <c r="BA155" s="18"/>
      <c r="BB155" s="18"/>
      <c r="BC155" s="18"/>
      <c r="BD155" s="18"/>
      <c r="BE155" s="18"/>
      <c r="BF155" s="215" t="s">
        <v>6431</v>
      </c>
      <c r="BH155" s="82" t="str">
        <f>TRIM(H155)</f>
        <v>Đường Đoàn Văn Cự</v>
      </c>
      <c r="BI155" s="82" t="str">
        <f>TRIM(I155)</f>
        <v>Đường Hoàng Văn Bổn</v>
      </c>
      <c r="BJ155" s="82" t="str">
        <f>TRIM(J155)</f>
        <v>Đường tỉnh 768</v>
      </c>
      <c r="BK155" s="82" t="str">
        <f>UPPER(LEFT(BH155,1))&amp;MID(BH155,2,LEN(BH155))</f>
        <v>Đường Đoàn Văn Cự</v>
      </c>
      <c r="BL155" s="82" t="str">
        <f>UPPER(LEFT(BI155,1))&amp;MID(BI155,2,LEN(BI155))</f>
        <v>Đường Hoàng Văn Bổn</v>
      </c>
      <c r="BM155" s="82" t="str">
        <f>UPPER(LEFT(BJ155,1))&amp;MID(BJ155,2,LEN(BJ155))</f>
        <v>Đường tỉnh 768</v>
      </c>
      <c r="IL155" s="18"/>
      <c r="IM155" s="18"/>
      <c r="IN155" s="18"/>
      <c r="IO155" s="18"/>
      <c r="JA155" s="18"/>
      <c r="JB155" s="18"/>
      <c r="JC155" s="18"/>
      <c r="JD155" s="18"/>
      <c r="JE155" s="18"/>
      <c r="JF155" s="18"/>
      <c r="JG155" s="18"/>
      <c r="JH155" s="18"/>
      <c r="JI155" s="18"/>
      <c r="JJ155" s="18"/>
      <c r="JK155" s="18"/>
      <c r="JL155" s="18"/>
      <c r="JM155" s="18"/>
      <c r="JN155" s="18"/>
      <c r="JO155" s="18"/>
      <c r="JP155" s="18"/>
      <c r="JQ155" s="18"/>
      <c r="JR155" s="18"/>
      <c r="JS155" s="18"/>
      <c r="JT155" s="18"/>
      <c r="JU155" s="18"/>
      <c r="JV155" s="18"/>
      <c r="JW155" s="18"/>
      <c r="JX155" s="18"/>
      <c r="JY155" s="18"/>
      <c r="JZ155" s="18"/>
      <c r="KA155" s="18"/>
      <c r="KB155" s="18"/>
      <c r="KC155" s="18"/>
      <c r="KD155" s="18"/>
      <c r="KE155" s="18"/>
      <c r="KF155" s="18"/>
      <c r="KG155" s="18"/>
      <c r="KH155" s="18"/>
      <c r="KI155" s="18"/>
      <c r="KJ155" s="18"/>
      <c r="KK155" s="18"/>
      <c r="KL155" s="18"/>
      <c r="KM155" s="18"/>
      <c r="KN155" s="18"/>
      <c r="KO155" s="18"/>
      <c r="KP155" s="18"/>
      <c r="KQ155" s="18"/>
      <c r="SH155" s="18"/>
      <c r="SI155" s="18"/>
      <c r="SJ155" s="18"/>
      <c r="SK155" s="18"/>
      <c r="SW155" s="18"/>
      <c r="SX155" s="18"/>
      <c r="SY155" s="18"/>
      <c r="SZ155" s="18"/>
      <c r="TA155" s="18"/>
      <c r="TB155" s="18"/>
      <c r="TC155" s="18"/>
      <c r="TD155" s="18"/>
      <c r="TE155" s="18"/>
      <c r="TF155" s="18"/>
      <c r="TG155" s="18"/>
      <c r="TH155" s="18"/>
      <c r="TI155" s="18"/>
      <c r="TJ155" s="18"/>
      <c r="TK155" s="18"/>
      <c r="TL155" s="18"/>
      <c r="TM155" s="18"/>
      <c r="TN155" s="18"/>
      <c r="TO155" s="18"/>
      <c r="TP155" s="18"/>
      <c r="TQ155" s="18"/>
      <c r="TR155" s="18"/>
      <c r="TS155" s="18"/>
      <c r="TT155" s="18"/>
      <c r="TU155" s="18"/>
      <c r="TV155" s="18"/>
      <c r="TW155" s="18"/>
      <c r="TX155" s="18"/>
      <c r="TY155" s="18"/>
      <c r="TZ155" s="18"/>
      <c r="UA155" s="18"/>
      <c r="UB155" s="18"/>
      <c r="UC155" s="18"/>
      <c r="UD155" s="18"/>
      <c r="UE155" s="18"/>
      <c r="UF155" s="18"/>
      <c r="UG155" s="18"/>
      <c r="UH155" s="18"/>
      <c r="UI155" s="18"/>
      <c r="UJ155" s="18"/>
      <c r="UK155" s="18"/>
      <c r="UL155" s="18"/>
      <c r="UM155" s="18"/>
      <c r="ACD155" s="18"/>
      <c r="ACE155" s="18"/>
      <c r="ACF155" s="18"/>
      <c r="ACG155" s="18"/>
      <c r="ACS155" s="18"/>
      <c r="ACT155" s="18"/>
      <c r="ACU155" s="18"/>
      <c r="ACV155" s="18"/>
      <c r="ACW155" s="18"/>
      <c r="ACX155" s="18"/>
      <c r="ACY155" s="18"/>
      <c r="ACZ155" s="18"/>
      <c r="ADA155" s="18"/>
      <c r="ADB155" s="18"/>
      <c r="ADC155" s="18"/>
      <c r="ADD155" s="18"/>
      <c r="ADE155" s="18"/>
      <c r="ADF155" s="18"/>
      <c r="ADG155" s="18"/>
      <c r="ADH155" s="18"/>
      <c r="ADI155" s="18"/>
      <c r="ADJ155" s="18"/>
      <c r="ADK155" s="18"/>
      <c r="ADL155" s="18"/>
      <c r="ADM155" s="18"/>
      <c r="ADN155" s="18"/>
      <c r="ADO155" s="18"/>
      <c r="ADP155" s="18"/>
      <c r="ADQ155" s="18"/>
      <c r="ADR155" s="18"/>
      <c r="ADS155" s="18"/>
      <c r="ADT155" s="18"/>
      <c r="ADU155" s="18"/>
      <c r="ADV155" s="18"/>
      <c r="ADW155" s="18"/>
      <c r="ADX155" s="18"/>
      <c r="ADY155" s="18"/>
      <c r="ADZ155" s="18"/>
      <c r="AEA155" s="18"/>
      <c r="AEB155" s="18"/>
      <c r="AEC155" s="18"/>
      <c r="AED155" s="18"/>
      <c r="AEE155" s="18"/>
      <c r="AEF155" s="18"/>
      <c r="AEG155" s="18"/>
      <c r="AEH155" s="18"/>
      <c r="AEI155" s="18"/>
      <c r="ALZ155" s="18"/>
      <c r="AMA155" s="18"/>
      <c r="AMB155" s="18"/>
      <c r="AMC155" s="18"/>
      <c r="AMO155" s="18"/>
      <c r="AMP155" s="18"/>
      <c r="AMQ155" s="18"/>
      <c r="AMR155" s="18"/>
      <c r="AMS155" s="18"/>
      <c r="AMT155" s="18"/>
      <c r="AMU155" s="18"/>
      <c r="AMV155" s="18"/>
      <c r="AMW155" s="18"/>
      <c r="AMX155" s="18"/>
      <c r="AMY155" s="18"/>
      <c r="AMZ155" s="18"/>
      <c r="ANA155" s="18"/>
      <c r="ANB155" s="18"/>
      <c r="ANC155" s="18"/>
      <c r="AND155" s="18"/>
      <c r="ANE155" s="18"/>
      <c r="ANF155" s="18"/>
      <c r="ANG155" s="18"/>
      <c r="ANH155" s="18"/>
      <c r="ANI155" s="18"/>
      <c r="ANJ155" s="18"/>
      <c r="ANK155" s="18"/>
      <c r="ANL155" s="18"/>
      <c r="ANM155" s="18"/>
      <c r="ANN155" s="18"/>
      <c r="ANO155" s="18"/>
      <c r="ANP155" s="18"/>
      <c r="ANQ155" s="18"/>
      <c r="ANR155" s="18"/>
      <c r="ANS155" s="18"/>
      <c r="ANT155" s="18"/>
      <c r="ANU155" s="18"/>
      <c r="ANV155" s="18"/>
      <c r="ANW155" s="18"/>
      <c r="ANX155" s="18"/>
      <c r="ANY155" s="18"/>
      <c r="ANZ155" s="18"/>
      <c r="AOA155" s="18"/>
      <c r="AOB155" s="18"/>
      <c r="AOC155" s="18"/>
      <c r="AOD155" s="18"/>
      <c r="AOE155" s="18"/>
      <c r="AVV155" s="18"/>
      <c r="AVW155" s="18"/>
      <c r="AVX155" s="18"/>
      <c r="AVY155" s="18"/>
      <c r="AWK155" s="18"/>
      <c r="AWL155" s="18"/>
      <c r="AWM155" s="18"/>
      <c r="AWN155" s="18"/>
      <c r="AWO155" s="18"/>
      <c r="AWP155" s="18"/>
      <c r="AWQ155" s="18"/>
      <c r="AWR155" s="18"/>
      <c r="AWS155" s="18"/>
      <c r="AWT155" s="18"/>
      <c r="AWU155" s="18"/>
      <c r="AWV155" s="18"/>
      <c r="AWW155" s="18"/>
      <c r="AWX155" s="18"/>
      <c r="AWY155" s="18"/>
      <c r="AWZ155" s="18"/>
      <c r="AXA155" s="18"/>
      <c r="AXB155" s="18"/>
      <c r="AXC155" s="18"/>
      <c r="AXD155" s="18"/>
      <c r="AXE155" s="18"/>
      <c r="AXF155" s="18"/>
      <c r="AXG155" s="18"/>
      <c r="AXH155" s="18"/>
      <c r="AXI155" s="18"/>
      <c r="AXJ155" s="18"/>
      <c r="AXK155" s="18"/>
      <c r="AXL155" s="18"/>
      <c r="AXM155" s="18"/>
      <c r="AXN155" s="18"/>
      <c r="AXO155" s="18"/>
      <c r="AXP155" s="18"/>
      <c r="AXQ155" s="18"/>
      <c r="AXR155" s="18"/>
      <c r="AXS155" s="18"/>
      <c r="AXT155" s="18"/>
      <c r="AXU155" s="18"/>
      <c r="AXV155" s="18"/>
      <c r="AXW155" s="18"/>
      <c r="AXX155" s="18"/>
      <c r="AXY155" s="18"/>
      <c r="AXZ155" s="18"/>
      <c r="AYA155" s="18"/>
      <c r="BFR155" s="18"/>
      <c r="BFS155" s="18"/>
      <c r="BFT155" s="18"/>
      <c r="BFU155" s="18"/>
      <c r="BGG155" s="18"/>
      <c r="BGH155" s="18"/>
      <c r="BGI155" s="18"/>
      <c r="BGJ155" s="18"/>
      <c r="BGK155" s="18"/>
      <c r="BGL155" s="18"/>
      <c r="BGM155" s="18"/>
      <c r="BGN155" s="18"/>
      <c r="BGO155" s="18"/>
      <c r="BGP155" s="18"/>
      <c r="BGQ155" s="18"/>
      <c r="BGR155" s="18"/>
      <c r="BGS155" s="18"/>
      <c r="BGT155" s="18"/>
      <c r="BGU155" s="18"/>
      <c r="BGV155" s="18"/>
      <c r="BGW155" s="18"/>
      <c r="BGX155" s="18"/>
      <c r="BGY155" s="18"/>
      <c r="BGZ155" s="18"/>
      <c r="BHA155" s="18"/>
      <c r="BHB155" s="18"/>
      <c r="BHC155" s="18"/>
      <c r="BHD155" s="18"/>
      <c r="BHE155" s="18"/>
      <c r="BHF155" s="18"/>
      <c r="BHG155" s="18"/>
      <c r="BHH155" s="18"/>
      <c r="BHI155" s="18"/>
      <c r="BHJ155" s="18"/>
      <c r="BHK155" s="18"/>
      <c r="BHL155" s="18"/>
      <c r="BHM155" s="18"/>
      <c r="BHN155" s="18"/>
      <c r="BHO155" s="18"/>
      <c r="BHP155" s="18"/>
      <c r="BHQ155" s="18"/>
      <c r="BHR155" s="18"/>
      <c r="BHS155" s="18"/>
      <c r="BHT155" s="18"/>
      <c r="BHU155" s="18"/>
      <c r="BHV155" s="18"/>
      <c r="BHW155" s="18"/>
      <c r="BPN155" s="18"/>
      <c r="BPO155" s="18"/>
      <c r="BPP155" s="18"/>
      <c r="BPQ155" s="18"/>
      <c r="BQC155" s="18"/>
      <c r="BQD155" s="18"/>
      <c r="BQE155" s="18"/>
      <c r="BQF155" s="18"/>
      <c r="BQG155" s="18"/>
      <c r="BQH155" s="18"/>
      <c r="BQI155" s="18"/>
      <c r="BQJ155" s="18"/>
      <c r="BQK155" s="18"/>
      <c r="BQL155" s="18"/>
      <c r="BQM155" s="18"/>
      <c r="BQN155" s="18"/>
      <c r="BQO155" s="18"/>
      <c r="BQP155" s="18"/>
      <c r="BQQ155" s="18"/>
      <c r="BQR155" s="18"/>
      <c r="BQS155" s="18"/>
      <c r="BQT155" s="18"/>
      <c r="BQU155" s="18"/>
      <c r="BQV155" s="18"/>
      <c r="BQW155" s="18"/>
      <c r="BQX155" s="18"/>
      <c r="BQY155" s="18"/>
      <c r="BQZ155" s="18"/>
      <c r="BRA155" s="18"/>
      <c r="BRB155" s="18"/>
      <c r="BRC155" s="18"/>
      <c r="BRD155" s="18"/>
      <c r="BRE155" s="18"/>
      <c r="BRF155" s="18"/>
      <c r="BRG155" s="18"/>
      <c r="BRH155" s="18"/>
      <c r="BRI155" s="18"/>
      <c r="BRJ155" s="18"/>
      <c r="BRK155" s="18"/>
      <c r="BRL155" s="18"/>
      <c r="BRM155" s="18"/>
      <c r="BRN155" s="18"/>
      <c r="BRO155" s="18"/>
      <c r="BRP155" s="18"/>
      <c r="BRQ155" s="18"/>
      <c r="BRR155" s="18"/>
      <c r="BRS155" s="18"/>
      <c r="BZJ155" s="18"/>
      <c r="BZK155" s="18"/>
      <c r="BZL155" s="18"/>
      <c r="BZM155" s="18"/>
      <c r="BZY155" s="18"/>
      <c r="BZZ155" s="18"/>
      <c r="CAA155" s="18"/>
      <c r="CAB155" s="18"/>
      <c r="CAC155" s="18"/>
      <c r="CAD155" s="18"/>
      <c r="CAE155" s="18"/>
      <c r="CAF155" s="18"/>
      <c r="CAG155" s="18"/>
      <c r="CAH155" s="18"/>
      <c r="CAI155" s="18"/>
      <c r="CAJ155" s="18"/>
      <c r="CAK155" s="18"/>
      <c r="CAL155" s="18"/>
      <c r="CAM155" s="18"/>
      <c r="CAN155" s="18"/>
      <c r="CAO155" s="18"/>
      <c r="CAP155" s="18"/>
      <c r="CAQ155" s="18"/>
      <c r="CAR155" s="18"/>
      <c r="CAS155" s="18"/>
      <c r="CAT155" s="18"/>
      <c r="CAU155" s="18"/>
      <c r="CAV155" s="18"/>
      <c r="CAW155" s="18"/>
      <c r="CAX155" s="18"/>
      <c r="CAY155" s="18"/>
      <c r="CAZ155" s="18"/>
      <c r="CBA155" s="18"/>
      <c r="CBB155" s="18"/>
      <c r="CBC155" s="18"/>
      <c r="CBD155" s="18"/>
      <c r="CBE155" s="18"/>
      <c r="CBF155" s="18"/>
      <c r="CBG155" s="18"/>
      <c r="CBH155" s="18"/>
      <c r="CBI155" s="18"/>
      <c r="CBJ155" s="18"/>
      <c r="CBK155" s="18"/>
      <c r="CBL155" s="18"/>
      <c r="CBM155" s="18"/>
      <c r="CBN155" s="18"/>
      <c r="CBO155" s="18"/>
      <c r="CJF155" s="18"/>
      <c r="CJG155" s="18"/>
      <c r="CJH155" s="18"/>
      <c r="CJI155" s="18"/>
      <c r="CJU155" s="18"/>
      <c r="CJV155" s="18"/>
      <c r="CJW155" s="18"/>
      <c r="CJX155" s="18"/>
      <c r="CJY155" s="18"/>
      <c r="CJZ155" s="18"/>
      <c r="CKA155" s="18"/>
      <c r="CKB155" s="18"/>
      <c r="CKC155" s="18"/>
      <c r="CKD155" s="18"/>
      <c r="CKE155" s="18"/>
      <c r="CKF155" s="18"/>
      <c r="CKG155" s="18"/>
      <c r="CKH155" s="18"/>
      <c r="CKI155" s="18"/>
      <c r="CKJ155" s="18"/>
      <c r="CKK155" s="18"/>
      <c r="CKL155" s="18"/>
      <c r="CKM155" s="18"/>
      <c r="CKN155" s="18"/>
      <c r="CKO155" s="18"/>
      <c r="CKP155" s="18"/>
      <c r="CKQ155" s="18"/>
      <c r="CKR155" s="18"/>
      <c r="CKS155" s="18"/>
      <c r="CKT155" s="18"/>
      <c r="CKU155" s="18"/>
      <c r="CKV155" s="18"/>
      <c r="CKW155" s="18"/>
      <c r="CKX155" s="18"/>
      <c r="CKY155" s="18"/>
      <c r="CKZ155" s="18"/>
      <c r="CLA155" s="18"/>
      <c r="CLB155" s="18"/>
      <c r="CLC155" s="18"/>
      <c r="CLD155" s="18"/>
      <c r="CLE155" s="18"/>
      <c r="CLF155" s="18"/>
      <c r="CLG155" s="18"/>
      <c r="CLH155" s="18"/>
      <c r="CLI155" s="18"/>
      <c r="CLJ155" s="18"/>
      <c r="CLK155" s="18"/>
      <c r="CTB155" s="18"/>
      <c r="CTC155" s="18"/>
      <c r="CTD155" s="18"/>
      <c r="CTE155" s="18"/>
      <c r="CTQ155" s="18"/>
      <c r="CTR155" s="18"/>
      <c r="CTS155" s="18"/>
      <c r="CTT155" s="18"/>
      <c r="CTU155" s="18"/>
      <c r="CTV155" s="18"/>
      <c r="CTW155" s="18"/>
      <c r="CTX155" s="18"/>
      <c r="CTY155" s="18"/>
      <c r="CTZ155" s="18"/>
      <c r="CUA155" s="18"/>
      <c r="CUB155" s="18"/>
      <c r="CUC155" s="18"/>
      <c r="CUD155" s="18"/>
      <c r="CUE155" s="18"/>
      <c r="CUF155" s="18"/>
      <c r="CUG155" s="18"/>
      <c r="CUH155" s="18"/>
      <c r="CUI155" s="18"/>
      <c r="CUJ155" s="18"/>
      <c r="CUK155" s="18"/>
      <c r="CUL155" s="18"/>
      <c r="CUM155" s="18"/>
      <c r="CUN155" s="18"/>
      <c r="CUO155" s="18"/>
      <c r="CUP155" s="18"/>
      <c r="CUQ155" s="18"/>
      <c r="CUR155" s="18"/>
      <c r="CUS155" s="18"/>
      <c r="CUT155" s="18"/>
      <c r="CUU155" s="18"/>
      <c r="CUV155" s="18"/>
      <c r="CUW155" s="18"/>
      <c r="CUX155" s="18"/>
      <c r="CUY155" s="18"/>
      <c r="CUZ155" s="18"/>
      <c r="CVA155" s="18"/>
      <c r="CVB155" s="18"/>
      <c r="CVC155" s="18"/>
      <c r="CVD155" s="18"/>
      <c r="CVE155" s="18"/>
      <c r="CVF155" s="18"/>
      <c r="CVG155" s="18"/>
      <c r="DCX155" s="18"/>
      <c r="DCY155" s="18"/>
      <c r="DCZ155" s="18"/>
      <c r="DDA155" s="18"/>
      <c r="DDM155" s="18"/>
      <c r="DDN155" s="18"/>
      <c r="DDO155" s="18"/>
      <c r="DDP155" s="18"/>
      <c r="DDQ155" s="18"/>
      <c r="DDR155" s="18"/>
      <c r="DDS155" s="18"/>
      <c r="DDT155" s="18"/>
      <c r="DDU155" s="18"/>
      <c r="DDV155" s="18"/>
      <c r="DDW155" s="18"/>
      <c r="DDX155" s="18"/>
      <c r="DDY155" s="18"/>
      <c r="DDZ155" s="18"/>
      <c r="DEA155" s="18"/>
      <c r="DEB155" s="18"/>
      <c r="DEC155" s="18"/>
      <c r="DED155" s="18"/>
      <c r="DEE155" s="18"/>
      <c r="DEF155" s="18"/>
      <c r="DEG155" s="18"/>
      <c r="DEH155" s="18"/>
      <c r="DEI155" s="18"/>
      <c r="DEJ155" s="18"/>
      <c r="DEK155" s="18"/>
      <c r="DEL155" s="18"/>
      <c r="DEM155" s="18"/>
      <c r="DEN155" s="18"/>
      <c r="DEO155" s="18"/>
      <c r="DEP155" s="18"/>
      <c r="DEQ155" s="18"/>
      <c r="DER155" s="18"/>
      <c r="DES155" s="18"/>
      <c r="DET155" s="18"/>
      <c r="DEU155" s="18"/>
      <c r="DEV155" s="18"/>
      <c r="DEW155" s="18"/>
      <c r="DEX155" s="18"/>
      <c r="DEY155" s="18"/>
      <c r="DEZ155" s="18"/>
      <c r="DFA155" s="18"/>
      <c r="DFB155" s="18"/>
      <c r="DFC155" s="18"/>
      <c r="DMT155" s="18"/>
      <c r="DMU155" s="18"/>
      <c r="DMV155" s="18"/>
      <c r="DMW155" s="18"/>
      <c r="DNI155" s="18"/>
      <c r="DNJ155" s="18"/>
      <c r="DNK155" s="18"/>
      <c r="DNL155" s="18"/>
      <c r="DNM155" s="18"/>
      <c r="DNN155" s="18"/>
      <c r="DNO155" s="18"/>
      <c r="DNP155" s="18"/>
      <c r="DNQ155" s="18"/>
      <c r="DNR155" s="18"/>
      <c r="DNS155" s="18"/>
      <c r="DNT155" s="18"/>
      <c r="DNU155" s="18"/>
      <c r="DNV155" s="18"/>
      <c r="DNW155" s="18"/>
      <c r="DNX155" s="18"/>
      <c r="DNY155" s="18"/>
      <c r="DNZ155" s="18"/>
      <c r="DOA155" s="18"/>
      <c r="DOB155" s="18"/>
      <c r="DOC155" s="18"/>
      <c r="DOD155" s="18"/>
      <c r="DOE155" s="18"/>
      <c r="DOF155" s="18"/>
      <c r="DOG155" s="18"/>
      <c r="DOH155" s="18"/>
      <c r="DOI155" s="18"/>
      <c r="DOJ155" s="18"/>
      <c r="DOK155" s="18"/>
      <c r="DOL155" s="18"/>
      <c r="DOM155" s="18"/>
      <c r="DON155" s="18"/>
      <c r="DOO155" s="18"/>
      <c r="DOP155" s="18"/>
      <c r="DOQ155" s="18"/>
      <c r="DOR155" s="18"/>
      <c r="DOS155" s="18"/>
      <c r="DOT155" s="18"/>
      <c r="DOU155" s="18"/>
      <c r="DOV155" s="18"/>
      <c r="DOW155" s="18"/>
      <c r="DOX155" s="18"/>
      <c r="DOY155" s="18"/>
      <c r="DWP155" s="18"/>
      <c r="DWQ155" s="18"/>
      <c r="DWR155" s="18"/>
      <c r="DWS155" s="18"/>
      <c r="DXE155" s="18"/>
      <c r="DXF155" s="18"/>
      <c r="DXG155" s="18"/>
      <c r="DXH155" s="18"/>
      <c r="DXI155" s="18"/>
      <c r="DXJ155" s="18"/>
      <c r="DXK155" s="18"/>
      <c r="DXL155" s="18"/>
      <c r="DXM155" s="18"/>
      <c r="DXN155" s="18"/>
      <c r="DXO155" s="18"/>
      <c r="DXP155" s="18"/>
      <c r="DXQ155" s="18"/>
      <c r="DXR155" s="18"/>
      <c r="DXS155" s="18"/>
      <c r="DXT155" s="18"/>
      <c r="DXU155" s="18"/>
      <c r="DXV155" s="18"/>
      <c r="DXW155" s="18"/>
      <c r="DXX155" s="18"/>
      <c r="DXY155" s="18"/>
      <c r="DXZ155" s="18"/>
      <c r="DYA155" s="18"/>
      <c r="DYB155" s="18"/>
      <c r="DYC155" s="18"/>
      <c r="DYD155" s="18"/>
      <c r="DYE155" s="18"/>
      <c r="DYF155" s="18"/>
      <c r="DYG155" s="18"/>
      <c r="DYH155" s="18"/>
      <c r="DYI155" s="18"/>
      <c r="DYJ155" s="18"/>
      <c r="DYK155" s="18"/>
      <c r="DYL155" s="18"/>
      <c r="DYM155" s="18"/>
      <c r="DYN155" s="18"/>
      <c r="DYO155" s="18"/>
      <c r="DYP155" s="18"/>
      <c r="DYQ155" s="18"/>
      <c r="DYR155" s="18"/>
      <c r="DYS155" s="18"/>
      <c r="DYT155" s="18"/>
      <c r="DYU155" s="18"/>
      <c r="EGL155" s="18"/>
      <c r="EGM155" s="18"/>
      <c r="EGN155" s="18"/>
      <c r="EGO155" s="18"/>
      <c r="EHA155" s="18"/>
      <c r="EHB155" s="18"/>
      <c r="EHC155" s="18"/>
      <c r="EHD155" s="18"/>
      <c r="EHE155" s="18"/>
      <c r="EHF155" s="18"/>
      <c r="EHG155" s="18"/>
      <c r="EHH155" s="18"/>
      <c r="EHI155" s="18"/>
      <c r="EHJ155" s="18"/>
      <c r="EHK155" s="18"/>
      <c r="EHL155" s="18"/>
      <c r="EHM155" s="18"/>
      <c r="EHN155" s="18"/>
      <c r="EHO155" s="18"/>
      <c r="EHP155" s="18"/>
      <c r="EHQ155" s="18"/>
      <c r="EHR155" s="18"/>
      <c r="EHS155" s="18"/>
      <c r="EHT155" s="18"/>
      <c r="EHU155" s="18"/>
      <c r="EHV155" s="18"/>
      <c r="EHW155" s="18"/>
      <c r="EHX155" s="18"/>
      <c r="EHY155" s="18"/>
      <c r="EHZ155" s="18"/>
      <c r="EIA155" s="18"/>
      <c r="EIB155" s="18"/>
      <c r="EIC155" s="18"/>
      <c r="EID155" s="18"/>
      <c r="EIE155" s="18"/>
      <c r="EIF155" s="18"/>
      <c r="EIG155" s="18"/>
      <c r="EIH155" s="18"/>
      <c r="EII155" s="18"/>
      <c r="EIJ155" s="18"/>
      <c r="EIK155" s="18"/>
      <c r="EIL155" s="18"/>
      <c r="EIM155" s="18"/>
      <c r="EIN155" s="18"/>
      <c r="EIO155" s="18"/>
      <c r="EIP155" s="18"/>
      <c r="EIQ155" s="18"/>
      <c r="EQH155" s="18"/>
      <c r="EQI155" s="18"/>
      <c r="EQJ155" s="18"/>
      <c r="EQK155" s="18"/>
      <c r="EQW155" s="18"/>
      <c r="EQX155" s="18"/>
      <c r="EQY155" s="18"/>
      <c r="EQZ155" s="18"/>
      <c r="ERA155" s="18"/>
      <c r="ERB155" s="18"/>
      <c r="ERC155" s="18"/>
      <c r="ERD155" s="18"/>
      <c r="ERE155" s="18"/>
      <c r="ERF155" s="18"/>
      <c r="ERG155" s="18"/>
      <c r="ERH155" s="18"/>
      <c r="ERI155" s="18"/>
      <c r="ERJ155" s="18"/>
      <c r="ERK155" s="18"/>
      <c r="ERL155" s="18"/>
      <c r="ERM155" s="18"/>
      <c r="ERN155" s="18"/>
      <c r="ERO155" s="18"/>
      <c r="ERP155" s="18"/>
      <c r="ERQ155" s="18"/>
      <c r="ERR155" s="18"/>
      <c r="ERS155" s="18"/>
      <c r="ERT155" s="18"/>
      <c r="ERU155" s="18"/>
      <c r="ERV155" s="18"/>
      <c r="ERW155" s="18"/>
      <c r="ERX155" s="18"/>
      <c r="ERY155" s="18"/>
      <c r="ERZ155" s="18"/>
      <c r="ESA155" s="18"/>
      <c r="ESB155" s="18"/>
      <c r="ESC155" s="18"/>
      <c r="ESD155" s="18"/>
      <c r="ESE155" s="18"/>
      <c r="ESF155" s="18"/>
      <c r="ESG155" s="18"/>
      <c r="ESH155" s="18"/>
      <c r="ESI155" s="18"/>
      <c r="ESJ155" s="18"/>
      <c r="ESK155" s="18"/>
      <c r="ESL155" s="18"/>
      <c r="ESM155" s="18"/>
      <c r="FAD155" s="18"/>
      <c r="FAE155" s="18"/>
      <c r="FAF155" s="18"/>
      <c r="FAG155" s="18"/>
      <c r="FAS155" s="18"/>
      <c r="FAT155" s="18"/>
      <c r="FAU155" s="18"/>
      <c r="FAV155" s="18"/>
      <c r="FAW155" s="18"/>
      <c r="FAX155" s="18"/>
      <c r="FAY155" s="18"/>
      <c r="FAZ155" s="18"/>
      <c r="FBA155" s="18"/>
      <c r="FBB155" s="18"/>
      <c r="FBC155" s="18"/>
      <c r="FBD155" s="18"/>
      <c r="FBE155" s="18"/>
      <c r="FBF155" s="18"/>
      <c r="FBG155" s="18"/>
      <c r="FBH155" s="18"/>
      <c r="FBI155" s="18"/>
      <c r="FBJ155" s="18"/>
      <c r="FBK155" s="18"/>
      <c r="FBL155" s="18"/>
      <c r="FBM155" s="18"/>
      <c r="FBN155" s="18"/>
      <c r="FBO155" s="18"/>
      <c r="FBP155" s="18"/>
      <c r="FBQ155" s="18"/>
      <c r="FBR155" s="18"/>
      <c r="FBS155" s="18"/>
      <c r="FBT155" s="18"/>
      <c r="FBU155" s="18"/>
      <c r="FBV155" s="18"/>
      <c r="FBW155" s="18"/>
      <c r="FBX155" s="18"/>
      <c r="FBY155" s="18"/>
      <c r="FBZ155" s="18"/>
      <c r="FCA155" s="18"/>
      <c r="FCB155" s="18"/>
      <c r="FCC155" s="18"/>
      <c r="FCD155" s="18"/>
      <c r="FCE155" s="18"/>
      <c r="FCF155" s="18"/>
      <c r="FCG155" s="18"/>
      <c r="FCH155" s="18"/>
      <c r="FCI155" s="18"/>
      <c r="FJZ155" s="18"/>
      <c r="FKA155" s="18"/>
      <c r="FKB155" s="18"/>
      <c r="FKC155" s="18"/>
      <c r="FKO155" s="18"/>
      <c r="FKP155" s="18"/>
      <c r="FKQ155" s="18"/>
      <c r="FKR155" s="18"/>
      <c r="FKS155" s="18"/>
      <c r="FKT155" s="18"/>
      <c r="FKU155" s="18"/>
      <c r="FKV155" s="18"/>
      <c r="FKW155" s="18"/>
      <c r="FKX155" s="18"/>
      <c r="FKY155" s="18"/>
      <c r="FKZ155" s="18"/>
      <c r="FLA155" s="18"/>
      <c r="FLB155" s="18"/>
      <c r="FLC155" s="18"/>
      <c r="FLD155" s="18"/>
      <c r="FLE155" s="18"/>
      <c r="FLF155" s="18"/>
      <c r="FLG155" s="18"/>
      <c r="FLH155" s="18"/>
      <c r="FLI155" s="18"/>
      <c r="FLJ155" s="18"/>
      <c r="FLK155" s="18"/>
      <c r="FLL155" s="18"/>
      <c r="FLM155" s="18"/>
      <c r="FLN155" s="18"/>
      <c r="FLO155" s="18"/>
      <c r="FLP155" s="18"/>
      <c r="FLQ155" s="18"/>
      <c r="FLR155" s="18"/>
      <c r="FLS155" s="18"/>
      <c r="FLT155" s="18"/>
      <c r="FLU155" s="18"/>
      <c r="FLV155" s="18"/>
      <c r="FLW155" s="18"/>
      <c r="FLX155" s="18"/>
      <c r="FLY155" s="18"/>
      <c r="FLZ155" s="18"/>
      <c r="FMA155" s="18"/>
      <c r="FMB155" s="18"/>
      <c r="FMC155" s="18"/>
      <c r="FMD155" s="18"/>
      <c r="FME155" s="18"/>
      <c r="FTV155" s="18"/>
      <c r="FTW155" s="18"/>
      <c r="FTX155" s="18"/>
      <c r="FTY155" s="18"/>
      <c r="FUK155" s="18"/>
      <c r="FUL155" s="18"/>
      <c r="FUM155" s="18"/>
      <c r="FUN155" s="18"/>
      <c r="FUO155" s="18"/>
      <c r="FUP155" s="18"/>
      <c r="FUQ155" s="18"/>
      <c r="FUR155" s="18"/>
      <c r="FUS155" s="18"/>
      <c r="FUT155" s="18"/>
      <c r="FUU155" s="18"/>
      <c r="FUV155" s="18"/>
      <c r="FUW155" s="18"/>
      <c r="FUX155" s="18"/>
      <c r="FUY155" s="18"/>
      <c r="FUZ155" s="18"/>
      <c r="FVA155" s="18"/>
      <c r="FVB155" s="18"/>
      <c r="FVC155" s="18"/>
      <c r="FVD155" s="18"/>
      <c r="FVE155" s="18"/>
      <c r="FVF155" s="18"/>
      <c r="FVG155" s="18"/>
      <c r="FVH155" s="18"/>
      <c r="FVI155" s="18"/>
      <c r="FVJ155" s="18"/>
      <c r="FVK155" s="18"/>
      <c r="FVL155" s="18"/>
      <c r="FVM155" s="18"/>
      <c r="FVN155" s="18"/>
      <c r="FVO155" s="18"/>
      <c r="FVP155" s="18"/>
      <c r="FVQ155" s="18"/>
      <c r="FVR155" s="18"/>
      <c r="FVS155" s="18"/>
      <c r="FVT155" s="18"/>
      <c r="FVU155" s="18"/>
      <c r="FVV155" s="18"/>
      <c r="FVW155" s="18"/>
      <c r="FVX155" s="18"/>
      <c r="FVY155" s="18"/>
      <c r="FVZ155" s="18"/>
      <c r="FWA155" s="18"/>
      <c r="GDR155" s="18"/>
      <c r="GDS155" s="18"/>
      <c r="GDT155" s="18"/>
      <c r="GDU155" s="18"/>
      <c r="GEG155" s="18"/>
      <c r="GEH155" s="18"/>
      <c r="GEI155" s="18"/>
      <c r="GEJ155" s="18"/>
      <c r="GEK155" s="18"/>
      <c r="GEL155" s="18"/>
      <c r="GEM155" s="18"/>
      <c r="GEN155" s="18"/>
      <c r="GEO155" s="18"/>
      <c r="GEP155" s="18"/>
      <c r="GEQ155" s="18"/>
      <c r="GER155" s="18"/>
      <c r="GES155" s="18"/>
      <c r="GET155" s="18"/>
      <c r="GEU155" s="18"/>
      <c r="GEV155" s="18"/>
      <c r="GEW155" s="18"/>
      <c r="GEX155" s="18"/>
      <c r="GEY155" s="18"/>
      <c r="GEZ155" s="18"/>
      <c r="GFA155" s="18"/>
      <c r="GFB155" s="18"/>
      <c r="GFC155" s="18"/>
      <c r="GFD155" s="18"/>
      <c r="GFE155" s="18"/>
      <c r="GFF155" s="18"/>
      <c r="GFG155" s="18"/>
      <c r="GFH155" s="18"/>
      <c r="GFI155" s="18"/>
      <c r="GFJ155" s="18"/>
      <c r="GFK155" s="18"/>
      <c r="GFL155" s="18"/>
      <c r="GFM155" s="18"/>
      <c r="GFN155" s="18"/>
      <c r="GFO155" s="18"/>
      <c r="GFP155" s="18"/>
      <c r="GFQ155" s="18"/>
      <c r="GFR155" s="18"/>
      <c r="GFS155" s="18"/>
      <c r="GFT155" s="18"/>
      <c r="GFU155" s="18"/>
      <c r="GFV155" s="18"/>
      <c r="GFW155" s="18"/>
      <c r="GNN155" s="18"/>
      <c r="GNO155" s="18"/>
      <c r="GNP155" s="18"/>
      <c r="GNQ155" s="18"/>
      <c r="GOC155" s="18"/>
      <c r="GOD155" s="18"/>
      <c r="GOE155" s="18"/>
      <c r="GOF155" s="18"/>
      <c r="GOG155" s="18"/>
      <c r="GOH155" s="18"/>
      <c r="GOI155" s="18"/>
      <c r="GOJ155" s="18"/>
      <c r="GOK155" s="18"/>
      <c r="GOL155" s="18"/>
      <c r="GOM155" s="18"/>
      <c r="GON155" s="18"/>
      <c r="GOO155" s="18"/>
      <c r="GOP155" s="18"/>
      <c r="GOQ155" s="18"/>
      <c r="GOR155" s="18"/>
      <c r="GOS155" s="18"/>
      <c r="GOT155" s="18"/>
      <c r="GOU155" s="18"/>
      <c r="GOV155" s="18"/>
      <c r="GOW155" s="18"/>
      <c r="GOX155" s="18"/>
      <c r="GOY155" s="18"/>
      <c r="GOZ155" s="18"/>
      <c r="GPA155" s="18"/>
      <c r="GPB155" s="18"/>
      <c r="GPC155" s="18"/>
      <c r="GPD155" s="18"/>
      <c r="GPE155" s="18"/>
      <c r="GPF155" s="18"/>
      <c r="GPG155" s="18"/>
      <c r="GPH155" s="18"/>
      <c r="GPI155" s="18"/>
      <c r="GPJ155" s="18"/>
      <c r="GPK155" s="18"/>
      <c r="GPL155" s="18"/>
      <c r="GPM155" s="18"/>
      <c r="GPN155" s="18"/>
      <c r="GPO155" s="18"/>
      <c r="GPP155" s="18"/>
      <c r="GPQ155" s="18"/>
      <c r="GPR155" s="18"/>
      <c r="GPS155" s="18"/>
      <c r="GXJ155" s="18"/>
      <c r="GXK155" s="18"/>
      <c r="GXL155" s="18"/>
      <c r="GXM155" s="18"/>
      <c r="GXY155" s="18"/>
      <c r="GXZ155" s="18"/>
      <c r="GYA155" s="18"/>
      <c r="GYB155" s="18"/>
      <c r="GYC155" s="18"/>
      <c r="GYD155" s="18"/>
      <c r="GYE155" s="18"/>
      <c r="GYF155" s="18"/>
      <c r="GYG155" s="18"/>
      <c r="GYH155" s="18"/>
      <c r="GYI155" s="18"/>
      <c r="GYJ155" s="18"/>
      <c r="GYK155" s="18"/>
      <c r="GYL155" s="18"/>
      <c r="GYM155" s="18"/>
      <c r="GYN155" s="18"/>
      <c r="GYO155" s="18"/>
      <c r="GYP155" s="18"/>
      <c r="GYQ155" s="18"/>
      <c r="GYR155" s="18"/>
      <c r="GYS155" s="18"/>
      <c r="GYT155" s="18"/>
      <c r="GYU155" s="18"/>
      <c r="GYV155" s="18"/>
      <c r="GYW155" s="18"/>
      <c r="GYX155" s="18"/>
      <c r="GYY155" s="18"/>
      <c r="GYZ155" s="18"/>
      <c r="GZA155" s="18"/>
      <c r="GZB155" s="18"/>
      <c r="GZC155" s="18"/>
      <c r="GZD155" s="18"/>
      <c r="GZE155" s="18"/>
      <c r="GZF155" s="18"/>
      <c r="GZG155" s="18"/>
      <c r="GZH155" s="18"/>
      <c r="GZI155" s="18"/>
      <c r="GZJ155" s="18"/>
      <c r="GZK155" s="18"/>
      <c r="GZL155" s="18"/>
      <c r="GZM155" s="18"/>
      <c r="GZN155" s="18"/>
      <c r="GZO155" s="18"/>
      <c r="HHF155" s="18"/>
      <c r="HHG155" s="18"/>
      <c r="HHH155" s="18"/>
      <c r="HHI155" s="18"/>
      <c r="HHU155" s="18"/>
      <c r="HHV155" s="18"/>
      <c r="HHW155" s="18"/>
      <c r="HHX155" s="18"/>
      <c r="HHY155" s="18"/>
      <c r="HHZ155" s="18"/>
      <c r="HIA155" s="18"/>
      <c r="HIB155" s="18"/>
      <c r="HIC155" s="18"/>
      <c r="HID155" s="18"/>
      <c r="HIE155" s="18"/>
      <c r="HIF155" s="18"/>
      <c r="HIG155" s="18"/>
      <c r="HIH155" s="18"/>
      <c r="HII155" s="18"/>
      <c r="HIJ155" s="18"/>
      <c r="HIK155" s="18"/>
      <c r="HIL155" s="18"/>
      <c r="HIM155" s="18"/>
      <c r="HIN155" s="18"/>
      <c r="HIO155" s="18"/>
      <c r="HIP155" s="18"/>
      <c r="HIQ155" s="18"/>
      <c r="HIR155" s="18"/>
      <c r="HIS155" s="18"/>
      <c r="HIT155" s="18"/>
      <c r="HIU155" s="18"/>
      <c r="HIV155" s="18"/>
      <c r="HIW155" s="18"/>
      <c r="HIX155" s="18"/>
      <c r="HIY155" s="18"/>
      <c r="HIZ155" s="18"/>
      <c r="HJA155" s="18"/>
      <c r="HJB155" s="18"/>
      <c r="HJC155" s="18"/>
      <c r="HJD155" s="18"/>
      <c r="HJE155" s="18"/>
      <c r="HJF155" s="18"/>
      <c r="HJG155" s="18"/>
      <c r="HJH155" s="18"/>
      <c r="HJI155" s="18"/>
      <c r="HJJ155" s="18"/>
      <c r="HJK155" s="18"/>
      <c r="HRB155" s="18"/>
      <c r="HRC155" s="18"/>
      <c r="HRD155" s="18"/>
      <c r="HRE155" s="18"/>
      <c r="HRQ155" s="18"/>
      <c r="HRR155" s="18"/>
      <c r="HRS155" s="18"/>
      <c r="HRT155" s="18"/>
      <c r="HRU155" s="18"/>
      <c r="HRV155" s="18"/>
      <c r="HRW155" s="18"/>
      <c r="HRX155" s="18"/>
      <c r="HRY155" s="18"/>
      <c r="HRZ155" s="18"/>
      <c r="HSA155" s="18"/>
      <c r="HSB155" s="18"/>
      <c r="HSC155" s="18"/>
      <c r="HSD155" s="18"/>
      <c r="HSE155" s="18"/>
      <c r="HSF155" s="18"/>
      <c r="HSG155" s="18"/>
      <c r="HSH155" s="18"/>
      <c r="HSI155" s="18"/>
      <c r="HSJ155" s="18"/>
      <c r="HSK155" s="18"/>
      <c r="HSL155" s="18"/>
      <c r="HSM155" s="18"/>
      <c r="HSN155" s="18"/>
      <c r="HSO155" s="18"/>
      <c r="HSP155" s="18"/>
      <c r="HSQ155" s="18"/>
      <c r="HSR155" s="18"/>
      <c r="HSS155" s="18"/>
      <c r="HST155" s="18"/>
      <c r="HSU155" s="18"/>
      <c r="HSV155" s="18"/>
      <c r="HSW155" s="18"/>
      <c r="HSX155" s="18"/>
      <c r="HSY155" s="18"/>
      <c r="HSZ155" s="18"/>
      <c r="HTA155" s="18"/>
      <c r="HTB155" s="18"/>
      <c r="HTC155" s="18"/>
      <c r="HTD155" s="18"/>
      <c r="HTE155" s="18"/>
      <c r="HTF155" s="18"/>
      <c r="HTG155" s="18"/>
      <c r="IAX155" s="18"/>
      <c r="IAY155" s="18"/>
      <c r="IAZ155" s="18"/>
      <c r="IBA155" s="18"/>
      <c r="IBM155" s="18"/>
      <c r="IBN155" s="18"/>
      <c r="IBO155" s="18"/>
      <c r="IBP155" s="18"/>
      <c r="IBQ155" s="18"/>
      <c r="IBR155" s="18"/>
      <c r="IBS155" s="18"/>
      <c r="IBT155" s="18"/>
      <c r="IBU155" s="18"/>
      <c r="IBV155" s="18"/>
      <c r="IBW155" s="18"/>
      <c r="IBX155" s="18"/>
      <c r="IBY155" s="18"/>
      <c r="IBZ155" s="18"/>
      <c r="ICA155" s="18"/>
      <c r="ICB155" s="18"/>
      <c r="ICC155" s="18"/>
      <c r="ICD155" s="18"/>
      <c r="ICE155" s="18"/>
      <c r="ICF155" s="18"/>
      <c r="ICG155" s="18"/>
      <c r="ICH155" s="18"/>
      <c r="ICI155" s="18"/>
      <c r="ICJ155" s="18"/>
      <c r="ICK155" s="18"/>
      <c r="ICL155" s="18"/>
      <c r="ICM155" s="18"/>
      <c r="ICN155" s="18"/>
      <c r="ICO155" s="18"/>
      <c r="ICP155" s="18"/>
      <c r="ICQ155" s="18"/>
      <c r="ICR155" s="18"/>
      <c r="ICS155" s="18"/>
      <c r="ICT155" s="18"/>
      <c r="ICU155" s="18"/>
      <c r="ICV155" s="18"/>
      <c r="ICW155" s="18"/>
      <c r="ICX155" s="18"/>
      <c r="ICY155" s="18"/>
      <c r="ICZ155" s="18"/>
      <c r="IDA155" s="18"/>
      <c r="IDB155" s="18"/>
      <c r="IDC155" s="18"/>
      <c r="IKT155" s="18"/>
      <c r="IKU155" s="18"/>
      <c r="IKV155" s="18"/>
      <c r="IKW155" s="18"/>
      <c r="ILI155" s="18"/>
      <c r="ILJ155" s="18"/>
      <c r="ILK155" s="18"/>
      <c r="ILL155" s="18"/>
      <c r="ILM155" s="18"/>
      <c r="ILN155" s="18"/>
      <c r="ILO155" s="18"/>
      <c r="ILP155" s="18"/>
      <c r="ILQ155" s="18"/>
      <c r="ILR155" s="18"/>
      <c r="ILS155" s="18"/>
      <c r="ILT155" s="18"/>
      <c r="ILU155" s="18"/>
      <c r="ILV155" s="18"/>
      <c r="ILW155" s="18"/>
      <c r="ILX155" s="18"/>
      <c r="ILY155" s="18"/>
      <c r="ILZ155" s="18"/>
      <c r="IMA155" s="18"/>
      <c r="IMB155" s="18"/>
      <c r="IMC155" s="18"/>
      <c r="IMD155" s="18"/>
      <c r="IME155" s="18"/>
      <c r="IMF155" s="18"/>
      <c r="IMG155" s="18"/>
      <c r="IMH155" s="18"/>
      <c r="IMI155" s="18"/>
      <c r="IMJ155" s="18"/>
      <c r="IMK155" s="18"/>
      <c r="IML155" s="18"/>
      <c r="IMM155" s="18"/>
      <c r="IMN155" s="18"/>
      <c r="IMO155" s="18"/>
      <c r="IMP155" s="18"/>
      <c r="IMQ155" s="18"/>
      <c r="IMR155" s="18"/>
      <c r="IMS155" s="18"/>
      <c r="IMT155" s="18"/>
      <c r="IMU155" s="18"/>
      <c r="IMV155" s="18"/>
      <c r="IMW155" s="18"/>
      <c r="IMX155" s="18"/>
      <c r="IMY155" s="18"/>
      <c r="IUP155" s="18"/>
      <c r="IUQ155" s="18"/>
      <c r="IUR155" s="18"/>
      <c r="IUS155" s="18"/>
      <c r="IVE155" s="18"/>
      <c r="IVF155" s="18"/>
      <c r="IVG155" s="18"/>
      <c r="IVH155" s="18"/>
      <c r="IVI155" s="18"/>
      <c r="IVJ155" s="18"/>
      <c r="IVK155" s="18"/>
      <c r="IVL155" s="18"/>
      <c r="IVM155" s="18"/>
      <c r="IVN155" s="18"/>
      <c r="IVO155" s="18"/>
      <c r="IVP155" s="18"/>
      <c r="IVQ155" s="18"/>
      <c r="IVR155" s="18"/>
      <c r="IVS155" s="18"/>
      <c r="IVT155" s="18"/>
      <c r="IVU155" s="18"/>
      <c r="IVV155" s="18"/>
      <c r="IVW155" s="18"/>
      <c r="IVX155" s="18"/>
      <c r="IVY155" s="18"/>
      <c r="IVZ155" s="18"/>
      <c r="IWA155" s="18"/>
      <c r="IWB155" s="18"/>
      <c r="IWC155" s="18"/>
      <c r="IWD155" s="18"/>
      <c r="IWE155" s="18"/>
      <c r="IWF155" s="18"/>
      <c r="IWG155" s="18"/>
      <c r="IWH155" s="18"/>
      <c r="IWI155" s="18"/>
      <c r="IWJ155" s="18"/>
      <c r="IWK155" s="18"/>
      <c r="IWL155" s="18"/>
      <c r="IWM155" s="18"/>
      <c r="IWN155" s="18"/>
      <c r="IWO155" s="18"/>
      <c r="IWP155" s="18"/>
      <c r="IWQ155" s="18"/>
      <c r="IWR155" s="18"/>
      <c r="IWS155" s="18"/>
      <c r="IWT155" s="18"/>
      <c r="IWU155" s="18"/>
      <c r="JEL155" s="18"/>
      <c r="JEM155" s="18"/>
      <c r="JEN155" s="18"/>
      <c r="JEO155" s="18"/>
      <c r="JFA155" s="18"/>
      <c r="JFB155" s="18"/>
      <c r="JFC155" s="18"/>
      <c r="JFD155" s="18"/>
      <c r="JFE155" s="18"/>
      <c r="JFF155" s="18"/>
      <c r="JFG155" s="18"/>
      <c r="JFH155" s="18"/>
      <c r="JFI155" s="18"/>
      <c r="JFJ155" s="18"/>
      <c r="JFK155" s="18"/>
      <c r="JFL155" s="18"/>
      <c r="JFM155" s="18"/>
      <c r="JFN155" s="18"/>
      <c r="JFO155" s="18"/>
      <c r="JFP155" s="18"/>
      <c r="JFQ155" s="18"/>
      <c r="JFR155" s="18"/>
      <c r="JFS155" s="18"/>
      <c r="JFT155" s="18"/>
      <c r="JFU155" s="18"/>
      <c r="JFV155" s="18"/>
      <c r="JFW155" s="18"/>
      <c r="JFX155" s="18"/>
      <c r="JFY155" s="18"/>
      <c r="JFZ155" s="18"/>
      <c r="JGA155" s="18"/>
      <c r="JGB155" s="18"/>
      <c r="JGC155" s="18"/>
      <c r="JGD155" s="18"/>
      <c r="JGE155" s="18"/>
      <c r="JGF155" s="18"/>
      <c r="JGG155" s="18"/>
      <c r="JGH155" s="18"/>
      <c r="JGI155" s="18"/>
      <c r="JGJ155" s="18"/>
      <c r="JGK155" s="18"/>
      <c r="JGL155" s="18"/>
      <c r="JGM155" s="18"/>
      <c r="JGN155" s="18"/>
      <c r="JGO155" s="18"/>
      <c r="JGP155" s="18"/>
      <c r="JGQ155" s="18"/>
      <c r="JOH155" s="18"/>
      <c r="JOI155" s="18"/>
      <c r="JOJ155" s="18"/>
      <c r="JOK155" s="18"/>
      <c r="JOW155" s="18"/>
      <c r="JOX155" s="18"/>
      <c r="JOY155" s="18"/>
      <c r="JOZ155" s="18"/>
      <c r="JPA155" s="18"/>
      <c r="JPB155" s="18"/>
      <c r="JPC155" s="18"/>
      <c r="JPD155" s="18"/>
      <c r="JPE155" s="18"/>
      <c r="JPF155" s="18"/>
      <c r="JPG155" s="18"/>
      <c r="JPH155" s="18"/>
      <c r="JPI155" s="18"/>
      <c r="JPJ155" s="18"/>
      <c r="JPK155" s="18"/>
      <c r="JPL155" s="18"/>
      <c r="JPM155" s="18"/>
      <c r="JPN155" s="18"/>
      <c r="JPO155" s="18"/>
      <c r="JPP155" s="18"/>
      <c r="JPQ155" s="18"/>
      <c r="JPR155" s="18"/>
      <c r="JPS155" s="18"/>
      <c r="JPT155" s="18"/>
      <c r="JPU155" s="18"/>
      <c r="JPV155" s="18"/>
      <c r="JPW155" s="18"/>
      <c r="JPX155" s="18"/>
      <c r="JPY155" s="18"/>
      <c r="JPZ155" s="18"/>
      <c r="JQA155" s="18"/>
      <c r="JQB155" s="18"/>
      <c r="JQC155" s="18"/>
      <c r="JQD155" s="18"/>
      <c r="JQE155" s="18"/>
      <c r="JQF155" s="18"/>
      <c r="JQG155" s="18"/>
      <c r="JQH155" s="18"/>
      <c r="JQI155" s="18"/>
      <c r="JQJ155" s="18"/>
      <c r="JQK155" s="18"/>
      <c r="JQL155" s="18"/>
      <c r="JQM155" s="18"/>
      <c r="JYD155" s="18"/>
      <c r="JYE155" s="18"/>
      <c r="JYF155" s="18"/>
      <c r="JYG155" s="18"/>
      <c r="JYS155" s="18"/>
      <c r="JYT155" s="18"/>
      <c r="JYU155" s="18"/>
      <c r="JYV155" s="18"/>
      <c r="JYW155" s="18"/>
      <c r="JYX155" s="18"/>
      <c r="JYY155" s="18"/>
      <c r="JYZ155" s="18"/>
      <c r="JZA155" s="18"/>
      <c r="JZB155" s="18"/>
      <c r="JZC155" s="18"/>
      <c r="JZD155" s="18"/>
      <c r="JZE155" s="18"/>
      <c r="JZF155" s="18"/>
      <c r="JZG155" s="18"/>
      <c r="JZH155" s="18"/>
      <c r="JZI155" s="18"/>
      <c r="JZJ155" s="18"/>
      <c r="JZK155" s="18"/>
      <c r="JZL155" s="18"/>
      <c r="JZM155" s="18"/>
      <c r="JZN155" s="18"/>
      <c r="JZO155" s="18"/>
      <c r="JZP155" s="18"/>
      <c r="JZQ155" s="18"/>
      <c r="JZR155" s="18"/>
      <c r="JZS155" s="18"/>
      <c r="JZT155" s="18"/>
      <c r="JZU155" s="18"/>
      <c r="JZV155" s="18"/>
      <c r="JZW155" s="18"/>
      <c r="JZX155" s="18"/>
      <c r="JZY155" s="18"/>
      <c r="JZZ155" s="18"/>
      <c r="KAA155" s="18"/>
      <c r="KAB155" s="18"/>
      <c r="KAC155" s="18"/>
      <c r="KAD155" s="18"/>
      <c r="KAE155" s="18"/>
      <c r="KAF155" s="18"/>
      <c r="KAG155" s="18"/>
      <c r="KAH155" s="18"/>
      <c r="KAI155" s="18"/>
      <c r="KHZ155" s="18"/>
      <c r="KIA155" s="18"/>
      <c r="KIB155" s="18"/>
      <c r="KIC155" s="18"/>
      <c r="KIO155" s="18"/>
      <c r="KIP155" s="18"/>
      <c r="KIQ155" s="18"/>
      <c r="KIR155" s="18"/>
      <c r="KIS155" s="18"/>
      <c r="KIT155" s="18"/>
      <c r="KIU155" s="18"/>
      <c r="KIV155" s="18"/>
      <c r="KIW155" s="18"/>
      <c r="KIX155" s="18"/>
      <c r="KIY155" s="18"/>
      <c r="KIZ155" s="18"/>
      <c r="KJA155" s="18"/>
      <c r="KJB155" s="18"/>
      <c r="KJC155" s="18"/>
      <c r="KJD155" s="18"/>
      <c r="KJE155" s="18"/>
      <c r="KJF155" s="18"/>
      <c r="KJG155" s="18"/>
      <c r="KJH155" s="18"/>
      <c r="KJI155" s="18"/>
      <c r="KJJ155" s="18"/>
      <c r="KJK155" s="18"/>
      <c r="KJL155" s="18"/>
      <c r="KJM155" s="18"/>
      <c r="KJN155" s="18"/>
      <c r="KJO155" s="18"/>
      <c r="KJP155" s="18"/>
      <c r="KJQ155" s="18"/>
      <c r="KJR155" s="18"/>
      <c r="KJS155" s="18"/>
      <c r="KJT155" s="18"/>
      <c r="KJU155" s="18"/>
      <c r="KJV155" s="18"/>
      <c r="KJW155" s="18"/>
      <c r="KJX155" s="18"/>
      <c r="KJY155" s="18"/>
      <c r="KJZ155" s="18"/>
      <c r="KKA155" s="18"/>
      <c r="KKB155" s="18"/>
      <c r="KKC155" s="18"/>
      <c r="KKD155" s="18"/>
      <c r="KKE155" s="18"/>
      <c r="KRV155" s="18"/>
      <c r="KRW155" s="18"/>
      <c r="KRX155" s="18"/>
      <c r="KRY155" s="18"/>
      <c r="KSK155" s="18"/>
      <c r="KSL155" s="18"/>
      <c r="KSM155" s="18"/>
      <c r="KSN155" s="18"/>
      <c r="KSO155" s="18"/>
      <c r="KSP155" s="18"/>
      <c r="KSQ155" s="18"/>
      <c r="KSR155" s="18"/>
      <c r="KSS155" s="18"/>
      <c r="KST155" s="18"/>
      <c r="KSU155" s="18"/>
      <c r="KSV155" s="18"/>
      <c r="KSW155" s="18"/>
      <c r="KSX155" s="18"/>
      <c r="KSY155" s="18"/>
      <c r="KSZ155" s="18"/>
      <c r="KTA155" s="18"/>
      <c r="KTB155" s="18"/>
      <c r="KTC155" s="18"/>
      <c r="KTD155" s="18"/>
      <c r="KTE155" s="18"/>
      <c r="KTF155" s="18"/>
      <c r="KTG155" s="18"/>
      <c r="KTH155" s="18"/>
      <c r="KTI155" s="18"/>
      <c r="KTJ155" s="18"/>
      <c r="KTK155" s="18"/>
      <c r="KTL155" s="18"/>
      <c r="KTM155" s="18"/>
      <c r="KTN155" s="18"/>
      <c r="KTO155" s="18"/>
      <c r="KTP155" s="18"/>
      <c r="KTQ155" s="18"/>
      <c r="KTR155" s="18"/>
      <c r="KTS155" s="18"/>
      <c r="KTT155" s="18"/>
      <c r="KTU155" s="18"/>
      <c r="KTV155" s="18"/>
      <c r="KTW155" s="18"/>
      <c r="KTX155" s="18"/>
      <c r="KTY155" s="18"/>
      <c r="KTZ155" s="18"/>
      <c r="KUA155" s="18"/>
      <c r="LBR155" s="18"/>
      <c r="LBS155" s="18"/>
      <c r="LBT155" s="18"/>
      <c r="LBU155" s="18"/>
      <c r="LCG155" s="18"/>
      <c r="LCH155" s="18"/>
      <c r="LCI155" s="18"/>
      <c r="LCJ155" s="18"/>
      <c r="LCK155" s="18"/>
      <c r="LCL155" s="18"/>
      <c r="LCM155" s="18"/>
      <c r="LCN155" s="18"/>
      <c r="LCO155" s="18"/>
      <c r="LCP155" s="18"/>
      <c r="LCQ155" s="18"/>
      <c r="LCR155" s="18"/>
      <c r="LCS155" s="18"/>
      <c r="LCT155" s="18"/>
      <c r="LCU155" s="18"/>
      <c r="LCV155" s="18"/>
      <c r="LCW155" s="18"/>
      <c r="LCX155" s="18"/>
      <c r="LCY155" s="18"/>
      <c r="LCZ155" s="18"/>
      <c r="LDA155" s="18"/>
      <c r="LDB155" s="18"/>
      <c r="LDC155" s="18"/>
      <c r="LDD155" s="18"/>
      <c r="LDE155" s="18"/>
      <c r="LDF155" s="18"/>
      <c r="LDG155" s="18"/>
      <c r="LDH155" s="18"/>
      <c r="LDI155" s="18"/>
      <c r="LDJ155" s="18"/>
      <c r="LDK155" s="18"/>
      <c r="LDL155" s="18"/>
      <c r="LDM155" s="18"/>
      <c r="LDN155" s="18"/>
      <c r="LDO155" s="18"/>
      <c r="LDP155" s="18"/>
      <c r="LDQ155" s="18"/>
      <c r="LDR155" s="18"/>
      <c r="LDS155" s="18"/>
      <c r="LDT155" s="18"/>
      <c r="LDU155" s="18"/>
      <c r="LDV155" s="18"/>
      <c r="LDW155" s="18"/>
      <c r="LLN155" s="18"/>
      <c r="LLO155" s="18"/>
      <c r="LLP155" s="18"/>
      <c r="LLQ155" s="18"/>
      <c r="LMC155" s="18"/>
      <c r="LMD155" s="18"/>
      <c r="LME155" s="18"/>
      <c r="LMF155" s="18"/>
      <c r="LMG155" s="18"/>
      <c r="LMH155" s="18"/>
      <c r="LMI155" s="18"/>
      <c r="LMJ155" s="18"/>
      <c r="LMK155" s="18"/>
      <c r="LML155" s="18"/>
      <c r="LMM155" s="18"/>
      <c r="LMN155" s="18"/>
      <c r="LMO155" s="18"/>
      <c r="LMP155" s="18"/>
      <c r="LMQ155" s="18"/>
      <c r="LMR155" s="18"/>
      <c r="LMS155" s="18"/>
      <c r="LMT155" s="18"/>
      <c r="LMU155" s="18"/>
      <c r="LMV155" s="18"/>
      <c r="LMW155" s="18"/>
      <c r="LMX155" s="18"/>
      <c r="LMY155" s="18"/>
      <c r="LMZ155" s="18"/>
      <c r="LNA155" s="18"/>
      <c r="LNB155" s="18"/>
      <c r="LNC155" s="18"/>
      <c r="LND155" s="18"/>
      <c r="LNE155" s="18"/>
      <c r="LNF155" s="18"/>
      <c r="LNG155" s="18"/>
      <c r="LNH155" s="18"/>
      <c r="LNI155" s="18"/>
      <c r="LNJ155" s="18"/>
      <c r="LNK155" s="18"/>
      <c r="LNL155" s="18"/>
      <c r="LNM155" s="18"/>
      <c r="LNN155" s="18"/>
      <c r="LNO155" s="18"/>
      <c r="LNP155" s="18"/>
      <c r="LNQ155" s="18"/>
      <c r="LNR155" s="18"/>
      <c r="LNS155" s="18"/>
      <c r="LVJ155" s="18"/>
      <c r="LVK155" s="18"/>
      <c r="LVL155" s="18"/>
      <c r="LVM155" s="18"/>
      <c r="LVY155" s="18"/>
      <c r="LVZ155" s="18"/>
      <c r="LWA155" s="18"/>
      <c r="LWB155" s="18"/>
      <c r="LWC155" s="18"/>
      <c r="LWD155" s="18"/>
      <c r="LWE155" s="18"/>
      <c r="LWF155" s="18"/>
      <c r="LWG155" s="18"/>
      <c r="LWH155" s="18"/>
      <c r="LWI155" s="18"/>
      <c r="LWJ155" s="18"/>
      <c r="LWK155" s="18"/>
      <c r="LWL155" s="18"/>
      <c r="LWM155" s="18"/>
      <c r="LWN155" s="18"/>
      <c r="LWO155" s="18"/>
      <c r="LWP155" s="18"/>
      <c r="LWQ155" s="18"/>
      <c r="LWR155" s="18"/>
      <c r="LWS155" s="18"/>
      <c r="LWT155" s="18"/>
      <c r="LWU155" s="18"/>
      <c r="LWV155" s="18"/>
      <c r="LWW155" s="18"/>
      <c r="LWX155" s="18"/>
      <c r="LWY155" s="18"/>
      <c r="LWZ155" s="18"/>
      <c r="LXA155" s="18"/>
      <c r="LXB155" s="18"/>
      <c r="LXC155" s="18"/>
      <c r="LXD155" s="18"/>
      <c r="LXE155" s="18"/>
      <c r="LXF155" s="18"/>
      <c r="LXG155" s="18"/>
      <c r="LXH155" s="18"/>
      <c r="LXI155" s="18"/>
      <c r="LXJ155" s="18"/>
      <c r="LXK155" s="18"/>
      <c r="LXL155" s="18"/>
      <c r="LXM155" s="18"/>
      <c r="LXN155" s="18"/>
      <c r="LXO155" s="18"/>
      <c r="MFF155" s="18"/>
      <c r="MFG155" s="18"/>
      <c r="MFH155" s="18"/>
      <c r="MFI155" s="18"/>
      <c r="MFU155" s="18"/>
      <c r="MFV155" s="18"/>
      <c r="MFW155" s="18"/>
      <c r="MFX155" s="18"/>
      <c r="MFY155" s="18"/>
      <c r="MFZ155" s="18"/>
      <c r="MGA155" s="18"/>
      <c r="MGB155" s="18"/>
      <c r="MGC155" s="18"/>
      <c r="MGD155" s="18"/>
      <c r="MGE155" s="18"/>
      <c r="MGF155" s="18"/>
      <c r="MGG155" s="18"/>
      <c r="MGH155" s="18"/>
      <c r="MGI155" s="18"/>
      <c r="MGJ155" s="18"/>
      <c r="MGK155" s="18"/>
      <c r="MGL155" s="18"/>
      <c r="MGM155" s="18"/>
      <c r="MGN155" s="18"/>
      <c r="MGO155" s="18"/>
      <c r="MGP155" s="18"/>
      <c r="MGQ155" s="18"/>
      <c r="MGR155" s="18"/>
      <c r="MGS155" s="18"/>
      <c r="MGT155" s="18"/>
      <c r="MGU155" s="18"/>
      <c r="MGV155" s="18"/>
      <c r="MGW155" s="18"/>
      <c r="MGX155" s="18"/>
      <c r="MGY155" s="18"/>
      <c r="MGZ155" s="18"/>
      <c r="MHA155" s="18"/>
      <c r="MHB155" s="18"/>
      <c r="MHC155" s="18"/>
      <c r="MHD155" s="18"/>
      <c r="MHE155" s="18"/>
      <c r="MHF155" s="18"/>
      <c r="MHG155" s="18"/>
      <c r="MHH155" s="18"/>
      <c r="MHI155" s="18"/>
      <c r="MHJ155" s="18"/>
      <c r="MHK155" s="18"/>
      <c r="MPB155" s="18"/>
      <c r="MPC155" s="18"/>
      <c r="MPD155" s="18"/>
      <c r="MPE155" s="18"/>
      <c r="MPQ155" s="18"/>
      <c r="MPR155" s="18"/>
      <c r="MPS155" s="18"/>
      <c r="MPT155" s="18"/>
      <c r="MPU155" s="18"/>
      <c r="MPV155" s="18"/>
      <c r="MPW155" s="18"/>
      <c r="MPX155" s="18"/>
      <c r="MPY155" s="18"/>
      <c r="MPZ155" s="18"/>
      <c r="MQA155" s="18"/>
      <c r="MQB155" s="18"/>
      <c r="MQC155" s="18"/>
      <c r="MQD155" s="18"/>
      <c r="MQE155" s="18"/>
      <c r="MQF155" s="18"/>
      <c r="MQG155" s="18"/>
      <c r="MQH155" s="18"/>
      <c r="MQI155" s="18"/>
      <c r="MQJ155" s="18"/>
      <c r="MQK155" s="18"/>
      <c r="MQL155" s="18"/>
      <c r="MQM155" s="18"/>
      <c r="MQN155" s="18"/>
      <c r="MQO155" s="18"/>
      <c r="MQP155" s="18"/>
      <c r="MQQ155" s="18"/>
      <c r="MQR155" s="18"/>
      <c r="MQS155" s="18"/>
      <c r="MQT155" s="18"/>
      <c r="MQU155" s="18"/>
      <c r="MQV155" s="18"/>
      <c r="MQW155" s="18"/>
      <c r="MQX155" s="18"/>
      <c r="MQY155" s="18"/>
      <c r="MQZ155" s="18"/>
      <c r="MRA155" s="18"/>
      <c r="MRB155" s="18"/>
      <c r="MRC155" s="18"/>
      <c r="MRD155" s="18"/>
      <c r="MRE155" s="18"/>
      <c r="MRF155" s="18"/>
      <c r="MRG155" s="18"/>
      <c r="MYX155" s="18"/>
      <c r="MYY155" s="18"/>
      <c r="MYZ155" s="18"/>
      <c r="MZA155" s="18"/>
      <c r="MZM155" s="18"/>
      <c r="MZN155" s="18"/>
      <c r="MZO155" s="18"/>
      <c r="MZP155" s="18"/>
      <c r="MZQ155" s="18"/>
      <c r="MZR155" s="18"/>
      <c r="MZS155" s="18"/>
      <c r="MZT155" s="18"/>
      <c r="MZU155" s="18"/>
      <c r="MZV155" s="18"/>
      <c r="MZW155" s="18"/>
      <c r="MZX155" s="18"/>
      <c r="MZY155" s="18"/>
      <c r="MZZ155" s="18"/>
      <c r="NAA155" s="18"/>
      <c r="NAB155" s="18"/>
      <c r="NAC155" s="18"/>
      <c r="NAD155" s="18"/>
      <c r="NAE155" s="18"/>
      <c r="NAF155" s="18"/>
      <c r="NAG155" s="18"/>
      <c r="NAH155" s="18"/>
      <c r="NAI155" s="18"/>
      <c r="NAJ155" s="18"/>
      <c r="NAK155" s="18"/>
      <c r="NAL155" s="18"/>
      <c r="NAM155" s="18"/>
      <c r="NAN155" s="18"/>
      <c r="NAO155" s="18"/>
      <c r="NAP155" s="18"/>
      <c r="NAQ155" s="18"/>
      <c r="NAR155" s="18"/>
      <c r="NAS155" s="18"/>
      <c r="NAT155" s="18"/>
      <c r="NAU155" s="18"/>
      <c r="NAV155" s="18"/>
      <c r="NAW155" s="18"/>
      <c r="NAX155" s="18"/>
      <c r="NAY155" s="18"/>
      <c r="NAZ155" s="18"/>
      <c r="NBA155" s="18"/>
      <c r="NBB155" s="18"/>
      <c r="NBC155" s="18"/>
      <c r="NIT155" s="18"/>
      <c r="NIU155" s="18"/>
      <c r="NIV155" s="18"/>
      <c r="NIW155" s="18"/>
      <c r="NJI155" s="18"/>
      <c r="NJJ155" s="18"/>
      <c r="NJK155" s="18"/>
      <c r="NJL155" s="18"/>
      <c r="NJM155" s="18"/>
      <c r="NJN155" s="18"/>
      <c r="NJO155" s="18"/>
      <c r="NJP155" s="18"/>
      <c r="NJQ155" s="18"/>
      <c r="NJR155" s="18"/>
      <c r="NJS155" s="18"/>
      <c r="NJT155" s="18"/>
      <c r="NJU155" s="18"/>
      <c r="NJV155" s="18"/>
      <c r="NJW155" s="18"/>
      <c r="NJX155" s="18"/>
      <c r="NJY155" s="18"/>
      <c r="NJZ155" s="18"/>
      <c r="NKA155" s="18"/>
      <c r="NKB155" s="18"/>
      <c r="NKC155" s="18"/>
      <c r="NKD155" s="18"/>
      <c r="NKE155" s="18"/>
      <c r="NKF155" s="18"/>
      <c r="NKG155" s="18"/>
      <c r="NKH155" s="18"/>
      <c r="NKI155" s="18"/>
      <c r="NKJ155" s="18"/>
      <c r="NKK155" s="18"/>
      <c r="NKL155" s="18"/>
      <c r="NKM155" s="18"/>
      <c r="NKN155" s="18"/>
      <c r="NKO155" s="18"/>
      <c r="NKP155" s="18"/>
      <c r="NKQ155" s="18"/>
      <c r="NKR155" s="18"/>
      <c r="NKS155" s="18"/>
      <c r="NKT155" s="18"/>
      <c r="NKU155" s="18"/>
      <c r="NKV155" s="18"/>
      <c r="NKW155" s="18"/>
      <c r="NKX155" s="18"/>
      <c r="NKY155" s="18"/>
      <c r="NSP155" s="18"/>
      <c r="NSQ155" s="18"/>
      <c r="NSR155" s="18"/>
      <c r="NSS155" s="18"/>
      <c r="NTE155" s="18"/>
      <c r="NTF155" s="18"/>
      <c r="NTG155" s="18"/>
      <c r="NTH155" s="18"/>
      <c r="NTI155" s="18"/>
      <c r="NTJ155" s="18"/>
      <c r="NTK155" s="18"/>
      <c r="NTL155" s="18"/>
      <c r="NTM155" s="18"/>
      <c r="NTN155" s="18"/>
      <c r="NTO155" s="18"/>
      <c r="NTP155" s="18"/>
      <c r="NTQ155" s="18"/>
      <c r="NTR155" s="18"/>
      <c r="NTS155" s="18"/>
      <c r="NTT155" s="18"/>
      <c r="NTU155" s="18"/>
      <c r="NTV155" s="18"/>
      <c r="NTW155" s="18"/>
      <c r="NTX155" s="18"/>
      <c r="NTY155" s="18"/>
      <c r="NTZ155" s="18"/>
      <c r="NUA155" s="18"/>
      <c r="NUB155" s="18"/>
      <c r="NUC155" s="18"/>
      <c r="NUD155" s="18"/>
      <c r="NUE155" s="18"/>
      <c r="NUF155" s="18"/>
      <c r="NUG155" s="18"/>
      <c r="NUH155" s="18"/>
      <c r="NUI155" s="18"/>
      <c r="NUJ155" s="18"/>
      <c r="NUK155" s="18"/>
      <c r="NUL155" s="18"/>
      <c r="NUM155" s="18"/>
      <c r="NUN155" s="18"/>
      <c r="NUO155" s="18"/>
      <c r="NUP155" s="18"/>
      <c r="NUQ155" s="18"/>
      <c r="NUR155" s="18"/>
      <c r="NUS155" s="18"/>
      <c r="NUT155" s="18"/>
      <c r="NUU155" s="18"/>
      <c r="OCL155" s="18"/>
      <c r="OCM155" s="18"/>
      <c r="OCN155" s="18"/>
      <c r="OCO155" s="18"/>
      <c r="ODA155" s="18"/>
      <c r="ODB155" s="18"/>
      <c r="ODC155" s="18"/>
      <c r="ODD155" s="18"/>
      <c r="ODE155" s="18"/>
      <c r="ODF155" s="18"/>
      <c r="ODG155" s="18"/>
      <c r="ODH155" s="18"/>
      <c r="ODI155" s="18"/>
      <c r="ODJ155" s="18"/>
      <c r="ODK155" s="18"/>
      <c r="ODL155" s="18"/>
      <c r="ODM155" s="18"/>
      <c r="ODN155" s="18"/>
      <c r="ODO155" s="18"/>
      <c r="ODP155" s="18"/>
      <c r="ODQ155" s="18"/>
      <c r="ODR155" s="18"/>
      <c r="ODS155" s="18"/>
      <c r="ODT155" s="18"/>
      <c r="ODU155" s="18"/>
      <c r="ODV155" s="18"/>
      <c r="ODW155" s="18"/>
      <c r="ODX155" s="18"/>
      <c r="ODY155" s="18"/>
      <c r="ODZ155" s="18"/>
      <c r="OEA155" s="18"/>
      <c r="OEB155" s="18"/>
      <c r="OEC155" s="18"/>
      <c r="OED155" s="18"/>
      <c r="OEE155" s="18"/>
      <c r="OEF155" s="18"/>
      <c r="OEG155" s="18"/>
      <c r="OEH155" s="18"/>
      <c r="OEI155" s="18"/>
      <c r="OEJ155" s="18"/>
      <c r="OEK155" s="18"/>
      <c r="OEL155" s="18"/>
      <c r="OEM155" s="18"/>
      <c r="OEN155" s="18"/>
      <c r="OEO155" s="18"/>
      <c r="OEP155" s="18"/>
      <c r="OEQ155" s="18"/>
      <c r="OMH155" s="18"/>
      <c r="OMI155" s="18"/>
      <c r="OMJ155" s="18"/>
      <c r="OMK155" s="18"/>
      <c r="OMW155" s="18"/>
      <c r="OMX155" s="18"/>
      <c r="OMY155" s="18"/>
      <c r="OMZ155" s="18"/>
      <c r="ONA155" s="18"/>
      <c r="ONB155" s="18"/>
      <c r="ONC155" s="18"/>
      <c r="OND155" s="18"/>
      <c r="ONE155" s="18"/>
      <c r="ONF155" s="18"/>
      <c r="ONG155" s="18"/>
      <c r="ONH155" s="18"/>
      <c r="ONI155" s="18"/>
      <c r="ONJ155" s="18"/>
      <c r="ONK155" s="18"/>
      <c r="ONL155" s="18"/>
      <c r="ONM155" s="18"/>
      <c r="ONN155" s="18"/>
      <c r="ONO155" s="18"/>
      <c r="ONP155" s="18"/>
      <c r="ONQ155" s="18"/>
      <c r="ONR155" s="18"/>
      <c r="ONS155" s="18"/>
      <c r="ONT155" s="18"/>
      <c r="ONU155" s="18"/>
      <c r="ONV155" s="18"/>
      <c r="ONW155" s="18"/>
      <c r="ONX155" s="18"/>
      <c r="ONY155" s="18"/>
      <c r="ONZ155" s="18"/>
      <c r="OOA155" s="18"/>
      <c r="OOB155" s="18"/>
      <c r="OOC155" s="18"/>
      <c r="OOD155" s="18"/>
      <c r="OOE155" s="18"/>
      <c r="OOF155" s="18"/>
      <c r="OOG155" s="18"/>
      <c r="OOH155" s="18"/>
      <c r="OOI155" s="18"/>
      <c r="OOJ155" s="18"/>
      <c r="OOK155" s="18"/>
      <c r="OOL155" s="18"/>
      <c r="OOM155" s="18"/>
      <c r="OWD155" s="18"/>
      <c r="OWE155" s="18"/>
      <c r="OWF155" s="18"/>
      <c r="OWG155" s="18"/>
      <c r="OWS155" s="18"/>
      <c r="OWT155" s="18"/>
      <c r="OWU155" s="18"/>
      <c r="OWV155" s="18"/>
      <c r="OWW155" s="18"/>
      <c r="OWX155" s="18"/>
      <c r="OWY155" s="18"/>
      <c r="OWZ155" s="18"/>
      <c r="OXA155" s="18"/>
      <c r="OXB155" s="18"/>
      <c r="OXC155" s="18"/>
      <c r="OXD155" s="18"/>
      <c r="OXE155" s="18"/>
      <c r="OXF155" s="18"/>
      <c r="OXG155" s="18"/>
      <c r="OXH155" s="18"/>
      <c r="OXI155" s="18"/>
      <c r="OXJ155" s="18"/>
      <c r="OXK155" s="18"/>
      <c r="OXL155" s="18"/>
      <c r="OXM155" s="18"/>
      <c r="OXN155" s="18"/>
      <c r="OXO155" s="18"/>
      <c r="OXP155" s="18"/>
      <c r="OXQ155" s="18"/>
      <c r="OXR155" s="18"/>
      <c r="OXS155" s="18"/>
      <c r="OXT155" s="18"/>
      <c r="OXU155" s="18"/>
      <c r="OXV155" s="18"/>
      <c r="OXW155" s="18"/>
      <c r="OXX155" s="18"/>
      <c r="OXY155" s="18"/>
      <c r="OXZ155" s="18"/>
      <c r="OYA155" s="18"/>
      <c r="OYB155" s="18"/>
      <c r="OYC155" s="18"/>
      <c r="OYD155" s="18"/>
      <c r="OYE155" s="18"/>
      <c r="OYF155" s="18"/>
      <c r="OYG155" s="18"/>
      <c r="OYH155" s="18"/>
      <c r="OYI155" s="18"/>
      <c r="PFZ155" s="18"/>
      <c r="PGA155" s="18"/>
      <c r="PGB155" s="18"/>
      <c r="PGC155" s="18"/>
      <c r="PGO155" s="18"/>
      <c r="PGP155" s="18"/>
      <c r="PGQ155" s="18"/>
      <c r="PGR155" s="18"/>
      <c r="PGS155" s="18"/>
      <c r="PGT155" s="18"/>
      <c r="PGU155" s="18"/>
      <c r="PGV155" s="18"/>
      <c r="PGW155" s="18"/>
      <c r="PGX155" s="18"/>
      <c r="PGY155" s="18"/>
      <c r="PGZ155" s="18"/>
      <c r="PHA155" s="18"/>
      <c r="PHB155" s="18"/>
      <c r="PHC155" s="18"/>
      <c r="PHD155" s="18"/>
      <c r="PHE155" s="18"/>
      <c r="PHF155" s="18"/>
      <c r="PHG155" s="18"/>
      <c r="PHH155" s="18"/>
      <c r="PHI155" s="18"/>
      <c r="PHJ155" s="18"/>
      <c r="PHK155" s="18"/>
      <c r="PHL155" s="18"/>
      <c r="PHM155" s="18"/>
      <c r="PHN155" s="18"/>
      <c r="PHO155" s="18"/>
      <c r="PHP155" s="18"/>
      <c r="PHQ155" s="18"/>
      <c r="PHR155" s="18"/>
      <c r="PHS155" s="18"/>
      <c r="PHT155" s="18"/>
      <c r="PHU155" s="18"/>
      <c r="PHV155" s="18"/>
      <c r="PHW155" s="18"/>
      <c r="PHX155" s="18"/>
      <c r="PHY155" s="18"/>
      <c r="PHZ155" s="18"/>
      <c r="PIA155" s="18"/>
      <c r="PIB155" s="18"/>
      <c r="PIC155" s="18"/>
      <c r="PID155" s="18"/>
      <c r="PIE155" s="18"/>
      <c r="PPV155" s="18"/>
      <c r="PPW155" s="18"/>
      <c r="PPX155" s="18"/>
      <c r="PPY155" s="18"/>
      <c r="PQK155" s="18"/>
      <c r="PQL155" s="18"/>
      <c r="PQM155" s="18"/>
      <c r="PQN155" s="18"/>
      <c r="PQO155" s="18"/>
      <c r="PQP155" s="18"/>
      <c r="PQQ155" s="18"/>
      <c r="PQR155" s="18"/>
      <c r="PQS155" s="18"/>
      <c r="PQT155" s="18"/>
      <c r="PQU155" s="18"/>
      <c r="PQV155" s="18"/>
      <c r="PQW155" s="18"/>
      <c r="PQX155" s="18"/>
      <c r="PQY155" s="18"/>
      <c r="PQZ155" s="18"/>
      <c r="PRA155" s="18"/>
      <c r="PRB155" s="18"/>
      <c r="PRC155" s="18"/>
      <c r="PRD155" s="18"/>
      <c r="PRE155" s="18"/>
      <c r="PRF155" s="18"/>
      <c r="PRG155" s="18"/>
      <c r="PRH155" s="18"/>
      <c r="PRI155" s="18"/>
      <c r="PRJ155" s="18"/>
      <c r="PRK155" s="18"/>
      <c r="PRL155" s="18"/>
      <c r="PRM155" s="18"/>
      <c r="PRN155" s="18"/>
      <c r="PRO155" s="18"/>
      <c r="PRP155" s="18"/>
      <c r="PRQ155" s="18"/>
      <c r="PRR155" s="18"/>
      <c r="PRS155" s="18"/>
      <c r="PRT155" s="18"/>
      <c r="PRU155" s="18"/>
      <c r="PRV155" s="18"/>
      <c r="PRW155" s="18"/>
      <c r="PRX155" s="18"/>
      <c r="PRY155" s="18"/>
      <c r="PRZ155" s="18"/>
      <c r="PSA155" s="18"/>
      <c r="PZR155" s="18"/>
      <c r="PZS155" s="18"/>
      <c r="PZT155" s="18"/>
      <c r="PZU155" s="18"/>
      <c r="QAG155" s="18"/>
      <c r="QAH155" s="18"/>
      <c r="QAI155" s="18"/>
      <c r="QAJ155" s="18"/>
      <c r="QAK155" s="18"/>
      <c r="QAL155" s="18"/>
      <c r="QAM155" s="18"/>
      <c r="QAN155" s="18"/>
      <c r="QAO155" s="18"/>
      <c r="QAP155" s="18"/>
      <c r="QAQ155" s="18"/>
      <c r="QAR155" s="18"/>
      <c r="QAS155" s="18"/>
      <c r="QAT155" s="18"/>
      <c r="QAU155" s="18"/>
      <c r="QAV155" s="18"/>
      <c r="QAW155" s="18"/>
      <c r="QAX155" s="18"/>
      <c r="QAY155" s="18"/>
      <c r="QAZ155" s="18"/>
      <c r="QBA155" s="18"/>
      <c r="QBB155" s="18"/>
      <c r="QBC155" s="18"/>
      <c r="QBD155" s="18"/>
      <c r="QBE155" s="18"/>
      <c r="QBF155" s="18"/>
      <c r="QBG155" s="18"/>
      <c r="QBH155" s="18"/>
      <c r="QBI155" s="18"/>
      <c r="QBJ155" s="18"/>
      <c r="QBK155" s="18"/>
      <c r="QBL155" s="18"/>
      <c r="QBM155" s="18"/>
      <c r="QBN155" s="18"/>
      <c r="QBO155" s="18"/>
      <c r="QBP155" s="18"/>
      <c r="QBQ155" s="18"/>
      <c r="QBR155" s="18"/>
      <c r="QBS155" s="18"/>
      <c r="QBT155" s="18"/>
      <c r="QBU155" s="18"/>
      <c r="QBV155" s="18"/>
      <c r="QBW155" s="18"/>
      <c r="QJN155" s="18"/>
      <c r="QJO155" s="18"/>
      <c r="QJP155" s="18"/>
      <c r="QJQ155" s="18"/>
      <c r="QKC155" s="18"/>
      <c r="QKD155" s="18"/>
      <c r="QKE155" s="18"/>
      <c r="QKF155" s="18"/>
      <c r="QKG155" s="18"/>
      <c r="QKH155" s="18"/>
      <c r="QKI155" s="18"/>
      <c r="QKJ155" s="18"/>
      <c r="QKK155" s="18"/>
      <c r="QKL155" s="18"/>
      <c r="QKM155" s="18"/>
      <c r="QKN155" s="18"/>
      <c r="QKO155" s="18"/>
      <c r="QKP155" s="18"/>
      <c r="QKQ155" s="18"/>
      <c r="QKR155" s="18"/>
      <c r="QKS155" s="18"/>
      <c r="QKT155" s="18"/>
      <c r="QKU155" s="18"/>
      <c r="QKV155" s="18"/>
      <c r="QKW155" s="18"/>
      <c r="QKX155" s="18"/>
      <c r="QKY155" s="18"/>
      <c r="QKZ155" s="18"/>
      <c r="QLA155" s="18"/>
      <c r="QLB155" s="18"/>
      <c r="QLC155" s="18"/>
      <c r="QLD155" s="18"/>
      <c r="QLE155" s="18"/>
      <c r="QLF155" s="18"/>
      <c r="QLG155" s="18"/>
      <c r="QLH155" s="18"/>
      <c r="QLI155" s="18"/>
      <c r="QLJ155" s="18"/>
      <c r="QLK155" s="18"/>
      <c r="QLL155" s="18"/>
      <c r="QLM155" s="18"/>
      <c r="QLN155" s="18"/>
      <c r="QLO155" s="18"/>
      <c r="QLP155" s="18"/>
      <c r="QLQ155" s="18"/>
      <c r="QLR155" s="18"/>
      <c r="QLS155" s="18"/>
      <c r="QTJ155" s="18"/>
      <c r="QTK155" s="18"/>
      <c r="QTL155" s="18"/>
      <c r="QTM155" s="18"/>
      <c r="QTY155" s="18"/>
      <c r="QTZ155" s="18"/>
      <c r="QUA155" s="18"/>
      <c r="QUB155" s="18"/>
      <c r="QUC155" s="18"/>
      <c r="QUD155" s="18"/>
      <c r="QUE155" s="18"/>
      <c r="QUF155" s="18"/>
      <c r="QUG155" s="18"/>
      <c r="QUH155" s="18"/>
      <c r="QUI155" s="18"/>
      <c r="QUJ155" s="18"/>
      <c r="QUK155" s="18"/>
      <c r="QUL155" s="18"/>
      <c r="QUM155" s="18"/>
      <c r="QUN155" s="18"/>
      <c r="QUO155" s="18"/>
      <c r="QUP155" s="18"/>
      <c r="QUQ155" s="18"/>
      <c r="QUR155" s="18"/>
      <c r="QUS155" s="18"/>
      <c r="QUT155" s="18"/>
      <c r="QUU155" s="18"/>
      <c r="QUV155" s="18"/>
      <c r="QUW155" s="18"/>
      <c r="QUX155" s="18"/>
      <c r="QUY155" s="18"/>
      <c r="QUZ155" s="18"/>
      <c r="QVA155" s="18"/>
      <c r="QVB155" s="18"/>
      <c r="QVC155" s="18"/>
      <c r="QVD155" s="18"/>
      <c r="QVE155" s="18"/>
      <c r="QVF155" s="18"/>
      <c r="QVG155" s="18"/>
      <c r="QVH155" s="18"/>
      <c r="QVI155" s="18"/>
      <c r="QVJ155" s="18"/>
      <c r="QVK155" s="18"/>
      <c r="QVL155" s="18"/>
      <c r="QVM155" s="18"/>
      <c r="QVN155" s="18"/>
      <c r="QVO155" s="18"/>
      <c r="RDF155" s="18"/>
      <c r="RDG155" s="18"/>
      <c r="RDH155" s="18"/>
      <c r="RDI155" s="18"/>
      <c r="RDU155" s="18"/>
      <c r="RDV155" s="18"/>
      <c r="RDW155" s="18"/>
      <c r="RDX155" s="18"/>
      <c r="RDY155" s="18"/>
      <c r="RDZ155" s="18"/>
      <c r="REA155" s="18"/>
      <c r="REB155" s="18"/>
      <c r="REC155" s="18"/>
      <c r="RED155" s="18"/>
      <c r="REE155" s="18"/>
      <c r="REF155" s="18"/>
      <c r="REG155" s="18"/>
      <c r="REH155" s="18"/>
      <c r="REI155" s="18"/>
      <c r="REJ155" s="18"/>
      <c r="REK155" s="18"/>
      <c r="REL155" s="18"/>
      <c r="REM155" s="18"/>
      <c r="REN155" s="18"/>
      <c r="REO155" s="18"/>
      <c r="REP155" s="18"/>
      <c r="REQ155" s="18"/>
      <c r="RER155" s="18"/>
      <c r="RES155" s="18"/>
      <c r="RET155" s="18"/>
      <c r="REU155" s="18"/>
      <c r="REV155" s="18"/>
      <c r="REW155" s="18"/>
      <c r="REX155" s="18"/>
      <c r="REY155" s="18"/>
      <c r="REZ155" s="18"/>
      <c r="RFA155" s="18"/>
      <c r="RFB155" s="18"/>
      <c r="RFC155" s="18"/>
      <c r="RFD155" s="18"/>
      <c r="RFE155" s="18"/>
      <c r="RFF155" s="18"/>
      <c r="RFG155" s="18"/>
      <c r="RFH155" s="18"/>
      <c r="RFI155" s="18"/>
      <c r="RFJ155" s="18"/>
      <c r="RFK155" s="18"/>
      <c r="RNB155" s="18"/>
      <c r="RNC155" s="18"/>
      <c r="RND155" s="18"/>
      <c r="RNE155" s="18"/>
      <c r="RNQ155" s="18"/>
      <c r="RNR155" s="18"/>
      <c r="RNS155" s="18"/>
      <c r="RNT155" s="18"/>
      <c r="RNU155" s="18"/>
      <c r="RNV155" s="18"/>
      <c r="RNW155" s="18"/>
      <c r="RNX155" s="18"/>
      <c r="RNY155" s="18"/>
      <c r="RNZ155" s="18"/>
      <c r="ROA155" s="18"/>
      <c r="ROB155" s="18"/>
      <c r="ROC155" s="18"/>
      <c r="ROD155" s="18"/>
      <c r="ROE155" s="18"/>
      <c r="ROF155" s="18"/>
      <c r="ROG155" s="18"/>
      <c r="ROH155" s="18"/>
      <c r="ROI155" s="18"/>
      <c r="ROJ155" s="18"/>
      <c r="ROK155" s="18"/>
      <c r="ROL155" s="18"/>
      <c r="ROM155" s="18"/>
      <c r="RON155" s="18"/>
      <c r="ROO155" s="18"/>
      <c r="ROP155" s="18"/>
      <c r="ROQ155" s="18"/>
      <c r="ROR155" s="18"/>
      <c r="ROS155" s="18"/>
      <c r="ROT155" s="18"/>
      <c r="ROU155" s="18"/>
      <c r="ROV155" s="18"/>
      <c r="ROW155" s="18"/>
      <c r="ROX155" s="18"/>
      <c r="ROY155" s="18"/>
      <c r="ROZ155" s="18"/>
      <c r="RPA155" s="18"/>
      <c r="RPB155" s="18"/>
      <c r="RPC155" s="18"/>
      <c r="RPD155" s="18"/>
      <c r="RPE155" s="18"/>
      <c r="RPF155" s="18"/>
      <c r="RPG155" s="18"/>
      <c r="RWX155" s="18"/>
      <c r="RWY155" s="18"/>
      <c r="RWZ155" s="18"/>
      <c r="RXA155" s="18"/>
      <c r="RXM155" s="18"/>
      <c r="RXN155" s="18"/>
      <c r="RXO155" s="18"/>
      <c r="RXP155" s="18"/>
      <c r="RXQ155" s="18"/>
      <c r="RXR155" s="18"/>
      <c r="RXS155" s="18"/>
      <c r="RXT155" s="18"/>
      <c r="RXU155" s="18"/>
      <c r="RXV155" s="18"/>
      <c r="RXW155" s="18"/>
      <c r="RXX155" s="18"/>
      <c r="RXY155" s="18"/>
      <c r="RXZ155" s="18"/>
      <c r="RYA155" s="18"/>
      <c r="RYB155" s="18"/>
      <c r="RYC155" s="18"/>
      <c r="RYD155" s="18"/>
      <c r="RYE155" s="18"/>
      <c r="RYF155" s="18"/>
      <c r="RYG155" s="18"/>
      <c r="RYH155" s="18"/>
      <c r="RYI155" s="18"/>
      <c r="RYJ155" s="18"/>
      <c r="RYK155" s="18"/>
      <c r="RYL155" s="18"/>
      <c r="RYM155" s="18"/>
      <c r="RYN155" s="18"/>
      <c r="RYO155" s="18"/>
      <c r="RYP155" s="18"/>
      <c r="RYQ155" s="18"/>
      <c r="RYR155" s="18"/>
      <c r="RYS155" s="18"/>
      <c r="RYT155" s="18"/>
      <c r="RYU155" s="18"/>
      <c r="RYV155" s="18"/>
      <c r="RYW155" s="18"/>
      <c r="RYX155" s="18"/>
      <c r="RYY155" s="18"/>
      <c r="RYZ155" s="18"/>
      <c r="RZA155" s="18"/>
      <c r="RZB155" s="18"/>
      <c r="RZC155" s="18"/>
      <c r="SGT155" s="18"/>
      <c r="SGU155" s="18"/>
      <c r="SGV155" s="18"/>
      <c r="SGW155" s="18"/>
      <c r="SHI155" s="18"/>
      <c r="SHJ155" s="18"/>
      <c r="SHK155" s="18"/>
      <c r="SHL155" s="18"/>
      <c r="SHM155" s="18"/>
      <c r="SHN155" s="18"/>
      <c r="SHO155" s="18"/>
      <c r="SHP155" s="18"/>
      <c r="SHQ155" s="18"/>
      <c r="SHR155" s="18"/>
      <c r="SHS155" s="18"/>
      <c r="SHT155" s="18"/>
      <c r="SHU155" s="18"/>
      <c r="SHV155" s="18"/>
      <c r="SHW155" s="18"/>
      <c r="SHX155" s="18"/>
      <c r="SHY155" s="18"/>
      <c r="SHZ155" s="18"/>
      <c r="SIA155" s="18"/>
      <c r="SIB155" s="18"/>
      <c r="SIC155" s="18"/>
      <c r="SID155" s="18"/>
      <c r="SIE155" s="18"/>
      <c r="SIF155" s="18"/>
      <c r="SIG155" s="18"/>
      <c r="SIH155" s="18"/>
      <c r="SII155" s="18"/>
      <c r="SIJ155" s="18"/>
      <c r="SIK155" s="18"/>
      <c r="SIL155" s="18"/>
      <c r="SIM155" s="18"/>
      <c r="SIN155" s="18"/>
      <c r="SIO155" s="18"/>
      <c r="SIP155" s="18"/>
      <c r="SIQ155" s="18"/>
      <c r="SIR155" s="18"/>
      <c r="SIS155" s="18"/>
      <c r="SIT155" s="18"/>
      <c r="SIU155" s="18"/>
      <c r="SIV155" s="18"/>
      <c r="SIW155" s="18"/>
      <c r="SIX155" s="18"/>
      <c r="SIY155" s="18"/>
      <c r="SQP155" s="18"/>
      <c r="SQQ155" s="18"/>
      <c r="SQR155" s="18"/>
      <c r="SQS155" s="18"/>
      <c r="SRE155" s="18"/>
      <c r="SRF155" s="18"/>
      <c r="SRG155" s="18"/>
      <c r="SRH155" s="18"/>
      <c r="SRI155" s="18"/>
      <c r="SRJ155" s="18"/>
      <c r="SRK155" s="18"/>
      <c r="SRL155" s="18"/>
      <c r="SRM155" s="18"/>
      <c r="SRN155" s="18"/>
      <c r="SRO155" s="18"/>
      <c r="SRP155" s="18"/>
      <c r="SRQ155" s="18"/>
      <c r="SRR155" s="18"/>
      <c r="SRS155" s="18"/>
      <c r="SRT155" s="18"/>
      <c r="SRU155" s="18"/>
      <c r="SRV155" s="18"/>
      <c r="SRW155" s="18"/>
      <c r="SRX155" s="18"/>
      <c r="SRY155" s="18"/>
      <c r="SRZ155" s="18"/>
      <c r="SSA155" s="18"/>
      <c r="SSB155" s="18"/>
      <c r="SSC155" s="18"/>
      <c r="SSD155" s="18"/>
      <c r="SSE155" s="18"/>
      <c r="SSF155" s="18"/>
      <c r="SSG155" s="18"/>
      <c r="SSH155" s="18"/>
      <c r="SSI155" s="18"/>
      <c r="SSJ155" s="18"/>
      <c r="SSK155" s="18"/>
      <c r="SSL155" s="18"/>
      <c r="SSM155" s="18"/>
      <c r="SSN155" s="18"/>
      <c r="SSO155" s="18"/>
      <c r="SSP155" s="18"/>
      <c r="SSQ155" s="18"/>
      <c r="SSR155" s="18"/>
      <c r="SSS155" s="18"/>
      <c r="SST155" s="18"/>
      <c r="SSU155" s="18"/>
      <c r="TAL155" s="18"/>
      <c r="TAM155" s="18"/>
      <c r="TAN155" s="18"/>
      <c r="TAO155" s="18"/>
      <c r="TBA155" s="18"/>
      <c r="TBB155" s="18"/>
      <c r="TBC155" s="18"/>
      <c r="TBD155" s="18"/>
      <c r="TBE155" s="18"/>
      <c r="TBF155" s="18"/>
      <c r="TBG155" s="18"/>
      <c r="TBH155" s="18"/>
      <c r="TBI155" s="18"/>
      <c r="TBJ155" s="18"/>
      <c r="TBK155" s="18"/>
      <c r="TBL155" s="18"/>
      <c r="TBM155" s="18"/>
      <c r="TBN155" s="18"/>
      <c r="TBO155" s="18"/>
      <c r="TBP155" s="18"/>
      <c r="TBQ155" s="18"/>
      <c r="TBR155" s="18"/>
      <c r="TBS155" s="18"/>
      <c r="TBT155" s="18"/>
      <c r="TBU155" s="18"/>
      <c r="TBV155" s="18"/>
      <c r="TBW155" s="18"/>
      <c r="TBX155" s="18"/>
      <c r="TBY155" s="18"/>
      <c r="TBZ155" s="18"/>
      <c r="TCA155" s="18"/>
      <c r="TCB155" s="18"/>
      <c r="TCC155" s="18"/>
      <c r="TCD155" s="18"/>
      <c r="TCE155" s="18"/>
      <c r="TCF155" s="18"/>
      <c r="TCG155" s="18"/>
      <c r="TCH155" s="18"/>
      <c r="TCI155" s="18"/>
      <c r="TCJ155" s="18"/>
      <c r="TCK155" s="18"/>
      <c r="TCL155" s="18"/>
      <c r="TCM155" s="18"/>
      <c r="TCN155" s="18"/>
      <c r="TCO155" s="18"/>
      <c r="TCP155" s="18"/>
      <c r="TCQ155" s="18"/>
      <c r="TKH155" s="18"/>
      <c r="TKI155" s="18"/>
      <c r="TKJ155" s="18"/>
      <c r="TKK155" s="18"/>
      <c r="TKW155" s="18"/>
      <c r="TKX155" s="18"/>
      <c r="TKY155" s="18"/>
      <c r="TKZ155" s="18"/>
      <c r="TLA155" s="18"/>
      <c r="TLB155" s="18"/>
      <c r="TLC155" s="18"/>
      <c r="TLD155" s="18"/>
      <c r="TLE155" s="18"/>
      <c r="TLF155" s="18"/>
      <c r="TLG155" s="18"/>
      <c r="TLH155" s="18"/>
      <c r="TLI155" s="18"/>
      <c r="TLJ155" s="18"/>
      <c r="TLK155" s="18"/>
      <c r="TLL155" s="18"/>
      <c r="TLM155" s="18"/>
      <c r="TLN155" s="18"/>
      <c r="TLO155" s="18"/>
      <c r="TLP155" s="18"/>
      <c r="TLQ155" s="18"/>
      <c r="TLR155" s="18"/>
      <c r="TLS155" s="18"/>
      <c r="TLT155" s="18"/>
      <c r="TLU155" s="18"/>
      <c r="TLV155" s="18"/>
      <c r="TLW155" s="18"/>
      <c r="TLX155" s="18"/>
      <c r="TLY155" s="18"/>
      <c r="TLZ155" s="18"/>
      <c r="TMA155" s="18"/>
      <c r="TMB155" s="18"/>
      <c r="TMC155" s="18"/>
      <c r="TMD155" s="18"/>
      <c r="TME155" s="18"/>
      <c r="TMF155" s="18"/>
      <c r="TMG155" s="18"/>
      <c r="TMH155" s="18"/>
      <c r="TMI155" s="18"/>
      <c r="TMJ155" s="18"/>
      <c r="TMK155" s="18"/>
      <c r="TML155" s="18"/>
      <c r="TMM155" s="18"/>
      <c r="TUD155" s="18"/>
      <c r="TUE155" s="18"/>
      <c r="TUF155" s="18"/>
      <c r="TUG155" s="18"/>
      <c r="TUS155" s="18"/>
      <c r="TUT155" s="18"/>
      <c r="TUU155" s="18"/>
      <c r="TUV155" s="18"/>
      <c r="TUW155" s="18"/>
      <c r="TUX155" s="18"/>
      <c r="TUY155" s="18"/>
      <c r="TUZ155" s="18"/>
      <c r="TVA155" s="18"/>
      <c r="TVB155" s="18"/>
      <c r="TVC155" s="18"/>
      <c r="TVD155" s="18"/>
      <c r="TVE155" s="18"/>
      <c r="TVF155" s="18"/>
      <c r="TVG155" s="18"/>
      <c r="TVH155" s="18"/>
      <c r="TVI155" s="18"/>
      <c r="TVJ155" s="18"/>
      <c r="TVK155" s="18"/>
      <c r="TVL155" s="18"/>
      <c r="TVM155" s="18"/>
      <c r="TVN155" s="18"/>
      <c r="TVO155" s="18"/>
      <c r="TVP155" s="18"/>
      <c r="TVQ155" s="18"/>
      <c r="TVR155" s="18"/>
      <c r="TVS155" s="18"/>
      <c r="TVT155" s="18"/>
      <c r="TVU155" s="18"/>
      <c r="TVV155" s="18"/>
      <c r="TVW155" s="18"/>
      <c r="TVX155" s="18"/>
      <c r="TVY155" s="18"/>
      <c r="TVZ155" s="18"/>
      <c r="TWA155" s="18"/>
      <c r="TWB155" s="18"/>
      <c r="TWC155" s="18"/>
      <c r="TWD155" s="18"/>
      <c r="TWE155" s="18"/>
      <c r="TWF155" s="18"/>
      <c r="TWG155" s="18"/>
      <c r="TWH155" s="18"/>
      <c r="TWI155" s="18"/>
      <c r="UDZ155" s="18"/>
      <c r="UEA155" s="18"/>
      <c r="UEB155" s="18"/>
      <c r="UEC155" s="18"/>
      <c r="UEO155" s="18"/>
      <c r="UEP155" s="18"/>
      <c r="UEQ155" s="18"/>
      <c r="UER155" s="18"/>
      <c r="UES155" s="18"/>
      <c r="UET155" s="18"/>
      <c r="UEU155" s="18"/>
      <c r="UEV155" s="18"/>
      <c r="UEW155" s="18"/>
      <c r="UEX155" s="18"/>
      <c r="UEY155" s="18"/>
      <c r="UEZ155" s="18"/>
      <c r="UFA155" s="18"/>
      <c r="UFB155" s="18"/>
      <c r="UFC155" s="18"/>
      <c r="UFD155" s="18"/>
      <c r="UFE155" s="18"/>
      <c r="UFF155" s="18"/>
      <c r="UFG155" s="18"/>
      <c r="UFH155" s="18"/>
      <c r="UFI155" s="18"/>
      <c r="UFJ155" s="18"/>
      <c r="UFK155" s="18"/>
      <c r="UFL155" s="18"/>
      <c r="UFM155" s="18"/>
      <c r="UFN155" s="18"/>
      <c r="UFO155" s="18"/>
      <c r="UFP155" s="18"/>
      <c r="UFQ155" s="18"/>
      <c r="UFR155" s="18"/>
      <c r="UFS155" s="18"/>
      <c r="UFT155" s="18"/>
      <c r="UFU155" s="18"/>
      <c r="UFV155" s="18"/>
      <c r="UFW155" s="18"/>
      <c r="UFX155" s="18"/>
      <c r="UFY155" s="18"/>
      <c r="UFZ155" s="18"/>
      <c r="UGA155" s="18"/>
      <c r="UGB155" s="18"/>
      <c r="UGC155" s="18"/>
      <c r="UGD155" s="18"/>
      <c r="UGE155" s="18"/>
      <c r="UNV155" s="18"/>
      <c r="UNW155" s="18"/>
      <c r="UNX155" s="18"/>
      <c r="UNY155" s="18"/>
      <c r="UOK155" s="18"/>
      <c r="UOL155" s="18"/>
      <c r="UOM155" s="18"/>
      <c r="UON155" s="18"/>
      <c r="UOO155" s="18"/>
      <c r="UOP155" s="18"/>
      <c r="UOQ155" s="18"/>
      <c r="UOR155" s="18"/>
      <c r="UOS155" s="18"/>
      <c r="UOT155" s="18"/>
      <c r="UOU155" s="18"/>
      <c r="UOV155" s="18"/>
      <c r="UOW155" s="18"/>
      <c r="UOX155" s="18"/>
      <c r="UOY155" s="18"/>
      <c r="UOZ155" s="18"/>
      <c r="UPA155" s="18"/>
      <c r="UPB155" s="18"/>
      <c r="UPC155" s="18"/>
      <c r="UPD155" s="18"/>
      <c r="UPE155" s="18"/>
      <c r="UPF155" s="18"/>
      <c r="UPG155" s="18"/>
      <c r="UPH155" s="18"/>
      <c r="UPI155" s="18"/>
      <c r="UPJ155" s="18"/>
      <c r="UPK155" s="18"/>
      <c r="UPL155" s="18"/>
      <c r="UPM155" s="18"/>
      <c r="UPN155" s="18"/>
      <c r="UPO155" s="18"/>
      <c r="UPP155" s="18"/>
      <c r="UPQ155" s="18"/>
      <c r="UPR155" s="18"/>
      <c r="UPS155" s="18"/>
      <c r="UPT155" s="18"/>
      <c r="UPU155" s="18"/>
      <c r="UPV155" s="18"/>
      <c r="UPW155" s="18"/>
      <c r="UPX155" s="18"/>
      <c r="UPY155" s="18"/>
      <c r="UPZ155" s="18"/>
      <c r="UQA155" s="18"/>
      <c r="UXR155" s="18"/>
      <c r="UXS155" s="18"/>
      <c r="UXT155" s="18"/>
      <c r="UXU155" s="18"/>
      <c r="UYG155" s="18"/>
      <c r="UYH155" s="18"/>
      <c r="UYI155" s="18"/>
      <c r="UYJ155" s="18"/>
      <c r="UYK155" s="18"/>
      <c r="UYL155" s="18"/>
      <c r="UYM155" s="18"/>
      <c r="UYN155" s="18"/>
      <c r="UYO155" s="18"/>
      <c r="UYP155" s="18"/>
      <c r="UYQ155" s="18"/>
      <c r="UYR155" s="18"/>
      <c r="UYS155" s="18"/>
      <c r="UYT155" s="18"/>
      <c r="UYU155" s="18"/>
      <c r="UYV155" s="18"/>
      <c r="UYW155" s="18"/>
      <c r="UYX155" s="18"/>
      <c r="UYY155" s="18"/>
      <c r="UYZ155" s="18"/>
      <c r="UZA155" s="18"/>
      <c r="UZB155" s="18"/>
      <c r="UZC155" s="18"/>
      <c r="UZD155" s="18"/>
      <c r="UZE155" s="18"/>
      <c r="UZF155" s="18"/>
      <c r="UZG155" s="18"/>
      <c r="UZH155" s="18"/>
      <c r="UZI155" s="18"/>
      <c r="UZJ155" s="18"/>
      <c r="UZK155" s="18"/>
      <c r="UZL155" s="18"/>
      <c r="UZM155" s="18"/>
      <c r="UZN155" s="18"/>
      <c r="UZO155" s="18"/>
      <c r="UZP155" s="18"/>
      <c r="UZQ155" s="18"/>
      <c r="UZR155" s="18"/>
      <c r="UZS155" s="18"/>
      <c r="UZT155" s="18"/>
      <c r="UZU155" s="18"/>
      <c r="UZV155" s="18"/>
      <c r="UZW155" s="18"/>
      <c r="VHN155" s="18"/>
      <c r="VHO155" s="18"/>
      <c r="VHP155" s="18"/>
      <c r="VHQ155" s="18"/>
      <c r="VIC155" s="18"/>
      <c r="VID155" s="18"/>
      <c r="VIE155" s="18"/>
      <c r="VIF155" s="18"/>
      <c r="VIG155" s="18"/>
      <c r="VIH155" s="18"/>
      <c r="VII155" s="18"/>
      <c r="VIJ155" s="18"/>
      <c r="VIK155" s="18"/>
      <c r="VIL155" s="18"/>
      <c r="VIM155" s="18"/>
      <c r="VIN155" s="18"/>
      <c r="VIO155" s="18"/>
      <c r="VIP155" s="18"/>
      <c r="VIQ155" s="18"/>
      <c r="VIR155" s="18"/>
      <c r="VIS155" s="18"/>
      <c r="VIT155" s="18"/>
      <c r="VIU155" s="18"/>
      <c r="VIV155" s="18"/>
      <c r="VIW155" s="18"/>
      <c r="VIX155" s="18"/>
      <c r="VIY155" s="18"/>
      <c r="VIZ155" s="18"/>
      <c r="VJA155" s="18"/>
      <c r="VJB155" s="18"/>
      <c r="VJC155" s="18"/>
      <c r="VJD155" s="18"/>
      <c r="VJE155" s="18"/>
      <c r="VJF155" s="18"/>
      <c r="VJG155" s="18"/>
      <c r="VJH155" s="18"/>
      <c r="VJI155" s="18"/>
      <c r="VJJ155" s="18"/>
      <c r="VJK155" s="18"/>
      <c r="VJL155" s="18"/>
      <c r="VJM155" s="18"/>
      <c r="VJN155" s="18"/>
      <c r="VJO155" s="18"/>
      <c r="VJP155" s="18"/>
      <c r="VJQ155" s="18"/>
      <c r="VJR155" s="18"/>
      <c r="VJS155" s="18"/>
      <c r="VRJ155" s="18"/>
      <c r="VRK155" s="18"/>
      <c r="VRL155" s="18"/>
      <c r="VRM155" s="18"/>
      <c r="VRY155" s="18"/>
      <c r="VRZ155" s="18"/>
      <c r="VSA155" s="18"/>
      <c r="VSB155" s="18"/>
      <c r="VSC155" s="18"/>
      <c r="VSD155" s="18"/>
      <c r="VSE155" s="18"/>
      <c r="VSF155" s="18"/>
      <c r="VSG155" s="18"/>
      <c r="VSH155" s="18"/>
      <c r="VSI155" s="18"/>
      <c r="VSJ155" s="18"/>
      <c r="VSK155" s="18"/>
      <c r="VSL155" s="18"/>
      <c r="VSM155" s="18"/>
      <c r="VSN155" s="18"/>
      <c r="VSO155" s="18"/>
      <c r="VSP155" s="18"/>
      <c r="VSQ155" s="18"/>
      <c r="VSR155" s="18"/>
      <c r="VSS155" s="18"/>
      <c r="VST155" s="18"/>
      <c r="VSU155" s="18"/>
      <c r="VSV155" s="18"/>
      <c r="VSW155" s="18"/>
      <c r="VSX155" s="18"/>
      <c r="VSY155" s="18"/>
      <c r="VSZ155" s="18"/>
      <c r="VTA155" s="18"/>
      <c r="VTB155" s="18"/>
      <c r="VTC155" s="18"/>
      <c r="VTD155" s="18"/>
      <c r="VTE155" s="18"/>
      <c r="VTF155" s="18"/>
      <c r="VTG155" s="18"/>
      <c r="VTH155" s="18"/>
      <c r="VTI155" s="18"/>
      <c r="VTJ155" s="18"/>
      <c r="VTK155" s="18"/>
      <c r="VTL155" s="18"/>
      <c r="VTM155" s="18"/>
      <c r="VTN155" s="18"/>
      <c r="VTO155" s="18"/>
      <c r="WBF155" s="18"/>
      <c r="WBG155" s="18"/>
      <c r="WBH155" s="18"/>
      <c r="WBI155" s="18"/>
      <c r="WBU155" s="18"/>
      <c r="WBV155" s="18"/>
      <c r="WBW155" s="18"/>
      <c r="WBX155" s="18"/>
      <c r="WBY155" s="18"/>
      <c r="WBZ155" s="18"/>
      <c r="WCA155" s="18"/>
      <c r="WCB155" s="18"/>
      <c r="WCC155" s="18"/>
      <c r="WCD155" s="18"/>
      <c r="WCE155" s="18"/>
      <c r="WCF155" s="18"/>
      <c r="WCG155" s="18"/>
      <c r="WCH155" s="18"/>
      <c r="WCI155" s="18"/>
      <c r="WCJ155" s="18"/>
      <c r="WCK155" s="18"/>
      <c r="WCL155" s="18"/>
      <c r="WCM155" s="18"/>
      <c r="WCN155" s="18"/>
      <c r="WCO155" s="18"/>
      <c r="WCP155" s="18"/>
      <c r="WCQ155" s="18"/>
      <c r="WCR155" s="18"/>
      <c r="WCS155" s="18"/>
      <c r="WCT155" s="18"/>
      <c r="WCU155" s="18"/>
      <c r="WCV155" s="18"/>
      <c r="WCW155" s="18"/>
      <c r="WCX155" s="18"/>
      <c r="WCY155" s="18"/>
      <c r="WCZ155" s="18"/>
      <c r="WDA155" s="18"/>
      <c r="WDB155" s="18"/>
      <c r="WDC155" s="18"/>
      <c r="WDD155" s="18"/>
      <c r="WDE155" s="18"/>
      <c r="WDF155" s="18"/>
      <c r="WDG155" s="18"/>
      <c r="WDH155" s="18"/>
      <c r="WDI155" s="18"/>
      <c r="WDJ155" s="18"/>
      <c r="WDK155" s="18"/>
      <c r="WLB155" s="18"/>
      <c r="WLC155" s="18"/>
      <c r="WLD155" s="18"/>
      <c r="WLE155" s="18"/>
      <c r="WLQ155" s="18"/>
      <c r="WLR155" s="18"/>
      <c r="WLS155" s="18"/>
      <c r="WLT155" s="18"/>
      <c r="WLU155" s="18"/>
      <c r="WLV155" s="18"/>
      <c r="WLW155" s="18"/>
      <c r="WLX155" s="18"/>
      <c r="WLY155" s="18"/>
      <c r="WLZ155" s="18"/>
      <c r="WMA155" s="18"/>
      <c r="WMB155" s="18"/>
      <c r="WMC155" s="18"/>
      <c r="WMD155" s="18"/>
      <c r="WME155" s="18"/>
      <c r="WMF155" s="18"/>
      <c r="WMG155" s="18"/>
      <c r="WMH155" s="18"/>
      <c r="WMI155" s="18"/>
      <c r="WMJ155" s="18"/>
      <c r="WMK155" s="18"/>
      <c r="WML155" s="18"/>
      <c r="WMM155" s="18"/>
      <c r="WMN155" s="18"/>
      <c r="WMO155" s="18"/>
      <c r="WMP155" s="18"/>
      <c r="WMQ155" s="18"/>
      <c r="WMR155" s="18"/>
      <c r="WMS155" s="18"/>
      <c r="WMT155" s="18"/>
      <c r="WMU155" s="18"/>
      <c r="WMV155" s="18"/>
      <c r="WMW155" s="18"/>
      <c r="WMX155" s="18"/>
      <c r="WMY155" s="18"/>
      <c r="WMZ155" s="18"/>
      <c r="WNA155" s="18"/>
      <c r="WNB155" s="18"/>
      <c r="WNC155" s="18"/>
      <c r="WND155" s="18"/>
      <c r="WNE155" s="18"/>
      <c r="WNF155" s="18"/>
      <c r="WNG155" s="18"/>
      <c r="WUX155" s="18"/>
      <c r="WUY155" s="18"/>
      <c r="WUZ155" s="18"/>
      <c r="WVA155" s="18"/>
      <c r="WVM155" s="18"/>
      <c r="WVN155" s="18"/>
      <c r="WVO155" s="18"/>
      <c r="WVP155" s="18"/>
      <c r="WVQ155" s="18"/>
      <c r="WVR155" s="18"/>
      <c r="WVS155" s="18"/>
      <c r="WVT155" s="18"/>
      <c r="WVU155" s="18"/>
      <c r="WVV155" s="18"/>
      <c r="WVW155" s="18"/>
      <c r="WVX155" s="18"/>
      <c r="WVY155" s="18"/>
      <c r="WVZ155" s="18"/>
      <c r="WWA155" s="18"/>
      <c r="WWB155" s="18"/>
      <c r="WWC155" s="18"/>
      <c r="WWD155" s="18"/>
      <c r="WWE155" s="18"/>
      <c r="WWF155" s="18"/>
      <c r="WWG155" s="18"/>
      <c r="WWH155" s="18"/>
      <c r="WWI155" s="18"/>
      <c r="WWJ155" s="18"/>
      <c r="WWK155" s="18"/>
      <c r="WWL155" s="18"/>
      <c r="WWM155" s="18"/>
      <c r="WWN155" s="18"/>
      <c r="WWO155" s="18"/>
      <c r="WWP155" s="18"/>
      <c r="WWQ155" s="18"/>
      <c r="WWR155" s="18"/>
      <c r="WWS155" s="18"/>
      <c r="WWT155" s="18"/>
      <c r="WWU155" s="18"/>
      <c r="WWV155" s="18"/>
      <c r="WWW155" s="18"/>
      <c r="WWX155" s="18"/>
      <c r="WWY155" s="18"/>
      <c r="WWZ155" s="18"/>
      <c r="WXA155" s="18"/>
      <c r="WXB155" s="18"/>
      <c r="WXC155" s="18"/>
    </row>
    <row r="156" spans="1:1017 1029:2041 2053:3065 3077:4089 4101:5113 5125:6137 6149:7161 7173:8185 8197:9209 9221:10233 10245:11257 11269:12281 12293:13305 13317:14329 14341:15353 15365:16175" s="18" customFormat="1" ht="15.75" hidden="1" x14ac:dyDescent="0.25">
      <c r="A156" s="52"/>
      <c r="B156" s="52"/>
      <c r="C156" s="52"/>
      <c r="D156" s="52"/>
      <c r="E156" s="53"/>
      <c r="F156" s="54"/>
      <c r="G156" s="54"/>
      <c r="H156" s="83"/>
      <c r="I156" s="55"/>
      <c r="J156" s="55"/>
      <c r="K156" s="54"/>
      <c r="L156" s="54"/>
      <c r="M156" s="54"/>
      <c r="N156" s="54"/>
      <c r="O156" s="56"/>
      <c r="P156" s="56"/>
      <c r="Q156" s="56"/>
      <c r="R156" s="56"/>
      <c r="S156" s="384"/>
      <c r="T156" s="385"/>
      <c r="U156" s="385"/>
      <c r="V156" s="385"/>
      <c r="W156" s="385"/>
      <c r="X156" s="386"/>
      <c r="Y156" s="386"/>
      <c r="Z156" s="386"/>
      <c r="AA156" s="386"/>
      <c r="AB156" s="385"/>
      <c r="AC156" s="385"/>
      <c r="AD156" s="385"/>
      <c r="AE156" s="385"/>
      <c r="AF156" s="387"/>
      <c r="AG156" s="387"/>
      <c r="AH156" s="387"/>
      <c r="AI156" s="387"/>
      <c r="AJ156" s="388"/>
      <c r="AK156" s="388"/>
      <c r="AL156" s="389"/>
      <c r="AM156" s="385"/>
      <c r="AN156" s="385"/>
      <c r="AO156" s="385"/>
      <c r="AP156" s="385"/>
      <c r="AQ156" s="385"/>
      <c r="AR156" s="385"/>
      <c r="AS156" s="385"/>
      <c r="AT156" s="385"/>
      <c r="AU156" s="390"/>
      <c r="AV156" s="53"/>
      <c r="AW156" s="391"/>
      <c r="AX156" s="392"/>
    </row>
    <row r="157" spans="1:1017 1029:2041 2053:3065 3077:4089 4101:5113 5125:6137 6149:7161 7173:8185 8197:9209 9221:10233 10245:11257 11269:12281 12293:13305 13317:14329 14341:15353 15365:16175" s="18" customFormat="1" ht="15.75" hidden="1" x14ac:dyDescent="0.25">
      <c r="A157" s="52"/>
      <c r="B157" s="52"/>
      <c r="C157" s="52"/>
      <c r="D157" s="52"/>
      <c r="E157" s="53"/>
      <c r="F157" s="54"/>
      <c r="G157" s="54"/>
      <c r="H157" s="83"/>
      <c r="I157" s="55"/>
      <c r="J157" s="55"/>
      <c r="K157" s="54"/>
      <c r="L157" s="54"/>
      <c r="M157" s="54"/>
      <c r="N157" s="54"/>
      <c r="O157" s="56"/>
      <c r="P157" s="56"/>
      <c r="Q157" s="56"/>
      <c r="R157" s="56"/>
      <c r="S157" s="384"/>
      <c r="T157" s="385"/>
      <c r="U157" s="385"/>
      <c r="V157" s="385"/>
      <c r="W157" s="385"/>
      <c r="X157" s="386"/>
      <c r="Y157" s="386"/>
      <c r="Z157" s="386"/>
      <c r="AA157" s="386"/>
      <c r="AB157" s="385"/>
      <c r="AC157" s="385"/>
      <c r="AD157" s="385"/>
      <c r="AE157" s="385"/>
      <c r="AF157" s="387"/>
      <c r="AG157" s="387"/>
      <c r="AH157" s="387"/>
      <c r="AI157" s="387"/>
      <c r="AJ157" s="388"/>
      <c r="AK157" s="388"/>
      <c r="AL157" s="389"/>
      <c r="AM157" s="385"/>
      <c r="AN157" s="385"/>
      <c r="AO157" s="385"/>
      <c r="AP157" s="385"/>
      <c r="AQ157" s="385"/>
      <c r="AR157" s="385"/>
      <c r="AS157" s="385"/>
      <c r="AT157" s="385"/>
      <c r="AU157" s="390"/>
      <c r="AV157" s="53"/>
      <c r="AW157" s="391"/>
      <c r="AX157" s="392"/>
    </row>
    <row r="158" spans="1:1017 1029:2041 2053:3065 3077:4089 4101:5113 5125:6137 6149:7161 7173:8185 8197:9209 9221:10233 10245:11257 11269:12281 12293:13305 13317:14329 14341:15353 15365:16175" s="18" customFormat="1" ht="15.75" hidden="1" x14ac:dyDescent="0.25">
      <c r="A158" s="52"/>
      <c r="B158" s="52"/>
      <c r="C158" s="52"/>
      <c r="D158" s="52"/>
      <c r="E158" s="53"/>
      <c r="F158" s="54"/>
      <c r="G158" s="54"/>
      <c r="H158" s="83"/>
      <c r="I158" s="55"/>
      <c r="J158" s="55"/>
      <c r="K158" s="54"/>
      <c r="L158" s="54"/>
      <c r="M158" s="54"/>
      <c r="N158" s="54"/>
      <c r="O158" s="56"/>
      <c r="P158" s="56"/>
      <c r="Q158" s="56"/>
      <c r="R158" s="56"/>
      <c r="S158" s="384"/>
      <c r="T158" s="385"/>
      <c r="U158" s="385"/>
      <c r="V158" s="385"/>
      <c r="W158" s="385"/>
      <c r="X158" s="386"/>
      <c r="Y158" s="386"/>
      <c r="Z158" s="386"/>
      <c r="AA158" s="386"/>
      <c r="AB158" s="385"/>
      <c r="AC158" s="385"/>
      <c r="AD158" s="385"/>
      <c r="AE158" s="385"/>
      <c r="AF158" s="387"/>
      <c r="AG158" s="387"/>
      <c r="AH158" s="387"/>
      <c r="AI158" s="387"/>
      <c r="AJ158" s="388"/>
      <c r="AK158" s="388"/>
      <c r="AL158" s="389"/>
      <c r="AM158" s="385"/>
      <c r="AN158" s="385"/>
      <c r="AO158" s="385"/>
      <c r="AP158" s="385"/>
      <c r="AQ158" s="385"/>
      <c r="AR158" s="385"/>
      <c r="AS158" s="385"/>
      <c r="AT158" s="385"/>
      <c r="AU158" s="390"/>
      <c r="AV158" s="53"/>
      <c r="AW158" s="391"/>
      <c r="AX158" s="392"/>
    </row>
    <row r="159" spans="1:1017 1029:2041 2053:3065 3077:4089 4101:5113 5125:6137 6149:7161 7173:8185 8197:9209 9221:10233 10245:11257 11269:12281 12293:13305 13317:14329 14341:15353 15365:16175" s="18" customFormat="1" ht="15.75" hidden="1" x14ac:dyDescent="0.25">
      <c r="A159" s="52"/>
      <c r="B159" s="52"/>
      <c r="C159" s="52"/>
      <c r="D159" s="52"/>
      <c r="E159" s="53"/>
      <c r="F159" s="54"/>
      <c r="G159" s="54"/>
      <c r="H159" s="83"/>
      <c r="I159" s="55"/>
      <c r="J159" s="55"/>
      <c r="K159" s="54"/>
      <c r="L159" s="54"/>
      <c r="M159" s="54"/>
      <c r="N159" s="54"/>
      <c r="O159" s="56"/>
      <c r="P159" s="56"/>
      <c r="Q159" s="56"/>
      <c r="R159" s="56"/>
      <c r="S159" s="384"/>
      <c r="T159" s="385"/>
      <c r="U159" s="385"/>
      <c r="V159" s="385"/>
      <c r="W159" s="385"/>
      <c r="X159" s="386"/>
      <c r="Y159" s="386"/>
      <c r="Z159" s="386"/>
      <c r="AA159" s="386"/>
      <c r="AB159" s="385"/>
      <c r="AC159" s="385"/>
      <c r="AD159" s="385"/>
      <c r="AE159" s="385"/>
      <c r="AF159" s="387"/>
      <c r="AG159" s="387"/>
      <c r="AH159" s="387"/>
      <c r="AI159" s="387"/>
      <c r="AJ159" s="388"/>
      <c r="AK159" s="388"/>
      <c r="AL159" s="389"/>
      <c r="AM159" s="385"/>
      <c r="AN159" s="385"/>
      <c r="AO159" s="385"/>
      <c r="AP159" s="385"/>
      <c r="AQ159" s="385"/>
      <c r="AR159" s="385"/>
      <c r="AS159" s="385"/>
      <c r="AT159" s="385"/>
      <c r="AU159" s="390"/>
      <c r="AV159" s="53"/>
      <c r="AW159" s="391"/>
      <c r="AX159" s="392"/>
    </row>
    <row r="160" spans="1:1017 1029:2041 2053:3065 3077:4089 4101:5113 5125:6137 6149:7161 7173:8185 8197:9209 9221:10233 10245:11257 11269:12281 12293:13305 13317:14329 14341:15353 15365:16175" s="18" customFormat="1" ht="15.75" hidden="1" x14ac:dyDescent="0.25">
      <c r="A160" s="52"/>
      <c r="B160" s="52"/>
      <c r="C160" s="52"/>
      <c r="D160" s="52"/>
      <c r="E160" s="53"/>
      <c r="F160" s="54"/>
      <c r="G160" s="54"/>
      <c r="H160" s="83"/>
      <c r="I160" s="55"/>
      <c r="J160" s="55"/>
      <c r="K160" s="54"/>
      <c r="L160" s="54"/>
      <c r="M160" s="54"/>
      <c r="N160" s="54"/>
      <c r="O160" s="56"/>
      <c r="P160" s="56"/>
      <c r="Q160" s="56"/>
      <c r="R160" s="56"/>
      <c r="S160" s="384"/>
      <c r="T160" s="385"/>
      <c r="U160" s="385"/>
      <c r="V160" s="385"/>
      <c r="W160" s="385"/>
      <c r="X160" s="386"/>
      <c r="Y160" s="386"/>
      <c r="Z160" s="386"/>
      <c r="AA160" s="386"/>
      <c r="AB160" s="385"/>
      <c r="AC160" s="385"/>
      <c r="AD160" s="385"/>
      <c r="AE160" s="385"/>
      <c r="AF160" s="387"/>
      <c r="AG160" s="387"/>
      <c r="AH160" s="387"/>
      <c r="AI160" s="387"/>
      <c r="AJ160" s="388"/>
      <c r="AK160" s="388"/>
      <c r="AL160" s="389"/>
      <c r="AM160" s="385"/>
      <c r="AN160" s="385"/>
      <c r="AO160" s="385"/>
      <c r="AP160" s="385"/>
      <c r="AQ160" s="385"/>
      <c r="AR160" s="385"/>
      <c r="AS160" s="385"/>
      <c r="AT160" s="385"/>
      <c r="AU160" s="390"/>
      <c r="AV160" s="53"/>
      <c r="AW160" s="391"/>
      <c r="AX160" s="392"/>
    </row>
    <row r="161" spans="1:65" s="18" customFormat="1" ht="15.75" hidden="1" x14ac:dyDescent="0.25">
      <c r="A161" s="52"/>
      <c r="B161" s="52"/>
      <c r="C161" s="52"/>
      <c r="D161" s="52"/>
      <c r="E161" s="53"/>
      <c r="F161" s="54"/>
      <c r="G161" s="54"/>
      <c r="H161" s="83"/>
      <c r="I161" s="55"/>
      <c r="J161" s="55"/>
      <c r="K161" s="54"/>
      <c r="L161" s="54"/>
      <c r="M161" s="54"/>
      <c r="N161" s="54"/>
      <c r="O161" s="56"/>
      <c r="P161" s="56"/>
      <c r="Q161" s="56"/>
      <c r="R161" s="56"/>
      <c r="S161" s="384"/>
      <c r="T161" s="385"/>
      <c r="U161" s="385"/>
      <c r="V161" s="385"/>
      <c r="W161" s="385"/>
      <c r="X161" s="386"/>
      <c r="Y161" s="386"/>
      <c r="Z161" s="386"/>
      <c r="AA161" s="386"/>
      <c r="AB161" s="385"/>
      <c r="AC161" s="385"/>
      <c r="AD161" s="385"/>
      <c r="AE161" s="385"/>
      <c r="AF161" s="387"/>
      <c r="AG161" s="387"/>
      <c r="AH161" s="387"/>
      <c r="AI161" s="387"/>
      <c r="AJ161" s="388"/>
      <c r="AK161" s="388"/>
      <c r="AL161" s="389"/>
      <c r="AM161" s="385"/>
      <c r="AN161" s="385"/>
      <c r="AO161" s="385"/>
      <c r="AP161" s="385"/>
      <c r="AQ161" s="385"/>
      <c r="AR161" s="385"/>
      <c r="AS161" s="385"/>
      <c r="AT161" s="385"/>
      <c r="AU161" s="390"/>
      <c r="AV161" s="53"/>
      <c r="AW161" s="391"/>
      <c r="AX161" s="392"/>
    </row>
    <row r="162" spans="1:65" s="18" customFormat="1" ht="37.5" customHeight="1" x14ac:dyDescent="0.25">
      <c r="A162" s="52" t="s">
        <v>6520</v>
      </c>
      <c r="B162" s="52" t="s">
        <v>6521</v>
      </c>
      <c r="C162" s="52" t="s">
        <v>6522</v>
      </c>
      <c r="D162" s="52" t="s">
        <v>6523</v>
      </c>
      <c r="E162" s="53" t="s">
        <v>32</v>
      </c>
      <c r="F162" s="54">
        <v>51</v>
      </c>
      <c r="G162" s="54" t="s">
        <v>4171</v>
      </c>
      <c r="H162" s="83" t="s">
        <v>4118</v>
      </c>
      <c r="I162" s="55" t="s">
        <v>3886</v>
      </c>
      <c r="J162" s="55" t="s">
        <v>89</v>
      </c>
      <c r="K162" s="56">
        <v>2000</v>
      </c>
      <c r="L162" s="54">
        <v>1000</v>
      </c>
      <c r="M162" s="54">
        <v>800</v>
      </c>
      <c r="N162" s="54">
        <v>700</v>
      </c>
      <c r="O162" s="56"/>
      <c r="P162" s="56"/>
      <c r="Q162" s="56"/>
      <c r="R162" s="56"/>
      <c r="S162" s="384" t="s">
        <v>4171</v>
      </c>
      <c r="T162" s="385"/>
      <c r="U162" s="385"/>
      <c r="V162" s="385"/>
      <c r="W162" s="385"/>
      <c r="X162" s="386">
        <v>0</v>
      </c>
      <c r="Y162" s="386"/>
      <c r="Z162" s="386"/>
      <c r="AA162" s="386"/>
      <c r="AB162" s="385"/>
      <c r="AC162" s="385"/>
      <c r="AD162" s="385"/>
      <c r="AE162" s="385"/>
      <c r="AF162" s="387"/>
      <c r="AG162" s="387"/>
      <c r="AH162" s="387"/>
      <c r="AI162" s="387"/>
      <c r="AJ162" s="388">
        <v>4.83</v>
      </c>
      <c r="AK162" s="388"/>
      <c r="AL162" s="389" t="e">
        <v>#REF!</v>
      </c>
      <c r="AM162" s="385" t="e">
        <v>#REF!</v>
      </c>
      <c r="AN162" s="385" t="e">
        <v>#REF!</v>
      </c>
      <c r="AO162" s="385" t="e">
        <v>#REF!</v>
      </c>
      <c r="AP162" s="385" t="e">
        <v>#REF!</v>
      </c>
      <c r="AQ162" s="385" t="e">
        <v>#REF!</v>
      </c>
      <c r="AR162" s="385" t="e">
        <v>#REF!</v>
      </c>
      <c r="AS162" s="385" t="e">
        <v>#REF!</v>
      </c>
      <c r="AT162" s="385" t="e">
        <v>#REF!</v>
      </c>
      <c r="AU162" s="390"/>
      <c r="AV162" s="53" t="s">
        <v>32</v>
      </c>
      <c r="AW162" s="391"/>
      <c r="AX162" s="392">
        <v>110</v>
      </c>
      <c r="BH162" s="82" t="str">
        <f>TRIM(H162)</f>
        <v>Đường Kỳ Lân</v>
      </c>
      <c r="BI162" s="82" t="str">
        <f>TRIM(I162)</f>
        <v>Đường Đoàn Văn Cự</v>
      </c>
      <c r="BJ162" s="82" t="str">
        <f>TRIM(J162)</f>
        <v>Đường Sở Quýt</v>
      </c>
      <c r="BK162" s="82" t="str">
        <f>UPPER(LEFT(BH162,1))&amp;MID(BH162,2,LEN(BH162))</f>
        <v>Đường Kỳ Lân</v>
      </c>
      <c r="BL162" s="82" t="str">
        <f>UPPER(LEFT(BI162,1))&amp;MID(BI162,2,LEN(BI162))</f>
        <v>Đường Đoàn Văn Cự</v>
      </c>
      <c r="BM162" s="82" t="str">
        <f>UPPER(LEFT(BJ162,1))&amp;MID(BJ162,2,LEN(BJ162))</f>
        <v>Đường Sở Quýt</v>
      </c>
    </row>
    <row r="163" spans="1:65" s="18" customFormat="1" ht="25.5" hidden="1" customHeight="1" x14ac:dyDescent="0.25">
      <c r="A163" s="52"/>
      <c r="B163" s="52"/>
      <c r="C163" s="52"/>
      <c r="D163" s="52"/>
      <c r="E163" s="53"/>
      <c r="F163" s="54"/>
      <c r="G163" s="54"/>
      <c r="H163" s="83"/>
      <c r="I163" s="55"/>
      <c r="J163" s="55"/>
      <c r="K163" s="56"/>
      <c r="L163" s="54"/>
      <c r="M163" s="54"/>
      <c r="N163" s="54"/>
      <c r="O163" s="56"/>
      <c r="P163" s="56"/>
      <c r="Q163" s="56"/>
      <c r="R163" s="56"/>
      <c r="S163" s="384"/>
      <c r="T163" s="385"/>
      <c r="U163" s="385"/>
      <c r="V163" s="385"/>
      <c r="W163" s="385"/>
      <c r="X163" s="386"/>
      <c r="Y163" s="386"/>
      <c r="Z163" s="386"/>
      <c r="AA163" s="386"/>
      <c r="AB163" s="385"/>
      <c r="AC163" s="385"/>
      <c r="AD163" s="385"/>
      <c r="AE163" s="385"/>
      <c r="AF163" s="387"/>
      <c r="AG163" s="387"/>
      <c r="AH163" s="387"/>
      <c r="AI163" s="387"/>
      <c r="AJ163" s="388"/>
      <c r="AK163" s="388"/>
      <c r="AL163" s="389"/>
      <c r="AM163" s="385"/>
      <c r="AN163" s="385"/>
      <c r="AO163" s="385"/>
      <c r="AP163" s="385"/>
      <c r="AQ163" s="385"/>
      <c r="AR163" s="385"/>
      <c r="AS163" s="385"/>
      <c r="AT163" s="385"/>
      <c r="AU163" s="390"/>
      <c r="AV163" s="53"/>
      <c r="AW163" s="391"/>
      <c r="AX163" s="392"/>
    </row>
    <row r="164" spans="1:65" s="18" customFormat="1" ht="25.5" hidden="1" customHeight="1" x14ac:dyDescent="0.25">
      <c r="A164" s="52"/>
      <c r="B164" s="52"/>
      <c r="C164" s="52"/>
      <c r="D164" s="52"/>
      <c r="E164" s="53"/>
      <c r="F164" s="54"/>
      <c r="G164" s="54"/>
      <c r="H164" s="83"/>
      <c r="I164" s="55"/>
      <c r="J164" s="55"/>
      <c r="K164" s="56"/>
      <c r="L164" s="54"/>
      <c r="M164" s="54"/>
      <c r="N164" s="54"/>
      <c r="O164" s="56"/>
      <c r="P164" s="56"/>
      <c r="Q164" s="56"/>
      <c r="R164" s="56"/>
      <c r="S164" s="384"/>
      <c r="T164" s="385"/>
      <c r="U164" s="385"/>
      <c r="V164" s="385"/>
      <c r="W164" s="385"/>
      <c r="X164" s="386"/>
      <c r="Y164" s="386"/>
      <c r="Z164" s="386"/>
      <c r="AA164" s="386"/>
      <c r="AB164" s="385"/>
      <c r="AC164" s="385"/>
      <c r="AD164" s="385"/>
      <c r="AE164" s="385"/>
      <c r="AF164" s="387"/>
      <c r="AG164" s="387"/>
      <c r="AH164" s="387"/>
      <c r="AI164" s="387"/>
      <c r="AJ164" s="388"/>
      <c r="AK164" s="388"/>
      <c r="AL164" s="389"/>
      <c r="AM164" s="385"/>
      <c r="AN164" s="385"/>
      <c r="AO164" s="385"/>
      <c r="AP164" s="385"/>
      <c r="AQ164" s="385"/>
      <c r="AR164" s="385"/>
      <c r="AS164" s="385"/>
      <c r="AT164" s="385"/>
      <c r="AU164" s="390"/>
      <c r="AV164" s="53"/>
      <c r="AW164" s="391"/>
      <c r="AX164" s="392"/>
    </row>
    <row r="165" spans="1:65" s="18" customFormat="1" ht="25.5" hidden="1" customHeight="1" x14ac:dyDescent="0.25">
      <c r="A165" s="52"/>
      <c r="B165" s="52"/>
      <c r="C165" s="52"/>
      <c r="D165" s="52"/>
      <c r="E165" s="53"/>
      <c r="F165" s="54"/>
      <c r="G165" s="54"/>
      <c r="H165" s="83"/>
      <c r="I165" s="55"/>
      <c r="J165" s="55"/>
      <c r="K165" s="56"/>
      <c r="L165" s="54"/>
      <c r="M165" s="54"/>
      <c r="N165" s="54"/>
      <c r="O165" s="56"/>
      <c r="P165" s="56"/>
      <c r="Q165" s="56"/>
      <c r="R165" s="56"/>
      <c r="S165" s="384"/>
      <c r="T165" s="385"/>
      <c r="U165" s="385"/>
      <c r="V165" s="385"/>
      <c r="W165" s="385"/>
      <c r="X165" s="386"/>
      <c r="Y165" s="386"/>
      <c r="Z165" s="386"/>
      <c r="AA165" s="386"/>
      <c r="AB165" s="385"/>
      <c r="AC165" s="385"/>
      <c r="AD165" s="385"/>
      <c r="AE165" s="385"/>
      <c r="AF165" s="387"/>
      <c r="AG165" s="387"/>
      <c r="AH165" s="387"/>
      <c r="AI165" s="387"/>
      <c r="AJ165" s="388"/>
      <c r="AK165" s="388"/>
      <c r="AL165" s="389"/>
      <c r="AM165" s="385"/>
      <c r="AN165" s="385"/>
      <c r="AO165" s="385"/>
      <c r="AP165" s="385"/>
      <c r="AQ165" s="385"/>
      <c r="AR165" s="385"/>
      <c r="AS165" s="385"/>
      <c r="AT165" s="385"/>
      <c r="AU165" s="390"/>
      <c r="AV165" s="53"/>
      <c r="AW165" s="391"/>
      <c r="AX165" s="392"/>
    </row>
    <row r="166" spans="1:65" s="18" customFormat="1" ht="25.5" hidden="1" customHeight="1" x14ac:dyDescent="0.25">
      <c r="A166" s="52"/>
      <c r="B166" s="52"/>
      <c r="C166" s="52"/>
      <c r="D166" s="52"/>
      <c r="E166" s="53"/>
      <c r="F166" s="54"/>
      <c r="G166" s="54"/>
      <c r="H166" s="83"/>
      <c r="I166" s="55"/>
      <c r="J166" s="55"/>
      <c r="K166" s="56"/>
      <c r="L166" s="54"/>
      <c r="M166" s="54"/>
      <c r="N166" s="54"/>
      <c r="O166" s="56"/>
      <c r="P166" s="56"/>
      <c r="Q166" s="56"/>
      <c r="R166" s="56"/>
      <c r="S166" s="384"/>
      <c r="T166" s="385"/>
      <c r="U166" s="385"/>
      <c r="V166" s="385"/>
      <c r="W166" s="385"/>
      <c r="X166" s="386"/>
      <c r="Y166" s="386"/>
      <c r="Z166" s="386"/>
      <c r="AA166" s="386"/>
      <c r="AB166" s="385"/>
      <c r="AC166" s="385"/>
      <c r="AD166" s="385"/>
      <c r="AE166" s="385"/>
      <c r="AF166" s="387"/>
      <c r="AG166" s="387"/>
      <c r="AH166" s="387"/>
      <c r="AI166" s="387"/>
      <c r="AJ166" s="388"/>
      <c r="AK166" s="388"/>
      <c r="AL166" s="389"/>
      <c r="AM166" s="385"/>
      <c r="AN166" s="385"/>
      <c r="AO166" s="385"/>
      <c r="AP166" s="385"/>
      <c r="AQ166" s="385"/>
      <c r="AR166" s="385"/>
      <c r="AS166" s="385"/>
      <c r="AT166" s="385"/>
      <c r="AU166" s="390"/>
      <c r="AV166" s="53"/>
      <c r="AW166" s="391"/>
      <c r="AX166" s="392"/>
    </row>
    <row r="167" spans="1:65" s="18" customFormat="1" ht="25.5" hidden="1" customHeight="1" x14ac:dyDescent="0.25">
      <c r="A167" s="52"/>
      <c r="B167" s="52"/>
      <c r="C167" s="52"/>
      <c r="D167" s="52"/>
      <c r="E167" s="53"/>
      <c r="F167" s="54"/>
      <c r="G167" s="54"/>
      <c r="H167" s="83"/>
      <c r="I167" s="55"/>
      <c r="J167" s="55"/>
      <c r="K167" s="56"/>
      <c r="L167" s="54"/>
      <c r="M167" s="54"/>
      <c r="N167" s="54"/>
      <c r="O167" s="56"/>
      <c r="P167" s="56"/>
      <c r="Q167" s="56"/>
      <c r="R167" s="56"/>
      <c r="S167" s="384"/>
      <c r="T167" s="385"/>
      <c r="U167" s="385"/>
      <c r="V167" s="385"/>
      <c r="W167" s="385"/>
      <c r="X167" s="386"/>
      <c r="Y167" s="386"/>
      <c r="Z167" s="386"/>
      <c r="AA167" s="386"/>
      <c r="AB167" s="385"/>
      <c r="AC167" s="385"/>
      <c r="AD167" s="385"/>
      <c r="AE167" s="385"/>
      <c r="AF167" s="387"/>
      <c r="AG167" s="387"/>
      <c r="AH167" s="387"/>
      <c r="AI167" s="387"/>
      <c r="AJ167" s="388"/>
      <c r="AK167" s="388"/>
      <c r="AL167" s="389"/>
      <c r="AM167" s="385"/>
      <c r="AN167" s="385"/>
      <c r="AO167" s="385"/>
      <c r="AP167" s="385"/>
      <c r="AQ167" s="385"/>
      <c r="AR167" s="385"/>
      <c r="AS167" s="385"/>
      <c r="AT167" s="385"/>
      <c r="AU167" s="390"/>
      <c r="AV167" s="53"/>
      <c r="AW167" s="391"/>
      <c r="AX167" s="392"/>
    </row>
    <row r="168" spans="1:65" s="18" customFormat="1" ht="25.5" hidden="1" customHeight="1" x14ac:dyDescent="0.25">
      <c r="A168" s="52"/>
      <c r="B168" s="52"/>
      <c r="C168" s="52"/>
      <c r="D168" s="52"/>
      <c r="E168" s="53"/>
      <c r="F168" s="54"/>
      <c r="G168" s="54"/>
      <c r="H168" s="83"/>
      <c r="I168" s="55"/>
      <c r="J168" s="55"/>
      <c r="K168" s="56"/>
      <c r="L168" s="54"/>
      <c r="M168" s="54"/>
      <c r="N168" s="54"/>
      <c r="O168" s="56"/>
      <c r="P168" s="56"/>
      <c r="Q168" s="56"/>
      <c r="R168" s="56"/>
      <c r="S168" s="384"/>
      <c r="T168" s="385"/>
      <c r="U168" s="385"/>
      <c r="V168" s="385"/>
      <c r="W168" s="385"/>
      <c r="X168" s="386"/>
      <c r="Y168" s="386"/>
      <c r="Z168" s="386"/>
      <c r="AA168" s="386"/>
      <c r="AB168" s="385"/>
      <c r="AC168" s="385"/>
      <c r="AD168" s="385"/>
      <c r="AE168" s="385"/>
      <c r="AF168" s="387"/>
      <c r="AG168" s="387"/>
      <c r="AH168" s="387"/>
      <c r="AI168" s="387"/>
      <c r="AJ168" s="388"/>
      <c r="AK168" s="388"/>
      <c r="AL168" s="389"/>
      <c r="AM168" s="385"/>
      <c r="AN168" s="385"/>
      <c r="AO168" s="385"/>
      <c r="AP168" s="385"/>
      <c r="AQ168" s="385"/>
      <c r="AR168" s="385"/>
      <c r="AS168" s="385"/>
      <c r="AT168" s="385"/>
      <c r="AU168" s="390"/>
      <c r="AV168" s="53"/>
      <c r="AW168" s="391"/>
      <c r="AX168" s="392"/>
    </row>
    <row r="169" spans="1:65" s="18" customFormat="1" ht="157.5" x14ac:dyDescent="0.25">
      <c r="A169" s="52" t="s">
        <v>6524</v>
      </c>
      <c r="B169" s="52" t="s">
        <v>6525</v>
      </c>
      <c r="C169" s="52" t="s">
        <v>6526</v>
      </c>
      <c r="D169" s="52" t="s">
        <v>6527</v>
      </c>
      <c r="E169" s="53" t="s">
        <v>32</v>
      </c>
      <c r="F169" s="54"/>
      <c r="G169" s="80" t="s">
        <v>90</v>
      </c>
      <c r="H169" s="83" t="s">
        <v>89</v>
      </c>
      <c r="I169" s="55" t="s">
        <v>50</v>
      </c>
      <c r="J169" s="55" t="s">
        <v>4115</v>
      </c>
      <c r="K169" s="56">
        <v>2500</v>
      </c>
      <c r="L169" s="56">
        <v>1200</v>
      </c>
      <c r="M169" s="54">
        <v>1000</v>
      </c>
      <c r="N169" s="54">
        <v>800</v>
      </c>
      <c r="O169" s="56"/>
      <c r="P169" s="56"/>
      <c r="Q169" s="56"/>
      <c r="R169" s="56"/>
      <c r="S169" s="384" t="s">
        <v>90</v>
      </c>
      <c r="T169" s="385"/>
      <c r="U169" s="385"/>
      <c r="V169" s="385"/>
      <c r="W169" s="385"/>
      <c r="X169" s="386"/>
      <c r="Y169" s="386"/>
      <c r="Z169" s="386"/>
      <c r="AA169" s="386"/>
      <c r="AB169" s="385"/>
      <c r="AC169" s="385"/>
      <c r="AD169" s="385"/>
      <c r="AE169" s="385"/>
      <c r="AF169" s="387"/>
      <c r="AG169" s="387"/>
      <c r="AH169" s="387"/>
      <c r="AI169" s="387"/>
      <c r="AJ169" s="388">
        <v>4.53</v>
      </c>
      <c r="AK169" s="388"/>
      <c r="AL169" s="389" t="e">
        <v>#REF!</v>
      </c>
      <c r="AM169" s="385" t="e">
        <v>#REF!</v>
      </c>
      <c r="AN169" s="385" t="e">
        <v>#REF!</v>
      </c>
      <c r="AO169" s="385" t="e">
        <v>#REF!</v>
      </c>
      <c r="AP169" s="385" t="e">
        <v>#REF!</v>
      </c>
      <c r="AQ169" s="385" t="e">
        <v>#REF!</v>
      </c>
      <c r="AR169" s="385" t="e">
        <v>#REF!</v>
      </c>
      <c r="AS169" s="385" t="e">
        <v>#REF!</v>
      </c>
      <c r="AT169" s="385" t="e">
        <v>#REF!</v>
      </c>
      <c r="AU169" s="390"/>
      <c r="AV169" s="53" t="s">
        <v>32</v>
      </c>
      <c r="AW169" s="391"/>
      <c r="AX169" s="392">
        <v>300</v>
      </c>
      <c r="BH169" s="82" t="str">
        <f>TRIM(H169)</f>
        <v>Đường Sở Quýt</v>
      </c>
      <c r="BI169" s="82" t="str">
        <f>TRIM(I169)</f>
        <v>Đường tỉnh 768</v>
      </c>
      <c r="BJ169" s="82" t="str">
        <f>TRIM(J169)</f>
        <v>Mép ngoài đường điện 220KV đầu tiên, tính từ Đường tỉnh 768 đi vào</v>
      </c>
      <c r="BK169" s="82" t="str">
        <f>UPPER(LEFT(BH169,1))&amp;MID(BH169,2,LEN(BH169))</f>
        <v>Đường Sở Quýt</v>
      </c>
      <c r="BL169" s="82" t="str">
        <f>UPPER(LEFT(BI169,1))&amp;MID(BI169,2,LEN(BI169))</f>
        <v>Đường tỉnh 768</v>
      </c>
      <c r="BM169" s="82" t="str">
        <f>UPPER(LEFT(BJ169,1))&amp;MID(BJ169,2,LEN(BJ169))</f>
        <v>Mép ngoài đường điện 220KV đầu tiên, tính từ Đường tỉnh 768 đi vào</v>
      </c>
    </row>
    <row r="170" spans="1:65" s="18" customFormat="1" ht="15.75" hidden="1" x14ac:dyDescent="0.25">
      <c r="A170" s="52"/>
      <c r="B170" s="52"/>
      <c r="C170" s="52"/>
      <c r="D170" s="52"/>
      <c r="E170" s="53"/>
      <c r="F170" s="54"/>
      <c r="G170" s="80"/>
      <c r="H170" s="83"/>
      <c r="I170" s="55"/>
      <c r="J170" s="55"/>
      <c r="K170" s="56"/>
      <c r="L170" s="56"/>
      <c r="M170" s="54"/>
      <c r="N170" s="54"/>
      <c r="O170" s="56"/>
      <c r="P170" s="56"/>
      <c r="Q170" s="56"/>
      <c r="R170" s="56"/>
      <c r="S170" s="384"/>
      <c r="T170" s="385"/>
      <c r="U170" s="385"/>
      <c r="V170" s="385"/>
      <c r="W170" s="385"/>
      <c r="X170" s="386"/>
      <c r="Y170" s="386"/>
      <c r="Z170" s="386"/>
      <c r="AA170" s="386"/>
      <c r="AB170" s="385"/>
      <c r="AC170" s="385"/>
      <c r="AD170" s="385"/>
      <c r="AE170" s="385"/>
      <c r="AF170" s="387"/>
      <c r="AG170" s="387"/>
      <c r="AH170" s="387"/>
      <c r="AI170" s="387"/>
      <c r="AJ170" s="388"/>
      <c r="AK170" s="388"/>
      <c r="AL170" s="389"/>
      <c r="AM170" s="385"/>
      <c r="AN170" s="385"/>
      <c r="AO170" s="385"/>
      <c r="AP170" s="385"/>
      <c r="AQ170" s="385"/>
      <c r="AR170" s="385"/>
      <c r="AS170" s="385"/>
      <c r="AT170" s="385"/>
      <c r="AU170" s="390"/>
      <c r="AV170" s="53"/>
      <c r="AW170" s="391"/>
      <c r="AX170" s="392"/>
    </row>
    <row r="171" spans="1:65" s="18" customFormat="1" ht="15.75" hidden="1" x14ac:dyDescent="0.25">
      <c r="A171" s="52"/>
      <c r="B171" s="52"/>
      <c r="C171" s="52"/>
      <c r="D171" s="52"/>
      <c r="E171" s="53"/>
      <c r="F171" s="54"/>
      <c r="G171" s="80"/>
      <c r="H171" s="83"/>
      <c r="I171" s="55"/>
      <c r="J171" s="55"/>
      <c r="K171" s="56"/>
      <c r="L171" s="56"/>
      <c r="M171" s="54"/>
      <c r="N171" s="54"/>
      <c r="O171" s="56"/>
      <c r="P171" s="56"/>
      <c r="Q171" s="56"/>
      <c r="R171" s="56"/>
      <c r="S171" s="384"/>
      <c r="T171" s="385"/>
      <c r="U171" s="385"/>
      <c r="V171" s="385"/>
      <c r="W171" s="385"/>
      <c r="X171" s="386"/>
      <c r="Y171" s="386"/>
      <c r="Z171" s="386"/>
      <c r="AA171" s="386"/>
      <c r="AB171" s="385"/>
      <c r="AC171" s="385"/>
      <c r="AD171" s="385"/>
      <c r="AE171" s="385"/>
      <c r="AF171" s="387"/>
      <c r="AG171" s="387"/>
      <c r="AH171" s="387"/>
      <c r="AI171" s="387"/>
      <c r="AJ171" s="388"/>
      <c r="AK171" s="388"/>
      <c r="AL171" s="389"/>
      <c r="AM171" s="385"/>
      <c r="AN171" s="385"/>
      <c r="AO171" s="385"/>
      <c r="AP171" s="385"/>
      <c r="AQ171" s="385"/>
      <c r="AR171" s="385"/>
      <c r="AS171" s="385"/>
      <c r="AT171" s="385"/>
      <c r="AU171" s="390"/>
      <c r="AV171" s="53"/>
      <c r="AW171" s="391"/>
      <c r="AX171" s="392"/>
    </row>
    <row r="172" spans="1:65" s="18" customFormat="1" ht="15.75" hidden="1" x14ac:dyDescent="0.25">
      <c r="A172" s="52"/>
      <c r="B172" s="52"/>
      <c r="C172" s="52"/>
      <c r="D172" s="52"/>
      <c r="E172" s="53"/>
      <c r="F172" s="54"/>
      <c r="G172" s="80"/>
      <c r="H172" s="83"/>
      <c r="I172" s="55"/>
      <c r="J172" s="55"/>
      <c r="K172" s="56"/>
      <c r="L172" s="56"/>
      <c r="M172" s="54"/>
      <c r="N172" s="54"/>
      <c r="O172" s="56"/>
      <c r="P172" s="56"/>
      <c r="Q172" s="56"/>
      <c r="R172" s="56"/>
      <c r="S172" s="384"/>
      <c r="T172" s="385"/>
      <c r="U172" s="385"/>
      <c r="V172" s="385"/>
      <c r="W172" s="385"/>
      <c r="X172" s="386"/>
      <c r="Y172" s="386"/>
      <c r="Z172" s="386"/>
      <c r="AA172" s="386"/>
      <c r="AB172" s="385"/>
      <c r="AC172" s="385"/>
      <c r="AD172" s="385"/>
      <c r="AE172" s="385"/>
      <c r="AF172" s="387"/>
      <c r="AG172" s="387"/>
      <c r="AH172" s="387"/>
      <c r="AI172" s="387"/>
      <c r="AJ172" s="388"/>
      <c r="AK172" s="388"/>
      <c r="AL172" s="389"/>
      <c r="AM172" s="385"/>
      <c r="AN172" s="385"/>
      <c r="AO172" s="385"/>
      <c r="AP172" s="385"/>
      <c r="AQ172" s="385"/>
      <c r="AR172" s="385"/>
      <c r="AS172" s="385"/>
      <c r="AT172" s="385"/>
      <c r="AU172" s="390"/>
      <c r="AV172" s="53"/>
      <c r="AW172" s="391"/>
      <c r="AX172" s="392"/>
    </row>
    <row r="173" spans="1:65" s="18" customFormat="1" ht="15.75" hidden="1" x14ac:dyDescent="0.25">
      <c r="A173" s="52"/>
      <c r="B173" s="52"/>
      <c r="C173" s="52"/>
      <c r="D173" s="52"/>
      <c r="E173" s="53"/>
      <c r="F173" s="54"/>
      <c r="G173" s="80"/>
      <c r="H173" s="83"/>
      <c r="I173" s="55"/>
      <c r="J173" s="55"/>
      <c r="K173" s="56"/>
      <c r="L173" s="56"/>
      <c r="M173" s="54"/>
      <c r="N173" s="54"/>
      <c r="O173" s="56"/>
      <c r="P173" s="56"/>
      <c r="Q173" s="56"/>
      <c r="R173" s="56"/>
      <c r="S173" s="384"/>
      <c r="T173" s="385"/>
      <c r="U173" s="385"/>
      <c r="V173" s="385"/>
      <c r="W173" s="385"/>
      <c r="X173" s="386"/>
      <c r="Y173" s="386"/>
      <c r="Z173" s="386"/>
      <c r="AA173" s="386"/>
      <c r="AB173" s="385"/>
      <c r="AC173" s="385"/>
      <c r="AD173" s="385"/>
      <c r="AE173" s="385"/>
      <c r="AF173" s="387"/>
      <c r="AG173" s="387"/>
      <c r="AH173" s="387"/>
      <c r="AI173" s="387"/>
      <c r="AJ173" s="388"/>
      <c r="AK173" s="388"/>
      <c r="AL173" s="389"/>
      <c r="AM173" s="385"/>
      <c r="AN173" s="385"/>
      <c r="AO173" s="385"/>
      <c r="AP173" s="385"/>
      <c r="AQ173" s="385"/>
      <c r="AR173" s="385"/>
      <c r="AS173" s="385"/>
      <c r="AT173" s="385"/>
      <c r="AU173" s="390"/>
      <c r="AV173" s="53"/>
      <c r="AW173" s="391"/>
      <c r="AX173" s="392"/>
    </row>
    <row r="174" spans="1:65" s="18" customFormat="1" ht="15.75" hidden="1" x14ac:dyDescent="0.25">
      <c r="A174" s="52"/>
      <c r="B174" s="52"/>
      <c r="C174" s="52"/>
      <c r="D174" s="52"/>
      <c r="E174" s="53"/>
      <c r="F174" s="54"/>
      <c r="G174" s="80"/>
      <c r="H174" s="83"/>
      <c r="I174" s="55"/>
      <c r="J174" s="55"/>
      <c r="K174" s="56"/>
      <c r="L174" s="56"/>
      <c r="M174" s="54"/>
      <c r="N174" s="54"/>
      <c r="O174" s="56"/>
      <c r="P174" s="56"/>
      <c r="Q174" s="56"/>
      <c r="R174" s="56"/>
      <c r="S174" s="384"/>
      <c r="T174" s="385"/>
      <c r="U174" s="385"/>
      <c r="V174" s="385"/>
      <c r="W174" s="385"/>
      <c r="X174" s="386"/>
      <c r="Y174" s="386"/>
      <c r="Z174" s="386"/>
      <c r="AA174" s="386"/>
      <c r="AB174" s="385"/>
      <c r="AC174" s="385"/>
      <c r="AD174" s="385"/>
      <c r="AE174" s="385"/>
      <c r="AF174" s="387"/>
      <c r="AG174" s="387"/>
      <c r="AH174" s="387"/>
      <c r="AI174" s="387"/>
      <c r="AJ174" s="388"/>
      <c r="AK174" s="388"/>
      <c r="AL174" s="389"/>
      <c r="AM174" s="385"/>
      <c r="AN174" s="385"/>
      <c r="AO174" s="385"/>
      <c r="AP174" s="385"/>
      <c r="AQ174" s="385"/>
      <c r="AR174" s="385"/>
      <c r="AS174" s="385"/>
      <c r="AT174" s="385"/>
      <c r="AU174" s="390"/>
      <c r="AV174" s="53"/>
      <c r="AW174" s="391"/>
      <c r="AX174" s="392"/>
    </row>
    <row r="175" spans="1:65" s="18" customFormat="1" ht="15.75" hidden="1" x14ac:dyDescent="0.25">
      <c r="A175" s="52"/>
      <c r="B175" s="52"/>
      <c r="C175" s="52"/>
      <c r="D175" s="52"/>
      <c r="E175" s="53"/>
      <c r="F175" s="54"/>
      <c r="G175" s="80"/>
      <c r="H175" s="83"/>
      <c r="I175" s="55"/>
      <c r="J175" s="55"/>
      <c r="K175" s="56"/>
      <c r="L175" s="56"/>
      <c r="M175" s="54"/>
      <c r="N175" s="54"/>
      <c r="O175" s="56"/>
      <c r="P175" s="56"/>
      <c r="Q175" s="56"/>
      <c r="R175" s="56"/>
      <c r="S175" s="384"/>
      <c r="T175" s="385"/>
      <c r="U175" s="385"/>
      <c r="V175" s="385"/>
      <c r="W175" s="385"/>
      <c r="X175" s="386"/>
      <c r="Y175" s="386"/>
      <c r="Z175" s="386"/>
      <c r="AA175" s="386"/>
      <c r="AB175" s="385"/>
      <c r="AC175" s="385"/>
      <c r="AD175" s="385"/>
      <c r="AE175" s="385"/>
      <c r="AF175" s="387"/>
      <c r="AG175" s="387"/>
      <c r="AH175" s="387"/>
      <c r="AI175" s="387"/>
      <c r="AJ175" s="388"/>
      <c r="AK175" s="388"/>
      <c r="AL175" s="389"/>
      <c r="AM175" s="385"/>
      <c r="AN175" s="385"/>
      <c r="AO175" s="385"/>
      <c r="AP175" s="385"/>
      <c r="AQ175" s="385"/>
      <c r="AR175" s="385"/>
      <c r="AS175" s="385"/>
      <c r="AT175" s="385"/>
      <c r="AU175" s="390"/>
      <c r="AV175" s="53"/>
      <c r="AW175" s="391"/>
      <c r="AX175" s="392"/>
    </row>
    <row r="176" spans="1:65" s="18" customFormat="1" ht="157.5" x14ac:dyDescent="0.25">
      <c r="A176" s="52" t="s">
        <v>6528</v>
      </c>
      <c r="B176" s="52" t="s">
        <v>6529</v>
      </c>
      <c r="C176" s="52" t="s">
        <v>6530</v>
      </c>
      <c r="D176" s="52" t="s">
        <v>6531</v>
      </c>
      <c r="E176" s="53" t="s">
        <v>32</v>
      </c>
      <c r="F176" s="54"/>
      <c r="G176" s="80" t="s">
        <v>4116</v>
      </c>
      <c r="H176" s="83" t="s">
        <v>89</v>
      </c>
      <c r="I176" s="55" t="s">
        <v>4115</v>
      </c>
      <c r="J176" s="55" t="s">
        <v>4118</v>
      </c>
      <c r="K176" s="56">
        <v>2300</v>
      </c>
      <c r="L176" s="56">
        <v>1100</v>
      </c>
      <c r="M176" s="54">
        <v>900</v>
      </c>
      <c r="N176" s="54">
        <v>800</v>
      </c>
      <c r="O176" s="56"/>
      <c r="P176" s="56"/>
      <c r="Q176" s="56"/>
      <c r="R176" s="56"/>
      <c r="S176" s="384" t="s">
        <v>4116</v>
      </c>
      <c r="T176" s="385"/>
      <c r="U176" s="385"/>
      <c r="V176" s="385"/>
      <c r="W176" s="385"/>
      <c r="X176" s="386"/>
      <c r="Y176" s="386"/>
      <c r="Z176" s="386"/>
      <c r="AA176" s="386"/>
      <c r="AB176" s="385"/>
      <c r="AC176" s="385"/>
      <c r="AD176" s="385"/>
      <c r="AE176" s="385"/>
      <c r="AF176" s="387"/>
      <c r="AG176" s="387"/>
      <c r="AH176" s="387"/>
      <c r="AI176" s="387"/>
      <c r="AJ176" s="388">
        <v>4.83</v>
      </c>
      <c r="AK176" s="388"/>
      <c r="AL176" s="389" t="e">
        <v>#REF!</v>
      </c>
      <c r="AM176" s="385" t="e">
        <v>#REF!</v>
      </c>
      <c r="AN176" s="385" t="e">
        <v>#REF!</v>
      </c>
      <c r="AO176" s="385" t="e">
        <v>#REF!</v>
      </c>
      <c r="AP176" s="385" t="e">
        <v>#REF!</v>
      </c>
      <c r="AQ176" s="385" t="e">
        <v>#REF!</v>
      </c>
      <c r="AR176" s="385" t="e">
        <v>#REF!</v>
      </c>
      <c r="AS176" s="385" t="e">
        <v>#REF!</v>
      </c>
      <c r="AT176" s="385" t="e">
        <v>#REF!</v>
      </c>
      <c r="AU176" s="390"/>
      <c r="AV176" s="53" t="s">
        <v>32</v>
      </c>
      <c r="AW176" s="391"/>
      <c r="AX176" s="392">
        <v>300</v>
      </c>
      <c r="BH176" s="82" t="str">
        <f>TRIM(H176)</f>
        <v>Đường Sở Quýt</v>
      </c>
      <c r="BI176" s="82" t="str">
        <f>TRIM(I176)</f>
        <v>Mép ngoài đường điện 220KV đầu tiên, tính từ Đường tỉnh 768 đi vào</v>
      </c>
      <c r="BJ176" s="82" t="str">
        <f>TRIM(J176)</f>
        <v>Đường Kỳ Lân</v>
      </c>
      <c r="BK176" s="82" t="str">
        <f>UPPER(LEFT(BH176,1))&amp;MID(BH176,2,LEN(BH176))</f>
        <v>Đường Sở Quýt</v>
      </c>
      <c r="BL176" s="82" t="str">
        <f>UPPER(LEFT(BI176,1))&amp;MID(BI176,2,LEN(BI176))</f>
        <v>Mép ngoài đường điện 220KV đầu tiên, tính từ Đường tỉnh 768 đi vào</v>
      </c>
      <c r="BM176" s="82" t="str">
        <f>UPPER(LEFT(BJ176,1))&amp;MID(BJ176,2,LEN(BJ176))</f>
        <v>Đường Kỳ Lân</v>
      </c>
    </row>
    <row r="177" spans="1:65" s="18" customFormat="1" ht="15.75" hidden="1" x14ac:dyDescent="0.25">
      <c r="A177" s="52"/>
      <c r="B177" s="52"/>
      <c r="C177" s="52"/>
      <c r="D177" s="52"/>
      <c r="E177" s="53"/>
      <c r="F177" s="54"/>
      <c r="G177" s="80"/>
      <c r="H177" s="83"/>
      <c r="I177" s="55"/>
      <c r="J177" s="55"/>
      <c r="K177" s="56"/>
      <c r="L177" s="56"/>
      <c r="M177" s="54"/>
      <c r="N177" s="54"/>
      <c r="O177" s="56"/>
      <c r="P177" s="56"/>
      <c r="Q177" s="56"/>
      <c r="R177" s="56"/>
      <c r="S177" s="384"/>
      <c r="T177" s="385"/>
      <c r="U177" s="385"/>
      <c r="V177" s="385"/>
      <c r="W177" s="385"/>
      <c r="X177" s="386"/>
      <c r="Y177" s="386"/>
      <c r="Z177" s="386"/>
      <c r="AA177" s="386"/>
      <c r="AB177" s="385"/>
      <c r="AC177" s="385"/>
      <c r="AD177" s="385"/>
      <c r="AE177" s="385"/>
      <c r="AF177" s="387"/>
      <c r="AG177" s="387"/>
      <c r="AH177" s="387"/>
      <c r="AI177" s="387"/>
      <c r="AJ177" s="388"/>
      <c r="AK177" s="388"/>
      <c r="AL177" s="389"/>
      <c r="AM177" s="385"/>
      <c r="AN177" s="385"/>
      <c r="AO177" s="385"/>
      <c r="AP177" s="385"/>
      <c r="AQ177" s="385"/>
      <c r="AR177" s="385"/>
      <c r="AS177" s="385"/>
      <c r="AT177" s="385"/>
      <c r="AU177" s="390"/>
      <c r="AV177" s="53"/>
      <c r="AW177" s="391"/>
      <c r="AX177" s="392"/>
    </row>
    <row r="178" spans="1:65" s="18" customFormat="1" ht="15.75" hidden="1" x14ac:dyDescent="0.25">
      <c r="A178" s="52"/>
      <c r="B178" s="52"/>
      <c r="C178" s="52"/>
      <c r="D178" s="52"/>
      <c r="E178" s="53"/>
      <c r="F178" s="54"/>
      <c r="G178" s="80"/>
      <c r="H178" s="83"/>
      <c r="I178" s="55"/>
      <c r="J178" s="55"/>
      <c r="K178" s="56"/>
      <c r="L178" s="56"/>
      <c r="M178" s="54"/>
      <c r="N178" s="54"/>
      <c r="O178" s="56"/>
      <c r="P178" s="56"/>
      <c r="Q178" s="56"/>
      <c r="R178" s="56"/>
      <c r="S178" s="384"/>
      <c r="T178" s="385"/>
      <c r="U178" s="385"/>
      <c r="V178" s="385"/>
      <c r="W178" s="385"/>
      <c r="X178" s="386"/>
      <c r="Y178" s="386"/>
      <c r="Z178" s="386"/>
      <c r="AA178" s="386"/>
      <c r="AB178" s="385"/>
      <c r="AC178" s="385"/>
      <c r="AD178" s="385"/>
      <c r="AE178" s="385"/>
      <c r="AF178" s="387"/>
      <c r="AG178" s="387"/>
      <c r="AH178" s="387"/>
      <c r="AI178" s="387"/>
      <c r="AJ178" s="388"/>
      <c r="AK178" s="388"/>
      <c r="AL178" s="389"/>
      <c r="AM178" s="385"/>
      <c r="AN178" s="385"/>
      <c r="AO178" s="385"/>
      <c r="AP178" s="385"/>
      <c r="AQ178" s="385"/>
      <c r="AR178" s="385"/>
      <c r="AS178" s="385"/>
      <c r="AT178" s="385"/>
      <c r="AU178" s="390"/>
      <c r="AV178" s="53"/>
      <c r="AW178" s="391"/>
      <c r="AX178" s="392"/>
    </row>
    <row r="179" spans="1:65" s="18" customFormat="1" ht="15.75" hidden="1" x14ac:dyDescent="0.25">
      <c r="A179" s="52"/>
      <c r="B179" s="52"/>
      <c r="C179" s="52"/>
      <c r="D179" s="52"/>
      <c r="E179" s="53"/>
      <c r="F179" s="54"/>
      <c r="G179" s="80"/>
      <c r="H179" s="83"/>
      <c r="I179" s="55"/>
      <c r="J179" s="55"/>
      <c r="K179" s="56"/>
      <c r="L179" s="56"/>
      <c r="M179" s="54"/>
      <c r="N179" s="54"/>
      <c r="O179" s="56"/>
      <c r="P179" s="56"/>
      <c r="Q179" s="56"/>
      <c r="R179" s="56"/>
      <c r="S179" s="384"/>
      <c r="T179" s="385"/>
      <c r="U179" s="385"/>
      <c r="V179" s="385"/>
      <c r="W179" s="385"/>
      <c r="X179" s="386"/>
      <c r="Y179" s="386"/>
      <c r="Z179" s="386"/>
      <c r="AA179" s="386"/>
      <c r="AB179" s="385"/>
      <c r="AC179" s="385"/>
      <c r="AD179" s="385"/>
      <c r="AE179" s="385"/>
      <c r="AF179" s="387"/>
      <c r="AG179" s="387"/>
      <c r="AH179" s="387"/>
      <c r="AI179" s="387"/>
      <c r="AJ179" s="388"/>
      <c r="AK179" s="388"/>
      <c r="AL179" s="389"/>
      <c r="AM179" s="385"/>
      <c r="AN179" s="385"/>
      <c r="AO179" s="385"/>
      <c r="AP179" s="385"/>
      <c r="AQ179" s="385"/>
      <c r="AR179" s="385"/>
      <c r="AS179" s="385"/>
      <c r="AT179" s="385"/>
      <c r="AU179" s="390"/>
      <c r="AV179" s="53"/>
      <c r="AW179" s="391"/>
      <c r="AX179" s="392"/>
    </row>
    <row r="180" spans="1:65" s="18" customFormat="1" ht="15.75" hidden="1" x14ac:dyDescent="0.25">
      <c r="A180" s="52"/>
      <c r="B180" s="52"/>
      <c r="C180" s="52"/>
      <c r="D180" s="52"/>
      <c r="E180" s="53"/>
      <c r="F180" s="54"/>
      <c r="G180" s="80"/>
      <c r="H180" s="83"/>
      <c r="I180" s="55"/>
      <c r="J180" s="55"/>
      <c r="K180" s="56"/>
      <c r="L180" s="56"/>
      <c r="M180" s="54"/>
      <c r="N180" s="54"/>
      <c r="O180" s="56"/>
      <c r="P180" s="56"/>
      <c r="Q180" s="56"/>
      <c r="R180" s="56"/>
      <c r="S180" s="384"/>
      <c r="T180" s="385"/>
      <c r="U180" s="385"/>
      <c r="V180" s="385"/>
      <c r="W180" s="385"/>
      <c r="X180" s="386"/>
      <c r="Y180" s="386"/>
      <c r="Z180" s="386"/>
      <c r="AA180" s="386"/>
      <c r="AB180" s="385"/>
      <c r="AC180" s="385"/>
      <c r="AD180" s="385"/>
      <c r="AE180" s="385"/>
      <c r="AF180" s="387"/>
      <c r="AG180" s="387"/>
      <c r="AH180" s="387"/>
      <c r="AI180" s="387"/>
      <c r="AJ180" s="388"/>
      <c r="AK180" s="388"/>
      <c r="AL180" s="389"/>
      <c r="AM180" s="385"/>
      <c r="AN180" s="385"/>
      <c r="AO180" s="385"/>
      <c r="AP180" s="385"/>
      <c r="AQ180" s="385"/>
      <c r="AR180" s="385"/>
      <c r="AS180" s="385"/>
      <c r="AT180" s="385"/>
      <c r="AU180" s="390"/>
      <c r="AV180" s="53"/>
      <c r="AW180" s="391"/>
      <c r="AX180" s="392"/>
    </row>
    <row r="181" spans="1:65" s="18" customFormat="1" ht="15.75" hidden="1" x14ac:dyDescent="0.25">
      <c r="A181" s="52"/>
      <c r="B181" s="52"/>
      <c r="C181" s="52"/>
      <c r="D181" s="52"/>
      <c r="E181" s="53"/>
      <c r="F181" s="54"/>
      <c r="G181" s="80"/>
      <c r="H181" s="83"/>
      <c r="I181" s="55"/>
      <c r="J181" s="55"/>
      <c r="K181" s="56"/>
      <c r="L181" s="56"/>
      <c r="M181" s="54"/>
      <c r="N181" s="54"/>
      <c r="O181" s="56"/>
      <c r="P181" s="56"/>
      <c r="Q181" s="56"/>
      <c r="R181" s="56"/>
      <c r="S181" s="384"/>
      <c r="T181" s="385"/>
      <c r="U181" s="385"/>
      <c r="V181" s="385"/>
      <c r="W181" s="385"/>
      <c r="X181" s="386"/>
      <c r="Y181" s="386"/>
      <c r="Z181" s="386"/>
      <c r="AA181" s="386"/>
      <c r="AB181" s="385"/>
      <c r="AC181" s="385"/>
      <c r="AD181" s="385"/>
      <c r="AE181" s="385"/>
      <c r="AF181" s="387"/>
      <c r="AG181" s="387"/>
      <c r="AH181" s="387"/>
      <c r="AI181" s="387"/>
      <c r="AJ181" s="388"/>
      <c r="AK181" s="388"/>
      <c r="AL181" s="389"/>
      <c r="AM181" s="385"/>
      <c r="AN181" s="385"/>
      <c r="AO181" s="385"/>
      <c r="AP181" s="385"/>
      <c r="AQ181" s="385"/>
      <c r="AR181" s="385"/>
      <c r="AS181" s="385"/>
      <c r="AT181" s="385"/>
      <c r="AU181" s="390"/>
      <c r="AV181" s="53"/>
      <c r="AW181" s="391"/>
      <c r="AX181" s="392"/>
    </row>
    <row r="182" spans="1:65" s="18" customFormat="1" ht="15.75" hidden="1" x14ac:dyDescent="0.25">
      <c r="A182" s="52"/>
      <c r="B182" s="52"/>
      <c r="C182" s="52"/>
      <c r="D182" s="52"/>
      <c r="E182" s="53"/>
      <c r="F182" s="54"/>
      <c r="G182" s="80"/>
      <c r="H182" s="83"/>
      <c r="I182" s="55"/>
      <c r="J182" s="55"/>
      <c r="K182" s="56"/>
      <c r="L182" s="56"/>
      <c r="M182" s="54"/>
      <c r="N182" s="54"/>
      <c r="O182" s="56"/>
      <c r="P182" s="56"/>
      <c r="Q182" s="56"/>
      <c r="R182" s="56"/>
      <c r="S182" s="384"/>
      <c r="T182" s="385"/>
      <c r="U182" s="385"/>
      <c r="V182" s="385"/>
      <c r="W182" s="385"/>
      <c r="X182" s="386"/>
      <c r="Y182" s="386"/>
      <c r="Z182" s="386"/>
      <c r="AA182" s="386"/>
      <c r="AB182" s="385"/>
      <c r="AC182" s="385"/>
      <c r="AD182" s="385"/>
      <c r="AE182" s="385"/>
      <c r="AF182" s="387"/>
      <c r="AG182" s="387"/>
      <c r="AH182" s="387"/>
      <c r="AI182" s="387"/>
      <c r="AJ182" s="388"/>
      <c r="AK182" s="388"/>
      <c r="AL182" s="389"/>
      <c r="AM182" s="385"/>
      <c r="AN182" s="385"/>
      <c r="AO182" s="385"/>
      <c r="AP182" s="385"/>
      <c r="AQ182" s="385"/>
      <c r="AR182" s="385"/>
      <c r="AS182" s="385"/>
      <c r="AT182" s="385"/>
      <c r="AU182" s="390"/>
      <c r="AV182" s="53"/>
      <c r="AW182" s="391"/>
      <c r="AX182" s="392"/>
    </row>
    <row r="183" spans="1:65" s="18" customFormat="1" ht="48" customHeight="1" x14ac:dyDescent="0.25">
      <c r="A183" s="52" t="s">
        <v>6532</v>
      </c>
      <c r="B183" s="52" t="s">
        <v>6533</v>
      </c>
      <c r="C183" s="52" t="s">
        <v>6534</v>
      </c>
      <c r="D183" s="52" t="s">
        <v>6535</v>
      </c>
      <c r="E183" s="53" t="s">
        <v>32</v>
      </c>
      <c r="F183" s="54"/>
      <c r="G183" s="54" t="s">
        <v>4119</v>
      </c>
      <c r="H183" s="83" t="s">
        <v>89</v>
      </c>
      <c r="I183" s="55" t="s">
        <v>4118</v>
      </c>
      <c r="J183" s="55" t="s">
        <v>6392</v>
      </c>
      <c r="K183" s="56">
        <v>2000</v>
      </c>
      <c r="L183" s="54">
        <v>1000</v>
      </c>
      <c r="M183" s="54">
        <v>800</v>
      </c>
      <c r="N183" s="54">
        <v>500</v>
      </c>
      <c r="O183" s="56"/>
      <c r="P183" s="56"/>
      <c r="Q183" s="56"/>
      <c r="R183" s="56"/>
      <c r="S183" s="384" t="s">
        <v>4119</v>
      </c>
      <c r="T183" s="385"/>
      <c r="U183" s="385"/>
      <c r="V183" s="385"/>
      <c r="W183" s="385"/>
      <c r="X183" s="386"/>
      <c r="Y183" s="386"/>
      <c r="Z183" s="386"/>
      <c r="AA183" s="386"/>
      <c r="AB183" s="385"/>
      <c r="AC183" s="385"/>
      <c r="AD183" s="385"/>
      <c r="AE183" s="385"/>
      <c r="AF183" s="387"/>
      <c r="AG183" s="387"/>
      <c r="AH183" s="387"/>
      <c r="AI183" s="387"/>
      <c r="AJ183" s="388">
        <v>4.83</v>
      </c>
      <c r="AK183" s="388"/>
      <c r="AL183" s="389" t="e">
        <v>#REF!</v>
      </c>
      <c r="AM183" s="385" t="e">
        <v>#REF!</v>
      </c>
      <c r="AN183" s="385" t="e">
        <v>#REF!</v>
      </c>
      <c r="AO183" s="385" t="e">
        <v>#REF!</v>
      </c>
      <c r="AP183" s="385" t="e">
        <v>#REF!</v>
      </c>
      <c r="AQ183" s="385" t="e">
        <v>#REF!</v>
      </c>
      <c r="AR183" s="385" t="e">
        <v>#REF!</v>
      </c>
      <c r="AS183" s="385" t="e">
        <v>#REF!</v>
      </c>
      <c r="AT183" s="385" t="e">
        <v>#REF!</v>
      </c>
      <c r="AU183" s="390"/>
      <c r="AV183" s="53" t="s">
        <v>32</v>
      </c>
      <c r="AW183" s="391"/>
      <c r="AX183" s="392">
        <v>420</v>
      </c>
      <c r="BH183" s="82" t="str">
        <f>TRIM(H183)</f>
        <v>Đường Sở Quýt</v>
      </c>
      <c r="BI183" s="82" t="str">
        <f>TRIM(I183)</f>
        <v>Đường Kỳ Lân</v>
      </c>
      <c r="BJ183" s="82" t="str">
        <f>TRIM(J183)</f>
        <v>Giáp ranh xã Phường Hố Nai</v>
      </c>
      <c r="BK183" s="82" t="str">
        <f>UPPER(LEFT(BH183,1))&amp;MID(BH183,2,LEN(BH183))</f>
        <v>Đường Sở Quýt</v>
      </c>
      <c r="BL183" s="82" t="str">
        <f>UPPER(LEFT(BI183,1))&amp;MID(BI183,2,LEN(BI183))</f>
        <v>Đường Kỳ Lân</v>
      </c>
      <c r="BM183" s="82" t="str">
        <f>UPPER(LEFT(BJ183,1))&amp;MID(BJ183,2,LEN(BJ183))</f>
        <v>Giáp ranh xã Phường Hố Nai</v>
      </c>
    </row>
    <row r="184" spans="1:65" s="18" customFormat="1" ht="48" hidden="1" customHeight="1" x14ac:dyDescent="0.25">
      <c r="A184" s="52"/>
      <c r="B184" s="52"/>
      <c r="C184" s="52"/>
      <c r="D184" s="52"/>
      <c r="E184" s="53"/>
      <c r="F184" s="54"/>
      <c r="G184" s="54"/>
      <c r="H184" s="83"/>
      <c r="I184" s="55"/>
      <c r="J184" s="55"/>
      <c r="K184" s="56"/>
      <c r="L184" s="54"/>
      <c r="M184" s="54"/>
      <c r="N184" s="54"/>
      <c r="O184" s="56"/>
      <c r="P184" s="56"/>
      <c r="Q184" s="56"/>
      <c r="R184" s="56"/>
      <c r="S184" s="384"/>
      <c r="T184" s="385"/>
      <c r="U184" s="385"/>
      <c r="V184" s="385"/>
      <c r="W184" s="385"/>
      <c r="X184" s="386"/>
      <c r="Y184" s="386"/>
      <c r="Z184" s="386"/>
      <c r="AA184" s="386"/>
      <c r="AB184" s="385"/>
      <c r="AC184" s="385"/>
      <c r="AD184" s="385"/>
      <c r="AE184" s="385"/>
      <c r="AF184" s="387"/>
      <c r="AG184" s="387"/>
      <c r="AH184" s="387"/>
      <c r="AI184" s="387"/>
      <c r="AJ184" s="388"/>
      <c r="AK184" s="388"/>
      <c r="AL184" s="389"/>
      <c r="AM184" s="385"/>
      <c r="AN184" s="385"/>
      <c r="AO184" s="385"/>
      <c r="AP184" s="385"/>
      <c r="AQ184" s="385"/>
      <c r="AR184" s="385"/>
      <c r="AS184" s="385"/>
      <c r="AT184" s="385"/>
      <c r="AU184" s="390"/>
      <c r="AV184" s="53"/>
      <c r="AW184" s="391"/>
      <c r="AX184" s="392"/>
    </row>
    <row r="185" spans="1:65" s="18" customFormat="1" ht="48" hidden="1" customHeight="1" x14ac:dyDescent="0.25">
      <c r="A185" s="52"/>
      <c r="B185" s="52"/>
      <c r="C185" s="52"/>
      <c r="D185" s="52"/>
      <c r="E185" s="53"/>
      <c r="F185" s="54"/>
      <c r="G185" s="54"/>
      <c r="H185" s="83"/>
      <c r="I185" s="55"/>
      <c r="J185" s="55"/>
      <c r="K185" s="56"/>
      <c r="L185" s="54"/>
      <c r="M185" s="54"/>
      <c r="N185" s="54"/>
      <c r="O185" s="56"/>
      <c r="P185" s="56"/>
      <c r="Q185" s="56"/>
      <c r="R185" s="56"/>
      <c r="S185" s="384"/>
      <c r="T185" s="385"/>
      <c r="U185" s="385"/>
      <c r="V185" s="385"/>
      <c r="W185" s="385"/>
      <c r="X185" s="386"/>
      <c r="Y185" s="386"/>
      <c r="Z185" s="386"/>
      <c r="AA185" s="386"/>
      <c r="AB185" s="385"/>
      <c r="AC185" s="385"/>
      <c r="AD185" s="385"/>
      <c r="AE185" s="385"/>
      <c r="AF185" s="387"/>
      <c r="AG185" s="387"/>
      <c r="AH185" s="387"/>
      <c r="AI185" s="387"/>
      <c r="AJ185" s="388"/>
      <c r="AK185" s="388"/>
      <c r="AL185" s="389"/>
      <c r="AM185" s="385"/>
      <c r="AN185" s="385"/>
      <c r="AO185" s="385"/>
      <c r="AP185" s="385"/>
      <c r="AQ185" s="385"/>
      <c r="AR185" s="385"/>
      <c r="AS185" s="385"/>
      <c r="AT185" s="385"/>
      <c r="AU185" s="390"/>
      <c r="AV185" s="53"/>
      <c r="AW185" s="391"/>
      <c r="AX185" s="392"/>
    </row>
    <row r="186" spans="1:65" s="18" customFormat="1" ht="48" hidden="1" customHeight="1" x14ac:dyDescent="0.25">
      <c r="A186" s="52"/>
      <c r="B186" s="52"/>
      <c r="C186" s="52"/>
      <c r="D186" s="52"/>
      <c r="E186" s="53"/>
      <c r="F186" s="54"/>
      <c r="G186" s="54"/>
      <c r="H186" s="83"/>
      <c r="I186" s="55"/>
      <c r="J186" s="55"/>
      <c r="K186" s="56"/>
      <c r="L186" s="54"/>
      <c r="M186" s="54"/>
      <c r="N186" s="54"/>
      <c r="O186" s="56"/>
      <c r="P186" s="56"/>
      <c r="Q186" s="56"/>
      <c r="R186" s="56"/>
      <c r="S186" s="384"/>
      <c r="T186" s="385"/>
      <c r="U186" s="385"/>
      <c r="V186" s="385"/>
      <c r="W186" s="385"/>
      <c r="X186" s="386"/>
      <c r="Y186" s="386"/>
      <c r="Z186" s="386"/>
      <c r="AA186" s="386"/>
      <c r="AB186" s="385"/>
      <c r="AC186" s="385"/>
      <c r="AD186" s="385"/>
      <c r="AE186" s="385"/>
      <c r="AF186" s="387"/>
      <c r="AG186" s="387"/>
      <c r="AH186" s="387"/>
      <c r="AI186" s="387"/>
      <c r="AJ186" s="388"/>
      <c r="AK186" s="388"/>
      <c r="AL186" s="389"/>
      <c r="AM186" s="385"/>
      <c r="AN186" s="385"/>
      <c r="AO186" s="385"/>
      <c r="AP186" s="385"/>
      <c r="AQ186" s="385"/>
      <c r="AR186" s="385"/>
      <c r="AS186" s="385"/>
      <c r="AT186" s="385"/>
      <c r="AU186" s="390"/>
      <c r="AV186" s="53"/>
      <c r="AW186" s="391"/>
      <c r="AX186" s="392"/>
    </row>
    <row r="187" spans="1:65" s="18" customFormat="1" ht="48" hidden="1" customHeight="1" x14ac:dyDescent="0.25">
      <c r="A187" s="52"/>
      <c r="B187" s="52"/>
      <c r="C187" s="52"/>
      <c r="D187" s="52"/>
      <c r="E187" s="53"/>
      <c r="F187" s="54"/>
      <c r="G187" s="54"/>
      <c r="H187" s="83"/>
      <c r="I187" s="55"/>
      <c r="J187" s="55"/>
      <c r="K187" s="56"/>
      <c r="L187" s="54"/>
      <c r="M187" s="54"/>
      <c r="N187" s="54"/>
      <c r="O187" s="56"/>
      <c r="P187" s="56"/>
      <c r="Q187" s="56"/>
      <c r="R187" s="56"/>
      <c r="S187" s="384"/>
      <c r="T187" s="385"/>
      <c r="U187" s="385"/>
      <c r="V187" s="385"/>
      <c r="W187" s="385"/>
      <c r="X187" s="386"/>
      <c r="Y187" s="386"/>
      <c r="Z187" s="386"/>
      <c r="AA187" s="386"/>
      <c r="AB187" s="385"/>
      <c r="AC187" s="385"/>
      <c r="AD187" s="385"/>
      <c r="AE187" s="385"/>
      <c r="AF187" s="387"/>
      <c r="AG187" s="387"/>
      <c r="AH187" s="387"/>
      <c r="AI187" s="387"/>
      <c r="AJ187" s="388"/>
      <c r="AK187" s="388"/>
      <c r="AL187" s="389"/>
      <c r="AM187" s="385"/>
      <c r="AN187" s="385"/>
      <c r="AO187" s="385"/>
      <c r="AP187" s="385"/>
      <c r="AQ187" s="385"/>
      <c r="AR187" s="385"/>
      <c r="AS187" s="385"/>
      <c r="AT187" s="385"/>
      <c r="AU187" s="390"/>
      <c r="AV187" s="53"/>
      <c r="AW187" s="391"/>
      <c r="AX187" s="392"/>
    </row>
    <row r="188" spans="1:65" s="18" customFormat="1" ht="48" hidden="1" customHeight="1" x14ac:dyDescent="0.25">
      <c r="A188" s="52"/>
      <c r="B188" s="52"/>
      <c r="C188" s="52"/>
      <c r="D188" s="52"/>
      <c r="E188" s="53"/>
      <c r="F188" s="54"/>
      <c r="G188" s="54"/>
      <c r="H188" s="83"/>
      <c r="I188" s="55"/>
      <c r="J188" s="55"/>
      <c r="K188" s="56"/>
      <c r="L188" s="54"/>
      <c r="M188" s="54"/>
      <c r="N188" s="54"/>
      <c r="O188" s="56"/>
      <c r="P188" s="56"/>
      <c r="Q188" s="56"/>
      <c r="R188" s="56"/>
      <c r="S188" s="384"/>
      <c r="T188" s="385"/>
      <c r="U188" s="385"/>
      <c r="V188" s="385"/>
      <c r="W188" s="385"/>
      <c r="X188" s="386"/>
      <c r="Y188" s="386"/>
      <c r="Z188" s="386"/>
      <c r="AA188" s="386"/>
      <c r="AB188" s="385"/>
      <c r="AC188" s="385"/>
      <c r="AD188" s="385"/>
      <c r="AE188" s="385"/>
      <c r="AF188" s="387"/>
      <c r="AG188" s="387"/>
      <c r="AH188" s="387"/>
      <c r="AI188" s="387"/>
      <c r="AJ188" s="388"/>
      <c r="AK188" s="388"/>
      <c r="AL188" s="389"/>
      <c r="AM188" s="385"/>
      <c r="AN188" s="385"/>
      <c r="AO188" s="385"/>
      <c r="AP188" s="385"/>
      <c r="AQ188" s="385"/>
      <c r="AR188" s="385"/>
      <c r="AS188" s="385"/>
      <c r="AT188" s="385"/>
      <c r="AU188" s="390"/>
      <c r="AV188" s="53"/>
      <c r="AW188" s="391"/>
      <c r="AX188" s="392"/>
    </row>
    <row r="189" spans="1:65" s="18" customFormat="1" ht="48" hidden="1" customHeight="1" x14ac:dyDescent="0.25">
      <c r="A189" s="52"/>
      <c r="B189" s="52"/>
      <c r="C189" s="52"/>
      <c r="D189" s="52"/>
      <c r="E189" s="53"/>
      <c r="F189" s="54"/>
      <c r="G189" s="54"/>
      <c r="H189" s="83"/>
      <c r="I189" s="55"/>
      <c r="J189" s="55"/>
      <c r="K189" s="56"/>
      <c r="L189" s="54"/>
      <c r="M189" s="54"/>
      <c r="N189" s="54"/>
      <c r="O189" s="56"/>
      <c r="P189" s="56"/>
      <c r="Q189" s="56"/>
      <c r="R189" s="56"/>
      <c r="S189" s="384"/>
      <c r="T189" s="385"/>
      <c r="U189" s="385"/>
      <c r="V189" s="385"/>
      <c r="W189" s="385"/>
      <c r="X189" s="386"/>
      <c r="Y189" s="386"/>
      <c r="Z189" s="386"/>
      <c r="AA189" s="386"/>
      <c r="AB189" s="385"/>
      <c r="AC189" s="385"/>
      <c r="AD189" s="385"/>
      <c r="AE189" s="385"/>
      <c r="AF189" s="387"/>
      <c r="AG189" s="387"/>
      <c r="AH189" s="387"/>
      <c r="AI189" s="387"/>
      <c r="AJ189" s="388"/>
      <c r="AK189" s="388"/>
      <c r="AL189" s="389"/>
      <c r="AM189" s="385"/>
      <c r="AN189" s="385"/>
      <c r="AO189" s="385"/>
      <c r="AP189" s="385"/>
      <c r="AQ189" s="385"/>
      <c r="AR189" s="385"/>
      <c r="AS189" s="385"/>
      <c r="AT189" s="385"/>
      <c r="AU189" s="390"/>
      <c r="AV189" s="53"/>
      <c r="AW189" s="391"/>
      <c r="AX189" s="392"/>
    </row>
    <row r="190" spans="1:65" s="53" customFormat="1" ht="78.75" x14ac:dyDescent="0.25">
      <c r="A190" s="52" t="s">
        <v>6536</v>
      </c>
      <c r="B190" s="52" t="s">
        <v>6537</v>
      </c>
      <c r="C190" s="52" t="s">
        <v>6538</v>
      </c>
      <c r="D190" s="52" t="s">
        <v>6539</v>
      </c>
      <c r="E190" s="53" t="s">
        <v>32</v>
      </c>
      <c r="F190" s="54"/>
      <c r="G190" s="54" t="s">
        <v>3889</v>
      </c>
      <c r="H190" s="83" t="s">
        <v>50</v>
      </c>
      <c r="I190" s="55" t="s">
        <v>6587</v>
      </c>
      <c r="J190" s="55" t="s">
        <v>6588</v>
      </c>
      <c r="K190" s="56">
        <v>5500</v>
      </c>
      <c r="L190" s="56">
        <v>2700</v>
      </c>
      <c r="M190" s="56">
        <v>2000</v>
      </c>
      <c r="N190" s="56">
        <v>1300</v>
      </c>
      <c r="O190" s="56"/>
      <c r="P190" s="56"/>
      <c r="Q190" s="56"/>
      <c r="R190" s="56"/>
      <c r="S190" s="384" t="s">
        <v>3889</v>
      </c>
      <c r="T190" s="385"/>
      <c r="U190" s="385"/>
      <c r="V190" s="385"/>
      <c r="W190" s="385"/>
      <c r="X190" s="386">
        <v>0</v>
      </c>
      <c r="Y190" s="386"/>
      <c r="Z190" s="386">
        <v>0</v>
      </c>
      <c r="AA190" s="386"/>
      <c r="AB190" s="385"/>
      <c r="AC190" s="385"/>
      <c r="AD190" s="385"/>
      <c r="AE190" s="385"/>
      <c r="AF190" s="387"/>
      <c r="AG190" s="387"/>
      <c r="AH190" s="387"/>
      <c r="AI190" s="387"/>
      <c r="AJ190" s="388">
        <v>3.7714887544901905</v>
      </c>
      <c r="AK190" s="388"/>
      <c r="AL190" s="389" t="e">
        <v>#REF!</v>
      </c>
      <c r="AM190" s="385" t="e">
        <v>#REF!</v>
      </c>
      <c r="AN190" s="385" t="e">
        <v>#REF!</v>
      </c>
      <c r="AO190" s="385" t="e">
        <v>#REF!</v>
      </c>
      <c r="AP190" s="385" t="e">
        <v>#REF!</v>
      </c>
      <c r="AQ190" s="385" t="e">
        <v>#REF!</v>
      </c>
      <c r="AR190" s="385" t="e">
        <v>#REF!</v>
      </c>
      <c r="AS190" s="385" t="e">
        <v>#REF!</v>
      </c>
      <c r="AT190" s="385" t="e">
        <v>#REF!</v>
      </c>
      <c r="AU190" s="390"/>
      <c r="AV190" s="53" t="s">
        <v>32</v>
      </c>
      <c r="AW190" s="391"/>
      <c r="AX190" s="392"/>
      <c r="BH190" s="82" t="str">
        <f>TRIM(H190)</f>
        <v>Đường tỉnh 768</v>
      </c>
      <c r="BI190" s="82" t="str">
        <f>TRIM(I190)</f>
        <v>Giáp ranh phường Tân Triều</v>
      </c>
      <c r="BJ190" s="82" t="str">
        <f>TRIM(J190)</f>
        <v>Cầu Ông Hường</v>
      </c>
      <c r="BK190" s="82" t="str">
        <f>UPPER(LEFT(BH190,1))&amp;MID(BH190,2,LEN(BH190))</f>
        <v>Đường tỉnh 768</v>
      </c>
      <c r="BL190" s="82" t="str">
        <f>UPPER(LEFT(BI190,1))&amp;MID(BI190,2,LEN(BI190))</f>
        <v>Giáp ranh phường Tân Triều</v>
      </c>
      <c r="BM190" s="82" t="str">
        <f>UPPER(LEFT(BJ190,1))&amp;MID(BJ190,2,LEN(BJ190))</f>
        <v>Cầu Ông Hường</v>
      </c>
    </row>
    <row r="191" spans="1:65" s="53" customFormat="1" ht="15.75" hidden="1" x14ac:dyDescent="0.25">
      <c r="A191" s="52"/>
      <c r="B191" s="52"/>
      <c r="C191" s="52"/>
      <c r="D191" s="52"/>
      <c r="F191" s="54"/>
      <c r="G191" s="54"/>
      <c r="H191" s="83"/>
      <c r="I191" s="55"/>
      <c r="J191" s="55"/>
      <c r="K191" s="56"/>
      <c r="L191" s="56"/>
      <c r="M191" s="56"/>
      <c r="N191" s="56"/>
      <c r="O191" s="56"/>
      <c r="P191" s="56"/>
      <c r="Q191" s="56"/>
      <c r="R191" s="56"/>
      <c r="S191" s="384"/>
      <c r="T191" s="385"/>
      <c r="U191" s="385"/>
      <c r="V191" s="385"/>
      <c r="W191" s="385"/>
      <c r="X191" s="386"/>
      <c r="Y191" s="386"/>
      <c r="Z191" s="386"/>
      <c r="AA191" s="386"/>
      <c r="AB191" s="385"/>
      <c r="AC191" s="385"/>
      <c r="AD191" s="385"/>
      <c r="AE191" s="385"/>
      <c r="AF191" s="387"/>
      <c r="AG191" s="387"/>
      <c r="AH191" s="387"/>
      <c r="AI191" s="387"/>
      <c r="AJ191" s="388"/>
      <c r="AK191" s="388"/>
      <c r="AL191" s="389"/>
      <c r="AM191" s="385"/>
      <c r="AN191" s="385"/>
      <c r="AO191" s="385"/>
      <c r="AP191" s="385"/>
      <c r="AQ191" s="385"/>
      <c r="AR191" s="385"/>
      <c r="AS191" s="385"/>
      <c r="AT191" s="385"/>
      <c r="AU191" s="390"/>
      <c r="AW191" s="391"/>
      <c r="AX191" s="392"/>
    </row>
    <row r="192" spans="1:65" s="53" customFormat="1" ht="15.75" hidden="1" x14ac:dyDescent="0.25">
      <c r="A192" s="52"/>
      <c r="B192" s="52"/>
      <c r="C192" s="52"/>
      <c r="D192" s="52"/>
      <c r="F192" s="54"/>
      <c r="G192" s="54"/>
      <c r="H192" s="83"/>
      <c r="I192" s="55"/>
      <c r="J192" s="55"/>
      <c r="K192" s="56"/>
      <c r="L192" s="56"/>
      <c r="M192" s="56"/>
      <c r="N192" s="56"/>
      <c r="O192" s="56"/>
      <c r="P192" s="56"/>
      <c r="Q192" s="56"/>
      <c r="R192" s="56"/>
      <c r="S192" s="384"/>
      <c r="T192" s="385"/>
      <c r="U192" s="385"/>
      <c r="V192" s="385"/>
      <c r="W192" s="385"/>
      <c r="X192" s="386"/>
      <c r="Y192" s="386"/>
      <c r="Z192" s="386"/>
      <c r="AA192" s="386"/>
      <c r="AB192" s="385"/>
      <c r="AC192" s="385"/>
      <c r="AD192" s="385"/>
      <c r="AE192" s="385"/>
      <c r="AF192" s="387"/>
      <c r="AG192" s="387"/>
      <c r="AH192" s="387"/>
      <c r="AI192" s="387"/>
      <c r="AJ192" s="388"/>
      <c r="AK192" s="388"/>
      <c r="AL192" s="389"/>
      <c r="AM192" s="385"/>
      <c r="AN192" s="385"/>
      <c r="AO192" s="385"/>
      <c r="AP192" s="385"/>
      <c r="AQ192" s="385"/>
      <c r="AR192" s="385"/>
      <c r="AS192" s="385"/>
      <c r="AT192" s="385"/>
      <c r="AU192" s="390"/>
      <c r="AW192" s="391"/>
      <c r="AX192" s="392"/>
    </row>
    <row r="193" spans="1:65" s="53" customFormat="1" ht="15.75" hidden="1" x14ac:dyDescent="0.25">
      <c r="A193" s="52"/>
      <c r="B193" s="52"/>
      <c r="C193" s="52"/>
      <c r="D193" s="52"/>
      <c r="F193" s="54"/>
      <c r="G193" s="54"/>
      <c r="H193" s="83"/>
      <c r="I193" s="55"/>
      <c r="J193" s="55"/>
      <c r="K193" s="56"/>
      <c r="L193" s="56"/>
      <c r="M193" s="56"/>
      <c r="N193" s="56"/>
      <c r="O193" s="56"/>
      <c r="P193" s="56"/>
      <c r="Q193" s="56"/>
      <c r="R193" s="56"/>
      <c r="S193" s="384"/>
      <c r="T193" s="385"/>
      <c r="U193" s="385"/>
      <c r="V193" s="385"/>
      <c r="W193" s="385"/>
      <c r="X193" s="386"/>
      <c r="Y193" s="386"/>
      <c r="Z193" s="386"/>
      <c r="AA193" s="386"/>
      <c r="AB193" s="385"/>
      <c r="AC193" s="385"/>
      <c r="AD193" s="385"/>
      <c r="AE193" s="385"/>
      <c r="AF193" s="387"/>
      <c r="AG193" s="387"/>
      <c r="AH193" s="387"/>
      <c r="AI193" s="387"/>
      <c r="AJ193" s="388"/>
      <c r="AK193" s="388"/>
      <c r="AL193" s="389"/>
      <c r="AM193" s="385"/>
      <c r="AN193" s="385"/>
      <c r="AO193" s="385"/>
      <c r="AP193" s="385"/>
      <c r="AQ193" s="385"/>
      <c r="AR193" s="385"/>
      <c r="AS193" s="385"/>
      <c r="AT193" s="385"/>
      <c r="AU193" s="390"/>
      <c r="AW193" s="391"/>
      <c r="AX193" s="392"/>
    </row>
    <row r="194" spans="1:65" s="53" customFormat="1" ht="15.75" hidden="1" x14ac:dyDescent="0.25">
      <c r="A194" s="52"/>
      <c r="B194" s="52"/>
      <c r="C194" s="52"/>
      <c r="D194" s="52"/>
      <c r="F194" s="54"/>
      <c r="G194" s="54"/>
      <c r="H194" s="83"/>
      <c r="I194" s="55"/>
      <c r="J194" s="55"/>
      <c r="K194" s="56"/>
      <c r="L194" s="56"/>
      <c r="M194" s="56"/>
      <c r="N194" s="56"/>
      <c r="O194" s="56"/>
      <c r="P194" s="56"/>
      <c r="Q194" s="56"/>
      <c r="R194" s="56"/>
      <c r="S194" s="384"/>
      <c r="T194" s="385"/>
      <c r="U194" s="385"/>
      <c r="V194" s="385"/>
      <c r="W194" s="385"/>
      <c r="X194" s="386"/>
      <c r="Y194" s="386"/>
      <c r="Z194" s="386"/>
      <c r="AA194" s="386"/>
      <c r="AB194" s="385"/>
      <c r="AC194" s="385"/>
      <c r="AD194" s="385"/>
      <c r="AE194" s="385"/>
      <c r="AF194" s="387"/>
      <c r="AG194" s="387"/>
      <c r="AH194" s="387"/>
      <c r="AI194" s="387"/>
      <c r="AJ194" s="388"/>
      <c r="AK194" s="388"/>
      <c r="AL194" s="389"/>
      <c r="AM194" s="385"/>
      <c r="AN194" s="385"/>
      <c r="AO194" s="385"/>
      <c r="AP194" s="385"/>
      <c r="AQ194" s="385"/>
      <c r="AR194" s="385"/>
      <c r="AS194" s="385"/>
      <c r="AT194" s="385"/>
      <c r="AU194" s="390"/>
      <c r="AW194" s="391"/>
      <c r="AX194" s="392"/>
    </row>
    <row r="195" spans="1:65" s="53" customFormat="1" ht="15.75" hidden="1" x14ac:dyDescent="0.25">
      <c r="A195" s="52"/>
      <c r="B195" s="52"/>
      <c r="C195" s="52"/>
      <c r="D195" s="52"/>
      <c r="F195" s="54"/>
      <c r="G195" s="54"/>
      <c r="H195" s="83"/>
      <c r="I195" s="55"/>
      <c r="J195" s="55"/>
      <c r="K195" s="56"/>
      <c r="L195" s="56"/>
      <c r="M195" s="56"/>
      <c r="N195" s="56"/>
      <c r="O195" s="56"/>
      <c r="P195" s="56"/>
      <c r="Q195" s="56"/>
      <c r="R195" s="56"/>
      <c r="S195" s="384"/>
      <c r="T195" s="385"/>
      <c r="U195" s="385"/>
      <c r="V195" s="385"/>
      <c r="W195" s="385"/>
      <c r="X195" s="386"/>
      <c r="Y195" s="386"/>
      <c r="Z195" s="386"/>
      <c r="AA195" s="386"/>
      <c r="AB195" s="385"/>
      <c r="AC195" s="385"/>
      <c r="AD195" s="385"/>
      <c r="AE195" s="385"/>
      <c r="AF195" s="387"/>
      <c r="AG195" s="387"/>
      <c r="AH195" s="387"/>
      <c r="AI195" s="387"/>
      <c r="AJ195" s="388"/>
      <c r="AK195" s="388"/>
      <c r="AL195" s="389"/>
      <c r="AM195" s="385"/>
      <c r="AN195" s="385"/>
      <c r="AO195" s="385"/>
      <c r="AP195" s="385"/>
      <c r="AQ195" s="385"/>
      <c r="AR195" s="385"/>
      <c r="AS195" s="385"/>
      <c r="AT195" s="385"/>
      <c r="AU195" s="390"/>
      <c r="AW195" s="391"/>
      <c r="AX195" s="392"/>
    </row>
    <row r="196" spans="1:65" s="53" customFormat="1" ht="15.75" hidden="1" x14ac:dyDescent="0.25">
      <c r="A196" s="52"/>
      <c r="B196" s="52"/>
      <c r="C196" s="52"/>
      <c r="D196" s="52"/>
      <c r="F196" s="54"/>
      <c r="G196" s="54"/>
      <c r="H196" s="83"/>
      <c r="I196" s="55"/>
      <c r="J196" s="55"/>
      <c r="K196" s="56"/>
      <c r="L196" s="56"/>
      <c r="M196" s="56"/>
      <c r="N196" s="56"/>
      <c r="O196" s="56"/>
      <c r="P196" s="56"/>
      <c r="Q196" s="56"/>
      <c r="R196" s="56"/>
      <c r="S196" s="384"/>
      <c r="T196" s="385"/>
      <c r="U196" s="385"/>
      <c r="V196" s="385"/>
      <c r="W196" s="385"/>
      <c r="X196" s="386"/>
      <c r="Y196" s="386"/>
      <c r="Z196" s="386"/>
      <c r="AA196" s="386"/>
      <c r="AB196" s="385"/>
      <c r="AC196" s="385"/>
      <c r="AD196" s="385"/>
      <c r="AE196" s="385"/>
      <c r="AF196" s="387"/>
      <c r="AG196" s="387"/>
      <c r="AH196" s="387"/>
      <c r="AI196" s="387"/>
      <c r="AJ196" s="388"/>
      <c r="AK196" s="388"/>
      <c r="AL196" s="389"/>
      <c r="AM196" s="385"/>
      <c r="AN196" s="385"/>
      <c r="AO196" s="385"/>
      <c r="AP196" s="385"/>
      <c r="AQ196" s="385"/>
      <c r="AR196" s="385"/>
      <c r="AS196" s="385"/>
      <c r="AT196" s="385"/>
      <c r="AU196" s="390"/>
      <c r="AW196" s="391"/>
      <c r="AX196" s="392"/>
    </row>
    <row r="197" spans="1:65" s="53" customFormat="1" ht="47.25" x14ac:dyDescent="0.25">
      <c r="A197" s="52" t="s">
        <v>6540</v>
      </c>
      <c r="B197" s="52" t="s">
        <v>6541</v>
      </c>
      <c r="C197" s="52" t="s">
        <v>6542</v>
      </c>
      <c r="D197" s="52" t="s">
        <v>6543</v>
      </c>
      <c r="E197" s="53" t="s">
        <v>32</v>
      </c>
      <c r="F197" s="54"/>
      <c r="G197" s="54" t="s">
        <v>3891</v>
      </c>
      <c r="H197" s="83" t="s">
        <v>50</v>
      </c>
      <c r="I197" s="55" t="s">
        <v>6588</v>
      </c>
      <c r="J197" s="55" t="s">
        <v>3886</v>
      </c>
      <c r="K197" s="56">
        <v>4500</v>
      </c>
      <c r="L197" s="56">
        <v>2000</v>
      </c>
      <c r="M197" s="56">
        <v>1500</v>
      </c>
      <c r="N197" s="54">
        <v>1000</v>
      </c>
      <c r="O197" s="56"/>
      <c r="P197" s="56"/>
      <c r="Q197" s="56"/>
      <c r="R197" s="56"/>
      <c r="S197" s="384" t="s">
        <v>3891</v>
      </c>
      <c r="T197" s="385"/>
      <c r="U197" s="385"/>
      <c r="V197" s="385"/>
      <c r="W197" s="385"/>
      <c r="X197" s="386"/>
      <c r="Y197" s="386"/>
      <c r="Z197" s="386"/>
      <c r="AA197" s="386"/>
      <c r="AB197" s="385"/>
      <c r="AC197" s="385"/>
      <c r="AD197" s="385"/>
      <c r="AE197" s="385"/>
      <c r="AF197" s="387"/>
      <c r="AG197" s="387"/>
      <c r="AH197" s="387"/>
      <c r="AI197" s="387"/>
      <c r="AJ197" s="388">
        <v>3.848162962962963</v>
      </c>
      <c r="AK197" s="388"/>
      <c r="AL197" s="389" t="e">
        <v>#REF!</v>
      </c>
      <c r="AM197" s="385" t="e">
        <v>#REF!</v>
      </c>
      <c r="AN197" s="385" t="e">
        <v>#REF!</v>
      </c>
      <c r="AO197" s="385" t="e">
        <v>#REF!</v>
      </c>
      <c r="AP197" s="385" t="e">
        <v>#REF!</v>
      </c>
      <c r="AQ197" s="385" t="e">
        <v>#REF!</v>
      </c>
      <c r="AR197" s="385" t="e">
        <v>#REF!</v>
      </c>
      <c r="AS197" s="385" t="e">
        <v>#REF!</v>
      </c>
      <c r="AT197" s="385" t="e">
        <v>#REF!</v>
      </c>
      <c r="AU197" s="390"/>
      <c r="AV197" s="53" t="s">
        <v>32</v>
      </c>
      <c r="AW197" s="391"/>
      <c r="AX197" s="392">
        <v>120</v>
      </c>
      <c r="BH197" s="82" t="str">
        <f>TRIM(H197)</f>
        <v>Đường tỉnh 768</v>
      </c>
      <c r="BI197" s="82" t="str">
        <f>TRIM(I197)</f>
        <v>Cầu Ông Hường</v>
      </c>
      <c r="BJ197" s="82" t="str">
        <f>TRIM(J197)</f>
        <v>Đường Đoàn Văn Cự</v>
      </c>
      <c r="BK197" s="82" t="str">
        <f>UPPER(LEFT(BH197,1))&amp;MID(BH197,2,LEN(BH197))</f>
        <v>Đường tỉnh 768</v>
      </c>
      <c r="BL197" s="82" t="str">
        <f>UPPER(LEFT(BI197,1))&amp;MID(BI197,2,LEN(BI197))</f>
        <v>Cầu Ông Hường</v>
      </c>
      <c r="BM197" s="82" t="str">
        <f>UPPER(LEFT(BJ197,1))&amp;MID(BJ197,2,LEN(BJ197))</f>
        <v>Đường Đoàn Văn Cự</v>
      </c>
    </row>
    <row r="198" spans="1:65" s="53" customFormat="1" ht="15.75" hidden="1" x14ac:dyDescent="0.25">
      <c r="A198" s="52"/>
      <c r="B198" s="52"/>
      <c r="C198" s="52"/>
      <c r="D198" s="52"/>
      <c r="F198" s="54"/>
      <c r="G198" s="54"/>
      <c r="H198" s="83"/>
      <c r="I198" s="55"/>
      <c r="J198" s="55"/>
      <c r="K198" s="56"/>
      <c r="L198" s="56"/>
      <c r="M198" s="56"/>
      <c r="N198" s="54"/>
      <c r="O198" s="56"/>
      <c r="P198" s="56"/>
      <c r="Q198" s="56"/>
      <c r="R198" s="56"/>
      <c r="S198" s="384"/>
      <c r="T198" s="385"/>
      <c r="U198" s="385"/>
      <c r="V198" s="385"/>
      <c r="W198" s="385"/>
      <c r="X198" s="386"/>
      <c r="Y198" s="386"/>
      <c r="Z198" s="386"/>
      <c r="AA198" s="386"/>
      <c r="AB198" s="385"/>
      <c r="AC198" s="385"/>
      <c r="AD198" s="385"/>
      <c r="AE198" s="385"/>
      <c r="AF198" s="387"/>
      <c r="AG198" s="387"/>
      <c r="AH198" s="387"/>
      <c r="AI198" s="387"/>
      <c r="AJ198" s="388"/>
      <c r="AK198" s="388"/>
      <c r="AL198" s="389"/>
      <c r="AM198" s="385"/>
      <c r="AN198" s="385"/>
      <c r="AO198" s="385"/>
      <c r="AP198" s="385"/>
      <c r="AQ198" s="385"/>
      <c r="AR198" s="385"/>
      <c r="AS198" s="385"/>
      <c r="AT198" s="385"/>
      <c r="AU198" s="390"/>
      <c r="AW198" s="391"/>
      <c r="AX198" s="392"/>
    </row>
    <row r="199" spans="1:65" s="53" customFormat="1" ht="15.75" hidden="1" x14ac:dyDescent="0.25">
      <c r="A199" s="52"/>
      <c r="B199" s="52"/>
      <c r="C199" s="52"/>
      <c r="D199" s="52"/>
      <c r="F199" s="54"/>
      <c r="G199" s="54"/>
      <c r="H199" s="83"/>
      <c r="I199" s="55"/>
      <c r="J199" s="55"/>
      <c r="K199" s="56"/>
      <c r="L199" s="56"/>
      <c r="M199" s="56"/>
      <c r="N199" s="54"/>
      <c r="O199" s="56"/>
      <c r="P199" s="56"/>
      <c r="Q199" s="56"/>
      <c r="R199" s="56"/>
      <c r="S199" s="384"/>
      <c r="T199" s="385"/>
      <c r="U199" s="385"/>
      <c r="V199" s="385"/>
      <c r="W199" s="385"/>
      <c r="X199" s="386"/>
      <c r="Y199" s="386"/>
      <c r="Z199" s="386"/>
      <c r="AA199" s="386"/>
      <c r="AB199" s="385"/>
      <c r="AC199" s="385"/>
      <c r="AD199" s="385"/>
      <c r="AE199" s="385"/>
      <c r="AF199" s="387"/>
      <c r="AG199" s="387"/>
      <c r="AH199" s="387"/>
      <c r="AI199" s="387"/>
      <c r="AJ199" s="388"/>
      <c r="AK199" s="388"/>
      <c r="AL199" s="389"/>
      <c r="AM199" s="385"/>
      <c r="AN199" s="385"/>
      <c r="AO199" s="385"/>
      <c r="AP199" s="385"/>
      <c r="AQ199" s="385"/>
      <c r="AR199" s="385"/>
      <c r="AS199" s="385"/>
      <c r="AT199" s="385"/>
      <c r="AU199" s="390"/>
      <c r="AW199" s="391"/>
      <c r="AX199" s="392"/>
    </row>
    <row r="200" spans="1:65" s="53" customFormat="1" ht="15.75" hidden="1" x14ac:dyDescent="0.25">
      <c r="A200" s="52"/>
      <c r="B200" s="52"/>
      <c r="C200" s="52"/>
      <c r="D200" s="52"/>
      <c r="F200" s="54"/>
      <c r="G200" s="54"/>
      <c r="H200" s="83"/>
      <c r="I200" s="55"/>
      <c r="J200" s="55"/>
      <c r="K200" s="56"/>
      <c r="L200" s="56"/>
      <c r="M200" s="56"/>
      <c r="N200" s="54"/>
      <c r="O200" s="56"/>
      <c r="P200" s="56"/>
      <c r="Q200" s="56"/>
      <c r="R200" s="56"/>
      <c r="S200" s="384"/>
      <c r="T200" s="385"/>
      <c r="U200" s="385"/>
      <c r="V200" s="385"/>
      <c r="W200" s="385"/>
      <c r="X200" s="386"/>
      <c r="Y200" s="386"/>
      <c r="Z200" s="386"/>
      <c r="AA200" s="386"/>
      <c r="AB200" s="385"/>
      <c r="AC200" s="385"/>
      <c r="AD200" s="385"/>
      <c r="AE200" s="385"/>
      <c r="AF200" s="387"/>
      <c r="AG200" s="387"/>
      <c r="AH200" s="387"/>
      <c r="AI200" s="387"/>
      <c r="AJ200" s="388"/>
      <c r="AK200" s="388"/>
      <c r="AL200" s="389"/>
      <c r="AM200" s="385"/>
      <c r="AN200" s="385"/>
      <c r="AO200" s="385"/>
      <c r="AP200" s="385"/>
      <c r="AQ200" s="385"/>
      <c r="AR200" s="385"/>
      <c r="AS200" s="385"/>
      <c r="AT200" s="385"/>
      <c r="AU200" s="390"/>
      <c r="AW200" s="391"/>
      <c r="AX200" s="392"/>
    </row>
    <row r="201" spans="1:65" s="53" customFormat="1" ht="15.75" hidden="1" x14ac:dyDescent="0.25">
      <c r="A201" s="52"/>
      <c r="B201" s="52"/>
      <c r="C201" s="52"/>
      <c r="D201" s="52"/>
      <c r="F201" s="54"/>
      <c r="G201" s="54"/>
      <c r="H201" s="83"/>
      <c r="I201" s="55"/>
      <c r="J201" s="55"/>
      <c r="K201" s="56"/>
      <c r="L201" s="56"/>
      <c r="M201" s="56"/>
      <c r="N201" s="54"/>
      <c r="O201" s="56"/>
      <c r="P201" s="56"/>
      <c r="Q201" s="56"/>
      <c r="R201" s="56"/>
      <c r="S201" s="384"/>
      <c r="T201" s="385"/>
      <c r="U201" s="385"/>
      <c r="V201" s="385"/>
      <c r="W201" s="385"/>
      <c r="X201" s="386"/>
      <c r="Y201" s="386"/>
      <c r="Z201" s="386"/>
      <c r="AA201" s="386"/>
      <c r="AB201" s="385"/>
      <c r="AC201" s="385"/>
      <c r="AD201" s="385"/>
      <c r="AE201" s="385"/>
      <c r="AF201" s="387"/>
      <c r="AG201" s="387"/>
      <c r="AH201" s="387"/>
      <c r="AI201" s="387"/>
      <c r="AJ201" s="388"/>
      <c r="AK201" s="388"/>
      <c r="AL201" s="389"/>
      <c r="AM201" s="385"/>
      <c r="AN201" s="385"/>
      <c r="AO201" s="385"/>
      <c r="AP201" s="385"/>
      <c r="AQ201" s="385"/>
      <c r="AR201" s="385"/>
      <c r="AS201" s="385"/>
      <c r="AT201" s="385"/>
      <c r="AU201" s="390"/>
      <c r="AW201" s="391"/>
      <c r="AX201" s="392"/>
    </row>
    <row r="202" spans="1:65" s="53" customFormat="1" ht="15.75" hidden="1" x14ac:dyDescent="0.25">
      <c r="A202" s="52"/>
      <c r="B202" s="52"/>
      <c r="C202" s="52"/>
      <c r="D202" s="52"/>
      <c r="F202" s="54"/>
      <c r="G202" s="54"/>
      <c r="H202" s="83"/>
      <c r="I202" s="55"/>
      <c r="J202" s="55"/>
      <c r="K202" s="56"/>
      <c r="L202" s="56"/>
      <c r="M202" s="56"/>
      <c r="N202" s="54"/>
      <c r="O202" s="56"/>
      <c r="P202" s="56"/>
      <c r="Q202" s="56"/>
      <c r="R202" s="56"/>
      <c r="S202" s="384"/>
      <c r="T202" s="385"/>
      <c r="U202" s="385"/>
      <c r="V202" s="385"/>
      <c r="W202" s="385"/>
      <c r="X202" s="386"/>
      <c r="Y202" s="386"/>
      <c r="Z202" s="386"/>
      <c r="AA202" s="386"/>
      <c r="AB202" s="385"/>
      <c r="AC202" s="385"/>
      <c r="AD202" s="385"/>
      <c r="AE202" s="385"/>
      <c r="AF202" s="387"/>
      <c r="AG202" s="387"/>
      <c r="AH202" s="387"/>
      <c r="AI202" s="387"/>
      <c r="AJ202" s="388"/>
      <c r="AK202" s="388"/>
      <c r="AL202" s="389"/>
      <c r="AM202" s="385"/>
      <c r="AN202" s="385"/>
      <c r="AO202" s="385"/>
      <c r="AP202" s="385"/>
      <c r="AQ202" s="385"/>
      <c r="AR202" s="385"/>
      <c r="AS202" s="385"/>
      <c r="AT202" s="385"/>
      <c r="AU202" s="390"/>
      <c r="AW202" s="391"/>
      <c r="AX202" s="392"/>
    </row>
    <row r="203" spans="1:65" s="53" customFormat="1" ht="15.75" hidden="1" x14ac:dyDescent="0.25">
      <c r="A203" s="52"/>
      <c r="B203" s="52"/>
      <c r="C203" s="52"/>
      <c r="D203" s="52"/>
      <c r="F203" s="54"/>
      <c r="G203" s="54"/>
      <c r="H203" s="83"/>
      <c r="I203" s="55"/>
      <c r="J203" s="55"/>
      <c r="K203" s="56"/>
      <c r="L203" s="56"/>
      <c r="M203" s="56"/>
      <c r="N203" s="54"/>
      <c r="O203" s="56"/>
      <c r="P203" s="56"/>
      <c r="Q203" s="56"/>
      <c r="R203" s="56"/>
      <c r="S203" s="384"/>
      <c r="T203" s="385"/>
      <c r="U203" s="385"/>
      <c r="V203" s="385"/>
      <c r="W203" s="385"/>
      <c r="X203" s="386"/>
      <c r="Y203" s="386"/>
      <c r="Z203" s="386"/>
      <c r="AA203" s="386"/>
      <c r="AB203" s="385"/>
      <c r="AC203" s="385"/>
      <c r="AD203" s="385"/>
      <c r="AE203" s="385"/>
      <c r="AF203" s="387"/>
      <c r="AG203" s="387"/>
      <c r="AH203" s="387"/>
      <c r="AI203" s="387"/>
      <c r="AJ203" s="388"/>
      <c r="AK203" s="388"/>
      <c r="AL203" s="389"/>
      <c r="AM203" s="385"/>
      <c r="AN203" s="385"/>
      <c r="AO203" s="385"/>
      <c r="AP203" s="385"/>
      <c r="AQ203" s="385"/>
      <c r="AR203" s="385"/>
      <c r="AS203" s="385"/>
      <c r="AT203" s="385"/>
      <c r="AU203" s="390"/>
      <c r="AW203" s="391"/>
      <c r="AX203" s="392"/>
    </row>
    <row r="204" spans="1:65" s="53" customFormat="1" ht="47.25" x14ac:dyDescent="0.25">
      <c r="A204" s="52" t="s">
        <v>6544</v>
      </c>
      <c r="B204" s="52" t="s">
        <v>6545</v>
      </c>
      <c r="C204" s="52" t="s">
        <v>6546</v>
      </c>
      <c r="D204" s="52" t="s">
        <v>6547</v>
      </c>
      <c r="E204" s="53" t="s">
        <v>32</v>
      </c>
      <c r="F204" s="54"/>
      <c r="G204" s="54" t="s">
        <v>35</v>
      </c>
      <c r="H204" s="83" t="s">
        <v>50</v>
      </c>
      <c r="I204" s="55" t="s">
        <v>3886</v>
      </c>
      <c r="J204" s="55" t="s">
        <v>6589</v>
      </c>
      <c r="K204" s="56">
        <v>4200</v>
      </c>
      <c r="L204" s="56">
        <v>1600</v>
      </c>
      <c r="M204" s="54">
        <v>1000</v>
      </c>
      <c r="N204" s="54">
        <v>800</v>
      </c>
      <c r="O204" s="56"/>
      <c r="P204" s="56"/>
      <c r="Q204" s="56"/>
      <c r="R204" s="56"/>
      <c r="S204" s="384" t="s">
        <v>35</v>
      </c>
      <c r="T204" s="385"/>
      <c r="U204" s="385"/>
      <c r="V204" s="385"/>
      <c r="W204" s="385"/>
      <c r="X204" s="386">
        <v>0</v>
      </c>
      <c r="Y204" s="386">
        <v>0</v>
      </c>
      <c r="Z204" s="386"/>
      <c r="AA204" s="386"/>
      <c r="AB204" s="385"/>
      <c r="AC204" s="385"/>
      <c r="AD204" s="385"/>
      <c r="AE204" s="385"/>
      <c r="AF204" s="387"/>
      <c r="AG204" s="387"/>
      <c r="AH204" s="387"/>
      <c r="AI204" s="387"/>
      <c r="AJ204" s="388">
        <v>2.6572194047619049</v>
      </c>
      <c r="AK204" s="388"/>
      <c r="AL204" s="388">
        <v>1.5</v>
      </c>
      <c r="AM204" s="385">
        <v>6300</v>
      </c>
      <c r="AN204" s="385">
        <v>2400</v>
      </c>
      <c r="AO204" s="385">
        <v>1500</v>
      </c>
      <c r="AP204" s="385">
        <v>1200</v>
      </c>
      <c r="AQ204" s="385">
        <v>6300</v>
      </c>
      <c r="AR204" s="385">
        <v>2400</v>
      </c>
      <c r="AS204" s="385">
        <v>1500</v>
      </c>
      <c r="AT204" s="385">
        <v>1200</v>
      </c>
      <c r="AU204" s="390"/>
      <c r="AV204" s="53" t="s">
        <v>32</v>
      </c>
      <c r="AW204" s="391"/>
      <c r="AX204" s="392">
        <v>120</v>
      </c>
      <c r="BH204" s="82" t="str">
        <f>TRIM(H204)</f>
        <v>Đường tỉnh 768</v>
      </c>
      <c r="BI204" s="82" t="str">
        <f>TRIM(I204)</f>
        <v>Đường Đoàn Văn Cự</v>
      </c>
      <c r="BJ204" s="82" t="str">
        <f>TRIM(J204)</f>
        <v>Giáp ranh xã tân An</v>
      </c>
      <c r="BK204" s="82" t="str">
        <f>UPPER(LEFT(BH204,1))&amp;MID(BH204,2,LEN(BH204))</f>
        <v>Đường tỉnh 768</v>
      </c>
      <c r="BL204" s="82" t="str">
        <f>UPPER(LEFT(BI204,1))&amp;MID(BI204,2,LEN(BI204))</f>
        <v>Đường Đoàn Văn Cự</v>
      </c>
      <c r="BM204" s="82" t="str">
        <f>UPPER(LEFT(BJ204,1))&amp;MID(BJ204,2,LEN(BJ204))</f>
        <v>Giáp ranh xã tân An</v>
      </c>
    </row>
    <row r="205" spans="1:65" s="53" customFormat="1" ht="15.75" hidden="1" x14ac:dyDescent="0.25">
      <c r="A205" s="52"/>
      <c r="B205" s="52"/>
      <c r="C205" s="52"/>
      <c r="D205" s="52"/>
      <c r="F205" s="54"/>
      <c r="G205" s="54"/>
      <c r="H205" s="83"/>
      <c r="I205" s="55"/>
      <c r="J205" s="55"/>
      <c r="K205" s="56"/>
      <c r="L205" s="56"/>
      <c r="M205" s="54"/>
      <c r="N205" s="54"/>
      <c r="O205" s="56"/>
      <c r="P205" s="56"/>
      <c r="Q205" s="56"/>
      <c r="R205" s="56"/>
      <c r="S205" s="384"/>
      <c r="T205" s="385"/>
      <c r="U205" s="385"/>
      <c r="V205" s="385"/>
      <c r="W205" s="385"/>
      <c r="X205" s="386"/>
      <c r="Y205" s="386"/>
      <c r="Z205" s="386"/>
      <c r="AA205" s="386"/>
      <c r="AB205" s="385"/>
      <c r="AC205" s="385"/>
      <c r="AD205" s="385"/>
      <c r="AE205" s="385"/>
      <c r="AF205" s="387"/>
      <c r="AG205" s="387"/>
      <c r="AH205" s="387"/>
      <c r="AI205" s="387"/>
      <c r="AJ205" s="388"/>
      <c r="AK205" s="388"/>
      <c r="AL205" s="388"/>
      <c r="AM205" s="385"/>
      <c r="AN205" s="385"/>
      <c r="AO205" s="385"/>
      <c r="AP205" s="385"/>
      <c r="AQ205" s="385"/>
      <c r="AR205" s="385"/>
      <c r="AS205" s="385"/>
      <c r="AT205" s="385"/>
      <c r="AU205" s="390"/>
      <c r="AW205" s="391"/>
      <c r="AX205" s="392"/>
    </row>
    <row r="206" spans="1:65" s="53" customFormat="1" ht="15.75" hidden="1" x14ac:dyDescent="0.25">
      <c r="A206" s="52"/>
      <c r="B206" s="52"/>
      <c r="C206" s="52"/>
      <c r="D206" s="52"/>
      <c r="F206" s="54"/>
      <c r="G206" s="54"/>
      <c r="H206" s="83"/>
      <c r="I206" s="55"/>
      <c r="J206" s="55"/>
      <c r="K206" s="56"/>
      <c r="L206" s="56"/>
      <c r="M206" s="54"/>
      <c r="N206" s="54"/>
      <c r="O206" s="56"/>
      <c r="P206" s="56"/>
      <c r="Q206" s="56"/>
      <c r="R206" s="56"/>
      <c r="S206" s="384"/>
      <c r="T206" s="385"/>
      <c r="U206" s="385"/>
      <c r="V206" s="385"/>
      <c r="W206" s="385"/>
      <c r="X206" s="386"/>
      <c r="Y206" s="386"/>
      <c r="Z206" s="386"/>
      <c r="AA206" s="386"/>
      <c r="AB206" s="385"/>
      <c r="AC206" s="385"/>
      <c r="AD206" s="385"/>
      <c r="AE206" s="385"/>
      <c r="AF206" s="387"/>
      <c r="AG206" s="387"/>
      <c r="AH206" s="387"/>
      <c r="AI206" s="387"/>
      <c r="AJ206" s="388"/>
      <c r="AK206" s="388"/>
      <c r="AL206" s="388"/>
      <c r="AM206" s="385"/>
      <c r="AN206" s="385"/>
      <c r="AO206" s="385"/>
      <c r="AP206" s="385"/>
      <c r="AQ206" s="385"/>
      <c r="AR206" s="385"/>
      <c r="AS206" s="385"/>
      <c r="AT206" s="385"/>
      <c r="AU206" s="390"/>
      <c r="AW206" s="391"/>
      <c r="AX206" s="392"/>
    </row>
    <row r="207" spans="1:65" s="53" customFormat="1" ht="15.75" hidden="1" x14ac:dyDescent="0.25">
      <c r="A207" s="52"/>
      <c r="B207" s="52"/>
      <c r="C207" s="52"/>
      <c r="D207" s="52"/>
      <c r="F207" s="54"/>
      <c r="G207" s="54"/>
      <c r="H207" s="83"/>
      <c r="I207" s="55"/>
      <c r="J207" s="55"/>
      <c r="K207" s="56"/>
      <c r="L207" s="56"/>
      <c r="M207" s="54"/>
      <c r="N207" s="54"/>
      <c r="O207" s="56"/>
      <c r="P207" s="56"/>
      <c r="Q207" s="56"/>
      <c r="R207" s="56"/>
      <c r="S207" s="384"/>
      <c r="T207" s="385"/>
      <c r="U207" s="385"/>
      <c r="V207" s="385"/>
      <c r="W207" s="385"/>
      <c r="X207" s="386"/>
      <c r="Y207" s="386"/>
      <c r="Z207" s="386"/>
      <c r="AA207" s="386"/>
      <c r="AB207" s="385"/>
      <c r="AC207" s="385"/>
      <c r="AD207" s="385"/>
      <c r="AE207" s="385"/>
      <c r="AF207" s="387"/>
      <c r="AG207" s="387"/>
      <c r="AH207" s="387"/>
      <c r="AI207" s="387"/>
      <c r="AJ207" s="388"/>
      <c r="AK207" s="388"/>
      <c r="AL207" s="388"/>
      <c r="AM207" s="385"/>
      <c r="AN207" s="385"/>
      <c r="AO207" s="385"/>
      <c r="AP207" s="385"/>
      <c r="AQ207" s="385"/>
      <c r="AR207" s="385"/>
      <c r="AS207" s="385"/>
      <c r="AT207" s="385"/>
      <c r="AU207" s="390"/>
      <c r="AW207" s="391"/>
      <c r="AX207" s="392"/>
    </row>
    <row r="208" spans="1:65" s="53" customFormat="1" ht="15.75" hidden="1" x14ac:dyDescent="0.25">
      <c r="A208" s="52"/>
      <c r="B208" s="52"/>
      <c r="C208" s="52"/>
      <c r="D208" s="52"/>
      <c r="F208" s="54"/>
      <c r="G208" s="54"/>
      <c r="H208" s="83"/>
      <c r="I208" s="55"/>
      <c r="J208" s="55"/>
      <c r="K208" s="56"/>
      <c r="L208" s="56"/>
      <c r="M208" s="54"/>
      <c r="N208" s="54"/>
      <c r="O208" s="56"/>
      <c r="P208" s="56"/>
      <c r="Q208" s="56"/>
      <c r="R208" s="56"/>
      <c r="S208" s="384"/>
      <c r="T208" s="385"/>
      <c r="U208" s="385"/>
      <c r="V208" s="385"/>
      <c r="W208" s="385"/>
      <c r="X208" s="386"/>
      <c r="Y208" s="386"/>
      <c r="Z208" s="386"/>
      <c r="AA208" s="386"/>
      <c r="AB208" s="385"/>
      <c r="AC208" s="385"/>
      <c r="AD208" s="385"/>
      <c r="AE208" s="385"/>
      <c r="AF208" s="387"/>
      <c r="AG208" s="387"/>
      <c r="AH208" s="387"/>
      <c r="AI208" s="387"/>
      <c r="AJ208" s="388"/>
      <c r="AK208" s="388"/>
      <c r="AL208" s="388"/>
      <c r="AM208" s="385"/>
      <c r="AN208" s="385"/>
      <c r="AO208" s="385"/>
      <c r="AP208" s="385"/>
      <c r="AQ208" s="385"/>
      <c r="AR208" s="385"/>
      <c r="AS208" s="385"/>
      <c r="AT208" s="385"/>
      <c r="AU208" s="390"/>
      <c r="AW208" s="391"/>
      <c r="AX208" s="392"/>
    </row>
    <row r="209" spans="1:65" s="53" customFormat="1" ht="15.75" hidden="1" x14ac:dyDescent="0.25">
      <c r="A209" s="52"/>
      <c r="B209" s="52"/>
      <c r="C209" s="52"/>
      <c r="D209" s="52"/>
      <c r="F209" s="54"/>
      <c r="G209" s="54"/>
      <c r="H209" s="83"/>
      <c r="I209" s="55"/>
      <c r="J209" s="55"/>
      <c r="K209" s="56"/>
      <c r="L209" s="56"/>
      <c r="M209" s="54"/>
      <c r="N209" s="54"/>
      <c r="O209" s="56"/>
      <c r="P209" s="56"/>
      <c r="Q209" s="56"/>
      <c r="R209" s="56"/>
      <c r="S209" s="384"/>
      <c r="T209" s="385"/>
      <c r="U209" s="385"/>
      <c r="V209" s="385"/>
      <c r="W209" s="385"/>
      <c r="X209" s="386"/>
      <c r="Y209" s="386"/>
      <c r="Z209" s="386"/>
      <c r="AA209" s="386"/>
      <c r="AB209" s="385"/>
      <c r="AC209" s="385"/>
      <c r="AD209" s="385"/>
      <c r="AE209" s="385"/>
      <c r="AF209" s="387"/>
      <c r="AG209" s="387"/>
      <c r="AH209" s="387"/>
      <c r="AI209" s="387"/>
      <c r="AJ209" s="388"/>
      <c r="AK209" s="388"/>
      <c r="AL209" s="388"/>
      <c r="AM209" s="385"/>
      <c r="AN209" s="385"/>
      <c r="AO209" s="385"/>
      <c r="AP209" s="385"/>
      <c r="AQ209" s="385"/>
      <c r="AR209" s="385"/>
      <c r="AS209" s="385"/>
      <c r="AT209" s="385"/>
      <c r="AU209" s="390"/>
      <c r="AW209" s="391"/>
      <c r="AX209" s="392"/>
    </row>
    <row r="210" spans="1:65" s="53" customFormat="1" ht="15.75" hidden="1" x14ac:dyDescent="0.25">
      <c r="A210" s="52"/>
      <c r="B210" s="52"/>
      <c r="C210" s="52"/>
      <c r="D210" s="52"/>
      <c r="F210" s="54"/>
      <c r="G210" s="54"/>
      <c r="H210" s="83"/>
      <c r="I210" s="55"/>
      <c r="J210" s="55"/>
      <c r="K210" s="56"/>
      <c r="L210" s="56"/>
      <c r="M210" s="54"/>
      <c r="N210" s="54"/>
      <c r="O210" s="56"/>
      <c r="P210" s="56"/>
      <c r="Q210" s="56"/>
      <c r="R210" s="56"/>
      <c r="S210" s="384"/>
      <c r="T210" s="385"/>
      <c r="U210" s="385"/>
      <c r="V210" s="385"/>
      <c r="W210" s="385"/>
      <c r="X210" s="386"/>
      <c r="Y210" s="386"/>
      <c r="Z210" s="386"/>
      <c r="AA210" s="386"/>
      <c r="AB210" s="385"/>
      <c r="AC210" s="385"/>
      <c r="AD210" s="385"/>
      <c r="AE210" s="385"/>
      <c r="AF210" s="387"/>
      <c r="AG210" s="387"/>
      <c r="AH210" s="387"/>
      <c r="AI210" s="387"/>
      <c r="AJ210" s="388"/>
      <c r="AK210" s="388"/>
      <c r="AL210" s="388"/>
      <c r="AM210" s="385"/>
      <c r="AN210" s="385"/>
      <c r="AO210" s="385"/>
      <c r="AP210" s="385"/>
      <c r="AQ210" s="385"/>
      <c r="AR210" s="385"/>
      <c r="AS210" s="385"/>
      <c r="AT210" s="385"/>
      <c r="AU210" s="390"/>
      <c r="AW210" s="391"/>
      <c r="AX210" s="392"/>
    </row>
    <row r="211" spans="1:65" s="18" customFormat="1" ht="49.5" customHeight="1" x14ac:dyDescent="0.25">
      <c r="A211" s="52" t="s">
        <v>6548</v>
      </c>
      <c r="B211" s="52" t="s">
        <v>6549</v>
      </c>
      <c r="C211" s="52" t="s">
        <v>6550</v>
      </c>
      <c r="D211" s="52" t="s">
        <v>6551</v>
      </c>
      <c r="E211" s="53" t="s">
        <v>32</v>
      </c>
      <c r="F211" s="54"/>
      <c r="G211" s="54" t="s">
        <v>4164</v>
      </c>
      <c r="H211" s="83" t="s">
        <v>4162</v>
      </c>
      <c r="I211" s="55" t="s">
        <v>50</v>
      </c>
      <c r="J211" s="55" t="s">
        <v>4166</v>
      </c>
      <c r="K211" s="56">
        <v>3500</v>
      </c>
      <c r="L211" s="56">
        <v>1700</v>
      </c>
      <c r="M211" s="56">
        <v>1100</v>
      </c>
      <c r="N211" s="54">
        <v>800</v>
      </c>
      <c r="O211" s="56"/>
      <c r="P211" s="56"/>
      <c r="Q211" s="56"/>
      <c r="R211" s="56"/>
      <c r="S211" s="384" t="s">
        <v>4164</v>
      </c>
      <c r="T211" s="385"/>
      <c r="U211" s="385"/>
      <c r="V211" s="385"/>
      <c r="W211" s="385"/>
      <c r="X211" s="386"/>
      <c r="Y211" s="386"/>
      <c r="Z211" s="386"/>
      <c r="AA211" s="386"/>
      <c r="AB211" s="385"/>
      <c r="AC211" s="385"/>
      <c r="AD211" s="385"/>
      <c r="AE211" s="385"/>
      <c r="AF211" s="387"/>
      <c r="AG211" s="387"/>
      <c r="AH211" s="387"/>
      <c r="AI211" s="387"/>
      <c r="AJ211" s="388">
        <v>4.37</v>
      </c>
      <c r="AK211" s="388"/>
      <c r="AL211" s="389" t="e">
        <v>#REF!</v>
      </c>
      <c r="AM211" s="385" t="e">
        <v>#REF!</v>
      </c>
      <c r="AN211" s="385" t="e">
        <v>#REF!</v>
      </c>
      <c r="AO211" s="385" t="e">
        <v>#REF!</v>
      </c>
      <c r="AP211" s="385" t="e">
        <v>#REF!</v>
      </c>
      <c r="AQ211" s="385" t="e">
        <v>#REF!</v>
      </c>
      <c r="AR211" s="385" t="e">
        <v>#REF!</v>
      </c>
      <c r="AS211" s="385" t="e">
        <v>#REF!</v>
      </c>
      <c r="AT211" s="385" t="e">
        <v>#REF!</v>
      </c>
      <c r="AU211" s="390"/>
      <c r="AV211" s="53" t="s">
        <v>32</v>
      </c>
      <c r="AW211" s="391"/>
      <c r="AX211" s="392">
        <v>300</v>
      </c>
      <c r="BH211" s="82" t="str">
        <f>TRIM(H211)</f>
        <v>Đường Bưng Mua</v>
      </c>
      <c r="BI211" s="82" t="str">
        <f>TRIM(I211)</f>
        <v>Đường tỉnh 768</v>
      </c>
      <c r="BJ211" s="82" t="str">
        <f>TRIM(J211)</f>
        <v>Suối Bà Ba</v>
      </c>
      <c r="BK211" s="82" t="str">
        <f>UPPER(LEFT(BH211,1))&amp;MID(BH211,2,LEN(BH211))</f>
        <v>Đường Bưng Mua</v>
      </c>
      <c r="BL211" s="82" t="str">
        <f>UPPER(LEFT(BI211,1))&amp;MID(BI211,2,LEN(BI211))</f>
        <v>Đường tỉnh 768</v>
      </c>
      <c r="BM211" s="82" t="str">
        <f>UPPER(LEFT(BJ211,1))&amp;MID(BJ211,2,LEN(BJ211))</f>
        <v>Suối Bà Ba</v>
      </c>
    </row>
    <row r="212" spans="1:65" s="18" customFormat="1" ht="49.5" hidden="1" customHeight="1" x14ac:dyDescent="0.25">
      <c r="A212" s="52"/>
      <c r="B212" s="52"/>
      <c r="C212" s="52"/>
      <c r="D212" s="52"/>
      <c r="E212" s="53"/>
      <c r="F212" s="54"/>
      <c r="G212" s="54"/>
      <c r="H212" s="83"/>
      <c r="I212" s="55"/>
      <c r="J212" s="55"/>
      <c r="K212" s="56"/>
      <c r="L212" s="56"/>
      <c r="M212" s="56"/>
      <c r="N212" s="54"/>
      <c r="O212" s="56"/>
      <c r="P212" s="56"/>
      <c r="Q212" s="56"/>
      <c r="R212" s="56"/>
      <c r="S212" s="384"/>
      <c r="T212" s="385"/>
      <c r="U212" s="385"/>
      <c r="V212" s="385"/>
      <c r="W212" s="385"/>
      <c r="X212" s="386"/>
      <c r="Y212" s="386"/>
      <c r="Z212" s="386"/>
      <c r="AA212" s="386"/>
      <c r="AB212" s="385"/>
      <c r="AC212" s="385"/>
      <c r="AD212" s="385"/>
      <c r="AE212" s="385"/>
      <c r="AF212" s="387"/>
      <c r="AG212" s="387"/>
      <c r="AH212" s="387"/>
      <c r="AI212" s="387"/>
      <c r="AJ212" s="388"/>
      <c r="AK212" s="388"/>
      <c r="AL212" s="389"/>
      <c r="AM212" s="385"/>
      <c r="AN212" s="385"/>
      <c r="AO212" s="385"/>
      <c r="AP212" s="385"/>
      <c r="AQ212" s="385"/>
      <c r="AR212" s="385"/>
      <c r="AS212" s="385"/>
      <c r="AT212" s="385"/>
      <c r="AU212" s="390"/>
      <c r="AV212" s="53"/>
      <c r="AW212" s="391"/>
      <c r="AX212" s="392"/>
    </row>
    <row r="213" spans="1:65" s="18" customFormat="1" ht="49.5" hidden="1" customHeight="1" x14ac:dyDescent="0.25">
      <c r="A213" s="52"/>
      <c r="B213" s="52"/>
      <c r="C213" s="52"/>
      <c r="D213" s="52"/>
      <c r="E213" s="53"/>
      <c r="F213" s="54"/>
      <c r="G213" s="54"/>
      <c r="H213" s="83"/>
      <c r="I213" s="55"/>
      <c r="J213" s="55"/>
      <c r="K213" s="56"/>
      <c r="L213" s="56"/>
      <c r="M213" s="56"/>
      <c r="N213" s="54"/>
      <c r="O213" s="56"/>
      <c r="P213" s="56"/>
      <c r="Q213" s="56"/>
      <c r="R213" s="56"/>
      <c r="S213" s="384"/>
      <c r="T213" s="385"/>
      <c r="U213" s="385"/>
      <c r="V213" s="385"/>
      <c r="W213" s="385"/>
      <c r="X213" s="386"/>
      <c r="Y213" s="386"/>
      <c r="Z213" s="386"/>
      <c r="AA213" s="386"/>
      <c r="AB213" s="385"/>
      <c r="AC213" s="385"/>
      <c r="AD213" s="385"/>
      <c r="AE213" s="385"/>
      <c r="AF213" s="387"/>
      <c r="AG213" s="387"/>
      <c r="AH213" s="387"/>
      <c r="AI213" s="387"/>
      <c r="AJ213" s="388"/>
      <c r="AK213" s="388"/>
      <c r="AL213" s="389"/>
      <c r="AM213" s="385"/>
      <c r="AN213" s="385"/>
      <c r="AO213" s="385"/>
      <c r="AP213" s="385"/>
      <c r="AQ213" s="385"/>
      <c r="AR213" s="385"/>
      <c r="AS213" s="385"/>
      <c r="AT213" s="385"/>
      <c r="AU213" s="390"/>
      <c r="AV213" s="53"/>
      <c r="AW213" s="391"/>
      <c r="AX213" s="392"/>
    </row>
    <row r="214" spans="1:65" s="18" customFormat="1" ht="49.5" hidden="1" customHeight="1" x14ac:dyDescent="0.25">
      <c r="A214" s="52"/>
      <c r="B214" s="52"/>
      <c r="C214" s="52"/>
      <c r="D214" s="52"/>
      <c r="E214" s="53"/>
      <c r="F214" s="54"/>
      <c r="G214" s="54"/>
      <c r="H214" s="83"/>
      <c r="I214" s="55"/>
      <c r="J214" s="55"/>
      <c r="K214" s="56"/>
      <c r="L214" s="56"/>
      <c r="M214" s="56"/>
      <c r="N214" s="54"/>
      <c r="O214" s="56"/>
      <c r="P214" s="56"/>
      <c r="Q214" s="56"/>
      <c r="R214" s="56"/>
      <c r="S214" s="384"/>
      <c r="T214" s="385"/>
      <c r="U214" s="385"/>
      <c r="V214" s="385"/>
      <c r="W214" s="385"/>
      <c r="X214" s="386"/>
      <c r="Y214" s="386"/>
      <c r="Z214" s="386"/>
      <c r="AA214" s="386"/>
      <c r="AB214" s="385"/>
      <c r="AC214" s="385"/>
      <c r="AD214" s="385"/>
      <c r="AE214" s="385"/>
      <c r="AF214" s="387"/>
      <c r="AG214" s="387"/>
      <c r="AH214" s="387"/>
      <c r="AI214" s="387"/>
      <c r="AJ214" s="388"/>
      <c r="AK214" s="388"/>
      <c r="AL214" s="389"/>
      <c r="AM214" s="385"/>
      <c r="AN214" s="385"/>
      <c r="AO214" s="385"/>
      <c r="AP214" s="385"/>
      <c r="AQ214" s="385"/>
      <c r="AR214" s="385"/>
      <c r="AS214" s="385"/>
      <c r="AT214" s="385"/>
      <c r="AU214" s="390"/>
      <c r="AV214" s="53"/>
      <c r="AW214" s="391"/>
      <c r="AX214" s="392"/>
    </row>
    <row r="215" spans="1:65" s="18" customFormat="1" ht="49.5" hidden="1" customHeight="1" x14ac:dyDescent="0.25">
      <c r="A215" s="52"/>
      <c r="B215" s="52"/>
      <c r="C215" s="52"/>
      <c r="D215" s="52"/>
      <c r="E215" s="53"/>
      <c r="F215" s="54"/>
      <c r="G215" s="54"/>
      <c r="H215" s="83"/>
      <c r="I215" s="55"/>
      <c r="J215" s="55"/>
      <c r="K215" s="56"/>
      <c r="L215" s="56"/>
      <c r="M215" s="56"/>
      <c r="N215" s="54"/>
      <c r="O215" s="56"/>
      <c r="P215" s="56"/>
      <c r="Q215" s="56"/>
      <c r="R215" s="56"/>
      <c r="S215" s="384"/>
      <c r="T215" s="385"/>
      <c r="U215" s="385"/>
      <c r="V215" s="385"/>
      <c r="W215" s="385"/>
      <c r="X215" s="386"/>
      <c r="Y215" s="386"/>
      <c r="Z215" s="386"/>
      <c r="AA215" s="386"/>
      <c r="AB215" s="385"/>
      <c r="AC215" s="385"/>
      <c r="AD215" s="385"/>
      <c r="AE215" s="385"/>
      <c r="AF215" s="387"/>
      <c r="AG215" s="387"/>
      <c r="AH215" s="387"/>
      <c r="AI215" s="387"/>
      <c r="AJ215" s="388"/>
      <c r="AK215" s="388"/>
      <c r="AL215" s="389"/>
      <c r="AM215" s="385"/>
      <c r="AN215" s="385"/>
      <c r="AO215" s="385"/>
      <c r="AP215" s="385"/>
      <c r="AQ215" s="385"/>
      <c r="AR215" s="385"/>
      <c r="AS215" s="385"/>
      <c r="AT215" s="385"/>
      <c r="AU215" s="390"/>
      <c r="AV215" s="53"/>
      <c r="AW215" s="391"/>
      <c r="AX215" s="392"/>
    </row>
    <row r="216" spans="1:65" s="18" customFormat="1" ht="49.5" hidden="1" customHeight="1" x14ac:dyDescent="0.25">
      <c r="A216" s="52"/>
      <c r="B216" s="52"/>
      <c r="C216" s="52"/>
      <c r="D216" s="52"/>
      <c r="E216" s="53"/>
      <c r="F216" s="54"/>
      <c r="G216" s="54"/>
      <c r="H216" s="83"/>
      <c r="I216" s="55"/>
      <c r="J216" s="55"/>
      <c r="K216" s="56"/>
      <c r="L216" s="56"/>
      <c r="M216" s="56"/>
      <c r="N216" s="54"/>
      <c r="O216" s="56"/>
      <c r="P216" s="56"/>
      <c r="Q216" s="56"/>
      <c r="R216" s="56"/>
      <c r="S216" s="384"/>
      <c r="T216" s="385"/>
      <c r="U216" s="385"/>
      <c r="V216" s="385"/>
      <c r="W216" s="385"/>
      <c r="X216" s="386"/>
      <c r="Y216" s="386"/>
      <c r="Z216" s="386"/>
      <c r="AA216" s="386"/>
      <c r="AB216" s="385"/>
      <c r="AC216" s="385"/>
      <c r="AD216" s="385"/>
      <c r="AE216" s="385"/>
      <c r="AF216" s="387"/>
      <c r="AG216" s="387"/>
      <c r="AH216" s="387"/>
      <c r="AI216" s="387"/>
      <c r="AJ216" s="388"/>
      <c r="AK216" s="388"/>
      <c r="AL216" s="389"/>
      <c r="AM216" s="385"/>
      <c r="AN216" s="385"/>
      <c r="AO216" s="385"/>
      <c r="AP216" s="385"/>
      <c r="AQ216" s="385"/>
      <c r="AR216" s="385"/>
      <c r="AS216" s="385"/>
      <c r="AT216" s="385"/>
      <c r="AU216" s="390"/>
      <c r="AV216" s="53"/>
      <c r="AW216" s="391"/>
      <c r="AX216" s="392"/>
    </row>
    <row r="217" spans="1:65" s="18" customFormat="1" ht="49.5" hidden="1" customHeight="1" x14ac:dyDescent="0.25">
      <c r="A217" s="52"/>
      <c r="B217" s="52"/>
      <c r="C217" s="52"/>
      <c r="D217" s="52"/>
      <c r="E217" s="53"/>
      <c r="F217" s="54"/>
      <c r="G217" s="54"/>
      <c r="H217" s="83"/>
      <c r="I217" s="55"/>
      <c r="J217" s="55"/>
      <c r="K217" s="56"/>
      <c r="L217" s="56"/>
      <c r="M217" s="56"/>
      <c r="N217" s="54"/>
      <c r="O217" s="56"/>
      <c r="P217" s="56"/>
      <c r="Q217" s="56"/>
      <c r="R217" s="56"/>
      <c r="S217" s="384"/>
      <c r="T217" s="385"/>
      <c r="U217" s="385"/>
      <c r="V217" s="385"/>
      <c r="W217" s="385"/>
      <c r="X217" s="386"/>
      <c r="Y217" s="386"/>
      <c r="Z217" s="386"/>
      <c r="AA217" s="386"/>
      <c r="AB217" s="385"/>
      <c r="AC217" s="385"/>
      <c r="AD217" s="385"/>
      <c r="AE217" s="385"/>
      <c r="AF217" s="387"/>
      <c r="AG217" s="387"/>
      <c r="AH217" s="387"/>
      <c r="AI217" s="387"/>
      <c r="AJ217" s="388"/>
      <c r="AK217" s="388"/>
      <c r="AL217" s="389"/>
      <c r="AM217" s="385"/>
      <c r="AN217" s="385"/>
      <c r="AO217" s="385"/>
      <c r="AP217" s="385"/>
      <c r="AQ217" s="385"/>
      <c r="AR217" s="385"/>
      <c r="AS217" s="385"/>
      <c r="AT217" s="385"/>
      <c r="AU217" s="390"/>
      <c r="AV217" s="53"/>
      <c r="AW217" s="391"/>
      <c r="AX217" s="392"/>
    </row>
    <row r="218" spans="1:65" s="18" customFormat="1" ht="77.25" customHeight="1" x14ac:dyDescent="0.25">
      <c r="A218" s="52" t="s">
        <v>6552</v>
      </c>
      <c r="B218" s="52" t="s">
        <v>6553</v>
      </c>
      <c r="C218" s="52" t="s">
        <v>6554</v>
      </c>
      <c r="D218" s="52" t="s">
        <v>6555</v>
      </c>
      <c r="E218" s="53" t="s">
        <v>32</v>
      </c>
      <c r="F218" s="54"/>
      <c r="G218" s="54" t="s">
        <v>4167</v>
      </c>
      <c r="H218" s="83" t="s">
        <v>4162</v>
      </c>
      <c r="I218" s="55" t="s">
        <v>4166</v>
      </c>
      <c r="J218" s="55" t="s">
        <v>6428</v>
      </c>
      <c r="K218" s="56">
        <v>4500</v>
      </c>
      <c r="L218" s="56">
        <v>1800</v>
      </c>
      <c r="M218" s="54">
        <v>1100</v>
      </c>
      <c r="N218" s="54">
        <v>800</v>
      </c>
      <c r="O218" s="56"/>
      <c r="P218" s="56"/>
      <c r="Q218" s="56"/>
      <c r="R218" s="56"/>
      <c r="S218" s="384" t="s">
        <v>4167</v>
      </c>
      <c r="T218" s="385"/>
      <c r="U218" s="385"/>
      <c r="V218" s="385"/>
      <c r="W218" s="385"/>
      <c r="X218" s="386">
        <v>0</v>
      </c>
      <c r="Y218" s="386"/>
      <c r="Z218" s="386"/>
      <c r="AA218" s="386"/>
      <c r="AB218" s="385"/>
      <c r="AC218" s="385"/>
      <c r="AD218" s="385"/>
      <c r="AE218" s="385"/>
      <c r="AF218" s="387"/>
      <c r="AG218" s="387"/>
      <c r="AH218" s="387"/>
      <c r="AI218" s="387"/>
      <c r="AJ218" s="388">
        <v>4.8972618215233483</v>
      </c>
      <c r="AK218" s="388"/>
      <c r="AL218" s="389" t="e">
        <v>#REF!</v>
      </c>
      <c r="AM218" s="385" t="e">
        <v>#REF!</v>
      </c>
      <c r="AN218" s="385" t="e">
        <v>#REF!</v>
      </c>
      <c r="AO218" s="385" t="e">
        <v>#REF!</v>
      </c>
      <c r="AP218" s="385" t="e">
        <v>#REF!</v>
      </c>
      <c r="AQ218" s="385" t="e">
        <v>#REF!</v>
      </c>
      <c r="AR218" s="385" t="e">
        <v>#REF!</v>
      </c>
      <c r="AS218" s="385" t="e">
        <v>#REF!</v>
      </c>
      <c r="AT218" s="385" t="e">
        <v>#REF!</v>
      </c>
      <c r="AU218" s="390"/>
      <c r="AV218" s="53" t="s">
        <v>32</v>
      </c>
      <c r="AW218" s="391"/>
      <c r="AX218" s="392">
        <v>110</v>
      </c>
      <c r="BH218" s="82" t="str">
        <f>TRIM(H218)</f>
        <v>Đường Bưng Mua</v>
      </c>
      <c r="BI218" s="82" t="str">
        <f>TRIM(I218)</f>
        <v>Suối Bà Ba</v>
      </c>
      <c r="BJ218" s="82" t="str">
        <f>TRIM(J218)</f>
        <v>Bên phải: hết ranh thửa đất số 21, tờ bản đồ số 100, BĐĐC. Bên trái: hết ranh thửa đất số 197, tờ bản đồ số 100, BĐĐC</v>
      </c>
      <c r="BK218" s="82" t="str">
        <f>UPPER(LEFT(BH218,1))&amp;MID(BH218,2,LEN(BH218))</f>
        <v>Đường Bưng Mua</v>
      </c>
      <c r="BL218" s="82" t="str">
        <f>UPPER(LEFT(BI218,1))&amp;MID(BI218,2,LEN(BI218))</f>
        <v>Suối Bà Ba</v>
      </c>
      <c r="BM218" s="82" t="str">
        <f>UPPER(LEFT(BJ218,1))&amp;MID(BJ218,2,LEN(BJ218))</f>
        <v>Bên phải: hết ranh thửa đất số 21, tờ bản đồ số 100, BĐĐC. Bên trái: hết ranh thửa đất số 197, tờ bản đồ số 100, BĐĐC</v>
      </c>
    </row>
    <row r="219" spans="1:65" s="18" customFormat="1" ht="77.25" hidden="1" customHeight="1" x14ac:dyDescent="0.25">
      <c r="A219" s="52"/>
      <c r="B219" s="52"/>
      <c r="C219" s="52"/>
      <c r="D219" s="52"/>
      <c r="E219" s="53"/>
      <c r="F219" s="54"/>
      <c r="G219" s="54"/>
      <c r="H219" s="83"/>
      <c r="I219" s="55"/>
      <c r="J219" s="55"/>
      <c r="K219" s="56"/>
      <c r="L219" s="56"/>
      <c r="M219" s="54"/>
      <c r="N219" s="54"/>
      <c r="O219" s="56"/>
      <c r="P219" s="56"/>
      <c r="Q219" s="56"/>
      <c r="R219" s="56"/>
      <c r="S219" s="384"/>
      <c r="T219" s="385"/>
      <c r="U219" s="385"/>
      <c r="V219" s="385"/>
      <c r="W219" s="385"/>
      <c r="X219" s="386"/>
      <c r="Y219" s="386"/>
      <c r="Z219" s="386"/>
      <c r="AA219" s="386"/>
      <c r="AB219" s="385"/>
      <c r="AC219" s="385"/>
      <c r="AD219" s="385"/>
      <c r="AE219" s="385"/>
      <c r="AF219" s="387"/>
      <c r="AG219" s="387"/>
      <c r="AH219" s="387"/>
      <c r="AI219" s="387"/>
      <c r="AJ219" s="388"/>
      <c r="AK219" s="388"/>
      <c r="AL219" s="389"/>
      <c r="AM219" s="385"/>
      <c r="AN219" s="385"/>
      <c r="AO219" s="385"/>
      <c r="AP219" s="385"/>
      <c r="AQ219" s="385"/>
      <c r="AR219" s="385"/>
      <c r="AS219" s="385"/>
      <c r="AT219" s="385"/>
      <c r="AU219" s="390"/>
      <c r="AV219" s="53"/>
      <c r="AW219" s="391"/>
      <c r="AX219" s="392"/>
    </row>
    <row r="220" spans="1:65" s="18" customFormat="1" ht="77.25" hidden="1" customHeight="1" x14ac:dyDescent="0.25">
      <c r="A220" s="52"/>
      <c r="B220" s="52"/>
      <c r="C220" s="52"/>
      <c r="D220" s="52"/>
      <c r="E220" s="53"/>
      <c r="F220" s="54"/>
      <c r="G220" s="54"/>
      <c r="H220" s="83"/>
      <c r="I220" s="55"/>
      <c r="J220" s="55"/>
      <c r="K220" s="56"/>
      <c r="L220" s="56"/>
      <c r="M220" s="54"/>
      <c r="N220" s="54"/>
      <c r="O220" s="56"/>
      <c r="P220" s="56"/>
      <c r="Q220" s="56"/>
      <c r="R220" s="56"/>
      <c r="S220" s="384"/>
      <c r="T220" s="385"/>
      <c r="U220" s="385"/>
      <c r="V220" s="385"/>
      <c r="W220" s="385"/>
      <c r="X220" s="386"/>
      <c r="Y220" s="386"/>
      <c r="Z220" s="386"/>
      <c r="AA220" s="386"/>
      <c r="AB220" s="385"/>
      <c r="AC220" s="385"/>
      <c r="AD220" s="385"/>
      <c r="AE220" s="385"/>
      <c r="AF220" s="387"/>
      <c r="AG220" s="387"/>
      <c r="AH220" s="387"/>
      <c r="AI220" s="387"/>
      <c r="AJ220" s="388"/>
      <c r="AK220" s="388"/>
      <c r="AL220" s="389"/>
      <c r="AM220" s="385"/>
      <c r="AN220" s="385"/>
      <c r="AO220" s="385"/>
      <c r="AP220" s="385"/>
      <c r="AQ220" s="385"/>
      <c r="AR220" s="385"/>
      <c r="AS220" s="385"/>
      <c r="AT220" s="385"/>
      <c r="AU220" s="390"/>
      <c r="AV220" s="53"/>
      <c r="AW220" s="391"/>
      <c r="AX220" s="392"/>
    </row>
    <row r="221" spans="1:65" s="18" customFormat="1" ht="77.25" hidden="1" customHeight="1" x14ac:dyDescent="0.25">
      <c r="A221" s="52"/>
      <c r="B221" s="52"/>
      <c r="C221" s="52"/>
      <c r="D221" s="52"/>
      <c r="E221" s="53"/>
      <c r="F221" s="54"/>
      <c r="G221" s="54"/>
      <c r="H221" s="83"/>
      <c r="I221" s="55"/>
      <c r="J221" s="55"/>
      <c r="K221" s="56"/>
      <c r="L221" s="56"/>
      <c r="M221" s="54"/>
      <c r="N221" s="54"/>
      <c r="O221" s="56"/>
      <c r="P221" s="56"/>
      <c r="Q221" s="56"/>
      <c r="R221" s="56"/>
      <c r="S221" s="384"/>
      <c r="T221" s="385"/>
      <c r="U221" s="385"/>
      <c r="V221" s="385"/>
      <c r="W221" s="385"/>
      <c r="X221" s="386"/>
      <c r="Y221" s="386"/>
      <c r="Z221" s="386"/>
      <c r="AA221" s="386"/>
      <c r="AB221" s="385"/>
      <c r="AC221" s="385"/>
      <c r="AD221" s="385"/>
      <c r="AE221" s="385"/>
      <c r="AF221" s="387"/>
      <c r="AG221" s="387"/>
      <c r="AH221" s="387"/>
      <c r="AI221" s="387"/>
      <c r="AJ221" s="388"/>
      <c r="AK221" s="388"/>
      <c r="AL221" s="389"/>
      <c r="AM221" s="385"/>
      <c r="AN221" s="385"/>
      <c r="AO221" s="385"/>
      <c r="AP221" s="385"/>
      <c r="AQ221" s="385"/>
      <c r="AR221" s="385"/>
      <c r="AS221" s="385"/>
      <c r="AT221" s="385"/>
      <c r="AU221" s="390"/>
      <c r="AV221" s="53"/>
      <c r="AW221" s="391"/>
      <c r="AX221" s="392"/>
    </row>
    <row r="222" spans="1:65" s="18" customFormat="1" ht="77.25" hidden="1" customHeight="1" x14ac:dyDescent="0.25">
      <c r="A222" s="52"/>
      <c r="B222" s="52"/>
      <c r="C222" s="52"/>
      <c r="D222" s="52"/>
      <c r="E222" s="53"/>
      <c r="F222" s="54"/>
      <c r="G222" s="54"/>
      <c r="H222" s="83"/>
      <c r="I222" s="55"/>
      <c r="J222" s="55"/>
      <c r="K222" s="56"/>
      <c r="L222" s="56"/>
      <c r="M222" s="54"/>
      <c r="N222" s="54"/>
      <c r="O222" s="56"/>
      <c r="P222" s="56"/>
      <c r="Q222" s="56"/>
      <c r="R222" s="56"/>
      <c r="S222" s="384"/>
      <c r="T222" s="385"/>
      <c r="U222" s="385"/>
      <c r="V222" s="385"/>
      <c r="W222" s="385"/>
      <c r="X222" s="386"/>
      <c r="Y222" s="386"/>
      <c r="Z222" s="386"/>
      <c r="AA222" s="386"/>
      <c r="AB222" s="385"/>
      <c r="AC222" s="385"/>
      <c r="AD222" s="385"/>
      <c r="AE222" s="385"/>
      <c r="AF222" s="387"/>
      <c r="AG222" s="387"/>
      <c r="AH222" s="387"/>
      <c r="AI222" s="387"/>
      <c r="AJ222" s="388"/>
      <c r="AK222" s="388"/>
      <c r="AL222" s="389"/>
      <c r="AM222" s="385"/>
      <c r="AN222" s="385"/>
      <c r="AO222" s="385"/>
      <c r="AP222" s="385"/>
      <c r="AQ222" s="385"/>
      <c r="AR222" s="385"/>
      <c r="AS222" s="385"/>
      <c r="AT222" s="385"/>
      <c r="AU222" s="390"/>
      <c r="AV222" s="53"/>
      <c r="AW222" s="391"/>
      <c r="AX222" s="392"/>
    </row>
    <row r="223" spans="1:65" s="18" customFormat="1" ht="77.25" hidden="1" customHeight="1" x14ac:dyDescent="0.25">
      <c r="A223" s="52"/>
      <c r="B223" s="52"/>
      <c r="C223" s="52"/>
      <c r="D223" s="52"/>
      <c r="E223" s="53"/>
      <c r="F223" s="54"/>
      <c r="G223" s="54"/>
      <c r="H223" s="83"/>
      <c r="I223" s="55"/>
      <c r="J223" s="55"/>
      <c r="K223" s="56"/>
      <c r="L223" s="56"/>
      <c r="M223" s="54"/>
      <c r="N223" s="54"/>
      <c r="O223" s="56"/>
      <c r="P223" s="56"/>
      <c r="Q223" s="56"/>
      <c r="R223" s="56"/>
      <c r="S223" s="384"/>
      <c r="T223" s="385"/>
      <c r="U223" s="385"/>
      <c r="V223" s="385"/>
      <c r="W223" s="385"/>
      <c r="X223" s="386"/>
      <c r="Y223" s="386"/>
      <c r="Z223" s="386"/>
      <c r="AA223" s="386"/>
      <c r="AB223" s="385"/>
      <c r="AC223" s="385"/>
      <c r="AD223" s="385"/>
      <c r="AE223" s="385"/>
      <c r="AF223" s="387"/>
      <c r="AG223" s="387"/>
      <c r="AH223" s="387"/>
      <c r="AI223" s="387"/>
      <c r="AJ223" s="388"/>
      <c r="AK223" s="388"/>
      <c r="AL223" s="389"/>
      <c r="AM223" s="385"/>
      <c r="AN223" s="385"/>
      <c r="AO223" s="385"/>
      <c r="AP223" s="385"/>
      <c r="AQ223" s="385"/>
      <c r="AR223" s="385"/>
      <c r="AS223" s="385"/>
      <c r="AT223" s="385"/>
      <c r="AU223" s="390"/>
      <c r="AV223" s="53"/>
      <c r="AW223" s="391"/>
      <c r="AX223" s="392"/>
    </row>
    <row r="224" spans="1:65" s="18" customFormat="1" ht="77.25" hidden="1" customHeight="1" x14ac:dyDescent="0.25">
      <c r="A224" s="52"/>
      <c r="B224" s="52"/>
      <c r="C224" s="52"/>
      <c r="D224" s="52"/>
      <c r="E224" s="53"/>
      <c r="F224" s="54"/>
      <c r="G224" s="54"/>
      <c r="H224" s="83"/>
      <c r="I224" s="55"/>
      <c r="J224" s="55"/>
      <c r="K224" s="56"/>
      <c r="L224" s="56"/>
      <c r="M224" s="54"/>
      <c r="N224" s="54"/>
      <c r="O224" s="56"/>
      <c r="P224" s="56"/>
      <c r="Q224" s="56"/>
      <c r="R224" s="56"/>
      <c r="S224" s="384"/>
      <c r="T224" s="385"/>
      <c r="U224" s="385"/>
      <c r="V224" s="385"/>
      <c r="W224" s="385"/>
      <c r="X224" s="386"/>
      <c r="Y224" s="386"/>
      <c r="Z224" s="386"/>
      <c r="AA224" s="386"/>
      <c r="AB224" s="385"/>
      <c r="AC224" s="385"/>
      <c r="AD224" s="385"/>
      <c r="AE224" s="385"/>
      <c r="AF224" s="387"/>
      <c r="AG224" s="387"/>
      <c r="AH224" s="387"/>
      <c r="AI224" s="387"/>
      <c r="AJ224" s="388"/>
      <c r="AK224" s="388"/>
      <c r="AL224" s="389"/>
      <c r="AM224" s="385"/>
      <c r="AN224" s="385"/>
      <c r="AO224" s="385"/>
      <c r="AP224" s="385"/>
      <c r="AQ224" s="385"/>
      <c r="AR224" s="385"/>
      <c r="AS224" s="385"/>
      <c r="AT224" s="385"/>
      <c r="AU224" s="390"/>
      <c r="AV224" s="53"/>
      <c r="AW224" s="391"/>
      <c r="AX224" s="392"/>
    </row>
    <row r="225" spans="1:65" s="18" customFormat="1" ht="63" x14ac:dyDescent="0.25">
      <c r="A225" s="52" t="s">
        <v>6556</v>
      </c>
      <c r="B225" s="52" t="s">
        <v>6557</v>
      </c>
      <c r="C225" s="52" t="s">
        <v>6558</v>
      </c>
      <c r="D225" s="52" t="s">
        <v>6559</v>
      </c>
      <c r="E225" s="53" t="s">
        <v>32</v>
      </c>
      <c r="F225" s="54">
        <v>20</v>
      </c>
      <c r="G225" s="54" t="s">
        <v>4052</v>
      </c>
      <c r="H225" s="83" t="s">
        <v>6393</v>
      </c>
      <c r="I225" s="55" t="s">
        <v>50</v>
      </c>
      <c r="J225" s="55" t="s">
        <v>6590</v>
      </c>
      <c r="K225" s="56">
        <v>3000</v>
      </c>
      <c r="L225" s="56">
        <v>1500</v>
      </c>
      <c r="M225" s="54">
        <v>1200</v>
      </c>
      <c r="N225" s="54">
        <v>800</v>
      </c>
      <c r="O225" s="56"/>
      <c r="P225" s="56"/>
      <c r="Q225" s="56"/>
      <c r="R225" s="56"/>
      <c r="S225" s="384" t="s">
        <v>4052</v>
      </c>
      <c r="T225" s="385"/>
      <c r="U225" s="385"/>
      <c r="V225" s="385"/>
      <c r="W225" s="385"/>
      <c r="X225" s="386"/>
      <c r="Y225" s="386"/>
      <c r="Z225" s="386"/>
      <c r="AA225" s="386"/>
      <c r="AB225" s="385"/>
      <c r="AC225" s="385"/>
      <c r="AD225" s="385"/>
      <c r="AE225" s="385"/>
      <c r="AF225" s="387"/>
      <c r="AG225" s="387"/>
      <c r="AH225" s="387"/>
      <c r="AI225" s="387"/>
      <c r="AJ225" s="388">
        <v>3.0720000000000001</v>
      </c>
      <c r="AK225" s="388"/>
      <c r="AL225" s="388">
        <v>1.75</v>
      </c>
      <c r="AM225" s="385">
        <v>5250</v>
      </c>
      <c r="AN225" s="385">
        <v>2625</v>
      </c>
      <c r="AO225" s="385">
        <v>2100</v>
      </c>
      <c r="AP225" s="385">
        <v>1400</v>
      </c>
      <c r="AQ225" s="385">
        <v>5300</v>
      </c>
      <c r="AR225" s="385">
        <v>2600</v>
      </c>
      <c r="AS225" s="385">
        <v>2100</v>
      </c>
      <c r="AT225" s="385">
        <v>1400</v>
      </c>
      <c r="AU225" s="390"/>
      <c r="AV225" s="53" t="s">
        <v>32</v>
      </c>
      <c r="AW225" s="391"/>
      <c r="AX225" s="392">
        <v>300</v>
      </c>
      <c r="BH225" s="82" t="str">
        <f>TRIM(H225)</f>
        <v>Đường Tân Hiền</v>
      </c>
      <c r="BI225" s="82" t="str">
        <f>TRIM(I225)</f>
        <v>Đường tỉnh 768</v>
      </c>
      <c r="BJ225" s="82" t="str">
        <f>TRIM(J225)</f>
        <v>Giáp ranh phường Tân triều</v>
      </c>
      <c r="BK225" s="82" t="str">
        <f>UPPER(LEFT(BH225,1))&amp;MID(BH225,2,LEN(BH225))</f>
        <v>Đường Tân Hiền</v>
      </c>
      <c r="BL225" s="82" t="str">
        <f>UPPER(LEFT(BI225,1))&amp;MID(BI225,2,LEN(BI225))</f>
        <v>Đường tỉnh 768</v>
      </c>
      <c r="BM225" s="82" t="str">
        <f>UPPER(LEFT(BJ225,1))&amp;MID(BJ225,2,LEN(BJ225))</f>
        <v>Giáp ranh phường Tân triều</v>
      </c>
    </row>
    <row r="226" spans="1:65" s="18" customFormat="1" ht="15.75" hidden="1" x14ac:dyDescent="0.25">
      <c r="A226" s="52"/>
      <c r="B226" s="52"/>
      <c r="C226" s="52"/>
      <c r="D226" s="52"/>
      <c r="E226" s="53"/>
      <c r="F226" s="54"/>
      <c r="G226" s="54"/>
      <c r="H226" s="83"/>
      <c r="I226" s="55"/>
      <c r="J226" s="55"/>
      <c r="K226" s="56"/>
      <c r="L226" s="56"/>
      <c r="M226" s="54"/>
      <c r="N226" s="54"/>
      <c r="O226" s="56"/>
      <c r="P226" s="56"/>
      <c r="Q226" s="56"/>
      <c r="R226" s="56"/>
      <c r="S226" s="384"/>
      <c r="T226" s="385"/>
      <c r="U226" s="385"/>
      <c r="V226" s="385"/>
      <c r="W226" s="385"/>
      <c r="X226" s="386"/>
      <c r="Y226" s="386"/>
      <c r="Z226" s="386"/>
      <c r="AA226" s="386"/>
      <c r="AB226" s="385"/>
      <c r="AC226" s="385"/>
      <c r="AD226" s="385"/>
      <c r="AE226" s="385"/>
      <c r="AF226" s="387"/>
      <c r="AG226" s="387"/>
      <c r="AH226" s="387"/>
      <c r="AI226" s="387"/>
      <c r="AJ226" s="388"/>
      <c r="AK226" s="388"/>
      <c r="AL226" s="388"/>
      <c r="AM226" s="385"/>
      <c r="AN226" s="385"/>
      <c r="AO226" s="385"/>
      <c r="AP226" s="385"/>
      <c r="AQ226" s="385"/>
      <c r="AR226" s="385"/>
      <c r="AS226" s="385"/>
      <c r="AT226" s="385"/>
      <c r="AU226" s="390"/>
      <c r="AV226" s="53"/>
      <c r="AW226" s="391"/>
      <c r="AX226" s="392"/>
    </row>
    <row r="227" spans="1:65" s="18" customFormat="1" ht="15.75" hidden="1" x14ac:dyDescent="0.25">
      <c r="A227" s="52"/>
      <c r="B227" s="52"/>
      <c r="C227" s="52"/>
      <c r="D227" s="52"/>
      <c r="E227" s="53"/>
      <c r="F227" s="54"/>
      <c r="G227" s="54"/>
      <c r="H227" s="83"/>
      <c r="I227" s="55"/>
      <c r="J227" s="55"/>
      <c r="K227" s="56"/>
      <c r="L227" s="56"/>
      <c r="M227" s="54"/>
      <c r="N227" s="54"/>
      <c r="O227" s="56"/>
      <c r="P227" s="56"/>
      <c r="Q227" s="56"/>
      <c r="R227" s="56"/>
      <c r="S227" s="384"/>
      <c r="T227" s="385"/>
      <c r="U227" s="385"/>
      <c r="V227" s="385"/>
      <c r="W227" s="385"/>
      <c r="X227" s="386"/>
      <c r="Y227" s="386"/>
      <c r="Z227" s="386"/>
      <c r="AA227" s="386"/>
      <c r="AB227" s="385"/>
      <c r="AC227" s="385"/>
      <c r="AD227" s="385"/>
      <c r="AE227" s="385"/>
      <c r="AF227" s="387"/>
      <c r="AG227" s="387"/>
      <c r="AH227" s="387"/>
      <c r="AI227" s="387"/>
      <c r="AJ227" s="388"/>
      <c r="AK227" s="388"/>
      <c r="AL227" s="388"/>
      <c r="AM227" s="385"/>
      <c r="AN227" s="385"/>
      <c r="AO227" s="385"/>
      <c r="AP227" s="385"/>
      <c r="AQ227" s="385"/>
      <c r="AR227" s="385"/>
      <c r="AS227" s="385"/>
      <c r="AT227" s="385"/>
      <c r="AU227" s="390"/>
      <c r="AV227" s="53"/>
      <c r="AW227" s="391"/>
      <c r="AX227" s="392"/>
    </row>
    <row r="228" spans="1:65" s="18" customFormat="1" ht="15.75" hidden="1" x14ac:dyDescent="0.25">
      <c r="A228" s="52"/>
      <c r="B228" s="52"/>
      <c r="C228" s="52"/>
      <c r="D228" s="52"/>
      <c r="E228" s="53"/>
      <c r="F228" s="54"/>
      <c r="G228" s="54"/>
      <c r="H228" s="83"/>
      <c r="I228" s="55"/>
      <c r="J228" s="55"/>
      <c r="K228" s="56"/>
      <c r="L228" s="56"/>
      <c r="M228" s="54"/>
      <c r="N228" s="54"/>
      <c r="O228" s="56"/>
      <c r="P228" s="56"/>
      <c r="Q228" s="56"/>
      <c r="R228" s="56"/>
      <c r="S228" s="384"/>
      <c r="T228" s="385"/>
      <c r="U228" s="385"/>
      <c r="V228" s="385"/>
      <c r="W228" s="385"/>
      <c r="X228" s="386"/>
      <c r="Y228" s="386"/>
      <c r="Z228" s="386"/>
      <c r="AA228" s="386"/>
      <c r="AB228" s="385"/>
      <c r="AC228" s="385"/>
      <c r="AD228" s="385"/>
      <c r="AE228" s="385"/>
      <c r="AF228" s="387"/>
      <c r="AG228" s="387"/>
      <c r="AH228" s="387"/>
      <c r="AI228" s="387"/>
      <c r="AJ228" s="388"/>
      <c r="AK228" s="388"/>
      <c r="AL228" s="388"/>
      <c r="AM228" s="385"/>
      <c r="AN228" s="385"/>
      <c r="AO228" s="385"/>
      <c r="AP228" s="385"/>
      <c r="AQ228" s="385"/>
      <c r="AR228" s="385"/>
      <c r="AS228" s="385"/>
      <c r="AT228" s="385"/>
      <c r="AU228" s="390"/>
      <c r="AV228" s="53"/>
      <c r="AW228" s="391"/>
      <c r="AX228" s="392"/>
    </row>
    <row r="229" spans="1:65" s="18" customFormat="1" ht="15.75" hidden="1" x14ac:dyDescent="0.25">
      <c r="A229" s="52"/>
      <c r="B229" s="52"/>
      <c r="C229" s="52"/>
      <c r="D229" s="52"/>
      <c r="E229" s="53"/>
      <c r="F229" s="54"/>
      <c r="G229" s="54"/>
      <c r="H229" s="83"/>
      <c r="I229" s="55"/>
      <c r="J229" s="55"/>
      <c r="K229" s="56"/>
      <c r="L229" s="56"/>
      <c r="M229" s="54"/>
      <c r="N229" s="54"/>
      <c r="O229" s="56"/>
      <c r="P229" s="56"/>
      <c r="Q229" s="56"/>
      <c r="R229" s="56"/>
      <c r="S229" s="384"/>
      <c r="T229" s="385"/>
      <c r="U229" s="385"/>
      <c r="V229" s="385"/>
      <c r="W229" s="385"/>
      <c r="X229" s="386"/>
      <c r="Y229" s="386"/>
      <c r="Z229" s="386"/>
      <c r="AA229" s="386"/>
      <c r="AB229" s="385"/>
      <c r="AC229" s="385"/>
      <c r="AD229" s="385"/>
      <c r="AE229" s="385"/>
      <c r="AF229" s="387"/>
      <c r="AG229" s="387"/>
      <c r="AH229" s="387"/>
      <c r="AI229" s="387"/>
      <c r="AJ229" s="388"/>
      <c r="AK229" s="388"/>
      <c r="AL229" s="388"/>
      <c r="AM229" s="385"/>
      <c r="AN229" s="385"/>
      <c r="AO229" s="385"/>
      <c r="AP229" s="385"/>
      <c r="AQ229" s="385"/>
      <c r="AR229" s="385"/>
      <c r="AS229" s="385"/>
      <c r="AT229" s="385"/>
      <c r="AU229" s="390"/>
      <c r="AV229" s="53"/>
      <c r="AW229" s="391"/>
      <c r="AX229" s="392"/>
    </row>
    <row r="230" spans="1:65" s="18" customFormat="1" ht="15.75" hidden="1" x14ac:dyDescent="0.25">
      <c r="A230" s="52"/>
      <c r="B230" s="52"/>
      <c r="C230" s="52"/>
      <c r="D230" s="52"/>
      <c r="E230" s="53"/>
      <c r="F230" s="54"/>
      <c r="G230" s="54"/>
      <c r="H230" s="83"/>
      <c r="I230" s="55"/>
      <c r="J230" s="55"/>
      <c r="K230" s="56"/>
      <c r="L230" s="56"/>
      <c r="M230" s="54"/>
      <c r="N230" s="54"/>
      <c r="O230" s="56"/>
      <c r="P230" s="56"/>
      <c r="Q230" s="56"/>
      <c r="R230" s="56"/>
      <c r="S230" s="384"/>
      <c r="T230" s="385"/>
      <c r="U230" s="385"/>
      <c r="V230" s="385"/>
      <c r="W230" s="385"/>
      <c r="X230" s="386"/>
      <c r="Y230" s="386"/>
      <c r="Z230" s="386"/>
      <c r="AA230" s="386"/>
      <c r="AB230" s="385"/>
      <c r="AC230" s="385"/>
      <c r="AD230" s="385"/>
      <c r="AE230" s="385"/>
      <c r="AF230" s="387"/>
      <c r="AG230" s="387"/>
      <c r="AH230" s="387"/>
      <c r="AI230" s="387"/>
      <c r="AJ230" s="388"/>
      <c r="AK230" s="388"/>
      <c r="AL230" s="388"/>
      <c r="AM230" s="385"/>
      <c r="AN230" s="385"/>
      <c r="AO230" s="385"/>
      <c r="AP230" s="385"/>
      <c r="AQ230" s="385"/>
      <c r="AR230" s="385"/>
      <c r="AS230" s="385"/>
      <c r="AT230" s="385"/>
      <c r="AU230" s="390"/>
      <c r="AV230" s="53"/>
      <c r="AW230" s="391"/>
      <c r="AX230" s="392"/>
    </row>
    <row r="231" spans="1:65" s="18" customFormat="1" ht="15.75" hidden="1" x14ac:dyDescent="0.25">
      <c r="A231" s="52"/>
      <c r="B231" s="52"/>
      <c r="C231" s="52"/>
      <c r="D231" s="52"/>
      <c r="E231" s="53"/>
      <c r="F231" s="54"/>
      <c r="G231" s="54"/>
      <c r="H231" s="83"/>
      <c r="I231" s="55"/>
      <c r="J231" s="55"/>
      <c r="K231" s="56"/>
      <c r="L231" s="56"/>
      <c r="M231" s="54"/>
      <c r="N231" s="54"/>
      <c r="O231" s="56"/>
      <c r="P231" s="56"/>
      <c r="Q231" s="56"/>
      <c r="R231" s="56"/>
      <c r="S231" s="384"/>
      <c r="T231" s="385"/>
      <c r="U231" s="385"/>
      <c r="V231" s="385"/>
      <c r="W231" s="385"/>
      <c r="X231" s="386"/>
      <c r="Y231" s="386"/>
      <c r="Z231" s="386"/>
      <c r="AA231" s="386"/>
      <c r="AB231" s="385"/>
      <c r="AC231" s="385"/>
      <c r="AD231" s="385"/>
      <c r="AE231" s="385"/>
      <c r="AF231" s="387"/>
      <c r="AG231" s="387"/>
      <c r="AH231" s="387"/>
      <c r="AI231" s="387"/>
      <c r="AJ231" s="388"/>
      <c r="AK231" s="388"/>
      <c r="AL231" s="388"/>
      <c r="AM231" s="385"/>
      <c r="AN231" s="385"/>
      <c r="AO231" s="385"/>
      <c r="AP231" s="385"/>
      <c r="AQ231" s="385"/>
      <c r="AR231" s="385"/>
      <c r="AS231" s="385"/>
      <c r="AT231" s="385"/>
      <c r="AU231" s="390"/>
      <c r="AV231" s="53"/>
      <c r="AW231" s="391"/>
      <c r="AX231" s="392"/>
    </row>
    <row r="232" spans="1:65" s="18" customFormat="1" ht="32.25" customHeight="1" x14ac:dyDescent="0.25">
      <c r="A232" s="52" t="s">
        <v>6560</v>
      </c>
      <c r="B232" s="52" t="s">
        <v>6561</v>
      </c>
      <c r="C232" s="52" t="s">
        <v>6562</v>
      </c>
      <c r="D232" s="52" t="s">
        <v>6563</v>
      </c>
      <c r="E232" s="53" t="s">
        <v>32</v>
      </c>
      <c r="F232" s="54">
        <v>50</v>
      </c>
      <c r="G232" s="54" t="s">
        <v>4169</v>
      </c>
      <c r="H232" s="83" t="s">
        <v>6394</v>
      </c>
      <c r="I232" s="55" t="s">
        <v>50</v>
      </c>
      <c r="J232" s="55" t="s">
        <v>3886</v>
      </c>
      <c r="K232" s="56">
        <v>2000</v>
      </c>
      <c r="L232" s="56">
        <v>1000</v>
      </c>
      <c r="M232" s="54">
        <v>800</v>
      </c>
      <c r="N232" s="54">
        <v>700</v>
      </c>
      <c r="O232" s="56"/>
      <c r="P232" s="56"/>
      <c r="Q232" s="56"/>
      <c r="R232" s="56"/>
      <c r="S232" s="384" t="s">
        <v>4169</v>
      </c>
      <c r="T232" s="385"/>
      <c r="U232" s="385"/>
      <c r="V232" s="385"/>
      <c r="W232" s="385"/>
      <c r="X232" s="386"/>
      <c r="Y232" s="386"/>
      <c r="Z232" s="386"/>
      <c r="AA232" s="386"/>
      <c r="AB232" s="385"/>
      <c r="AC232" s="385"/>
      <c r="AD232" s="385"/>
      <c r="AE232" s="385"/>
      <c r="AF232" s="387"/>
      <c r="AG232" s="387"/>
      <c r="AH232" s="387"/>
      <c r="AI232" s="387"/>
      <c r="AJ232" s="388">
        <v>4.83</v>
      </c>
      <c r="AK232" s="388"/>
      <c r="AL232" s="389" t="e">
        <v>#REF!</v>
      </c>
      <c r="AM232" s="385" t="e">
        <v>#REF!</v>
      </c>
      <c r="AN232" s="385" t="e">
        <v>#REF!</v>
      </c>
      <c r="AO232" s="385" t="e">
        <v>#REF!</v>
      </c>
      <c r="AP232" s="385" t="e">
        <v>#REF!</v>
      </c>
      <c r="AQ232" s="385" t="e">
        <v>#REF!</v>
      </c>
      <c r="AR232" s="385" t="e">
        <v>#REF!</v>
      </c>
      <c r="AS232" s="385" t="e">
        <v>#REF!</v>
      </c>
      <c r="AT232" s="385" t="e">
        <v>#REF!</v>
      </c>
      <c r="AU232" s="390"/>
      <c r="AV232" s="53" t="s">
        <v>32</v>
      </c>
      <c r="AW232" s="391"/>
      <c r="AX232" s="392">
        <v>110</v>
      </c>
      <c r="BH232" s="82" t="str">
        <f>TRIM(H232)</f>
        <v>Đường Bùng Binh</v>
      </c>
      <c r="BI232" s="82" t="str">
        <f>TRIM(I232)</f>
        <v>Đường tỉnh 768</v>
      </c>
      <c r="BJ232" s="82" t="str">
        <f>TRIM(J232)</f>
        <v>Đường Đoàn Văn Cự</v>
      </c>
      <c r="BK232" s="82" t="str">
        <f>UPPER(LEFT(BH232,1))&amp;MID(BH232,2,LEN(BH232))</f>
        <v>Đường Bùng Binh</v>
      </c>
      <c r="BL232" s="82" t="str">
        <f>UPPER(LEFT(BI232,1))&amp;MID(BI232,2,LEN(BI232))</f>
        <v>Đường tỉnh 768</v>
      </c>
      <c r="BM232" s="82" t="str">
        <f>UPPER(LEFT(BJ232,1))&amp;MID(BJ232,2,LEN(BJ232))</f>
        <v>Đường Đoàn Văn Cự</v>
      </c>
    </row>
    <row r="233" spans="1:65" s="18" customFormat="1" ht="32.25" hidden="1" customHeight="1" x14ac:dyDescent="0.25">
      <c r="A233" s="52"/>
      <c r="B233" s="52"/>
      <c r="C233" s="52"/>
      <c r="D233" s="52"/>
      <c r="E233" s="53"/>
      <c r="F233" s="54"/>
      <c r="G233" s="54"/>
      <c r="H233" s="83"/>
      <c r="I233" s="55"/>
      <c r="J233" s="55"/>
      <c r="K233" s="56"/>
      <c r="L233" s="56"/>
      <c r="M233" s="54"/>
      <c r="N233" s="54"/>
      <c r="O233" s="56"/>
      <c r="P233" s="56"/>
      <c r="Q233" s="56"/>
      <c r="R233" s="56"/>
      <c r="S233" s="384"/>
      <c r="T233" s="385"/>
      <c r="U233" s="385"/>
      <c r="V233" s="385"/>
      <c r="W233" s="385"/>
      <c r="X233" s="386"/>
      <c r="Y233" s="386"/>
      <c r="Z233" s="386"/>
      <c r="AA233" s="386"/>
      <c r="AB233" s="385"/>
      <c r="AC233" s="385"/>
      <c r="AD233" s="385"/>
      <c r="AE233" s="385"/>
      <c r="AF233" s="387"/>
      <c r="AG233" s="387"/>
      <c r="AH233" s="387"/>
      <c r="AI233" s="387"/>
      <c r="AJ233" s="388"/>
      <c r="AK233" s="388"/>
      <c r="AL233" s="389"/>
      <c r="AM233" s="385"/>
      <c r="AN233" s="385"/>
      <c r="AO233" s="385"/>
      <c r="AP233" s="385"/>
      <c r="AQ233" s="385"/>
      <c r="AR233" s="385"/>
      <c r="AS233" s="385"/>
      <c r="AT233" s="385"/>
      <c r="AU233" s="390"/>
      <c r="AV233" s="53"/>
      <c r="AW233" s="391"/>
      <c r="AX233" s="392"/>
    </row>
    <row r="234" spans="1:65" s="18" customFormat="1" ht="32.25" hidden="1" customHeight="1" x14ac:dyDescent="0.25">
      <c r="A234" s="52"/>
      <c r="B234" s="52"/>
      <c r="C234" s="52"/>
      <c r="D234" s="52"/>
      <c r="E234" s="53"/>
      <c r="F234" s="54"/>
      <c r="G234" s="54"/>
      <c r="H234" s="83"/>
      <c r="I234" s="55"/>
      <c r="J234" s="55"/>
      <c r="K234" s="56"/>
      <c r="L234" s="56"/>
      <c r="M234" s="54"/>
      <c r="N234" s="54"/>
      <c r="O234" s="56"/>
      <c r="P234" s="56"/>
      <c r="Q234" s="56"/>
      <c r="R234" s="56"/>
      <c r="S234" s="384"/>
      <c r="T234" s="385"/>
      <c r="U234" s="385"/>
      <c r="V234" s="385"/>
      <c r="W234" s="385"/>
      <c r="X234" s="386"/>
      <c r="Y234" s="386"/>
      <c r="Z234" s="386"/>
      <c r="AA234" s="386"/>
      <c r="AB234" s="385"/>
      <c r="AC234" s="385"/>
      <c r="AD234" s="385"/>
      <c r="AE234" s="385"/>
      <c r="AF234" s="387"/>
      <c r="AG234" s="387"/>
      <c r="AH234" s="387"/>
      <c r="AI234" s="387"/>
      <c r="AJ234" s="388"/>
      <c r="AK234" s="388"/>
      <c r="AL234" s="389"/>
      <c r="AM234" s="385"/>
      <c r="AN234" s="385"/>
      <c r="AO234" s="385"/>
      <c r="AP234" s="385"/>
      <c r="AQ234" s="385"/>
      <c r="AR234" s="385"/>
      <c r="AS234" s="385"/>
      <c r="AT234" s="385"/>
      <c r="AU234" s="390"/>
      <c r="AV234" s="53"/>
      <c r="AW234" s="391"/>
      <c r="AX234" s="392"/>
    </row>
    <row r="235" spans="1:65" s="18" customFormat="1" ht="32.25" hidden="1" customHeight="1" x14ac:dyDescent="0.25">
      <c r="A235" s="52"/>
      <c r="B235" s="52"/>
      <c r="C235" s="52"/>
      <c r="D235" s="52"/>
      <c r="E235" s="53"/>
      <c r="F235" s="54"/>
      <c r="G235" s="54"/>
      <c r="H235" s="83"/>
      <c r="I235" s="55"/>
      <c r="J235" s="55"/>
      <c r="K235" s="56"/>
      <c r="L235" s="56"/>
      <c r="M235" s="54"/>
      <c r="N235" s="54"/>
      <c r="O235" s="56"/>
      <c r="P235" s="56"/>
      <c r="Q235" s="56"/>
      <c r="R235" s="56"/>
      <c r="S235" s="384"/>
      <c r="T235" s="385"/>
      <c r="U235" s="385"/>
      <c r="V235" s="385"/>
      <c r="W235" s="385"/>
      <c r="X235" s="386"/>
      <c r="Y235" s="386"/>
      <c r="Z235" s="386"/>
      <c r="AA235" s="386"/>
      <c r="AB235" s="385"/>
      <c r="AC235" s="385"/>
      <c r="AD235" s="385"/>
      <c r="AE235" s="385"/>
      <c r="AF235" s="387"/>
      <c r="AG235" s="387"/>
      <c r="AH235" s="387"/>
      <c r="AI235" s="387"/>
      <c r="AJ235" s="388"/>
      <c r="AK235" s="388"/>
      <c r="AL235" s="389"/>
      <c r="AM235" s="385"/>
      <c r="AN235" s="385"/>
      <c r="AO235" s="385"/>
      <c r="AP235" s="385"/>
      <c r="AQ235" s="385"/>
      <c r="AR235" s="385"/>
      <c r="AS235" s="385"/>
      <c r="AT235" s="385"/>
      <c r="AU235" s="390"/>
      <c r="AV235" s="53"/>
      <c r="AW235" s="391"/>
      <c r="AX235" s="392"/>
    </row>
    <row r="236" spans="1:65" s="18" customFormat="1" ht="32.25" hidden="1" customHeight="1" x14ac:dyDescent="0.25">
      <c r="A236" s="52"/>
      <c r="B236" s="52"/>
      <c r="C236" s="52"/>
      <c r="D236" s="52"/>
      <c r="E236" s="53"/>
      <c r="F236" s="54"/>
      <c r="G236" s="54"/>
      <c r="H236" s="83"/>
      <c r="I236" s="55"/>
      <c r="J236" s="55"/>
      <c r="K236" s="56"/>
      <c r="L236" s="56"/>
      <c r="M236" s="54"/>
      <c r="N236" s="54"/>
      <c r="O236" s="56"/>
      <c r="P236" s="56"/>
      <c r="Q236" s="56"/>
      <c r="R236" s="56"/>
      <c r="S236" s="384"/>
      <c r="T236" s="385"/>
      <c r="U236" s="385"/>
      <c r="V236" s="385"/>
      <c r="W236" s="385"/>
      <c r="X236" s="386"/>
      <c r="Y236" s="386"/>
      <c r="Z236" s="386"/>
      <c r="AA236" s="386"/>
      <c r="AB236" s="385"/>
      <c r="AC236" s="385"/>
      <c r="AD236" s="385"/>
      <c r="AE236" s="385"/>
      <c r="AF236" s="387"/>
      <c r="AG236" s="387"/>
      <c r="AH236" s="387"/>
      <c r="AI236" s="387"/>
      <c r="AJ236" s="388"/>
      <c r="AK236" s="388"/>
      <c r="AL236" s="389"/>
      <c r="AM236" s="385"/>
      <c r="AN236" s="385"/>
      <c r="AO236" s="385"/>
      <c r="AP236" s="385"/>
      <c r="AQ236" s="385"/>
      <c r="AR236" s="385"/>
      <c r="AS236" s="385"/>
      <c r="AT236" s="385"/>
      <c r="AU236" s="390"/>
      <c r="AV236" s="53"/>
      <c r="AW236" s="391"/>
      <c r="AX236" s="392"/>
    </row>
    <row r="237" spans="1:65" s="18" customFormat="1" ht="32.25" hidden="1" customHeight="1" x14ac:dyDescent="0.25">
      <c r="A237" s="52"/>
      <c r="B237" s="52"/>
      <c r="C237" s="52"/>
      <c r="D237" s="52"/>
      <c r="E237" s="53"/>
      <c r="F237" s="54"/>
      <c r="G237" s="54"/>
      <c r="H237" s="83"/>
      <c r="I237" s="55"/>
      <c r="J237" s="55"/>
      <c r="K237" s="56"/>
      <c r="L237" s="56"/>
      <c r="M237" s="54"/>
      <c r="N237" s="54"/>
      <c r="O237" s="56"/>
      <c r="P237" s="56"/>
      <c r="Q237" s="56"/>
      <c r="R237" s="56"/>
      <c r="S237" s="384"/>
      <c r="T237" s="385"/>
      <c r="U237" s="385"/>
      <c r="V237" s="385"/>
      <c r="W237" s="385"/>
      <c r="X237" s="386"/>
      <c r="Y237" s="386"/>
      <c r="Z237" s="386"/>
      <c r="AA237" s="386"/>
      <c r="AB237" s="385"/>
      <c r="AC237" s="385"/>
      <c r="AD237" s="385"/>
      <c r="AE237" s="385"/>
      <c r="AF237" s="387"/>
      <c r="AG237" s="387"/>
      <c r="AH237" s="387"/>
      <c r="AI237" s="387"/>
      <c r="AJ237" s="388"/>
      <c r="AK237" s="388"/>
      <c r="AL237" s="389"/>
      <c r="AM237" s="385"/>
      <c r="AN237" s="385"/>
      <c r="AO237" s="385"/>
      <c r="AP237" s="385"/>
      <c r="AQ237" s="385"/>
      <c r="AR237" s="385"/>
      <c r="AS237" s="385"/>
      <c r="AT237" s="385"/>
      <c r="AU237" s="390"/>
      <c r="AV237" s="53"/>
      <c r="AW237" s="391"/>
      <c r="AX237" s="392"/>
    </row>
    <row r="238" spans="1:65" s="18" customFormat="1" ht="32.25" hidden="1" customHeight="1" x14ac:dyDescent="0.25">
      <c r="A238" s="52"/>
      <c r="B238" s="52"/>
      <c r="C238" s="52"/>
      <c r="D238" s="52"/>
      <c r="E238" s="53"/>
      <c r="F238" s="54"/>
      <c r="G238" s="54"/>
      <c r="H238" s="83"/>
      <c r="I238" s="55"/>
      <c r="J238" s="55"/>
      <c r="K238" s="56"/>
      <c r="L238" s="56"/>
      <c r="M238" s="54"/>
      <c r="N238" s="54"/>
      <c r="O238" s="56"/>
      <c r="P238" s="56"/>
      <c r="Q238" s="56"/>
      <c r="R238" s="56"/>
      <c r="S238" s="384"/>
      <c r="T238" s="385"/>
      <c r="U238" s="385"/>
      <c r="V238" s="385"/>
      <c r="W238" s="385"/>
      <c r="X238" s="386"/>
      <c r="Y238" s="386"/>
      <c r="Z238" s="386"/>
      <c r="AA238" s="386"/>
      <c r="AB238" s="385"/>
      <c r="AC238" s="385"/>
      <c r="AD238" s="385"/>
      <c r="AE238" s="385"/>
      <c r="AF238" s="387"/>
      <c r="AG238" s="387"/>
      <c r="AH238" s="387"/>
      <c r="AI238" s="387"/>
      <c r="AJ238" s="388"/>
      <c r="AK238" s="388"/>
      <c r="AL238" s="389"/>
      <c r="AM238" s="385"/>
      <c r="AN238" s="385"/>
      <c r="AO238" s="385"/>
      <c r="AP238" s="385"/>
      <c r="AQ238" s="385"/>
      <c r="AR238" s="385"/>
      <c r="AS238" s="385"/>
      <c r="AT238" s="385"/>
      <c r="AU238" s="390"/>
      <c r="AV238" s="53"/>
      <c r="AW238" s="391"/>
      <c r="AX238" s="392"/>
    </row>
    <row r="239" spans="1:65" s="18" customFormat="1" ht="39.75" customHeight="1" x14ac:dyDescent="0.25">
      <c r="A239" s="52" t="s">
        <v>6564</v>
      </c>
      <c r="B239" s="52" t="s">
        <v>6565</v>
      </c>
      <c r="C239" s="52" t="s">
        <v>6566</v>
      </c>
      <c r="D239" s="52" t="s">
        <v>6567</v>
      </c>
      <c r="E239" s="53" t="s">
        <v>32</v>
      </c>
      <c r="F239" s="54">
        <v>23</v>
      </c>
      <c r="G239" s="54" t="s">
        <v>4060</v>
      </c>
      <c r="H239" s="83" t="s">
        <v>6579</v>
      </c>
      <c r="I239" s="55" t="s">
        <v>50</v>
      </c>
      <c r="J239" s="55" t="s">
        <v>3886</v>
      </c>
      <c r="K239" s="56">
        <v>2000</v>
      </c>
      <c r="L239" s="54">
        <v>1000</v>
      </c>
      <c r="M239" s="54">
        <v>800</v>
      </c>
      <c r="N239" s="54">
        <v>500</v>
      </c>
      <c r="O239" s="56"/>
      <c r="P239" s="56"/>
      <c r="Q239" s="56"/>
      <c r="R239" s="56"/>
      <c r="S239" s="384" t="s">
        <v>4060</v>
      </c>
      <c r="T239" s="385"/>
      <c r="U239" s="385"/>
      <c r="V239" s="385"/>
      <c r="W239" s="385"/>
      <c r="X239" s="386"/>
      <c r="Y239" s="386"/>
      <c r="Z239" s="386"/>
      <c r="AA239" s="386"/>
      <c r="AB239" s="385"/>
      <c r="AC239" s="385"/>
      <c r="AD239" s="385"/>
      <c r="AE239" s="385"/>
      <c r="AF239" s="387"/>
      <c r="AG239" s="387"/>
      <c r="AH239" s="387"/>
      <c r="AI239" s="387"/>
      <c r="AJ239" s="388">
        <v>3.6428653</v>
      </c>
      <c r="AK239" s="388"/>
      <c r="AL239" s="389" t="e">
        <v>#REF!</v>
      </c>
      <c r="AM239" s="385" t="e">
        <v>#REF!</v>
      </c>
      <c r="AN239" s="385" t="e">
        <v>#REF!</v>
      </c>
      <c r="AO239" s="385" t="e">
        <v>#REF!</v>
      </c>
      <c r="AP239" s="385" t="e">
        <v>#REF!</v>
      </c>
      <c r="AQ239" s="385" t="e">
        <v>#REF!</v>
      </c>
      <c r="AR239" s="385" t="e">
        <v>#REF!</v>
      </c>
      <c r="AS239" s="385" t="e">
        <v>#REF!</v>
      </c>
      <c r="AT239" s="385" t="e">
        <v>#REF!</v>
      </c>
      <c r="AU239" s="390"/>
      <c r="AV239" s="53" t="s">
        <v>32</v>
      </c>
      <c r="AW239" s="391"/>
      <c r="AX239" s="392">
        <v>600</v>
      </c>
      <c r="BH239" s="82" t="str">
        <f>TRIM(H239)</f>
        <v>Đường Xóm Gò (xã Thiện Tân cũ)</v>
      </c>
      <c r="BI239" s="82" t="str">
        <f>TRIM(I239)</f>
        <v>Đường tỉnh 768</v>
      </c>
      <c r="BJ239" s="82" t="str">
        <f>TRIM(J239)</f>
        <v>Đường Đoàn Văn Cự</v>
      </c>
      <c r="BK239" s="82" t="str">
        <f>UPPER(LEFT(BH239,1))&amp;MID(BH239,2,LEN(BH239))</f>
        <v>Đường Xóm Gò (xã Thiện Tân cũ)</v>
      </c>
      <c r="BL239" s="82" t="str">
        <f>UPPER(LEFT(BI239,1))&amp;MID(BI239,2,LEN(BI239))</f>
        <v>Đường tỉnh 768</v>
      </c>
      <c r="BM239" s="82" t="str">
        <f>UPPER(LEFT(BJ239,1))&amp;MID(BJ239,2,LEN(BJ239))</f>
        <v>Đường Đoàn Văn Cự</v>
      </c>
    </row>
    <row r="240" spans="1:65" s="18" customFormat="1" ht="39.75" hidden="1" customHeight="1" x14ac:dyDescent="0.25">
      <c r="A240" s="52"/>
      <c r="B240" s="52"/>
      <c r="C240" s="52"/>
      <c r="D240" s="52"/>
      <c r="E240" s="53"/>
      <c r="F240" s="356"/>
      <c r="G240" s="356"/>
      <c r="H240" s="83"/>
      <c r="I240" s="393"/>
      <c r="J240" s="393"/>
      <c r="K240" s="394"/>
      <c r="L240" s="356"/>
      <c r="M240" s="356"/>
      <c r="N240" s="356"/>
      <c r="O240" s="56"/>
      <c r="P240" s="56"/>
      <c r="Q240" s="56"/>
      <c r="R240" s="56"/>
      <c r="S240" s="384"/>
      <c r="T240" s="385"/>
      <c r="U240" s="385"/>
      <c r="V240" s="385"/>
      <c r="W240" s="385"/>
      <c r="X240" s="395"/>
      <c r="Y240" s="395"/>
      <c r="Z240" s="395"/>
      <c r="AA240" s="395"/>
      <c r="AB240" s="396"/>
      <c r="AC240" s="396"/>
      <c r="AD240" s="396"/>
      <c r="AE240" s="396"/>
      <c r="AF240" s="397"/>
      <c r="AG240" s="397"/>
      <c r="AH240" s="397"/>
      <c r="AI240" s="397"/>
      <c r="AJ240" s="388"/>
      <c r="AK240" s="398"/>
      <c r="AL240" s="389"/>
      <c r="AM240" s="385"/>
      <c r="AN240" s="385"/>
      <c r="AO240" s="385"/>
      <c r="AP240" s="385"/>
      <c r="AQ240" s="385"/>
      <c r="AR240" s="385"/>
      <c r="AS240" s="385"/>
      <c r="AT240" s="385"/>
      <c r="AU240" s="399"/>
      <c r="AV240" s="53"/>
      <c r="AW240" s="396"/>
      <c r="AX240" s="396"/>
    </row>
    <row r="241" spans="1:65" s="18" customFormat="1" ht="39.75" hidden="1" customHeight="1" x14ac:dyDescent="0.25">
      <c r="A241" s="52"/>
      <c r="B241" s="52"/>
      <c r="C241" s="52"/>
      <c r="D241" s="52"/>
      <c r="E241" s="53"/>
      <c r="F241" s="356"/>
      <c r="G241" s="356"/>
      <c r="H241" s="83"/>
      <c r="I241" s="393"/>
      <c r="J241" s="393"/>
      <c r="K241" s="394"/>
      <c r="L241" s="356"/>
      <c r="M241" s="356"/>
      <c r="N241" s="356"/>
      <c r="O241" s="56"/>
      <c r="P241" s="56"/>
      <c r="Q241" s="56"/>
      <c r="R241" s="56"/>
      <c r="S241" s="384"/>
      <c r="T241" s="385"/>
      <c r="U241" s="385"/>
      <c r="V241" s="385"/>
      <c r="W241" s="385"/>
      <c r="X241" s="395"/>
      <c r="Y241" s="395"/>
      <c r="Z241" s="395"/>
      <c r="AA241" s="395"/>
      <c r="AB241" s="396"/>
      <c r="AC241" s="396"/>
      <c r="AD241" s="396"/>
      <c r="AE241" s="396"/>
      <c r="AF241" s="397"/>
      <c r="AG241" s="397"/>
      <c r="AH241" s="397"/>
      <c r="AI241" s="397"/>
      <c r="AJ241" s="388"/>
      <c r="AK241" s="398"/>
      <c r="AL241" s="389"/>
      <c r="AM241" s="385"/>
      <c r="AN241" s="385"/>
      <c r="AO241" s="385"/>
      <c r="AP241" s="385"/>
      <c r="AQ241" s="385"/>
      <c r="AR241" s="385"/>
      <c r="AS241" s="385"/>
      <c r="AT241" s="385"/>
      <c r="AU241" s="399"/>
      <c r="AV241" s="53"/>
      <c r="AW241" s="396"/>
      <c r="AX241" s="396"/>
    </row>
    <row r="242" spans="1:65" s="18" customFormat="1" ht="39.75" hidden="1" customHeight="1" x14ac:dyDescent="0.25">
      <c r="A242" s="52"/>
      <c r="B242" s="52"/>
      <c r="C242" s="52"/>
      <c r="D242" s="52"/>
      <c r="E242" s="53"/>
      <c r="F242" s="356"/>
      <c r="G242" s="356"/>
      <c r="H242" s="83"/>
      <c r="I242" s="393"/>
      <c r="J242" s="393"/>
      <c r="K242" s="394"/>
      <c r="L242" s="356"/>
      <c r="M242" s="356"/>
      <c r="N242" s="356"/>
      <c r="O242" s="56"/>
      <c r="P242" s="56"/>
      <c r="Q242" s="56"/>
      <c r="R242" s="56"/>
      <c r="S242" s="384"/>
      <c r="T242" s="385"/>
      <c r="U242" s="385"/>
      <c r="V242" s="385"/>
      <c r="W242" s="385"/>
      <c r="X242" s="395"/>
      <c r="Y242" s="395"/>
      <c r="Z242" s="395"/>
      <c r="AA242" s="395"/>
      <c r="AB242" s="396"/>
      <c r="AC242" s="396"/>
      <c r="AD242" s="396"/>
      <c r="AE242" s="396"/>
      <c r="AF242" s="397"/>
      <c r="AG242" s="397"/>
      <c r="AH242" s="397"/>
      <c r="AI242" s="397"/>
      <c r="AJ242" s="388"/>
      <c r="AK242" s="398"/>
      <c r="AL242" s="389"/>
      <c r="AM242" s="385"/>
      <c r="AN242" s="385"/>
      <c r="AO242" s="385"/>
      <c r="AP242" s="385"/>
      <c r="AQ242" s="385"/>
      <c r="AR242" s="385"/>
      <c r="AS242" s="385"/>
      <c r="AT242" s="385"/>
      <c r="AU242" s="399"/>
      <c r="AV242" s="53"/>
      <c r="AW242" s="396"/>
      <c r="AX242" s="396"/>
    </row>
    <row r="243" spans="1:65" s="18" customFormat="1" ht="39.75" hidden="1" customHeight="1" x14ac:dyDescent="0.25">
      <c r="A243" s="52"/>
      <c r="B243" s="52"/>
      <c r="C243" s="52"/>
      <c r="D243" s="52"/>
      <c r="E243" s="53"/>
      <c r="F243" s="356"/>
      <c r="G243" s="356"/>
      <c r="H243" s="83"/>
      <c r="I243" s="393"/>
      <c r="J243" s="393"/>
      <c r="K243" s="394"/>
      <c r="L243" s="356"/>
      <c r="M243" s="356"/>
      <c r="N243" s="356"/>
      <c r="O243" s="56"/>
      <c r="P243" s="56"/>
      <c r="Q243" s="56"/>
      <c r="R243" s="56"/>
      <c r="S243" s="384"/>
      <c r="T243" s="385"/>
      <c r="U243" s="385"/>
      <c r="V243" s="385"/>
      <c r="W243" s="385"/>
      <c r="X243" s="395"/>
      <c r="Y243" s="395"/>
      <c r="Z243" s="395"/>
      <c r="AA243" s="395"/>
      <c r="AB243" s="396"/>
      <c r="AC243" s="396"/>
      <c r="AD243" s="396"/>
      <c r="AE243" s="396"/>
      <c r="AF243" s="397"/>
      <c r="AG243" s="397"/>
      <c r="AH243" s="397"/>
      <c r="AI243" s="397"/>
      <c r="AJ243" s="388"/>
      <c r="AK243" s="398"/>
      <c r="AL243" s="389"/>
      <c r="AM243" s="385"/>
      <c r="AN243" s="385"/>
      <c r="AO243" s="385"/>
      <c r="AP243" s="385"/>
      <c r="AQ243" s="385"/>
      <c r="AR243" s="385"/>
      <c r="AS243" s="385"/>
      <c r="AT243" s="385"/>
      <c r="AU243" s="399"/>
      <c r="AV243" s="53"/>
      <c r="AW243" s="396"/>
      <c r="AX243" s="396"/>
    </row>
    <row r="244" spans="1:65" s="18" customFormat="1" ht="39.75" hidden="1" customHeight="1" x14ac:dyDescent="0.25">
      <c r="A244" s="52"/>
      <c r="B244" s="52"/>
      <c r="C244" s="52"/>
      <c r="D244" s="52"/>
      <c r="E244" s="53"/>
      <c r="F244" s="356"/>
      <c r="G244" s="356"/>
      <c r="H244" s="83"/>
      <c r="I244" s="393"/>
      <c r="J244" s="393"/>
      <c r="K244" s="394"/>
      <c r="L244" s="356"/>
      <c r="M244" s="356"/>
      <c r="N244" s="356"/>
      <c r="O244" s="56"/>
      <c r="P244" s="56"/>
      <c r="Q244" s="56"/>
      <c r="R244" s="56"/>
      <c r="S244" s="384"/>
      <c r="T244" s="385"/>
      <c r="U244" s="385"/>
      <c r="V244" s="385"/>
      <c r="W244" s="385"/>
      <c r="X244" s="395"/>
      <c r="Y244" s="395"/>
      <c r="Z244" s="395"/>
      <c r="AA244" s="395"/>
      <c r="AB244" s="396"/>
      <c r="AC244" s="396"/>
      <c r="AD244" s="396"/>
      <c r="AE244" s="396"/>
      <c r="AF244" s="397"/>
      <c r="AG244" s="397"/>
      <c r="AH244" s="397"/>
      <c r="AI244" s="397"/>
      <c r="AJ244" s="388"/>
      <c r="AK244" s="398"/>
      <c r="AL244" s="389"/>
      <c r="AM244" s="385"/>
      <c r="AN244" s="385"/>
      <c r="AO244" s="385"/>
      <c r="AP244" s="385"/>
      <c r="AQ244" s="385"/>
      <c r="AR244" s="385"/>
      <c r="AS244" s="385"/>
      <c r="AT244" s="385"/>
      <c r="AU244" s="399"/>
      <c r="AV244" s="53"/>
      <c r="AW244" s="396"/>
      <c r="AX244" s="396"/>
    </row>
    <row r="245" spans="1:65" s="18" customFormat="1" ht="39.75" hidden="1" customHeight="1" x14ac:dyDescent="0.25">
      <c r="A245" s="52"/>
      <c r="B245" s="52"/>
      <c r="C245" s="52"/>
      <c r="D245" s="52"/>
      <c r="E245" s="53"/>
      <c r="F245" s="356"/>
      <c r="G245" s="356"/>
      <c r="H245" s="83"/>
      <c r="I245" s="393"/>
      <c r="J245" s="393"/>
      <c r="K245" s="394"/>
      <c r="L245" s="356"/>
      <c r="M245" s="356"/>
      <c r="N245" s="356"/>
      <c r="O245" s="56"/>
      <c r="P245" s="56"/>
      <c r="Q245" s="56"/>
      <c r="R245" s="56"/>
      <c r="S245" s="384"/>
      <c r="T245" s="385"/>
      <c r="U245" s="385"/>
      <c r="V245" s="385"/>
      <c r="W245" s="385"/>
      <c r="X245" s="395"/>
      <c r="Y245" s="395"/>
      <c r="Z245" s="395"/>
      <c r="AA245" s="395"/>
      <c r="AB245" s="396"/>
      <c r="AC245" s="396"/>
      <c r="AD245" s="396"/>
      <c r="AE245" s="396"/>
      <c r="AF245" s="397"/>
      <c r="AG245" s="397"/>
      <c r="AH245" s="397"/>
      <c r="AI245" s="397"/>
      <c r="AJ245" s="388"/>
      <c r="AK245" s="398"/>
      <c r="AL245" s="389"/>
      <c r="AM245" s="385"/>
      <c r="AN245" s="385"/>
      <c r="AO245" s="385"/>
      <c r="AP245" s="385"/>
      <c r="AQ245" s="385"/>
      <c r="AR245" s="385"/>
      <c r="AS245" s="385"/>
      <c r="AT245" s="385"/>
      <c r="AU245" s="399"/>
      <c r="AV245" s="53"/>
      <c r="AW245" s="396"/>
      <c r="AX245" s="396"/>
    </row>
    <row r="246" spans="1:65" s="50" customFormat="1" ht="37.5" customHeight="1" x14ac:dyDescent="0.25">
      <c r="E246" s="53" t="s">
        <v>32</v>
      </c>
      <c r="F246" s="213">
        <v>74</v>
      </c>
      <c r="G246" s="213" t="s">
        <v>4228</v>
      </c>
      <c r="H246" s="83" t="s">
        <v>6395</v>
      </c>
      <c r="I246" s="214" t="s">
        <v>6394</v>
      </c>
      <c r="J246" s="214" t="s">
        <v>6591</v>
      </c>
      <c r="K246" s="400">
        <v>2000</v>
      </c>
      <c r="L246" s="400">
        <v>1000</v>
      </c>
      <c r="M246" s="400">
        <v>800</v>
      </c>
      <c r="N246" s="400">
        <v>500</v>
      </c>
      <c r="O246" s="56"/>
      <c r="P246" s="56"/>
      <c r="Q246" s="56"/>
      <c r="R246" s="56"/>
      <c r="S246" s="384" t="s">
        <v>4228</v>
      </c>
      <c r="T246" s="385"/>
      <c r="U246" s="385"/>
      <c r="V246" s="385"/>
      <c r="W246" s="385"/>
      <c r="X246" s="135"/>
      <c r="Y246" s="135"/>
      <c r="Z246" s="135"/>
      <c r="AA246" s="135"/>
      <c r="AB246" s="135"/>
      <c r="AC246" s="135"/>
      <c r="AD246" s="135"/>
      <c r="AE246" s="135"/>
      <c r="AF246" s="135"/>
      <c r="AG246" s="135"/>
      <c r="AH246" s="135"/>
      <c r="AI246" s="135"/>
      <c r="AJ246" s="388">
        <v>4.83</v>
      </c>
      <c r="AK246" s="401"/>
      <c r="AL246" s="389" t="e">
        <v>#REF!</v>
      </c>
      <c r="AM246" s="385" t="e">
        <v>#REF!</v>
      </c>
      <c r="AN246" s="385" t="e">
        <v>#REF!</v>
      </c>
      <c r="AO246" s="385" t="e">
        <v>#REF!</v>
      </c>
      <c r="AP246" s="385" t="e">
        <v>#REF!</v>
      </c>
      <c r="AQ246" s="385" t="e">
        <v>#REF!</v>
      </c>
      <c r="AR246" s="385" t="e">
        <v>#REF!</v>
      </c>
      <c r="AS246" s="385" t="e">
        <v>#REF!</v>
      </c>
      <c r="AT246" s="385" t="e">
        <v>#REF!</v>
      </c>
      <c r="BH246" s="82" t="str">
        <f>TRIM(H246)</f>
        <v>Đường Ông Thanh</v>
      </c>
      <c r="BI246" s="82" t="str">
        <f>TRIM(I246)</f>
        <v>Đường Bùng Binh</v>
      </c>
      <c r="BJ246" s="82" t="str">
        <f>TRIM(J246)</f>
        <v>Đường Xóm Gò</v>
      </c>
      <c r="BK246" s="82" t="str">
        <f>UPPER(LEFT(BH246,1))&amp;MID(BH246,2,LEN(BH246))</f>
        <v>Đường Ông Thanh</v>
      </c>
      <c r="BL246" s="82" t="str">
        <f>UPPER(LEFT(BI246,1))&amp;MID(BI246,2,LEN(BI246))</f>
        <v>Đường Bùng Binh</v>
      </c>
      <c r="BM246" s="82" t="str">
        <f>UPPER(LEFT(BJ246,1))&amp;MID(BJ246,2,LEN(BJ246))</f>
        <v>Đường Xóm Gò</v>
      </c>
    </row>
    <row r="247" spans="1:65" s="50" customFormat="1" ht="37.5" hidden="1" customHeight="1" x14ac:dyDescent="0.25">
      <c r="E247" s="53"/>
      <c r="F247" s="356"/>
      <c r="G247" s="356"/>
      <c r="H247" s="83"/>
      <c r="I247" s="393"/>
      <c r="J247" s="393"/>
      <c r="K247" s="402"/>
      <c r="L247" s="402"/>
      <c r="M247" s="402"/>
      <c r="N247" s="402"/>
      <c r="O247" s="56"/>
      <c r="P247" s="56"/>
      <c r="Q247" s="56"/>
      <c r="R247" s="56"/>
      <c r="S247" s="384"/>
      <c r="T247" s="385"/>
      <c r="U247" s="385"/>
      <c r="V247" s="385"/>
      <c r="W247" s="385"/>
      <c r="X247" s="135"/>
      <c r="Y247" s="135"/>
      <c r="Z247" s="135"/>
      <c r="AA247" s="135"/>
      <c r="AB247" s="135"/>
      <c r="AC247" s="135"/>
      <c r="AD247" s="135"/>
      <c r="AE247" s="135"/>
      <c r="AF247" s="135"/>
      <c r="AG247" s="135"/>
      <c r="AH247" s="135"/>
      <c r="AI247" s="135"/>
      <c r="AJ247" s="388"/>
      <c r="AK247" s="401"/>
      <c r="AL247" s="389"/>
      <c r="AM247" s="385"/>
      <c r="AN247" s="385"/>
      <c r="AO247" s="385"/>
      <c r="AP247" s="385"/>
      <c r="AQ247" s="385"/>
      <c r="AR247" s="385"/>
      <c r="AS247" s="385"/>
      <c r="AT247" s="385"/>
    </row>
    <row r="248" spans="1:65" s="50" customFormat="1" ht="37.5" hidden="1" customHeight="1" x14ac:dyDescent="0.25">
      <c r="E248" s="53"/>
      <c r="F248" s="356"/>
      <c r="G248" s="356"/>
      <c r="H248" s="83"/>
      <c r="I248" s="393"/>
      <c r="J248" s="393"/>
      <c r="K248" s="402"/>
      <c r="L248" s="402"/>
      <c r="M248" s="402"/>
      <c r="N248" s="402"/>
      <c r="O248" s="56"/>
      <c r="P248" s="56"/>
      <c r="Q248" s="56"/>
      <c r="R248" s="56"/>
      <c r="S248" s="384"/>
      <c r="T248" s="385"/>
      <c r="U248" s="385"/>
      <c r="V248" s="385"/>
      <c r="W248" s="385"/>
      <c r="X248" s="135"/>
      <c r="Y248" s="135"/>
      <c r="Z248" s="135"/>
      <c r="AA248" s="135"/>
      <c r="AB248" s="135"/>
      <c r="AC248" s="135"/>
      <c r="AD248" s="135"/>
      <c r="AE248" s="135"/>
      <c r="AF248" s="135"/>
      <c r="AG248" s="135"/>
      <c r="AH248" s="135"/>
      <c r="AI248" s="135"/>
      <c r="AJ248" s="388"/>
      <c r="AK248" s="401"/>
      <c r="AL248" s="389"/>
      <c r="AM248" s="385"/>
      <c r="AN248" s="385"/>
      <c r="AO248" s="385"/>
      <c r="AP248" s="385"/>
      <c r="AQ248" s="385"/>
      <c r="AR248" s="385"/>
      <c r="AS248" s="385"/>
      <c r="AT248" s="385"/>
    </row>
    <row r="249" spans="1:65" s="50" customFormat="1" ht="37.5" hidden="1" customHeight="1" x14ac:dyDescent="0.25">
      <c r="E249" s="53"/>
      <c r="F249" s="356"/>
      <c r="G249" s="356"/>
      <c r="H249" s="83"/>
      <c r="I249" s="393"/>
      <c r="J249" s="393"/>
      <c r="K249" s="402"/>
      <c r="L249" s="402"/>
      <c r="M249" s="402"/>
      <c r="N249" s="402"/>
      <c r="O249" s="56"/>
      <c r="P249" s="56"/>
      <c r="Q249" s="56"/>
      <c r="R249" s="56"/>
      <c r="S249" s="384"/>
      <c r="T249" s="385"/>
      <c r="U249" s="385"/>
      <c r="V249" s="385"/>
      <c r="W249" s="385"/>
      <c r="X249" s="135"/>
      <c r="Y249" s="135"/>
      <c r="Z249" s="135"/>
      <c r="AA249" s="135"/>
      <c r="AB249" s="135"/>
      <c r="AC249" s="135"/>
      <c r="AD249" s="135"/>
      <c r="AE249" s="135"/>
      <c r="AF249" s="135"/>
      <c r="AG249" s="135"/>
      <c r="AH249" s="135"/>
      <c r="AI249" s="135"/>
      <c r="AJ249" s="388"/>
      <c r="AK249" s="401"/>
      <c r="AL249" s="389"/>
      <c r="AM249" s="385"/>
      <c r="AN249" s="385"/>
      <c r="AO249" s="385"/>
      <c r="AP249" s="385"/>
      <c r="AQ249" s="385"/>
      <c r="AR249" s="385"/>
      <c r="AS249" s="385"/>
      <c r="AT249" s="385"/>
    </row>
    <row r="250" spans="1:65" s="50" customFormat="1" ht="37.5" hidden="1" customHeight="1" x14ac:dyDescent="0.25">
      <c r="E250" s="53"/>
      <c r="F250" s="356"/>
      <c r="G250" s="356"/>
      <c r="H250" s="83"/>
      <c r="I250" s="393"/>
      <c r="J250" s="393"/>
      <c r="K250" s="402"/>
      <c r="L250" s="402"/>
      <c r="M250" s="402"/>
      <c r="N250" s="402"/>
      <c r="O250" s="56"/>
      <c r="P250" s="56"/>
      <c r="Q250" s="56"/>
      <c r="R250" s="56"/>
      <c r="S250" s="384"/>
      <c r="T250" s="385"/>
      <c r="U250" s="385"/>
      <c r="V250" s="385"/>
      <c r="W250" s="385"/>
      <c r="X250" s="135"/>
      <c r="Y250" s="135"/>
      <c r="Z250" s="135"/>
      <c r="AA250" s="135"/>
      <c r="AB250" s="135"/>
      <c r="AC250" s="135"/>
      <c r="AD250" s="135"/>
      <c r="AE250" s="135"/>
      <c r="AF250" s="135"/>
      <c r="AG250" s="135"/>
      <c r="AH250" s="135"/>
      <c r="AI250" s="135"/>
      <c r="AJ250" s="388"/>
      <c r="AK250" s="401"/>
      <c r="AL250" s="389"/>
      <c r="AM250" s="385"/>
      <c r="AN250" s="385"/>
      <c r="AO250" s="385"/>
      <c r="AP250" s="385"/>
      <c r="AQ250" s="385"/>
      <c r="AR250" s="385"/>
      <c r="AS250" s="385"/>
      <c r="AT250" s="385"/>
    </row>
    <row r="251" spans="1:65" s="50" customFormat="1" ht="37.5" hidden="1" customHeight="1" x14ac:dyDescent="0.25">
      <c r="E251" s="53"/>
      <c r="F251" s="356"/>
      <c r="G251" s="356"/>
      <c r="H251" s="83"/>
      <c r="I251" s="393"/>
      <c r="J251" s="393"/>
      <c r="K251" s="402"/>
      <c r="L251" s="402"/>
      <c r="M251" s="402"/>
      <c r="N251" s="402"/>
      <c r="O251" s="56"/>
      <c r="P251" s="56"/>
      <c r="Q251" s="56"/>
      <c r="R251" s="56"/>
      <c r="S251" s="384"/>
      <c r="T251" s="385"/>
      <c r="U251" s="385"/>
      <c r="V251" s="385"/>
      <c r="W251" s="385"/>
      <c r="X251" s="135"/>
      <c r="Y251" s="135"/>
      <c r="Z251" s="135"/>
      <c r="AA251" s="135"/>
      <c r="AB251" s="135"/>
      <c r="AC251" s="135"/>
      <c r="AD251" s="135"/>
      <c r="AE251" s="135"/>
      <c r="AF251" s="135"/>
      <c r="AG251" s="135"/>
      <c r="AH251" s="135"/>
      <c r="AI251" s="135"/>
      <c r="AJ251" s="388"/>
      <c r="AK251" s="401"/>
      <c r="AL251" s="389"/>
      <c r="AM251" s="385"/>
      <c r="AN251" s="385"/>
      <c r="AO251" s="385"/>
      <c r="AP251" s="385"/>
      <c r="AQ251" s="385"/>
      <c r="AR251" s="385"/>
      <c r="AS251" s="385"/>
      <c r="AT251" s="385"/>
    </row>
    <row r="252" spans="1:65" s="50" customFormat="1" ht="37.5" hidden="1" customHeight="1" x14ac:dyDescent="0.25">
      <c r="E252" s="53"/>
      <c r="F252" s="356"/>
      <c r="G252" s="356"/>
      <c r="H252" s="83"/>
      <c r="I252" s="393"/>
      <c r="J252" s="393"/>
      <c r="K252" s="402"/>
      <c r="L252" s="402"/>
      <c r="M252" s="402"/>
      <c r="N252" s="402"/>
      <c r="O252" s="56"/>
      <c r="P252" s="56"/>
      <c r="Q252" s="56"/>
      <c r="R252" s="56"/>
      <c r="S252" s="384"/>
      <c r="T252" s="385"/>
      <c r="U252" s="385"/>
      <c r="V252" s="385"/>
      <c r="W252" s="385"/>
      <c r="X252" s="135"/>
      <c r="Y252" s="135"/>
      <c r="Z252" s="135"/>
      <c r="AA252" s="135"/>
      <c r="AB252" s="135"/>
      <c r="AC252" s="135"/>
      <c r="AD252" s="135"/>
      <c r="AE252" s="135"/>
      <c r="AF252" s="135"/>
      <c r="AG252" s="135"/>
      <c r="AH252" s="135"/>
      <c r="AI252" s="135"/>
      <c r="AJ252" s="388"/>
      <c r="AK252" s="401"/>
      <c r="AL252" s="389"/>
      <c r="AM252" s="385"/>
      <c r="AN252" s="385"/>
      <c r="AO252" s="385"/>
      <c r="AP252" s="385"/>
      <c r="AQ252" s="385"/>
      <c r="AR252" s="385"/>
      <c r="AS252" s="385"/>
      <c r="AT252" s="385"/>
    </row>
    <row r="253" spans="1:65" s="18" customFormat="1" ht="126" x14ac:dyDescent="0.25">
      <c r="A253" s="52" t="s">
        <v>6568</v>
      </c>
      <c r="B253" s="52" t="s">
        <v>6569</v>
      </c>
      <c r="C253" s="52" t="s">
        <v>6570</v>
      </c>
      <c r="D253" s="52" t="s">
        <v>6571</v>
      </c>
      <c r="E253" s="53" t="s">
        <v>32</v>
      </c>
      <c r="F253" s="54"/>
      <c r="G253" s="54" t="s">
        <v>4098</v>
      </c>
      <c r="H253" s="83" t="s">
        <v>6596</v>
      </c>
      <c r="I253" s="55" t="s">
        <v>50</v>
      </c>
      <c r="J253" s="55" t="s">
        <v>6592</v>
      </c>
      <c r="K253" s="56">
        <v>4000</v>
      </c>
      <c r="L253" s="56">
        <v>1500</v>
      </c>
      <c r="M253" s="56">
        <v>1000</v>
      </c>
      <c r="N253" s="54">
        <v>900</v>
      </c>
      <c r="O253" s="56"/>
      <c r="P253" s="56"/>
      <c r="Q253" s="56"/>
      <c r="R253" s="56"/>
      <c r="S253" s="384" t="s">
        <v>4098</v>
      </c>
      <c r="T253" s="385"/>
      <c r="U253" s="385"/>
      <c r="V253" s="385"/>
      <c r="W253" s="385"/>
      <c r="X253" s="386"/>
      <c r="Y253" s="386"/>
      <c r="Z253" s="386"/>
      <c r="AA253" s="386"/>
      <c r="AB253" s="385"/>
      <c r="AC253" s="385"/>
      <c r="AD253" s="385"/>
      <c r="AE253" s="385"/>
      <c r="AF253" s="387"/>
      <c r="AG253" s="387"/>
      <c r="AH253" s="387"/>
      <c r="AI253" s="387"/>
      <c r="AJ253" s="388">
        <v>4.43</v>
      </c>
      <c r="AK253" s="388"/>
      <c r="AL253" s="389" t="e">
        <v>#REF!</v>
      </c>
      <c r="AM253" s="385" t="e">
        <v>#REF!</v>
      </c>
      <c r="AN253" s="385" t="e">
        <v>#REF!</v>
      </c>
      <c r="AO253" s="385" t="e">
        <v>#REF!</v>
      </c>
      <c r="AP253" s="385" t="e">
        <v>#REF!</v>
      </c>
      <c r="AQ253" s="385" t="e">
        <v>#REF!</v>
      </c>
      <c r="AR253" s="385" t="e">
        <v>#REF!</v>
      </c>
      <c r="AS253" s="385" t="e">
        <v>#REF!</v>
      </c>
      <c r="AT253" s="385" t="e">
        <v>#REF!</v>
      </c>
      <c r="AU253" s="390"/>
      <c r="AV253" s="53" t="s">
        <v>32</v>
      </c>
      <c r="AW253" s="391"/>
      <c r="AX253" s="392">
        <v>480</v>
      </c>
      <c r="BH253" s="82" t="str">
        <f>TRIM(H253)</f>
        <v>Đường ranh phường Tân Triểu - phường Trảng Dài</v>
      </c>
      <c r="BI253" s="82" t="str">
        <f>TRIM(I253)</f>
        <v>Đường tỉnh 768</v>
      </c>
      <c r="BJ253" s="82" t="str">
        <f>TRIM(J253)</f>
        <v>Ngã ba (hết ranh thửa đất số 121, tờ bản đồ số 19, BĐĐC)</v>
      </c>
      <c r="BK253" s="82" t="str">
        <f>UPPER(LEFT(BH253,1))&amp;MID(BH253,2,LEN(BH253))</f>
        <v>Đường ranh phường Tân Triểu - phường Trảng Dài</v>
      </c>
      <c r="BL253" s="82" t="str">
        <f>UPPER(LEFT(BI253,1))&amp;MID(BI253,2,LEN(BI253))</f>
        <v>Đường tỉnh 768</v>
      </c>
      <c r="BM253" s="82" t="str">
        <f>UPPER(LEFT(BJ253,1))&amp;MID(BJ253,2,LEN(BJ253))</f>
        <v>Ngã ba (hết ranh thửa đất số 121, tờ bản đồ số 19, BĐĐC)</v>
      </c>
    </row>
    <row r="254" spans="1:65" s="18" customFormat="1" ht="15.75" hidden="1" x14ac:dyDescent="0.25">
      <c r="A254" s="52"/>
      <c r="B254" s="52"/>
      <c r="C254" s="52"/>
      <c r="D254" s="52"/>
      <c r="E254" s="53"/>
      <c r="F254" s="54"/>
      <c r="G254" s="54"/>
      <c r="H254" s="83"/>
      <c r="I254" s="55"/>
      <c r="J254" s="55"/>
      <c r="K254" s="56"/>
      <c r="L254" s="56"/>
      <c r="M254" s="56"/>
      <c r="N254" s="54"/>
      <c r="O254" s="56"/>
      <c r="P254" s="56"/>
      <c r="Q254" s="56"/>
      <c r="R254" s="56"/>
      <c r="S254" s="384"/>
      <c r="T254" s="385"/>
      <c r="U254" s="385"/>
      <c r="V254" s="385"/>
      <c r="W254" s="385"/>
      <c r="X254" s="386"/>
      <c r="Y254" s="386"/>
      <c r="Z254" s="386"/>
      <c r="AA254" s="386"/>
      <c r="AB254" s="385"/>
      <c r="AC254" s="385"/>
      <c r="AD254" s="385"/>
      <c r="AE254" s="385"/>
      <c r="AF254" s="387"/>
      <c r="AG254" s="387"/>
      <c r="AH254" s="387"/>
      <c r="AI254" s="387"/>
      <c r="AJ254" s="388"/>
      <c r="AK254" s="388"/>
      <c r="AL254" s="389"/>
      <c r="AM254" s="385"/>
      <c r="AN254" s="385"/>
      <c r="AO254" s="385"/>
      <c r="AP254" s="385"/>
      <c r="AQ254" s="385"/>
      <c r="AR254" s="385"/>
      <c r="AS254" s="385"/>
      <c r="AT254" s="385"/>
      <c r="AU254" s="390"/>
      <c r="AV254" s="53"/>
      <c r="AW254" s="391"/>
      <c r="AX254" s="392"/>
    </row>
    <row r="255" spans="1:65" s="18" customFormat="1" ht="15.75" hidden="1" x14ac:dyDescent="0.25">
      <c r="A255" s="52"/>
      <c r="B255" s="52"/>
      <c r="C255" s="52"/>
      <c r="D255" s="52"/>
      <c r="E255" s="53"/>
      <c r="F255" s="54"/>
      <c r="G255" s="54"/>
      <c r="H255" s="83"/>
      <c r="I255" s="55"/>
      <c r="J255" s="55"/>
      <c r="K255" s="56"/>
      <c r="L255" s="56"/>
      <c r="M255" s="56"/>
      <c r="N255" s="54"/>
      <c r="O255" s="56"/>
      <c r="P255" s="56"/>
      <c r="Q255" s="56"/>
      <c r="R255" s="56"/>
      <c r="S255" s="384"/>
      <c r="T255" s="385"/>
      <c r="U255" s="385"/>
      <c r="V255" s="385"/>
      <c r="W255" s="385"/>
      <c r="X255" s="386"/>
      <c r="Y255" s="386"/>
      <c r="Z255" s="386"/>
      <c r="AA255" s="386"/>
      <c r="AB255" s="385"/>
      <c r="AC255" s="385"/>
      <c r="AD255" s="385"/>
      <c r="AE255" s="385"/>
      <c r="AF255" s="387"/>
      <c r="AG255" s="387"/>
      <c r="AH255" s="387"/>
      <c r="AI255" s="387"/>
      <c r="AJ255" s="388"/>
      <c r="AK255" s="388"/>
      <c r="AL255" s="389"/>
      <c r="AM255" s="385"/>
      <c r="AN255" s="385"/>
      <c r="AO255" s="385"/>
      <c r="AP255" s="385"/>
      <c r="AQ255" s="385"/>
      <c r="AR255" s="385"/>
      <c r="AS255" s="385"/>
      <c r="AT255" s="385"/>
      <c r="AU255" s="390"/>
      <c r="AV255" s="53"/>
      <c r="AW255" s="391"/>
      <c r="AX255" s="392"/>
    </row>
    <row r="256" spans="1:65" s="18" customFormat="1" ht="15.75" hidden="1" x14ac:dyDescent="0.25">
      <c r="A256" s="52"/>
      <c r="B256" s="52"/>
      <c r="C256" s="52"/>
      <c r="D256" s="52"/>
      <c r="E256" s="53"/>
      <c r="F256" s="54"/>
      <c r="G256" s="54"/>
      <c r="H256" s="83"/>
      <c r="I256" s="55"/>
      <c r="J256" s="55"/>
      <c r="K256" s="56"/>
      <c r="L256" s="56"/>
      <c r="M256" s="56"/>
      <c r="N256" s="54"/>
      <c r="O256" s="56"/>
      <c r="P256" s="56"/>
      <c r="Q256" s="56"/>
      <c r="R256" s="56"/>
      <c r="S256" s="384"/>
      <c r="T256" s="385"/>
      <c r="U256" s="385"/>
      <c r="V256" s="385"/>
      <c r="W256" s="385"/>
      <c r="X256" s="386"/>
      <c r="Y256" s="386"/>
      <c r="Z256" s="386"/>
      <c r="AA256" s="386"/>
      <c r="AB256" s="385"/>
      <c r="AC256" s="385"/>
      <c r="AD256" s="385"/>
      <c r="AE256" s="385"/>
      <c r="AF256" s="387"/>
      <c r="AG256" s="387"/>
      <c r="AH256" s="387"/>
      <c r="AI256" s="387"/>
      <c r="AJ256" s="388"/>
      <c r="AK256" s="388"/>
      <c r="AL256" s="389"/>
      <c r="AM256" s="385"/>
      <c r="AN256" s="385"/>
      <c r="AO256" s="385"/>
      <c r="AP256" s="385"/>
      <c r="AQ256" s="385"/>
      <c r="AR256" s="385"/>
      <c r="AS256" s="385"/>
      <c r="AT256" s="385"/>
      <c r="AU256" s="390"/>
      <c r="AV256" s="53"/>
      <c r="AW256" s="391"/>
      <c r="AX256" s="392"/>
    </row>
    <row r="257" spans="1:65" s="18" customFormat="1" ht="15.75" hidden="1" x14ac:dyDescent="0.25">
      <c r="A257" s="52"/>
      <c r="B257" s="52"/>
      <c r="C257" s="52"/>
      <c r="D257" s="52"/>
      <c r="E257" s="53"/>
      <c r="F257" s="54"/>
      <c r="G257" s="54"/>
      <c r="H257" s="83"/>
      <c r="I257" s="55"/>
      <c r="J257" s="55"/>
      <c r="K257" s="56"/>
      <c r="L257" s="56"/>
      <c r="M257" s="56"/>
      <c r="N257" s="54"/>
      <c r="O257" s="56"/>
      <c r="P257" s="56"/>
      <c r="Q257" s="56"/>
      <c r="R257" s="56"/>
      <c r="S257" s="384"/>
      <c r="T257" s="385"/>
      <c r="U257" s="385"/>
      <c r="V257" s="385"/>
      <c r="W257" s="385"/>
      <c r="X257" s="386"/>
      <c r="Y257" s="386"/>
      <c r="Z257" s="386"/>
      <c r="AA257" s="386"/>
      <c r="AB257" s="385"/>
      <c r="AC257" s="385"/>
      <c r="AD257" s="385"/>
      <c r="AE257" s="385"/>
      <c r="AF257" s="387"/>
      <c r="AG257" s="387"/>
      <c r="AH257" s="387"/>
      <c r="AI257" s="387"/>
      <c r="AJ257" s="388"/>
      <c r="AK257" s="388"/>
      <c r="AL257" s="389"/>
      <c r="AM257" s="385"/>
      <c r="AN257" s="385"/>
      <c r="AO257" s="385"/>
      <c r="AP257" s="385"/>
      <c r="AQ257" s="385"/>
      <c r="AR257" s="385"/>
      <c r="AS257" s="385"/>
      <c r="AT257" s="385"/>
      <c r="AU257" s="390"/>
      <c r="AV257" s="53"/>
      <c r="AW257" s="391"/>
      <c r="AX257" s="392"/>
    </row>
    <row r="258" spans="1:65" s="18" customFormat="1" ht="15.75" hidden="1" x14ac:dyDescent="0.25">
      <c r="A258" s="52"/>
      <c r="B258" s="52"/>
      <c r="C258" s="52"/>
      <c r="D258" s="52"/>
      <c r="E258" s="53"/>
      <c r="F258" s="54"/>
      <c r="G258" s="54"/>
      <c r="H258" s="83"/>
      <c r="I258" s="55"/>
      <c r="J258" s="55"/>
      <c r="K258" s="56"/>
      <c r="L258" s="56"/>
      <c r="M258" s="56"/>
      <c r="N258" s="54"/>
      <c r="O258" s="56"/>
      <c r="P258" s="56"/>
      <c r="Q258" s="56"/>
      <c r="R258" s="56"/>
      <c r="S258" s="384"/>
      <c r="T258" s="385"/>
      <c r="U258" s="385"/>
      <c r="V258" s="385"/>
      <c r="W258" s="385"/>
      <c r="X258" s="386"/>
      <c r="Y258" s="386"/>
      <c r="Z258" s="386"/>
      <c r="AA258" s="386"/>
      <c r="AB258" s="385"/>
      <c r="AC258" s="385"/>
      <c r="AD258" s="385"/>
      <c r="AE258" s="385"/>
      <c r="AF258" s="387"/>
      <c r="AG258" s="387"/>
      <c r="AH258" s="387"/>
      <c r="AI258" s="387"/>
      <c r="AJ258" s="388"/>
      <c r="AK258" s="388"/>
      <c r="AL258" s="389"/>
      <c r="AM258" s="385"/>
      <c r="AN258" s="385"/>
      <c r="AO258" s="385"/>
      <c r="AP258" s="385"/>
      <c r="AQ258" s="385"/>
      <c r="AR258" s="385"/>
      <c r="AS258" s="385"/>
      <c r="AT258" s="385"/>
      <c r="AU258" s="390"/>
      <c r="AV258" s="53"/>
      <c r="AW258" s="391"/>
      <c r="AX258" s="392"/>
    </row>
    <row r="259" spans="1:65" s="18" customFormat="1" ht="15.75" hidden="1" x14ac:dyDescent="0.25">
      <c r="A259" s="52"/>
      <c r="B259" s="52"/>
      <c r="C259" s="52"/>
      <c r="D259" s="52"/>
      <c r="E259" s="53"/>
      <c r="F259" s="54"/>
      <c r="G259" s="54"/>
      <c r="H259" s="83"/>
      <c r="I259" s="55"/>
      <c r="J259" s="55"/>
      <c r="K259" s="56"/>
      <c r="L259" s="56"/>
      <c r="M259" s="56"/>
      <c r="N259" s="54"/>
      <c r="O259" s="56"/>
      <c r="P259" s="56"/>
      <c r="Q259" s="56"/>
      <c r="R259" s="56"/>
      <c r="S259" s="384"/>
      <c r="T259" s="385"/>
      <c r="U259" s="385"/>
      <c r="V259" s="385"/>
      <c r="W259" s="385"/>
      <c r="X259" s="386"/>
      <c r="Y259" s="386"/>
      <c r="Z259" s="386"/>
      <c r="AA259" s="386"/>
      <c r="AB259" s="385"/>
      <c r="AC259" s="385"/>
      <c r="AD259" s="385"/>
      <c r="AE259" s="385"/>
      <c r="AF259" s="387"/>
      <c r="AG259" s="387"/>
      <c r="AH259" s="387"/>
      <c r="AI259" s="387"/>
      <c r="AJ259" s="388"/>
      <c r="AK259" s="388"/>
      <c r="AL259" s="389"/>
      <c r="AM259" s="385"/>
      <c r="AN259" s="385"/>
      <c r="AO259" s="385"/>
      <c r="AP259" s="385"/>
      <c r="AQ259" s="385"/>
      <c r="AR259" s="385"/>
      <c r="AS259" s="385"/>
      <c r="AT259" s="385"/>
      <c r="AU259" s="390"/>
      <c r="AV259" s="53"/>
      <c r="AW259" s="391"/>
      <c r="AX259" s="392"/>
    </row>
    <row r="260" spans="1:65" s="18" customFormat="1" ht="126" x14ac:dyDescent="0.25">
      <c r="A260" s="52" t="s">
        <v>6572</v>
      </c>
      <c r="B260" s="52" t="s">
        <v>6573</v>
      </c>
      <c r="C260" s="52" t="s">
        <v>6574</v>
      </c>
      <c r="D260" s="52" t="s">
        <v>6575</v>
      </c>
      <c r="E260" s="53" t="s">
        <v>32</v>
      </c>
      <c r="F260" s="54"/>
      <c r="G260" s="54" t="s">
        <v>4101</v>
      </c>
      <c r="H260" s="83" t="s">
        <v>6596</v>
      </c>
      <c r="I260" s="55" t="s">
        <v>6592</v>
      </c>
      <c r="J260" s="55" t="s">
        <v>6593</v>
      </c>
      <c r="K260" s="56">
        <v>3500</v>
      </c>
      <c r="L260" s="56">
        <v>1500</v>
      </c>
      <c r="M260" s="56">
        <v>1000</v>
      </c>
      <c r="N260" s="54">
        <v>900</v>
      </c>
      <c r="O260" s="56"/>
      <c r="P260" s="56"/>
      <c r="Q260" s="56"/>
      <c r="R260" s="56"/>
      <c r="S260" s="384" t="s">
        <v>4101</v>
      </c>
      <c r="T260" s="385"/>
      <c r="U260" s="385"/>
      <c r="V260" s="385"/>
      <c r="W260" s="385"/>
      <c r="X260" s="386"/>
      <c r="Y260" s="386"/>
      <c r="Z260" s="386"/>
      <c r="AA260" s="386"/>
      <c r="AB260" s="385"/>
      <c r="AC260" s="385"/>
      <c r="AD260" s="385"/>
      <c r="AE260" s="385"/>
      <c r="AF260" s="387"/>
      <c r="AG260" s="387"/>
      <c r="AH260" s="387"/>
      <c r="AI260" s="387"/>
      <c r="AJ260" s="388">
        <v>4.9346666666666668</v>
      </c>
      <c r="AK260" s="388"/>
      <c r="AL260" s="389" t="e">
        <v>#REF!</v>
      </c>
      <c r="AM260" s="385" t="e">
        <v>#REF!</v>
      </c>
      <c r="AN260" s="385" t="e">
        <v>#REF!</v>
      </c>
      <c r="AO260" s="385" t="e">
        <v>#REF!</v>
      </c>
      <c r="AP260" s="385" t="e">
        <v>#REF!</v>
      </c>
      <c r="AQ260" s="385" t="e">
        <v>#REF!</v>
      </c>
      <c r="AR260" s="385" t="e">
        <v>#REF!</v>
      </c>
      <c r="AS260" s="385" t="e">
        <v>#REF!</v>
      </c>
      <c r="AT260" s="385" t="e">
        <v>#REF!</v>
      </c>
      <c r="AU260" s="390"/>
      <c r="AV260" s="53" t="s">
        <v>32</v>
      </c>
      <c r="AW260" s="391"/>
      <c r="AX260" s="392">
        <v>300</v>
      </c>
      <c r="BH260" s="82" t="str">
        <f>TRIM(H260)</f>
        <v>Đường ranh phường Tân Triểu - phường Trảng Dài</v>
      </c>
      <c r="BI260" s="82" t="str">
        <f>TRIM(I260)</f>
        <v>Ngã ba (hết ranh thửa đất số 121, tờ bản đồ số 19, BĐĐC)</v>
      </c>
      <c r="BJ260" s="82" t="str">
        <f>TRIM(J260)</f>
        <v>Giáp ranh xã Thạnh Phú (cũ)</v>
      </c>
      <c r="BK260" s="82" t="str">
        <f>UPPER(LEFT(BH260,1))&amp;MID(BH260,2,LEN(BH260))</f>
        <v>Đường ranh phường Tân Triểu - phường Trảng Dài</v>
      </c>
      <c r="BL260" s="82" t="str">
        <f>UPPER(LEFT(BI260,1))&amp;MID(BI260,2,LEN(BI260))</f>
        <v>Ngã ba (hết ranh thửa đất số 121, tờ bản đồ số 19, BĐĐC)</v>
      </c>
      <c r="BM260" s="82" t="str">
        <f>UPPER(LEFT(BJ260,1))&amp;MID(BJ260,2,LEN(BJ260))</f>
        <v>Giáp ranh xã Thạnh Phú (cũ)</v>
      </c>
    </row>
    <row r="261" spans="1:65" s="32" customFormat="1" ht="66" hidden="1" customHeight="1" x14ac:dyDescent="0.25">
      <c r="A261" s="52"/>
      <c r="B261" s="52"/>
      <c r="C261" s="52"/>
      <c r="D261" s="52"/>
      <c r="E261" s="88"/>
      <c r="F261" s="54"/>
      <c r="G261" s="55"/>
      <c r="H261" s="55"/>
      <c r="I261" s="55"/>
      <c r="J261" s="55"/>
      <c r="K261" s="90"/>
      <c r="L261" s="89"/>
      <c r="M261" s="89"/>
      <c r="N261" s="89"/>
      <c r="O261" s="56"/>
      <c r="P261" s="56"/>
      <c r="Q261" s="56"/>
      <c r="R261" s="56"/>
      <c r="S261" s="57"/>
      <c r="T261" s="58"/>
      <c r="U261" s="58"/>
      <c r="V261" s="58"/>
      <c r="W261" s="58"/>
      <c r="X261" s="59"/>
      <c r="Y261" s="59"/>
      <c r="Z261" s="59"/>
      <c r="AA261" s="59"/>
      <c r="AB261" s="58"/>
      <c r="AC261" s="58"/>
      <c r="AD261" s="58"/>
      <c r="AE261" s="58"/>
      <c r="AF261" s="60"/>
      <c r="AG261" s="60"/>
      <c r="AH261" s="60"/>
      <c r="AI261" s="60"/>
      <c r="AJ261" s="61"/>
      <c r="AK261" s="61"/>
      <c r="AL261" s="62"/>
      <c r="AM261" s="58"/>
      <c r="AN261" s="58"/>
      <c r="AO261" s="58"/>
      <c r="AP261" s="58"/>
      <c r="AQ261" s="58"/>
      <c r="AR261" s="58"/>
      <c r="AS261" s="58"/>
      <c r="AT261" s="58"/>
      <c r="AU261" s="63"/>
      <c r="AV261" s="88"/>
      <c r="AW261" s="64"/>
      <c r="AX261" s="65"/>
    </row>
    <row r="262" spans="1:65" s="32" customFormat="1" ht="66" hidden="1" customHeight="1" x14ac:dyDescent="0.25">
      <c r="A262" s="52"/>
      <c r="B262" s="52"/>
      <c r="C262" s="52"/>
      <c r="D262" s="52"/>
      <c r="E262" s="88"/>
      <c r="F262" s="54"/>
      <c r="G262" s="55"/>
      <c r="H262" s="55"/>
      <c r="I262" s="55"/>
      <c r="J262" s="55"/>
      <c r="K262" s="90"/>
      <c r="L262" s="89"/>
      <c r="M262" s="89"/>
      <c r="N262" s="89"/>
      <c r="O262" s="56"/>
      <c r="P262" s="56"/>
      <c r="Q262" s="56"/>
      <c r="R262" s="56"/>
      <c r="S262" s="57"/>
      <c r="T262" s="58"/>
      <c r="U262" s="58"/>
      <c r="V262" s="58"/>
      <c r="W262" s="58"/>
      <c r="X262" s="59"/>
      <c r="Y262" s="59"/>
      <c r="Z262" s="59"/>
      <c r="AA262" s="59"/>
      <c r="AB262" s="58"/>
      <c r="AC262" s="58"/>
      <c r="AD262" s="58"/>
      <c r="AE262" s="58"/>
      <c r="AF262" s="60"/>
      <c r="AG262" s="60"/>
      <c r="AH262" s="60"/>
      <c r="AI262" s="60"/>
      <c r="AJ262" s="61"/>
      <c r="AK262" s="61"/>
      <c r="AL262" s="62"/>
      <c r="AM262" s="58"/>
      <c r="AN262" s="58"/>
      <c r="AO262" s="58"/>
      <c r="AP262" s="58"/>
      <c r="AQ262" s="58"/>
      <c r="AR262" s="58"/>
      <c r="AS262" s="58"/>
      <c r="AT262" s="58"/>
      <c r="AU262" s="63"/>
      <c r="AV262" s="88"/>
      <c r="AW262" s="64"/>
      <c r="AX262" s="65"/>
    </row>
    <row r="263" spans="1:65" s="32" customFormat="1" ht="66" hidden="1" customHeight="1" x14ac:dyDescent="0.25">
      <c r="A263" s="52"/>
      <c r="B263" s="52"/>
      <c r="C263" s="52"/>
      <c r="D263" s="52"/>
      <c r="E263" s="88"/>
      <c r="F263" s="54"/>
      <c r="G263" s="55"/>
      <c r="H263" s="55"/>
      <c r="I263" s="55"/>
      <c r="J263" s="55"/>
      <c r="K263" s="90"/>
      <c r="L263" s="89"/>
      <c r="M263" s="89"/>
      <c r="N263" s="89"/>
      <c r="O263" s="56"/>
      <c r="P263" s="56"/>
      <c r="Q263" s="56"/>
      <c r="R263" s="56"/>
      <c r="S263" s="57"/>
      <c r="T263" s="58"/>
      <c r="U263" s="58"/>
      <c r="V263" s="58"/>
      <c r="W263" s="58"/>
      <c r="X263" s="59"/>
      <c r="Y263" s="59"/>
      <c r="Z263" s="59"/>
      <c r="AA263" s="59"/>
      <c r="AB263" s="58"/>
      <c r="AC263" s="58"/>
      <c r="AD263" s="58"/>
      <c r="AE263" s="58"/>
      <c r="AF263" s="60"/>
      <c r="AG263" s="60"/>
      <c r="AH263" s="60"/>
      <c r="AI263" s="60"/>
      <c r="AJ263" s="61"/>
      <c r="AK263" s="61"/>
      <c r="AL263" s="62"/>
      <c r="AM263" s="58"/>
      <c r="AN263" s="58"/>
      <c r="AO263" s="58"/>
      <c r="AP263" s="58"/>
      <c r="AQ263" s="58"/>
      <c r="AR263" s="58"/>
      <c r="AS263" s="58"/>
      <c r="AT263" s="58"/>
      <c r="AU263" s="63"/>
      <c r="AV263" s="88"/>
      <c r="AW263" s="64"/>
      <c r="AX263" s="65"/>
    </row>
    <row r="264" spans="1:65" s="32" customFormat="1" ht="66" hidden="1" customHeight="1" x14ac:dyDescent="0.25">
      <c r="A264" s="52"/>
      <c r="B264" s="52"/>
      <c r="C264" s="52"/>
      <c r="D264" s="52"/>
      <c r="E264" s="88"/>
      <c r="F264" s="54"/>
      <c r="G264" s="55"/>
      <c r="H264" s="55"/>
      <c r="I264" s="55"/>
      <c r="J264" s="55"/>
      <c r="K264" s="90"/>
      <c r="L264" s="89"/>
      <c r="M264" s="89"/>
      <c r="N264" s="89"/>
      <c r="O264" s="56"/>
      <c r="P264" s="56"/>
      <c r="Q264" s="56"/>
      <c r="R264" s="56"/>
      <c r="S264" s="57"/>
      <c r="T264" s="58"/>
      <c r="U264" s="58"/>
      <c r="V264" s="58"/>
      <c r="W264" s="58"/>
      <c r="X264" s="59"/>
      <c r="Y264" s="59"/>
      <c r="Z264" s="59"/>
      <c r="AA264" s="59"/>
      <c r="AB264" s="58"/>
      <c r="AC264" s="58"/>
      <c r="AD264" s="58"/>
      <c r="AE264" s="58"/>
      <c r="AF264" s="60"/>
      <c r="AG264" s="60"/>
      <c r="AH264" s="60"/>
      <c r="AI264" s="60"/>
      <c r="AJ264" s="61"/>
      <c r="AK264" s="61"/>
      <c r="AL264" s="62"/>
      <c r="AM264" s="58"/>
      <c r="AN264" s="58"/>
      <c r="AO264" s="58"/>
      <c r="AP264" s="58"/>
      <c r="AQ264" s="58"/>
      <c r="AR264" s="58"/>
      <c r="AS264" s="58"/>
      <c r="AT264" s="58"/>
      <c r="AU264" s="63"/>
      <c r="AV264" s="88"/>
      <c r="AW264" s="64"/>
      <c r="AX264" s="65"/>
    </row>
    <row r="265" spans="1:65" s="32" customFormat="1" ht="66" hidden="1" customHeight="1" x14ac:dyDescent="0.25">
      <c r="A265" s="52"/>
      <c r="B265" s="52"/>
      <c r="C265" s="52"/>
      <c r="D265" s="52"/>
      <c r="E265" s="88"/>
      <c r="F265" s="54"/>
      <c r="G265" s="55"/>
      <c r="H265" s="55"/>
      <c r="I265" s="55"/>
      <c r="J265" s="55"/>
      <c r="K265" s="90"/>
      <c r="L265" s="89"/>
      <c r="M265" s="89"/>
      <c r="N265" s="89"/>
      <c r="O265" s="56"/>
      <c r="P265" s="56"/>
      <c r="Q265" s="56"/>
      <c r="R265" s="56"/>
      <c r="S265" s="57"/>
      <c r="T265" s="58"/>
      <c r="U265" s="58"/>
      <c r="V265" s="58"/>
      <c r="W265" s="58"/>
      <c r="X265" s="59"/>
      <c r="Y265" s="59"/>
      <c r="Z265" s="59"/>
      <c r="AA265" s="59"/>
      <c r="AB265" s="58"/>
      <c r="AC265" s="58"/>
      <c r="AD265" s="58"/>
      <c r="AE265" s="58"/>
      <c r="AF265" s="60"/>
      <c r="AG265" s="60"/>
      <c r="AH265" s="60"/>
      <c r="AI265" s="60"/>
      <c r="AJ265" s="61"/>
      <c r="AK265" s="61"/>
      <c r="AL265" s="62"/>
      <c r="AM265" s="58"/>
      <c r="AN265" s="58"/>
      <c r="AO265" s="58"/>
      <c r="AP265" s="58"/>
      <c r="AQ265" s="58"/>
      <c r="AR265" s="58"/>
      <c r="AS265" s="58"/>
      <c r="AT265" s="58"/>
      <c r="AU265" s="63"/>
      <c r="AV265" s="88"/>
      <c r="AW265" s="64"/>
      <c r="AX265" s="65"/>
    </row>
    <row r="266" spans="1:65" s="32" customFormat="1" ht="66" hidden="1" customHeight="1" x14ac:dyDescent="0.25">
      <c r="A266" s="52"/>
      <c r="B266" s="52"/>
      <c r="C266" s="52"/>
      <c r="D266" s="52"/>
      <c r="E266" s="88"/>
      <c r="F266" s="54"/>
      <c r="G266" s="55"/>
      <c r="H266" s="55"/>
      <c r="I266" s="55"/>
      <c r="J266" s="55"/>
      <c r="K266" s="90"/>
      <c r="L266" s="89"/>
      <c r="M266" s="89"/>
      <c r="N266" s="89"/>
      <c r="O266" s="56"/>
      <c r="P266" s="56"/>
      <c r="Q266" s="56"/>
      <c r="R266" s="56"/>
      <c r="S266" s="57"/>
      <c r="T266" s="58"/>
      <c r="U266" s="58"/>
      <c r="V266" s="58"/>
      <c r="W266" s="58"/>
      <c r="X266" s="59"/>
      <c r="Y266" s="59"/>
      <c r="Z266" s="59"/>
      <c r="AA266" s="59"/>
      <c r="AB266" s="58"/>
      <c r="AC266" s="58"/>
      <c r="AD266" s="58"/>
      <c r="AE266" s="58"/>
      <c r="AF266" s="60"/>
      <c r="AG266" s="60"/>
      <c r="AH266" s="60"/>
      <c r="AI266" s="60"/>
      <c r="AJ266" s="61"/>
      <c r="AK266" s="61"/>
      <c r="AL266" s="62"/>
      <c r="AM266" s="58"/>
      <c r="AN266" s="58"/>
      <c r="AO266" s="58"/>
      <c r="AP266" s="58"/>
      <c r="AQ266" s="58"/>
      <c r="AR266" s="58"/>
      <c r="AS266" s="58"/>
      <c r="AT266" s="58"/>
      <c r="AU266" s="63"/>
      <c r="AV266" s="88"/>
      <c r="AW266" s="64"/>
      <c r="AX266" s="65"/>
    </row>
    <row r="267" spans="1:65" s="103" customFormat="1" ht="35.1" hidden="1" customHeight="1" x14ac:dyDescent="0.25">
      <c r="A267" s="82"/>
      <c r="B267" s="82"/>
      <c r="C267" s="82"/>
      <c r="D267" s="82"/>
      <c r="E267" s="32"/>
      <c r="F267" s="110"/>
      <c r="G267" s="111"/>
      <c r="H267" s="30"/>
      <c r="I267" s="112"/>
      <c r="J267" s="112"/>
      <c r="K267" s="113"/>
      <c r="L267" s="113"/>
      <c r="M267" s="114"/>
      <c r="N267" s="114"/>
      <c r="O267" s="113"/>
      <c r="P267" s="113"/>
      <c r="Q267" s="113"/>
      <c r="R267" s="113"/>
      <c r="S267" s="105"/>
      <c r="T267" s="105"/>
      <c r="U267" s="105"/>
      <c r="V267" s="105"/>
      <c r="W267" s="115"/>
      <c r="X267" s="115"/>
      <c r="Y267" s="115"/>
      <c r="Z267" s="115"/>
      <c r="AA267" s="105"/>
      <c r="AB267" s="105"/>
      <c r="AC267" s="105"/>
      <c r="AD267" s="105"/>
      <c r="AE267" s="115"/>
      <c r="AF267" s="115"/>
      <c r="AG267" s="115"/>
      <c r="AH267" s="115"/>
      <c r="AI267" s="116"/>
      <c r="AJ267" s="117"/>
      <c r="AK267" s="117"/>
      <c r="AL267" s="118"/>
      <c r="AM267" s="118"/>
      <c r="AN267" s="118"/>
      <c r="AO267" s="118"/>
      <c r="AP267" s="119"/>
      <c r="AQ267" s="119"/>
      <c r="AR267" s="119"/>
      <c r="AS267" s="119"/>
      <c r="AT267" s="120"/>
      <c r="AU267" s="115"/>
      <c r="AV267" s="104"/>
      <c r="AW267" s="104"/>
      <c r="AX267" s="104"/>
      <c r="AY267" s="104"/>
      <c r="AZ267" s="105"/>
      <c r="BA267" s="105"/>
      <c r="BB267" s="105"/>
      <c r="BC267" s="105"/>
      <c r="BD267" s="102"/>
    </row>
    <row r="268" spans="1:65" s="103" customFormat="1" ht="35.1" hidden="1" customHeight="1" x14ac:dyDescent="0.25">
      <c r="A268" s="82"/>
      <c r="B268" s="82"/>
      <c r="C268" s="82"/>
      <c r="D268" s="82"/>
      <c r="E268" s="32"/>
      <c r="F268" s="110"/>
      <c r="G268" s="111"/>
      <c r="H268" s="30"/>
      <c r="I268" s="112"/>
      <c r="J268" s="112"/>
      <c r="K268" s="113"/>
      <c r="L268" s="113"/>
      <c r="M268" s="114"/>
      <c r="N268" s="114"/>
      <c r="O268" s="113"/>
      <c r="P268" s="113"/>
      <c r="Q268" s="113"/>
      <c r="R268" s="113"/>
      <c r="S268" s="105"/>
      <c r="T268" s="105"/>
      <c r="U268" s="105"/>
      <c r="V268" s="105"/>
      <c r="W268" s="115"/>
      <c r="X268" s="115"/>
      <c r="Y268" s="115"/>
      <c r="Z268" s="115"/>
      <c r="AA268" s="105"/>
      <c r="AB268" s="105"/>
      <c r="AC268" s="105"/>
      <c r="AD268" s="105"/>
      <c r="AE268" s="115"/>
      <c r="AF268" s="115"/>
      <c r="AG268" s="115"/>
      <c r="AH268" s="115"/>
      <c r="AI268" s="116"/>
      <c r="AJ268" s="117"/>
      <c r="AK268" s="117"/>
      <c r="AL268" s="118"/>
      <c r="AM268" s="118"/>
      <c r="AN268" s="118"/>
      <c r="AO268" s="118"/>
      <c r="AP268" s="119"/>
      <c r="AQ268" s="119"/>
      <c r="AR268" s="119"/>
      <c r="AS268" s="119"/>
      <c r="AT268" s="120"/>
      <c r="AU268" s="115"/>
      <c r="AV268" s="104"/>
      <c r="AW268" s="104"/>
      <c r="AX268" s="104"/>
      <c r="AY268" s="104"/>
      <c r="AZ268" s="105"/>
      <c r="BA268" s="105"/>
      <c r="BB268" s="105"/>
      <c r="BC268" s="105"/>
      <c r="BD268" s="102"/>
    </row>
    <row r="269" spans="1:65" s="103" customFormat="1" ht="35.1" hidden="1" customHeight="1" x14ac:dyDescent="0.25">
      <c r="A269" s="82"/>
      <c r="B269" s="82"/>
      <c r="C269" s="82"/>
      <c r="D269" s="82"/>
      <c r="E269" s="32"/>
      <c r="F269" s="110"/>
      <c r="G269" s="111"/>
      <c r="H269" s="30"/>
      <c r="I269" s="112"/>
      <c r="J269" s="112"/>
      <c r="K269" s="113"/>
      <c r="L269" s="113"/>
      <c r="M269" s="114"/>
      <c r="N269" s="114"/>
      <c r="O269" s="113"/>
      <c r="P269" s="113"/>
      <c r="Q269" s="113"/>
      <c r="R269" s="113"/>
      <c r="S269" s="105"/>
      <c r="T269" s="105"/>
      <c r="U269" s="105"/>
      <c r="V269" s="105"/>
      <c r="W269" s="115"/>
      <c r="X269" s="115"/>
      <c r="Y269" s="115"/>
      <c r="Z269" s="115"/>
      <c r="AA269" s="105"/>
      <c r="AB269" s="105"/>
      <c r="AC269" s="105"/>
      <c r="AD269" s="105"/>
      <c r="AE269" s="115"/>
      <c r="AF269" s="115"/>
      <c r="AG269" s="115"/>
      <c r="AH269" s="115"/>
      <c r="AI269" s="116"/>
      <c r="AJ269" s="117"/>
      <c r="AK269" s="117"/>
      <c r="AL269" s="118"/>
      <c r="AM269" s="118"/>
      <c r="AN269" s="118"/>
      <c r="AO269" s="118"/>
      <c r="AP269" s="119"/>
      <c r="AQ269" s="119"/>
      <c r="AR269" s="119"/>
      <c r="AS269" s="119"/>
      <c r="AT269" s="120"/>
      <c r="AU269" s="115"/>
      <c r="AV269" s="104"/>
      <c r="AW269" s="104"/>
      <c r="AX269" s="104"/>
      <c r="AY269" s="104"/>
      <c r="AZ269" s="105"/>
      <c r="BA269" s="105"/>
      <c r="BB269" s="105"/>
      <c r="BC269" s="105"/>
      <c r="BD269" s="102"/>
    </row>
    <row r="270" spans="1:65" s="103" customFormat="1" ht="35.1" hidden="1" customHeight="1" x14ac:dyDescent="0.25">
      <c r="A270" s="82"/>
      <c r="B270" s="82"/>
      <c r="C270" s="82"/>
      <c r="D270" s="82"/>
      <c r="E270" s="32"/>
      <c r="F270" s="110"/>
      <c r="G270" s="111"/>
      <c r="H270" s="30"/>
      <c r="I270" s="112"/>
      <c r="J270" s="112"/>
      <c r="K270" s="113"/>
      <c r="L270" s="113"/>
      <c r="M270" s="114"/>
      <c r="N270" s="114"/>
      <c r="O270" s="113"/>
      <c r="P270" s="113"/>
      <c r="Q270" s="113"/>
      <c r="R270" s="113"/>
      <c r="S270" s="105"/>
      <c r="T270" s="105"/>
      <c r="U270" s="105"/>
      <c r="V270" s="105"/>
      <c r="W270" s="115"/>
      <c r="X270" s="115"/>
      <c r="Y270" s="115"/>
      <c r="Z270" s="115"/>
      <c r="AA270" s="105"/>
      <c r="AB270" s="105"/>
      <c r="AC270" s="105"/>
      <c r="AD270" s="105"/>
      <c r="AE270" s="115"/>
      <c r="AF270" s="115"/>
      <c r="AG270" s="115"/>
      <c r="AH270" s="115"/>
      <c r="AI270" s="116"/>
      <c r="AJ270" s="117"/>
      <c r="AK270" s="117"/>
      <c r="AL270" s="118"/>
      <c r="AM270" s="118"/>
      <c r="AN270" s="118"/>
      <c r="AO270" s="118"/>
      <c r="AP270" s="119"/>
      <c r="AQ270" s="119"/>
      <c r="AR270" s="119"/>
      <c r="AS270" s="119"/>
      <c r="AT270" s="120"/>
      <c r="AU270" s="115"/>
      <c r="AV270" s="104"/>
      <c r="AW270" s="104"/>
      <c r="AX270" s="104"/>
      <c r="AY270" s="104"/>
      <c r="AZ270" s="105"/>
      <c r="BA270" s="105"/>
      <c r="BB270" s="105"/>
      <c r="BC270" s="105"/>
      <c r="BD270" s="102"/>
    </row>
    <row r="271" spans="1:65" s="103" customFormat="1" ht="35.1" hidden="1" customHeight="1" x14ac:dyDescent="0.25">
      <c r="A271" s="82"/>
      <c r="B271" s="82"/>
      <c r="C271" s="82"/>
      <c r="D271" s="82"/>
      <c r="E271" s="32"/>
      <c r="F271" s="110"/>
      <c r="G271" s="111"/>
      <c r="H271" s="30"/>
      <c r="I271" s="112"/>
      <c r="J271" s="112"/>
      <c r="K271" s="113"/>
      <c r="L271" s="113"/>
      <c r="M271" s="114"/>
      <c r="N271" s="114"/>
      <c r="O271" s="113"/>
      <c r="P271" s="113"/>
      <c r="Q271" s="113"/>
      <c r="R271" s="113"/>
      <c r="S271" s="105"/>
      <c r="T271" s="105"/>
      <c r="U271" s="105"/>
      <c r="V271" s="105"/>
      <c r="W271" s="115"/>
      <c r="X271" s="115"/>
      <c r="Y271" s="115"/>
      <c r="Z271" s="115"/>
      <c r="AA271" s="105"/>
      <c r="AB271" s="105"/>
      <c r="AC271" s="105"/>
      <c r="AD271" s="105"/>
      <c r="AE271" s="115"/>
      <c r="AF271" s="115"/>
      <c r="AG271" s="115"/>
      <c r="AH271" s="115"/>
      <c r="AI271" s="116"/>
      <c r="AJ271" s="117"/>
      <c r="AK271" s="117"/>
      <c r="AL271" s="118"/>
      <c r="AM271" s="118"/>
      <c r="AN271" s="118"/>
      <c r="AO271" s="118"/>
      <c r="AP271" s="119"/>
      <c r="AQ271" s="119"/>
      <c r="AR271" s="119"/>
      <c r="AS271" s="119"/>
      <c r="AT271" s="120"/>
      <c r="AU271" s="115"/>
      <c r="AV271" s="104"/>
      <c r="AW271" s="104"/>
      <c r="AX271" s="104"/>
      <c r="AY271" s="104"/>
      <c r="AZ271" s="105"/>
      <c r="BA271" s="105"/>
      <c r="BB271" s="105"/>
      <c r="BC271" s="105"/>
      <c r="BD271" s="102"/>
    </row>
    <row r="272" spans="1:65" s="103" customFormat="1" ht="35.1" hidden="1" customHeight="1" x14ac:dyDescent="0.25">
      <c r="A272" s="82"/>
      <c r="B272" s="82"/>
      <c r="C272" s="82"/>
      <c r="D272" s="82"/>
      <c r="E272" s="32"/>
      <c r="F272" s="110"/>
      <c r="G272" s="111"/>
      <c r="H272" s="30"/>
      <c r="I272" s="112"/>
      <c r="J272" s="112"/>
      <c r="K272" s="113"/>
      <c r="L272" s="113"/>
      <c r="M272" s="114"/>
      <c r="N272" s="114"/>
      <c r="O272" s="113"/>
      <c r="P272" s="113"/>
      <c r="Q272" s="113"/>
      <c r="R272" s="113"/>
      <c r="S272" s="105"/>
      <c r="T272" s="105"/>
      <c r="U272" s="105"/>
      <c r="V272" s="105"/>
      <c r="W272" s="115"/>
      <c r="X272" s="115"/>
      <c r="Y272" s="115"/>
      <c r="Z272" s="115"/>
      <c r="AA272" s="105"/>
      <c r="AB272" s="105"/>
      <c r="AC272" s="105"/>
      <c r="AD272" s="105"/>
      <c r="AE272" s="115"/>
      <c r="AF272" s="115"/>
      <c r="AG272" s="115"/>
      <c r="AH272" s="115"/>
      <c r="AI272" s="116"/>
      <c r="AJ272" s="117"/>
      <c r="AK272" s="117"/>
      <c r="AL272" s="118"/>
      <c r="AM272" s="118"/>
      <c r="AN272" s="118"/>
      <c r="AO272" s="118"/>
      <c r="AP272" s="119"/>
      <c r="AQ272" s="119"/>
      <c r="AR272" s="119"/>
      <c r="AS272" s="119"/>
      <c r="AT272" s="120"/>
      <c r="AU272" s="115"/>
      <c r="AV272" s="104"/>
      <c r="AW272" s="104"/>
      <c r="AX272" s="104"/>
      <c r="AY272" s="104"/>
      <c r="AZ272" s="105"/>
      <c r="BA272" s="105"/>
      <c r="BB272" s="105"/>
      <c r="BC272" s="105"/>
      <c r="BD272" s="102"/>
    </row>
  </sheetData>
  <autoFilter ref="A1:WXE272" xr:uid="{D3E2406B-D57B-4516-BC2A-E141232F1B60}">
    <filterColumn colId="6">
      <customFilters>
        <customFilter operator="notEqual" val=" "/>
      </customFilters>
    </filterColumn>
  </autoFilter>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filterMode="1">
    <tabColor rgb="FFFF0000"/>
  </sheetPr>
  <dimension ref="A1:XFD269"/>
  <sheetViews>
    <sheetView tabSelected="1" view="pageBreakPreview" zoomScale="70" zoomScaleNormal="70" zoomScaleSheetLayoutView="70" workbookViewId="0">
      <selection activeCell="B4" sqref="B4"/>
    </sheetView>
  </sheetViews>
  <sheetFormatPr defaultColWidth="9.140625" defaultRowHeight="16.5" x14ac:dyDescent="0.25"/>
  <cols>
    <col min="1" max="1" width="5.42578125" style="2" customWidth="1"/>
    <col min="2" max="2" width="12.5703125" style="3" customWidth="1"/>
    <col min="3" max="3" width="48.140625" style="4" customWidth="1"/>
    <col min="4" max="4" width="32.5703125" style="5" customWidth="1"/>
    <col min="5" max="5" width="35.28515625" style="5" customWidth="1"/>
    <col min="6" max="6" width="16.7109375" style="418" customWidth="1"/>
    <col min="7" max="8" width="13" style="403" customWidth="1"/>
    <col min="9" max="9" width="13" style="417" customWidth="1"/>
    <col min="10" max="11" width="13" style="403" customWidth="1"/>
    <col min="12" max="12" width="13.5703125" style="419" customWidth="1"/>
    <col min="13" max="14" width="13" style="423" customWidth="1"/>
    <col min="15" max="15" width="8.5703125" style="6" customWidth="1"/>
    <col min="16" max="17" width="8.140625" style="6" customWidth="1"/>
    <col min="18" max="18" width="7.7109375" style="6" customWidth="1"/>
    <col min="19" max="19" width="10.85546875" style="6" customWidth="1"/>
    <col min="20" max="20" width="12.5703125" style="6" customWidth="1"/>
    <col min="21" max="22" width="9.140625" style="6" customWidth="1"/>
    <col min="23" max="23" width="11.140625" style="6" customWidth="1"/>
    <col min="24" max="24" width="11.5703125" style="6" customWidth="1"/>
    <col min="25" max="25" width="19.140625" style="6" customWidth="1"/>
    <col min="26" max="26" width="17.7109375" style="6" customWidth="1"/>
    <col min="27" max="31" width="31" style="6" customWidth="1"/>
    <col min="32" max="218" width="9.140625" style="6"/>
    <col min="219" max="222" width="0" style="6" hidden="1" customWidth="1"/>
    <col min="223" max="223" width="6.5703125" style="6" customWidth="1"/>
    <col min="224" max="224" width="5.42578125" style="6" customWidth="1"/>
    <col min="225" max="225" width="12.5703125" style="6" customWidth="1"/>
    <col min="226" max="226" width="61.85546875" style="6" customWidth="1"/>
    <col min="227" max="227" width="32.5703125" style="6" customWidth="1"/>
    <col min="228" max="228" width="23.5703125" style="6" customWidth="1"/>
    <col min="229" max="229" width="35.28515625" style="6" customWidth="1"/>
    <col min="230" max="230" width="8.5703125" style="6" customWidth="1"/>
    <col min="231" max="232" width="8.140625" style="6" customWidth="1"/>
    <col min="233" max="233" width="7.7109375" style="6" customWidth="1"/>
    <col min="234" max="276" width="0" style="6" hidden="1" customWidth="1"/>
    <col min="277" max="277" width="14.85546875" style="6" bestFit="1" customWidth="1"/>
    <col min="278" max="278" width="12.5703125" style="6" bestFit="1" customWidth="1"/>
    <col min="279" max="474" width="9.140625" style="6"/>
    <col min="475" max="478" width="0" style="6" hidden="1" customWidth="1"/>
    <col min="479" max="479" width="6.5703125" style="6" customWidth="1"/>
    <col min="480" max="480" width="5.42578125" style="6" customWidth="1"/>
    <col min="481" max="481" width="12.5703125" style="6" customWidth="1"/>
    <col min="482" max="482" width="61.85546875" style="6" customWidth="1"/>
    <col min="483" max="483" width="32.5703125" style="6" customWidth="1"/>
    <col min="484" max="484" width="23.5703125" style="6" customWidth="1"/>
    <col min="485" max="485" width="35.28515625" style="6" customWidth="1"/>
    <col min="486" max="486" width="8.5703125" style="6" customWidth="1"/>
    <col min="487" max="488" width="8.140625" style="6" customWidth="1"/>
    <col min="489" max="489" width="7.7109375" style="6" customWidth="1"/>
    <col min="490" max="532" width="0" style="6" hidden="1" customWidth="1"/>
    <col min="533" max="533" width="14.85546875" style="6" bestFit="1" customWidth="1"/>
    <col min="534" max="534" width="12.5703125" style="6" bestFit="1" customWidth="1"/>
    <col min="535" max="730" width="9.140625" style="6"/>
    <col min="731" max="734" width="0" style="6" hidden="1" customWidth="1"/>
    <col min="735" max="735" width="6.5703125" style="6" customWidth="1"/>
    <col min="736" max="736" width="5.42578125" style="6" customWidth="1"/>
    <col min="737" max="737" width="12.5703125" style="6" customWidth="1"/>
    <col min="738" max="738" width="61.85546875" style="6" customWidth="1"/>
    <col min="739" max="739" width="32.5703125" style="6" customWidth="1"/>
    <col min="740" max="740" width="23.5703125" style="6" customWidth="1"/>
    <col min="741" max="741" width="35.28515625" style="6" customWidth="1"/>
    <col min="742" max="742" width="8.5703125" style="6" customWidth="1"/>
    <col min="743" max="744" width="8.140625" style="6" customWidth="1"/>
    <col min="745" max="745" width="7.7109375" style="6" customWidth="1"/>
    <col min="746" max="788" width="0" style="6" hidden="1" customWidth="1"/>
    <col min="789" max="789" width="14.85546875" style="6" bestFit="1" customWidth="1"/>
    <col min="790" max="790" width="12.5703125" style="6" bestFit="1" customWidth="1"/>
    <col min="791" max="986" width="9.140625" style="6"/>
    <col min="987" max="990" width="0" style="6" hidden="1" customWidth="1"/>
    <col min="991" max="991" width="6.5703125" style="6" customWidth="1"/>
    <col min="992" max="992" width="5.42578125" style="6" customWidth="1"/>
    <col min="993" max="993" width="12.5703125" style="6" customWidth="1"/>
    <col min="994" max="994" width="61.85546875" style="6" customWidth="1"/>
    <col min="995" max="995" width="32.5703125" style="6" customWidth="1"/>
    <col min="996" max="996" width="23.5703125" style="6" customWidth="1"/>
    <col min="997" max="997" width="35.28515625" style="6" customWidth="1"/>
    <col min="998" max="998" width="8.5703125" style="6" customWidth="1"/>
    <col min="999" max="1000" width="8.140625" style="6" customWidth="1"/>
    <col min="1001" max="1001" width="7.7109375" style="6" customWidth="1"/>
    <col min="1002" max="1044" width="0" style="6" hidden="1" customWidth="1"/>
    <col min="1045" max="1045" width="14.85546875" style="6" bestFit="1" customWidth="1"/>
    <col min="1046" max="1046" width="12.5703125" style="6" bestFit="1" customWidth="1"/>
    <col min="1047" max="1242" width="9.140625" style="6"/>
    <col min="1243" max="1246" width="0" style="6" hidden="1" customWidth="1"/>
    <col min="1247" max="1247" width="6.5703125" style="6" customWidth="1"/>
    <col min="1248" max="1248" width="5.42578125" style="6" customWidth="1"/>
    <col min="1249" max="1249" width="12.5703125" style="6" customWidth="1"/>
    <col min="1250" max="1250" width="61.85546875" style="6" customWidth="1"/>
    <col min="1251" max="1251" width="32.5703125" style="6" customWidth="1"/>
    <col min="1252" max="1252" width="23.5703125" style="6" customWidth="1"/>
    <col min="1253" max="1253" width="35.28515625" style="6" customWidth="1"/>
    <col min="1254" max="1254" width="8.5703125" style="6" customWidth="1"/>
    <col min="1255" max="1256" width="8.140625" style="6" customWidth="1"/>
    <col min="1257" max="1257" width="7.7109375" style="6" customWidth="1"/>
    <col min="1258" max="1300" width="0" style="6" hidden="1" customWidth="1"/>
    <col min="1301" max="1301" width="14.85546875" style="6" bestFit="1" customWidth="1"/>
    <col min="1302" max="1302" width="12.5703125" style="6" bestFit="1" customWidth="1"/>
    <col min="1303" max="1498" width="9.140625" style="6"/>
    <col min="1499" max="1502" width="0" style="6" hidden="1" customWidth="1"/>
    <col min="1503" max="1503" width="6.5703125" style="6" customWidth="1"/>
    <col min="1504" max="1504" width="5.42578125" style="6" customWidth="1"/>
    <col min="1505" max="1505" width="12.5703125" style="6" customWidth="1"/>
    <col min="1506" max="1506" width="61.85546875" style="6" customWidth="1"/>
    <col min="1507" max="1507" width="32.5703125" style="6" customWidth="1"/>
    <col min="1508" max="1508" width="23.5703125" style="6" customWidth="1"/>
    <col min="1509" max="1509" width="35.28515625" style="6" customWidth="1"/>
    <col min="1510" max="1510" width="8.5703125" style="6" customWidth="1"/>
    <col min="1511" max="1512" width="8.140625" style="6" customWidth="1"/>
    <col min="1513" max="1513" width="7.7109375" style="6" customWidth="1"/>
    <col min="1514" max="1556" width="0" style="6" hidden="1" customWidth="1"/>
    <col min="1557" max="1557" width="14.85546875" style="6" bestFit="1" customWidth="1"/>
    <col min="1558" max="1558" width="12.5703125" style="6" bestFit="1" customWidth="1"/>
    <col min="1559" max="1754" width="9.140625" style="6"/>
    <col min="1755" max="1758" width="0" style="6" hidden="1" customWidth="1"/>
    <col min="1759" max="1759" width="6.5703125" style="6" customWidth="1"/>
    <col min="1760" max="1760" width="5.42578125" style="6" customWidth="1"/>
    <col min="1761" max="1761" width="12.5703125" style="6" customWidth="1"/>
    <col min="1762" max="1762" width="61.85546875" style="6" customWidth="1"/>
    <col min="1763" max="1763" width="32.5703125" style="6" customWidth="1"/>
    <col min="1764" max="1764" width="23.5703125" style="6" customWidth="1"/>
    <col min="1765" max="1765" width="35.28515625" style="6" customWidth="1"/>
    <col min="1766" max="1766" width="8.5703125" style="6" customWidth="1"/>
    <col min="1767" max="1768" width="8.140625" style="6" customWidth="1"/>
    <col min="1769" max="1769" width="7.7109375" style="6" customWidth="1"/>
    <col min="1770" max="1812" width="0" style="6" hidden="1" customWidth="1"/>
    <col min="1813" max="1813" width="14.85546875" style="6" bestFit="1" customWidth="1"/>
    <col min="1814" max="1814" width="12.5703125" style="6" bestFit="1" customWidth="1"/>
    <col min="1815" max="2010" width="9.140625" style="6"/>
    <col min="2011" max="2014" width="0" style="6" hidden="1" customWidth="1"/>
    <col min="2015" max="2015" width="6.5703125" style="6" customWidth="1"/>
    <col min="2016" max="2016" width="5.42578125" style="6" customWidth="1"/>
    <col min="2017" max="2017" width="12.5703125" style="6" customWidth="1"/>
    <col min="2018" max="2018" width="61.85546875" style="6" customWidth="1"/>
    <col min="2019" max="2019" width="32.5703125" style="6" customWidth="1"/>
    <col min="2020" max="2020" width="23.5703125" style="6" customWidth="1"/>
    <col min="2021" max="2021" width="35.28515625" style="6" customWidth="1"/>
    <col min="2022" max="2022" width="8.5703125" style="6" customWidth="1"/>
    <col min="2023" max="2024" width="8.140625" style="6" customWidth="1"/>
    <col min="2025" max="2025" width="7.7109375" style="6" customWidth="1"/>
    <col min="2026" max="2068" width="0" style="6" hidden="1" customWidth="1"/>
    <col min="2069" max="2069" width="14.85546875" style="6" bestFit="1" customWidth="1"/>
    <col min="2070" max="2070" width="12.5703125" style="6" bestFit="1" customWidth="1"/>
    <col min="2071" max="2266" width="9.140625" style="6"/>
    <col min="2267" max="2270" width="0" style="6" hidden="1" customWidth="1"/>
    <col min="2271" max="2271" width="6.5703125" style="6" customWidth="1"/>
    <col min="2272" max="2272" width="5.42578125" style="6" customWidth="1"/>
    <col min="2273" max="2273" width="12.5703125" style="6" customWidth="1"/>
    <col min="2274" max="2274" width="61.85546875" style="6" customWidth="1"/>
    <col min="2275" max="2275" width="32.5703125" style="6" customWidth="1"/>
    <col min="2276" max="2276" width="23.5703125" style="6" customWidth="1"/>
    <col min="2277" max="2277" width="35.28515625" style="6" customWidth="1"/>
    <col min="2278" max="2278" width="8.5703125" style="6" customWidth="1"/>
    <col min="2279" max="2280" width="8.140625" style="6" customWidth="1"/>
    <col min="2281" max="2281" width="7.7109375" style="6" customWidth="1"/>
    <col min="2282" max="2324" width="0" style="6" hidden="1" customWidth="1"/>
    <col min="2325" max="2325" width="14.85546875" style="6" bestFit="1" customWidth="1"/>
    <col min="2326" max="2326" width="12.5703125" style="6" bestFit="1" customWidth="1"/>
    <col min="2327" max="2522" width="9.140625" style="6"/>
    <col min="2523" max="2526" width="0" style="6" hidden="1" customWidth="1"/>
    <col min="2527" max="2527" width="6.5703125" style="6" customWidth="1"/>
    <col min="2528" max="2528" width="5.42578125" style="6" customWidth="1"/>
    <col min="2529" max="2529" width="12.5703125" style="6" customWidth="1"/>
    <col min="2530" max="2530" width="61.85546875" style="6" customWidth="1"/>
    <col min="2531" max="2531" width="32.5703125" style="6" customWidth="1"/>
    <col min="2532" max="2532" width="23.5703125" style="6" customWidth="1"/>
    <col min="2533" max="2533" width="35.28515625" style="6" customWidth="1"/>
    <col min="2534" max="2534" width="8.5703125" style="6" customWidth="1"/>
    <col min="2535" max="2536" width="8.140625" style="6" customWidth="1"/>
    <col min="2537" max="2537" width="7.7109375" style="6" customWidth="1"/>
    <col min="2538" max="2580" width="0" style="6" hidden="1" customWidth="1"/>
    <col min="2581" max="2581" width="14.85546875" style="6" bestFit="1" customWidth="1"/>
    <col min="2582" max="2582" width="12.5703125" style="6" bestFit="1" customWidth="1"/>
    <col min="2583" max="2778" width="9.140625" style="6"/>
    <col min="2779" max="2782" width="0" style="6" hidden="1" customWidth="1"/>
    <col min="2783" max="2783" width="6.5703125" style="6" customWidth="1"/>
    <col min="2784" max="2784" width="5.42578125" style="6" customWidth="1"/>
    <col min="2785" max="2785" width="12.5703125" style="6" customWidth="1"/>
    <col min="2786" max="2786" width="61.85546875" style="6" customWidth="1"/>
    <col min="2787" max="2787" width="32.5703125" style="6" customWidth="1"/>
    <col min="2788" max="2788" width="23.5703125" style="6" customWidth="1"/>
    <col min="2789" max="2789" width="35.28515625" style="6" customWidth="1"/>
    <col min="2790" max="2790" width="8.5703125" style="6" customWidth="1"/>
    <col min="2791" max="2792" width="8.140625" style="6" customWidth="1"/>
    <col min="2793" max="2793" width="7.7109375" style="6" customWidth="1"/>
    <col min="2794" max="2836" width="0" style="6" hidden="1" customWidth="1"/>
    <col min="2837" max="2837" width="14.85546875" style="6" bestFit="1" customWidth="1"/>
    <col min="2838" max="2838" width="12.5703125" style="6" bestFit="1" customWidth="1"/>
    <col min="2839" max="3034" width="9.140625" style="6"/>
    <col min="3035" max="3038" width="0" style="6" hidden="1" customWidth="1"/>
    <col min="3039" max="3039" width="6.5703125" style="6" customWidth="1"/>
    <col min="3040" max="3040" width="5.42578125" style="6" customWidth="1"/>
    <col min="3041" max="3041" width="12.5703125" style="6" customWidth="1"/>
    <col min="3042" max="3042" width="61.85546875" style="6" customWidth="1"/>
    <col min="3043" max="3043" width="32.5703125" style="6" customWidth="1"/>
    <col min="3044" max="3044" width="23.5703125" style="6" customWidth="1"/>
    <col min="3045" max="3045" width="35.28515625" style="6" customWidth="1"/>
    <col min="3046" max="3046" width="8.5703125" style="6" customWidth="1"/>
    <col min="3047" max="3048" width="8.140625" style="6" customWidth="1"/>
    <col min="3049" max="3049" width="7.7109375" style="6" customWidth="1"/>
    <col min="3050" max="3092" width="0" style="6" hidden="1" customWidth="1"/>
    <col min="3093" max="3093" width="14.85546875" style="6" bestFit="1" customWidth="1"/>
    <col min="3094" max="3094" width="12.5703125" style="6" bestFit="1" customWidth="1"/>
    <col min="3095" max="3290" width="9.140625" style="6"/>
    <col min="3291" max="3294" width="0" style="6" hidden="1" customWidth="1"/>
    <col min="3295" max="3295" width="6.5703125" style="6" customWidth="1"/>
    <col min="3296" max="3296" width="5.42578125" style="6" customWidth="1"/>
    <col min="3297" max="3297" width="12.5703125" style="6" customWidth="1"/>
    <col min="3298" max="3298" width="61.85546875" style="6" customWidth="1"/>
    <col min="3299" max="3299" width="32.5703125" style="6" customWidth="1"/>
    <col min="3300" max="3300" width="23.5703125" style="6" customWidth="1"/>
    <col min="3301" max="3301" width="35.28515625" style="6" customWidth="1"/>
    <col min="3302" max="3302" width="8.5703125" style="6" customWidth="1"/>
    <col min="3303" max="3304" width="8.140625" style="6" customWidth="1"/>
    <col min="3305" max="3305" width="7.7109375" style="6" customWidth="1"/>
    <col min="3306" max="3348" width="0" style="6" hidden="1" customWidth="1"/>
    <col min="3349" max="3349" width="14.85546875" style="6" bestFit="1" customWidth="1"/>
    <col min="3350" max="3350" width="12.5703125" style="6" bestFit="1" customWidth="1"/>
    <col min="3351" max="3546" width="9.140625" style="6"/>
    <col min="3547" max="3550" width="0" style="6" hidden="1" customWidth="1"/>
    <col min="3551" max="3551" width="6.5703125" style="6" customWidth="1"/>
    <col min="3552" max="3552" width="5.42578125" style="6" customWidth="1"/>
    <col min="3553" max="3553" width="12.5703125" style="6" customWidth="1"/>
    <col min="3554" max="3554" width="61.85546875" style="6" customWidth="1"/>
    <col min="3555" max="3555" width="32.5703125" style="6" customWidth="1"/>
    <col min="3556" max="3556" width="23.5703125" style="6" customWidth="1"/>
    <col min="3557" max="3557" width="35.28515625" style="6" customWidth="1"/>
    <col min="3558" max="3558" width="8.5703125" style="6" customWidth="1"/>
    <col min="3559" max="3560" width="8.140625" style="6" customWidth="1"/>
    <col min="3561" max="3561" width="7.7109375" style="6" customWidth="1"/>
    <col min="3562" max="3604" width="0" style="6" hidden="1" customWidth="1"/>
    <col min="3605" max="3605" width="14.85546875" style="6" bestFit="1" customWidth="1"/>
    <col min="3606" max="3606" width="12.5703125" style="6" bestFit="1" customWidth="1"/>
    <col min="3607" max="3802" width="9.140625" style="6"/>
    <col min="3803" max="3806" width="0" style="6" hidden="1" customWidth="1"/>
    <col min="3807" max="3807" width="6.5703125" style="6" customWidth="1"/>
    <col min="3808" max="3808" width="5.42578125" style="6" customWidth="1"/>
    <col min="3809" max="3809" width="12.5703125" style="6" customWidth="1"/>
    <col min="3810" max="3810" width="61.85546875" style="6" customWidth="1"/>
    <col min="3811" max="3811" width="32.5703125" style="6" customWidth="1"/>
    <col min="3812" max="3812" width="23.5703125" style="6" customWidth="1"/>
    <col min="3813" max="3813" width="35.28515625" style="6" customWidth="1"/>
    <col min="3814" max="3814" width="8.5703125" style="6" customWidth="1"/>
    <col min="3815" max="3816" width="8.140625" style="6" customWidth="1"/>
    <col min="3817" max="3817" width="7.7109375" style="6" customWidth="1"/>
    <col min="3818" max="3860" width="0" style="6" hidden="1" customWidth="1"/>
    <col min="3861" max="3861" width="14.85546875" style="6" bestFit="1" customWidth="1"/>
    <col min="3862" max="3862" width="12.5703125" style="6" bestFit="1" customWidth="1"/>
    <col min="3863" max="4058" width="9.140625" style="6"/>
    <col min="4059" max="4062" width="0" style="6" hidden="1" customWidth="1"/>
    <col min="4063" max="4063" width="6.5703125" style="6" customWidth="1"/>
    <col min="4064" max="4064" width="5.42578125" style="6" customWidth="1"/>
    <col min="4065" max="4065" width="12.5703125" style="6" customWidth="1"/>
    <col min="4066" max="4066" width="61.85546875" style="6" customWidth="1"/>
    <col min="4067" max="4067" width="32.5703125" style="6" customWidth="1"/>
    <col min="4068" max="4068" width="23.5703125" style="6" customWidth="1"/>
    <col min="4069" max="4069" width="35.28515625" style="6" customWidth="1"/>
    <col min="4070" max="4070" width="8.5703125" style="6" customWidth="1"/>
    <col min="4071" max="4072" width="8.140625" style="6" customWidth="1"/>
    <col min="4073" max="4073" width="7.7109375" style="6" customWidth="1"/>
    <col min="4074" max="4116" width="0" style="6" hidden="1" customWidth="1"/>
    <col min="4117" max="4117" width="14.85546875" style="6" bestFit="1" customWidth="1"/>
    <col min="4118" max="4118" width="12.5703125" style="6" bestFit="1" customWidth="1"/>
    <col min="4119" max="4314" width="9.140625" style="6"/>
    <col min="4315" max="4318" width="0" style="6" hidden="1" customWidth="1"/>
    <col min="4319" max="4319" width="6.5703125" style="6" customWidth="1"/>
    <col min="4320" max="4320" width="5.42578125" style="6" customWidth="1"/>
    <col min="4321" max="4321" width="12.5703125" style="6" customWidth="1"/>
    <col min="4322" max="4322" width="61.85546875" style="6" customWidth="1"/>
    <col min="4323" max="4323" width="32.5703125" style="6" customWidth="1"/>
    <col min="4324" max="4324" width="23.5703125" style="6" customWidth="1"/>
    <col min="4325" max="4325" width="35.28515625" style="6" customWidth="1"/>
    <col min="4326" max="4326" width="8.5703125" style="6" customWidth="1"/>
    <col min="4327" max="4328" width="8.140625" style="6" customWidth="1"/>
    <col min="4329" max="4329" width="7.7109375" style="6" customWidth="1"/>
    <col min="4330" max="4372" width="0" style="6" hidden="1" customWidth="1"/>
    <col min="4373" max="4373" width="14.85546875" style="6" bestFit="1" customWidth="1"/>
    <col min="4374" max="4374" width="12.5703125" style="6" bestFit="1" customWidth="1"/>
    <col min="4375" max="4570" width="9.140625" style="6"/>
    <col min="4571" max="4574" width="0" style="6" hidden="1" customWidth="1"/>
    <col min="4575" max="4575" width="6.5703125" style="6" customWidth="1"/>
    <col min="4576" max="4576" width="5.42578125" style="6" customWidth="1"/>
    <col min="4577" max="4577" width="12.5703125" style="6" customWidth="1"/>
    <col min="4578" max="4578" width="61.85546875" style="6" customWidth="1"/>
    <col min="4579" max="4579" width="32.5703125" style="6" customWidth="1"/>
    <col min="4580" max="4580" width="23.5703125" style="6" customWidth="1"/>
    <col min="4581" max="4581" width="35.28515625" style="6" customWidth="1"/>
    <col min="4582" max="4582" width="8.5703125" style="6" customWidth="1"/>
    <col min="4583" max="4584" width="8.140625" style="6" customWidth="1"/>
    <col min="4585" max="4585" width="7.7109375" style="6" customWidth="1"/>
    <col min="4586" max="4628" width="0" style="6" hidden="1" customWidth="1"/>
    <col min="4629" max="4629" width="14.85546875" style="6" bestFit="1" customWidth="1"/>
    <col min="4630" max="4630" width="12.5703125" style="6" bestFit="1" customWidth="1"/>
    <col min="4631" max="4826" width="9.140625" style="6"/>
    <col min="4827" max="4830" width="0" style="6" hidden="1" customWidth="1"/>
    <col min="4831" max="4831" width="6.5703125" style="6" customWidth="1"/>
    <col min="4832" max="4832" width="5.42578125" style="6" customWidth="1"/>
    <col min="4833" max="4833" width="12.5703125" style="6" customWidth="1"/>
    <col min="4834" max="4834" width="61.85546875" style="6" customWidth="1"/>
    <col min="4835" max="4835" width="32.5703125" style="6" customWidth="1"/>
    <col min="4836" max="4836" width="23.5703125" style="6" customWidth="1"/>
    <col min="4837" max="4837" width="35.28515625" style="6" customWidth="1"/>
    <col min="4838" max="4838" width="8.5703125" style="6" customWidth="1"/>
    <col min="4839" max="4840" width="8.140625" style="6" customWidth="1"/>
    <col min="4841" max="4841" width="7.7109375" style="6" customWidth="1"/>
    <col min="4842" max="4884" width="0" style="6" hidden="1" customWidth="1"/>
    <col min="4885" max="4885" width="14.85546875" style="6" bestFit="1" customWidth="1"/>
    <col min="4886" max="4886" width="12.5703125" style="6" bestFit="1" customWidth="1"/>
    <col min="4887" max="5082" width="9.140625" style="6"/>
    <col min="5083" max="5086" width="0" style="6" hidden="1" customWidth="1"/>
    <col min="5087" max="5087" width="6.5703125" style="6" customWidth="1"/>
    <col min="5088" max="5088" width="5.42578125" style="6" customWidth="1"/>
    <col min="5089" max="5089" width="12.5703125" style="6" customWidth="1"/>
    <col min="5090" max="5090" width="61.85546875" style="6" customWidth="1"/>
    <col min="5091" max="5091" width="32.5703125" style="6" customWidth="1"/>
    <col min="5092" max="5092" width="23.5703125" style="6" customWidth="1"/>
    <col min="5093" max="5093" width="35.28515625" style="6" customWidth="1"/>
    <col min="5094" max="5094" width="8.5703125" style="6" customWidth="1"/>
    <col min="5095" max="5096" width="8.140625" style="6" customWidth="1"/>
    <col min="5097" max="5097" width="7.7109375" style="6" customWidth="1"/>
    <col min="5098" max="5140" width="0" style="6" hidden="1" customWidth="1"/>
    <col min="5141" max="5141" width="14.85546875" style="6" bestFit="1" customWidth="1"/>
    <col min="5142" max="5142" width="12.5703125" style="6" bestFit="1" customWidth="1"/>
    <col min="5143" max="5338" width="9.140625" style="6"/>
    <col min="5339" max="5342" width="0" style="6" hidden="1" customWidth="1"/>
    <col min="5343" max="5343" width="6.5703125" style="6" customWidth="1"/>
    <col min="5344" max="5344" width="5.42578125" style="6" customWidth="1"/>
    <col min="5345" max="5345" width="12.5703125" style="6" customWidth="1"/>
    <col min="5346" max="5346" width="61.85546875" style="6" customWidth="1"/>
    <col min="5347" max="5347" width="32.5703125" style="6" customWidth="1"/>
    <col min="5348" max="5348" width="23.5703125" style="6" customWidth="1"/>
    <col min="5349" max="5349" width="35.28515625" style="6" customWidth="1"/>
    <col min="5350" max="5350" width="8.5703125" style="6" customWidth="1"/>
    <col min="5351" max="5352" width="8.140625" style="6" customWidth="1"/>
    <col min="5353" max="5353" width="7.7109375" style="6" customWidth="1"/>
    <col min="5354" max="5396" width="0" style="6" hidden="1" customWidth="1"/>
    <col min="5397" max="5397" width="14.85546875" style="6" bestFit="1" customWidth="1"/>
    <col min="5398" max="5398" width="12.5703125" style="6" bestFit="1" customWidth="1"/>
    <col min="5399" max="5594" width="9.140625" style="6"/>
    <col min="5595" max="5598" width="0" style="6" hidden="1" customWidth="1"/>
    <col min="5599" max="5599" width="6.5703125" style="6" customWidth="1"/>
    <col min="5600" max="5600" width="5.42578125" style="6" customWidth="1"/>
    <col min="5601" max="5601" width="12.5703125" style="6" customWidth="1"/>
    <col min="5602" max="5602" width="61.85546875" style="6" customWidth="1"/>
    <col min="5603" max="5603" width="32.5703125" style="6" customWidth="1"/>
    <col min="5604" max="5604" width="23.5703125" style="6" customWidth="1"/>
    <col min="5605" max="5605" width="35.28515625" style="6" customWidth="1"/>
    <col min="5606" max="5606" width="8.5703125" style="6" customWidth="1"/>
    <col min="5607" max="5608" width="8.140625" style="6" customWidth="1"/>
    <col min="5609" max="5609" width="7.7109375" style="6" customWidth="1"/>
    <col min="5610" max="5652" width="0" style="6" hidden="1" customWidth="1"/>
    <col min="5653" max="5653" width="14.85546875" style="6" bestFit="1" customWidth="1"/>
    <col min="5654" max="5654" width="12.5703125" style="6" bestFit="1" customWidth="1"/>
    <col min="5655" max="5850" width="9.140625" style="6"/>
    <col min="5851" max="5854" width="0" style="6" hidden="1" customWidth="1"/>
    <col min="5855" max="5855" width="6.5703125" style="6" customWidth="1"/>
    <col min="5856" max="5856" width="5.42578125" style="6" customWidth="1"/>
    <col min="5857" max="5857" width="12.5703125" style="6" customWidth="1"/>
    <col min="5858" max="5858" width="61.85546875" style="6" customWidth="1"/>
    <col min="5859" max="5859" width="32.5703125" style="6" customWidth="1"/>
    <col min="5860" max="5860" width="23.5703125" style="6" customWidth="1"/>
    <col min="5861" max="5861" width="35.28515625" style="6" customWidth="1"/>
    <col min="5862" max="5862" width="8.5703125" style="6" customWidth="1"/>
    <col min="5863" max="5864" width="8.140625" style="6" customWidth="1"/>
    <col min="5865" max="5865" width="7.7109375" style="6" customWidth="1"/>
    <col min="5866" max="5908" width="0" style="6" hidden="1" customWidth="1"/>
    <col min="5909" max="5909" width="14.85546875" style="6" bestFit="1" customWidth="1"/>
    <col min="5910" max="5910" width="12.5703125" style="6" bestFit="1" customWidth="1"/>
    <col min="5911" max="6106" width="9.140625" style="6"/>
    <col min="6107" max="6110" width="0" style="6" hidden="1" customWidth="1"/>
    <col min="6111" max="6111" width="6.5703125" style="6" customWidth="1"/>
    <col min="6112" max="6112" width="5.42578125" style="6" customWidth="1"/>
    <col min="6113" max="6113" width="12.5703125" style="6" customWidth="1"/>
    <col min="6114" max="6114" width="61.85546875" style="6" customWidth="1"/>
    <col min="6115" max="6115" width="32.5703125" style="6" customWidth="1"/>
    <col min="6116" max="6116" width="23.5703125" style="6" customWidth="1"/>
    <col min="6117" max="6117" width="35.28515625" style="6" customWidth="1"/>
    <col min="6118" max="6118" width="8.5703125" style="6" customWidth="1"/>
    <col min="6119" max="6120" width="8.140625" style="6" customWidth="1"/>
    <col min="6121" max="6121" width="7.7109375" style="6" customWidth="1"/>
    <col min="6122" max="6164" width="0" style="6" hidden="1" customWidth="1"/>
    <col min="6165" max="6165" width="14.85546875" style="6" bestFit="1" customWidth="1"/>
    <col min="6166" max="6166" width="12.5703125" style="6" bestFit="1" customWidth="1"/>
    <col min="6167" max="6362" width="9.140625" style="6"/>
    <col min="6363" max="6366" width="0" style="6" hidden="1" customWidth="1"/>
    <col min="6367" max="6367" width="6.5703125" style="6" customWidth="1"/>
    <col min="6368" max="6368" width="5.42578125" style="6" customWidth="1"/>
    <col min="6369" max="6369" width="12.5703125" style="6" customWidth="1"/>
    <col min="6370" max="6370" width="61.85546875" style="6" customWidth="1"/>
    <col min="6371" max="6371" width="32.5703125" style="6" customWidth="1"/>
    <col min="6372" max="6372" width="23.5703125" style="6" customWidth="1"/>
    <col min="6373" max="6373" width="35.28515625" style="6" customWidth="1"/>
    <col min="6374" max="6374" width="8.5703125" style="6" customWidth="1"/>
    <col min="6375" max="6376" width="8.140625" style="6" customWidth="1"/>
    <col min="6377" max="6377" width="7.7109375" style="6" customWidth="1"/>
    <col min="6378" max="6420" width="0" style="6" hidden="1" customWidth="1"/>
    <col min="6421" max="6421" width="14.85546875" style="6" bestFit="1" customWidth="1"/>
    <col min="6422" max="6422" width="12.5703125" style="6" bestFit="1" customWidth="1"/>
    <col min="6423" max="6618" width="9.140625" style="6"/>
    <col min="6619" max="6622" width="0" style="6" hidden="1" customWidth="1"/>
    <col min="6623" max="6623" width="6.5703125" style="6" customWidth="1"/>
    <col min="6624" max="6624" width="5.42578125" style="6" customWidth="1"/>
    <col min="6625" max="6625" width="12.5703125" style="6" customWidth="1"/>
    <col min="6626" max="6626" width="61.85546875" style="6" customWidth="1"/>
    <col min="6627" max="6627" width="32.5703125" style="6" customWidth="1"/>
    <col min="6628" max="6628" width="23.5703125" style="6" customWidth="1"/>
    <col min="6629" max="6629" width="35.28515625" style="6" customWidth="1"/>
    <col min="6630" max="6630" width="8.5703125" style="6" customWidth="1"/>
    <col min="6631" max="6632" width="8.140625" style="6" customWidth="1"/>
    <col min="6633" max="6633" width="7.7109375" style="6" customWidth="1"/>
    <col min="6634" max="6676" width="0" style="6" hidden="1" customWidth="1"/>
    <col min="6677" max="6677" width="14.85546875" style="6" bestFit="1" customWidth="1"/>
    <col min="6678" max="6678" width="12.5703125" style="6" bestFit="1" customWidth="1"/>
    <col min="6679" max="6874" width="9.140625" style="6"/>
    <col min="6875" max="6878" width="0" style="6" hidden="1" customWidth="1"/>
    <col min="6879" max="6879" width="6.5703125" style="6" customWidth="1"/>
    <col min="6880" max="6880" width="5.42578125" style="6" customWidth="1"/>
    <col min="6881" max="6881" width="12.5703125" style="6" customWidth="1"/>
    <col min="6882" max="6882" width="61.85546875" style="6" customWidth="1"/>
    <col min="6883" max="6883" width="32.5703125" style="6" customWidth="1"/>
    <col min="6884" max="6884" width="23.5703125" style="6" customWidth="1"/>
    <col min="6885" max="6885" width="35.28515625" style="6" customWidth="1"/>
    <col min="6886" max="6886" width="8.5703125" style="6" customWidth="1"/>
    <col min="6887" max="6888" width="8.140625" style="6" customWidth="1"/>
    <col min="6889" max="6889" width="7.7109375" style="6" customWidth="1"/>
    <col min="6890" max="6932" width="0" style="6" hidden="1" customWidth="1"/>
    <col min="6933" max="6933" width="14.85546875" style="6" bestFit="1" customWidth="1"/>
    <col min="6934" max="6934" width="12.5703125" style="6" bestFit="1" customWidth="1"/>
    <col min="6935" max="7130" width="9.140625" style="6"/>
    <col min="7131" max="7134" width="0" style="6" hidden="1" customWidth="1"/>
    <col min="7135" max="7135" width="6.5703125" style="6" customWidth="1"/>
    <col min="7136" max="7136" width="5.42578125" style="6" customWidth="1"/>
    <col min="7137" max="7137" width="12.5703125" style="6" customWidth="1"/>
    <col min="7138" max="7138" width="61.85546875" style="6" customWidth="1"/>
    <col min="7139" max="7139" width="32.5703125" style="6" customWidth="1"/>
    <col min="7140" max="7140" width="23.5703125" style="6" customWidth="1"/>
    <col min="7141" max="7141" width="35.28515625" style="6" customWidth="1"/>
    <col min="7142" max="7142" width="8.5703125" style="6" customWidth="1"/>
    <col min="7143" max="7144" width="8.140625" style="6" customWidth="1"/>
    <col min="7145" max="7145" width="7.7109375" style="6" customWidth="1"/>
    <col min="7146" max="7188" width="0" style="6" hidden="1" customWidth="1"/>
    <col min="7189" max="7189" width="14.85546875" style="6" bestFit="1" customWidth="1"/>
    <col min="7190" max="7190" width="12.5703125" style="6" bestFit="1" customWidth="1"/>
    <col min="7191" max="7386" width="9.140625" style="6"/>
    <col min="7387" max="7390" width="0" style="6" hidden="1" customWidth="1"/>
    <col min="7391" max="7391" width="6.5703125" style="6" customWidth="1"/>
    <col min="7392" max="7392" width="5.42578125" style="6" customWidth="1"/>
    <col min="7393" max="7393" width="12.5703125" style="6" customWidth="1"/>
    <col min="7394" max="7394" width="61.85546875" style="6" customWidth="1"/>
    <col min="7395" max="7395" width="32.5703125" style="6" customWidth="1"/>
    <col min="7396" max="7396" width="23.5703125" style="6" customWidth="1"/>
    <col min="7397" max="7397" width="35.28515625" style="6" customWidth="1"/>
    <col min="7398" max="7398" width="8.5703125" style="6" customWidth="1"/>
    <col min="7399" max="7400" width="8.140625" style="6" customWidth="1"/>
    <col min="7401" max="7401" width="7.7109375" style="6" customWidth="1"/>
    <col min="7402" max="7444" width="0" style="6" hidden="1" customWidth="1"/>
    <col min="7445" max="7445" width="14.85546875" style="6" bestFit="1" customWidth="1"/>
    <col min="7446" max="7446" width="12.5703125" style="6" bestFit="1" customWidth="1"/>
    <col min="7447" max="7642" width="9.140625" style="6"/>
    <col min="7643" max="7646" width="0" style="6" hidden="1" customWidth="1"/>
    <col min="7647" max="7647" width="6.5703125" style="6" customWidth="1"/>
    <col min="7648" max="7648" width="5.42578125" style="6" customWidth="1"/>
    <col min="7649" max="7649" width="12.5703125" style="6" customWidth="1"/>
    <col min="7650" max="7650" width="61.85546875" style="6" customWidth="1"/>
    <col min="7651" max="7651" width="32.5703125" style="6" customWidth="1"/>
    <col min="7652" max="7652" width="23.5703125" style="6" customWidth="1"/>
    <col min="7653" max="7653" width="35.28515625" style="6" customWidth="1"/>
    <col min="7654" max="7654" width="8.5703125" style="6" customWidth="1"/>
    <col min="7655" max="7656" width="8.140625" style="6" customWidth="1"/>
    <col min="7657" max="7657" width="7.7109375" style="6" customWidth="1"/>
    <col min="7658" max="7700" width="0" style="6" hidden="1" customWidth="1"/>
    <col min="7701" max="7701" width="14.85546875" style="6" bestFit="1" customWidth="1"/>
    <col min="7702" max="7702" width="12.5703125" style="6" bestFit="1" customWidth="1"/>
    <col min="7703" max="7898" width="9.140625" style="6"/>
    <col min="7899" max="7902" width="0" style="6" hidden="1" customWidth="1"/>
    <col min="7903" max="7903" width="6.5703125" style="6" customWidth="1"/>
    <col min="7904" max="7904" width="5.42578125" style="6" customWidth="1"/>
    <col min="7905" max="7905" width="12.5703125" style="6" customWidth="1"/>
    <col min="7906" max="7906" width="61.85546875" style="6" customWidth="1"/>
    <col min="7907" max="7907" width="32.5703125" style="6" customWidth="1"/>
    <col min="7908" max="7908" width="23.5703125" style="6" customWidth="1"/>
    <col min="7909" max="7909" width="35.28515625" style="6" customWidth="1"/>
    <col min="7910" max="7910" width="8.5703125" style="6" customWidth="1"/>
    <col min="7911" max="7912" width="8.140625" style="6" customWidth="1"/>
    <col min="7913" max="7913" width="7.7109375" style="6" customWidth="1"/>
    <col min="7914" max="7956" width="0" style="6" hidden="1" customWidth="1"/>
    <col min="7957" max="7957" width="14.85546875" style="6" bestFit="1" customWidth="1"/>
    <col min="7958" max="7958" width="12.5703125" style="6" bestFit="1" customWidth="1"/>
    <col min="7959" max="8154" width="9.140625" style="6"/>
    <col min="8155" max="8158" width="0" style="6" hidden="1" customWidth="1"/>
    <col min="8159" max="8159" width="6.5703125" style="6" customWidth="1"/>
    <col min="8160" max="8160" width="5.42578125" style="6" customWidth="1"/>
    <col min="8161" max="8161" width="12.5703125" style="6" customWidth="1"/>
    <col min="8162" max="8162" width="61.85546875" style="6" customWidth="1"/>
    <col min="8163" max="8163" width="32.5703125" style="6" customWidth="1"/>
    <col min="8164" max="8164" width="23.5703125" style="6" customWidth="1"/>
    <col min="8165" max="8165" width="35.28515625" style="6" customWidth="1"/>
    <col min="8166" max="8166" width="8.5703125" style="6" customWidth="1"/>
    <col min="8167" max="8168" width="8.140625" style="6" customWidth="1"/>
    <col min="8169" max="8169" width="7.7109375" style="6" customWidth="1"/>
    <col min="8170" max="8212" width="0" style="6" hidden="1" customWidth="1"/>
    <col min="8213" max="8213" width="14.85546875" style="6" bestFit="1" customWidth="1"/>
    <col min="8214" max="8214" width="12.5703125" style="6" bestFit="1" customWidth="1"/>
    <col min="8215" max="8410" width="9.140625" style="6"/>
    <col min="8411" max="8414" width="0" style="6" hidden="1" customWidth="1"/>
    <col min="8415" max="8415" width="6.5703125" style="6" customWidth="1"/>
    <col min="8416" max="8416" width="5.42578125" style="6" customWidth="1"/>
    <col min="8417" max="8417" width="12.5703125" style="6" customWidth="1"/>
    <col min="8418" max="8418" width="61.85546875" style="6" customWidth="1"/>
    <col min="8419" max="8419" width="32.5703125" style="6" customWidth="1"/>
    <col min="8420" max="8420" width="23.5703125" style="6" customWidth="1"/>
    <col min="8421" max="8421" width="35.28515625" style="6" customWidth="1"/>
    <col min="8422" max="8422" width="8.5703125" style="6" customWidth="1"/>
    <col min="8423" max="8424" width="8.140625" style="6" customWidth="1"/>
    <col min="8425" max="8425" width="7.7109375" style="6" customWidth="1"/>
    <col min="8426" max="8468" width="0" style="6" hidden="1" customWidth="1"/>
    <col min="8469" max="8469" width="14.85546875" style="6" bestFit="1" customWidth="1"/>
    <col min="8470" max="8470" width="12.5703125" style="6" bestFit="1" customWidth="1"/>
    <col min="8471" max="8666" width="9.140625" style="6"/>
    <col min="8667" max="8670" width="0" style="6" hidden="1" customWidth="1"/>
    <col min="8671" max="8671" width="6.5703125" style="6" customWidth="1"/>
    <col min="8672" max="8672" width="5.42578125" style="6" customWidth="1"/>
    <col min="8673" max="8673" width="12.5703125" style="6" customWidth="1"/>
    <col min="8674" max="8674" width="61.85546875" style="6" customWidth="1"/>
    <col min="8675" max="8675" width="32.5703125" style="6" customWidth="1"/>
    <col min="8676" max="8676" width="23.5703125" style="6" customWidth="1"/>
    <col min="8677" max="8677" width="35.28515625" style="6" customWidth="1"/>
    <col min="8678" max="8678" width="8.5703125" style="6" customWidth="1"/>
    <col min="8679" max="8680" width="8.140625" style="6" customWidth="1"/>
    <col min="8681" max="8681" width="7.7109375" style="6" customWidth="1"/>
    <col min="8682" max="8724" width="0" style="6" hidden="1" customWidth="1"/>
    <col min="8725" max="8725" width="14.85546875" style="6" bestFit="1" customWidth="1"/>
    <col min="8726" max="8726" width="12.5703125" style="6" bestFit="1" customWidth="1"/>
    <col min="8727" max="8922" width="9.140625" style="6"/>
    <col min="8923" max="8926" width="0" style="6" hidden="1" customWidth="1"/>
    <col min="8927" max="8927" width="6.5703125" style="6" customWidth="1"/>
    <col min="8928" max="8928" width="5.42578125" style="6" customWidth="1"/>
    <col min="8929" max="8929" width="12.5703125" style="6" customWidth="1"/>
    <col min="8930" max="8930" width="61.85546875" style="6" customWidth="1"/>
    <col min="8931" max="8931" width="32.5703125" style="6" customWidth="1"/>
    <col min="8932" max="8932" width="23.5703125" style="6" customWidth="1"/>
    <col min="8933" max="8933" width="35.28515625" style="6" customWidth="1"/>
    <col min="8934" max="8934" width="8.5703125" style="6" customWidth="1"/>
    <col min="8935" max="8936" width="8.140625" style="6" customWidth="1"/>
    <col min="8937" max="8937" width="7.7109375" style="6" customWidth="1"/>
    <col min="8938" max="8980" width="0" style="6" hidden="1" customWidth="1"/>
    <col min="8981" max="8981" width="14.85546875" style="6" bestFit="1" customWidth="1"/>
    <col min="8982" max="8982" width="12.5703125" style="6" bestFit="1" customWidth="1"/>
    <col min="8983" max="9178" width="9.140625" style="6"/>
    <col min="9179" max="9182" width="0" style="6" hidden="1" customWidth="1"/>
    <col min="9183" max="9183" width="6.5703125" style="6" customWidth="1"/>
    <col min="9184" max="9184" width="5.42578125" style="6" customWidth="1"/>
    <col min="9185" max="9185" width="12.5703125" style="6" customWidth="1"/>
    <col min="9186" max="9186" width="61.85546875" style="6" customWidth="1"/>
    <col min="9187" max="9187" width="32.5703125" style="6" customWidth="1"/>
    <col min="9188" max="9188" width="23.5703125" style="6" customWidth="1"/>
    <col min="9189" max="9189" width="35.28515625" style="6" customWidth="1"/>
    <col min="9190" max="9190" width="8.5703125" style="6" customWidth="1"/>
    <col min="9191" max="9192" width="8.140625" style="6" customWidth="1"/>
    <col min="9193" max="9193" width="7.7109375" style="6" customWidth="1"/>
    <col min="9194" max="9236" width="0" style="6" hidden="1" customWidth="1"/>
    <col min="9237" max="9237" width="14.85546875" style="6" bestFit="1" customWidth="1"/>
    <col min="9238" max="9238" width="12.5703125" style="6" bestFit="1" customWidth="1"/>
    <col min="9239" max="9434" width="9.140625" style="6"/>
    <col min="9435" max="9438" width="0" style="6" hidden="1" customWidth="1"/>
    <col min="9439" max="9439" width="6.5703125" style="6" customWidth="1"/>
    <col min="9440" max="9440" width="5.42578125" style="6" customWidth="1"/>
    <col min="9441" max="9441" width="12.5703125" style="6" customWidth="1"/>
    <col min="9442" max="9442" width="61.85546875" style="6" customWidth="1"/>
    <col min="9443" max="9443" width="32.5703125" style="6" customWidth="1"/>
    <col min="9444" max="9444" width="23.5703125" style="6" customWidth="1"/>
    <col min="9445" max="9445" width="35.28515625" style="6" customWidth="1"/>
    <col min="9446" max="9446" width="8.5703125" style="6" customWidth="1"/>
    <col min="9447" max="9448" width="8.140625" style="6" customWidth="1"/>
    <col min="9449" max="9449" width="7.7109375" style="6" customWidth="1"/>
    <col min="9450" max="9492" width="0" style="6" hidden="1" customWidth="1"/>
    <col min="9493" max="9493" width="14.85546875" style="6" bestFit="1" customWidth="1"/>
    <col min="9494" max="9494" width="12.5703125" style="6" bestFit="1" customWidth="1"/>
    <col min="9495" max="9690" width="9.140625" style="6"/>
    <col min="9691" max="9694" width="0" style="6" hidden="1" customWidth="1"/>
    <col min="9695" max="9695" width="6.5703125" style="6" customWidth="1"/>
    <col min="9696" max="9696" width="5.42578125" style="6" customWidth="1"/>
    <col min="9697" max="9697" width="12.5703125" style="6" customWidth="1"/>
    <col min="9698" max="9698" width="61.85546875" style="6" customWidth="1"/>
    <col min="9699" max="9699" width="32.5703125" style="6" customWidth="1"/>
    <col min="9700" max="9700" width="23.5703125" style="6" customWidth="1"/>
    <col min="9701" max="9701" width="35.28515625" style="6" customWidth="1"/>
    <col min="9702" max="9702" width="8.5703125" style="6" customWidth="1"/>
    <col min="9703" max="9704" width="8.140625" style="6" customWidth="1"/>
    <col min="9705" max="9705" width="7.7109375" style="6" customWidth="1"/>
    <col min="9706" max="9748" width="0" style="6" hidden="1" customWidth="1"/>
    <col min="9749" max="9749" width="14.85546875" style="6" bestFit="1" customWidth="1"/>
    <col min="9750" max="9750" width="12.5703125" style="6" bestFit="1" customWidth="1"/>
    <col min="9751" max="9946" width="9.140625" style="6"/>
    <col min="9947" max="9950" width="0" style="6" hidden="1" customWidth="1"/>
    <col min="9951" max="9951" width="6.5703125" style="6" customWidth="1"/>
    <col min="9952" max="9952" width="5.42578125" style="6" customWidth="1"/>
    <col min="9953" max="9953" width="12.5703125" style="6" customWidth="1"/>
    <col min="9954" max="9954" width="61.85546875" style="6" customWidth="1"/>
    <col min="9955" max="9955" width="32.5703125" style="6" customWidth="1"/>
    <col min="9956" max="9956" width="23.5703125" style="6" customWidth="1"/>
    <col min="9957" max="9957" width="35.28515625" style="6" customWidth="1"/>
    <col min="9958" max="9958" width="8.5703125" style="6" customWidth="1"/>
    <col min="9959" max="9960" width="8.140625" style="6" customWidth="1"/>
    <col min="9961" max="9961" width="7.7109375" style="6" customWidth="1"/>
    <col min="9962" max="10004" width="0" style="6" hidden="1" customWidth="1"/>
    <col min="10005" max="10005" width="14.85546875" style="6" bestFit="1" customWidth="1"/>
    <col min="10006" max="10006" width="12.5703125" style="6" bestFit="1" customWidth="1"/>
    <col min="10007" max="10202" width="9.140625" style="6"/>
    <col min="10203" max="10206" width="0" style="6" hidden="1" customWidth="1"/>
    <col min="10207" max="10207" width="6.5703125" style="6" customWidth="1"/>
    <col min="10208" max="10208" width="5.42578125" style="6" customWidth="1"/>
    <col min="10209" max="10209" width="12.5703125" style="6" customWidth="1"/>
    <col min="10210" max="10210" width="61.85546875" style="6" customWidth="1"/>
    <col min="10211" max="10211" width="32.5703125" style="6" customWidth="1"/>
    <col min="10212" max="10212" width="23.5703125" style="6" customWidth="1"/>
    <col min="10213" max="10213" width="35.28515625" style="6" customWidth="1"/>
    <col min="10214" max="10214" width="8.5703125" style="6" customWidth="1"/>
    <col min="10215" max="10216" width="8.140625" style="6" customWidth="1"/>
    <col min="10217" max="10217" width="7.7109375" style="6" customWidth="1"/>
    <col min="10218" max="10260" width="0" style="6" hidden="1" customWidth="1"/>
    <col min="10261" max="10261" width="14.85546875" style="6" bestFit="1" customWidth="1"/>
    <col min="10262" max="10262" width="12.5703125" style="6" bestFit="1" customWidth="1"/>
    <col min="10263" max="10458" width="9.140625" style="6"/>
    <col min="10459" max="10462" width="0" style="6" hidden="1" customWidth="1"/>
    <col min="10463" max="10463" width="6.5703125" style="6" customWidth="1"/>
    <col min="10464" max="10464" width="5.42578125" style="6" customWidth="1"/>
    <col min="10465" max="10465" width="12.5703125" style="6" customWidth="1"/>
    <col min="10466" max="10466" width="61.85546875" style="6" customWidth="1"/>
    <col min="10467" max="10467" width="32.5703125" style="6" customWidth="1"/>
    <col min="10468" max="10468" width="23.5703125" style="6" customWidth="1"/>
    <col min="10469" max="10469" width="35.28515625" style="6" customWidth="1"/>
    <col min="10470" max="10470" width="8.5703125" style="6" customWidth="1"/>
    <col min="10471" max="10472" width="8.140625" style="6" customWidth="1"/>
    <col min="10473" max="10473" width="7.7109375" style="6" customWidth="1"/>
    <col min="10474" max="10516" width="0" style="6" hidden="1" customWidth="1"/>
    <col min="10517" max="10517" width="14.85546875" style="6" bestFit="1" customWidth="1"/>
    <col min="10518" max="10518" width="12.5703125" style="6" bestFit="1" customWidth="1"/>
    <col min="10519" max="10714" width="9.140625" style="6"/>
    <col min="10715" max="10718" width="0" style="6" hidden="1" customWidth="1"/>
    <col min="10719" max="10719" width="6.5703125" style="6" customWidth="1"/>
    <col min="10720" max="10720" width="5.42578125" style="6" customWidth="1"/>
    <col min="10721" max="10721" width="12.5703125" style="6" customWidth="1"/>
    <col min="10722" max="10722" width="61.85546875" style="6" customWidth="1"/>
    <col min="10723" max="10723" width="32.5703125" style="6" customWidth="1"/>
    <col min="10724" max="10724" width="23.5703125" style="6" customWidth="1"/>
    <col min="10725" max="10725" width="35.28515625" style="6" customWidth="1"/>
    <col min="10726" max="10726" width="8.5703125" style="6" customWidth="1"/>
    <col min="10727" max="10728" width="8.140625" style="6" customWidth="1"/>
    <col min="10729" max="10729" width="7.7109375" style="6" customWidth="1"/>
    <col min="10730" max="10772" width="0" style="6" hidden="1" customWidth="1"/>
    <col min="10773" max="10773" width="14.85546875" style="6" bestFit="1" customWidth="1"/>
    <col min="10774" max="10774" width="12.5703125" style="6" bestFit="1" customWidth="1"/>
    <col min="10775" max="10970" width="9.140625" style="6"/>
    <col min="10971" max="10974" width="0" style="6" hidden="1" customWidth="1"/>
    <col min="10975" max="10975" width="6.5703125" style="6" customWidth="1"/>
    <col min="10976" max="10976" width="5.42578125" style="6" customWidth="1"/>
    <col min="10977" max="10977" width="12.5703125" style="6" customWidth="1"/>
    <col min="10978" max="10978" width="61.85546875" style="6" customWidth="1"/>
    <col min="10979" max="10979" width="32.5703125" style="6" customWidth="1"/>
    <col min="10980" max="10980" width="23.5703125" style="6" customWidth="1"/>
    <col min="10981" max="10981" width="35.28515625" style="6" customWidth="1"/>
    <col min="10982" max="10982" width="8.5703125" style="6" customWidth="1"/>
    <col min="10983" max="10984" width="8.140625" style="6" customWidth="1"/>
    <col min="10985" max="10985" width="7.7109375" style="6" customWidth="1"/>
    <col min="10986" max="11028" width="0" style="6" hidden="1" customWidth="1"/>
    <col min="11029" max="11029" width="14.85546875" style="6" bestFit="1" customWidth="1"/>
    <col min="11030" max="11030" width="12.5703125" style="6" bestFit="1" customWidth="1"/>
    <col min="11031" max="11226" width="9.140625" style="6"/>
    <col min="11227" max="11230" width="0" style="6" hidden="1" customWidth="1"/>
    <col min="11231" max="11231" width="6.5703125" style="6" customWidth="1"/>
    <col min="11232" max="11232" width="5.42578125" style="6" customWidth="1"/>
    <col min="11233" max="11233" width="12.5703125" style="6" customWidth="1"/>
    <col min="11234" max="11234" width="61.85546875" style="6" customWidth="1"/>
    <col min="11235" max="11235" width="32.5703125" style="6" customWidth="1"/>
    <col min="11236" max="11236" width="23.5703125" style="6" customWidth="1"/>
    <col min="11237" max="11237" width="35.28515625" style="6" customWidth="1"/>
    <col min="11238" max="11238" width="8.5703125" style="6" customWidth="1"/>
    <col min="11239" max="11240" width="8.140625" style="6" customWidth="1"/>
    <col min="11241" max="11241" width="7.7109375" style="6" customWidth="1"/>
    <col min="11242" max="11284" width="0" style="6" hidden="1" customWidth="1"/>
    <col min="11285" max="11285" width="14.85546875" style="6" bestFit="1" customWidth="1"/>
    <col min="11286" max="11286" width="12.5703125" style="6" bestFit="1" customWidth="1"/>
    <col min="11287" max="11482" width="9.140625" style="6"/>
    <col min="11483" max="11486" width="0" style="6" hidden="1" customWidth="1"/>
    <col min="11487" max="11487" width="6.5703125" style="6" customWidth="1"/>
    <col min="11488" max="11488" width="5.42578125" style="6" customWidth="1"/>
    <col min="11489" max="11489" width="12.5703125" style="6" customWidth="1"/>
    <col min="11490" max="11490" width="61.85546875" style="6" customWidth="1"/>
    <col min="11491" max="11491" width="32.5703125" style="6" customWidth="1"/>
    <col min="11492" max="11492" width="23.5703125" style="6" customWidth="1"/>
    <col min="11493" max="11493" width="35.28515625" style="6" customWidth="1"/>
    <col min="11494" max="11494" width="8.5703125" style="6" customWidth="1"/>
    <col min="11495" max="11496" width="8.140625" style="6" customWidth="1"/>
    <col min="11497" max="11497" width="7.7109375" style="6" customWidth="1"/>
    <col min="11498" max="11540" width="0" style="6" hidden="1" customWidth="1"/>
    <col min="11541" max="11541" width="14.85546875" style="6" bestFit="1" customWidth="1"/>
    <col min="11542" max="11542" width="12.5703125" style="6" bestFit="1" customWidth="1"/>
    <col min="11543" max="11738" width="9.140625" style="6"/>
    <col min="11739" max="11742" width="0" style="6" hidden="1" customWidth="1"/>
    <col min="11743" max="11743" width="6.5703125" style="6" customWidth="1"/>
    <col min="11744" max="11744" width="5.42578125" style="6" customWidth="1"/>
    <col min="11745" max="11745" width="12.5703125" style="6" customWidth="1"/>
    <col min="11746" max="11746" width="61.85546875" style="6" customWidth="1"/>
    <col min="11747" max="11747" width="32.5703125" style="6" customWidth="1"/>
    <col min="11748" max="11748" width="23.5703125" style="6" customWidth="1"/>
    <col min="11749" max="11749" width="35.28515625" style="6" customWidth="1"/>
    <col min="11750" max="11750" width="8.5703125" style="6" customWidth="1"/>
    <col min="11751" max="11752" width="8.140625" style="6" customWidth="1"/>
    <col min="11753" max="11753" width="7.7109375" style="6" customWidth="1"/>
    <col min="11754" max="11796" width="0" style="6" hidden="1" customWidth="1"/>
    <col min="11797" max="11797" width="14.85546875" style="6" bestFit="1" customWidth="1"/>
    <col min="11798" max="11798" width="12.5703125" style="6" bestFit="1" customWidth="1"/>
    <col min="11799" max="11994" width="9.140625" style="6"/>
    <col min="11995" max="11998" width="0" style="6" hidden="1" customWidth="1"/>
    <col min="11999" max="11999" width="6.5703125" style="6" customWidth="1"/>
    <col min="12000" max="12000" width="5.42578125" style="6" customWidth="1"/>
    <col min="12001" max="12001" width="12.5703125" style="6" customWidth="1"/>
    <col min="12002" max="12002" width="61.85546875" style="6" customWidth="1"/>
    <col min="12003" max="12003" width="32.5703125" style="6" customWidth="1"/>
    <col min="12004" max="12004" width="23.5703125" style="6" customWidth="1"/>
    <col min="12005" max="12005" width="35.28515625" style="6" customWidth="1"/>
    <col min="12006" max="12006" width="8.5703125" style="6" customWidth="1"/>
    <col min="12007" max="12008" width="8.140625" style="6" customWidth="1"/>
    <col min="12009" max="12009" width="7.7109375" style="6" customWidth="1"/>
    <col min="12010" max="12052" width="0" style="6" hidden="1" customWidth="1"/>
    <col min="12053" max="12053" width="14.85546875" style="6" bestFit="1" customWidth="1"/>
    <col min="12054" max="12054" width="12.5703125" style="6" bestFit="1" customWidth="1"/>
    <col min="12055" max="12250" width="9.140625" style="6"/>
    <col min="12251" max="12254" width="0" style="6" hidden="1" customWidth="1"/>
    <col min="12255" max="12255" width="6.5703125" style="6" customWidth="1"/>
    <col min="12256" max="12256" width="5.42578125" style="6" customWidth="1"/>
    <col min="12257" max="12257" width="12.5703125" style="6" customWidth="1"/>
    <col min="12258" max="12258" width="61.85546875" style="6" customWidth="1"/>
    <col min="12259" max="12259" width="32.5703125" style="6" customWidth="1"/>
    <col min="12260" max="12260" width="23.5703125" style="6" customWidth="1"/>
    <col min="12261" max="12261" width="35.28515625" style="6" customWidth="1"/>
    <col min="12262" max="12262" width="8.5703125" style="6" customWidth="1"/>
    <col min="12263" max="12264" width="8.140625" style="6" customWidth="1"/>
    <col min="12265" max="12265" width="7.7109375" style="6" customWidth="1"/>
    <col min="12266" max="12308" width="0" style="6" hidden="1" customWidth="1"/>
    <col min="12309" max="12309" width="14.85546875" style="6" bestFit="1" customWidth="1"/>
    <col min="12310" max="12310" width="12.5703125" style="6" bestFit="1" customWidth="1"/>
    <col min="12311" max="12506" width="9.140625" style="6"/>
    <col min="12507" max="12510" width="0" style="6" hidden="1" customWidth="1"/>
    <col min="12511" max="12511" width="6.5703125" style="6" customWidth="1"/>
    <col min="12512" max="12512" width="5.42578125" style="6" customWidth="1"/>
    <col min="12513" max="12513" width="12.5703125" style="6" customWidth="1"/>
    <col min="12514" max="12514" width="61.85546875" style="6" customWidth="1"/>
    <col min="12515" max="12515" width="32.5703125" style="6" customWidth="1"/>
    <col min="12516" max="12516" width="23.5703125" style="6" customWidth="1"/>
    <col min="12517" max="12517" width="35.28515625" style="6" customWidth="1"/>
    <col min="12518" max="12518" width="8.5703125" style="6" customWidth="1"/>
    <col min="12519" max="12520" width="8.140625" style="6" customWidth="1"/>
    <col min="12521" max="12521" width="7.7109375" style="6" customWidth="1"/>
    <col min="12522" max="12564" width="0" style="6" hidden="1" customWidth="1"/>
    <col min="12565" max="12565" width="14.85546875" style="6" bestFit="1" customWidth="1"/>
    <col min="12566" max="12566" width="12.5703125" style="6" bestFit="1" customWidth="1"/>
    <col min="12567" max="12762" width="9.140625" style="6"/>
    <col min="12763" max="12766" width="0" style="6" hidden="1" customWidth="1"/>
    <col min="12767" max="12767" width="6.5703125" style="6" customWidth="1"/>
    <col min="12768" max="12768" width="5.42578125" style="6" customWidth="1"/>
    <col min="12769" max="12769" width="12.5703125" style="6" customWidth="1"/>
    <col min="12770" max="12770" width="61.85546875" style="6" customWidth="1"/>
    <col min="12771" max="12771" width="32.5703125" style="6" customWidth="1"/>
    <col min="12772" max="12772" width="23.5703125" style="6" customWidth="1"/>
    <col min="12773" max="12773" width="35.28515625" style="6" customWidth="1"/>
    <col min="12774" max="12774" width="8.5703125" style="6" customWidth="1"/>
    <col min="12775" max="12776" width="8.140625" style="6" customWidth="1"/>
    <col min="12777" max="12777" width="7.7109375" style="6" customWidth="1"/>
    <col min="12778" max="12820" width="0" style="6" hidden="1" customWidth="1"/>
    <col min="12821" max="12821" width="14.85546875" style="6" bestFit="1" customWidth="1"/>
    <col min="12822" max="12822" width="12.5703125" style="6" bestFit="1" customWidth="1"/>
    <col min="12823" max="13018" width="9.140625" style="6"/>
    <col min="13019" max="13022" width="0" style="6" hidden="1" customWidth="1"/>
    <col min="13023" max="13023" width="6.5703125" style="6" customWidth="1"/>
    <col min="13024" max="13024" width="5.42578125" style="6" customWidth="1"/>
    <col min="13025" max="13025" width="12.5703125" style="6" customWidth="1"/>
    <col min="13026" max="13026" width="61.85546875" style="6" customWidth="1"/>
    <col min="13027" max="13027" width="32.5703125" style="6" customWidth="1"/>
    <col min="13028" max="13028" width="23.5703125" style="6" customWidth="1"/>
    <col min="13029" max="13029" width="35.28515625" style="6" customWidth="1"/>
    <col min="13030" max="13030" width="8.5703125" style="6" customWidth="1"/>
    <col min="13031" max="13032" width="8.140625" style="6" customWidth="1"/>
    <col min="13033" max="13033" width="7.7109375" style="6" customWidth="1"/>
    <col min="13034" max="13076" width="0" style="6" hidden="1" customWidth="1"/>
    <col min="13077" max="13077" width="14.85546875" style="6" bestFit="1" customWidth="1"/>
    <col min="13078" max="13078" width="12.5703125" style="6" bestFit="1" customWidth="1"/>
    <col min="13079" max="13274" width="9.140625" style="6"/>
    <col min="13275" max="13278" width="0" style="6" hidden="1" customWidth="1"/>
    <col min="13279" max="13279" width="6.5703125" style="6" customWidth="1"/>
    <col min="13280" max="13280" width="5.42578125" style="6" customWidth="1"/>
    <col min="13281" max="13281" width="12.5703125" style="6" customWidth="1"/>
    <col min="13282" max="13282" width="61.85546875" style="6" customWidth="1"/>
    <col min="13283" max="13283" width="32.5703125" style="6" customWidth="1"/>
    <col min="13284" max="13284" width="23.5703125" style="6" customWidth="1"/>
    <col min="13285" max="13285" width="35.28515625" style="6" customWidth="1"/>
    <col min="13286" max="13286" width="8.5703125" style="6" customWidth="1"/>
    <col min="13287" max="13288" width="8.140625" style="6" customWidth="1"/>
    <col min="13289" max="13289" width="7.7109375" style="6" customWidth="1"/>
    <col min="13290" max="13332" width="0" style="6" hidden="1" customWidth="1"/>
    <col min="13333" max="13333" width="14.85546875" style="6" bestFit="1" customWidth="1"/>
    <col min="13334" max="13334" width="12.5703125" style="6" bestFit="1" customWidth="1"/>
    <col min="13335" max="13530" width="9.140625" style="6"/>
    <col min="13531" max="13534" width="0" style="6" hidden="1" customWidth="1"/>
    <col min="13535" max="13535" width="6.5703125" style="6" customWidth="1"/>
    <col min="13536" max="13536" width="5.42578125" style="6" customWidth="1"/>
    <col min="13537" max="13537" width="12.5703125" style="6" customWidth="1"/>
    <col min="13538" max="13538" width="61.85546875" style="6" customWidth="1"/>
    <col min="13539" max="13539" width="32.5703125" style="6" customWidth="1"/>
    <col min="13540" max="13540" width="23.5703125" style="6" customWidth="1"/>
    <col min="13541" max="13541" width="35.28515625" style="6" customWidth="1"/>
    <col min="13542" max="13542" width="8.5703125" style="6" customWidth="1"/>
    <col min="13543" max="13544" width="8.140625" style="6" customWidth="1"/>
    <col min="13545" max="13545" width="7.7109375" style="6" customWidth="1"/>
    <col min="13546" max="13588" width="0" style="6" hidden="1" customWidth="1"/>
    <col min="13589" max="13589" width="14.85546875" style="6" bestFit="1" customWidth="1"/>
    <col min="13590" max="13590" width="12.5703125" style="6" bestFit="1" customWidth="1"/>
    <col min="13591" max="13786" width="9.140625" style="6"/>
    <col min="13787" max="13790" width="0" style="6" hidden="1" customWidth="1"/>
    <col min="13791" max="13791" width="6.5703125" style="6" customWidth="1"/>
    <col min="13792" max="13792" width="5.42578125" style="6" customWidth="1"/>
    <col min="13793" max="13793" width="12.5703125" style="6" customWidth="1"/>
    <col min="13794" max="13794" width="61.85546875" style="6" customWidth="1"/>
    <col min="13795" max="13795" width="32.5703125" style="6" customWidth="1"/>
    <col min="13796" max="13796" width="23.5703125" style="6" customWidth="1"/>
    <col min="13797" max="13797" width="35.28515625" style="6" customWidth="1"/>
    <col min="13798" max="13798" width="8.5703125" style="6" customWidth="1"/>
    <col min="13799" max="13800" width="8.140625" style="6" customWidth="1"/>
    <col min="13801" max="13801" width="7.7109375" style="6" customWidth="1"/>
    <col min="13802" max="13844" width="0" style="6" hidden="1" customWidth="1"/>
    <col min="13845" max="13845" width="14.85546875" style="6" bestFit="1" customWidth="1"/>
    <col min="13846" max="13846" width="12.5703125" style="6" bestFit="1" customWidth="1"/>
    <col min="13847" max="14042" width="9.140625" style="6"/>
    <col min="14043" max="14046" width="0" style="6" hidden="1" customWidth="1"/>
    <col min="14047" max="14047" width="6.5703125" style="6" customWidth="1"/>
    <col min="14048" max="14048" width="5.42578125" style="6" customWidth="1"/>
    <col min="14049" max="14049" width="12.5703125" style="6" customWidth="1"/>
    <col min="14050" max="14050" width="61.85546875" style="6" customWidth="1"/>
    <col min="14051" max="14051" width="32.5703125" style="6" customWidth="1"/>
    <col min="14052" max="14052" width="23.5703125" style="6" customWidth="1"/>
    <col min="14053" max="14053" width="35.28515625" style="6" customWidth="1"/>
    <col min="14054" max="14054" width="8.5703125" style="6" customWidth="1"/>
    <col min="14055" max="14056" width="8.140625" style="6" customWidth="1"/>
    <col min="14057" max="14057" width="7.7109375" style="6" customWidth="1"/>
    <col min="14058" max="14100" width="0" style="6" hidden="1" customWidth="1"/>
    <col min="14101" max="14101" width="14.85546875" style="6" bestFit="1" customWidth="1"/>
    <col min="14102" max="14102" width="12.5703125" style="6" bestFit="1" customWidth="1"/>
    <col min="14103" max="14298" width="9.140625" style="6"/>
    <col min="14299" max="14302" width="0" style="6" hidden="1" customWidth="1"/>
    <col min="14303" max="14303" width="6.5703125" style="6" customWidth="1"/>
    <col min="14304" max="14304" width="5.42578125" style="6" customWidth="1"/>
    <col min="14305" max="14305" width="12.5703125" style="6" customWidth="1"/>
    <col min="14306" max="14306" width="61.85546875" style="6" customWidth="1"/>
    <col min="14307" max="14307" width="32.5703125" style="6" customWidth="1"/>
    <col min="14308" max="14308" width="23.5703125" style="6" customWidth="1"/>
    <col min="14309" max="14309" width="35.28515625" style="6" customWidth="1"/>
    <col min="14310" max="14310" width="8.5703125" style="6" customWidth="1"/>
    <col min="14311" max="14312" width="8.140625" style="6" customWidth="1"/>
    <col min="14313" max="14313" width="7.7109375" style="6" customWidth="1"/>
    <col min="14314" max="14356" width="0" style="6" hidden="1" customWidth="1"/>
    <col min="14357" max="14357" width="14.85546875" style="6" bestFit="1" customWidth="1"/>
    <col min="14358" max="14358" width="12.5703125" style="6" bestFit="1" customWidth="1"/>
    <col min="14359" max="14554" width="9.140625" style="6"/>
    <col min="14555" max="14558" width="0" style="6" hidden="1" customWidth="1"/>
    <col min="14559" max="14559" width="6.5703125" style="6" customWidth="1"/>
    <col min="14560" max="14560" width="5.42578125" style="6" customWidth="1"/>
    <col min="14561" max="14561" width="12.5703125" style="6" customWidth="1"/>
    <col min="14562" max="14562" width="61.85546875" style="6" customWidth="1"/>
    <col min="14563" max="14563" width="32.5703125" style="6" customWidth="1"/>
    <col min="14564" max="14564" width="23.5703125" style="6" customWidth="1"/>
    <col min="14565" max="14565" width="35.28515625" style="6" customWidth="1"/>
    <col min="14566" max="14566" width="8.5703125" style="6" customWidth="1"/>
    <col min="14567" max="14568" width="8.140625" style="6" customWidth="1"/>
    <col min="14569" max="14569" width="7.7109375" style="6" customWidth="1"/>
    <col min="14570" max="14612" width="0" style="6" hidden="1" customWidth="1"/>
    <col min="14613" max="14613" width="14.85546875" style="6" bestFit="1" customWidth="1"/>
    <col min="14614" max="14614" width="12.5703125" style="6" bestFit="1" customWidth="1"/>
    <col min="14615" max="14810" width="9.140625" style="6"/>
    <col min="14811" max="14814" width="0" style="6" hidden="1" customWidth="1"/>
    <col min="14815" max="14815" width="6.5703125" style="6" customWidth="1"/>
    <col min="14816" max="14816" width="5.42578125" style="6" customWidth="1"/>
    <col min="14817" max="14817" width="12.5703125" style="6" customWidth="1"/>
    <col min="14818" max="14818" width="61.85546875" style="6" customWidth="1"/>
    <col min="14819" max="14819" width="32.5703125" style="6" customWidth="1"/>
    <col min="14820" max="14820" width="23.5703125" style="6" customWidth="1"/>
    <col min="14821" max="14821" width="35.28515625" style="6" customWidth="1"/>
    <col min="14822" max="14822" width="8.5703125" style="6" customWidth="1"/>
    <col min="14823" max="14824" width="8.140625" style="6" customWidth="1"/>
    <col min="14825" max="14825" width="7.7109375" style="6" customWidth="1"/>
    <col min="14826" max="14868" width="0" style="6" hidden="1" customWidth="1"/>
    <col min="14869" max="14869" width="14.85546875" style="6" bestFit="1" customWidth="1"/>
    <col min="14870" max="14870" width="12.5703125" style="6" bestFit="1" customWidth="1"/>
    <col min="14871" max="15066" width="9.140625" style="6"/>
    <col min="15067" max="15070" width="0" style="6" hidden="1" customWidth="1"/>
    <col min="15071" max="15071" width="6.5703125" style="6" customWidth="1"/>
    <col min="15072" max="15072" width="5.42578125" style="6" customWidth="1"/>
    <col min="15073" max="15073" width="12.5703125" style="6" customWidth="1"/>
    <col min="15074" max="15074" width="61.85546875" style="6" customWidth="1"/>
    <col min="15075" max="15075" width="32.5703125" style="6" customWidth="1"/>
    <col min="15076" max="15076" width="23.5703125" style="6" customWidth="1"/>
    <col min="15077" max="15077" width="35.28515625" style="6" customWidth="1"/>
    <col min="15078" max="15078" width="8.5703125" style="6" customWidth="1"/>
    <col min="15079" max="15080" width="8.140625" style="6" customWidth="1"/>
    <col min="15081" max="15081" width="7.7109375" style="6" customWidth="1"/>
    <col min="15082" max="15124" width="0" style="6" hidden="1" customWidth="1"/>
    <col min="15125" max="15125" width="14.85546875" style="6" bestFit="1" customWidth="1"/>
    <col min="15126" max="15126" width="12.5703125" style="6" bestFit="1" customWidth="1"/>
    <col min="15127" max="15322" width="9.140625" style="6"/>
    <col min="15323" max="15326" width="0" style="6" hidden="1" customWidth="1"/>
    <col min="15327" max="15327" width="6.5703125" style="6" customWidth="1"/>
    <col min="15328" max="15328" width="5.42578125" style="6" customWidth="1"/>
    <col min="15329" max="15329" width="12.5703125" style="6" customWidth="1"/>
    <col min="15330" max="15330" width="61.85546875" style="6" customWidth="1"/>
    <col min="15331" max="15331" width="32.5703125" style="6" customWidth="1"/>
    <col min="15332" max="15332" width="23.5703125" style="6" customWidth="1"/>
    <col min="15333" max="15333" width="35.28515625" style="6" customWidth="1"/>
    <col min="15334" max="15334" width="8.5703125" style="6" customWidth="1"/>
    <col min="15335" max="15336" width="8.140625" style="6" customWidth="1"/>
    <col min="15337" max="15337" width="7.7109375" style="6" customWidth="1"/>
    <col min="15338" max="15380" width="0" style="6" hidden="1" customWidth="1"/>
    <col min="15381" max="15381" width="14.85546875" style="6" bestFit="1" customWidth="1"/>
    <col min="15382" max="15382" width="12.5703125" style="6" bestFit="1" customWidth="1"/>
    <col min="15383" max="15578" width="9.140625" style="6"/>
    <col min="15579" max="15582" width="0" style="6" hidden="1" customWidth="1"/>
    <col min="15583" max="15583" width="6.5703125" style="6" customWidth="1"/>
    <col min="15584" max="15584" width="5.42578125" style="6" customWidth="1"/>
    <col min="15585" max="15585" width="12.5703125" style="6" customWidth="1"/>
    <col min="15586" max="15586" width="61.85546875" style="6" customWidth="1"/>
    <col min="15587" max="15587" width="32.5703125" style="6" customWidth="1"/>
    <col min="15588" max="15588" width="23.5703125" style="6" customWidth="1"/>
    <col min="15589" max="15589" width="35.28515625" style="6" customWidth="1"/>
    <col min="15590" max="15590" width="8.5703125" style="6" customWidth="1"/>
    <col min="15591" max="15592" width="8.140625" style="6" customWidth="1"/>
    <col min="15593" max="15593" width="7.7109375" style="6" customWidth="1"/>
    <col min="15594" max="15636" width="0" style="6" hidden="1" customWidth="1"/>
    <col min="15637" max="15637" width="14.85546875" style="6" bestFit="1" customWidth="1"/>
    <col min="15638" max="15638" width="12.5703125" style="6" bestFit="1" customWidth="1"/>
    <col min="15639" max="15834" width="9.140625" style="6"/>
    <col min="15835" max="15838" width="0" style="6" hidden="1" customWidth="1"/>
    <col min="15839" max="15839" width="6.5703125" style="6" customWidth="1"/>
    <col min="15840" max="15840" width="5.42578125" style="6" customWidth="1"/>
    <col min="15841" max="15841" width="12.5703125" style="6" customWidth="1"/>
    <col min="15842" max="15842" width="61.85546875" style="6" customWidth="1"/>
    <col min="15843" max="15843" width="32.5703125" style="6" customWidth="1"/>
    <col min="15844" max="15844" width="23.5703125" style="6" customWidth="1"/>
    <col min="15845" max="15845" width="35.28515625" style="6" customWidth="1"/>
    <col min="15846" max="15846" width="8.5703125" style="6" customWidth="1"/>
    <col min="15847" max="15848" width="8.140625" style="6" customWidth="1"/>
    <col min="15849" max="15849" width="7.7109375" style="6" customWidth="1"/>
    <col min="15850" max="15892" width="0" style="6" hidden="1" customWidth="1"/>
    <col min="15893" max="15893" width="14.85546875" style="6" bestFit="1" customWidth="1"/>
    <col min="15894" max="15894" width="12.5703125" style="6" bestFit="1" customWidth="1"/>
    <col min="15895" max="16090" width="9.140625" style="6"/>
    <col min="16091" max="16094" width="0" style="6" hidden="1" customWidth="1"/>
    <col min="16095" max="16095" width="6.5703125" style="6" customWidth="1"/>
    <col min="16096" max="16096" width="5.42578125" style="6" customWidth="1"/>
    <col min="16097" max="16097" width="12.5703125" style="6" customWidth="1"/>
    <col min="16098" max="16098" width="61.85546875" style="6" customWidth="1"/>
    <col min="16099" max="16099" width="32.5703125" style="6" customWidth="1"/>
    <col min="16100" max="16100" width="23.5703125" style="6" customWidth="1"/>
    <col min="16101" max="16101" width="35.28515625" style="6" customWidth="1"/>
    <col min="16102" max="16102" width="8.5703125" style="6" customWidth="1"/>
    <col min="16103" max="16104" width="8.140625" style="6" customWidth="1"/>
    <col min="16105" max="16105" width="7.7109375" style="6" customWidth="1"/>
    <col min="16106" max="16148" width="0" style="6" hidden="1" customWidth="1"/>
    <col min="16149" max="16149" width="14.85546875" style="6" bestFit="1" customWidth="1"/>
    <col min="16150" max="16150" width="12.5703125" style="6" bestFit="1" customWidth="1"/>
    <col min="16151" max="16384" width="9.140625" style="6"/>
  </cols>
  <sheetData>
    <row r="1" spans="1:37" ht="18.75" x14ac:dyDescent="0.25">
      <c r="A1" s="441"/>
      <c r="B1" s="441"/>
      <c r="C1" s="441"/>
      <c r="D1" s="441"/>
      <c r="E1" s="441"/>
      <c r="F1" s="442"/>
      <c r="G1" s="441"/>
      <c r="H1" s="441"/>
      <c r="I1" s="442"/>
      <c r="J1" s="441"/>
      <c r="K1" s="441"/>
      <c r="L1" s="443"/>
      <c r="M1" s="443"/>
      <c r="N1" s="443"/>
      <c r="O1" s="441"/>
      <c r="P1" s="441"/>
      <c r="Q1" s="441"/>
      <c r="R1" s="441"/>
      <c r="T1" s="6">
        <v>0.9</v>
      </c>
    </row>
    <row r="2" spans="1:37" ht="58.5" customHeight="1" x14ac:dyDescent="0.25">
      <c r="A2" s="87" t="s">
        <v>2</v>
      </c>
      <c r="B2" s="87" t="s">
        <v>3</v>
      </c>
      <c r="C2" s="444" t="s">
        <v>4</v>
      </c>
      <c r="D2" s="444" t="s">
        <v>5</v>
      </c>
      <c r="E2" s="445" t="s">
        <v>7</v>
      </c>
      <c r="F2" s="503" t="s">
        <v>6418</v>
      </c>
      <c r="G2" s="503" t="s">
        <v>6420</v>
      </c>
      <c r="H2" s="503" t="s">
        <v>6419</v>
      </c>
      <c r="I2" s="503" t="s">
        <v>6421</v>
      </c>
      <c r="J2" s="503" t="s">
        <v>6422</v>
      </c>
      <c r="K2" s="503" t="s">
        <v>6423</v>
      </c>
      <c r="L2" s="504" t="s">
        <v>6424</v>
      </c>
      <c r="M2" s="504" t="s">
        <v>6425</v>
      </c>
      <c r="N2" s="504" t="s">
        <v>6426</v>
      </c>
      <c r="O2" s="514" t="s">
        <v>6401</v>
      </c>
      <c r="P2" s="515"/>
      <c r="Q2" s="515"/>
      <c r="R2" s="516"/>
    </row>
    <row r="3" spans="1:37" s="206" customFormat="1" ht="64.5" customHeight="1" x14ac:dyDescent="0.25">
      <c r="A3" s="446"/>
      <c r="B3" s="446"/>
      <c r="C3" s="446" t="s">
        <v>6396</v>
      </c>
      <c r="D3" s="446"/>
      <c r="E3" s="446"/>
      <c r="F3" s="503"/>
      <c r="G3" s="503"/>
      <c r="H3" s="503"/>
      <c r="I3" s="503"/>
      <c r="J3" s="503"/>
      <c r="K3" s="503"/>
      <c r="L3" s="504"/>
      <c r="M3" s="504"/>
      <c r="N3" s="504"/>
      <c r="O3" s="517"/>
      <c r="P3" s="518"/>
      <c r="Q3" s="518"/>
      <c r="R3" s="519"/>
      <c r="S3" s="51">
        <v>1</v>
      </c>
      <c r="T3" s="51">
        <v>1</v>
      </c>
      <c r="U3" s="51">
        <v>1</v>
      </c>
      <c r="V3" s="51">
        <v>1</v>
      </c>
      <c r="W3" s="51">
        <v>1</v>
      </c>
      <c r="X3" s="51">
        <v>1</v>
      </c>
      <c r="Y3" s="51">
        <v>1</v>
      </c>
      <c r="Z3" s="51">
        <v>1</v>
      </c>
      <c r="AA3" s="51">
        <v>1</v>
      </c>
      <c r="AB3" s="51">
        <v>1</v>
      </c>
      <c r="AC3" s="51">
        <v>1</v>
      </c>
      <c r="AD3" s="51">
        <v>1</v>
      </c>
      <c r="AE3" s="51">
        <v>1</v>
      </c>
      <c r="AG3" s="206">
        <v>1</v>
      </c>
      <c r="AH3" s="206">
        <v>1</v>
      </c>
      <c r="AI3" s="206">
        <v>1</v>
      </c>
      <c r="AJ3" s="206">
        <v>1</v>
      </c>
      <c r="AK3" s="206">
        <v>1</v>
      </c>
    </row>
    <row r="4" spans="1:37" s="18" customFormat="1" ht="31.5" x14ac:dyDescent="0.25">
      <c r="A4" s="54">
        <v>1</v>
      </c>
      <c r="B4" s="54" t="str">
        <f>'Đầu vào (2)'!G1</f>
        <v>BH20DT_D4</v>
      </c>
      <c r="C4" s="55" t="str">
        <f>'Đầu vào (2)'!H1</f>
        <v>Đường Nguyễn Ái Quốc</v>
      </c>
      <c r="D4" s="55" t="str">
        <f>'Đầu vào (2)'!I1</f>
        <v>Ngã tư Tân Phong</v>
      </c>
      <c r="E4" s="55" t="str">
        <f>'Đầu vào (2)'!J1</f>
        <v>Hết ranh phường Trảng Dài</v>
      </c>
      <c r="F4" s="447">
        <f>O4</f>
        <v>27000</v>
      </c>
      <c r="G4" s="216">
        <f>F4*0.6</f>
        <v>16200</v>
      </c>
      <c r="H4" s="216">
        <f>F4*0.7</f>
        <v>18900</v>
      </c>
      <c r="I4" s="216">
        <f>S4</f>
        <v>36500</v>
      </c>
      <c r="J4" s="216">
        <f>IF(I4*0.7&lt;1000,ROUND(I4*0.7,-1),ROUND(I4*0.7,-2))</f>
        <v>25600</v>
      </c>
      <c r="K4" s="216">
        <f>IF(I4*0.6&lt;1000,ROUND(I4*0.6,-1),ROUND(I4*0.6,-2))</f>
        <v>21900</v>
      </c>
      <c r="L4" s="449">
        <f>I4/F4</f>
        <v>1.3518518518518519</v>
      </c>
      <c r="M4" s="422">
        <f>J4/H4</f>
        <v>1.3544973544973544</v>
      </c>
      <c r="N4" s="422">
        <f>K4/G4</f>
        <v>1.3518518518518519</v>
      </c>
      <c r="O4" s="56">
        <f>'Đầu vào (2)'!K1</f>
        <v>27000</v>
      </c>
      <c r="P4" s="56">
        <f>'Đầu vào (2)'!L1</f>
        <v>13000</v>
      </c>
      <c r="Q4" s="56">
        <f>'Đầu vào (2)'!M1</f>
        <v>8000</v>
      </c>
      <c r="R4" s="56">
        <f>'Đầu vào (2)'!N1</f>
        <v>6000</v>
      </c>
      <c r="S4" s="18">
        <f>VLOOKUP(B4,'[1]Giá đề xuất ODT'!$G$11:$AD$2233,21,0)</f>
        <v>36500</v>
      </c>
      <c r="T4" s="18">
        <f>VLOOKUP(B4,'[1]Giá đề xuất ODT'!$G$11:$AD$2233,22,0)</f>
        <v>17600</v>
      </c>
      <c r="U4" s="18">
        <f>VLOOKUP(B4,'[1]Giá đề xuất ODT'!$G$11:$AD$2233,23,0)</f>
        <v>10800</v>
      </c>
      <c r="V4" s="18">
        <f>VLOOKUP(B4,'[1]Giá đề xuất ODT'!$G$11:$AD$2233,24,0)</f>
        <v>8100</v>
      </c>
      <c r="W4" s="18">
        <v>1</v>
      </c>
      <c r="Y4" s="18" t="str">
        <f>C4</f>
        <v>Đường Nguyễn Ái Quốc</v>
      </c>
      <c r="Z4" s="18" t="str">
        <f>"đoạn từ "&amp;D4</f>
        <v>đoạn từ Ngã tư Tân Phong</v>
      </c>
      <c r="AA4" s="18" t="str">
        <f>" đến "&amp;E4</f>
        <v xml:space="preserve"> đến Hết ranh phường Trảng Dài</v>
      </c>
    </row>
    <row r="5" spans="1:37" s="18" customFormat="1" ht="78.75" hidden="1" x14ac:dyDescent="0.25">
      <c r="A5" s="54">
        <f>A4+1</f>
        <v>2</v>
      </c>
      <c r="B5" s="54" t="s">
        <v>20</v>
      </c>
      <c r="C5" s="500" t="str">
        <f>X5&amp;Y5&amp;Z5&amp;AA5&amp;AB5&amp;"
"&amp;AC5&amp;"
"
&amp;AD5</f>
        <v>Các tuyến đường giao thông đấu nối trực tiếp ra Đường Nguyễn Ái Quốc đoạn từ Ngã tư Tân Phong đến Hết ranh phường Trảng Dài đã được đầu tư mặt đường nhựa, bê tông xi măng:
- Có bề rộng ≥5m, cách đường giao thông ≤600m.
- Có bề rộng từ ≥3m đến &lt;5m, cách đường giao thông ≤400m.</v>
      </c>
      <c r="D5" s="501"/>
      <c r="E5" s="502"/>
      <c r="F5" s="173">
        <f t="shared" ref="F5" si="0">IF(B5="VT2",P5,IF(B5="VT3",Q5,IF(B5="VT2*0,8",P5,IF(B5="VT3*0,8",Q5,R5))))</f>
        <v>13000</v>
      </c>
      <c r="G5" s="216">
        <f t="shared" ref="G5" si="1">F5*0.7</f>
        <v>9100</v>
      </c>
      <c r="H5" s="216">
        <f t="shared" ref="H5" si="2">F5*0.6</f>
        <v>7800</v>
      </c>
      <c r="I5" s="173">
        <f t="shared" ref="I5:I68" si="3">IF(B5="VT2",T5,IF(B5="VT3",U5,IF(B5="VT4",V5,IF(B5="VT2*0,8",IF(T5*$T$1&lt;1000,ROUND(T5*$T$1,-1),ROUND(T5*$T$1,-2)),IF(B5="VT3*0,8",IF(U5*$T$1&lt;1000,ROUND(U5*$T$1,-1),ROUND(U5*$T$1,-2)),IF(V5*$T$1&lt;1000,ROUND(V5*$T$1,-1),ROUND(V5*$T$1,-2)))))))</f>
        <v>17600</v>
      </c>
      <c r="J5" s="216">
        <f t="shared" ref="J5:J68" si="4">IF(I5*0.7&lt;1000,ROUND(I5*0.7,-1),ROUND(I5*0.7,-2))</f>
        <v>12300</v>
      </c>
      <c r="K5" s="216">
        <f t="shared" ref="K5:K68" si="5">IF(I5*0.6&lt;1000,ROUND(I5*0.6,-1),ROUND(I5*0.6,-2))</f>
        <v>10600</v>
      </c>
      <c r="L5" s="169">
        <f t="shared" ref="L5:N5" si="6">I5/F5</f>
        <v>1.3538461538461539</v>
      </c>
      <c r="M5" s="422">
        <f t="shared" si="6"/>
        <v>1.3516483516483517</v>
      </c>
      <c r="N5" s="422">
        <f t="shared" si="6"/>
        <v>1.358974358974359</v>
      </c>
      <c r="O5" s="56">
        <f>O4</f>
        <v>27000</v>
      </c>
      <c r="P5" s="56">
        <f t="shared" ref="P5:R5" si="7">P4</f>
        <v>13000</v>
      </c>
      <c r="Q5" s="56">
        <f t="shared" si="7"/>
        <v>8000</v>
      </c>
      <c r="R5" s="56">
        <f t="shared" si="7"/>
        <v>6000</v>
      </c>
      <c r="S5" s="18">
        <f>S4</f>
        <v>36500</v>
      </c>
      <c r="T5" s="18">
        <f>T4</f>
        <v>17600</v>
      </c>
      <c r="U5" s="18">
        <f>U4</f>
        <v>10800</v>
      </c>
      <c r="V5" s="18">
        <f>V4</f>
        <v>8100</v>
      </c>
      <c r="W5" s="18">
        <f>W4</f>
        <v>1</v>
      </c>
      <c r="X5" s="18" t="s">
        <v>92</v>
      </c>
      <c r="Y5" s="18" t="str">
        <f>C4</f>
        <v>Đường Nguyễn Ái Quốc</v>
      </c>
      <c r="Z5" s="18" t="str">
        <f>" đoạn từ "&amp;D4</f>
        <v xml:space="preserve"> đoạn từ Ngã tư Tân Phong</v>
      </c>
      <c r="AA5" s="18" t="str">
        <f>" đến "&amp;E4</f>
        <v xml:space="preserve"> đến Hết ranh phường Trảng Dài</v>
      </c>
      <c r="AB5" s="18" t="s">
        <v>93</v>
      </c>
      <c r="AC5" s="448" t="s">
        <v>6406</v>
      </c>
      <c r="AD5" s="448" t="s">
        <v>6407</v>
      </c>
    </row>
    <row r="6" spans="1:37" s="18" customFormat="1" ht="78.75" hidden="1" x14ac:dyDescent="0.25">
      <c r="A6" s="54">
        <f t="shared" ref="A6:A69" si="8">A5+1</f>
        <v>3</v>
      </c>
      <c r="B6" s="54" t="s">
        <v>21</v>
      </c>
      <c r="C6" s="500" t="str">
        <f>X6&amp;Y6&amp;Z6&amp;AA6&amp;AB6&amp;"
"&amp;AC6&amp;"
"&amp;AD6&amp;"
"&amp;AE6</f>
        <v>Các tuyến đường giao thông đấu nối trực tiếp ra Đường Nguyễn Ái Quốc đoạn từ Ngã tư Tân Phong đến Hết ranh phường Trảng Dài đã được đầu tư mặt đường nhựa, bê tông xi măng:
- Có bề rộng ≥5m, cách đường giao thông &gt;600m.
- Có bề rộng từ ≥3m đến &lt;5m, cách đường giao thông từ &gt;400m đến ≤600m.
- Có bề rộng &lt;3m, cách đường giao thông ≤200m.</v>
      </c>
      <c r="D6" s="501"/>
      <c r="E6" s="502"/>
      <c r="F6" s="173">
        <f t="shared" ref="F6:F10" si="9">IF(B6="VT2",P6,IF(B6="VT3",Q6,IF(B6="VT2*0,8",P6,IF(B6="VT3*0,8",Q6,R6))))</f>
        <v>8000</v>
      </c>
      <c r="G6" s="216">
        <f t="shared" ref="G6:G10" si="10">F6*0.7</f>
        <v>5600</v>
      </c>
      <c r="H6" s="216">
        <f t="shared" ref="H6:H10" si="11">F6*0.6</f>
        <v>4800</v>
      </c>
      <c r="I6" s="173">
        <f t="shared" si="3"/>
        <v>10800</v>
      </c>
      <c r="J6" s="216">
        <f t="shared" si="4"/>
        <v>7600</v>
      </c>
      <c r="K6" s="216">
        <f t="shared" si="5"/>
        <v>6500</v>
      </c>
      <c r="L6" s="169">
        <f t="shared" ref="L6:L10" si="12">I6/F6</f>
        <v>1.35</v>
      </c>
      <c r="M6" s="422">
        <f t="shared" ref="M6:M10" si="13">J6/G6</f>
        <v>1.3571428571428572</v>
      </c>
      <c r="N6" s="422">
        <f t="shared" ref="N6:N10" si="14">K6/H6</f>
        <v>1.3541666666666667</v>
      </c>
      <c r="O6" s="56">
        <f t="shared" ref="O6:O10" si="15">O5</f>
        <v>27000</v>
      </c>
      <c r="P6" s="56">
        <f t="shared" ref="P6:P10" si="16">P5</f>
        <v>13000</v>
      </c>
      <c r="Q6" s="56">
        <f t="shared" ref="Q6:Q10" si="17">Q5</f>
        <v>8000</v>
      </c>
      <c r="R6" s="56">
        <f t="shared" ref="R6:R10" si="18">R5</f>
        <v>6000</v>
      </c>
      <c r="S6" s="18">
        <f t="shared" ref="S6:S10" si="19">S5</f>
        <v>36500</v>
      </c>
      <c r="T6" s="18">
        <f t="shared" ref="T6:T10" si="20">T5</f>
        <v>17600</v>
      </c>
      <c r="U6" s="18">
        <f t="shared" ref="U6:U10" si="21">U5</f>
        <v>10800</v>
      </c>
      <c r="V6" s="18">
        <f t="shared" ref="V6:W10" si="22">V5</f>
        <v>8100</v>
      </c>
      <c r="W6" s="18">
        <f t="shared" si="22"/>
        <v>1</v>
      </c>
      <c r="X6" s="18" t="s">
        <v>92</v>
      </c>
      <c r="Y6" s="18" t="str">
        <f>Y5</f>
        <v>Đường Nguyễn Ái Quốc</v>
      </c>
      <c r="Z6" s="18" t="str">
        <f>Z5</f>
        <v xml:space="preserve"> đoạn từ Ngã tư Tân Phong</v>
      </c>
      <c r="AA6" s="18" t="str">
        <f>AA5</f>
        <v xml:space="preserve"> đến Hết ranh phường Trảng Dài</v>
      </c>
      <c r="AB6" s="18" t="str">
        <f>AB5</f>
        <v xml:space="preserve"> đã được đầu tư mặt đường nhựa, bê tông xi măng:</v>
      </c>
      <c r="AC6" s="448" t="s">
        <v>6408</v>
      </c>
      <c r="AD6" s="448" t="s">
        <v>6409</v>
      </c>
      <c r="AE6" s="448" t="s">
        <v>6410</v>
      </c>
    </row>
    <row r="7" spans="1:37" s="18" customFormat="1" ht="94.5" hidden="1" x14ac:dyDescent="0.25">
      <c r="A7" s="54">
        <f t="shared" si="8"/>
        <v>4</v>
      </c>
      <c r="B7" s="54" t="s">
        <v>22</v>
      </c>
      <c r="C7" s="500" t="str">
        <f>X7&amp;Y7&amp;Z7&amp;AA7&amp;AB7</f>
        <v>Các tuyến đường giao thông đấu nối trực tiếp ra Đường Nguyễn Ái Quốc đoạn từ Ngã tư Tân Phong đến Hết ranh phường Trảng Dài đã được đầu tư mặt đường nhựa, bê tông xi măng:
- Có bề rộng từ ≥3m đến &lt;5m, cách đường giao thông &gt;600m.
- Có bề rộng &lt;3m, cách đường giao thông &gt;200m.</v>
      </c>
      <c r="D7" s="501"/>
      <c r="E7" s="502"/>
      <c r="F7" s="173">
        <f t="shared" si="9"/>
        <v>6000</v>
      </c>
      <c r="G7" s="216">
        <f t="shared" si="10"/>
        <v>4200</v>
      </c>
      <c r="H7" s="216">
        <f t="shared" si="11"/>
        <v>3600</v>
      </c>
      <c r="I7" s="173">
        <f t="shared" si="3"/>
        <v>8100</v>
      </c>
      <c r="J7" s="216">
        <f t="shared" si="4"/>
        <v>5700</v>
      </c>
      <c r="K7" s="216">
        <f t="shared" si="5"/>
        <v>4900</v>
      </c>
      <c r="L7" s="169">
        <f t="shared" si="12"/>
        <v>1.35</v>
      </c>
      <c r="M7" s="422">
        <f t="shared" si="13"/>
        <v>1.3571428571428572</v>
      </c>
      <c r="N7" s="422">
        <f t="shared" si="14"/>
        <v>1.3611111111111112</v>
      </c>
      <c r="O7" s="56">
        <f t="shared" si="15"/>
        <v>27000</v>
      </c>
      <c r="P7" s="56">
        <f t="shared" si="16"/>
        <v>13000</v>
      </c>
      <c r="Q7" s="56">
        <f t="shared" si="17"/>
        <v>8000</v>
      </c>
      <c r="R7" s="56">
        <f t="shared" si="18"/>
        <v>6000</v>
      </c>
      <c r="S7" s="18">
        <f t="shared" si="19"/>
        <v>36500</v>
      </c>
      <c r="T7" s="18">
        <f t="shared" si="20"/>
        <v>17600</v>
      </c>
      <c r="U7" s="18">
        <f t="shared" si="21"/>
        <v>10800</v>
      </c>
      <c r="V7" s="18">
        <f t="shared" si="22"/>
        <v>8100</v>
      </c>
      <c r="W7" s="18">
        <f t="shared" si="22"/>
        <v>1</v>
      </c>
      <c r="X7" s="18" t="s">
        <v>92</v>
      </c>
      <c r="Y7" s="18" t="str">
        <f>Y6</f>
        <v>Đường Nguyễn Ái Quốc</v>
      </c>
      <c r="Z7" s="18" t="str">
        <f t="shared" ref="Z7:AA10" si="23">Z6</f>
        <v xml:space="preserve"> đoạn từ Ngã tư Tân Phong</v>
      </c>
      <c r="AA7" s="18" t="str">
        <f>AA6</f>
        <v xml:space="preserve"> đến Hết ranh phường Trảng Dài</v>
      </c>
      <c r="AB7" s="18" t="s">
        <v>6411</v>
      </c>
    </row>
    <row r="8" spans="1:37" s="18" customFormat="1" ht="94.5" hidden="1" x14ac:dyDescent="0.25">
      <c r="A8" s="54">
        <f t="shared" si="8"/>
        <v>5</v>
      </c>
      <c r="B8" s="54" t="s">
        <v>94</v>
      </c>
      <c r="C8" s="500" t="str">
        <f>X8&amp;Y8&amp;Z8&amp;AA8&amp;AB8&amp;"
"&amp;AC8&amp;"
"
&amp;AD8</f>
        <v>Các tuyến đường giao thông không đấu nối trực tiếp và thông ra Đường Nguyễn Ái Quốc đoạn từ Ngã tư Tân Phong đến Hết ranh phường Trảng Dài đã được đầu tư mặt đường nhựa, bê tông xi măng:
- Có bề rộng ≥5m, cách đường giao thông ≤600m.
- Có bề rộng từ ≥3m đến &lt;5m, cách đường giao thông ≤400m.</v>
      </c>
      <c r="D8" s="501"/>
      <c r="E8" s="502"/>
      <c r="F8" s="173">
        <f t="shared" si="9"/>
        <v>13000</v>
      </c>
      <c r="G8" s="216">
        <f t="shared" si="10"/>
        <v>9100</v>
      </c>
      <c r="H8" s="216">
        <f t="shared" si="11"/>
        <v>7800</v>
      </c>
      <c r="I8" s="173">
        <f t="shared" si="3"/>
        <v>15800</v>
      </c>
      <c r="J8" s="216">
        <f t="shared" si="4"/>
        <v>11100</v>
      </c>
      <c r="K8" s="216">
        <f t="shared" si="5"/>
        <v>9500</v>
      </c>
      <c r="L8" s="169">
        <f t="shared" si="12"/>
        <v>1.2153846153846153</v>
      </c>
      <c r="M8" s="422">
        <f t="shared" si="13"/>
        <v>1.2197802197802199</v>
      </c>
      <c r="N8" s="422">
        <f t="shared" si="14"/>
        <v>1.2179487179487178</v>
      </c>
      <c r="O8" s="56">
        <f t="shared" si="15"/>
        <v>27000</v>
      </c>
      <c r="P8" s="56">
        <f t="shared" si="16"/>
        <v>13000</v>
      </c>
      <c r="Q8" s="56">
        <f t="shared" si="17"/>
        <v>8000</v>
      </c>
      <c r="R8" s="56">
        <f t="shared" si="18"/>
        <v>6000</v>
      </c>
      <c r="S8" s="18">
        <f t="shared" si="19"/>
        <v>36500</v>
      </c>
      <c r="T8" s="18">
        <f t="shared" si="20"/>
        <v>17600</v>
      </c>
      <c r="U8" s="18">
        <f t="shared" si="21"/>
        <v>10800</v>
      </c>
      <c r="V8" s="18">
        <f t="shared" si="22"/>
        <v>8100</v>
      </c>
      <c r="W8" s="18">
        <f t="shared" si="22"/>
        <v>1</v>
      </c>
      <c r="X8" s="18" t="s">
        <v>6400</v>
      </c>
      <c r="Y8" s="18" t="str">
        <f>Y7</f>
        <v>Đường Nguyễn Ái Quốc</v>
      </c>
      <c r="Z8" s="18" t="str">
        <f t="shared" si="23"/>
        <v xml:space="preserve"> đoạn từ Ngã tư Tân Phong</v>
      </c>
      <c r="AA8" s="18" t="str">
        <f t="shared" si="23"/>
        <v xml:space="preserve"> đến Hết ranh phường Trảng Dài</v>
      </c>
      <c r="AB8" s="18" t="s">
        <v>93</v>
      </c>
      <c r="AC8" s="448" t="s">
        <v>6406</v>
      </c>
      <c r="AD8" s="448" t="s">
        <v>6407</v>
      </c>
    </row>
    <row r="9" spans="1:37" s="18" customFormat="1" ht="94.5" hidden="1" x14ac:dyDescent="0.25">
      <c r="A9" s="54">
        <f t="shared" si="8"/>
        <v>6</v>
      </c>
      <c r="B9" s="54" t="s">
        <v>95</v>
      </c>
      <c r="C9" s="500" t="str">
        <f>X9&amp;Y9&amp;Z9&amp;AA9&amp;AB9&amp;"
"&amp;AC9&amp;"
"
&amp;AD9&amp;"
"&amp;AE9</f>
        <v>Các tuyến đường giao thông không đấu nối trực tiếp và thông ra Đường Nguyễn Ái Quốc đoạn từ Ngã tư Tân Phong đến Hết ranh phường Trảng Dài đã được đầu tư mặt đường nhựa, bê tông xi măng:
- Có bề rộng ≥5m, cách đường giao thông &gt;600m.
- Có bề rộng từ ≥3m đến &lt;5m, cách đường giao thông từ &gt;400m đến ≤600m.
- Có bề rộng &lt;3m, cách đường giao thông ≤200m.</v>
      </c>
      <c r="D9" s="501"/>
      <c r="E9" s="502"/>
      <c r="F9" s="173">
        <f t="shared" si="9"/>
        <v>8000</v>
      </c>
      <c r="G9" s="216">
        <f t="shared" si="10"/>
        <v>5600</v>
      </c>
      <c r="H9" s="216">
        <f t="shared" si="11"/>
        <v>4800</v>
      </c>
      <c r="I9" s="173">
        <f t="shared" si="3"/>
        <v>9700</v>
      </c>
      <c r="J9" s="216">
        <f t="shared" si="4"/>
        <v>6800</v>
      </c>
      <c r="K9" s="216">
        <f t="shared" si="5"/>
        <v>5800</v>
      </c>
      <c r="L9" s="169">
        <f t="shared" si="12"/>
        <v>1.2124999999999999</v>
      </c>
      <c r="M9" s="422">
        <f t="shared" si="13"/>
        <v>1.2142857142857142</v>
      </c>
      <c r="N9" s="422">
        <f t="shared" si="14"/>
        <v>1.2083333333333333</v>
      </c>
      <c r="O9" s="56">
        <f t="shared" si="15"/>
        <v>27000</v>
      </c>
      <c r="P9" s="56">
        <f t="shared" si="16"/>
        <v>13000</v>
      </c>
      <c r="Q9" s="56">
        <f t="shared" si="17"/>
        <v>8000</v>
      </c>
      <c r="R9" s="56">
        <f t="shared" si="18"/>
        <v>6000</v>
      </c>
      <c r="S9" s="18">
        <f t="shared" si="19"/>
        <v>36500</v>
      </c>
      <c r="T9" s="18">
        <f t="shared" si="20"/>
        <v>17600</v>
      </c>
      <c r="U9" s="18">
        <f t="shared" si="21"/>
        <v>10800</v>
      </c>
      <c r="V9" s="18">
        <f t="shared" si="22"/>
        <v>8100</v>
      </c>
      <c r="W9" s="18">
        <f t="shared" si="22"/>
        <v>1</v>
      </c>
      <c r="X9" s="18" t="s">
        <v>6400</v>
      </c>
      <c r="Y9" s="18" t="str">
        <f>Y8</f>
        <v>Đường Nguyễn Ái Quốc</v>
      </c>
      <c r="Z9" s="18" t="str">
        <f t="shared" si="23"/>
        <v xml:space="preserve"> đoạn từ Ngã tư Tân Phong</v>
      </c>
      <c r="AA9" s="18" t="str">
        <f t="shared" si="23"/>
        <v xml:space="preserve"> đến Hết ranh phường Trảng Dài</v>
      </c>
      <c r="AB9" s="18" t="s">
        <v>93</v>
      </c>
      <c r="AC9" s="448" t="s">
        <v>6408</v>
      </c>
      <c r="AD9" s="448" t="s">
        <v>6409</v>
      </c>
      <c r="AE9" s="448" t="s">
        <v>6410</v>
      </c>
    </row>
    <row r="10" spans="1:37" s="18" customFormat="1" ht="94.5" hidden="1" x14ac:dyDescent="0.25">
      <c r="A10" s="54">
        <f t="shared" si="8"/>
        <v>7</v>
      </c>
      <c r="B10" s="54" t="s">
        <v>96</v>
      </c>
      <c r="C10" s="500" t="str">
        <f>X10&amp;Y10&amp;Z10&amp;AA10&amp;AB10</f>
        <v>Các tuyến đường giao thông không đấu nối trực tiếp và thông ra Đường Nguyễn Ái Quốc đoạn từ Ngã tư Tân Phong đến Hết ranh phường Trảng Dài đã được đầu tư mặt đường nhựa, bê tông xi măng:
- Có bề rộng từ ≥3m đến &lt;5m, cách đường giao thông &gt;600m.
- Có bề rộng &lt;3m, cách đường giao thông &gt; 200m.</v>
      </c>
      <c r="D10" s="501"/>
      <c r="E10" s="502"/>
      <c r="F10" s="173">
        <f t="shared" si="9"/>
        <v>6000</v>
      </c>
      <c r="G10" s="216">
        <f t="shared" si="10"/>
        <v>4200</v>
      </c>
      <c r="H10" s="216">
        <f t="shared" si="11"/>
        <v>3600</v>
      </c>
      <c r="I10" s="173">
        <f t="shared" si="3"/>
        <v>7300</v>
      </c>
      <c r="J10" s="216">
        <f t="shared" si="4"/>
        <v>5100</v>
      </c>
      <c r="K10" s="216">
        <f t="shared" si="5"/>
        <v>4400</v>
      </c>
      <c r="L10" s="169">
        <f t="shared" si="12"/>
        <v>1.2166666666666666</v>
      </c>
      <c r="M10" s="422">
        <f t="shared" si="13"/>
        <v>1.2142857142857142</v>
      </c>
      <c r="N10" s="422">
        <f t="shared" si="14"/>
        <v>1.2222222222222223</v>
      </c>
      <c r="O10" s="56">
        <f t="shared" si="15"/>
        <v>27000</v>
      </c>
      <c r="P10" s="56">
        <f t="shared" si="16"/>
        <v>13000</v>
      </c>
      <c r="Q10" s="56">
        <f t="shared" si="17"/>
        <v>8000</v>
      </c>
      <c r="R10" s="56">
        <f t="shared" si="18"/>
        <v>6000</v>
      </c>
      <c r="S10" s="18">
        <f t="shared" si="19"/>
        <v>36500</v>
      </c>
      <c r="T10" s="18">
        <f t="shared" si="20"/>
        <v>17600</v>
      </c>
      <c r="U10" s="18">
        <f t="shared" si="21"/>
        <v>10800</v>
      </c>
      <c r="V10" s="18">
        <f t="shared" si="22"/>
        <v>8100</v>
      </c>
      <c r="W10" s="18">
        <f t="shared" si="22"/>
        <v>1</v>
      </c>
      <c r="X10" s="18" t="s">
        <v>6400</v>
      </c>
      <c r="Y10" s="18" t="str">
        <f>Y9</f>
        <v>Đường Nguyễn Ái Quốc</v>
      </c>
      <c r="Z10" s="18" t="str">
        <f t="shared" si="23"/>
        <v xml:space="preserve"> đoạn từ Ngã tư Tân Phong</v>
      </c>
      <c r="AA10" s="18" t="str">
        <f t="shared" si="23"/>
        <v xml:space="preserve"> đến Hết ranh phường Trảng Dài</v>
      </c>
      <c r="AB10" s="18" t="s">
        <v>6412</v>
      </c>
    </row>
    <row r="11" spans="1:37" s="18" customFormat="1" ht="31.5" x14ac:dyDescent="0.25">
      <c r="A11" s="54">
        <f t="shared" si="8"/>
        <v>8</v>
      </c>
      <c r="B11" s="54" t="str">
        <f>'Đầu vào (2)'!G8</f>
        <v>BH36DT_D2</v>
      </c>
      <c r="C11" s="55" t="str">
        <f>'Đầu vào (2)'!H8</f>
        <v>Đường Đồng Khởi</v>
      </c>
      <c r="D11" s="55" t="str">
        <f>'Đầu vào (2)'!I8</f>
        <v>Đường Nguyễn Ái Quốc</v>
      </c>
      <c r="E11" s="55" t="str">
        <f>'Đầu vào (2)'!J8</f>
        <v>Cầu Đồng Khởi</v>
      </c>
      <c r="F11" s="447">
        <f>O11</f>
        <v>31000</v>
      </c>
      <c r="G11" s="216">
        <f>F11*0.6</f>
        <v>18600</v>
      </c>
      <c r="H11" s="216">
        <f>F11*0.7</f>
        <v>21700</v>
      </c>
      <c r="I11" s="216">
        <f>S11</f>
        <v>39300</v>
      </c>
      <c r="J11" s="216">
        <f t="shared" si="4"/>
        <v>27500</v>
      </c>
      <c r="K11" s="216">
        <f t="shared" si="5"/>
        <v>23600</v>
      </c>
      <c r="L11" s="449">
        <f>I11/F11</f>
        <v>1.267741935483871</v>
      </c>
      <c r="M11" s="422">
        <f>J11/H11</f>
        <v>1.2672811059907834</v>
      </c>
      <c r="N11" s="422">
        <f>K11/G11</f>
        <v>1.2688172043010753</v>
      </c>
      <c r="O11" s="56">
        <f>'Đầu vào (2)'!K8</f>
        <v>31000</v>
      </c>
      <c r="P11" s="56">
        <f>'Đầu vào (2)'!L8</f>
        <v>13000</v>
      </c>
      <c r="Q11" s="56">
        <f>'Đầu vào (2)'!M8</f>
        <v>9000</v>
      </c>
      <c r="R11" s="56">
        <f>'Đầu vào (2)'!N8</f>
        <v>5500</v>
      </c>
      <c r="S11" s="18">
        <f>VLOOKUP(B11,'[1]Giá đề xuất ODT'!$G$11:$AD$2233,21,0)</f>
        <v>39300</v>
      </c>
      <c r="T11" s="18">
        <f>VLOOKUP(B11,'[1]Giá đề xuất ODT'!$G$11:$AD$2233,22,0)</f>
        <v>16500</v>
      </c>
      <c r="U11" s="18">
        <f>VLOOKUP(B11,'[1]Giá đề xuất ODT'!$G$11:$AD$2233,23,0)</f>
        <v>11400</v>
      </c>
      <c r="V11" s="18">
        <f>VLOOKUP(B11,'[1]Giá đề xuất ODT'!$G$11:$AD$2233,24,0)</f>
        <v>7000</v>
      </c>
      <c r="W11" s="18">
        <v>1</v>
      </c>
      <c r="Y11" s="18" t="str">
        <f>C11</f>
        <v>Đường Đồng Khởi</v>
      </c>
      <c r="Z11" s="18" t="str">
        <f>" đoạn từ "&amp;D11</f>
        <v xml:space="preserve"> đoạn từ Đường Nguyễn Ái Quốc</v>
      </c>
      <c r="AA11" s="18" t="str">
        <f>" đến "&amp;E11</f>
        <v xml:space="preserve"> đến Cầu Đồng Khởi</v>
      </c>
    </row>
    <row r="12" spans="1:37" s="18" customFormat="1" ht="78.75" hidden="1" x14ac:dyDescent="0.25">
      <c r="A12" s="54">
        <f t="shared" si="8"/>
        <v>9</v>
      </c>
      <c r="B12" s="54" t="str">
        <f t="shared" ref="B12:B17" si="24">B5</f>
        <v>VT2</v>
      </c>
      <c r="C12" s="500" t="str">
        <f>X12&amp;Y12&amp;Z12&amp;AA12&amp;AB12&amp;"
"&amp;AC12&amp;"
"
&amp;AD12</f>
        <v>Các tuyến đường giao thông đấu nối trực tiếp ra Đường Đồng Khởi đoạn từ Đường Nguyễn Ái Quốc đến Cầu Đồng Khởi đã được đầu tư mặt đường nhựa, bê tông xi măng:
- Có bề rộng ≥5m, cách đường giao thông ≤600m.
- Có bề rộng từ ≥3m đến &lt;5m, cách đường giao thông ≤400m.</v>
      </c>
      <c r="D12" s="501"/>
      <c r="E12" s="502"/>
      <c r="F12" s="173">
        <f t="shared" ref="F12:F17" si="25">IF(B12="VT2",P12,IF(B12="VT3",Q12,IF(B12="VT2*0,8",P12,IF(B12="VT3*0,8",Q12,R12))))</f>
        <v>13000</v>
      </c>
      <c r="G12" s="216">
        <f t="shared" ref="G12:G17" si="26">F12*0.7</f>
        <v>9100</v>
      </c>
      <c r="H12" s="216">
        <f t="shared" ref="H12:H17" si="27">F12*0.6</f>
        <v>7800</v>
      </c>
      <c r="I12" s="173">
        <f t="shared" si="3"/>
        <v>16500</v>
      </c>
      <c r="J12" s="216">
        <f t="shared" si="4"/>
        <v>11600</v>
      </c>
      <c r="K12" s="216">
        <f t="shared" si="5"/>
        <v>9900</v>
      </c>
      <c r="L12" s="169">
        <f t="shared" ref="L12:L17" si="28">I12/F12</f>
        <v>1.2692307692307692</v>
      </c>
      <c r="M12" s="422">
        <f t="shared" ref="M12:M17" si="29">J12/G12</f>
        <v>1.2747252747252746</v>
      </c>
      <c r="N12" s="422">
        <f t="shared" ref="N12:N17" si="30">K12/H12</f>
        <v>1.2692307692307692</v>
      </c>
      <c r="O12" s="56">
        <f t="shared" ref="O12:O17" si="31">O11</f>
        <v>31000</v>
      </c>
      <c r="P12" s="56">
        <f t="shared" ref="P12:P17" si="32">P11</f>
        <v>13000</v>
      </c>
      <c r="Q12" s="56">
        <f t="shared" ref="Q12:Q17" si="33">Q11</f>
        <v>9000</v>
      </c>
      <c r="R12" s="56">
        <f t="shared" ref="R12:R17" si="34">R11</f>
        <v>5500</v>
      </c>
      <c r="S12" s="18">
        <f t="shared" ref="S12:S17" si="35">S11</f>
        <v>39300</v>
      </c>
      <c r="T12" s="18">
        <f t="shared" ref="T12:T17" si="36">T11</f>
        <v>16500</v>
      </c>
      <c r="U12" s="18">
        <f t="shared" ref="U12:U17" si="37">U11</f>
        <v>11400</v>
      </c>
      <c r="V12" s="18">
        <f t="shared" ref="V12:W17" si="38">V11</f>
        <v>7000</v>
      </c>
      <c r="W12" s="18">
        <f t="shared" si="38"/>
        <v>1</v>
      </c>
      <c r="X12" s="18" t="str">
        <f t="shared" ref="X12:X17" si="39">X5</f>
        <v xml:space="preserve">Các tuyến đường giao thông đấu nối trực tiếp ra </v>
      </c>
      <c r="Y12" s="18" t="str">
        <f t="shared" ref="Y12:AA16" si="40">Y11</f>
        <v>Đường Đồng Khởi</v>
      </c>
      <c r="Z12" s="18" t="str">
        <f t="shared" si="40"/>
        <v xml:space="preserve"> đoạn từ Đường Nguyễn Ái Quốc</v>
      </c>
      <c r="AA12" s="18" t="str">
        <f t="shared" si="40"/>
        <v xml:space="preserve"> đến Cầu Đồng Khởi</v>
      </c>
      <c r="AB12" s="18" t="str">
        <f>AB5</f>
        <v xml:space="preserve"> đã được đầu tư mặt đường nhựa, bê tông xi măng:</v>
      </c>
      <c r="AC12" s="18" t="str">
        <f>AC5</f>
        <v>- Có bề rộng ≥5m, cách đường giao thông ≤600m.</v>
      </c>
      <c r="AD12" s="18" t="str">
        <f>AD5</f>
        <v>- Có bề rộng từ ≥3m đến &lt;5m, cách đường giao thông ≤400m.</v>
      </c>
      <c r="AE12" s="18">
        <f>AE5</f>
        <v>0</v>
      </c>
    </row>
    <row r="13" spans="1:37" s="18" customFormat="1" ht="78.75" hidden="1" x14ac:dyDescent="0.25">
      <c r="A13" s="54">
        <f t="shared" si="8"/>
        <v>10</v>
      </c>
      <c r="B13" s="54" t="str">
        <f t="shared" si="24"/>
        <v>VT3</v>
      </c>
      <c r="C13" s="500" t="str">
        <f>X13&amp;Y13&amp;Z13&amp;AA13&amp;AB13&amp;"
"&amp;AC13&amp;"
"&amp;AD13&amp;"
"&amp;AE13</f>
        <v>Các tuyến đường giao thông đấu nối trực tiếp ra Đường Đồng Khởi đoạn từ Đường Nguyễn Ái Quốc đến Cầu Đồng Khởi đã được đầu tư mặt đường nhựa, bê tông xi măng:
- Có bề rộng ≥5m, cách đường giao thông &gt;600m.
- Có bề rộng từ ≥3m đến &lt;5m, cách đường giao thông từ &gt;400m đến ≤600m.
- Có bề rộng &lt;3m, cách đường giao thông ≤200m.</v>
      </c>
      <c r="D13" s="501"/>
      <c r="E13" s="502"/>
      <c r="F13" s="173">
        <f t="shared" si="25"/>
        <v>9000</v>
      </c>
      <c r="G13" s="216">
        <f t="shared" si="26"/>
        <v>6300</v>
      </c>
      <c r="H13" s="216">
        <f t="shared" si="27"/>
        <v>5400</v>
      </c>
      <c r="I13" s="173">
        <f t="shared" si="3"/>
        <v>11400</v>
      </c>
      <c r="J13" s="216">
        <f t="shared" si="4"/>
        <v>8000</v>
      </c>
      <c r="K13" s="216">
        <f t="shared" si="5"/>
        <v>6800</v>
      </c>
      <c r="L13" s="169">
        <f t="shared" si="28"/>
        <v>1.2666666666666666</v>
      </c>
      <c r="M13" s="422">
        <f t="shared" si="29"/>
        <v>1.2698412698412698</v>
      </c>
      <c r="N13" s="422">
        <f t="shared" si="30"/>
        <v>1.2592592592592593</v>
      </c>
      <c r="O13" s="56">
        <f t="shared" si="31"/>
        <v>31000</v>
      </c>
      <c r="P13" s="56">
        <f t="shared" si="32"/>
        <v>13000</v>
      </c>
      <c r="Q13" s="56">
        <f t="shared" si="33"/>
        <v>9000</v>
      </c>
      <c r="R13" s="56">
        <f t="shared" si="34"/>
        <v>5500</v>
      </c>
      <c r="S13" s="18">
        <f t="shared" si="35"/>
        <v>39300</v>
      </c>
      <c r="T13" s="18">
        <f t="shared" si="36"/>
        <v>16500</v>
      </c>
      <c r="U13" s="18">
        <f t="shared" si="37"/>
        <v>11400</v>
      </c>
      <c r="V13" s="18">
        <f t="shared" si="38"/>
        <v>7000</v>
      </c>
      <c r="W13" s="18">
        <f t="shared" si="38"/>
        <v>1</v>
      </c>
      <c r="X13" s="18" t="str">
        <f t="shared" si="39"/>
        <v xml:space="preserve">Các tuyến đường giao thông đấu nối trực tiếp ra </v>
      </c>
      <c r="Y13" s="18" t="str">
        <f>Y12</f>
        <v>Đường Đồng Khởi</v>
      </c>
      <c r="Z13" s="18" t="str">
        <f t="shared" si="40"/>
        <v xml:space="preserve"> đoạn từ Đường Nguyễn Ái Quốc</v>
      </c>
      <c r="AA13" s="18" t="str">
        <f t="shared" si="40"/>
        <v xml:space="preserve"> đến Cầu Đồng Khởi</v>
      </c>
      <c r="AB13" s="18" t="str">
        <f t="shared" ref="AB13:AE13" si="41">AB6</f>
        <v xml:space="preserve"> đã được đầu tư mặt đường nhựa, bê tông xi măng:</v>
      </c>
      <c r="AC13" s="18" t="str">
        <f t="shared" si="41"/>
        <v>- Có bề rộng ≥5m, cách đường giao thông &gt;600m.</v>
      </c>
      <c r="AD13" s="18" t="str">
        <f t="shared" si="41"/>
        <v>- Có bề rộng từ ≥3m đến &lt;5m, cách đường giao thông từ &gt;400m đến ≤600m.</v>
      </c>
      <c r="AE13" s="18" t="str">
        <f t="shared" si="41"/>
        <v>- Có bề rộng &lt;3m, cách đường giao thông ≤200m.</v>
      </c>
    </row>
    <row r="14" spans="1:37" s="18" customFormat="1" ht="94.5" hidden="1" x14ac:dyDescent="0.25">
      <c r="A14" s="54">
        <f t="shared" si="8"/>
        <v>11</v>
      </c>
      <c r="B14" s="54" t="str">
        <f t="shared" si="24"/>
        <v>VT4</v>
      </c>
      <c r="C14" s="500" t="str">
        <f>X14&amp;Y14&amp;Z14&amp;AA14&amp;AB14</f>
        <v>Các tuyến đường giao thông đấu nối trực tiếp ra Đường Đồng Khởi đoạn từ Đường Nguyễn Ái Quốc đến Cầu Đồng Khởi đã được đầu tư mặt đường nhựa, bê tông xi măng:
- Có bề rộng từ ≥3m đến &lt;5m, cách đường giao thông &gt;600m.
- Có bề rộng &lt;3m, cách đường giao thông &gt;200m.</v>
      </c>
      <c r="D14" s="501"/>
      <c r="E14" s="502"/>
      <c r="F14" s="173">
        <f t="shared" si="25"/>
        <v>5500</v>
      </c>
      <c r="G14" s="216">
        <f t="shared" si="26"/>
        <v>3849.9999999999995</v>
      </c>
      <c r="H14" s="216">
        <f t="shared" si="27"/>
        <v>3300</v>
      </c>
      <c r="I14" s="173">
        <f t="shared" si="3"/>
        <v>7000</v>
      </c>
      <c r="J14" s="216">
        <f t="shared" si="4"/>
        <v>4900</v>
      </c>
      <c r="K14" s="216">
        <f t="shared" si="5"/>
        <v>4200</v>
      </c>
      <c r="L14" s="169">
        <f t="shared" si="28"/>
        <v>1.2727272727272727</v>
      </c>
      <c r="M14" s="422">
        <f t="shared" si="29"/>
        <v>1.2727272727272729</v>
      </c>
      <c r="N14" s="422">
        <f t="shared" si="30"/>
        <v>1.2727272727272727</v>
      </c>
      <c r="O14" s="56">
        <f t="shared" si="31"/>
        <v>31000</v>
      </c>
      <c r="P14" s="56">
        <f t="shared" si="32"/>
        <v>13000</v>
      </c>
      <c r="Q14" s="56">
        <f t="shared" si="33"/>
        <v>9000</v>
      </c>
      <c r="R14" s="56">
        <f t="shared" si="34"/>
        <v>5500</v>
      </c>
      <c r="S14" s="18">
        <f t="shared" si="35"/>
        <v>39300</v>
      </c>
      <c r="T14" s="18">
        <f t="shared" si="36"/>
        <v>16500</v>
      </c>
      <c r="U14" s="18">
        <f t="shared" si="37"/>
        <v>11400</v>
      </c>
      <c r="V14" s="18">
        <f t="shared" si="38"/>
        <v>7000</v>
      </c>
      <c r="W14" s="18">
        <f t="shared" si="38"/>
        <v>1</v>
      </c>
      <c r="X14" s="18" t="str">
        <f t="shared" si="39"/>
        <v xml:space="preserve">Các tuyến đường giao thông đấu nối trực tiếp ra </v>
      </c>
      <c r="Y14" s="18" t="str">
        <f t="shared" si="40"/>
        <v>Đường Đồng Khởi</v>
      </c>
      <c r="Z14" s="18" t="str">
        <f t="shared" si="40"/>
        <v xml:space="preserve"> đoạn từ Đường Nguyễn Ái Quốc</v>
      </c>
      <c r="AA14" s="18" t="str">
        <f t="shared" si="40"/>
        <v xml:space="preserve"> đến Cầu Đồng Khởi</v>
      </c>
      <c r="AB14" s="18" t="str">
        <f t="shared" ref="AB14:AE14" si="42">AB7</f>
        <v xml:space="preserve"> đã được đầu tư mặt đường nhựa, bê tông xi măng:
- Có bề rộng từ ≥3m đến &lt;5m, cách đường giao thông &gt;600m.
- Có bề rộng &lt;3m, cách đường giao thông &gt;200m.</v>
      </c>
      <c r="AC14" s="18">
        <f t="shared" si="42"/>
        <v>0</v>
      </c>
      <c r="AD14" s="18">
        <f t="shared" si="42"/>
        <v>0</v>
      </c>
      <c r="AE14" s="18">
        <f t="shared" si="42"/>
        <v>0</v>
      </c>
    </row>
    <row r="15" spans="1:37" s="18" customFormat="1" ht="94.5" hidden="1" x14ac:dyDescent="0.25">
      <c r="A15" s="54">
        <f t="shared" si="8"/>
        <v>12</v>
      </c>
      <c r="B15" s="54" t="str">
        <f t="shared" si="24"/>
        <v>VT2*0,8</v>
      </c>
      <c r="C15" s="500" t="str">
        <f>X15&amp;Y15&amp;Z15&amp;AA15&amp;AB15&amp;"
"&amp;AC15&amp;"
"
&amp;AD15</f>
        <v>Các tuyến đường giao thông không đấu nối trực tiếp và thông ra Đường Đồng Khởi đoạn từ Đường Nguyễn Ái Quốc đến Cầu Đồng Khởi đã được đầu tư mặt đường nhựa, bê tông xi măng:
- Có bề rộng ≥5m, cách đường giao thông ≤600m.
- Có bề rộng từ ≥3m đến &lt;5m, cách đường giao thông ≤400m.</v>
      </c>
      <c r="D15" s="501"/>
      <c r="E15" s="502"/>
      <c r="F15" s="173">
        <f t="shared" si="25"/>
        <v>13000</v>
      </c>
      <c r="G15" s="216">
        <f t="shared" si="26"/>
        <v>9100</v>
      </c>
      <c r="H15" s="216">
        <f t="shared" si="27"/>
        <v>7800</v>
      </c>
      <c r="I15" s="173">
        <f t="shared" si="3"/>
        <v>14900</v>
      </c>
      <c r="J15" s="216">
        <f t="shared" si="4"/>
        <v>10400</v>
      </c>
      <c r="K15" s="216">
        <f t="shared" si="5"/>
        <v>8900</v>
      </c>
      <c r="L15" s="169">
        <f t="shared" si="28"/>
        <v>1.1461538461538461</v>
      </c>
      <c r="M15" s="422">
        <f t="shared" si="29"/>
        <v>1.1428571428571428</v>
      </c>
      <c r="N15" s="422">
        <f t="shared" si="30"/>
        <v>1.141025641025641</v>
      </c>
      <c r="O15" s="56">
        <f t="shared" si="31"/>
        <v>31000</v>
      </c>
      <c r="P15" s="56">
        <f t="shared" si="32"/>
        <v>13000</v>
      </c>
      <c r="Q15" s="56">
        <f t="shared" si="33"/>
        <v>9000</v>
      </c>
      <c r="R15" s="56">
        <f t="shared" si="34"/>
        <v>5500</v>
      </c>
      <c r="S15" s="18">
        <f t="shared" si="35"/>
        <v>39300</v>
      </c>
      <c r="T15" s="18">
        <f t="shared" si="36"/>
        <v>16500</v>
      </c>
      <c r="U15" s="18">
        <f t="shared" si="37"/>
        <v>11400</v>
      </c>
      <c r="V15" s="18">
        <f t="shared" si="38"/>
        <v>7000</v>
      </c>
      <c r="W15" s="18">
        <f t="shared" si="38"/>
        <v>1</v>
      </c>
      <c r="X15" s="18" t="str">
        <f t="shared" si="39"/>
        <v xml:space="preserve">Các tuyến đường giao thông không đấu nối trực tiếp và thông ra </v>
      </c>
      <c r="Y15" s="18" t="str">
        <f t="shared" si="40"/>
        <v>Đường Đồng Khởi</v>
      </c>
      <c r="Z15" s="18" t="str">
        <f t="shared" si="40"/>
        <v xml:space="preserve"> đoạn từ Đường Nguyễn Ái Quốc</v>
      </c>
      <c r="AA15" s="18" t="str">
        <f t="shared" si="40"/>
        <v xml:space="preserve"> đến Cầu Đồng Khởi</v>
      </c>
      <c r="AB15" s="18" t="str">
        <f t="shared" ref="AB15:AE15" si="43">AB8</f>
        <v xml:space="preserve"> đã được đầu tư mặt đường nhựa, bê tông xi măng:</v>
      </c>
      <c r="AC15" s="18" t="str">
        <f t="shared" si="43"/>
        <v>- Có bề rộng ≥5m, cách đường giao thông ≤600m.</v>
      </c>
      <c r="AD15" s="18" t="str">
        <f t="shared" si="43"/>
        <v>- Có bề rộng từ ≥3m đến &lt;5m, cách đường giao thông ≤400m.</v>
      </c>
      <c r="AE15" s="18">
        <f t="shared" si="43"/>
        <v>0</v>
      </c>
    </row>
    <row r="16" spans="1:37" s="18" customFormat="1" ht="94.5" hidden="1" x14ac:dyDescent="0.25">
      <c r="A16" s="54">
        <f t="shared" si="8"/>
        <v>13</v>
      </c>
      <c r="B16" s="54" t="str">
        <f t="shared" si="24"/>
        <v>VT3*0,8</v>
      </c>
      <c r="C16" s="500" t="str">
        <f>X16&amp;Y16&amp;Z16&amp;AA16&amp;AB16&amp;"
"&amp;AC16&amp;"
"
&amp;AD16&amp;"
"&amp;AE16</f>
        <v>Các tuyến đường giao thông không đấu nối trực tiếp và thông ra Đường Đồng Khởi đoạn từ Đường Nguyễn Ái Quốc đến Cầu Đồng Khởi đã được đầu tư mặt đường nhựa, bê tông xi măng:
- Có bề rộng ≥5m, cách đường giao thông &gt;600m.
- Có bề rộng từ ≥3m đến &lt;5m, cách đường giao thông từ &gt;400m đến ≤600m.
- Có bề rộng &lt;3m, cách đường giao thông ≤200m.</v>
      </c>
      <c r="D16" s="501"/>
      <c r="E16" s="502"/>
      <c r="F16" s="173">
        <f t="shared" si="25"/>
        <v>9000</v>
      </c>
      <c r="G16" s="216">
        <f t="shared" si="26"/>
        <v>6300</v>
      </c>
      <c r="H16" s="216">
        <f t="shared" si="27"/>
        <v>5400</v>
      </c>
      <c r="I16" s="173">
        <f t="shared" si="3"/>
        <v>10300</v>
      </c>
      <c r="J16" s="216">
        <f t="shared" si="4"/>
        <v>7200</v>
      </c>
      <c r="K16" s="216">
        <f t="shared" si="5"/>
        <v>6200</v>
      </c>
      <c r="L16" s="169">
        <f t="shared" si="28"/>
        <v>1.1444444444444444</v>
      </c>
      <c r="M16" s="422">
        <f t="shared" si="29"/>
        <v>1.1428571428571428</v>
      </c>
      <c r="N16" s="422">
        <f t="shared" si="30"/>
        <v>1.1481481481481481</v>
      </c>
      <c r="O16" s="56">
        <f t="shared" si="31"/>
        <v>31000</v>
      </c>
      <c r="P16" s="56">
        <f t="shared" si="32"/>
        <v>13000</v>
      </c>
      <c r="Q16" s="56">
        <f t="shared" si="33"/>
        <v>9000</v>
      </c>
      <c r="R16" s="56">
        <f t="shared" si="34"/>
        <v>5500</v>
      </c>
      <c r="S16" s="18">
        <f t="shared" si="35"/>
        <v>39300</v>
      </c>
      <c r="T16" s="18">
        <f t="shared" si="36"/>
        <v>16500</v>
      </c>
      <c r="U16" s="18">
        <f t="shared" si="37"/>
        <v>11400</v>
      </c>
      <c r="V16" s="18">
        <f t="shared" si="38"/>
        <v>7000</v>
      </c>
      <c r="W16" s="18">
        <f t="shared" si="38"/>
        <v>1</v>
      </c>
      <c r="X16" s="18" t="str">
        <f t="shared" si="39"/>
        <v xml:space="preserve">Các tuyến đường giao thông không đấu nối trực tiếp và thông ra </v>
      </c>
      <c r="Y16" s="18" t="str">
        <f t="shared" si="40"/>
        <v>Đường Đồng Khởi</v>
      </c>
      <c r="Z16" s="18" t="str">
        <f t="shared" si="40"/>
        <v xml:space="preserve"> đoạn từ Đường Nguyễn Ái Quốc</v>
      </c>
      <c r="AA16" s="18" t="str">
        <f t="shared" si="40"/>
        <v xml:space="preserve"> đến Cầu Đồng Khởi</v>
      </c>
      <c r="AB16" s="18" t="str">
        <f t="shared" ref="AB16:AE16" si="44">AB9</f>
        <v xml:space="preserve"> đã được đầu tư mặt đường nhựa, bê tông xi măng:</v>
      </c>
      <c r="AC16" s="18" t="str">
        <f t="shared" si="44"/>
        <v>- Có bề rộng ≥5m, cách đường giao thông &gt;600m.</v>
      </c>
      <c r="AD16" s="18" t="str">
        <f t="shared" si="44"/>
        <v>- Có bề rộng từ ≥3m đến &lt;5m, cách đường giao thông từ &gt;400m đến ≤600m.</v>
      </c>
      <c r="AE16" s="18" t="str">
        <f t="shared" si="44"/>
        <v>- Có bề rộng &lt;3m, cách đường giao thông ≤200m.</v>
      </c>
    </row>
    <row r="17" spans="1:31" s="18" customFormat="1" ht="94.5" hidden="1" x14ac:dyDescent="0.25">
      <c r="A17" s="54">
        <f t="shared" si="8"/>
        <v>14</v>
      </c>
      <c r="B17" s="54" t="str">
        <f t="shared" si="24"/>
        <v>VT4*0,8</v>
      </c>
      <c r="C17" s="500" t="str">
        <f>X17&amp;Y17&amp;Z17&amp;AA17&amp;AB17</f>
        <v>Các tuyến đường giao thông không đấu nối trực tiếp và thông ra Đường Đồng Khởi đoạn từ Đường Nguyễn Ái Quốc đến Cầu Đồng Khởi đã được đầu tư mặt đường nhựa, bê tông xi măng:
- Có bề rộng từ ≥3m đến &lt;5m, cách đường giao thông &gt;600m.
- Có bề rộng &lt;3m, cách đường giao thông &gt; 200m.</v>
      </c>
      <c r="D17" s="501"/>
      <c r="E17" s="502"/>
      <c r="F17" s="173">
        <f t="shared" si="25"/>
        <v>5500</v>
      </c>
      <c r="G17" s="216">
        <f t="shared" si="26"/>
        <v>3849.9999999999995</v>
      </c>
      <c r="H17" s="216">
        <f t="shared" si="27"/>
        <v>3300</v>
      </c>
      <c r="I17" s="173">
        <f t="shared" si="3"/>
        <v>6300</v>
      </c>
      <c r="J17" s="216">
        <f t="shared" si="4"/>
        <v>4400</v>
      </c>
      <c r="K17" s="216">
        <f t="shared" si="5"/>
        <v>3800</v>
      </c>
      <c r="L17" s="169">
        <f t="shared" si="28"/>
        <v>1.1454545454545455</v>
      </c>
      <c r="M17" s="422">
        <f t="shared" si="29"/>
        <v>1.142857142857143</v>
      </c>
      <c r="N17" s="422">
        <f t="shared" si="30"/>
        <v>1.1515151515151516</v>
      </c>
      <c r="O17" s="56">
        <f t="shared" si="31"/>
        <v>31000</v>
      </c>
      <c r="P17" s="56">
        <f t="shared" si="32"/>
        <v>13000</v>
      </c>
      <c r="Q17" s="56">
        <f t="shared" si="33"/>
        <v>9000</v>
      </c>
      <c r="R17" s="56">
        <f t="shared" si="34"/>
        <v>5500</v>
      </c>
      <c r="S17" s="18">
        <f t="shared" si="35"/>
        <v>39300</v>
      </c>
      <c r="T17" s="18">
        <f t="shared" si="36"/>
        <v>16500</v>
      </c>
      <c r="U17" s="18">
        <f t="shared" si="37"/>
        <v>11400</v>
      </c>
      <c r="V17" s="18">
        <f t="shared" si="38"/>
        <v>7000</v>
      </c>
      <c r="W17" s="18">
        <f t="shared" si="38"/>
        <v>1</v>
      </c>
      <c r="X17" s="18" t="str">
        <f t="shared" si="39"/>
        <v xml:space="preserve">Các tuyến đường giao thông không đấu nối trực tiếp và thông ra </v>
      </c>
      <c r="Y17" s="18" t="str">
        <f>Y16</f>
        <v>Đường Đồng Khởi</v>
      </c>
      <c r="Z17" s="18" t="str">
        <f t="shared" ref="Z17:AA17" si="45">Z16</f>
        <v xml:space="preserve"> đoạn từ Đường Nguyễn Ái Quốc</v>
      </c>
      <c r="AA17" s="18" t="str">
        <f t="shared" si="45"/>
        <v xml:space="preserve"> đến Cầu Đồng Khởi</v>
      </c>
      <c r="AB17" s="18" t="str">
        <f t="shared" ref="AB17:AE17" si="46">AB10</f>
        <v xml:space="preserve"> đã được đầu tư mặt đường nhựa, bê tông xi măng:
- Có bề rộng từ ≥3m đến &lt;5m, cách đường giao thông &gt;600m.
- Có bề rộng &lt;3m, cách đường giao thông &gt; 200m.</v>
      </c>
      <c r="AC17" s="18">
        <f t="shared" si="46"/>
        <v>0</v>
      </c>
      <c r="AD17" s="18">
        <f t="shared" si="46"/>
        <v>0</v>
      </c>
      <c r="AE17" s="18">
        <f t="shared" si="46"/>
        <v>0</v>
      </c>
    </row>
    <row r="18" spans="1:31" s="18" customFormat="1" ht="31.5" x14ac:dyDescent="0.25">
      <c r="A18" s="54">
        <f t="shared" si="8"/>
        <v>15</v>
      </c>
      <c r="B18" s="54" t="str">
        <f>'Đầu vào (2)'!G15</f>
        <v>BH36DT_D3</v>
      </c>
      <c r="C18" s="55" t="str">
        <f>'Đầu vào (2)'!H15</f>
        <v>Đường Đồng Khởi</v>
      </c>
      <c r="D18" s="55" t="str">
        <f>'Đầu vào (2)'!I15</f>
        <v>Cầu Đồng Khởi</v>
      </c>
      <c r="E18" s="55" t="str">
        <f>'Đầu vào (2)'!J15</f>
        <v>Đường Nguyễn Văn Tiên</v>
      </c>
      <c r="F18" s="447">
        <f>O18</f>
        <v>26000</v>
      </c>
      <c r="G18" s="216">
        <f>F18*0.6</f>
        <v>15600</v>
      </c>
      <c r="H18" s="216">
        <f>F18*0.7</f>
        <v>18200</v>
      </c>
      <c r="I18" s="216">
        <f>S18</f>
        <v>29300</v>
      </c>
      <c r="J18" s="216">
        <f t="shared" si="4"/>
        <v>20500</v>
      </c>
      <c r="K18" s="216">
        <f t="shared" si="5"/>
        <v>17600</v>
      </c>
      <c r="L18" s="449">
        <f>I18/F18</f>
        <v>1.1269230769230769</v>
      </c>
      <c r="M18" s="422">
        <f>J18/H18</f>
        <v>1.1263736263736264</v>
      </c>
      <c r="N18" s="422">
        <f>K18/G18</f>
        <v>1.1282051282051282</v>
      </c>
      <c r="O18" s="56">
        <f>'Đầu vào (2)'!K15</f>
        <v>26000</v>
      </c>
      <c r="P18" s="56">
        <f>'Đầu vào (2)'!L15</f>
        <v>10000</v>
      </c>
      <c r="Q18" s="56">
        <f>'Đầu vào (2)'!M15</f>
        <v>5900</v>
      </c>
      <c r="R18" s="56">
        <f>'Đầu vào (2)'!N15</f>
        <v>3900</v>
      </c>
      <c r="S18" s="18">
        <f>VLOOKUP(B18,'[1]Giá đề xuất ODT'!$G$11:$AD$2233,21,0)</f>
        <v>29300</v>
      </c>
      <c r="T18" s="18">
        <f>VLOOKUP(B18,'[1]Giá đề xuất ODT'!$G$11:$AD$2233,22,0)</f>
        <v>11300</v>
      </c>
      <c r="U18" s="18">
        <f>VLOOKUP(B18,'[1]Giá đề xuất ODT'!$G$11:$AD$2233,23,0)</f>
        <v>6700</v>
      </c>
      <c r="V18" s="18">
        <f>VLOOKUP(B18,'[1]Giá đề xuất ODT'!$G$11:$AD$2233,24,0)</f>
        <v>4400</v>
      </c>
      <c r="W18" s="18">
        <v>1</v>
      </c>
      <c r="Y18" s="18" t="str">
        <f>C18</f>
        <v>Đường Đồng Khởi</v>
      </c>
      <c r="Z18" s="18" t="str">
        <f>" đoạn từ "&amp;D18</f>
        <v xml:space="preserve"> đoạn từ Cầu Đồng Khởi</v>
      </c>
      <c r="AA18" s="18" t="str">
        <f>" đến "&amp;E18</f>
        <v xml:space="preserve"> đến Đường Nguyễn Văn Tiên</v>
      </c>
      <c r="AE18" s="18">
        <v>0</v>
      </c>
    </row>
    <row r="19" spans="1:31" s="18" customFormat="1" ht="78.75" hidden="1" x14ac:dyDescent="0.25">
      <c r="A19" s="54">
        <f t="shared" si="8"/>
        <v>16</v>
      </c>
      <c r="B19" s="54" t="str">
        <f>B12</f>
        <v>VT2</v>
      </c>
      <c r="C19" s="500" t="str">
        <f>X19&amp;Y19&amp;Z19&amp;AA19&amp;AB19&amp;"
"&amp;AC19&amp;"
"
&amp;AD19</f>
        <v>Các tuyến đường giao thông đấu nối trực tiếp ra Đường Đồng Khởi đoạn từ Cầu Đồng Khởi đến Đường Nguyễn Văn Tiên đã được đầu tư mặt đường nhựa, bê tông xi măng:
- Có bề rộng ≥5m, cách đường giao thông ≤600m.
- Có bề rộng từ ≥3m đến &lt;5m, cách đường giao thông ≤400m.</v>
      </c>
      <c r="D19" s="501"/>
      <c r="E19" s="502"/>
      <c r="F19" s="173">
        <f t="shared" ref="F19:F24" si="47">IF(B19="VT2",P19,IF(B19="VT3",Q19,IF(B19="VT2*0,8",P19,IF(B19="VT3*0,8",Q19,R19))))</f>
        <v>10000</v>
      </c>
      <c r="G19" s="216">
        <f t="shared" ref="G19:G24" si="48">F19*0.7</f>
        <v>7000</v>
      </c>
      <c r="H19" s="216">
        <f t="shared" ref="H19:H24" si="49">F19*0.6</f>
        <v>6000</v>
      </c>
      <c r="I19" s="173">
        <f t="shared" si="3"/>
        <v>11300</v>
      </c>
      <c r="J19" s="216">
        <f t="shared" si="4"/>
        <v>7900</v>
      </c>
      <c r="K19" s="216">
        <f t="shared" si="5"/>
        <v>6800</v>
      </c>
      <c r="L19" s="169">
        <f t="shared" ref="L19:L24" si="50">I19/F19</f>
        <v>1.1299999999999999</v>
      </c>
      <c r="M19" s="422">
        <f t="shared" ref="M19:M24" si="51">J19/G19</f>
        <v>1.1285714285714286</v>
      </c>
      <c r="N19" s="422">
        <f t="shared" ref="N19:N24" si="52">K19/H19</f>
        <v>1.1333333333333333</v>
      </c>
      <c r="O19" s="56">
        <f t="shared" ref="O19:O24" si="53">O18</f>
        <v>26000</v>
      </c>
      <c r="P19" s="56">
        <f t="shared" ref="P19:P24" si="54">P18</f>
        <v>10000</v>
      </c>
      <c r="Q19" s="56">
        <f t="shared" ref="Q19:Q24" si="55">Q18</f>
        <v>5900</v>
      </c>
      <c r="R19" s="56">
        <f t="shared" ref="R19:R24" si="56">R18</f>
        <v>3900</v>
      </c>
      <c r="S19" s="18">
        <f t="shared" ref="S19:S24" si="57">S18</f>
        <v>29300</v>
      </c>
      <c r="T19" s="18">
        <f t="shared" ref="T19:T24" si="58">T18</f>
        <v>11300</v>
      </c>
      <c r="U19" s="18">
        <f t="shared" ref="U19:U24" si="59">U18</f>
        <v>6700</v>
      </c>
      <c r="V19" s="18">
        <f t="shared" ref="V19:W24" si="60">V18</f>
        <v>4400</v>
      </c>
      <c r="W19" s="18">
        <f t="shared" si="60"/>
        <v>1</v>
      </c>
      <c r="X19" s="18" t="str">
        <f t="shared" ref="X19:X24" si="61">X12</f>
        <v xml:space="preserve">Các tuyến đường giao thông đấu nối trực tiếp ra </v>
      </c>
      <c r="Y19" s="18" t="str">
        <f>Y18</f>
        <v>Đường Đồng Khởi</v>
      </c>
      <c r="Z19" s="18" t="str">
        <f t="shared" ref="Z19:AA19" si="62">Z18</f>
        <v xml:space="preserve"> đoạn từ Cầu Đồng Khởi</v>
      </c>
      <c r="AA19" s="18" t="str">
        <f t="shared" si="62"/>
        <v xml:space="preserve"> đến Đường Nguyễn Văn Tiên</v>
      </c>
      <c r="AB19" s="18" t="str">
        <f>AB12</f>
        <v xml:space="preserve"> đã được đầu tư mặt đường nhựa, bê tông xi măng:</v>
      </c>
      <c r="AC19" s="18" t="str">
        <f>AC12</f>
        <v>- Có bề rộng ≥5m, cách đường giao thông ≤600m.</v>
      </c>
      <c r="AD19" s="18" t="str">
        <f>AD12</f>
        <v>- Có bề rộng từ ≥3m đến &lt;5m, cách đường giao thông ≤400m.</v>
      </c>
      <c r="AE19" s="18">
        <f>AE12</f>
        <v>0</v>
      </c>
    </row>
    <row r="20" spans="1:31" s="18" customFormat="1" ht="78.75" hidden="1" x14ac:dyDescent="0.25">
      <c r="A20" s="54">
        <f t="shared" si="8"/>
        <v>17</v>
      </c>
      <c r="B20" s="54" t="str">
        <f t="shared" ref="B20:B24" si="63">B13</f>
        <v>VT3</v>
      </c>
      <c r="C20" s="500" t="str">
        <f>X20&amp;Y20&amp;Z20&amp;AA20&amp;AB20&amp;"
"&amp;AC20&amp;"
"&amp;AD20&amp;"
"&amp;AE20</f>
        <v>Các tuyến đường giao thông đấu nối trực tiếp ra Đường Đồng Khởi đoạn từ Cầu Đồng Khởi đến Đường Nguyễn Văn Tiên đã được đầu tư mặt đường nhựa, bê tông xi măng:
- Có bề rộng ≥5m, cách đường giao thông &gt;600m.
- Có bề rộng từ ≥3m đến &lt;5m, cách đường giao thông từ &gt;400m đến ≤600m.
- Có bề rộng &lt;3m, cách đường giao thông ≤200m.</v>
      </c>
      <c r="D20" s="501"/>
      <c r="E20" s="502"/>
      <c r="F20" s="173">
        <f t="shared" si="47"/>
        <v>5900</v>
      </c>
      <c r="G20" s="216">
        <f t="shared" si="48"/>
        <v>4130</v>
      </c>
      <c r="H20" s="216">
        <f t="shared" si="49"/>
        <v>3540</v>
      </c>
      <c r="I20" s="173">
        <f t="shared" si="3"/>
        <v>6700</v>
      </c>
      <c r="J20" s="216">
        <f t="shared" si="4"/>
        <v>4700</v>
      </c>
      <c r="K20" s="216">
        <f t="shared" si="5"/>
        <v>4000</v>
      </c>
      <c r="L20" s="169">
        <f t="shared" si="50"/>
        <v>1.1355932203389831</v>
      </c>
      <c r="M20" s="422">
        <f t="shared" si="51"/>
        <v>1.1380145278450364</v>
      </c>
      <c r="N20" s="422">
        <f t="shared" si="52"/>
        <v>1.1299435028248588</v>
      </c>
      <c r="O20" s="56">
        <f t="shared" si="53"/>
        <v>26000</v>
      </c>
      <c r="P20" s="56">
        <f t="shared" si="54"/>
        <v>10000</v>
      </c>
      <c r="Q20" s="56">
        <f t="shared" si="55"/>
        <v>5900</v>
      </c>
      <c r="R20" s="56">
        <f t="shared" si="56"/>
        <v>3900</v>
      </c>
      <c r="S20" s="18">
        <f t="shared" si="57"/>
        <v>29300</v>
      </c>
      <c r="T20" s="18">
        <f t="shared" si="58"/>
        <v>11300</v>
      </c>
      <c r="U20" s="18">
        <f t="shared" si="59"/>
        <v>6700</v>
      </c>
      <c r="V20" s="18">
        <f t="shared" si="60"/>
        <v>4400</v>
      </c>
      <c r="W20" s="18">
        <f t="shared" si="60"/>
        <v>1</v>
      </c>
      <c r="X20" s="18" t="str">
        <f t="shared" si="61"/>
        <v xml:space="preserve">Các tuyến đường giao thông đấu nối trực tiếp ra </v>
      </c>
      <c r="Y20" s="18" t="str">
        <f t="shared" ref="Y20:Z24" si="64">Y19</f>
        <v>Đường Đồng Khởi</v>
      </c>
      <c r="Z20" s="18" t="str">
        <f t="shared" si="64"/>
        <v xml:space="preserve"> đoạn từ Cầu Đồng Khởi</v>
      </c>
      <c r="AA20" s="18" t="str">
        <f t="shared" ref="AA20:AA24" si="65">AA19</f>
        <v xml:space="preserve"> đến Đường Nguyễn Văn Tiên</v>
      </c>
      <c r="AB20" s="18" t="str">
        <f t="shared" ref="AB20:AE20" si="66">AB13</f>
        <v xml:space="preserve"> đã được đầu tư mặt đường nhựa, bê tông xi măng:</v>
      </c>
      <c r="AC20" s="18" t="str">
        <f t="shared" si="66"/>
        <v>- Có bề rộng ≥5m, cách đường giao thông &gt;600m.</v>
      </c>
      <c r="AD20" s="18" t="str">
        <f t="shared" si="66"/>
        <v>- Có bề rộng từ ≥3m đến &lt;5m, cách đường giao thông từ &gt;400m đến ≤600m.</v>
      </c>
      <c r="AE20" s="18" t="str">
        <f t="shared" si="66"/>
        <v>- Có bề rộng &lt;3m, cách đường giao thông ≤200m.</v>
      </c>
    </row>
    <row r="21" spans="1:31" s="18" customFormat="1" ht="94.5" hidden="1" x14ac:dyDescent="0.25">
      <c r="A21" s="54">
        <f t="shared" si="8"/>
        <v>18</v>
      </c>
      <c r="B21" s="54" t="str">
        <f t="shared" si="63"/>
        <v>VT4</v>
      </c>
      <c r="C21" s="500" t="str">
        <f>X21&amp;Y21&amp;Z21&amp;AA21&amp;AB21</f>
        <v>Các tuyến đường giao thông đấu nối trực tiếp ra Đường Đồng Khởi đoạn từ Cầu Đồng Khởi đến Đường Nguyễn Văn Tiên đã được đầu tư mặt đường nhựa, bê tông xi măng:
- Có bề rộng từ ≥3m đến &lt;5m, cách đường giao thông &gt;600m.
- Có bề rộng &lt;3m, cách đường giao thông &gt;200m.</v>
      </c>
      <c r="D21" s="501"/>
      <c r="E21" s="502"/>
      <c r="F21" s="173">
        <f t="shared" si="47"/>
        <v>3900</v>
      </c>
      <c r="G21" s="216">
        <f t="shared" si="48"/>
        <v>2730</v>
      </c>
      <c r="H21" s="216">
        <f t="shared" si="49"/>
        <v>2340</v>
      </c>
      <c r="I21" s="173">
        <f t="shared" si="3"/>
        <v>4400</v>
      </c>
      <c r="J21" s="216">
        <f t="shared" si="4"/>
        <v>3100</v>
      </c>
      <c r="K21" s="216">
        <f t="shared" si="5"/>
        <v>2600</v>
      </c>
      <c r="L21" s="169">
        <f t="shared" si="50"/>
        <v>1.1282051282051282</v>
      </c>
      <c r="M21" s="422">
        <f t="shared" si="51"/>
        <v>1.1355311355311355</v>
      </c>
      <c r="N21" s="422">
        <f t="shared" si="52"/>
        <v>1.1111111111111112</v>
      </c>
      <c r="O21" s="56">
        <f t="shared" si="53"/>
        <v>26000</v>
      </c>
      <c r="P21" s="56">
        <f t="shared" si="54"/>
        <v>10000</v>
      </c>
      <c r="Q21" s="56">
        <f t="shared" si="55"/>
        <v>5900</v>
      </c>
      <c r="R21" s="56">
        <f t="shared" si="56"/>
        <v>3900</v>
      </c>
      <c r="S21" s="18">
        <f t="shared" si="57"/>
        <v>29300</v>
      </c>
      <c r="T21" s="18">
        <f t="shared" si="58"/>
        <v>11300</v>
      </c>
      <c r="U21" s="18">
        <f t="shared" si="59"/>
        <v>6700</v>
      </c>
      <c r="V21" s="18">
        <f t="shared" si="60"/>
        <v>4400</v>
      </c>
      <c r="W21" s="18">
        <f t="shared" si="60"/>
        <v>1</v>
      </c>
      <c r="X21" s="18" t="str">
        <f t="shared" si="61"/>
        <v xml:space="preserve">Các tuyến đường giao thông đấu nối trực tiếp ra </v>
      </c>
      <c r="Y21" s="18" t="str">
        <f t="shared" si="64"/>
        <v>Đường Đồng Khởi</v>
      </c>
      <c r="Z21" s="18" t="str">
        <f t="shared" si="64"/>
        <v xml:space="preserve"> đoạn từ Cầu Đồng Khởi</v>
      </c>
      <c r="AA21" s="18" t="str">
        <f t="shared" si="65"/>
        <v xml:space="preserve"> đến Đường Nguyễn Văn Tiên</v>
      </c>
      <c r="AB21" s="18" t="str">
        <f t="shared" ref="AB21:AE21" si="67">AB14</f>
        <v xml:space="preserve"> đã được đầu tư mặt đường nhựa, bê tông xi măng:
- Có bề rộng từ ≥3m đến &lt;5m, cách đường giao thông &gt;600m.
- Có bề rộng &lt;3m, cách đường giao thông &gt;200m.</v>
      </c>
      <c r="AC21" s="18">
        <f t="shared" si="67"/>
        <v>0</v>
      </c>
      <c r="AD21" s="18">
        <f t="shared" si="67"/>
        <v>0</v>
      </c>
      <c r="AE21" s="18">
        <f t="shared" si="67"/>
        <v>0</v>
      </c>
    </row>
    <row r="22" spans="1:31" s="18" customFormat="1" ht="94.5" hidden="1" x14ac:dyDescent="0.25">
      <c r="A22" s="54">
        <f t="shared" si="8"/>
        <v>19</v>
      </c>
      <c r="B22" s="54" t="str">
        <f t="shared" si="63"/>
        <v>VT2*0,8</v>
      </c>
      <c r="C22" s="500" t="str">
        <f>X22&amp;Y22&amp;Z22&amp;AA22&amp;AB22&amp;"
"&amp;AC22&amp;"
"
&amp;AD22</f>
        <v>Các tuyến đường giao thông không đấu nối trực tiếp và thông ra Đường Đồng Khởi đoạn từ Cầu Đồng Khởi đến Đường Nguyễn Văn Tiên đã được đầu tư mặt đường nhựa, bê tông xi măng:
- Có bề rộng ≥5m, cách đường giao thông ≤600m.
- Có bề rộng từ ≥3m đến &lt;5m, cách đường giao thông ≤400m.</v>
      </c>
      <c r="D22" s="501"/>
      <c r="E22" s="502"/>
      <c r="F22" s="173">
        <f t="shared" si="47"/>
        <v>10000</v>
      </c>
      <c r="G22" s="216">
        <f t="shared" si="48"/>
        <v>7000</v>
      </c>
      <c r="H22" s="216">
        <f t="shared" si="49"/>
        <v>6000</v>
      </c>
      <c r="I22" s="173">
        <f t="shared" si="3"/>
        <v>10200</v>
      </c>
      <c r="J22" s="216">
        <f t="shared" si="4"/>
        <v>7100</v>
      </c>
      <c r="K22" s="216">
        <f t="shared" si="5"/>
        <v>6100</v>
      </c>
      <c r="L22" s="169">
        <f t="shared" si="50"/>
        <v>1.02</v>
      </c>
      <c r="M22" s="422">
        <f t="shared" si="51"/>
        <v>1.0142857142857142</v>
      </c>
      <c r="N22" s="422">
        <f t="shared" si="52"/>
        <v>1.0166666666666666</v>
      </c>
      <c r="O22" s="56">
        <f t="shared" si="53"/>
        <v>26000</v>
      </c>
      <c r="P22" s="56">
        <f t="shared" si="54"/>
        <v>10000</v>
      </c>
      <c r="Q22" s="56">
        <f t="shared" si="55"/>
        <v>5900</v>
      </c>
      <c r="R22" s="56">
        <f t="shared" si="56"/>
        <v>3900</v>
      </c>
      <c r="S22" s="18">
        <f t="shared" si="57"/>
        <v>29300</v>
      </c>
      <c r="T22" s="18">
        <f t="shared" si="58"/>
        <v>11300</v>
      </c>
      <c r="U22" s="18">
        <f t="shared" si="59"/>
        <v>6700</v>
      </c>
      <c r="V22" s="18">
        <f t="shared" si="60"/>
        <v>4400</v>
      </c>
      <c r="W22" s="18">
        <f t="shared" si="60"/>
        <v>1</v>
      </c>
      <c r="X22" s="18" t="str">
        <f t="shared" si="61"/>
        <v xml:space="preserve">Các tuyến đường giao thông không đấu nối trực tiếp và thông ra </v>
      </c>
      <c r="Y22" s="18" t="str">
        <f t="shared" si="64"/>
        <v>Đường Đồng Khởi</v>
      </c>
      <c r="Z22" s="18" t="str">
        <f t="shared" si="64"/>
        <v xml:space="preserve"> đoạn từ Cầu Đồng Khởi</v>
      </c>
      <c r="AA22" s="18" t="str">
        <f t="shared" si="65"/>
        <v xml:space="preserve"> đến Đường Nguyễn Văn Tiên</v>
      </c>
      <c r="AB22" s="18" t="str">
        <f t="shared" ref="AB22:AE22" si="68">AB15</f>
        <v xml:space="preserve"> đã được đầu tư mặt đường nhựa, bê tông xi măng:</v>
      </c>
      <c r="AC22" s="18" t="str">
        <f t="shared" si="68"/>
        <v>- Có bề rộng ≥5m, cách đường giao thông ≤600m.</v>
      </c>
      <c r="AD22" s="18" t="str">
        <f t="shared" si="68"/>
        <v>- Có bề rộng từ ≥3m đến &lt;5m, cách đường giao thông ≤400m.</v>
      </c>
      <c r="AE22" s="18">
        <f t="shared" si="68"/>
        <v>0</v>
      </c>
    </row>
    <row r="23" spans="1:31" s="18" customFormat="1" ht="94.5" hidden="1" x14ac:dyDescent="0.25">
      <c r="A23" s="54">
        <f t="shared" si="8"/>
        <v>20</v>
      </c>
      <c r="B23" s="54" t="str">
        <f t="shared" si="63"/>
        <v>VT3*0,8</v>
      </c>
      <c r="C23" s="500" t="str">
        <f>X23&amp;Y23&amp;Z23&amp;AA23&amp;AB23&amp;"
"&amp;AC23&amp;"
"
&amp;AD23&amp;"
"&amp;AE23</f>
        <v>Các tuyến đường giao thông không đấu nối trực tiếp và thông ra Đường Đồng Khởi đoạn từ Cầu Đồng Khởi đến Đường Nguyễn Văn Tiên đã được đầu tư mặt đường nhựa, bê tông xi măng:
- Có bề rộng ≥5m, cách đường giao thông &gt;600m.
- Có bề rộng từ ≥3m đến &lt;5m, cách đường giao thông từ &gt;400m đến ≤600m.
- Có bề rộng &lt;3m, cách đường giao thông ≤200m.</v>
      </c>
      <c r="D23" s="501"/>
      <c r="E23" s="502"/>
      <c r="F23" s="173">
        <f t="shared" si="47"/>
        <v>5900</v>
      </c>
      <c r="G23" s="216">
        <f t="shared" si="48"/>
        <v>4130</v>
      </c>
      <c r="H23" s="216">
        <f t="shared" si="49"/>
        <v>3540</v>
      </c>
      <c r="I23" s="173">
        <f t="shared" si="3"/>
        <v>6000</v>
      </c>
      <c r="J23" s="216">
        <f t="shared" si="4"/>
        <v>4200</v>
      </c>
      <c r="K23" s="216">
        <f t="shared" si="5"/>
        <v>3600</v>
      </c>
      <c r="L23" s="169">
        <f t="shared" si="50"/>
        <v>1.0169491525423728</v>
      </c>
      <c r="M23" s="422">
        <f t="shared" si="51"/>
        <v>1.0169491525423728</v>
      </c>
      <c r="N23" s="422">
        <f t="shared" si="52"/>
        <v>1.0169491525423728</v>
      </c>
      <c r="O23" s="56">
        <f t="shared" si="53"/>
        <v>26000</v>
      </c>
      <c r="P23" s="56">
        <f t="shared" si="54"/>
        <v>10000</v>
      </c>
      <c r="Q23" s="56">
        <f t="shared" si="55"/>
        <v>5900</v>
      </c>
      <c r="R23" s="56">
        <f t="shared" si="56"/>
        <v>3900</v>
      </c>
      <c r="S23" s="18">
        <f t="shared" si="57"/>
        <v>29300</v>
      </c>
      <c r="T23" s="18">
        <f t="shared" si="58"/>
        <v>11300</v>
      </c>
      <c r="U23" s="18">
        <f t="shared" si="59"/>
        <v>6700</v>
      </c>
      <c r="V23" s="18">
        <f t="shared" si="60"/>
        <v>4400</v>
      </c>
      <c r="W23" s="18">
        <f t="shared" si="60"/>
        <v>1</v>
      </c>
      <c r="X23" s="18" t="str">
        <f t="shared" si="61"/>
        <v xml:space="preserve">Các tuyến đường giao thông không đấu nối trực tiếp và thông ra </v>
      </c>
      <c r="Y23" s="18" t="str">
        <f t="shared" si="64"/>
        <v>Đường Đồng Khởi</v>
      </c>
      <c r="Z23" s="18" t="str">
        <f t="shared" si="64"/>
        <v xml:space="preserve"> đoạn từ Cầu Đồng Khởi</v>
      </c>
      <c r="AA23" s="18" t="str">
        <f t="shared" si="65"/>
        <v xml:space="preserve"> đến Đường Nguyễn Văn Tiên</v>
      </c>
      <c r="AB23" s="18" t="str">
        <f t="shared" ref="AB23:AE23" si="69">AB16</f>
        <v xml:space="preserve"> đã được đầu tư mặt đường nhựa, bê tông xi măng:</v>
      </c>
      <c r="AC23" s="18" t="str">
        <f t="shared" si="69"/>
        <v>- Có bề rộng ≥5m, cách đường giao thông &gt;600m.</v>
      </c>
      <c r="AD23" s="18" t="str">
        <f t="shared" si="69"/>
        <v>- Có bề rộng từ ≥3m đến &lt;5m, cách đường giao thông từ &gt;400m đến ≤600m.</v>
      </c>
      <c r="AE23" s="18" t="str">
        <f t="shared" si="69"/>
        <v>- Có bề rộng &lt;3m, cách đường giao thông ≤200m.</v>
      </c>
    </row>
    <row r="24" spans="1:31" s="18" customFormat="1" ht="94.5" hidden="1" x14ac:dyDescent="0.25">
      <c r="A24" s="54">
        <f t="shared" si="8"/>
        <v>21</v>
      </c>
      <c r="B24" s="54" t="str">
        <f t="shared" si="63"/>
        <v>VT4*0,8</v>
      </c>
      <c r="C24" s="500" t="str">
        <f>X24&amp;Y24&amp;Z24&amp;AA24&amp;AB24</f>
        <v>Các tuyến đường giao thông không đấu nối trực tiếp và thông ra Đường Đồng Khởi đoạn từ Cầu Đồng Khởi đến Đường Nguyễn Văn Tiên đã được đầu tư mặt đường nhựa, bê tông xi măng:
- Có bề rộng từ ≥3m đến &lt;5m, cách đường giao thông &gt;600m.
- Có bề rộng &lt;3m, cách đường giao thông &gt; 200m.</v>
      </c>
      <c r="D24" s="501"/>
      <c r="E24" s="502"/>
      <c r="F24" s="173">
        <f t="shared" si="47"/>
        <v>3900</v>
      </c>
      <c r="G24" s="216">
        <f t="shared" si="48"/>
        <v>2730</v>
      </c>
      <c r="H24" s="216">
        <f t="shared" si="49"/>
        <v>2340</v>
      </c>
      <c r="I24" s="173">
        <f t="shared" si="3"/>
        <v>4000</v>
      </c>
      <c r="J24" s="216">
        <f t="shared" si="4"/>
        <v>2800</v>
      </c>
      <c r="K24" s="216">
        <f t="shared" si="5"/>
        <v>2400</v>
      </c>
      <c r="L24" s="169">
        <f t="shared" si="50"/>
        <v>1.0256410256410255</v>
      </c>
      <c r="M24" s="422">
        <f t="shared" si="51"/>
        <v>1.0256410256410255</v>
      </c>
      <c r="N24" s="422">
        <f t="shared" si="52"/>
        <v>1.0256410256410255</v>
      </c>
      <c r="O24" s="56">
        <f t="shared" si="53"/>
        <v>26000</v>
      </c>
      <c r="P24" s="56">
        <f t="shared" si="54"/>
        <v>10000</v>
      </c>
      <c r="Q24" s="56">
        <f t="shared" si="55"/>
        <v>5900</v>
      </c>
      <c r="R24" s="56">
        <f t="shared" si="56"/>
        <v>3900</v>
      </c>
      <c r="S24" s="18">
        <f t="shared" si="57"/>
        <v>29300</v>
      </c>
      <c r="T24" s="18">
        <f t="shared" si="58"/>
        <v>11300</v>
      </c>
      <c r="U24" s="18">
        <f t="shared" si="59"/>
        <v>6700</v>
      </c>
      <c r="V24" s="18">
        <f t="shared" si="60"/>
        <v>4400</v>
      </c>
      <c r="W24" s="18">
        <f t="shared" si="60"/>
        <v>1</v>
      </c>
      <c r="X24" s="18" t="str">
        <f t="shared" si="61"/>
        <v xml:space="preserve">Các tuyến đường giao thông không đấu nối trực tiếp và thông ra </v>
      </c>
      <c r="Y24" s="18" t="str">
        <f t="shared" si="64"/>
        <v>Đường Đồng Khởi</v>
      </c>
      <c r="Z24" s="18" t="str">
        <f t="shared" si="64"/>
        <v xml:space="preserve"> đoạn từ Cầu Đồng Khởi</v>
      </c>
      <c r="AA24" s="18" t="str">
        <f t="shared" si="65"/>
        <v xml:space="preserve"> đến Đường Nguyễn Văn Tiên</v>
      </c>
      <c r="AB24" s="18" t="str">
        <f t="shared" ref="AB24:AE24" si="70">AB17</f>
        <v xml:space="preserve"> đã được đầu tư mặt đường nhựa, bê tông xi măng:
- Có bề rộng từ ≥3m đến &lt;5m, cách đường giao thông &gt;600m.
- Có bề rộng &lt;3m, cách đường giao thông &gt; 200m.</v>
      </c>
      <c r="AC24" s="18">
        <f t="shared" si="70"/>
        <v>0</v>
      </c>
      <c r="AD24" s="18">
        <f t="shared" si="70"/>
        <v>0</v>
      </c>
      <c r="AE24" s="18">
        <f t="shared" si="70"/>
        <v>0</v>
      </c>
    </row>
    <row r="25" spans="1:31" s="18" customFormat="1" ht="31.5" x14ac:dyDescent="0.25">
      <c r="A25" s="54">
        <f t="shared" si="8"/>
        <v>22</v>
      </c>
      <c r="B25" s="54" t="str">
        <f>'Đầu vào (2)'!G22</f>
        <v>BH36DT_D4</v>
      </c>
      <c r="C25" s="55" t="str">
        <f>'Đầu vào (2)'!H22</f>
        <v>Đường Đồng Khởi</v>
      </c>
      <c r="D25" s="55" t="str">
        <f>'Đầu vào (2)'!I22</f>
        <v>Đường Nguyễn Văn Tiên</v>
      </c>
      <c r="E25" s="55" t="str">
        <f>'Đầu vào (2)'!J22</f>
        <v>Đường vào công ty Trấn Biên</v>
      </c>
      <c r="F25" s="447">
        <f>O25</f>
        <v>21000</v>
      </c>
      <c r="G25" s="216">
        <f>F25*0.6</f>
        <v>12600</v>
      </c>
      <c r="H25" s="216">
        <f>F25*0.7</f>
        <v>14699.999999999998</v>
      </c>
      <c r="I25" s="216">
        <f>S25</f>
        <v>23700</v>
      </c>
      <c r="J25" s="216">
        <f t="shared" si="4"/>
        <v>16600</v>
      </c>
      <c r="K25" s="216">
        <f t="shared" si="5"/>
        <v>14200</v>
      </c>
      <c r="L25" s="449">
        <f>I25/F25</f>
        <v>1.1285714285714286</v>
      </c>
      <c r="M25" s="422">
        <f>J25/H25</f>
        <v>1.1292517006802723</v>
      </c>
      <c r="N25" s="422">
        <f>K25/G25</f>
        <v>1.126984126984127</v>
      </c>
      <c r="O25" s="56">
        <f>'Đầu vào (2)'!K22</f>
        <v>21000</v>
      </c>
      <c r="P25" s="56">
        <f>'Đầu vào (2)'!L22</f>
        <v>10000</v>
      </c>
      <c r="Q25" s="56">
        <f>'Đầu vào (2)'!M22</f>
        <v>5200</v>
      </c>
      <c r="R25" s="56">
        <f>'Đầu vào (2)'!N22</f>
        <v>3300</v>
      </c>
      <c r="S25" s="18">
        <f>VLOOKUP(B25,'[1]Giá đề xuất ODT'!$G$11:$AD$2233,21,0)</f>
        <v>23700</v>
      </c>
      <c r="T25" s="18">
        <f>VLOOKUP(B25,'[1]Giá đề xuất ODT'!$G$11:$AD$2233,22,0)</f>
        <v>11300</v>
      </c>
      <c r="U25" s="18">
        <f>VLOOKUP(B25,'[1]Giá đề xuất ODT'!$G$11:$AD$2233,23,0)</f>
        <v>5900</v>
      </c>
      <c r="V25" s="18">
        <f>VLOOKUP(B25,'[1]Giá đề xuất ODT'!$G$11:$AD$2233,24,0)</f>
        <v>3700</v>
      </c>
      <c r="W25" s="18">
        <v>1</v>
      </c>
      <c r="Y25" s="18" t="str">
        <f>C25</f>
        <v>Đường Đồng Khởi</v>
      </c>
      <c r="Z25" s="18" t="str">
        <f>" đoạn từ "&amp;D25</f>
        <v xml:space="preserve"> đoạn từ Đường Nguyễn Văn Tiên</v>
      </c>
      <c r="AA25" s="18" t="str">
        <f>" đến "&amp;E25</f>
        <v xml:space="preserve"> đến Đường vào công ty Trấn Biên</v>
      </c>
      <c r="AE25" s="18">
        <v>0</v>
      </c>
    </row>
    <row r="26" spans="1:31" s="18" customFormat="1" ht="78.75" hidden="1" x14ac:dyDescent="0.25">
      <c r="A26" s="54">
        <f t="shared" si="8"/>
        <v>23</v>
      </c>
      <c r="B26" s="54" t="str">
        <f t="shared" ref="B26:B31" si="71">B19</f>
        <v>VT2</v>
      </c>
      <c r="C26" s="508" t="str">
        <f>X26&amp;Y26&amp;Z26&amp;AA26&amp;AB26&amp;"
"&amp;AC26&amp;"
"
&amp;AD26</f>
        <v>Các tuyến đường giao thông đấu nối trực tiếp ra Đường Đồng Khởi đoạn từ Đường Nguyễn Văn Tiên đến Đường vào công ty Trấn Biên đã được đầu tư mặt đường nhựa, bê tông xi măng:
- Có bề rộng ≥5m, cách đường giao thông ≤600m.
- Có bề rộng từ ≥3m đến &lt;5m, cách đường giao thông ≤400m.</v>
      </c>
      <c r="D26" s="509"/>
      <c r="E26" s="510"/>
      <c r="F26" s="173">
        <f t="shared" ref="F26:F31" si="72">IF(B26="VT2",P26,IF(B26="VT3",Q26,IF(B26="VT2*0,8",P26,IF(B26="VT3*0,8",Q26,R26))))</f>
        <v>10000</v>
      </c>
      <c r="G26" s="216">
        <f t="shared" ref="G26:G31" si="73">F26*0.7</f>
        <v>7000</v>
      </c>
      <c r="H26" s="216">
        <f t="shared" ref="H26:H31" si="74">F26*0.6</f>
        <v>6000</v>
      </c>
      <c r="I26" s="173">
        <f t="shared" si="3"/>
        <v>11300</v>
      </c>
      <c r="J26" s="216">
        <f t="shared" si="4"/>
        <v>7900</v>
      </c>
      <c r="K26" s="216">
        <f t="shared" si="5"/>
        <v>6800</v>
      </c>
      <c r="L26" s="169">
        <f t="shared" ref="L26:L31" si="75">I26/F26</f>
        <v>1.1299999999999999</v>
      </c>
      <c r="M26" s="422">
        <f t="shared" ref="M26:M31" si="76">J26/G26</f>
        <v>1.1285714285714286</v>
      </c>
      <c r="N26" s="422">
        <f t="shared" ref="N26:N31" si="77">K26/H26</f>
        <v>1.1333333333333333</v>
      </c>
      <c r="O26" s="56">
        <f t="shared" ref="O26:O31" si="78">O25</f>
        <v>21000</v>
      </c>
      <c r="P26" s="56">
        <f t="shared" ref="P26:P31" si="79">P25</f>
        <v>10000</v>
      </c>
      <c r="Q26" s="56">
        <f t="shared" ref="Q26:Q31" si="80">Q25</f>
        <v>5200</v>
      </c>
      <c r="R26" s="56">
        <f t="shared" ref="R26:R31" si="81">R25</f>
        <v>3300</v>
      </c>
      <c r="S26" s="18">
        <f t="shared" ref="S26:S31" si="82">S25</f>
        <v>23700</v>
      </c>
      <c r="T26" s="18">
        <f t="shared" ref="T26:T31" si="83">T25</f>
        <v>11300</v>
      </c>
      <c r="U26" s="18">
        <f t="shared" ref="U26:U31" si="84">U25</f>
        <v>5900</v>
      </c>
      <c r="V26" s="18">
        <f t="shared" ref="V26:W31" si="85">V25</f>
        <v>3700</v>
      </c>
      <c r="W26" s="18">
        <f t="shared" si="85"/>
        <v>1</v>
      </c>
      <c r="X26" s="18" t="str">
        <f t="shared" ref="X26:X31" si="86">X19</f>
        <v xml:space="preserve">Các tuyến đường giao thông đấu nối trực tiếp ra </v>
      </c>
      <c r="Y26" s="18" t="str">
        <f t="shared" ref="Y26:Z31" si="87">Y25</f>
        <v>Đường Đồng Khởi</v>
      </c>
      <c r="Z26" s="18" t="str">
        <f t="shared" si="87"/>
        <v xml:space="preserve"> đoạn từ Đường Nguyễn Văn Tiên</v>
      </c>
      <c r="AA26" s="18" t="str">
        <f t="shared" ref="AA26:AA31" si="88">AA25</f>
        <v xml:space="preserve"> đến Đường vào công ty Trấn Biên</v>
      </c>
      <c r="AB26" s="18" t="str">
        <f>AB19</f>
        <v xml:space="preserve"> đã được đầu tư mặt đường nhựa, bê tông xi măng:</v>
      </c>
      <c r="AC26" s="18" t="str">
        <f>AC19</f>
        <v>- Có bề rộng ≥5m, cách đường giao thông ≤600m.</v>
      </c>
      <c r="AD26" s="18" t="str">
        <f>AD19</f>
        <v>- Có bề rộng từ ≥3m đến &lt;5m, cách đường giao thông ≤400m.</v>
      </c>
      <c r="AE26" s="18">
        <f>AE19</f>
        <v>0</v>
      </c>
    </row>
    <row r="27" spans="1:31" s="18" customFormat="1" ht="78.75" hidden="1" x14ac:dyDescent="0.25">
      <c r="A27" s="54">
        <f t="shared" si="8"/>
        <v>24</v>
      </c>
      <c r="B27" s="54" t="str">
        <f t="shared" si="71"/>
        <v>VT3</v>
      </c>
      <c r="C27" s="511" t="str">
        <f>X27&amp;Y27&amp;Z27&amp;AA27&amp;AB27&amp;"
"&amp;AC27&amp;"
"&amp;AD27&amp;"
"&amp;AE27</f>
        <v>Các tuyến đường giao thông đấu nối trực tiếp ra Đường Đồng Khởi đoạn từ Đường Nguyễn Văn Tiên đến Đường vào công ty Trấn Biên đã được đầu tư mặt đường nhựa, bê tông xi măng:
- Có bề rộng ≥5m, cách đường giao thông &gt;600m.
- Có bề rộng từ ≥3m đến &lt;5m, cách đường giao thông từ &gt;400m đến ≤600m.
- Có bề rộng &lt;3m, cách đường giao thông ≤200m.</v>
      </c>
      <c r="D27" s="512"/>
      <c r="E27" s="513"/>
      <c r="F27" s="173">
        <f t="shared" si="72"/>
        <v>5200</v>
      </c>
      <c r="G27" s="216">
        <f t="shared" si="73"/>
        <v>3639.9999999999995</v>
      </c>
      <c r="H27" s="216">
        <f t="shared" si="74"/>
        <v>3120</v>
      </c>
      <c r="I27" s="173">
        <f t="shared" si="3"/>
        <v>5900</v>
      </c>
      <c r="J27" s="216">
        <f t="shared" si="4"/>
        <v>4100</v>
      </c>
      <c r="K27" s="216">
        <f t="shared" si="5"/>
        <v>3500</v>
      </c>
      <c r="L27" s="169">
        <f t="shared" si="75"/>
        <v>1.1346153846153846</v>
      </c>
      <c r="M27" s="422">
        <f t="shared" si="76"/>
        <v>1.1263736263736266</v>
      </c>
      <c r="N27" s="422">
        <f t="shared" si="77"/>
        <v>1.1217948717948718</v>
      </c>
      <c r="O27" s="56">
        <f t="shared" si="78"/>
        <v>21000</v>
      </c>
      <c r="P27" s="56">
        <f t="shared" si="79"/>
        <v>10000</v>
      </c>
      <c r="Q27" s="56">
        <f t="shared" si="80"/>
        <v>5200</v>
      </c>
      <c r="R27" s="56">
        <f t="shared" si="81"/>
        <v>3300</v>
      </c>
      <c r="S27" s="18">
        <f t="shared" si="82"/>
        <v>23700</v>
      </c>
      <c r="T27" s="18">
        <f t="shared" si="83"/>
        <v>11300</v>
      </c>
      <c r="U27" s="18">
        <f t="shared" si="84"/>
        <v>5900</v>
      </c>
      <c r="V27" s="18">
        <f t="shared" si="85"/>
        <v>3700</v>
      </c>
      <c r="W27" s="18">
        <f t="shared" si="85"/>
        <v>1</v>
      </c>
      <c r="X27" s="18" t="str">
        <f t="shared" si="86"/>
        <v xml:space="preserve">Các tuyến đường giao thông đấu nối trực tiếp ra </v>
      </c>
      <c r="Y27" s="18" t="str">
        <f t="shared" si="87"/>
        <v>Đường Đồng Khởi</v>
      </c>
      <c r="Z27" s="18" t="str">
        <f t="shared" si="87"/>
        <v xml:space="preserve"> đoạn từ Đường Nguyễn Văn Tiên</v>
      </c>
      <c r="AA27" s="18" t="str">
        <f t="shared" si="88"/>
        <v xml:space="preserve"> đến Đường vào công ty Trấn Biên</v>
      </c>
      <c r="AB27" s="18" t="str">
        <f t="shared" ref="AB27:AE27" si="89">AB20</f>
        <v xml:space="preserve"> đã được đầu tư mặt đường nhựa, bê tông xi măng:</v>
      </c>
      <c r="AC27" s="18" t="str">
        <f t="shared" si="89"/>
        <v>- Có bề rộng ≥5m, cách đường giao thông &gt;600m.</v>
      </c>
      <c r="AD27" s="18" t="str">
        <f t="shared" si="89"/>
        <v>- Có bề rộng từ ≥3m đến &lt;5m, cách đường giao thông từ &gt;400m đến ≤600m.</v>
      </c>
      <c r="AE27" s="18" t="str">
        <f t="shared" si="89"/>
        <v>- Có bề rộng &lt;3m, cách đường giao thông ≤200m.</v>
      </c>
    </row>
    <row r="28" spans="1:31" s="18" customFormat="1" ht="94.5" hidden="1" x14ac:dyDescent="0.25">
      <c r="A28" s="54">
        <f t="shared" si="8"/>
        <v>25</v>
      </c>
      <c r="B28" s="54" t="str">
        <f t="shared" si="71"/>
        <v>VT4</v>
      </c>
      <c r="C28" s="511" t="str">
        <f>X28&amp;Y28&amp;Z28&amp;AA28&amp;AB28</f>
        <v>Các tuyến đường giao thông đấu nối trực tiếp ra Đường Đồng Khởi đoạn từ Đường Nguyễn Văn Tiên đến Đường vào công ty Trấn Biên đã được đầu tư mặt đường nhựa, bê tông xi măng:
- Có bề rộng từ ≥3m đến &lt;5m, cách đường giao thông &gt;600m.
- Có bề rộng &lt;3m, cách đường giao thông &gt;200m.</v>
      </c>
      <c r="D28" s="512"/>
      <c r="E28" s="513"/>
      <c r="F28" s="173">
        <f t="shared" si="72"/>
        <v>3300</v>
      </c>
      <c r="G28" s="216">
        <f t="shared" si="73"/>
        <v>2310</v>
      </c>
      <c r="H28" s="216">
        <f t="shared" si="74"/>
        <v>1980</v>
      </c>
      <c r="I28" s="173">
        <f t="shared" si="3"/>
        <v>3700</v>
      </c>
      <c r="J28" s="216">
        <f t="shared" si="4"/>
        <v>2600</v>
      </c>
      <c r="K28" s="216">
        <f t="shared" si="5"/>
        <v>2200</v>
      </c>
      <c r="L28" s="169">
        <f t="shared" si="75"/>
        <v>1.1212121212121211</v>
      </c>
      <c r="M28" s="422">
        <f t="shared" si="76"/>
        <v>1.1255411255411256</v>
      </c>
      <c r="N28" s="422">
        <f t="shared" si="77"/>
        <v>1.1111111111111112</v>
      </c>
      <c r="O28" s="56">
        <f t="shared" si="78"/>
        <v>21000</v>
      </c>
      <c r="P28" s="56">
        <f t="shared" si="79"/>
        <v>10000</v>
      </c>
      <c r="Q28" s="56">
        <f t="shared" si="80"/>
        <v>5200</v>
      </c>
      <c r="R28" s="56">
        <f t="shared" si="81"/>
        <v>3300</v>
      </c>
      <c r="S28" s="18">
        <f t="shared" si="82"/>
        <v>23700</v>
      </c>
      <c r="T28" s="18">
        <f t="shared" si="83"/>
        <v>11300</v>
      </c>
      <c r="U28" s="18">
        <f t="shared" si="84"/>
        <v>5900</v>
      </c>
      <c r="V28" s="18">
        <f t="shared" si="85"/>
        <v>3700</v>
      </c>
      <c r="W28" s="18">
        <f t="shared" si="85"/>
        <v>1</v>
      </c>
      <c r="X28" s="18" t="str">
        <f t="shared" si="86"/>
        <v xml:space="preserve">Các tuyến đường giao thông đấu nối trực tiếp ra </v>
      </c>
      <c r="Y28" s="18" t="str">
        <f t="shared" si="87"/>
        <v>Đường Đồng Khởi</v>
      </c>
      <c r="Z28" s="18" t="str">
        <f t="shared" si="87"/>
        <v xml:space="preserve"> đoạn từ Đường Nguyễn Văn Tiên</v>
      </c>
      <c r="AA28" s="18" t="str">
        <f t="shared" si="88"/>
        <v xml:space="preserve"> đến Đường vào công ty Trấn Biên</v>
      </c>
      <c r="AB28" s="18" t="str">
        <f t="shared" ref="AB28:AE28" si="90">AB21</f>
        <v xml:space="preserve"> đã được đầu tư mặt đường nhựa, bê tông xi măng:
- Có bề rộng từ ≥3m đến &lt;5m, cách đường giao thông &gt;600m.
- Có bề rộng &lt;3m, cách đường giao thông &gt;200m.</v>
      </c>
      <c r="AC28" s="18">
        <f t="shared" si="90"/>
        <v>0</v>
      </c>
      <c r="AD28" s="18">
        <f t="shared" si="90"/>
        <v>0</v>
      </c>
      <c r="AE28" s="18">
        <f t="shared" si="90"/>
        <v>0</v>
      </c>
    </row>
    <row r="29" spans="1:31" s="18" customFormat="1" ht="94.5" hidden="1" x14ac:dyDescent="0.25">
      <c r="A29" s="54">
        <f t="shared" si="8"/>
        <v>26</v>
      </c>
      <c r="B29" s="54" t="str">
        <f t="shared" si="71"/>
        <v>VT2*0,8</v>
      </c>
      <c r="C29" s="511" t="str">
        <f>X29&amp;Y29&amp;Z29&amp;AA29&amp;AB29&amp;"
"&amp;AC29&amp;"
"
&amp;AD29</f>
        <v>Các tuyến đường giao thông không đấu nối trực tiếp và thông ra Đường Đồng Khởi đoạn từ Đường Nguyễn Văn Tiên đến Đường vào công ty Trấn Biên đã được đầu tư mặt đường nhựa, bê tông xi măng:
- Có bề rộng ≥5m, cách đường giao thông ≤600m.
- Có bề rộng từ ≥3m đến &lt;5m, cách đường giao thông ≤400m.</v>
      </c>
      <c r="D29" s="512"/>
      <c r="E29" s="513"/>
      <c r="F29" s="173">
        <f t="shared" si="72"/>
        <v>10000</v>
      </c>
      <c r="G29" s="216">
        <f t="shared" si="73"/>
        <v>7000</v>
      </c>
      <c r="H29" s="216">
        <f t="shared" si="74"/>
        <v>6000</v>
      </c>
      <c r="I29" s="173">
        <f t="shared" si="3"/>
        <v>10200</v>
      </c>
      <c r="J29" s="216">
        <f t="shared" si="4"/>
        <v>7100</v>
      </c>
      <c r="K29" s="216">
        <f t="shared" si="5"/>
        <v>6100</v>
      </c>
      <c r="L29" s="169">
        <f t="shared" si="75"/>
        <v>1.02</v>
      </c>
      <c r="M29" s="422">
        <f t="shared" si="76"/>
        <v>1.0142857142857142</v>
      </c>
      <c r="N29" s="422">
        <f t="shared" si="77"/>
        <v>1.0166666666666666</v>
      </c>
      <c r="O29" s="56">
        <f t="shared" si="78"/>
        <v>21000</v>
      </c>
      <c r="P29" s="56">
        <f t="shared" si="79"/>
        <v>10000</v>
      </c>
      <c r="Q29" s="56">
        <f t="shared" si="80"/>
        <v>5200</v>
      </c>
      <c r="R29" s="56">
        <f t="shared" si="81"/>
        <v>3300</v>
      </c>
      <c r="S29" s="18">
        <f t="shared" si="82"/>
        <v>23700</v>
      </c>
      <c r="T29" s="18">
        <f t="shared" si="83"/>
        <v>11300</v>
      </c>
      <c r="U29" s="18">
        <f t="shared" si="84"/>
        <v>5900</v>
      </c>
      <c r="V29" s="18">
        <f t="shared" si="85"/>
        <v>3700</v>
      </c>
      <c r="W29" s="18">
        <f t="shared" si="85"/>
        <v>1</v>
      </c>
      <c r="X29" s="18" t="str">
        <f t="shared" si="86"/>
        <v xml:space="preserve">Các tuyến đường giao thông không đấu nối trực tiếp và thông ra </v>
      </c>
      <c r="Y29" s="18" t="str">
        <f t="shared" si="87"/>
        <v>Đường Đồng Khởi</v>
      </c>
      <c r="Z29" s="18" t="str">
        <f t="shared" si="87"/>
        <v xml:space="preserve"> đoạn từ Đường Nguyễn Văn Tiên</v>
      </c>
      <c r="AA29" s="18" t="str">
        <f t="shared" si="88"/>
        <v xml:space="preserve"> đến Đường vào công ty Trấn Biên</v>
      </c>
      <c r="AB29" s="18" t="str">
        <f t="shared" ref="AB29:AE29" si="91">AB22</f>
        <v xml:space="preserve"> đã được đầu tư mặt đường nhựa, bê tông xi măng:</v>
      </c>
      <c r="AC29" s="18" t="str">
        <f t="shared" si="91"/>
        <v>- Có bề rộng ≥5m, cách đường giao thông ≤600m.</v>
      </c>
      <c r="AD29" s="18" t="str">
        <f t="shared" si="91"/>
        <v>- Có bề rộng từ ≥3m đến &lt;5m, cách đường giao thông ≤400m.</v>
      </c>
      <c r="AE29" s="18">
        <f t="shared" si="91"/>
        <v>0</v>
      </c>
    </row>
    <row r="30" spans="1:31" s="18" customFormat="1" ht="94.5" hidden="1" x14ac:dyDescent="0.25">
      <c r="A30" s="54">
        <f t="shared" si="8"/>
        <v>27</v>
      </c>
      <c r="B30" s="54" t="str">
        <f t="shared" si="71"/>
        <v>VT3*0,8</v>
      </c>
      <c r="C30" s="511" t="str">
        <f>X30&amp;Y30&amp;Z30&amp;AA30&amp;AB30&amp;"
"&amp;AC30&amp;"
"
&amp;AD30&amp;"
"&amp;AE30</f>
        <v>Các tuyến đường giao thông không đấu nối trực tiếp và thông ra Đường Đồng Khởi đoạn từ Đường Nguyễn Văn Tiên đến Đường vào công ty Trấn Biên đã được đầu tư mặt đường nhựa, bê tông xi măng:
- Có bề rộng ≥5m, cách đường giao thông &gt;600m.
- Có bề rộng từ ≥3m đến &lt;5m, cách đường giao thông từ &gt;400m đến ≤600m.
- Có bề rộng &lt;3m, cách đường giao thông ≤200m.</v>
      </c>
      <c r="D30" s="512"/>
      <c r="E30" s="513"/>
      <c r="F30" s="173">
        <f t="shared" si="72"/>
        <v>5200</v>
      </c>
      <c r="G30" s="216">
        <f t="shared" si="73"/>
        <v>3639.9999999999995</v>
      </c>
      <c r="H30" s="216">
        <f t="shared" si="74"/>
        <v>3120</v>
      </c>
      <c r="I30" s="173">
        <f t="shared" si="3"/>
        <v>5300</v>
      </c>
      <c r="J30" s="216">
        <f t="shared" si="4"/>
        <v>3700</v>
      </c>
      <c r="K30" s="216">
        <f t="shared" si="5"/>
        <v>3200</v>
      </c>
      <c r="L30" s="169">
        <f t="shared" si="75"/>
        <v>1.0192307692307692</v>
      </c>
      <c r="M30" s="422">
        <f t="shared" si="76"/>
        <v>1.0164835164835166</v>
      </c>
      <c r="N30" s="422">
        <f t="shared" si="77"/>
        <v>1.0256410256410255</v>
      </c>
      <c r="O30" s="56">
        <f t="shared" si="78"/>
        <v>21000</v>
      </c>
      <c r="P30" s="56">
        <f t="shared" si="79"/>
        <v>10000</v>
      </c>
      <c r="Q30" s="56">
        <f t="shared" si="80"/>
        <v>5200</v>
      </c>
      <c r="R30" s="56">
        <f t="shared" si="81"/>
        <v>3300</v>
      </c>
      <c r="S30" s="18">
        <f t="shared" si="82"/>
        <v>23700</v>
      </c>
      <c r="T30" s="18">
        <f t="shared" si="83"/>
        <v>11300</v>
      </c>
      <c r="U30" s="18">
        <f t="shared" si="84"/>
        <v>5900</v>
      </c>
      <c r="V30" s="18">
        <f t="shared" si="85"/>
        <v>3700</v>
      </c>
      <c r="W30" s="18">
        <f t="shared" si="85"/>
        <v>1</v>
      </c>
      <c r="X30" s="18" t="str">
        <f t="shared" si="86"/>
        <v xml:space="preserve">Các tuyến đường giao thông không đấu nối trực tiếp và thông ra </v>
      </c>
      <c r="Y30" s="18" t="str">
        <f t="shared" si="87"/>
        <v>Đường Đồng Khởi</v>
      </c>
      <c r="Z30" s="18" t="str">
        <f t="shared" si="87"/>
        <v xml:space="preserve"> đoạn từ Đường Nguyễn Văn Tiên</v>
      </c>
      <c r="AA30" s="18" t="str">
        <f t="shared" si="88"/>
        <v xml:space="preserve"> đến Đường vào công ty Trấn Biên</v>
      </c>
      <c r="AB30" s="18" t="str">
        <f t="shared" ref="AB30:AE30" si="92">AB23</f>
        <v xml:space="preserve"> đã được đầu tư mặt đường nhựa, bê tông xi măng:</v>
      </c>
      <c r="AC30" s="18" t="str">
        <f t="shared" si="92"/>
        <v>- Có bề rộng ≥5m, cách đường giao thông &gt;600m.</v>
      </c>
      <c r="AD30" s="18" t="str">
        <f t="shared" si="92"/>
        <v>- Có bề rộng từ ≥3m đến &lt;5m, cách đường giao thông từ &gt;400m đến ≤600m.</v>
      </c>
      <c r="AE30" s="18" t="str">
        <f t="shared" si="92"/>
        <v>- Có bề rộng &lt;3m, cách đường giao thông ≤200m.</v>
      </c>
    </row>
    <row r="31" spans="1:31" s="18" customFormat="1" ht="94.5" hidden="1" x14ac:dyDescent="0.25">
      <c r="A31" s="54">
        <f t="shared" si="8"/>
        <v>28</v>
      </c>
      <c r="B31" s="54" t="str">
        <f t="shared" si="71"/>
        <v>VT4*0,8</v>
      </c>
      <c r="C31" s="505" t="str">
        <f>X31&amp;Y31&amp;Z31&amp;AA31&amp;AB31</f>
        <v>Các tuyến đường giao thông không đấu nối trực tiếp và thông ra Đường Đồng Khởi đoạn từ Đường Nguyễn Văn Tiên đến Đường vào công ty Trấn Biên đã được đầu tư mặt đường nhựa, bê tông xi măng:
- Có bề rộng từ ≥3m đến &lt;5m, cách đường giao thông &gt;600m.
- Có bề rộng &lt;3m, cách đường giao thông &gt; 200m.</v>
      </c>
      <c r="D31" s="506"/>
      <c r="E31" s="507"/>
      <c r="F31" s="173">
        <f t="shared" si="72"/>
        <v>3300</v>
      </c>
      <c r="G31" s="216">
        <f t="shared" si="73"/>
        <v>2310</v>
      </c>
      <c r="H31" s="216">
        <f t="shared" si="74"/>
        <v>1980</v>
      </c>
      <c r="I31" s="173">
        <f t="shared" si="3"/>
        <v>3300</v>
      </c>
      <c r="J31" s="216">
        <f t="shared" si="4"/>
        <v>2300</v>
      </c>
      <c r="K31" s="216">
        <f t="shared" si="5"/>
        <v>2000</v>
      </c>
      <c r="L31" s="169">
        <f t="shared" si="75"/>
        <v>1</v>
      </c>
      <c r="M31" s="422">
        <f t="shared" si="76"/>
        <v>0.99567099567099571</v>
      </c>
      <c r="N31" s="422">
        <f t="shared" si="77"/>
        <v>1.0101010101010102</v>
      </c>
      <c r="O31" s="56">
        <f t="shared" si="78"/>
        <v>21000</v>
      </c>
      <c r="P31" s="56">
        <f t="shared" si="79"/>
        <v>10000</v>
      </c>
      <c r="Q31" s="56">
        <f t="shared" si="80"/>
        <v>5200</v>
      </c>
      <c r="R31" s="56">
        <f t="shared" si="81"/>
        <v>3300</v>
      </c>
      <c r="S31" s="18">
        <f t="shared" si="82"/>
        <v>23700</v>
      </c>
      <c r="T31" s="18">
        <f t="shared" si="83"/>
        <v>11300</v>
      </c>
      <c r="U31" s="18">
        <f t="shared" si="84"/>
        <v>5900</v>
      </c>
      <c r="V31" s="18">
        <f t="shared" si="85"/>
        <v>3700</v>
      </c>
      <c r="W31" s="18">
        <f t="shared" si="85"/>
        <v>1</v>
      </c>
      <c r="X31" s="18" t="str">
        <f t="shared" si="86"/>
        <v xml:space="preserve">Các tuyến đường giao thông không đấu nối trực tiếp và thông ra </v>
      </c>
      <c r="Y31" s="18" t="str">
        <f t="shared" si="87"/>
        <v>Đường Đồng Khởi</v>
      </c>
      <c r="Z31" s="18" t="str">
        <f t="shared" si="87"/>
        <v xml:space="preserve"> đoạn từ Đường Nguyễn Văn Tiên</v>
      </c>
      <c r="AA31" s="18" t="str">
        <f t="shared" si="88"/>
        <v xml:space="preserve"> đến Đường vào công ty Trấn Biên</v>
      </c>
      <c r="AB31" s="18" t="str">
        <f t="shared" ref="AB31:AE31" si="93">AB24</f>
        <v xml:space="preserve"> đã được đầu tư mặt đường nhựa, bê tông xi măng:
- Có bề rộng từ ≥3m đến &lt;5m, cách đường giao thông &gt;600m.
- Có bề rộng &lt;3m, cách đường giao thông &gt; 200m.</v>
      </c>
      <c r="AC31" s="18">
        <f t="shared" si="93"/>
        <v>0</v>
      </c>
      <c r="AD31" s="18">
        <f t="shared" si="93"/>
        <v>0</v>
      </c>
      <c r="AE31" s="18">
        <f t="shared" si="93"/>
        <v>0</v>
      </c>
    </row>
    <row r="32" spans="1:31" s="70" customFormat="1" ht="47.25" x14ac:dyDescent="0.25">
      <c r="A32" s="54">
        <f t="shared" si="8"/>
        <v>29</v>
      </c>
      <c r="B32" s="54" t="str">
        <f>'Đầu vào (2)'!G29</f>
        <v>BH36DT_D5</v>
      </c>
      <c r="C32" s="55" t="str">
        <f>'Đầu vào (2)'!H29</f>
        <v>Đường Đồng Khởi</v>
      </c>
      <c r="D32" s="55" t="str">
        <f>'Đầu vào (2)'!I29</f>
        <v>Đường vào công ty Trấn Biên</v>
      </c>
      <c r="E32" s="55" t="str">
        <f>'Đầu vào (2)'!J29</f>
        <v>Đường tỉnh 768</v>
      </c>
      <c r="F32" s="447">
        <f>O32</f>
        <v>17000</v>
      </c>
      <c r="G32" s="216">
        <f>F32*0.6</f>
        <v>10200</v>
      </c>
      <c r="H32" s="216">
        <f>F32*0.7</f>
        <v>11900</v>
      </c>
      <c r="I32" s="216">
        <f>S32</f>
        <v>19200</v>
      </c>
      <c r="J32" s="216">
        <f t="shared" si="4"/>
        <v>13400</v>
      </c>
      <c r="K32" s="216">
        <f t="shared" si="5"/>
        <v>11500</v>
      </c>
      <c r="L32" s="449">
        <f>I32/F32</f>
        <v>1.1294117647058823</v>
      </c>
      <c r="M32" s="422">
        <f>J32/H32</f>
        <v>1.1260504201680672</v>
      </c>
      <c r="N32" s="422">
        <f>K32/G32</f>
        <v>1.1274509803921569</v>
      </c>
      <c r="O32" s="56">
        <f>'Đầu vào (2)'!K29</f>
        <v>17000</v>
      </c>
      <c r="P32" s="56">
        <f>'Đầu vào (2)'!L29</f>
        <v>8000</v>
      </c>
      <c r="Q32" s="56">
        <f>'Đầu vào (2)'!M29</f>
        <v>4600</v>
      </c>
      <c r="R32" s="56">
        <f>'Đầu vào (2)'!N29</f>
        <v>2600</v>
      </c>
      <c r="S32" s="18">
        <f>VLOOKUP(B32,'[1]Giá đề xuất ODT'!$G$11:$AD$2233,21,0)</f>
        <v>19200</v>
      </c>
      <c r="T32" s="18">
        <f>VLOOKUP(B32,'[1]Giá đề xuất ODT'!$G$11:$AD$2233,22,0)</f>
        <v>9000</v>
      </c>
      <c r="U32" s="18">
        <f>VLOOKUP(B32,'[1]Giá đề xuất ODT'!$G$11:$AD$2233,23,0)</f>
        <v>5200</v>
      </c>
      <c r="V32" s="18">
        <f>VLOOKUP(B32,'[1]Giá đề xuất ODT'!$G$11:$AD$2233,24,0)</f>
        <v>2900</v>
      </c>
      <c r="W32" s="18">
        <v>1</v>
      </c>
      <c r="X32" s="18"/>
      <c r="Y32" s="18" t="str">
        <f>C32</f>
        <v>Đường Đồng Khởi</v>
      </c>
      <c r="Z32" s="18" t="str">
        <f>" đoạn từ "&amp;D32</f>
        <v xml:space="preserve"> đoạn từ Đường vào công ty Trấn Biên</v>
      </c>
      <c r="AA32" s="18" t="str">
        <f>" đến "&amp;E32</f>
        <v xml:space="preserve"> đến Đường tỉnh 768</v>
      </c>
      <c r="AB32" s="18"/>
      <c r="AC32" s="18"/>
      <c r="AD32" s="18"/>
      <c r="AE32" s="18">
        <v>0</v>
      </c>
    </row>
    <row r="33" spans="1:31" s="70" customFormat="1" ht="78.75" hidden="1" x14ac:dyDescent="0.25">
      <c r="A33" s="54">
        <f t="shared" si="8"/>
        <v>30</v>
      </c>
      <c r="B33" s="54" t="str">
        <f t="shared" ref="B33:B38" si="94">B26</f>
        <v>VT2</v>
      </c>
      <c r="C33" s="508" t="str">
        <f>X33&amp;Y33&amp;Z33&amp;AA33&amp;AB33&amp;"
"&amp;AC33&amp;"
"
&amp;AD33</f>
        <v>Các tuyến đường giao thông đấu nối trực tiếp ra Đường Đồng Khởi đoạn từ Đường vào công ty Trấn Biên đến Đường tỉnh 768 đã được đầu tư mặt đường nhựa, bê tông xi măng:
- Có bề rộng ≥5m, cách đường giao thông ≤600m.
- Có bề rộng từ ≥3m đến &lt;5m, cách đường giao thông ≤400m.</v>
      </c>
      <c r="D33" s="509"/>
      <c r="E33" s="510"/>
      <c r="F33" s="173">
        <f t="shared" ref="F33:F38" si="95">IF(B33="VT2",P33,IF(B33="VT3",Q33,IF(B33="VT2*0,8",P33,IF(B33="VT3*0,8",Q33,R33))))</f>
        <v>8000</v>
      </c>
      <c r="G33" s="216">
        <f t="shared" ref="G33:G38" si="96">F33*0.7</f>
        <v>5600</v>
      </c>
      <c r="H33" s="216">
        <f t="shared" ref="H33:H38" si="97">F33*0.6</f>
        <v>4800</v>
      </c>
      <c r="I33" s="173">
        <f t="shared" si="3"/>
        <v>9000</v>
      </c>
      <c r="J33" s="216">
        <f t="shared" si="4"/>
        <v>6300</v>
      </c>
      <c r="K33" s="216">
        <f t="shared" si="5"/>
        <v>5400</v>
      </c>
      <c r="L33" s="169">
        <f t="shared" ref="L33:L38" si="98">I33/F33</f>
        <v>1.125</v>
      </c>
      <c r="M33" s="422">
        <f t="shared" ref="M33:M38" si="99">J33/G33</f>
        <v>1.125</v>
      </c>
      <c r="N33" s="422">
        <f t="shared" ref="N33:N38" si="100">K33/H33</f>
        <v>1.125</v>
      </c>
      <c r="O33" s="56">
        <f t="shared" ref="O33:O38" si="101">O32</f>
        <v>17000</v>
      </c>
      <c r="P33" s="56">
        <f t="shared" ref="P33:P38" si="102">P32</f>
        <v>8000</v>
      </c>
      <c r="Q33" s="56">
        <f t="shared" ref="Q33:Q38" si="103">Q32</f>
        <v>4600</v>
      </c>
      <c r="R33" s="56">
        <f t="shared" ref="R33:R38" si="104">R32</f>
        <v>2600</v>
      </c>
      <c r="S33" s="18">
        <f t="shared" ref="S33:S38" si="105">S32</f>
        <v>19200</v>
      </c>
      <c r="T33" s="18">
        <f t="shared" ref="T33:T38" si="106">T32</f>
        <v>9000</v>
      </c>
      <c r="U33" s="18">
        <f t="shared" ref="U33:U38" si="107">U32</f>
        <v>5200</v>
      </c>
      <c r="V33" s="18">
        <f t="shared" ref="V33:W38" si="108">V32</f>
        <v>2900</v>
      </c>
      <c r="W33" s="18">
        <f t="shared" si="108"/>
        <v>1</v>
      </c>
      <c r="X33" s="18" t="str">
        <f t="shared" ref="X33:X38" si="109">X26</f>
        <v xml:space="preserve">Các tuyến đường giao thông đấu nối trực tiếp ra </v>
      </c>
      <c r="Y33" s="18" t="str">
        <f t="shared" ref="Y33:Z38" si="110">Y32</f>
        <v>Đường Đồng Khởi</v>
      </c>
      <c r="Z33" s="18" t="str">
        <f t="shared" si="110"/>
        <v xml:space="preserve"> đoạn từ Đường vào công ty Trấn Biên</v>
      </c>
      <c r="AA33" s="18" t="str">
        <f t="shared" ref="AA33:AA38" si="111">AA32</f>
        <v xml:space="preserve"> đến Đường tỉnh 768</v>
      </c>
      <c r="AB33" s="18" t="str">
        <f>AB26</f>
        <v xml:space="preserve"> đã được đầu tư mặt đường nhựa, bê tông xi măng:</v>
      </c>
      <c r="AC33" s="18" t="str">
        <f>AC26</f>
        <v>- Có bề rộng ≥5m, cách đường giao thông ≤600m.</v>
      </c>
      <c r="AD33" s="18" t="str">
        <f>AD26</f>
        <v>- Có bề rộng từ ≥3m đến &lt;5m, cách đường giao thông ≤400m.</v>
      </c>
      <c r="AE33" s="18">
        <f>AE26</f>
        <v>0</v>
      </c>
    </row>
    <row r="34" spans="1:31" s="70" customFormat="1" ht="78.75" hidden="1" x14ac:dyDescent="0.25">
      <c r="A34" s="54">
        <f t="shared" si="8"/>
        <v>31</v>
      </c>
      <c r="B34" s="54" t="str">
        <f t="shared" si="94"/>
        <v>VT3</v>
      </c>
      <c r="C34" s="511" t="str">
        <f>X34&amp;Y34&amp;Z34&amp;AA34&amp;AB34&amp;"
"&amp;AC34&amp;"
"&amp;AD34&amp;"
"&amp;AE34</f>
        <v>Các tuyến đường giao thông đấu nối trực tiếp ra Đường Đồng Khởi đoạn từ Đường vào công ty Trấn Biên đến Đường tỉnh 768 đã được đầu tư mặt đường nhựa, bê tông xi măng:
- Có bề rộng ≥5m, cách đường giao thông &gt;600m.
- Có bề rộng từ ≥3m đến &lt;5m, cách đường giao thông từ &gt;400m đến ≤600m.
- Có bề rộng &lt;3m, cách đường giao thông ≤200m.</v>
      </c>
      <c r="D34" s="512"/>
      <c r="E34" s="513"/>
      <c r="F34" s="173">
        <f t="shared" si="95"/>
        <v>4600</v>
      </c>
      <c r="G34" s="216">
        <f t="shared" si="96"/>
        <v>3220</v>
      </c>
      <c r="H34" s="216">
        <f t="shared" si="97"/>
        <v>2760</v>
      </c>
      <c r="I34" s="173">
        <f t="shared" si="3"/>
        <v>5200</v>
      </c>
      <c r="J34" s="216">
        <f t="shared" si="4"/>
        <v>3600</v>
      </c>
      <c r="K34" s="216">
        <f t="shared" si="5"/>
        <v>3100</v>
      </c>
      <c r="L34" s="169">
        <f t="shared" si="98"/>
        <v>1.1304347826086956</v>
      </c>
      <c r="M34" s="422">
        <f t="shared" si="99"/>
        <v>1.1180124223602483</v>
      </c>
      <c r="N34" s="422">
        <f t="shared" si="100"/>
        <v>1.1231884057971016</v>
      </c>
      <c r="O34" s="56">
        <f t="shared" si="101"/>
        <v>17000</v>
      </c>
      <c r="P34" s="56">
        <f t="shared" si="102"/>
        <v>8000</v>
      </c>
      <c r="Q34" s="56">
        <f t="shared" si="103"/>
        <v>4600</v>
      </c>
      <c r="R34" s="56">
        <f t="shared" si="104"/>
        <v>2600</v>
      </c>
      <c r="S34" s="18">
        <f t="shared" si="105"/>
        <v>19200</v>
      </c>
      <c r="T34" s="18">
        <f t="shared" si="106"/>
        <v>9000</v>
      </c>
      <c r="U34" s="18">
        <f t="shared" si="107"/>
        <v>5200</v>
      </c>
      <c r="V34" s="18">
        <f t="shared" si="108"/>
        <v>2900</v>
      </c>
      <c r="W34" s="18">
        <f t="shared" si="108"/>
        <v>1</v>
      </c>
      <c r="X34" s="18" t="str">
        <f t="shared" si="109"/>
        <v xml:space="preserve">Các tuyến đường giao thông đấu nối trực tiếp ra </v>
      </c>
      <c r="Y34" s="18" t="str">
        <f t="shared" si="110"/>
        <v>Đường Đồng Khởi</v>
      </c>
      <c r="Z34" s="18" t="str">
        <f t="shared" si="110"/>
        <v xml:space="preserve"> đoạn từ Đường vào công ty Trấn Biên</v>
      </c>
      <c r="AA34" s="18" t="str">
        <f t="shared" si="111"/>
        <v xml:space="preserve"> đến Đường tỉnh 768</v>
      </c>
      <c r="AB34" s="18" t="str">
        <f t="shared" ref="AB34:AE34" si="112">AB27</f>
        <v xml:space="preserve"> đã được đầu tư mặt đường nhựa, bê tông xi măng:</v>
      </c>
      <c r="AC34" s="18" t="str">
        <f t="shared" si="112"/>
        <v>- Có bề rộng ≥5m, cách đường giao thông &gt;600m.</v>
      </c>
      <c r="AD34" s="18" t="str">
        <f t="shared" si="112"/>
        <v>- Có bề rộng từ ≥3m đến &lt;5m, cách đường giao thông từ &gt;400m đến ≤600m.</v>
      </c>
      <c r="AE34" s="18" t="str">
        <f t="shared" si="112"/>
        <v>- Có bề rộng &lt;3m, cách đường giao thông ≤200m.</v>
      </c>
    </row>
    <row r="35" spans="1:31" s="70" customFormat="1" ht="94.5" hidden="1" x14ac:dyDescent="0.25">
      <c r="A35" s="54">
        <f t="shared" si="8"/>
        <v>32</v>
      </c>
      <c r="B35" s="54" t="str">
        <f t="shared" si="94"/>
        <v>VT4</v>
      </c>
      <c r="C35" s="511" t="str">
        <f>X35&amp;Y35&amp;Z35&amp;AA35&amp;AB35</f>
        <v>Các tuyến đường giao thông đấu nối trực tiếp ra Đường Đồng Khởi đoạn từ Đường vào công ty Trấn Biên đến Đường tỉnh 768 đã được đầu tư mặt đường nhựa, bê tông xi măng:
- Có bề rộng từ ≥3m đến &lt;5m, cách đường giao thông &gt;600m.
- Có bề rộng &lt;3m, cách đường giao thông &gt;200m.</v>
      </c>
      <c r="D35" s="512"/>
      <c r="E35" s="513"/>
      <c r="F35" s="173">
        <f t="shared" si="95"/>
        <v>2600</v>
      </c>
      <c r="G35" s="216">
        <f t="shared" si="96"/>
        <v>1819.9999999999998</v>
      </c>
      <c r="H35" s="216">
        <f t="shared" si="97"/>
        <v>1560</v>
      </c>
      <c r="I35" s="173">
        <f t="shared" si="3"/>
        <v>2900</v>
      </c>
      <c r="J35" s="216">
        <f t="shared" si="4"/>
        <v>2000</v>
      </c>
      <c r="K35" s="216">
        <f t="shared" si="5"/>
        <v>1700</v>
      </c>
      <c r="L35" s="169">
        <f t="shared" si="98"/>
        <v>1.1153846153846154</v>
      </c>
      <c r="M35" s="422">
        <f t="shared" si="99"/>
        <v>1.098901098901099</v>
      </c>
      <c r="N35" s="422">
        <f t="shared" si="100"/>
        <v>1.0897435897435896</v>
      </c>
      <c r="O35" s="56">
        <f t="shared" si="101"/>
        <v>17000</v>
      </c>
      <c r="P35" s="56">
        <f t="shared" si="102"/>
        <v>8000</v>
      </c>
      <c r="Q35" s="56">
        <f t="shared" si="103"/>
        <v>4600</v>
      </c>
      <c r="R35" s="56">
        <f t="shared" si="104"/>
        <v>2600</v>
      </c>
      <c r="S35" s="18">
        <f t="shared" si="105"/>
        <v>19200</v>
      </c>
      <c r="T35" s="18">
        <f t="shared" si="106"/>
        <v>9000</v>
      </c>
      <c r="U35" s="18">
        <f t="shared" si="107"/>
        <v>5200</v>
      </c>
      <c r="V35" s="18">
        <f t="shared" si="108"/>
        <v>2900</v>
      </c>
      <c r="W35" s="18">
        <f t="shared" si="108"/>
        <v>1</v>
      </c>
      <c r="X35" s="18" t="str">
        <f t="shared" si="109"/>
        <v xml:space="preserve">Các tuyến đường giao thông đấu nối trực tiếp ra </v>
      </c>
      <c r="Y35" s="18" t="str">
        <f t="shared" si="110"/>
        <v>Đường Đồng Khởi</v>
      </c>
      <c r="Z35" s="18" t="str">
        <f t="shared" si="110"/>
        <v xml:space="preserve"> đoạn từ Đường vào công ty Trấn Biên</v>
      </c>
      <c r="AA35" s="18" t="str">
        <f t="shared" si="111"/>
        <v xml:space="preserve"> đến Đường tỉnh 768</v>
      </c>
      <c r="AB35" s="18" t="str">
        <f t="shared" ref="AB35:AE35" si="113">AB28</f>
        <v xml:space="preserve"> đã được đầu tư mặt đường nhựa, bê tông xi măng:
- Có bề rộng từ ≥3m đến &lt;5m, cách đường giao thông &gt;600m.
- Có bề rộng &lt;3m, cách đường giao thông &gt;200m.</v>
      </c>
      <c r="AC35" s="18">
        <f t="shared" si="113"/>
        <v>0</v>
      </c>
      <c r="AD35" s="18">
        <f t="shared" si="113"/>
        <v>0</v>
      </c>
      <c r="AE35" s="18">
        <f t="shared" si="113"/>
        <v>0</v>
      </c>
    </row>
    <row r="36" spans="1:31" s="70" customFormat="1" ht="94.5" hidden="1" x14ac:dyDescent="0.25">
      <c r="A36" s="54">
        <f t="shared" si="8"/>
        <v>33</v>
      </c>
      <c r="B36" s="54" t="str">
        <f t="shared" si="94"/>
        <v>VT2*0,8</v>
      </c>
      <c r="C36" s="511" t="str">
        <f>X36&amp;Y36&amp;Z36&amp;AA36&amp;AB36&amp;"
"&amp;AC36&amp;"
"
&amp;AD36</f>
        <v>Các tuyến đường giao thông không đấu nối trực tiếp và thông ra Đường Đồng Khởi đoạn từ Đường vào công ty Trấn Biên đến Đường tỉnh 768 đã được đầu tư mặt đường nhựa, bê tông xi măng:
- Có bề rộng ≥5m, cách đường giao thông ≤600m.
- Có bề rộng từ ≥3m đến &lt;5m, cách đường giao thông ≤400m.</v>
      </c>
      <c r="D36" s="512"/>
      <c r="E36" s="513"/>
      <c r="F36" s="173">
        <f t="shared" si="95"/>
        <v>8000</v>
      </c>
      <c r="G36" s="216">
        <f t="shared" si="96"/>
        <v>5600</v>
      </c>
      <c r="H36" s="216">
        <f t="shared" si="97"/>
        <v>4800</v>
      </c>
      <c r="I36" s="173">
        <f t="shared" si="3"/>
        <v>8100</v>
      </c>
      <c r="J36" s="216">
        <f t="shared" si="4"/>
        <v>5700</v>
      </c>
      <c r="K36" s="216">
        <f t="shared" si="5"/>
        <v>4900</v>
      </c>
      <c r="L36" s="169">
        <f t="shared" si="98"/>
        <v>1.0125</v>
      </c>
      <c r="M36" s="422">
        <f t="shared" si="99"/>
        <v>1.0178571428571428</v>
      </c>
      <c r="N36" s="422">
        <f t="shared" si="100"/>
        <v>1.0208333333333333</v>
      </c>
      <c r="O36" s="56">
        <f t="shared" si="101"/>
        <v>17000</v>
      </c>
      <c r="P36" s="56">
        <f t="shared" si="102"/>
        <v>8000</v>
      </c>
      <c r="Q36" s="56">
        <f t="shared" si="103"/>
        <v>4600</v>
      </c>
      <c r="R36" s="56">
        <f t="shared" si="104"/>
        <v>2600</v>
      </c>
      <c r="S36" s="18">
        <f t="shared" si="105"/>
        <v>19200</v>
      </c>
      <c r="T36" s="18">
        <f t="shared" si="106"/>
        <v>9000</v>
      </c>
      <c r="U36" s="18">
        <f t="shared" si="107"/>
        <v>5200</v>
      </c>
      <c r="V36" s="18">
        <f t="shared" si="108"/>
        <v>2900</v>
      </c>
      <c r="W36" s="18">
        <f t="shared" si="108"/>
        <v>1</v>
      </c>
      <c r="X36" s="18" t="str">
        <f t="shared" si="109"/>
        <v xml:space="preserve">Các tuyến đường giao thông không đấu nối trực tiếp và thông ra </v>
      </c>
      <c r="Y36" s="18" t="str">
        <f t="shared" si="110"/>
        <v>Đường Đồng Khởi</v>
      </c>
      <c r="Z36" s="18" t="str">
        <f t="shared" si="110"/>
        <v xml:space="preserve"> đoạn từ Đường vào công ty Trấn Biên</v>
      </c>
      <c r="AA36" s="18" t="str">
        <f t="shared" si="111"/>
        <v xml:space="preserve"> đến Đường tỉnh 768</v>
      </c>
      <c r="AB36" s="18" t="str">
        <f t="shared" ref="AB36:AE36" si="114">AB29</f>
        <v xml:space="preserve"> đã được đầu tư mặt đường nhựa, bê tông xi măng:</v>
      </c>
      <c r="AC36" s="18" t="str">
        <f t="shared" si="114"/>
        <v>- Có bề rộng ≥5m, cách đường giao thông ≤600m.</v>
      </c>
      <c r="AD36" s="18" t="str">
        <f t="shared" si="114"/>
        <v>- Có bề rộng từ ≥3m đến &lt;5m, cách đường giao thông ≤400m.</v>
      </c>
      <c r="AE36" s="18">
        <f t="shared" si="114"/>
        <v>0</v>
      </c>
    </row>
    <row r="37" spans="1:31" s="70" customFormat="1" ht="94.5" hidden="1" x14ac:dyDescent="0.25">
      <c r="A37" s="54">
        <f t="shared" si="8"/>
        <v>34</v>
      </c>
      <c r="B37" s="54" t="str">
        <f t="shared" si="94"/>
        <v>VT3*0,8</v>
      </c>
      <c r="C37" s="511" t="str">
        <f>X37&amp;Y37&amp;Z37&amp;AA37&amp;AB37&amp;"
"&amp;AC37&amp;"
"
&amp;AD37&amp;"
"&amp;AE37</f>
        <v>Các tuyến đường giao thông không đấu nối trực tiếp và thông ra Đường Đồng Khởi đoạn từ Đường vào công ty Trấn Biên đến Đường tỉnh 768 đã được đầu tư mặt đường nhựa, bê tông xi măng:
- Có bề rộng ≥5m, cách đường giao thông &gt;600m.
- Có bề rộng từ ≥3m đến &lt;5m, cách đường giao thông từ &gt;400m đến ≤600m.
- Có bề rộng &lt;3m, cách đường giao thông ≤200m.</v>
      </c>
      <c r="D37" s="512"/>
      <c r="E37" s="513"/>
      <c r="F37" s="173">
        <f t="shared" si="95"/>
        <v>4600</v>
      </c>
      <c r="G37" s="216">
        <f t="shared" si="96"/>
        <v>3220</v>
      </c>
      <c r="H37" s="216">
        <f t="shared" si="97"/>
        <v>2760</v>
      </c>
      <c r="I37" s="173">
        <f t="shared" si="3"/>
        <v>4700</v>
      </c>
      <c r="J37" s="216">
        <f t="shared" si="4"/>
        <v>3300</v>
      </c>
      <c r="K37" s="216">
        <f t="shared" si="5"/>
        <v>2800</v>
      </c>
      <c r="L37" s="169">
        <f t="shared" si="98"/>
        <v>1.0217391304347827</v>
      </c>
      <c r="M37" s="422">
        <f t="shared" si="99"/>
        <v>1.0248447204968945</v>
      </c>
      <c r="N37" s="422">
        <f t="shared" si="100"/>
        <v>1.0144927536231885</v>
      </c>
      <c r="O37" s="56">
        <f t="shared" si="101"/>
        <v>17000</v>
      </c>
      <c r="P37" s="56">
        <f t="shared" si="102"/>
        <v>8000</v>
      </c>
      <c r="Q37" s="56">
        <f t="shared" si="103"/>
        <v>4600</v>
      </c>
      <c r="R37" s="56">
        <f t="shared" si="104"/>
        <v>2600</v>
      </c>
      <c r="S37" s="18">
        <f t="shared" si="105"/>
        <v>19200</v>
      </c>
      <c r="T37" s="18">
        <f t="shared" si="106"/>
        <v>9000</v>
      </c>
      <c r="U37" s="18">
        <f t="shared" si="107"/>
        <v>5200</v>
      </c>
      <c r="V37" s="18">
        <f t="shared" si="108"/>
        <v>2900</v>
      </c>
      <c r="W37" s="18">
        <f t="shared" si="108"/>
        <v>1</v>
      </c>
      <c r="X37" s="18" t="str">
        <f t="shared" si="109"/>
        <v xml:space="preserve">Các tuyến đường giao thông không đấu nối trực tiếp và thông ra </v>
      </c>
      <c r="Y37" s="18" t="str">
        <f t="shared" si="110"/>
        <v>Đường Đồng Khởi</v>
      </c>
      <c r="Z37" s="18" t="str">
        <f t="shared" si="110"/>
        <v xml:space="preserve"> đoạn từ Đường vào công ty Trấn Biên</v>
      </c>
      <c r="AA37" s="18" t="str">
        <f t="shared" si="111"/>
        <v xml:space="preserve"> đến Đường tỉnh 768</v>
      </c>
      <c r="AB37" s="18" t="str">
        <f t="shared" ref="AB37:AE37" si="115">AB30</f>
        <v xml:space="preserve"> đã được đầu tư mặt đường nhựa, bê tông xi măng:</v>
      </c>
      <c r="AC37" s="18" t="str">
        <f t="shared" si="115"/>
        <v>- Có bề rộng ≥5m, cách đường giao thông &gt;600m.</v>
      </c>
      <c r="AD37" s="18" t="str">
        <f t="shared" si="115"/>
        <v>- Có bề rộng từ ≥3m đến &lt;5m, cách đường giao thông từ &gt;400m đến ≤600m.</v>
      </c>
      <c r="AE37" s="18" t="str">
        <f t="shared" si="115"/>
        <v>- Có bề rộng &lt;3m, cách đường giao thông ≤200m.</v>
      </c>
    </row>
    <row r="38" spans="1:31" s="70" customFormat="1" ht="94.5" hidden="1" x14ac:dyDescent="0.25">
      <c r="A38" s="54">
        <f t="shared" si="8"/>
        <v>35</v>
      </c>
      <c r="B38" s="54" t="str">
        <f t="shared" si="94"/>
        <v>VT4*0,8</v>
      </c>
      <c r="C38" s="505" t="str">
        <f>X38&amp;Y38&amp;Z38&amp;AA38&amp;AB38</f>
        <v>Các tuyến đường giao thông không đấu nối trực tiếp và thông ra Đường Đồng Khởi đoạn từ Đường vào công ty Trấn Biên đến Đường tỉnh 768 đã được đầu tư mặt đường nhựa, bê tông xi măng:
- Có bề rộng từ ≥3m đến &lt;5m, cách đường giao thông &gt;600m.
- Có bề rộng &lt;3m, cách đường giao thông &gt; 200m.</v>
      </c>
      <c r="D38" s="506"/>
      <c r="E38" s="507"/>
      <c r="F38" s="173">
        <f t="shared" si="95"/>
        <v>2600</v>
      </c>
      <c r="G38" s="216">
        <f t="shared" si="96"/>
        <v>1819.9999999999998</v>
      </c>
      <c r="H38" s="216">
        <f t="shared" si="97"/>
        <v>1560</v>
      </c>
      <c r="I38" s="173">
        <f t="shared" si="3"/>
        <v>2600</v>
      </c>
      <c r="J38" s="216">
        <f t="shared" si="4"/>
        <v>1800</v>
      </c>
      <c r="K38" s="216">
        <f t="shared" si="5"/>
        <v>1600</v>
      </c>
      <c r="L38" s="169">
        <f t="shared" si="98"/>
        <v>1</v>
      </c>
      <c r="M38" s="422">
        <f t="shared" si="99"/>
        <v>0.98901098901098916</v>
      </c>
      <c r="N38" s="422">
        <f t="shared" si="100"/>
        <v>1.0256410256410255</v>
      </c>
      <c r="O38" s="56">
        <f t="shared" si="101"/>
        <v>17000</v>
      </c>
      <c r="P38" s="56">
        <f t="shared" si="102"/>
        <v>8000</v>
      </c>
      <c r="Q38" s="56">
        <f t="shared" si="103"/>
        <v>4600</v>
      </c>
      <c r="R38" s="56">
        <f t="shared" si="104"/>
        <v>2600</v>
      </c>
      <c r="S38" s="18">
        <f t="shared" si="105"/>
        <v>19200</v>
      </c>
      <c r="T38" s="18">
        <f t="shared" si="106"/>
        <v>9000</v>
      </c>
      <c r="U38" s="18">
        <f t="shared" si="107"/>
        <v>5200</v>
      </c>
      <c r="V38" s="18">
        <f t="shared" si="108"/>
        <v>2900</v>
      </c>
      <c r="W38" s="18">
        <f t="shared" si="108"/>
        <v>1</v>
      </c>
      <c r="X38" s="18" t="str">
        <f t="shared" si="109"/>
        <v xml:space="preserve">Các tuyến đường giao thông không đấu nối trực tiếp và thông ra </v>
      </c>
      <c r="Y38" s="18" t="str">
        <f t="shared" si="110"/>
        <v>Đường Đồng Khởi</v>
      </c>
      <c r="Z38" s="18" t="str">
        <f t="shared" si="110"/>
        <v xml:space="preserve"> đoạn từ Đường vào công ty Trấn Biên</v>
      </c>
      <c r="AA38" s="18" t="str">
        <f t="shared" si="111"/>
        <v xml:space="preserve"> đến Đường tỉnh 768</v>
      </c>
      <c r="AB38" s="18" t="str">
        <f t="shared" ref="AB38:AE38" si="116">AB31</f>
        <v xml:space="preserve"> đã được đầu tư mặt đường nhựa, bê tông xi măng:
- Có bề rộng từ ≥3m đến &lt;5m, cách đường giao thông &gt;600m.
- Có bề rộng &lt;3m, cách đường giao thông &gt; 200m.</v>
      </c>
      <c r="AC38" s="18">
        <f t="shared" si="116"/>
        <v>0</v>
      </c>
      <c r="AD38" s="18">
        <f t="shared" si="116"/>
        <v>0</v>
      </c>
      <c r="AE38" s="18">
        <f t="shared" si="116"/>
        <v>0</v>
      </c>
    </row>
    <row r="39" spans="1:31" s="70" customFormat="1" ht="31.5" x14ac:dyDescent="0.25">
      <c r="A39" s="54">
        <f t="shared" si="8"/>
        <v>36</v>
      </c>
      <c r="B39" s="54" t="str">
        <f>'Đầu vào (2)'!G36</f>
        <v>BH49DT</v>
      </c>
      <c r="C39" s="55" t="str">
        <f>'Đầu vào (2)'!H36</f>
        <v>Đường Nguyễn Thái Học</v>
      </c>
      <c r="D39" s="55" t="str">
        <f>'Đầu vào (2)'!I36</f>
        <v>Đường Nguyễn Khuyến</v>
      </c>
      <c r="E39" s="55" t="str">
        <f>'Đầu vào (2)'!J36</f>
        <v>Đường Thân Nhân Trung</v>
      </c>
      <c r="F39" s="447">
        <f>O39</f>
        <v>15000</v>
      </c>
      <c r="G39" s="216">
        <f>F39*0.6</f>
        <v>9000</v>
      </c>
      <c r="H39" s="216">
        <f>F39*0.7</f>
        <v>10500</v>
      </c>
      <c r="I39" s="216">
        <f>S39</f>
        <v>15000</v>
      </c>
      <c r="J39" s="216">
        <f t="shared" si="4"/>
        <v>10500</v>
      </c>
      <c r="K39" s="216">
        <f t="shared" si="5"/>
        <v>9000</v>
      </c>
      <c r="L39" s="449">
        <f>I39/F39</f>
        <v>1</v>
      </c>
      <c r="M39" s="422">
        <f>J39/H39</f>
        <v>1</v>
      </c>
      <c r="N39" s="422">
        <f>K39/G39</f>
        <v>1</v>
      </c>
      <c r="O39" s="56">
        <f>'Đầu vào (2)'!K36</f>
        <v>15000</v>
      </c>
      <c r="P39" s="56">
        <f>'Đầu vào (2)'!L36</f>
        <v>7000</v>
      </c>
      <c r="Q39" s="56">
        <f>'Đầu vào (2)'!M36</f>
        <v>4200</v>
      </c>
      <c r="R39" s="56">
        <f>'Đầu vào (2)'!N36</f>
        <v>3000</v>
      </c>
      <c r="S39" s="18">
        <f>VLOOKUP(B39,'[1]Giá đề xuất ODT'!$G$11:$AD$2233,21,0)</f>
        <v>15000</v>
      </c>
      <c r="T39" s="18">
        <f>VLOOKUP(B39,'[1]Giá đề xuất ODT'!$G$11:$AD$2233,22,0)</f>
        <v>7800</v>
      </c>
      <c r="U39" s="18">
        <f>VLOOKUP(B39,'[1]Giá đề xuất ODT'!$G$11:$AD$2233,23,0)</f>
        <v>4700</v>
      </c>
      <c r="V39" s="18">
        <f>VLOOKUP(B39,'[1]Giá đề xuất ODT'!$G$11:$AD$2233,24,0)</f>
        <v>3400</v>
      </c>
      <c r="W39" s="18">
        <v>1</v>
      </c>
      <c r="X39" s="18"/>
      <c r="Y39" s="18" t="str">
        <f>C39</f>
        <v>Đường Nguyễn Thái Học</v>
      </c>
      <c r="Z39" s="18" t="str">
        <f>" đoạn từ "&amp;D39</f>
        <v xml:space="preserve"> đoạn từ Đường Nguyễn Khuyến</v>
      </c>
      <c r="AA39" s="18" t="str">
        <f>" đến "&amp;E39</f>
        <v xml:space="preserve"> đến Đường Thân Nhân Trung</v>
      </c>
      <c r="AB39" s="18"/>
      <c r="AC39" s="18"/>
      <c r="AD39" s="18"/>
      <c r="AE39" s="18">
        <v>0</v>
      </c>
    </row>
    <row r="40" spans="1:31" s="70" customFormat="1" ht="78.75" hidden="1" x14ac:dyDescent="0.25">
      <c r="A40" s="54">
        <f t="shared" si="8"/>
        <v>37</v>
      </c>
      <c r="B40" s="54" t="str">
        <f t="shared" ref="B40:B45" si="117">B33</f>
        <v>VT2</v>
      </c>
      <c r="C40" s="500" t="str">
        <f>X40&amp;Y40&amp;Z40&amp;AA40&amp;AB40&amp;"
"&amp;AC40&amp;"
"
&amp;AD40</f>
        <v>Các tuyến đường giao thông đấu nối trực tiếp ra Đường Nguyễn Thái Học đoạn từ Đường Nguyễn Khuyến đến Đường Thân Nhân Trung đã được đầu tư mặt đường nhựa, bê tông xi măng:
- Có bề rộng ≥5m, cách đường giao thông ≤600m.
- Có bề rộng từ ≥3m đến &lt;5m, cách đường giao thông ≤400m.</v>
      </c>
      <c r="D40" s="501"/>
      <c r="E40" s="502"/>
      <c r="F40" s="173">
        <f t="shared" ref="F40:F45" si="118">IF(B40="VT2",P40,IF(B40="VT3",Q40,IF(B40="VT2*0,8",P40,IF(B40="VT3*0,8",Q40,R40))))</f>
        <v>7000</v>
      </c>
      <c r="G40" s="216">
        <f t="shared" ref="G40:G45" si="119">F40*0.7</f>
        <v>4900</v>
      </c>
      <c r="H40" s="216">
        <f t="shared" ref="H40:H45" si="120">F40*0.6</f>
        <v>4200</v>
      </c>
      <c r="I40" s="173">
        <f t="shared" si="3"/>
        <v>7800</v>
      </c>
      <c r="J40" s="216">
        <f t="shared" si="4"/>
        <v>5500</v>
      </c>
      <c r="K40" s="216">
        <f t="shared" si="5"/>
        <v>4700</v>
      </c>
      <c r="L40" s="169">
        <f t="shared" ref="L40:L45" si="121">I40/F40</f>
        <v>1.1142857142857143</v>
      </c>
      <c r="M40" s="422">
        <f t="shared" ref="M40:M45" si="122">J40/G40</f>
        <v>1.1224489795918366</v>
      </c>
      <c r="N40" s="422">
        <f t="shared" ref="N40:N45" si="123">K40/H40</f>
        <v>1.1190476190476191</v>
      </c>
      <c r="O40" s="56">
        <f t="shared" ref="O40:O45" si="124">O39</f>
        <v>15000</v>
      </c>
      <c r="P40" s="56">
        <f t="shared" ref="P40:P45" si="125">P39</f>
        <v>7000</v>
      </c>
      <c r="Q40" s="56">
        <f t="shared" ref="Q40:Q45" si="126">Q39</f>
        <v>4200</v>
      </c>
      <c r="R40" s="56">
        <f t="shared" ref="R40:R45" si="127">R39</f>
        <v>3000</v>
      </c>
      <c r="S40" s="18">
        <f t="shared" ref="S40:S45" si="128">S39</f>
        <v>15000</v>
      </c>
      <c r="T40" s="18">
        <f t="shared" ref="T40:T45" si="129">T39</f>
        <v>7800</v>
      </c>
      <c r="U40" s="18">
        <f t="shared" ref="U40:U45" si="130">U39</f>
        <v>4700</v>
      </c>
      <c r="V40" s="18">
        <f t="shared" ref="V40:W45" si="131">V39</f>
        <v>3400</v>
      </c>
      <c r="W40" s="18">
        <f t="shared" si="131"/>
        <v>1</v>
      </c>
      <c r="X40" s="18" t="str">
        <f t="shared" ref="X40:X45" si="132">X33</f>
        <v xml:space="preserve">Các tuyến đường giao thông đấu nối trực tiếp ra </v>
      </c>
      <c r="Y40" s="18" t="str">
        <f t="shared" ref="Y40:Z45" si="133">Y39</f>
        <v>Đường Nguyễn Thái Học</v>
      </c>
      <c r="Z40" s="18" t="str">
        <f t="shared" si="133"/>
        <v xml:space="preserve"> đoạn từ Đường Nguyễn Khuyến</v>
      </c>
      <c r="AA40" s="18" t="str">
        <f t="shared" ref="AA40:AA45" si="134">AA39</f>
        <v xml:space="preserve"> đến Đường Thân Nhân Trung</v>
      </c>
      <c r="AB40" s="18" t="str">
        <f>AB33</f>
        <v xml:space="preserve"> đã được đầu tư mặt đường nhựa, bê tông xi măng:</v>
      </c>
      <c r="AC40" s="18" t="str">
        <f>AC33</f>
        <v>- Có bề rộng ≥5m, cách đường giao thông ≤600m.</v>
      </c>
      <c r="AD40" s="18" t="str">
        <f>AD33</f>
        <v>- Có bề rộng từ ≥3m đến &lt;5m, cách đường giao thông ≤400m.</v>
      </c>
      <c r="AE40" s="18">
        <f>AE33</f>
        <v>0</v>
      </c>
    </row>
    <row r="41" spans="1:31" s="70" customFormat="1" ht="78.75" hidden="1" x14ac:dyDescent="0.25">
      <c r="A41" s="54">
        <f t="shared" si="8"/>
        <v>38</v>
      </c>
      <c r="B41" s="54" t="str">
        <f t="shared" si="117"/>
        <v>VT3</v>
      </c>
      <c r="C41" s="500" t="str">
        <f>X41&amp;Y41&amp;Z41&amp;AA41&amp;AB41&amp;"
"&amp;AC41&amp;"
"&amp;AD41&amp;"
"&amp;AE41</f>
        <v>Các tuyến đường giao thông đấu nối trực tiếp ra Đường Nguyễn Thái Học đoạn từ Đường Nguyễn Khuyến đến Đường Thân Nhân Trung đã được đầu tư mặt đường nhựa, bê tông xi măng:
- Có bề rộng ≥5m, cách đường giao thông &gt;600m.
- Có bề rộng từ ≥3m đến &lt;5m, cách đường giao thông từ &gt;400m đến ≤600m.
- Có bề rộng &lt;3m, cách đường giao thông ≤200m.</v>
      </c>
      <c r="D41" s="501"/>
      <c r="E41" s="502"/>
      <c r="F41" s="173">
        <f t="shared" si="118"/>
        <v>4200</v>
      </c>
      <c r="G41" s="216">
        <f t="shared" si="119"/>
        <v>2940</v>
      </c>
      <c r="H41" s="216">
        <f t="shared" si="120"/>
        <v>2520</v>
      </c>
      <c r="I41" s="173">
        <f t="shared" si="3"/>
        <v>4700</v>
      </c>
      <c r="J41" s="216">
        <f t="shared" si="4"/>
        <v>3300</v>
      </c>
      <c r="K41" s="216">
        <f t="shared" si="5"/>
        <v>2800</v>
      </c>
      <c r="L41" s="169">
        <f t="shared" si="121"/>
        <v>1.1190476190476191</v>
      </c>
      <c r="M41" s="422">
        <f t="shared" si="122"/>
        <v>1.1224489795918366</v>
      </c>
      <c r="N41" s="422">
        <f t="shared" si="123"/>
        <v>1.1111111111111112</v>
      </c>
      <c r="O41" s="56">
        <f t="shared" si="124"/>
        <v>15000</v>
      </c>
      <c r="P41" s="56">
        <f t="shared" si="125"/>
        <v>7000</v>
      </c>
      <c r="Q41" s="56">
        <f t="shared" si="126"/>
        <v>4200</v>
      </c>
      <c r="R41" s="56">
        <f t="shared" si="127"/>
        <v>3000</v>
      </c>
      <c r="S41" s="18">
        <f t="shared" si="128"/>
        <v>15000</v>
      </c>
      <c r="T41" s="18">
        <f t="shared" si="129"/>
        <v>7800</v>
      </c>
      <c r="U41" s="18">
        <f t="shared" si="130"/>
        <v>4700</v>
      </c>
      <c r="V41" s="18">
        <f t="shared" si="131"/>
        <v>3400</v>
      </c>
      <c r="W41" s="18">
        <f t="shared" si="131"/>
        <v>1</v>
      </c>
      <c r="X41" s="18" t="str">
        <f t="shared" si="132"/>
        <v xml:space="preserve">Các tuyến đường giao thông đấu nối trực tiếp ra </v>
      </c>
      <c r="Y41" s="18" t="str">
        <f t="shared" si="133"/>
        <v>Đường Nguyễn Thái Học</v>
      </c>
      <c r="Z41" s="18" t="str">
        <f t="shared" si="133"/>
        <v xml:space="preserve"> đoạn từ Đường Nguyễn Khuyến</v>
      </c>
      <c r="AA41" s="18" t="str">
        <f t="shared" si="134"/>
        <v xml:space="preserve"> đến Đường Thân Nhân Trung</v>
      </c>
      <c r="AB41" s="18" t="str">
        <f t="shared" ref="AB41:AE41" si="135">AB34</f>
        <v xml:space="preserve"> đã được đầu tư mặt đường nhựa, bê tông xi măng:</v>
      </c>
      <c r="AC41" s="18" t="str">
        <f t="shared" si="135"/>
        <v>- Có bề rộng ≥5m, cách đường giao thông &gt;600m.</v>
      </c>
      <c r="AD41" s="18" t="str">
        <f t="shared" si="135"/>
        <v>- Có bề rộng từ ≥3m đến &lt;5m, cách đường giao thông từ &gt;400m đến ≤600m.</v>
      </c>
      <c r="AE41" s="18" t="str">
        <f t="shared" si="135"/>
        <v>- Có bề rộng &lt;3m, cách đường giao thông ≤200m.</v>
      </c>
    </row>
    <row r="42" spans="1:31" s="70" customFormat="1" ht="94.5" hidden="1" x14ac:dyDescent="0.25">
      <c r="A42" s="54">
        <f t="shared" si="8"/>
        <v>39</v>
      </c>
      <c r="B42" s="54" t="str">
        <f t="shared" si="117"/>
        <v>VT4</v>
      </c>
      <c r="C42" s="500" t="str">
        <f>X42&amp;Y42&amp;Z42&amp;AA42&amp;AB42</f>
        <v>Các tuyến đường giao thông đấu nối trực tiếp ra Đường Nguyễn Thái Học đoạn từ Đường Nguyễn Khuyến đến Đường Thân Nhân Trung đã được đầu tư mặt đường nhựa, bê tông xi măng:
- Có bề rộng từ ≥3m đến &lt;5m, cách đường giao thông &gt;600m.
- Có bề rộng &lt;3m, cách đường giao thông &gt;200m.</v>
      </c>
      <c r="D42" s="501"/>
      <c r="E42" s="502"/>
      <c r="F42" s="173">
        <f t="shared" si="118"/>
        <v>3000</v>
      </c>
      <c r="G42" s="216">
        <f t="shared" si="119"/>
        <v>2100</v>
      </c>
      <c r="H42" s="216">
        <f t="shared" si="120"/>
        <v>1800</v>
      </c>
      <c r="I42" s="173">
        <f t="shared" si="3"/>
        <v>3400</v>
      </c>
      <c r="J42" s="216">
        <f t="shared" si="4"/>
        <v>2400</v>
      </c>
      <c r="K42" s="216">
        <f t="shared" si="5"/>
        <v>2000</v>
      </c>
      <c r="L42" s="169">
        <f t="shared" si="121"/>
        <v>1.1333333333333333</v>
      </c>
      <c r="M42" s="422">
        <f t="shared" si="122"/>
        <v>1.1428571428571428</v>
      </c>
      <c r="N42" s="422">
        <f t="shared" si="123"/>
        <v>1.1111111111111112</v>
      </c>
      <c r="O42" s="56">
        <f t="shared" si="124"/>
        <v>15000</v>
      </c>
      <c r="P42" s="56">
        <f t="shared" si="125"/>
        <v>7000</v>
      </c>
      <c r="Q42" s="56">
        <f t="shared" si="126"/>
        <v>4200</v>
      </c>
      <c r="R42" s="56">
        <f t="shared" si="127"/>
        <v>3000</v>
      </c>
      <c r="S42" s="18">
        <f t="shared" si="128"/>
        <v>15000</v>
      </c>
      <c r="T42" s="18">
        <f t="shared" si="129"/>
        <v>7800</v>
      </c>
      <c r="U42" s="18">
        <f t="shared" si="130"/>
        <v>4700</v>
      </c>
      <c r="V42" s="18">
        <f t="shared" si="131"/>
        <v>3400</v>
      </c>
      <c r="W42" s="18">
        <f t="shared" si="131"/>
        <v>1</v>
      </c>
      <c r="X42" s="18" t="str">
        <f t="shared" si="132"/>
        <v xml:space="preserve">Các tuyến đường giao thông đấu nối trực tiếp ra </v>
      </c>
      <c r="Y42" s="18" t="str">
        <f t="shared" si="133"/>
        <v>Đường Nguyễn Thái Học</v>
      </c>
      <c r="Z42" s="18" t="str">
        <f t="shared" si="133"/>
        <v xml:space="preserve"> đoạn từ Đường Nguyễn Khuyến</v>
      </c>
      <c r="AA42" s="18" t="str">
        <f t="shared" si="134"/>
        <v xml:space="preserve"> đến Đường Thân Nhân Trung</v>
      </c>
      <c r="AB42" s="18" t="str">
        <f t="shared" ref="AB42:AE42" si="136">AB35</f>
        <v xml:space="preserve"> đã được đầu tư mặt đường nhựa, bê tông xi măng:
- Có bề rộng từ ≥3m đến &lt;5m, cách đường giao thông &gt;600m.
- Có bề rộng &lt;3m, cách đường giao thông &gt;200m.</v>
      </c>
      <c r="AC42" s="18">
        <f t="shared" si="136"/>
        <v>0</v>
      </c>
      <c r="AD42" s="18">
        <f t="shared" si="136"/>
        <v>0</v>
      </c>
      <c r="AE42" s="18">
        <f t="shared" si="136"/>
        <v>0</v>
      </c>
    </row>
    <row r="43" spans="1:31" s="70" customFormat="1" ht="94.5" hidden="1" x14ac:dyDescent="0.25">
      <c r="A43" s="54">
        <f t="shared" si="8"/>
        <v>40</v>
      </c>
      <c r="B43" s="54" t="str">
        <f t="shared" si="117"/>
        <v>VT2*0,8</v>
      </c>
      <c r="C43" s="500" t="str">
        <f>X43&amp;Y43&amp;Z43&amp;AA43&amp;AB43&amp;"
"&amp;AC43&amp;"
"
&amp;AD43</f>
        <v>Các tuyến đường giao thông không đấu nối trực tiếp và thông ra Đường Nguyễn Thái Học đoạn từ Đường Nguyễn Khuyến đến Đường Thân Nhân Trung đã được đầu tư mặt đường nhựa, bê tông xi măng:
- Có bề rộng ≥5m, cách đường giao thông ≤600m.
- Có bề rộng từ ≥3m đến &lt;5m, cách đường giao thông ≤400m.</v>
      </c>
      <c r="D43" s="501"/>
      <c r="E43" s="502"/>
      <c r="F43" s="173">
        <f t="shared" si="118"/>
        <v>7000</v>
      </c>
      <c r="G43" s="216">
        <f t="shared" si="119"/>
        <v>4900</v>
      </c>
      <c r="H43" s="216">
        <f t="shared" si="120"/>
        <v>4200</v>
      </c>
      <c r="I43" s="173">
        <f t="shared" si="3"/>
        <v>7000</v>
      </c>
      <c r="J43" s="216">
        <f t="shared" si="4"/>
        <v>4900</v>
      </c>
      <c r="K43" s="216">
        <f t="shared" si="5"/>
        <v>4200</v>
      </c>
      <c r="L43" s="169">
        <f t="shared" si="121"/>
        <v>1</v>
      </c>
      <c r="M43" s="422">
        <f t="shared" si="122"/>
        <v>1</v>
      </c>
      <c r="N43" s="422">
        <f t="shared" si="123"/>
        <v>1</v>
      </c>
      <c r="O43" s="56">
        <f t="shared" si="124"/>
        <v>15000</v>
      </c>
      <c r="P43" s="56">
        <f t="shared" si="125"/>
        <v>7000</v>
      </c>
      <c r="Q43" s="56">
        <f t="shared" si="126"/>
        <v>4200</v>
      </c>
      <c r="R43" s="56">
        <f t="shared" si="127"/>
        <v>3000</v>
      </c>
      <c r="S43" s="18">
        <f t="shared" si="128"/>
        <v>15000</v>
      </c>
      <c r="T43" s="18">
        <f t="shared" si="129"/>
        <v>7800</v>
      </c>
      <c r="U43" s="18">
        <f t="shared" si="130"/>
        <v>4700</v>
      </c>
      <c r="V43" s="18">
        <f t="shared" si="131"/>
        <v>3400</v>
      </c>
      <c r="W43" s="18">
        <f t="shared" si="131"/>
        <v>1</v>
      </c>
      <c r="X43" s="18" t="str">
        <f t="shared" si="132"/>
        <v xml:space="preserve">Các tuyến đường giao thông không đấu nối trực tiếp và thông ra </v>
      </c>
      <c r="Y43" s="18" t="str">
        <f t="shared" si="133"/>
        <v>Đường Nguyễn Thái Học</v>
      </c>
      <c r="Z43" s="18" t="str">
        <f t="shared" si="133"/>
        <v xml:space="preserve"> đoạn từ Đường Nguyễn Khuyến</v>
      </c>
      <c r="AA43" s="18" t="str">
        <f t="shared" si="134"/>
        <v xml:space="preserve"> đến Đường Thân Nhân Trung</v>
      </c>
      <c r="AB43" s="18" t="str">
        <f t="shared" ref="AB43:AE43" si="137">AB36</f>
        <v xml:space="preserve"> đã được đầu tư mặt đường nhựa, bê tông xi măng:</v>
      </c>
      <c r="AC43" s="18" t="str">
        <f t="shared" si="137"/>
        <v>- Có bề rộng ≥5m, cách đường giao thông ≤600m.</v>
      </c>
      <c r="AD43" s="18" t="str">
        <f t="shared" si="137"/>
        <v>- Có bề rộng từ ≥3m đến &lt;5m, cách đường giao thông ≤400m.</v>
      </c>
      <c r="AE43" s="18">
        <f t="shared" si="137"/>
        <v>0</v>
      </c>
    </row>
    <row r="44" spans="1:31" s="70" customFormat="1" ht="94.5" hidden="1" x14ac:dyDescent="0.25">
      <c r="A44" s="54">
        <f t="shared" si="8"/>
        <v>41</v>
      </c>
      <c r="B44" s="54" t="str">
        <f t="shared" si="117"/>
        <v>VT3*0,8</v>
      </c>
      <c r="C44" s="500" t="str">
        <f>X44&amp;Y44&amp;Z44&amp;AA44&amp;AB44&amp;"
"&amp;AC44&amp;"
"
&amp;AD44&amp;"
"&amp;AE44</f>
        <v>Các tuyến đường giao thông không đấu nối trực tiếp và thông ra Đường Nguyễn Thái Học đoạn từ Đường Nguyễn Khuyến đến Đường Thân Nhân Trung đã được đầu tư mặt đường nhựa, bê tông xi măng:
- Có bề rộng ≥5m, cách đường giao thông &gt;600m.
- Có bề rộng từ ≥3m đến &lt;5m, cách đường giao thông từ &gt;400m đến ≤600m.
- Có bề rộng &lt;3m, cách đường giao thông ≤200m.</v>
      </c>
      <c r="D44" s="501"/>
      <c r="E44" s="502"/>
      <c r="F44" s="173">
        <f t="shared" si="118"/>
        <v>4200</v>
      </c>
      <c r="G44" s="216">
        <f t="shared" si="119"/>
        <v>2940</v>
      </c>
      <c r="H44" s="216">
        <f t="shared" si="120"/>
        <v>2520</v>
      </c>
      <c r="I44" s="173">
        <f t="shared" si="3"/>
        <v>4200</v>
      </c>
      <c r="J44" s="216">
        <f t="shared" si="4"/>
        <v>2900</v>
      </c>
      <c r="K44" s="216">
        <f t="shared" si="5"/>
        <v>2500</v>
      </c>
      <c r="L44" s="169">
        <f t="shared" si="121"/>
        <v>1</v>
      </c>
      <c r="M44" s="422">
        <f t="shared" si="122"/>
        <v>0.98639455782312924</v>
      </c>
      <c r="N44" s="422">
        <f t="shared" si="123"/>
        <v>0.99206349206349209</v>
      </c>
      <c r="O44" s="56">
        <f t="shared" si="124"/>
        <v>15000</v>
      </c>
      <c r="P44" s="56">
        <f t="shared" si="125"/>
        <v>7000</v>
      </c>
      <c r="Q44" s="56">
        <f t="shared" si="126"/>
        <v>4200</v>
      </c>
      <c r="R44" s="56">
        <f t="shared" si="127"/>
        <v>3000</v>
      </c>
      <c r="S44" s="18">
        <f t="shared" si="128"/>
        <v>15000</v>
      </c>
      <c r="T44" s="18">
        <f t="shared" si="129"/>
        <v>7800</v>
      </c>
      <c r="U44" s="18">
        <f t="shared" si="130"/>
        <v>4700</v>
      </c>
      <c r="V44" s="18">
        <f t="shared" si="131"/>
        <v>3400</v>
      </c>
      <c r="W44" s="18">
        <f t="shared" si="131"/>
        <v>1</v>
      </c>
      <c r="X44" s="18" t="str">
        <f t="shared" si="132"/>
        <v xml:space="preserve">Các tuyến đường giao thông không đấu nối trực tiếp và thông ra </v>
      </c>
      <c r="Y44" s="18" t="str">
        <f t="shared" si="133"/>
        <v>Đường Nguyễn Thái Học</v>
      </c>
      <c r="Z44" s="18" t="str">
        <f t="shared" si="133"/>
        <v xml:space="preserve"> đoạn từ Đường Nguyễn Khuyến</v>
      </c>
      <c r="AA44" s="18" t="str">
        <f t="shared" si="134"/>
        <v xml:space="preserve"> đến Đường Thân Nhân Trung</v>
      </c>
      <c r="AB44" s="18" t="str">
        <f t="shared" ref="AB44:AE44" si="138">AB37</f>
        <v xml:space="preserve"> đã được đầu tư mặt đường nhựa, bê tông xi măng:</v>
      </c>
      <c r="AC44" s="18" t="str">
        <f t="shared" si="138"/>
        <v>- Có bề rộng ≥5m, cách đường giao thông &gt;600m.</v>
      </c>
      <c r="AD44" s="18" t="str">
        <f t="shared" si="138"/>
        <v>- Có bề rộng từ ≥3m đến &lt;5m, cách đường giao thông từ &gt;400m đến ≤600m.</v>
      </c>
      <c r="AE44" s="18" t="str">
        <f t="shared" si="138"/>
        <v>- Có bề rộng &lt;3m, cách đường giao thông ≤200m.</v>
      </c>
    </row>
    <row r="45" spans="1:31" s="70" customFormat="1" ht="94.5" hidden="1" x14ac:dyDescent="0.25">
      <c r="A45" s="54">
        <f t="shared" si="8"/>
        <v>42</v>
      </c>
      <c r="B45" s="54" t="str">
        <f t="shared" si="117"/>
        <v>VT4*0,8</v>
      </c>
      <c r="C45" s="500" t="str">
        <f>X45&amp;Y45&amp;Z45&amp;AA45&amp;AB45</f>
        <v>Các tuyến đường giao thông không đấu nối trực tiếp và thông ra Đường Nguyễn Thái Học đoạn từ Đường Nguyễn Khuyến đến Đường Thân Nhân Trung đã được đầu tư mặt đường nhựa, bê tông xi măng:
- Có bề rộng từ ≥3m đến &lt;5m, cách đường giao thông &gt;600m.
- Có bề rộng &lt;3m, cách đường giao thông &gt; 200m.</v>
      </c>
      <c r="D45" s="501"/>
      <c r="E45" s="502"/>
      <c r="F45" s="173">
        <f t="shared" si="118"/>
        <v>3000</v>
      </c>
      <c r="G45" s="216">
        <f t="shared" si="119"/>
        <v>2100</v>
      </c>
      <c r="H45" s="216">
        <f t="shared" si="120"/>
        <v>1800</v>
      </c>
      <c r="I45" s="173">
        <f t="shared" si="3"/>
        <v>3100</v>
      </c>
      <c r="J45" s="216">
        <f t="shared" si="4"/>
        <v>2200</v>
      </c>
      <c r="K45" s="216">
        <f t="shared" si="5"/>
        <v>1900</v>
      </c>
      <c r="L45" s="169">
        <f t="shared" si="121"/>
        <v>1.0333333333333334</v>
      </c>
      <c r="M45" s="422">
        <f t="shared" si="122"/>
        <v>1.0476190476190477</v>
      </c>
      <c r="N45" s="422">
        <f t="shared" si="123"/>
        <v>1.0555555555555556</v>
      </c>
      <c r="O45" s="56">
        <f t="shared" si="124"/>
        <v>15000</v>
      </c>
      <c r="P45" s="56">
        <f t="shared" si="125"/>
        <v>7000</v>
      </c>
      <c r="Q45" s="56">
        <f t="shared" si="126"/>
        <v>4200</v>
      </c>
      <c r="R45" s="56">
        <f t="shared" si="127"/>
        <v>3000</v>
      </c>
      <c r="S45" s="18">
        <f t="shared" si="128"/>
        <v>15000</v>
      </c>
      <c r="T45" s="18">
        <f t="shared" si="129"/>
        <v>7800</v>
      </c>
      <c r="U45" s="18">
        <f t="shared" si="130"/>
        <v>4700</v>
      </c>
      <c r="V45" s="18">
        <f t="shared" si="131"/>
        <v>3400</v>
      </c>
      <c r="W45" s="18">
        <f t="shared" si="131"/>
        <v>1</v>
      </c>
      <c r="X45" s="18" t="str">
        <f t="shared" si="132"/>
        <v xml:space="preserve">Các tuyến đường giao thông không đấu nối trực tiếp và thông ra </v>
      </c>
      <c r="Y45" s="18" t="str">
        <f t="shared" si="133"/>
        <v>Đường Nguyễn Thái Học</v>
      </c>
      <c r="Z45" s="18" t="str">
        <f t="shared" si="133"/>
        <v xml:space="preserve"> đoạn từ Đường Nguyễn Khuyến</v>
      </c>
      <c r="AA45" s="18" t="str">
        <f t="shared" si="134"/>
        <v xml:space="preserve"> đến Đường Thân Nhân Trung</v>
      </c>
      <c r="AB45" s="18" t="str">
        <f t="shared" ref="AB45:AE45" si="139">AB38</f>
        <v xml:space="preserve"> đã được đầu tư mặt đường nhựa, bê tông xi măng:
- Có bề rộng từ ≥3m đến &lt;5m, cách đường giao thông &gt;600m.
- Có bề rộng &lt;3m, cách đường giao thông &gt; 200m.</v>
      </c>
      <c r="AC45" s="18">
        <f t="shared" si="139"/>
        <v>0</v>
      </c>
      <c r="AD45" s="18">
        <f t="shared" si="139"/>
        <v>0</v>
      </c>
      <c r="AE45" s="18">
        <f t="shared" si="139"/>
        <v>0</v>
      </c>
    </row>
    <row r="46" spans="1:31" s="70" customFormat="1" ht="75" customHeight="1" x14ac:dyDescent="0.25">
      <c r="A46" s="54">
        <f t="shared" si="8"/>
        <v>43</v>
      </c>
      <c r="B46" s="54" t="str">
        <f>'Đầu vào (2)'!G43</f>
        <v>BH53DT</v>
      </c>
      <c r="C46" s="55" t="str">
        <f>'Đầu vào (2)'!H43</f>
        <v>Đường từ ngã ba đi Văn phòng KP4 phường Trảng Dài đến đường Thân Nhân Trung (ngã ba Thanh Hóa)</v>
      </c>
      <c r="D46" s="55" t="str">
        <f>'Đầu vào (2)'!I43</f>
        <v>Ngã ba đi Văn phòng KP4 phường Trảng Dài</v>
      </c>
      <c r="E46" s="55" t="str">
        <f>'Đầu vào (2)'!J43</f>
        <v>Đường Thân Nhân Trung</v>
      </c>
      <c r="F46" s="447">
        <f>O46</f>
        <v>15000</v>
      </c>
      <c r="G46" s="216">
        <f>F46*0.6</f>
        <v>9000</v>
      </c>
      <c r="H46" s="216">
        <f>F46*0.7</f>
        <v>10500</v>
      </c>
      <c r="I46" s="216">
        <f>S46</f>
        <v>16900</v>
      </c>
      <c r="J46" s="216">
        <f t="shared" si="4"/>
        <v>11800</v>
      </c>
      <c r="K46" s="216">
        <f t="shared" si="5"/>
        <v>10100</v>
      </c>
      <c r="L46" s="449">
        <f>I46/F46</f>
        <v>1.1266666666666667</v>
      </c>
      <c r="M46" s="422">
        <f>J46/H46</f>
        <v>1.1238095238095238</v>
      </c>
      <c r="N46" s="422">
        <f>K46/G46</f>
        <v>1.1222222222222222</v>
      </c>
      <c r="O46" s="56">
        <f>'Đầu vào (2)'!K43</f>
        <v>15000</v>
      </c>
      <c r="P46" s="56">
        <f>'Đầu vào (2)'!L43</f>
        <v>8000</v>
      </c>
      <c r="Q46" s="56">
        <f>'Đầu vào (2)'!M43</f>
        <v>4200</v>
      </c>
      <c r="R46" s="56">
        <f>'Đầu vào (2)'!N43</f>
        <v>3000</v>
      </c>
      <c r="S46" s="18">
        <f>VLOOKUP(B46,'[1]Giá đề xuất ODT'!$G$11:$AD$2233,21,0)</f>
        <v>16900</v>
      </c>
      <c r="T46" s="18">
        <f>VLOOKUP(B46,'[1]Giá đề xuất ODT'!$G$11:$AD$2233,22,0)</f>
        <v>9000</v>
      </c>
      <c r="U46" s="18">
        <f>VLOOKUP(B46,'[1]Giá đề xuất ODT'!$G$11:$AD$2233,23,0)</f>
        <v>4700</v>
      </c>
      <c r="V46" s="18">
        <f>VLOOKUP(B46,'[1]Giá đề xuất ODT'!$G$11:$AD$2233,24,0)</f>
        <v>3400</v>
      </c>
      <c r="W46" s="18">
        <v>1</v>
      </c>
      <c r="X46" s="18"/>
      <c r="Y46" s="18" t="str">
        <f>C46</f>
        <v>Đường từ ngã ba đi Văn phòng KP4 phường Trảng Dài đến đường Thân Nhân Trung (ngã ba Thanh Hóa)</v>
      </c>
      <c r="Z46" s="18"/>
      <c r="AA46" s="18"/>
      <c r="AB46" s="18"/>
      <c r="AC46" s="18"/>
      <c r="AD46" s="18"/>
      <c r="AE46" s="18">
        <v>0</v>
      </c>
    </row>
    <row r="47" spans="1:31" s="70" customFormat="1" ht="94.5" hidden="1" x14ac:dyDescent="0.25">
      <c r="A47" s="54">
        <f t="shared" si="8"/>
        <v>44</v>
      </c>
      <c r="B47" s="54" t="str">
        <f t="shared" ref="B47:B52" si="140">B40</f>
        <v>VT2</v>
      </c>
      <c r="C47" s="500" t="str">
        <f>X47&amp;Y47&amp;Z47&amp;AA47&amp;AB47&amp;"
"&amp;AC47&amp;"
"
&amp;AD47</f>
        <v>Các tuyến đường giao thông đấu nối trực tiếp ra Đường từ ngã ba đi Văn phòng KP4 phường Trảng Dài đến đường Thân Nhân Trung (ngã ba Thanh Hóa) đã được đầu tư mặt đường nhựa, bê tông xi măng:
- Có bề rộng ≥5m, cách đường giao thông ≤600m.
- Có bề rộng từ ≥3m đến &lt;5m, cách đường giao thông ≤400m.</v>
      </c>
      <c r="D47" s="501"/>
      <c r="E47" s="502"/>
      <c r="F47" s="173">
        <f t="shared" ref="F47:F52" si="141">IF(B47="VT2",P47,IF(B47="VT3",Q47,IF(B47="VT2*0,8",P47,IF(B47="VT3*0,8",Q47,R47))))</f>
        <v>8000</v>
      </c>
      <c r="G47" s="216">
        <f t="shared" ref="G47:G52" si="142">F47*0.7</f>
        <v>5600</v>
      </c>
      <c r="H47" s="216">
        <f t="shared" ref="H47:H52" si="143">F47*0.6</f>
        <v>4800</v>
      </c>
      <c r="I47" s="173">
        <f t="shared" si="3"/>
        <v>9000</v>
      </c>
      <c r="J47" s="216">
        <f t="shared" si="4"/>
        <v>6300</v>
      </c>
      <c r="K47" s="216">
        <f t="shared" si="5"/>
        <v>5400</v>
      </c>
      <c r="L47" s="169">
        <f t="shared" ref="L47:L52" si="144">I47/F47</f>
        <v>1.125</v>
      </c>
      <c r="M47" s="422">
        <f t="shared" ref="M47:M52" si="145">J47/G47</f>
        <v>1.125</v>
      </c>
      <c r="N47" s="422">
        <f t="shared" ref="N47:N52" si="146">K47/H47</f>
        <v>1.125</v>
      </c>
      <c r="O47" s="56">
        <f t="shared" ref="O47:O52" si="147">O46</f>
        <v>15000</v>
      </c>
      <c r="P47" s="56">
        <f t="shared" ref="P47:P52" si="148">P46</f>
        <v>8000</v>
      </c>
      <c r="Q47" s="56">
        <f t="shared" ref="Q47:Q52" si="149">Q46</f>
        <v>4200</v>
      </c>
      <c r="R47" s="56">
        <f t="shared" ref="R47:R52" si="150">R46</f>
        <v>3000</v>
      </c>
      <c r="S47" s="18">
        <f t="shared" ref="S47:S52" si="151">S46</f>
        <v>16900</v>
      </c>
      <c r="T47" s="18">
        <f t="shared" ref="T47:T52" si="152">T46</f>
        <v>9000</v>
      </c>
      <c r="U47" s="18">
        <f t="shared" ref="U47:U52" si="153">U46</f>
        <v>4700</v>
      </c>
      <c r="V47" s="18">
        <f t="shared" ref="V47:W52" si="154">V46</f>
        <v>3400</v>
      </c>
      <c r="W47" s="18">
        <f t="shared" si="154"/>
        <v>1</v>
      </c>
      <c r="X47" s="18" t="str">
        <f t="shared" ref="X47:X52" si="155">X40</f>
        <v xml:space="preserve">Các tuyến đường giao thông đấu nối trực tiếp ra </v>
      </c>
      <c r="Y47" s="18" t="str">
        <f t="shared" ref="Y47:Y52" si="156">Y46</f>
        <v>Đường từ ngã ba đi Văn phòng KP4 phường Trảng Dài đến đường Thân Nhân Trung (ngã ba Thanh Hóa)</v>
      </c>
      <c r="Z47" s="18"/>
      <c r="AA47" s="18"/>
      <c r="AB47" s="18" t="str">
        <f>AB40</f>
        <v xml:space="preserve"> đã được đầu tư mặt đường nhựa, bê tông xi măng:</v>
      </c>
      <c r="AC47" s="18" t="str">
        <f>AC40</f>
        <v>- Có bề rộng ≥5m, cách đường giao thông ≤600m.</v>
      </c>
      <c r="AD47" s="18" t="str">
        <f>AD40</f>
        <v>- Có bề rộng từ ≥3m đến &lt;5m, cách đường giao thông ≤400m.</v>
      </c>
      <c r="AE47" s="18">
        <f>AE40</f>
        <v>0</v>
      </c>
    </row>
    <row r="48" spans="1:31" s="70" customFormat="1" ht="94.5" hidden="1" x14ac:dyDescent="0.25">
      <c r="A48" s="54">
        <f t="shared" si="8"/>
        <v>45</v>
      </c>
      <c r="B48" s="54" t="str">
        <f t="shared" si="140"/>
        <v>VT3</v>
      </c>
      <c r="C48" s="500" t="str">
        <f>X48&amp;Y48&amp;Z48&amp;AA48&amp;AB48&amp;"
"&amp;AC48&amp;"
"&amp;AD48&amp;"
"&amp;AE48</f>
        <v>Các tuyến đường giao thông đấu nối trực tiếp ra Đường từ ngã ba đi Văn phòng KP4 phường Trảng Dài đến đường Thân Nhân Trung (ngã ba Thanh Hóa) đã được đầu tư mặt đường nhựa, bê tông xi măng:
- Có bề rộng ≥5m, cách đường giao thông &gt;600m.
- Có bề rộng từ ≥3m đến &lt;5m, cách đường giao thông từ &gt;400m đến ≤600m.
- Có bề rộng &lt;3m, cách đường giao thông ≤200m.</v>
      </c>
      <c r="D48" s="501"/>
      <c r="E48" s="502"/>
      <c r="F48" s="173">
        <f t="shared" si="141"/>
        <v>4200</v>
      </c>
      <c r="G48" s="216">
        <f t="shared" si="142"/>
        <v>2940</v>
      </c>
      <c r="H48" s="216">
        <f t="shared" si="143"/>
        <v>2520</v>
      </c>
      <c r="I48" s="173">
        <f t="shared" si="3"/>
        <v>4700</v>
      </c>
      <c r="J48" s="216">
        <f t="shared" si="4"/>
        <v>3300</v>
      </c>
      <c r="K48" s="216">
        <f t="shared" si="5"/>
        <v>2800</v>
      </c>
      <c r="L48" s="169">
        <f t="shared" si="144"/>
        <v>1.1190476190476191</v>
      </c>
      <c r="M48" s="422">
        <f t="shared" si="145"/>
        <v>1.1224489795918366</v>
      </c>
      <c r="N48" s="422">
        <f t="shared" si="146"/>
        <v>1.1111111111111112</v>
      </c>
      <c r="O48" s="56">
        <f t="shared" si="147"/>
        <v>15000</v>
      </c>
      <c r="P48" s="56">
        <f t="shared" si="148"/>
        <v>8000</v>
      </c>
      <c r="Q48" s="56">
        <f t="shared" si="149"/>
        <v>4200</v>
      </c>
      <c r="R48" s="56">
        <f t="shared" si="150"/>
        <v>3000</v>
      </c>
      <c r="S48" s="18">
        <f t="shared" si="151"/>
        <v>16900</v>
      </c>
      <c r="T48" s="18">
        <f t="shared" si="152"/>
        <v>9000</v>
      </c>
      <c r="U48" s="18">
        <f t="shared" si="153"/>
        <v>4700</v>
      </c>
      <c r="V48" s="18">
        <f t="shared" si="154"/>
        <v>3400</v>
      </c>
      <c r="W48" s="18">
        <f t="shared" si="154"/>
        <v>1</v>
      </c>
      <c r="X48" s="18" t="str">
        <f t="shared" si="155"/>
        <v xml:space="preserve">Các tuyến đường giao thông đấu nối trực tiếp ra </v>
      </c>
      <c r="Y48" s="18" t="str">
        <f t="shared" si="156"/>
        <v>Đường từ ngã ba đi Văn phòng KP4 phường Trảng Dài đến đường Thân Nhân Trung (ngã ba Thanh Hóa)</v>
      </c>
      <c r="Z48" s="18"/>
      <c r="AA48" s="18"/>
      <c r="AB48" s="18" t="str">
        <f t="shared" ref="AB48:AE48" si="157">AB41</f>
        <v xml:space="preserve"> đã được đầu tư mặt đường nhựa, bê tông xi măng:</v>
      </c>
      <c r="AC48" s="18" t="str">
        <f t="shared" si="157"/>
        <v>- Có bề rộng ≥5m, cách đường giao thông &gt;600m.</v>
      </c>
      <c r="AD48" s="18" t="str">
        <f t="shared" si="157"/>
        <v>- Có bề rộng từ ≥3m đến &lt;5m, cách đường giao thông từ &gt;400m đến ≤600m.</v>
      </c>
      <c r="AE48" s="18" t="str">
        <f t="shared" si="157"/>
        <v>- Có bề rộng &lt;3m, cách đường giao thông ≤200m.</v>
      </c>
    </row>
    <row r="49" spans="1:31" s="70" customFormat="1" ht="94.5" hidden="1" x14ac:dyDescent="0.25">
      <c r="A49" s="54">
        <f t="shared" si="8"/>
        <v>46</v>
      </c>
      <c r="B49" s="54" t="str">
        <f t="shared" si="140"/>
        <v>VT4</v>
      </c>
      <c r="C49" s="500" t="str">
        <f>X49&amp;Y49&amp;Z49&amp;AA49&amp;AB49</f>
        <v>Các tuyến đường giao thông đấu nối trực tiếp ra Đường từ ngã ba đi Văn phòng KP4 phường Trảng Dài đến đường Thân Nhân Trung (ngã ba Thanh Hóa) đã được đầu tư mặt đường nhựa, bê tông xi măng:
- Có bề rộng từ ≥3m đến &lt;5m, cách đường giao thông &gt;600m.
- Có bề rộng &lt;3m, cách đường giao thông &gt;200m.</v>
      </c>
      <c r="D49" s="501"/>
      <c r="E49" s="502"/>
      <c r="F49" s="173">
        <f t="shared" si="141"/>
        <v>3000</v>
      </c>
      <c r="G49" s="216">
        <f t="shared" si="142"/>
        <v>2100</v>
      </c>
      <c r="H49" s="216">
        <f t="shared" si="143"/>
        <v>1800</v>
      </c>
      <c r="I49" s="173">
        <f t="shared" si="3"/>
        <v>3400</v>
      </c>
      <c r="J49" s="216">
        <f t="shared" si="4"/>
        <v>2400</v>
      </c>
      <c r="K49" s="216">
        <f t="shared" si="5"/>
        <v>2000</v>
      </c>
      <c r="L49" s="169">
        <f t="shared" si="144"/>
        <v>1.1333333333333333</v>
      </c>
      <c r="M49" s="422">
        <f t="shared" si="145"/>
        <v>1.1428571428571428</v>
      </c>
      <c r="N49" s="422">
        <f t="shared" si="146"/>
        <v>1.1111111111111112</v>
      </c>
      <c r="O49" s="56">
        <f t="shared" si="147"/>
        <v>15000</v>
      </c>
      <c r="P49" s="56">
        <f t="shared" si="148"/>
        <v>8000</v>
      </c>
      <c r="Q49" s="56">
        <f t="shared" si="149"/>
        <v>4200</v>
      </c>
      <c r="R49" s="56">
        <f t="shared" si="150"/>
        <v>3000</v>
      </c>
      <c r="S49" s="18">
        <f t="shared" si="151"/>
        <v>16900</v>
      </c>
      <c r="T49" s="18">
        <f t="shared" si="152"/>
        <v>9000</v>
      </c>
      <c r="U49" s="18">
        <f t="shared" si="153"/>
        <v>4700</v>
      </c>
      <c r="V49" s="18">
        <f t="shared" si="154"/>
        <v>3400</v>
      </c>
      <c r="W49" s="18">
        <f t="shared" si="154"/>
        <v>1</v>
      </c>
      <c r="X49" s="18" t="str">
        <f t="shared" si="155"/>
        <v xml:space="preserve">Các tuyến đường giao thông đấu nối trực tiếp ra </v>
      </c>
      <c r="Y49" s="18" t="str">
        <f t="shared" si="156"/>
        <v>Đường từ ngã ba đi Văn phòng KP4 phường Trảng Dài đến đường Thân Nhân Trung (ngã ba Thanh Hóa)</v>
      </c>
      <c r="Z49" s="18"/>
      <c r="AA49" s="18"/>
      <c r="AB49" s="18" t="str">
        <f t="shared" ref="AB49:AE49" si="158">AB42</f>
        <v xml:space="preserve"> đã được đầu tư mặt đường nhựa, bê tông xi măng:
- Có bề rộng từ ≥3m đến &lt;5m, cách đường giao thông &gt;600m.
- Có bề rộng &lt;3m, cách đường giao thông &gt;200m.</v>
      </c>
      <c r="AC49" s="18">
        <f t="shared" si="158"/>
        <v>0</v>
      </c>
      <c r="AD49" s="18">
        <f t="shared" si="158"/>
        <v>0</v>
      </c>
      <c r="AE49" s="18">
        <f t="shared" si="158"/>
        <v>0</v>
      </c>
    </row>
    <row r="50" spans="1:31" s="70" customFormat="1" ht="94.5" hidden="1" x14ac:dyDescent="0.25">
      <c r="A50" s="54">
        <f t="shared" si="8"/>
        <v>47</v>
      </c>
      <c r="B50" s="54" t="str">
        <f t="shared" si="140"/>
        <v>VT2*0,8</v>
      </c>
      <c r="C50" s="500" t="str">
        <f>X50&amp;Y50&amp;Z50&amp;AA50&amp;AB50&amp;"
"&amp;AC50&amp;"
"
&amp;AD50</f>
        <v>Các tuyến đường giao thông không đấu nối trực tiếp và thông ra Đường từ ngã ba đi Văn phòng KP4 phường Trảng Dài đến đường Thân Nhân Trung (ngã ba Thanh Hóa) đã được đầu tư mặt đường nhựa, bê tông xi măng:
- Có bề rộng ≥5m, cách đường giao thông ≤600m.
- Có bề rộng từ ≥3m đến &lt;5m, cách đường giao thông ≤400m.</v>
      </c>
      <c r="D50" s="501"/>
      <c r="E50" s="502"/>
      <c r="F50" s="173">
        <f t="shared" si="141"/>
        <v>8000</v>
      </c>
      <c r="G50" s="216">
        <f t="shared" si="142"/>
        <v>5600</v>
      </c>
      <c r="H50" s="216">
        <f t="shared" si="143"/>
        <v>4800</v>
      </c>
      <c r="I50" s="173">
        <f t="shared" si="3"/>
        <v>8100</v>
      </c>
      <c r="J50" s="216">
        <f t="shared" si="4"/>
        <v>5700</v>
      </c>
      <c r="K50" s="216">
        <f t="shared" si="5"/>
        <v>4900</v>
      </c>
      <c r="L50" s="169">
        <f t="shared" si="144"/>
        <v>1.0125</v>
      </c>
      <c r="M50" s="422">
        <f t="shared" si="145"/>
        <v>1.0178571428571428</v>
      </c>
      <c r="N50" s="422">
        <f t="shared" si="146"/>
        <v>1.0208333333333333</v>
      </c>
      <c r="O50" s="56">
        <f t="shared" si="147"/>
        <v>15000</v>
      </c>
      <c r="P50" s="56">
        <f t="shared" si="148"/>
        <v>8000</v>
      </c>
      <c r="Q50" s="56">
        <f t="shared" si="149"/>
        <v>4200</v>
      </c>
      <c r="R50" s="56">
        <f t="shared" si="150"/>
        <v>3000</v>
      </c>
      <c r="S50" s="18">
        <f t="shared" si="151"/>
        <v>16900</v>
      </c>
      <c r="T50" s="18">
        <f t="shared" si="152"/>
        <v>9000</v>
      </c>
      <c r="U50" s="18">
        <f t="shared" si="153"/>
        <v>4700</v>
      </c>
      <c r="V50" s="18">
        <f t="shared" si="154"/>
        <v>3400</v>
      </c>
      <c r="W50" s="18">
        <f t="shared" si="154"/>
        <v>1</v>
      </c>
      <c r="X50" s="18" t="str">
        <f t="shared" si="155"/>
        <v xml:space="preserve">Các tuyến đường giao thông không đấu nối trực tiếp và thông ra </v>
      </c>
      <c r="Y50" s="18" t="str">
        <f t="shared" si="156"/>
        <v>Đường từ ngã ba đi Văn phòng KP4 phường Trảng Dài đến đường Thân Nhân Trung (ngã ba Thanh Hóa)</v>
      </c>
      <c r="Z50" s="18"/>
      <c r="AA50" s="18"/>
      <c r="AB50" s="18" t="str">
        <f t="shared" ref="AB50:AE50" si="159">AB43</f>
        <v xml:space="preserve"> đã được đầu tư mặt đường nhựa, bê tông xi măng:</v>
      </c>
      <c r="AC50" s="18" t="str">
        <f t="shared" si="159"/>
        <v>- Có bề rộng ≥5m, cách đường giao thông ≤600m.</v>
      </c>
      <c r="AD50" s="18" t="str">
        <f t="shared" si="159"/>
        <v>- Có bề rộng từ ≥3m đến &lt;5m, cách đường giao thông ≤400m.</v>
      </c>
      <c r="AE50" s="18">
        <f t="shared" si="159"/>
        <v>0</v>
      </c>
    </row>
    <row r="51" spans="1:31" s="70" customFormat="1" ht="94.5" hidden="1" x14ac:dyDescent="0.25">
      <c r="A51" s="54">
        <f t="shared" si="8"/>
        <v>48</v>
      </c>
      <c r="B51" s="54" t="str">
        <f t="shared" si="140"/>
        <v>VT3*0,8</v>
      </c>
      <c r="C51" s="500" t="str">
        <f>X51&amp;Y51&amp;Z51&amp;AA51&amp;AB51&amp;"
"&amp;AC51&amp;"
"
&amp;AD51&amp;"
"&amp;AE51</f>
        <v>Các tuyến đường giao thông không đấu nối trực tiếp và thông ra Đường từ ngã ba đi Văn phòng KP4 phường Trảng Dài đến đường Thân Nhân Trung (ngã ba Thanh Hóa) đã được đầu tư mặt đường nhựa, bê tông xi măng:
- Có bề rộng ≥5m, cách đường giao thông &gt;600m.
- Có bề rộng từ ≥3m đến &lt;5m, cách đường giao thông từ &gt;400m đến ≤600m.
- Có bề rộng &lt;3m, cách đường giao thông ≤200m.</v>
      </c>
      <c r="D51" s="501"/>
      <c r="E51" s="502"/>
      <c r="F51" s="173">
        <f t="shared" si="141"/>
        <v>4200</v>
      </c>
      <c r="G51" s="216">
        <f t="shared" si="142"/>
        <v>2940</v>
      </c>
      <c r="H51" s="216">
        <f t="shared" si="143"/>
        <v>2520</v>
      </c>
      <c r="I51" s="173">
        <f t="shared" si="3"/>
        <v>4200</v>
      </c>
      <c r="J51" s="216">
        <f t="shared" si="4"/>
        <v>2900</v>
      </c>
      <c r="K51" s="216">
        <f t="shared" si="5"/>
        <v>2500</v>
      </c>
      <c r="L51" s="169">
        <f t="shared" si="144"/>
        <v>1</v>
      </c>
      <c r="M51" s="422">
        <f t="shared" si="145"/>
        <v>0.98639455782312924</v>
      </c>
      <c r="N51" s="422">
        <f t="shared" si="146"/>
        <v>0.99206349206349209</v>
      </c>
      <c r="O51" s="56">
        <f t="shared" si="147"/>
        <v>15000</v>
      </c>
      <c r="P51" s="56">
        <f t="shared" si="148"/>
        <v>8000</v>
      </c>
      <c r="Q51" s="56">
        <f t="shared" si="149"/>
        <v>4200</v>
      </c>
      <c r="R51" s="56">
        <f t="shared" si="150"/>
        <v>3000</v>
      </c>
      <c r="S51" s="18">
        <f t="shared" si="151"/>
        <v>16900</v>
      </c>
      <c r="T51" s="18">
        <f t="shared" si="152"/>
        <v>9000</v>
      </c>
      <c r="U51" s="18">
        <f t="shared" si="153"/>
        <v>4700</v>
      </c>
      <c r="V51" s="18">
        <f t="shared" si="154"/>
        <v>3400</v>
      </c>
      <c r="W51" s="18">
        <f t="shared" si="154"/>
        <v>1</v>
      </c>
      <c r="X51" s="18" t="str">
        <f t="shared" si="155"/>
        <v xml:space="preserve">Các tuyến đường giao thông không đấu nối trực tiếp và thông ra </v>
      </c>
      <c r="Y51" s="18" t="str">
        <f t="shared" si="156"/>
        <v>Đường từ ngã ba đi Văn phòng KP4 phường Trảng Dài đến đường Thân Nhân Trung (ngã ba Thanh Hóa)</v>
      </c>
      <c r="Z51" s="18"/>
      <c r="AA51" s="18"/>
      <c r="AB51" s="18" t="str">
        <f t="shared" ref="AB51:AE51" si="160">AB44</f>
        <v xml:space="preserve"> đã được đầu tư mặt đường nhựa, bê tông xi măng:</v>
      </c>
      <c r="AC51" s="18" t="str">
        <f t="shared" si="160"/>
        <v>- Có bề rộng ≥5m, cách đường giao thông &gt;600m.</v>
      </c>
      <c r="AD51" s="18" t="str">
        <f t="shared" si="160"/>
        <v>- Có bề rộng từ ≥3m đến &lt;5m, cách đường giao thông từ &gt;400m đến ≤600m.</v>
      </c>
      <c r="AE51" s="18" t="str">
        <f t="shared" si="160"/>
        <v>- Có bề rộng &lt;3m, cách đường giao thông ≤200m.</v>
      </c>
    </row>
    <row r="52" spans="1:31" s="70" customFormat="1" ht="94.5" hidden="1" x14ac:dyDescent="0.25">
      <c r="A52" s="54">
        <f t="shared" si="8"/>
        <v>49</v>
      </c>
      <c r="B52" s="54" t="str">
        <f t="shared" si="140"/>
        <v>VT4*0,8</v>
      </c>
      <c r="C52" s="500" t="str">
        <f>X52&amp;Y52&amp;Z52&amp;AA52&amp;AB52</f>
        <v>Các tuyến đường giao thông không đấu nối trực tiếp và thông ra Đường từ ngã ba đi Văn phòng KP4 phường Trảng Dài đến đường Thân Nhân Trung (ngã ba Thanh Hóa) đã được đầu tư mặt đường nhựa, bê tông xi măng:
- Có bề rộng từ ≥3m đến &lt;5m, cách đường giao thông &gt;600m.
- Có bề rộng &lt;3m, cách đường giao thông &gt; 200m.</v>
      </c>
      <c r="D52" s="501"/>
      <c r="E52" s="502"/>
      <c r="F52" s="173">
        <f t="shared" si="141"/>
        <v>3000</v>
      </c>
      <c r="G52" s="216">
        <f t="shared" si="142"/>
        <v>2100</v>
      </c>
      <c r="H52" s="216">
        <f t="shared" si="143"/>
        <v>1800</v>
      </c>
      <c r="I52" s="173">
        <f t="shared" si="3"/>
        <v>3100</v>
      </c>
      <c r="J52" s="216">
        <f t="shared" si="4"/>
        <v>2200</v>
      </c>
      <c r="K52" s="216">
        <f t="shared" si="5"/>
        <v>1900</v>
      </c>
      <c r="L52" s="169">
        <f t="shared" si="144"/>
        <v>1.0333333333333334</v>
      </c>
      <c r="M52" s="422">
        <f t="shared" si="145"/>
        <v>1.0476190476190477</v>
      </c>
      <c r="N52" s="422">
        <f t="shared" si="146"/>
        <v>1.0555555555555556</v>
      </c>
      <c r="O52" s="56">
        <f t="shared" si="147"/>
        <v>15000</v>
      </c>
      <c r="P52" s="56">
        <f t="shared" si="148"/>
        <v>8000</v>
      </c>
      <c r="Q52" s="56">
        <f t="shared" si="149"/>
        <v>4200</v>
      </c>
      <c r="R52" s="56">
        <f t="shared" si="150"/>
        <v>3000</v>
      </c>
      <c r="S52" s="18">
        <f t="shared" si="151"/>
        <v>16900</v>
      </c>
      <c r="T52" s="18">
        <f t="shared" si="152"/>
        <v>9000</v>
      </c>
      <c r="U52" s="18">
        <f t="shared" si="153"/>
        <v>4700</v>
      </c>
      <c r="V52" s="18">
        <f t="shared" si="154"/>
        <v>3400</v>
      </c>
      <c r="W52" s="18">
        <f t="shared" si="154"/>
        <v>1</v>
      </c>
      <c r="X52" s="18" t="str">
        <f t="shared" si="155"/>
        <v xml:space="preserve">Các tuyến đường giao thông không đấu nối trực tiếp và thông ra </v>
      </c>
      <c r="Y52" s="18" t="str">
        <f t="shared" si="156"/>
        <v>Đường từ ngã ba đi Văn phòng KP4 phường Trảng Dài đến đường Thân Nhân Trung (ngã ba Thanh Hóa)</v>
      </c>
      <c r="Z52" s="18"/>
      <c r="AA52" s="18"/>
      <c r="AB52" s="18" t="str">
        <f t="shared" ref="AB52:AE52" si="161">AB45</f>
        <v xml:space="preserve"> đã được đầu tư mặt đường nhựa, bê tông xi măng:
- Có bề rộng từ ≥3m đến &lt;5m, cách đường giao thông &gt;600m.
- Có bề rộng &lt;3m, cách đường giao thông &gt; 200m.</v>
      </c>
      <c r="AC52" s="18">
        <f t="shared" si="161"/>
        <v>0</v>
      </c>
      <c r="AD52" s="18">
        <f t="shared" si="161"/>
        <v>0</v>
      </c>
      <c r="AE52" s="18">
        <f t="shared" si="161"/>
        <v>0</v>
      </c>
    </row>
    <row r="53" spans="1:31" s="70" customFormat="1" ht="31.5" x14ac:dyDescent="0.25">
      <c r="A53" s="54">
        <f t="shared" si="8"/>
        <v>50</v>
      </c>
      <c r="B53" s="54" t="str">
        <f>'Đầu vào (2)'!G50</f>
        <v>BH165DT_D1</v>
      </c>
      <c r="C53" s="55" t="str">
        <f>'Đầu vào (2)'!H50</f>
        <v>Đường tỉnh 768B</v>
      </c>
      <c r="D53" s="55" t="str">
        <f>'Đầu vào (2)'!I50</f>
        <v>Đường Đồng Khởi</v>
      </c>
      <c r="E53" s="55" t="str">
        <f>'Đầu vào (2)'!J50</f>
        <v>Đường Nguyễn Khuyến</v>
      </c>
      <c r="F53" s="447">
        <f>O53</f>
        <v>17000</v>
      </c>
      <c r="G53" s="216">
        <f>F53*0.6</f>
        <v>10200</v>
      </c>
      <c r="H53" s="216">
        <f>F53*0.7</f>
        <v>11900</v>
      </c>
      <c r="I53" s="216">
        <f>S53</f>
        <v>19200</v>
      </c>
      <c r="J53" s="216">
        <f t="shared" si="4"/>
        <v>13400</v>
      </c>
      <c r="K53" s="216">
        <f t="shared" si="5"/>
        <v>11500</v>
      </c>
      <c r="L53" s="449">
        <f>I53/F53</f>
        <v>1.1294117647058823</v>
      </c>
      <c r="M53" s="422">
        <f>J53/H53</f>
        <v>1.1260504201680672</v>
      </c>
      <c r="N53" s="422">
        <f>K53/G53</f>
        <v>1.1274509803921569</v>
      </c>
      <c r="O53" s="56">
        <f>'Đầu vào (2)'!K50</f>
        <v>17000</v>
      </c>
      <c r="P53" s="56">
        <f>'Đầu vào (2)'!L50</f>
        <v>8000</v>
      </c>
      <c r="Q53" s="56">
        <f>'Đầu vào (2)'!M50</f>
        <v>4600</v>
      </c>
      <c r="R53" s="56">
        <f>'Đầu vào (2)'!N50</f>
        <v>2600</v>
      </c>
      <c r="S53" s="18">
        <f>VLOOKUP(B53,'[1]Giá đề xuất ODT'!$G$11:$AD$2233,21,0)</f>
        <v>19200</v>
      </c>
      <c r="T53" s="18">
        <f>VLOOKUP(B53,'[1]Giá đề xuất ODT'!$G$11:$AD$2233,22,0)</f>
        <v>9000</v>
      </c>
      <c r="U53" s="18">
        <f>VLOOKUP(B53,'[1]Giá đề xuất ODT'!$G$11:$AD$2233,23,0)</f>
        <v>5200</v>
      </c>
      <c r="V53" s="18">
        <f>VLOOKUP(B53,'[1]Giá đề xuất ODT'!$G$11:$AD$2233,24,0)</f>
        <v>2900</v>
      </c>
      <c r="W53" s="18">
        <v>1</v>
      </c>
      <c r="X53" s="18"/>
      <c r="Y53" s="18" t="str">
        <f>C53</f>
        <v>Đường tỉnh 768B</v>
      </c>
      <c r="Z53" s="18" t="str">
        <f>" đoạn từ "&amp;D53</f>
        <v xml:space="preserve"> đoạn từ Đường Đồng Khởi</v>
      </c>
      <c r="AA53" s="18" t="str">
        <f>" đến "&amp;E53</f>
        <v xml:space="preserve"> đến Đường Nguyễn Khuyến</v>
      </c>
      <c r="AB53" s="18"/>
      <c r="AC53" s="18"/>
      <c r="AD53" s="18"/>
      <c r="AE53" s="18">
        <v>0</v>
      </c>
    </row>
    <row r="54" spans="1:31" s="70" customFormat="1" ht="78.75" hidden="1" x14ac:dyDescent="0.25">
      <c r="A54" s="54">
        <f t="shared" si="8"/>
        <v>51</v>
      </c>
      <c r="B54" s="54" t="str">
        <f t="shared" ref="B54:B59" si="162">B47</f>
        <v>VT2</v>
      </c>
      <c r="C54" s="500" t="str">
        <f>X54&amp;Y54&amp;Z54&amp;AA54&amp;AB54&amp;"
"&amp;AC54&amp;"
"
&amp;AD54</f>
        <v>Các tuyến đường giao thông đấu nối trực tiếp ra Đường tỉnh 768B đoạn từ Đường Đồng Khởi đến Đường Nguyễn Khuyến đã được đầu tư mặt đường nhựa, bê tông xi măng:
- Có bề rộng ≥5m, cách đường giao thông ≤600m.
- Có bề rộng từ ≥3m đến &lt;5m, cách đường giao thông ≤400m.</v>
      </c>
      <c r="D54" s="501"/>
      <c r="E54" s="502"/>
      <c r="F54" s="173">
        <f t="shared" ref="F54:F59" si="163">IF(B54="VT2",P54,IF(B54="VT3",Q54,IF(B54="VT2*0,8",P54,IF(B54="VT3*0,8",Q54,R54))))</f>
        <v>8000</v>
      </c>
      <c r="G54" s="216">
        <f t="shared" ref="G54:G59" si="164">F54*0.7</f>
        <v>5600</v>
      </c>
      <c r="H54" s="216">
        <f t="shared" ref="H54:H59" si="165">F54*0.6</f>
        <v>4800</v>
      </c>
      <c r="I54" s="173">
        <f t="shared" si="3"/>
        <v>9000</v>
      </c>
      <c r="J54" s="216">
        <f t="shared" si="4"/>
        <v>6300</v>
      </c>
      <c r="K54" s="216">
        <f t="shared" si="5"/>
        <v>5400</v>
      </c>
      <c r="L54" s="169">
        <f t="shared" ref="L54:L59" si="166">I54/F54</f>
        <v>1.125</v>
      </c>
      <c r="M54" s="422">
        <f t="shared" ref="M54:M59" si="167">J54/G54</f>
        <v>1.125</v>
      </c>
      <c r="N54" s="422">
        <f t="shared" ref="N54:N59" si="168">K54/H54</f>
        <v>1.125</v>
      </c>
      <c r="O54" s="56">
        <f t="shared" ref="O54:O59" si="169">O53</f>
        <v>17000</v>
      </c>
      <c r="P54" s="56">
        <f t="shared" ref="P54:P59" si="170">P53</f>
        <v>8000</v>
      </c>
      <c r="Q54" s="56">
        <f t="shared" ref="Q54:Q59" si="171">Q53</f>
        <v>4600</v>
      </c>
      <c r="R54" s="56">
        <f t="shared" ref="R54:R59" si="172">R53</f>
        <v>2600</v>
      </c>
      <c r="S54" s="18">
        <f t="shared" ref="S54:S59" si="173">S53</f>
        <v>19200</v>
      </c>
      <c r="T54" s="18">
        <f t="shared" ref="T54:T59" si="174">T53</f>
        <v>9000</v>
      </c>
      <c r="U54" s="18">
        <f t="shared" ref="U54:U59" si="175">U53</f>
        <v>5200</v>
      </c>
      <c r="V54" s="18">
        <f t="shared" ref="V54:W59" si="176">V53</f>
        <v>2900</v>
      </c>
      <c r="W54" s="18">
        <f t="shared" si="176"/>
        <v>1</v>
      </c>
      <c r="X54" s="18" t="str">
        <f t="shared" ref="X54:X59" si="177">X47</f>
        <v xml:space="preserve">Các tuyến đường giao thông đấu nối trực tiếp ra </v>
      </c>
      <c r="Y54" s="18" t="str">
        <f t="shared" ref="Y54:Z59" si="178">Y53</f>
        <v>Đường tỉnh 768B</v>
      </c>
      <c r="Z54" s="18" t="str">
        <f t="shared" si="178"/>
        <v xml:space="preserve"> đoạn từ Đường Đồng Khởi</v>
      </c>
      <c r="AA54" s="18" t="str">
        <f t="shared" ref="AA54:AA59" si="179">AA53</f>
        <v xml:space="preserve"> đến Đường Nguyễn Khuyến</v>
      </c>
      <c r="AB54" s="18" t="str">
        <f>AB47</f>
        <v xml:space="preserve"> đã được đầu tư mặt đường nhựa, bê tông xi măng:</v>
      </c>
      <c r="AC54" s="18" t="str">
        <f>AC47</f>
        <v>- Có bề rộng ≥5m, cách đường giao thông ≤600m.</v>
      </c>
      <c r="AD54" s="18" t="str">
        <f>AD47</f>
        <v>- Có bề rộng từ ≥3m đến &lt;5m, cách đường giao thông ≤400m.</v>
      </c>
      <c r="AE54" s="18">
        <f>AE47</f>
        <v>0</v>
      </c>
    </row>
    <row r="55" spans="1:31" s="70" customFormat="1" ht="78.75" hidden="1" x14ac:dyDescent="0.25">
      <c r="A55" s="54">
        <f t="shared" si="8"/>
        <v>52</v>
      </c>
      <c r="B55" s="54" t="str">
        <f t="shared" si="162"/>
        <v>VT3</v>
      </c>
      <c r="C55" s="500" t="str">
        <f>X55&amp;Y55&amp;Z55&amp;AA55&amp;AB55&amp;"
"&amp;AC55&amp;"
"&amp;AD55&amp;"
"&amp;AE55</f>
        <v>Các tuyến đường giao thông đấu nối trực tiếp ra Đường tỉnh 768B đoạn từ Đường Đồng Khởi đến Đường Nguyễn Khuyến đã được đầu tư mặt đường nhựa, bê tông xi măng:
- Có bề rộng ≥5m, cách đường giao thông &gt;600m.
- Có bề rộng từ ≥3m đến &lt;5m, cách đường giao thông từ &gt;400m đến ≤600m.
- Có bề rộng &lt;3m, cách đường giao thông ≤200m.</v>
      </c>
      <c r="D55" s="501"/>
      <c r="E55" s="502"/>
      <c r="F55" s="173">
        <f t="shared" si="163"/>
        <v>4600</v>
      </c>
      <c r="G55" s="216">
        <f t="shared" si="164"/>
        <v>3220</v>
      </c>
      <c r="H55" s="216">
        <f t="shared" si="165"/>
        <v>2760</v>
      </c>
      <c r="I55" s="173">
        <f t="shared" si="3"/>
        <v>5200</v>
      </c>
      <c r="J55" s="216">
        <f t="shared" si="4"/>
        <v>3600</v>
      </c>
      <c r="K55" s="216">
        <f t="shared" si="5"/>
        <v>3100</v>
      </c>
      <c r="L55" s="169">
        <f t="shared" si="166"/>
        <v>1.1304347826086956</v>
      </c>
      <c r="M55" s="422">
        <f t="shared" si="167"/>
        <v>1.1180124223602483</v>
      </c>
      <c r="N55" s="422">
        <f t="shared" si="168"/>
        <v>1.1231884057971016</v>
      </c>
      <c r="O55" s="56">
        <f t="shared" si="169"/>
        <v>17000</v>
      </c>
      <c r="P55" s="56">
        <f t="shared" si="170"/>
        <v>8000</v>
      </c>
      <c r="Q55" s="56">
        <f t="shared" si="171"/>
        <v>4600</v>
      </c>
      <c r="R55" s="56">
        <f t="shared" si="172"/>
        <v>2600</v>
      </c>
      <c r="S55" s="18">
        <f t="shared" si="173"/>
        <v>19200</v>
      </c>
      <c r="T55" s="18">
        <f t="shared" si="174"/>
        <v>9000</v>
      </c>
      <c r="U55" s="18">
        <f t="shared" si="175"/>
        <v>5200</v>
      </c>
      <c r="V55" s="18">
        <f t="shared" si="176"/>
        <v>2900</v>
      </c>
      <c r="W55" s="18">
        <f t="shared" si="176"/>
        <v>1</v>
      </c>
      <c r="X55" s="18" t="str">
        <f t="shared" si="177"/>
        <v xml:space="preserve">Các tuyến đường giao thông đấu nối trực tiếp ra </v>
      </c>
      <c r="Y55" s="18" t="str">
        <f t="shared" si="178"/>
        <v>Đường tỉnh 768B</v>
      </c>
      <c r="Z55" s="18" t="str">
        <f t="shared" si="178"/>
        <v xml:space="preserve"> đoạn từ Đường Đồng Khởi</v>
      </c>
      <c r="AA55" s="18" t="str">
        <f t="shared" si="179"/>
        <v xml:space="preserve"> đến Đường Nguyễn Khuyến</v>
      </c>
      <c r="AB55" s="18" t="str">
        <f t="shared" ref="AB55:AE55" si="180">AB48</f>
        <v xml:space="preserve"> đã được đầu tư mặt đường nhựa, bê tông xi măng:</v>
      </c>
      <c r="AC55" s="18" t="str">
        <f t="shared" si="180"/>
        <v>- Có bề rộng ≥5m, cách đường giao thông &gt;600m.</v>
      </c>
      <c r="AD55" s="18" t="str">
        <f t="shared" si="180"/>
        <v>- Có bề rộng từ ≥3m đến &lt;5m, cách đường giao thông từ &gt;400m đến ≤600m.</v>
      </c>
      <c r="AE55" s="18" t="str">
        <f t="shared" si="180"/>
        <v>- Có bề rộng &lt;3m, cách đường giao thông ≤200m.</v>
      </c>
    </row>
    <row r="56" spans="1:31" s="70" customFormat="1" ht="94.5" hidden="1" x14ac:dyDescent="0.25">
      <c r="A56" s="54">
        <f t="shared" si="8"/>
        <v>53</v>
      </c>
      <c r="B56" s="54" t="str">
        <f t="shared" si="162"/>
        <v>VT4</v>
      </c>
      <c r="C56" s="500" t="str">
        <f>X56&amp;Y56&amp;Z56&amp;AA56&amp;AB56</f>
        <v>Các tuyến đường giao thông đấu nối trực tiếp ra Đường tỉnh 768B đoạn từ Đường Đồng Khởi đến Đường Nguyễn Khuyến đã được đầu tư mặt đường nhựa, bê tông xi măng:
- Có bề rộng từ ≥3m đến &lt;5m, cách đường giao thông &gt;600m.
- Có bề rộng &lt;3m, cách đường giao thông &gt;200m.</v>
      </c>
      <c r="D56" s="501"/>
      <c r="E56" s="502"/>
      <c r="F56" s="173">
        <f t="shared" si="163"/>
        <v>2600</v>
      </c>
      <c r="G56" s="216">
        <f t="shared" si="164"/>
        <v>1819.9999999999998</v>
      </c>
      <c r="H56" s="216">
        <f t="shared" si="165"/>
        <v>1560</v>
      </c>
      <c r="I56" s="173">
        <f t="shared" si="3"/>
        <v>2900</v>
      </c>
      <c r="J56" s="216">
        <f t="shared" si="4"/>
        <v>2000</v>
      </c>
      <c r="K56" s="216">
        <f t="shared" si="5"/>
        <v>1700</v>
      </c>
      <c r="L56" s="169">
        <f t="shared" si="166"/>
        <v>1.1153846153846154</v>
      </c>
      <c r="M56" s="422">
        <f t="shared" si="167"/>
        <v>1.098901098901099</v>
      </c>
      <c r="N56" s="422">
        <f t="shared" si="168"/>
        <v>1.0897435897435896</v>
      </c>
      <c r="O56" s="56">
        <f t="shared" si="169"/>
        <v>17000</v>
      </c>
      <c r="P56" s="56">
        <f t="shared" si="170"/>
        <v>8000</v>
      </c>
      <c r="Q56" s="56">
        <f t="shared" si="171"/>
        <v>4600</v>
      </c>
      <c r="R56" s="56">
        <f t="shared" si="172"/>
        <v>2600</v>
      </c>
      <c r="S56" s="18">
        <f t="shared" si="173"/>
        <v>19200</v>
      </c>
      <c r="T56" s="18">
        <f t="shared" si="174"/>
        <v>9000</v>
      </c>
      <c r="U56" s="18">
        <f t="shared" si="175"/>
        <v>5200</v>
      </c>
      <c r="V56" s="18">
        <f t="shared" si="176"/>
        <v>2900</v>
      </c>
      <c r="W56" s="18">
        <f t="shared" si="176"/>
        <v>1</v>
      </c>
      <c r="X56" s="18" t="str">
        <f t="shared" si="177"/>
        <v xml:space="preserve">Các tuyến đường giao thông đấu nối trực tiếp ra </v>
      </c>
      <c r="Y56" s="18" t="str">
        <f t="shared" si="178"/>
        <v>Đường tỉnh 768B</v>
      </c>
      <c r="Z56" s="18" t="str">
        <f t="shared" si="178"/>
        <v xml:space="preserve"> đoạn từ Đường Đồng Khởi</v>
      </c>
      <c r="AA56" s="18" t="str">
        <f t="shared" si="179"/>
        <v xml:space="preserve"> đến Đường Nguyễn Khuyến</v>
      </c>
      <c r="AB56" s="18" t="str">
        <f t="shared" ref="AB56:AE56" si="181">AB49</f>
        <v xml:space="preserve"> đã được đầu tư mặt đường nhựa, bê tông xi măng:
- Có bề rộng từ ≥3m đến &lt;5m, cách đường giao thông &gt;600m.
- Có bề rộng &lt;3m, cách đường giao thông &gt;200m.</v>
      </c>
      <c r="AC56" s="18">
        <f t="shared" si="181"/>
        <v>0</v>
      </c>
      <c r="AD56" s="18">
        <f t="shared" si="181"/>
        <v>0</v>
      </c>
      <c r="AE56" s="18">
        <f t="shared" si="181"/>
        <v>0</v>
      </c>
    </row>
    <row r="57" spans="1:31" s="70" customFormat="1" ht="94.5" hidden="1" x14ac:dyDescent="0.25">
      <c r="A57" s="54">
        <f t="shared" si="8"/>
        <v>54</v>
      </c>
      <c r="B57" s="54" t="str">
        <f t="shared" si="162"/>
        <v>VT2*0,8</v>
      </c>
      <c r="C57" s="500" t="str">
        <f>X57&amp;Y57&amp;Z57&amp;AA57&amp;AB57&amp;"
"&amp;AC57&amp;"
"
&amp;AD57</f>
        <v>Các tuyến đường giao thông không đấu nối trực tiếp và thông ra Đường tỉnh 768B đoạn từ Đường Đồng Khởi đến Đường Nguyễn Khuyến đã được đầu tư mặt đường nhựa, bê tông xi măng:
- Có bề rộng ≥5m, cách đường giao thông ≤600m.
- Có bề rộng từ ≥3m đến &lt;5m, cách đường giao thông ≤400m.</v>
      </c>
      <c r="D57" s="501"/>
      <c r="E57" s="502"/>
      <c r="F57" s="173">
        <f t="shared" si="163"/>
        <v>8000</v>
      </c>
      <c r="G57" s="216">
        <f t="shared" si="164"/>
        <v>5600</v>
      </c>
      <c r="H57" s="216">
        <f t="shared" si="165"/>
        <v>4800</v>
      </c>
      <c r="I57" s="173">
        <f t="shared" si="3"/>
        <v>8100</v>
      </c>
      <c r="J57" s="216">
        <f t="shared" si="4"/>
        <v>5700</v>
      </c>
      <c r="K57" s="216">
        <f t="shared" si="5"/>
        <v>4900</v>
      </c>
      <c r="L57" s="169">
        <f t="shared" si="166"/>
        <v>1.0125</v>
      </c>
      <c r="M57" s="422">
        <f t="shared" si="167"/>
        <v>1.0178571428571428</v>
      </c>
      <c r="N57" s="422">
        <f t="shared" si="168"/>
        <v>1.0208333333333333</v>
      </c>
      <c r="O57" s="56">
        <f t="shared" si="169"/>
        <v>17000</v>
      </c>
      <c r="P57" s="56">
        <f t="shared" si="170"/>
        <v>8000</v>
      </c>
      <c r="Q57" s="56">
        <f t="shared" si="171"/>
        <v>4600</v>
      </c>
      <c r="R57" s="56">
        <f t="shared" si="172"/>
        <v>2600</v>
      </c>
      <c r="S57" s="18">
        <f t="shared" si="173"/>
        <v>19200</v>
      </c>
      <c r="T57" s="18">
        <f t="shared" si="174"/>
        <v>9000</v>
      </c>
      <c r="U57" s="18">
        <f t="shared" si="175"/>
        <v>5200</v>
      </c>
      <c r="V57" s="18">
        <f t="shared" si="176"/>
        <v>2900</v>
      </c>
      <c r="W57" s="18">
        <f t="shared" si="176"/>
        <v>1</v>
      </c>
      <c r="X57" s="18" t="str">
        <f t="shared" si="177"/>
        <v xml:space="preserve">Các tuyến đường giao thông không đấu nối trực tiếp và thông ra </v>
      </c>
      <c r="Y57" s="18" t="str">
        <f t="shared" si="178"/>
        <v>Đường tỉnh 768B</v>
      </c>
      <c r="Z57" s="18" t="str">
        <f t="shared" si="178"/>
        <v xml:space="preserve"> đoạn từ Đường Đồng Khởi</v>
      </c>
      <c r="AA57" s="18" t="str">
        <f t="shared" si="179"/>
        <v xml:space="preserve"> đến Đường Nguyễn Khuyến</v>
      </c>
      <c r="AB57" s="18" t="str">
        <f t="shared" ref="AB57:AE57" si="182">AB50</f>
        <v xml:space="preserve"> đã được đầu tư mặt đường nhựa, bê tông xi măng:</v>
      </c>
      <c r="AC57" s="18" t="str">
        <f t="shared" si="182"/>
        <v>- Có bề rộng ≥5m, cách đường giao thông ≤600m.</v>
      </c>
      <c r="AD57" s="18" t="str">
        <f t="shared" si="182"/>
        <v>- Có bề rộng từ ≥3m đến &lt;5m, cách đường giao thông ≤400m.</v>
      </c>
      <c r="AE57" s="18">
        <f t="shared" si="182"/>
        <v>0</v>
      </c>
    </row>
    <row r="58" spans="1:31" s="70" customFormat="1" ht="94.5" hidden="1" x14ac:dyDescent="0.25">
      <c r="A58" s="54">
        <f t="shared" si="8"/>
        <v>55</v>
      </c>
      <c r="B58" s="54" t="str">
        <f t="shared" si="162"/>
        <v>VT3*0,8</v>
      </c>
      <c r="C58" s="500" t="str">
        <f>X58&amp;Y58&amp;Z58&amp;AA58&amp;AB58&amp;"
"&amp;AC58&amp;"
"
&amp;AD58&amp;"
"&amp;AE58</f>
        <v>Các tuyến đường giao thông không đấu nối trực tiếp và thông ra Đường tỉnh 768B đoạn từ Đường Đồng Khởi đến Đường Nguyễn Khuyến đã được đầu tư mặt đường nhựa, bê tông xi măng:
- Có bề rộng ≥5m, cách đường giao thông &gt;600m.
- Có bề rộng từ ≥3m đến &lt;5m, cách đường giao thông từ &gt;400m đến ≤600m.
- Có bề rộng &lt;3m, cách đường giao thông ≤200m.</v>
      </c>
      <c r="D58" s="501"/>
      <c r="E58" s="502"/>
      <c r="F58" s="173">
        <f t="shared" si="163"/>
        <v>4600</v>
      </c>
      <c r="G58" s="216">
        <f t="shared" si="164"/>
        <v>3220</v>
      </c>
      <c r="H58" s="216">
        <f t="shared" si="165"/>
        <v>2760</v>
      </c>
      <c r="I58" s="173">
        <f t="shared" si="3"/>
        <v>4700</v>
      </c>
      <c r="J58" s="216">
        <f t="shared" si="4"/>
        <v>3300</v>
      </c>
      <c r="K58" s="216">
        <f t="shared" si="5"/>
        <v>2800</v>
      </c>
      <c r="L58" s="169">
        <f t="shared" si="166"/>
        <v>1.0217391304347827</v>
      </c>
      <c r="M58" s="422">
        <f t="shared" si="167"/>
        <v>1.0248447204968945</v>
      </c>
      <c r="N58" s="422">
        <f t="shared" si="168"/>
        <v>1.0144927536231885</v>
      </c>
      <c r="O58" s="56">
        <f t="shared" si="169"/>
        <v>17000</v>
      </c>
      <c r="P58" s="56">
        <f t="shared" si="170"/>
        <v>8000</v>
      </c>
      <c r="Q58" s="56">
        <f t="shared" si="171"/>
        <v>4600</v>
      </c>
      <c r="R58" s="56">
        <f t="shared" si="172"/>
        <v>2600</v>
      </c>
      <c r="S58" s="18">
        <f t="shared" si="173"/>
        <v>19200</v>
      </c>
      <c r="T58" s="18">
        <f t="shared" si="174"/>
        <v>9000</v>
      </c>
      <c r="U58" s="18">
        <f t="shared" si="175"/>
        <v>5200</v>
      </c>
      <c r="V58" s="18">
        <f t="shared" si="176"/>
        <v>2900</v>
      </c>
      <c r="W58" s="18">
        <f t="shared" si="176"/>
        <v>1</v>
      </c>
      <c r="X58" s="18" t="str">
        <f t="shared" si="177"/>
        <v xml:space="preserve">Các tuyến đường giao thông không đấu nối trực tiếp và thông ra </v>
      </c>
      <c r="Y58" s="18" t="str">
        <f t="shared" si="178"/>
        <v>Đường tỉnh 768B</v>
      </c>
      <c r="Z58" s="18" t="str">
        <f t="shared" si="178"/>
        <v xml:space="preserve"> đoạn từ Đường Đồng Khởi</v>
      </c>
      <c r="AA58" s="18" t="str">
        <f t="shared" si="179"/>
        <v xml:space="preserve"> đến Đường Nguyễn Khuyến</v>
      </c>
      <c r="AB58" s="18" t="str">
        <f t="shared" ref="AB58:AE58" si="183">AB51</f>
        <v xml:space="preserve"> đã được đầu tư mặt đường nhựa, bê tông xi măng:</v>
      </c>
      <c r="AC58" s="18" t="str">
        <f t="shared" si="183"/>
        <v>- Có bề rộng ≥5m, cách đường giao thông &gt;600m.</v>
      </c>
      <c r="AD58" s="18" t="str">
        <f t="shared" si="183"/>
        <v>- Có bề rộng từ ≥3m đến &lt;5m, cách đường giao thông từ &gt;400m đến ≤600m.</v>
      </c>
      <c r="AE58" s="18" t="str">
        <f t="shared" si="183"/>
        <v>- Có bề rộng &lt;3m, cách đường giao thông ≤200m.</v>
      </c>
    </row>
    <row r="59" spans="1:31" s="70" customFormat="1" ht="94.5" hidden="1" x14ac:dyDescent="0.25">
      <c r="A59" s="54">
        <f t="shared" si="8"/>
        <v>56</v>
      </c>
      <c r="B59" s="54" t="str">
        <f t="shared" si="162"/>
        <v>VT4*0,8</v>
      </c>
      <c r="C59" s="500" t="str">
        <f>X59&amp;Y59&amp;Z59&amp;AA59&amp;AB59</f>
        <v>Các tuyến đường giao thông không đấu nối trực tiếp và thông ra Đường tỉnh 768B đoạn từ Đường Đồng Khởi đến Đường Nguyễn Khuyến đã được đầu tư mặt đường nhựa, bê tông xi măng:
- Có bề rộng từ ≥3m đến &lt;5m, cách đường giao thông &gt;600m.
- Có bề rộng &lt;3m, cách đường giao thông &gt; 200m.</v>
      </c>
      <c r="D59" s="501"/>
      <c r="E59" s="502"/>
      <c r="F59" s="173">
        <f t="shared" si="163"/>
        <v>2600</v>
      </c>
      <c r="G59" s="216">
        <f t="shared" si="164"/>
        <v>1819.9999999999998</v>
      </c>
      <c r="H59" s="216">
        <f t="shared" si="165"/>
        <v>1560</v>
      </c>
      <c r="I59" s="173">
        <f t="shared" si="3"/>
        <v>2600</v>
      </c>
      <c r="J59" s="216">
        <f t="shared" si="4"/>
        <v>1800</v>
      </c>
      <c r="K59" s="216">
        <f t="shared" si="5"/>
        <v>1600</v>
      </c>
      <c r="L59" s="169">
        <f t="shared" si="166"/>
        <v>1</v>
      </c>
      <c r="M59" s="422">
        <f t="shared" si="167"/>
        <v>0.98901098901098916</v>
      </c>
      <c r="N59" s="422">
        <f t="shared" si="168"/>
        <v>1.0256410256410255</v>
      </c>
      <c r="O59" s="56">
        <f t="shared" si="169"/>
        <v>17000</v>
      </c>
      <c r="P59" s="56">
        <f t="shared" si="170"/>
        <v>8000</v>
      </c>
      <c r="Q59" s="56">
        <f t="shared" si="171"/>
        <v>4600</v>
      </c>
      <c r="R59" s="56">
        <f t="shared" si="172"/>
        <v>2600</v>
      </c>
      <c r="S59" s="18">
        <f t="shared" si="173"/>
        <v>19200</v>
      </c>
      <c r="T59" s="18">
        <f t="shared" si="174"/>
        <v>9000</v>
      </c>
      <c r="U59" s="18">
        <f t="shared" si="175"/>
        <v>5200</v>
      </c>
      <c r="V59" s="18">
        <f t="shared" si="176"/>
        <v>2900</v>
      </c>
      <c r="W59" s="18">
        <f t="shared" si="176"/>
        <v>1</v>
      </c>
      <c r="X59" s="18" t="str">
        <f t="shared" si="177"/>
        <v xml:space="preserve">Các tuyến đường giao thông không đấu nối trực tiếp và thông ra </v>
      </c>
      <c r="Y59" s="18" t="str">
        <f t="shared" si="178"/>
        <v>Đường tỉnh 768B</v>
      </c>
      <c r="Z59" s="18" t="str">
        <f t="shared" si="178"/>
        <v xml:space="preserve"> đoạn từ Đường Đồng Khởi</v>
      </c>
      <c r="AA59" s="18" t="str">
        <f t="shared" si="179"/>
        <v xml:space="preserve"> đến Đường Nguyễn Khuyến</v>
      </c>
      <c r="AB59" s="18" t="str">
        <f t="shared" ref="AB59:AE59" si="184">AB52</f>
        <v xml:space="preserve"> đã được đầu tư mặt đường nhựa, bê tông xi măng:
- Có bề rộng từ ≥3m đến &lt;5m, cách đường giao thông &gt;600m.
- Có bề rộng &lt;3m, cách đường giao thông &gt; 200m.</v>
      </c>
      <c r="AC59" s="18">
        <f t="shared" si="184"/>
        <v>0</v>
      </c>
      <c r="AD59" s="18">
        <f t="shared" si="184"/>
        <v>0</v>
      </c>
      <c r="AE59" s="18">
        <f t="shared" si="184"/>
        <v>0</v>
      </c>
    </row>
    <row r="60" spans="1:31" s="70" customFormat="1" ht="31.5" x14ac:dyDescent="0.25">
      <c r="A60" s="54">
        <f t="shared" si="8"/>
        <v>57</v>
      </c>
      <c r="B60" s="54" t="str">
        <f>'Đầu vào (2)'!G57</f>
        <v>BH165DT_D2</v>
      </c>
      <c r="C60" s="55" t="str">
        <f>'Đầu vào (2)'!H57</f>
        <v>Đường tỉnh 768B</v>
      </c>
      <c r="D60" s="55" t="str">
        <f>'Đầu vào (2)'!I57</f>
        <v>Đường Nguyễn Khuyến</v>
      </c>
      <c r="E60" s="55" t="str">
        <f>'Đầu vào (2)'!J57</f>
        <v>Đường Thân Nhân Trung</v>
      </c>
      <c r="F60" s="447">
        <f>O60</f>
        <v>12000</v>
      </c>
      <c r="G60" s="216">
        <f>F60*0.6</f>
        <v>7200</v>
      </c>
      <c r="H60" s="216">
        <f>F60*0.7</f>
        <v>8400</v>
      </c>
      <c r="I60" s="216">
        <f>S60</f>
        <v>13500</v>
      </c>
      <c r="J60" s="216">
        <f t="shared" si="4"/>
        <v>9500</v>
      </c>
      <c r="K60" s="216">
        <f t="shared" si="5"/>
        <v>8100</v>
      </c>
      <c r="L60" s="449">
        <f>I60/F60</f>
        <v>1.125</v>
      </c>
      <c r="M60" s="422">
        <f>J60/H60</f>
        <v>1.1309523809523809</v>
      </c>
      <c r="N60" s="422">
        <f>K60/G60</f>
        <v>1.125</v>
      </c>
      <c r="O60" s="56">
        <f>'Đầu vào (2)'!K57</f>
        <v>12000</v>
      </c>
      <c r="P60" s="56">
        <f>'Đầu vào (2)'!L57</f>
        <v>6000</v>
      </c>
      <c r="Q60" s="56">
        <f>'Đầu vào (2)'!M57</f>
        <v>4000</v>
      </c>
      <c r="R60" s="56">
        <f>'Đầu vào (2)'!N57</f>
        <v>2500</v>
      </c>
      <c r="S60" s="18">
        <f>VLOOKUP(B60,'[1]Giá đề xuất ODT'!$G$11:$AD$2233,21,0)</f>
        <v>13500</v>
      </c>
      <c r="T60" s="18">
        <f>VLOOKUP(B60,'[1]Giá đề xuất ODT'!$G$11:$AD$2233,22,0)</f>
        <v>6800</v>
      </c>
      <c r="U60" s="18">
        <f>VLOOKUP(B60,'[1]Giá đề xuất ODT'!$G$11:$AD$2233,23,0)</f>
        <v>4500</v>
      </c>
      <c r="V60" s="18">
        <f>VLOOKUP(B60,'[1]Giá đề xuất ODT'!$G$11:$AD$2233,24,0)</f>
        <v>2800</v>
      </c>
      <c r="W60" s="18">
        <v>1</v>
      </c>
      <c r="X60" s="18"/>
      <c r="Y60" s="18" t="str">
        <f>C60</f>
        <v>Đường tỉnh 768B</v>
      </c>
      <c r="Z60" s="18" t="str">
        <f>" đoạn từ "&amp;D60</f>
        <v xml:space="preserve"> đoạn từ Đường Nguyễn Khuyến</v>
      </c>
      <c r="AA60" s="18" t="str">
        <f>" đến "&amp;E60</f>
        <v xml:space="preserve"> đến Đường Thân Nhân Trung</v>
      </c>
      <c r="AB60" s="18"/>
      <c r="AC60" s="18"/>
      <c r="AD60" s="18"/>
      <c r="AE60" s="18">
        <v>0</v>
      </c>
    </row>
    <row r="61" spans="1:31" s="70" customFormat="1" ht="78.75" hidden="1" x14ac:dyDescent="0.25">
      <c r="A61" s="54">
        <f t="shared" si="8"/>
        <v>58</v>
      </c>
      <c r="B61" s="54" t="str">
        <f t="shared" ref="B61:B66" si="185">B54</f>
        <v>VT2</v>
      </c>
      <c r="C61" s="500" t="str">
        <f>X61&amp;Y61&amp;Z61&amp;AA61&amp;AB61&amp;"
"&amp;AC61&amp;"
"
&amp;AD61</f>
        <v>Các tuyến đường giao thông đấu nối trực tiếp ra Đường tỉnh 768B đoạn từ Đường Nguyễn Khuyến đến Đường Thân Nhân Trung đã được đầu tư mặt đường nhựa, bê tông xi măng:
- Có bề rộng ≥5m, cách đường giao thông ≤600m.
- Có bề rộng từ ≥3m đến &lt;5m, cách đường giao thông ≤400m.</v>
      </c>
      <c r="D61" s="501"/>
      <c r="E61" s="502"/>
      <c r="F61" s="173">
        <f t="shared" ref="F61:F66" si="186">IF(B61="VT2",P61,IF(B61="VT3",Q61,IF(B61="VT2*0,8",P61,IF(B61="VT3*0,8",Q61,R61))))</f>
        <v>6000</v>
      </c>
      <c r="G61" s="216">
        <f t="shared" ref="G61:G66" si="187">F61*0.7</f>
        <v>4200</v>
      </c>
      <c r="H61" s="216">
        <f t="shared" ref="H61:H66" si="188">F61*0.6</f>
        <v>3600</v>
      </c>
      <c r="I61" s="173">
        <f t="shared" si="3"/>
        <v>6800</v>
      </c>
      <c r="J61" s="216">
        <f t="shared" si="4"/>
        <v>4800</v>
      </c>
      <c r="K61" s="216">
        <f t="shared" si="5"/>
        <v>4100</v>
      </c>
      <c r="L61" s="169">
        <f t="shared" ref="L61:L66" si="189">I61/F61</f>
        <v>1.1333333333333333</v>
      </c>
      <c r="M61" s="422">
        <f t="shared" ref="M61:M66" si="190">J61/G61</f>
        <v>1.1428571428571428</v>
      </c>
      <c r="N61" s="422">
        <f t="shared" ref="N61:N66" si="191">K61/H61</f>
        <v>1.1388888888888888</v>
      </c>
      <c r="O61" s="56">
        <f t="shared" ref="O61:O66" si="192">O60</f>
        <v>12000</v>
      </c>
      <c r="P61" s="56">
        <f t="shared" ref="P61:P66" si="193">P60</f>
        <v>6000</v>
      </c>
      <c r="Q61" s="56">
        <f t="shared" ref="Q61:Q66" si="194">Q60</f>
        <v>4000</v>
      </c>
      <c r="R61" s="56">
        <f t="shared" ref="R61:R66" si="195">R60</f>
        <v>2500</v>
      </c>
      <c r="S61" s="18">
        <f t="shared" ref="S61:S66" si="196">S60</f>
        <v>13500</v>
      </c>
      <c r="T61" s="18">
        <f t="shared" ref="T61:T66" si="197">T60</f>
        <v>6800</v>
      </c>
      <c r="U61" s="18">
        <f t="shared" ref="U61:U66" si="198">U60</f>
        <v>4500</v>
      </c>
      <c r="V61" s="18">
        <f t="shared" ref="V61:W66" si="199">V60</f>
        <v>2800</v>
      </c>
      <c r="W61" s="18">
        <f t="shared" si="199"/>
        <v>1</v>
      </c>
      <c r="X61" s="18" t="str">
        <f t="shared" ref="X61:X66" si="200">X54</f>
        <v xml:space="preserve">Các tuyến đường giao thông đấu nối trực tiếp ra </v>
      </c>
      <c r="Y61" s="18" t="str">
        <f t="shared" ref="Y61:Z66" si="201">Y60</f>
        <v>Đường tỉnh 768B</v>
      </c>
      <c r="Z61" s="18" t="str">
        <f t="shared" si="201"/>
        <v xml:space="preserve"> đoạn từ Đường Nguyễn Khuyến</v>
      </c>
      <c r="AA61" s="18" t="str">
        <f t="shared" ref="AA61:AA66" si="202">AA60</f>
        <v xml:space="preserve"> đến Đường Thân Nhân Trung</v>
      </c>
      <c r="AB61" s="18" t="str">
        <f>AB54</f>
        <v xml:space="preserve"> đã được đầu tư mặt đường nhựa, bê tông xi măng:</v>
      </c>
      <c r="AC61" s="18" t="str">
        <f>AC54</f>
        <v>- Có bề rộng ≥5m, cách đường giao thông ≤600m.</v>
      </c>
      <c r="AD61" s="18" t="str">
        <f>AD54</f>
        <v>- Có bề rộng từ ≥3m đến &lt;5m, cách đường giao thông ≤400m.</v>
      </c>
      <c r="AE61" s="18">
        <f>AE54</f>
        <v>0</v>
      </c>
    </row>
    <row r="62" spans="1:31" s="70" customFormat="1" ht="78.75" hidden="1" x14ac:dyDescent="0.25">
      <c r="A62" s="54">
        <f t="shared" si="8"/>
        <v>59</v>
      </c>
      <c r="B62" s="54" t="str">
        <f t="shared" si="185"/>
        <v>VT3</v>
      </c>
      <c r="C62" s="500" t="str">
        <f>X62&amp;Y62&amp;Z62&amp;AA62&amp;AB62&amp;"
"&amp;AC62&amp;"
"&amp;AD62&amp;"
"&amp;AE62</f>
        <v>Các tuyến đường giao thông đấu nối trực tiếp ra Đường tỉnh 768B đoạn từ Đường Nguyễn Khuyến đến Đường Thân Nhân Trung đã được đầu tư mặt đường nhựa, bê tông xi măng:
- Có bề rộng ≥5m, cách đường giao thông &gt;600m.
- Có bề rộng từ ≥3m đến &lt;5m, cách đường giao thông từ &gt;400m đến ≤600m.
- Có bề rộng &lt;3m, cách đường giao thông ≤200m.</v>
      </c>
      <c r="D62" s="501"/>
      <c r="E62" s="502"/>
      <c r="F62" s="173">
        <f t="shared" si="186"/>
        <v>4000</v>
      </c>
      <c r="G62" s="216">
        <f t="shared" si="187"/>
        <v>2800</v>
      </c>
      <c r="H62" s="216">
        <f t="shared" si="188"/>
        <v>2400</v>
      </c>
      <c r="I62" s="173">
        <f t="shared" si="3"/>
        <v>4500</v>
      </c>
      <c r="J62" s="216">
        <f t="shared" si="4"/>
        <v>3200</v>
      </c>
      <c r="K62" s="216">
        <f t="shared" si="5"/>
        <v>2700</v>
      </c>
      <c r="L62" s="169">
        <f t="shared" si="189"/>
        <v>1.125</v>
      </c>
      <c r="M62" s="422">
        <f t="shared" si="190"/>
        <v>1.1428571428571428</v>
      </c>
      <c r="N62" s="422">
        <f t="shared" si="191"/>
        <v>1.125</v>
      </c>
      <c r="O62" s="56">
        <f t="shared" si="192"/>
        <v>12000</v>
      </c>
      <c r="P62" s="56">
        <f t="shared" si="193"/>
        <v>6000</v>
      </c>
      <c r="Q62" s="56">
        <f t="shared" si="194"/>
        <v>4000</v>
      </c>
      <c r="R62" s="56">
        <f t="shared" si="195"/>
        <v>2500</v>
      </c>
      <c r="S62" s="18">
        <f t="shared" si="196"/>
        <v>13500</v>
      </c>
      <c r="T62" s="18">
        <f t="shared" si="197"/>
        <v>6800</v>
      </c>
      <c r="U62" s="18">
        <f t="shared" si="198"/>
        <v>4500</v>
      </c>
      <c r="V62" s="18">
        <f t="shared" si="199"/>
        <v>2800</v>
      </c>
      <c r="W62" s="18">
        <f t="shared" si="199"/>
        <v>1</v>
      </c>
      <c r="X62" s="18" t="str">
        <f t="shared" si="200"/>
        <v xml:space="preserve">Các tuyến đường giao thông đấu nối trực tiếp ra </v>
      </c>
      <c r="Y62" s="18" t="str">
        <f t="shared" si="201"/>
        <v>Đường tỉnh 768B</v>
      </c>
      <c r="Z62" s="18" t="str">
        <f t="shared" si="201"/>
        <v xml:space="preserve"> đoạn từ Đường Nguyễn Khuyến</v>
      </c>
      <c r="AA62" s="18" t="str">
        <f t="shared" si="202"/>
        <v xml:space="preserve"> đến Đường Thân Nhân Trung</v>
      </c>
      <c r="AB62" s="18" t="str">
        <f t="shared" ref="AB62:AE62" si="203">AB55</f>
        <v xml:space="preserve"> đã được đầu tư mặt đường nhựa, bê tông xi măng:</v>
      </c>
      <c r="AC62" s="18" t="str">
        <f t="shared" si="203"/>
        <v>- Có bề rộng ≥5m, cách đường giao thông &gt;600m.</v>
      </c>
      <c r="AD62" s="18" t="str">
        <f t="shared" si="203"/>
        <v>- Có bề rộng từ ≥3m đến &lt;5m, cách đường giao thông từ &gt;400m đến ≤600m.</v>
      </c>
      <c r="AE62" s="18" t="str">
        <f t="shared" si="203"/>
        <v>- Có bề rộng &lt;3m, cách đường giao thông ≤200m.</v>
      </c>
    </row>
    <row r="63" spans="1:31" s="70" customFormat="1" ht="94.5" hidden="1" x14ac:dyDescent="0.25">
      <c r="A63" s="54">
        <f t="shared" si="8"/>
        <v>60</v>
      </c>
      <c r="B63" s="54" t="str">
        <f t="shared" si="185"/>
        <v>VT4</v>
      </c>
      <c r="C63" s="500" t="str">
        <f>X63&amp;Y63&amp;Z63&amp;AA63&amp;AB63</f>
        <v>Các tuyến đường giao thông đấu nối trực tiếp ra Đường tỉnh 768B đoạn từ Đường Nguyễn Khuyến đến Đường Thân Nhân Trung đã được đầu tư mặt đường nhựa, bê tông xi măng:
- Có bề rộng từ ≥3m đến &lt;5m, cách đường giao thông &gt;600m.
- Có bề rộng &lt;3m, cách đường giao thông &gt;200m.</v>
      </c>
      <c r="D63" s="501"/>
      <c r="E63" s="502"/>
      <c r="F63" s="173">
        <f t="shared" si="186"/>
        <v>2500</v>
      </c>
      <c r="G63" s="216">
        <f t="shared" si="187"/>
        <v>1750</v>
      </c>
      <c r="H63" s="216">
        <f t="shared" si="188"/>
        <v>1500</v>
      </c>
      <c r="I63" s="173">
        <f t="shared" si="3"/>
        <v>2800</v>
      </c>
      <c r="J63" s="216">
        <f t="shared" si="4"/>
        <v>2000</v>
      </c>
      <c r="K63" s="216">
        <f t="shared" si="5"/>
        <v>1700</v>
      </c>
      <c r="L63" s="169">
        <f t="shared" si="189"/>
        <v>1.1200000000000001</v>
      </c>
      <c r="M63" s="422">
        <f t="shared" si="190"/>
        <v>1.1428571428571428</v>
      </c>
      <c r="N63" s="422">
        <f t="shared" si="191"/>
        <v>1.1333333333333333</v>
      </c>
      <c r="O63" s="56">
        <f t="shared" si="192"/>
        <v>12000</v>
      </c>
      <c r="P63" s="56">
        <f t="shared" si="193"/>
        <v>6000</v>
      </c>
      <c r="Q63" s="56">
        <f t="shared" si="194"/>
        <v>4000</v>
      </c>
      <c r="R63" s="56">
        <f t="shared" si="195"/>
        <v>2500</v>
      </c>
      <c r="S63" s="18">
        <f t="shared" si="196"/>
        <v>13500</v>
      </c>
      <c r="T63" s="18">
        <f t="shared" si="197"/>
        <v>6800</v>
      </c>
      <c r="U63" s="18">
        <f t="shared" si="198"/>
        <v>4500</v>
      </c>
      <c r="V63" s="18">
        <f t="shared" si="199"/>
        <v>2800</v>
      </c>
      <c r="W63" s="18">
        <f t="shared" si="199"/>
        <v>1</v>
      </c>
      <c r="X63" s="18" t="str">
        <f t="shared" si="200"/>
        <v xml:space="preserve">Các tuyến đường giao thông đấu nối trực tiếp ra </v>
      </c>
      <c r="Y63" s="18" t="str">
        <f t="shared" si="201"/>
        <v>Đường tỉnh 768B</v>
      </c>
      <c r="Z63" s="18" t="str">
        <f t="shared" si="201"/>
        <v xml:space="preserve"> đoạn từ Đường Nguyễn Khuyến</v>
      </c>
      <c r="AA63" s="18" t="str">
        <f t="shared" si="202"/>
        <v xml:space="preserve"> đến Đường Thân Nhân Trung</v>
      </c>
      <c r="AB63" s="18" t="str">
        <f t="shared" ref="AB63:AE63" si="204">AB56</f>
        <v xml:space="preserve"> đã được đầu tư mặt đường nhựa, bê tông xi măng:
- Có bề rộng từ ≥3m đến &lt;5m, cách đường giao thông &gt;600m.
- Có bề rộng &lt;3m, cách đường giao thông &gt;200m.</v>
      </c>
      <c r="AC63" s="18">
        <f t="shared" si="204"/>
        <v>0</v>
      </c>
      <c r="AD63" s="18">
        <f t="shared" si="204"/>
        <v>0</v>
      </c>
      <c r="AE63" s="18">
        <f t="shared" si="204"/>
        <v>0</v>
      </c>
    </row>
    <row r="64" spans="1:31" s="70" customFormat="1" ht="94.5" hidden="1" x14ac:dyDescent="0.25">
      <c r="A64" s="54">
        <f t="shared" si="8"/>
        <v>61</v>
      </c>
      <c r="B64" s="54" t="str">
        <f t="shared" si="185"/>
        <v>VT2*0,8</v>
      </c>
      <c r="C64" s="500" t="str">
        <f>X64&amp;Y64&amp;Z64&amp;AA64&amp;AB64&amp;"
"&amp;AC64&amp;"
"
&amp;AD64</f>
        <v>Các tuyến đường giao thông không đấu nối trực tiếp và thông ra Đường tỉnh 768B đoạn từ Đường Nguyễn Khuyến đến Đường Thân Nhân Trung đã được đầu tư mặt đường nhựa, bê tông xi măng:
- Có bề rộng ≥5m, cách đường giao thông ≤600m.
- Có bề rộng từ ≥3m đến &lt;5m, cách đường giao thông ≤400m.</v>
      </c>
      <c r="D64" s="501"/>
      <c r="E64" s="502"/>
      <c r="F64" s="173">
        <f t="shared" si="186"/>
        <v>6000</v>
      </c>
      <c r="G64" s="216">
        <f t="shared" si="187"/>
        <v>4200</v>
      </c>
      <c r="H64" s="216">
        <f t="shared" si="188"/>
        <v>3600</v>
      </c>
      <c r="I64" s="173">
        <f t="shared" si="3"/>
        <v>6100</v>
      </c>
      <c r="J64" s="216">
        <f t="shared" si="4"/>
        <v>4300</v>
      </c>
      <c r="K64" s="216">
        <f t="shared" si="5"/>
        <v>3700</v>
      </c>
      <c r="L64" s="169">
        <f t="shared" si="189"/>
        <v>1.0166666666666666</v>
      </c>
      <c r="M64" s="422">
        <f t="shared" si="190"/>
        <v>1.0238095238095237</v>
      </c>
      <c r="N64" s="422">
        <f t="shared" si="191"/>
        <v>1.0277777777777777</v>
      </c>
      <c r="O64" s="56">
        <f t="shared" si="192"/>
        <v>12000</v>
      </c>
      <c r="P64" s="56">
        <f t="shared" si="193"/>
        <v>6000</v>
      </c>
      <c r="Q64" s="56">
        <f t="shared" si="194"/>
        <v>4000</v>
      </c>
      <c r="R64" s="56">
        <f t="shared" si="195"/>
        <v>2500</v>
      </c>
      <c r="S64" s="18">
        <f t="shared" si="196"/>
        <v>13500</v>
      </c>
      <c r="T64" s="18">
        <f t="shared" si="197"/>
        <v>6800</v>
      </c>
      <c r="U64" s="18">
        <f t="shared" si="198"/>
        <v>4500</v>
      </c>
      <c r="V64" s="18">
        <f t="shared" si="199"/>
        <v>2800</v>
      </c>
      <c r="W64" s="18">
        <f t="shared" si="199"/>
        <v>1</v>
      </c>
      <c r="X64" s="18" t="str">
        <f t="shared" si="200"/>
        <v xml:space="preserve">Các tuyến đường giao thông không đấu nối trực tiếp và thông ra </v>
      </c>
      <c r="Y64" s="18" t="str">
        <f t="shared" si="201"/>
        <v>Đường tỉnh 768B</v>
      </c>
      <c r="Z64" s="18" t="str">
        <f t="shared" si="201"/>
        <v xml:space="preserve"> đoạn từ Đường Nguyễn Khuyến</v>
      </c>
      <c r="AA64" s="18" t="str">
        <f t="shared" si="202"/>
        <v xml:space="preserve"> đến Đường Thân Nhân Trung</v>
      </c>
      <c r="AB64" s="18" t="str">
        <f t="shared" ref="AB64:AE64" si="205">AB57</f>
        <v xml:space="preserve"> đã được đầu tư mặt đường nhựa, bê tông xi măng:</v>
      </c>
      <c r="AC64" s="18" t="str">
        <f t="shared" si="205"/>
        <v>- Có bề rộng ≥5m, cách đường giao thông ≤600m.</v>
      </c>
      <c r="AD64" s="18" t="str">
        <f t="shared" si="205"/>
        <v>- Có bề rộng từ ≥3m đến &lt;5m, cách đường giao thông ≤400m.</v>
      </c>
      <c r="AE64" s="18">
        <f t="shared" si="205"/>
        <v>0</v>
      </c>
    </row>
    <row r="65" spans="1:31" s="70" customFormat="1" ht="94.5" hidden="1" x14ac:dyDescent="0.25">
      <c r="A65" s="54">
        <f t="shared" si="8"/>
        <v>62</v>
      </c>
      <c r="B65" s="54" t="str">
        <f t="shared" si="185"/>
        <v>VT3*0,8</v>
      </c>
      <c r="C65" s="500" t="str">
        <f>X65&amp;Y65&amp;Z65&amp;AA65&amp;AB65&amp;"
"&amp;AC65&amp;"
"
&amp;AD65&amp;"
"&amp;AE65</f>
        <v>Các tuyến đường giao thông không đấu nối trực tiếp và thông ra Đường tỉnh 768B đoạn từ Đường Nguyễn Khuyến đến Đường Thân Nhân Trung đã được đầu tư mặt đường nhựa, bê tông xi măng:
- Có bề rộng ≥5m, cách đường giao thông &gt;600m.
- Có bề rộng từ ≥3m đến &lt;5m, cách đường giao thông từ &gt;400m đến ≤600m.
- Có bề rộng &lt;3m, cách đường giao thông ≤200m.</v>
      </c>
      <c r="D65" s="501"/>
      <c r="E65" s="502"/>
      <c r="F65" s="173">
        <f t="shared" si="186"/>
        <v>4000</v>
      </c>
      <c r="G65" s="216">
        <f t="shared" si="187"/>
        <v>2800</v>
      </c>
      <c r="H65" s="216">
        <f t="shared" si="188"/>
        <v>2400</v>
      </c>
      <c r="I65" s="173">
        <f t="shared" si="3"/>
        <v>4100</v>
      </c>
      <c r="J65" s="216">
        <f t="shared" si="4"/>
        <v>2900</v>
      </c>
      <c r="K65" s="216">
        <f t="shared" si="5"/>
        <v>2500</v>
      </c>
      <c r="L65" s="169">
        <f t="shared" si="189"/>
        <v>1.0249999999999999</v>
      </c>
      <c r="M65" s="422">
        <f t="shared" si="190"/>
        <v>1.0357142857142858</v>
      </c>
      <c r="N65" s="422">
        <f t="shared" si="191"/>
        <v>1.0416666666666667</v>
      </c>
      <c r="O65" s="56">
        <f t="shared" si="192"/>
        <v>12000</v>
      </c>
      <c r="P65" s="56">
        <f t="shared" si="193"/>
        <v>6000</v>
      </c>
      <c r="Q65" s="56">
        <f t="shared" si="194"/>
        <v>4000</v>
      </c>
      <c r="R65" s="56">
        <f t="shared" si="195"/>
        <v>2500</v>
      </c>
      <c r="S65" s="18">
        <f t="shared" si="196"/>
        <v>13500</v>
      </c>
      <c r="T65" s="18">
        <f t="shared" si="197"/>
        <v>6800</v>
      </c>
      <c r="U65" s="18">
        <f t="shared" si="198"/>
        <v>4500</v>
      </c>
      <c r="V65" s="18">
        <f t="shared" si="199"/>
        <v>2800</v>
      </c>
      <c r="W65" s="18">
        <f t="shared" si="199"/>
        <v>1</v>
      </c>
      <c r="X65" s="18" t="str">
        <f t="shared" si="200"/>
        <v xml:space="preserve">Các tuyến đường giao thông không đấu nối trực tiếp và thông ra </v>
      </c>
      <c r="Y65" s="18" t="str">
        <f t="shared" si="201"/>
        <v>Đường tỉnh 768B</v>
      </c>
      <c r="Z65" s="18" t="str">
        <f t="shared" si="201"/>
        <v xml:space="preserve"> đoạn từ Đường Nguyễn Khuyến</v>
      </c>
      <c r="AA65" s="18" t="str">
        <f t="shared" si="202"/>
        <v xml:space="preserve"> đến Đường Thân Nhân Trung</v>
      </c>
      <c r="AB65" s="18" t="str">
        <f t="shared" ref="AB65:AE65" si="206">AB58</f>
        <v xml:space="preserve"> đã được đầu tư mặt đường nhựa, bê tông xi măng:</v>
      </c>
      <c r="AC65" s="18" t="str">
        <f t="shared" si="206"/>
        <v>- Có bề rộng ≥5m, cách đường giao thông &gt;600m.</v>
      </c>
      <c r="AD65" s="18" t="str">
        <f t="shared" si="206"/>
        <v>- Có bề rộng từ ≥3m đến &lt;5m, cách đường giao thông từ &gt;400m đến ≤600m.</v>
      </c>
      <c r="AE65" s="18" t="str">
        <f t="shared" si="206"/>
        <v>- Có bề rộng &lt;3m, cách đường giao thông ≤200m.</v>
      </c>
    </row>
    <row r="66" spans="1:31" s="70" customFormat="1" ht="94.5" hidden="1" x14ac:dyDescent="0.25">
      <c r="A66" s="54">
        <f t="shared" si="8"/>
        <v>63</v>
      </c>
      <c r="B66" s="54" t="str">
        <f t="shared" si="185"/>
        <v>VT4*0,8</v>
      </c>
      <c r="C66" s="500" t="str">
        <f>X66&amp;Y66&amp;Z66&amp;AA66&amp;AB66</f>
        <v>Các tuyến đường giao thông không đấu nối trực tiếp và thông ra Đường tỉnh 768B đoạn từ Đường Nguyễn Khuyến đến Đường Thân Nhân Trung đã được đầu tư mặt đường nhựa, bê tông xi măng:
- Có bề rộng từ ≥3m đến &lt;5m, cách đường giao thông &gt;600m.
- Có bề rộng &lt;3m, cách đường giao thông &gt; 200m.</v>
      </c>
      <c r="D66" s="501"/>
      <c r="E66" s="502"/>
      <c r="F66" s="173">
        <f t="shared" si="186"/>
        <v>2500</v>
      </c>
      <c r="G66" s="216">
        <f t="shared" si="187"/>
        <v>1750</v>
      </c>
      <c r="H66" s="216">
        <f t="shared" si="188"/>
        <v>1500</v>
      </c>
      <c r="I66" s="173">
        <f t="shared" si="3"/>
        <v>2500</v>
      </c>
      <c r="J66" s="216">
        <f t="shared" si="4"/>
        <v>1800</v>
      </c>
      <c r="K66" s="216">
        <f t="shared" si="5"/>
        <v>1500</v>
      </c>
      <c r="L66" s="169">
        <f t="shared" si="189"/>
        <v>1</v>
      </c>
      <c r="M66" s="422">
        <f t="shared" si="190"/>
        <v>1.0285714285714285</v>
      </c>
      <c r="N66" s="422">
        <f t="shared" si="191"/>
        <v>1</v>
      </c>
      <c r="O66" s="56">
        <f t="shared" si="192"/>
        <v>12000</v>
      </c>
      <c r="P66" s="56">
        <f t="shared" si="193"/>
        <v>6000</v>
      </c>
      <c r="Q66" s="56">
        <f t="shared" si="194"/>
        <v>4000</v>
      </c>
      <c r="R66" s="56">
        <f t="shared" si="195"/>
        <v>2500</v>
      </c>
      <c r="S66" s="18">
        <f t="shared" si="196"/>
        <v>13500</v>
      </c>
      <c r="T66" s="18">
        <f t="shared" si="197"/>
        <v>6800</v>
      </c>
      <c r="U66" s="18">
        <f t="shared" si="198"/>
        <v>4500</v>
      </c>
      <c r="V66" s="18">
        <f t="shared" si="199"/>
        <v>2800</v>
      </c>
      <c r="W66" s="18">
        <f t="shared" si="199"/>
        <v>1</v>
      </c>
      <c r="X66" s="18" t="str">
        <f t="shared" si="200"/>
        <v xml:space="preserve">Các tuyến đường giao thông không đấu nối trực tiếp và thông ra </v>
      </c>
      <c r="Y66" s="18" t="str">
        <f t="shared" si="201"/>
        <v>Đường tỉnh 768B</v>
      </c>
      <c r="Z66" s="18" t="str">
        <f t="shared" si="201"/>
        <v xml:space="preserve"> đoạn từ Đường Nguyễn Khuyến</v>
      </c>
      <c r="AA66" s="18" t="str">
        <f t="shared" si="202"/>
        <v xml:space="preserve"> đến Đường Thân Nhân Trung</v>
      </c>
      <c r="AB66" s="18" t="str">
        <f t="shared" ref="AB66:AE66" si="207">AB59</f>
        <v xml:space="preserve"> đã được đầu tư mặt đường nhựa, bê tông xi măng:
- Có bề rộng từ ≥3m đến &lt;5m, cách đường giao thông &gt;600m.
- Có bề rộng &lt;3m, cách đường giao thông &gt; 200m.</v>
      </c>
      <c r="AC66" s="18">
        <f t="shared" si="207"/>
        <v>0</v>
      </c>
      <c r="AD66" s="18">
        <f t="shared" si="207"/>
        <v>0</v>
      </c>
      <c r="AE66" s="18">
        <f t="shared" si="207"/>
        <v>0</v>
      </c>
    </row>
    <row r="67" spans="1:31" s="18" customFormat="1" ht="31.5" x14ac:dyDescent="0.25">
      <c r="A67" s="54">
        <f t="shared" si="8"/>
        <v>64</v>
      </c>
      <c r="B67" s="54" t="str">
        <f>'Đầu vào (2)'!G64</f>
        <v>BH165DT_D3</v>
      </c>
      <c r="C67" s="55" t="str">
        <f>'Đầu vào (2)'!H64</f>
        <v>Đường tỉnh 768B</v>
      </c>
      <c r="D67" s="55" t="str">
        <f>'Đầu vào (2)'!I64</f>
        <v>Đường Thân Nhân Trung</v>
      </c>
      <c r="E67" s="55" t="str">
        <f>'Đầu vào (2)'!J64</f>
        <v>Đường Hoàng Văn Bổn</v>
      </c>
      <c r="F67" s="447">
        <f>O67</f>
        <v>9000</v>
      </c>
      <c r="G67" s="216">
        <f>F67*0.6</f>
        <v>5400</v>
      </c>
      <c r="H67" s="216">
        <f>F67*0.7</f>
        <v>6300</v>
      </c>
      <c r="I67" s="216">
        <f>S67</f>
        <v>10200</v>
      </c>
      <c r="J67" s="216">
        <f t="shared" si="4"/>
        <v>7100</v>
      </c>
      <c r="K67" s="216">
        <f t="shared" si="5"/>
        <v>6100</v>
      </c>
      <c r="L67" s="449">
        <f>I67/F67</f>
        <v>1.1333333333333333</v>
      </c>
      <c r="M67" s="422">
        <f>J67/H67</f>
        <v>1.126984126984127</v>
      </c>
      <c r="N67" s="422">
        <f>K67/G67</f>
        <v>1.1296296296296295</v>
      </c>
      <c r="O67" s="56">
        <f>'Đầu vào (2)'!K64</f>
        <v>9000</v>
      </c>
      <c r="P67" s="56">
        <f>'Đầu vào (2)'!L64</f>
        <v>4500</v>
      </c>
      <c r="Q67" s="56">
        <f>'Đầu vào (2)'!M64</f>
        <v>3000</v>
      </c>
      <c r="R67" s="56">
        <f>'Đầu vào (2)'!N64</f>
        <v>1500</v>
      </c>
      <c r="S67" s="18">
        <f>VLOOKUP(B67,'[1]Giá đề xuất ODT'!$G$11:$AD$2233,21,0)</f>
        <v>10200</v>
      </c>
      <c r="T67" s="18">
        <f>VLOOKUP(B67,'[1]Giá đề xuất ODT'!$G$11:$AD$2233,22,0)</f>
        <v>5100</v>
      </c>
      <c r="U67" s="18">
        <f>VLOOKUP(B67,'[1]Giá đề xuất ODT'!$G$11:$AD$2233,23,0)</f>
        <v>3400</v>
      </c>
      <c r="V67" s="18">
        <f>VLOOKUP(B67,'[1]Giá đề xuất ODT'!$G$11:$AD$2233,24,0)</f>
        <v>1700</v>
      </c>
      <c r="W67" s="6">
        <v>2</v>
      </c>
      <c r="Y67" s="18" t="str">
        <f>C67</f>
        <v>Đường tỉnh 768B</v>
      </c>
      <c r="Z67" s="18" t="str">
        <f>" đoạn từ "&amp;D67</f>
        <v xml:space="preserve"> đoạn từ Đường Thân Nhân Trung</v>
      </c>
      <c r="AA67" s="18" t="str">
        <f>" đến "&amp;E67</f>
        <v xml:space="preserve"> đến Đường Hoàng Văn Bổn</v>
      </c>
      <c r="AE67" s="18">
        <v>0</v>
      </c>
    </row>
    <row r="68" spans="1:31" s="18" customFormat="1" ht="78.75" hidden="1" x14ac:dyDescent="0.25">
      <c r="A68" s="54">
        <f t="shared" si="8"/>
        <v>65</v>
      </c>
      <c r="B68" s="54" t="str">
        <f t="shared" ref="B68:B73" si="208">B61</f>
        <v>VT2</v>
      </c>
      <c r="C68" s="500" t="str">
        <f>X68&amp;Y68&amp;Z68&amp;AA68&amp;AB68&amp;"
"&amp;AC68&amp;"
"
&amp;AD68</f>
        <v>Các tuyến đường giao thông đấu nối trực tiếp ra Đường tỉnh 768B đoạn từ Đường Thân Nhân Trung đến Đường Hoàng Văn Bổn đã được đầu tư mặt đường nhựa, bê tông xi măng:
- Có bề rộng ≥5m, cách đường giao thông ≤600m.
- Có bề rộng từ ≥3m đến &lt;5m, cách đường giao thông ≤400m.</v>
      </c>
      <c r="D68" s="501"/>
      <c r="E68" s="502"/>
      <c r="F68" s="173">
        <f t="shared" ref="F68:F73" si="209">IF(B68="VT2",P68,IF(B68="VT3",Q68,IF(B68="VT2*0,8",P68,IF(B68="VT3*0,8",Q68,R68))))</f>
        <v>4500</v>
      </c>
      <c r="G68" s="216">
        <f t="shared" ref="G68:G73" si="210">F68*0.7</f>
        <v>3150</v>
      </c>
      <c r="H68" s="216">
        <f t="shared" ref="H68:H73" si="211">F68*0.6</f>
        <v>2700</v>
      </c>
      <c r="I68" s="173">
        <f t="shared" si="3"/>
        <v>5100</v>
      </c>
      <c r="J68" s="216">
        <f t="shared" si="4"/>
        <v>3600</v>
      </c>
      <c r="K68" s="216">
        <f t="shared" si="5"/>
        <v>3100</v>
      </c>
      <c r="L68" s="169">
        <f t="shared" ref="L68:L73" si="212">I68/F68</f>
        <v>1.1333333333333333</v>
      </c>
      <c r="M68" s="422">
        <f t="shared" ref="M68:M73" si="213">J68/G68</f>
        <v>1.1428571428571428</v>
      </c>
      <c r="N68" s="422">
        <f t="shared" ref="N68:N73" si="214">K68/H68</f>
        <v>1.1481481481481481</v>
      </c>
      <c r="O68" s="56">
        <f t="shared" ref="O68:O73" si="215">O67</f>
        <v>9000</v>
      </c>
      <c r="P68" s="56">
        <f t="shared" ref="P68:P73" si="216">P67</f>
        <v>4500</v>
      </c>
      <c r="Q68" s="56">
        <f t="shared" ref="Q68:Q73" si="217">Q67</f>
        <v>3000</v>
      </c>
      <c r="R68" s="56">
        <f t="shared" ref="R68:R73" si="218">R67</f>
        <v>1500</v>
      </c>
      <c r="S68" s="18">
        <f t="shared" ref="S68:S73" si="219">S67</f>
        <v>10200</v>
      </c>
      <c r="T68" s="18">
        <f t="shared" ref="T68:T73" si="220">T67</f>
        <v>5100</v>
      </c>
      <c r="U68" s="18">
        <f t="shared" ref="U68:U73" si="221">U67</f>
        <v>3400</v>
      </c>
      <c r="V68" s="18">
        <f t="shared" ref="V68:W73" si="222">V67</f>
        <v>1700</v>
      </c>
      <c r="W68" s="18">
        <f t="shared" si="222"/>
        <v>2</v>
      </c>
      <c r="X68" s="18" t="str">
        <f t="shared" ref="X68:X73" si="223">X61</f>
        <v xml:space="preserve">Các tuyến đường giao thông đấu nối trực tiếp ra </v>
      </c>
      <c r="Y68" s="18" t="str">
        <f t="shared" ref="Y68:Z73" si="224">Y67</f>
        <v>Đường tỉnh 768B</v>
      </c>
      <c r="Z68" s="18" t="str">
        <f t="shared" si="224"/>
        <v xml:space="preserve"> đoạn từ Đường Thân Nhân Trung</v>
      </c>
      <c r="AA68" s="18" t="str">
        <f t="shared" ref="AA68:AA73" si="225">AA67</f>
        <v xml:space="preserve"> đến Đường Hoàng Văn Bổn</v>
      </c>
      <c r="AB68" s="18" t="str">
        <f>AB61</f>
        <v xml:space="preserve"> đã được đầu tư mặt đường nhựa, bê tông xi măng:</v>
      </c>
      <c r="AC68" s="18" t="str">
        <f>AC61</f>
        <v>- Có bề rộng ≥5m, cách đường giao thông ≤600m.</v>
      </c>
      <c r="AD68" s="18" t="str">
        <f>AD61</f>
        <v>- Có bề rộng từ ≥3m đến &lt;5m, cách đường giao thông ≤400m.</v>
      </c>
      <c r="AE68" s="18">
        <f>AE61</f>
        <v>0</v>
      </c>
    </row>
    <row r="69" spans="1:31" s="18" customFormat="1" ht="78.75" hidden="1" x14ac:dyDescent="0.25">
      <c r="A69" s="54">
        <f t="shared" si="8"/>
        <v>66</v>
      </c>
      <c r="B69" s="54" t="str">
        <f t="shared" si="208"/>
        <v>VT3</v>
      </c>
      <c r="C69" s="500" t="str">
        <f>X69&amp;Y69&amp;Z69&amp;AA69&amp;AB69&amp;"
"&amp;AC69&amp;"
"&amp;AD69&amp;"
"&amp;AE69</f>
        <v>Các tuyến đường giao thông đấu nối trực tiếp ra Đường tỉnh 768B đoạn từ Đường Thân Nhân Trung đến Đường Hoàng Văn Bổn đã được đầu tư mặt đường nhựa, bê tông xi măng:
- Có bề rộng ≥5m, cách đường giao thông &gt;600m.
- Có bề rộng từ ≥3m đến &lt;5m, cách đường giao thông từ &gt;400m đến ≤600m.
- Có bề rộng &lt;3m, cách đường giao thông ≤200m.</v>
      </c>
      <c r="D69" s="501"/>
      <c r="E69" s="502"/>
      <c r="F69" s="173">
        <f t="shared" si="209"/>
        <v>3000</v>
      </c>
      <c r="G69" s="216">
        <f t="shared" si="210"/>
        <v>2100</v>
      </c>
      <c r="H69" s="216">
        <f t="shared" si="211"/>
        <v>1800</v>
      </c>
      <c r="I69" s="173">
        <f t="shared" ref="I69:I73" si="226">IF(B69="VT2",T69,IF(B69="VT3",U69,IF(B69="VT4",V69,IF(B69="VT2*0,8",IF(T69*$T$1&lt;1000,ROUND(T69*$T$1,-1),ROUND(T69*$T$1,-2)),IF(B69="VT3*0,8",IF(U69*$T$1&lt;1000,ROUND(U69*$T$1,-1),ROUND(U69*$T$1,-2)),IF(V69*$T$1&lt;1000,ROUND(V69*$T$1,-1),ROUND(V69*$T$1,-2)))))))</f>
        <v>3400</v>
      </c>
      <c r="J69" s="216">
        <f t="shared" ref="J69:J132" si="227">IF(I69*0.7&lt;1000,ROUND(I69*0.7,-1),ROUND(I69*0.7,-2))</f>
        <v>2400</v>
      </c>
      <c r="K69" s="216">
        <f t="shared" ref="K69:K132" si="228">IF(I69*0.6&lt;1000,ROUND(I69*0.6,-1),ROUND(I69*0.6,-2))</f>
        <v>2000</v>
      </c>
      <c r="L69" s="169">
        <f t="shared" si="212"/>
        <v>1.1333333333333333</v>
      </c>
      <c r="M69" s="422">
        <f t="shared" si="213"/>
        <v>1.1428571428571428</v>
      </c>
      <c r="N69" s="422">
        <f t="shared" si="214"/>
        <v>1.1111111111111112</v>
      </c>
      <c r="O69" s="56">
        <f t="shared" si="215"/>
        <v>9000</v>
      </c>
      <c r="P69" s="56">
        <f t="shared" si="216"/>
        <v>4500</v>
      </c>
      <c r="Q69" s="56">
        <f t="shared" si="217"/>
        <v>3000</v>
      </c>
      <c r="R69" s="56">
        <f t="shared" si="218"/>
        <v>1500</v>
      </c>
      <c r="S69" s="18">
        <f t="shared" si="219"/>
        <v>10200</v>
      </c>
      <c r="T69" s="18">
        <f t="shared" si="220"/>
        <v>5100</v>
      </c>
      <c r="U69" s="18">
        <f t="shared" si="221"/>
        <v>3400</v>
      </c>
      <c r="V69" s="18">
        <f t="shared" si="222"/>
        <v>1700</v>
      </c>
      <c r="W69" s="18">
        <f t="shared" si="222"/>
        <v>2</v>
      </c>
      <c r="X69" s="18" t="str">
        <f t="shared" si="223"/>
        <v xml:space="preserve">Các tuyến đường giao thông đấu nối trực tiếp ra </v>
      </c>
      <c r="Y69" s="18" t="str">
        <f t="shared" si="224"/>
        <v>Đường tỉnh 768B</v>
      </c>
      <c r="Z69" s="18" t="str">
        <f t="shared" si="224"/>
        <v xml:space="preserve"> đoạn từ Đường Thân Nhân Trung</v>
      </c>
      <c r="AA69" s="18" t="str">
        <f t="shared" si="225"/>
        <v xml:space="preserve"> đến Đường Hoàng Văn Bổn</v>
      </c>
      <c r="AB69" s="18" t="str">
        <f t="shared" ref="AB69:AE69" si="229">AB62</f>
        <v xml:space="preserve"> đã được đầu tư mặt đường nhựa, bê tông xi măng:</v>
      </c>
      <c r="AC69" s="18" t="str">
        <f t="shared" si="229"/>
        <v>- Có bề rộng ≥5m, cách đường giao thông &gt;600m.</v>
      </c>
      <c r="AD69" s="18" t="str">
        <f t="shared" si="229"/>
        <v>- Có bề rộng từ ≥3m đến &lt;5m, cách đường giao thông từ &gt;400m đến ≤600m.</v>
      </c>
      <c r="AE69" s="18" t="str">
        <f t="shared" si="229"/>
        <v>- Có bề rộng &lt;3m, cách đường giao thông ≤200m.</v>
      </c>
    </row>
    <row r="70" spans="1:31" s="18" customFormat="1" ht="94.5" hidden="1" x14ac:dyDescent="0.25">
      <c r="A70" s="54">
        <f t="shared" ref="A70:A133" si="230">A69+1</f>
        <v>67</v>
      </c>
      <c r="B70" s="54" t="str">
        <f t="shared" si="208"/>
        <v>VT4</v>
      </c>
      <c r="C70" s="500" t="str">
        <f>X70&amp;Y70&amp;Z70&amp;AA70&amp;AB70</f>
        <v>Các tuyến đường giao thông đấu nối trực tiếp ra Đường tỉnh 768B đoạn từ Đường Thân Nhân Trung đến Đường Hoàng Văn Bổn đã được đầu tư mặt đường nhựa, bê tông xi măng:
- Có bề rộng từ ≥3m đến &lt;5m, cách đường giao thông &gt;600m.
- Có bề rộng &lt;3m, cách đường giao thông &gt;200m.</v>
      </c>
      <c r="D70" s="501"/>
      <c r="E70" s="502"/>
      <c r="F70" s="173">
        <f t="shared" si="209"/>
        <v>1500</v>
      </c>
      <c r="G70" s="216">
        <f t="shared" si="210"/>
        <v>1050</v>
      </c>
      <c r="H70" s="216">
        <f t="shared" si="211"/>
        <v>900</v>
      </c>
      <c r="I70" s="173">
        <f t="shared" si="226"/>
        <v>1700</v>
      </c>
      <c r="J70" s="216">
        <f t="shared" si="227"/>
        <v>1200</v>
      </c>
      <c r="K70" s="216">
        <f t="shared" si="228"/>
        <v>1000</v>
      </c>
      <c r="L70" s="169">
        <f t="shared" si="212"/>
        <v>1.1333333333333333</v>
      </c>
      <c r="M70" s="422">
        <f t="shared" si="213"/>
        <v>1.1428571428571428</v>
      </c>
      <c r="N70" s="422">
        <f t="shared" si="214"/>
        <v>1.1111111111111112</v>
      </c>
      <c r="O70" s="56">
        <f t="shared" si="215"/>
        <v>9000</v>
      </c>
      <c r="P70" s="56">
        <f t="shared" si="216"/>
        <v>4500</v>
      </c>
      <c r="Q70" s="56">
        <f t="shared" si="217"/>
        <v>3000</v>
      </c>
      <c r="R70" s="56">
        <f t="shared" si="218"/>
        <v>1500</v>
      </c>
      <c r="S70" s="18">
        <f t="shared" si="219"/>
        <v>10200</v>
      </c>
      <c r="T70" s="18">
        <f t="shared" si="220"/>
        <v>5100</v>
      </c>
      <c r="U70" s="18">
        <f t="shared" si="221"/>
        <v>3400</v>
      </c>
      <c r="V70" s="18">
        <f t="shared" si="222"/>
        <v>1700</v>
      </c>
      <c r="W70" s="18">
        <f t="shared" si="222"/>
        <v>2</v>
      </c>
      <c r="X70" s="18" t="str">
        <f t="shared" si="223"/>
        <v xml:space="preserve">Các tuyến đường giao thông đấu nối trực tiếp ra </v>
      </c>
      <c r="Y70" s="18" t="str">
        <f t="shared" si="224"/>
        <v>Đường tỉnh 768B</v>
      </c>
      <c r="Z70" s="18" t="str">
        <f t="shared" si="224"/>
        <v xml:space="preserve"> đoạn từ Đường Thân Nhân Trung</v>
      </c>
      <c r="AA70" s="18" t="str">
        <f t="shared" si="225"/>
        <v xml:space="preserve"> đến Đường Hoàng Văn Bổn</v>
      </c>
      <c r="AB70" s="18" t="str">
        <f t="shared" ref="AB70:AE70" si="231">AB63</f>
        <v xml:space="preserve"> đã được đầu tư mặt đường nhựa, bê tông xi măng:
- Có bề rộng từ ≥3m đến &lt;5m, cách đường giao thông &gt;600m.
- Có bề rộng &lt;3m, cách đường giao thông &gt;200m.</v>
      </c>
      <c r="AC70" s="18">
        <f t="shared" si="231"/>
        <v>0</v>
      </c>
      <c r="AD70" s="18">
        <f t="shared" si="231"/>
        <v>0</v>
      </c>
      <c r="AE70" s="18">
        <f t="shared" si="231"/>
        <v>0</v>
      </c>
    </row>
    <row r="71" spans="1:31" s="18" customFormat="1" ht="94.5" hidden="1" x14ac:dyDescent="0.25">
      <c r="A71" s="54">
        <f t="shared" si="230"/>
        <v>68</v>
      </c>
      <c r="B71" s="54" t="str">
        <f t="shared" si="208"/>
        <v>VT2*0,8</v>
      </c>
      <c r="C71" s="500" t="str">
        <f>X71&amp;Y71&amp;Z71&amp;AA71&amp;AB71&amp;"
"&amp;AC71&amp;"
"
&amp;AD71</f>
        <v>Các tuyến đường giao thông không đấu nối trực tiếp và thông ra Đường tỉnh 768B đoạn từ Đường Thân Nhân Trung đến Đường Hoàng Văn Bổn đã được đầu tư mặt đường nhựa, bê tông xi măng:
- Có bề rộng ≥5m, cách đường giao thông ≤600m.
- Có bề rộng từ ≥3m đến &lt;5m, cách đường giao thông ≤400m.</v>
      </c>
      <c r="D71" s="501"/>
      <c r="E71" s="502"/>
      <c r="F71" s="173">
        <f t="shared" si="209"/>
        <v>4500</v>
      </c>
      <c r="G71" s="216">
        <f t="shared" si="210"/>
        <v>3150</v>
      </c>
      <c r="H71" s="216">
        <f t="shared" si="211"/>
        <v>2700</v>
      </c>
      <c r="I71" s="173">
        <f t="shared" si="226"/>
        <v>4600</v>
      </c>
      <c r="J71" s="216">
        <f t="shared" si="227"/>
        <v>3200</v>
      </c>
      <c r="K71" s="216">
        <f t="shared" si="228"/>
        <v>2800</v>
      </c>
      <c r="L71" s="169">
        <f t="shared" si="212"/>
        <v>1.0222222222222221</v>
      </c>
      <c r="M71" s="422">
        <f t="shared" si="213"/>
        <v>1.0158730158730158</v>
      </c>
      <c r="N71" s="422">
        <f t="shared" si="214"/>
        <v>1.037037037037037</v>
      </c>
      <c r="O71" s="56">
        <f t="shared" si="215"/>
        <v>9000</v>
      </c>
      <c r="P71" s="56">
        <f t="shared" si="216"/>
        <v>4500</v>
      </c>
      <c r="Q71" s="56">
        <f t="shared" si="217"/>
        <v>3000</v>
      </c>
      <c r="R71" s="56">
        <f t="shared" si="218"/>
        <v>1500</v>
      </c>
      <c r="S71" s="18">
        <f t="shared" si="219"/>
        <v>10200</v>
      </c>
      <c r="T71" s="18">
        <f t="shared" si="220"/>
        <v>5100</v>
      </c>
      <c r="U71" s="18">
        <f t="shared" si="221"/>
        <v>3400</v>
      </c>
      <c r="V71" s="18">
        <f t="shared" si="222"/>
        <v>1700</v>
      </c>
      <c r="W71" s="18">
        <f t="shared" si="222"/>
        <v>2</v>
      </c>
      <c r="X71" s="18" t="str">
        <f t="shared" si="223"/>
        <v xml:space="preserve">Các tuyến đường giao thông không đấu nối trực tiếp và thông ra </v>
      </c>
      <c r="Y71" s="18" t="str">
        <f t="shared" si="224"/>
        <v>Đường tỉnh 768B</v>
      </c>
      <c r="Z71" s="18" t="str">
        <f t="shared" si="224"/>
        <v xml:space="preserve"> đoạn từ Đường Thân Nhân Trung</v>
      </c>
      <c r="AA71" s="18" t="str">
        <f t="shared" si="225"/>
        <v xml:space="preserve"> đến Đường Hoàng Văn Bổn</v>
      </c>
      <c r="AB71" s="18" t="str">
        <f t="shared" ref="AB71:AE71" si="232">AB64</f>
        <v xml:space="preserve"> đã được đầu tư mặt đường nhựa, bê tông xi măng:</v>
      </c>
      <c r="AC71" s="18" t="str">
        <f t="shared" si="232"/>
        <v>- Có bề rộng ≥5m, cách đường giao thông ≤600m.</v>
      </c>
      <c r="AD71" s="18" t="str">
        <f t="shared" si="232"/>
        <v>- Có bề rộng từ ≥3m đến &lt;5m, cách đường giao thông ≤400m.</v>
      </c>
      <c r="AE71" s="18">
        <f t="shared" si="232"/>
        <v>0</v>
      </c>
    </row>
    <row r="72" spans="1:31" s="18" customFormat="1" ht="94.5" hidden="1" x14ac:dyDescent="0.25">
      <c r="A72" s="54">
        <f t="shared" si="230"/>
        <v>69</v>
      </c>
      <c r="B72" s="54" t="str">
        <f t="shared" si="208"/>
        <v>VT3*0,8</v>
      </c>
      <c r="C72" s="500" t="str">
        <f>X72&amp;Y72&amp;Z72&amp;AA72&amp;AB72&amp;"
"&amp;AC72&amp;"
"
&amp;AD72&amp;"
"&amp;AE72</f>
        <v>Các tuyến đường giao thông không đấu nối trực tiếp và thông ra Đường tỉnh 768B đoạn từ Đường Thân Nhân Trung đến Đường Hoàng Văn Bổn đã được đầu tư mặt đường nhựa, bê tông xi măng:
- Có bề rộng ≥5m, cách đường giao thông &gt;600m.
- Có bề rộng từ ≥3m đến &lt;5m, cách đường giao thông từ &gt;400m đến ≤600m.
- Có bề rộng &lt;3m, cách đường giao thông ≤200m.</v>
      </c>
      <c r="D72" s="501"/>
      <c r="E72" s="502"/>
      <c r="F72" s="173">
        <f t="shared" si="209"/>
        <v>3000</v>
      </c>
      <c r="G72" s="216">
        <f t="shared" si="210"/>
        <v>2100</v>
      </c>
      <c r="H72" s="216">
        <f t="shared" si="211"/>
        <v>1800</v>
      </c>
      <c r="I72" s="173">
        <f t="shared" si="226"/>
        <v>3100</v>
      </c>
      <c r="J72" s="216">
        <f t="shared" si="227"/>
        <v>2200</v>
      </c>
      <c r="K72" s="216">
        <f t="shared" si="228"/>
        <v>1900</v>
      </c>
      <c r="L72" s="169">
        <f t="shared" si="212"/>
        <v>1.0333333333333334</v>
      </c>
      <c r="M72" s="422">
        <f t="shared" si="213"/>
        <v>1.0476190476190477</v>
      </c>
      <c r="N72" s="422">
        <f t="shared" si="214"/>
        <v>1.0555555555555556</v>
      </c>
      <c r="O72" s="56">
        <f t="shared" si="215"/>
        <v>9000</v>
      </c>
      <c r="P72" s="56">
        <f t="shared" si="216"/>
        <v>4500</v>
      </c>
      <c r="Q72" s="56">
        <f t="shared" si="217"/>
        <v>3000</v>
      </c>
      <c r="R72" s="56">
        <f t="shared" si="218"/>
        <v>1500</v>
      </c>
      <c r="S72" s="18">
        <f t="shared" si="219"/>
        <v>10200</v>
      </c>
      <c r="T72" s="18">
        <f t="shared" si="220"/>
        <v>5100</v>
      </c>
      <c r="U72" s="18">
        <f t="shared" si="221"/>
        <v>3400</v>
      </c>
      <c r="V72" s="18">
        <f t="shared" si="222"/>
        <v>1700</v>
      </c>
      <c r="W72" s="18">
        <f t="shared" si="222"/>
        <v>2</v>
      </c>
      <c r="X72" s="18" t="str">
        <f t="shared" si="223"/>
        <v xml:space="preserve">Các tuyến đường giao thông không đấu nối trực tiếp và thông ra </v>
      </c>
      <c r="Y72" s="18" t="str">
        <f t="shared" si="224"/>
        <v>Đường tỉnh 768B</v>
      </c>
      <c r="Z72" s="18" t="str">
        <f t="shared" si="224"/>
        <v xml:space="preserve"> đoạn từ Đường Thân Nhân Trung</v>
      </c>
      <c r="AA72" s="18" t="str">
        <f t="shared" si="225"/>
        <v xml:space="preserve"> đến Đường Hoàng Văn Bổn</v>
      </c>
      <c r="AB72" s="18" t="str">
        <f t="shared" ref="AB72:AE72" si="233">AB65</f>
        <v xml:space="preserve"> đã được đầu tư mặt đường nhựa, bê tông xi măng:</v>
      </c>
      <c r="AC72" s="18" t="str">
        <f t="shared" si="233"/>
        <v>- Có bề rộng ≥5m, cách đường giao thông &gt;600m.</v>
      </c>
      <c r="AD72" s="18" t="str">
        <f t="shared" si="233"/>
        <v>- Có bề rộng từ ≥3m đến &lt;5m, cách đường giao thông từ &gt;400m đến ≤600m.</v>
      </c>
      <c r="AE72" s="18" t="str">
        <f t="shared" si="233"/>
        <v>- Có bề rộng &lt;3m, cách đường giao thông ≤200m.</v>
      </c>
    </row>
    <row r="73" spans="1:31" s="18" customFormat="1" ht="94.5" hidden="1" x14ac:dyDescent="0.25">
      <c r="A73" s="54">
        <f t="shared" si="230"/>
        <v>70</v>
      </c>
      <c r="B73" s="54" t="str">
        <f t="shared" si="208"/>
        <v>VT4*0,8</v>
      </c>
      <c r="C73" s="500" t="str">
        <f>X73&amp;Y73&amp;Z73&amp;AA73&amp;AB73</f>
        <v>Các tuyến đường giao thông không đấu nối trực tiếp và thông ra Đường tỉnh 768B đoạn từ Đường Thân Nhân Trung đến Đường Hoàng Văn Bổn đã được đầu tư mặt đường nhựa, bê tông xi măng:
- Có bề rộng từ ≥3m đến &lt;5m, cách đường giao thông &gt;600m.
- Có bề rộng &lt;3m, cách đường giao thông &gt; 200m.</v>
      </c>
      <c r="D73" s="501"/>
      <c r="E73" s="502"/>
      <c r="F73" s="173">
        <f t="shared" si="209"/>
        <v>1500</v>
      </c>
      <c r="G73" s="216">
        <f t="shared" si="210"/>
        <v>1050</v>
      </c>
      <c r="H73" s="216">
        <f t="shared" si="211"/>
        <v>900</v>
      </c>
      <c r="I73" s="173">
        <f t="shared" si="226"/>
        <v>1500</v>
      </c>
      <c r="J73" s="216">
        <f t="shared" si="227"/>
        <v>1100</v>
      </c>
      <c r="K73" s="216">
        <f t="shared" si="228"/>
        <v>900</v>
      </c>
      <c r="L73" s="169">
        <f t="shared" si="212"/>
        <v>1</v>
      </c>
      <c r="M73" s="422">
        <f t="shared" si="213"/>
        <v>1.0476190476190477</v>
      </c>
      <c r="N73" s="422">
        <f t="shared" si="214"/>
        <v>1</v>
      </c>
      <c r="O73" s="56">
        <f t="shared" si="215"/>
        <v>9000</v>
      </c>
      <c r="P73" s="56">
        <f t="shared" si="216"/>
        <v>4500</v>
      </c>
      <c r="Q73" s="56">
        <f t="shared" si="217"/>
        <v>3000</v>
      </c>
      <c r="R73" s="56">
        <f t="shared" si="218"/>
        <v>1500</v>
      </c>
      <c r="S73" s="18">
        <f t="shared" si="219"/>
        <v>10200</v>
      </c>
      <c r="T73" s="18">
        <f t="shared" si="220"/>
        <v>5100</v>
      </c>
      <c r="U73" s="18">
        <f t="shared" si="221"/>
        <v>3400</v>
      </c>
      <c r="V73" s="18">
        <f t="shared" si="222"/>
        <v>1700</v>
      </c>
      <c r="W73" s="18">
        <f t="shared" si="222"/>
        <v>2</v>
      </c>
      <c r="X73" s="18" t="str">
        <f t="shared" si="223"/>
        <v xml:space="preserve">Các tuyến đường giao thông không đấu nối trực tiếp và thông ra </v>
      </c>
      <c r="Y73" s="18" t="str">
        <f t="shared" si="224"/>
        <v>Đường tỉnh 768B</v>
      </c>
      <c r="Z73" s="18" t="str">
        <f t="shared" si="224"/>
        <v xml:space="preserve"> đoạn từ Đường Thân Nhân Trung</v>
      </c>
      <c r="AA73" s="18" t="str">
        <f t="shared" si="225"/>
        <v xml:space="preserve"> đến Đường Hoàng Văn Bổn</v>
      </c>
      <c r="AB73" s="18" t="str">
        <f t="shared" ref="AB73:AE73" si="234">AB66</f>
        <v xml:space="preserve"> đã được đầu tư mặt đường nhựa, bê tông xi măng:
- Có bề rộng từ ≥3m đến &lt;5m, cách đường giao thông &gt;600m.
- Có bề rộng &lt;3m, cách đường giao thông &gt; 200m.</v>
      </c>
      <c r="AC73" s="18">
        <f t="shared" si="234"/>
        <v>0</v>
      </c>
      <c r="AD73" s="18">
        <f t="shared" si="234"/>
        <v>0</v>
      </c>
      <c r="AE73" s="18">
        <f t="shared" si="234"/>
        <v>0</v>
      </c>
    </row>
    <row r="74" spans="1:31" s="18" customFormat="1" ht="31.5" x14ac:dyDescent="0.25">
      <c r="A74" s="54">
        <f t="shared" si="230"/>
        <v>71</v>
      </c>
      <c r="B74" s="54" t="str">
        <f>'Đầu vào (2)'!G71</f>
        <v>BH47DT_D1</v>
      </c>
      <c r="C74" s="55" t="str">
        <f>'Đầu vào (2)'!H71</f>
        <v>Đường Bùi Trọng Nghĩa</v>
      </c>
      <c r="D74" s="55" t="str">
        <f>'Đầu vào (2)'!I71</f>
        <v>Đường Đồng Khởi</v>
      </c>
      <c r="E74" s="55" t="str">
        <f>'Đầu vào (2)'!J71</f>
        <v>Ngã 3 cây xăng khu phố 3 - phường Trảng Dài</v>
      </c>
      <c r="F74" s="447">
        <f>O74</f>
        <v>20000</v>
      </c>
      <c r="G74" s="216">
        <f>F74*0.6</f>
        <v>12000</v>
      </c>
      <c r="H74" s="216">
        <f>F74*0.7</f>
        <v>14000</v>
      </c>
      <c r="I74" s="216">
        <f>S74</f>
        <v>21100</v>
      </c>
      <c r="J74" s="216">
        <f t="shared" si="227"/>
        <v>14800</v>
      </c>
      <c r="K74" s="216">
        <f t="shared" si="228"/>
        <v>12700</v>
      </c>
      <c r="L74" s="449">
        <f>I74/F74</f>
        <v>1.0549999999999999</v>
      </c>
      <c r="M74" s="422">
        <f>J74/H74</f>
        <v>1.0571428571428572</v>
      </c>
      <c r="N74" s="422">
        <f>K74/G74</f>
        <v>1.0583333333333333</v>
      </c>
      <c r="O74" s="56">
        <f>'Đầu vào (2)'!K71</f>
        <v>20000</v>
      </c>
      <c r="P74" s="56">
        <f>'Đầu vào (2)'!L71</f>
        <v>10000</v>
      </c>
      <c r="Q74" s="56">
        <f>'Đầu vào (2)'!M71</f>
        <v>5200</v>
      </c>
      <c r="R74" s="56">
        <f>'Đầu vào (2)'!N71</f>
        <v>3500</v>
      </c>
      <c r="S74" s="18">
        <f>VLOOKUP(B74,'[1]Giá đề xuất ODT'!$G$11:$AD$2233,21,0)</f>
        <v>21100</v>
      </c>
      <c r="T74" s="18">
        <f>VLOOKUP(B74,'[1]Giá đề xuất ODT'!$G$11:$AD$2233,22,0)</f>
        <v>11200</v>
      </c>
      <c r="U74" s="18">
        <f>VLOOKUP(B74,'[1]Giá đề xuất ODT'!$G$11:$AD$2233,23,0)</f>
        <v>5800</v>
      </c>
      <c r="V74" s="18">
        <f>VLOOKUP(B74,'[1]Giá đề xuất ODT'!$G$11:$AD$2233,24,0)</f>
        <v>3900</v>
      </c>
      <c r="W74" s="18">
        <v>1</v>
      </c>
      <c r="Y74" s="18" t="str">
        <f>C74</f>
        <v>Đường Bùi Trọng Nghĩa</v>
      </c>
      <c r="Z74" s="18" t="str">
        <f>" đoạn từ "&amp;D74</f>
        <v xml:space="preserve"> đoạn từ Đường Đồng Khởi</v>
      </c>
      <c r="AA74" s="18" t="str">
        <f>" đến "&amp;E74</f>
        <v xml:space="preserve"> đến Ngã 3 cây xăng khu phố 3 - phường Trảng Dài</v>
      </c>
      <c r="AE74" s="18">
        <v>0</v>
      </c>
    </row>
    <row r="75" spans="1:31" s="18" customFormat="1" ht="78.75" hidden="1" x14ac:dyDescent="0.25">
      <c r="A75" s="54">
        <f t="shared" si="230"/>
        <v>72</v>
      </c>
      <c r="B75" s="54" t="str">
        <f t="shared" ref="B75:B80" si="235">B68</f>
        <v>VT2</v>
      </c>
      <c r="C75" s="500" t="str">
        <f>X75&amp;Y75&amp;Z75&amp;AA75&amp;AB75&amp;"
"&amp;AC75&amp;"
"
&amp;AD75</f>
        <v>Các tuyến đường giao thông đấu nối trực tiếp ra Đường Bùi Trọng Nghĩa đoạn từ Đường Đồng Khởi đến Ngã 3 cây xăng khu phố 3 - phường Trảng Dài đã được đầu tư mặt đường nhựa, bê tông xi măng:
- Có bề rộng ≥5m, cách đường giao thông ≤600m.
- Có bề rộng từ ≥3m đến &lt;5m, cách đường giao thông ≤400m.</v>
      </c>
      <c r="D75" s="501"/>
      <c r="E75" s="502"/>
      <c r="F75" s="173">
        <f t="shared" ref="F75:F80" si="236">IF(B75="VT2",P75,IF(B75="VT3",Q75,IF(B75="VT2*0,8",P75,IF(B75="VT3*0,8",Q75,R75))))</f>
        <v>10000</v>
      </c>
      <c r="G75" s="216">
        <f t="shared" ref="G75:G80" si="237">F75*0.7</f>
        <v>7000</v>
      </c>
      <c r="H75" s="216">
        <f t="shared" ref="H75:H80" si="238">F75*0.6</f>
        <v>6000</v>
      </c>
      <c r="I75" s="173">
        <f t="shared" ref="I75:I80" si="239">IF(B75="VT2",T75,IF(B75="VT3",U75,IF(B75="VT4",V75,IF(B75="VT2*0,8",IF(T75*$T$1&lt;1000,ROUND(T75*$T$1,-1),ROUND(T75*$T$1,-2)),IF(B75="VT3*0,8",IF(U75*$T$1&lt;1000,ROUND(U75*$T$1,-1),ROUND(U75*$T$1,-2)),IF(V75*$T$1&lt;1000,ROUND(V75*$T$1,-1),ROUND(V75*$T$1,-2)))))))</f>
        <v>11200</v>
      </c>
      <c r="J75" s="216">
        <f t="shared" si="227"/>
        <v>7800</v>
      </c>
      <c r="K75" s="216">
        <f t="shared" si="228"/>
        <v>6700</v>
      </c>
      <c r="L75" s="169">
        <f t="shared" ref="L75:L80" si="240">I75/F75</f>
        <v>1.1200000000000001</v>
      </c>
      <c r="M75" s="422">
        <f t="shared" ref="M75:M80" si="241">J75/G75</f>
        <v>1.1142857142857143</v>
      </c>
      <c r="N75" s="422">
        <f t="shared" ref="N75:N80" si="242">K75/H75</f>
        <v>1.1166666666666667</v>
      </c>
      <c r="O75" s="56">
        <f t="shared" ref="O75:O80" si="243">O74</f>
        <v>20000</v>
      </c>
      <c r="P75" s="56">
        <f t="shared" ref="P75:P80" si="244">P74</f>
        <v>10000</v>
      </c>
      <c r="Q75" s="56">
        <f t="shared" ref="Q75:Q80" si="245">Q74</f>
        <v>5200</v>
      </c>
      <c r="R75" s="56">
        <f t="shared" ref="R75:R80" si="246">R74</f>
        <v>3500</v>
      </c>
      <c r="S75" s="18">
        <f t="shared" ref="S75:S80" si="247">S74</f>
        <v>21100</v>
      </c>
      <c r="T75" s="18">
        <f t="shared" ref="T75:T80" si="248">T74</f>
        <v>11200</v>
      </c>
      <c r="U75" s="18">
        <f t="shared" ref="U75:U80" si="249">U74</f>
        <v>5800</v>
      </c>
      <c r="V75" s="18">
        <f t="shared" ref="V75:W80" si="250">V74</f>
        <v>3900</v>
      </c>
      <c r="W75" s="18">
        <f t="shared" si="250"/>
        <v>1</v>
      </c>
      <c r="X75" s="18" t="str">
        <f t="shared" ref="X75:X80" si="251">X68</f>
        <v xml:space="preserve">Các tuyến đường giao thông đấu nối trực tiếp ra </v>
      </c>
      <c r="Y75" s="18" t="str">
        <f t="shared" ref="Y75:Z80" si="252">Y74</f>
        <v>Đường Bùi Trọng Nghĩa</v>
      </c>
      <c r="Z75" s="18" t="str">
        <f t="shared" si="252"/>
        <v xml:space="preserve"> đoạn từ Đường Đồng Khởi</v>
      </c>
      <c r="AA75" s="18" t="str">
        <f t="shared" ref="AA75:AA80" si="253">AA74</f>
        <v xml:space="preserve"> đến Ngã 3 cây xăng khu phố 3 - phường Trảng Dài</v>
      </c>
      <c r="AB75" s="18" t="str">
        <f>AB68</f>
        <v xml:space="preserve"> đã được đầu tư mặt đường nhựa, bê tông xi măng:</v>
      </c>
      <c r="AC75" s="18" t="str">
        <f>AC68</f>
        <v>- Có bề rộng ≥5m, cách đường giao thông ≤600m.</v>
      </c>
      <c r="AD75" s="18" t="str">
        <f>AD68</f>
        <v>- Có bề rộng từ ≥3m đến &lt;5m, cách đường giao thông ≤400m.</v>
      </c>
      <c r="AE75" s="18">
        <f>AE68</f>
        <v>0</v>
      </c>
    </row>
    <row r="76" spans="1:31" s="18" customFormat="1" ht="78.75" hidden="1" x14ac:dyDescent="0.25">
      <c r="A76" s="54">
        <f t="shared" si="230"/>
        <v>73</v>
      </c>
      <c r="B76" s="54" t="str">
        <f t="shared" si="235"/>
        <v>VT3</v>
      </c>
      <c r="C76" s="500" t="str">
        <f>X76&amp;Y76&amp;Z76&amp;AA76&amp;AB76&amp;"
"&amp;AC76&amp;"
"&amp;AD76&amp;"
"&amp;AE76</f>
        <v>Các tuyến đường giao thông đấu nối trực tiếp ra Đường Bùi Trọng Nghĩa đoạn từ Đường Đồng Khởi đến Ngã 3 cây xăng khu phố 3 - phường Trảng Dài đã được đầu tư mặt đường nhựa, bê tông xi măng:
- Có bề rộng ≥5m, cách đường giao thông &gt;600m.
- Có bề rộng từ ≥3m đến &lt;5m, cách đường giao thông từ &gt;400m đến ≤600m.
- Có bề rộng &lt;3m, cách đường giao thông ≤200m.</v>
      </c>
      <c r="D76" s="501"/>
      <c r="E76" s="502"/>
      <c r="F76" s="173">
        <f t="shared" si="236"/>
        <v>5200</v>
      </c>
      <c r="G76" s="216">
        <f t="shared" si="237"/>
        <v>3639.9999999999995</v>
      </c>
      <c r="H76" s="216">
        <f t="shared" si="238"/>
        <v>3120</v>
      </c>
      <c r="I76" s="173">
        <f t="shared" si="239"/>
        <v>5800</v>
      </c>
      <c r="J76" s="216">
        <f t="shared" si="227"/>
        <v>4100</v>
      </c>
      <c r="K76" s="216">
        <f t="shared" si="228"/>
        <v>3500</v>
      </c>
      <c r="L76" s="169">
        <f t="shared" si="240"/>
        <v>1.1153846153846154</v>
      </c>
      <c r="M76" s="422">
        <f t="shared" si="241"/>
        <v>1.1263736263736266</v>
      </c>
      <c r="N76" s="422">
        <f t="shared" si="242"/>
        <v>1.1217948717948718</v>
      </c>
      <c r="O76" s="56">
        <f t="shared" si="243"/>
        <v>20000</v>
      </c>
      <c r="P76" s="56">
        <f t="shared" si="244"/>
        <v>10000</v>
      </c>
      <c r="Q76" s="56">
        <f t="shared" si="245"/>
        <v>5200</v>
      </c>
      <c r="R76" s="56">
        <f t="shared" si="246"/>
        <v>3500</v>
      </c>
      <c r="S76" s="18">
        <f t="shared" si="247"/>
        <v>21100</v>
      </c>
      <c r="T76" s="18">
        <f t="shared" si="248"/>
        <v>11200</v>
      </c>
      <c r="U76" s="18">
        <f t="shared" si="249"/>
        <v>5800</v>
      </c>
      <c r="V76" s="18">
        <f t="shared" si="250"/>
        <v>3900</v>
      </c>
      <c r="W76" s="18">
        <f t="shared" si="250"/>
        <v>1</v>
      </c>
      <c r="X76" s="18" t="str">
        <f t="shared" si="251"/>
        <v xml:space="preserve">Các tuyến đường giao thông đấu nối trực tiếp ra </v>
      </c>
      <c r="Y76" s="18" t="str">
        <f t="shared" si="252"/>
        <v>Đường Bùi Trọng Nghĩa</v>
      </c>
      <c r="Z76" s="18" t="str">
        <f t="shared" si="252"/>
        <v xml:space="preserve"> đoạn từ Đường Đồng Khởi</v>
      </c>
      <c r="AA76" s="18" t="str">
        <f t="shared" si="253"/>
        <v xml:space="preserve"> đến Ngã 3 cây xăng khu phố 3 - phường Trảng Dài</v>
      </c>
      <c r="AB76" s="18" t="str">
        <f t="shared" ref="AB76:AE76" si="254">AB69</f>
        <v xml:space="preserve"> đã được đầu tư mặt đường nhựa, bê tông xi măng:</v>
      </c>
      <c r="AC76" s="18" t="str">
        <f t="shared" si="254"/>
        <v>- Có bề rộng ≥5m, cách đường giao thông &gt;600m.</v>
      </c>
      <c r="AD76" s="18" t="str">
        <f t="shared" si="254"/>
        <v>- Có bề rộng từ ≥3m đến &lt;5m, cách đường giao thông từ &gt;400m đến ≤600m.</v>
      </c>
      <c r="AE76" s="18" t="str">
        <f t="shared" si="254"/>
        <v>- Có bề rộng &lt;3m, cách đường giao thông ≤200m.</v>
      </c>
    </row>
    <row r="77" spans="1:31" s="18" customFormat="1" ht="94.5" hidden="1" x14ac:dyDescent="0.25">
      <c r="A77" s="54">
        <f t="shared" si="230"/>
        <v>74</v>
      </c>
      <c r="B77" s="54" t="str">
        <f t="shared" si="235"/>
        <v>VT4</v>
      </c>
      <c r="C77" s="500" t="str">
        <f>X77&amp;Y77&amp;Z77&amp;AA77&amp;AB77</f>
        <v>Các tuyến đường giao thông đấu nối trực tiếp ra Đường Bùi Trọng Nghĩa đoạn từ Đường Đồng Khởi đến Ngã 3 cây xăng khu phố 3 - phường Trảng Dài đã được đầu tư mặt đường nhựa, bê tông xi măng:
- Có bề rộng từ ≥3m đến &lt;5m, cách đường giao thông &gt;600m.
- Có bề rộng &lt;3m, cách đường giao thông &gt;200m.</v>
      </c>
      <c r="D77" s="501"/>
      <c r="E77" s="502"/>
      <c r="F77" s="173">
        <f t="shared" si="236"/>
        <v>3500</v>
      </c>
      <c r="G77" s="216">
        <f t="shared" si="237"/>
        <v>2450</v>
      </c>
      <c r="H77" s="216">
        <f t="shared" si="238"/>
        <v>2100</v>
      </c>
      <c r="I77" s="173">
        <f t="shared" si="239"/>
        <v>3900</v>
      </c>
      <c r="J77" s="216">
        <f t="shared" si="227"/>
        <v>2700</v>
      </c>
      <c r="K77" s="216">
        <f t="shared" si="228"/>
        <v>2300</v>
      </c>
      <c r="L77" s="169">
        <f t="shared" si="240"/>
        <v>1.1142857142857143</v>
      </c>
      <c r="M77" s="422">
        <f t="shared" si="241"/>
        <v>1.1020408163265305</v>
      </c>
      <c r="N77" s="422">
        <f t="shared" si="242"/>
        <v>1.0952380952380953</v>
      </c>
      <c r="O77" s="56">
        <f t="shared" si="243"/>
        <v>20000</v>
      </c>
      <c r="P77" s="56">
        <f t="shared" si="244"/>
        <v>10000</v>
      </c>
      <c r="Q77" s="56">
        <f t="shared" si="245"/>
        <v>5200</v>
      </c>
      <c r="R77" s="56">
        <f t="shared" si="246"/>
        <v>3500</v>
      </c>
      <c r="S77" s="18">
        <f t="shared" si="247"/>
        <v>21100</v>
      </c>
      <c r="T77" s="18">
        <f t="shared" si="248"/>
        <v>11200</v>
      </c>
      <c r="U77" s="18">
        <f t="shared" si="249"/>
        <v>5800</v>
      </c>
      <c r="V77" s="18">
        <f t="shared" si="250"/>
        <v>3900</v>
      </c>
      <c r="W77" s="18">
        <f t="shared" si="250"/>
        <v>1</v>
      </c>
      <c r="X77" s="18" t="str">
        <f t="shared" si="251"/>
        <v xml:space="preserve">Các tuyến đường giao thông đấu nối trực tiếp ra </v>
      </c>
      <c r="Y77" s="18" t="str">
        <f t="shared" si="252"/>
        <v>Đường Bùi Trọng Nghĩa</v>
      </c>
      <c r="Z77" s="18" t="str">
        <f t="shared" si="252"/>
        <v xml:space="preserve"> đoạn từ Đường Đồng Khởi</v>
      </c>
      <c r="AA77" s="18" t="str">
        <f t="shared" si="253"/>
        <v xml:space="preserve"> đến Ngã 3 cây xăng khu phố 3 - phường Trảng Dài</v>
      </c>
      <c r="AB77" s="18" t="str">
        <f t="shared" ref="AB77:AE77" si="255">AB70</f>
        <v xml:space="preserve"> đã được đầu tư mặt đường nhựa, bê tông xi măng:
- Có bề rộng từ ≥3m đến &lt;5m, cách đường giao thông &gt;600m.
- Có bề rộng &lt;3m, cách đường giao thông &gt;200m.</v>
      </c>
      <c r="AC77" s="18">
        <f t="shared" si="255"/>
        <v>0</v>
      </c>
      <c r="AD77" s="18">
        <f t="shared" si="255"/>
        <v>0</v>
      </c>
      <c r="AE77" s="18">
        <f t="shared" si="255"/>
        <v>0</v>
      </c>
    </row>
    <row r="78" spans="1:31" s="18" customFormat="1" ht="94.5" hidden="1" x14ac:dyDescent="0.25">
      <c r="A78" s="54">
        <f t="shared" si="230"/>
        <v>75</v>
      </c>
      <c r="B78" s="54" t="str">
        <f t="shared" si="235"/>
        <v>VT2*0,8</v>
      </c>
      <c r="C78" s="500" t="str">
        <f>X78&amp;Y78&amp;Z78&amp;AA78&amp;AB78&amp;"
"&amp;AC78&amp;"
"
&amp;AD78</f>
        <v>Các tuyến đường giao thông không đấu nối trực tiếp và thông ra Đường Bùi Trọng Nghĩa đoạn từ Đường Đồng Khởi đến Ngã 3 cây xăng khu phố 3 - phường Trảng Dài đã được đầu tư mặt đường nhựa, bê tông xi măng:
- Có bề rộng ≥5m, cách đường giao thông ≤600m.
- Có bề rộng từ ≥3m đến &lt;5m, cách đường giao thông ≤400m.</v>
      </c>
      <c r="D78" s="501"/>
      <c r="E78" s="502"/>
      <c r="F78" s="173">
        <f t="shared" si="236"/>
        <v>10000</v>
      </c>
      <c r="G78" s="216">
        <f t="shared" si="237"/>
        <v>7000</v>
      </c>
      <c r="H78" s="216">
        <f t="shared" si="238"/>
        <v>6000</v>
      </c>
      <c r="I78" s="173">
        <f t="shared" si="239"/>
        <v>10100</v>
      </c>
      <c r="J78" s="216">
        <f t="shared" si="227"/>
        <v>7100</v>
      </c>
      <c r="K78" s="216">
        <f t="shared" si="228"/>
        <v>6100</v>
      </c>
      <c r="L78" s="169">
        <f t="shared" si="240"/>
        <v>1.01</v>
      </c>
      <c r="M78" s="422">
        <f t="shared" si="241"/>
        <v>1.0142857142857142</v>
      </c>
      <c r="N78" s="422">
        <f t="shared" si="242"/>
        <v>1.0166666666666666</v>
      </c>
      <c r="O78" s="56">
        <f t="shared" si="243"/>
        <v>20000</v>
      </c>
      <c r="P78" s="56">
        <f t="shared" si="244"/>
        <v>10000</v>
      </c>
      <c r="Q78" s="56">
        <f t="shared" si="245"/>
        <v>5200</v>
      </c>
      <c r="R78" s="56">
        <f t="shared" si="246"/>
        <v>3500</v>
      </c>
      <c r="S78" s="18">
        <f t="shared" si="247"/>
        <v>21100</v>
      </c>
      <c r="T78" s="18">
        <f t="shared" si="248"/>
        <v>11200</v>
      </c>
      <c r="U78" s="18">
        <f t="shared" si="249"/>
        <v>5800</v>
      </c>
      <c r="V78" s="18">
        <f t="shared" si="250"/>
        <v>3900</v>
      </c>
      <c r="W78" s="18">
        <f t="shared" si="250"/>
        <v>1</v>
      </c>
      <c r="X78" s="18" t="str">
        <f t="shared" si="251"/>
        <v xml:space="preserve">Các tuyến đường giao thông không đấu nối trực tiếp và thông ra </v>
      </c>
      <c r="Y78" s="18" t="str">
        <f t="shared" si="252"/>
        <v>Đường Bùi Trọng Nghĩa</v>
      </c>
      <c r="Z78" s="18" t="str">
        <f t="shared" si="252"/>
        <v xml:space="preserve"> đoạn từ Đường Đồng Khởi</v>
      </c>
      <c r="AA78" s="18" t="str">
        <f t="shared" si="253"/>
        <v xml:space="preserve"> đến Ngã 3 cây xăng khu phố 3 - phường Trảng Dài</v>
      </c>
      <c r="AB78" s="18" t="str">
        <f t="shared" ref="AB78:AE78" si="256">AB71</f>
        <v xml:space="preserve"> đã được đầu tư mặt đường nhựa, bê tông xi măng:</v>
      </c>
      <c r="AC78" s="18" t="str">
        <f t="shared" si="256"/>
        <v>- Có bề rộng ≥5m, cách đường giao thông ≤600m.</v>
      </c>
      <c r="AD78" s="18" t="str">
        <f t="shared" si="256"/>
        <v>- Có bề rộng từ ≥3m đến &lt;5m, cách đường giao thông ≤400m.</v>
      </c>
      <c r="AE78" s="18">
        <f t="shared" si="256"/>
        <v>0</v>
      </c>
    </row>
    <row r="79" spans="1:31" s="18" customFormat="1" ht="94.5" hidden="1" x14ac:dyDescent="0.25">
      <c r="A79" s="54">
        <f t="shared" si="230"/>
        <v>76</v>
      </c>
      <c r="B79" s="54" t="str">
        <f t="shared" si="235"/>
        <v>VT3*0,8</v>
      </c>
      <c r="C79" s="500" t="str">
        <f>X79&amp;Y79&amp;Z79&amp;AA79&amp;AB79&amp;"
"&amp;AC79&amp;"
"
&amp;AD79&amp;"
"&amp;AE79</f>
        <v>Các tuyến đường giao thông không đấu nối trực tiếp và thông ra Đường Bùi Trọng Nghĩa đoạn từ Đường Đồng Khởi đến Ngã 3 cây xăng khu phố 3 - phường Trảng Dài đã được đầu tư mặt đường nhựa, bê tông xi măng:
- Có bề rộng ≥5m, cách đường giao thông &gt;600m.
- Có bề rộng từ ≥3m đến &lt;5m, cách đường giao thông từ &gt;400m đến ≤600m.
- Có bề rộng &lt;3m, cách đường giao thông ≤200m.</v>
      </c>
      <c r="D79" s="501"/>
      <c r="E79" s="502"/>
      <c r="F79" s="173">
        <f t="shared" si="236"/>
        <v>5200</v>
      </c>
      <c r="G79" s="216">
        <f t="shared" si="237"/>
        <v>3639.9999999999995</v>
      </c>
      <c r="H79" s="216">
        <f t="shared" si="238"/>
        <v>3120</v>
      </c>
      <c r="I79" s="173">
        <f t="shared" si="239"/>
        <v>5200</v>
      </c>
      <c r="J79" s="216">
        <f t="shared" si="227"/>
        <v>3600</v>
      </c>
      <c r="K79" s="216">
        <f t="shared" si="228"/>
        <v>3100</v>
      </c>
      <c r="L79" s="169">
        <f t="shared" si="240"/>
        <v>1</v>
      </c>
      <c r="M79" s="422">
        <f t="shared" si="241"/>
        <v>0.98901098901098916</v>
      </c>
      <c r="N79" s="422">
        <f t="shared" si="242"/>
        <v>0.99358974358974361</v>
      </c>
      <c r="O79" s="56">
        <f t="shared" si="243"/>
        <v>20000</v>
      </c>
      <c r="P79" s="56">
        <f t="shared" si="244"/>
        <v>10000</v>
      </c>
      <c r="Q79" s="56">
        <f t="shared" si="245"/>
        <v>5200</v>
      </c>
      <c r="R79" s="56">
        <f t="shared" si="246"/>
        <v>3500</v>
      </c>
      <c r="S79" s="18">
        <f t="shared" si="247"/>
        <v>21100</v>
      </c>
      <c r="T79" s="18">
        <f t="shared" si="248"/>
        <v>11200</v>
      </c>
      <c r="U79" s="18">
        <f t="shared" si="249"/>
        <v>5800</v>
      </c>
      <c r="V79" s="18">
        <f t="shared" si="250"/>
        <v>3900</v>
      </c>
      <c r="W79" s="18">
        <f t="shared" si="250"/>
        <v>1</v>
      </c>
      <c r="X79" s="18" t="str">
        <f t="shared" si="251"/>
        <v xml:space="preserve">Các tuyến đường giao thông không đấu nối trực tiếp và thông ra </v>
      </c>
      <c r="Y79" s="18" t="str">
        <f t="shared" si="252"/>
        <v>Đường Bùi Trọng Nghĩa</v>
      </c>
      <c r="Z79" s="18" t="str">
        <f t="shared" si="252"/>
        <v xml:space="preserve"> đoạn từ Đường Đồng Khởi</v>
      </c>
      <c r="AA79" s="18" t="str">
        <f t="shared" si="253"/>
        <v xml:space="preserve"> đến Ngã 3 cây xăng khu phố 3 - phường Trảng Dài</v>
      </c>
      <c r="AB79" s="18" t="str">
        <f t="shared" ref="AB79:AE79" si="257">AB72</f>
        <v xml:space="preserve"> đã được đầu tư mặt đường nhựa, bê tông xi măng:</v>
      </c>
      <c r="AC79" s="18" t="str">
        <f t="shared" si="257"/>
        <v>- Có bề rộng ≥5m, cách đường giao thông &gt;600m.</v>
      </c>
      <c r="AD79" s="18" t="str">
        <f t="shared" si="257"/>
        <v>- Có bề rộng từ ≥3m đến &lt;5m, cách đường giao thông từ &gt;400m đến ≤600m.</v>
      </c>
      <c r="AE79" s="18" t="str">
        <f t="shared" si="257"/>
        <v>- Có bề rộng &lt;3m, cách đường giao thông ≤200m.</v>
      </c>
    </row>
    <row r="80" spans="1:31" s="18" customFormat="1" ht="94.5" hidden="1" x14ac:dyDescent="0.25">
      <c r="A80" s="54">
        <f t="shared" si="230"/>
        <v>77</v>
      </c>
      <c r="B80" s="54" t="str">
        <f t="shared" si="235"/>
        <v>VT4*0,8</v>
      </c>
      <c r="C80" s="500" t="str">
        <f>X80&amp;Y80&amp;Z80&amp;AA80&amp;AB80</f>
        <v>Các tuyến đường giao thông không đấu nối trực tiếp và thông ra Đường Bùi Trọng Nghĩa đoạn từ Đường Đồng Khởi đến Ngã 3 cây xăng khu phố 3 - phường Trảng Dài đã được đầu tư mặt đường nhựa, bê tông xi măng:
- Có bề rộng từ ≥3m đến &lt;5m, cách đường giao thông &gt;600m.
- Có bề rộng &lt;3m, cách đường giao thông &gt; 200m.</v>
      </c>
      <c r="D80" s="501"/>
      <c r="E80" s="502"/>
      <c r="F80" s="173">
        <f t="shared" si="236"/>
        <v>3500</v>
      </c>
      <c r="G80" s="216">
        <f t="shared" si="237"/>
        <v>2450</v>
      </c>
      <c r="H80" s="216">
        <f t="shared" si="238"/>
        <v>2100</v>
      </c>
      <c r="I80" s="173">
        <f t="shared" si="239"/>
        <v>3500</v>
      </c>
      <c r="J80" s="216">
        <f t="shared" si="227"/>
        <v>2500</v>
      </c>
      <c r="K80" s="216">
        <f t="shared" si="228"/>
        <v>2100</v>
      </c>
      <c r="L80" s="169">
        <f t="shared" si="240"/>
        <v>1</v>
      </c>
      <c r="M80" s="422">
        <f t="shared" si="241"/>
        <v>1.0204081632653061</v>
      </c>
      <c r="N80" s="422">
        <f t="shared" si="242"/>
        <v>1</v>
      </c>
      <c r="O80" s="56">
        <f t="shared" si="243"/>
        <v>20000</v>
      </c>
      <c r="P80" s="56">
        <f t="shared" si="244"/>
        <v>10000</v>
      </c>
      <c r="Q80" s="56">
        <f t="shared" si="245"/>
        <v>5200</v>
      </c>
      <c r="R80" s="56">
        <f t="shared" si="246"/>
        <v>3500</v>
      </c>
      <c r="S80" s="18">
        <f t="shared" si="247"/>
        <v>21100</v>
      </c>
      <c r="T80" s="18">
        <f t="shared" si="248"/>
        <v>11200</v>
      </c>
      <c r="U80" s="18">
        <f t="shared" si="249"/>
        <v>5800</v>
      </c>
      <c r="V80" s="18">
        <f t="shared" si="250"/>
        <v>3900</v>
      </c>
      <c r="W80" s="18">
        <f t="shared" si="250"/>
        <v>1</v>
      </c>
      <c r="X80" s="18" t="str">
        <f t="shared" si="251"/>
        <v xml:space="preserve">Các tuyến đường giao thông không đấu nối trực tiếp và thông ra </v>
      </c>
      <c r="Y80" s="18" t="str">
        <f t="shared" si="252"/>
        <v>Đường Bùi Trọng Nghĩa</v>
      </c>
      <c r="Z80" s="18" t="str">
        <f t="shared" si="252"/>
        <v xml:space="preserve"> đoạn từ Đường Đồng Khởi</v>
      </c>
      <c r="AA80" s="18" t="str">
        <f t="shared" si="253"/>
        <v xml:space="preserve"> đến Ngã 3 cây xăng khu phố 3 - phường Trảng Dài</v>
      </c>
      <c r="AB80" s="18" t="str">
        <f t="shared" ref="AB80:AE80" si="258">AB73</f>
        <v xml:space="preserve"> đã được đầu tư mặt đường nhựa, bê tông xi măng:
- Có bề rộng từ ≥3m đến &lt;5m, cách đường giao thông &gt;600m.
- Có bề rộng &lt;3m, cách đường giao thông &gt; 200m.</v>
      </c>
      <c r="AC80" s="18">
        <f t="shared" si="258"/>
        <v>0</v>
      </c>
      <c r="AD80" s="18">
        <f t="shared" si="258"/>
        <v>0</v>
      </c>
      <c r="AE80" s="18">
        <f t="shared" si="258"/>
        <v>0</v>
      </c>
    </row>
    <row r="81" spans="1:1001 1045:2025 2069:3049 3093:4073 4117:5097 5141:6121 6165:7145 7189:8169 8213:9193 9237:10217 10261:11241 11285:12265 12309:13289 13333:14313 14357:15337 15381:16384" s="18" customFormat="1" ht="47.25" x14ac:dyDescent="0.25">
      <c r="A81" s="54">
        <f t="shared" si="230"/>
        <v>78</v>
      </c>
      <c r="B81" s="54" t="str">
        <f>'Đầu vào (2)'!G78</f>
        <v>BH47DT_D2</v>
      </c>
      <c r="C81" s="55" t="str">
        <f>'Đầu vào (2)'!H78</f>
        <v>Đường Bùi Trọng Nghĩa</v>
      </c>
      <c r="D81" s="55" t="str">
        <f>'Đầu vào (2)'!I78</f>
        <v>Ngã ba cây xăng khu phố 3</v>
      </c>
      <c r="E81" s="55" t="str">
        <f>'Đầu vào (2)'!J78</f>
        <v>Đường Nguyễn Khuyến</v>
      </c>
      <c r="F81" s="447">
        <f>O81</f>
        <v>17000</v>
      </c>
      <c r="G81" s="216">
        <f>F81*0.6</f>
        <v>10200</v>
      </c>
      <c r="H81" s="216">
        <f>F81*0.7</f>
        <v>11900</v>
      </c>
      <c r="I81" s="216">
        <f>S81</f>
        <v>17000</v>
      </c>
      <c r="J81" s="216">
        <f t="shared" si="227"/>
        <v>11900</v>
      </c>
      <c r="K81" s="216">
        <f t="shared" si="228"/>
        <v>10200</v>
      </c>
      <c r="L81" s="449">
        <f>I81/F81</f>
        <v>1</v>
      </c>
      <c r="M81" s="422">
        <f>J81/H81</f>
        <v>1</v>
      </c>
      <c r="N81" s="422">
        <f>K81/G81</f>
        <v>1</v>
      </c>
      <c r="O81" s="56">
        <f>'Đầu vào (2)'!K78</f>
        <v>17000</v>
      </c>
      <c r="P81" s="56">
        <f>'Đầu vào (2)'!L78</f>
        <v>8000</v>
      </c>
      <c r="Q81" s="56">
        <f>'Đầu vào (2)'!M78</f>
        <v>4600</v>
      </c>
      <c r="R81" s="56">
        <f>'Đầu vào (2)'!N78</f>
        <v>3000</v>
      </c>
      <c r="S81" s="18">
        <f>VLOOKUP(B81,'[1]Giá đề xuất ODT'!$G$11:$AD$2233,21,0)</f>
        <v>17000</v>
      </c>
      <c r="T81" s="18">
        <f>VLOOKUP(B81,'[1]Giá đề xuất ODT'!$G$11:$AD$2233,22,0)</f>
        <v>9000</v>
      </c>
      <c r="U81" s="18">
        <f>VLOOKUP(B81,'[1]Giá đề xuất ODT'!$G$11:$AD$2233,23,0)</f>
        <v>5200</v>
      </c>
      <c r="V81" s="18">
        <f>VLOOKUP(B81,'[1]Giá đề xuất ODT'!$G$11:$AD$2233,24,0)</f>
        <v>3400</v>
      </c>
      <c r="W81" s="6">
        <v>2</v>
      </c>
      <c r="Y81" s="18" t="str">
        <f>C81</f>
        <v>Đường Bùi Trọng Nghĩa</v>
      </c>
      <c r="Z81" s="18" t="str">
        <f>" đoạn từ "&amp;D81</f>
        <v xml:space="preserve"> đoạn từ Ngã ba cây xăng khu phố 3</v>
      </c>
      <c r="AA81" s="18" t="str">
        <f>" đến "&amp;E81</f>
        <v xml:space="preserve"> đến Đường Nguyễn Khuyến</v>
      </c>
      <c r="AE81" s="18">
        <v>0</v>
      </c>
    </row>
    <row r="82" spans="1:1001 1045:2025 2069:3049 3093:4073 4117:5097 5141:6121 6165:7145 7189:8169 8213:9193 9237:10217 10261:11241 11285:12265 12309:13289 13333:14313 14357:15337 15381:16384" s="18" customFormat="1" ht="78.75" hidden="1" x14ac:dyDescent="0.25">
      <c r="A82" s="54">
        <f t="shared" si="230"/>
        <v>79</v>
      </c>
      <c r="B82" s="54" t="str">
        <f t="shared" ref="B82:B87" si="259">B75</f>
        <v>VT2</v>
      </c>
      <c r="C82" s="500" t="str">
        <f>X82&amp;Y82&amp;Z82&amp;AA82&amp;AB82&amp;"
"&amp;AC82&amp;"
"
&amp;AD82</f>
        <v>Các tuyến đường giao thông đấu nối trực tiếp ra Đường Bùi Trọng Nghĩa đoạn từ Ngã ba cây xăng khu phố 3 đến Đường Nguyễn Khuyến đã được đầu tư mặt đường nhựa, bê tông xi măng:
- Có bề rộng ≥5m, cách đường giao thông ≤600m.
- Có bề rộng từ ≥3m đến &lt;5m, cách đường giao thông ≤400m.</v>
      </c>
      <c r="D82" s="501"/>
      <c r="E82" s="502"/>
      <c r="F82" s="173">
        <f t="shared" ref="F82:F87" si="260">IF(B82="VT2",P82,IF(B82="VT3",Q82,IF(B82="VT2*0,8",P82,IF(B82="VT3*0,8",Q82,R82))))</f>
        <v>8000</v>
      </c>
      <c r="G82" s="216">
        <f t="shared" ref="G82:G87" si="261">F82*0.7</f>
        <v>5600</v>
      </c>
      <c r="H82" s="216">
        <f t="shared" ref="H82:H87" si="262">F82*0.6</f>
        <v>4800</v>
      </c>
      <c r="I82" s="173">
        <f t="shared" ref="I82:I87" si="263">IF(B82="VT2",T82,IF(B82="VT3",U82,IF(B82="VT4",V82,IF(B82="VT2*0,8",IF(T82*$T$1&lt;1000,ROUND(T82*$T$1,-1),ROUND(T82*$T$1,-2)),IF(B82="VT3*0,8",IF(U82*$T$1&lt;1000,ROUND(U82*$T$1,-1),ROUND(U82*$T$1,-2)),IF(V82*$T$1&lt;1000,ROUND(V82*$T$1,-1),ROUND(V82*$T$1,-2)))))))</f>
        <v>9000</v>
      </c>
      <c r="J82" s="216">
        <f t="shared" si="227"/>
        <v>6300</v>
      </c>
      <c r="K82" s="216">
        <f t="shared" si="228"/>
        <v>5400</v>
      </c>
      <c r="L82" s="169">
        <f t="shared" ref="L82:L87" si="264">I82/F82</f>
        <v>1.125</v>
      </c>
      <c r="M82" s="422">
        <f t="shared" ref="M82:M87" si="265">J82/G82</f>
        <v>1.125</v>
      </c>
      <c r="N82" s="422">
        <f t="shared" ref="N82:N87" si="266">K82/H82</f>
        <v>1.125</v>
      </c>
      <c r="O82" s="56">
        <f t="shared" ref="O82:O87" si="267">O81</f>
        <v>17000</v>
      </c>
      <c r="P82" s="56">
        <f t="shared" ref="P82:P87" si="268">P81</f>
        <v>8000</v>
      </c>
      <c r="Q82" s="56">
        <f t="shared" ref="Q82:Q87" si="269">Q81</f>
        <v>4600</v>
      </c>
      <c r="R82" s="56">
        <f t="shared" ref="R82:R87" si="270">R81</f>
        <v>3000</v>
      </c>
      <c r="S82" s="18">
        <f t="shared" ref="S82:S87" si="271">S81</f>
        <v>17000</v>
      </c>
      <c r="T82" s="18">
        <f t="shared" ref="T82:T87" si="272">T81</f>
        <v>9000</v>
      </c>
      <c r="U82" s="18">
        <f t="shared" ref="U82:U87" si="273">U81</f>
        <v>5200</v>
      </c>
      <c r="V82" s="18">
        <f t="shared" ref="V82:W87" si="274">V81</f>
        <v>3400</v>
      </c>
      <c r="W82" s="18">
        <f t="shared" si="274"/>
        <v>2</v>
      </c>
      <c r="X82" s="18" t="str">
        <f t="shared" ref="X82:X87" si="275">X75</f>
        <v xml:space="preserve">Các tuyến đường giao thông đấu nối trực tiếp ra </v>
      </c>
      <c r="Y82" s="18" t="str">
        <f t="shared" ref="Y82:Z87" si="276">Y81</f>
        <v>Đường Bùi Trọng Nghĩa</v>
      </c>
      <c r="Z82" s="18" t="str">
        <f t="shared" si="276"/>
        <v xml:space="preserve"> đoạn từ Ngã ba cây xăng khu phố 3</v>
      </c>
      <c r="AA82" s="18" t="str">
        <f t="shared" ref="AA82:AA87" si="277">AA81</f>
        <v xml:space="preserve"> đến Đường Nguyễn Khuyến</v>
      </c>
      <c r="AB82" s="18" t="str">
        <f>AB75</f>
        <v xml:space="preserve"> đã được đầu tư mặt đường nhựa, bê tông xi măng:</v>
      </c>
      <c r="AC82" s="18" t="str">
        <f>AC75</f>
        <v>- Có bề rộng ≥5m, cách đường giao thông ≤600m.</v>
      </c>
      <c r="AD82" s="18" t="str">
        <f>AD75</f>
        <v>- Có bề rộng từ ≥3m đến &lt;5m, cách đường giao thông ≤400m.</v>
      </c>
      <c r="AE82" s="18">
        <f>AE75</f>
        <v>0</v>
      </c>
    </row>
    <row r="83" spans="1:1001 1045:2025 2069:3049 3093:4073 4117:5097 5141:6121 6165:7145 7189:8169 8213:9193 9237:10217 10261:11241 11285:12265 12309:13289 13333:14313 14357:15337 15381:16384" s="18" customFormat="1" ht="78.75" hidden="1" x14ac:dyDescent="0.25">
      <c r="A83" s="54">
        <f t="shared" si="230"/>
        <v>80</v>
      </c>
      <c r="B83" s="54" t="str">
        <f t="shared" si="259"/>
        <v>VT3</v>
      </c>
      <c r="C83" s="500" t="str">
        <f>X83&amp;Y83&amp;Z83&amp;AA83&amp;AB83&amp;"
"&amp;AC83&amp;"
"&amp;AD83&amp;"
"&amp;AE83</f>
        <v>Các tuyến đường giao thông đấu nối trực tiếp ra Đường Bùi Trọng Nghĩa đoạn từ Ngã ba cây xăng khu phố 3 đến Đường Nguyễn Khuyến đã được đầu tư mặt đường nhựa, bê tông xi măng:
- Có bề rộng ≥5m, cách đường giao thông &gt;600m.
- Có bề rộng từ ≥3m đến &lt;5m, cách đường giao thông từ &gt;400m đến ≤600m.
- Có bề rộng &lt;3m, cách đường giao thông ≤200m.</v>
      </c>
      <c r="D83" s="501"/>
      <c r="E83" s="502"/>
      <c r="F83" s="173">
        <f t="shared" si="260"/>
        <v>4600</v>
      </c>
      <c r="G83" s="216">
        <f t="shared" si="261"/>
        <v>3220</v>
      </c>
      <c r="H83" s="216">
        <f t="shared" si="262"/>
        <v>2760</v>
      </c>
      <c r="I83" s="173">
        <f t="shared" si="263"/>
        <v>5200</v>
      </c>
      <c r="J83" s="216">
        <f t="shared" si="227"/>
        <v>3600</v>
      </c>
      <c r="K83" s="216">
        <f t="shared" si="228"/>
        <v>3100</v>
      </c>
      <c r="L83" s="169">
        <f t="shared" si="264"/>
        <v>1.1304347826086956</v>
      </c>
      <c r="M83" s="422">
        <f t="shared" si="265"/>
        <v>1.1180124223602483</v>
      </c>
      <c r="N83" s="422">
        <f t="shared" si="266"/>
        <v>1.1231884057971016</v>
      </c>
      <c r="O83" s="56">
        <f t="shared" si="267"/>
        <v>17000</v>
      </c>
      <c r="P83" s="56">
        <f t="shared" si="268"/>
        <v>8000</v>
      </c>
      <c r="Q83" s="56">
        <f t="shared" si="269"/>
        <v>4600</v>
      </c>
      <c r="R83" s="56">
        <f t="shared" si="270"/>
        <v>3000</v>
      </c>
      <c r="S83" s="18">
        <f t="shared" si="271"/>
        <v>17000</v>
      </c>
      <c r="T83" s="18">
        <f t="shared" si="272"/>
        <v>9000</v>
      </c>
      <c r="U83" s="18">
        <f t="shared" si="273"/>
        <v>5200</v>
      </c>
      <c r="V83" s="18">
        <f t="shared" si="274"/>
        <v>3400</v>
      </c>
      <c r="W83" s="18">
        <f t="shared" si="274"/>
        <v>2</v>
      </c>
      <c r="X83" s="18" t="str">
        <f t="shared" si="275"/>
        <v xml:space="preserve">Các tuyến đường giao thông đấu nối trực tiếp ra </v>
      </c>
      <c r="Y83" s="18" t="str">
        <f t="shared" si="276"/>
        <v>Đường Bùi Trọng Nghĩa</v>
      </c>
      <c r="Z83" s="18" t="str">
        <f t="shared" si="276"/>
        <v xml:space="preserve"> đoạn từ Ngã ba cây xăng khu phố 3</v>
      </c>
      <c r="AA83" s="18" t="str">
        <f t="shared" si="277"/>
        <v xml:space="preserve"> đến Đường Nguyễn Khuyến</v>
      </c>
      <c r="AB83" s="18" t="str">
        <f t="shared" ref="AB83:AE83" si="278">AB76</f>
        <v xml:space="preserve"> đã được đầu tư mặt đường nhựa, bê tông xi măng:</v>
      </c>
      <c r="AC83" s="18" t="str">
        <f t="shared" si="278"/>
        <v>- Có bề rộng ≥5m, cách đường giao thông &gt;600m.</v>
      </c>
      <c r="AD83" s="18" t="str">
        <f t="shared" si="278"/>
        <v>- Có bề rộng từ ≥3m đến &lt;5m, cách đường giao thông từ &gt;400m đến ≤600m.</v>
      </c>
      <c r="AE83" s="18" t="str">
        <f t="shared" si="278"/>
        <v>- Có bề rộng &lt;3m, cách đường giao thông ≤200m.</v>
      </c>
    </row>
    <row r="84" spans="1:1001 1045:2025 2069:3049 3093:4073 4117:5097 5141:6121 6165:7145 7189:8169 8213:9193 9237:10217 10261:11241 11285:12265 12309:13289 13333:14313 14357:15337 15381:16384" s="18" customFormat="1" ht="94.5" hidden="1" x14ac:dyDescent="0.25">
      <c r="A84" s="54">
        <f t="shared" si="230"/>
        <v>81</v>
      </c>
      <c r="B84" s="54" t="str">
        <f t="shared" si="259"/>
        <v>VT4</v>
      </c>
      <c r="C84" s="500" t="str">
        <f>X84&amp;Y84&amp;Z84&amp;AA84&amp;AB84</f>
        <v>Các tuyến đường giao thông đấu nối trực tiếp ra Đường Bùi Trọng Nghĩa đoạn từ Ngã ba cây xăng khu phố 3 đến Đường Nguyễn Khuyến đã được đầu tư mặt đường nhựa, bê tông xi măng:
- Có bề rộng từ ≥3m đến &lt;5m, cách đường giao thông &gt;600m.
- Có bề rộng &lt;3m, cách đường giao thông &gt;200m.</v>
      </c>
      <c r="D84" s="501"/>
      <c r="E84" s="502"/>
      <c r="F84" s="173">
        <f t="shared" si="260"/>
        <v>3000</v>
      </c>
      <c r="G84" s="216">
        <f t="shared" si="261"/>
        <v>2100</v>
      </c>
      <c r="H84" s="216">
        <f t="shared" si="262"/>
        <v>1800</v>
      </c>
      <c r="I84" s="173">
        <f t="shared" si="263"/>
        <v>3400</v>
      </c>
      <c r="J84" s="216">
        <f t="shared" si="227"/>
        <v>2400</v>
      </c>
      <c r="K84" s="216">
        <f t="shared" si="228"/>
        <v>2000</v>
      </c>
      <c r="L84" s="169">
        <f t="shared" si="264"/>
        <v>1.1333333333333333</v>
      </c>
      <c r="M84" s="422">
        <f t="shared" si="265"/>
        <v>1.1428571428571428</v>
      </c>
      <c r="N84" s="422">
        <f t="shared" si="266"/>
        <v>1.1111111111111112</v>
      </c>
      <c r="O84" s="56">
        <f t="shared" si="267"/>
        <v>17000</v>
      </c>
      <c r="P84" s="56">
        <f t="shared" si="268"/>
        <v>8000</v>
      </c>
      <c r="Q84" s="56">
        <f t="shared" si="269"/>
        <v>4600</v>
      </c>
      <c r="R84" s="56">
        <f t="shared" si="270"/>
        <v>3000</v>
      </c>
      <c r="S84" s="18">
        <f t="shared" si="271"/>
        <v>17000</v>
      </c>
      <c r="T84" s="18">
        <f t="shared" si="272"/>
        <v>9000</v>
      </c>
      <c r="U84" s="18">
        <f t="shared" si="273"/>
        <v>5200</v>
      </c>
      <c r="V84" s="18">
        <f t="shared" si="274"/>
        <v>3400</v>
      </c>
      <c r="W84" s="18">
        <f t="shared" si="274"/>
        <v>2</v>
      </c>
      <c r="X84" s="18" t="str">
        <f t="shared" si="275"/>
        <v xml:space="preserve">Các tuyến đường giao thông đấu nối trực tiếp ra </v>
      </c>
      <c r="Y84" s="18" t="str">
        <f t="shared" si="276"/>
        <v>Đường Bùi Trọng Nghĩa</v>
      </c>
      <c r="Z84" s="18" t="str">
        <f t="shared" si="276"/>
        <v xml:space="preserve"> đoạn từ Ngã ba cây xăng khu phố 3</v>
      </c>
      <c r="AA84" s="18" t="str">
        <f t="shared" si="277"/>
        <v xml:space="preserve"> đến Đường Nguyễn Khuyến</v>
      </c>
      <c r="AB84" s="18" t="str">
        <f t="shared" ref="AB84:AE84" si="279">AB77</f>
        <v xml:space="preserve"> đã được đầu tư mặt đường nhựa, bê tông xi măng:
- Có bề rộng từ ≥3m đến &lt;5m, cách đường giao thông &gt;600m.
- Có bề rộng &lt;3m, cách đường giao thông &gt;200m.</v>
      </c>
      <c r="AC84" s="18">
        <f t="shared" si="279"/>
        <v>0</v>
      </c>
      <c r="AD84" s="18">
        <f t="shared" si="279"/>
        <v>0</v>
      </c>
      <c r="AE84" s="18">
        <f t="shared" si="279"/>
        <v>0</v>
      </c>
    </row>
    <row r="85" spans="1:1001 1045:2025 2069:3049 3093:4073 4117:5097 5141:6121 6165:7145 7189:8169 8213:9193 9237:10217 10261:11241 11285:12265 12309:13289 13333:14313 14357:15337 15381:16384" s="18" customFormat="1" ht="94.5" hidden="1" x14ac:dyDescent="0.25">
      <c r="A85" s="54">
        <f t="shared" si="230"/>
        <v>82</v>
      </c>
      <c r="B85" s="54" t="str">
        <f t="shared" si="259"/>
        <v>VT2*0,8</v>
      </c>
      <c r="C85" s="500" t="str">
        <f>X85&amp;Y85&amp;Z85&amp;AA85&amp;AB85&amp;"
"&amp;AC85&amp;"
"
&amp;AD85</f>
        <v>Các tuyến đường giao thông không đấu nối trực tiếp và thông ra Đường Bùi Trọng Nghĩa đoạn từ Ngã ba cây xăng khu phố 3 đến Đường Nguyễn Khuyến đã được đầu tư mặt đường nhựa, bê tông xi măng:
- Có bề rộng ≥5m, cách đường giao thông ≤600m.
- Có bề rộng từ ≥3m đến &lt;5m, cách đường giao thông ≤400m.</v>
      </c>
      <c r="D85" s="501"/>
      <c r="E85" s="502"/>
      <c r="F85" s="173">
        <f t="shared" si="260"/>
        <v>8000</v>
      </c>
      <c r="G85" s="216">
        <f t="shared" si="261"/>
        <v>5600</v>
      </c>
      <c r="H85" s="216">
        <f t="shared" si="262"/>
        <v>4800</v>
      </c>
      <c r="I85" s="173">
        <f t="shared" si="263"/>
        <v>8100</v>
      </c>
      <c r="J85" s="216">
        <f t="shared" si="227"/>
        <v>5700</v>
      </c>
      <c r="K85" s="216">
        <f t="shared" si="228"/>
        <v>4900</v>
      </c>
      <c r="L85" s="169">
        <f t="shared" si="264"/>
        <v>1.0125</v>
      </c>
      <c r="M85" s="422">
        <f t="shared" si="265"/>
        <v>1.0178571428571428</v>
      </c>
      <c r="N85" s="422">
        <f t="shared" si="266"/>
        <v>1.0208333333333333</v>
      </c>
      <c r="O85" s="56">
        <f t="shared" si="267"/>
        <v>17000</v>
      </c>
      <c r="P85" s="56">
        <f t="shared" si="268"/>
        <v>8000</v>
      </c>
      <c r="Q85" s="56">
        <f t="shared" si="269"/>
        <v>4600</v>
      </c>
      <c r="R85" s="56">
        <f t="shared" si="270"/>
        <v>3000</v>
      </c>
      <c r="S85" s="18">
        <f t="shared" si="271"/>
        <v>17000</v>
      </c>
      <c r="T85" s="18">
        <f t="shared" si="272"/>
        <v>9000</v>
      </c>
      <c r="U85" s="18">
        <f t="shared" si="273"/>
        <v>5200</v>
      </c>
      <c r="V85" s="18">
        <f t="shared" si="274"/>
        <v>3400</v>
      </c>
      <c r="W85" s="18">
        <f t="shared" si="274"/>
        <v>2</v>
      </c>
      <c r="X85" s="18" t="str">
        <f t="shared" si="275"/>
        <v xml:space="preserve">Các tuyến đường giao thông không đấu nối trực tiếp và thông ra </v>
      </c>
      <c r="Y85" s="18" t="str">
        <f t="shared" si="276"/>
        <v>Đường Bùi Trọng Nghĩa</v>
      </c>
      <c r="Z85" s="18" t="str">
        <f t="shared" si="276"/>
        <v xml:space="preserve"> đoạn từ Ngã ba cây xăng khu phố 3</v>
      </c>
      <c r="AA85" s="18" t="str">
        <f t="shared" si="277"/>
        <v xml:space="preserve"> đến Đường Nguyễn Khuyến</v>
      </c>
      <c r="AB85" s="18" t="str">
        <f t="shared" ref="AB85:AE85" si="280">AB78</f>
        <v xml:space="preserve"> đã được đầu tư mặt đường nhựa, bê tông xi măng:</v>
      </c>
      <c r="AC85" s="18" t="str">
        <f t="shared" si="280"/>
        <v>- Có bề rộng ≥5m, cách đường giao thông ≤600m.</v>
      </c>
      <c r="AD85" s="18" t="str">
        <f t="shared" si="280"/>
        <v>- Có bề rộng từ ≥3m đến &lt;5m, cách đường giao thông ≤400m.</v>
      </c>
      <c r="AE85" s="18">
        <f t="shared" si="280"/>
        <v>0</v>
      </c>
      <c r="AF85" s="215"/>
      <c r="AG85" s="215"/>
      <c r="AH85" s="215"/>
      <c r="AI85" s="215"/>
      <c r="AJ85" s="215"/>
      <c r="AK85" s="215"/>
      <c r="AL85" s="215"/>
      <c r="AM85" s="215"/>
      <c r="AN85" s="215"/>
      <c r="AO85" s="215"/>
      <c r="AP85" s="215"/>
      <c r="AQ85" s="215"/>
      <c r="AR85" s="215"/>
      <c r="AS85" s="215"/>
      <c r="AT85" s="215"/>
      <c r="AU85" s="215"/>
      <c r="AV85" s="215"/>
      <c r="AW85" s="215"/>
      <c r="AX85" s="215"/>
      <c r="AY85" s="215"/>
      <c r="AZ85" s="215"/>
      <c r="BA85" s="215"/>
      <c r="BB85" s="215"/>
      <c r="BC85" s="215"/>
      <c r="BD85" s="215"/>
      <c r="BE85" s="215"/>
      <c r="BF85" s="215"/>
      <c r="BG85" s="215"/>
      <c r="BH85" s="215"/>
      <c r="BI85" s="215"/>
      <c r="BJ85" s="215"/>
      <c r="BK85" s="215"/>
      <c r="BL85" s="215"/>
      <c r="BM85" s="215"/>
      <c r="BN85" s="215"/>
      <c r="BO85" s="215"/>
      <c r="BP85" s="215"/>
      <c r="BQ85" s="215"/>
      <c r="BR85" s="215"/>
      <c r="BS85" s="215"/>
      <c r="BT85" s="215"/>
      <c r="BU85" s="215"/>
      <c r="BV85" s="215"/>
      <c r="BW85" s="215"/>
      <c r="BX85" s="215"/>
      <c r="BY85" s="215"/>
      <c r="BZ85" s="215"/>
      <c r="CA85" s="215"/>
      <c r="CB85" s="215"/>
      <c r="CC85" s="215"/>
      <c r="CD85" s="215"/>
      <c r="CE85" s="215"/>
      <c r="CF85" s="215"/>
      <c r="CG85" s="215"/>
      <c r="CH85" s="215"/>
      <c r="CI85" s="215"/>
      <c r="CJ85" s="215"/>
      <c r="CK85" s="215"/>
      <c r="CL85" s="215"/>
      <c r="CM85" s="215"/>
      <c r="CN85" s="215"/>
      <c r="CO85" s="215"/>
      <c r="CP85" s="215"/>
      <c r="CQ85" s="215"/>
      <c r="CR85" s="215"/>
      <c r="CS85" s="215"/>
      <c r="CT85" s="215"/>
      <c r="CU85" s="215"/>
      <c r="CV85" s="215"/>
      <c r="CW85" s="215"/>
      <c r="CX85" s="215"/>
      <c r="CY85" s="215"/>
      <c r="CZ85" s="215"/>
      <c r="DA85" s="215"/>
      <c r="DB85" s="215"/>
      <c r="DC85" s="215"/>
      <c r="DD85" s="215"/>
      <c r="DE85" s="215"/>
      <c r="DF85" s="215"/>
      <c r="DG85" s="215"/>
      <c r="DH85" s="215"/>
      <c r="DI85" s="215"/>
      <c r="DJ85" s="215"/>
      <c r="DK85" s="215"/>
      <c r="DL85" s="215"/>
      <c r="DM85" s="215"/>
      <c r="DN85" s="215"/>
      <c r="DO85" s="215"/>
      <c r="DP85" s="215"/>
      <c r="DQ85" s="215"/>
      <c r="DR85" s="215"/>
      <c r="DS85" s="215"/>
      <c r="DT85" s="215"/>
      <c r="DU85" s="215"/>
      <c r="DV85" s="215"/>
      <c r="DW85" s="215"/>
      <c r="DX85" s="215"/>
      <c r="DY85" s="215"/>
      <c r="DZ85" s="215"/>
      <c r="EA85" s="215"/>
      <c r="EB85" s="215"/>
      <c r="EC85" s="215"/>
      <c r="ED85" s="215"/>
      <c r="EE85" s="215"/>
      <c r="EF85" s="215"/>
      <c r="EG85" s="215"/>
      <c r="EH85" s="215"/>
      <c r="EI85" s="215"/>
      <c r="EJ85" s="215"/>
      <c r="EK85" s="215"/>
      <c r="EL85" s="215"/>
      <c r="EM85" s="215"/>
      <c r="EN85" s="215"/>
      <c r="EO85" s="215"/>
      <c r="EP85" s="215"/>
      <c r="EQ85" s="215"/>
      <c r="ER85" s="215"/>
      <c r="ES85" s="215"/>
      <c r="ET85" s="215"/>
      <c r="EU85" s="215"/>
      <c r="EV85" s="215"/>
      <c r="EW85" s="215"/>
      <c r="EX85" s="215"/>
      <c r="EY85" s="215"/>
      <c r="EZ85" s="215"/>
      <c r="FA85" s="215"/>
      <c r="FB85" s="215"/>
      <c r="FC85" s="215"/>
      <c r="FD85" s="215"/>
      <c r="FE85" s="215"/>
      <c r="FF85" s="215"/>
      <c r="FG85" s="215"/>
      <c r="FH85" s="215"/>
      <c r="FI85" s="215"/>
      <c r="FJ85" s="215"/>
      <c r="FK85" s="215"/>
      <c r="FL85" s="215"/>
      <c r="FM85" s="215"/>
      <c r="FN85" s="215"/>
      <c r="FO85" s="215"/>
      <c r="FP85" s="215"/>
      <c r="FQ85" s="215"/>
      <c r="FR85" s="215"/>
      <c r="FS85" s="215"/>
      <c r="FT85" s="215"/>
      <c r="FU85" s="215"/>
      <c r="FV85" s="215"/>
      <c r="FW85" s="215"/>
      <c r="FX85" s="215"/>
      <c r="FY85" s="215"/>
      <c r="FZ85" s="215"/>
      <c r="GA85" s="215"/>
      <c r="GB85" s="215"/>
      <c r="GC85" s="215"/>
      <c r="GD85" s="215"/>
      <c r="GE85" s="215"/>
      <c r="GF85" s="215"/>
      <c r="GG85" s="215"/>
      <c r="GH85" s="215"/>
      <c r="GI85" s="215"/>
      <c r="GJ85" s="215"/>
      <c r="GK85" s="215"/>
      <c r="GL85" s="215"/>
      <c r="GM85" s="215"/>
      <c r="GN85" s="215"/>
      <c r="GO85" s="215"/>
      <c r="GP85" s="215"/>
      <c r="GQ85" s="215"/>
      <c r="GR85" s="215"/>
      <c r="GS85" s="215"/>
      <c r="GT85" s="215"/>
      <c r="GU85" s="215"/>
      <c r="GV85" s="215"/>
      <c r="GW85" s="215"/>
      <c r="GX85" s="215"/>
      <c r="GY85" s="215"/>
      <c r="GZ85" s="215"/>
      <c r="HA85" s="215"/>
      <c r="HB85" s="215"/>
      <c r="HC85" s="215"/>
      <c r="HD85" s="215"/>
      <c r="HE85" s="215"/>
      <c r="HF85" s="215"/>
      <c r="HG85" s="215"/>
      <c r="HH85" s="215"/>
      <c r="HI85" s="215"/>
      <c r="HJ85" s="215"/>
      <c r="HO85" s="215"/>
      <c r="HP85" s="215"/>
      <c r="HQ85" s="215"/>
      <c r="HR85" s="215"/>
      <c r="HS85" s="215"/>
      <c r="HT85" s="215"/>
      <c r="HU85" s="215"/>
      <c r="HV85" s="215"/>
      <c r="HW85" s="215"/>
      <c r="HX85" s="215"/>
      <c r="HY85" s="215"/>
      <c r="JQ85" s="215"/>
      <c r="JR85" s="215"/>
      <c r="JS85" s="215"/>
      <c r="JT85" s="215"/>
      <c r="JU85" s="215"/>
      <c r="JV85" s="215"/>
      <c r="JW85" s="215"/>
      <c r="JX85" s="215"/>
      <c r="JY85" s="215"/>
      <c r="JZ85" s="215"/>
      <c r="KA85" s="215"/>
      <c r="KB85" s="215"/>
      <c r="KC85" s="215"/>
      <c r="KD85" s="215"/>
      <c r="KE85" s="215"/>
      <c r="KF85" s="215"/>
      <c r="KG85" s="215"/>
      <c r="KH85" s="215"/>
      <c r="KI85" s="215"/>
      <c r="KJ85" s="215"/>
      <c r="KK85" s="215"/>
      <c r="KL85" s="215"/>
      <c r="KM85" s="215"/>
      <c r="KN85" s="215"/>
      <c r="KO85" s="215"/>
      <c r="KP85" s="215"/>
      <c r="KQ85" s="215"/>
      <c r="KR85" s="215"/>
      <c r="KS85" s="215"/>
      <c r="KT85" s="215"/>
      <c r="KU85" s="215"/>
      <c r="KV85" s="215"/>
      <c r="KW85" s="215"/>
      <c r="KX85" s="215"/>
      <c r="KY85" s="215"/>
      <c r="KZ85" s="215"/>
      <c r="LA85" s="215"/>
      <c r="LB85" s="215"/>
      <c r="LC85" s="215"/>
      <c r="LD85" s="215"/>
      <c r="LE85" s="215"/>
      <c r="LF85" s="215"/>
      <c r="LG85" s="215"/>
      <c r="LH85" s="215"/>
      <c r="LI85" s="215"/>
      <c r="LJ85" s="215"/>
      <c r="LK85" s="215"/>
      <c r="LL85" s="215"/>
      <c r="LM85" s="215"/>
      <c r="LN85" s="215"/>
      <c r="LO85" s="215"/>
      <c r="LP85" s="215"/>
      <c r="LQ85" s="215"/>
      <c r="LR85" s="215"/>
      <c r="LS85" s="215"/>
      <c r="LT85" s="215"/>
      <c r="LU85" s="215"/>
      <c r="LV85" s="215"/>
      <c r="LW85" s="215"/>
      <c r="LX85" s="215"/>
      <c r="LY85" s="215"/>
      <c r="LZ85" s="215"/>
      <c r="MA85" s="215"/>
      <c r="MB85" s="215"/>
      <c r="MC85" s="215"/>
      <c r="MD85" s="215"/>
      <c r="ME85" s="215"/>
      <c r="MF85" s="215"/>
      <c r="MG85" s="215"/>
      <c r="MH85" s="215"/>
      <c r="MI85" s="215"/>
      <c r="MJ85" s="215"/>
      <c r="MK85" s="215"/>
      <c r="ML85" s="215"/>
      <c r="MM85" s="215"/>
      <c r="MN85" s="215"/>
      <c r="MO85" s="215"/>
      <c r="MP85" s="215"/>
      <c r="MQ85" s="215"/>
      <c r="MR85" s="215"/>
      <c r="MS85" s="215"/>
      <c r="MT85" s="215"/>
      <c r="MU85" s="215"/>
      <c r="MV85" s="215"/>
      <c r="MW85" s="215"/>
      <c r="MX85" s="215"/>
      <c r="MY85" s="215"/>
      <c r="MZ85" s="215"/>
      <c r="NA85" s="215"/>
      <c r="NB85" s="215"/>
      <c r="NC85" s="215"/>
      <c r="ND85" s="215"/>
      <c r="NE85" s="215"/>
      <c r="NF85" s="215"/>
      <c r="NG85" s="215"/>
      <c r="NH85" s="215"/>
      <c r="NI85" s="215"/>
      <c r="NJ85" s="215"/>
      <c r="NK85" s="215"/>
      <c r="NL85" s="215"/>
      <c r="NM85" s="215"/>
      <c r="NN85" s="215"/>
      <c r="NO85" s="215"/>
      <c r="NP85" s="215"/>
      <c r="NQ85" s="215"/>
      <c r="NR85" s="215"/>
      <c r="NS85" s="215"/>
      <c r="NT85" s="215"/>
      <c r="NU85" s="215"/>
      <c r="NV85" s="215"/>
      <c r="NW85" s="215"/>
      <c r="NX85" s="215"/>
      <c r="NY85" s="215"/>
      <c r="NZ85" s="215"/>
      <c r="OA85" s="215"/>
      <c r="OB85" s="215"/>
      <c r="OC85" s="215"/>
      <c r="OD85" s="215"/>
      <c r="OE85" s="215"/>
      <c r="OF85" s="215"/>
      <c r="OG85" s="215"/>
      <c r="OH85" s="215"/>
      <c r="OI85" s="215"/>
      <c r="OJ85" s="215"/>
      <c r="OK85" s="215"/>
      <c r="OL85" s="215"/>
      <c r="OM85" s="215"/>
      <c r="ON85" s="215"/>
      <c r="OO85" s="215"/>
      <c r="OP85" s="215"/>
      <c r="OQ85" s="215"/>
      <c r="OR85" s="215"/>
      <c r="OS85" s="215"/>
      <c r="OT85" s="215"/>
      <c r="OU85" s="215"/>
      <c r="OV85" s="215"/>
      <c r="OW85" s="215"/>
      <c r="OX85" s="215"/>
      <c r="OY85" s="215"/>
      <c r="OZ85" s="215"/>
      <c r="PA85" s="215"/>
      <c r="PB85" s="215"/>
      <c r="PC85" s="215"/>
      <c r="PD85" s="215"/>
      <c r="PE85" s="215"/>
      <c r="PF85" s="215"/>
      <c r="PG85" s="215"/>
      <c r="PH85" s="215"/>
      <c r="PI85" s="215"/>
      <c r="PJ85" s="215"/>
      <c r="PK85" s="215"/>
      <c r="PL85" s="215"/>
      <c r="PM85" s="215"/>
      <c r="PN85" s="215"/>
      <c r="PO85" s="215"/>
      <c r="PP85" s="215"/>
      <c r="PQ85" s="215"/>
      <c r="PR85" s="215"/>
      <c r="PS85" s="215"/>
      <c r="PT85" s="215"/>
      <c r="PU85" s="215"/>
      <c r="PV85" s="215"/>
      <c r="PW85" s="215"/>
      <c r="PX85" s="215"/>
      <c r="PY85" s="215"/>
      <c r="PZ85" s="215"/>
      <c r="QA85" s="215"/>
      <c r="QB85" s="215"/>
      <c r="QC85" s="215"/>
      <c r="QD85" s="215"/>
      <c r="QE85" s="215"/>
      <c r="QF85" s="215"/>
      <c r="QG85" s="215"/>
      <c r="QH85" s="215"/>
      <c r="QI85" s="215"/>
      <c r="QJ85" s="215"/>
      <c r="QK85" s="215"/>
      <c r="QL85" s="215"/>
      <c r="QM85" s="215"/>
      <c r="QN85" s="215"/>
      <c r="QO85" s="215"/>
      <c r="QP85" s="215"/>
      <c r="QQ85" s="215"/>
      <c r="QR85" s="215"/>
      <c r="QS85" s="215"/>
      <c r="QT85" s="215"/>
      <c r="QU85" s="215"/>
      <c r="QV85" s="215"/>
      <c r="QW85" s="215"/>
      <c r="QX85" s="215"/>
      <c r="QY85" s="215"/>
      <c r="QZ85" s="215"/>
      <c r="RA85" s="215"/>
      <c r="RB85" s="215"/>
      <c r="RC85" s="215"/>
      <c r="RD85" s="215"/>
      <c r="RE85" s="215"/>
      <c r="RF85" s="215"/>
      <c r="RK85" s="215"/>
      <c r="RL85" s="215"/>
      <c r="RM85" s="215"/>
      <c r="RN85" s="215"/>
      <c r="RO85" s="215"/>
      <c r="RP85" s="215"/>
      <c r="RQ85" s="215"/>
      <c r="RR85" s="215"/>
      <c r="RS85" s="215"/>
      <c r="RT85" s="215"/>
      <c r="RU85" s="215"/>
      <c r="TM85" s="215"/>
      <c r="TN85" s="215"/>
      <c r="TO85" s="215"/>
      <c r="TP85" s="215"/>
      <c r="TQ85" s="215"/>
      <c r="TR85" s="215"/>
      <c r="TS85" s="215"/>
      <c r="TT85" s="215"/>
      <c r="TU85" s="215"/>
      <c r="TV85" s="215"/>
      <c r="TW85" s="215"/>
      <c r="TX85" s="215"/>
      <c r="TY85" s="215"/>
      <c r="TZ85" s="215"/>
      <c r="UA85" s="215"/>
      <c r="UB85" s="215"/>
      <c r="UC85" s="215"/>
      <c r="UD85" s="215"/>
      <c r="UE85" s="215"/>
      <c r="UF85" s="215"/>
      <c r="UG85" s="215"/>
      <c r="UH85" s="215"/>
      <c r="UI85" s="215"/>
      <c r="UJ85" s="215"/>
      <c r="UK85" s="215"/>
      <c r="UL85" s="215"/>
      <c r="UM85" s="215"/>
      <c r="UN85" s="215"/>
      <c r="UO85" s="215"/>
      <c r="UP85" s="215"/>
      <c r="UQ85" s="215"/>
      <c r="UR85" s="215"/>
      <c r="US85" s="215"/>
      <c r="UT85" s="215"/>
      <c r="UU85" s="215"/>
      <c r="UV85" s="215"/>
      <c r="UW85" s="215"/>
      <c r="UX85" s="215"/>
      <c r="UY85" s="215"/>
      <c r="UZ85" s="215"/>
      <c r="VA85" s="215"/>
      <c r="VB85" s="215"/>
      <c r="VC85" s="215"/>
      <c r="VD85" s="215"/>
      <c r="VE85" s="215"/>
      <c r="VF85" s="215"/>
      <c r="VG85" s="215"/>
      <c r="VH85" s="215"/>
      <c r="VI85" s="215"/>
      <c r="VJ85" s="215"/>
      <c r="VK85" s="215"/>
      <c r="VL85" s="215"/>
      <c r="VM85" s="215"/>
      <c r="VN85" s="215"/>
      <c r="VO85" s="215"/>
      <c r="VP85" s="215"/>
      <c r="VQ85" s="215"/>
      <c r="VR85" s="215"/>
      <c r="VS85" s="215"/>
      <c r="VT85" s="215"/>
      <c r="VU85" s="215"/>
      <c r="VV85" s="215"/>
      <c r="VW85" s="215"/>
      <c r="VX85" s="215"/>
      <c r="VY85" s="215"/>
      <c r="VZ85" s="215"/>
      <c r="WA85" s="215"/>
      <c r="WB85" s="215"/>
      <c r="WC85" s="215"/>
      <c r="WD85" s="215"/>
      <c r="WE85" s="215"/>
      <c r="WF85" s="215"/>
      <c r="WG85" s="215"/>
      <c r="WH85" s="215"/>
      <c r="WI85" s="215"/>
      <c r="WJ85" s="215"/>
      <c r="WK85" s="215"/>
      <c r="WL85" s="215"/>
      <c r="WM85" s="215"/>
      <c r="WN85" s="215"/>
      <c r="WO85" s="215"/>
      <c r="WP85" s="215"/>
      <c r="WQ85" s="215"/>
      <c r="WR85" s="215"/>
      <c r="WS85" s="215"/>
      <c r="WT85" s="215"/>
      <c r="WU85" s="215"/>
      <c r="WV85" s="215"/>
      <c r="WW85" s="215"/>
      <c r="WX85" s="215"/>
      <c r="WY85" s="215"/>
      <c r="WZ85" s="215"/>
      <c r="XA85" s="215"/>
      <c r="XB85" s="215"/>
      <c r="XC85" s="215"/>
      <c r="XD85" s="215"/>
      <c r="XE85" s="215"/>
      <c r="XF85" s="215"/>
      <c r="XG85" s="215"/>
      <c r="XH85" s="215"/>
      <c r="XI85" s="215"/>
      <c r="XJ85" s="215"/>
      <c r="XK85" s="215"/>
      <c r="XL85" s="215"/>
      <c r="XM85" s="215"/>
      <c r="XN85" s="215"/>
      <c r="XO85" s="215"/>
      <c r="XP85" s="215"/>
      <c r="XQ85" s="215"/>
      <c r="XR85" s="215"/>
      <c r="XS85" s="215"/>
      <c r="XT85" s="215"/>
      <c r="XU85" s="215"/>
      <c r="XV85" s="215"/>
      <c r="XW85" s="215"/>
      <c r="XX85" s="215"/>
      <c r="XY85" s="215"/>
      <c r="XZ85" s="215"/>
      <c r="YA85" s="215"/>
      <c r="YB85" s="215"/>
      <c r="YC85" s="215"/>
      <c r="YD85" s="215"/>
      <c r="YE85" s="215"/>
      <c r="YF85" s="215"/>
      <c r="YG85" s="215"/>
      <c r="YH85" s="215"/>
      <c r="YI85" s="215"/>
      <c r="YJ85" s="215"/>
      <c r="YK85" s="215"/>
      <c r="YL85" s="215"/>
      <c r="YM85" s="215"/>
      <c r="YN85" s="215"/>
      <c r="YO85" s="215"/>
      <c r="YP85" s="215"/>
      <c r="YQ85" s="215"/>
      <c r="YR85" s="215"/>
      <c r="YS85" s="215"/>
      <c r="YT85" s="215"/>
      <c r="YU85" s="215"/>
      <c r="YV85" s="215"/>
      <c r="YW85" s="215"/>
      <c r="YX85" s="215"/>
      <c r="YY85" s="215"/>
      <c r="YZ85" s="215"/>
      <c r="ZA85" s="215"/>
      <c r="ZB85" s="215"/>
      <c r="ZC85" s="215"/>
      <c r="ZD85" s="215"/>
      <c r="ZE85" s="215"/>
      <c r="ZF85" s="215"/>
      <c r="ZG85" s="215"/>
      <c r="ZH85" s="215"/>
      <c r="ZI85" s="215"/>
      <c r="ZJ85" s="215"/>
      <c r="ZK85" s="215"/>
      <c r="ZL85" s="215"/>
      <c r="ZM85" s="215"/>
      <c r="ZN85" s="215"/>
      <c r="ZO85" s="215"/>
      <c r="ZP85" s="215"/>
      <c r="ZQ85" s="215"/>
      <c r="ZR85" s="215"/>
      <c r="ZS85" s="215"/>
      <c r="ZT85" s="215"/>
      <c r="ZU85" s="215"/>
      <c r="ZV85" s="215"/>
      <c r="ZW85" s="215"/>
      <c r="ZX85" s="215"/>
      <c r="ZY85" s="215"/>
      <c r="ZZ85" s="215"/>
      <c r="AAA85" s="215"/>
      <c r="AAB85" s="215"/>
      <c r="AAC85" s="215"/>
      <c r="AAD85" s="215"/>
      <c r="AAE85" s="215"/>
      <c r="AAF85" s="215"/>
      <c r="AAG85" s="215"/>
      <c r="AAH85" s="215"/>
      <c r="AAI85" s="215"/>
      <c r="AAJ85" s="215"/>
      <c r="AAK85" s="215"/>
      <c r="AAL85" s="215"/>
      <c r="AAM85" s="215"/>
      <c r="AAN85" s="215"/>
      <c r="AAO85" s="215"/>
      <c r="AAP85" s="215"/>
      <c r="AAQ85" s="215"/>
      <c r="AAR85" s="215"/>
      <c r="AAS85" s="215"/>
      <c r="AAT85" s="215"/>
      <c r="AAU85" s="215"/>
      <c r="AAV85" s="215"/>
      <c r="AAW85" s="215"/>
      <c r="AAX85" s="215"/>
      <c r="AAY85" s="215"/>
      <c r="AAZ85" s="215"/>
      <c r="ABA85" s="215"/>
      <c r="ABB85" s="215"/>
      <c r="ABG85" s="215"/>
      <c r="ABH85" s="215"/>
      <c r="ABI85" s="215"/>
      <c r="ABJ85" s="215"/>
      <c r="ABK85" s="215"/>
      <c r="ABL85" s="215"/>
      <c r="ABM85" s="215"/>
      <c r="ABN85" s="215"/>
      <c r="ABO85" s="215"/>
      <c r="ABP85" s="215"/>
      <c r="ABQ85" s="215"/>
      <c r="ADI85" s="215"/>
      <c r="ADJ85" s="215"/>
      <c r="ADK85" s="215"/>
      <c r="ADL85" s="215"/>
      <c r="ADM85" s="215"/>
      <c r="ADN85" s="215"/>
      <c r="ADO85" s="215"/>
      <c r="ADP85" s="215"/>
      <c r="ADQ85" s="215"/>
      <c r="ADR85" s="215"/>
      <c r="ADS85" s="215"/>
      <c r="ADT85" s="215"/>
      <c r="ADU85" s="215"/>
      <c r="ADV85" s="215"/>
      <c r="ADW85" s="215"/>
      <c r="ADX85" s="215"/>
      <c r="ADY85" s="215"/>
      <c r="ADZ85" s="215"/>
      <c r="AEA85" s="215"/>
      <c r="AEB85" s="215"/>
      <c r="AEC85" s="215"/>
      <c r="AED85" s="215"/>
      <c r="AEE85" s="215"/>
      <c r="AEF85" s="215"/>
      <c r="AEG85" s="215"/>
      <c r="AEH85" s="215"/>
      <c r="AEI85" s="215"/>
      <c r="AEJ85" s="215"/>
      <c r="AEK85" s="215"/>
      <c r="AEL85" s="215"/>
      <c r="AEM85" s="215"/>
      <c r="AEN85" s="215"/>
      <c r="AEO85" s="215"/>
      <c r="AEP85" s="215"/>
      <c r="AEQ85" s="215"/>
      <c r="AER85" s="215"/>
      <c r="AES85" s="215"/>
      <c r="AET85" s="215"/>
      <c r="AEU85" s="215"/>
      <c r="AEV85" s="215"/>
      <c r="AEW85" s="215"/>
      <c r="AEX85" s="215"/>
      <c r="AEY85" s="215"/>
      <c r="AEZ85" s="215"/>
      <c r="AFA85" s="215"/>
      <c r="AFB85" s="215"/>
      <c r="AFC85" s="215"/>
      <c r="AFD85" s="215"/>
      <c r="AFE85" s="215"/>
      <c r="AFF85" s="215"/>
      <c r="AFG85" s="215"/>
      <c r="AFH85" s="215"/>
      <c r="AFI85" s="215"/>
      <c r="AFJ85" s="215"/>
      <c r="AFK85" s="215"/>
      <c r="AFL85" s="215"/>
      <c r="AFM85" s="215"/>
      <c r="AFN85" s="215"/>
      <c r="AFO85" s="215"/>
      <c r="AFP85" s="215"/>
      <c r="AFQ85" s="215"/>
      <c r="AFR85" s="215"/>
      <c r="AFS85" s="215"/>
      <c r="AFT85" s="215"/>
      <c r="AFU85" s="215"/>
      <c r="AFV85" s="215"/>
      <c r="AFW85" s="215"/>
      <c r="AFX85" s="215"/>
      <c r="AFY85" s="215"/>
      <c r="AFZ85" s="215"/>
      <c r="AGA85" s="215"/>
      <c r="AGB85" s="215"/>
      <c r="AGC85" s="215"/>
      <c r="AGD85" s="215"/>
      <c r="AGE85" s="215"/>
      <c r="AGF85" s="215"/>
      <c r="AGG85" s="215"/>
      <c r="AGH85" s="215"/>
      <c r="AGI85" s="215"/>
      <c r="AGJ85" s="215"/>
      <c r="AGK85" s="215"/>
      <c r="AGL85" s="215"/>
      <c r="AGM85" s="215"/>
      <c r="AGN85" s="215"/>
      <c r="AGO85" s="215"/>
      <c r="AGP85" s="215"/>
      <c r="AGQ85" s="215"/>
      <c r="AGR85" s="215"/>
      <c r="AGS85" s="215"/>
      <c r="AGT85" s="215"/>
      <c r="AGU85" s="215"/>
      <c r="AGV85" s="215"/>
      <c r="AGW85" s="215"/>
      <c r="AGX85" s="215"/>
      <c r="AGY85" s="215"/>
      <c r="AGZ85" s="215"/>
      <c r="AHA85" s="215"/>
      <c r="AHB85" s="215"/>
      <c r="AHC85" s="215"/>
      <c r="AHD85" s="215"/>
      <c r="AHE85" s="215"/>
      <c r="AHF85" s="215"/>
      <c r="AHG85" s="215"/>
      <c r="AHH85" s="215"/>
      <c r="AHI85" s="215"/>
      <c r="AHJ85" s="215"/>
      <c r="AHK85" s="215"/>
      <c r="AHL85" s="215"/>
      <c r="AHM85" s="215"/>
      <c r="AHN85" s="215"/>
      <c r="AHO85" s="215"/>
      <c r="AHP85" s="215"/>
      <c r="AHQ85" s="215"/>
      <c r="AHR85" s="215"/>
      <c r="AHS85" s="215"/>
      <c r="AHT85" s="215"/>
      <c r="AHU85" s="215"/>
      <c r="AHV85" s="215"/>
      <c r="AHW85" s="215"/>
      <c r="AHX85" s="215"/>
      <c r="AHY85" s="215"/>
      <c r="AHZ85" s="215"/>
      <c r="AIA85" s="215"/>
      <c r="AIB85" s="215"/>
      <c r="AIC85" s="215"/>
      <c r="AID85" s="215"/>
      <c r="AIE85" s="215"/>
      <c r="AIF85" s="215"/>
      <c r="AIG85" s="215"/>
      <c r="AIH85" s="215"/>
      <c r="AII85" s="215"/>
      <c r="AIJ85" s="215"/>
      <c r="AIK85" s="215"/>
      <c r="AIL85" s="215"/>
      <c r="AIM85" s="215"/>
      <c r="AIN85" s="215"/>
      <c r="AIO85" s="215"/>
      <c r="AIP85" s="215"/>
      <c r="AIQ85" s="215"/>
      <c r="AIR85" s="215"/>
      <c r="AIS85" s="215"/>
      <c r="AIT85" s="215"/>
      <c r="AIU85" s="215"/>
      <c r="AIV85" s="215"/>
      <c r="AIW85" s="215"/>
      <c r="AIX85" s="215"/>
      <c r="AIY85" s="215"/>
      <c r="AIZ85" s="215"/>
      <c r="AJA85" s="215"/>
      <c r="AJB85" s="215"/>
      <c r="AJC85" s="215"/>
      <c r="AJD85" s="215"/>
      <c r="AJE85" s="215"/>
      <c r="AJF85" s="215"/>
      <c r="AJG85" s="215"/>
      <c r="AJH85" s="215"/>
      <c r="AJI85" s="215"/>
      <c r="AJJ85" s="215"/>
      <c r="AJK85" s="215"/>
      <c r="AJL85" s="215"/>
      <c r="AJM85" s="215"/>
      <c r="AJN85" s="215"/>
      <c r="AJO85" s="215"/>
      <c r="AJP85" s="215"/>
      <c r="AJQ85" s="215"/>
      <c r="AJR85" s="215"/>
      <c r="AJS85" s="215"/>
      <c r="AJT85" s="215"/>
      <c r="AJU85" s="215"/>
      <c r="AJV85" s="215"/>
      <c r="AJW85" s="215"/>
      <c r="AJX85" s="215"/>
      <c r="AJY85" s="215"/>
      <c r="AJZ85" s="215"/>
      <c r="AKA85" s="215"/>
      <c r="AKB85" s="215"/>
      <c r="AKC85" s="215"/>
      <c r="AKD85" s="215"/>
      <c r="AKE85" s="215"/>
      <c r="AKF85" s="215"/>
      <c r="AKG85" s="215"/>
      <c r="AKH85" s="215"/>
      <c r="AKI85" s="215"/>
      <c r="AKJ85" s="215"/>
      <c r="AKK85" s="215"/>
      <c r="AKL85" s="215"/>
      <c r="AKM85" s="215"/>
      <c r="AKN85" s="215"/>
      <c r="AKO85" s="215"/>
      <c r="AKP85" s="215"/>
      <c r="AKQ85" s="215"/>
      <c r="AKR85" s="215"/>
      <c r="AKS85" s="215"/>
      <c r="AKT85" s="215"/>
      <c r="AKU85" s="215"/>
      <c r="AKV85" s="215"/>
      <c r="AKW85" s="215"/>
      <c r="AKX85" s="215"/>
      <c r="ALC85" s="215"/>
      <c r="ALD85" s="215"/>
      <c r="ALE85" s="215"/>
      <c r="ALF85" s="215"/>
      <c r="ALG85" s="215"/>
      <c r="ALH85" s="215"/>
      <c r="ALI85" s="215"/>
      <c r="ALJ85" s="215"/>
      <c r="ALK85" s="215"/>
      <c r="ALL85" s="215"/>
      <c r="ALM85" s="215"/>
      <c r="ANE85" s="215"/>
      <c r="ANF85" s="215"/>
      <c r="ANG85" s="215"/>
      <c r="ANH85" s="215"/>
      <c r="ANI85" s="215"/>
      <c r="ANJ85" s="215"/>
      <c r="ANK85" s="215"/>
      <c r="ANL85" s="215"/>
      <c r="ANM85" s="215"/>
      <c r="ANN85" s="215"/>
      <c r="ANO85" s="215"/>
      <c r="ANP85" s="215"/>
      <c r="ANQ85" s="215"/>
      <c r="ANR85" s="215"/>
      <c r="ANS85" s="215"/>
      <c r="ANT85" s="215"/>
      <c r="ANU85" s="215"/>
      <c r="ANV85" s="215"/>
      <c r="ANW85" s="215"/>
      <c r="ANX85" s="215"/>
      <c r="ANY85" s="215"/>
      <c r="ANZ85" s="215"/>
      <c r="AOA85" s="215"/>
      <c r="AOB85" s="215"/>
      <c r="AOC85" s="215"/>
      <c r="AOD85" s="215"/>
      <c r="AOE85" s="215"/>
      <c r="AOF85" s="215"/>
      <c r="AOG85" s="215"/>
      <c r="AOH85" s="215"/>
      <c r="AOI85" s="215"/>
      <c r="AOJ85" s="215"/>
      <c r="AOK85" s="215"/>
      <c r="AOL85" s="215"/>
      <c r="AOM85" s="215"/>
      <c r="AON85" s="215"/>
      <c r="AOO85" s="215"/>
      <c r="AOP85" s="215"/>
      <c r="AOQ85" s="215"/>
      <c r="AOR85" s="215"/>
      <c r="AOS85" s="215"/>
      <c r="AOT85" s="215"/>
      <c r="AOU85" s="215"/>
      <c r="AOV85" s="215"/>
      <c r="AOW85" s="215"/>
      <c r="AOX85" s="215"/>
      <c r="AOY85" s="215"/>
      <c r="AOZ85" s="215"/>
      <c r="APA85" s="215"/>
      <c r="APB85" s="215"/>
      <c r="APC85" s="215"/>
      <c r="APD85" s="215"/>
      <c r="APE85" s="215"/>
      <c r="APF85" s="215"/>
      <c r="APG85" s="215"/>
      <c r="APH85" s="215"/>
      <c r="API85" s="215"/>
      <c r="APJ85" s="215"/>
      <c r="APK85" s="215"/>
      <c r="APL85" s="215"/>
      <c r="APM85" s="215"/>
      <c r="APN85" s="215"/>
      <c r="APO85" s="215"/>
      <c r="APP85" s="215"/>
      <c r="APQ85" s="215"/>
      <c r="APR85" s="215"/>
      <c r="APS85" s="215"/>
      <c r="APT85" s="215"/>
      <c r="APU85" s="215"/>
      <c r="APV85" s="215"/>
      <c r="APW85" s="215"/>
      <c r="APX85" s="215"/>
      <c r="APY85" s="215"/>
      <c r="APZ85" s="215"/>
      <c r="AQA85" s="215"/>
      <c r="AQB85" s="215"/>
      <c r="AQC85" s="215"/>
      <c r="AQD85" s="215"/>
      <c r="AQE85" s="215"/>
      <c r="AQF85" s="215"/>
      <c r="AQG85" s="215"/>
      <c r="AQH85" s="215"/>
      <c r="AQI85" s="215"/>
      <c r="AQJ85" s="215"/>
      <c r="AQK85" s="215"/>
      <c r="AQL85" s="215"/>
      <c r="AQM85" s="215"/>
      <c r="AQN85" s="215"/>
      <c r="AQO85" s="215"/>
      <c r="AQP85" s="215"/>
      <c r="AQQ85" s="215"/>
      <c r="AQR85" s="215"/>
      <c r="AQS85" s="215"/>
      <c r="AQT85" s="215"/>
      <c r="AQU85" s="215"/>
      <c r="AQV85" s="215"/>
      <c r="AQW85" s="215"/>
      <c r="AQX85" s="215"/>
      <c r="AQY85" s="215"/>
      <c r="AQZ85" s="215"/>
      <c r="ARA85" s="215"/>
      <c r="ARB85" s="215"/>
      <c r="ARC85" s="215"/>
      <c r="ARD85" s="215"/>
      <c r="ARE85" s="215"/>
      <c r="ARF85" s="215"/>
      <c r="ARG85" s="215"/>
      <c r="ARH85" s="215"/>
      <c r="ARI85" s="215"/>
      <c r="ARJ85" s="215"/>
      <c r="ARK85" s="215"/>
      <c r="ARL85" s="215"/>
      <c r="ARM85" s="215"/>
      <c r="ARN85" s="215"/>
      <c r="ARO85" s="215"/>
      <c r="ARP85" s="215"/>
      <c r="ARQ85" s="215"/>
      <c r="ARR85" s="215"/>
      <c r="ARS85" s="215"/>
      <c r="ART85" s="215"/>
      <c r="ARU85" s="215"/>
      <c r="ARV85" s="215"/>
      <c r="ARW85" s="215"/>
      <c r="ARX85" s="215"/>
      <c r="ARY85" s="215"/>
      <c r="ARZ85" s="215"/>
      <c r="ASA85" s="215"/>
      <c r="ASB85" s="215"/>
      <c r="ASC85" s="215"/>
      <c r="ASD85" s="215"/>
      <c r="ASE85" s="215"/>
      <c r="ASF85" s="215"/>
      <c r="ASG85" s="215"/>
      <c r="ASH85" s="215"/>
      <c r="ASI85" s="215"/>
      <c r="ASJ85" s="215"/>
      <c r="ASK85" s="215"/>
      <c r="ASL85" s="215"/>
      <c r="ASM85" s="215"/>
      <c r="ASN85" s="215"/>
      <c r="ASO85" s="215"/>
      <c r="ASP85" s="215"/>
      <c r="ASQ85" s="215"/>
      <c r="ASR85" s="215"/>
      <c r="ASS85" s="215"/>
      <c r="AST85" s="215"/>
      <c r="ASU85" s="215"/>
      <c r="ASV85" s="215"/>
      <c r="ASW85" s="215"/>
      <c r="ASX85" s="215"/>
      <c r="ASY85" s="215"/>
      <c r="ASZ85" s="215"/>
      <c r="ATA85" s="215"/>
      <c r="ATB85" s="215"/>
      <c r="ATC85" s="215"/>
      <c r="ATD85" s="215"/>
      <c r="ATE85" s="215"/>
      <c r="ATF85" s="215"/>
      <c r="ATG85" s="215"/>
      <c r="ATH85" s="215"/>
      <c r="ATI85" s="215"/>
      <c r="ATJ85" s="215"/>
      <c r="ATK85" s="215"/>
      <c r="ATL85" s="215"/>
      <c r="ATM85" s="215"/>
      <c r="ATN85" s="215"/>
      <c r="ATO85" s="215"/>
      <c r="ATP85" s="215"/>
      <c r="ATQ85" s="215"/>
      <c r="ATR85" s="215"/>
      <c r="ATS85" s="215"/>
      <c r="ATT85" s="215"/>
      <c r="ATU85" s="215"/>
      <c r="ATV85" s="215"/>
      <c r="ATW85" s="215"/>
      <c r="ATX85" s="215"/>
      <c r="ATY85" s="215"/>
      <c r="ATZ85" s="215"/>
      <c r="AUA85" s="215"/>
      <c r="AUB85" s="215"/>
      <c r="AUC85" s="215"/>
      <c r="AUD85" s="215"/>
      <c r="AUE85" s="215"/>
      <c r="AUF85" s="215"/>
      <c r="AUG85" s="215"/>
      <c r="AUH85" s="215"/>
      <c r="AUI85" s="215"/>
      <c r="AUJ85" s="215"/>
      <c r="AUK85" s="215"/>
      <c r="AUL85" s="215"/>
      <c r="AUM85" s="215"/>
      <c r="AUN85" s="215"/>
      <c r="AUO85" s="215"/>
      <c r="AUP85" s="215"/>
      <c r="AUQ85" s="215"/>
      <c r="AUR85" s="215"/>
      <c r="AUS85" s="215"/>
      <c r="AUT85" s="215"/>
      <c r="AUY85" s="215"/>
      <c r="AUZ85" s="215"/>
      <c r="AVA85" s="215"/>
      <c r="AVB85" s="215"/>
      <c r="AVC85" s="215"/>
      <c r="AVD85" s="215"/>
      <c r="AVE85" s="215"/>
      <c r="AVF85" s="215"/>
      <c r="AVG85" s="215"/>
      <c r="AVH85" s="215"/>
      <c r="AVI85" s="215"/>
      <c r="AXA85" s="215"/>
      <c r="AXB85" s="215"/>
      <c r="AXC85" s="215"/>
      <c r="AXD85" s="215"/>
      <c r="AXE85" s="215"/>
      <c r="AXF85" s="215"/>
      <c r="AXG85" s="215"/>
      <c r="AXH85" s="215"/>
      <c r="AXI85" s="215"/>
      <c r="AXJ85" s="215"/>
      <c r="AXK85" s="215"/>
      <c r="AXL85" s="215"/>
      <c r="AXM85" s="215"/>
      <c r="AXN85" s="215"/>
      <c r="AXO85" s="215"/>
      <c r="AXP85" s="215"/>
      <c r="AXQ85" s="215"/>
      <c r="AXR85" s="215"/>
      <c r="AXS85" s="215"/>
      <c r="AXT85" s="215"/>
      <c r="AXU85" s="215"/>
      <c r="AXV85" s="215"/>
      <c r="AXW85" s="215"/>
      <c r="AXX85" s="215"/>
      <c r="AXY85" s="215"/>
      <c r="AXZ85" s="215"/>
      <c r="AYA85" s="215"/>
      <c r="AYB85" s="215"/>
      <c r="AYC85" s="215"/>
      <c r="AYD85" s="215"/>
      <c r="AYE85" s="215"/>
      <c r="AYF85" s="215"/>
      <c r="AYG85" s="215"/>
      <c r="AYH85" s="215"/>
      <c r="AYI85" s="215"/>
      <c r="AYJ85" s="215"/>
      <c r="AYK85" s="215"/>
      <c r="AYL85" s="215"/>
      <c r="AYM85" s="215"/>
      <c r="AYN85" s="215"/>
      <c r="AYO85" s="215"/>
      <c r="AYP85" s="215"/>
      <c r="AYQ85" s="215"/>
      <c r="AYR85" s="215"/>
      <c r="AYS85" s="215"/>
      <c r="AYT85" s="215"/>
      <c r="AYU85" s="215"/>
      <c r="AYV85" s="215"/>
      <c r="AYW85" s="215"/>
      <c r="AYX85" s="215"/>
      <c r="AYY85" s="215"/>
      <c r="AYZ85" s="215"/>
      <c r="AZA85" s="215"/>
      <c r="AZB85" s="215"/>
      <c r="AZC85" s="215"/>
      <c r="AZD85" s="215"/>
      <c r="AZE85" s="215"/>
      <c r="AZF85" s="215"/>
      <c r="AZG85" s="215"/>
      <c r="AZH85" s="215"/>
      <c r="AZI85" s="215"/>
      <c r="AZJ85" s="215"/>
      <c r="AZK85" s="215"/>
      <c r="AZL85" s="215"/>
      <c r="AZM85" s="215"/>
      <c r="AZN85" s="215"/>
      <c r="AZO85" s="215"/>
      <c r="AZP85" s="215"/>
      <c r="AZQ85" s="215"/>
      <c r="AZR85" s="215"/>
      <c r="AZS85" s="215"/>
      <c r="AZT85" s="215"/>
      <c r="AZU85" s="215"/>
      <c r="AZV85" s="215"/>
      <c r="AZW85" s="215"/>
      <c r="AZX85" s="215"/>
      <c r="AZY85" s="215"/>
      <c r="AZZ85" s="215"/>
      <c r="BAA85" s="215"/>
      <c r="BAB85" s="215"/>
      <c r="BAC85" s="215"/>
      <c r="BAD85" s="215"/>
      <c r="BAE85" s="215"/>
      <c r="BAF85" s="215"/>
      <c r="BAG85" s="215"/>
      <c r="BAH85" s="215"/>
      <c r="BAI85" s="215"/>
      <c r="BAJ85" s="215"/>
      <c r="BAK85" s="215"/>
      <c r="BAL85" s="215"/>
      <c r="BAM85" s="215"/>
      <c r="BAN85" s="215"/>
      <c r="BAO85" s="215"/>
      <c r="BAP85" s="215"/>
      <c r="BAQ85" s="215"/>
      <c r="BAR85" s="215"/>
      <c r="BAS85" s="215"/>
      <c r="BAT85" s="215"/>
      <c r="BAU85" s="215"/>
      <c r="BAV85" s="215"/>
      <c r="BAW85" s="215"/>
      <c r="BAX85" s="215"/>
      <c r="BAY85" s="215"/>
      <c r="BAZ85" s="215"/>
      <c r="BBA85" s="215"/>
      <c r="BBB85" s="215"/>
      <c r="BBC85" s="215"/>
      <c r="BBD85" s="215"/>
      <c r="BBE85" s="215"/>
      <c r="BBF85" s="215"/>
      <c r="BBG85" s="215"/>
      <c r="BBH85" s="215"/>
      <c r="BBI85" s="215"/>
      <c r="BBJ85" s="215"/>
      <c r="BBK85" s="215"/>
      <c r="BBL85" s="215"/>
      <c r="BBM85" s="215"/>
      <c r="BBN85" s="215"/>
      <c r="BBO85" s="215"/>
      <c r="BBP85" s="215"/>
      <c r="BBQ85" s="215"/>
      <c r="BBR85" s="215"/>
      <c r="BBS85" s="215"/>
      <c r="BBT85" s="215"/>
      <c r="BBU85" s="215"/>
      <c r="BBV85" s="215"/>
      <c r="BBW85" s="215"/>
      <c r="BBX85" s="215"/>
      <c r="BBY85" s="215"/>
      <c r="BBZ85" s="215"/>
      <c r="BCA85" s="215"/>
      <c r="BCB85" s="215"/>
      <c r="BCC85" s="215"/>
      <c r="BCD85" s="215"/>
      <c r="BCE85" s="215"/>
      <c r="BCF85" s="215"/>
      <c r="BCG85" s="215"/>
      <c r="BCH85" s="215"/>
      <c r="BCI85" s="215"/>
      <c r="BCJ85" s="215"/>
      <c r="BCK85" s="215"/>
      <c r="BCL85" s="215"/>
      <c r="BCM85" s="215"/>
      <c r="BCN85" s="215"/>
      <c r="BCO85" s="215"/>
      <c r="BCP85" s="215"/>
      <c r="BCQ85" s="215"/>
      <c r="BCR85" s="215"/>
      <c r="BCS85" s="215"/>
      <c r="BCT85" s="215"/>
      <c r="BCU85" s="215"/>
      <c r="BCV85" s="215"/>
      <c r="BCW85" s="215"/>
      <c r="BCX85" s="215"/>
      <c r="BCY85" s="215"/>
      <c r="BCZ85" s="215"/>
      <c r="BDA85" s="215"/>
      <c r="BDB85" s="215"/>
      <c r="BDC85" s="215"/>
      <c r="BDD85" s="215"/>
      <c r="BDE85" s="215"/>
      <c r="BDF85" s="215"/>
      <c r="BDG85" s="215"/>
      <c r="BDH85" s="215"/>
      <c r="BDI85" s="215"/>
      <c r="BDJ85" s="215"/>
      <c r="BDK85" s="215"/>
      <c r="BDL85" s="215"/>
      <c r="BDM85" s="215"/>
      <c r="BDN85" s="215"/>
      <c r="BDO85" s="215"/>
      <c r="BDP85" s="215"/>
      <c r="BDQ85" s="215"/>
      <c r="BDR85" s="215"/>
      <c r="BDS85" s="215"/>
      <c r="BDT85" s="215"/>
      <c r="BDU85" s="215"/>
      <c r="BDV85" s="215"/>
      <c r="BDW85" s="215"/>
      <c r="BDX85" s="215"/>
      <c r="BDY85" s="215"/>
      <c r="BDZ85" s="215"/>
      <c r="BEA85" s="215"/>
      <c r="BEB85" s="215"/>
      <c r="BEC85" s="215"/>
      <c r="BED85" s="215"/>
      <c r="BEE85" s="215"/>
      <c r="BEF85" s="215"/>
      <c r="BEG85" s="215"/>
      <c r="BEH85" s="215"/>
      <c r="BEI85" s="215"/>
      <c r="BEJ85" s="215"/>
      <c r="BEK85" s="215"/>
      <c r="BEL85" s="215"/>
      <c r="BEM85" s="215"/>
      <c r="BEN85" s="215"/>
      <c r="BEO85" s="215"/>
      <c r="BEP85" s="215"/>
      <c r="BEU85" s="215"/>
      <c r="BEV85" s="215"/>
      <c r="BEW85" s="215"/>
      <c r="BEX85" s="215"/>
      <c r="BEY85" s="215"/>
      <c r="BEZ85" s="215"/>
      <c r="BFA85" s="215"/>
      <c r="BFB85" s="215"/>
      <c r="BFC85" s="215"/>
      <c r="BFD85" s="215"/>
      <c r="BFE85" s="215"/>
      <c r="BGW85" s="215"/>
      <c r="BGX85" s="215"/>
      <c r="BGY85" s="215"/>
      <c r="BGZ85" s="215"/>
      <c r="BHA85" s="215"/>
      <c r="BHB85" s="215"/>
      <c r="BHC85" s="215"/>
      <c r="BHD85" s="215"/>
      <c r="BHE85" s="215"/>
      <c r="BHF85" s="215"/>
      <c r="BHG85" s="215"/>
      <c r="BHH85" s="215"/>
      <c r="BHI85" s="215"/>
      <c r="BHJ85" s="215"/>
      <c r="BHK85" s="215"/>
      <c r="BHL85" s="215"/>
      <c r="BHM85" s="215"/>
      <c r="BHN85" s="215"/>
      <c r="BHO85" s="215"/>
      <c r="BHP85" s="215"/>
      <c r="BHQ85" s="215"/>
      <c r="BHR85" s="215"/>
      <c r="BHS85" s="215"/>
      <c r="BHT85" s="215"/>
      <c r="BHU85" s="215"/>
      <c r="BHV85" s="215"/>
      <c r="BHW85" s="215"/>
      <c r="BHX85" s="215"/>
      <c r="BHY85" s="215"/>
      <c r="BHZ85" s="215"/>
      <c r="BIA85" s="215"/>
      <c r="BIB85" s="215"/>
      <c r="BIC85" s="215"/>
      <c r="BID85" s="215"/>
      <c r="BIE85" s="215"/>
      <c r="BIF85" s="215"/>
      <c r="BIG85" s="215"/>
      <c r="BIH85" s="215"/>
      <c r="BII85" s="215"/>
      <c r="BIJ85" s="215"/>
      <c r="BIK85" s="215"/>
      <c r="BIL85" s="215"/>
      <c r="BIM85" s="215"/>
      <c r="BIN85" s="215"/>
      <c r="BIO85" s="215"/>
      <c r="BIP85" s="215"/>
      <c r="BIQ85" s="215"/>
      <c r="BIR85" s="215"/>
      <c r="BIS85" s="215"/>
      <c r="BIT85" s="215"/>
      <c r="BIU85" s="215"/>
      <c r="BIV85" s="215"/>
      <c r="BIW85" s="215"/>
      <c r="BIX85" s="215"/>
      <c r="BIY85" s="215"/>
      <c r="BIZ85" s="215"/>
      <c r="BJA85" s="215"/>
      <c r="BJB85" s="215"/>
      <c r="BJC85" s="215"/>
      <c r="BJD85" s="215"/>
      <c r="BJE85" s="215"/>
      <c r="BJF85" s="215"/>
      <c r="BJG85" s="215"/>
      <c r="BJH85" s="215"/>
      <c r="BJI85" s="215"/>
      <c r="BJJ85" s="215"/>
      <c r="BJK85" s="215"/>
      <c r="BJL85" s="215"/>
      <c r="BJM85" s="215"/>
      <c r="BJN85" s="215"/>
      <c r="BJO85" s="215"/>
      <c r="BJP85" s="215"/>
      <c r="BJQ85" s="215"/>
      <c r="BJR85" s="215"/>
      <c r="BJS85" s="215"/>
      <c r="BJT85" s="215"/>
      <c r="BJU85" s="215"/>
      <c r="BJV85" s="215"/>
      <c r="BJW85" s="215"/>
      <c r="BJX85" s="215"/>
      <c r="BJY85" s="215"/>
      <c r="BJZ85" s="215"/>
      <c r="BKA85" s="215"/>
      <c r="BKB85" s="215"/>
      <c r="BKC85" s="215"/>
      <c r="BKD85" s="215"/>
      <c r="BKE85" s="215"/>
      <c r="BKF85" s="215"/>
      <c r="BKG85" s="215"/>
      <c r="BKH85" s="215"/>
      <c r="BKI85" s="215"/>
      <c r="BKJ85" s="215"/>
      <c r="BKK85" s="215"/>
      <c r="BKL85" s="215"/>
      <c r="BKM85" s="215"/>
      <c r="BKN85" s="215"/>
      <c r="BKO85" s="215"/>
      <c r="BKP85" s="215"/>
      <c r="BKQ85" s="215"/>
      <c r="BKR85" s="215"/>
      <c r="BKS85" s="215"/>
      <c r="BKT85" s="215"/>
      <c r="BKU85" s="215"/>
      <c r="BKV85" s="215"/>
      <c r="BKW85" s="215"/>
      <c r="BKX85" s="215"/>
      <c r="BKY85" s="215"/>
      <c r="BKZ85" s="215"/>
      <c r="BLA85" s="215"/>
      <c r="BLB85" s="215"/>
      <c r="BLC85" s="215"/>
      <c r="BLD85" s="215"/>
      <c r="BLE85" s="215"/>
      <c r="BLF85" s="215"/>
      <c r="BLG85" s="215"/>
      <c r="BLH85" s="215"/>
      <c r="BLI85" s="215"/>
      <c r="BLJ85" s="215"/>
      <c r="BLK85" s="215"/>
      <c r="BLL85" s="215"/>
      <c r="BLM85" s="215"/>
      <c r="BLN85" s="215"/>
      <c r="BLO85" s="215"/>
      <c r="BLP85" s="215"/>
      <c r="BLQ85" s="215"/>
      <c r="BLR85" s="215"/>
      <c r="BLS85" s="215"/>
      <c r="BLT85" s="215"/>
      <c r="BLU85" s="215"/>
      <c r="BLV85" s="215"/>
      <c r="BLW85" s="215"/>
      <c r="BLX85" s="215"/>
      <c r="BLY85" s="215"/>
      <c r="BLZ85" s="215"/>
      <c r="BMA85" s="215"/>
      <c r="BMB85" s="215"/>
      <c r="BMC85" s="215"/>
      <c r="BMD85" s="215"/>
      <c r="BME85" s="215"/>
      <c r="BMF85" s="215"/>
      <c r="BMG85" s="215"/>
      <c r="BMH85" s="215"/>
      <c r="BMI85" s="215"/>
      <c r="BMJ85" s="215"/>
      <c r="BMK85" s="215"/>
      <c r="BML85" s="215"/>
      <c r="BMM85" s="215"/>
      <c r="BMN85" s="215"/>
      <c r="BMO85" s="215"/>
      <c r="BMP85" s="215"/>
      <c r="BMQ85" s="215"/>
      <c r="BMR85" s="215"/>
      <c r="BMS85" s="215"/>
      <c r="BMT85" s="215"/>
      <c r="BMU85" s="215"/>
      <c r="BMV85" s="215"/>
      <c r="BMW85" s="215"/>
      <c r="BMX85" s="215"/>
      <c r="BMY85" s="215"/>
      <c r="BMZ85" s="215"/>
      <c r="BNA85" s="215"/>
      <c r="BNB85" s="215"/>
      <c r="BNC85" s="215"/>
      <c r="BND85" s="215"/>
      <c r="BNE85" s="215"/>
      <c r="BNF85" s="215"/>
      <c r="BNG85" s="215"/>
      <c r="BNH85" s="215"/>
      <c r="BNI85" s="215"/>
      <c r="BNJ85" s="215"/>
      <c r="BNK85" s="215"/>
      <c r="BNL85" s="215"/>
      <c r="BNM85" s="215"/>
      <c r="BNN85" s="215"/>
      <c r="BNO85" s="215"/>
      <c r="BNP85" s="215"/>
      <c r="BNQ85" s="215"/>
      <c r="BNR85" s="215"/>
      <c r="BNS85" s="215"/>
      <c r="BNT85" s="215"/>
      <c r="BNU85" s="215"/>
      <c r="BNV85" s="215"/>
      <c r="BNW85" s="215"/>
      <c r="BNX85" s="215"/>
      <c r="BNY85" s="215"/>
      <c r="BNZ85" s="215"/>
      <c r="BOA85" s="215"/>
      <c r="BOB85" s="215"/>
      <c r="BOC85" s="215"/>
      <c r="BOD85" s="215"/>
      <c r="BOE85" s="215"/>
      <c r="BOF85" s="215"/>
      <c r="BOG85" s="215"/>
      <c r="BOH85" s="215"/>
      <c r="BOI85" s="215"/>
      <c r="BOJ85" s="215"/>
      <c r="BOK85" s="215"/>
      <c r="BOL85" s="215"/>
      <c r="BOQ85" s="215"/>
      <c r="BOR85" s="215"/>
      <c r="BOS85" s="215"/>
      <c r="BOT85" s="215"/>
      <c r="BOU85" s="215"/>
      <c r="BOV85" s="215"/>
      <c r="BOW85" s="215"/>
      <c r="BOX85" s="215"/>
      <c r="BOY85" s="215"/>
      <c r="BOZ85" s="215"/>
      <c r="BPA85" s="215"/>
      <c r="BQS85" s="215"/>
      <c r="BQT85" s="215"/>
      <c r="BQU85" s="215"/>
      <c r="BQV85" s="215"/>
      <c r="BQW85" s="215"/>
      <c r="BQX85" s="215"/>
      <c r="BQY85" s="215"/>
      <c r="BQZ85" s="215"/>
      <c r="BRA85" s="215"/>
      <c r="BRB85" s="215"/>
      <c r="BRC85" s="215"/>
      <c r="BRD85" s="215"/>
      <c r="BRE85" s="215"/>
      <c r="BRF85" s="215"/>
      <c r="BRG85" s="215"/>
      <c r="BRH85" s="215"/>
      <c r="BRI85" s="215"/>
      <c r="BRJ85" s="215"/>
      <c r="BRK85" s="215"/>
      <c r="BRL85" s="215"/>
      <c r="BRM85" s="215"/>
      <c r="BRN85" s="215"/>
      <c r="BRO85" s="215"/>
      <c r="BRP85" s="215"/>
      <c r="BRQ85" s="215"/>
      <c r="BRR85" s="215"/>
      <c r="BRS85" s="215"/>
      <c r="BRT85" s="215"/>
      <c r="BRU85" s="215"/>
      <c r="BRV85" s="215"/>
      <c r="BRW85" s="215"/>
      <c r="BRX85" s="215"/>
      <c r="BRY85" s="215"/>
      <c r="BRZ85" s="215"/>
      <c r="BSA85" s="215"/>
      <c r="BSB85" s="215"/>
      <c r="BSC85" s="215"/>
      <c r="BSD85" s="215"/>
      <c r="BSE85" s="215"/>
      <c r="BSF85" s="215"/>
      <c r="BSG85" s="215"/>
      <c r="BSH85" s="215"/>
      <c r="BSI85" s="215"/>
      <c r="BSJ85" s="215"/>
      <c r="BSK85" s="215"/>
      <c r="BSL85" s="215"/>
      <c r="BSM85" s="215"/>
      <c r="BSN85" s="215"/>
      <c r="BSO85" s="215"/>
      <c r="BSP85" s="215"/>
      <c r="BSQ85" s="215"/>
      <c r="BSR85" s="215"/>
      <c r="BSS85" s="215"/>
      <c r="BST85" s="215"/>
      <c r="BSU85" s="215"/>
      <c r="BSV85" s="215"/>
      <c r="BSW85" s="215"/>
      <c r="BSX85" s="215"/>
      <c r="BSY85" s="215"/>
      <c r="BSZ85" s="215"/>
      <c r="BTA85" s="215"/>
      <c r="BTB85" s="215"/>
      <c r="BTC85" s="215"/>
      <c r="BTD85" s="215"/>
      <c r="BTE85" s="215"/>
      <c r="BTF85" s="215"/>
      <c r="BTG85" s="215"/>
      <c r="BTH85" s="215"/>
      <c r="BTI85" s="215"/>
      <c r="BTJ85" s="215"/>
      <c r="BTK85" s="215"/>
      <c r="BTL85" s="215"/>
      <c r="BTM85" s="215"/>
      <c r="BTN85" s="215"/>
      <c r="BTO85" s="215"/>
      <c r="BTP85" s="215"/>
      <c r="BTQ85" s="215"/>
      <c r="BTR85" s="215"/>
      <c r="BTS85" s="215"/>
      <c r="BTT85" s="215"/>
      <c r="BTU85" s="215"/>
      <c r="BTV85" s="215"/>
      <c r="BTW85" s="215"/>
      <c r="BTX85" s="215"/>
      <c r="BTY85" s="215"/>
      <c r="BTZ85" s="215"/>
      <c r="BUA85" s="215"/>
      <c r="BUB85" s="215"/>
      <c r="BUC85" s="215"/>
      <c r="BUD85" s="215"/>
      <c r="BUE85" s="215"/>
      <c r="BUF85" s="215"/>
      <c r="BUG85" s="215"/>
      <c r="BUH85" s="215"/>
      <c r="BUI85" s="215"/>
      <c r="BUJ85" s="215"/>
      <c r="BUK85" s="215"/>
      <c r="BUL85" s="215"/>
      <c r="BUM85" s="215"/>
      <c r="BUN85" s="215"/>
      <c r="BUO85" s="215"/>
      <c r="BUP85" s="215"/>
      <c r="BUQ85" s="215"/>
      <c r="BUR85" s="215"/>
      <c r="BUS85" s="215"/>
      <c r="BUT85" s="215"/>
      <c r="BUU85" s="215"/>
      <c r="BUV85" s="215"/>
      <c r="BUW85" s="215"/>
      <c r="BUX85" s="215"/>
      <c r="BUY85" s="215"/>
      <c r="BUZ85" s="215"/>
      <c r="BVA85" s="215"/>
      <c r="BVB85" s="215"/>
      <c r="BVC85" s="215"/>
      <c r="BVD85" s="215"/>
      <c r="BVE85" s="215"/>
      <c r="BVF85" s="215"/>
      <c r="BVG85" s="215"/>
      <c r="BVH85" s="215"/>
      <c r="BVI85" s="215"/>
      <c r="BVJ85" s="215"/>
      <c r="BVK85" s="215"/>
      <c r="BVL85" s="215"/>
      <c r="BVM85" s="215"/>
      <c r="BVN85" s="215"/>
      <c r="BVO85" s="215"/>
      <c r="BVP85" s="215"/>
      <c r="BVQ85" s="215"/>
      <c r="BVR85" s="215"/>
      <c r="BVS85" s="215"/>
      <c r="BVT85" s="215"/>
      <c r="BVU85" s="215"/>
      <c r="BVV85" s="215"/>
      <c r="BVW85" s="215"/>
      <c r="BVX85" s="215"/>
      <c r="BVY85" s="215"/>
      <c r="BVZ85" s="215"/>
      <c r="BWA85" s="215"/>
      <c r="BWB85" s="215"/>
      <c r="BWC85" s="215"/>
      <c r="BWD85" s="215"/>
      <c r="BWE85" s="215"/>
      <c r="BWF85" s="215"/>
      <c r="BWG85" s="215"/>
      <c r="BWH85" s="215"/>
      <c r="BWI85" s="215"/>
      <c r="BWJ85" s="215"/>
      <c r="BWK85" s="215"/>
      <c r="BWL85" s="215"/>
      <c r="BWM85" s="215"/>
      <c r="BWN85" s="215"/>
      <c r="BWO85" s="215"/>
      <c r="BWP85" s="215"/>
      <c r="BWQ85" s="215"/>
      <c r="BWR85" s="215"/>
      <c r="BWS85" s="215"/>
      <c r="BWT85" s="215"/>
      <c r="BWU85" s="215"/>
      <c r="BWV85" s="215"/>
      <c r="BWW85" s="215"/>
      <c r="BWX85" s="215"/>
      <c r="BWY85" s="215"/>
      <c r="BWZ85" s="215"/>
      <c r="BXA85" s="215"/>
      <c r="BXB85" s="215"/>
      <c r="BXC85" s="215"/>
      <c r="BXD85" s="215"/>
      <c r="BXE85" s="215"/>
      <c r="BXF85" s="215"/>
      <c r="BXG85" s="215"/>
      <c r="BXH85" s="215"/>
      <c r="BXI85" s="215"/>
      <c r="BXJ85" s="215"/>
      <c r="BXK85" s="215"/>
      <c r="BXL85" s="215"/>
      <c r="BXM85" s="215"/>
      <c r="BXN85" s="215"/>
      <c r="BXO85" s="215"/>
      <c r="BXP85" s="215"/>
      <c r="BXQ85" s="215"/>
      <c r="BXR85" s="215"/>
      <c r="BXS85" s="215"/>
      <c r="BXT85" s="215"/>
      <c r="BXU85" s="215"/>
      <c r="BXV85" s="215"/>
      <c r="BXW85" s="215"/>
      <c r="BXX85" s="215"/>
      <c r="BXY85" s="215"/>
      <c r="BXZ85" s="215"/>
      <c r="BYA85" s="215"/>
      <c r="BYB85" s="215"/>
      <c r="BYC85" s="215"/>
      <c r="BYD85" s="215"/>
      <c r="BYE85" s="215"/>
      <c r="BYF85" s="215"/>
      <c r="BYG85" s="215"/>
      <c r="BYH85" s="215"/>
      <c r="BYM85" s="215"/>
      <c r="BYN85" s="215"/>
      <c r="BYO85" s="215"/>
      <c r="BYP85" s="215"/>
      <c r="BYQ85" s="215"/>
      <c r="BYR85" s="215"/>
      <c r="BYS85" s="215"/>
      <c r="BYT85" s="215"/>
      <c r="BYU85" s="215"/>
      <c r="BYV85" s="215"/>
      <c r="BYW85" s="215"/>
      <c r="CAO85" s="215"/>
      <c r="CAP85" s="215"/>
      <c r="CAQ85" s="215"/>
      <c r="CAR85" s="215"/>
      <c r="CAS85" s="215"/>
      <c r="CAT85" s="215"/>
      <c r="CAU85" s="215"/>
      <c r="CAV85" s="215"/>
      <c r="CAW85" s="215"/>
      <c r="CAX85" s="215"/>
      <c r="CAY85" s="215"/>
      <c r="CAZ85" s="215"/>
      <c r="CBA85" s="215"/>
      <c r="CBB85" s="215"/>
      <c r="CBC85" s="215"/>
      <c r="CBD85" s="215"/>
      <c r="CBE85" s="215"/>
      <c r="CBF85" s="215"/>
      <c r="CBG85" s="215"/>
      <c r="CBH85" s="215"/>
      <c r="CBI85" s="215"/>
      <c r="CBJ85" s="215"/>
      <c r="CBK85" s="215"/>
      <c r="CBL85" s="215"/>
      <c r="CBM85" s="215"/>
      <c r="CBN85" s="215"/>
      <c r="CBO85" s="215"/>
      <c r="CBP85" s="215"/>
      <c r="CBQ85" s="215"/>
      <c r="CBR85" s="215"/>
      <c r="CBS85" s="215"/>
      <c r="CBT85" s="215"/>
      <c r="CBU85" s="215"/>
      <c r="CBV85" s="215"/>
      <c r="CBW85" s="215"/>
      <c r="CBX85" s="215"/>
      <c r="CBY85" s="215"/>
      <c r="CBZ85" s="215"/>
      <c r="CCA85" s="215"/>
      <c r="CCB85" s="215"/>
      <c r="CCC85" s="215"/>
      <c r="CCD85" s="215"/>
      <c r="CCE85" s="215"/>
      <c r="CCF85" s="215"/>
      <c r="CCG85" s="215"/>
      <c r="CCH85" s="215"/>
      <c r="CCI85" s="215"/>
      <c r="CCJ85" s="215"/>
      <c r="CCK85" s="215"/>
      <c r="CCL85" s="215"/>
      <c r="CCM85" s="215"/>
      <c r="CCN85" s="215"/>
      <c r="CCO85" s="215"/>
      <c r="CCP85" s="215"/>
      <c r="CCQ85" s="215"/>
      <c r="CCR85" s="215"/>
      <c r="CCS85" s="215"/>
      <c r="CCT85" s="215"/>
      <c r="CCU85" s="215"/>
      <c r="CCV85" s="215"/>
      <c r="CCW85" s="215"/>
      <c r="CCX85" s="215"/>
      <c r="CCY85" s="215"/>
      <c r="CCZ85" s="215"/>
      <c r="CDA85" s="215"/>
      <c r="CDB85" s="215"/>
      <c r="CDC85" s="215"/>
      <c r="CDD85" s="215"/>
      <c r="CDE85" s="215"/>
      <c r="CDF85" s="215"/>
      <c r="CDG85" s="215"/>
      <c r="CDH85" s="215"/>
      <c r="CDI85" s="215"/>
      <c r="CDJ85" s="215"/>
      <c r="CDK85" s="215"/>
      <c r="CDL85" s="215"/>
      <c r="CDM85" s="215"/>
      <c r="CDN85" s="215"/>
      <c r="CDO85" s="215"/>
      <c r="CDP85" s="215"/>
      <c r="CDQ85" s="215"/>
      <c r="CDR85" s="215"/>
      <c r="CDS85" s="215"/>
      <c r="CDT85" s="215"/>
      <c r="CDU85" s="215"/>
      <c r="CDV85" s="215"/>
      <c r="CDW85" s="215"/>
      <c r="CDX85" s="215"/>
      <c r="CDY85" s="215"/>
      <c r="CDZ85" s="215"/>
      <c r="CEA85" s="215"/>
      <c r="CEB85" s="215"/>
      <c r="CEC85" s="215"/>
      <c r="CED85" s="215"/>
      <c r="CEE85" s="215"/>
      <c r="CEF85" s="215"/>
      <c r="CEG85" s="215"/>
      <c r="CEH85" s="215"/>
      <c r="CEI85" s="215"/>
      <c r="CEJ85" s="215"/>
      <c r="CEK85" s="215"/>
      <c r="CEL85" s="215"/>
      <c r="CEM85" s="215"/>
      <c r="CEN85" s="215"/>
      <c r="CEO85" s="215"/>
      <c r="CEP85" s="215"/>
      <c r="CEQ85" s="215"/>
      <c r="CER85" s="215"/>
      <c r="CES85" s="215"/>
      <c r="CET85" s="215"/>
      <c r="CEU85" s="215"/>
      <c r="CEV85" s="215"/>
      <c r="CEW85" s="215"/>
      <c r="CEX85" s="215"/>
      <c r="CEY85" s="215"/>
      <c r="CEZ85" s="215"/>
      <c r="CFA85" s="215"/>
      <c r="CFB85" s="215"/>
      <c r="CFC85" s="215"/>
      <c r="CFD85" s="215"/>
      <c r="CFE85" s="215"/>
      <c r="CFF85" s="215"/>
      <c r="CFG85" s="215"/>
      <c r="CFH85" s="215"/>
      <c r="CFI85" s="215"/>
      <c r="CFJ85" s="215"/>
      <c r="CFK85" s="215"/>
      <c r="CFL85" s="215"/>
      <c r="CFM85" s="215"/>
      <c r="CFN85" s="215"/>
      <c r="CFO85" s="215"/>
      <c r="CFP85" s="215"/>
      <c r="CFQ85" s="215"/>
      <c r="CFR85" s="215"/>
      <c r="CFS85" s="215"/>
      <c r="CFT85" s="215"/>
      <c r="CFU85" s="215"/>
      <c r="CFV85" s="215"/>
      <c r="CFW85" s="215"/>
      <c r="CFX85" s="215"/>
      <c r="CFY85" s="215"/>
      <c r="CFZ85" s="215"/>
      <c r="CGA85" s="215"/>
      <c r="CGB85" s="215"/>
      <c r="CGC85" s="215"/>
      <c r="CGD85" s="215"/>
      <c r="CGE85" s="215"/>
      <c r="CGF85" s="215"/>
      <c r="CGG85" s="215"/>
      <c r="CGH85" s="215"/>
      <c r="CGI85" s="215"/>
      <c r="CGJ85" s="215"/>
      <c r="CGK85" s="215"/>
      <c r="CGL85" s="215"/>
      <c r="CGM85" s="215"/>
      <c r="CGN85" s="215"/>
      <c r="CGO85" s="215"/>
      <c r="CGP85" s="215"/>
      <c r="CGQ85" s="215"/>
      <c r="CGR85" s="215"/>
      <c r="CGS85" s="215"/>
      <c r="CGT85" s="215"/>
      <c r="CGU85" s="215"/>
      <c r="CGV85" s="215"/>
      <c r="CGW85" s="215"/>
      <c r="CGX85" s="215"/>
      <c r="CGY85" s="215"/>
      <c r="CGZ85" s="215"/>
      <c r="CHA85" s="215"/>
      <c r="CHB85" s="215"/>
      <c r="CHC85" s="215"/>
      <c r="CHD85" s="215"/>
      <c r="CHE85" s="215"/>
      <c r="CHF85" s="215"/>
      <c r="CHG85" s="215"/>
      <c r="CHH85" s="215"/>
      <c r="CHI85" s="215"/>
      <c r="CHJ85" s="215"/>
      <c r="CHK85" s="215"/>
      <c r="CHL85" s="215"/>
      <c r="CHM85" s="215"/>
      <c r="CHN85" s="215"/>
      <c r="CHO85" s="215"/>
      <c r="CHP85" s="215"/>
      <c r="CHQ85" s="215"/>
      <c r="CHR85" s="215"/>
      <c r="CHS85" s="215"/>
      <c r="CHT85" s="215"/>
      <c r="CHU85" s="215"/>
      <c r="CHV85" s="215"/>
      <c r="CHW85" s="215"/>
      <c r="CHX85" s="215"/>
      <c r="CHY85" s="215"/>
      <c r="CHZ85" s="215"/>
      <c r="CIA85" s="215"/>
      <c r="CIB85" s="215"/>
      <c r="CIC85" s="215"/>
      <c r="CID85" s="215"/>
      <c r="CII85" s="215"/>
      <c r="CIJ85" s="215"/>
      <c r="CIK85" s="215"/>
      <c r="CIL85" s="215"/>
      <c r="CIM85" s="215"/>
      <c r="CIN85" s="215"/>
      <c r="CIO85" s="215"/>
      <c r="CIP85" s="215"/>
      <c r="CIQ85" s="215"/>
      <c r="CIR85" s="215"/>
      <c r="CIS85" s="215"/>
      <c r="CKK85" s="215"/>
      <c r="CKL85" s="215"/>
      <c r="CKM85" s="215"/>
      <c r="CKN85" s="215"/>
      <c r="CKO85" s="215"/>
      <c r="CKP85" s="215"/>
      <c r="CKQ85" s="215"/>
      <c r="CKR85" s="215"/>
      <c r="CKS85" s="215"/>
      <c r="CKT85" s="215"/>
      <c r="CKU85" s="215"/>
      <c r="CKV85" s="215"/>
      <c r="CKW85" s="215"/>
      <c r="CKX85" s="215"/>
      <c r="CKY85" s="215"/>
      <c r="CKZ85" s="215"/>
      <c r="CLA85" s="215"/>
      <c r="CLB85" s="215"/>
      <c r="CLC85" s="215"/>
      <c r="CLD85" s="215"/>
      <c r="CLE85" s="215"/>
      <c r="CLF85" s="215"/>
      <c r="CLG85" s="215"/>
      <c r="CLH85" s="215"/>
      <c r="CLI85" s="215"/>
      <c r="CLJ85" s="215"/>
      <c r="CLK85" s="215"/>
      <c r="CLL85" s="215"/>
      <c r="CLM85" s="215"/>
      <c r="CLN85" s="215"/>
      <c r="CLO85" s="215"/>
      <c r="CLP85" s="215"/>
      <c r="CLQ85" s="215"/>
      <c r="CLR85" s="215"/>
      <c r="CLS85" s="215"/>
      <c r="CLT85" s="215"/>
      <c r="CLU85" s="215"/>
      <c r="CLV85" s="215"/>
      <c r="CLW85" s="215"/>
      <c r="CLX85" s="215"/>
      <c r="CLY85" s="215"/>
      <c r="CLZ85" s="215"/>
      <c r="CMA85" s="215"/>
      <c r="CMB85" s="215"/>
      <c r="CMC85" s="215"/>
      <c r="CMD85" s="215"/>
      <c r="CME85" s="215"/>
      <c r="CMF85" s="215"/>
      <c r="CMG85" s="215"/>
      <c r="CMH85" s="215"/>
      <c r="CMI85" s="215"/>
      <c r="CMJ85" s="215"/>
      <c r="CMK85" s="215"/>
      <c r="CML85" s="215"/>
      <c r="CMM85" s="215"/>
      <c r="CMN85" s="215"/>
      <c r="CMO85" s="215"/>
      <c r="CMP85" s="215"/>
      <c r="CMQ85" s="215"/>
      <c r="CMR85" s="215"/>
      <c r="CMS85" s="215"/>
      <c r="CMT85" s="215"/>
      <c r="CMU85" s="215"/>
      <c r="CMV85" s="215"/>
      <c r="CMW85" s="215"/>
      <c r="CMX85" s="215"/>
      <c r="CMY85" s="215"/>
      <c r="CMZ85" s="215"/>
      <c r="CNA85" s="215"/>
      <c r="CNB85" s="215"/>
      <c r="CNC85" s="215"/>
      <c r="CND85" s="215"/>
      <c r="CNE85" s="215"/>
      <c r="CNF85" s="215"/>
      <c r="CNG85" s="215"/>
      <c r="CNH85" s="215"/>
      <c r="CNI85" s="215"/>
      <c r="CNJ85" s="215"/>
      <c r="CNK85" s="215"/>
      <c r="CNL85" s="215"/>
      <c r="CNM85" s="215"/>
      <c r="CNN85" s="215"/>
      <c r="CNO85" s="215"/>
      <c r="CNP85" s="215"/>
      <c r="CNQ85" s="215"/>
      <c r="CNR85" s="215"/>
      <c r="CNS85" s="215"/>
      <c r="CNT85" s="215"/>
      <c r="CNU85" s="215"/>
      <c r="CNV85" s="215"/>
      <c r="CNW85" s="215"/>
      <c r="CNX85" s="215"/>
      <c r="CNY85" s="215"/>
      <c r="CNZ85" s="215"/>
      <c r="COA85" s="215"/>
      <c r="COB85" s="215"/>
      <c r="COC85" s="215"/>
      <c r="COD85" s="215"/>
      <c r="COE85" s="215"/>
      <c r="COF85" s="215"/>
      <c r="COG85" s="215"/>
      <c r="COH85" s="215"/>
      <c r="COI85" s="215"/>
      <c r="COJ85" s="215"/>
      <c r="COK85" s="215"/>
      <c r="COL85" s="215"/>
      <c r="COM85" s="215"/>
      <c r="CON85" s="215"/>
      <c r="COO85" s="215"/>
      <c r="COP85" s="215"/>
      <c r="COQ85" s="215"/>
      <c r="COR85" s="215"/>
      <c r="COS85" s="215"/>
      <c r="COT85" s="215"/>
      <c r="COU85" s="215"/>
      <c r="COV85" s="215"/>
      <c r="COW85" s="215"/>
      <c r="COX85" s="215"/>
      <c r="COY85" s="215"/>
      <c r="COZ85" s="215"/>
      <c r="CPA85" s="215"/>
      <c r="CPB85" s="215"/>
      <c r="CPC85" s="215"/>
      <c r="CPD85" s="215"/>
      <c r="CPE85" s="215"/>
      <c r="CPF85" s="215"/>
      <c r="CPG85" s="215"/>
      <c r="CPH85" s="215"/>
      <c r="CPI85" s="215"/>
      <c r="CPJ85" s="215"/>
      <c r="CPK85" s="215"/>
      <c r="CPL85" s="215"/>
      <c r="CPM85" s="215"/>
      <c r="CPN85" s="215"/>
      <c r="CPO85" s="215"/>
      <c r="CPP85" s="215"/>
      <c r="CPQ85" s="215"/>
      <c r="CPR85" s="215"/>
      <c r="CPS85" s="215"/>
      <c r="CPT85" s="215"/>
      <c r="CPU85" s="215"/>
      <c r="CPV85" s="215"/>
      <c r="CPW85" s="215"/>
      <c r="CPX85" s="215"/>
      <c r="CPY85" s="215"/>
      <c r="CPZ85" s="215"/>
      <c r="CQA85" s="215"/>
      <c r="CQB85" s="215"/>
      <c r="CQC85" s="215"/>
      <c r="CQD85" s="215"/>
      <c r="CQE85" s="215"/>
      <c r="CQF85" s="215"/>
      <c r="CQG85" s="215"/>
      <c r="CQH85" s="215"/>
      <c r="CQI85" s="215"/>
      <c r="CQJ85" s="215"/>
      <c r="CQK85" s="215"/>
      <c r="CQL85" s="215"/>
      <c r="CQM85" s="215"/>
      <c r="CQN85" s="215"/>
      <c r="CQO85" s="215"/>
      <c r="CQP85" s="215"/>
      <c r="CQQ85" s="215"/>
      <c r="CQR85" s="215"/>
      <c r="CQS85" s="215"/>
      <c r="CQT85" s="215"/>
      <c r="CQU85" s="215"/>
      <c r="CQV85" s="215"/>
      <c r="CQW85" s="215"/>
      <c r="CQX85" s="215"/>
      <c r="CQY85" s="215"/>
      <c r="CQZ85" s="215"/>
      <c r="CRA85" s="215"/>
      <c r="CRB85" s="215"/>
      <c r="CRC85" s="215"/>
      <c r="CRD85" s="215"/>
      <c r="CRE85" s="215"/>
      <c r="CRF85" s="215"/>
      <c r="CRG85" s="215"/>
      <c r="CRH85" s="215"/>
      <c r="CRI85" s="215"/>
      <c r="CRJ85" s="215"/>
      <c r="CRK85" s="215"/>
      <c r="CRL85" s="215"/>
      <c r="CRM85" s="215"/>
      <c r="CRN85" s="215"/>
      <c r="CRO85" s="215"/>
      <c r="CRP85" s="215"/>
      <c r="CRQ85" s="215"/>
      <c r="CRR85" s="215"/>
      <c r="CRS85" s="215"/>
      <c r="CRT85" s="215"/>
      <c r="CRU85" s="215"/>
      <c r="CRV85" s="215"/>
      <c r="CRW85" s="215"/>
      <c r="CRX85" s="215"/>
      <c r="CRY85" s="215"/>
      <c r="CRZ85" s="215"/>
      <c r="CSE85" s="215"/>
      <c r="CSF85" s="215"/>
      <c r="CSG85" s="215"/>
      <c r="CSH85" s="215"/>
      <c r="CSI85" s="215"/>
      <c r="CSJ85" s="215"/>
      <c r="CSK85" s="215"/>
      <c r="CSL85" s="215"/>
      <c r="CSM85" s="215"/>
      <c r="CSN85" s="215"/>
      <c r="CSO85" s="215"/>
      <c r="CUG85" s="215"/>
      <c r="CUH85" s="215"/>
      <c r="CUI85" s="215"/>
      <c r="CUJ85" s="215"/>
      <c r="CUK85" s="215"/>
      <c r="CUL85" s="215"/>
      <c r="CUM85" s="215"/>
      <c r="CUN85" s="215"/>
      <c r="CUO85" s="215"/>
      <c r="CUP85" s="215"/>
      <c r="CUQ85" s="215"/>
      <c r="CUR85" s="215"/>
      <c r="CUS85" s="215"/>
      <c r="CUT85" s="215"/>
      <c r="CUU85" s="215"/>
      <c r="CUV85" s="215"/>
      <c r="CUW85" s="215"/>
      <c r="CUX85" s="215"/>
      <c r="CUY85" s="215"/>
      <c r="CUZ85" s="215"/>
      <c r="CVA85" s="215"/>
      <c r="CVB85" s="215"/>
      <c r="CVC85" s="215"/>
      <c r="CVD85" s="215"/>
      <c r="CVE85" s="215"/>
      <c r="CVF85" s="215"/>
      <c r="CVG85" s="215"/>
      <c r="CVH85" s="215"/>
      <c r="CVI85" s="215"/>
      <c r="CVJ85" s="215"/>
      <c r="CVK85" s="215"/>
      <c r="CVL85" s="215"/>
      <c r="CVM85" s="215"/>
      <c r="CVN85" s="215"/>
      <c r="CVO85" s="215"/>
      <c r="CVP85" s="215"/>
      <c r="CVQ85" s="215"/>
      <c r="CVR85" s="215"/>
      <c r="CVS85" s="215"/>
      <c r="CVT85" s="215"/>
      <c r="CVU85" s="215"/>
      <c r="CVV85" s="215"/>
      <c r="CVW85" s="215"/>
      <c r="CVX85" s="215"/>
      <c r="CVY85" s="215"/>
      <c r="CVZ85" s="215"/>
      <c r="CWA85" s="215"/>
      <c r="CWB85" s="215"/>
      <c r="CWC85" s="215"/>
      <c r="CWD85" s="215"/>
      <c r="CWE85" s="215"/>
      <c r="CWF85" s="215"/>
      <c r="CWG85" s="215"/>
      <c r="CWH85" s="215"/>
      <c r="CWI85" s="215"/>
      <c r="CWJ85" s="215"/>
      <c r="CWK85" s="215"/>
      <c r="CWL85" s="215"/>
      <c r="CWM85" s="215"/>
      <c r="CWN85" s="215"/>
      <c r="CWO85" s="215"/>
      <c r="CWP85" s="215"/>
      <c r="CWQ85" s="215"/>
      <c r="CWR85" s="215"/>
      <c r="CWS85" s="215"/>
      <c r="CWT85" s="215"/>
      <c r="CWU85" s="215"/>
      <c r="CWV85" s="215"/>
      <c r="CWW85" s="215"/>
      <c r="CWX85" s="215"/>
      <c r="CWY85" s="215"/>
      <c r="CWZ85" s="215"/>
      <c r="CXA85" s="215"/>
      <c r="CXB85" s="215"/>
      <c r="CXC85" s="215"/>
      <c r="CXD85" s="215"/>
      <c r="CXE85" s="215"/>
      <c r="CXF85" s="215"/>
      <c r="CXG85" s="215"/>
      <c r="CXH85" s="215"/>
      <c r="CXI85" s="215"/>
      <c r="CXJ85" s="215"/>
      <c r="CXK85" s="215"/>
      <c r="CXL85" s="215"/>
      <c r="CXM85" s="215"/>
      <c r="CXN85" s="215"/>
      <c r="CXO85" s="215"/>
      <c r="CXP85" s="215"/>
      <c r="CXQ85" s="215"/>
      <c r="CXR85" s="215"/>
      <c r="CXS85" s="215"/>
      <c r="CXT85" s="215"/>
      <c r="CXU85" s="215"/>
      <c r="CXV85" s="215"/>
      <c r="CXW85" s="215"/>
      <c r="CXX85" s="215"/>
      <c r="CXY85" s="215"/>
      <c r="CXZ85" s="215"/>
      <c r="CYA85" s="215"/>
      <c r="CYB85" s="215"/>
      <c r="CYC85" s="215"/>
      <c r="CYD85" s="215"/>
      <c r="CYE85" s="215"/>
      <c r="CYF85" s="215"/>
      <c r="CYG85" s="215"/>
      <c r="CYH85" s="215"/>
      <c r="CYI85" s="215"/>
      <c r="CYJ85" s="215"/>
      <c r="CYK85" s="215"/>
      <c r="CYL85" s="215"/>
      <c r="CYM85" s="215"/>
      <c r="CYN85" s="215"/>
      <c r="CYO85" s="215"/>
      <c r="CYP85" s="215"/>
      <c r="CYQ85" s="215"/>
      <c r="CYR85" s="215"/>
      <c r="CYS85" s="215"/>
      <c r="CYT85" s="215"/>
      <c r="CYU85" s="215"/>
      <c r="CYV85" s="215"/>
      <c r="CYW85" s="215"/>
      <c r="CYX85" s="215"/>
      <c r="CYY85" s="215"/>
      <c r="CYZ85" s="215"/>
      <c r="CZA85" s="215"/>
      <c r="CZB85" s="215"/>
      <c r="CZC85" s="215"/>
      <c r="CZD85" s="215"/>
      <c r="CZE85" s="215"/>
      <c r="CZF85" s="215"/>
      <c r="CZG85" s="215"/>
      <c r="CZH85" s="215"/>
      <c r="CZI85" s="215"/>
      <c r="CZJ85" s="215"/>
      <c r="CZK85" s="215"/>
      <c r="CZL85" s="215"/>
      <c r="CZM85" s="215"/>
      <c r="CZN85" s="215"/>
      <c r="CZO85" s="215"/>
      <c r="CZP85" s="215"/>
      <c r="CZQ85" s="215"/>
      <c r="CZR85" s="215"/>
      <c r="CZS85" s="215"/>
      <c r="CZT85" s="215"/>
      <c r="CZU85" s="215"/>
      <c r="CZV85" s="215"/>
      <c r="CZW85" s="215"/>
      <c r="CZX85" s="215"/>
      <c r="CZY85" s="215"/>
      <c r="CZZ85" s="215"/>
      <c r="DAA85" s="215"/>
      <c r="DAB85" s="215"/>
      <c r="DAC85" s="215"/>
      <c r="DAD85" s="215"/>
      <c r="DAE85" s="215"/>
      <c r="DAF85" s="215"/>
      <c r="DAG85" s="215"/>
      <c r="DAH85" s="215"/>
      <c r="DAI85" s="215"/>
      <c r="DAJ85" s="215"/>
      <c r="DAK85" s="215"/>
      <c r="DAL85" s="215"/>
      <c r="DAM85" s="215"/>
      <c r="DAN85" s="215"/>
      <c r="DAO85" s="215"/>
      <c r="DAP85" s="215"/>
      <c r="DAQ85" s="215"/>
      <c r="DAR85" s="215"/>
      <c r="DAS85" s="215"/>
      <c r="DAT85" s="215"/>
      <c r="DAU85" s="215"/>
      <c r="DAV85" s="215"/>
      <c r="DAW85" s="215"/>
      <c r="DAX85" s="215"/>
      <c r="DAY85" s="215"/>
      <c r="DAZ85" s="215"/>
      <c r="DBA85" s="215"/>
      <c r="DBB85" s="215"/>
      <c r="DBC85" s="215"/>
      <c r="DBD85" s="215"/>
      <c r="DBE85" s="215"/>
      <c r="DBF85" s="215"/>
      <c r="DBG85" s="215"/>
      <c r="DBH85" s="215"/>
      <c r="DBI85" s="215"/>
      <c r="DBJ85" s="215"/>
      <c r="DBK85" s="215"/>
      <c r="DBL85" s="215"/>
      <c r="DBM85" s="215"/>
      <c r="DBN85" s="215"/>
      <c r="DBO85" s="215"/>
      <c r="DBP85" s="215"/>
      <c r="DBQ85" s="215"/>
      <c r="DBR85" s="215"/>
      <c r="DBS85" s="215"/>
      <c r="DBT85" s="215"/>
      <c r="DBU85" s="215"/>
      <c r="DBV85" s="215"/>
      <c r="DCA85" s="215"/>
      <c r="DCB85" s="215"/>
      <c r="DCC85" s="215"/>
      <c r="DCD85" s="215"/>
      <c r="DCE85" s="215"/>
      <c r="DCF85" s="215"/>
      <c r="DCG85" s="215"/>
      <c r="DCH85" s="215"/>
      <c r="DCI85" s="215"/>
      <c r="DCJ85" s="215"/>
      <c r="DCK85" s="215"/>
      <c r="DEC85" s="215"/>
      <c r="DED85" s="215"/>
      <c r="DEE85" s="215"/>
      <c r="DEF85" s="215"/>
      <c r="DEG85" s="215"/>
      <c r="DEH85" s="215"/>
      <c r="DEI85" s="215"/>
      <c r="DEJ85" s="215"/>
      <c r="DEK85" s="215"/>
      <c r="DEL85" s="215"/>
      <c r="DEM85" s="215"/>
      <c r="DEN85" s="215"/>
      <c r="DEO85" s="215"/>
      <c r="DEP85" s="215"/>
      <c r="DEQ85" s="215"/>
      <c r="DER85" s="215"/>
      <c r="DES85" s="215"/>
      <c r="DET85" s="215"/>
      <c r="DEU85" s="215"/>
      <c r="DEV85" s="215"/>
      <c r="DEW85" s="215"/>
      <c r="DEX85" s="215"/>
      <c r="DEY85" s="215"/>
      <c r="DEZ85" s="215"/>
      <c r="DFA85" s="215"/>
      <c r="DFB85" s="215"/>
      <c r="DFC85" s="215"/>
      <c r="DFD85" s="215"/>
      <c r="DFE85" s="215"/>
      <c r="DFF85" s="215"/>
      <c r="DFG85" s="215"/>
      <c r="DFH85" s="215"/>
      <c r="DFI85" s="215"/>
      <c r="DFJ85" s="215"/>
      <c r="DFK85" s="215"/>
      <c r="DFL85" s="215"/>
      <c r="DFM85" s="215"/>
      <c r="DFN85" s="215"/>
      <c r="DFO85" s="215"/>
      <c r="DFP85" s="215"/>
      <c r="DFQ85" s="215"/>
      <c r="DFR85" s="215"/>
      <c r="DFS85" s="215"/>
      <c r="DFT85" s="215"/>
      <c r="DFU85" s="215"/>
      <c r="DFV85" s="215"/>
      <c r="DFW85" s="215"/>
      <c r="DFX85" s="215"/>
      <c r="DFY85" s="215"/>
      <c r="DFZ85" s="215"/>
      <c r="DGA85" s="215"/>
      <c r="DGB85" s="215"/>
      <c r="DGC85" s="215"/>
      <c r="DGD85" s="215"/>
      <c r="DGE85" s="215"/>
      <c r="DGF85" s="215"/>
      <c r="DGG85" s="215"/>
      <c r="DGH85" s="215"/>
      <c r="DGI85" s="215"/>
      <c r="DGJ85" s="215"/>
      <c r="DGK85" s="215"/>
      <c r="DGL85" s="215"/>
      <c r="DGM85" s="215"/>
      <c r="DGN85" s="215"/>
      <c r="DGO85" s="215"/>
      <c r="DGP85" s="215"/>
      <c r="DGQ85" s="215"/>
      <c r="DGR85" s="215"/>
      <c r="DGS85" s="215"/>
      <c r="DGT85" s="215"/>
      <c r="DGU85" s="215"/>
      <c r="DGV85" s="215"/>
      <c r="DGW85" s="215"/>
      <c r="DGX85" s="215"/>
      <c r="DGY85" s="215"/>
      <c r="DGZ85" s="215"/>
      <c r="DHA85" s="215"/>
      <c r="DHB85" s="215"/>
      <c r="DHC85" s="215"/>
      <c r="DHD85" s="215"/>
      <c r="DHE85" s="215"/>
      <c r="DHF85" s="215"/>
      <c r="DHG85" s="215"/>
      <c r="DHH85" s="215"/>
      <c r="DHI85" s="215"/>
      <c r="DHJ85" s="215"/>
      <c r="DHK85" s="215"/>
      <c r="DHL85" s="215"/>
      <c r="DHM85" s="215"/>
      <c r="DHN85" s="215"/>
      <c r="DHO85" s="215"/>
      <c r="DHP85" s="215"/>
      <c r="DHQ85" s="215"/>
      <c r="DHR85" s="215"/>
      <c r="DHS85" s="215"/>
      <c r="DHT85" s="215"/>
      <c r="DHU85" s="215"/>
      <c r="DHV85" s="215"/>
      <c r="DHW85" s="215"/>
      <c r="DHX85" s="215"/>
      <c r="DHY85" s="215"/>
      <c r="DHZ85" s="215"/>
      <c r="DIA85" s="215"/>
      <c r="DIB85" s="215"/>
      <c r="DIC85" s="215"/>
      <c r="DID85" s="215"/>
      <c r="DIE85" s="215"/>
      <c r="DIF85" s="215"/>
      <c r="DIG85" s="215"/>
      <c r="DIH85" s="215"/>
      <c r="DII85" s="215"/>
      <c r="DIJ85" s="215"/>
      <c r="DIK85" s="215"/>
      <c r="DIL85" s="215"/>
      <c r="DIM85" s="215"/>
      <c r="DIN85" s="215"/>
      <c r="DIO85" s="215"/>
      <c r="DIP85" s="215"/>
      <c r="DIQ85" s="215"/>
      <c r="DIR85" s="215"/>
      <c r="DIS85" s="215"/>
      <c r="DIT85" s="215"/>
      <c r="DIU85" s="215"/>
      <c r="DIV85" s="215"/>
      <c r="DIW85" s="215"/>
      <c r="DIX85" s="215"/>
      <c r="DIY85" s="215"/>
      <c r="DIZ85" s="215"/>
      <c r="DJA85" s="215"/>
      <c r="DJB85" s="215"/>
      <c r="DJC85" s="215"/>
      <c r="DJD85" s="215"/>
      <c r="DJE85" s="215"/>
      <c r="DJF85" s="215"/>
      <c r="DJG85" s="215"/>
      <c r="DJH85" s="215"/>
      <c r="DJI85" s="215"/>
      <c r="DJJ85" s="215"/>
      <c r="DJK85" s="215"/>
      <c r="DJL85" s="215"/>
      <c r="DJM85" s="215"/>
      <c r="DJN85" s="215"/>
      <c r="DJO85" s="215"/>
      <c r="DJP85" s="215"/>
      <c r="DJQ85" s="215"/>
      <c r="DJR85" s="215"/>
      <c r="DJS85" s="215"/>
      <c r="DJT85" s="215"/>
      <c r="DJU85" s="215"/>
      <c r="DJV85" s="215"/>
      <c r="DJW85" s="215"/>
      <c r="DJX85" s="215"/>
      <c r="DJY85" s="215"/>
      <c r="DJZ85" s="215"/>
      <c r="DKA85" s="215"/>
      <c r="DKB85" s="215"/>
      <c r="DKC85" s="215"/>
      <c r="DKD85" s="215"/>
      <c r="DKE85" s="215"/>
      <c r="DKF85" s="215"/>
      <c r="DKG85" s="215"/>
      <c r="DKH85" s="215"/>
      <c r="DKI85" s="215"/>
      <c r="DKJ85" s="215"/>
      <c r="DKK85" s="215"/>
      <c r="DKL85" s="215"/>
      <c r="DKM85" s="215"/>
      <c r="DKN85" s="215"/>
      <c r="DKO85" s="215"/>
      <c r="DKP85" s="215"/>
      <c r="DKQ85" s="215"/>
      <c r="DKR85" s="215"/>
      <c r="DKS85" s="215"/>
      <c r="DKT85" s="215"/>
      <c r="DKU85" s="215"/>
      <c r="DKV85" s="215"/>
      <c r="DKW85" s="215"/>
      <c r="DKX85" s="215"/>
      <c r="DKY85" s="215"/>
      <c r="DKZ85" s="215"/>
      <c r="DLA85" s="215"/>
      <c r="DLB85" s="215"/>
      <c r="DLC85" s="215"/>
      <c r="DLD85" s="215"/>
      <c r="DLE85" s="215"/>
      <c r="DLF85" s="215"/>
      <c r="DLG85" s="215"/>
      <c r="DLH85" s="215"/>
      <c r="DLI85" s="215"/>
      <c r="DLJ85" s="215"/>
      <c r="DLK85" s="215"/>
      <c r="DLL85" s="215"/>
      <c r="DLM85" s="215"/>
      <c r="DLN85" s="215"/>
      <c r="DLO85" s="215"/>
      <c r="DLP85" s="215"/>
      <c r="DLQ85" s="215"/>
      <c r="DLR85" s="215"/>
      <c r="DLW85" s="215"/>
      <c r="DLX85" s="215"/>
      <c r="DLY85" s="215"/>
      <c r="DLZ85" s="215"/>
      <c r="DMA85" s="215"/>
      <c r="DMB85" s="215"/>
      <c r="DMC85" s="215"/>
      <c r="DMD85" s="215"/>
      <c r="DME85" s="215"/>
      <c r="DMF85" s="215"/>
      <c r="DMG85" s="215"/>
      <c r="DNY85" s="215"/>
      <c r="DNZ85" s="215"/>
      <c r="DOA85" s="215"/>
      <c r="DOB85" s="215"/>
      <c r="DOC85" s="215"/>
      <c r="DOD85" s="215"/>
      <c r="DOE85" s="215"/>
      <c r="DOF85" s="215"/>
      <c r="DOG85" s="215"/>
      <c r="DOH85" s="215"/>
      <c r="DOI85" s="215"/>
      <c r="DOJ85" s="215"/>
      <c r="DOK85" s="215"/>
      <c r="DOL85" s="215"/>
      <c r="DOM85" s="215"/>
      <c r="DON85" s="215"/>
      <c r="DOO85" s="215"/>
      <c r="DOP85" s="215"/>
      <c r="DOQ85" s="215"/>
      <c r="DOR85" s="215"/>
      <c r="DOS85" s="215"/>
      <c r="DOT85" s="215"/>
      <c r="DOU85" s="215"/>
      <c r="DOV85" s="215"/>
      <c r="DOW85" s="215"/>
      <c r="DOX85" s="215"/>
      <c r="DOY85" s="215"/>
      <c r="DOZ85" s="215"/>
      <c r="DPA85" s="215"/>
      <c r="DPB85" s="215"/>
      <c r="DPC85" s="215"/>
      <c r="DPD85" s="215"/>
      <c r="DPE85" s="215"/>
      <c r="DPF85" s="215"/>
      <c r="DPG85" s="215"/>
      <c r="DPH85" s="215"/>
      <c r="DPI85" s="215"/>
      <c r="DPJ85" s="215"/>
      <c r="DPK85" s="215"/>
      <c r="DPL85" s="215"/>
      <c r="DPM85" s="215"/>
      <c r="DPN85" s="215"/>
      <c r="DPO85" s="215"/>
      <c r="DPP85" s="215"/>
      <c r="DPQ85" s="215"/>
      <c r="DPR85" s="215"/>
      <c r="DPS85" s="215"/>
      <c r="DPT85" s="215"/>
      <c r="DPU85" s="215"/>
      <c r="DPV85" s="215"/>
      <c r="DPW85" s="215"/>
      <c r="DPX85" s="215"/>
      <c r="DPY85" s="215"/>
      <c r="DPZ85" s="215"/>
      <c r="DQA85" s="215"/>
      <c r="DQB85" s="215"/>
      <c r="DQC85" s="215"/>
      <c r="DQD85" s="215"/>
      <c r="DQE85" s="215"/>
      <c r="DQF85" s="215"/>
      <c r="DQG85" s="215"/>
      <c r="DQH85" s="215"/>
      <c r="DQI85" s="215"/>
      <c r="DQJ85" s="215"/>
      <c r="DQK85" s="215"/>
      <c r="DQL85" s="215"/>
      <c r="DQM85" s="215"/>
      <c r="DQN85" s="215"/>
      <c r="DQO85" s="215"/>
      <c r="DQP85" s="215"/>
      <c r="DQQ85" s="215"/>
      <c r="DQR85" s="215"/>
      <c r="DQS85" s="215"/>
      <c r="DQT85" s="215"/>
      <c r="DQU85" s="215"/>
      <c r="DQV85" s="215"/>
      <c r="DQW85" s="215"/>
      <c r="DQX85" s="215"/>
      <c r="DQY85" s="215"/>
      <c r="DQZ85" s="215"/>
      <c r="DRA85" s="215"/>
      <c r="DRB85" s="215"/>
      <c r="DRC85" s="215"/>
      <c r="DRD85" s="215"/>
      <c r="DRE85" s="215"/>
      <c r="DRF85" s="215"/>
      <c r="DRG85" s="215"/>
      <c r="DRH85" s="215"/>
      <c r="DRI85" s="215"/>
      <c r="DRJ85" s="215"/>
      <c r="DRK85" s="215"/>
      <c r="DRL85" s="215"/>
      <c r="DRM85" s="215"/>
      <c r="DRN85" s="215"/>
      <c r="DRO85" s="215"/>
      <c r="DRP85" s="215"/>
      <c r="DRQ85" s="215"/>
      <c r="DRR85" s="215"/>
      <c r="DRS85" s="215"/>
      <c r="DRT85" s="215"/>
      <c r="DRU85" s="215"/>
      <c r="DRV85" s="215"/>
      <c r="DRW85" s="215"/>
      <c r="DRX85" s="215"/>
      <c r="DRY85" s="215"/>
      <c r="DRZ85" s="215"/>
      <c r="DSA85" s="215"/>
      <c r="DSB85" s="215"/>
      <c r="DSC85" s="215"/>
      <c r="DSD85" s="215"/>
      <c r="DSE85" s="215"/>
      <c r="DSF85" s="215"/>
      <c r="DSG85" s="215"/>
      <c r="DSH85" s="215"/>
      <c r="DSI85" s="215"/>
      <c r="DSJ85" s="215"/>
      <c r="DSK85" s="215"/>
      <c r="DSL85" s="215"/>
      <c r="DSM85" s="215"/>
      <c r="DSN85" s="215"/>
      <c r="DSO85" s="215"/>
      <c r="DSP85" s="215"/>
      <c r="DSQ85" s="215"/>
      <c r="DSR85" s="215"/>
      <c r="DSS85" s="215"/>
      <c r="DST85" s="215"/>
      <c r="DSU85" s="215"/>
      <c r="DSV85" s="215"/>
      <c r="DSW85" s="215"/>
      <c r="DSX85" s="215"/>
      <c r="DSY85" s="215"/>
      <c r="DSZ85" s="215"/>
      <c r="DTA85" s="215"/>
      <c r="DTB85" s="215"/>
      <c r="DTC85" s="215"/>
      <c r="DTD85" s="215"/>
      <c r="DTE85" s="215"/>
      <c r="DTF85" s="215"/>
      <c r="DTG85" s="215"/>
      <c r="DTH85" s="215"/>
      <c r="DTI85" s="215"/>
      <c r="DTJ85" s="215"/>
      <c r="DTK85" s="215"/>
      <c r="DTL85" s="215"/>
      <c r="DTM85" s="215"/>
      <c r="DTN85" s="215"/>
      <c r="DTO85" s="215"/>
      <c r="DTP85" s="215"/>
      <c r="DTQ85" s="215"/>
      <c r="DTR85" s="215"/>
      <c r="DTS85" s="215"/>
      <c r="DTT85" s="215"/>
      <c r="DTU85" s="215"/>
      <c r="DTV85" s="215"/>
      <c r="DTW85" s="215"/>
      <c r="DTX85" s="215"/>
      <c r="DTY85" s="215"/>
      <c r="DTZ85" s="215"/>
      <c r="DUA85" s="215"/>
      <c r="DUB85" s="215"/>
      <c r="DUC85" s="215"/>
      <c r="DUD85" s="215"/>
      <c r="DUE85" s="215"/>
      <c r="DUF85" s="215"/>
      <c r="DUG85" s="215"/>
      <c r="DUH85" s="215"/>
      <c r="DUI85" s="215"/>
      <c r="DUJ85" s="215"/>
      <c r="DUK85" s="215"/>
      <c r="DUL85" s="215"/>
      <c r="DUM85" s="215"/>
      <c r="DUN85" s="215"/>
      <c r="DUO85" s="215"/>
      <c r="DUP85" s="215"/>
      <c r="DUQ85" s="215"/>
      <c r="DUR85" s="215"/>
      <c r="DUS85" s="215"/>
      <c r="DUT85" s="215"/>
      <c r="DUU85" s="215"/>
      <c r="DUV85" s="215"/>
      <c r="DUW85" s="215"/>
      <c r="DUX85" s="215"/>
      <c r="DUY85" s="215"/>
      <c r="DUZ85" s="215"/>
      <c r="DVA85" s="215"/>
      <c r="DVB85" s="215"/>
      <c r="DVC85" s="215"/>
      <c r="DVD85" s="215"/>
      <c r="DVE85" s="215"/>
      <c r="DVF85" s="215"/>
      <c r="DVG85" s="215"/>
      <c r="DVH85" s="215"/>
      <c r="DVI85" s="215"/>
      <c r="DVJ85" s="215"/>
      <c r="DVK85" s="215"/>
      <c r="DVL85" s="215"/>
      <c r="DVM85" s="215"/>
      <c r="DVN85" s="215"/>
      <c r="DVS85" s="215"/>
      <c r="DVT85" s="215"/>
      <c r="DVU85" s="215"/>
      <c r="DVV85" s="215"/>
      <c r="DVW85" s="215"/>
      <c r="DVX85" s="215"/>
      <c r="DVY85" s="215"/>
      <c r="DVZ85" s="215"/>
      <c r="DWA85" s="215"/>
      <c r="DWB85" s="215"/>
      <c r="DWC85" s="215"/>
      <c r="DXU85" s="215"/>
      <c r="DXV85" s="215"/>
      <c r="DXW85" s="215"/>
      <c r="DXX85" s="215"/>
      <c r="DXY85" s="215"/>
      <c r="DXZ85" s="215"/>
      <c r="DYA85" s="215"/>
      <c r="DYB85" s="215"/>
      <c r="DYC85" s="215"/>
      <c r="DYD85" s="215"/>
      <c r="DYE85" s="215"/>
      <c r="DYF85" s="215"/>
      <c r="DYG85" s="215"/>
      <c r="DYH85" s="215"/>
      <c r="DYI85" s="215"/>
      <c r="DYJ85" s="215"/>
      <c r="DYK85" s="215"/>
      <c r="DYL85" s="215"/>
      <c r="DYM85" s="215"/>
      <c r="DYN85" s="215"/>
      <c r="DYO85" s="215"/>
      <c r="DYP85" s="215"/>
      <c r="DYQ85" s="215"/>
      <c r="DYR85" s="215"/>
      <c r="DYS85" s="215"/>
      <c r="DYT85" s="215"/>
      <c r="DYU85" s="215"/>
      <c r="DYV85" s="215"/>
      <c r="DYW85" s="215"/>
      <c r="DYX85" s="215"/>
      <c r="DYY85" s="215"/>
      <c r="DYZ85" s="215"/>
      <c r="DZA85" s="215"/>
      <c r="DZB85" s="215"/>
      <c r="DZC85" s="215"/>
      <c r="DZD85" s="215"/>
      <c r="DZE85" s="215"/>
      <c r="DZF85" s="215"/>
      <c r="DZG85" s="215"/>
      <c r="DZH85" s="215"/>
      <c r="DZI85" s="215"/>
      <c r="DZJ85" s="215"/>
      <c r="DZK85" s="215"/>
      <c r="DZL85" s="215"/>
      <c r="DZM85" s="215"/>
      <c r="DZN85" s="215"/>
      <c r="DZO85" s="215"/>
      <c r="DZP85" s="215"/>
      <c r="DZQ85" s="215"/>
      <c r="DZR85" s="215"/>
      <c r="DZS85" s="215"/>
      <c r="DZT85" s="215"/>
      <c r="DZU85" s="215"/>
      <c r="DZV85" s="215"/>
      <c r="DZW85" s="215"/>
      <c r="DZX85" s="215"/>
      <c r="DZY85" s="215"/>
      <c r="DZZ85" s="215"/>
      <c r="EAA85" s="215"/>
      <c r="EAB85" s="215"/>
      <c r="EAC85" s="215"/>
      <c r="EAD85" s="215"/>
      <c r="EAE85" s="215"/>
      <c r="EAF85" s="215"/>
      <c r="EAG85" s="215"/>
      <c r="EAH85" s="215"/>
      <c r="EAI85" s="215"/>
      <c r="EAJ85" s="215"/>
      <c r="EAK85" s="215"/>
      <c r="EAL85" s="215"/>
      <c r="EAM85" s="215"/>
      <c r="EAN85" s="215"/>
      <c r="EAO85" s="215"/>
      <c r="EAP85" s="215"/>
      <c r="EAQ85" s="215"/>
      <c r="EAR85" s="215"/>
      <c r="EAS85" s="215"/>
      <c r="EAT85" s="215"/>
      <c r="EAU85" s="215"/>
      <c r="EAV85" s="215"/>
      <c r="EAW85" s="215"/>
      <c r="EAX85" s="215"/>
      <c r="EAY85" s="215"/>
      <c r="EAZ85" s="215"/>
      <c r="EBA85" s="215"/>
      <c r="EBB85" s="215"/>
      <c r="EBC85" s="215"/>
      <c r="EBD85" s="215"/>
      <c r="EBE85" s="215"/>
      <c r="EBF85" s="215"/>
      <c r="EBG85" s="215"/>
      <c r="EBH85" s="215"/>
      <c r="EBI85" s="215"/>
      <c r="EBJ85" s="215"/>
      <c r="EBK85" s="215"/>
      <c r="EBL85" s="215"/>
      <c r="EBM85" s="215"/>
      <c r="EBN85" s="215"/>
      <c r="EBO85" s="215"/>
      <c r="EBP85" s="215"/>
      <c r="EBQ85" s="215"/>
      <c r="EBR85" s="215"/>
      <c r="EBS85" s="215"/>
      <c r="EBT85" s="215"/>
      <c r="EBU85" s="215"/>
      <c r="EBV85" s="215"/>
      <c r="EBW85" s="215"/>
      <c r="EBX85" s="215"/>
      <c r="EBY85" s="215"/>
      <c r="EBZ85" s="215"/>
      <c r="ECA85" s="215"/>
      <c r="ECB85" s="215"/>
      <c r="ECC85" s="215"/>
      <c r="ECD85" s="215"/>
      <c r="ECE85" s="215"/>
      <c r="ECF85" s="215"/>
      <c r="ECG85" s="215"/>
      <c r="ECH85" s="215"/>
      <c r="ECI85" s="215"/>
      <c r="ECJ85" s="215"/>
      <c r="ECK85" s="215"/>
      <c r="ECL85" s="215"/>
      <c r="ECM85" s="215"/>
      <c r="ECN85" s="215"/>
      <c r="ECO85" s="215"/>
      <c r="ECP85" s="215"/>
      <c r="ECQ85" s="215"/>
      <c r="ECR85" s="215"/>
      <c r="ECS85" s="215"/>
      <c r="ECT85" s="215"/>
      <c r="ECU85" s="215"/>
      <c r="ECV85" s="215"/>
      <c r="ECW85" s="215"/>
      <c r="ECX85" s="215"/>
      <c r="ECY85" s="215"/>
      <c r="ECZ85" s="215"/>
      <c r="EDA85" s="215"/>
      <c r="EDB85" s="215"/>
      <c r="EDC85" s="215"/>
      <c r="EDD85" s="215"/>
      <c r="EDE85" s="215"/>
      <c r="EDF85" s="215"/>
      <c r="EDG85" s="215"/>
      <c r="EDH85" s="215"/>
      <c r="EDI85" s="215"/>
      <c r="EDJ85" s="215"/>
      <c r="EDK85" s="215"/>
      <c r="EDL85" s="215"/>
      <c r="EDM85" s="215"/>
      <c r="EDN85" s="215"/>
      <c r="EDO85" s="215"/>
      <c r="EDP85" s="215"/>
      <c r="EDQ85" s="215"/>
      <c r="EDR85" s="215"/>
      <c r="EDS85" s="215"/>
      <c r="EDT85" s="215"/>
      <c r="EDU85" s="215"/>
      <c r="EDV85" s="215"/>
      <c r="EDW85" s="215"/>
      <c r="EDX85" s="215"/>
      <c r="EDY85" s="215"/>
      <c r="EDZ85" s="215"/>
      <c r="EEA85" s="215"/>
      <c r="EEB85" s="215"/>
      <c r="EEC85" s="215"/>
      <c r="EED85" s="215"/>
      <c r="EEE85" s="215"/>
      <c r="EEF85" s="215"/>
      <c r="EEG85" s="215"/>
      <c r="EEH85" s="215"/>
      <c r="EEI85" s="215"/>
      <c r="EEJ85" s="215"/>
      <c r="EEK85" s="215"/>
      <c r="EEL85" s="215"/>
      <c r="EEM85" s="215"/>
      <c r="EEN85" s="215"/>
      <c r="EEO85" s="215"/>
      <c r="EEP85" s="215"/>
      <c r="EEQ85" s="215"/>
      <c r="EER85" s="215"/>
      <c r="EES85" s="215"/>
      <c r="EET85" s="215"/>
      <c r="EEU85" s="215"/>
      <c r="EEV85" s="215"/>
      <c r="EEW85" s="215"/>
      <c r="EEX85" s="215"/>
      <c r="EEY85" s="215"/>
      <c r="EEZ85" s="215"/>
      <c r="EFA85" s="215"/>
      <c r="EFB85" s="215"/>
      <c r="EFC85" s="215"/>
      <c r="EFD85" s="215"/>
      <c r="EFE85" s="215"/>
      <c r="EFF85" s="215"/>
      <c r="EFG85" s="215"/>
      <c r="EFH85" s="215"/>
      <c r="EFI85" s="215"/>
      <c r="EFJ85" s="215"/>
      <c r="EFO85" s="215"/>
      <c r="EFP85" s="215"/>
      <c r="EFQ85" s="215"/>
      <c r="EFR85" s="215"/>
      <c r="EFS85" s="215"/>
      <c r="EFT85" s="215"/>
      <c r="EFU85" s="215"/>
      <c r="EFV85" s="215"/>
      <c r="EFW85" s="215"/>
      <c r="EFX85" s="215"/>
      <c r="EFY85" s="215"/>
      <c r="EHQ85" s="215"/>
      <c r="EHR85" s="215"/>
      <c r="EHS85" s="215"/>
      <c r="EHT85" s="215"/>
      <c r="EHU85" s="215"/>
      <c r="EHV85" s="215"/>
      <c r="EHW85" s="215"/>
      <c r="EHX85" s="215"/>
      <c r="EHY85" s="215"/>
      <c r="EHZ85" s="215"/>
      <c r="EIA85" s="215"/>
      <c r="EIB85" s="215"/>
      <c r="EIC85" s="215"/>
      <c r="EID85" s="215"/>
      <c r="EIE85" s="215"/>
      <c r="EIF85" s="215"/>
      <c r="EIG85" s="215"/>
      <c r="EIH85" s="215"/>
      <c r="EII85" s="215"/>
      <c r="EIJ85" s="215"/>
      <c r="EIK85" s="215"/>
      <c r="EIL85" s="215"/>
      <c r="EIM85" s="215"/>
      <c r="EIN85" s="215"/>
      <c r="EIO85" s="215"/>
      <c r="EIP85" s="215"/>
      <c r="EIQ85" s="215"/>
      <c r="EIR85" s="215"/>
      <c r="EIS85" s="215"/>
      <c r="EIT85" s="215"/>
      <c r="EIU85" s="215"/>
      <c r="EIV85" s="215"/>
      <c r="EIW85" s="215"/>
      <c r="EIX85" s="215"/>
      <c r="EIY85" s="215"/>
      <c r="EIZ85" s="215"/>
      <c r="EJA85" s="215"/>
      <c r="EJB85" s="215"/>
      <c r="EJC85" s="215"/>
      <c r="EJD85" s="215"/>
      <c r="EJE85" s="215"/>
      <c r="EJF85" s="215"/>
      <c r="EJG85" s="215"/>
      <c r="EJH85" s="215"/>
      <c r="EJI85" s="215"/>
      <c r="EJJ85" s="215"/>
      <c r="EJK85" s="215"/>
      <c r="EJL85" s="215"/>
      <c r="EJM85" s="215"/>
      <c r="EJN85" s="215"/>
      <c r="EJO85" s="215"/>
      <c r="EJP85" s="215"/>
      <c r="EJQ85" s="215"/>
      <c r="EJR85" s="215"/>
      <c r="EJS85" s="215"/>
      <c r="EJT85" s="215"/>
      <c r="EJU85" s="215"/>
      <c r="EJV85" s="215"/>
      <c r="EJW85" s="215"/>
      <c r="EJX85" s="215"/>
      <c r="EJY85" s="215"/>
      <c r="EJZ85" s="215"/>
      <c r="EKA85" s="215"/>
      <c r="EKB85" s="215"/>
      <c r="EKC85" s="215"/>
      <c r="EKD85" s="215"/>
      <c r="EKE85" s="215"/>
      <c r="EKF85" s="215"/>
      <c r="EKG85" s="215"/>
      <c r="EKH85" s="215"/>
      <c r="EKI85" s="215"/>
      <c r="EKJ85" s="215"/>
      <c r="EKK85" s="215"/>
      <c r="EKL85" s="215"/>
      <c r="EKM85" s="215"/>
      <c r="EKN85" s="215"/>
      <c r="EKO85" s="215"/>
      <c r="EKP85" s="215"/>
      <c r="EKQ85" s="215"/>
      <c r="EKR85" s="215"/>
      <c r="EKS85" s="215"/>
      <c r="EKT85" s="215"/>
      <c r="EKU85" s="215"/>
      <c r="EKV85" s="215"/>
      <c r="EKW85" s="215"/>
      <c r="EKX85" s="215"/>
      <c r="EKY85" s="215"/>
      <c r="EKZ85" s="215"/>
      <c r="ELA85" s="215"/>
      <c r="ELB85" s="215"/>
      <c r="ELC85" s="215"/>
      <c r="ELD85" s="215"/>
      <c r="ELE85" s="215"/>
      <c r="ELF85" s="215"/>
      <c r="ELG85" s="215"/>
      <c r="ELH85" s="215"/>
      <c r="ELI85" s="215"/>
      <c r="ELJ85" s="215"/>
      <c r="ELK85" s="215"/>
      <c r="ELL85" s="215"/>
      <c r="ELM85" s="215"/>
      <c r="ELN85" s="215"/>
      <c r="ELO85" s="215"/>
      <c r="ELP85" s="215"/>
      <c r="ELQ85" s="215"/>
      <c r="ELR85" s="215"/>
      <c r="ELS85" s="215"/>
      <c r="ELT85" s="215"/>
      <c r="ELU85" s="215"/>
      <c r="ELV85" s="215"/>
      <c r="ELW85" s="215"/>
      <c r="ELX85" s="215"/>
      <c r="ELY85" s="215"/>
      <c r="ELZ85" s="215"/>
      <c r="EMA85" s="215"/>
      <c r="EMB85" s="215"/>
      <c r="EMC85" s="215"/>
      <c r="EMD85" s="215"/>
      <c r="EME85" s="215"/>
      <c r="EMF85" s="215"/>
      <c r="EMG85" s="215"/>
      <c r="EMH85" s="215"/>
      <c r="EMI85" s="215"/>
      <c r="EMJ85" s="215"/>
      <c r="EMK85" s="215"/>
      <c r="EML85" s="215"/>
      <c r="EMM85" s="215"/>
      <c r="EMN85" s="215"/>
      <c r="EMO85" s="215"/>
      <c r="EMP85" s="215"/>
      <c r="EMQ85" s="215"/>
      <c r="EMR85" s="215"/>
      <c r="EMS85" s="215"/>
      <c r="EMT85" s="215"/>
      <c r="EMU85" s="215"/>
      <c r="EMV85" s="215"/>
      <c r="EMW85" s="215"/>
      <c r="EMX85" s="215"/>
      <c r="EMY85" s="215"/>
      <c r="EMZ85" s="215"/>
      <c r="ENA85" s="215"/>
      <c r="ENB85" s="215"/>
      <c r="ENC85" s="215"/>
      <c r="END85" s="215"/>
      <c r="ENE85" s="215"/>
      <c r="ENF85" s="215"/>
      <c r="ENG85" s="215"/>
      <c r="ENH85" s="215"/>
      <c r="ENI85" s="215"/>
      <c r="ENJ85" s="215"/>
      <c r="ENK85" s="215"/>
      <c r="ENL85" s="215"/>
      <c r="ENM85" s="215"/>
      <c r="ENN85" s="215"/>
      <c r="ENO85" s="215"/>
      <c r="ENP85" s="215"/>
      <c r="ENQ85" s="215"/>
      <c r="ENR85" s="215"/>
      <c r="ENS85" s="215"/>
      <c r="ENT85" s="215"/>
      <c r="ENU85" s="215"/>
      <c r="ENV85" s="215"/>
      <c r="ENW85" s="215"/>
      <c r="ENX85" s="215"/>
      <c r="ENY85" s="215"/>
      <c r="ENZ85" s="215"/>
      <c r="EOA85" s="215"/>
      <c r="EOB85" s="215"/>
      <c r="EOC85" s="215"/>
      <c r="EOD85" s="215"/>
      <c r="EOE85" s="215"/>
      <c r="EOF85" s="215"/>
      <c r="EOG85" s="215"/>
      <c r="EOH85" s="215"/>
      <c r="EOI85" s="215"/>
      <c r="EOJ85" s="215"/>
      <c r="EOK85" s="215"/>
      <c r="EOL85" s="215"/>
      <c r="EOM85" s="215"/>
      <c r="EON85" s="215"/>
      <c r="EOO85" s="215"/>
      <c r="EOP85" s="215"/>
      <c r="EOQ85" s="215"/>
      <c r="EOR85" s="215"/>
      <c r="EOS85" s="215"/>
      <c r="EOT85" s="215"/>
      <c r="EOU85" s="215"/>
      <c r="EOV85" s="215"/>
      <c r="EOW85" s="215"/>
      <c r="EOX85" s="215"/>
      <c r="EOY85" s="215"/>
      <c r="EOZ85" s="215"/>
      <c r="EPA85" s="215"/>
      <c r="EPB85" s="215"/>
      <c r="EPC85" s="215"/>
      <c r="EPD85" s="215"/>
      <c r="EPE85" s="215"/>
      <c r="EPF85" s="215"/>
      <c r="EPK85" s="215"/>
      <c r="EPL85" s="215"/>
      <c r="EPM85" s="215"/>
      <c r="EPN85" s="215"/>
      <c r="EPO85" s="215"/>
      <c r="EPP85" s="215"/>
      <c r="EPQ85" s="215"/>
      <c r="EPR85" s="215"/>
      <c r="EPS85" s="215"/>
      <c r="EPT85" s="215"/>
      <c r="EPU85" s="215"/>
      <c r="ERM85" s="215"/>
      <c r="ERN85" s="215"/>
      <c r="ERO85" s="215"/>
      <c r="ERP85" s="215"/>
      <c r="ERQ85" s="215"/>
      <c r="ERR85" s="215"/>
      <c r="ERS85" s="215"/>
      <c r="ERT85" s="215"/>
      <c r="ERU85" s="215"/>
      <c r="ERV85" s="215"/>
      <c r="ERW85" s="215"/>
      <c r="ERX85" s="215"/>
      <c r="ERY85" s="215"/>
      <c r="ERZ85" s="215"/>
      <c r="ESA85" s="215"/>
      <c r="ESB85" s="215"/>
      <c r="ESC85" s="215"/>
      <c r="ESD85" s="215"/>
      <c r="ESE85" s="215"/>
      <c r="ESF85" s="215"/>
      <c r="ESG85" s="215"/>
      <c r="ESH85" s="215"/>
      <c r="ESI85" s="215"/>
      <c r="ESJ85" s="215"/>
      <c r="ESK85" s="215"/>
      <c r="ESL85" s="215"/>
      <c r="ESM85" s="215"/>
      <c r="ESN85" s="215"/>
      <c r="ESO85" s="215"/>
      <c r="ESP85" s="215"/>
      <c r="ESQ85" s="215"/>
      <c r="ESR85" s="215"/>
      <c r="ESS85" s="215"/>
      <c r="EST85" s="215"/>
      <c r="ESU85" s="215"/>
      <c r="ESV85" s="215"/>
      <c r="ESW85" s="215"/>
      <c r="ESX85" s="215"/>
      <c r="ESY85" s="215"/>
      <c r="ESZ85" s="215"/>
      <c r="ETA85" s="215"/>
      <c r="ETB85" s="215"/>
      <c r="ETC85" s="215"/>
      <c r="ETD85" s="215"/>
      <c r="ETE85" s="215"/>
      <c r="ETF85" s="215"/>
      <c r="ETG85" s="215"/>
      <c r="ETH85" s="215"/>
      <c r="ETI85" s="215"/>
      <c r="ETJ85" s="215"/>
      <c r="ETK85" s="215"/>
      <c r="ETL85" s="215"/>
      <c r="ETM85" s="215"/>
      <c r="ETN85" s="215"/>
      <c r="ETO85" s="215"/>
      <c r="ETP85" s="215"/>
      <c r="ETQ85" s="215"/>
      <c r="ETR85" s="215"/>
      <c r="ETS85" s="215"/>
      <c r="ETT85" s="215"/>
      <c r="ETU85" s="215"/>
      <c r="ETV85" s="215"/>
      <c r="ETW85" s="215"/>
      <c r="ETX85" s="215"/>
      <c r="ETY85" s="215"/>
      <c r="ETZ85" s="215"/>
      <c r="EUA85" s="215"/>
      <c r="EUB85" s="215"/>
      <c r="EUC85" s="215"/>
      <c r="EUD85" s="215"/>
      <c r="EUE85" s="215"/>
      <c r="EUF85" s="215"/>
      <c r="EUG85" s="215"/>
      <c r="EUH85" s="215"/>
      <c r="EUI85" s="215"/>
      <c r="EUJ85" s="215"/>
      <c r="EUK85" s="215"/>
      <c r="EUL85" s="215"/>
      <c r="EUM85" s="215"/>
      <c r="EUN85" s="215"/>
      <c r="EUO85" s="215"/>
      <c r="EUP85" s="215"/>
      <c r="EUQ85" s="215"/>
      <c r="EUR85" s="215"/>
      <c r="EUS85" s="215"/>
      <c r="EUT85" s="215"/>
      <c r="EUU85" s="215"/>
      <c r="EUV85" s="215"/>
      <c r="EUW85" s="215"/>
      <c r="EUX85" s="215"/>
      <c r="EUY85" s="215"/>
      <c r="EUZ85" s="215"/>
      <c r="EVA85" s="215"/>
      <c r="EVB85" s="215"/>
      <c r="EVC85" s="215"/>
      <c r="EVD85" s="215"/>
      <c r="EVE85" s="215"/>
      <c r="EVF85" s="215"/>
      <c r="EVG85" s="215"/>
      <c r="EVH85" s="215"/>
      <c r="EVI85" s="215"/>
      <c r="EVJ85" s="215"/>
      <c r="EVK85" s="215"/>
      <c r="EVL85" s="215"/>
      <c r="EVM85" s="215"/>
      <c r="EVN85" s="215"/>
      <c r="EVO85" s="215"/>
      <c r="EVP85" s="215"/>
      <c r="EVQ85" s="215"/>
      <c r="EVR85" s="215"/>
      <c r="EVS85" s="215"/>
      <c r="EVT85" s="215"/>
      <c r="EVU85" s="215"/>
      <c r="EVV85" s="215"/>
      <c r="EVW85" s="215"/>
      <c r="EVX85" s="215"/>
      <c r="EVY85" s="215"/>
      <c r="EVZ85" s="215"/>
      <c r="EWA85" s="215"/>
      <c r="EWB85" s="215"/>
      <c r="EWC85" s="215"/>
      <c r="EWD85" s="215"/>
      <c r="EWE85" s="215"/>
      <c r="EWF85" s="215"/>
      <c r="EWG85" s="215"/>
      <c r="EWH85" s="215"/>
      <c r="EWI85" s="215"/>
      <c r="EWJ85" s="215"/>
      <c r="EWK85" s="215"/>
      <c r="EWL85" s="215"/>
      <c r="EWM85" s="215"/>
      <c r="EWN85" s="215"/>
      <c r="EWO85" s="215"/>
      <c r="EWP85" s="215"/>
      <c r="EWQ85" s="215"/>
      <c r="EWR85" s="215"/>
      <c r="EWS85" s="215"/>
      <c r="EWT85" s="215"/>
      <c r="EWU85" s="215"/>
      <c r="EWV85" s="215"/>
      <c r="EWW85" s="215"/>
      <c r="EWX85" s="215"/>
      <c r="EWY85" s="215"/>
      <c r="EWZ85" s="215"/>
      <c r="EXA85" s="215"/>
      <c r="EXB85" s="215"/>
      <c r="EXC85" s="215"/>
      <c r="EXD85" s="215"/>
      <c r="EXE85" s="215"/>
      <c r="EXF85" s="215"/>
      <c r="EXG85" s="215"/>
      <c r="EXH85" s="215"/>
      <c r="EXI85" s="215"/>
      <c r="EXJ85" s="215"/>
      <c r="EXK85" s="215"/>
      <c r="EXL85" s="215"/>
      <c r="EXM85" s="215"/>
      <c r="EXN85" s="215"/>
      <c r="EXO85" s="215"/>
      <c r="EXP85" s="215"/>
      <c r="EXQ85" s="215"/>
      <c r="EXR85" s="215"/>
      <c r="EXS85" s="215"/>
      <c r="EXT85" s="215"/>
      <c r="EXU85" s="215"/>
      <c r="EXV85" s="215"/>
      <c r="EXW85" s="215"/>
      <c r="EXX85" s="215"/>
      <c r="EXY85" s="215"/>
      <c r="EXZ85" s="215"/>
      <c r="EYA85" s="215"/>
      <c r="EYB85" s="215"/>
      <c r="EYC85" s="215"/>
      <c r="EYD85" s="215"/>
      <c r="EYE85" s="215"/>
      <c r="EYF85" s="215"/>
      <c r="EYG85" s="215"/>
      <c r="EYH85" s="215"/>
      <c r="EYI85" s="215"/>
      <c r="EYJ85" s="215"/>
      <c r="EYK85" s="215"/>
      <c r="EYL85" s="215"/>
      <c r="EYM85" s="215"/>
      <c r="EYN85" s="215"/>
      <c r="EYO85" s="215"/>
      <c r="EYP85" s="215"/>
      <c r="EYQ85" s="215"/>
      <c r="EYR85" s="215"/>
      <c r="EYS85" s="215"/>
      <c r="EYT85" s="215"/>
      <c r="EYU85" s="215"/>
      <c r="EYV85" s="215"/>
      <c r="EYW85" s="215"/>
      <c r="EYX85" s="215"/>
      <c r="EYY85" s="215"/>
      <c r="EYZ85" s="215"/>
      <c r="EZA85" s="215"/>
      <c r="EZB85" s="215"/>
      <c r="EZG85" s="215"/>
      <c r="EZH85" s="215"/>
      <c r="EZI85" s="215"/>
      <c r="EZJ85" s="215"/>
      <c r="EZK85" s="215"/>
      <c r="EZL85" s="215"/>
      <c r="EZM85" s="215"/>
      <c r="EZN85" s="215"/>
      <c r="EZO85" s="215"/>
      <c r="EZP85" s="215"/>
      <c r="EZQ85" s="215"/>
      <c r="FBI85" s="215"/>
      <c r="FBJ85" s="215"/>
      <c r="FBK85" s="215"/>
      <c r="FBL85" s="215"/>
      <c r="FBM85" s="215"/>
      <c r="FBN85" s="215"/>
      <c r="FBO85" s="215"/>
      <c r="FBP85" s="215"/>
      <c r="FBQ85" s="215"/>
      <c r="FBR85" s="215"/>
      <c r="FBS85" s="215"/>
      <c r="FBT85" s="215"/>
      <c r="FBU85" s="215"/>
      <c r="FBV85" s="215"/>
      <c r="FBW85" s="215"/>
      <c r="FBX85" s="215"/>
      <c r="FBY85" s="215"/>
      <c r="FBZ85" s="215"/>
      <c r="FCA85" s="215"/>
      <c r="FCB85" s="215"/>
      <c r="FCC85" s="215"/>
      <c r="FCD85" s="215"/>
      <c r="FCE85" s="215"/>
      <c r="FCF85" s="215"/>
      <c r="FCG85" s="215"/>
      <c r="FCH85" s="215"/>
      <c r="FCI85" s="215"/>
      <c r="FCJ85" s="215"/>
      <c r="FCK85" s="215"/>
      <c r="FCL85" s="215"/>
      <c r="FCM85" s="215"/>
      <c r="FCN85" s="215"/>
      <c r="FCO85" s="215"/>
      <c r="FCP85" s="215"/>
      <c r="FCQ85" s="215"/>
      <c r="FCR85" s="215"/>
      <c r="FCS85" s="215"/>
      <c r="FCT85" s="215"/>
      <c r="FCU85" s="215"/>
      <c r="FCV85" s="215"/>
      <c r="FCW85" s="215"/>
      <c r="FCX85" s="215"/>
      <c r="FCY85" s="215"/>
      <c r="FCZ85" s="215"/>
      <c r="FDA85" s="215"/>
      <c r="FDB85" s="215"/>
      <c r="FDC85" s="215"/>
      <c r="FDD85" s="215"/>
      <c r="FDE85" s="215"/>
      <c r="FDF85" s="215"/>
      <c r="FDG85" s="215"/>
      <c r="FDH85" s="215"/>
      <c r="FDI85" s="215"/>
      <c r="FDJ85" s="215"/>
      <c r="FDK85" s="215"/>
      <c r="FDL85" s="215"/>
      <c r="FDM85" s="215"/>
      <c r="FDN85" s="215"/>
      <c r="FDO85" s="215"/>
      <c r="FDP85" s="215"/>
      <c r="FDQ85" s="215"/>
      <c r="FDR85" s="215"/>
      <c r="FDS85" s="215"/>
      <c r="FDT85" s="215"/>
      <c r="FDU85" s="215"/>
      <c r="FDV85" s="215"/>
      <c r="FDW85" s="215"/>
      <c r="FDX85" s="215"/>
      <c r="FDY85" s="215"/>
      <c r="FDZ85" s="215"/>
      <c r="FEA85" s="215"/>
      <c r="FEB85" s="215"/>
      <c r="FEC85" s="215"/>
      <c r="FED85" s="215"/>
      <c r="FEE85" s="215"/>
      <c r="FEF85" s="215"/>
      <c r="FEG85" s="215"/>
      <c r="FEH85" s="215"/>
      <c r="FEI85" s="215"/>
      <c r="FEJ85" s="215"/>
      <c r="FEK85" s="215"/>
      <c r="FEL85" s="215"/>
      <c r="FEM85" s="215"/>
      <c r="FEN85" s="215"/>
      <c r="FEO85" s="215"/>
      <c r="FEP85" s="215"/>
      <c r="FEQ85" s="215"/>
      <c r="FER85" s="215"/>
      <c r="FES85" s="215"/>
      <c r="FET85" s="215"/>
      <c r="FEU85" s="215"/>
      <c r="FEV85" s="215"/>
      <c r="FEW85" s="215"/>
      <c r="FEX85" s="215"/>
      <c r="FEY85" s="215"/>
      <c r="FEZ85" s="215"/>
      <c r="FFA85" s="215"/>
      <c r="FFB85" s="215"/>
      <c r="FFC85" s="215"/>
      <c r="FFD85" s="215"/>
      <c r="FFE85" s="215"/>
      <c r="FFF85" s="215"/>
      <c r="FFG85" s="215"/>
      <c r="FFH85" s="215"/>
      <c r="FFI85" s="215"/>
      <c r="FFJ85" s="215"/>
      <c r="FFK85" s="215"/>
      <c r="FFL85" s="215"/>
      <c r="FFM85" s="215"/>
      <c r="FFN85" s="215"/>
      <c r="FFO85" s="215"/>
      <c r="FFP85" s="215"/>
      <c r="FFQ85" s="215"/>
      <c r="FFR85" s="215"/>
      <c r="FFS85" s="215"/>
      <c r="FFT85" s="215"/>
      <c r="FFU85" s="215"/>
      <c r="FFV85" s="215"/>
      <c r="FFW85" s="215"/>
      <c r="FFX85" s="215"/>
      <c r="FFY85" s="215"/>
      <c r="FFZ85" s="215"/>
      <c r="FGA85" s="215"/>
      <c r="FGB85" s="215"/>
      <c r="FGC85" s="215"/>
      <c r="FGD85" s="215"/>
      <c r="FGE85" s="215"/>
      <c r="FGF85" s="215"/>
      <c r="FGG85" s="215"/>
      <c r="FGH85" s="215"/>
      <c r="FGI85" s="215"/>
      <c r="FGJ85" s="215"/>
      <c r="FGK85" s="215"/>
      <c r="FGL85" s="215"/>
      <c r="FGM85" s="215"/>
      <c r="FGN85" s="215"/>
      <c r="FGO85" s="215"/>
      <c r="FGP85" s="215"/>
      <c r="FGQ85" s="215"/>
      <c r="FGR85" s="215"/>
      <c r="FGS85" s="215"/>
      <c r="FGT85" s="215"/>
      <c r="FGU85" s="215"/>
      <c r="FGV85" s="215"/>
      <c r="FGW85" s="215"/>
      <c r="FGX85" s="215"/>
      <c r="FGY85" s="215"/>
      <c r="FGZ85" s="215"/>
      <c r="FHA85" s="215"/>
      <c r="FHB85" s="215"/>
      <c r="FHC85" s="215"/>
      <c r="FHD85" s="215"/>
      <c r="FHE85" s="215"/>
      <c r="FHF85" s="215"/>
      <c r="FHG85" s="215"/>
      <c r="FHH85" s="215"/>
      <c r="FHI85" s="215"/>
      <c r="FHJ85" s="215"/>
      <c r="FHK85" s="215"/>
      <c r="FHL85" s="215"/>
      <c r="FHM85" s="215"/>
      <c r="FHN85" s="215"/>
      <c r="FHO85" s="215"/>
      <c r="FHP85" s="215"/>
      <c r="FHQ85" s="215"/>
      <c r="FHR85" s="215"/>
      <c r="FHS85" s="215"/>
      <c r="FHT85" s="215"/>
      <c r="FHU85" s="215"/>
      <c r="FHV85" s="215"/>
      <c r="FHW85" s="215"/>
      <c r="FHX85" s="215"/>
      <c r="FHY85" s="215"/>
      <c r="FHZ85" s="215"/>
      <c r="FIA85" s="215"/>
      <c r="FIB85" s="215"/>
      <c r="FIC85" s="215"/>
      <c r="FID85" s="215"/>
      <c r="FIE85" s="215"/>
      <c r="FIF85" s="215"/>
      <c r="FIG85" s="215"/>
      <c r="FIH85" s="215"/>
      <c r="FII85" s="215"/>
      <c r="FIJ85" s="215"/>
      <c r="FIK85" s="215"/>
      <c r="FIL85" s="215"/>
      <c r="FIM85" s="215"/>
      <c r="FIN85" s="215"/>
      <c r="FIO85" s="215"/>
      <c r="FIP85" s="215"/>
      <c r="FIQ85" s="215"/>
      <c r="FIR85" s="215"/>
      <c r="FIS85" s="215"/>
      <c r="FIT85" s="215"/>
      <c r="FIU85" s="215"/>
      <c r="FIV85" s="215"/>
      <c r="FIW85" s="215"/>
      <c r="FIX85" s="215"/>
      <c r="FJC85" s="215"/>
      <c r="FJD85" s="215"/>
      <c r="FJE85" s="215"/>
      <c r="FJF85" s="215"/>
      <c r="FJG85" s="215"/>
      <c r="FJH85" s="215"/>
      <c r="FJI85" s="215"/>
      <c r="FJJ85" s="215"/>
      <c r="FJK85" s="215"/>
      <c r="FJL85" s="215"/>
      <c r="FJM85" s="215"/>
      <c r="FLE85" s="215"/>
      <c r="FLF85" s="215"/>
      <c r="FLG85" s="215"/>
      <c r="FLH85" s="215"/>
      <c r="FLI85" s="215"/>
      <c r="FLJ85" s="215"/>
      <c r="FLK85" s="215"/>
      <c r="FLL85" s="215"/>
      <c r="FLM85" s="215"/>
      <c r="FLN85" s="215"/>
      <c r="FLO85" s="215"/>
      <c r="FLP85" s="215"/>
      <c r="FLQ85" s="215"/>
      <c r="FLR85" s="215"/>
      <c r="FLS85" s="215"/>
      <c r="FLT85" s="215"/>
      <c r="FLU85" s="215"/>
      <c r="FLV85" s="215"/>
      <c r="FLW85" s="215"/>
      <c r="FLX85" s="215"/>
      <c r="FLY85" s="215"/>
      <c r="FLZ85" s="215"/>
      <c r="FMA85" s="215"/>
      <c r="FMB85" s="215"/>
      <c r="FMC85" s="215"/>
      <c r="FMD85" s="215"/>
      <c r="FME85" s="215"/>
      <c r="FMF85" s="215"/>
      <c r="FMG85" s="215"/>
      <c r="FMH85" s="215"/>
      <c r="FMI85" s="215"/>
      <c r="FMJ85" s="215"/>
      <c r="FMK85" s="215"/>
      <c r="FML85" s="215"/>
      <c r="FMM85" s="215"/>
      <c r="FMN85" s="215"/>
      <c r="FMO85" s="215"/>
      <c r="FMP85" s="215"/>
      <c r="FMQ85" s="215"/>
      <c r="FMR85" s="215"/>
      <c r="FMS85" s="215"/>
      <c r="FMT85" s="215"/>
      <c r="FMU85" s="215"/>
      <c r="FMV85" s="215"/>
      <c r="FMW85" s="215"/>
      <c r="FMX85" s="215"/>
      <c r="FMY85" s="215"/>
      <c r="FMZ85" s="215"/>
      <c r="FNA85" s="215"/>
      <c r="FNB85" s="215"/>
      <c r="FNC85" s="215"/>
      <c r="FND85" s="215"/>
      <c r="FNE85" s="215"/>
      <c r="FNF85" s="215"/>
      <c r="FNG85" s="215"/>
      <c r="FNH85" s="215"/>
      <c r="FNI85" s="215"/>
      <c r="FNJ85" s="215"/>
      <c r="FNK85" s="215"/>
      <c r="FNL85" s="215"/>
      <c r="FNM85" s="215"/>
      <c r="FNN85" s="215"/>
      <c r="FNO85" s="215"/>
      <c r="FNP85" s="215"/>
      <c r="FNQ85" s="215"/>
      <c r="FNR85" s="215"/>
      <c r="FNS85" s="215"/>
      <c r="FNT85" s="215"/>
      <c r="FNU85" s="215"/>
      <c r="FNV85" s="215"/>
      <c r="FNW85" s="215"/>
      <c r="FNX85" s="215"/>
      <c r="FNY85" s="215"/>
      <c r="FNZ85" s="215"/>
      <c r="FOA85" s="215"/>
      <c r="FOB85" s="215"/>
      <c r="FOC85" s="215"/>
      <c r="FOD85" s="215"/>
      <c r="FOE85" s="215"/>
      <c r="FOF85" s="215"/>
      <c r="FOG85" s="215"/>
      <c r="FOH85" s="215"/>
      <c r="FOI85" s="215"/>
      <c r="FOJ85" s="215"/>
      <c r="FOK85" s="215"/>
      <c r="FOL85" s="215"/>
      <c r="FOM85" s="215"/>
      <c r="FON85" s="215"/>
      <c r="FOO85" s="215"/>
      <c r="FOP85" s="215"/>
      <c r="FOQ85" s="215"/>
      <c r="FOR85" s="215"/>
      <c r="FOS85" s="215"/>
      <c r="FOT85" s="215"/>
      <c r="FOU85" s="215"/>
      <c r="FOV85" s="215"/>
      <c r="FOW85" s="215"/>
      <c r="FOX85" s="215"/>
      <c r="FOY85" s="215"/>
      <c r="FOZ85" s="215"/>
      <c r="FPA85" s="215"/>
      <c r="FPB85" s="215"/>
      <c r="FPC85" s="215"/>
      <c r="FPD85" s="215"/>
      <c r="FPE85" s="215"/>
      <c r="FPF85" s="215"/>
      <c r="FPG85" s="215"/>
      <c r="FPH85" s="215"/>
      <c r="FPI85" s="215"/>
      <c r="FPJ85" s="215"/>
      <c r="FPK85" s="215"/>
      <c r="FPL85" s="215"/>
      <c r="FPM85" s="215"/>
      <c r="FPN85" s="215"/>
      <c r="FPO85" s="215"/>
      <c r="FPP85" s="215"/>
      <c r="FPQ85" s="215"/>
      <c r="FPR85" s="215"/>
      <c r="FPS85" s="215"/>
      <c r="FPT85" s="215"/>
      <c r="FPU85" s="215"/>
      <c r="FPV85" s="215"/>
      <c r="FPW85" s="215"/>
      <c r="FPX85" s="215"/>
      <c r="FPY85" s="215"/>
      <c r="FPZ85" s="215"/>
      <c r="FQA85" s="215"/>
      <c r="FQB85" s="215"/>
      <c r="FQC85" s="215"/>
      <c r="FQD85" s="215"/>
      <c r="FQE85" s="215"/>
      <c r="FQF85" s="215"/>
      <c r="FQG85" s="215"/>
      <c r="FQH85" s="215"/>
      <c r="FQI85" s="215"/>
      <c r="FQJ85" s="215"/>
      <c r="FQK85" s="215"/>
      <c r="FQL85" s="215"/>
      <c r="FQM85" s="215"/>
      <c r="FQN85" s="215"/>
      <c r="FQO85" s="215"/>
      <c r="FQP85" s="215"/>
      <c r="FQQ85" s="215"/>
      <c r="FQR85" s="215"/>
      <c r="FQS85" s="215"/>
      <c r="FQT85" s="215"/>
      <c r="FQU85" s="215"/>
      <c r="FQV85" s="215"/>
      <c r="FQW85" s="215"/>
      <c r="FQX85" s="215"/>
      <c r="FQY85" s="215"/>
      <c r="FQZ85" s="215"/>
      <c r="FRA85" s="215"/>
      <c r="FRB85" s="215"/>
      <c r="FRC85" s="215"/>
      <c r="FRD85" s="215"/>
      <c r="FRE85" s="215"/>
      <c r="FRF85" s="215"/>
      <c r="FRG85" s="215"/>
      <c r="FRH85" s="215"/>
      <c r="FRI85" s="215"/>
      <c r="FRJ85" s="215"/>
      <c r="FRK85" s="215"/>
      <c r="FRL85" s="215"/>
      <c r="FRM85" s="215"/>
      <c r="FRN85" s="215"/>
      <c r="FRO85" s="215"/>
      <c r="FRP85" s="215"/>
      <c r="FRQ85" s="215"/>
      <c r="FRR85" s="215"/>
      <c r="FRS85" s="215"/>
      <c r="FRT85" s="215"/>
      <c r="FRU85" s="215"/>
      <c r="FRV85" s="215"/>
      <c r="FRW85" s="215"/>
      <c r="FRX85" s="215"/>
      <c r="FRY85" s="215"/>
      <c r="FRZ85" s="215"/>
      <c r="FSA85" s="215"/>
      <c r="FSB85" s="215"/>
      <c r="FSC85" s="215"/>
      <c r="FSD85" s="215"/>
      <c r="FSE85" s="215"/>
      <c r="FSF85" s="215"/>
      <c r="FSG85" s="215"/>
      <c r="FSH85" s="215"/>
      <c r="FSI85" s="215"/>
      <c r="FSJ85" s="215"/>
      <c r="FSK85" s="215"/>
      <c r="FSL85" s="215"/>
      <c r="FSM85" s="215"/>
      <c r="FSN85" s="215"/>
      <c r="FSO85" s="215"/>
      <c r="FSP85" s="215"/>
      <c r="FSQ85" s="215"/>
      <c r="FSR85" s="215"/>
      <c r="FSS85" s="215"/>
      <c r="FST85" s="215"/>
      <c r="FSY85" s="215"/>
      <c r="FSZ85" s="215"/>
      <c r="FTA85" s="215"/>
      <c r="FTB85" s="215"/>
      <c r="FTC85" s="215"/>
      <c r="FTD85" s="215"/>
      <c r="FTE85" s="215"/>
      <c r="FTF85" s="215"/>
      <c r="FTG85" s="215"/>
      <c r="FTH85" s="215"/>
      <c r="FTI85" s="215"/>
      <c r="FVA85" s="215"/>
      <c r="FVB85" s="215"/>
      <c r="FVC85" s="215"/>
      <c r="FVD85" s="215"/>
      <c r="FVE85" s="215"/>
      <c r="FVF85" s="215"/>
      <c r="FVG85" s="215"/>
      <c r="FVH85" s="215"/>
      <c r="FVI85" s="215"/>
      <c r="FVJ85" s="215"/>
      <c r="FVK85" s="215"/>
      <c r="FVL85" s="215"/>
      <c r="FVM85" s="215"/>
      <c r="FVN85" s="215"/>
      <c r="FVO85" s="215"/>
      <c r="FVP85" s="215"/>
      <c r="FVQ85" s="215"/>
      <c r="FVR85" s="215"/>
      <c r="FVS85" s="215"/>
      <c r="FVT85" s="215"/>
      <c r="FVU85" s="215"/>
      <c r="FVV85" s="215"/>
      <c r="FVW85" s="215"/>
      <c r="FVX85" s="215"/>
      <c r="FVY85" s="215"/>
      <c r="FVZ85" s="215"/>
      <c r="FWA85" s="215"/>
      <c r="FWB85" s="215"/>
      <c r="FWC85" s="215"/>
      <c r="FWD85" s="215"/>
      <c r="FWE85" s="215"/>
      <c r="FWF85" s="215"/>
      <c r="FWG85" s="215"/>
      <c r="FWH85" s="215"/>
      <c r="FWI85" s="215"/>
      <c r="FWJ85" s="215"/>
      <c r="FWK85" s="215"/>
      <c r="FWL85" s="215"/>
      <c r="FWM85" s="215"/>
      <c r="FWN85" s="215"/>
      <c r="FWO85" s="215"/>
      <c r="FWP85" s="215"/>
      <c r="FWQ85" s="215"/>
      <c r="FWR85" s="215"/>
      <c r="FWS85" s="215"/>
      <c r="FWT85" s="215"/>
      <c r="FWU85" s="215"/>
      <c r="FWV85" s="215"/>
      <c r="FWW85" s="215"/>
      <c r="FWX85" s="215"/>
      <c r="FWY85" s="215"/>
      <c r="FWZ85" s="215"/>
      <c r="FXA85" s="215"/>
      <c r="FXB85" s="215"/>
      <c r="FXC85" s="215"/>
      <c r="FXD85" s="215"/>
      <c r="FXE85" s="215"/>
      <c r="FXF85" s="215"/>
      <c r="FXG85" s="215"/>
      <c r="FXH85" s="215"/>
      <c r="FXI85" s="215"/>
      <c r="FXJ85" s="215"/>
      <c r="FXK85" s="215"/>
      <c r="FXL85" s="215"/>
      <c r="FXM85" s="215"/>
      <c r="FXN85" s="215"/>
      <c r="FXO85" s="215"/>
      <c r="FXP85" s="215"/>
      <c r="FXQ85" s="215"/>
      <c r="FXR85" s="215"/>
      <c r="FXS85" s="215"/>
      <c r="FXT85" s="215"/>
      <c r="FXU85" s="215"/>
      <c r="FXV85" s="215"/>
      <c r="FXW85" s="215"/>
      <c r="FXX85" s="215"/>
      <c r="FXY85" s="215"/>
      <c r="FXZ85" s="215"/>
      <c r="FYA85" s="215"/>
      <c r="FYB85" s="215"/>
      <c r="FYC85" s="215"/>
      <c r="FYD85" s="215"/>
      <c r="FYE85" s="215"/>
      <c r="FYF85" s="215"/>
      <c r="FYG85" s="215"/>
      <c r="FYH85" s="215"/>
      <c r="FYI85" s="215"/>
      <c r="FYJ85" s="215"/>
      <c r="FYK85" s="215"/>
      <c r="FYL85" s="215"/>
      <c r="FYM85" s="215"/>
      <c r="FYN85" s="215"/>
      <c r="FYO85" s="215"/>
      <c r="FYP85" s="215"/>
      <c r="FYQ85" s="215"/>
      <c r="FYR85" s="215"/>
      <c r="FYS85" s="215"/>
      <c r="FYT85" s="215"/>
      <c r="FYU85" s="215"/>
      <c r="FYV85" s="215"/>
      <c r="FYW85" s="215"/>
      <c r="FYX85" s="215"/>
      <c r="FYY85" s="215"/>
      <c r="FYZ85" s="215"/>
      <c r="FZA85" s="215"/>
      <c r="FZB85" s="215"/>
      <c r="FZC85" s="215"/>
      <c r="FZD85" s="215"/>
      <c r="FZE85" s="215"/>
      <c r="FZF85" s="215"/>
      <c r="FZG85" s="215"/>
      <c r="FZH85" s="215"/>
      <c r="FZI85" s="215"/>
      <c r="FZJ85" s="215"/>
      <c r="FZK85" s="215"/>
      <c r="FZL85" s="215"/>
      <c r="FZM85" s="215"/>
      <c r="FZN85" s="215"/>
      <c r="FZO85" s="215"/>
      <c r="FZP85" s="215"/>
      <c r="FZQ85" s="215"/>
      <c r="FZR85" s="215"/>
      <c r="FZS85" s="215"/>
      <c r="FZT85" s="215"/>
      <c r="FZU85" s="215"/>
      <c r="FZV85" s="215"/>
      <c r="FZW85" s="215"/>
      <c r="FZX85" s="215"/>
      <c r="FZY85" s="215"/>
      <c r="FZZ85" s="215"/>
      <c r="GAA85" s="215"/>
      <c r="GAB85" s="215"/>
      <c r="GAC85" s="215"/>
      <c r="GAD85" s="215"/>
      <c r="GAE85" s="215"/>
      <c r="GAF85" s="215"/>
      <c r="GAG85" s="215"/>
      <c r="GAH85" s="215"/>
      <c r="GAI85" s="215"/>
      <c r="GAJ85" s="215"/>
      <c r="GAK85" s="215"/>
      <c r="GAL85" s="215"/>
      <c r="GAM85" s="215"/>
      <c r="GAN85" s="215"/>
      <c r="GAO85" s="215"/>
      <c r="GAP85" s="215"/>
      <c r="GAQ85" s="215"/>
      <c r="GAR85" s="215"/>
      <c r="GAS85" s="215"/>
      <c r="GAT85" s="215"/>
      <c r="GAU85" s="215"/>
      <c r="GAV85" s="215"/>
      <c r="GAW85" s="215"/>
      <c r="GAX85" s="215"/>
      <c r="GAY85" s="215"/>
      <c r="GAZ85" s="215"/>
      <c r="GBA85" s="215"/>
      <c r="GBB85" s="215"/>
      <c r="GBC85" s="215"/>
      <c r="GBD85" s="215"/>
      <c r="GBE85" s="215"/>
      <c r="GBF85" s="215"/>
      <c r="GBG85" s="215"/>
      <c r="GBH85" s="215"/>
      <c r="GBI85" s="215"/>
      <c r="GBJ85" s="215"/>
      <c r="GBK85" s="215"/>
      <c r="GBL85" s="215"/>
      <c r="GBM85" s="215"/>
      <c r="GBN85" s="215"/>
      <c r="GBO85" s="215"/>
      <c r="GBP85" s="215"/>
      <c r="GBQ85" s="215"/>
      <c r="GBR85" s="215"/>
      <c r="GBS85" s="215"/>
      <c r="GBT85" s="215"/>
      <c r="GBU85" s="215"/>
      <c r="GBV85" s="215"/>
      <c r="GBW85" s="215"/>
      <c r="GBX85" s="215"/>
      <c r="GBY85" s="215"/>
      <c r="GBZ85" s="215"/>
      <c r="GCA85" s="215"/>
      <c r="GCB85" s="215"/>
      <c r="GCC85" s="215"/>
      <c r="GCD85" s="215"/>
      <c r="GCE85" s="215"/>
      <c r="GCF85" s="215"/>
      <c r="GCG85" s="215"/>
      <c r="GCH85" s="215"/>
      <c r="GCI85" s="215"/>
      <c r="GCJ85" s="215"/>
      <c r="GCK85" s="215"/>
      <c r="GCL85" s="215"/>
      <c r="GCM85" s="215"/>
      <c r="GCN85" s="215"/>
      <c r="GCO85" s="215"/>
      <c r="GCP85" s="215"/>
      <c r="GCU85" s="215"/>
      <c r="GCV85" s="215"/>
      <c r="GCW85" s="215"/>
      <c r="GCX85" s="215"/>
      <c r="GCY85" s="215"/>
      <c r="GCZ85" s="215"/>
      <c r="GDA85" s="215"/>
      <c r="GDB85" s="215"/>
      <c r="GDC85" s="215"/>
      <c r="GDD85" s="215"/>
      <c r="GDE85" s="215"/>
      <c r="GEW85" s="215"/>
      <c r="GEX85" s="215"/>
      <c r="GEY85" s="215"/>
      <c r="GEZ85" s="215"/>
      <c r="GFA85" s="215"/>
      <c r="GFB85" s="215"/>
      <c r="GFC85" s="215"/>
      <c r="GFD85" s="215"/>
      <c r="GFE85" s="215"/>
      <c r="GFF85" s="215"/>
      <c r="GFG85" s="215"/>
      <c r="GFH85" s="215"/>
      <c r="GFI85" s="215"/>
      <c r="GFJ85" s="215"/>
      <c r="GFK85" s="215"/>
      <c r="GFL85" s="215"/>
      <c r="GFM85" s="215"/>
      <c r="GFN85" s="215"/>
      <c r="GFO85" s="215"/>
      <c r="GFP85" s="215"/>
      <c r="GFQ85" s="215"/>
      <c r="GFR85" s="215"/>
      <c r="GFS85" s="215"/>
      <c r="GFT85" s="215"/>
      <c r="GFU85" s="215"/>
      <c r="GFV85" s="215"/>
      <c r="GFW85" s="215"/>
      <c r="GFX85" s="215"/>
      <c r="GFY85" s="215"/>
      <c r="GFZ85" s="215"/>
      <c r="GGA85" s="215"/>
      <c r="GGB85" s="215"/>
      <c r="GGC85" s="215"/>
      <c r="GGD85" s="215"/>
      <c r="GGE85" s="215"/>
      <c r="GGF85" s="215"/>
      <c r="GGG85" s="215"/>
      <c r="GGH85" s="215"/>
      <c r="GGI85" s="215"/>
      <c r="GGJ85" s="215"/>
      <c r="GGK85" s="215"/>
      <c r="GGL85" s="215"/>
      <c r="GGM85" s="215"/>
      <c r="GGN85" s="215"/>
      <c r="GGO85" s="215"/>
      <c r="GGP85" s="215"/>
      <c r="GGQ85" s="215"/>
      <c r="GGR85" s="215"/>
      <c r="GGS85" s="215"/>
      <c r="GGT85" s="215"/>
      <c r="GGU85" s="215"/>
      <c r="GGV85" s="215"/>
      <c r="GGW85" s="215"/>
      <c r="GGX85" s="215"/>
      <c r="GGY85" s="215"/>
      <c r="GGZ85" s="215"/>
      <c r="GHA85" s="215"/>
      <c r="GHB85" s="215"/>
      <c r="GHC85" s="215"/>
      <c r="GHD85" s="215"/>
      <c r="GHE85" s="215"/>
      <c r="GHF85" s="215"/>
      <c r="GHG85" s="215"/>
      <c r="GHH85" s="215"/>
      <c r="GHI85" s="215"/>
      <c r="GHJ85" s="215"/>
      <c r="GHK85" s="215"/>
      <c r="GHL85" s="215"/>
      <c r="GHM85" s="215"/>
      <c r="GHN85" s="215"/>
      <c r="GHO85" s="215"/>
      <c r="GHP85" s="215"/>
      <c r="GHQ85" s="215"/>
      <c r="GHR85" s="215"/>
      <c r="GHS85" s="215"/>
      <c r="GHT85" s="215"/>
      <c r="GHU85" s="215"/>
      <c r="GHV85" s="215"/>
      <c r="GHW85" s="215"/>
      <c r="GHX85" s="215"/>
      <c r="GHY85" s="215"/>
      <c r="GHZ85" s="215"/>
      <c r="GIA85" s="215"/>
      <c r="GIB85" s="215"/>
      <c r="GIC85" s="215"/>
      <c r="GID85" s="215"/>
      <c r="GIE85" s="215"/>
      <c r="GIF85" s="215"/>
      <c r="GIG85" s="215"/>
      <c r="GIH85" s="215"/>
      <c r="GII85" s="215"/>
      <c r="GIJ85" s="215"/>
      <c r="GIK85" s="215"/>
      <c r="GIL85" s="215"/>
      <c r="GIM85" s="215"/>
      <c r="GIN85" s="215"/>
      <c r="GIO85" s="215"/>
      <c r="GIP85" s="215"/>
      <c r="GIQ85" s="215"/>
      <c r="GIR85" s="215"/>
      <c r="GIS85" s="215"/>
      <c r="GIT85" s="215"/>
      <c r="GIU85" s="215"/>
      <c r="GIV85" s="215"/>
      <c r="GIW85" s="215"/>
      <c r="GIX85" s="215"/>
      <c r="GIY85" s="215"/>
      <c r="GIZ85" s="215"/>
      <c r="GJA85" s="215"/>
      <c r="GJB85" s="215"/>
      <c r="GJC85" s="215"/>
      <c r="GJD85" s="215"/>
      <c r="GJE85" s="215"/>
      <c r="GJF85" s="215"/>
      <c r="GJG85" s="215"/>
      <c r="GJH85" s="215"/>
      <c r="GJI85" s="215"/>
      <c r="GJJ85" s="215"/>
      <c r="GJK85" s="215"/>
      <c r="GJL85" s="215"/>
      <c r="GJM85" s="215"/>
      <c r="GJN85" s="215"/>
      <c r="GJO85" s="215"/>
      <c r="GJP85" s="215"/>
      <c r="GJQ85" s="215"/>
      <c r="GJR85" s="215"/>
      <c r="GJS85" s="215"/>
      <c r="GJT85" s="215"/>
      <c r="GJU85" s="215"/>
      <c r="GJV85" s="215"/>
      <c r="GJW85" s="215"/>
      <c r="GJX85" s="215"/>
      <c r="GJY85" s="215"/>
      <c r="GJZ85" s="215"/>
      <c r="GKA85" s="215"/>
      <c r="GKB85" s="215"/>
      <c r="GKC85" s="215"/>
      <c r="GKD85" s="215"/>
      <c r="GKE85" s="215"/>
      <c r="GKF85" s="215"/>
      <c r="GKG85" s="215"/>
      <c r="GKH85" s="215"/>
      <c r="GKI85" s="215"/>
      <c r="GKJ85" s="215"/>
      <c r="GKK85" s="215"/>
      <c r="GKL85" s="215"/>
      <c r="GKM85" s="215"/>
      <c r="GKN85" s="215"/>
      <c r="GKO85" s="215"/>
      <c r="GKP85" s="215"/>
      <c r="GKQ85" s="215"/>
      <c r="GKR85" s="215"/>
      <c r="GKS85" s="215"/>
      <c r="GKT85" s="215"/>
      <c r="GKU85" s="215"/>
      <c r="GKV85" s="215"/>
      <c r="GKW85" s="215"/>
      <c r="GKX85" s="215"/>
      <c r="GKY85" s="215"/>
      <c r="GKZ85" s="215"/>
      <c r="GLA85" s="215"/>
      <c r="GLB85" s="215"/>
      <c r="GLC85" s="215"/>
      <c r="GLD85" s="215"/>
      <c r="GLE85" s="215"/>
      <c r="GLF85" s="215"/>
      <c r="GLG85" s="215"/>
      <c r="GLH85" s="215"/>
      <c r="GLI85" s="215"/>
      <c r="GLJ85" s="215"/>
      <c r="GLK85" s="215"/>
      <c r="GLL85" s="215"/>
      <c r="GLM85" s="215"/>
      <c r="GLN85" s="215"/>
      <c r="GLO85" s="215"/>
      <c r="GLP85" s="215"/>
      <c r="GLQ85" s="215"/>
      <c r="GLR85" s="215"/>
      <c r="GLS85" s="215"/>
      <c r="GLT85" s="215"/>
      <c r="GLU85" s="215"/>
      <c r="GLV85" s="215"/>
      <c r="GLW85" s="215"/>
      <c r="GLX85" s="215"/>
      <c r="GLY85" s="215"/>
      <c r="GLZ85" s="215"/>
      <c r="GMA85" s="215"/>
      <c r="GMB85" s="215"/>
      <c r="GMC85" s="215"/>
      <c r="GMD85" s="215"/>
      <c r="GME85" s="215"/>
      <c r="GMF85" s="215"/>
      <c r="GMG85" s="215"/>
      <c r="GMH85" s="215"/>
      <c r="GMI85" s="215"/>
      <c r="GMJ85" s="215"/>
      <c r="GMK85" s="215"/>
      <c r="GML85" s="215"/>
      <c r="GMQ85" s="215"/>
      <c r="GMR85" s="215"/>
      <c r="GMS85" s="215"/>
      <c r="GMT85" s="215"/>
      <c r="GMU85" s="215"/>
      <c r="GMV85" s="215"/>
      <c r="GMW85" s="215"/>
      <c r="GMX85" s="215"/>
      <c r="GMY85" s="215"/>
      <c r="GMZ85" s="215"/>
      <c r="GNA85" s="215"/>
      <c r="GOS85" s="215"/>
      <c r="GOT85" s="215"/>
      <c r="GOU85" s="215"/>
      <c r="GOV85" s="215"/>
      <c r="GOW85" s="215"/>
      <c r="GOX85" s="215"/>
      <c r="GOY85" s="215"/>
      <c r="GOZ85" s="215"/>
      <c r="GPA85" s="215"/>
      <c r="GPB85" s="215"/>
      <c r="GPC85" s="215"/>
      <c r="GPD85" s="215"/>
      <c r="GPE85" s="215"/>
      <c r="GPF85" s="215"/>
      <c r="GPG85" s="215"/>
      <c r="GPH85" s="215"/>
      <c r="GPI85" s="215"/>
      <c r="GPJ85" s="215"/>
      <c r="GPK85" s="215"/>
      <c r="GPL85" s="215"/>
      <c r="GPM85" s="215"/>
      <c r="GPN85" s="215"/>
      <c r="GPO85" s="215"/>
      <c r="GPP85" s="215"/>
      <c r="GPQ85" s="215"/>
      <c r="GPR85" s="215"/>
      <c r="GPS85" s="215"/>
      <c r="GPT85" s="215"/>
      <c r="GPU85" s="215"/>
      <c r="GPV85" s="215"/>
      <c r="GPW85" s="215"/>
      <c r="GPX85" s="215"/>
      <c r="GPY85" s="215"/>
      <c r="GPZ85" s="215"/>
      <c r="GQA85" s="215"/>
      <c r="GQB85" s="215"/>
      <c r="GQC85" s="215"/>
      <c r="GQD85" s="215"/>
      <c r="GQE85" s="215"/>
      <c r="GQF85" s="215"/>
      <c r="GQG85" s="215"/>
      <c r="GQH85" s="215"/>
      <c r="GQI85" s="215"/>
      <c r="GQJ85" s="215"/>
      <c r="GQK85" s="215"/>
      <c r="GQL85" s="215"/>
      <c r="GQM85" s="215"/>
      <c r="GQN85" s="215"/>
      <c r="GQO85" s="215"/>
      <c r="GQP85" s="215"/>
      <c r="GQQ85" s="215"/>
      <c r="GQR85" s="215"/>
      <c r="GQS85" s="215"/>
      <c r="GQT85" s="215"/>
      <c r="GQU85" s="215"/>
      <c r="GQV85" s="215"/>
      <c r="GQW85" s="215"/>
      <c r="GQX85" s="215"/>
      <c r="GQY85" s="215"/>
      <c r="GQZ85" s="215"/>
      <c r="GRA85" s="215"/>
      <c r="GRB85" s="215"/>
      <c r="GRC85" s="215"/>
      <c r="GRD85" s="215"/>
      <c r="GRE85" s="215"/>
      <c r="GRF85" s="215"/>
      <c r="GRG85" s="215"/>
      <c r="GRH85" s="215"/>
      <c r="GRI85" s="215"/>
      <c r="GRJ85" s="215"/>
      <c r="GRK85" s="215"/>
      <c r="GRL85" s="215"/>
      <c r="GRM85" s="215"/>
      <c r="GRN85" s="215"/>
      <c r="GRO85" s="215"/>
      <c r="GRP85" s="215"/>
      <c r="GRQ85" s="215"/>
      <c r="GRR85" s="215"/>
      <c r="GRS85" s="215"/>
      <c r="GRT85" s="215"/>
      <c r="GRU85" s="215"/>
      <c r="GRV85" s="215"/>
      <c r="GRW85" s="215"/>
      <c r="GRX85" s="215"/>
      <c r="GRY85" s="215"/>
      <c r="GRZ85" s="215"/>
      <c r="GSA85" s="215"/>
      <c r="GSB85" s="215"/>
      <c r="GSC85" s="215"/>
      <c r="GSD85" s="215"/>
      <c r="GSE85" s="215"/>
      <c r="GSF85" s="215"/>
      <c r="GSG85" s="215"/>
      <c r="GSH85" s="215"/>
      <c r="GSI85" s="215"/>
      <c r="GSJ85" s="215"/>
      <c r="GSK85" s="215"/>
      <c r="GSL85" s="215"/>
      <c r="GSM85" s="215"/>
      <c r="GSN85" s="215"/>
      <c r="GSO85" s="215"/>
      <c r="GSP85" s="215"/>
      <c r="GSQ85" s="215"/>
      <c r="GSR85" s="215"/>
      <c r="GSS85" s="215"/>
      <c r="GST85" s="215"/>
      <c r="GSU85" s="215"/>
      <c r="GSV85" s="215"/>
      <c r="GSW85" s="215"/>
      <c r="GSX85" s="215"/>
      <c r="GSY85" s="215"/>
      <c r="GSZ85" s="215"/>
      <c r="GTA85" s="215"/>
      <c r="GTB85" s="215"/>
      <c r="GTC85" s="215"/>
      <c r="GTD85" s="215"/>
      <c r="GTE85" s="215"/>
      <c r="GTF85" s="215"/>
      <c r="GTG85" s="215"/>
      <c r="GTH85" s="215"/>
      <c r="GTI85" s="215"/>
      <c r="GTJ85" s="215"/>
      <c r="GTK85" s="215"/>
      <c r="GTL85" s="215"/>
      <c r="GTM85" s="215"/>
      <c r="GTN85" s="215"/>
      <c r="GTO85" s="215"/>
      <c r="GTP85" s="215"/>
      <c r="GTQ85" s="215"/>
      <c r="GTR85" s="215"/>
      <c r="GTS85" s="215"/>
      <c r="GTT85" s="215"/>
      <c r="GTU85" s="215"/>
      <c r="GTV85" s="215"/>
      <c r="GTW85" s="215"/>
      <c r="GTX85" s="215"/>
      <c r="GTY85" s="215"/>
      <c r="GTZ85" s="215"/>
      <c r="GUA85" s="215"/>
      <c r="GUB85" s="215"/>
      <c r="GUC85" s="215"/>
      <c r="GUD85" s="215"/>
      <c r="GUE85" s="215"/>
      <c r="GUF85" s="215"/>
      <c r="GUG85" s="215"/>
      <c r="GUH85" s="215"/>
      <c r="GUI85" s="215"/>
      <c r="GUJ85" s="215"/>
      <c r="GUK85" s="215"/>
      <c r="GUL85" s="215"/>
      <c r="GUM85" s="215"/>
      <c r="GUN85" s="215"/>
      <c r="GUO85" s="215"/>
      <c r="GUP85" s="215"/>
      <c r="GUQ85" s="215"/>
      <c r="GUR85" s="215"/>
      <c r="GUS85" s="215"/>
      <c r="GUT85" s="215"/>
      <c r="GUU85" s="215"/>
      <c r="GUV85" s="215"/>
      <c r="GUW85" s="215"/>
      <c r="GUX85" s="215"/>
      <c r="GUY85" s="215"/>
      <c r="GUZ85" s="215"/>
      <c r="GVA85" s="215"/>
      <c r="GVB85" s="215"/>
      <c r="GVC85" s="215"/>
      <c r="GVD85" s="215"/>
      <c r="GVE85" s="215"/>
      <c r="GVF85" s="215"/>
      <c r="GVG85" s="215"/>
      <c r="GVH85" s="215"/>
      <c r="GVI85" s="215"/>
      <c r="GVJ85" s="215"/>
      <c r="GVK85" s="215"/>
      <c r="GVL85" s="215"/>
      <c r="GVM85" s="215"/>
      <c r="GVN85" s="215"/>
      <c r="GVO85" s="215"/>
      <c r="GVP85" s="215"/>
      <c r="GVQ85" s="215"/>
      <c r="GVR85" s="215"/>
      <c r="GVS85" s="215"/>
      <c r="GVT85" s="215"/>
      <c r="GVU85" s="215"/>
      <c r="GVV85" s="215"/>
      <c r="GVW85" s="215"/>
      <c r="GVX85" s="215"/>
      <c r="GVY85" s="215"/>
      <c r="GVZ85" s="215"/>
      <c r="GWA85" s="215"/>
      <c r="GWB85" s="215"/>
      <c r="GWC85" s="215"/>
      <c r="GWD85" s="215"/>
      <c r="GWE85" s="215"/>
      <c r="GWF85" s="215"/>
      <c r="GWG85" s="215"/>
      <c r="GWH85" s="215"/>
      <c r="GWM85" s="215"/>
      <c r="GWN85" s="215"/>
      <c r="GWO85" s="215"/>
      <c r="GWP85" s="215"/>
      <c r="GWQ85" s="215"/>
      <c r="GWR85" s="215"/>
      <c r="GWS85" s="215"/>
      <c r="GWT85" s="215"/>
      <c r="GWU85" s="215"/>
      <c r="GWV85" s="215"/>
      <c r="GWW85" s="215"/>
      <c r="GYO85" s="215"/>
      <c r="GYP85" s="215"/>
      <c r="GYQ85" s="215"/>
      <c r="GYR85" s="215"/>
      <c r="GYS85" s="215"/>
      <c r="GYT85" s="215"/>
      <c r="GYU85" s="215"/>
      <c r="GYV85" s="215"/>
      <c r="GYW85" s="215"/>
      <c r="GYX85" s="215"/>
      <c r="GYY85" s="215"/>
      <c r="GYZ85" s="215"/>
      <c r="GZA85" s="215"/>
      <c r="GZB85" s="215"/>
      <c r="GZC85" s="215"/>
      <c r="GZD85" s="215"/>
      <c r="GZE85" s="215"/>
      <c r="GZF85" s="215"/>
      <c r="GZG85" s="215"/>
      <c r="GZH85" s="215"/>
      <c r="GZI85" s="215"/>
      <c r="GZJ85" s="215"/>
      <c r="GZK85" s="215"/>
      <c r="GZL85" s="215"/>
      <c r="GZM85" s="215"/>
      <c r="GZN85" s="215"/>
      <c r="GZO85" s="215"/>
      <c r="GZP85" s="215"/>
      <c r="GZQ85" s="215"/>
      <c r="GZR85" s="215"/>
      <c r="GZS85" s="215"/>
      <c r="GZT85" s="215"/>
      <c r="GZU85" s="215"/>
      <c r="GZV85" s="215"/>
      <c r="GZW85" s="215"/>
      <c r="GZX85" s="215"/>
      <c r="GZY85" s="215"/>
      <c r="GZZ85" s="215"/>
      <c r="HAA85" s="215"/>
      <c r="HAB85" s="215"/>
      <c r="HAC85" s="215"/>
      <c r="HAD85" s="215"/>
      <c r="HAE85" s="215"/>
      <c r="HAF85" s="215"/>
      <c r="HAG85" s="215"/>
      <c r="HAH85" s="215"/>
      <c r="HAI85" s="215"/>
      <c r="HAJ85" s="215"/>
      <c r="HAK85" s="215"/>
      <c r="HAL85" s="215"/>
      <c r="HAM85" s="215"/>
      <c r="HAN85" s="215"/>
      <c r="HAO85" s="215"/>
      <c r="HAP85" s="215"/>
      <c r="HAQ85" s="215"/>
      <c r="HAR85" s="215"/>
      <c r="HAS85" s="215"/>
      <c r="HAT85" s="215"/>
      <c r="HAU85" s="215"/>
      <c r="HAV85" s="215"/>
      <c r="HAW85" s="215"/>
      <c r="HAX85" s="215"/>
      <c r="HAY85" s="215"/>
      <c r="HAZ85" s="215"/>
      <c r="HBA85" s="215"/>
      <c r="HBB85" s="215"/>
      <c r="HBC85" s="215"/>
      <c r="HBD85" s="215"/>
      <c r="HBE85" s="215"/>
      <c r="HBF85" s="215"/>
      <c r="HBG85" s="215"/>
      <c r="HBH85" s="215"/>
      <c r="HBI85" s="215"/>
      <c r="HBJ85" s="215"/>
      <c r="HBK85" s="215"/>
      <c r="HBL85" s="215"/>
      <c r="HBM85" s="215"/>
      <c r="HBN85" s="215"/>
      <c r="HBO85" s="215"/>
      <c r="HBP85" s="215"/>
      <c r="HBQ85" s="215"/>
      <c r="HBR85" s="215"/>
      <c r="HBS85" s="215"/>
      <c r="HBT85" s="215"/>
      <c r="HBU85" s="215"/>
      <c r="HBV85" s="215"/>
      <c r="HBW85" s="215"/>
      <c r="HBX85" s="215"/>
      <c r="HBY85" s="215"/>
      <c r="HBZ85" s="215"/>
      <c r="HCA85" s="215"/>
      <c r="HCB85" s="215"/>
      <c r="HCC85" s="215"/>
      <c r="HCD85" s="215"/>
      <c r="HCE85" s="215"/>
      <c r="HCF85" s="215"/>
      <c r="HCG85" s="215"/>
      <c r="HCH85" s="215"/>
      <c r="HCI85" s="215"/>
      <c r="HCJ85" s="215"/>
      <c r="HCK85" s="215"/>
      <c r="HCL85" s="215"/>
      <c r="HCM85" s="215"/>
      <c r="HCN85" s="215"/>
      <c r="HCO85" s="215"/>
      <c r="HCP85" s="215"/>
      <c r="HCQ85" s="215"/>
      <c r="HCR85" s="215"/>
      <c r="HCS85" s="215"/>
      <c r="HCT85" s="215"/>
      <c r="HCU85" s="215"/>
      <c r="HCV85" s="215"/>
      <c r="HCW85" s="215"/>
      <c r="HCX85" s="215"/>
      <c r="HCY85" s="215"/>
      <c r="HCZ85" s="215"/>
      <c r="HDA85" s="215"/>
      <c r="HDB85" s="215"/>
      <c r="HDC85" s="215"/>
      <c r="HDD85" s="215"/>
      <c r="HDE85" s="215"/>
      <c r="HDF85" s="215"/>
      <c r="HDG85" s="215"/>
      <c r="HDH85" s="215"/>
      <c r="HDI85" s="215"/>
      <c r="HDJ85" s="215"/>
      <c r="HDK85" s="215"/>
      <c r="HDL85" s="215"/>
      <c r="HDM85" s="215"/>
      <c r="HDN85" s="215"/>
      <c r="HDO85" s="215"/>
      <c r="HDP85" s="215"/>
      <c r="HDQ85" s="215"/>
      <c r="HDR85" s="215"/>
      <c r="HDS85" s="215"/>
      <c r="HDT85" s="215"/>
      <c r="HDU85" s="215"/>
      <c r="HDV85" s="215"/>
      <c r="HDW85" s="215"/>
      <c r="HDX85" s="215"/>
      <c r="HDY85" s="215"/>
      <c r="HDZ85" s="215"/>
      <c r="HEA85" s="215"/>
      <c r="HEB85" s="215"/>
      <c r="HEC85" s="215"/>
      <c r="HED85" s="215"/>
      <c r="HEE85" s="215"/>
      <c r="HEF85" s="215"/>
      <c r="HEG85" s="215"/>
      <c r="HEH85" s="215"/>
      <c r="HEI85" s="215"/>
      <c r="HEJ85" s="215"/>
      <c r="HEK85" s="215"/>
      <c r="HEL85" s="215"/>
      <c r="HEM85" s="215"/>
      <c r="HEN85" s="215"/>
      <c r="HEO85" s="215"/>
      <c r="HEP85" s="215"/>
      <c r="HEQ85" s="215"/>
      <c r="HER85" s="215"/>
      <c r="HES85" s="215"/>
      <c r="HET85" s="215"/>
      <c r="HEU85" s="215"/>
      <c r="HEV85" s="215"/>
      <c r="HEW85" s="215"/>
      <c r="HEX85" s="215"/>
      <c r="HEY85" s="215"/>
      <c r="HEZ85" s="215"/>
      <c r="HFA85" s="215"/>
      <c r="HFB85" s="215"/>
      <c r="HFC85" s="215"/>
      <c r="HFD85" s="215"/>
      <c r="HFE85" s="215"/>
      <c r="HFF85" s="215"/>
      <c r="HFG85" s="215"/>
      <c r="HFH85" s="215"/>
      <c r="HFI85" s="215"/>
      <c r="HFJ85" s="215"/>
      <c r="HFK85" s="215"/>
      <c r="HFL85" s="215"/>
      <c r="HFM85" s="215"/>
      <c r="HFN85" s="215"/>
      <c r="HFO85" s="215"/>
      <c r="HFP85" s="215"/>
      <c r="HFQ85" s="215"/>
      <c r="HFR85" s="215"/>
      <c r="HFS85" s="215"/>
      <c r="HFT85" s="215"/>
      <c r="HFU85" s="215"/>
      <c r="HFV85" s="215"/>
      <c r="HFW85" s="215"/>
      <c r="HFX85" s="215"/>
      <c r="HFY85" s="215"/>
      <c r="HFZ85" s="215"/>
      <c r="HGA85" s="215"/>
      <c r="HGB85" s="215"/>
      <c r="HGC85" s="215"/>
      <c r="HGD85" s="215"/>
      <c r="HGI85" s="215"/>
      <c r="HGJ85" s="215"/>
      <c r="HGK85" s="215"/>
      <c r="HGL85" s="215"/>
      <c r="HGM85" s="215"/>
      <c r="HGN85" s="215"/>
      <c r="HGO85" s="215"/>
      <c r="HGP85" s="215"/>
      <c r="HGQ85" s="215"/>
      <c r="HGR85" s="215"/>
      <c r="HGS85" s="215"/>
      <c r="HIK85" s="215"/>
      <c r="HIL85" s="215"/>
      <c r="HIM85" s="215"/>
      <c r="HIN85" s="215"/>
      <c r="HIO85" s="215"/>
      <c r="HIP85" s="215"/>
      <c r="HIQ85" s="215"/>
      <c r="HIR85" s="215"/>
      <c r="HIS85" s="215"/>
      <c r="HIT85" s="215"/>
      <c r="HIU85" s="215"/>
      <c r="HIV85" s="215"/>
      <c r="HIW85" s="215"/>
      <c r="HIX85" s="215"/>
      <c r="HIY85" s="215"/>
      <c r="HIZ85" s="215"/>
      <c r="HJA85" s="215"/>
      <c r="HJB85" s="215"/>
      <c r="HJC85" s="215"/>
      <c r="HJD85" s="215"/>
      <c r="HJE85" s="215"/>
      <c r="HJF85" s="215"/>
      <c r="HJG85" s="215"/>
      <c r="HJH85" s="215"/>
      <c r="HJI85" s="215"/>
      <c r="HJJ85" s="215"/>
      <c r="HJK85" s="215"/>
      <c r="HJL85" s="215"/>
      <c r="HJM85" s="215"/>
      <c r="HJN85" s="215"/>
      <c r="HJO85" s="215"/>
      <c r="HJP85" s="215"/>
      <c r="HJQ85" s="215"/>
      <c r="HJR85" s="215"/>
      <c r="HJS85" s="215"/>
      <c r="HJT85" s="215"/>
      <c r="HJU85" s="215"/>
      <c r="HJV85" s="215"/>
      <c r="HJW85" s="215"/>
      <c r="HJX85" s="215"/>
      <c r="HJY85" s="215"/>
      <c r="HJZ85" s="215"/>
      <c r="HKA85" s="215"/>
      <c r="HKB85" s="215"/>
      <c r="HKC85" s="215"/>
      <c r="HKD85" s="215"/>
      <c r="HKE85" s="215"/>
      <c r="HKF85" s="215"/>
      <c r="HKG85" s="215"/>
      <c r="HKH85" s="215"/>
      <c r="HKI85" s="215"/>
      <c r="HKJ85" s="215"/>
      <c r="HKK85" s="215"/>
      <c r="HKL85" s="215"/>
      <c r="HKM85" s="215"/>
      <c r="HKN85" s="215"/>
      <c r="HKO85" s="215"/>
      <c r="HKP85" s="215"/>
      <c r="HKQ85" s="215"/>
      <c r="HKR85" s="215"/>
      <c r="HKS85" s="215"/>
      <c r="HKT85" s="215"/>
      <c r="HKU85" s="215"/>
      <c r="HKV85" s="215"/>
      <c r="HKW85" s="215"/>
      <c r="HKX85" s="215"/>
      <c r="HKY85" s="215"/>
      <c r="HKZ85" s="215"/>
      <c r="HLA85" s="215"/>
      <c r="HLB85" s="215"/>
      <c r="HLC85" s="215"/>
      <c r="HLD85" s="215"/>
      <c r="HLE85" s="215"/>
      <c r="HLF85" s="215"/>
      <c r="HLG85" s="215"/>
      <c r="HLH85" s="215"/>
      <c r="HLI85" s="215"/>
      <c r="HLJ85" s="215"/>
      <c r="HLK85" s="215"/>
      <c r="HLL85" s="215"/>
      <c r="HLM85" s="215"/>
      <c r="HLN85" s="215"/>
      <c r="HLO85" s="215"/>
      <c r="HLP85" s="215"/>
      <c r="HLQ85" s="215"/>
      <c r="HLR85" s="215"/>
      <c r="HLS85" s="215"/>
      <c r="HLT85" s="215"/>
      <c r="HLU85" s="215"/>
      <c r="HLV85" s="215"/>
      <c r="HLW85" s="215"/>
      <c r="HLX85" s="215"/>
      <c r="HLY85" s="215"/>
      <c r="HLZ85" s="215"/>
      <c r="HMA85" s="215"/>
      <c r="HMB85" s="215"/>
      <c r="HMC85" s="215"/>
      <c r="HMD85" s="215"/>
      <c r="HME85" s="215"/>
      <c r="HMF85" s="215"/>
      <c r="HMG85" s="215"/>
      <c r="HMH85" s="215"/>
      <c r="HMI85" s="215"/>
      <c r="HMJ85" s="215"/>
      <c r="HMK85" s="215"/>
      <c r="HML85" s="215"/>
      <c r="HMM85" s="215"/>
      <c r="HMN85" s="215"/>
      <c r="HMO85" s="215"/>
      <c r="HMP85" s="215"/>
      <c r="HMQ85" s="215"/>
      <c r="HMR85" s="215"/>
      <c r="HMS85" s="215"/>
      <c r="HMT85" s="215"/>
      <c r="HMU85" s="215"/>
      <c r="HMV85" s="215"/>
      <c r="HMW85" s="215"/>
      <c r="HMX85" s="215"/>
      <c r="HMY85" s="215"/>
      <c r="HMZ85" s="215"/>
      <c r="HNA85" s="215"/>
      <c r="HNB85" s="215"/>
      <c r="HNC85" s="215"/>
      <c r="HND85" s="215"/>
      <c r="HNE85" s="215"/>
      <c r="HNF85" s="215"/>
      <c r="HNG85" s="215"/>
      <c r="HNH85" s="215"/>
      <c r="HNI85" s="215"/>
      <c r="HNJ85" s="215"/>
      <c r="HNK85" s="215"/>
      <c r="HNL85" s="215"/>
      <c r="HNM85" s="215"/>
      <c r="HNN85" s="215"/>
      <c r="HNO85" s="215"/>
      <c r="HNP85" s="215"/>
      <c r="HNQ85" s="215"/>
      <c r="HNR85" s="215"/>
      <c r="HNS85" s="215"/>
      <c r="HNT85" s="215"/>
      <c r="HNU85" s="215"/>
      <c r="HNV85" s="215"/>
      <c r="HNW85" s="215"/>
      <c r="HNX85" s="215"/>
      <c r="HNY85" s="215"/>
      <c r="HNZ85" s="215"/>
      <c r="HOA85" s="215"/>
      <c r="HOB85" s="215"/>
      <c r="HOC85" s="215"/>
      <c r="HOD85" s="215"/>
      <c r="HOE85" s="215"/>
      <c r="HOF85" s="215"/>
      <c r="HOG85" s="215"/>
      <c r="HOH85" s="215"/>
      <c r="HOI85" s="215"/>
      <c r="HOJ85" s="215"/>
      <c r="HOK85" s="215"/>
      <c r="HOL85" s="215"/>
      <c r="HOM85" s="215"/>
      <c r="HON85" s="215"/>
      <c r="HOO85" s="215"/>
      <c r="HOP85" s="215"/>
      <c r="HOQ85" s="215"/>
      <c r="HOR85" s="215"/>
      <c r="HOS85" s="215"/>
      <c r="HOT85" s="215"/>
      <c r="HOU85" s="215"/>
      <c r="HOV85" s="215"/>
      <c r="HOW85" s="215"/>
      <c r="HOX85" s="215"/>
      <c r="HOY85" s="215"/>
      <c r="HOZ85" s="215"/>
      <c r="HPA85" s="215"/>
      <c r="HPB85" s="215"/>
      <c r="HPC85" s="215"/>
      <c r="HPD85" s="215"/>
      <c r="HPE85" s="215"/>
      <c r="HPF85" s="215"/>
      <c r="HPG85" s="215"/>
      <c r="HPH85" s="215"/>
      <c r="HPI85" s="215"/>
      <c r="HPJ85" s="215"/>
      <c r="HPK85" s="215"/>
      <c r="HPL85" s="215"/>
      <c r="HPM85" s="215"/>
      <c r="HPN85" s="215"/>
      <c r="HPO85" s="215"/>
      <c r="HPP85" s="215"/>
      <c r="HPQ85" s="215"/>
      <c r="HPR85" s="215"/>
      <c r="HPS85" s="215"/>
      <c r="HPT85" s="215"/>
      <c r="HPU85" s="215"/>
      <c r="HPV85" s="215"/>
      <c r="HPW85" s="215"/>
      <c r="HPX85" s="215"/>
      <c r="HPY85" s="215"/>
      <c r="HPZ85" s="215"/>
      <c r="HQE85" s="215"/>
      <c r="HQF85" s="215"/>
      <c r="HQG85" s="215"/>
      <c r="HQH85" s="215"/>
      <c r="HQI85" s="215"/>
      <c r="HQJ85" s="215"/>
      <c r="HQK85" s="215"/>
      <c r="HQL85" s="215"/>
      <c r="HQM85" s="215"/>
      <c r="HQN85" s="215"/>
      <c r="HQO85" s="215"/>
      <c r="HSG85" s="215"/>
      <c r="HSH85" s="215"/>
      <c r="HSI85" s="215"/>
      <c r="HSJ85" s="215"/>
      <c r="HSK85" s="215"/>
      <c r="HSL85" s="215"/>
      <c r="HSM85" s="215"/>
      <c r="HSN85" s="215"/>
      <c r="HSO85" s="215"/>
      <c r="HSP85" s="215"/>
      <c r="HSQ85" s="215"/>
      <c r="HSR85" s="215"/>
      <c r="HSS85" s="215"/>
      <c r="HST85" s="215"/>
      <c r="HSU85" s="215"/>
      <c r="HSV85" s="215"/>
      <c r="HSW85" s="215"/>
      <c r="HSX85" s="215"/>
      <c r="HSY85" s="215"/>
      <c r="HSZ85" s="215"/>
      <c r="HTA85" s="215"/>
      <c r="HTB85" s="215"/>
      <c r="HTC85" s="215"/>
      <c r="HTD85" s="215"/>
      <c r="HTE85" s="215"/>
      <c r="HTF85" s="215"/>
      <c r="HTG85" s="215"/>
      <c r="HTH85" s="215"/>
      <c r="HTI85" s="215"/>
      <c r="HTJ85" s="215"/>
      <c r="HTK85" s="215"/>
      <c r="HTL85" s="215"/>
      <c r="HTM85" s="215"/>
      <c r="HTN85" s="215"/>
      <c r="HTO85" s="215"/>
      <c r="HTP85" s="215"/>
      <c r="HTQ85" s="215"/>
      <c r="HTR85" s="215"/>
      <c r="HTS85" s="215"/>
      <c r="HTT85" s="215"/>
      <c r="HTU85" s="215"/>
      <c r="HTV85" s="215"/>
      <c r="HTW85" s="215"/>
      <c r="HTX85" s="215"/>
      <c r="HTY85" s="215"/>
      <c r="HTZ85" s="215"/>
      <c r="HUA85" s="215"/>
      <c r="HUB85" s="215"/>
      <c r="HUC85" s="215"/>
      <c r="HUD85" s="215"/>
      <c r="HUE85" s="215"/>
      <c r="HUF85" s="215"/>
      <c r="HUG85" s="215"/>
      <c r="HUH85" s="215"/>
      <c r="HUI85" s="215"/>
      <c r="HUJ85" s="215"/>
      <c r="HUK85" s="215"/>
      <c r="HUL85" s="215"/>
      <c r="HUM85" s="215"/>
      <c r="HUN85" s="215"/>
      <c r="HUO85" s="215"/>
      <c r="HUP85" s="215"/>
      <c r="HUQ85" s="215"/>
      <c r="HUR85" s="215"/>
      <c r="HUS85" s="215"/>
      <c r="HUT85" s="215"/>
      <c r="HUU85" s="215"/>
      <c r="HUV85" s="215"/>
      <c r="HUW85" s="215"/>
      <c r="HUX85" s="215"/>
      <c r="HUY85" s="215"/>
      <c r="HUZ85" s="215"/>
      <c r="HVA85" s="215"/>
      <c r="HVB85" s="215"/>
      <c r="HVC85" s="215"/>
      <c r="HVD85" s="215"/>
      <c r="HVE85" s="215"/>
      <c r="HVF85" s="215"/>
      <c r="HVG85" s="215"/>
      <c r="HVH85" s="215"/>
      <c r="HVI85" s="215"/>
      <c r="HVJ85" s="215"/>
      <c r="HVK85" s="215"/>
      <c r="HVL85" s="215"/>
      <c r="HVM85" s="215"/>
      <c r="HVN85" s="215"/>
      <c r="HVO85" s="215"/>
      <c r="HVP85" s="215"/>
      <c r="HVQ85" s="215"/>
      <c r="HVR85" s="215"/>
      <c r="HVS85" s="215"/>
      <c r="HVT85" s="215"/>
      <c r="HVU85" s="215"/>
      <c r="HVV85" s="215"/>
      <c r="HVW85" s="215"/>
      <c r="HVX85" s="215"/>
      <c r="HVY85" s="215"/>
      <c r="HVZ85" s="215"/>
      <c r="HWA85" s="215"/>
      <c r="HWB85" s="215"/>
      <c r="HWC85" s="215"/>
      <c r="HWD85" s="215"/>
      <c r="HWE85" s="215"/>
      <c r="HWF85" s="215"/>
      <c r="HWG85" s="215"/>
      <c r="HWH85" s="215"/>
      <c r="HWI85" s="215"/>
      <c r="HWJ85" s="215"/>
      <c r="HWK85" s="215"/>
      <c r="HWL85" s="215"/>
      <c r="HWM85" s="215"/>
      <c r="HWN85" s="215"/>
      <c r="HWO85" s="215"/>
      <c r="HWP85" s="215"/>
      <c r="HWQ85" s="215"/>
      <c r="HWR85" s="215"/>
      <c r="HWS85" s="215"/>
      <c r="HWT85" s="215"/>
      <c r="HWU85" s="215"/>
      <c r="HWV85" s="215"/>
      <c r="HWW85" s="215"/>
      <c r="HWX85" s="215"/>
      <c r="HWY85" s="215"/>
      <c r="HWZ85" s="215"/>
      <c r="HXA85" s="215"/>
      <c r="HXB85" s="215"/>
      <c r="HXC85" s="215"/>
      <c r="HXD85" s="215"/>
      <c r="HXE85" s="215"/>
      <c r="HXF85" s="215"/>
      <c r="HXG85" s="215"/>
      <c r="HXH85" s="215"/>
      <c r="HXI85" s="215"/>
      <c r="HXJ85" s="215"/>
      <c r="HXK85" s="215"/>
      <c r="HXL85" s="215"/>
      <c r="HXM85" s="215"/>
      <c r="HXN85" s="215"/>
      <c r="HXO85" s="215"/>
      <c r="HXP85" s="215"/>
      <c r="HXQ85" s="215"/>
      <c r="HXR85" s="215"/>
      <c r="HXS85" s="215"/>
      <c r="HXT85" s="215"/>
      <c r="HXU85" s="215"/>
      <c r="HXV85" s="215"/>
      <c r="HXW85" s="215"/>
      <c r="HXX85" s="215"/>
      <c r="HXY85" s="215"/>
      <c r="HXZ85" s="215"/>
      <c r="HYA85" s="215"/>
      <c r="HYB85" s="215"/>
      <c r="HYC85" s="215"/>
      <c r="HYD85" s="215"/>
      <c r="HYE85" s="215"/>
      <c r="HYF85" s="215"/>
      <c r="HYG85" s="215"/>
      <c r="HYH85" s="215"/>
      <c r="HYI85" s="215"/>
      <c r="HYJ85" s="215"/>
      <c r="HYK85" s="215"/>
      <c r="HYL85" s="215"/>
      <c r="HYM85" s="215"/>
      <c r="HYN85" s="215"/>
      <c r="HYO85" s="215"/>
      <c r="HYP85" s="215"/>
      <c r="HYQ85" s="215"/>
      <c r="HYR85" s="215"/>
      <c r="HYS85" s="215"/>
      <c r="HYT85" s="215"/>
      <c r="HYU85" s="215"/>
      <c r="HYV85" s="215"/>
      <c r="HYW85" s="215"/>
      <c r="HYX85" s="215"/>
      <c r="HYY85" s="215"/>
      <c r="HYZ85" s="215"/>
      <c r="HZA85" s="215"/>
      <c r="HZB85" s="215"/>
      <c r="HZC85" s="215"/>
      <c r="HZD85" s="215"/>
      <c r="HZE85" s="215"/>
      <c r="HZF85" s="215"/>
      <c r="HZG85" s="215"/>
      <c r="HZH85" s="215"/>
      <c r="HZI85" s="215"/>
      <c r="HZJ85" s="215"/>
      <c r="HZK85" s="215"/>
      <c r="HZL85" s="215"/>
      <c r="HZM85" s="215"/>
      <c r="HZN85" s="215"/>
      <c r="HZO85" s="215"/>
      <c r="HZP85" s="215"/>
      <c r="HZQ85" s="215"/>
      <c r="HZR85" s="215"/>
      <c r="HZS85" s="215"/>
      <c r="HZT85" s="215"/>
      <c r="HZU85" s="215"/>
      <c r="HZV85" s="215"/>
      <c r="IAA85" s="215"/>
      <c r="IAB85" s="215"/>
      <c r="IAC85" s="215"/>
      <c r="IAD85" s="215"/>
      <c r="IAE85" s="215"/>
      <c r="IAF85" s="215"/>
      <c r="IAG85" s="215"/>
      <c r="IAH85" s="215"/>
      <c r="IAI85" s="215"/>
      <c r="IAJ85" s="215"/>
      <c r="IAK85" s="215"/>
      <c r="ICC85" s="215"/>
      <c r="ICD85" s="215"/>
      <c r="ICE85" s="215"/>
      <c r="ICF85" s="215"/>
      <c r="ICG85" s="215"/>
      <c r="ICH85" s="215"/>
      <c r="ICI85" s="215"/>
      <c r="ICJ85" s="215"/>
      <c r="ICK85" s="215"/>
      <c r="ICL85" s="215"/>
      <c r="ICM85" s="215"/>
      <c r="ICN85" s="215"/>
      <c r="ICO85" s="215"/>
      <c r="ICP85" s="215"/>
      <c r="ICQ85" s="215"/>
      <c r="ICR85" s="215"/>
      <c r="ICS85" s="215"/>
      <c r="ICT85" s="215"/>
      <c r="ICU85" s="215"/>
      <c r="ICV85" s="215"/>
      <c r="ICW85" s="215"/>
      <c r="ICX85" s="215"/>
      <c r="ICY85" s="215"/>
      <c r="ICZ85" s="215"/>
      <c r="IDA85" s="215"/>
      <c r="IDB85" s="215"/>
      <c r="IDC85" s="215"/>
      <c r="IDD85" s="215"/>
      <c r="IDE85" s="215"/>
      <c r="IDF85" s="215"/>
      <c r="IDG85" s="215"/>
      <c r="IDH85" s="215"/>
      <c r="IDI85" s="215"/>
      <c r="IDJ85" s="215"/>
      <c r="IDK85" s="215"/>
      <c r="IDL85" s="215"/>
      <c r="IDM85" s="215"/>
      <c r="IDN85" s="215"/>
      <c r="IDO85" s="215"/>
      <c r="IDP85" s="215"/>
      <c r="IDQ85" s="215"/>
      <c r="IDR85" s="215"/>
      <c r="IDS85" s="215"/>
      <c r="IDT85" s="215"/>
      <c r="IDU85" s="215"/>
      <c r="IDV85" s="215"/>
      <c r="IDW85" s="215"/>
      <c r="IDX85" s="215"/>
      <c r="IDY85" s="215"/>
      <c r="IDZ85" s="215"/>
      <c r="IEA85" s="215"/>
      <c r="IEB85" s="215"/>
      <c r="IEC85" s="215"/>
      <c r="IED85" s="215"/>
      <c r="IEE85" s="215"/>
      <c r="IEF85" s="215"/>
      <c r="IEG85" s="215"/>
      <c r="IEH85" s="215"/>
      <c r="IEI85" s="215"/>
      <c r="IEJ85" s="215"/>
      <c r="IEK85" s="215"/>
      <c r="IEL85" s="215"/>
      <c r="IEM85" s="215"/>
      <c r="IEN85" s="215"/>
      <c r="IEO85" s="215"/>
      <c r="IEP85" s="215"/>
      <c r="IEQ85" s="215"/>
      <c r="IER85" s="215"/>
      <c r="IES85" s="215"/>
      <c r="IET85" s="215"/>
      <c r="IEU85" s="215"/>
      <c r="IEV85" s="215"/>
      <c r="IEW85" s="215"/>
      <c r="IEX85" s="215"/>
      <c r="IEY85" s="215"/>
      <c r="IEZ85" s="215"/>
      <c r="IFA85" s="215"/>
      <c r="IFB85" s="215"/>
      <c r="IFC85" s="215"/>
      <c r="IFD85" s="215"/>
      <c r="IFE85" s="215"/>
      <c r="IFF85" s="215"/>
      <c r="IFG85" s="215"/>
      <c r="IFH85" s="215"/>
      <c r="IFI85" s="215"/>
      <c r="IFJ85" s="215"/>
      <c r="IFK85" s="215"/>
      <c r="IFL85" s="215"/>
      <c r="IFM85" s="215"/>
      <c r="IFN85" s="215"/>
      <c r="IFO85" s="215"/>
      <c r="IFP85" s="215"/>
      <c r="IFQ85" s="215"/>
      <c r="IFR85" s="215"/>
      <c r="IFS85" s="215"/>
      <c r="IFT85" s="215"/>
      <c r="IFU85" s="215"/>
      <c r="IFV85" s="215"/>
      <c r="IFW85" s="215"/>
      <c r="IFX85" s="215"/>
      <c r="IFY85" s="215"/>
      <c r="IFZ85" s="215"/>
      <c r="IGA85" s="215"/>
      <c r="IGB85" s="215"/>
      <c r="IGC85" s="215"/>
      <c r="IGD85" s="215"/>
      <c r="IGE85" s="215"/>
      <c r="IGF85" s="215"/>
      <c r="IGG85" s="215"/>
      <c r="IGH85" s="215"/>
      <c r="IGI85" s="215"/>
      <c r="IGJ85" s="215"/>
      <c r="IGK85" s="215"/>
      <c r="IGL85" s="215"/>
      <c r="IGM85" s="215"/>
      <c r="IGN85" s="215"/>
      <c r="IGO85" s="215"/>
      <c r="IGP85" s="215"/>
      <c r="IGQ85" s="215"/>
      <c r="IGR85" s="215"/>
      <c r="IGS85" s="215"/>
      <c r="IGT85" s="215"/>
      <c r="IGU85" s="215"/>
      <c r="IGV85" s="215"/>
      <c r="IGW85" s="215"/>
      <c r="IGX85" s="215"/>
      <c r="IGY85" s="215"/>
      <c r="IGZ85" s="215"/>
      <c r="IHA85" s="215"/>
      <c r="IHB85" s="215"/>
      <c r="IHC85" s="215"/>
      <c r="IHD85" s="215"/>
      <c r="IHE85" s="215"/>
      <c r="IHF85" s="215"/>
      <c r="IHG85" s="215"/>
      <c r="IHH85" s="215"/>
      <c r="IHI85" s="215"/>
      <c r="IHJ85" s="215"/>
      <c r="IHK85" s="215"/>
      <c r="IHL85" s="215"/>
      <c r="IHM85" s="215"/>
      <c r="IHN85" s="215"/>
      <c r="IHO85" s="215"/>
      <c r="IHP85" s="215"/>
      <c r="IHQ85" s="215"/>
      <c r="IHR85" s="215"/>
      <c r="IHS85" s="215"/>
      <c r="IHT85" s="215"/>
      <c r="IHU85" s="215"/>
      <c r="IHV85" s="215"/>
      <c r="IHW85" s="215"/>
      <c r="IHX85" s="215"/>
      <c r="IHY85" s="215"/>
      <c r="IHZ85" s="215"/>
      <c r="IIA85" s="215"/>
      <c r="IIB85" s="215"/>
      <c r="IIC85" s="215"/>
      <c r="IID85" s="215"/>
      <c r="IIE85" s="215"/>
      <c r="IIF85" s="215"/>
      <c r="IIG85" s="215"/>
      <c r="IIH85" s="215"/>
      <c r="III85" s="215"/>
      <c r="IIJ85" s="215"/>
      <c r="IIK85" s="215"/>
      <c r="IIL85" s="215"/>
      <c r="IIM85" s="215"/>
      <c r="IIN85" s="215"/>
      <c r="IIO85" s="215"/>
      <c r="IIP85" s="215"/>
      <c r="IIQ85" s="215"/>
      <c r="IIR85" s="215"/>
      <c r="IIS85" s="215"/>
      <c r="IIT85" s="215"/>
      <c r="IIU85" s="215"/>
      <c r="IIV85" s="215"/>
      <c r="IIW85" s="215"/>
      <c r="IIX85" s="215"/>
      <c r="IIY85" s="215"/>
      <c r="IIZ85" s="215"/>
      <c r="IJA85" s="215"/>
      <c r="IJB85" s="215"/>
      <c r="IJC85" s="215"/>
      <c r="IJD85" s="215"/>
      <c r="IJE85" s="215"/>
      <c r="IJF85" s="215"/>
      <c r="IJG85" s="215"/>
      <c r="IJH85" s="215"/>
      <c r="IJI85" s="215"/>
      <c r="IJJ85" s="215"/>
      <c r="IJK85" s="215"/>
      <c r="IJL85" s="215"/>
      <c r="IJM85" s="215"/>
      <c r="IJN85" s="215"/>
      <c r="IJO85" s="215"/>
      <c r="IJP85" s="215"/>
      <c r="IJQ85" s="215"/>
      <c r="IJR85" s="215"/>
      <c r="IJW85" s="215"/>
      <c r="IJX85" s="215"/>
      <c r="IJY85" s="215"/>
      <c r="IJZ85" s="215"/>
      <c r="IKA85" s="215"/>
      <c r="IKB85" s="215"/>
      <c r="IKC85" s="215"/>
      <c r="IKD85" s="215"/>
      <c r="IKE85" s="215"/>
      <c r="IKF85" s="215"/>
      <c r="IKG85" s="215"/>
      <c r="ILY85" s="215"/>
      <c r="ILZ85" s="215"/>
      <c r="IMA85" s="215"/>
      <c r="IMB85" s="215"/>
      <c r="IMC85" s="215"/>
      <c r="IMD85" s="215"/>
      <c r="IME85" s="215"/>
      <c r="IMF85" s="215"/>
      <c r="IMG85" s="215"/>
      <c r="IMH85" s="215"/>
      <c r="IMI85" s="215"/>
      <c r="IMJ85" s="215"/>
      <c r="IMK85" s="215"/>
      <c r="IML85" s="215"/>
      <c r="IMM85" s="215"/>
      <c r="IMN85" s="215"/>
      <c r="IMO85" s="215"/>
      <c r="IMP85" s="215"/>
      <c r="IMQ85" s="215"/>
      <c r="IMR85" s="215"/>
      <c r="IMS85" s="215"/>
      <c r="IMT85" s="215"/>
      <c r="IMU85" s="215"/>
      <c r="IMV85" s="215"/>
      <c r="IMW85" s="215"/>
      <c r="IMX85" s="215"/>
      <c r="IMY85" s="215"/>
      <c r="IMZ85" s="215"/>
      <c r="INA85" s="215"/>
      <c r="INB85" s="215"/>
      <c r="INC85" s="215"/>
      <c r="IND85" s="215"/>
      <c r="INE85" s="215"/>
      <c r="INF85" s="215"/>
      <c r="ING85" s="215"/>
      <c r="INH85" s="215"/>
      <c r="INI85" s="215"/>
      <c r="INJ85" s="215"/>
      <c r="INK85" s="215"/>
      <c r="INL85" s="215"/>
      <c r="INM85" s="215"/>
      <c r="INN85" s="215"/>
      <c r="INO85" s="215"/>
      <c r="INP85" s="215"/>
      <c r="INQ85" s="215"/>
      <c r="INR85" s="215"/>
      <c r="INS85" s="215"/>
      <c r="INT85" s="215"/>
      <c r="INU85" s="215"/>
      <c r="INV85" s="215"/>
      <c r="INW85" s="215"/>
      <c r="INX85" s="215"/>
      <c r="INY85" s="215"/>
      <c r="INZ85" s="215"/>
      <c r="IOA85" s="215"/>
      <c r="IOB85" s="215"/>
      <c r="IOC85" s="215"/>
      <c r="IOD85" s="215"/>
      <c r="IOE85" s="215"/>
      <c r="IOF85" s="215"/>
      <c r="IOG85" s="215"/>
      <c r="IOH85" s="215"/>
      <c r="IOI85" s="215"/>
      <c r="IOJ85" s="215"/>
      <c r="IOK85" s="215"/>
      <c r="IOL85" s="215"/>
      <c r="IOM85" s="215"/>
      <c r="ION85" s="215"/>
      <c r="IOO85" s="215"/>
      <c r="IOP85" s="215"/>
      <c r="IOQ85" s="215"/>
      <c r="IOR85" s="215"/>
      <c r="IOS85" s="215"/>
      <c r="IOT85" s="215"/>
      <c r="IOU85" s="215"/>
      <c r="IOV85" s="215"/>
      <c r="IOW85" s="215"/>
      <c r="IOX85" s="215"/>
      <c r="IOY85" s="215"/>
      <c r="IOZ85" s="215"/>
      <c r="IPA85" s="215"/>
      <c r="IPB85" s="215"/>
      <c r="IPC85" s="215"/>
      <c r="IPD85" s="215"/>
      <c r="IPE85" s="215"/>
      <c r="IPF85" s="215"/>
      <c r="IPG85" s="215"/>
      <c r="IPH85" s="215"/>
      <c r="IPI85" s="215"/>
      <c r="IPJ85" s="215"/>
      <c r="IPK85" s="215"/>
      <c r="IPL85" s="215"/>
      <c r="IPM85" s="215"/>
      <c r="IPN85" s="215"/>
      <c r="IPO85" s="215"/>
      <c r="IPP85" s="215"/>
      <c r="IPQ85" s="215"/>
      <c r="IPR85" s="215"/>
      <c r="IPS85" s="215"/>
      <c r="IPT85" s="215"/>
      <c r="IPU85" s="215"/>
      <c r="IPV85" s="215"/>
      <c r="IPW85" s="215"/>
      <c r="IPX85" s="215"/>
      <c r="IPY85" s="215"/>
      <c r="IPZ85" s="215"/>
      <c r="IQA85" s="215"/>
      <c r="IQB85" s="215"/>
      <c r="IQC85" s="215"/>
      <c r="IQD85" s="215"/>
      <c r="IQE85" s="215"/>
      <c r="IQF85" s="215"/>
      <c r="IQG85" s="215"/>
      <c r="IQH85" s="215"/>
      <c r="IQI85" s="215"/>
      <c r="IQJ85" s="215"/>
      <c r="IQK85" s="215"/>
      <c r="IQL85" s="215"/>
      <c r="IQM85" s="215"/>
      <c r="IQN85" s="215"/>
      <c r="IQO85" s="215"/>
      <c r="IQP85" s="215"/>
      <c r="IQQ85" s="215"/>
      <c r="IQR85" s="215"/>
      <c r="IQS85" s="215"/>
      <c r="IQT85" s="215"/>
      <c r="IQU85" s="215"/>
      <c r="IQV85" s="215"/>
      <c r="IQW85" s="215"/>
      <c r="IQX85" s="215"/>
      <c r="IQY85" s="215"/>
      <c r="IQZ85" s="215"/>
      <c r="IRA85" s="215"/>
      <c r="IRB85" s="215"/>
      <c r="IRC85" s="215"/>
      <c r="IRD85" s="215"/>
      <c r="IRE85" s="215"/>
      <c r="IRF85" s="215"/>
      <c r="IRG85" s="215"/>
      <c r="IRH85" s="215"/>
      <c r="IRI85" s="215"/>
      <c r="IRJ85" s="215"/>
      <c r="IRK85" s="215"/>
      <c r="IRL85" s="215"/>
      <c r="IRM85" s="215"/>
      <c r="IRN85" s="215"/>
      <c r="IRO85" s="215"/>
      <c r="IRP85" s="215"/>
      <c r="IRQ85" s="215"/>
      <c r="IRR85" s="215"/>
      <c r="IRS85" s="215"/>
      <c r="IRT85" s="215"/>
      <c r="IRU85" s="215"/>
      <c r="IRV85" s="215"/>
      <c r="IRW85" s="215"/>
      <c r="IRX85" s="215"/>
      <c r="IRY85" s="215"/>
      <c r="IRZ85" s="215"/>
      <c r="ISA85" s="215"/>
      <c r="ISB85" s="215"/>
      <c r="ISC85" s="215"/>
      <c r="ISD85" s="215"/>
      <c r="ISE85" s="215"/>
      <c r="ISF85" s="215"/>
      <c r="ISG85" s="215"/>
      <c r="ISH85" s="215"/>
      <c r="ISI85" s="215"/>
      <c r="ISJ85" s="215"/>
      <c r="ISK85" s="215"/>
      <c r="ISL85" s="215"/>
      <c r="ISM85" s="215"/>
      <c r="ISN85" s="215"/>
      <c r="ISO85" s="215"/>
      <c r="ISP85" s="215"/>
      <c r="ISQ85" s="215"/>
      <c r="ISR85" s="215"/>
      <c r="ISS85" s="215"/>
      <c r="IST85" s="215"/>
      <c r="ISU85" s="215"/>
      <c r="ISV85" s="215"/>
      <c r="ISW85" s="215"/>
      <c r="ISX85" s="215"/>
      <c r="ISY85" s="215"/>
      <c r="ISZ85" s="215"/>
      <c r="ITA85" s="215"/>
      <c r="ITB85" s="215"/>
      <c r="ITC85" s="215"/>
      <c r="ITD85" s="215"/>
      <c r="ITE85" s="215"/>
      <c r="ITF85" s="215"/>
      <c r="ITG85" s="215"/>
      <c r="ITH85" s="215"/>
      <c r="ITI85" s="215"/>
      <c r="ITJ85" s="215"/>
      <c r="ITK85" s="215"/>
      <c r="ITL85" s="215"/>
      <c r="ITM85" s="215"/>
      <c r="ITN85" s="215"/>
      <c r="ITS85" s="215"/>
      <c r="ITT85" s="215"/>
      <c r="ITU85" s="215"/>
      <c r="ITV85" s="215"/>
      <c r="ITW85" s="215"/>
      <c r="ITX85" s="215"/>
      <c r="ITY85" s="215"/>
      <c r="ITZ85" s="215"/>
      <c r="IUA85" s="215"/>
      <c r="IUB85" s="215"/>
      <c r="IUC85" s="215"/>
      <c r="IVU85" s="215"/>
      <c r="IVV85" s="215"/>
      <c r="IVW85" s="215"/>
      <c r="IVX85" s="215"/>
      <c r="IVY85" s="215"/>
      <c r="IVZ85" s="215"/>
      <c r="IWA85" s="215"/>
      <c r="IWB85" s="215"/>
      <c r="IWC85" s="215"/>
      <c r="IWD85" s="215"/>
      <c r="IWE85" s="215"/>
      <c r="IWF85" s="215"/>
      <c r="IWG85" s="215"/>
      <c r="IWH85" s="215"/>
      <c r="IWI85" s="215"/>
      <c r="IWJ85" s="215"/>
      <c r="IWK85" s="215"/>
      <c r="IWL85" s="215"/>
      <c r="IWM85" s="215"/>
      <c r="IWN85" s="215"/>
      <c r="IWO85" s="215"/>
      <c r="IWP85" s="215"/>
      <c r="IWQ85" s="215"/>
      <c r="IWR85" s="215"/>
      <c r="IWS85" s="215"/>
      <c r="IWT85" s="215"/>
      <c r="IWU85" s="215"/>
      <c r="IWV85" s="215"/>
      <c r="IWW85" s="215"/>
      <c r="IWX85" s="215"/>
      <c r="IWY85" s="215"/>
      <c r="IWZ85" s="215"/>
      <c r="IXA85" s="215"/>
      <c r="IXB85" s="215"/>
      <c r="IXC85" s="215"/>
      <c r="IXD85" s="215"/>
      <c r="IXE85" s="215"/>
      <c r="IXF85" s="215"/>
      <c r="IXG85" s="215"/>
      <c r="IXH85" s="215"/>
      <c r="IXI85" s="215"/>
      <c r="IXJ85" s="215"/>
      <c r="IXK85" s="215"/>
      <c r="IXL85" s="215"/>
      <c r="IXM85" s="215"/>
      <c r="IXN85" s="215"/>
      <c r="IXO85" s="215"/>
      <c r="IXP85" s="215"/>
      <c r="IXQ85" s="215"/>
      <c r="IXR85" s="215"/>
      <c r="IXS85" s="215"/>
      <c r="IXT85" s="215"/>
      <c r="IXU85" s="215"/>
      <c r="IXV85" s="215"/>
      <c r="IXW85" s="215"/>
      <c r="IXX85" s="215"/>
      <c r="IXY85" s="215"/>
      <c r="IXZ85" s="215"/>
      <c r="IYA85" s="215"/>
      <c r="IYB85" s="215"/>
      <c r="IYC85" s="215"/>
      <c r="IYD85" s="215"/>
      <c r="IYE85" s="215"/>
      <c r="IYF85" s="215"/>
      <c r="IYG85" s="215"/>
      <c r="IYH85" s="215"/>
      <c r="IYI85" s="215"/>
      <c r="IYJ85" s="215"/>
      <c r="IYK85" s="215"/>
      <c r="IYL85" s="215"/>
      <c r="IYM85" s="215"/>
      <c r="IYN85" s="215"/>
      <c r="IYO85" s="215"/>
      <c r="IYP85" s="215"/>
      <c r="IYQ85" s="215"/>
      <c r="IYR85" s="215"/>
      <c r="IYS85" s="215"/>
      <c r="IYT85" s="215"/>
      <c r="IYU85" s="215"/>
      <c r="IYV85" s="215"/>
      <c r="IYW85" s="215"/>
      <c r="IYX85" s="215"/>
      <c r="IYY85" s="215"/>
      <c r="IYZ85" s="215"/>
      <c r="IZA85" s="215"/>
      <c r="IZB85" s="215"/>
      <c r="IZC85" s="215"/>
      <c r="IZD85" s="215"/>
      <c r="IZE85" s="215"/>
      <c r="IZF85" s="215"/>
      <c r="IZG85" s="215"/>
      <c r="IZH85" s="215"/>
      <c r="IZI85" s="215"/>
      <c r="IZJ85" s="215"/>
      <c r="IZK85" s="215"/>
      <c r="IZL85" s="215"/>
      <c r="IZM85" s="215"/>
      <c r="IZN85" s="215"/>
      <c r="IZO85" s="215"/>
      <c r="IZP85" s="215"/>
      <c r="IZQ85" s="215"/>
      <c r="IZR85" s="215"/>
      <c r="IZS85" s="215"/>
      <c r="IZT85" s="215"/>
      <c r="IZU85" s="215"/>
      <c r="IZV85" s="215"/>
      <c r="IZW85" s="215"/>
      <c r="IZX85" s="215"/>
      <c r="IZY85" s="215"/>
      <c r="IZZ85" s="215"/>
      <c r="JAA85" s="215"/>
      <c r="JAB85" s="215"/>
      <c r="JAC85" s="215"/>
      <c r="JAD85" s="215"/>
      <c r="JAE85" s="215"/>
      <c r="JAF85" s="215"/>
      <c r="JAG85" s="215"/>
      <c r="JAH85" s="215"/>
      <c r="JAI85" s="215"/>
      <c r="JAJ85" s="215"/>
      <c r="JAK85" s="215"/>
      <c r="JAL85" s="215"/>
      <c r="JAM85" s="215"/>
      <c r="JAN85" s="215"/>
      <c r="JAO85" s="215"/>
      <c r="JAP85" s="215"/>
      <c r="JAQ85" s="215"/>
      <c r="JAR85" s="215"/>
      <c r="JAS85" s="215"/>
      <c r="JAT85" s="215"/>
      <c r="JAU85" s="215"/>
      <c r="JAV85" s="215"/>
      <c r="JAW85" s="215"/>
      <c r="JAX85" s="215"/>
      <c r="JAY85" s="215"/>
      <c r="JAZ85" s="215"/>
      <c r="JBA85" s="215"/>
      <c r="JBB85" s="215"/>
      <c r="JBC85" s="215"/>
      <c r="JBD85" s="215"/>
      <c r="JBE85" s="215"/>
      <c r="JBF85" s="215"/>
      <c r="JBG85" s="215"/>
      <c r="JBH85" s="215"/>
      <c r="JBI85" s="215"/>
      <c r="JBJ85" s="215"/>
      <c r="JBK85" s="215"/>
      <c r="JBL85" s="215"/>
      <c r="JBM85" s="215"/>
      <c r="JBN85" s="215"/>
      <c r="JBO85" s="215"/>
      <c r="JBP85" s="215"/>
      <c r="JBQ85" s="215"/>
      <c r="JBR85" s="215"/>
      <c r="JBS85" s="215"/>
      <c r="JBT85" s="215"/>
      <c r="JBU85" s="215"/>
      <c r="JBV85" s="215"/>
      <c r="JBW85" s="215"/>
      <c r="JBX85" s="215"/>
      <c r="JBY85" s="215"/>
      <c r="JBZ85" s="215"/>
      <c r="JCA85" s="215"/>
      <c r="JCB85" s="215"/>
      <c r="JCC85" s="215"/>
      <c r="JCD85" s="215"/>
      <c r="JCE85" s="215"/>
      <c r="JCF85" s="215"/>
      <c r="JCG85" s="215"/>
      <c r="JCH85" s="215"/>
      <c r="JCI85" s="215"/>
      <c r="JCJ85" s="215"/>
      <c r="JCK85" s="215"/>
      <c r="JCL85" s="215"/>
      <c r="JCM85" s="215"/>
      <c r="JCN85" s="215"/>
      <c r="JCO85" s="215"/>
      <c r="JCP85" s="215"/>
      <c r="JCQ85" s="215"/>
      <c r="JCR85" s="215"/>
      <c r="JCS85" s="215"/>
      <c r="JCT85" s="215"/>
      <c r="JCU85" s="215"/>
      <c r="JCV85" s="215"/>
      <c r="JCW85" s="215"/>
      <c r="JCX85" s="215"/>
      <c r="JCY85" s="215"/>
      <c r="JCZ85" s="215"/>
      <c r="JDA85" s="215"/>
      <c r="JDB85" s="215"/>
      <c r="JDC85" s="215"/>
      <c r="JDD85" s="215"/>
      <c r="JDE85" s="215"/>
      <c r="JDF85" s="215"/>
      <c r="JDG85" s="215"/>
      <c r="JDH85" s="215"/>
      <c r="JDI85" s="215"/>
      <c r="JDJ85" s="215"/>
      <c r="JDO85" s="215"/>
      <c r="JDP85" s="215"/>
      <c r="JDQ85" s="215"/>
      <c r="JDR85" s="215"/>
      <c r="JDS85" s="215"/>
      <c r="JDT85" s="215"/>
      <c r="JDU85" s="215"/>
      <c r="JDV85" s="215"/>
      <c r="JDW85" s="215"/>
      <c r="JDX85" s="215"/>
      <c r="JDY85" s="215"/>
      <c r="JFQ85" s="215"/>
      <c r="JFR85" s="215"/>
      <c r="JFS85" s="215"/>
      <c r="JFT85" s="215"/>
      <c r="JFU85" s="215"/>
      <c r="JFV85" s="215"/>
      <c r="JFW85" s="215"/>
      <c r="JFX85" s="215"/>
      <c r="JFY85" s="215"/>
      <c r="JFZ85" s="215"/>
      <c r="JGA85" s="215"/>
      <c r="JGB85" s="215"/>
      <c r="JGC85" s="215"/>
      <c r="JGD85" s="215"/>
      <c r="JGE85" s="215"/>
      <c r="JGF85" s="215"/>
      <c r="JGG85" s="215"/>
      <c r="JGH85" s="215"/>
      <c r="JGI85" s="215"/>
      <c r="JGJ85" s="215"/>
      <c r="JGK85" s="215"/>
      <c r="JGL85" s="215"/>
      <c r="JGM85" s="215"/>
      <c r="JGN85" s="215"/>
      <c r="JGO85" s="215"/>
      <c r="JGP85" s="215"/>
      <c r="JGQ85" s="215"/>
      <c r="JGR85" s="215"/>
      <c r="JGS85" s="215"/>
      <c r="JGT85" s="215"/>
      <c r="JGU85" s="215"/>
      <c r="JGV85" s="215"/>
      <c r="JGW85" s="215"/>
      <c r="JGX85" s="215"/>
      <c r="JGY85" s="215"/>
      <c r="JGZ85" s="215"/>
      <c r="JHA85" s="215"/>
      <c r="JHB85" s="215"/>
      <c r="JHC85" s="215"/>
      <c r="JHD85" s="215"/>
      <c r="JHE85" s="215"/>
      <c r="JHF85" s="215"/>
      <c r="JHG85" s="215"/>
      <c r="JHH85" s="215"/>
      <c r="JHI85" s="215"/>
      <c r="JHJ85" s="215"/>
      <c r="JHK85" s="215"/>
      <c r="JHL85" s="215"/>
      <c r="JHM85" s="215"/>
      <c r="JHN85" s="215"/>
      <c r="JHO85" s="215"/>
      <c r="JHP85" s="215"/>
      <c r="JHQ85" s="215"/>
      <c r="JHR85" s="215"/>
      <c r="JHS85" s="215"/>
      <c r="JHT85" s="215"/>
      <c r="JHU85" s="215"/>
      <c r="JHV85" s="215"/>
      <c r="JHW85" s="215"/>
      <c r="JHX85" s="215"/>
      <c r="JHY85" s="215"/>
      <c r="JHZ85" s="215"/>
      <c r="JIA85" s="215"/>
      <c r="JIB85" s="215"/>
      <c r="JIC85" s="215"/>
      <c r="JID85" s="215"/>
      <c r="JIE85" s="215"/>
      <c r="JIF85" s="215"/>
      <c r="JIG85" s="215"/>
      <c r="JIH85" s="215"/>
      <c r="JII85" s="215"/>
      <c r="JIJ85" s="215"/>
      <c r="JIK85" s="215"/>
      <c r="JIL85" s="215"/>
      <c r="JIM85" s="215"/>
      <c r="JIN85" s="215"/>
      <c r="JIO85" s="215"/>
      <c r="JIP85" s="215"/>
      <c r="JIQ85" s="215"/>
      <c r="JIR85" s="215"/>
      <c r="JIS85" s="215"/>
      <c r="JIT85" s="215"/>
      <c r="JIU85" s="215"/>
      <c r="JIV85" s="215"/>
      <c r="JIW85" s="215"/>
      <c r="JIX85" s="215"/>
      <c r="JIY85" s="215"/>
      <c r="JIZ85" s="215"/>
      <c r="JJA85" s="215"/>
      <c r="JJB85" s="215"/>
      <c r="JJC85" s="215"/>
      <c r="JJD85" s="215"/>
      <c r="JJE85" s="215"/>
      <c r="JJF85" s="215"/>
      <c r="JJG85" s="215"/>
      <c r="JJH85" s="215"/>
      <c r="JJI85" s="215"/>
      <c r="JJJ85" s="215"/>
      <c r="JJK85" s="215"/>
      <c r="JJL85" s="215"/>
      <c r="JJM85" s="215"/>
      <c r="JJN85" s="215"/>
      <c r="JJO85" s="215"/>
      <c r="JJP85" s="215"/>
      <c r="JJQ85" s="215"/>
      <c r="JJR85" s="215"/>
      <c r="JJS85" s="215"/>
      <c r="JJT85" s="215"/>
      <c r="JJU85" s="215"/>
      <c r="JJV85" s="215"/>
      <c r="JJW85" s="215"/>
      <c r="JJX85" s="215"/>
      <c r="JJY85" s="215"/>
      <c r="JJZ85" s="215"/>
      <c r="JKA85" s="215"/>
      <c r="JKB85" s="215"/>
      <c r="JKC85" s="215"/>
      <c r="JKD85" s="215"/>
      <c r="JKE85" s="215"/>
      <c r="JKF85" s="215"/>
      <c r="JKG85" s="215"/>
      <c r="JKH85" s="215"/>
      <c r="JKI85" s="215"/>
      <c r="JKJ85" s="215"/>
      <c r="JKK85" s="215"/>
      <c r="JKL85" s="215"/>
      <c r="JKM85" s="215"/>
      <c r="JKN85" s="215"/>
      <c r="JKO85" s="215"/>
      <c r="JKP85" s="215"/>
      <c r="JKQ85" s="215"/>
      <c r="JKR85" s="215"/>
      <c r="JKS85" s="215"/>
      <c r="JKT85" s="215"/>
      <c r="JKU85" s="215"/>
      <c r="JKV85" s="215"/>
      <c r="JKW85" s="215"/>
      <c r="JKX85" s="215"/>
      <c r="JKY85" s="215"/>
      <c r="JKZ85" s="215"/>
      <c r="JLA85" s="215"/>
      <c r="JLB85" s="215"/>
      <c r="JLC85" s="215"/>
      <c r="JLD85" s="215"/>
      <c r="JLE85" s="215"/>
      <c r="JLF85" s="215"/>
      <c r="JLG85" s="215"/>
      <c r="JLH85" s="215"/>
      <c r="JLI85" s="215"/>
      <c r="JLJ85" s="215"/>
      <c r="JLK85" s="215"/>
      <c r="JLL85" s="215"/>
      <c r="JLM85" s="215"/>
      <c r="JLN85" s="215"/>
      <c r="JLO85" s="215"/>
      <c r="JLP85" s="215"/>
      <c r="JLQ85" s="215"/>
      <c r="JLR85" s="215"/>
      <c r="JLS85" s="215"/>
      <c r="JLT85" s="215"/>
      <c r="JLU85" s="215"/>
      <c r="JLV85" s="215"/>
      <c r="JLW85" s="215"/>
      <c r="JLX85" s="215"/>
      <c r="JLY85" s="215"/>
      <c r="JLZ85" s="215"/>
      <c r="JMA85" s="215"/>
      <c r="JMB85" s="215"/>
      <c r="JMC85" s="215"/>
      <c r="JMD85" s="215"/>
      <c r="JME85" s="215"/>
      <c r="JMF85" s="215"/>
      <c r="JMG85" s="215"/>
      <c r="JMH85" s="215"/>
      <c r="JMI85" s="215"/>
      <c r="JMJ85" s="215"/>
      <c r="JMK85" s="215"/>
      <c r="JML85" s="215"/>
      <c r="JMM85" s="215"/>
      <c r="JMN85" s="215"/>
      <c r="JMO85" s="215"/>
      <c r="JMP85" s="215"/>
      <c r="JMQ85" s="215"/>
      <c r="JMR85" s="215"/>
      <c r="JMS85" s="215"/>
      <c r="JMT85" s="215"/>
      <c r="JMU85" s="215"/>
      <c r="JMV85" s="215"/>
      <c r="JMW85" s="215"/>
      <c r="JMX85" s="215"/>
      <c r="JMY85" s="215"/>
      <c r="JMZ85" s="215"/>
      <c r="JNA85" s="215"/>
      <c r="JNB85" s="215"/>
      <c r="JNC85" s="215"/>
      <c r="JND85" s="215"/>
      <c r="JNE85" s="215"/>
      <c r="JNF85" s="215"/>
      <c r="JNK85" s="215"/>
      <c r="JNL85" s="215"/>
      <c r="JNM85" s="215"/>
      <c r="JNN85" s="215"/>
      <c r="JNO85" s="215"/>
      <c r="JNP85" s="215"/>
      <c r="JNQ85" s="215"/>
      <c r="JNR85" s="215"/>
      <c r="JNS85" s="215"/>
      <c r="JNT85" s="215"/>
      <c r="JNU85" s="215"/>
      <c r="JPM85" s="215"/>
      <c r="JPN85" s="215"/>
      <c r="JPO85" s="215"/>
      <c r="JPP85" s="215"/>
      <c r="JPQ85" s="215"/>
      <c r="JPR85" s="215"/>
      <c r="JPS85" s="215"/>
      <c r="JPT85" s="215"/>
      <c r="JPU85" s="215"/>
      <c r="JPV85" s="215"/>
      <c r="JPW85" s="215"/>
      <c r="JPX85" s="215"/>
      <c r="JPY85" s="215"/>
      <c r="JPZ85" s="215"/>
      <c r="JQA85" s="215"/>
      <c r="JQB85" s="215"/>
      <c r="JQC85" s="215"/>
      <c r="JQD85" s="215"/>
      <c r="JQE85" s="215"/>
      <c r="JQF85" s="215"/>
      <c r="JQG85" s="215"/>
      <c r="JQH85" s="215"/>
      <c r="JQI85" s="215"/>
      <c r="JQJ85" s="215"/>
      <c r="JQK85" s="215"/>
      <c r="JQL85" s="215"/>
      <c r="JQM85" s="215"/>
      <c r="JQN85" s="215"/>
      <c r="JQO85" s="215"/>
      <c r="JQP85" s="215"/>
      <c r="JQQ85" s="215"/>
      <c r="JQR85" s="215"/>
      <c r="JQS85" s="215"/>
      <c r="JQT85" s="215"/>
      <c r="JQU85" s="215"/>
      <c r="JQV85" s="215"/>
      <c r="JQW85" s="215"/>
      <c r="JQX85" s="215"/>
      <c r="JQY85" s="215"/>
      <c r="JQZ85" s="215"/>
      <c r="JRA85" s="215"/>
      <c r="JRB85" s="215"/>
      <c r="JRC85" s="215"/>
      <c r="JRD85" s="215"/>
      <c r="JRE85" s="215"/>
      <c r="JRF85" s="215"/>
      <c r="JRG85" s="215"/>
      <c r="JRH85" s="215"/>
      <c r="JRI85" s="215"/>
      <c r="JRJ85" s="215"/>
      <c r="JRK85" s="215"/>
      <c r="JRL85" s="215"/>
      <c r="JRM85" s="215"/>
      <c r="JRN85" s="215"/>
      <c r="JRO85" s="215"/>
      <c r="JRP85" s="215"/>
      <c r="JRQ85" s="215"/>
      <c r="JRR85" s="215"/>
      <c r="JRS85" s="215"/>
      <c r="JRT85" s="215"/>
      <c r="JRU85" s="215"/>
      <c r="JRV85" s="215"/>
      <c r="JRW85" s="215"/>
      <c r="JRX85" s="215"/>
      <c r="JRY85" s="215"/>
      <c r="JRZ85" s="215"/>
      <c r="JSA85" s="215"/>
      <c r="JSB85" s="215"/>
      <c r="JSC85" s="215"/>
      <c r="JSD85" s="215"/>
      <c r="JSE85" s="215"/>
      <c r="JSF85" s="215"/>
      <c r="JSG85" s="215"/>
      <c r="JSH85" s="215"/>
      <c r="JSI85" s="215"/>
      <c r="JSJ85" s="215"/>
      <c r="JSK85" s="215"/>
      <c r="JSL85" s="215"/>
      <c r="JSM85" s="215"/>
      <c r="JSN85" s="215"/>
      <c r="JSO85" s="215"/>
      <c r="JSP85" s="215"/>
      <c r="JSQ85" s="215"/>
      <c r="JSR85" s="215"/>
      <c r="JSS85" s="215"/>
      <c r="JST85" s="215"/>
      <c r="JSU85" s="215"/>
      <c r="JSV85" s="215"/>
      <c r="JSW85" s="215"/>
      <c r="JSX85" s="215"/>
      <c r="JSY85" s="215"/>
      <c r="JSZ85" s="215"/>
      <c r="JTA85" s="215"/>
      <c r="JTB85" s="215"/>
      <c r="JTC85" s="215"/>
      <c r="JTD85" s="215"/>
      <c r="JTE85" s="215"/>
      <c r="JTF85" s="215"/>
      <c r="JTG85" s="215"/>
      <c r="JTH85" s="215"/>
      <c r="JTI85" s="215"/>
      <c r="JTJ85" s="215"/>
      <c r="JTK85" s="215"/>
      <c r="JTL85" s="215"/>
      <c r="JTM85" s="215"/>
      <c r="JTN85" s="215"/>
      <c r="JTO85" s="215"/>
      <c r="JTP85" s="215"/>
      <c r="JTQ85" s="215"/>
      <c r="JTR85" s="215"/>
      <c r="JTS85" s="215"/>
      <c r="JTT85" s="215"/>
      <c r="JTU85" s="215"/>
      <c r="JTV85" s="215"/>
      <c r="JTW85" s="215"/>
      <c r="JTX85" s="215"/>
      <c r="JTY85" s="215"/>
      <c r="JTZ85" s="215"/>
      <c r="JUA85" s="215"/>
      <c r="JUB85" s="215"/>
      <c r="JUC85" s="215"/>
      <c r="JUD85" s="215"/>
      <c r="JUE85" s="215"/>
      <c r="JUF85" s="215"/>
      <c r="JUG85" s="215"/>
      <c r="JUH85" s="215"/>
      <c r="JUI85" s="215"/>
      <c r="JUJ85" s="215"/>
      <c r="JUK85" s="215"/>
      <c r="JUL85" s="215"/>
      <c r="JUM85" s="215"/>
      <c r="JUN85" s="215"/>
      <c r="JUO85" s="215"/>
      <c r="JUP85" s="215"/>
      <c r="JUQ85" s="215"/>
      <c r="JUR85" s="215"/>
      <c r="JUS85" s="215"/>
      <c r="JUT85" s="215"/>
      <c r="JUU85" s="215"/>
      <c r="JUV85" s="215"/>
      <c r="JUW85" s="215"/>
      <c r="JUX85" s="215"/>
      <c r="JUY85" s="215"/>
      <c r="JUZ85" s="215"/>
      <c r="JVA85" s="215"/>
      <c r="JVB85" s="215"/>
      <c r="JVC85" s="215"/>
      <c r="JVD85" s="215"/>
      <c r="JVE85" s="215"/>
      <c r="JVF85" s="215"/>
      <c r="JVG85" s="215"/>
      <c r="JVH85" s="215"/>
      <c r="JVI85" s="215"/>
      <c r="JVJ85" s="215"/>
      <c r="JVK85" s="215"/>
      <c r="JVL85" s="215"/>
      <c r="JVM85" s="215"/>
      <c r="JVN85" s="215"/>
      <c r="JVO85" s="215"/>
      <c r="JVP85" s="215"/>
      <c r="JVQ85" s="215"/>
      <c r="JVR85" s="215"/>
      <c r="JVS85" s="215"/>
      <c r="JVT85" s="215"/>
      <c r="JVU85" s="215"/>
      <c r="JVV85" s="215"/>
      <c r="JVW85" s="215"/>
      <c r="JVX85" s="215"/>
      <c r="JVY85" s="215"/>
      <c r="JVZ85" s="215"/>
      <c r="JWA85" s="215"/>
      <c r="JWB85" s="215"/>
      <c r="JWC85" s="215"/>
      <c r="JWD85" s="215"/>
      <c r="JWE85" s="215"/>
      <c r="JWF85" s="215"/>
      <c r="JWG85" s="215"/>
      <c r="JWH85" s="215"/>
      <c r="JWI85" s="215"/>
      <c r="JWJ85" s="215"/>
      <c r="JWK85" s="215"/>
      <c r="JWL85" s="215"/>
      <c r="JWM85" s="215"/>
      <c r="JWN85" s="215"/>
      <c r="JWO85" s="215"/>
      <c r="JWP85" s="215"/>
      <c r="JWQ85" s="215"/>
      <c r="JWR85" s="215"/>
      <c r="JWS85" s="215"/>
      <c r="JWT85" s="215"/>
      <c r="JWU85" s="215"/>
      <c r="JWV85" s="215"/>
      <c r="JWW85" s="215"/>
      <c r="JWX85" s="215"/>
      <c r="JWY85" s="215"/>
      <c r="JWZ85" s="215"/>
      <c r="JXA85" s="215"/>
      <c r="JXB85" s="215"/>
      <c r="JXG85" s="215"/>
      <c r="JXH85" s="215"/>
      <c r="JXI85" s="215"/>
      <c r="JXJ85" s="215"/>
      <c r="JXK85" s="215"/>
      <c r="JXL85" s="215"/>
      <c r="JXM85" s="215"/>
      <c r="JXN85" s="215"/>
      <c r="JXO85" s="215"/>
      <c r="JXP85" s="215"/>
      <c r="JXQ85" s="215"/>
      <c r="JZI85" s="215"/>
      <c r="JZJ85" s="215"/>
      <c r="JZK85" s="215"/>
      <c r="JZL85" s="215"/>
      <c r="JZM85" s="215"/>
      <c r="JZN85" s="215"/>
      <c r="JZO85" s="215"/>
      <c r="JZP85" s="215"/>
      <c r="JZQ85" s="215"/>
      <c r="JZR85" s="215"/>
      <c r="JZS85" s="215"/>
      <c r="JZT85" s="215"/>
      <c r="JZU85" s="215"/>
      <c r="JZV85" s="215"/>
      <c r="JZW85" s="215"/>
      <c r="JZX85" s="215"/>
      <c r="JZY85" s="215"/>
      <c r="JZZ85" s="215"/>
      <c r="KAA85" s="215"/>
      <c r="KAB85" s="215"/>
      <c r="KAC85" s="215"/>
      <c r="KAD85" s="215"/>
      <c r="KAE85" s="215"/>
      <c r="KAF85" s="215"/>
      <c r="KAG85" s="215"/>
      <c r="KAH85" s="215"/>
      <c r="KAI85" s="215"/>
      <c r="KAJ85" s="215"/>
      <c r="KAK85" s="215"/>
      <c r="KAL85" s="215"/>
      <c r="KAM85" s="215"/>
      <c r="KAN85" s="215"/>
      <c r="KAO85" s="215"/>
      <c r="KAP85" s="215"/>
      <c r="KAQ85" s="215"/>
      <c r="KAR85" s="215"/>
      <c r="KAS85" s="215"/>
      <c r="KAT85" s="215"/>
      <c r="KAU85" s="215"/>
      <c r="KAV85" s="215"/>
      <c r="KAW85" s="215"/>
      <c r="KAX85" s="215"/>
      <c r="KAY85" s="215"/>
      <c r="KAZ85" s="215"/>
      <c r="KBA85" s="215"/>
      <c r="KBB85" s="215"/>
      <c r="KBC85" s="215"/>
      <c r="KBD85" s="215"/>
      <c r="KBE85" s="215"/>
      <c r="KBF85" s="215"/>
      <c r="KBG85" s="215"/>
      <c r="KBH85" s="215"/>
      <c r="KBI85" s="215"/>
      <c r="KBJ85" s="215"/>
      <c r="KBK85" s="215"/>
      <c r="KBL85" s="215"/>
      <c r="KBM85" s="215"/>
      <c r="KBN85" s="215"/>
      <c r="KBO85" s="215"/>
      <c r="KBP85" s="215"/>
      <c r="KBQ85" s="215"/>
      <c r="KBR85" s="215"/>
      <c r="KBS85" s="215"/>
      <c r="KBT85" s="215"/>
      <c r="KBU85" s="215"/>
      <c r="KBV85" s="215"/>
      <c r="KBW85" s="215"/>
      <c r="KBX85" s="215"/>
      <c r="KBY85" s="215"/>
      <c r="KBZ85" s="215"/>
      <c r="KCA85" s="215"/>
      <c r="KCB85" s="215"/>
      <c r="KCC85" s="215"/>
      <c r="KCD85" s="215"/>
      <c r="KCE85" s="215"/>
      <c r="KCF85" s="215"/>
      <c r="KCG85" s="215"/>
      <c r="KCH85" s="215"/>
      <c r="KCI85" s="215"/>
      <c r="KCJ85" s="215"/>
      <c r="KCK85" s="215"/>
      <c r="KCL85" s="215"/>
      <c r="KCM85" s="215"/>
      <c r="KCN85" s="215"/>
      <c r="KCO85" s="215"/>
      <c r="KCP85" s="215"/>
      <c r="KCQ85" s="215"/>
      <c r="KCR85" s="215"/>
      <c r="KCS85" s="215"/>
      <c r="KCT85" s="215"/>
      <c r="KCU85" s="215"/>
      <c r="KCV85" s="215"/>
      <c r="KCW85" s="215"/>
      <c r="KCX85" s="215"/>
      <c r="KCY85" s="215"/>
      <c r="KCZ85" s="215"/>
      <c r="KDA85" s="215"/>
      <c r="KDB85" s="215"/>
      <c r="KDC85" s="215"/>
      <c r="KDD85" s="215"/>
      <c r="KDE85" s="215"/>
      <c r="KDF85" s="215"/>
      <c r="KDG85" s="215"/>
      <c r="KDH85" s="215"/>
      <c r="KDI85" s="215"/>
      <c r="KDJ85" s="215"/>
      <c r="KDK85" s="215"/>
      <c r="KDL85" s="215"/>
      <c r="KDM85" s="215"/>
      <c r="KDN85" s="215"/>
      <c r="KDO85" s="215"/>
      <c r="KDP85" s="215"/>
      <c r="KDQ85" s="215"/>
      <c r="KDR85" s="215"/>
      <c r="KDS85" s="215"/>
      <c r="KDT85" s="215"/>
      <c r="KDU85" s="215"/>
      <c r="KDV85" s="215"/>
      <c r="KDW85" s="215"/>
      <c r="KDX85" s="215"/>
      <c r="KDY85" s="215"/>
      <c r="KDZ85" s="215"/>
      <c r="KEA85" s="215"/>
      <c r="KEB85" s="215"/>
      <c r="KEC85" s="215"/>
      <c r="KED85" s="215"/>
      <c r="KEE85" s="215"/>
      <c r="KEF85" s="215"/>
      <c r="KEG85" s="215"/>
      <c r="KEH85" s="215"/>
      <c r="KEI85" s="215"/>
      <c r="KEJ85" s="215"/>
      <c r="KEK85" s="215"/>
      <c r="KEL85" s="215"/>
      <c r="KEM85" s="215"/>
      <c r="KEN85" s="215"/>
      <c r="KEO85" s="215"/>
      <c r="KEP85" s="215"/>
      <c r="KEQ85" s="215"/>
      <c r="KER85" s="215"/>
      <c r="KES85" s="215"/>
      <c r="KET85" s="215"/>
      <c r="KEU85" s="215"/>
      <c r="KEV85" s="215"/>
      <c r="KEW85" s="215"/>
      <c r="KEX85" s="215"/>
      <c r="KEY85" s="215"/>
      <c r="KEZ85" s="215"/>
      <c r="KFA85" s="215"/>
      <c r="KFB85" s="215"/>
      <c r="KFC85" s="215"/>
      <c r="KFD85" s="215"/>
      <c r="KFE85" s="215"/>
      <c r="KFF85" s="215"/>
      <c r="KFG85" s="215"/>
      <c r="KFH85" s="215"/>
      <c r="KFI85" s="215"/>
      <c r="KFJ85" s="215"/>
      <c r="KFK85" s="215"/>
      <c r="KFL85" s="215"/>
      <c r="KFM85" s="215"/>
      <c r="KFN85" s="215"/>
      <c r="KFO85" s="215"/>
      <c r="KFP85" s="215"/>
      <c r="KFQ85" s="215"/>
      <c r="KFR85" s="215"/>
      <c r="KFS85" s="215"/>
      <c r="KFT85" s="215"/>
      <c r="KFU85" s="215"/>
      <c r="KFV85" s="215"/>
      <c r="KFW85" s="215"/>
      <c r="KFX85" s="215"/>
      <c r="KFY85" s="215"/>
      <c r="KFZ85" s="215"/>
      <c r="KGA85" s="215"/>
      <c r="KGB85" s="215"/>
      <c r="KGC85" s="215"/>
      <c r="KGD85" s="215"/>
      <c r="KGE85" s="215"/>
      <c r="KGF85" s="215"/>
      <c r="KGG85" s="215"/>
      <c r="KGH85" s="215"/>
      <c r="KGI85" s="215"/>
      <c r="KGJ85" s="215"/>
      <c r="KGK85" s="215"/>
      <c r="KGL85" s="215"/>
      <c r="KGM85" s="215"/>
      <c r="KGN85" s="215"/>
      <c r="KGO85" s="215"/>
      <c r="KGP85" s="215"/>
      <c r="KGQ85" s="215"/>
      <c r="KGR85" s="215"/>
      <c r="KGS85" s="215"/>
      <c r="KGT85" s="215"/>
      <c r="KGU85" s="215"/>
      <c r="KGV85" s="215"/>
      <c r="KGW85" s="215"/>
      <c r="KGX85" s="215"/>
      <c r="KHC85" s="215"/>
      <c r="KHD85" s="215"/>
      <c r="KHE85" s="215"/>
      <c r="KHF85" s="215"/>
      <c r="KHG85" s="215"/>
      <c r="KHH85" s="215"/>
      <c r="KHI85" s="215"/>
      <c r="KHJ85" s="215"/>
      <c r="KHK85" s="215"/>
      <c r="KHL85" s="215"/>
      <c r="KHM85" s="215"/>
      <c r="KJE85" s="215"/>
      <c r="KJF85" s="215"/>
      <c r="KJG85" s="215"/>
      <c r="KJH85" s="215"/>
      <c r="KJI85" s="215"/>
      <c r="KJJ85" s="215"/>
      <c r="KJK85" s="215"/>
      <c r="KJL85" s="215"/>
      <c r="KJM85" s="215"/>
      <c r="KJN85" s="215"/>
      <c r="KJO85" s="215"/>
      <c r="KJP85" s="215"/>
      <c r="KJQ85" s="215"/>
      <c r="KJR85" s="215"/>
      <c r="KJS85" s="215"/>
      <c r="KJT85" s="215"/>
      <c r="KJU85" s="215"/>
      <c r="KJV85" s="215"/>
      <c r="KJW85" s="215"/>
      <c r="KJX85" s="215"/>
      <c r="KJY85" s="215"/>
      <c r="KJZ85" s="215"/>
      <c r="KKA85" s="215"/>
      <c r="KKB85" s="215"/>
      <c r="KKC85" s="215"/>
      <c r="KKD85" s="215"/>
      <c r="KKE85" s="215"/>
      <c r="KKF85" s="215"/>
      <c r="KKG85" s="215"/>
      <c r="KKH85" s="215"/>
      <c r="KKI85" s="215"/>
      <c r="KKJ85" s="215"/>
      <c r="KKK85" s="215"/>
      <c r="KKL85" s="215"/>
      <c r="KKM85" s="215"/>
      <c r="KKN85" s="215"/>
      <c r="KKO85" s="215"/>
      <c r="KKP85" s="215"/>
      <c r="KKQ85" s="215"/>
      <c r="KKR85" s="215"/>
      <c r="KKS85" s="215"/>
      <c r="KKT85" s="215"/>
      <c r="KKU85" s="215"/>
      <c r="KKV85" s="215"/>
      <c r="KKW85" s="215"/>
      <c r="KKX85" s="215"/>
      <c r="KKY85" s="215"/>
      <c r="KKZ85" s="215"/>
      <c r="KLA85" s="215"/>
      <c r="KLB85" s="215"/>
      <c r="KLC85" s="215"/>
      <c r="KLD85" s="215"/>
      <c r="KLE85" s="215"/>
      <c r="KLF85" s="215"/>
      <c r="KLG85" s="215"/>
      <c r="KLH85" s="215"/>
      <c r="KLI85" s="215"/>
      <c r="KLJ85" s="215"/>
      <c r="KLK85" s="215"/>
      <c r="KLL85" s="215"/>
      <c r="KLM85" s="215"/>
      <c r="KLN85" s="215"/>
      <c r="KLO85" s="215"/>
      <c r="KLP85" s="215"/>
      <c r="KLQ85" s="215"/>
      <c r="KLR85" s="215"/>
      <c r="KLS85" s="215"/>
      <c r="KLT85" s="215"/>
      <c r="KLU85" s="215"/>
      <c r="KLV85" s="215"/>
      <c r="KLW85" s="215"/>
      <c r="KLX85" s="215"/>
      <c r="KLY85" s="215"/>
      <c r="KLZ85" s="215"/>
      <c r="KMA85" s="215"/>
      <c r="KMB85" s="215"/>
      <c r="KMC85" s="215"/>
      <c r="KMD85" s="215"/>
      <c r="KME85" s="215"/>
      <c r="KMF85" s="215"/>
      <c r="KMG85" s="215"/>
      <c r="KMH85" s="215"/>
      <c r="KMI85" s="215"/>
      <c r="KMJ85" s="215"/>
      <c r="KMK85" s="215"/>
      <c r="KML85" s="215"/>
      <c r="KMM85" s="215"/>
      <c r="KMN85" s="215"/>
      <c r="KMO85" s="215"/>
      <c r="KMP85" s="215"/>
      <c r="KMQ85" s="215"/>
      <c r="KMR85" s="215"/>
      <c r="KMS85" s="215"/>
      <c r="KMT85" s="215"/>
      <c r="KMU85" s="215"/>
      <c r="KMV85" s="215"/>
      <c r="KMW85" s="215"/>
      <c r="KMX85" s="215"/>
      <c r="KMY85" s="215"/>
      <c r="KMZ85" s="215"/>
      <c r="KNA85" s="215"/>
      <c r="KNB85" s="215"/>
      <c r="KNC85" s="215"/>
      <c r="KND85" s="215"/>
      <c r="KNE85" s="215"/>
      <c r="KNF85" s="215"/>
      <c r="KNG85" s="215"/>
      <c r="KNH85" s="215"/>
      <c r="KNI85" s="215"/>
      <c r="KNJ85" s="215"/>
      <c r="KNK85" s="215"/>
      <c r="KNL85" s="215"/>
      <c r="KNM85" s="215"/>
      <c r="KNN85" s="215"/>
      <c r="KNO85" s="215"/>
      <c r="KNP85" s="215"/>
      <c r="KNQ85" s="215"/>
      <c r="KNR85" s="215"/>
      <c r="KNS85" s="215"/>
      <c r="KNT85" s="215"/>
      <c r="KNU85" s="215"/>
      <c r="KNV85" s="215"/>
      <c r="KNW85" s="215"/>
      <c r="KNX85" s="215"/>
      <c r="KNY85" s="215"/>
      <c r="KNZ85" s="215"/>
      <c r="KOA85" s="215"/>
      <c r="KOB85" s="215"/>
      <c r="KOC85" s="215"/>
      <c r="KOD85" s="215"/>
      <c r="KOE85" s="215"/>
      <c r="KOF85" s="215"/>
      <c r="KOG85" s="215"/>
      <c r="KOH85" s="215"/>
      <c r="KOI85" s="215"/>
      <c r="KOJ85" s="215"/>
      <c r="KOK85" s="215"/>
      <c r="KOL85" s="215"/>
      <c r="KOM85" s="215"/>
      <c r="KON85" s="215"/>
      <c r="KOO85" s="215"/>
      <c r="KOP85" s="215"/>
      <c r="KOQ85" s="215"/>
      <c r="KOR85" s="215"/>
      <c r="KOS85" s="215"/>
      <c r="KOT85" s="215"/>
      <c r="KOU85" s="215"/>
      <c r="KOV85" s="215"/>
      <c r="KOW85" s="215"/>
      <c r="KOX85" s="215"/>
      <c r="KOY85" s="215"/>
      <c r="KOZ85" s="215"/>
      <c r="KPA85" s="215"/>
      <c r="KPB85" s="215"/>
      <c r="KPC85" s="215"/>
      <c r="KPD85" s="215"/>
      <c r="KPE85" s="215"/>
      <c r="KPF85" s="215"/>
      <c r="KPG85" s="215"/>
      <c r="KPH85" s="215"/>
      <c r="KPI85" s="215"/>
      <c r="KPJ85" s="215"/>
      <c r="KPK85" s="215"/>
      <c r="KPL85" s="215"/>
      <c r="KPM85" s="215"/>
      <c r="KPN85" s="215"/>
      <c r="KPO85" s="215"/>
      <c r="KPP85" s="215"/>
      <c r="KPQ85" s="215"/>
      <c r="KPR85" s="215"/>
      <c r="KPS85" s="215"/>
      <c r="KPT85" s="215"/>
      <c r="KPU85" s="215"/>
      <c r="KPV85" s="215"/>
      <c r="KPW85" s="215"/>
      <c r="KPX85" s="215"/>
      <c r="KPY85" s="215"/>
      <c r="KPZ85" s="215"/>
      <c r="KQA85" s="215"/>
      <c r="KQB85" s="215"/>
      <c r="KQC85" s="215"/>
      <c r="KQD85" s="215"/>
      <c r="KQE85" s="215"/>
      <c r="KQF85" s="215"/>
      <c r="KQG85" s="215"/>
      <c r="KQH85" s="215"/>
      <c r="KQI85" s="215"/>
      <c r="KQJ85" s="215"/>
      <c r="KQK85" s="215"/>
      <c r="KQL85" s="215"/>
      <c r="KQM85" s="215"/>
      <c r="KQN85" s="215"/>
      <c r="KQO85" s="215"/>
      <c r="KQP85" s="215"/>
      <c r="KQQ85" s="215"/>
      <c r="KQR85" s="215"/>
      <c r="KQS85" s="215"/>
      <c r="KQT85" s="215"/>
      <c r="KQY85" s="215"/>
      <c r="KQZ85" s="215"/>
      <c r="KRA85" s="215"/>
      <c r="KRB85" s="215"/>
      <c r="KRC85" s="215"/>
      <c r="KRD85" s="215"/>
      <c r="KRE85" s="215"/>
      <c r="KRF85" s="215"/>
      <c r="KRG85" s="215"/>
      <c r="KRH85" s="215"/>
      <c r="KRI85" s="215"/>
      <c r="KTA85" s="215"/>
      <c r="KTB85" s="215"/>
      <c r="KTC85" s="215"/>
      <c r="KTD85" s="215"/>
      <c r="KTE85" s="215"/>
      <c r="KTF85" s="215"/>
      <c r="KTG85" s="215"/>
      <c r="KTH85" s="215"/>
      <c r="KTI85" s="215"/>
      <c r="KTJ85" s="215"/>
      <c r="KTK85" s="215"/>
      <c r="KTL85" s="215"/>
      <c r="KTM85" s="215"/>
      <c r="KTN85" s="215"/>
      <c r="KTO85" s="215"/>
      <c r="KTP85" s="215"/>
      <c r="KTQ85" s="215"/>
      <c r="KTR85" s="215"/>
      <c r="KTS85" s="215"/>
      <c r="KTT85" s="215"/>
      <c r="KTU85" s="215"/>
      <c r="KTV85" s="215"/>
      <c r="KTW85" s="215"/>
      <c r="KTX85" s="215"/>
      <c r="KTY85" s="215"/>
      <c r="KTZ85" s="215"/>
      <c r="KUA85" s="215"/>
      <c r="KUB85" s="215"/>
      <c r="KUC85" s="215"/>
      <c r="KUD85" s="215"/>
      <c r="KUE85" s="215"/>
      <c r="KUF85" s="215"/>
      <c r="KUG85" s="215"/>
      <c r="KUH85" s="215"/>
      <c r="KUI85" s="215"/>
      <c r="KUJ85" s="215"/>
      <c r="KUK85" s="215"/>
      <c r="KUL85" s="215"/>
      <c r="KUM85" s="215"/>
      <c r="KUN85" s="215"/>
      <c r="KUO85" s="215"/>
      <c r="KUP85" s="215"/>
      <c r="KUQ85" s="215"/>
      <c r="KUR85" s="215"/>
      <c r="KUS85" s="215"/>
      <c r="KUT85" s="215"/>
      <c r="KUU85" s="215"/>
      <c r="KUV85" s="215"/>
      <c r="KUW85" s="215"/>
      <c r="KUX85" s="215"/>
      <c r="KUY85" s="215"/>
      <c r="KUZ85" s="215"/>
      <c r="KVA85" s="215"/>
      <c r="KVB85" s="215"/>
      <c r="KVC85" s="215"/>
      <c r="KVD85" s="215"/>
      <c r="KVE85" s="215"/>
      <c r="KVF85" s="215"/>
      <c r="KVG85" s="215"/>
      <c r="KVH85" s="215"/>
      <c r="KVI85" s="215"/>
      <c r="KVJ85" s="215"/>
      <c r="KVK85" s="215"/>
      <c r="KVL85" s="215"/>
      <c r="KVM85" s="215"/>
      <c r="KVN85" s="215"/>
      <c r="KVO85" s="215"/>
      <c r="KVP85" s="215"/>
      <c r="KVQ85" s="215"/>
      <c r="KVR85" s="215"/>
      <c r="KVS85" s="215"/>
      <c r="KVT85" s="215"/>
      <c r="KVU85" s="215"/>
      <c r="KVV85" s="215"/>
      <c r="KVW85" s="215"/>
      <c r="KVX85" s="215"/>
      <c r="KVY85" s="215"/>
      <c r="KVZ85" s="215"/>
      <c r="KWA85" s="215"/>
      <c r="KWB85" s="215"/>
      <c r="KWC85" s="215"/>
      <c r="KWD85" s="215"/>
      <c r="KWE85" s="215"/>
      <c r="KWF85" s="215"/>
      <c r="KWG85" s="215"/>
      <c r="KWH85" s="215"/>
      <c r="KWI85" s="215"/>
      <c r="KWJ85" s="215"/>
      <c r="KWK85" s="215"/>
      <c r="KWL85" s="215"/>
      <c r="KWM85" s="215"/>
      <c r="KWN85" s="215"/>
      <c r="KWO85" s="215"/>
      <c r="KWP85" s="215"/>
      <c r="KWQ85" s="215"/>
      <c r="KWR85" s="215"/>
      <c r="KWS85" s="215"/>
      <c r="KWT85" s="215"/>
      <c r="KWU85" s="215"/>
      <c r="KWV85" s="215"/>
      <c r="KWW85" s="215"/>
      <c r="KWX85" s="215"/>
      <c r="KWY85" s="215"/>
      <c r="KWZ85" s="215"/>
      <c r="KXA85" s="215"/>
      <c r="KXB85" s="215"/>
      <c r="KXC85" s="215"/>
      <c r="KXD85" s="215"/>
      <c r="KXE85" s="215"/>
      <c r="KXF85" s="215"/>
      <c r="KXG85" s="215"/>
      <c r="KXH85" s="215"/>
      <c r="KXI85" s="215"/>
      <c r="KXJ85" s="215"/>
      <c r="KXK85" s="215"/>
      <c r="KXL85" s="215"/>
      <c r="KXM85" s="215"/>
      <c r="KXN85" s="215"/>
      <c r="KXO85" s="215"/>
      <c r="KXP85" s="215"/>
      <c r="KXQ85" s="215"/>
      <c r="KXR85" s="215"/>
      <c r="KXS85" s="215"/>
      <c r="KXT85" s="215"/>
      <c r="KXU85" s="215"/>
      <c r="KXV85" s="215"/>
      <c r="KXW85" s="215"/>
      <c r="KXX85" s="215"/>
      <c r="KXY85" s="215"/>
      <c r="KXZ85" s="215"/>
      <c r="KYA85" s="215"/>
      <c r="KYB85" s="215"/>
      <c r="KYC85" s="215"/>
      <c r="KYD85" s="215"/>
      <c r="KYE85" s="215"/>
      <c r="KYF85" s="215"/>
      <c r="KYG85" s="215"/>
      <c r="KYH85" s="215"/>
      <c r="KYI85" s="215"/>
      <c r="KYJ85" s="215"/>
      <c r="KYK85" s="215"/>
      <c r="KYL85" s="215"/>
      <c r="KYM85" s="215"/>
      <c r="KYN85" s="215"/>
      <c r="KYO85" s="215"/>
      <c r="KYP85" s="215"/>
      <c r="KYQ85" s="215"/>
      <c r="KYR85" s="215"/>
      <c r="KYS85" s="215"/>
      <c r="KYT85" s="215"/>
      <c r="KYU85" s="215"/>
      <c r="KYV85" s="215"/>
      <c r="KYW85" s="215"/>
      <c r="KYX85" s="215"/>
      <c r="KYY85" s="215"/>
      <c r="KYZ85" s="215"/>
      <c r="KZA85" s="215"/>
      <c r="KZB85" s="215"/>
      <c r="KZC85" s="215"/>
      <c r="KZD85" s="215"/>
      <c r="KZE85" s="215"/>
      <c r="KZF85" s="215"/>
      <c r="KZG85" s="215"/>
      <c r="KZH85" s="215"/>
      <c r="KZI85" s="215"/>
      <c r="KZJ85" s="215"/>
      <c r="KZK85" s="215"/>
      <c r="KZL85" s="215"/>
      <c r="KZM85" s="215"/>
      <c r="KZN85" s="215"/>
      <c r="KZO85" s="215"/>
      <c r="KZP85" s="215"/>
      <c r="KZQ85" s="215"/>
      <c r="KZR85" s="215"/>
      <c r="KZS85" s="215"/>
      <c r="KZT85" s="215"/>
      <c r="KZU85" s="215"/>
      <c r="KZV85" s="215"/>
      <c r="KZW85" s="215"/>
      <c r="KZX85" s="215"/>
      <c r="KZY85" s="215"/>
      <c r="KZZ85" s="215"/>
      <c r="LAA85" s="215"/>
      <c r="LAB85" s="215"/>
      <c r="LAC85" s="215"/>
      <c r="LAD85" s="215"/>
      <c r="LAE85" s="215"/>
      <c r="LAF85" s="215"/>
      <c r="LAG85" s="215"/>
      <c r="LAH85" s="215"/>
      <c r="LAI85" s="215"/>
      <c r="LAJ85" s="215"/>
      <c r="LAK85" s="215"/>
      <c r="LAL85" s="215"/>
      <c r="LAM85" s="215"/>
      <c r="LAN85" s="215"/>
      <c r="LAO85" s="215"/>
      <c r="LAP85" s="215"/>
      <c r="LAU85" s="215"/>
      <c r="LAV85" s="215"/>
      <c r="LAW85" s="215"/>
      <c r="LAX85" s="215"/>
      <c r="LAY85" s="215"/>
      <c r="LAZ85" s="215"/>
      <c r="LBA85" s="215"/>
      <c r="LBB85" s="215"/>
      <c r="LBC85" s="215"/>
      <c r="LBD85" s="215"/>
      <c r="LBE85" s="215"/>
      <c r="LCW85" s="215"/>
      <c r="LCX85" s="215"/>
      <c r="LCY85" s="215"/>
      <c r="LCZ85" s="215"/>
      <c r="LDA85" s="215"/>
      <c r="LDB85" s="215"/>
      <c r="LDC85" s="215"/>
      <c r="LDD85" s="215"/>
      <c r="LDE85" s="215"/>
      <c r="LDF85" s="215"/>
      <c r="LDG85" s="215"/>
      <c r="LDH85" s="215"/>
      <c r="LDI85" s="215"/>
      <c r="LDJ85" s="215"/>
      <c r="LDK85" s="215"/>
      <c r="LDL85" s="215"/>
      <c r="LDM85" s="215"/>
      <c r="LDN85" s="215"/>
      <c r="LDO85" s="215"/>
      <c r="LDP85" s="215"/>
      <c r="LDQ85" s="215"/>
      <c r="LDR85" s="215"/>
      <c r="LDS85" s="215"/>
      <c r="LDT85" s="215"/>
      <c r="LDU85" s="215"/>
      <c r="LDV85" s="215"/>
      <c r="LDW85" s="215"/>
      <c r="LDX85" s="215"/>
      <c r="LDY85" s="215"/>
      <c r="LDZ85" s="215"/>
      <c r="LEA85" s="215"/>
      <c r="LEB85" s="215"/>
      <c r="LEC85" s="215"/>
      <c r="LED85" s="215"/>
      <c r="LEE85" s="215"/>
      <c r="LEF85" s="215"/>
      <c r="LEG85" s="215"/>
      <c r="LEH85" s="215"/>
      <c r="LEI85" s="215"/>
      <c r="LEJ85" s="215"/>
      <c r="LEK85" s="215"/>
      <c r="LEL85" s="215"/>
      <c r="LEM85" s="215"/>
      <c r="LEN85" s="215"/>
      <c r="LEO85" s="215"/>
      <c r="LEP85" s="215"/>
      <c r="LEQ85" s="215"/>
      <c r="LER85" s="215"/>
      <c r="LES85" s="215"/>
      <c r="LET85" s="215"/>
      <c r="LEU85" s="215"/>
      <c r="LEV85" s="215"/>
      <c r="LEW85" s="215"/>
      <c r="LEX85" s="215"/>
      <c r="LEY85" s="215"/>
      <c r="LEZ85" s="215"/>
      <c r="LFA85" s="215"/>
      <c r="LFB85" s="215"/>
      <c r="LFC85" s="215"/>
      <c r="LFD85" s="215"/>
      <c r="LFE85" s="215"/>
      <c r="LFF85" s="215"/>
      <c r="LFG85" s="215"/>
      <c r="LFH85" s="215"/>
      <c r="LFI85" s="215"/>
      <c r="LFJ85" s="215"/>
      <c r="LFK85" s="215"/>
      <c r="LFL85" s="215"/>
      <c r="LFM85" s="215"/>
      <c r="LFN85" s="215"/>
      <c r="LFO85" s="215"/>
      <c r="LFP85" s="215"/>
      <c r="LFQ85" s="215"/>
      <c r="LFR85" s="215"/>
      <c r="LFS85" s="215"/>
      <c r="LFT85" s="215"/>
      <c r="LFU85" s="215"/>
      <c r="LFV85" s="215"/>
      <c r="LFW85" s="215"/>
      <c r="LFX85" s="215"/>
      <c r="LFY85" s="215"/>
      <c r="LFZ85" s="215"/>
      <c r="LGA85" s="215"/>
      <c r="LGB85" s="215"/>
      <c r="LGC85" s="215"/>
      <c r="LGD85" s="215"/>
      <c r="LGE85" s="215"/>
      <c r="LGF85" s="215"/>
      <c r="LGG85" s="215"/>
      <c r="LGH85" s="215"/>
      <c r="LGI85" s="215"/>
      <c r="LGJ85" s="215"/>
      <c r="LGK85" s="215"/>
      <c r="LGL85" s="215"/>
      <c r="LGM85" s="215"/>
      <c r="LGN85" s="215"/>
      <c r="LGO85" s="215"/>
      <c r="LGP85" s="215"/>
      <c r="LGQ85" s="215"/>
      <c r="LGR85" s="215"/>
      <c r="LGS85" s="215"/>
      <c r="LGT85" s="215"/>
      <c r="LGU85" s="215"/>
      <c r="LGV85" s="215"/>
      <c r="LGW85" s="215"/>
      <c r="LGX85" s="215"/>
      <c r="LGY85" s="215"/>
      <c r="LGZ85" s="215"/>
      <c r="LHA85" s="215"/>
      <c r="LHB85" s="215"/>
      <c r="LHC85" s="215"/>
      <c r="LHD85" s="215"/>
      <c r="LHE85" s="215"/>
      <c r="LHF85" s="215"/>
      <c r="LHG85" s="215"/>
      <c r="LHH85" s="215"/>
      <c r="LHI85" s="215"/>
      <c r="LHJ85" s="215"/>
      <c r="LHK85" s="215"/>
      <c r="LHL85" s="215"/>
      <c r="LHM85" s="215"/>
      <c r="LHN85" s="215"/>
      <c r="LHO85" s="215"/>
      <c r="LHP85" s="215"/>
      <c r="LHQ85" s="215"/>
      <c r="LHR85" s="215"/>
      <c r="LHS85" s="215"/>
      <c r="LHT85" s="215"/>
      <c r="LHU85" s="215"/>
      <c r="LHV85" s="215"/>
      <c r="LHW85" s="215"/>
      <c r="LHX85" s="215"/>
      <c r="LHY85" s="215"/>
      <c r="LHZ85" s="215"/>
      <c r="LIA85" s="215"/>
      <c r="LIB85" s="215"/>
      <c r="LIC85" s="215"/>
      <c r="LID85" s="215"/>
      <c r="LIE85" s="215"/>
      <c r="LIF85" s="215"/>
      <c r="LIG85" s="215"/>
      <c r="LIH85" s="215"/>
      <c r="LII85" s="215"/>
      <c r="LIJ85" s="215"/>
      <c r="LIK85" s="215"/>
      <c r="LIL85" s="215"/>
      <c r="LIM85" s="215"/>
      <c r="LIN85" s="215"/>
      <c r="LIO85" s="215"/>
      <c r="LIP85" s="215"/>
      <c r="LIQ85" s="215"/>
      <c r="LIR85" s="215"/>
      <c r="LIS85" s="215"/>
      <c r="LIT85" s="215"/>
      <c r="LIU85" s="215"/>
      <c r="LIV85" s="215"/>
      <c r="LIW85" s="215"/>
      <c r="LIX85" s="215"/>
      <c r="LIY85" s="215"/>
      <c r="LIZ85" s="215"/>
      <c r="LJA85" s="215"/>
      <c r="LJB85" s="215"/>
      <c r="LJC85" s="215"/>
      <c r="LJD85" s="215"/>
      <c r="LJE85" s="215"/>
      <c r="LJF85" s="215"/>
      <c r="LJG85" s="215"/>
      <c r="LJH85" s="215"/>
      <c r="LJI85" s="215"/>
      <c r="LJJ85" s="215"/>
      <c r="LJK85" s="215"/>
      <c r="LJL85" s="215"/>
      <c r="LJM85" s="215"/>
      <c r="LJN85" s="215"/>
      <c r="LJO85" s="215"/>
      <c r="LJP85" s="215"/>
      <c r="LJQ85" s="215"/>
      <c r="LJR85" s="215"/>
      <c r="LJS85" s="215"/>
      <c r="LJT85" s="215"/>
      <c r="LJU85" s="215"/>
      <c r="LJV85" s="215"/>
      <c r="LJW85" s="215"/>
      <c r="LJX85" s="215"/>
      <c r="LJY85" s="215"/>
      <c r="LJZ85" s="215"/>
      <c r="LKA85" s="215"/>
      <c r="LKB85" s="215"/>
      <c r="LKC85" s="215"/>
      <c r="LKD85" s="215"/>
      <c r="LKE85" s="215"/>
      <c r="LKF85" s="215"/>
      <c r="LKG85" s="215"/>
      <c r="LKH85" s="215"/>
      <c r="LKI85" s="215"/>
      <c r="LKJ85" s="215"/>
      <c r="LKK85" s="215"/>
      <c r="LKL85" s="215"/>
      <c r="LKQ85" s="215"/>
      <c r="LKR85" s="215"/>
      <c r="LKS85" s="215"/>
      <c r="LKT85" s="215"/>
      <c r="LKU85" s="215"/>
      <c r="LKV85" s="215"/>
      <c r="LKW85" s="215"/>
      <c r="LKX85" s="215"/>
      <c r="LKY85" s="215"/>
      <c r="LKZ85" s="215"/>
      <c r="LLA85" s="215"/>
      <c r="LMS85" s="215"/>
      <c r="LMT85" s="215"/>
      <c r="LMU85" s="215"/>
      <c r="LMV85" s="215"/>
      <c r="LMW85" s="215"/>
      <c r="LMX85" s="215"/>
      <c r="LMY85" s="215"/>
      <c r="LMZ85" s="215"/>
      <c r="LNA85" s="215"/>
      <c r="LNB85" s="215"/>
      <c r="LNC85" s="215"/>
      <c r="LND85" s="215"/>
      <c r="LNE85" s="215"/>
      <c r="LNF85" s="215"/>
      <c r="LNG85" s="215"/>
      <c r="LNH85" s="215"/>
      <c r="LNI85" s="215"/>
      <c r="LNJ85" s="215"/>
      <c r="LNK85" s="215"/>
      <c r="LNL85" s="215"/>
      <c r="LNM85" s="215"/>
      <c r="LNN85" s="215"/>
      <c r="LNO85" s="215"/>
      <c r="LNP85" s="215"/>
      <c r="LNQ85" s="215"/>
      <c r="LNR85" s="215"/>
      <c r="LNS85" s="215"/>
      <c r="LNT85" s="215"/>
      <c r="LNU85" s="215"/>
      <c r="LNV85" s="215"/>
      <c r="LNW85" s="215"/>
      <c r="LNX85" s="215"/>
      <c r="LNY85" s="215"/>
      <c r="LNZ85" s="215"/>
      <c r="LOA85" s="215"/>
      <c r="LOB85" s="215"/>
      <c r="LOC85" s="215"/>
      <c r="LOD85" s="215"/>
      <c r="LOE85" s="215"/>
      <c r="LOF85" s="215"/>
      <c r="LOG85" s="215"/>
      <c r="LOH85" s="215"/>
      <c r="LOI85" s="215"/>
      <c r="LOJ85" s="215"/>
      <c r="LOK85" s="215"/>
      <c r="LOL85" s="215"/>
      <c r="LOM85" s="215"/>
      <c r="LON85" s="215"/>
      <c r="LOO85" s="215"/>
      <c r="LOP85" s="215"/>
      <c r="LOQ85" s="215"/>
      <c r="LOR85" s="215"/>
      <c r="LOS85" s="215"/>
      <c r="LOT85" s="215"/>
      <c r="LOU85" s="215"/>
      <c r="LOV85" s="215"/>
      <c r="LOW85" s="215"/>
      <c r="LOX85" s="215"/>
      <c r="LOY85" s="215"/>
      <c r="LOZ85" s="215"/>
      <c r="LPA85" s="215"/>
      <c r="LPB85" s="215"/>
      <c r="LPC85" s="215"/>
      <c r="LPD85" s="215"/>
      <c r="LPE85" s="215"/>
      <c r="LPF85" s="215"/>
      <c r="LPG85" s="215"/>
      <c r="LPH85" s="215"/>
      <c r="LPI85" s="215"/>
      <c r="LPJ85" s="215"/>
      <c r="LPK85" s="215"/>
      <c r="LPL85" s="215"/>
      <c r="LPM85" s="215"/>
      <c r="LPN85" s="215"/>
      <c r="LPO85" s="215"/>
      <c r="LPP85" s="215"/>
      <c r="LPQ85" s="215"/>
      <c r="LPR85" s="215"/>
      <c r="LPS85" s="215"/>
      <c r="LPT85" s="215"/>
      <c r="LPU85" s="215"/>
      <c r="LPV85" s="215"/>
      <c r="LPW85" s="215"/>
      <c r="LPX85" s="215"/>
      <c r="LPY85" s="215"/>
      <c r="LPZ85" s="215"/>
      <c r="LQA85" s="215"/>
      <c r="LQB85" s="215"/>
      <c r="LQC85" s="215"/>
      <c r="LQD85" s="215"/>
      <c r="LQE85" s="215"/>
      <c r="LQF85" s="215"/>
      <c r="LQG85" s="215"/>
      <c r="LQH85" s="215"/>
      <c r="LQI85" s="215"/>
      <c r="LQJ85" s="215"/>
      <c r="LQK85" s="215"/>
      <c r="LQL85" s="215"/>
      <c r="LQM85" s="215"/>
      <c r="LQN85" s="215"/>
      <c r="LQO85" s="215"/>
      <c r="LQP85" s="215"/>
      <c r="LQQ85" s="215"/>
      <c r="LQR85" s="215"/>
      <c r="LQS85" s="215"/>
      <c r="LQT85" s="215"/>
      <c r="LQU85" s="215"/>
      <c r="LQV85" s="215"/>
      <c r="LQW85" s="215"/>
      <c r="LQX85" s="215"/>
      <c r="LQY85" s="215"/>
      <c r="LQZ85" s="215"/>
      <c r="LRA85" s="215"/>
      <c r="LRB85" s="215"/>
      <c r="LRC85" s="215"/>
      <c r="LRD85" s="215"/>
      <c r="LRE85" s="215"/>
      <c r="LRF85" s="215"/>
      <c r="LRG85" s="215"/>
      <c r="LRH85" s="215"/>
      <c r="LRI85" s="215"/>
      <c r="LRJ85" s="215"/>
      <c r="LRK85" s="215"/>
      <c r="LRL85" s="215"/>
      <c r="LRM85" s="215"/>
      <c r="LRN85" s="215"/>
      <c r="LRO85" s="215"/>
      <c r="LRP85" s="215"/>
      <c r="LRQ85" s="215"/>
      <c r="LRR85" s="215"/>
      <c r="LRS85" s="215"/>
      <c r="LRT85" s="215"/>
      <c r="LRU85" s="215"/>
      <c r="LRV85" s="215"/>
      <c r="LRW85" s="215"/>
      <c r="LRX85" s="215"/>
      <c r="LRY85" s="215"/>
      <c r="LRZ85" s="215"/>
      <c r="LSA85" s="215"/>
      <c r="LSB85" s="215"/>
      <c r="LSC85" s="215"/>
      <c r="LSD85" s="215"/>
      <c r="LSE85" s="215"/>
      <c r="LSF85" s="215"/>
      <c r="LSG85" s="215"/>
      <c r="LSH85" s="215"/>
      <c r="LSI85" s="215"/>
      <c r="LSJ85" s="215"/>
      <c r="LSK85" s="215"/>
      <c r="LSL85" s="215"/>
      <c r="LSM85" s="215"/>
      <c r="LSN85" s="215"/>
      <c r="LSO85" s="215"/>
      <c r="LSP85" s="215"/>
      <c r="LSQ85" s="215"/>
      <c r="LSR85" s="215"/>
      <c r="LSS85" s="215"/>
      <c r="LST85" s="215"/>
      <c r="LSU85" s="215"/>
      <c r="LSV85" s="215"/>
      <c r="LSW85" s="215"/>
      <c r="LSX85" s="215"/>
      <c r="LSY85" s="215"/>
      <c r="LSZ85" s="215"/>
      <c r="LTA85" s="215"/>
      <c r="LTB85" s="215"/>
      <c r="LTC85" s="215"/>
      <c r="LTD85" s="215"/>
      <c r="LTE85" s="215"/>
      <c r="LTF85" s="215"/>
      <c r="LTG85" s="215"/>
      <c r="LTH85" s="215"/>
      <c r="LTI85" s="215"/>
      <c r="LTJ85" s="215"/>
      <c r="LTK85" s="215"/>
      <c r="LTL85" s="215"/>
      <c r="LTM85" s="215"/>
      <c r="LTN85" s="215"/>
      <c r="LTO85" s="215"/>
      <c r="LTP85" s="215"/>
      <c r="LTQ85" s="215"/>
      <c r="LTR85" s="215"/>
      <c r="LTS85" s="215"/>
      <c r="LTT85" s="215"/>
      <c r="LTU85" s="215"/>
      <c r="LTV85" s="215"/>
      <c r="LTW85" s="215"/>
      <c r="LTX85" s="215"/>
      <c r="LTY85" s="215"/>
      <c r="LTZ85" s="215"/>
      <c r="LUA85" s="215"/>
      <c r="LUB85" s="215"/>
      <c r="LUC85" s="215"/>
      <c r="LUD85" s="215"/>
      <c r="LUE85" s="215"/>
      <c r="LUF85" s="215"/>
      <c r="LUG85" s="215"/>
      <c r="LUH85" s="215"/>
      <c r="LUM85" s="215"/>
      <c r="LUN85" s="215"/>
      <c r="LUO85" s="215"/>
      <c r="LUP85" s="215"/>
      <c r="LUQ85" s="215"/>
      <c r="LUR85" s="215"/>
      <c r="LUS85" s="215"/>
      <c r="LUT85" s="215"/>
      <c r="LUU85" s="215"/>
      <c r="LUV85" s="215"/>
      <c r="LUW85" s="215"/>
      <c r="LWO85" s="215"/>
      <c r="LWP85" s="215"/>
      <c r="LWQ85" s="215"/>
      <c r="LWR85" s="215"/>
      <c r="LWS85" s="215"/>
      <c r="LWT85" s="215"/>
      <c r="LWU85" s="215"/>
      <c r="LWV85" s="215"/>
      <c r="LWW85" s="215"/>
      <c r="LWX85" s="215"/>
      <c r="LWY85" s="215"/>
      <c r="LWZ85" s="215"/>
      <c r="LXA85" s="215"/>
      <c r="LXB85" s="215"/>
      <c r="LXC85" s="215"/>
      <c r="LXD85" s="215"/>
      <c r="LXE85" s="215"/>
      <c r="LXF85" s="215"/>
      <c r="LXG85" s="215"/>
      <c r="LXH85" s="215"/>
      <c r="LXI85" s="215"/>
      <c r="LXJ85" s="215"/>
      <c r="LXK85" s="215"/>
      <c r="LXL85" s="215"/>
      <c r="LXM85" s="215"/>
      <c r="LXN85" s="215"/>
      <c r="LXO85" s="215"/>
      <c r="LXP85" s="215"/>
      <c r="LXQ85" s="215"/>
      <c r="LXR85" s="215"/>
      <c r="LXS85" s="215"/>
      <c r="LXT85" s="215"/>
      <c r="LXU85" s="215"/>
      <c r="LXV85" s="215"/>
      <c r="LXW85" s="215"/>
      <c r="LXX85" s="215"/>
      <c r="LXY85" s="215"/>
      <c r="LXZ85" s="215"/>
      <c r="LYA85" s="215"/>
      <c r="LYB85" s="215"/>
      <c r="LYC85" s="215"/>
      <c r="LYD85" s="215"/>
      <c r="LYE85" s="215"/>
      <c r="LYF85" s="215"/>
      <c r="LYG85" s="215"/>
      <c r="LYH85" s="215"/>
      <c r="LYI85" s="215"/>
      <c r="LYJ85" s="215"/>
      <c r="LYK85" s="215"/>
      <c r="LYL85" s="215"/>
      <c r="LYM85" s="215"/>
      <c r="LYN85" s="215"/>
      <c r="LYO85" s="215"/>
      <c r="LYP85" s="215"/>
      <c r="LYQ85" s="215"/>
      <c r="LYR85" s="215"/>
      <c r="LYS85" s="215"/>
      <c r="LYT85" s="215"/>
      <c r="LYU85" s="215"/>
      <c r="LYV85" s="215"/>
      <c r="LYW85" s="215"/>
      <c r="LYX85" s="215"/>
      <c r="LYY85" s="215"/>
      <c r="LYZ85" s="215"/>
      <c r="LZA85" s="215"/>
      <c r="LZB85" s="215"/>
      <c r="LZC85" s="215"/>
      <c r="LZD85" s="215"/>
      <c r="LZE85" s="215"/>
      <c r="LZF85" s="215"/>
      <c r="LZG85" s="215"/>
      <c r="LZH85" s="215"/>
      <c r="LZI85" s="215"/>
      <c r="LZJ85" s="215"/>
      <c r="LZK85" s="215"/>
      <c r="LZL85" s="215"/>
      <c r="LZM85" s="215"/>
      <c r="LZN85" s="215"/>
      <c r="LZO85" s="215"/>
      <c r="LZP85" s="215"/>
      <c r="LZQ85" s="215"/>
      <c r="LZR85" s="215"/>
      <c r="LZS85" s="215"/>
      <c r="LZT85" s="215"/>
      <c r="LZU85" s="215"/>
      <c r="LZV85" s="215"/>
      <c r="LZW85" s="215"/>
      <c r="LZX85" s="215"/>
      <c r="LZY85" s="215"/>
      <c r="LZZ85" s="215"/>
      <c r="MAA85" s="215"/>
      <c r="MAB85" s="215"/>
      <c r="MAC85" s="215"/>
      <c r="MAD85" s="215"/>
      <c r="MAE85" s="215"/>
      <c r="MAF85" s="215"/>
      <c r="MAG85" s="215"/>
      <c r="MAH85" s="215"/>
      <c r="MAI85" s="215"/>
      <c r="MAJ85" s="215"/>
      <c r="MAK85" s="215"/>
      <c r="MAL85" s="215"/>
      <c r="MAM85" s="215"/>
      <c r="MAN85" s="215"/>
      <c r="MAO85" s="215"/>
      <c r="MAP85" s="215"/>
      <c r="MAQ85" s="215"/>
      <c r="MAR85" s="215"/>
      <c r="MAS85" s="215"/>
      <c r="MAT85" s="215"/>
      <c r="MAU85" s="215"/>
      <c r="MAV85" s="215"/>
      <c r="MAW85" s="215"/>
      <c r="MAX85" s="215"/>
      <c r="MAY85" s="215"/>
      <c r="MAZ85" s="215"/>
      <c r="MBA85" s="215"/>
      <c r="MBB85" s="215"/>
      <c r="MBC85" s="215"/>
      <c r="MBD85" s="215"/>
      <c r="MBE85" s="215"/>
      <c r="MBF85" s="215"/>
      <c r="MBG85" s="215"/>
      <c r="MBH85" s="215"/>
      <c r="MBI85" s="215"/>
      <c r="MBJ85" s="215"/>
      <c r="MBK85" s="215"/>
      <c r="MBL85" s="215"/>
      <c r="MBM85" s="215"/>
      <c r="MBN85" s="215"/>
      <c r="MBO85" s="215"/>
      <c r="MBP85" s="215"/>
      <c r="MBQ85" s="215"/>
      <c r="MBR85" s="215"/>
      <c r="MBS85" s="215"/>
      <c r="MBT85" s="215"/>
      <c r="MBU85" s="215"/>
      <c r="MBV85" s="215"/>
      <c r="MBW85" s="215"/>
      <c r="MBX85" s="215"/>
      <c r="MBY85" s="215"/>
      <c r="MBZ85" s="215"/>
      <c r="MCA85" s="215"/>
      <c r="MCB85" s="215"/>
      <c r="MCC85" s="215"/>
      <c r="MCD85" s="215"/>
      <c r="MCE85" s="215"/>
      <c r="MCF85" s="215"/>
      <c r="MCG85" s="215"/>
      <c r="MCH85" s="215"/>
      <c r="MCI85" s="215"/>
      <c r="MCJ85" s="215"/>
      <c r="MCK85" s="215"/>
      <c r="MCL85" s="215"/>
      <c r="MCM85" s="215"/>
      <c r="MCN85" s="215"/>
      <c r="MCO85" s="215"/>
      <c r="MCP85" s="215"/>
      <c r="MCQ85" s="215"/>
      <c r="MCR85" s="215"/>
      <c r="MCS85" s="215"/>
      <c r="MCT85" s="215"/>
      <c r="MCU85" s="215"/>
      <c r="MCV85" s="215"/>
      <c r="MCW85" s="215"/>
      <c r="MCX85" s="215"/>
      <c r="MCY85" s="215"/>
      <c r="MCZ85" s="215"/>
      <c r="MDA85" s="215"/>
      <c r="MDB85" s="215"/>
      <c r="MDC85" s="215"/>
      <c r="MDD85" s="215"/>
      <c r="MDE85" s="215"/>
      <c r="MDF85" s="215"/>
      <c r="MDG85" s="215"/>
      <c r="MDH85" s="215"/>
      <c r="MDI85" s="215"/>
      <c r="MDJ85" s="215"/>
      <c r="MDK85" s="215"/>
      <c r="MDL85" s="215"/>
      <c r="MDM85" s="215"/>
      <c r="MDN85" s="215"/>
      <c r="MDO85" s="215"/>
      <c r="MDP85" s="215"/>
      <c r="MDQ85" s="215"/>
      <c r="MDR85" s="215"/>
      <c r="MDS85" s="215"/>
      <c r="MDT85" s="215"/>
      <c r="MDU85" s="215"/>
      <c r="MDV85" s="215"/>
      <c r="MDW85" s="215"/>
      <c r="MDX85" s="215"/>
      <c r="MDY85" s="215"/>
      <c r="MDZ85" s="215"/>
      <c r="MEA85" s="215"/>
      <c r="MEB85" s="215"/>
      <c r="MEC85" s="215"/>
      <c r="MED85" s="215"/>
      <c r="MEI85" s="215"/>
      <c r="MEJ85" s="215"/>
      <c r="MEK85" s="215"/>
      <c r="MEL85" s="215"/>
      <c r="MEM85" s="215"/>
      <c r="MEN85" s="215"/>
      <c r="MEO85" s="215"/>
      <c r="MEP85" s="215"/>
      <c r="MEQ85" s="215"/>
      <c r="MER85" s="215"/>
      <c r="MES85" s="215"/>
      <c r="MGK85" s="215"/>
      <c r="MGL85" s="215"/>
      <c r="MGM85" s="215"/>
      <c r="MGN85" s="215"/>
      <c r="MGO85" s="215"/>
      <c r="MGP85" s="215"/>
      <c r="MGQ85" s="215"/>
      <c r="MGR85" s="215"/>
      <c r="MGS85" s="215"/>
      <c r="MGT85" s="215"/>
      <c r="MGU85" s="215"/>
      <c r="MGV85" s="215"/>
      <c r="MGW85" s="215"/>
      <c r="MGX85" s="215"/>
      <c r="MGY85" s="215"/>
      <c r="MGZ85" s="215"/>
      <c r="MHA85" s="215"/>
      <c r="MHB85" s="215"/>
      <c r="MHC85" s="215"/>
      <c r="MHD85" s="215"/>
      <c r="MHE85" s="215"/>
      <c r="MHF85" s="215"/>
      <c r="MHG85" s="215"/>
      <c r="MHH85" s="215"/>
      <c r="MHI85" s="215"/>
      <c r="MHJ85" s="215"/>
      <c r="MHK85" s="215"/>
      <c r="MHL85" s="215"/>
      <c r="MHM85" s="215"/>
      <c r="MHN85" s="215"/>
      <c r="MHO85" s="215"/>
      <c r="MHP85" s="215"/>
      <c r="MHQ85" s="215"/>
      <c r="MHR85" s="215"/>
      <c r="MHS85" s="215"/>
      <c r="MHT85" s="215"/>
      <c r="MHU85" s="215"/>
      <c r="MHV85" s="215"/>
      <c r="MHW85" s="215"/>
      <c r="MHX85" s="215"/>
      <c r="MHY85" s="215"/>
      <c r="MHZ85" s="215"/>
      <c r="MIA85" s="215"/>
      <c r="MIB85" s="215"/>
      <c r="MIC85" s="215"/>
      <c r="MID85" s="215"/>
      <c r="MIE85" s="215"/>
      <c r="MIF85" s="215"/>
      <c r="MIG85" s="215"/>
      <c r="MIH85" s="215"/>
      <c r="MII85" s="215"/>
      <c r="MIJ85" s="215"/>
      <c r="MIK85" s="215"/>
      <c r="MIL85" s="215"/>
      <c r="MIM85" s="215"/>
      <c r="MIN85" s="215"/>
      <c r="MIO85" s="215"/>
      <c r="MIP85" s="215"/>
      <c r="MIQ85" s="215"/>
      <c r="MIR85" s="215"/>
      <c r="MIS85" s="215"/>
      <c r="MIT85" s="215"/>
      <c r="MIU85" s="215"/>
      <c r="MIV85" s="215"/>
      <c r="MIW85" s="215"/>
      <c r="MIX85" s="215"/>
      <c r="MIY85" s="215"/>
      <c r="MIZ85" s="215"/>
      <c r="MJA85" s="215"/>
      <c r="MJB85" s="215"/>
      <c r="MJC85" s="215"/>
      <c r="MJD85" s="215"/>
      <c r="MJE85" s="215"/>
      <c r="MJF85" s="215"/>
      <c r="MJG85" s="215"/>
      <c r="MJH85" s="215"/>
      <c r="MJI85" s="215"/>
      <c r="MJJ85" s="215"/>
      <c r="MJK85" s="215"/>
      <c r="MJL85" s="215"/>
      <c r="MJM85" s="215"/>
      <c r="MJN85" s="215"/>
      <c r="MJO85" s="215"/>
      <c r="MJP85" s="215"/>
      <c r="MJQ85" s="215"/>
      <c r="MJR85" s="215"/>
      <c r="MJS85" s="215"/>
      <c r="MJT85" s="215"/>
      <c r="MJU85" s="215"/>
      <c r="MJV85" s="215"/>
      <c r="MJW85" s="215"/>
      <c r="MJX85" s="215"/>
      <c r="MJY85" s="215"/>
      <c r="MJZ85" s="215"/>
      <c r="MKA85" s="215"/>
      <c r="MKB85" s="215"/>
      <c r="MKC85" s="215"/>
      <c r="MKD85" s="215"/>
      <c r="MKE85" s="215"/>
      <c r="MKF85" s="215"/>
      <c r="MKG85" s="215"/>
      <c r="MKH85" s="215"/>
      <c r="MKI85" s="215"/>
      <c r="MKJ85" s="215"/>
      <c r="MKK85" s="215"/>
      <c r="MKL85" s="215"/>
      <c r="MKM85" s="215"/>
      <c r="MKN85" s="215"/>
      <c r="MKO85" s="215"/>
      <c r="MKP85" s="215"/>
      <c r="MKQ85" s="215"/>
      <c r="MKR85" s="215"/>
      <c r="MKS85" s="215"/>
      <c r="MKT85" s="215"/>
      <c r="MKU85" s="215"/>
      <c r="MKV85" s="215"/>
      <c r="MKW85" s="215"/>
      <c r="MKX85" s="215"/>
      <c r="MKY85" s="215"/>
      <c r="MKZ85" s="215"/>
      <c r="MLA85" s="215"/>
      <c r="MLB85" s="215"/>
      <c r="MLC85" s="215"/>
      <c r="MLD85" s="215"/>
      <c r="MLE85" s="215"/>
      <c r="MLF85" s="215"/>
      <c r="MLG85" s="215"/>
      <c r="MLH85" s="215"/>
      <c r="MLI85" s="215"/>
      <c r="MLJ85" s="215"/>
      <c r="MLK85" s="215"/>
      <c r="MLL85" s="215"/>
      <c r="MLM85" s="215"/>
      <c r="MLN85" s="215"/>
      <c r="MLO85" s="215"/>
      <c r="MLP85" s="215"/>
      <c r="MLQ85" s="215"/>
      <c r="MLR85" s="215"/>
      <c r="MLS85" s="215"/>
      <c r="MLT85" s="215"/>
      <c r="MLU85" s="215"/>
      <c r="MLV85" s="215"/>
      <c r="MLW85" s="215"/>
      <c r="MLX85" s="215"/>
      <c r="MLY85" s="215"/>
      <c r="MLZ85" s="215"/>
      <c r="MMA85" s="215"/>
      <c r="MMB85" s="215"/>
      <c r="MMC85" s="215"/>
      <c r="MMD85" s="215"/>
      <c r="MME85" s="215"/>
      <c r="MMF85" s="215"/>
      <c r="MMG85" s="215"/>
      <c r="MMH85" s="215"/>
      <c r="MMI85" s="215"/>
      <c r="MMJ85" s="215"/>
      <c r="MMK85" s="215"/>
      <c r="MML85" s="215"/>
      <c r="MMM85" s="215"/>
      <c r="MMN85" s="215"/>
      <c r="MMO85" s="215"/>
      <c r="MMP85" s="215"/>
      <c r="MMQ85" s="215"/>
      <c r="MMR85" s="215"/>
      <c r="MMS85" s="215"/>
      <c r="MMT85" s="215"/>
      <c r="MMU85" s="215"/>
      <c r="MMV85" s="215"/>
      <c r="MMW85" s="215"/>
      <c r="MMX85" s="215"/>
      <c r="MMY85" s="215"/>
      <c r="MMZ85" s="215"/>
      <c r="MNA85" s="215"/>
      <c r="MNB85" s="215"/>
      <c r="MNC85" s="215"/>
      <c r="MND85" s="215"/>
      <c r="MNE85" s="215"/>
      <c r="MNF85" s="215"/>
      <c r="MNG85" s="215"/>
      <c r="MNH85" s="215"/>
      <c r="MNI85" s="215"/>
      <c r="MNJ85" s="215"/>
      <c r="MNK85" s="215"/>
      <c r="MNL85" s="215"/>
      <c r="MNM85" s="215"/>
      <c r="MNN85" s="215"/>
      <c r="MNO85" s="215"/>
      <c r="MNP85" s="215"/>
      <c r="MNQ85" s="215"/>
      <c r="MNR85" s="215"/>
      <c r="MNS85" s="215"/>
      <c r="MNT85" s="215"/>
      <c r="MNU85" s="215"/>
      <c r="MNV85" s="215"/>
      <c r="MNW85" s="215"/>
      <c r="MNX85" s="215"/>
      <c r="MNY85" s="215"/>
      <c r="MNZ85" s="215"/>
      <c r="MOE85" s="215"/>
      <c r="MOF85" s="215"/>
      <c r="MOG85" s="215"/>
      <c r="MOH85" s="215"/>
      <c r="MOI85" s="215"/>
      <c r="MOJ85" s="215"/>
      <c r="MOK85" s="215"/>
      <c r="MOL85" s="215"/>
      <c r="MOM85" s="215"/>
      <c r="MON85" s="215"/>
      <c r="MOO85" s="215"/>
      <c r="MQG85" s="215"/>
      <c r="MQH85" s="215"/>
      <c r="MQI85" s="215"/>
      <c r="MQJ85" s="215"/>
      <c r="MQK85" s="215"/>
      <c r="MQL85" s="215"/>
      <c r="MQM85" s="215"/>
      <c r="MQN85" s="215"/>
      <c r="MQO85" s="215"/>
      <c r="MQP85" s="215"/>
      <c r="MQQ85" s="215"/>
      <c r="MQR85" s="215"/>
      <c r="MQS85" s="215"/>
      <c r="MQT85" s="215"/>
      <c r="MQU85" s="215"/>
      <c r="MQV85" s="215"/>
      <c r="MQW85" s="215"/>
      <c r="MQX85" s="215"/>
      <c r="MQY85" s="215"/>
      <c r="MQZ85" s="215"/>
      <c r="MRA85" s="215"/>
      <c r="MRB85" s="215"/>
      <c r="MRC85" s="215"/>
      <c r="MRD85" s="215"/>
      <c r="MRE85" s="215"/>
      <c r="MRF85" s="215"/>
      <c r="MRG85" s="215"/>
      <c r="MRH85" s="215"/>
      <c r="MRI85" s="215"/>
      <c r="MRJ85" s="215"/>
      <c r="MRK85" s="215"/>
      <c r="MRL85" s="215"/>
      <c r="MRM85" s="215"/>
      <c r="MRN85" s="215"/>
      <c r="MRO85" s="215"/>
      <c r="MRP85" s="215"/>
      <c r="MRQ85" s="215"/>
      <c r="MRR85" s="215"/>
      <c r="MRS85" s="215"/>
      <c r="MRT85" s="215"/>
      <c r="MRU85" s="215"/>
      <c r="MRV85" s="215"/>
      <c r="MRW85" s="215"/>
      <c r="MRX85" s="215"/>
      <c r="MRY85" s="215"/>
      <c r="MRZ85" s="215"/>
      <c r="MSA85" s="215"/>
      <c r="MSB85" s="215"/>
      <c r="MSC85" s="215"/>
      <c r="MSD85" s="215"/>
      <c r="MSE85" s="215"/>
      <c r="MSF85" s="215"/>
      <c r="MSG85" s="215"/>
      <c r="MSH85" s="215"/>
      <c r="MSI85" s="215"/>
      <c r="MSJ85" s="215"/>
      <c r="MSK85" s="215"/>
      <c r="MSL85" s="215"/>
      <c r="MSM85" s="215"/>
      <c r="MSN85" s="215"/>
      <c r="MSO85" s="215"/>
      <c r="MSP85" s="215"/>
      <c r="MSQ85" s="215"/>
      <c r="MSR85" s="215"/>
      <c r="MSS85" s="215"/>
      <c r="MST85" s="215"/>
      <c r="MSU85" s="215"/>
      <c r="MSV85" s="215"/>
      <c r="MSW85" s="215"/>
      <c r="MSX85" s="215"/>
      <c r="MSY85" s="215"/>
      <c r="MSZ85" s="215"/>
      <c r="MTA85" s="215"/>
      <c r="MTB85" s="215"/>
      <c r="MTC85" s="215"/>
      <c r="MTD85" s="215"/>
      <c r="MTE85" s="215"/>
      <c r="MTF85" s="215"/>
      <c r="MTG85" s="215"/>
      <c r="MTH85" s="215"/>
      <c r="MTI85" s="215"/>
      <c r="MTJ85" s="215"/>
      <c r="MTK85" s="215"/>
      <c r="MTL85" s="215"/>
      <c r="MTM85" s="215"/>
      <c r="MTN85" s="215"/>
      <c r="MTO85" s="215"/>
      <c r="MTP85" s="215"/>
      <c r="MTQ85" s="215"/>
      <c r="MTR85" s="215"/>
      <c r="MTS85" s="215"/>
      <c r="MTT85" s="215"/>
      <c r="MTU85" s="215"/>
      <c r="MTV85" s="215"/>
      <c r="MTW85" s="215"/>
      <c r="MTX85" s="215"/>
      <c r="MTY85" s="215"/>
      <c r="MTZ85" s="215"/>
      <c r="MUA85" s="215"/>
      <c r="MUB85" s="215"/>
      <c r="MUC85" s="215"/>
      <c r="MUD85" s="215"/>
      <c r="MUE85" s="215"/>
      <c r="MUF85" s="215"/>
      <c r="MUG85" s="215"/>
      <c r="MUH85" s="215"/>
      <c r="MUI85" s="215"/>
      <c r="MUJ85" s="215"/>
      <c r="MUK85" s="215"/>
      <c r="MUL85" s="215"/>
      <c r="MUM85" s="215"/>
      <c r="MUN85" s="215"/>
      <c r="MUO85" s="215"/>
      <c r="MUP85" s="215"/>
      <c r="MUQ85" s="215"/>
      <c r="MUR85" s="215"/>
      <c r="MUS85" s="215"/>
      <c r="MUT85" s="215"/>
      <c r="MUU85" s="215"/>
      <c r="MUV85" s="215"/>
      <c r="MUW85" s="215"/>
      <c r="MUX85" s="215"/>
      <c r="MUY85" s="215"/>
      <c r="MUZ85" s="215"/>
      <c r="MVA85" s="215"/>
      <c r="MVB85" s="215"/>
      <c r="MVC85" s="215"/>
      <c r="MVD85" s="215"/>
      <c r="MVE85" s="215"/>
      <c r="MVF85" s="215"/>
      <c r="MVG85" s="215"/>
      <c r="MVH85" s="215"/>
      <c r="MVI85" s="215"/>
      <c r="MVJ85" s="215"/>
      <c r="MVK85" s="215"/>
      <c r="MVL85" s="215"/>
      <c r="MVM85" s="215"/>
      <c r="MVN85" s="215"/>
      <c r="MVO85" s="215"/>
      <c r="MVP85" s="215"/>
      <c r="MVQ85" s="215"/>
      <c r="MVR85" s="215"/>
      <c r="MVS85" s="215"/>
      <c r="MVT85" s="215"/>
      <c r="MVU85" s="215"/>
      <c r="MVV85" s="215"/>
      <c r="MVW85" s="215"/>
      <c r="MVX85" s="215"/>
      <c r="MVY85" s="215"/>
      <c r="MVZ85" s="215"/>
      <c r="MWA85" s="215"/>
      <c r="MWB85" s="215"/>
      <c r="MWC85" s="215"/>
      <c r="MWD85" s="215"/>
      <c r="MWE85" s="215"/>
      <c r="MWF85" s="215"/>
      <c r="MWG85" s="215"/>
      <c r="MWH85" s="215"/>
      <c r="MWI85" s="215"/>
      <c r="MWJ85" s="215"/>
      <c r="MWK85" s="215"/>
      <c r="MWL85" s="215"/>
      <c r="MWM85" s="215"/>
      <c r="MWN85" s="215"/>
      <c r="MWO85" s="215"/>
      <c r="MWP85" s="215"/>
      <c r="MWQ85" s="215"/>
      <c r="MWR85" s="215"/>
      <c r="MWS85" s="215"/>
      <c r="MWT85" s="215"/>
      <c r="MWU85" s="215"/>
      <c r="MWV85" s="215"/>
      <c r="MWW85" s="215"/>
      <c r="MWX85" s="215"/>
      <c r="MWY85" s="215"/>
      <c r="MWZ85" s="215"/>
      <c r="MXA85" s="215"/>
      <c r="MXB85" s="215"/>
      <c r="MXC85" s="215"/>
      <c r="MXD85" s="215"/>
      <c r="MXE85" s="215"/>
      <c r="MXF85" s="215"/>
      <c r="MXG85" s="215"/>
      <c r="MXH85" s="215"/>
      <c r="MXI85" s="215"/>
      <c r="MXJ85" s="215"/>
      <c r="MXK85" s="215"/>
      <c r="MXL85" s="215"/>
      <c r="MXM85" s="215"/>
      <c r="MXN85" s="215"/>
      <c r="MXO85" s="215"/>
      <c r="MXP85" s="215"/>
      <c r="MXQ85" s="215"/>
      <c r="MXR85" s="215"/>
      <c r="MXS85" s="215"/>
      <c r="MXT85" s="215"/>
      <c r="MXU85" s="215"/>
      <c r="MXV85" s="215"/>
      <c r="MYA85" s="215"/>
      <c r="MYB85" s="215"/>
      <c r="MYC85" s="215"/>
      <c r="MYD85" s="215"/>
      <c r="MYE85" s="215"/>
      <c r="MYF85" s="215"/>
      <c r="MYG85" s="215"/>
      <c r="MYH85" s="215"/>
      <c r="MYI85" s="215"/>
      <c r="MYJ85" s="215"/>
      <c r="MYK85" s="215"/>
      <c r="NAC85" s="215"/>
      <c r="NAD85" s="215"/>
      <c r="NAE85" s="215"/>
      <c r="NAF85" s="215"/>
      <c r="NAG85" s="215"/>
      <c r="NAH85" s="215"/>
      <c r="NAI85" s="215"/>
      <c r="NAJ85" s="215"/>
      <c r="NAK85" s="215"/>
      <c r="NAL85" s="215"/>
      <c r="NAM85" s="215"/>
      <c r="NAN85" s="215"/>
      <c r="NAO85" s="215"/>
      <c r="NAP85" s="215"/>
      <c r="NAQ85" s="215"/>
      <c r="NAR85" s="215"/>
      <c r="NAS85" s="215"/>
      <c r="NAT85" s="215"/>
      <c r="NAU85" s="215"/>
      <c r="NAV85" s="215"/>
      <c r="NAW85" s="215"/>
      <c r="NAX85" s="215"/>
      <c r="NAY85" s="215"/>
      <c r="NAZ85" s="215"/>
      <c r="NBA85" s="215"/>
      <c r="NBB85" s="215"/>
      <c r="NBC85" s="215"/>
      <c r="NBD85" s="215"/>
      <c r="NBE85" s="215"/>
      <c r="NBF85" s="215"/>
      <c r="NBG85" s="215"/>
      <c r="NBH85" s="215"/>
      <c r="NBI85" s="215"/>
      <c r="NBJ85" s="215"/>
      <c r="NBK85" s="215"/>
      <c r="NBL85" s="215"/>
      <c r="NBM85" s="215"/>
      <c r="NBN85" s="215"/>
      <c r="NBO85" s="215"/>
      <c r="NBP85" s="215"/>
      <c r="NBQ85" s="215"/>
      <c r="NBR85" s="215"/>
      <c r="NBS85" s="215"/>
      <c r="NBT85" s="215"/>
      <c r="NBU85" s="215"/>
      <c r="NBV85" s="215"/>
      <c r="NBW85" s="215"/>
      <c r="NBX85" s="215"/>
      <c r="NBY85" s="215"/>
      <c r="NBZ85" s="215"/>
      <c r="NCA85" s="215"/>
      <c r="NCB85" s="215"/>
      <c r="NCC85" s="215"/>
      <c r="NCD85" s="215"/>
      <c r="NCE85" s="215"/>
      <c r="NCF85" s="215"/>
      <c r="NCG85" s="215"/>
      <c r="NCH85" s="215"/>
      <c r="NCI85" s="215"/>
      <c r="NCJ85" s="215"/>
      <c r="NCK85" s="215"/>
      <c r="NCL85" s="215"/>
      <c r="NCM85" s="215"/>
      <c r="NCN85" s="215"/>
      <c r="NCO85" s="215"/>
      <c r="NCP85" s="215"/>
      <c r="NCQ85" s="215"/>
      <c r="NCR85" s="215"/>
      <c r="NCS85" s="215"/>
      <c r="NCT85" s="215"/>
      <c r="NCU85" s="215"/>
      <c r="NCV85" s="215"/>
      <c r="NCW85" s="215"/>
      <c r="NCX85" s="215"/>
      <c r="NCY85" s="215"/>
      <c r="NCZ85" s="215"/>
      <c r="NDA85" s="215"/>
      <c r="NDB85" s="215"/>
      <c r="NDC85" s="215"/>
      <c r="NDD85" s="215"/>
      <c r="NDE85" s="215"/>
      <c r="NDF85" s="215"/>
      <c r="NDG85" s="215"/>
      <c r="NDH85" s="215"/>
      <c r="NDI85" s="215"/>
      <c r="NDJ85" s="215"/>
      <c r="NDK85" s="215"/>
      <c r="NDL85" s="215"/>
      <c r="NDM85" s="215"/>
      <c r="NDN85" s="215"/>
      <c r="NDO85" s="215"/>
      <c r="NDP85" s="215"/>
      <c r="NDQ85" s="215"/>
      <c r="NDR85" s="215"/>
      <c r="NDS85" s="215"/>
      <c r="NDT85" s="215"/>
      <c r="NDU85" s="215"/>
      <c r="NDV85" s="215"/>
      <c r="NDW85" s="215"/>
      <c r="NDX85" s="215"/>
      <c r="NDY85" s="215"/>
      <c r="NDZ85" s="215"/>
      <c r="NEA85" s="215"/>
      <c r="NEB85" s="215"/>
      <c r="NEC85" s="215"/>
      <c r="NED85" s="215"/>
      <c r="NEE85" s="215"/>
      <c r="NEF85" s="215"/>
      <c r="NEG85" s="215"/>
      <c r="NEH85" s="215"/>
      <c r="NEI85" s="215"/>
      <c r="NEJ85" s="215"/>
      <c r="NEK85" s="215"/>
      <c r="NEL85" s="215"/>
      <c r="NEM85" s="215"/>
      <c r="NEN85" s="215"/>
      <c r="NEO85" s="215"/>
      <c r="NEP85" s="215"/>
      <c r="NEQ85" s="215"/>
      <c r="NER85" s="215"/>
      <c r="NES85" s="215"/>
      <c r="NET85" s="215"/>
      <c r="NEU85" s="215"/>
      <c r="NEV85" s="215"/>
      <c r="NEW85" s="215"/>
      <c r="NEX85" s="215"/>
      <c r="NEY85" s="215"/>
      <c r="NEZ85" s="215"/>
      <c r="NFA85" s="215"/>
      <c r="NFB85" s="215"/>
      <c r="NFC85" s="215"/>
      <c r="NFD85" s="215"/>
      <c r="NFE85" s="215"/>
      <c r="NFF85" s="215"/>
      <c r="NFG85" s="215"/>
      <c r="NFH85" s="215"/>
      <c r="NFI85" s="215"/>
      <c r="NFJ85" s="215"/>
      <c r="NFK85" s="215"/>
      <c r="NFL85" s="215"/>
      <c r="NFM85" s="215"/>
      <c r="NFN85" s="215"/>
      <c r="NFO85" s="215"/>
      <c r="NFP85" s="215"/>
      <c r="NFQ85" s="215"/>
      <c r="NFR85" s="215"/>
      <c r="NFS85" s="215"/>
      <c r="NFT85" s="215"/>
      <c r="NFU85" s="215"/>
      <c r="NFV85" s="215"/>
      <c r="NFW85" s="215"/>
      <c r="NFX85" s="215"/>
      <c r="NFY85" s="215"/>
      <c r="NFZ85" s="215"/>
      <c r="NGA85" s="215"/>
      <c r="NGB85" s="215"/>
      <c r="NGC85" s="215"/>
      <c r="NGD85" s="215"/>
      <c r="NGE85" s="215"/>
      <c r="NGF85" s="215"/>
      <c r="NGG85" s="215"/>
      <c r="NGH85" s="215"/>
      <c r="NGI85" s="215"/>
      <c r="NGJ85" s="215"/>
      <c r="NGK85" s="215"/>
      <c r="NGL85" s="215"/>
      <c r="NGM85" s="215"/>
      <c r="NGN85" s="215"/>
      <c r="NGO85" s="215"/>
      <c r="NGP85" s="215"/>
      <c r="NGQ85" s="215"/>
      <c r="NGR85" s="215"/>
      <c r="NGS85" s="215"/>
      <c r="NGT85" s="215"/>
      <c r="NGU85" s="215"/>
      <c r="NGV85" s="215"/>
      <c r="NGW85" s="215"/>
      <c r="NGX85" s="215"/>
      <c r="NGY85" s="215"/>
      <c r="NGZ85" s="215"/>
      <c r="NHA85" s="215"/>
      <c r="NHB85" s="215"/>
      <c r="NHC85" s="215"/>
      <c r="NHD85" s="215"/>
      <c r="NHE85" s="215"/>
      <c r="NHF85" s="215"/>
      <c r="NHG85" s="215"/>
      <c r="NHH85" s="215"/>
      <c r="NHI85" s="215"/>
      <c r="NHJ85" s="215"/>
      <c r="NHK85" s="215"/>
      <c r="NHL85" s="215"/>
      <c r="NHM85" s="215"/>
      <c r="NHN85" s="215"/>
      <c r="NHO85" s="215"/>
      <c r="NHP85" s="215"/>
      <c r="NHQ85" s="215"/>
      <c r="NHR85" s="215"/>
      <c r="NHW85" s="215"/>
      <c r="NHX85" s="215"/>
      <c r="NHY85" s="215"/>
      <c r="NHZ85" s="215"/>
      <c r="NIA85" s="215"/>
      <c r="NIB85" s="215"/>
      <c r="NIC85" s="215"/>
      <c r="NID85" s="215"/>
      <c r="NIE85" s="215"/>
      <c r="NIF85" s="215"/>
      <c r="NIG85" s="215"/>
      <c r="NJY85" s="215"/>
      <c r="NJZ85" s="215"/>
      <c r="NKA85" s="215"/>
      <c r="NKB85" s="215"/>
      <c r="NKC85" s="215"/>
      <c r="NKD85" s="215"/>
      <c r="NKE85" s="215"/>
      <c r="NKF85" s="215"/>
      <c r="NKG85" s="215"/>
      <c r="NKH85" s="215"/>
      <c r="NKI85" s="215"/>
      <c r="NKJ85" s="215"/>
      <c r="NKK85" s="215"/>
      <c r="NKL85" s="215"/>
      <c r="NKM85" s="215"/>
      <c r="NKN85" s="215"/>
      <c r="NKO85" s="215"/>
      <c r="NKP85" s="215"/>
      <c r="NKQ85" s="215"/>
      <c r="NKR85" s="215"/>
      <c r="NKS85" s="215"/>
      <c r="NKT85" s="215"/>
      <c r="NKU85" s="215"/>
      <c r="NKV85" s="215"/>
      <c r="NKW85" s="215"/>
      <c r="NKX85" s="215"/>
      <c r="NKY85" s="215"/>
      <c r="NKZ85" s="215"/>
      <c r="NLA85" s="215"/>
      <c r="NLB85" s="215"/>
      <c r="NLC85" s="215"/>
      <c r="NLD85" s="215"/>
      <c r="NLE85" s="215"/>
      <c r="NLF85" s="215"/>
      <c r="NLG85" s="215"/>
      <c r="NLH85" s="215"/>
      <c r="NLI85" s="215"/>
      <c r="NLJ85" s="215"/>
      <c r="NLK85" s="215"/>
      <c r="NLL85" s="215"/>
      <c r="NLM85" s="215"/>
      <c r="NLN85" s="215"/>
      <c r="NLO85" s="215"/>
      <c r="NLP85" s="215"/>
      <c r="NLQ85" s="215"/>
      <c r="NLR85" s="215"/>
      <c r="NLS85" s="215"/>
      <c r="NLT85" s="215"/>
      <c r="NLU85" s="215"/>
      <c r="NLV85" s="215"/>
      <c r="NLW85" s="215"/>
      <c r="NLX85" s="215"/>
      <c r="NLY85" s="215"/>
      <c r="NLZ85" s="215"/>
      <c r="NMA85" s="215"/>
      <c r="NMB85" s="215"/>
      <c r="NMC85" s="215"/>
      <c r="NMD85" s="215"/>
      <c r="NME85" s="215"/>
      <c r="NMF85" s="215"/>
      <c r="NMG85" s="215"/>
      <c r="NMH85" s="215"/>
      <c r="NMI85" s="215"/>
      <c r="NMJ85" s="215"/>
      <c r="NMK85" s="215"/>
      <c r="NML85" s="215"/>
      <c r="NMM85" s="215"/>
      <c r="NMN85" s="215"/>
      <c r="NMO85" s="215"/>
      <c r="NMP85" s="215"/>
      <c r="NMQ85" s="215"/>
      <c r="NMR85" s="215"/>
      <c r="NMS85" s="215"/>
      <c r="NMT85" s="215"/>
      <c r="NMU85" s="215"/>
      <c r="NMV85" s="215"/>
      <c r="NMW85" s="215"/>
      <c r="NMX85" s="215"/>
      <c r="NMY85" s="215"/>
      <c r="NMZ85" s="215"/>
      <c r="NNA85" s="215"/>
      <c r="NNB85" s="215"/>
      <c r="NNC85" s="215"/>
      <c r="NND85" s="215"/>
      <c r="NNE85" s="215"/>
      <c r="NNF85" s="215"/>
      <c r="NNG85" s="215"/>
      <c r="NNH85" s="215"/>
      <c r="NNI85" s="215"/>
      <c r="NNJ85" s="215"/>
      <c r="NNK85" s="215"/>
      <c r="NNL85" s="215"/>
      <c r="NNM85" s="215"/>
      <c r="NNN85" s="215"/>
      <c r="NNO85" s="215"/>
      <c r="NNP85" s="215"/>
      <c r="NNQ85" s="215"/>
      <c r="NNR85" s="215"/>
      <c r="NNS85" s="215"/>
      <c r="NNT85" s="215"/>
      <c r="NNU85" s="215"/>
      <c r="NNV85" s="215"/>
      <c r="NNW85" s="215"/>
      <c r="NNX85" s="215"/>
      <c r="NNY85" s="215"/>
      <c r="NNZ85" s="215"/>
      <c r="NOA85" s="215"/>
      <c r="NOB85" s="215"/>
      <c r="NOC85" s="215"/>
      <c r="NOD85" s="215"/>
      <c r="NOE85" s="215"/>
      <c r="NOF85" s="215"/>
      <c r="NOG85" s="215"/>
      <c r="NOH85" s="215"/>
      <c r="NOI85" s="215"/>
      <c r="NOJ85" s="215"/>
      <c r="NOK85" s="215"/>
      <c r="NOL85" s="215"/>
      <c r="NOM85" s="215"/>
      <c r="NON85" s="215"/>
      <c r="NOO85" s="215"/>
      <c r="NOP85" s="215"/>
      <c r="NOQ85" s="215"/>
      <c r="NOR85" s="215"/>
      <c r="NOS85" s="215"/>
      <c r="NOT85" s="215"/>
      <c r="NOU85" s="215"/>
      <c r="NOV85" s="215"/>
      <c r="NOW85" s="215"/>
      <c r="NOX85" s="215"/>
      <c r="NOY85" s="215"/>
      <c r="NOZ85" s="215"/>
      <c r="NPA85" s="215"/>
      <c r="NPB85" s="215"/>
      <c r="NPC85" s="215"/>
      <c r="NPD85" s="215"/>
      <c r="NPE85" s="215"/>
      <c r="NPF85" s="215"/>
      <c r="NPG85" s="215"/>
      <c r="NPH85" s="215"/>
      <c r="NPI85" s="215"/>
      <c r="NPJ85" s="215"/>
      <c r="NPK85" s="215"/>
      <c r="NPL85" s="215"/>
      <c r="NPM85" s="215"/>
      <c r="NPN85" s="215"/>
      <c r="NPO85" s="215"/>
      <c r="NPP85" s="215"/>
      <c r="NPQ85" s="215"/>
      <c r="NPR85" s="215"/>
      <c r="NPS85" s="215"/>
      <c r="NPT85" s="215"/>
      <c r="NPU85" s="215"/>
      <c r="NPV85" s="215"/>
      <c r="NPW85" s="215"/>
      <c r="NPX85" s="215"/>
      <c r="NPY85" s="215"/>
      <c r="NPZ85" s="215"/>
      <c r="NQA85" s="215"/>
      <c r="NQB85" s="215"/>
      <c r="NQC85" s="215"/>
      <c r="NQD85" s="215"/>
      <c r="NQE85" s="215"/>
      <c r="NQF85" s="215"/>
      <c r="NQG85" s="215"/>
      <c r="NQH85" s="215"/>
      <c r="NQI85" s="215"/>
      <c r="NQJ85" s="215"/>
      <c r="NQK85" s="215"/>
      <c r="NQL85" s="215"/>
      <c r="NQM85" s="215"/>
      <c r="NQN85" s="215"/>
      <c r="NQO85" s="215"/>
      <c r="NQP85" s="215"/>
      <c r="NQQ85" s="215"/>
      <c r="NQR85" s="215"/>
      <c r="NQS85" s="215"/>
      <c r="NQT85" s="215"/>
      <c r="NQU85" s="215"/>
      <c r="NQV85" s="215"/>
      <c r="NQW85" s="215"/>
      <c r="NQX85" s="215"/>
      <c r="NQY85" s="215"/>
      <c r="NQZ85" s="215"/>
      <c r="NRA85" s="215"/>
      <c r="NRB85" s="215"/>
      <c r="NRC85" s="215"/>
      <c r="NRD85" s="215"/>
      <c r="NRE85" s="215"/>
      <c r="NRF85" s="215"/>
      <c r="NRG85" s="215"/>
      <c r="NRH85" s="215"/>
      <c r="NRI85" s="215"/>
      <c r="NRJ85" s="215"/>
      <c r="NRK85" s="215"/>
      <c r="NRL85" s="215"/>
      <c r="NRM85" s="215"/>
      <c r="NRN85" s="215"/>
      <c r="NRS85" s="215"/>
      <c r="NRT85" s="215"/>
      <c r="NRU85" s="215"/>
      <c r="NRV85" s="215"/>
      <c r="NRW85" s="215"/>
      <c r="NRX85" s="215"/>
      <c r="NRY85" s="215"/>
      <c r="NRZ85" s="215"/>
      <c r="NSA85" s="215"/>
      <c r="NSB85" s="215"/>
      <c r="NSC85" s="215"/>
      <c r="NTU85" s="215"/>
      <c r="NTV85" s="215"/>
      <c r="NTW85" s="215"/>
      <c r="NTX85" s="215"/>
      <c r="NTY85" s="215"/>
      <c r="NTZ85" s="215"/>
      <c r="NUA85" s="215"/>
      <c r="NUB85" s="215"/>
      <c r="NUC85" s="215"/>
      <c r="NUD85" s="215"/>
      <c r="NUE85" s="215"/>
      <c r="NUF85" s="215"/>
      <c r="NUG85" s="215"/>
      <c r="NUH85" s="215"/>
      <c r="NUI85" s="215"/>
      <c r="NUJ85" s="215"/>
      <c r="NUK85" s="215"/>
      <c r="NUL85" s="215"/>
      <c r="NUM85" s="215"/>
      <c r="NUN85" s="215"/>
      <c r="NUO85" s="215"/>
      <c r="NUP85" s="215"/>
      <c r="NUQ85" s="215"/>
      <c r="NUR85" s="215"/>
      <c r="NUS85" s="215"/>
      <c r="NUT85" s="215"/>
      <c r="NUU85" s="215"/>
      <c r="NUV85" s="215"/>
      <c r="NUW85" s="215"/>
      <c r="NUX85" s="215"/>
      <c r="NUY85" s="215"/>
      <c r="NUZ85" s="215"/>
      <c r="NVA85" s="215"/>
      <c r="NVB85" s="215"/>
      <c r="NVC85" s="215"/>
      <c r="NVD85" s="215"/>
      <c r="NVE85" s="215"/>
      <c r="NVF85" s="215"/>
      <c r="NVG85" s="215"/>
      <c r="NVH85" s="215"/>
      <c r="NVI85" s="215"/>
      <c r="NVJ85" s="215"/>
      <c r="NVK85" s="215"/>
      <c r="NVL85" s="215"/>
      <c r="NVM85" s="215"/>
      <c r="NVN85" s="215"/>
      <c r="NVO85" s="215"/>
      <c r="NVP85" s="215"/>
      <c r="NVQ85" s="215"/>
      <c r="NVR85" s="215"/>
      <c r="NVS85" s="215"/>
      <c r="NVT85" s="215"/>
      <c r="NVU85" s="215"/>
      <c r="NVV85" s="215"/>
      <c r="NVW85" s="215"/>
      <c r="NVX85" s="215"/>
      <c r="NVY85" s="215"/>
      <c r="NVZ85" s="215"/>
      <c r="NWA85" s="215"/>
      <c r="NWB85" s="215"/>
      <c r="NWC85" s="215"/>
      <c r="NWD85" s="215"/>
      <c r="NWE85" s="215"/>
      <c r="NWF85" s="215"/>
      <c r="NWG85" s="215"/>
      <c r="NWH85" s="215"/>
      <c r="NWI85" s="215"/>
      <c r="NWJ85" s="215"/>
      <c r="NWK85" s="215"/>
      <c r="NWL85" s="215"/>
      <c r="NWM85" s="215"/>
      <c r="NWN85" s="215"/>
      <c r="NWO85" s="215"/>
      <c r="NWP85" s="215"/>
      <c r="NWQ85" s="215"/>
      <c r="NWR85" s="215"/>
      <c r="NWS85" s="215"/>
      <c r="NWT85" s="215"/>
      <c r="NWU85" s="215"/>
      <c r="NWV85" s="215"/>
      <c r="NWW85" s="215"/>
      <c r="NWX85" s="215"/>
      <c r="NWY85" s="215"/>
      <c r="NWZ85" s="215"/>
      <c r="NXA85" s="215"/>
      <c r="NXB85" s="215"/>
      <c r="NXC85" s="215"/>
      <c r="NXD85" s="215"/>
      <c r="NXE85" s="215"/>
      <c r="NXF85" s="215"/>
      <c r="NXG85" s="215"/>
      <c r="NXH85" s="215"/>
      <c r="NXI85" s="215"/>
      <c r="NXJ85" s="215"/>
      <c r="NXK85" s="215"/>
      <c r="NXL85" s="215"/>
      <c r="NXM85" s="215"/>
      <c r="NXN85" s="215"/>
      <c r="NXO85" s="215"/>
      <c r="NXP85" s="215"/>
      <c r="NXQ85" s="215"/>
      <c r="NXR85" s="215"/>
      <c r="NXS85" s="215"/>
      <c r="NXT85" s="215"/>
      <c r="NXU85" s="215"/>
      <c r="NXV85" s="215"/>
      <c r="NXW85" s="215"/>
      <c r="NXX85" s="215"/>
      <c r="NXY85" s="215"/>
      <c r="NXZ85" s="215"/>
      <c r="NYA85" s="215"/>
      <c r="NYB85" s="215"/>
      <c r="NYC85" s="215"/>
      <c r="NYD85" s="215"/>
      <c r="NYE85" s="215"/>
      <c r="NYF85" s="215"/>
      <c r="NYG85" s="215"/>
      <c r="NYH85" s="215"/>
      <c r="NYI85" s="215"/>
      <c r="NYJ85" s="215"/>
      <c r="NYK85" s="215"/>
      <c r="NYL85" s="215"/>
      <c r="NYM85" s="215"/>
      <c r="NYN85" s="215"/>
      <c r="NYO85" s="215"/>
      <c r="NYP85" s="215"/>
      <c r="NYQ85" s="215"/>
      <c r="NYR85" s="215"/>
      <c r="NYS85" s="215"/>
      <c r="NYT85" s="215"/>
      <c r="NYU85" s="215"/>
      <c r="NYV85" s="215"/>
      <c r="NYW85" s="215"/>
      <c r="NYX85" s="215"/>
      <c r="NYY85" s="215"/>
      <c r="NYZ85" s="215"/>
      <c r="NZA85" s="215"/>
      <c r="NZB85" s="215"/>
      <c r="NZC85" s="215"/>
      <c r="NZD85" s="215"/>
      <c r="NZE85" s="215"/>
      <c r="NZF85" s="215"/>
      <c r="NZG85" s="215"/>
      <c r="NZH85" s="215"/>
      <c r="NZI85" s="215"/>
      <c r="NZJ85" s="215"/>
      <c r="NZK85" s="215"/>
      <c r="NZL85" s="215"/>
      <c r="NZM85" s="215"/>
      <c r="NZN85" s="215"/>
      <c r="NZO85" s="215"/>
      <c r="NZP85" s="215"/>
      <c r="NZQ85" s="215"/>
      <c r="NZR85" s="215"/>
      <c r="NZS85" s="215"/>
      <c r="NZT85" s="215"/>
      <c r="NZU85" s="215"/>
      <c r="NZV85" s="215"/>
      <c r="NZW85" s="215"/>
      <c r="NZX85" s="215"/>
      <c r="NZY85" s="215"/>
      <c r="NZZ85" s="215"/>
      <c r="OAA85" s="215"/>
      <c r="OAB85" s="215"/>
      <c r="OAC85" s="215"/>
      <c r="OAD85" s="215"/>
      <c r="OAE85" s="215"/>
      <c r="OAF85" s="215"/>
      <c r="OAG85" s="215"/>
      <c r="OAH85" s="215"/>
      <c r="OAI85" s="215"/>
      <c r="OAJ85" s="215"/>
      <c r="OAK85" s="215"/>
      <c r="OAL85" s="215"/>
      <c r="OAM85" s="215"/>
      <c r="OAN85" s="215"/>
      <c r="OAO85" s="215"/>
      <c r="OAP85" s="215"/>
      <c r="OAQ85" s="215"/>
      <c r="OAR85" s="215"/>
      <c r="OAS85" s="215"/>
      <c r="OAT85" s="215"/>
      <c r="OAU85" s="215"/>
      <c r="OAV85" s="215"/>
      <c r="OAW85" s="215"/>
      <c r="OAX85" s="215"/>
      <c r="OAY85" s="215"/>
      <c r="OAZ85" s="215"/>
      <c r="OBA85" s="215"/>
      <c r="OBB85" s="215"/>
      <c r="OBC85" s="215"/>
      <c r="OBD85" s="215"/>
      <c r="OBE85" s="215"/>
      <c r="OBF85" s="215"/>
      <c r="OBG85" s="215"/>
      <c r="OBH85" s="215"/>
      <c r="OBI85" s="215"/>
      <c r="OBJ85" s="215"/>
      <c r="OBO85" s="215"/>
      <c r="OBP85" s="215"/>
      <c r="OBQ85" s="215"/>
      <c r="OBR85" s="215"/>
      <c r="OBS85" s="215"/>
      <c r="OBT85" s="215"/>
      <c r="OBU85" s="215"/>
      <c r="OBV85" s="215"/>
      <c r="OBW85" s="215"/>
      <c r="OBX85" s="215"/>
      <c r="OBY85" s="215"/>
      <c r="ODQ85" s="215"/>
      <c r="ODR85" s="215"/>
      <c r="ODS85" s="215"/>
      <c r="ODT85" s="215"/>
      <c r="ODU85" s="215"/>
      <c r="ODV85" s="215"/>
      <c r="ODW85" s="215"/>
      <c r="ODX85" s="215"/>
      <c r="ODY85" s="215"/>
      <c r="ODZ85" s="215"/>
      <c r="OEA85" s="215"/>
      <c r="OEB85" s="215"/>
      <c r="OEC85" s="215"/>
      <c r="OED85" s="215"/>
      <c r="OEE85" s="215"/>
      <c r="OEF85" s="215"/>
      <c r="OEG85" s="215"/>
      <c r="OEH85" s="215"/>
      <c r="OEI85" s="215"/>
      <c r="OEJ85" s="215"/>
      <c r="OEK85" s="215"/>
      <c r="OEL85" s="215"/>
      <c r="OEM85" s="215"/>
      <c r="OEN85" s="215"/>
      <c r="OEO85" s="215"/>
      <c r="OEP85" s="215"/>
      <c r="OEQ85" s="215"/>
      <c r="OER85" s="215"/>
      <c r="OES85" s="215"/>
      <c r="OET85" s="215"/>
      <c r="OEU85" s="215"/>
      <c r="OEV85" s="215"/>
      <c r="OEW85" s="215"/>
      <c r="OEX85" s="215"/>
      <c r="OEY85" s="215"/>
      <c r="OEZ85" s="215"/>
      <c r="OFA85" s="215"/>
      <c r="OFB85" s="215"/>
      <c r="OFC85" s="215"/>
      <c r="OFD85" s="215"/>
      <c r="OFE85" s="215"/>
      <c r="OFF85" s="215"/>
      <c r="OFG85" s="215"/>
      <c r="OFH85" s="215"/>
      <c r="OFI85" s="215"/>
      <c r="OFJ85" s="215"/>
      <c r="OFK85" s="215"/>
      <c r="OFL85" s="215"/>
      <c r="OFM85" s="215"/>
      <c r="OFN85" s="215"/>
      <c r="OFO85" s="215"/>
      <c r="OFP85" s="215"/>
      <c r="OFQ85" s="215"/>
      <c r="OFR85" s="215"/>
      <c r="OFS85" s="215"/>
      <c r="OFT85" s="215"/>
      <c r="OFU85" s="215"/>
      <c r="OFV85" s="215"/>
      <c r="OFW85" s="215"/>
      <c r="OFX85" s="215"/>
      <c r="OFY85" s="215"/>
      <c r="OFZ85" s="215"/>
      <c r="OGA85" s="215"/>
      <c r="OGB85" s="215"/>
      <c r="OGC85" s="215"/>
      <c r="OGD85" s="215"/>
      <c r="OGE85" s="215"/>
      <c r="OGF85" s="215"/>
      <c r="OGG85" s="215"/>
      <c r="OGH85" s="215"/>
      <c r="OGI85" s="215"/>
      <c r="OGJ85" s="215"/>
      <c r="OGK85" s="215"/>
      <c r="OGL85" s="215"/>
      <c r="OGM85" s="215"/>
      <c r="OGN85" s="215"/>
      <c r="OGO85" s="215"/>
      <c r="OGP85" s="215"/>
      <c r="OGQ85" s="215"/>
      <c r="OGR85" s="215"/>
      <c r="OGS85" s="215"/>
      <c r="OGT85" s="215"/>
      <c r="OGU85" s="215"/>
      <c r="OGV85" s="215"/>
      <c r="OGW85" s="215"/>
      <c r="OGX85" s="215"/>
      <c r="OGY85" s="215"/>
      <c r="OGZ85" s="215"/>
      <c r="OHA85" s="215"/>
      <c r="OHB85" s="215"/>
      <c r="OHC85" s="215"/>
      <c r="OHD85" s="215"/>
      <c r="OHE85" s="215"/>
      <c r="OHF85" s="215"/>
      <c r="OHG85" s="215"/>
      <c r="OHH85" s="215"/>
      <c r="OHI85" s="215"/>
      <c r="OHJ85" s="215"/>
      <c r="OHK85" s="215"/>
      <c r="OHL85" s="215"/>
      <c r="OHM85" s="215"/>
      <c r="OHN85" s="215"/>
      <c r="OHO85" s="215"/>
      <c r="OHP85" s="215"/>
      <c r="OHQ85" s="215"/>
      <c r="OHR85" s="215"/>
      <c r="OHS85" s="215"/>
      <c r="OHT85" s="215"/>
      <c r="OHU85" s="215"/>
      <c r="OHV85" s="215"/>
      <c r="OHW85" s="215"/>
      <c r="OHX85" s="215"/>
      <c r="OHY85" s="215"/>
      <c r="OHZ85" s="215"/>
      <c r="OIA85" s="215"/>
      <c r="OIB85" s="215"/>
      <c r="OIC85" s="215"/>
      <c r="OID85" s="215"/>
      <c r="OIE85" s="215"/>
      <c r="OIF85" s="215"/>
      <c r="OIG85" s="215"/>
      <c r="OIH85" s="215"/>
      <c r="OII85" s="215"/>
      <c r="OIJ85" s="215"/>
      <c r="OIK85" s="215"/>
      <c r="OIL85" s="215"/>
      <c r="OIM85" s="215"/>
      <c r="OIN85" s="215"/>
      <c r="OIO85" s="215"/>
      <c r="OIP85" s="215"/>
      <c r="OIQ85" s="215"/>
      <c r="OIR85" s="215"/>
      <c r="OIS85" s="215"/>
      <c r="OIT85" s="215"/>
      <c r="OIU85" s="215"/>
      <c r="OIV85" s="215"/>
      <c r="OIW85" s="215"/>
      <c r="OIX85" s="215"/>
      <c r="OIY85" s="215"/>
      <c r="OIZ85" s="215"/>
      <c r="OJA85" s="215"/>
      <c r="OJB85" s="215"/>
      <c r="OJC85" s="215"/>
      <c r="OJD85" s="215"/>
      <c r="OJE85" s="215"/>
      <c r="OJF85" s="215"/>
      <c r="OJG85" s="215"/>
      <c r="OJH85" s="215"/>
      <c r="OJI85" s="215"/>
      <c r="OJJ85" s="215"/>
      <c r="OJK85" s="215"/>
      <c r="OJL85" s="215"/>
      <c r="OJM85" s="215"/>
      <c r="OJN85" s="215"/>
      <c r="OJO85" s="215"/>
      <c r="OJP85" s="215"/>
      <c r="OJQ85" s="215"/>
      <c r="OJR85" s="215"/>
      <c r="OJS85" s="215"/>
      <c r="OJT85" s="215"/>
      <c r="OJU85" s="215"/>
      <c r="OJV85" s="215"/>
      <c r="OJW85" s="215"/>
      <c r="OJX85" s="215"/>
      <c r="OJY85" s="215"/>
      <c r="OJZ85" s="215"/>
      <c r="OKA85" s="215"/>
      <c r="OKB85" s="215"/>
      <c r="OKC85" s="215"/>
      <c r="OKD85" s="215"/>
      <c r="OKE85" s="215"/>
      <c r="OKF85" s="215"/>
      <c r="OKG85" s="215"/>
      <c r="OKH85" s="215"/>
      <c r="OKI85" s="215"/>
      <c r="OKJ85" s="215"/>
      <c r="OKK85" s="215"/>
      <c r="OKL85" s="215"/>
      <c r="OKM85" s="215"/>
      <c r="OKN85" s="215"/>
      <c r="OKO85" s="215"/>
      <c r="OKP85" s="215"/>
      <c r="OKQ85" s="215"/>
      <c r="OKR85" s="215"/>
      <c r="OKS85" s="215"/>
      <c r="OKT85" s="215"/>
      <c r="OKU85" s="215"/>
      <c r="OKV85" s="215"/>
      <c r="OKW85" s="215"/>
      <c r="OKX85" s="215"/>
      <c r="OKY85" s="215"/>
      <c r="OKZ85" s="215"/>
      <c r="OLA85" s="215"/>
      <c r="OLB85" s="215"/>
      <c r="OLC85" s="215"/>
      <c r="OLD85" s="215"/>
      <c r="OLE85" s="215"/>
      <c r="OLF85" s="215"/>
      <c r="OLK85" s="215"/>
      <c r="OLL85" s="215"/>
      <c r="OLM85" s="215"/>
      <c r="OLN85" s="215"/>
      <c r="OLO85" s="215"/>
      <c r="OLP85" s="215"/>
      <c r="OLQ85" s="215"/>
      <c r="OLR85" s="215"/>
      <c r="OLS85" s="215"/>
      <c r="OLT85" s="215"/>
      <c r="OLU85" s="215"/>
      <c r="ONM85" s="215"/>
      <c r="ONN85" s="215"/>
      <c r="ONO85" s="215"/>
      <c r="ONP85" s="215"/>
      <c r="ONQ85" s="215"/>
      <c r="ONR85" s="215"/>
      <c r="ONS85" s="215"/>
      <c r="ONT85" s="215"/>
      <c r="ONU85" s="215"/>
      <c r="ONV85" s="215"/>
      <c r="ONW85" s="215"/>
      <c r="ONX85" s="215"/>
      <c r="ONY85" s="215"/>
      <c r="ONZ85" s="215"/>
      <c r="OOA85" s="215"/>
      <c r="OOB85" s="215"/>
      <c r="OOC85" s="215"/>
      <c r="OOD85" s="215"/>
      <c r="OOE85" s="215"/>
      <c r="OOF85" s="215"/>
      <c r="OOG85" s="215"/>
      <c r="OOH85" s="215"/>
      <c r="OOI85" s="215"/>
      <c r="OOJ85" s="215"/>
      <c r="OOK85" s="215"/>
      <c r="OOL85" s="215"/>
      <c r="OOM85" s="215"/>
      <c r="OON85" s="215"/>
      <c r="OOO85" s="215"/>
      <c r="OOP85" s="215"/>
      <c r="OOQ85" s="215"/>
      <c r="OOR85" s="215"/>
      <c r="OOS85" s="215"/>
      <c r="OOT85" s="215"/>
      <c r="OOU85" s="215"/>
      <c r="OOV85" s="215"/>
      <c r="OOW85" s="215"/>
      <c r="OOX85" s="215"/>
      <c r="OOY85" s="215"/>
      <c r="OOZ85" s="215"/>
      <c r="OPA85" s="215"/>
      <c r="OPB85" s="215"/>
      <c r="OPC85" s="215"/>
      <c r="OPD85" s="215"/>
      <c r="OPE85" s="215"/>
      <c r="OPF85" s="215"/>
      <c r="OPG85" s="215"/>
      <c r="OPH85" s="215"/>
      <c r="OPI85" s="215"/>
      <c r="OPJ85" s="215"/>
      <c r="OPK85" s="215"/>
      <c r="OPL85" s="215"/>
      <c r="OPM85" s="215"/>
      <c r="OPN85" s="215"/>
      <c r="OPO85" s="215"/>
      <c r="OPP85" s="215"/>
      <c r="OPQ85" s="215"/>
      <c r="OPR85" s="215"/>
      <c r="OPS85" s="215"/>
      <c r="OPT85" s="215"/>
      <c r="OPU85" s="215"/>
      <c r="OPV85" s="215"/>
      <c r="OPW85" s="215"/>
      <c r="OPX85" s="215"/>
      <c r="OPY85" s="215"/>
      <c r="OPZ85" s="215"/>
      <c r="OQA85" s="215"/>
      <c r="OQB85" s="215"/>
      <c r="OQC85" s="215"/>
      <c r="OQD85" s="215"/>
      <c r="OQE85" s="215"/>
      <c r="OQF85" s="215"/>
      <c r="OQG85" s="215"/>
      <c r="OQH85" s="215"/>
      <c r="OQI85" s="215"/>
      <c r="OQJ85" s="215"/>
      <c r="OQK85" s="215"/>
      <c r="OQL85" s="215"/>
      <c r="OQM85" s="215"/>
      <c r="OQN85" s="215"/>
      <c r="OQO85" s="215"/>
      <c r="OQP85" s="215"/>
      <c r="OQQ85" s="215"/>
      <c r="OQR85" s="215"/>
      <c r="OQS85" s="215"/>
      <c r="OQT85" s="215"/>
      <c r="OQU85" s="215"/>
      <c r="OQV85" s="215"/>
      <c r="OQW85" s="215"/>
      <c r="OQX85" s="215"/>
      <c r="OQY85" s="215"/>
      <c r="OQZ85" s="215"/>
      <c r="ORA85" s="215"/>
      <c r="ORB85" s="215"/>
      <c r="ORC85" s="215"/>
      <c r="ORD85" s="215"/>
      <c r="ORE85" s="215"/>
      <c r="ORF85" s="215"/>
      <c r="ORG85" s="215"/>
      <c r="ORH85" s="215"/>
      <c r="ORI85" s="215"/>
      <c r="ORJ85" s="215"/>
      <c r="ORK85" s="215"/>
      <c r="ORL85" s="215"/>
      <c r="ORM85" s="215"/>
      <c r="ORN85" s="215"/>
      <c r="ORO85" s="215"/>
      <c r="ORP85" s="215"/>
      <c r="ORQ85" s="215"/>
      <c r="ORR85" s="215"/>
      <c r="ORS85" s="215"/>
      <c r="ORT85" s="215"/>
      <c r="ORU85" s="215"/>
      <c r="ORV85" s="215"/>
      <c r="ORW85" s="215"/>
      <c r="ORX85" s="215"/>
      <c r="ORY85" s="215"/>
      <c r="ORZ85" s="215"/>
      <c r="OSA85" s="215"/>
      <c r="OSB85" s="215"/>
      <c r="OSC85" s="215"/>
      <c r="OSD85" s="215"/>
      <c r="OSE85" s="215"/>
      <c r="OSF85" s="215"/>
      <c r="OSG85" s="215"/>
      <c r="OSH85" s="215"/>
      <c r="OSI85" s="215"/>
      <c r="OSJ85" s="215"/>
      <c r="OSK85" s="215"/>
      <c r="OSL85" s="215"/>
      <c r="OSM85" s="215"/>
      <c r="OSN85" s="215"/>
      <c r="OSO85" s="215"/>
      <c r="OSP85" s="215"/>
      <c r="OSQ85" s="215"/>
      <c r="OSR85" s="215"/>
      <c r="OSS85" s="215"/>
      <c r="OST85" s="215"/>
      <c r="OSU85" s="215"/>
      <c r="OSV85" s="215"/>
      <c r="OSW85" s="215"/>
      <c r="OSX85" s="215"/>
      <c r="OSY85" s="215"/>
      <c r="OSZ85" s="215"/>
      <c r="OTA85" s="215"/>
      <c r="OTB85" s="215"/>
      <c r="OTC85" s="215"/>
      <c r="OTD85" s="215"/>
      <c r="OTE85" s="215"/>
      <c r="OTF85" s="215"/>
      <c r="OTG85" s="215"/>
      <c r="OTH85" s="215"/>
      <c r="OTI85" s="215"/>
      <c r="OTJ85" s="215"/>
      <c r="OTK85" s="215"/>
      <c r="OTL85" s="215"/>
      <c r="OTM85" s="215"/>
      <c r="OTN85" s="215"/>
      <c r="OTO85" s="215"/>
      <c r="OTP85" s="215"/>
      <c r="OTQ85" s="215"/>
      <c r="OTR85" s="215"/>
      <c r="OTS85" s="215"/>
      <c r="OTT85" s="215"/>
      <c r="OTU85" s="215"/>
      <c r="OTV85" s="215"/>
      <c r="OTW85" s="215"/>
      <c r="OTX85" s="215"/>
      <c r="OTY85" s="215"/>
      <c r="OTZ85" s="215"/>
      <c r="OUA85" s="215"/>
      <c r="OUB85" s="215"/>
      <c r="OUC85" s="215"/>
      <c r="OUD85" s="215"/>
      <c r="OUE85" s="215"/>
      <c r="OUF85" s="215"/>
      <c r="OUG85" s="215"/>
      <c r="OUH85" s="215"/>
      <c r="OUI85" s="215"/>
      <c r="OUJ85" s="215"/>
      <c r="OUK85" s="215"/>
      <c r="OUL85" s="215"/>
      <c r="OUM85" s="215"/>
      <c r="OUN85" s="215"/>
      <c r="OUO85" s="215"/>
      <c r="OUP85" s="215"/>
      <c r="OUQ85" s="215"/>
      <c r="OUR85" s="215"/>
      <c r="OUS85" s="215"/>
      <c r="OUT85" s="215"/>
      <c r="OUU85" s="215"/>
      <c r="OUV85" s="215"/>
      <c r="OUW85" s="215"/>
      <c r="OUX85" s="215"/>
      <c r="OUY85" s="215"/>
      <c r="OUZ85" s="215"/>
      <c r="OVA85" s="215"/>
      <c r="OVB85" s="215"/>
      <c r="OVG85" s="215"/>
      <c r="OVH85" s="215"/>
      <c r="OVI85" s="215"/>
      <c r="OVJ85" s="215"/>
      <c r="OVK85" s="215"/>
      <c r="OVL85" s="215"/>
      <c r="OVM85" s="215"/>
      <c r="OVN85" s="215"/>
      <c r="OVO85" s="215"/>
      <c r="OVP85" s="215"/>
      <c r="OVQ85" s="215"/>
      <c r="OXI85" s="215"/>
      <c r="OXJ85" s="215"/>
      <c r="OXK85" s="215"/>
      <c r="OXL85" s="215"/>
      <c r="OXM85" s="215"/>
      <c r="OXN85" s="215"/>
      <c r="OXO85" s="215"/>
      <c r="OXP85" s="215"/>
      <c r="OXQ85" s="215"/>
      <c r="OXR85" s="215"/>
      <c r="OXS85" s="215"/>
      <c r="OXT85" s="215"/>
      <c r="OXU85" s="215"/>
      <c r="OXV85" s="215"/>
      <c r="OXW85" s="215"/>
      <c r="OXX85" s="215"/>
      <c r="OXY85" s="215"/>
      <c r="OXZ85" s="215"/>
      <c r="OYA85" s="215"/>
      <c r="OYB85" s="215"/>
      <c r="OYC85" s="215"/>
      <c r="OYD85" s="215"/>
      <c r="OYE85" s="215"/>
      <c r="OYF85" s="215"/>
      <c r="OYG85" s="215"/>
      <c r="OYH85" s="215"/>
      <c r="OYI85" s="215"/>
      <c r="OYJ85" s="215"/>
      <c r="OYK85" s="215"/>
      <c r="OYL85" s="215"/>
      <c r="OYM85" s="215"/>
      <c r="OYN85" s="215"/>
      <c r="OYO85" s="215"/>
      <c r="OYP85" s="215"/>
      <c r="OYQ85" s="215"/>
      <c r="OYR85" s="215"/>
      <c r="OYS85" s="215"/>
      <c r="OYT85" s="215"/>
      <c r="OYU85" s="215"/>
      <c r="OYV85" s="215"/>
      <c r="OYW85" s="215"/>
      <c r="OYX85" s="215"/>
      <c r="OYY85" s="215"/>
      <c r="OYZ85" s="215"/>
      <c r="OZA85" s="215"/>
      <c r="OZB85" s="215"/>
      <c r="OZC85" s="215"/>
      <c r="OZD85" s="215"/>
      <c r="OZE85" s="215"/>
      <c r="OZF85" s="215"/>
      <c r="OZG85" s="215"/>
      <c r="OZH85" s="215"/>
      <c r="OZI85" s="215"/>
      <c r="OZJ85" s="215"/>
      <c r="OZK85" s="215"/>
      <c r="OZL85" s="215"/>
      <c r="OZM85" s="215"/>
      <c r="OZN85" s="215"/>
      <c r="OZO85" s="215"/>
      <c r="OZP85" s="215"/>
      <c r="OZQ85" s="215"/>
      <c r="OZR85" s="215"/>
      <c r="OZS85" s="215"/>
      <c r="OZT85" s="215"/>
      <c r="OZU85" s="215"/>
      <c r="OZV85" s="215"/>
      <c r="OZW85" s="215"/>
      <c r="OZX85" s="215"/>
      <c r="OZY85" s="215"/>
      <c r="OZZ85" s="215"/>
      <c r="PAA85" s="215"/>
      <c r="PAB85" s="215"/>
      <c r="PAC85" s="215"/>
      <c r="PAD85" s="215"/>
      <c r="PAE85" s="215"/>
      <c r="PAF85" s="215"/>
      <c r="PAG85" s="215"/>
      <c r="PAH85" s="215"/>
      <c r="PAI85" s="215"/>
      <c r="PAJ85" s="215"/>
      <c r="PAK85" s="215"/>
      <c r="PAL85" s="215"/>
      <c r="PAM85" s="215"/>
      <c r="PAN85" s="215"/>
      <c r="PAO85" s="215"/>
      <c r="PAP85" s="215"/>
      <c r="PAQ85" s="215"/>
      <c r="PAR85" s="215"/>
      <c r="PAS85" s="215"/>
      <c r="PAT85" s="215"/>
      <c r="PAU85" s="215"/>
      <c r="PAV85" s="215"/>
      <c r="PAW85" s="215"/>
      <c r="PAX85" s="215"/>
      <c r="PAY85" s="215"/>
      <c r="PAZ85" s="215"/>
      <c r="PBA85" s="215"/>
      <c r="PBB85" s="215"/>
      <c r="PBC85" s="215"/>
      <c r="PBD85" s="215"/>
      <c r="PBE85" s="215"/>
      <c r="PBF85" s="215"/>
      <c r="PBG85" s="215"/>
      <c r="PBH85" s="215"/>
      <c r="PBI85" s="215"/>
      <c r="PBJ85" s="215"/>
      <c r="PBK85" s="215"/>
      <c r="PBL85" s="215"/>
      <c r="PBM85" s="215"/>
      <c r="PBN85" s="215"/>
      <c r="PBO85" s="215"/>
      <c r="PBP85" s="215"/>
      <c r="PBQ85" s="215"/>
      <c r="PBR85" s="215"/>
      <c r="PBS85" s="215"/>
      <c r="PBT85" s="215"/>
      <c r="PBU85" s="215"/>
      <c r="PBV85" s="215"/>
      <c r="PBW85" s="215"/>
      <c r="PBX85" s="215"/>
      <c r="PBY85" s="215"/>
      <c r="PBZ85" s="215"/>
      <c r="PCA85" s="215"/>
      <c r="PCB85" s="215"/>
      <c r="PCC85" s="215"/>
      <c r="PCD85" s="215"/>
      <c r="PCE85" s="215"/>
      <c r="PCF85" s="215"/>
      <c r="PCG85" s="215"/>
      <c r="PCH85" s="215"/>
      <c r="PCI85" s="215"/>
      <c r="PCJ85" s="215"/>
      <c r="PCK85" s="215"/>
      <c r="PCL85" s="215"/>
      <c r="PCM85" s="215"/>
      <c r="PCN85" s="215"/>
      <c r="PCO85" s="215"/>
      <c r="PCP85" s="215"/>
      <c r="PCQ85" s="215"/>
      <c r="PCR85" s="215"/>
      <c r="PCS85" s="215"/>
      <c r="PCT85" s="215"/>
      <c r="PCU85" s="215"/>
      <c r="PCV85" s="215"/>
      <c r="PCW85" s="215"/>
      <c r="PCX85" s="215"/>
      <c r="PCY85" s="215"/>
      <c r="PCZ85" s="215"/>
      <c r="PDA85" s="215"/>
      <c r="PDB85" s="215"/>
      <c r="PDC85" s="215"/>
      <c r="PDD85" s="215"/>
      <c r="PDE85" s="215"/>
      <c r="PDF85" s="215"/>
      <c r="PDG85" s="215"/>
      <c r="PDH85" s="215"/>
      <c r="PDI85" s="215"/>
      <c r="PDJ85" s="215"/>
      <c r="PDK85" s="215"/>
      <c r="PDL85" s="215"/>
      <c r="PDM85" s="215"/>
      <c r="PDN85" s="215"/>
      <c r="PDO85" s="215"/>
      <c r="PDP85" s="215"/>
      <c r="PDQ85" s="215"/>
      <c r="PDR85" s="215"/>
      <c r="PDS85" s="215"/>
      <c r="PDT85" s="215"/>
      <c r="PDU85" s="215"/>
      <c r="PDV85" s="215"/>
      <c r="PDW85" s="215"/>
      <c r="PDX85" s="215"/>
      <c r="PDY85" s="215"/>
      <c r="PDZ85" s="215"/>
      <c r="PEA85" s="215"/>
      <c r="PEB85" s="215"/>
      <c r="PEC85" s="215"/>
      <c r="PED85" s="215"/>
      <c r="PEE85" s="215"/>
      <c r="PEF85" s="215"/>
      <c r="PEG85" s="215"/>
      <c r="PEH85" s="215"/>
      <c r="PEI85" s="215"/>
      <c r="PEJ85" s="215"/>
      <c r="PEK85" s="215"/>
      <c r="PEL85" s="215"/>
      <c r="PEM85" s="215"/>
      <c r="PEN85" s="215"/>
      <c r="PEO85" s="215"/>
      <c r="PEP85" s="215"/>
      <c r="PEQ85" s="215"/>
      <c r="PER85" s="215"/>
      <c r="PES85" s="215"/>
      <c r="PET85" s="215"/>
      <c r="PEU85" s="215"/>
      <c r="PEV85" s="215"/>
      <c r="PEW85" s="215"/>
      <c r="PEX85" s="215"/>
      <c r="PFC85" s="215"/>
      <c r="PFD85" s="215"/>
      <c r="PFE85" s="215"/>
      <c r="PFF85" s="215"/>
      <c r="PFG85" s="215"/>
      <c r="PFH85" s="215"/>
      <c r="PFI85" s="215"/>
      <c r="PFJ85" s="215"/>
      <c r="PFK85" s="215"/>
      <c r="PFL85" s="215"/>
      <c r="PFM85" s="215"/>
      <c r="PHE85" s="215"/>
      <c r="PHF85" s="215"/>
      <c r="PHG85" s="215"/>
      <c r="PHH85" s="215"/>
      <c r="PHI85" s="215"/>
      <c r="PHJ85" s="215"/>
      <c r="PHK85" s="215"/>
      <c r="PHL85" s="215"/>
      <c r="PHM85" s="215"/>
      <c r="PHN85" s="215"/>
      <c r="PHO85" s="215"/>
      <c r="PHP85" s="215"/>
      <c r="PHQ85" s="215"/>
      <c r="PHR85" s="215"/>
      <c r="PHS85" s="215"/>
      <c r="PHT85" s="215"/>
      <c r="PHU85" s="215"/>
      <c r="PHV85" s="215"/>
      <c r="PHW85" s="215"/>
      <c r="PHX85" s="215"/>
      <c r="PHY85" s="215"/>
      <c r="PHZ85" s="215"/>
      <c r="PIA85" s="215"/>
      <c r="PIB85" s="215"/>
      <c r="PIC85" s="215"/>
      <c r="PID85" s="215"/>
      <c r="PIE85" s="215"/>
      <c r="PIF85" s="215"/>
      <c r="PIG85" s="215"/>
      <c r="PIH85" s="215"/>
      <c r="PII85" s="215"/>
      <c r="PIJ85" s="215"/>
      <c r="PIK85" s="215"/>
      <c r="PIL85" s="215"/>
      <c r="PIM85" s="215"/>
      <c r="PIN85" s="215"/>
      <c r="PIO85" s="215"/>
      <c r="PIP85" s="215"/>
      <c r="PIQ85" s="215"/>
      <c r="PIR85" s="215"/>
      <c r="PIS85" s="215"/>
      <c r="PIT85" s="215"/>
      <c r="PIU85" s="215"/>
      <c r="PIV85" s="215"/>
      <c r="PIW85" s="215"/>
      <c r="PIX85" s="215"/>
      <c r="PIY85" s="215"/>
      <c r="PIZ85" s="215"/>
      <c r="PJA85" s="215"/>
      <c r="PJB85" s="215"/>
      <c r="PJC85" s="215"/>
      <c r="PJD85" s="215"/>
      <c r="PJE85" s="215"/>
      <c r="PJF85" s="215"/>
      <c r="PJG85" s="215"/>
      <c r="PJH85" s="215"/>
      <c r="PJI85" s="215"/>
      <c r="PJJ85" s="215"/>
      <c r="PJK85" s="215"/>
      <c r="PJL85" s="215"/>
      <c r="PJM85" s="215"/>
      <c r="PJN85" s="215"/>
      <c r="PJO85" s="215"/>
      <c r="PJP85" s="215"/>
      <c r="PJQ85" s="215"/>
      <c r="PJR85" s="215"/>
      <c r="PJS85" s="215"/>
      <c r="PJT85" s="215"/>
      <c r="PJU85" s="215"/>
      <c r="PJV85" s="215"/>
      <c r="PJW85" s="215"/>
      <c r="PJX85" s="215"/>
      <c r="PJY85" s="215"/>
      <c r="PJZ85" s="215"/>
      <c r="PKA85" s="215"/>
      <c r="PKB85" s="215"/>
      <c r="PKC85" s="215"/>
      <c r="PKD85" s="215"/>
      <c r="PKE85" s="215"/>
      <c r="PKF85" s="215"/>
      <c r="PKG85" s="215"/>
      <c r="PKH85" s="215"/>
      <c r="PKI85" s="215"/>
      <c r="PKJ85" s="215"/>
      <c r="PKK85" s="215"/>
      <c r="PKL85" s="215"/>
      <c r="PKM85" s="215"/>
      <c r="PKN85" s="215"/>
      <c r="PKO85" s="215"/>
      <c r="PKP85" s="215"/>
      <c r="PKQ85" s="215"/>
      <c r="PKR85" s="215"/>
      <c r="PKS85" s="215"/>
      <c r="PKT85" s="215"/>
      <c r="PKU85" s="215"/>
      <c r="PKV85" s="215"/>
      <c r="PKW85" s="215"/>
      <c r="PKX85" s="215"/>
      <c r="PKY85" s="215"/>
      <c r="PKZ85" s="215"/>
      <c r="PLA85" s="215"/>
      <c r="PLB85" s="215"/>
      <c r="PLC85" s="215"/>
      <c r="PLD85" s="215"/>
      <c r="PLE85" s="215"/>
      <c r="PLF85" s="215"/>
      <c r="PLG85" s="215"/>
      <c r="PLH85" s="215"/>
      <c r="PLI85" s="215"/>
      <c r="PLJ85" s="215"/>
      <c r="PLK85" s="215"/>
      <c r="PLL85" s="215"/>
      <c r="PLM85" s="215"/>
      <c r="PLN85" s="215"/>
      <c r="PLO85" s="215"/>
      <c r="PLP85" s="215"/>
      <c r="PLQ85" s="215"/>
      <c r="PLR85" s="215"/>
      <c r="PLS85" s="215"/>
      <c r="PLT85" s="215"/>
      <c r="PLU85" s="215"/>
      <c r="PLV85" s="215"/>
      <c r="PLW85" s="215"/>
      <c r="PLX85" s="215"/>
      <c r="PLY85" s="215"/>
      <c r="PLZ85" s="215"/>
      <c r="PMA85" s="215"/>
      <c r="PMB85" s="215"/>
      <c r="PMC85" s="215"/>
      <c r="PMD85" s="215"/>
      <c r="PME85" s="215"/>
      <c r="PMF85" s="215"/>
      <c r="PMG85" s="215"/>
      <c r="PMH85" s="215"/>
      <c r="PMI85" s="215"/>
      <c r="PMJ85" s="215"/>
      <c r="PMK85" s="215"/>
      <c r="PML85" s="215"/>
      <c r="PMM85" s="215"/>
      <c r="PMN85" s="215"/>
      <c r="PMO85" s="215"/>
      <c r="PMP85" s="215"/>
      <c r="PMQ85" s="215"/>
      <c r="PMR85" s="215"/>
      <c r="PMS85" s="215"/>
      <c r="PMT85" s="215"/>
      <c r="PMU85" s="215"/>
      <c r="PMV85" s="215"/>
      <c r="PMW85" s="215"/>
      <c r="PMX85" s="215"/>
      <c r="PMY85" s="215"/>
      <c r="PMZ85" s="215"/>
      <c r="PNA85" s="215"/>
      <c r="PNB85" s="215"/>
      <c r="PNC85" s="215"/>
      <c r="PND85" s="215"/>
      <c r="PNE85" s="215"/>
      <c r="PNF85" s="215"/>
      <c r="PNG85" s="215"/>
      <c r="PNH85" s="215"/>
      <c r="PNI85" s="215"/>
      <c r="PNJ85" s="215"/>
      <c r="PNK85" s="215"/>
      <c r="PNL85" s="215"/>
      <c r="PNM85" s="215"/>
      <c r="PNN85" s="215"/>
      <c r="PNO85" s="215"/>
      <c r="PNP85" s="215"/>
      <c r="PNQ85" s="215"/>
      <c r="PNR85" s="215"/>
      <c r="PNS85" s="215"/>
      <c r="PNT85" s="215"/>
      <c r="PNU85" s="215"/>
      <c r="PNV85" s="215"/>
      <c r="PNW85" s="215"/>
      <c r="PNX85" s="215"/>
      <c r="PNY85" s="215"/>
      <c r="PNZ85" s="215"/>
      <c r="POA85" s="215"/>
      <c r="POB85" s="215"/>
      <c r="POC85" s="215"/>
      <c r="POD85" s="215"/>
      <c r="POE85" s="215"/>
      <c r="POF85" s="215"/>
      <c r="POG85" s="215"/>
      <c r="POH85" s="215"/>
      <c r="POI85" s="215"/>
      <c r="POJ85" s="215"/>
      <c r="POK85" s="215"/>
      <c r="POL85" s="215"/>
      <c r="POM85" s="215"/>
      <c r="PON85" s="215"/>
      <c r="POO85" s="215"/>
      <c r="POP85" s="215"/>
      <c r="POQ85" s="215"/>
      <c r="POR85" s="215"/>
      <c r="POS85" s="215"/>
      <c r="POT85" s="215"/>
      <c r="POY85" s="215"/>
      <c r="POZ85" s="215"/>
      <c r="PPA85" s="215"/>
      <c r="PPB85" s="215"/>
      <c r="PPC85" s="215"/>
      <c r="PPD85" s="215"/>
      <c r="PPE85" s="215"/>
      <c r="PPF85" s="215"/>
      <c r="PPG85" s="215"/>
      <c r="PPH85" s="215"/>
      <c r="PPI85" s="215"/>
      <c r="PRA85" s="215"/>
      <c r="PRB85" s="215"/>
      <c r="PRC85" s="215"/>
      <c r="PRD85" s="215"/>
      <c r="PRE85" s="215"/>
      <c r="PRF85" s="215"/>
      <c r="PRG85" s="215"/>
      <c r="PRH85" s="215"/>
      <c r="PRI85" s="215"/>
      <c r="PRJ85" s="215"/>
      <c r="PRK85" s="215"/>
      <c r="PRL85" s="215"/>
      <c r="PRM85" s="215"/>
      <c r="PRN85" s="215"/>
      <c r="PRO85" s="215"/>
      <c r="PRP85" s="215"/>
      <c r="PRQ85" s="215"/>
      <c r="PRR85" s="215"/>
      <c r="PRS85" s="215"/>
      <c r="PRT85" s="215"/>
      <c r="PRU85" s="215"/>
      <c r="PRV85" s="215"/>
      <c r="PRW85" s="215"/>
      <c r="PRX85" s="215"/>
      <c r="PRY85" s="215"/>
      <c r="PRZ85" s="215"/>
      <c r="PSA85" s="215"/>
      <c r="PSB85" s="215"/>
      <c r="PSC85" s="215"/>
      <c r="PSD85" s="215"/>
      <c r="PSE85" s="215"/>
      <c r="PSF85" s="215"/>
      <c r="PSG85" s="215"/>
      <c r="PSH85" s="215"/>
      <c r="PSI85" s="215"/>
      <c r="PSJ85" s="215"/>
      <c r="PSK85" s="215"/>
      <c r="PSL85" s="215"/>
      <c r="PSM85" s="215"/>
      <c r="PSN85" s="215"/>
      <c r="PSO85" s="215"/>
      <c r="PSP85" s="215"/>
      <c r="PSQ85" s="215"/>
      <c r="PSR85" s="215"/>
      <c r="PSS85" s="215"/>
      <c r="PST85" s="215"/>
      <c r="PSU85" s="215"/>
      <c r="PSV85" s="215"/>
      <c r="PSW85" s="215"/>
      <c r="PSX85" s="215"/>
      <c r="PSY85" s="215"/>
      <c r="PSZ85" s="215"/>
      <c r="PTA85" s="215"/>
      <c r="PTB85" s="215"/>
      <c r="PTC85" s="215"/>
      <c r="PTD85" s="215"/>
      <c r="PTE85" s="215"/>
      <c r="PTF85" s="215"/>
      <c r="PTG85" s="215"/>
      <c r="PTH85" s="215"/>
      <c r="PTI85" s="215"/>
      <c r="PTJ85" s="215"/>
      <c r="PTK85" s="215"/>
      <c r="PTL85" s="215"/>
      <c r="PTM85" s="215"/>
      <c r="PTN85" s="215"/>
      <c r="PTO85" s="215"/>
      <c r="PTP85" s="215"/>
      <c r="PTQ85" s="215"/>
      <c r="PTR85" s="215"/>
      <c r="PTS85" s="215"/>
      <c r="PTT85" s="215"/>
      <c r="PTU85" s="215"/>
      <c r="PTV85" s="215"/>
      <c r="PTW85" s="215"/>
      <c r="PTX85" s="215"/>
      <c r="PTY85" s="215"/>
      <c r="PTZ85" s="215"/>
      <c r="PUA85" s="215"/>
      <c r="PUB85" s="215"/>
      <c r="PUC85" s="215"/>
      <c r="PUD85" s="215"/>
      <c r="PUE85" s="215"/>
      <c r="PUF85" s="215"/>
      <c r="PUG85" s="215"/>
      <c r="PUH85" s="215"/>
      <c r="PUI85" s="215"/>
      <c r="PUJ85" s="215"/>
      <c r="PUK85" s="215"/>
      <c r="PUL85" s="215"/>
      <c r="PUM85" s="215"/>
      <c r="PUN85" s="215"/>
      <c r="PUO85" s="215"/>
      <c r="PUP85" s="215"/>
      <c r="PUQ85" s="215"/>
      <c r="PUR85" s="215"/>
      <c r="PUS85" s="215"/>
      <c r="PUT85" s="215"/>
      <c r="PUU85" s="215"/>
      <c r="PUV85" s="215"/>
      <c r="PUW85" s="215"/>
      <c r="PUX85" s="215"/>
      <c r="PUY85" s="215"/>
      <c r="PUZ85" s="215"/>
      <c r="PVA85" s="215"/>
      <c r="PVB85" s="215"/>
      <c r="PVC85" s="215"/>
      <c r="PVD85" s="215"/>
      <c r="PVE85" s="215"/>
      <c r="PVF85" s="215"/>
      <c r="PVG85" s="215"/>
      <c r="PVH85" s="215"/>
      <c r="PVI85" s="215"/>
      <c r="PVJ85" s="215"/>
      <c r="PVK85" s="215"/>
      <c r="PVL85" s="215"/>
      <c r="PVM85" s="215"/>
      <c r="PVN85" s="215"/>
      <c r="PVO85" s="215"/>
      <c r="PVP85" s="215"/>
      <c r="PVQ85" s="215"/>
      <c r="PVR85" s="215"/>
      <c r="PVS85" s="215"/>
      <c r="PVT85" s="215"/>
      <c r="PVU85" s="215"/>
      <c r="PVV85" s="215"/>
      <c r="PVW85" s="215"/>
      <c r="PVX85" s="215"/>
      <c r="PVY85" s="215"/>
      <c r="PVZ85" s="215"/>
      <c r="PWA85" s="215"/>
      <c r="PWB85" s="215"/>
      <c r="PWC85" s="215"/>
      <c r="PWD85" s="215"/>
      <c r="PWE85" s="215"/>
      <c r="PWF85" s="215"/>
      <c r="PWG85" s="215"/>
      <c r="PWH85" s="215"/>
      <c r="PWI85" s="215"/>
      <c r="PWJ85" s="215"/>
      <c r="PWK85" s="215"/>
      <c r="PWL85" s="215"/>
      <c r="PWM85" s="215"/>
      <c r="PWN85" s="215"/>
      <c r="PWO85" s="215"/>
      <c r="PWP85" s="215"/>
      <c r="PWQ85" s="215"/>
      <c r="PWR85" s="215"/>
      <c r="PWS85" s="215"/>
      <c r="PWT85" s="215"/>
      <c r="PWU85" s="215"/>
      <c r="PWV85" s="215"/>
      <c r="PWW85" s="215"/>
      <c r="PWX85" s="215"/>
      <c r="PWY85" s="215"/>
      <c r="PWZ85" s="215"/>
      <c r="PXA85" s="215"/>
      <c r="PXB85" s="215"/>
      <c r="PXC85" s="215"/>
      <c r="PXD85" s="215"/>
      <c r="PXE85" s="215"/>
      <c r="PXF85" s="215"/>
      <c r="PXG85" s="215"/>
      <c r="PXH85" s="215"/>
      <c r="PXI85" s="215"/>
      <c r="PXJ85" s="215"/>
      <c r="PXK85" s="215"/>
      <c r="PXL85" s="215"/>
      <c r="PXM85" s="215"/>
      <c r="PXN85" s="215"/>
      <c r="PXO85" s="215"/>
      <c r="PXP85" s="215"/>
      <c r="PXQ85" s="215"/>
      <c r="PXR85" s="215"/>
      <c r="PXS85" s="215"/>
      <c r="PXT85" s="215"/>
      <c r="PXU85" s="215"/>
      <c r="PXV85" s="215"/>
      <c r="PXW85" s="215"/>
      <c r="PXX85" s="215"/>
      <c r="PXY85" s="215"/>
      <c r="PXZ85" s="215"/>
      <c r="PYA85" s="215"/>
      <c r="PYB85" s="215"/>
      <c r="PYC85" s="215"/>
      <c r="PYD85" s="215"/>
      <c r="PYE85" s="215"/>
      <c r="PYF85" s="215"/>
      <c r="PYG85" s="215"/>
      <c r="PYH85" s="215"/>
      <c r="PYI85" s="215"/>
      <c r="PYJ85" s="215"/>
      <c r="PYK85" s="215"/>
      <c r="PYL85" s="215"/>
      <c r="PYM85" s="215"/>
      <c r="PYN85" s="215"/>
      <c r="PYO85" s="215"/>
      <c r="PYP85" s="215"/>
      <c r="PYU85" s="215"/>
      <c r="PYV85" s="215"/>
      <c r="PYW85" s="215"/>
      <c r="PYX85" s="215"/>
      <c r="PYY85" s="215"/>
      <c r="PYZ85" s="215"/>
      <c r="PZA85" s="215"/>
      <c r="PZB85" s="215"/>
      <c r="PZC85" s="215"/>
      <c r="PZD85" s="215"/>
      <c r="PZE85" s="215"/>
      <c r="QAW85" s="215"/>
      <c r="QAX85" s="215"/>
      <c r="QAY85" s="215"/>
      <c r="QAZ85" s="215"/>
      <c r="QBA85" s="215"/>
      <c r="QBB85" s="215"/>
      <c r="QBC85" s="215"/>
      <c r="QBD85" s="215"/>
      <c r="QBE85" s="215"/>
      <c r="QBF85" s="215"/>
      <c r="QBG85" s="215"/>
      <c r="QBH85" s="215"/>
      <c r="QBI85" s="215"/>
      <c r="QBJ85" s="215"/>
      <c r="QBK85" s="215"/>
      <c r="QBL85" s="215"/>
      <c r="QBM85" s="215"/>
      <c r="QBN85" s="215"/>
      <c r="QBO85" s="215"/>
      <c r="QBP85" s="215"/>
      <c r="QBQ85" s="215"/>
      <c r="QBR85" s="215"/>
      <c r="QBS85" s="215"/>
      <c r="QBT85" s="215"/>
      <c r="QBU85" s="215"/>
      <c r="QBV85" s="215"/>
      <c r="QBW85" s="215"/>
      <c r="QBX85" s="215"/>
      <c r="QBY85" s="215"/>
      <c r="QBZ85" s="215"/>
      <c r="QCA85" s="215"/>
      <c r="QCB85" s="215"/>
      <c r="QCC85" s="215"/>
      <c r="QCD85" s="215"/>
      <c r="QCE85" s="215"/>
      <c r="QCF85" s="215"/>
      <c r="QCG85" s="215"/>
      <c r="QCH85" s="215"/>
      <c r="QCI85" s="215"/>
      <c r="QCJ85" s="215"/>
      <c r="QCK85" s="215"/>
      <c r="QCL85" s="215"/>
      <c r="QCM85" s="215"/>
      <c r="QCN85" s="215"/>
      <c r="QCO85" s="215"/>
      <c r="QCP85" s="215"/>
      <c r="QCQ85" s="215"/>
      <c r="QCR85" s="215"/>
      <c r="QCS85" s="215"/>
      <c r="QCT85" s="215"/>
      <c r="QCU85" s="215"/>
      <c r="QCV85" s="215"/>
      <c r="QCW85" s="215"/>
      <c r="QCX85" s="215"/>
      <c r="QCY85" s="215"/>
      <c r="QCZ85" s="215"/>
      <c r="QDA85" s="215"/>
      <c r="QDB85" s="215"/>
      <c r="QDC85" s="215"/>
      <c r="QDD85" s="215"/>
      <c r="QDE85" s="215"/>
      <c r="QDF85" s="215"/>
      <c r="QDG85" s="215"/>
      <c r="QDH85" s="215"/>
      <c r="QDI85" s="215"/>
      <c r="QDJ85" s="215"/>
      <c r="QDK85" s="215"/>
      <c r="QDL85" s="215"/>
      <c r="QDM85" s="215"/>
      <c r="QDN85" s="215"/>
      <c r="QDO85" s="215"/>
      <c r="QDP85" s="215"/>
      <c r="QDQ85" s="215"/>
      <c r="QDR85" s="215"/>
      <c r="QDS85" s="215"/>
      <c r="QDT85" s="215"/>
      <c r="QDU85" s="215"/>
      <c r="QDV85" s="215"/>
      <c r="QDW85" s="215"/>
      <c r="QDX85" s="215"/>
      <c r="QDY85" s="215"/>
      <c r="QDZ85" s="215"/>
      <c r="QEA85" s="215"/>
      <c r="QEB85" s="215"/>
      <c r="QEC85" s="215"/>
      <c r="QED85" s="215"/>
      <c r="QEE85" s="215"/>
      <c r="QEF85" s="215"/>
      <c r="QEG85" s="215"/>
      <c r="QEH85" s="215"/>
      <c r="QEI85" s="215"/>
      <c r="QEJ85" s="215"/>
      <c r="QEK85" s="215"/>
      <c r="QEL85" s="215"/>
      <c r="QEM85" s="215"/>
      <c r="QEN85" s="215"/>
      <c r="QEO85" s="215"/>
      <c r="QEP85" s="215"/>
      <c r="QEQ85" s="215"/>
      <c r="QER85" s="215"/>
      <c r="QES85" s="215"/>
      <c r="QET85" s="215"/>
      <c r="QEU85" s="215"/>
      <c r="QEV85" s="215"/>
      <c r="QEW85" s="215"/>
      <c r="QEX85" s="215"/>
      <c r="QEY85" s="215"/>
      <c r="QEZ85" s="215"/>
      <c r="QFA85" s="215"/>
      <c r="QFB85" s="215"/>
      <c r="QFC85" s="215"/>
      <c r="QFD85" s="215"/>
      <c r="QFE85" s="215"/>
      <c r="QFF85" s="215"/>
      <c r="QFG85" s="215"/>
      <c r="QFH85" s="215"/>
      <c r="QFI85" s="215"/>
      <c r="QFJ85" s="215"/>
      <c r="QFK85" s="215"/>
      <c r="QFL85" s="215"/>
      <c r="QFM85" s="215"/>
      <c r="QFN85" s="215"/>
      <c r="QFO85" s="215"/>
      <c r="QFP85" s="215"/>
      <c r="QFQ85" s="215"/>
      <c r="QFR85" s="215"/>
      <c r="QFS85" s="215"/>
      <c r="QFT85" s="215"/>
      <c r="QFU85" s="215"/>
      <c r="QFV85" s="215"/>
      <c r="QFW85" s="215"/>
      <c r="QFX85" s="215"/>
      <c r="QFY85" s="215"/>
      <c r="QFZ85" s="215"/>
      <c r="QGA85" s="215"/>
      <c r="QGB85" s="215"/>
      <c r="QGC85" s="215"/>
      <c r="QGD85" s="215"/>
      <c r="QGE85" s="215"/>
      <c r="QGF85" s="215"/>
      <c r="QGG85" s="215"/>
      <c r="QGH85" s="215"/>
      <c r="QGI85" s="215"/>
      <c r="QGJ85" s="215"/>
      <c r="QGK85" s="215"/>
      <c r="QGL85" s="215"/>
      <c r="QGM85" s="215"/>
      <c r="QGN85" s="215"/>
      <c r="QGO85" s="215"/>
      <c r="QGP85" s="215"/>
      <c r="QGQ85" s="215"/>
      <c r="QGR85" s="215"/>
      <c r="QGS85" s="215"/>
      <c r="QGT85" s="215"/>
      <c r="QGU85" s="215"/>
      <c r="QGV85" s="215"/>
      <c r="QGW85" s="215"/>
      <c r="QGX85" s="215"/>
      <c r="QGY85" s="215"/>
      <c r="QGZ85" s="215"/>
      <c r="QHA85" s="215"/>
      <c r="QHB85" s="215"/>
      <c r="QHC85" s="215"/>
      <c r="QHD85" s="215"/>
      <c r="QHE85" s="215"/>
      <c r="QHF85" s="215"/>
      <c r="QHG85" s="215"/>
      <c r="QHH85" s="215"/>
      <c r="QHI85" s="215"/>
      <c r="QHJ85" s="215"/>
      <c r="QHK85" s="215"/>
      <c r="QHL85" s="215"/>
      <c r="QHM85" s="215"/>
      <c r="QHN85" s="215"/>
      <c r="QHO85" s="215"/>
      <c r="QHP85" s="215"/>
      <c r="QHQ85" s="215"/>
      <c r="QHR85" s="215"/>
      <c r="QHS85" s="215"/>
      <c r="QHT85" s="215"/>
      <c r="QHU85" s="215"/>
      <c r="QHV85" s="215"/>
      <c r="QHW85" s="215"/>
      <c r="QHX85" s="215"/>
      <c r="QHY85" s="215"/>
      <c r="QHZ85" s="215"/>
      <c r="QIA85" s="215"/>
      <c r="QIB85" s="215"/>
      <c r="QIC85" s="215"/>
      <c r="QID85" s="215"/>
      <c r="QIE85" s="215"/>
      <c r="QIF85" s="215"/>
      <c r="QIG85" s="215"/>
      <c r="QIH85" s="215"/>
      <c r="QII85" s="215"/>
      <c r="QIJ85" s="215"/>
      <c r="QIK85" s="215"/>
      <c r="QIL85" s="215"/>
      <c r="QIQ85" s="215"/>
      <c r="QIR85" s="215"/>
      <c r="QIS85" s="215"/>
      <c r="QIT85" s="215"/>
      <c r="QIU85" s="215"/>
      <c r="QIV85" s="215"/>
      <c r="QIW85" s="215"/>
      <c r="QIX85" s="215"/>
      <c r="QIY85" s="215"/>
      <c r="QIZ85" s="215"/>
      <c r="QJA85" s="215"/>
      <c r="QKS85" s="215"/>
      <c r="QKT85" s="215"/>
      <c r="QKU85" s="215"/>
      <c r="QKV85" s="215"/>
      <c r="QKW85" s="215"/>
      <c r="QKX85" s="215"/>
      <c r="QKY85" s="215"/>
      <c r="QKZ85" s="215"/>
      <c r="QLA85" s="215"/>
      <c r="QLB85" s="215"/>
      <c r="QLC85" s="215"/>
      <c r="QLD85" s="215"/>
      <c r="QLE85" s="215"/>
      <c r="QLF85" s="215"/>
      <c r="QLG85" s="215"/>
      <c r="QLH85" s="215"/>
      <c r="QLI85" s="215"/>
      <c r="QLJ85" s="215"/>
      <c r="QLK85" s="215"/>
      <c r="QLL85" s="215"/>
      <c r="QLM85" s="215"/>
      <c r="QLN85" s="215"/>
      <c r="QLO85" s="215"/>
      <c r="QLP85" s="215"/>
      <c r="QLQ85" s="215"/>
      <c r="QLR85" s="215"/>
      <c r="QLS85" s="215"/>
      <c r="QLT85" s="215"/>
      <c r="QLU85" s="215"/>
      <c r="QLV85" s="215"/>
      <c r="QLW85" s="215"/>
      <c r="QLX85" s="215"/>
      <c r="QLY85" s="215"/>
      <c r="QLZ85" s="215"/>
      <c r="QMA85" s="215"/>
      <c r="QMB85" s="215"/>
      <c r="QMC85" s="215"/>
      <c r="QMD85" s="215"/>
      <c r="QME85" s="215"/>
      <c r="QMF85" s="215"/>
      <c r="QMG85" s="215"/>
      <c r="QMH85" s="215"/>
      <c r="QMI85" s="215"/>
      <c r="QMJ85" s="215"/>
      <c r="QMK85" s="215"/>
      <c r="QML85" s="215"/>
      <c r="QMM85" s="215"/>
      <c r="QMN85" s="215"/>
      <c r="QMO85" s="215"/>
      <c r="QMP85" s="215"/>
      <c r="QMQ85" s="215"/>
      <c r="QMR85" s="215"/>
      <c r="QMS85" s="215"/>
      <c r="QMT85" s="215"/>
      <c r="QMU85" s="215"/>
      <c r="QMV85" s="215"/>
      <c r="QMW85" s="215"/>
      <c r="QMX85" s="215"/>
      <c r="QMY85" s="215"/>
      <c r="QMZ85" s="215"/>
      <c r="QNA85" s="215"/>
      <c r="QNB85" s="215"/>
      <c r="QNC85" s="215"/>
      <c r="QND85" s="215"/>
      <c r="QNE85" s="215"/>
      <c r="QNF85" s="215"/>
      <c r="QNG85" s="215"/>
      <c r="QNH85" s="215"/>
      <c r="QNI85" s="215"/>
      <c r="QNJ85" s="215"/>
      <c r="QNK85" s="215"/>
      <c r="QNL85" s="215"/>
      <c r="QNM85" s="215"/>
      <c r="QNN85" s="215"/>
      <c r="QNO85" s="215"/>
      <c r="QNP85" s="215"/>
      <c r="QNQ85" s="215"/>
      <c r="QNR85" s="215"/>
      <c r="QNS85" s="215"/>
      <c r="QNT85" s="215"/>
      <c r="QNU85" s="215"/>
      <c r="QNV85" s="215"/>
      <c r="QNW85" s="215"/>
      <c r="QNX85" s="215"/>
      <c r="QNY85" s="215"/>
      <c r="QNZ85" s="215"/>
      <c r="QOA85" s="215"/>
      <c r="QOB85" s="215"/>
      <c r="QOC85" s="215"/>
      <c r="QOD85" s="215"/>
      <c r="QOE85" s="215"/>
      <c r="QOF85" s="215"/>
      <c r="QOG85" s="215"/>
      <c r="QOH85" s="215"/>
      <c r="QOI85" s="215"/>
      <c r="QOJ85" s="215"/>
      <c r="QOK85" s="215"/>
      <c r="QOL85" s="215"/>
      <c r="QOM85" s="215"/>
      <c r="QON85" s="215"/>
      <c r="QOO85" s="215"/>
      <c r="QOP85" s="215"/>
      <c r="QOQ85" s="215"/>
      <c r="QOR85" s="215"/>
      <c r="QOS85" s="215"/>
      <c r="QOT85" s="215"/>
      <c r="QOU85" s="215"/>
      <c r="QOV85" s="215"/>
      <c r="QOW85" s="215"/>
      <c r="QOX85" s="215"/>
      <c r="QOY85" s="215"/>
      <c r="QOZ85" s="215"/>
      <c r="QPA85" s="215"/>
      <c r="QPB85" s="215"/>
      <c r="QPC85" s="215"/>
      <c r="QPD85" s="215"/>
      <c r="QPE85" s="215"/>
      <c r="QPF85" s="215"/>
      <c r="QPG85" s="215"/>
      <c r="QPH85" s="215"/>
      <c r="QPI85" s="215"/>
      <c r="QPJ85" s="215"/>
      <c r="QPK85" s="215"/>
      <c r="QPL85" s="215"/>
      <c r="QPM85" s="215"/>
      <c r="QPN85" s="215"/>
      <c r="QPO85" s="215"/>
      <c r="QPP85" s="215"/>
      <c r="QPQ85" s="215"/>
      <c r="QPR85" s="215"/>
      <c r="QPS85" s="215"/>
      <c r="QPT85" s="215"/>
      <c r="QPU85" s="215"/>
      <c r="QPV85" s="215"/>
      <c r="QPW85" s="215"/>
      <c r="QPX85" s="215"/>
      <c r="QPY85" s="215"/>
      <c r="QPZ85" s="215"/>
      <c r="QQA85" s="215"/>
      <c r="QQB85" s="215"/>
      <c r="QQC85" s="215"/>
      <c r="QQD85" s="215"/>
      <c r="QQE85" s="215"/>
      <c r="QQF85" s="215"/>
      <c r="QQG85" s="215"/>
      <c r="QQH85" s="215"/>
      <c r="QQI85" s="215"/>
      <c r="QQJ85" s="215"/>
      <c r="QQK85" s="215"/>
      <c r="QQL85" s="215"/>
      <c r="QQM85" s="215"/>
      <c r="QQN85" s="215"/>
      <c r="QQO85" s="215"/>
      <c r="QQP85" s="215"/>
      <c r="QQQ85" s="215"/>
      <c r="QQR85" s="215"/>
      <c r="QQS85" s="215"/>
      <c r="QQT85" s="215"/>
      <c r="QQU85" s="215"/>
      <c r="QQV85" s="215"/>
      <c r="QQW85" s="215"/>
      <c r="QQX85" s="215"/>
      <c r="QQY85" s="215"/>
      <c r="QQZ85" s="215"/>
      <c r="QRA85" s="215"/>
      <c r="QRB85" s="215"/>
      <c r="QRC85" s="215"/>
      <c r="QRD85" s="215"/>
      <c r="QRE85" s="215"/>
      <c r="QRF85" s="215"/>
      <c r="QRG85" s="215"/>
      <c r="QRH85" s="215"/>
      <c r="QRI85" s="215"/>
      <c r="QRJ85" s="215"/>
      <c r="QRK85" s="215"/>
      <c r="QRL85" s="215"/>
      <c r="QRM85" s="215"/>
      <c r="QRN85" s="215"/>
      <c r="QRO85" s="215"/>
      <c r="QRP85" s="215"/>
      <c r="QRQ85" s="215"/>
      <c r="QRR85" s="215"/>
      <c r="QRS85" s="215"/>
      <c r="QRT85" s="215"/>
      <c r="QRU85" s="215"/>
      <c r="QRV85" s="215"/>
      <c r="QRW85" s="215"/>
      <c r="QRX85" s="215"/>
      <c r="QRY85" s="215"/>
      <c r="QRZ85" s="215"/>
      <c r="QSA85" s="215"/>
      <c r="QSB85" s="215"/>
      <c r="QSC85" s="215"/>
      <c r="QSD85" s="215"/>
      <c r="QSE85" s="215"/>
      <c r="QSF85" s="215"/>
      <c r="QSG85" s="215"/>
      <c r="QSH85" s="215"/>
      <c r="QSM85" s="215"/>
      <c r="QSN85" s="215"/>
      <c r="QSO85" s="215"/>
      <c r="QSP85" s="215"/>
      <c r="QSQ85" s="215"/>
      <c r="QSR85" s="215"/>
      <c r="QSS85" s="215"/>
      <c r="QST85" s="215"/>
      <c r="QSU85" s="215"/>
      <c r="QSV85" s="215"/>
      <c r="QSW85" s="215"/>
      <c r="QUO85" s="215"/>
      <c r="QUP85" s="215"/>
      <c r="QUQ85" s="215"/>
      <c r="QUR85" s="215"/>
      <c r="QUS85" s="215"/>
      <c r="QUT85" s="215"/>
      <c r="QUU85" s="215"/>
      <c r="QUV85" s="215"/>
      <c r="QUW85" s="215"/>
      <c r="QUX85" s="215"/>
      <c r="QUY85" s="215"/>
      <c r="QUZ85" s="215"/>
      <c r="QVA85" s="215"/>
      <c r="QVB85" s="215"/>
      <c r="QVC85" s="215"/>
      <c r="QVD85" s="215"/>
      <c r="QVE85" s="215"/>
      <c r="QVF85" s="215"/>
      <c r="QVG85" s="215"/>
      <c r="QVH85" s="215"/>
      <c r="QVI85" s="215"/>
      <c r="QVJ85" s="215"/>
      <c r="QVK85" s="215"/>
      <c r="QVL85" s="215"/>
      <c r="QVM85" s="215"/>
      <c r="QVN85" s="215"/>
      <c r="QVO85" s="215"/>
      <c r="QVP85" s="215"/>
      <c r="QVQ85" s="215"/>
      <c r="QVR85" s="215"/>
      <c r="QVS85" s="215"/>
      <c r="QVT85" s="215"/>
      <c r="QVU85" s="215"/>
      <c r="QVV85" s="215"/>
      <c r="QVW85" s="215"/>
      <c r="QVX85" s="215"/>
      <c r="QVY85" s="215"/>
      <c r="QVZ85" s="215"/>
      <c r="QWA85" s="215"/>
      <c r="QWB85" s="215"/>
      <c r="QWC85" s="215"/>
      <c r="QWD85" s="215"/>
      <c r="QWE85" s="215"/>
      <c r="QWF85" s="215"/>
      <c r="QWG85" s="215"/>
      <c r="QWH85" s="215"/>
      <c r="QWI85" s="215"/>
      <c r="QWJ85" s="215"/>
      <c r="QWK85" s="215"/>
      <c r="QWL85" s="215"/>
      <c r="QWM85" s="215"/>
      <c r="QWN85" s="215"/>
      <c r="QWO85" s="215"/>
      <c r="QWP85" s="215"/>
      <c r="QWQ85" s="215"/>
      <c r="QWR85" s="215"/>
      <c r="QWS85" s="215"/>
      <c r="QWT85" s="215"/>
      <c r="QWU85" s="215"/>
      <c r="QWV85" s="215"/>
      <c r="QWW85" s="215"/>
      <c r="QWX85" s="215"/>
      <c r="QWY85" s="215"/>
      <c r="QWZ85" s="215"/>
      <c r="QXA85" s="215"/>
      <c r="QXB85" s="215"/>
      <c r="QXC85" s="215"/>
      <c r="QXD85" s="215"/>
      <c r="QXE85" s="215"/>
      <c r="QXF85" s="215"/>
      <c r="QXG85" s="215"/>
      <c r="QXH85" s="215"/>
      <c r="QXI85" s="215"/>
      <c r="QXJ85" s="215"/>
      <c r="QXK85" s="215"/>
      <c r="QXL85" s="215"/>
      <c r="QXM85" s="215"/>
      <c r="QXN85" s="215"/>
      <c r="QXO85" s="215"/>
      <c r="QXP85" s="215"/>
      <c r="QXQ85" s="215"/>
      <c r="QXR85" s="215"/>
      <c r="QXS85" s="215"/>
      <c r="QXT85" s="215"/>
      <c r="QXU85" s="215"/>
      <c r="QXV85" s="215"/>
      <c r="QXW85" s="215"/>
      <c r="QXX85" s="215"/>
      <c r="QXY85" s="215"/>
      <c r="QXZ85" s="215"/>
      <c r="QYA85" s="215"/>
      <c r="QYB85" s="215"/>
      <c r="QYC85" s="215"/>
      <c r="QYD85" s="215"/>
      <c r="QYE85" s="215"/>
      <c r="QYF85" s="215"/>
      <c r="QYG85" s="215"/>
      <c r="QYH85" s="215"/>
      <c r="QYI85" s="215"/>
      <c r="QYJ85" s="215"/>
      <c r="QYK85" s="215"/>
      <c r="QYL85" s="215"/>
      <c r="QYM85" s="215"/>
      <c r="QYN85" s="215"/>
      <c r="QYO85" s="215"/>
      <c r="QYP85" s="215"/>
      <c r="QYQ85" s="215"/>
      <c r="QYR85" s="215"/>
      <c r="QYS85" s="215"/>
      <c r="QYT85" s="215"/>
      <c r="QYU85" s="215"/>
      <c r="QYV85" s="215"/>
      <c r="QYW85" s="215"/>
      <c r="QYX85" s="215"/>
      <c r="QYY85" s="215"/>
      <c r="QYZ85" s="215"/>
      <c r="QZA85" s="215"/>
      <c r="QZB85" s="215"/>
      <c r="QZC85" s="215"/>
      <c r="QZD85" s="215"/>
      <c r="QZE85" s="215"/>
      <c r="QZF85" s="215"/>
      <c r="QZG85" s="215"/>
      <c r="QZH85" s="215"/>
      <c r="QZI85" s="215"/>
      <c r="QZJ85" s="215"/>
      <c r="QZK85" s="215"/>
      <c r="QZL85" s="215"/>
      <c r="QZM85" s="215"/>
      <c r="QZN85" s="215"/>
      <c r="QZO85" s="215"/>
      <c r="QZP85" s="215"/>
      <c r="QZQ85" s="215"/>
      <c r="QZR85" s="215"/>
      <c r="QZS85" s="215"/>
      <c r="QZT85" s="215"/>
      <c r="QZU85" s="215"/>
      <c r="QZV85" s="215"/>
      <c r="QZW85" s="215"/>
      <c r="QZX85" s="215"/>
      <c r="QZY85" s="215"/>
      <c r="QZZ85" s="215"/>
      <c r="RAA85" s="215"/>
      <c r="RAB85" s="215"/>
      <c r="RAC85" s="215"/>
      <c r="RAD85" s="215"/>
      <c r="RAE85" s="215"/>
      <c r="RAF85" s="215"/>
      <c r="RAG85" s="215"/>
      <c r="RAH85" s="215"/>
      <c r="RAI85" s="215"/>
      <c r="RAJ85" s="215"/>
      <c r="RAK85" s="215"/>
      <c r="RAL85" s="215"/>
      <c r="RAM85" s="215"/>
      <c r="RAN85" s="215"/>
      <c r="RAO85" s="215"/>
      <c r="RAP85" s="215"/>
      <c r="RAQ85" s="215"/>
      <c r="RAR85" s="215"/>
      <c r="RAS85" s="215"/>
      <c r="RAT85" s="215"/>
      <c r="RAU85" s="215"/>
      <c r="RAV85" s="215"/>
      <c r="RAW85" s="215"/>
      <c r="RAX85" s="215"/>
      <c r="RAY85" s="215"/>
      <c r="RAZ85" s="215"/>
      <c r="RBA85" s="215"/>
      <c r="RBB85" s="215"/>
      <c r="RBC85" s="215"/>
      <c r="RBD85" s="215"/>
      <c r="RBE85" s="215"/>
      <c r="RBF85" s="215"/>
      <c r="RBG85" s="215"/>
      <c r="RBH85" s="215"/>
      <c r="RBI85" s="215"/>
      <c r="RBJ85" s="215"/>
      <c r="RBK85" s="215"/>
      <c r="RBL85" s="215"/>
      <c r="RBM85" s="215"/>
      <c r="RBN85" s="215"/>
      <c r="RBO85" s="215"/>
      <c r="RBP85" s="215"/>
      <c r="RBQ85" s="215"/>
      <c r="RBR85" s="215"/>
      <c r="RBS85" s="215"/>
      <c r="RBT85" s="215"/>
      <c r="RBU85" s="215"/>
      <c r="RBV85" s="215"/>
      <c r="RBW85" s="215"/>
      <c r="RBX85" s="215"/>
      <c r="RBY85" s="215"/>
      <c r="RBZ85" s="215"/>
      <c r="RCA85" s="215"/>
      <c r="RCB85" s="215"/>
      <c r="RCC85" s="215"/>
      <c r="RCD85" s="215"/>
      <c r="RCI85" s="215"/>
      <c r="RCJ85" s="215"/>
      <c r="RCK85" s="215"/>
      <c r="RCL85" s="215"/>
      <c r="RCM85" s="215"/>
      <c r="RCN85" s="215"/>
      <c r="RCO85" s="215"/>
      <c r="RCP85" s="215"/>
      <c r="RCQ85" s="215"/>
      <c r="RCR85" s="215"/>
      <c r="RCS85" s="215"/>
      <c r="REK85" s="215"/>
      <c r="REL85" s="215"/>
      <c r="REM85" s="215"/>
      <c r="REN85" s="215"/>
      <c r="REO85" s="215"/>
      <c r="REP85" s="215"/>
      <c r="REQ85" s="215"/>
      <c r="RER85" s="215"/>
      <c r="RES85" s="215"/>
      <c r="RET85" s="215"/>
      <c r="REU85" s="215"/>
      <c r="REV85" s="215"/>
      <c r="REW85" s="215"/>
      <c r="REX85" s="215"/>
      <c r="REY85" s="215"/>
      <c r="REZ85" s="215"/>
      <c r="RFA85" s="215"/>
      <c r="RFB85" s="215"/>
      <c r="RFC85" s="215"/>
      <c r="RFD85" s="215"/>
      <c r="RFE85" s="215"/>
      <c r="RFF85" s="215"/>
      <c r="RFG85" s="215"/>
      <c r="RFH85" s="215"/>
      <c r="RFI85" s="215"/>
      <c r="RFJ85" s="215"/>
      <c r="RFK85" s="215"/>
      <c r="RFL85" s="215"/>
      <c r="RFM85" s="215"/>
      <c r="RFN85" s="215"/>
      <c r="RFO85" s="215"/>
      <c r="RFP85" s="215"/>
      <c r="RFQ85" s="215"/>
      <c r="RFR85" s="215"/>
      <c r="RFS85" s="215"/>
      <c r="RFT85" s="215"/>
      <c r="RFU85" s="215"/>
      <c r="RFV85" s="215"/>
      <c r="RFW85" s="215"/>
      <c r="RFX85" s="215"/>
      <c r="RFY85" s="215"/>
      <c r="RFZ85" s="215"/>
      <c r="RGA85" s="215"/>
      <c r="RGB85" s="215"/>
      <c r="RGC85" s="215"/>
      <c r="RGD85" s="215"/>
      <c r="RGE85" s="215"/>
      <c r="RGF85" s="215"/>
      <c r="RGG85" s="215"/>
      <c r="RGH85" s="215"/>
      <c r="RGI85" s="215"/>
      <c r="RGJ85" s="215"/>
      <c r="RGK85" s="215"/>
      <c r="RGL85" s="215"/>
      <c r="RGM85" s="215"/>
      <c r="RGN85" s="215"/>
      <c r="RGO85" s="215"/>
      <c r="RGP85" s="215"/>
      <c r="RGQ85" s="215"/>
      <c r="RGR85" s="215"/>
      <c r="RGS85" s="215"/>
      <c r="RGT85" s="215"/>
      <c r="RGU85" s="215"/>
      <c r="RGV85" s="215"/>
      <c r="RGW85" s="215"/>
      <c r="RGX85" s="215"/>
      <c r="RGY85" s="215"/>
      <c r="RGZ85" s="215"/>
      <c r="RHA85" s="215"/>
      <c r="RHB85" s="215"/>
      <c r="RHC85" s="215"/>
      <c r="RHD85" s="215"/>
      <c r="RHE85" s="215"/>
      <c r="RHF85" s="215"/>
      <c r="RHG85" s="215"/>
      <c r="RHH85" s="215"/>
      <c r="RHI85" s="215"/>
      <c r="RHJ85" s="215"/>
      <c r="RHK85" s="215"/>
      <c r="RHL85" s="215"/>
      <c r="RHM85" s="215"/>
      <c r="RHN85" s="215"/>
      <c r="RHO85" s="215"/>
      <c r="RHP85" s="215"/>
      <c r="RHQ85" s="215"/>
      <c r="RHR85" s="215"/>
      <c r="RHS85" s="215"/>
      <c r="RHT85" s="215"/>
      <c r="RHU85" s="215"/>
      <c r="RHV85" s="215"/>
      <c r="RHW85" s="215"/>
      <c r="RHX85" s="215"/>
      <c r="RHY85" s="215"/>
      <c r="RHZ85" s="215"/>
      <c r="RIA85" s="215"/>
      <c r="RIB85" s="215"/>
      <c r="RIC85" s="215"/>
      <c r="RID85" s="215"/>
      <c r="RIE85" s="215"/>
      <c r="RIF85" s="215"/>
      <c r="RIG85" s="215"/>
      <c r="RIH85" s="215"/>
      <c r="RII85" s="215"/>
      <c r="RIJ85" s="215"/>
      <c r="RIK85" s="215"/>
      <c r="RIL85" s="215"/>
      <c r="RIM85" s="215"/>
      <c r="RIN85" s="215"/>
      <c r="RIO85" s="215"/>
      <c r="RIP85" s="215"/>
      <c r="RIQ85" s="215"/>
      <c r="RIR85" s="215"/>
      <c r="RIS85" s="215"/>
      <c r="RIT85" s="215"/>
      <c r="RIU85" s="215"/>
      <c r="RIV85" s="215"/>
      <c r="RIW85" s="215"/>
      <c r="RIX85" s="215"/>
      <c r="RIY85" s="215"/>
      <c r="RIZ85" s="215"/>
      <c r="RJA85" s="215"/>
      <c r="RJB85" s="215"/>
      <c r="RJC85" s="215"/>
      <c r="RJD85" s="215"/>
      <c r="RJE85" s="215"/>
      <c r="RJF85" s="215"/>
      <c r="RJG85" s="215"/>
      <c r="RJH85" s="215"/>
      <c r="RJI85" s="215"/>
      <c r="RJJ85" s="215"/>
      <c r="RJK85" s="215"/>
      <c r="RJL85" s="215"/>
      <c r="RJM85" s="215"/>
      <c r="RJN85" s="215"/>
      <c r="RJO85" s="215"/>
      <c r="RJP85" s="215"/>
      <c r="RJQ85" s="215"/>
      <c r="RJR85" s="215"/>
      <c r="RJS85" s="215"/>
      <c r="RJT85" s="215"/>
      <c r="RJU85" s="215"/>
      <c r="RJV85" s="215"/>
      <c r="RJW85" s="215"/>
      <c r="RJX85" s="215"/>
      <c r="RJY85" s="215"/>
      <c r="RJZ85" s="215"/>
      <c r="RKA85" s="215"/>
      <c r="RKB85" s="215"/>
      <c r="RKC85" s="215"/>
      <c r="RKD85" s="215"/>
      <c r="RKE85" s="215"/>
      <c r="RKF85" s="215"/>
      <c r="RKG85" s="215"/>
      <c r="RKH85" s="215"/>
      <c r="RKI85" s="215"/>
      <c r="RKJ85" s="215"/>
      <c r="RKK85" s="215"/>
      <c r="RKL85" s="215"/>
      <c r="RKM85" s="215"/>
      <c r="RKN85" s="215"/>
      <c r="RKO85" s="215"/>
      <c r="RKP85" s="215"/>
      <c r="RKQ85" s="215"/>
      <c r="RKR85" s="215"/>
      <c r="RKS85" s="215"/>
      <c r="RKT85" s="215"/>
      <c r="RKU85" s="215"/>
      <c r="RKV85" s="215"/>
      <c r="RKW85" s="215"/>
      <c r="RKX85" s="215"/>
      <c r="RKY85" s="215"/>
      <c r="RKZ85" s="215"/>
      <c r="RLA85" s="215"/>
      <c r="RLB85" s="215"/>
      <c r="RLC85" s="215"/>
      <c r="RLD85" s="215"/>
      <c r="RLE85" s="215"/>
      <c r="RLF85" s="215"/>
      <c r="RLG85" s="215"/>
      <c r="RLH85" s="215"/>
      <c r="RLI85" s="215"/>
      <c r="RLJ85" s="215"/>
      <c r="RLK85" s="215"/>
      <c r="RLL85" s="215"/>
      <c r="RLM85" s="215"/>
      <c r="RLN85" s="215"/>
      <c r="RLO85" s="215"/>
      <c r="RLP85" s="215"/>
      <c r="RLQ85" s="215"/>
      <c r="RLR85" s="215"/>
      <c r="RLS85" s="215"/>
      <c r="RLT85" s="215"/>
      <c r="RLU85" s="215"/>
      <c r="RLV85" s="215"/>
      <c r="RLW85" s="215"/>
      <c r="RLX85" s="215"/>
      <c r="RLY85" s="215"/>
      <c r="RLZ85" s="215"/>
      <c r="RME85" s="215"/>
      <c r="RMF85" s="215"/>
      <c r="RMG85" s="215"/>
      <c r="RMH85" s="215"/>
      <c r="RMI85" s="215"/>
      <c r="RMJ85" s="215"/>
      <c r="RMK85" s="215"/>
      <c r="RML85" s="215"/>
      <c r="RMM85" s="215"/>
      <c r="RMN85" s="215"/>
      <c r="RMO85" s="215"/>
      <c r="ROG85" s="215"/>
      <c r="ROH85" s="215"/>
      <c r="ROI85" s="215"/>
      <c r="ROJ85" s="215"/>
      <c r="ROK85" s="215"/>
      <c r="ROL85" s="215"/>
      <c r="ROM85" s="215"/>
      <c r="RON85" s="215"/>
      <c r="ROO85" s="215"/>
      <c r="ROP85" s="215"/>
      <c r="ROQ85" s="215"/>
      <c r="ROR85" s="215"/>
      <c r="ROS85" s="215"/>
      <c r="ROT85" s="215"/>
      <c r="ROU85" s="215"/>
      <c r="ROV85" s="215"/>
      <c r="ROW85" s="215"/>
      <c r="ROX85" s="215"/>
      <c r="ROY85" s="215"/>
      <c r="ROZ85" s="215"/>
      <c r="RPA85" s="215"/>
      <c r="RPB85" s="215"/>
      <c r="RPC85" s="215"/>
      <c r="RPD85" s="215"/>
      <c r="RPE85" s="215"/>
      <c r="RPF85" s="215"/>
      <c r="RPG85" s="215"/>
      <c r="RPH85" s="215"/>
      <c r="RPI85" s="215"/>
      <c r="RPJ85" s="215"/>
      <c r="RPK85" s="215"/>
      <c r="RPL85" s="215"/>
      <c r="RPM85" s="215"/>
      <c r="RPN85" s="215"/>
      <c r="RPO85" s="215"/>
      <c r="RPP85" s="215"/>
      <c r="RPQ85" s="215"/>
      <c r="RPR85" s="215"/>
      <c r="RPS85" s="215"/>
      <c r="RPT85" s="215"/>
      <c r="RPU85" s="215"/>
      <c r="RPV85" s="215"/>
      <c r="RPW85" s="215"/>
      <c r="RPX85" s="215"/>
      <c r="RPY85" s="215"/>
      <c r="RPZ85" s="215"/>
      <c r="RQA85" s="215"/>
      <c r="RQB85" s="215"/>
      <c r="RQC85" s="215"/>
      <c r="RQD85" s="215"/>
      <c r="RQE85" s="215"/>
      <c r="RQF85" s="215"/>
      <c r="RQG85" s="215"/>
      <c r="RQH85" s="215"/>
      <c r="RQI85" s="215"/>
      <c r="RQJ85" s="215"/>
      <c r="RQK85" s="215"/>
      <c r="RQL85" s="215"/>
      <c r="RQM85" s="215"/>
      <c r="RQN85" s="215"/>
      <c r="RQO85" s="215"/>
      <c r="RQP85" s="215"/>
      <c r="RQQ85" s="215"/>
      <c r="RQR85" s="215"/>
      <c r="RQS85" s="215"/>
      <c r="RQT85" s="215"/>
      <c r="RQU85" s="215"/>
      <c r="RQV85" s="215"/>
      <c r="RQW85" s="215"/>
      <c r="RQX85" s="215"/>
      <c r="RQY85" s="215"/>
      <c r="RQZ85" s="215"/>
      <c r="RRA85" s="215"/>
      <c r="RRB85" s="215"/>
      <c r="RRC85" s="215"/>
      <c r="RRD85" s="215"/>
      <c r="RRE85" s="215"/>
      <c r="RRF85" s="215"/>
      <c r="RRG85" s="215"/>
      <c r="RRH85" s="215"/>
      <c r="RRI85" s="215"/>
      <c r="RRJ85" s="215"/>
      <c r="RRK85" s="215"/>
      <c r="RRL85" s="215"/>
      <c r="RRM85" s="215"/>
      <c r="RRN85" s="215"/>
      <c r="RRO85" s="215"/>
      <c r="RRP85" s="215"/>
      <c r="RRQ85" s="215"/>
      <c r="RRR85" s="215"/>
      <c r="RRS85" s="215"/>
      <c r="RRT85" s="215"/>
      <c r="RRU85" s="215"/>
      <c r="RRV85" s="215"/>
      <c r="RRW85" s="215"/>
      <c r="RRX85" s="215"/>
      <c r="RRY85" s="215"/>
      <c r="RRZ85" s="215"/>
      <c r="RSA85" s="215"/>
      <c r="RSB85" s="215"/>
      <c r="RSC85" s="215"/>
      <c r="RSD85" s="215"/>
      <c r="RSE85" s="215"/>
      <c r="RSF85" s="215"/>
      <c r="RSG85" s="215"/>
      <c r="RSH85" s="215"/>
      <c r="RSI85" s="215"/>
      <c r="RSJ85" s="215"/>
      <c r="RSK85" s="215"/>
      <c r="RSL85" s="215"/>
      <c r="RSM85" s="215"/>
      <c r="RSN85" s="215"/>
      <c r="RSO85" s="215"/>
      <c r="RSP85" s="215"/>
      <c r="RSQ85" s="215"/>
      <c r="RSR85" s="215"/>
      <c r="RSS85" s="215"/>
      <c r="RST85" s="215"/>
      <c r="RSU85" s="215"/>
      <c r="RSV85" s="215"/>
      <c r="RSW85" s="215"/>
      <c r="RSX85" s="215"/>
      <c r="RSY85" s="215"/>
      <c r="RSZ85" s="215"/>
      <c r="RTA85" s="215"/>
      <c r="RTB85" s="215"/>
      <c r="RTC85" s="215"/>
      <c r="RTD85" s="215"/>
      <c r="RTE85" s="215"/>
      <c r="RTF85" s="215"/>
      <c r="RTG85" s="215"/>
      <c r="RTH85" s="215"/>
      <c r="RTI85" s="215"/>
      <c r="RTJ85" s="215"/>
      <c r="RTK85" s="215"/>
      <c r="RTL85" s="215"/>
      <c r="RTM85" s="215"/>
      <c r="RTN85" s="215"/>
      <c r="RTO85" s="215"/>
      <c r="RTP85" s="215"/>
      <c r="RTQ85" s="215"/>
      <c r="RTR85" s="215"/>
      <c r="RTS85" s="215"/>
      <c r="RTT85" s="215"/>
      <c r="RTU85" s="215"/>
      <c r="RTV85" s="215"/>
      <c r="RTW85" s="215"/>
      <c r="RTX85" s="215"/>
      <c r="RTY85" s="215"/>
      <c r="RTZ85" s="215"/>
      <c r="RUA85" s="215"/>
      <c r="RUB85" s="215"/>
      <c r="RUC85" s="215"/>
      <c r="RUD85" s="215"/>
      <c r="RUE85" s="215"/>
      <c r="RUF85" s="215"/>
      <c r="RUG85" s="215"/>
      <c r="RUH85" s="215"/>
      <c r="RUI85" s="215"/>
      <c r="RUJ85" s="215"/>
      <c r="RUK85" s="215"/>
      <c r="RUL85" s="215"/>
      <c r="RUM85" s="215"/>
      <c r="RUN85" s="215"/>
      <c r="RUO85" s="215"/>
      <c r="RUP85" s="215"/>
      <c r="RUQ85" s="215"/>
      <c r="RUR85" s="215"/>
      <c r="RUS85" s="215"/>
      <c r="RUT85" s="215"/>
      <c r="RUU85" s="215"/>
      <c r="RUV85" s="215"/>
      <c r="RUW85" s="215"/>
      <c r="RUX85" s="215"/>
      <c r="RUY85" s="215"/>
      <c r="RUZ85" s="215"/>
      <c r="RVA85" s="215"/>
      <c r="RVB85" s="215"/>
      <c r="RVC85" s="215"/>
      <c r="RVD85" s="215"/>
      <c r="RVE85" s="215"/>
      <c r="RVF85" s="215"/>
      <c r="RVG85" s="215"/>
      <c r="RVH85" s="215"/>
      <c r="RVI85" s="215"/>
      <c r="RVJ85" s="215"/>
      <c r="RVK85" s="215"/>
      <c r="RVL85" s="215"/>
      <c r="RVM85" s="215"/>
      <c r="RVN85" s="215"/>
      <c r="RVO85" s="215"/>
      <c r="RVP85" s="215"/>
      <c r="RVQ85" s="215"/>
      <c r="RVR85" s="215"/>
      <c r="RVS85" s="215"/>
      <c r="RVT85" s="215"/>
      <c r="RVU85" s="215"/>
      <c r="RVV85" s="215"/>
      <c r="RWA85" s="215"/>
      <c r="RWB85" s="215"/>
      <c r="RWC85" s="215"/>
      <c r="RWD85" s="215"/>
      <c r="RWE85" s="215"/>
      <c r="RWF85" s="215"/>
      <c r="RWG85" s="215"/>
      <c r="RWH85" s="215"/>
      <c r="RWI85" s="215"/>
      <c r="RWJ85" s="215"/>
      <c r="RWK85" s="215"/>
      <c r="RYC85" s="215"/>
      <c r="RYD85" s="215"/>
      <c r="RYE85" s="215"/>
      <c r="RYF85" s="215"/>
      <c r="RYG85" s="215"/>
      <c r="RYH85" s="215"/>
      <c r="RYI85" s="215"/>
      <c r="RYJ85" s="215"/>
      <c r="RYK85" s="215"/>
      <c r="RYL85" s="215"/>
      <c r="RYM85" s="215"/>
      <c r="RYN85" s="215"/>
      <c r="RYO85" s="215"/>
      <c r="RYP85" s="215"/>
      <c r="RYQ85" s="215"/>
      <c r="RYR85" s="215"/>
      <c r="RYS85" s="215"/>
      <c r="RYT85" s="215"/>
      <c r="RYU85" s="215"/>
      <c r="RYV85" s="215"/>
      <c r="RYW85" s="215"/>
      <c r="RYX85" s="215"/>
      <c r="RYY85" s="215"/>
      <c r="RYZ85" s="215"/>
      <c r="RZA85" s="215"/>
      <c r="RZB85" s="215"/>
      <c r="RZC85" s="215"/>
      <c r="RZD85" s="215"/>
      <c r="RZE85" s="215"/>
      <c r="RZF85" s="215"/>
      <c r="RZG85" s="215"/>
      <c r="RZH85" s="215"/>
      <c r="RZI85" s="215"/>
      <c r="RZJ85" s="215"/>
      <c r="RZK85" s="215"/>
      <c r="RZL85" s="215"/>
      <c r="RZM85" s="215"/>
      <c r="RZN85" s="215"/>
      <c r="RZO85" s="215"/>
      <c r="RZP85" s="215"/>
      <c r="RZQ85" s="215"/>
      <c r="RZR85" s="215"/>
      <c r="RZS85" s="215"/>
      <c r="RZT85" s="215"/>
      <c r="RZU85" s="215"/>
      <c r="RZV85" s="215"/>
      <c r="RZW85" s="215"/>
      <c r="RZX85" s="215"/>
      <c r="RZY85" s="215"/>
      <c r="RZZ85" s="215"/>
      <c r="SAA85" s="215"/>
      <c r="SAB85" s="215"/>
      <c r="SAC85" s="215"/>
      <c r="SAD85" s="215"/>
      <c r="SAE85" s="215"/>
      <c r="SAF85" s="215"/>
      <c r="SAG85" s="215"/>
      <c r="SAH85" s="215"/>
      <c r="SAI85" s="215"/>
      <c r="SAJ85" s="215"/>
      <c r="SAK85" s="215"/>
      <c r="SAL85" s="215"/>
      <c r="SAM85" s="215"/>
      <c r="SAN85" s="215"/>
      <c r="SAO85" s="215"/>
      <c r="SAP85" s="215"/>
      <c r="SAQ85" s="215"/>
      <c r="SAR85" s="215"/>
      <c r="SAS85" s="215"/>
      <c r="SAT85" s="215"/>
      <c r="SAU85" s="215"/>
      <c r="SAV85" s="215"/>
      <c r="SAW85" s="215"/>
      <c r="SAX85" s="215"/>
      <c r="SAY85" s="215"/>
      <c r="SAZ85" s="215"/>
      <c r="SBA85" s="215"/>
      <c r="SBB85" s="215"/>
      <c r="SBC85" s="215"/>
      <c r="SBD85" s="215"/>
      <c r="SBE85" s="215"/>
      <c r="SBF85" s="215"/>
      <c r="SBG85" s="215"/>
      <c r="SBH85" s="215"/>
      <c r="SBI85" s="215"/>
      <c r="SBJ85" s="215"/>
      <c r="SBK85" s="215"/>
      <c r="SBL85" s="215"/>
      <c r="SBM85" s="215"/>
      <c r="SBN85" s="215"/>
      <c r="SBO85" s="215"/>
      <c r="SBP85" s="215"/>
      <c r="SBQ85" s="215"/>
      <c r="SBR85" s="215"/>
      <c r="SBS85" s="215"/>
      <c r="SBT85" s="215"/>
      <c r="SBU85" s="215"/>
      <c r="SBV85" s="215"/>
      <c r="SBW85" s="215"/>
      <c r="SBX85" s="215"/>
      <c r="SBY85" s="215"/>
      <c r="SBZ85" s="215"/>
      <c r="SCA85" s="215"/>
      <c r="SCB85" s="215"/>
      <c r="SCC85" s="215"/>
      <c r="SCD85" s="215"/>
      <c r="SCE85" s="215"/>
      <c r="SCF85" s="215"/>
      <c r="SCG85" s="215"/>
      <c r="SCH85" s="215"/>
      <c r="SCI85" s="215"/>
      <c r="SCJ85" s="215"/>
      <c r="SCK85" s="215"/>
      <c r="SCL85" s="215"/>
      <c r="SCM85" s="215"/>
      <c r="SCN85" s="215"/>
      <c r="SCO85" s="215"/>
      <c r="SCP85" s="215"/>
      <c r="SCQ85" s="215"/>
      <c r="SCR85" s="215"/>
      <c r="SCS85" s="215"/>
      <c r="SCT85" s="215"/>
      <c r="SCU85" s="215"/>
      <c r="SCV85" s="215"/>
      <c r="SCW85" s="215"/>
      <c r="SCX85" s="215"/>
      <c r="SCY85" s="215"/>
      <c r="SCZ85" s="215"/>
      <c r="SDA85" s="215"/>
      <c r="SDB85" s="215"/>
      <c r="SDC85" s="215"/>
      <c r="SDD85" s="215"/>
      <c r="SDE85" s="215"/>
      <c r="SDF85" s="215"/>
      <c r="SDG85" s="215"/>
      <c r="SDH85" s="215"/>
      <c r="SDI85" s="215"/>
      <c r="SDJ85" s="215"/>
      <c r="SDK85" s="215"/>
      <c r="SDL85" s="215"/>
      <c r="SDM85" s="215"/>
      <c r="SDN85" s="215"/>
      <c r="SDO85" s="215"/>
      <c r="SDP85" s="215"/>
      <c r="SDQ85" s="215"/>
      <c r="SDR85" s="215"/>
      <c r="SDS85" s="215"/>
      <c r="SDT85" s="215"/>
      <c r="SDU85" s="215"/>
      <c r="SDV85" s="215"/>
      <c r="SDW85" s="215"/>
      <c r="SDX85" s="215"/>
      <c r="SDY85" s="215"/>
      <c r="SDZ85" s="215"/>
      <c r="SEA85" s="215"/>
      <c r="SEB85" s="215"/>
      <c r="SEC85" s="215"/>
      <c r="SED85" s="215"/>
      <c r="SEE85" s="215"/>
      <c r="SEF85" s="215"/>
      <c r="SEG85" s="215"/>
      <c r="SEH85" s="215"/>
      <c r="SEI85" s="215"/>
      <c r="SEJ85" s="215"/>
      <c r="SEK85" s="215"/>
      <c r="SEL85" s="215"/>
      <c r="SEM85" s="215"/>
      <c r="SEN85" s="215"/>
      <c r="SEO85" s="215"/>
      <c r="SEP85" s="215"/>
      <c r="SEQ85" s="215"/>
      <c r="SER85" s="215"/>
      <c r="SES85" s="215"/>
      <c r="SET85" s="215"/>
      <c r="SEU85" s="215"/>
      <c r="SEV85" s="215"/>
      <c r="SEW85" s="215"/>
      <c r="SEX85" s="215"/>
      <c r="SEY85" s="215"/>
      <c r="SEZ85" s="215"/>
      <c r="SFA85" s="215"/>
      <c r="SFB85" s="215"/>
      <c r="SFC85" s="215"/>
      <c r="SFD85" s="215"/>
      <c r="SFE85" s="215"/>
      <c r="SFF85" s="215"/>
      <c r="SFG85" s="215"/>
      <c r="SFH85" s="215"/>
      <c r="SFI85" s="215"/>
      <c r="SFJ85" s="215"/>
      <c r="SFK85" s="215"/>
      <c r="SFL85" s="215"/>
      <c r="SFM85" s="215"/>
      <c r="SFN85" s="215"/>
      <c r="SFO85" s="215"/>
      <c r="SFP85" s="215"/>
      <c r="SFQ85" s="215"/>
      <c r="SFR85" s="215"/>
      <c r="SFW85" s="215"/>
      <c r="SFX85" s="215"/>
      <c r="SFY85" s="215"/>
      <c r="SFZ85" s="215"/>
      <c r="SGA85" s="215"/>
      <c r="SGB85" s="215"/>
      <c r="SGC85" s="215"/>
      <c r="SGD85" s="215"/>
      <c r="SGE85" s="215"/>
      <c r="SGF85" s="215"/>
      <c r="SGG85" s="215"/>
      <c r="SHY85" s="215"/>
      <c r="SHZ85" s="215"/>
      <c r="SIA85" s="215"/>
      <c r="SIB85" s="215"/>
      <c r="SIC85" s="215"/>
      <c r="SID85" s="215"/>
      <c r="SIE85" s="215"/>
      <c r="SIF85" s="215"/>
      <c r="SIG85" s="215"/>
      <c r="SIH85" s="215"/>
      <c r="SII85" s="215"/>
      <c r="SIJ85" s="215"/>
      <c r="SIK85" s="215"/>
      <c r="SIL85" s="215"/>
      <c r="SIM85" s="215"/>
      <c r="SIN85" s="215"/>
      <c r="SIO85" s="215"/>
      <c r="SIP85" s="215"/>
      <c r="SIQ85" s="215"/>
      <c r="SIR85" s="215"/>
      <c r="SIS85" s="215"/>
      <c r="SIT85" s="215"/>
      <c r="SIU85" s="215"/>
      <c r="SIV85" s="215"/>
      <c r="SIW85" s="215"/>
      <c r="SIX85" s="215"/>
      <c r="SIY85" s="215"/>
      <c r="SIZ85" s="215"/>
      <c r="SJA85" s="215"/>
      <c r="SJB85" s="215"/>
      <c r="SJC85" s="215"/>
      <c r="SJD85" s="215"/>
      <c r="SJE85" s="215"/>
      <c r="SJF85" s="215"/>
      <c r="SJG85" s="215"/>
      <c r="SJH85" s="215"/>
      <c r="SJI85" s="215"/>
      <c r="SJJ85" s="215"/>
      <c r="SJK85" s="215"/>
      <c r="SJL85" s="215"/>
      <c r="SJM85" s="215"/>
      <c r="SJN85" s="215"/>
      <c r="SJO85" s="215"/>
      <c r="SJP85" s="215"/>
      <c r="SJQ85" s="215"/>
      <c r="SJR85" s="215"/>
      <c r="SJS85" s="215"/>
      <c r="SJT85" s="215"/>
      <c r="SJU85" s="215"/>
      <c r="SJV85" s="215"/>
      <c r="SJW85" s="215"/>
      <c r="SJX85" s="215"/>
      <c r="SJY85" s="215"/>
      <c r="SJZ85" s="215"/>
      <c r="SKA85" s="215"/>
      <c r="SKB85" s="215"/>
      <c r="SKC85" s="215"/>
      <c r="SKD85" s="215"/>
      <c r="SKE85" s="215"/>
      <c r="SKF85" s="215"/>
      <c r="SKG85" s="215"/>
      <c r="SKH85" s="215"/>
      <c r="SKI85" s="215"/>
      <c r="SKJ85" s="215"/>
      <c r="SKK85" s="215"/>
      <c r="SKL85" s="215"/>
      <c r="SKM85" s="215"/>
      <c r="SKN85" s="215"/>
      <c r="SKO85" s="215"/>
      <c r="SKP85" s="215"/>
      <c r="SKQ85" s="215"/>
      <c r="SKR85" s="215"/>
      <c r="SKS85" s="215"/>
      <c r="SKT85" s="215"/>
      <c r="SKU85" s="215"/>
      <c r="SKV85" s="215"/>
      <c r="SKW85" s="215"/>
      <c r="SKX85" s="215"/>
      <c r="SKY85" s="215"/>
      <c r="SKZ85" s="215"/>
      <c r="SLA85" s="215"/>
      <c r="SLB85" s="215"/>
      <c r="SLC85" s="215"/>
      <c r="SLD85" s="215"/>
      <c r="SLE85" s="215"/>
      <c r="SLF85" s="215"/>
      <c r="SLG85" s="215"/>
      <c r="SLH85" s="215"/>
      <c r="SLI85" s="215"/>
      <c r="SLJ85" s="215"/>
      <c r="SLK85" s="215"/>
      <c r="SLL85" s="215"/>
      <c r="SLM85" s="215"/>
      <c r="SLN85" s="215"/>
      <c r="SLO85" s="215"/>
      <c r="SLP85" s="215"/>
      <c r="SLQ85" s="215"/>
      <c r="SLR85" s="215"/>
      <c r="SLS85" s="215"/>
      <c r="SLT85" s="215"/>
      <c r="SLU85" s="215"/>
      <c r="SLV85" s="215"/>
      <c r="SLW85" s="215"/>
      <c r="SLX85" s="215"/>
      <c r="SLY85" s="215"/>
      <c r="SLZ85" s="215"/>
      <c r="SMA85" s="215"/>
      <c r="SMB85" s="215"/>
      <c r="SMC85" s="215"/>
      <c r="SMD85" s="215"/>
      <c r="SME85" s="215"/>
      <c r="SMF85" s="215"/>
      <c r="SMG85" s="215"/>
      <c r="SMH85" s="215"/>
      <c r="SMI85" s="215"/>
      <c r="SMJ85" s="215"/>
      <c r="SMK85" s="215"/>
      <c r="SML85" s="215"/>
      <c r="SMM85" s="215"/>
      <c r="SMN85" s="215"/>
      <c r="SMO85" s="215"/>
      <c r="SMP85" s="215"/>
      <c r="SMQ85" s="215"/>
      <c r="SMR85" s="215"/>
      <c r="SMS85" s="215"/>
      <c r="SMT85" s="215"/>
      <c r="SMU85" s="215"/>
      <c r="SMV85" s="215"/>
      <c r="SMW85" s="215"/>
      <c r="SMX85" s="215"/>
      <c r="SMY85" s="215"/>
      <c r="SMZ85" s="215"/>
      <c r="SNA85" s="215"/>
      <c r="SNB85" s="215"/>
      <c r="SNC85" s="215"/>
      <c r="SND85" s="215"/>
      <c r="SNE85" s="215"/>
      <c r="SNF85" s="215"/>
      <c r="SNG85" s="215"/>
      <c r="SNH85" s="215"/>
      <c r="SNI85" s="215"/>
      <c r="SNJ85" s="215"/>
      <c r="SNK85" s="215"/>
      <c r="SNL85" s="215"/>
      <c r="SNM85" s="215"/>
      <c r="SNN85" s="215"/>
      <c r="SNO85" s="215"/>
      <c r="SNP85" s="215"/>
      <c r="SNQ85" s="215"/>
      <c r="SNR85" s="215"/>
      <c r="SNS85" s="215"/>
      <c r="SNT85" s="215"/>
      <c r="SNU85" s="215"/>
      <c r="SNV85" s="215"/>
      <c r="SNW85" s="215"/>
      <c r="SNX85" s="215"/>
      <c r="SNY85" s="215"/>
      <c r="SNZ85" s="215"/>
      <c r="SOA85" s="215"/>
      <c r="SOB85" s="215"/>
      <c r="SOC85" s="215"/>
      <c r="SOD85" s="215"/>
      <c r="SOE85" s="215"/>
      <c r="SOF85" s="215"/>
      <c r="SOG85" s="215"/>
      <c r="SOH85" s="215"/>
      <c r="SOI85" s="215"/>
      <c r="SOJ85" s="215"/>
      <c r="SOK85" s="215"/>
      <c r="SOL85" s="215"/>
      <c r="SOM85" s="215"/>
      <c r="SON85" s="215"/>
      <c r="SOO85" s="215"/>
      <c r="SOP85" s="215"/>
      <c r="SOQ85" s="215"/>
      <c r="SOR85" s="215"/>
      <c r="SOS85" s="215"/>
      <c r="SOT85" s="215"/>
      <c r="SOU85" s="215"/>
      <c r="SOV85" s="215"/>
      <c r="SOW85" s="215"/>
      <c r="SOX85" s="215"/>
      <c r="SOY85" s="215"/>
      <c r="SOZ85" s="215"/>
      <c r="SPA85" s="215"/>
      <c r="SPB85" s="215"/>
      <c r="SPC85" s="215"/>
      <c r="SPD85" s="215"/>
      <c r="SPE85" s="215"/>
      <c r="SPF85" s="215"/>
      <c r="SPG85" s="215"/>
      <c r="SPH85" s="215"/>
      <c r="SPI85" s="215"/>
      <c r="SPJ85" s="215"/>
      <c r="SPK85" s="215"/>
      <c r="SPL85" s="215"/>
      <c r="SPM85" s="215"/>
      <c r="SPN85" s="215"/>
      <c r="SPS85" s="215"/>
      <c r="SPT85" s="215"/>
      <c r="SPU85" s="215"/>
      <c r="SPV85" s="215"/>
      <c r="SPW85" s="215"/>
      <c r="SPX85" s="215"/>
      <c r="SPY85" s="215"/>
      <c r="SPZ85" s="215"/>
      <c r="SQA85" s="215"/>
      <c r="SQB85" s="215"/>
      <c r="SQC85" s="215"/>
      <c r="SRU85" s="215"/>
      <c r="SRV85" s="215"/>
      <c r="SRW85" s="215"/>
      <c r="SRX85" s="215"/>
      <c r="SRY85" s="215"/>
      <c r="SRZ85" s="215"/>
      <c r="SSA85" s="215"/>
      <c r="SSB85" s="215"/>
      <c r="SSC85" s="215"/>
      <c r="SSD85" s="215"/>
      <c r="SSE85" s="215"/>
      <c r="SSF85" s="215"/>
      <c r="SSG85" s="215"/>
      <c r="SSH85" s="215"/>
      <c r="SSI85" s="215"/>
      <c r="SSJ85" s="215"/>
      <c r="SSK85" s="215"/>
      <c r="SSL85" s="215"/>
      <c r="SSM85" s="215"/>
      <c r="SSN85" s="215"/>
      <c r="SSO85" s="215"/>
      <c r="SSP85" s="215"/>
      <c r="SSQ85" s="215"/>
      <c r="SSR85" s="215"/>
      <c r="SSS85" s="215"/>
      <c r="SST85" s="215"/>
      <c r="SSU85" s="215"/>
      <c r="SSV85" s="215"/>
      <c r="SSW85" s="215"/>
      <c r="SSX85" s="215"/>
      <c r="SSY85" s="215"/>
      <c r="SSZ85" s="215"/>
      <c r="STA85" s="215"/>
      <c r="STB85" s="215"/>
      <c r="STC85" s="215"/>
      <c r="STD85" s="215"/>
      <c r="STE85" s="215"/>
      <c r="STF85" s="215"/>
      <c r="STG85" s="215"/>
      <c r="STH85" s="215"/>
      <c r="STI85" s="215"/>
      <c r="STJ85" s="215"/>
      <c r="STK85" s="215"/>
      <c r="STL85" s="215"/>
      <c r="STM85" s="215"/>
      <c r="STN85" s="215"/>
      <c r="STO85" s="215"/>
      <c r="STP85" s="215"/>
      <c r="STQ85" s="215"/>
      <c r="STR85" s="215"/>
      <c r="STS85" s="215"/>
      <c r="STT85" s="215"/>
      <c r="STU85" s="215"/>
      <c r="STV85" s="215"/>
      <c r="STW85" s="215"/>
      <c r="STX85" s="215"/>
      <c r="STY85" s="215"/>
      <c r="STZ85" s="215"/>
      <c r="SUA85" s="215"/>
      <c r="SUB85" s="215"/>
      <c r="SUC85" s="215"/>
      <c r="SUD85" s="215"/>
      <c r="SUE85" s="215"/>
      <c r="SUF85" s="215"/>
      <c r="SUG85" s="215"/>
      <c r="SUH85" s="215"/>
      <c r="SUI85" s="215"/>
      <c r="SUJ85" s="215"/>
      <c r="SUK85" s="215"/>
      <c r="SUL85" s="215"/>
      <c r="SUM85" s="215"/>
      <c r="SUN85" s="215"/>
      <c r="SUO85" s="215"/>
      <c r="SUP85" s="215"/>
      <c r="SUQ85" s="215"/>
      <c r="SUR85" s="215"/>
      <c r="SUS85" s="215"/>
      <c r="SUT85" s="215"/>
      <c r="SUU85" s="215"/>
      <c r="SUV85" s="215"/>
      <c r="SUW85" s="215"/>
      <c r="SUX85" s="215"/>
      <c r="SUY85" s="215"/>
      <c r="SUZ85" s="215"/>
      <c r="SVA85" s="215"/>
      <c r="SVB85" s="215"/>
      <c r="SVC85" s="215"/>
      <c r="SVD85" s="215"/>
      <c r="SVE85" s="215"/>
      <c r="SVF85" s="215"/>
      <c r="SVG85" s="215"/>
      <c r="SVH85" s="215"/>
      <c r="SVI85" s="215"/>
      <c r="SVJ85" s="215"/>
      <c r="SVK85" s="215"/>
      <c r="SVL85" s="215"/>
      <c r="SVM85" s="215"/>
      <c r="SVN85" s="215"/>
      <c r="SVO85" s="215"/>
      <c r="SVP85" s="215"/>
      <c r="SVQ85" s="215"/>
      <c r="SVR85" s="215"/>
      <c r="SVS85" s="215"/>
      <c r="SVT85" s="215"/>
      <c r="SVU85" s="215"/>
      <c r="SVV85" s="215"/>
      <c r="SVW85" s="215"/>
      <c r="SVX85" s="215"/>
      <c r="SVY85" s="215"/>
      <c r="SVZ85" s="215"/>
      <c r="SWA85" s="215"/>
      <c r="SWB85" s="215"/>
      <c r="SWC85" s="215"/>
      <c r="SWD85" s="215"/>
      <c r="SWE85" s="215"/>
      <c r="SWF85" s="215"/>
      <c r="SWG85" s="215"/>
      <c r="SWH85" s="215"/>
      <c r="SWI85" s="215"/>
      <c r="SWJ85" s="215"/>
      <c r="SWK85" s="215"/>
      <c r="SWL85" s="215"/>
      <c r="SWM85" s="215"/>
      <c r="SWN85" s="215"/>
      <c r="SWO85" s="215"/>
      <c r="SWP85" s="215"/>
      <c r="SWQ85" s="215"/>
      <c r="SWR85" s="215"/>
      <c r="SWS85" s="215"/>
      <c r="SWT85" s="215"/>
      <c r="SWU85" s="215"/>
      <c r="SWV85" s="215"/>
      <c r="SWW85" s="215"/>
      <c r="SWX85" s="215"/>
      <c r="SWY85" s="215"/>
      <c r="SWZ85" s="215"/>
      <c r="SXA85" s="215"/>
      <c r="SXB85" s="215"/>
      <c r="SXC85" s="215"/>
      <c r="SXD85" s="215"/>
      <c r="SXE85" s="215"/>
      <c r="SXF85" s="215"/>
      <c r="SXG85" s="215"/>
      <c r="SXH85" s="215"/>
      <c r="SXI85" s="215"/>
      <c r="SXJ85" s="215"/>
      <c r="SXK85" s="215"/>
      <c r="SXL85" s="215"/>
      <c r="SXM85" s="215"/>
      <c r="SXN85" s="215"/>
      <c r="SXO85" s="215"/>
      <c r="SXP85" s="215"/>
      <c r="SXQ85" s="215"/>
      <c r="SXR85" s="215"/>
      <c r="SXS85" s="215"/>
      <c r="SXT85" s="215"/>
      <c r="SXU85" s="215"/>
      <c r="SXV85" s="215"/>
      <c r="SXW85" s="215"/>
      <c r="SXX85" s="215"/>
      <c r="SXY85" s="215"/>
      <c r="SXZ85" s="215"/>
      <c r="SYA85" s="215"/>
      <c r="SYB85" s="215"/>
      <c r="SYC85" s="215"/>
      <c r="SYD85" s="215"/>
      <c r="SYE85" s="215"/>
      <c r="SYF85" s="215"/>
      <c r="SYG85" s="215"/>
      <c r="SYH85" s="215"/>
      <c r="SYI85" s="215"/>
      <c r="SYJ85" s="215"/>
      <c r="SYK85" s="215"/>
      <c r="SYL85" s="215"/>
      <c r="SYM85" s="215"/>
      <c r="SYN85" s="215"/>
      <c r="SYO85" s="215"/>
      <c r="SYP85" s="215"/>
      <c r="SYQ85" s="215"/>
      <c r="SYR85" s="215"/>
      <c r="SYS85" s="215"/>
      <c r="SYT85" s="215"/>
      <c r="SYU85" s="215"/>
      <c r="SYV85" s="215"/>
      <c r="SYW85" s="215"/>
      <c r="SYX85" s="215"/>
      <c r="SYY85" s="215"/>
      <c r="SYZ85" s="215"/>
      <c r="SZA85" s="215"/>
      <c r="SZB85" s="215"/>
      <c r="SZC85" s="215"/>
      <c r="SZD85" s="215"/>
      <c r="SZE85" s="215"/>
      <c r="SZF85" s="215"/>
      <c r="SZG85" s="215"/>
      <c r="SZH85" s="215"/>
      <c r="SZI85" s="215"/>
      <c r="SZJ85" s="215"/>
      <c r="SZO85" s="215"/>
      <c r="SZP85" s="215"/>
      <c r="SZQ85" s="215"/>
      <c r="SZR85" s="215"/>
      <c r="SZS85" s="215"/>
      <c r="SZT85" s="215"/>
      <c r="SZU85" s="215"/>
      <c r="SZV85" s="215"/>
      <c r="SZW85" s="215"/>
      <c r="SZX85" s="215"/>
      <c r="SZY85" s="215"/>
      <c r="TBQ85" s="215"/>
      <c r="TBR85" s="215"/>
      <c r="TBS85" s="215"/>
      <c r="TBT85" s="215"/>
      <c r="TBU85" s="215"/>
      <c r="TBV85" s="215"/>
      <c r="TBW85" s="215"/>
      <c r="TBX85" s="215"/>
      <c r="TBY85" s="215"/>
      <c r="TBZ85" s="215"/>
      <c r="TCA85" s="215"/>
      <c r="TCB85" s="215"/>
      <c r="TCC85" s="215"/>
      <c r="TCD85" s="215"/>
      <c r="TCE85" s="215"/>
      <c r="TCF85" s="215"/>
      <c r="TCG85" s="215"/>
      <c r="TCH85" s="215"/>
      <c r="TCI85" s="215"/>
      <c r="TCJ85" s="215"/>
      <c r="TCK85" s="215"/>
      <c r="TCL85" s="215"/>
      <c r="TCM85" s="215"/>
      <c r="TCN85" s="215"/>
      <c r="TCO85" s="215"/>
      <c r="TCP85" s="215"/>
      <c r="TCQ85" s="215"/>
      <c r="TCR85" s="215"/>
      <c r="TCS85" s="215"/>
      <c r="TCT85" s="215"/>
      <c r="TCU85" s="215"/>
      <c r="TCV85" s="215"/>
      <c r="TCW85" s="215"/>
      <c r="TCX85" s="215"/>
      <c r="TCY85" s="215"/>
      <c r="TCZ85" s="215"/>
      <c r="TDA85" s="215"/>
      <c r="TDB85" s="215"/>
      <c r="TDC85" s="215"/>
      <c r="TDD85" s="215"/>
      <c r="TDE85" s="215"/>
      <c r="TDF85" s="215"/>
      <c r="TDG85" s="215"/>
      <c r="TDH85" s="215"/>
      <c r="TDI85" s="215"/>
      <c r="TDJ85" s="215"/>
      <c r="TDK85" s="215"/>
      <c r="TDL85" s="215"/>
      <c r="TDM85" s="215"/>
      <c r="TDN85" s="215"/>
      <c r="TDO85" s="215"/>
      <c r="TDP85" s="215"/>
      <c r="TDQ85" s="215"/>
      <c r="TDR85" s="215"/>
      <c r="TDS85" s="215"/>
      <c r="TDT85" s="215"/>
      <c r="TDU85" s="215"/>
      <c r="TDV85" s="215"/>
      <c r="TDW85" s="215"/>
      <c r="TDX85" s="215"/>
      <c r="TDY85" s="215"/>
      <c r="TDZ85" s="215"/>
      <c r="TEA85" s="215"/>
      <c r="TEB85" s="215"/>
      <c r="TEC85" s="215"/>
      <c r="TED85" s="215"/>
      <c r="TEE85" s="215"/>
      <c r="TEF85" s="215"/>
      <c r="TEG85" s="215"/>
      <c r="TEH85" s="215"/>
      <c r="TEI85" s="215"/>
      <c r="TEJ85" s="215"/>
      <c r="TEK85" s="215"/>
      <c r="TEL85" s="215"/>
      <c r="TEM85" s="215"/>
      <c r="TEN85" s="215"/>
      <c r="TEO85" s="215"/>
      <c r="TEP85" s="215"/>
      <c r="TEQ85" s="215"/>
      <c r="TER85" s="215"/>
      <c r="TES85" s="215"/>
      <c r="TET85" s="215"/>
      <c r="TEU85" s="215"/>
      <c r="TEV85" s="215"/>
      <c r="TEW85" s="215"/>
      <c r="TEX85" s="215"/>
      <c r="TEY85" s="215"/>
      <c r="TEZ85" s="215"/>
      <c r="TFA85" s="215"/>
      <c r="TFB85" s="215"/>
      <c r="TFC85" s="215"/>
      <c r="TFD85" s="215"/>
      <c r="TFE85" s="215"/>
      <c r="TFF85" s="215"/>
      <c r="TFG85" s="215"/>
      <c r="TFH85" s="215"/>
      <c r="TFI85" s="215"/>
      <c r="TFJ85" s="215"/>
      <c r="TFK85" s="215"/>
      <c r="TFL85" s="215"/>
      <c r="TFM85" s="215"/>
      <c r="TFN85" s="215"/>
      <c r="TFO85" s="215"/>
      <c r="TFP85" s="215"/>
      <c r="TFQ85" s="215"/>
      <c r="TFR85" s="215"/>
      <c r="TFS85" s="215"/>
      <c r="TFT85" s="215"/>
      <c r="TFU85" s="215"/>
      <c r="TFV85" s="215"/>
      <c r="TFW85" s="215"/>
      <c r="TFX85" s="215"/>
      <c r="TFY85" s="215"/>
      <c r="TFZ85" s="215"/>
      <c r="TGA85" s="215"/>
      <c r="TGB85" s="215"/>
      <c r="TGC85" s="215"/>
      <c r="TGD85" s="215"/>
      <c r="TGE85" s="215"/>
      <c r="TGF85" s="215"/>
      <c r="TGG85" s="215"/>
      <c r="TGH85" s="215"/>
      <c r="TGI85" s="215"/>
      <c r="TGJ85" s="215"/>
      <c r="TGK85" s="215"/>
      <c r="TGL85" s="215"/>
      <c r="TGM85" s="215"/>
      <c r="TGN85" s="215"/>
      <c r="TGO85" s="215"/>
      <c r="TGP85" s="215"/>
      <c r="TGQ85" s="215"/>
      <c r="TGR85" s="215"/>
      <c r="TGS85" s="215"/>
      <c r="TGT85" s="215"/>
      <c r="TGU85" s="215"/>
      <c r="TGV85" s="215"/>
      <c r="TGW85" s="215"/>
      <c r="TGX85" s="215"/>
      <c r="TGY85" s="215"/>
      <c r="TGZ85" s="215"/>
      <c r="THA85" s="215"/>
      <c r="THB85" s="215"/>
      <c r="THC85" s="215"/>
      <c r="THD85" s="215"/>
      <c r="THE85" s="215"/>
      <c r="THF85" s="215"/>
      <c r="THG85" s="215"/>
      <c r="THH85" s="215"/>
      <c r="THI85" s="215"/>
      <c r="THJ85" s="215"/>
      <c r="THK85" s="215"/>
      <c r="THL85" s="215"/>
      <c r="THM85" s="215"/>
      <c r="THN85" s="215"/>
      <c r="THO85" s="215"/>
      <c r="THP85" s="215"/>
      <c r="THQ85" s="215"/>
      <c r="THR85" s="215"/>
      <c r="THS85" s="215"/>
      <c r="THT85" s="215"/>
      <c r="THU85" s="215"/>
      <c r="THV85" s="215"/>
      <c r="THW85" s="215"/>
      <c r="THX85" s="215"/>
      <c r="THY85" s="215"/>
      <c r="THZ85" s="215"/>
      <c r="TIA85" s="215"/>
      <c r="TIB85" s="215"/>
      <c r="TIC85" s="215"/>
      <c r="TID85" s="215"/>
      <c r="TIE85" s="215"/>
      <c r="TIF85" s="215"/>
      <c r="TIG85" s="215"/>
      <c r="TIH85" s="215"/>
      <c r="TII85" s="215"/>
      <c r="TIJ85" s="215"/>
      <c r="TIK85" s="215"/>
      <c r="TIL85" s="215"/>
      <c r="TIM85" s="215"/>
      <c r="TIN85" s="215"/>
      <c r="TIO85" s="215"/>
      <c r="TIP85" s="215"/>
      <c r="TIQ85" s="215"/>
      <c r="TIR85" s="215"/>
      <c r="TIS85" s="215"/>
      <c r="TIT85" s="215"/>
      <c r="TIU85" s="215"/>
      <c r="TIV85" s="215"/>
      <c r="TIW85" s="215"/>
      <c r="TIX85" s="215"/>
      <c r="TIY85" s="215"/>
      <c r="TIZ85" s="215"/>
      <c r="TJA85" s="215"/>
      <c r="TJB85" s="215"/>
      <c r="TJC85" s="215"/>
      <c r="TJD85" s="215"/>
      <c r="TJE85" s="215"/>
      <c r="TJF85" s="215"/>
      <c r="TJK85" s="215"/>
      <c r="TJL85" s="215"/>
      <c r="TJM85" s="215"/>
      <c r="TJN85" s="215"/>
      <c r="TJO85" s="215"/>
      <c r="TJP85" s="215"/>
      <c r="TJQ85" s="215"/>
      <c r="TJR85" s="215"/>
      <c r="TJS85" s="215"/>
      <c r="TJT85" s="215"/>
      <c r="TJU85" s="215"/>
      <c r="TLM85" s="215"/>
      <c r="TLN85" s="215"/>
      <c r="TLO85" s="215"/>
      <c r="TLP85" s="215"/>
      <c r="TLQ85" s="215"/>
      <c r="TLR85" s="215"/>
      <c r="TLS85" s="215"/>
      <c r="TLT85" s="215"/>
      <c r="TLU85" s="215"/>
      <c r="TLV85" s="215"/>
      <c r="TLW85" s="215"/>
      <c r="TLX85" s="215"/>
      <c r="TLY85" s="215"/>
      <c r="TLZ85" s="215"/>
      <c r="TMA85" s="215"/>
      <c r="TMB85" s="215"/>
      <c r="TMC85" s="215"/>
      <c r="TMD85" s="215"/>
      <c r="TME85" s="215"/>
      <c r="TMF85" s="215"/>
      <c r="TMG85" s="215"/>
      <c r="TMH85" s="215"/>
      <c r="TMI85" s="215"/>
      <c r="TMJ85" s="215"/>
      <c r="TMK85" s="215"/>
      <c r="TML85" s="215"/>
      <c r="TMM85" s="215"/>
      <c r="TMN85" s="215"/>
      <c r="TMO85" s="215"/>
      <c r="TMP85" s="215"/>
      <c r="TMQ85" s="215"/>
      <c r="TMR85" s="215"/>
      <c r="TMS85" s="215"/>
      <c r="TMT85" s="215"/>
      <c r="TMU85" s="215"/>
      <c r="TMV85" s="215"/>
      <c r="TMW85" s="215"/>
      <c r="TMX85" s="215"/>
      <c r="TMY85" s="215"/>
      <c r="TMZ85" s="215"/>
      <c r="TNA85" s="215"/>
      <c r="TNB85" s="215"/>
      <c r="TNC85" s="215"/>
      <c r="TND85" s="215"/>
      <c r="TNE85" s="215"/>
      <c r="TNF85" s="215"/>
      <c r="TNG85" s="215"/>
      <c r="TNH85" s="215"/>
      <c r="TNI85" s="215"/>
      <c r="TNJ85" s="215"/>
      <c r="TNK85" s="215"/>
      <c r="TNL85" s="215"/>
      <c r="TNM85" s="215"/>
      <c r="TNN85" s="215"/>
      <c r="TNO85" s="215"/>
      <c r="TNP85" s="215"/>
      <c r="TNQ85" s="215"/>
      <c r="TNR85" s="215"/>
      <c r="TNS85" s="215"/>
      <c r="TNT85" s="215"/>
      <c r="TNU85" s="215"/>
      <c r="TNV85" s="215"/>
      <c r="TNW85" s="215"/>
      <c r="TNX85" s="215"/>
      <c r="TNY85" s="215"/>
      <c r="TNZ85" s="215"/>
      <c r="TOA85" s="215"/>
      <c r="TOB85" s="215"/>
      <c r="TOC85" s="215"/>
      <c r="TOD85" s="215"/>
      <c r="TOE85" s="215"/>
      <c r="TOF85" s="215"/>
      <c r="TOG85" s="215"/>
      <c r="TOH85" s="215"/>
      <c r="TOI85" s="215"/>
      <c r="TOJ85" s="215"/>
      <c r="TOK85" s="215"/>
      <c r="TOL85" s="215"/>
      <c r="TOM85" s="215"/>
      <c r="TON85" s="215"/>
      <c r="TOO85" s="215"/>
      <c r="TOP85" s="215"/>
      <c r="TOQ85" s="215"/>
      <c r="TOR85" s="215"/>
      <c r="TOS85" s="215"/>
      <c r="TOT85" s="215"/>
      <c r="TOU85" s="215"/>
      <c r="TOV85" s="215"/>
      <c r="TOW85" s="215"/>
      <c r="TOX85" s="215"/>
      <c r="TOY85" s="215"/>
      <c r="TOZ85" s="215"/>
      <c r="TPA85" s="215"/>
      <c r="TPB85" s="215"/>
      <c r="TPC85" s="215"/>
      <c r="TPD85" s="215"/>
      <c r="TPE85" s="215"/>
      <c r="TPF85" s="215"/>
      <c r="TPG85" s="215"/>
      <c r="TPH85" s="215"/>
      <c r="TPI85" s="215"/>
      <c r="TPJ85" s="215"/>
      <c r="TPK85" s="215"/>
      <c r="TPL85" s="215"/>
      <c r="TPM85" s="215"/>
      <c r="TPN85" s="215"/>
      <c r="TPO85" s="215"/>
      <c r="TPP85" s="215"/>
      <c r="TPQ85" s="215"/>
      <c r="TPR85" s="215"/>
      <c r="TPS85" s="215"/>
      <c r="TPT85" s="215"/>
      <c r="TPU85" s="215"/>
      <c r="TPV85" s="215"/>
      <c r="TPW85" s="215"/>
      <c r="TPX85" s="215"/>
      <c r="TPY85" s="215"/>
      <c r="TPZ85" s="215"/>
      <c r="TQA85" s="215"/>
      <c r="TQB85" s="215"/>
      <c r="TQC85" s="215"/>
      <c r="TQD85" s="215"/>
      <c r="TQE85" s="215"/>
      <c r="TQF85" s="215"/>
      <c r="TQG85" s="215"/>
      <c r="TQH85" s="215"/>
      <c r="TQI85" s="215"/>
      <c r="TQJ85" s="215"/>
      <c r="TQK85" s="215"/>
      <c r="TQL85" s="215"/>
      <c r="TQM85" s="215"/>
      <c r="TQN85" s="215"/>
      <c r="TQO85" s="215"/>
      <c r="TQP85" s="215"/>
      <c r="TQQ85" s="215"/>
      <c r="TQR85" s="215"/>
      <c r="TQS85" s="215"/>
      <c r="TQT85" s="215"/>
      <c r="TQU85" s="215"/>
      <c r="TQV85" s="215"/>
      <c r="TQW85" s="215"/>
      <c r="TQX85" s="215"/>
      <c r="TQY85" s="215"/>
      <c r="TQZ85" s="215"/>
      <c r="TRA85" s="215"/>
      <c r="TRB85" s="215"/>
      <c r="TRC85" s="215"/>
      <c r="TRD85" s="215"/>
      <c r="TRE85" s="215"/>
      <c r="TRF85" s="215"/>
      <c r="TRG85" s="215"/>
      <c r="TRH85" s="215"/>
      <c r="TRI85" s="215"/>
      <c r="TRJ85" s="215"/>
      <c r="TRK85" s="215"/>
      <c r="TRL85" s="215"/>
      <c r="TRM85" s="215"/>
      <c r="TRN85" s="215"/>
      <c r="TRO85" s="215"/>
      <c r="TRP85" s="215"/>
      <c r="TRQ85" s="215"/>
      <c r="TRR85" s="215"/>
      <c r="TRS85" s="215"/>
      <c r="TRT85" s="215"/>
      <c r="TRU85" s="215"/>
      <c r="TRV85" s="215"/>
      <c r="TRW85" s="215"/>
      <c r="TRX85" s="215"/>
      <c r="TRY85" s="215"/>
      <c r="TRZ85" s="215"/>
      <c r="TSA85" s="215"/>
      <c r="TSB85" s="215"/>
      <c r="TSC85" s="215"/>
      <c r="TSD85" s="215"/>
      <c r="TSE85" s="215"/>
      <c r="TSF85" s="215"/>
      <c r="TSG85" s="215"/>
      <c r="TSH85" s="215"/>
      <c r="TSI85" s="215"/>
      <c r="TSJ85" s="215"/>
      <c r="TSK85" s="215"/>
      <c r="TSL85" s="215"/>
      <c r="TSM85" s="215"/>
      <c r="TSN85" s="215"/>
      <c r="TSO85" s="215"/>
      <c r="TSP85" s="215"/>
      <c r="TSQ85" s="215"/>
      <c r="TSR85" s="215"/>
      <c r="TSS85" s="215"/>
      <c r="TST85" s="215"/>
      <c r="TSU85" s="215"/>
      <c r="TSV85" s="215"/>
      <c r="TSW85" s="215"/>
      <c r="TSX85" s="215"/>
      <c r="TSY85" s="215"/>
      <c r="TSZ85" s="215"/>
      <c r="TTA85" s="215"/>
      <c r="TTB85" s="215"/>
      <c r="TTG85" s="215"/>
      <c r="TTH85" s="215"/>
      <c r="TTI85" s="215"/>
      <c r="TTJ85" s="215"/>
      <c r="TTK85" s="215"/>
      <c r="TTL85" s="215"/>
      <c r="TTM85" s="215"/>
      <c r="TTN85" s="215"/>
      <c r="TTO85" s="215"/>
      <c r="TTP85" s="215"/>
      <c r="TTQ85" s="215"/>
      <c r="TVI85" s="215"/>
      <c r="TVJ85" s="215"/>
      <c r="TVK85" s="215"/>
      <c r="TVL85" s="215"/>
      <c r="TVM85" s="215"/>
      <c r="TVN85" s="215"/>
      <c r="TVO85" s="215"/>
      <c r="TVP85" s="215"/>
      <c r="TVQ85" s="215"/>
      <c r="TVR85" s="215"/>
      <c r="TVS85" s="215"/>
      <c r="TVT85" s="215"/>
      <c r="TVU85" s="215"/>
      <c r="TVV85" s="215"/>
      <c r="TVW85" s="215"/>
      <c r="TVX85" s="215"/>
      <c r="TVY85" s="215"/>
      <c r="TVZ85" s="215"/>
      <c r="TWA85" s="215"/>
      <c r="TWB85" s="215"/>
      <c r="TWC85" s="215"/>
      <c r="TWD85" s="215"/>
      <c r="TWE85" s="215"/>
      <c r="TWF85" s="215"/>
      <c r="TWG85" s="215"/>
      <c r="TWH85" s="215"/>
      <c r="TWI85" s="215"/>
      <c r="TWJ85" s="215"/>
      <c r="TWK85" s="215"/>
      <c r="TWL85" s="215"/>
      <c r="TWM85" s="215"/>
      <c r="TWN85" s="215"/>
      <c r="TWO85" s="215"/>
      <c r="TWP85" s="215"/>
      <c r="TWQ85" s="215"/>
      <c r="TWR85" s="215"/>
      <c r="TWS85" s="215"/>
      <c r="TWT85" s="215"/>
      <c r="TWU85" s="215"/>
      <c r="TWV85" s="215"/>
      <c r="TWW85" s="215"/>
      <c r="TWX85" s="215"/>
      <c r="TWY85" s="215"/>
      <c r="TWZ85" s="215"/>
      <c r="TXA85" s="215"/>
      <c r="TXB85" s="215"/>
      <c r="TXC85" s="215"/>
      <c r="TXD85" s="215"/>
      <c r="TXE85" s="215"/>
      <c r="TXF85" s="215"/>
      <c r="TXG85" s="215"/>
      <c r="TXH85" s="215"/>
      <c r="TXI85" s="215"/>
      <c r="TXJ85" s="215"/>
      <c r="TXK85" s="215"/>
      <c r="TXL85" s="215"/>
      <c r="TXM85" s="215"/>
      <c r="TXN85" s="215"/>
      <c r="TXO85" s="215"/>
      <c r="TXP85" s="215"/>
      <c r="TXQ85" s="215"/>
      <c r="TXR85" s="215"/>
      <c r="TXS85" s="215"/>
      <c r="TXT85" s="215"/>
      <c r="TXU85" s="215"/>
      <c r="TXV85" s="215"/>
      <c r="TXW85" s="215"/>
      <c r="TXX85" s="215"/>
      <c r="TXY85" s="215"/>
      <c r="TXZ85" s="215"/>
      <c r="TYA85" s="215"/>
      <c r="TYB85" s="215"/>
      <c r="TYC85" s="215"/>
      <c r="TYD85" s="215"/>
      <c r="TYE85" s="215"/>
      <c r="TYF85" s="215"/>
      <c r="TYG85" s="215"/>
      <c r="TYH85" s="215"/>
      <c r="TYI85" s="215"/>
      <c r="TYJ85" s="215"/>
      <c r="TYK85" s="215"/>
      <c r="TYL85" s="215"/>
      <c r="TYM85" s="215"/>
      <c r="TYN85" s="215"/>
      <c r="TYO85" s="215"/>
      <c r="TYP85" s="215"/>
      <c r="TYQ85" s="215"/>
      <c r="TYR85" s="215"/>
      <c r="TYS85" s="215"/>
      <c r="TYT85" s="215"/>
      <c r="TYU85" s="215"/>
      <c r="TYV85" s="215"/>
      <c r="TYW85" s="215"/>
      <c r="TYX85" s="215"/>
      <c r="TYY85" s="215"/>
      <c r="TYZ85" s="215"/>
      <c r="TZA85" s="215"/>
      <c r="TZB85" s="215"/>
      <c r="TZC85" s="215"/>
      <c r="TZD85" s="215"/>
      <c r="TZE85" s="215"/>
      <c r="TZF85" s="215"/>
      <c r="TZG85" s="215"/>
      <c r="TZH85" s="215"/>
      <c r="TZI85" s="215"/>
      <c r="TZJ85" s="215"/>
      <c r="TZK85" s="215"/>
      <c r="TZL85" s="215"/>
      <c r="TZM85" s="215"/>
      <c r="TZN85" s="215"/>
      <c r="TZO85" s="215"/>
      <c r="TZP85" s="215"/>
      <c r="TZQ85" s="215"/>
      <c r="TZR85" s="215"/>
      <c r="TZS85" s="215"/>
      <c r="TZT85" s="215"/>
      <c r="TZU85" s="215"/>
      <c r="TZV85" s="215"/>
      <c r="TZW85" s="215"/>
      <c r="TZX85" s="215"/>
      <c r="TZY85" s="215"/>
      <c r="TZZ85" s="215"/>
      <c r="UAA85" s="215"/>
      <c r="UAB85" s="215"/>
      <c r="UAC85" s="215"/>
      <c r="UAD85" s="215"/>
      <c r="UAE85" s="215"/>
      <c r="UAF85" s="215"/>
      <c r="UAG85" s="215"/>
      <c r="UAH85" s="215"/>
      <c r="UAI85" s="215"/>
      <c r="UAJ85" s="215"/>
      <c r="UAK85" s="215"/>
      <c r="UAL85" s="215"/>
      <c r="UAM85" s="215"/>
      <c r="UAN85" s="215"/>
      <c r="UAO85" s="215"/>
      <c r="UAP85" s="215"/>
      <c r="UAQ85" s="215"/>
      <c r="UAR85" s="215"/>
      <c r="UAS85" s="215"/>
      <c r="UAT85" s="215"/>
      <c r="UAU85" s="215"/>
      <c r="UAV85" s="215"/>
      <c r="UAW85" s="215"/>
      <c r="UAX85" s="215"/>
      <c r="UAY85" s="215"/>
      <c r="UAZ85" s="215"/>
      <c r="UBA85" s="215"/>
      <c r="UBB85" s="215"/>
      <c r="UBC85" s="215"/>
      <c r="UBD85" s="215"/>
      <c r="UBE85" s="215"/>
      <c r="UBF85" s="215"/>
      <c r="UBG85" s="215"/>
      <c r="UBH85" s="215"/>
      <c r="UBI85" s="215"/>
      <c r="UBJ85" s="215"/>
      <c r="UBK85" s="215"/>
      <c r="UBL85" s="215"/>
      <c r="UBM85" s="215"/>
      <c r="UBN85" s="215"/>
      <c r="UBO85" s="215"/>
      <c r="UBP85" s="215"/>
      <c r="UBQ85" s="215"/>
      <c r="UBR85" s="215"/>
      <c r="UBS85" s="215"/>
      <c r="UBT85" s="215"/>
      <c r="UBU85" s="215"/>
      <c r="UBV85" s="215"/>
      <c r="UBW85" s="215"/>
      <c r="UBX85" s="215"/>
      <c r="UBY85" s="215"/>
      <c r="UBZ85" s="215"/>
      <c r="UCA85" s="215"/>
      <c r="UCB85" s="215"/>
      <c r="UCC85" s="215"/>
      <c r="UCD85" s="215"/>
      <c r="UCE85" s="215"/>
      <c r="UCF85" s="215"/>
      <c r="UCG85" s="215"/>
      <c r="UCH85" s="215"/>
      <c r="UCI85" s="215"/>
      <c r="UCJ85" s="215"/>
      <c r="UCK85" s="215"/>
      <c r="UCL85" s="215"/>
      <c r="UCM85" s="215"/>
      <c r="UCN85" s="215"/>
      <c r="UCO85" s="215"/>
      <c r="UCP85" s="215"/>
      <c r="UCQ85" s="215"/>
      <c r="UCR85" s="215"/>
      <c r="UCS85" s="215"/>
      <c r="UCT85" s="215"/>
      <c r="UCU85" s="215"/>
      <c r="UCV85" s="215"/>
      <c r="UCW85" s="215"/>
      <c r="UCX85" s="215"/>
      <c r="UDC85" s="215"/>
      <c r="UDD85" s="215"/>
      <c r="UDE85" s="215"/>
      <c r="UDF85" s="215"/>
      <c r="UDG85" s="215"/>
      <c r="UDH85" s="215"/>
      <c r="UDI85" s="215"/>
      <c r="UDJ85" s="215"/>
      <c r="UDK85" s="215"/>
      <c r="UDL85" s="215"/>
      <c r="UDM85" s="215"/>
      <c r="UFE85" s="215"/>
      <c r="UFF85" s="215"/>
      <c r="UFG85" s="215"/>
      <c r="UFH85" s="215"/>
      <c r="UFI85" s="215"/>
      <c r="UFJ85" s="215"/>
      <c r="UFK85" s="215"/>
      <c r="UFL85" s="215"/>
      <c r="UFM85" s="215"/>
      <c r="UFN85" s="215"/>
      <c r="UFO85" s="215"/>
      <c r="UFP85" s="215"/>
      <c r="UFQ85" s="215"/>
      <c r="UFR85" s="215"/>
      <c r="UFS85" s="215"/>
      <c r="UFT85" s="215"/>
      <c r="UFU85" s="215"/>
      <c r="UFV85" s="215"/>
      <c r="UFW85" s="215"/>
      <c r="UFX85" s="215"/>
      <c r="UFY85" s="215"/>
      <c r="UFZ85" s="215"/>
      <c r="UGA85" s="215"/>
      <c r="UGB85" s="215"/>
      <c r="UGC85" s="215"/>
      <c r="UGD85" s="215"/>
      <c r="UGE85" s="215"/>
      <c r="UGF85" s="215"/>
      <c r="UGG85" s="215"/>
      <c r="UGH85" s="215"/>
      <c r="UGI85" s="215"/>
      <c r="UGJ85" s="215"/>
      <c r="UGK85" s="215"/>
      <c r="UGL85" s="215"/>
      <c r="UGM85" s="215"/>
      <c r="UGN85" s="215"/>
      <c r="UGO85" s="215"/>
      <c r="UGP85" s="215"/>
      <c r="UGQ85" s="215"/>
      <c r="UGR85" s="215"/>
      <c r="UGS85" s="215"/>
      <c r="UGT85" s="215"/>
      <c r="UGU85" s="215"/>
      <c r="UGV85" s="215"/>
      <c r="UGW85" s="215"/>
      <c r="UGX85" s="215"/>
      <c r="UGY85" s="215"/>
      <c r="UGZ85" s="215"/>
      <c r="UHA85" s="215"/>
      <c r="UHB85" s="215"/>
      <c r="UHC85" s="215"/>
      <c r="UHD85" s="215"/>
      <c r="UHE85" s="215"/>
      <c r="UHF85" s="215"/>
      <c r="UHG85" s="215"/>
      <c r="UHH85" s="215"/>
      <c r="UHI85" s="215"/>
      <c r="UHJ85" s="215"/>
      <c r="UHK85" s="215"/>
      <c r="UHL85" s="215"/>
      <c r="UHM85" s="215"/>
      <c r="UHN85" s="215"/>
      <c r="UHO85" s="215"/>
      <c r="UHP85" s="215"/>
      <c r="UHQ85" s="215"/>
      <c r="UHR85" s="215"/>
      <c r="UHS85" s="215"/>
      <c r="UHT85" s="215"/>
      <c r="UHU85" s="215"/>
      <c r="UHV85" s="215"/>
      <c r="UHW85" s="215"/>
      <c r="UHX85" s="215"/>
      <c r="UHY85" s="215"/>
      <c r="UHZ85" s="215"/>
      <c r="UIA85" s="215"/>
      <c r="UIB85" s="215"/>
      <c r="UIC85" s="215"/>
      <c r="UID85" s="215"/>
      <c r="UIE85" s="215"/>
      <c r="UIF85" s="215"/>
      <c r="UIG85" s="215"/>
      <c r="UIH85" s="215"/>
      <c r="UII85" s="215"/>
      <c r="UIJ85" s="215"/>
      <c r="UIK85" s="215"/>
      <c r="UIL85" s="215"/>
      <c r="UIM85" s="215"/>
      <c r="UIN85" s="215"/>
      <c r="UIO85" s="215"/>
      <c r="UIP85" s="215"/>
      <c r="UIQ85" s="215"/>
      <c r="UIR85" s="215"/>
      <c r="UIS85" s="215"/>
      <c r="UIT85" s="215"/>
      <c r="UIU85" s="215"/>
      <c r="UIV85" s="215"/>
      <c r="UIW85" s="215"/>
      <c r="UIX85" s="215"/>
      <c r="UIY85" s="215"/>
      <c r="UIZ85" s="215"/>
      <c r="UJA85" s="215"/>
      <c r="UJB85" s="215"/>
      <c r="UJC85" s="215"/>
      <c r="UJD85" s="215"/>
      <c r="UJE85" s="215"/>
      <c r="UJF85" s="215"/>
      <c r="UJG85" s="215"/>
      <c r="UJH85" s="215"/>
      <c r="UJI85" s="215"/>
      <c r="UJJ85" s="215"/>
      <c r="UJK85" s="215"/>
      <c r="UJL85" s="215"/>
      <c r="UJM85" s="215"/>
      <c r="UJN85" s="215"/>
      <c r="UJO85" s="215"/>
      <c r="UJP85" s="215"/>
      <c r="UJQ85" s="215"/>
      <c r="UJR85" s="215"/>
      <c r="UJS85" s="215"/>
      <c r="UJT85" s="215"/>
      <c r="UJU85" s="215"/>
      <c r="UJV85" s="215"/>
      <c r="UJW85" s="215"/>
      <c r="UJX85" s="215"/>
      <c r="UJY85" s="215"/>
      <c r="UJZ85" s="215"/>
      <c r="UKA85" s="215"/>
      <c r="UKB85" s="215"/>
      <c r="UKC85" s="215"/>
      <c r="UKD85" s="215"/>
      <c r="UKE85" s="215"/>
      <c r="UKF85" s="215"/>
      <c r="UKG85" s="215"/>
      <c r="UKH85" s="215"/>
      <c r="UKI85" s="215"/>
      <c r="UKJ85" s="215"/>
      <c r="UKK85" s="215"/>
      <c r="UKL85" s="215"/>
      <c r="UKM85" s="215"/>
      <c r="UKN85" s="215"/>
      <c r="UKO85" s="215"/>
      <c r="UKP85" s="215"/>
      <c r="UKQ85" s="215"/>
      <c r="UKR85" s="215"/>
      <c r="UKS85" s="215"/>
      <c r="UKT85" s="215"/>
      <c r="UKU85" s="215"/>
      <c r="UKV85" s="215"/>
      <c r="UKW85" s="215"/>
      <c r="UKX85" s="215"/>
      <c r="UKY85" s="215"/>
      <c r="UKZ85" s="215"/>
      <c r="ULA85" s="215"/>
      <c r="ULB85" s="215"/>
      <c r="ULC85" s="215"/>
      <c r="ULD85" s="215"/>
      <c r="ULE85" s="215"/>
      <c r="ULF85" s="215"/>
      <c r="ULG85" s="215"/>
      <c r="ULH85" s="215"/>
      <c r="ULI85" s="215"/>
      <c r="ULJ85" s="215"/>
      <c r="ULK85" s="215"/>
      <c r="ULL85" s="215"/>
      <c r="ULM85" s="215"/>
      <c r="ULN85" s="215"/>
      <c r="ULO85" s="215"/>
      <c r="ULP85" s="215"/>
      <c r="ULQ85" s="215"/>
      <c r="ULR85" s="215"/>
      <c r="ULS85" s="215"/>
      <c r="ULT85" s="215"/>
      <c r="ULU85" s="215"/>
      <c r="ULV85" s="215"/>
      <c r="ULW85" s="215"/>
      <c r="ULX85" s="215"/>
      <c r="ULY85" s="215"/>
      <c r="ULZ85" s="215"/>
      <c r="UMA85" s="215"/>
      <c r="UMB85" s="215"/>
      <c r="UMC85" s="215"/>
      <c r="UMD85" s="215"/>
      <c r="UME85" s="215"/>
      <c r="UMF85" s="215"/>
      <c r="UMG85" s="215"/>
      <c r="UMH85" s="215"/>
      <c r="UMI85" s="215"/>
      <c r="UMJ85" s="215"/>
      <c r="UMK85" s="215"/>
      <c r="UML85" s="215"/>
      <c r="UMM85" s="215"/>
      <c r="UMN85" s="215"/>
      <c r="UMO85" s="215"/>
      <c r="UMP85" s="215"/>
      <c r="UMQ85" s="215"/>
      <c r="UMR85" s="215"/>
      <c r="UMS85" s="215"/>
      <c r="UMT85" s="215"/>
      <c r="UMY85" s="215"/>
      <c r="UMZ85" s="215"/>
      <c r="UNA85" s="215"/>
      <c r="UNB85" s="215"/>
      <c r="UNC85" s="215"/>
      <c r="UND85" s="215"/>
      <c r="UNE85" s="215"/>
      <c r="UNF85" s="215"/>
      <c r="UNG85" s="215"/>
      <c r="UNH85" s="215"/>
      <c r="UNI85" s="215"/>
      <c r="UPA85" s="215"/>
      <c r="UPB85" s="215"/>
      <c r="UPC85" s="215"/>
      <c r="UPD85" s="215"/>
      <c r="UPE85" s="215"/>
      <c r="UPF85" s="215"/>
      <c r="UPG85" s="215"/>
      <c r="UPH85" s="215"/>
      <c r="UPI85" s="215"/>
      <c r="UPJ85" s="215"/>
      <c r="UPK85" s="215"/>
      <c r="UPL85" s="215"/>
      <c r="UPM85" s="215"/>
      <c r="UPN85" s="215"/>
      <c r="UPO85" s="215"/>
      <c r="UPP85" s="215"/>
      <c r="UPQ85" s="215"/>
      <c r="UPR85" s="215"/>
      <c r="UPS85" s="215"/>
      <c r="UPT85" s="215"/>
      <c r="UPU85" s="215"/>
      <c r="UPV85" s="215"/>
      <c r="UPW85" s="215"/>
      <c r="UPX85" s="215"/>
      <c r="UPY85" s="215"/>
      <c r="UPZ85" s="215"/>
      <c r="UQA85" s="215"/>
      <c r="UQB85" s="215"/>
      <c r="UQC85" s="215"/>
      <c r="UQD85" s="215"/>
      <c r="UQE85" s="215"/>
      <c r="UQF85" s="215"/>
      <c r="UQG85" s="215"/>
      <c r="UQH85" s="215"/>
      <c r="UQI85" s="215"/>
      <c r="UQJ85" s="215"/>
      <c r="UQK85" s="215"/>
      <c r="UQL85" s="215"/>
      <c r="UQM85" s="215"/>
      <c r="UQN85" s="215"/>
      <c r="UQO85" s="215"/>
      <c r="UQP85" s="215"/>
      <c r="UQQ85" s="215"/>
      <c r="UQR85" s="215"/>
      <c r="UQS85" s="215"/>
      <c r="UQT85" s="215"/>
      <c r="UQU85" s="215"/>
      <c r="UQV85" s="215"/>
      <c r="UQW85" s="215"/>
      <c r="UQX85" s="215"/>
      <c r="UQY85" s="215"/>
      <c r="UQZ85" s="215"/>
      <c r="URA85" s="215"/>
      <c r="URB85" s="215"/>
      <c r="URC85" s="215"/>
      <c r="URD85" s="215"/>
      <c r="URE85" s="215"/>
      <c r="URF85" s="215"/>
      <c r="URG85" s="215"/>
      <c r="URH85" s="215"/>
      <c r="URI85" s="215"/>
      <c r="URJ85" s="215"/>
      <c r="URK85" s="215"/>
      <c r="URL85" s="215"/>
      <c r="URM85" s="215"/>
      <c r="URN85" s="215"/>
      <c r="URO85" s="215"/>
      <c r="URP85" s="215"/>
      <c r="URQ85" s="215"/>
      <c r="URR85" s="215"/>
      <c r="URS85" s="215"/>
      <c r="URT85" s="215"/>
      <c r="URU85" s="215"/>
      <c r="URV85" s="215"/>
      <c r="URW85" s="215"/>
      <c r="URX85" s="215"/>
      <c r="URY85" s="215"/>
      <c r="URZ85" s="215"/>
      <c r="USA85" s="215"/>
      <c r="USB85" s="215"/>
      <c r="USC85" s="215"/>
      <c r="USD85" s="215"/>
      <c r="USE85" s="215"/>
      <c r="USF85" s="215"/>
      <c r="USG85" s="215"/>
      <c r="USH85" s="215"/>
      <c r="USI85" s="215"/>
      <c r="USJ85" s="215"/>
      <c r="USK85" s="215"/>
      <c r="USL85" s="215"/>
      <c r="USM85" s="215"/>
      <c r="USN85" s="215"/>
      <c r="USO85" s="215"/>
      <c r="USP85" s="215"/>
      <c r="USQ85" s="215"/>
      <c r="USR85" s="215"/>
      <c r="USS85" s="215"/>
      <c r="UST85" s="215"/>
      <c r="USU85" s="215"/>
      <c r="USV85" s="215"/>
      <c r="USW85" s="215"/>
      <c r="USX85" s="215"/>
      <c r="USY85" s="215"/>
      <c r="USZ85" s="215"/>
      <c r="UTA85" s="215"/>
      <c r="UTB85" s="215"/>
      <c r="UTC85" s="215"/>
      <c r="UTD85" s="215"/>
      <c r="UTE85" s="215"/>
      <c r="UTF85" s="215"/>
      <c r="UTG85" s="215"/>
      <c r="UTH85" s="215"/>
      <c r="UTI85" s="215"/>
      <c r="UTJ85" s="215"/>
      <c r="UTK85" s="215"/>
      <c r="UTL85" s="215"/>
      <c r="UTM85" s="215"/>
      <c r="UTN85" s="215"/>
      <c r="UTO85" s="215"/>
      <c r="UTP85" s="215"/>
      <c r="UTQ85" s="215"/>
      <c r="UTR85" s="215"/>
      <c r="UTS85" s="215"/>
      <c r="UTT85" s="215"/>
      <c r="UTU85" s="215"/>
      <c r="UTV85" s="215"/>
      <c r="UTW85" s="215"/>
      <c r="UTX85" s="215"/>
      <c r="UTY85" s="215"/>
      <c r="UTZ85" s="215"/>
      <c r="UUA85" s="215"/>
      <c r="UUB85" s="215"/>
      <c r="UUC85" s="215"/>
      <c r="UUD85" s="215"/>
      <c r="UUE85" s="215"/>
      <c r="UUF85" s="215"/>
      <c r="UUG85" s="215"/>
      <c r="UUH85" s="215"/>
      <c r="UUI85" s="215"/>
      <c r="UUJ85" s="215"/>
      <c r="UUK85" s="215"/>
      <c r="UUL85" s="215"/>
      <c r="UUM85" s="215"/>
      <c r="UUN85" s="215"/>
      <c r="UUO85" s="215"/>
      <c r="UUP85" s="215"/>
      <c r="UUQ85" s="215"/>
      <c r="UUR85" s="215"/>
      <c r="UUS85" s="215"/>
      <c r="UUT85" s="215"/>
      <c r="UUU85" s="215"/>
      <c r="UUV85" s="215"/>
      <c r="UUW85" s="215"/>
      <c r="UUX85" s="215"/>
      <c r="UUY85" s="215"/>
      <c r="UUZ85" s="215"/>
      <c r="UVA85" s="215"/>
      <c r="UVB85" s="215"/>
      <c r="UVC85" s="215"/>
      <c r="UVD85" s="215"/>
      <c r="UVE85" s="215"/>
      <c r="UVF85" s="215"/>
      <c r="UVG85" s="215"/>
      <c r="UVH85" s="215"/>
      <c r="UVI85" s="215"/>
      <c r="UVJ85" s="215"/>
      <c r="UVK85" s="215"/>
      <c r="UVL85" s="215"/>
      <c r="UVM85" s="215"/>
      <c r="UVN85" s="215"/>
      <c r="UVO85" s="215"/>
      <c r="UVP85" s="215"/>
      <c r="UVQ85" s="215"/>
      <c r="UVR85" s="215"/>
      <c r="UVS85" s="215"/>
      <c r="UVT85" s="215"/>
      <c r="UVU85" s="215"/>
      <c r="UVV85" s="215"/>
      <c r="UVW85" s="215"/>
      <c r="UVX85" s="215"/>
      <c r="UVY85" s="215"/>
      <c r="UVZ85" s="215"/>
      <c r="UWA85" s="215"/>
      <c r="UWB85" s="215"/>
      <c r="UWC85" s="215"/>
      <c r="UWD85" s="215"/>
      <c r="UWE85" s="215"/>
      <c r="UWF85" s="215"/>
      <c r="UWG85" s="215"/>
      <c r="UWH85" s="215"/>
      <c r="UWI85" s="215"/>
      <c r="UWJ85" s="215"/>
      <c r="UWK85" s="215"/>
      <c r="UWL85" s="215"/>
      <c r="UWM85" s="215"/>
      <c r="UWN85" s="215"/>
      <c r="UWO85" s="215"/>
      <c r="UWP85" s="215"/>
      <c r="UWU85" s="215"/>
      <c r="UWV85" s="215"/>
      <c r="UWW85" s="215"/>
      <c r="UWX85" s="215"/>
      <c r="UWY85" s="215"/>
      <c r="UWZ85" s="215"/>
      <c r="UXA85" s="215"/>
      <c r="UXB85" s="215"/>
      <c r="UXC85" s="215"/>
      <c r="UXD85" s="215"/>
      <c r="UXE85" s="215"/>
      <c r="UYW85" s="215"/>
      <c r="UYX85" s="215"/>
      <c r="UYY85" s="215"/>
      <c r="UYZ85" s="215"/>
      <c r="UZA85" s="215"/>
      <c r="UZB85" s="215"/>
      <c r="UZC85" s="215"/>
      <c r="UZD85" s="215"/>
      <c r="UZE85" s="215"/>
      <c r="UZF85" s="215"/>
      <c r="UZG85" s="215"/>
      <c r="UZH85" s="215"/>
      <c r="UZI85" s="215"/>
      <c r="UZJ85" s="215"/>
      <c r="UZK85" s="215"/>
      <c r="UZL85" s="215"/>
      <c r="UZM85" s="215"/>
      <c r="UZN85" s="215"/>
      <c r="UZO85" s="215"/>
      <c r="UZP85" s="215"/>
      <c r="UZQ85" s="215"/>
      <c r="UZR85" s="215"/>
      <c r="UZS85" s="215"/>
      <c r="UZT85" s="215"/>
      <c r="UZU85" s="215"/>
      <c r="UZV85" s="215"/>
      <c r="UZW85" s="215"/>
      <c r="UZX85" s="215"/>
      <c r="UZY85" s="215"/>
      <c r="UZZ85" s="215"/>
      <c r="VAA85" s="215"/>
      <c r="VAB85" s="215"/>
      <c r="VAC85" s="215"/>
      <c r="VAD85" s="215"/>
      <c r="VAE85" s="215"/>
      <c r="VAF85" s="215"/>
      <c r="VAG85" s="215"/>
      <c r="VAH85" s="215"/>
      <c r="VAI85" s="215"/>
      <c r="VAJ85" s="215"/>
      <c r="VAK85" s="215"/>
      <c r="VAL85" s="215"/>
      <c r="VAM85" s="215"/>
      <c r="VAN85" s="215"/>
      <c r="VAO85" s="215"/>
      <c r="VAP85" s="215"/>
      <c r="VAQ85" s="215"/>
      <c r="VAR85" s="215"/>
      <c r="VAS85" s="215"/>
      <c r="VAT85" s="215"/>
      <c r="VAU85" s="215"/>
      <c r="VAV85" s="215"/>
      <c r="VAW85" s="215"/>
      <c r="VAX85" s="215"/>
      <c r="VAY85" s="215"/>
      <c r="VAZ85" s="215"/>
      <c r="VBA85" s="215"/>
      <c r="VBB85" s="215"/>
      <c r="VBC85" s="215"/>
      <c r="VBD85" s="215"/>
      <c r="VBE85" s="215"/>
      <c r="VBF85" s="215"/>
      <c r="VBG85" s="215"/>
      <c r="VBH85" s="215"/>
      <c r="VBI85" s="215"/>
      <c r="VBJ85" s="215"/>
      <c r="VBK85" s="215"/>
      <c r="VBL85" s="215"/>
      <c r="VBM85" s="215"/>
      <c r="VBN85" s="215"/>
      <c r="VBO85" s="215"/>
      <c r="VBP85" s="215"/>
      <c r="VBQ85" s="215"/>
      <c r="VBR85" s="215"/>
      <c r="VBS85" s="215"/>
      <c r="VBT85" s="215"/>
      <c r="VBU85" s="215"/>
      <c r="VBV85" s="215"/>
      <c r="VBW85" s="215"/>
      <c r="VBX85" s="215"/>
      <c r="VBY85" s="215"/>
      <c r="VBZ85" s="215"/>
      <c r="VCA85" s="215"/>
      <c r="VCB85" s="215"/>
      <c r="VCC85" s="215"/>
      <c r="VCD85" s="215"/>
      <c r="VCE85" s="215"/>
      <c r="VCF85" s="215"/>
      <c r="VCG85" s="215"/>
      <c r="VCH85" s="215"/>
      <c r="VCI85" s="215"/>
      <c r="VCJ85" s="215"/>
      <c r="VCK85" s="215"/>
      <c r="VCL85" s="215"/>
      <c r="VCM85" s="215"/>
      <c r="VCN85" s="215"/>
      <c r="VCO85" s="215"/>
      <c r="VCP85" s="215"/>
      <c r="VCQ85" s="215"/>
      <c r="VCR85" s="215"/>
      <c r="VCS85" s="215"/>
      <c r="VCT85" s="215"/>
      <c r="VCU85" s="215"/>
      <c r="VCV85" s="215"/>
      <c r="VCW85" s="215"/>
      <c r="VCX85" s="215"/>
      <c r="VCY85" s="215"/>
      <c r="VCZ85" s="215"/>
      <c r="VDA85" s="215"/>
      <c r="VDB85" s="215"/>
      <c r="VDC85" s="215"/>
      <c r="VDD85" s="215"/>
      <c r="VDE85" s="215"/>
      <c r="VDF85" s="215"/>
      <c r="VDG85" s="215"/>
      <c r="VDH85" s="215"/>
      <c r="VDI85" s="215"/>
      <c r="VDJ85" s="215"/>
      <c r="VDK85" s="215"/>
      <c r="VDL85" s="215"/>
      <c r="VDM85" s="215"/>
      <c r="VDN85" s="215"/>
      <c r="VDO85" s="215"/>
      <c r="VDP85" s="215"/>
      <c r="VDQ85" s="215"/>
      <c r="VDR85" s="215"/>
      <c r="VDS85" s="215"/>
      <c r="VDT85" s="215"/>
      <c r="VDU85" s="215"/>
      <c r="VDV85" s="215"/>
      <c r="VDW85" s="215"/>
      <c r="VDX85" s="215"/>
      <c r="VDY85" s="215"/>
      <c r="VDZ85" s="215"/>
      <c r="VEA85" s="215"/>
      <c r="VEB85" s="215"/>
      <c r="VEC85" s="215"/>
      <c r="VED85" s="215"/>
      <c r="VEE85" s="215"/>
      <c r="VEF85" s="215"/>
      <c r="VEG85" s="215"/>
      <c r="VEH85" s="215"/>
      <c r="VEI85" s="215"/>
      <c r="VEJ85" s="215"/>
      <c r="VEK85" s="215"/>
      <c r="VEL85" s="215"/>
      <c r="VEM85" s="215"/>
      <c r="VEN85" s="215"/>
      <c r="VEO85" s="215"/>
      <c r="VEP85" s="215"/>
      <c r="VEQ85" s="215"/>
      <c r="VER85" s="215"/>
      <c r="VES85" s="215"/>
      <c r="VET85" s="215"/>
      <c r="VEU85" s="215"/>
      <c r="VEV85" s="215"/>
      <c r="VEW85" s="215"/>
      <c r="VEX85" s="215"/>
      <c r="VEY85" s="215"/>
      <c r="VEZ85" s="215"/>
      <c r="VFA85" s="215"/>
      <c r="VFB85" s="215"/>
      <c r="VFC85" s="215"/>
      <c r="VFD85" s="215"/>
      <c r="VFE85" s="215"/>
      <c r="VFF85" s="215"/>
      <c r="VFG85" s="215"/>
      <c r="VFH85" s="215"/>
      <c r="VFI85" s="215"/>
      <c r="VFJ85" s="215"/>
      <c r="VFK85" s="215"/>
      <c r="VFL85" s="215"/>
      <c r="VFM85" s="215"/>
      <c r="VFN85" s="215"/>
      <c r="VFO85" s="215"/>
      <c r="VFP85" s="215"/>
      <c r="VFQ85" s="215"/>
      <c r="VFR85" s="215"/>
      <c r="VFS85" s="215"/>
      <c r="VFT85" s="215"/>
      <c r="VFU85" s="215"/>
      <c r="VFV85" s="215"/>
      <c r="VFW85" s="215"/>
      <c r="VFX85" s="215"/>
      <c r="VFY85" s="215"/>
      <c r="VFZ85" s="215"/>
      <c r="VGA85" s="215"/>
      <c r="VGB85" s="215"/>
      <c r="VGC85" s="215"/>
      <c r="VGD85" s="215"/>
      <c r="VGE85" s="215"/>
      <c r="VGF85" s="215"/>
      <c r="VGG85" s="215"/>
      <c r="VGH85" s="215"/>
      <c r="VGI85" s="215"/>
      <c r="VGJ85" s="215"/>
      <c r="VGK85" s="215"/>
      <c r="VGL85" s="215"/>
      <c r="VGQ85" s="215"/>
      <c r="VGR85" s="215"/>
      <c r="VGS85" s="215"/>
      <c r="VGT85" s="215"/>
      <c r="VGU85" s="215"/>
      <c r="VGV85" s="215"/>
      <c r="VGW85" s="215"/>
      <c r="VGX85" s="215"/>
      <c r="VGY85" s="215"/>
      <c r="VGZ85" s="215"/>
      <c r="VHA85" s="215"/>
      <c r="VIS85" s="215"/>
      <c r="VIT85" s="215"/>
      <c r="VIU85" s="215"/>
      <c r="VIV85" s="215"/>
      <c r="VIW85" s="215"/>
      <c r="VIX85" s="215"/>
      <c r="VIY85" s="215"/>
      <c r="VIZ85" s="215"/>
      <c r="VJA85" s="215"/>
      <c r="VJB85" s="215"/>
      <c r="VJC85" s="215"/>
      <c r="VJD85" s="215"/>
      <c r="VJE85" s="215"/>
      <c r="VJF85" s="215"/>
      <c r="VJG85" s="215"/>
      <c r="VJH85" s="215"/>
      <c r="VJI85" s="215"/>
      <c r="VJJ85" s="215"/>
      <c r="VJK85" s="215"/>
      <c r="VJL85" s="215"/>
      <c r="VJM85" s="215"/>
      <c r="VJN85" s="215"/>
      <c r="VJO85" s="215"/>
      <c r="VJP85" s="215"/>
      <c r="VJQ85" s="215"/>
      <c r="VJR85" s="215"/>
      <c r="VJS85" s="215"/>
      <c r="VJT85" s="215"/>
      <c r="VJU85" s="215"/>
      <c r="VJV85" s="215"/>
      <c r="VJW85" s="215"/>
      <c r="VJX85" s="215"/>
      <c r="VJY85" s="215"/>
      <c r="VJZ85" s="215"/>
      <c r="VKA85" s="215"/>
      <c r="VKB85" s="215"/>
      <c r="VKC85" s="215"/>
      <c r="VKD85" s="215"/>
      <c r="VKE85" s="215"/>
      <c r="VKF85" s="215"/>
      <c r="VKG85" s="215"/>
      <c r="VKH85" s="215"/>
      <c r="VKI85" s="215"/>
      <c r="VKJ85" s="215"/>
      <c r="VKK85" s="215"/>
      <c r="VKL85" s="215"/>
      <c r="VKM85" s="215"/>
      <c r="VKN85" s="215"/>
      <c r="VKO85" s="215"/>
      <c r="VKP85" s="215"/>
      <c r="VKQ85" s="215"/>
      <c r="VKR85" s="215"/>
      <c r="VKS85" s="215"/>
      <c r="VKT85" s="215"/>
      <c r="VKU85" s="215"/>
      <c r="VKV85" s="215"/>
      <c r="VKW85" s="215"/>
      <c r="VKX85" s="215"/>
      <c r="VKY85" s="215"/>
      <c r="VKZ85" s="215"/>
      <c r="VLA85" s="215"/>
      <c r="VLB85" s="215"/>
      <c r="VLC85" s="215"/>
      <c r="VLD85" s="215"/>
      <c r="VLE85" s="215"/>
      <c r="VLF85" s="215"/>
      <c r="VLG85" s="215"/>
      <c r="VLH85" s="215"/>
      <c r="VLI85" s="215"/>
      <c r="VLJ85" s="215"/>
      <c r="VLK85" s="215"/>
      <c r="VLL85" s="215"/>
      <c r="VLM85" s="215"/>
      <c r="VLN85" s="215"/>
      <c r="VLO85" s="215"/>
      <c r="VLP85" s="215"/>
      <c r="VLQ85" s="215"/>
      <c r="VLR85" s="215"/>
      <c r="VLS85" s="215"/>
      <c r="VLT85" s="215"/>
      <c r="VLU85" s="215"/>
      <c r="VLV85" s="215"/>
      <c r="VLW85" s="215"/>
      <c r="VLX85" s="215"/>
      <c r="VLY85" s="215"/>
      <c r="VLZ85" s="215"/>
      <c r="VMA85" s="215"/>
      <c r="VMB85" s="215"/>
      <c r="VMC85" s="215"/>
      <c r="VMD85" s="215"/>
      <c r="VME85" s="215"/>
      <c r="VMF85" s="215"/>
      <c r="VMG85" s="215"/>
      <c r="VMH85" s="215"/>
      <c r="VMI85" s="215"/>
      <c r="VMJ85" s="215"/>
      <c r="VMK85" s="215"/>
      <c r="VML85" s="215"/>
      <c r="VMM85" s="215"/>
      <c r="VMN85" s="215"/>
      <c r="VMO85" s="215"/>
      <c r="VMP85" s="215"/>
      <c r="VMQ85" s="215"/>
      <c r="VMR85" s="215"/>
      <c r="VMS85" s="215"/>
      <c r="VMT85" s="215"/>
      <c r="VMU85" s="215"/>
      <c r="VMV85" s="215"/>
      <c r="VMW85" s="215"/>
      <c r="VMX85" s="215"/>
      <c r="VMY85" s="215"/>
      <c r="VMZ85" s="215"/>
      <c r="VNA85" s="215"/>
      <c r="VNB85" s="215"/>
      <c r="VNC85" s="215"/>
      <c r="VND85" s="215"/>
      <c r="VNE85" s="215"/>
      <c r="VNF85" s="215"/>
      <c r="VNG85" s="215"/>
      <c r="VNH85" s="215"/>
      <c r="VNI85" s="215"/>
      <c r="VNJ85" s="215"/>
      <c r="VNK85" s="215"/>
      <c r="VNL85" s="215"/>
      <c r="VNM85" s="215"/>
      <c r="VNN85" s="215"/>
      <c r="VNO85" s="215"/>
      <c r="VNP85" s="215"/>
      <c r="VNQ85" s="215"/>
      <c r="VNR85" s="215"/>
      <c r="VNS85" s="215"/>
      <c r="VNT85" s="215"/>
      <c r="VNU85" s="215"/>
      <c r="VNV85" s="215"/>
      <c r="VNW85" s="215"/>
      <c r="VNX85" s="215"/>
      <c r="VNY85" s="215"/>
      <c r="VNZ85" s="215"/>
      <c r="VOA85" s="215"/>
      <c r="VOB85" s="215"/>
      <c r="VOC85" s="215"/>
      <c r="VOD85" s="215"/>
      <c r="VOE85" s="215"/>
      <c r="VOF85" s="215"/>
      <c r="VOG85" s="215"/>
      <c r="VOH85" s="215"/>
      <c r="VOI85" s="215"/>
      <c r="VOJ85" s="215"/>
      <c r="VOK85" s="215"/>
      <c r="VOL85" s="215"/>
      <c r="VOM85" s="215"/>
      <c r="VON85" s="215"/>
      <c r="VOO85" s="215"/>
      <c r="VOP85" s="215"/>
      <c r="VOQ85" s="215"/>
      <c r="VOR85" s="215"/>
      <c r="VOS85" s="215"/>
      <c r="VOT85" s="215"/>
      <c r="VOU85" s="215"/>
      <c r="VOV85" s="215"/>
      <c r="VOW85" s="215"/>
      <c r="VOX85" s="215"/>
      <c r="VOY85" s="215"/>
      <c r="VOZ85" s="215"/>
      <c r="VPA85" s="215"/>
      <c r="VPB85" s="215"/>
      <c r="VPC85" s="215"/>
      <c r="VPD85" s="215"/>
      <c r="VPE85" s="215"/>
      <c r="VPF85" s="215"/>
      <c r="VPG85" s="215"/>
      <c r="VPH85" s="215"/>
      <c r="VPI85" s="215"/>
      <c r="VPJ85" s="215"/>
      <c r="VPK85" s="215"/>
      <c r="VPL85" s="215"/>
      <c r="VPM85" s="215"/>
      <c r="VPN85" s="215"/>
      <c r="VPO85" s="215"/>
      <c r="VPP85" s="215"/>
      <c r="VPQ85" s="215"/>
      <c r="VPR85" s="215"/>
      <c r="VPS85" s="215"/>
      <c r="VPT85" s="215"/>
      <c r="VPU85" s="215"/>
      <c r="VPV85" s="215"/>
      <c r="VPW85" s="215"/>
      <c r="VPX85" s="215"/>
      <c r="VPY85" s="215"/>
      <c r="VPZ85" s="215"/>
      <c r="VQA85" s="215"/>
      <c r="VQB85" s="215"/>
      <c r="VQC85" s="215"/>
      <c r="VQD85" s="215"/>
      <c r="VQE85" s="215"/>
      <c r="VQF85" s="215"/>
      <c r="VQG85" s="215"/>
      <c r="VQH85" s="215"/>
      <c r="VQM85" s="215"/>
      <c r="VQN85" s="215"/>
      <c r="VQO85" s="215"/>
      <c r="VQP85" s="215"/>
      <c r="VQQ85" s="215"/>
      <c r="VQR85" s="215"/>
      <c r="VQS85" s="215"/>
      <c r="VQT85" s="215"/>
      <c r="VQU85" s="215"/>
      <c r="VQV85" s="215"/>
      <c r="VQW85" s="215"/>
      <c r="VSO85" s="215"/>
      <c r="VSP85" s="215"/>
      <c r="VSQ85" s="215"/>
      <c r="VSR85" s="215"/>
      <c r="VSS85" s="215"/>
      <c r="VST85" s="215"/>
      <c r="VSU85" s="215"/>
      <c r="VSV85" s="215"/>
      <c r="VSW85" s="215"/>
      <c r="VSX85" s="215"/>
      <c r="VSY85" s="215"/>
      <c r="VSZ85" s="215"/>
      <c r="VTA85" s="215"/>
      <c r="VTB85" s="215"/>
      <c r="VTC85" s="215"/>
      <c r="VTD85" s="215"/>
      <c r="VTE85" s="215"/>
      <c r="VTF85" s="215"/>
      <c r="VTG85" s="215"/>
      <c r="VTH85" s="215"/>
      <c r="VTI85" s="215"/>
      <c r="VTJ85" s="215"/>
      <c r="VTK85" s="215"/>
      <c r="VTL85" s="215"/>
      <c r="VTM85" s="215"/>
      <c r="VTN85" s="215"/>
      <c r="VTO85" s="215"/>
      <c r="VTP85" s="215"/>
      <c r="VTQ85" s="215"/>
      <c r="VTR85" s="215"/>
      <c r="VTS85" s="215"/>
      <c r="VTT85" s="215"/>
      <c r="VTU85" s="215"/>
      <c r="VTV85" s="215"/>
      <c r="VTW85" s="215"/>
      <c r="VTX85" s="215"/>
      <c r="VTY85" s="215"/>
      <c r="VTZ85" s="215"/>
      <c r="VUA85" s="215"/>
      <c r="VUB85" s="215"/>
      <c r="VUC85" s="215"/>
      <c r="VUD85" s="215"/>
      <c r="VUE85" s="215"/>
      <c r="VUF85" s="215"/>
      <c r="VUG85" s="215"/>
      <c r="VUH85" s="215"/>
      <c r="VUI85" s="215"/>
      <c r="VUJ85" s="215"/>
      <c r="VUK85" s="215"/>
      <c r="VUL85" s="215"/>
      <c r="VUM85" s="215"/>
      <c r="VUN85" s="215"/>
      <c r="VUO85" s="215"/>
      <c r="VUP85" s="215"/>
      <c r="VUQ85" s="215"/>
      <c r="VUR85" s="215"/>
      <c r="VUS85" s="215"/>
      <c r="VUT85" s="215"/>
      <c r="VUU85" s="215"/>
      <c r="VUV85" s="215"/>
      <c r="VUW85" s="215"/>
      <c r="VUX85" s="215"/>
      <c r="VUY85" s="215"/>
      <c r="VUZ85" s="215"/>
      <c r="VVA85" s="215"/>
      <c r="VVB85" s="215"/>
      <c r="VVC85" s="215"/>
      <c r="VVD85" s="215"/>
      <c r="VVE85" s="215"/>
      <c r="VVF85" s="215"/>
      <c r="VVG85" s="215"/>
      <c r="VVH85" s="215"/>
      <c r="VVI85" s="215"/>
      <c r="VVJ85" s="215"/>
      <c r="VVK85" s="215"/>
      <c r="VVL85" s="215"/>
      <c r="VVM85" s="215"/>
      <c r="VVN85" s="215"/>
      <c r="VVO85" s="215"/>
      <c r="VVP85" s="215"/>
      <c r="VVQ85" s="215"/>
      <c r="VVR85" s="215"/>
      <c r="VVS85" s="215"/>
      <c r="VVT85" s="215"/>
      <c r="VVU85" s="215"/>
      <c r="VVV85" s="215"/>
      <c r="VVW85" s="215"/>
      <c r="VVX85" s="215"/>
      <c r="VVY85" s="215"/>
      <c r="VVZ85" s="215"/>
      <c r="VWA85" s="215"/>
      <c r="VWB85" s="215"/>
      <c r="VWC85" s="215"/>
      <c r="VWD85" s="215"/>
      <c r="VWE85" s="215"/>
      <c r="VWF85" s="215"/>
      <c r="VWG85" s="215"/>
      <c r="VWH85" s="215"/>
      <c r="VWI85" s="215"/>
      <c r="VWJ85" s="215"/>
      <c r="VWK85" s="215"/>
      <c r="VWL85" s="215"/>
      <c r="VWM85" s="215"/>
      <c r="VWN85" s="215"/>
      <c r="VWO85" s="215"/>
      <c r="VWP85" s="215"/>
      <c r="VWQ85" s="215"/>
      <c r="VWR85" s="215"/>
      <c r="VWS85" s="215"/>
      <c r="VWT85" s="215"/>
      <c r="VWU85" s="215"/>
      <c r="VWV85" s="215"/>
      <c r="VWW85" s="215"/>
      <c r="VWX85" s="215"/>
      <c r="VWY85" s="215"/>
      <c r="VWZ85" s="215"/>
      <c r="VXA85" s="215"/>
      <c r="VXB85" s="215"/>
      <c r="VXC85" s="215"/>
      <c r="VXD85" s="215"/>
      <c r="VXE85" s="215"/>
      <c r="VXF85" s="215"/>
      <c r="VXG85" s="215"/>
      <c r="VXH85" s="215"/>
      <c r="VXI85" s="215"/>
      <c r="VXJ85" s="215"/>
      <c r="VXK85" s="215"/>
      <c r="VXL85" s="215"/>
      <c r="VXM85" s="215"/>
      <c r="VXN85" s="215"/>
      <c r="VXO85" s="215"/>
      <c r="VXP85" s="215"/>
      <c r="VXQ85" s="215"/>
      <c r="VXR85" s="215"/>
      <c r="VXS85" s="215"/>
      <c r="VXT85" s="215"/>
      <c r="VXU85" s="215"/>
      <c r="VXV85" s="215"/>
      <c r="VXW85" s="215"/>
      <c r="VXX85" s="215"/>
      <c r="VXY85" s="215"/>
      <c r="VXZ85" s="215"/>
      <c r="VYA85" s="215"/>
      <c r="VYB85" s="215"/>
      <c r="VYC85" s="215"/>
      <c r="VYD85" s="215"/>
      <c r="VYE85" s="215"/>
      <c r="VYF85" s="215"/>
      <c r="VYG85" s="215"/>
      <c r="VYH85" s="215"/>
      <c r="VYI85" s="215"/>
      <c r="VYJ85" s="215"/>
      <c r="VYK85" s="215"/>
      <c r="VYL85" s="215"/>
      <c r="VYM85" s="215"/>
      <c r="VYN85" s="215"/>
      <c r="VYO85" s="215"/>
      <c r="VYP85" s="215"/>
      <c r="VYQ85" s="215"/>
      <c r="VYR85" s="215"/>
      <c r="VYS85" s="215"/>
      <c r="VYT85" s="215"/>
      <c r="VYU85" s="215"/>
      <c r="VYV85" s="215"/>
      <c r="VYW85" s="215"/>
      <c r="VYX85" s="215"/>
      <c r="VYY85" s="215"/>
      <c r="VYZ85" s="215"/>
      <c r="VZA85" s="215"/>
      <c r="VZB85" s="215"/>
      <c r="VZC85" s="215"/>
      <c r="VZD85" s="215"/>
      <c r="VZE85" s="215"/>
      <c r="VZF85" s="215"/>
      <c r="VZG85" s="215"/>
      <c r="VZH85" s="215"/>
      <c r="VZI85" s="215"/>
      <c r="VZJ85" s="215"/>
      <c r="VZK85" s="215"/>
      <c r="VZL85" s="215"/>
      <c r="VZM85" s="215"/>
      <c r="VZN85" s="215"/>
      <c r="VZO85" s="215"/>
      <c r="VZP85" s="215"/>
      <c r="VZQ85" s="215"/>
      <c r="VZR85" s="215"/>
      <c r="VZS85" s="215"/>
      <c r="VZT85" s="215"/>
      <c r="VZU85" s="215"/>
      <c r="VZV85" s="215"/>
      <c r="VZW85" s="215"/>
      <c r="VZX85" s="215"/>
      <c r="VZY85" s="215"/>
      <c r="VZZ85" s="215"/>
      <c r="WAA85" s="215"/>
      <c r="WAB85" s="215"/>
      <c r="WAC85" s="215"/>
      <c r="WAD85" s="215"/>
      <c r="WAI85" s="215"/>
      <c r="WAJ85" s="215"/>
      <c r="WAK85" s="215"/>
      <c r="WAL85" s="215"/>
      <c r="WAM85" s="215"/>
      <c r="WAN85" s="215"/>
      <c r="WAO85" s="215"/>
      <c r="WAP85" s="215"/>
      <c r="WAQ85" s="215"/>
      <c r="WAR85" s="215"/>
      <c r="WAS85" s="215"/>
      <c r="WCK85" s="215"/>
      <c r="WCL85" s="215"/>
      <c r="WCM85" s="215"/>
      <c r="WCN85" s="215"/>
      <c r="WCO85" s="215"/>
      <c r="WCP85" s="215"/>
      <c r="WCQ85" s="215"/>
      <c r="WCR85" s="215"/>
      <c r="WCS85" s="215"/>
      <c r="WCT85" s="215"/>
      <c r="WCU85" s="215"/>
      <c r="WCV85" s="215"/>
      <c r="WCW85" s="215"/>
      <c r="WCX85" s="215"/>
      <c r="WCY85" s="215"/>
      <c r="WCZ85" s="215"/>
      <c r="WDA85" s="215"/>
      <c r="WDB85" s="215"/>
      <c r="WDC85" s="215"/>
      <c r="WDD85" s="215"/>
      <c r="WDE85" s="215"/>
      <c r="WDF85" s="215"/>
      <c r="WDG85" s="215"/>
      <c r="WDH85" s="215"/>
      <c r="WDI85" s="215"/>
      <c r="WDJ85" s="215"/>
      <c r="WDK85" s="215"/>
      <c r="WDL85" s="215"/>
      <c r="WDM85" s="215"/>
      <c r="WDN85" s="215"/>
      <c r="WDO85" s="215"/>
      <c r="WDP85" s="215"/>
      <c r="WDQ85" s="215"/>
      <c r="WDR85" s="215"/>
      <c r="WDS85" s="215"/>
      <c r="WDT85" s="215"/>
      <c r="WDU85" s="215"/>
      <c r="WDV85" s="215"/>
      <c r="WDW85" s="215"/>
      <c r="WDX85" s="215"/>
      <c r="WDY85" s="215"/>
      <c r="WDZ85" s="215"/>
      <c r="WEA85" s="215"/>
      <c r="WEB85" s="215"/>
      <c r="WEC85" s="215"/>
      <c r="WED85" s="215"/>
      <c r="WEE85" s="215"/>
      <c r="WEF85" s="215"/>
      <c r="WEG85" s="215"/>
      <c r="WEH85" s="215"/>
      <c r="WEI85" s="215"/>
      <c r="WEJ85" s="215"/>
      <c r="WEK85" s="215"/>
      <c r="WEL85" s="215"/>
      <c r="WEM85" s="215"/>
      <c r="WEN85" s="215"/>
      <c r="WEO85" s="215"/>
      <c r="WEP85" s="215"/>
      <c r="WEQ85" s="215"/>
      <c r="WER85" s="215"/>
      <c r="WES85" s="215"/>
      <c r="WET85" s="215"/>
      <c r="WEU85" s="215"/>
      <c r="WEV85" s="215"/>
      <c r="WEW85" s="215"/>
      <c r="WEX85" s="215"/>
      <c r="WEY85" s="215"/>
      <c r="WEZ85" s="215"/>
      <c r="WFA85" s="215"/>
      <c r="WFB85" s="215"/>
      <c r="WFC85" s="215"/>
      <c r="WFD85" s="215"/>
      <c r="WFE85" s="215"/>
      <c r="WFF85" s="215"/>
      <c r="WFG85" s="215"/>
      <c r="WFH85" s="215"/>
      <c r="WFI85" s="215"/>
      <c r="WFJ85" s="215"/>
      <c r="WFK85" s="215"/>
      <c r="WFL85" s="215"/>
      <c r="WFM85" s="215"/>
      <c r="WFN85" s="215"/>
      <c r="WFO85" s="215"/>
      <c r="WFP85" s="215"/>
      <c r="WFQ85" s="215"/>
      <c r="WFR85" s="215"/>
      <c r="WFS85" s="215"/>
      <c r="WFT85" s="215"/>
      <c r="WFU85" s="215"/>
      <c r="WFV85" s="215"/>
      <c r="WFW85" s="215"/>
      <c r="WFX85" s="215"/>
      <c r="WFY85" s="215"/>
      <c r="WFZ85" s="215"/>
      <c r="WGA85" s="215"/>
      <c r="WGB85" s="215"/>
      <c r="WGC85" s="215"/>
      <c r="WGD85" s="215"/>
      <c r="WGE85" s="215"/>
      <c r="WGF85" s="215"/>
      <c r="WGG85" s="215"/>
      <c r="WGH85" s="215"/>
      <c r="WGI85" s="215"/>
      <c r="WGJ85" s="215"/>
      <c r="WGK85" s="215"/>
      <c r="WGL85" s="215"/>
      <c r="WGM85" s="215"/>
      <c r="WGN85" s="215"/>
      <c r="WGO85" s="215"/>
      <c r="WGP85" s="215"/>
      <c r="WGQ85" s="215"/>
      <c r="WGR85" s="215"/>
      <c r="WGS85" s="215"/>
      <c r="WGT85" s="215"/>
      <c r="WGU85" s="215"/>
      <c r="WGV85" s="215"/>
      <c r="WGW85" s="215"/>
      <c r="WGX85" s="215"/>
      <c r="WGY85" s="215"/>
      <c r="WGZ85" s="215"/>
      <c r="WHA85" s="215"/>
      <c r="WHB85" s="215"/>
      <c r="WHC85" s="215"/>
      <c r="WHD85" s="215"/>
      <c r="WHE85" s="215"/>
      <c r="WHF85" s="215"/>
      <c r="WHG85" s="215"/>
      <c r="WHH85" s="215"/>
      <c r="WHI85" s="215"/>
      <c r="WHJ85" s="215"/>
      <c r="WHK85" s="215"/>
      <c r="WHL85" s="215"/>
      <c r="WHM85" s="215"/>
      <c r="WHN85" s="215"/>
      <c r="WHO85" s="215"/>
      <c r="WHP85" s="215"/>
      <c r="WHQ85" s="215"/>
      <c r="WHR85" s="215"/>
      <c r="WHS85" s="215"/>
      <c r="WHT85" s="215"/>
      <c r="WHU85" s="215"/>
      <c r="WHV85" s="215"/>
      <c r="WHW85" s="215"/>
      <c r="WHX85" s="215"/>
      <c r="WHY85" s="215"/>
      <c r="WHZ85" s="215"/>
      <c r="WIA85" s="215"/>
      <c r="WIB85" s="215"/>
      <c r="WIC85" s="215"/>
      <c r="WID85" s="215"/>
      <c r="WIE85" s="215"/>
      <c r="WIF85" s="215"/>
      <c r="WIG85" s="215"/>
      <c r="WIH85" s="215"/>
      <c r="WII85" s="215"/>
      <c r="WIJ85" s="215"/>
      <c r="WIK85" s="215"/>
      <c r="WIL85" s="215"/>
      <c r="WIM85" s="215"/>
      <c r="WIN85" s="215"/>
      <c r="WIO85" s="215"/>
      <c r="WIP85" s="215"/>
      <c r="WIQ85" s="215"/>
      <c r="WIR85" s="215"/>
      <c r="WIS85" s="215"/>
      <c r="WIT85" s="215"/>
      <c r="WIU85" s="215"/>
      <c r="WIV85" s="215"/>
      <c r="WIW85" s="215"/>
      <c r="WIX85" s="215"/>
      <c r="WIY85" s="215"/>
      <c r="WIZ85" s="215"/>
      <c r="WJA85" s="215"/>
      <c r="WJB85" s="215"/>
      <c r="WJC85" s="215"/>
      <c r="WJD85" s="215"/>
      <c r="WJE85" s="215"/>
      <c r="WJF85" s="215"/>
      <c r="WJG85" s="215"/>
      <c r="WJH85" s="215"/>
      <c r="WJI85" s="215"/>
      <c r="WJJ85" s="215"/>
      <c r="WJK85" s="215"/>
      <c r="WJL85" s="215"/>
      <c r="WJM85" s="215"/>
      <c r="WJN85" s="215"/>
      <c r="WJO85" s="215"/>
      <c r="WJP85" s="215"/>
      <c r="WJQ85" s="215"/>
      <c r="WJR85" s="215"/>
      <c r="WJS85" s="215"/>
      <c r="WJT85" s="215"/>
      <c r="WJU85" s="215"/>
      <c r="WJV85" s="215"/>
      <c r="WJW85" s="215"/>
      <c r="WJX85" s="215"/>
      <c r="WJY85" s="215"/>
      <c r="WJZ85" s="215"/>
      <c r="WKE85" s="215"/>
      <c r="WKF85" s="215"/>
      <c r="WKG85" s="215"/>
      <c r="WKH85" s="215"/>
      <c r="WKI85" s="215"/>
      <c r="WKJ85" s="215"/>
      <c r="WKK85" s="215"/>
      <c r="WKL85" s="215"/>
      <c r="WKM85" s="215"/>
      <c r="WKN85" s="215"/>
      <c r="WKO85" s="215"/>
      <c r="WMG85" s="215"/>
      <c r="WMH85" s="215"/>
      <c r="WMI85" s="215"/>
      <c r="WMJ85" s="215"/>
      <c r="WMK85" s="215"/>
      <c r="WML85" s="215"/>
      <c r="WMM85" s="215"/>
      <c r="WMN85" s="215"/>
      <c r="WMO85" s="215"/>
      <c r="WMP85" s="215"/>
      <c r="WMQ85" s="215"/>
      <c r="WMR85" s="215"/>
      <c r="WMS85" s="215"/>
      <c r="WMT85" s="215"/>
      <c r="WMU85" s="215"/>
      <c r="WMV85" s="215"/>
      <c r="WMW85" s="215"/>
      <c r="WMX85" s="215"/>
      <c r="WMY85" s="215"/>
      <c r="WMZ85" s="215"/>
      <c r="WNA85" s="215"/>
      <c r="WNB85" s="215"/>
      <c r="WNC85" s="215"/>
      <c r="WND85" s="215"/>
      <c r="WNE85" s="215"/>
      <c r="WNF85" s="215"/>
      <c r="WNG85" s="215"/>
      <c r="WNH85" s="215"/>
      <c r="WNI85" s="215"/>
      <c r="WNJ85" s="215"/>
      <c r="WNK85" s="215"/>
      <c r="WNL85" s="215"/>
      <c r="WNM85" s="215"/>
      <c r="WNN85" s="215"/>
      <c r="WNO85" s="215"/>
      <c r="WNP85" s="215"/>
      <c r="WNQ85" s="215"/>
      <c r="WNR85" s="215"/>
      <c r="WNS85" s="215"/>
      <c r="WNT85" s="215"/>
      <c r="WNU85" s="215"/>
      <c r="WNV85" s="215"/>
      <c r="WNW85" s="215"/>
      <c r="WNX85" s="215"/>
      <c r="WNY85" s="215"/>
      <c r="WNZ85" s="215"/>
      <c r="WOA85" s="215"/>
      <c r="WOB85" s="215"/>
      <c r="WOC85" s="215"/>
      <c r="WOD85" s="215"/>
      <c r="WOE85" s="215"/>
      <c r="WOF85" s="215"/>
      <c r="WOG85" s="215"/>
      <c r="WOH85" s="215"/>
      <c r="WOI85" s="215"/>
      <c r="WOJ85" s="215"/>
      <c r="WOK85" s="215"/>
      <c r="WOL85" s="215"/>
      <c r="WOM85" s="215"/>
      <c r="WON85" s="215"/>
      <c r="WOO85" s="215"/>
      <c r="WOP85" s="215"/>
      <c r="WOQ85" s="215"/>
      <c r="WOR85" s="215"/>
      <c r="WOS85" s="215"/>
      <c r="WOT85" s="215"/>
      <c r="WOU85" s="215"/>
      <c r="WOV85" s="215"/>
      <c r="WOW85" s="215"/>
      <c r="WOX85" s="215"/>
      <c r="WOY85" s="215"/>
      <c r="WOZ85" s="215"/>
      <c r="WPA85" s="215"/>
      <c r="WPB85" s="215"/>
      <c r="WPC85" s="215"/>
      <c r="WPD85" s="215"/>
      <c r="WPE85" s="215"/>
      <c r="WPF85" s="215"/>
      <c r="WPG85" s="215"/>
      <c r="WPH85" s="215"/>
      <c r="WPI85" s="215"/>
      <c r="WPJ85" s="215"/>
      <c r="WPK85" s="215"/>
      <c r="WPL85" s="215"/>
      <c r="WPM85" s="215"/>
      <c r="WPN85" s="215"/>
      <c r="WPO85" s="215"/>
      <c r="WPP85" s="215"/>
      <c r="WPQ85" s="215"/>
      <c r="WPR85" s="215"/>
      <c r="WPS85" s="215"/>
      <c r="WPT85" s="215"/>
      <c r="WPU85" s="215"/>
      <c r="WPV85" s="215"/>
      <c r="WPW85" s="215"/>
      <c r="WPX85" s="215"/>
      <c r="WPY85" s="215"/>
      <c r="WPZ85" s="215"/>
      <c r="WQA85" s="215"/>
      <c r="WQB85" s="215"/>
      <c r="WQC85" s="215"/>
      <c r="WQD85" s="215"/>
      <c r="WQE85" s="215"/>
      <c r="WQF85" s="215"/>
      <c r="WQG85" s="215"/>
      <c r="WQH85" s="215"/>
      <c r="WQI85" s="215"/>
      <c r="WQJ85" s="215"/>
      <c r="WQK85" s="215"/>
      <c r="WQL85" s="215"/>
      <c r="WQM85" s="215"/>
      <c r="WQN85" s="215"/>
      <c r="WQO85" s="215"/>
      <c r="WQP85" s="215"/>
      <c r="WQQ85" s="215"/>
      <c r="WQR85" s="215"/>
      <c r="WQS85" s="215"/>
      <c r="WQT85" s="215"/>
      <c r="WQU85" s="215"/>
      <c r="WQV85" s="215"/>
      <c r="WQW85" s="215"/>
      <c r="WQX85" s="215"/>
      <c r="WQY85" s="215"/>
      <c r="WQZ85" s="215"/>
      <c r="WRA85" s="215"/>
      <c r="WRB85" s="215"/>
      <c r="WRC85" s="215"/>
      <c r="WRD85" s="215"/>
      <c r="WRE85" s="215"/>
      <c r="WRF85" s="215"/>
      <c r="WRG85" s="215"/>
      <c r="WRH85" s="215"/>
      <c r="WRI85" s="215"/>
      <c r="WRJ85" s="215"/>
      <c r="WRK85" s="215"/>
      <c r="WRL85" s="215"/>
      <c r="WRM85" s="215"/>
      <c r="WRN85" s="215"/>
      <c r="WRO85" s="215"/>
      <c r="WRP85" s="215"/>
      <c r="WRQ85" s="215"/>
      <c r="WRR85" s="215"/>
      <c r="WRS85" s="215"/>
      <c r="WRT85" s="215"/>
      <c r="WRU85" s="215"/>
      <c r="WRV85" s="215"/>
      <c r="WRW85" s="215"/>
      <c r="WRX85" s="215"/>
      <c r="WRY85" s="215"/>
      <c r="WRZ85" s="215"/>
      <c r="WSA85" s="215"/>
      <c r="WSB85" s="215"/>
      <c r="WSC85" s="215"/>
      <c r="WSD85" s="215"/>
      <c r="WSE85" s="215"/>
      <c r="WSF85" s="215"/>
      <c r="WSG85" s="215"/>
      <c r="WSH85" s="215"/>
      <c r="WSI85" s="215"/>
      <c r="WSJ85" s="215"/>
      <c r="WSK85" s="215"/>
      <c r="WSL85" s="215"/>
      <c r="WSM85" s="215"/>
      <c r="WSN85" s="215"/>
      <c r="WSO85" s="215"/>
      <c r="WSP85" s="215"/>
      <c r="WSQ85" s="215"/>
      <c r="WSR85" s="215"/>
      <c r="WSS85" s="215"/>
      <c r="WST85" s="215"/>
      <c r="WSU85" s="215"/>
      <c r="WSV85" s="215"/>
      <c r="WSW85" s="215"/>
      <c r="WSX85" s="215"/>
      <c r="WSY85" s="215"/>
      <c r="WSZ85" s="215"/>
      <c r="WTA85" s="215"/>
      <c r="WTB85" s="215"/>
      <c r="WTC85" s="215"/>
      <c r="WTD85" s="215"/>
      <c r="WTE85" s="215"/>
      <c r="WTF85" s="215"/>
      <c r="WTG85" s="215"/>
      <c r="WTH85" s="215"/>
      <c r="WTI85" s="215"/>
      <c r="WTJ85" s="215"/>
      <c r="WTK85" s="215"/>
      <c r="WTL85" s="215"/>
      <c r="WTM85" s="215"/>
      <c r="WTN85" s="215"/>
      <c r="WTO85" s="215"/>
      <c r="WTP85" s="215"/>
      <c r="WTQ85" s="215"/>
      <c r="WTR85" s="215"/>
      <c r="WTS85" s="215"/>
      <c r="WTT85" s="215"/>
      <c r="WTU85" s="215"/>
      <c r="WTV85" s="215"/>
      <c r="WUA85" s="215"/>
      <c r="WUB85" s="215"/>
      <c r="WUC85" s="215"/>
      <c r="WUD85" s="215"/>
      <c r="WUE85" s="215"/>
      <c r="WUF85" s="215"/>
      <c r="WUG85" s="215"/>
      <c r="WUH85" s="215"/>
      <c r="WUI85" s="215"/>
      <c r="WUJ85" s="215"/>
      <c r="WUK85" s="215"/>
      <c r="WWC85" s="215"/>
      <c r="WWD85" s="215"/>
      <c r="WWE85" s="215"/>
      <c r="WWF85" s="215"/>
      <c r="WWG85" s="215"/>
      <c r="WWH85" s="215"/>
      <c r="WWI85" s="215"/>
      <c r="WWJ85" s="215"/>
      <c r="WWK85" s="215"/>
      <c r="WWL85" s="215"/>
      <c r="WWM85" s="215"/>
      <c r="WWN85" s="215"/>
      <c r="WWO85" s="215"/>
      <c r="WWP85" s="215"/>
      <c r="WWQ85" s="215"/>
      <c r="WWR85" s="215"/>
      <c r="WWS85" s="215"/>
      <c r="WWT85" s="215"/>
      <c r="WWU85" s="215"/>
      <c r="WWV85" s="215"/>
      <c r="WWW85" s="215"/>
      <c r="WWX85" s="215"/>
      <c r="WWY85" s="215"/>
      <c r="WWZ85" s="215"/>
      <c r="WXA85" s="215"/>
      <c r="WXB85" s="215"/>
      <c r="WXC85" s="215"/>
      <c r="WXD85" s="215"/>
      <c r="WXE85" s="215"/>
      <c r="WXF85" s="215"/>
      <c r="WXG85" s="215"/>
      <c r="WXH85" s="215"/>
      <c r="WXI85" s="215"/>
      <c r="WXJ85" s="215"/>
      <c r="WXK85" s="215"/>
      <c r="WXL85" s="215"/>
      <c r="WXM85" s="215"/>
      <c r="WXN85" s="215"/>
      <c r="WXO85" s="215"/>
      <c r="WXP85" s="215"/>
      <c r="WXQ85" s="215"/>
      <c r="WXR85" s="215"/>
      <c r="WXS85" s="215"/>
      <c r="WXT85" s="215"/>
      <c r="WXU85" s="215"/>
      <c r="WXV85" s="215"/>
      <c r="WXW85" s="215"/>
      <c r="WXX85" s="215"/>
      <c r="WXY85" s="215"/>
      <c r="WXZ85" s="215"/>
      <c r="WYA85" s="215"/>
      <c r="WYB85" s="215"/>
      <c r="WYC85" s="215"/>
      <c r="WYD85" s="215"/>
      <c r="WYE85" s="215"/>
      <c r="WYF85" s="215"/>
      <c r="WYG85" s="215"/>
      <c r="WYH85" s="215"/>
      <c r="WYI85" s="215"/>
      <c r="WYJ85" s="215"/>
      <c r="WYK85" s="215"/>
      <c r="WYL85" s="215"/>
      <c r="WYM85" s="215"/>
      <c r="WYN85" s="215"/>
      <c r="WYO85" s="215"/>
      <c r="WYP85" s="215"/>
      <c r="WYQ85" s="215"/>
      <c r="WYR85" s="215"/>
      <c r="WYS85" s="215"/>
      <c r="WYT85" s="215"/>
      <c r="WYU85" s="215"/>
      <c r="WYV85" s="215"/>
      <c r="WYW85" s="215"/>
      <c r="WYX85" s="215"/>
      <c r="WYY85" s="215"/>
      <c r="WYZ85" s="215"/>
      <c r="WZA85" s="215"/>
      <c r="WZB85" s="215"/>
      <c r="WZC85" s="215"/>
      <c r="WZD85" s="215"/>
      <c r="WZE85" s="215"/>
      <c r="WZF85" s="215"/>
      <c r="WZG85" s="215"/>
      <c r="WZH85" s="215"/>
      <c r="WZI85" s="215"/>
      <c r="WZJ85" s="215"/>
      <c r="WZK85" s="215"/>
      <c r="WZL85" s="215"/>
      <c r="WZM85" s="215"/>
      <c r="WZN85" s="215"/>
      <c r="WZO85" s="215"/>
      <c r="WZP85" s="215"/>
      <c r="WZQ85" s="215"/>
      <c r="WZR85" s="215"/>
      <c r="WZS85" s="215"/>
      <c r="WZT85" s="215"/>
      <c r="WZU85" s="215"/>
      <c r="WZV85" s="215"/>
      <c r="WZW85" s="215"/>
      <c r="WZX85" s="215"/>
      <c r="WZY85" s="215"/>
      <c r="WZZ85" s="215"/>
      <c r="XAA85" s="215"/>
      <c r="XAB85" s="215"/>
      <c r="XAC85" s="215"/>
      <c r="XAD85" s="215"/>
      <c r="XAE85" s="215"/>
      <c r="XAF85" s="215"/>
      <c r="XAG85" s="215"/>
      <c r="XAH85" s="215"/>
      <c r="XAI85" s="215"/>
      <c r="XAJ85" s="215"/>
      <c r="XAK85" s="215"/>
      <c r="XAL85" s="215"/>
      <c r="XAM85" s="215"/>
      <c r="XAN85" s="215"/>
      <c r="XAO85" s="215"/>
      <c r="XAP85" s="215"/>
      <c r="XAQ85" s="215"/>
      <c r="XAR85" s="215"/>
      <c r="XAS85" s="215"/>
      <c r="XAT85" s="215"/>
      <c r="XAU85" s="215"/>
      <c r="XAV85" s="215"/>
      <c r="XAW85" s="215"/>
      <c r="XAX85" s="215"/>
      <c r="XAY85" s="215"/>
      <c r="XAZ85" s="215"/>
      <c r="XBA85" s="215"/>
      <c r="XBB85" s="215"/>
      <c r="XBC85" s="215"/>
      <c r="XBD85" s="215"/>
      <c r="XBE85" s="215"/>
      <c r="XBF85" s="215"/>
      <c r="XBG85" s="215"/>
      <c r="XBH85" s="215"/>
      <c r="XBI85" s="215"/>
      <c r="XBJ85" s="215"/>
      <c r="XBK85" s="215"/>
      <c r="XBL85" s="215"/>
      <c r="XBM85" s="215"/>
      <c r="XBN85" s="215"/>
      <c r="XBO85" s="215"/>
      <c r="XBP85" s="215"/>
      <c r="XBQ85" s="215"/>
      <c r="XBR85" s="215"/>
      <c r="XBS85" s="215"/>
      <c r="XBT85" s="215"/>
      <c r="XBU85" s="215"/>
      <c r="XBV85" s="215"/>
      <c r="XBW85" s="215"/>
      <c r="XBX85" s="215"/>
      <c r="XBY85" s="215"/>
      <c r="XBZ85" s="215"/>
      <c r="XCA85" s="215"/>
      <c r="XCB85" s="215"/>
      <c r="XCC85" s="215"/>
      <c r="XCD85" s="215"/>
      <c r="XCE85" s="215"/>
      <c r="XCF85" s="215"/>
      <c r="XCG85" s="215"/>
      <c r="XCH85" s="215"/>
      <c r="XCI85" s="215"/>
      <c r="XCJ85" s="215"/>
      <c r="XCK85" s="215"/>
      <c r="XCL85" s="215"/>
      <c r="XCM85" s="215"/>
      <c r="XCN85" s="215"/>
      <c r="XCO85" s="215"/>
      <c r="XCP85" s="215"/>
      <c r="XCQ85" s="215"/>
      <c r="XCR85" s="215"/>
      <c r="XCS85" s="215"/>
      <c r="XCT85" s="215"/>
      <c r="XCU85" s="215"/>
      <c r="XCV85" s="215"/>
      <c r="XCW85" s="215"/>
      <c r="XCX85" s="215"/>
      <c r="XCY85" s="215"/>
      <c r="XCZ85" s="215"/>
      <c r="XDA85" s="215"/>
      <c r="XDB85" s="215"/>
      <c r="XDC85" s="215"/>
      <c r="XDD85" s="215"/>
      <c r="XDE85" s="215"/>
      <c r="XDF85" s="215"/>
      <c r="XDG85" s="215"/>
      <c r="XDH85" s="215"/>
      <c r="XDI85" s="215"/>
      <c r="XDJ85" s="215"/>
      <c r="XDK85" s="215"/>
      <c r="XDL85" s="215"/>
      <c r="XDM85" s="215"/>
      <c r="XDN85" s="215"/>
      <c r="XDO85" s="215"/>
      <c r="XDP85" s="215"/>
      <c r="XDQ85" s="215"/>
      <c r="XDR85" s="215"/>
      <c r="XDS85" s="215"/>
      <c r="XDT85" s="215"/>
      <c r="XDU85" s="215"/>
      <c r="XDV85" s="215"/>
      <c r="XDW85" s="215"/>
      <c r="XDX85" s="215"/>
      <c r="XDY85" s="215"/>
      <c r="XDZ85" s="215"/>
      <c r="XEA85" s="215"/>
      <c r="XEB85" s="215"/>
      <c r="XEC85" s="215"/>
      <c r="XED85" s="215"/>
      <c r="XEE85" s="215"/>
      <c r="XEF85" s="215"/>
      <c r="XEG85" s="215"/>
      <c r="XEH85" s="215"/>
      <c r="XEI85" s="215"/>
      <c r="XEJ85" s="215"/>
      <c r="XEK85" s="215"/>
      <c r="XEL85" s="215"/>
      <c r="XEM85" s="215"/>
      <c r="XEN85" s="215"/>
      <c r="XEO85" s="215"/>
      <c r="XEP85" s="215"/>
      <c r="XEQ85" s="215"/>
      <c r="XER85" s="215"/>
      <c r="XES85" s="215"/>
      <c r="XET85" s="215"/>
      <c r="XEU85" s="215"/>
      <c r="XEV85" s="215"/>
      <c r="XEW85" s="215"/>
      <c r="XEX85" s="215"/>
      <c r="XEY85" s="215"/>
      <c r="XEZ85" s="215"/>
      <c r="XFA85" s="215"/>
      <c r="XFB85" s="215"/>
      <c r="XFC85" s="215"/>
      <c r="XFD85" s="215"/>
    </row>
    <row r="86" spans="1:1001 1045:2025 2069:3049 3093:4073 4117:5097 5141:6121 6165:7145 7189:8169 8213:9193 9237:10217 10261:11241 11285:12265 12309:13289 13333:14313 14357:15337 15381:16384" s="18" customFormat="1" ht="94.5" hidden="1" x14ac:dyDescent="0.25">
      <c r="A86" s="54">
        <f t="shared" si="230"/>
        <v>83</v>
      </c>
      <c r="B86" s="54" t="str">
        <f t="shared" si="259"/>
        <v>VT3*0,8</v>
      </c>
      <c r="C86" s="500" t="str">
        <f>X86&amp;Y86&amp;Z86&amp;AA86&amp;AB86&amp;"
"&amp;AC86&amp;"
"
&amp;AD86&amp;"
"&amp;AE86</f>
        <v>Các tuyến đường giao thông không đấu nối trực tiếp và thông ra Đường Bùi Trọng Nghĩa đoạn từ Ngã ba cây xăng khu phố 3 đến Đường Nguyễn Khuyến đã được đầu tư mặt đường nhựa, bê tông xi măng:
- Có bề rộng ≥5m, cách đường giao thông &gt;600m.
- Có bề rộng từ ≥3m đến &lt;5m, cách đường giao thông từ &gt;400m đến ≤600m.
- Có bề rộng &lt;3m, cách đường giao thông ≤200m.</v>
      </c>
      <c r="D86" s="501"/>
      <c r="E86" s="502"/>
      <c r="F86" s="173">
        <f t="shared" si="260"/>
        <v>4600</v>
      </c>
      <c r="G86" s="216">
        <f t="shared" si="261"/>
        <v>3220</v>
      </c>
      <c r="H86" s="216">
        <f t="shared" si="262"/>
        <v>2760</v>
      </c>
      <c r="I86" s="173">
        <f t="shared" si="263"/>
        <v>4700</v>
      </c>
      <c r="J86" s="216">
        <f t="shared" si="227"/>
        <v>3300</v>
      </c>
      <c r="K86" s="216">
        <f t="shared" si="228"/>
        <v>2800</v>
      </c>
      <c r="L86" s="169">
        <f t="shared" si="264"/>
        <v>1.0217391304347827</v>
      </c>
      <c r="M86" s="422">
        <f t="shared" si="265"/>
        <v>1.0248447204968945</v>
      </c>
      <c r="N86" s="422">
        <f t="shared" si="266"/>
        <v>1.0144927536231885</v>
      </c>
      <c r="O86" s="56">
        <f t="shared" si="267"/>
        <v>17000</v>
      </c>
      <c r="P86" s="56">
        <f t="shared" si="268"/>
        <v>8000</v>
      </c>
      <c r="Q86" s="56">
        <f t="shared" si="269"/>
        <v>4600</v>
      </c>
      <c r="R86" s="56">
        <f t="shared" si="270"/>
        <v>3000</v>
      </c>
      <c r="S86" s="18">
        <f t="shared" si="271"/>
        <v>17000</v>
      </c>
      <c r="T86" s="18">
        <f t="shared" si="272"/>
        <v>9000</v>
      </c>
      <c r="U86" s="18">
        <f t="shared" si="273"/>
        <v>5200</v>
      </c>
      <c r="V86" s="18">
        <f t="shared" si="274"/>
        <v>3400</v>
      </c>
      <c r="W86" s="18">
        <f t="shared" si="274"/>
        <v>2</v>
      </c>
      <c r="X86" s="18" t="str">
        <f t="shared" si="275"/>
        <v xml:space="preserve">Các tuyến đường giao thông không đấu nối trực tiếp và thông ra </v>
      </c>
      <c r="Y86" s="18" t="str">
        <f t="shared" si="276"/>
        <v>Đường Bùi Trọng Nghĩa</v>
      </c>
      <c r="Z86" s="18" t="str">
        <f t="shared" si="276"/>
        <v xml:space="preserve"> đoạn từ Ngã ba cây xăng khu phố 3</v>
      </c>
      <c r="AA86" s="18" t="str">
        <f t="shared" si="277"/>
        <v xml:space="preserve"> đến Đường Nguyễn Khuyến</v>
      </c>
      <c r="AB86" s="18" t="str">
        <f t="shared" ref="AB86:AE86" si="281">AB79</f>
        <v xml:space="preserve"> đã được đầu tư mặt đường nhựa, bê tông xi măng:</v>
      </c>
      <c r="AC86" s="18" t="str">
        <f t="shared" si="281"/>
        <v>- Có bề rộng ≥5m, cách đường giao thông &gt;600m.</v>
      </c>
      <c r="AD86" s="18" t="str">
        <f t="shared" si="281"/>
        <v>- Có bề rộng từ ≥3m đến &lt;5m, cách đường giao thông từ &gt;400m đến ≤600m.</v>
      </c>
      <c r="AE86" s="18" t="str">
        <f t="shared" si="281"/>
        <v>- Có bề rộng &lt;3m, cách đường giao thông ≤200m.</v>
      </c>
      <c r="AF86" s="215"/>
      <c r="AG86" s="215"/>
      <c r="AH86" s="215"/>
      <c r="AI86" s="215"/>
      <c r="AJ86" s="215"/>
      <c r="AK86" s="215"/>
      <c r="AL86" s="215"/>
      <c r="AM86" s="215"/>
      <c r="AN86" s="215"/>
      <c r="AO86" s="215"/>
      <c r="AP86" s="215"/>
      <c r="AQ86" s="215"/>
      <c r="AR86" s="215"/>
      <c r="AS86" s="215"/>
      <c r="AT86" s="215"/>
      <c r="AU86" s="215"/>
      <c r="AV86" s="215"/>
      <c r="AW86" s="215"/>
      <c r="AX86" s="215"/>
      <c r="AY86" s="215"/>
      <c r="AZ86" s="215"/>
      <c r="BA86" s="215"/>
      <c r="BB86" s="215"/>
      <c r="BC86" s="215"/>
      <c r="BD86" s="215"/>
      <c r="BE86" s="215"/>
      <c r="BF86" s="215"/>
      <c r="BG86" s="215"/>
      <c r="BH86" s="215"/>
      <c r="BI86" s="215"/>
      <c r="BJ86" s="215"/>
      <c r="BK86" s="215"/>
      <c r="BL86" s="215"/>
      <c r="BM86" s="215"/>
      <c r="BN86" s="215"/>
      <c r="BO86" s="215"/>
      <c r="BP86" s="215"/>
      <c r="BQ86" s="215"/>
      <c r="BR86" s="215"/>
      <c r="BS86" s="215"/>
      <c r="BT86" s="215"/>
      <c r="BU86" s="215"/>
      <c r="BV86" s="215"/>
      <c r="BW86" s="215"/>
      <c r="BX86" s="215"/>
      <c r="BY86" s="215"/>
      <c r="BZ86" s="215"/>
      <c r="CA86" s="215"/>
      <c r="CB86" s="215"/>
      <c r="CC86" s="215"/>
      <c r="CD86" s="215"/>
      <c r="CE86" s="215"/>
      <c r="CF86" s="215"/>
      <c r="CG86" s="215"/>
      <c r="CH86" s="215"/>
      <c r="CI86" s="215"/>
      <c r="CJ86" s="215"/>
      <c r="CK86" s="215"/>
      <c r="CL86" s="215"/>
      <c r="CM86" s="215"/>
      <c r="CN86" s="215"/>
      <c r="CO86" s="215"/>
      <c r="CP86" s="215"/>
      <c r="CQ86" s="215"/>
      <c r="CR86" s="215"/>
      <c r="CS86" s="215"/>
      <c r="CT86" s="215"/>
      <c r="CU86" s="215"/>
      <c r="CV86" s="215"/>
      <c r="CW86" s="215"/>
      <c r="CX86" s="215"/>
      <c r="CY86" s="215"/>
      <c r="CZ86" s="215"/>
      <c r="DA86" s="215"/>
      <c r="DB86" s="215"/>
      <c r="DC86" s="215"/>
      <c r="DD86" s="215"/>
      <c r="DE86" s="215"/>
      <c r="DF86" s="215"/>
      <c r="DG86" s="215"/>
      <c r="DH86" s="215"/>
      <c r="DI86" s="215"/>
      <c r="DJ86" s="215"/>
      <c r="DK86" s="215"/>
      <c r="DL86" s="215"/>
      <c r="DM86" s="215"/>
      <c r="DN86" s="215"/>
      <c r="DO86" s="215"/>
      <c r="DP86" s="215"/>
      <c r="DQ86" s="215"/>
      <c r="DR86" s="215"/>
      <c r="DS86" s="215"/>
      <c r="DT86" s="215"/>
      <c r="DU86" s="215"/>
      <c r="DV86" s="215"/>
      <c r="DW86" s="215"/>
      <c r="DX86" s="215"/>
      <c r="DY86" s="215"/>
      <c r="DZ86" s="215"/>
      <c r="EA86" s="215"/>
      <c r="EB86" s="215"/>
      <c r="EC86" s="215"/>
      <c r="ED86" s="215"/>
      <c r="EE86" s="215"/>
      <c r="EF86" s="215"/>
      <c r="EG86" s="215"/>
      <c r="EH86" s="215"/>
      <c r="EI86" s="215"/>
      <c r="EJ86" s="215"/>
      <c r="EK86" s="215"/>
      <c r="EL86" s="215"/>
      <c r="EM86" s="215"/>
      <c r="EN86" s="215"/>
      <c r="EO86" s="215"/>
      <c r="EP86" s="215"/>
      <c r="EQ86" s="215"/>
      <c r="ER86" s="215"/>
      <c r="ES86" s="215"/>
      <c r="ET86" s="215"/>
      <c r="EU86" s="215"/>
      <c r="EV86" s="215"/>
      <c r="EW86" s="215"/>
      <c r="EX86" s="215"/>
      <c r="EY86" s="215"/>
      <c r="EZ86" s="215"/>
      <c r="FA86" s="215"/>
      <c r="FB86" s="215"/>
      <c r="FC86" s="215"/>
      <c r="FD86" s="215"/>
      <c r="FE86" s="215"/>
      <c r="FF86" s="215"/>
      <c r="FG86" s="215"/>
      <c r="FH86" s="215"/>
      <c r="FI86" s="215"/>
      <c r="FJ86" s="215"/>
      <c r="FK86" s="215"/>
      <c r="FL86" s="215"/>
      <c r="FM86" s="215"/>
      <c r="FN86" s="215"/>
      <c r="FO86" s="215"/>
      <c r="FP86" s="215"/>
      <c r="FQ86" s="215"/>
      <c r="FR86" s="215"/>
      <c r="FS86" s="215"/>
      <c r="FT86" s="215"/>
      <c r="FU86" s="215"/>
      <c r="FV86" s="215"/>
      <c r="FW86" s="215"/>
      <c r="FX86" s="215"/>
      <c r="FY86" s="215"/>
      <c r="FZ86" s="215"/>
      <c r="GA86" s="215"/>
      <c r="GB86" s="215"/>
      <c r="GC86" s="215"/>
      <c r="GD86" s="215"/>
      <c r="GE86" s="215"/>
      <c r="GF86" s="215"/>
      <c r="GG86" s="215"/>
      <c r="GH86" s="215"/>
      <c r="GI86" s="215"/>
      <c r="GJ86" s="215"/>
      <c r="GK86" s="215"/>
      <c r="GL86" s="215"/>
      <c r="GM86" s="215"/>
      <c r="GN86" s="215"/>
      <c r="GO86" s="215"/>
      <c r="GP86" s="215"/>
      <c r="GQ86" s="215"/>
      <c r="GR86" s="215"/>
      <c r="GS86" s="215"/>
      <c r="GT86" s="215"/>
      <c r="GU86" s="215"/>
      <c r="GV86" s="215"/>
      <c r="GW86" s="215"/>
      <c r="GX86" s="215"/>
      <c r="GY86" s="215"/>
      <c r="GZ86" s="215"/>
      <c r="HA86" s="215"/>
      <c r="HB86" s="215"/>
      <c r="HC86" s="215"/>
      <c r="HD86" s="215"/>
      <c r="HE86" s="215"/>
      <c r="HF86" s="215"/>
      <c r="HG86" s="215"/>
      <c r="HH86" s="215"/>
      <c r="HI86" s="215"/>
      <c r="HJ86" s="215"/>
      <c r="HO86" s="215"/>
      <c r="HP86" s="215"/>
      <c r="HQ86" s="215"/>
      <c r="HR86" s="215"/>
      <c r="HS86" s="215"/>
      <c r="HT86" s="215"/>
      <c r="HU86" s="215"/>
      <c r="HV86" s="215"/>
      <c r="HW86" s="215"/>
      <c r="HX86" s="215"/>
      <c r="HY86" s="215"/>
      <c r="JQ86" s="215"/>
      <c r="JR86" s="215"/>
      <c r="JS86" s="215"/>
      <c r="JT86" s="215"/>
      <c r="JU86" s="215"/>
      <c r="JV86" s="215"/>
      <c r="JW86" s="215"/>
      <c r="JX86" s="215"/>
      <c r="JY86" s="215"/>
      <c r="JZ86" s="215"/>
      <c r="KA86" s="215"/>
      <c r="KB86" s="215"/>
      <c r="KC86" s="215"/>
      <c r="KD86" s="215"/>
      <c r="KE86" s="215"/>
      <c r="KF86" s="215"/>
      <c r="KG86" s="215"/>
      <c r="KH86" s="215"/>
      <c r="KI86" s="215"/>
      <c r="KJ86" s="215"/>
      <c r="KK86" s="215"/>
      <c r="KL86" s="215"/>
      <c r="KM86" s="215"/>
      <c r="KN86" s="215"/>
      <c r="KO86" s="215"/>
      <c r="KP86" s="215"/>
      <c r="KQ86" s="215"/>
      <c r="KR86" s="215"/>
      <c r="KS86" s="215"/>
      <c r="KT86" s="215"/>
      <c r="KU86" s="215"/>
      <c r="KV86" s="215"/>
      <c r="KW86" s="215"/>
      <c r="KX86" s="215"/>
      <c r="KY86" s="215"/>
      <c r="KZ86" s="215"/>
      <c r="LA86" s="215"/>
      <c r="LB86" s="215"/>
      <c r="LC86" s="215"/>
      <c r="LD86" s="215"/>
      <c r="LE86" s="215"/>
      <c r="LF86" s="215"/>
      <c r="LG86" s="215"/>
      <c r="LH86" s="215"/>
      <c r="LI86" s="215"/>
      <c r="LJ86" s="215"/>
      <c r="LK86" s="215"/>
      <c r="LL86" s="215"/>
      <c r="LM86" s="215"/>
      <c r="LN86" s="215"/>
      <c r="LO86" s="215"/>
      <c r="LP86" s="215"/>
      <c r="LQ86" s="215"/>
      <c r="LR86" s="215"/>
      <c r="LS86" s="215"/>
      <c r="LT86" s="215"/>
      <c r="LU86" s="215"/>
      <c r="LV86" s="215"/>
      <c r="LW86" s="215"/>
      <c r="LX86" s="215"/>
      <c r="LY86" s="215"/>
      <c r="LZ86" s="215"/>
      <c r="MA86" s="215"/>
      <c r="MB86" s="215"/>
      <c r="MC86" s="215"/>
      <c r="MD86" s="215"/>
      <c r="ME86" s="215"/>
      <c r="MF86" s="215"/>
      <c r="MG86" s="215"/>
      <c r="MH86" s="215"/>
      <c r="MI86" s="215"/>
      <c r="MJ86" s="215"/>
      <c r="MK86" s="215"/>
      <c r="ML86" s="215"/>
      <c r="MM86" s="215"/>
      <c r="MN86" s="215"/>
      <c r="MO86" s="215"/>
      <c r="MP86" s="215"/>
      <c r="MQ86" s="215"/>
      <c r="MR86" s="215"/>
      <c r="MS86" s="215"/>
      <c r="MT86" s="215"/>
      <c r="MU86" s="215"/>
      <c r="MV86" s="215"/>
      <c r="MW86" s="215"/>
      <c r="MX86" s="215"/>
      <c r="MY86" s="215"/>
      <c r="MZ86" s="215"/>
      <c r="NA86" s="215"/>
      <c r="NB86" s="215"/>
      <c r="NC86" s="215"/>
      <c r="ND86" s="215"/>
      <c r="NE86" s="215"/>
      <c r="NF86" s="215"/>
      <c r="NG86" s="215"/>
      <c r="NH86" s="215"/>
      <c r="NI86" s="215"/>
      <c r="NJ86" s="215"/>
      <c r="NK86" s="215"/>
      <c r="NL86" s="215"/>
      <c r="NM86" s="215"/>
      <c r="NN86" s="215"/>
      <c r="NO86" s="215"/>
      <c r="NP86" s="215"/>
      <c r="NQ86" s="215"/>
      <c r="NR86" s="215"/>
      <c r="NS86" s="215"/>
      <c r="NT86" s="215"/>
      <c r="NU86" s="215"/>
      <c r="NV86" s="215"/>
      <c r="NW86" s="215"/>
      <c r="NX86" s="215"/>
      <c r="NY86" s="215"/>
      <c r="NZ86" s="215"/>
      <c r="OA86" s="215"/>
      <c r="OB86" s="215"/>
      <c r="OC86" s="215"/>
      <c r="OD86" s="215"/>
      <c r="OE86" s="215"/>
      <c r="OF86" s="215"/>
      <c r="OG86" s="215"/>
      <c r="OH86" s="215"/>
      <c r="OI86" s="215"/>
      <c r="OJ86" s="215"/>
      <c r="OK86" s="215"/>
      <c r="OL86" s="215"/>
      <c r="OM86" s="215"/>
      <c r="ON86" s="215"/>
      <c r="OO86" s="215"/>
      <c r="OP86" s="215"/>
      <c r="OQ86" s="215"/>
      <c r="OR86" s="215"/>
      <c r="OS86" s="215"/>
      <c r="OT86" s="215"/>
      <c r="OU86" s="215"/>
      <c r="OV86" s="215"/>
      <c r="OW86" s="215"/>
      <c r="OX86" s="215"/>
      <c r="OY86" s="215"/>
      <c r="OZ86" s="215"/>
      <c r="PA86" s="215"/>
      <c r="PB86" s="215"/>
      <c r="PC86" s="215"/>
      <c r="PD86" s="215"/>
      <c r="PE86" s="215"/>
      <c r="PF86" s="215"/>
      <c r="PG86" s="215"/>
      <c r="PH86" s="215"/>
      <c r="PI86" s="215"/>
      <c r="PJ86" s="215"/>
      <c r="PK86" s="215"/>
      <c r="PL86" s="215"/>
      <c r="PM86" s="215"/>
      <c r="PN86" s="215"/>
      <c r="PO86" s="215"/>
      <c r="PP86" s="215"/>
      <c r="PQ86" s="215"/>
      <c r="PR86" s="215"/>
      <c r="PS86" s="215"/>
      <c r="PT86" s="215"/>
      <c r="PU86" s="215"/>
      <c r="PV86" s="215"/>
      <c r="PW86" s="215"/>
      <c r="PX86" s="215"/>
      <c r="PY86" s="215"/>
      <c r="PZ86" s="215"/>
      <c r="QA86" s="215"/>
      <c r="QB86" s="215"/>
      <c r="QC86" s="215"/>
      <c r="QD86" s="215"/>
      <c r="QE86" s="215"/>
      <c r="QF86" s="215"/>
      <c r="QG86" s="215"/>
      <c r="QH86" s="215"/>
      <c r="QI86" s="215"/>
      <c r="QJ86" s="215"/>
      <c r="QK86" s="215"/>
      <c r="QL86" s="215"/>
      <c r="QM86" s="215"/>
      <c r="QN86" s="215"/>
      <c r="QO86" s="215"/>
      <c r="QP86" s="215"/>
      <c r="QQ86" s="215"/>
      <c r="QR86" s="215"/>
      <c r="QS86" s="215"/>
      <c r="QT86" s="215"/>
      <c r="QU86" s="215"/>
      <c r="QV86" s="215"/>
      <c r="QW86" s="215"/>
      <c r="QX86" s="215"/>
      <c r="QY86" s="215"/>
      <c r="QZ86" s="215"/>
      <c r="RA86" s="215"/>
      <c r="RB86" s="215"/>
      <c r="RC86" s="215"/>
      <c r="RD86" s="215"/>
      <c r="RE86" s="215"/>
      <c r="RF86" s="215"/>
      <c r="RK86" s="215"/>
      <c r="RL86" s="215"/>
      <c r="RM86" s="215"/>
      <c r="RN86" s="215"/>
      <c r="RO86" s="215"/>
      <c r="RP86" s="215"/>
      <c r="RQ86" s="215"/>
      <c r="RR86" s="215"/>
      <c r="RS86" s="215"/>
      <c r="RT86" s="215"/>
      <c r="RU86" s="215"/>
      <c r="TM86" s="215"/>
      <c r="TN86" s="215"/>
      <c r="TO86" s="215"/>
      <c r="TP86" s="215"/>
      <c r="TQ86" s="215"/>
      <c r="TR86" s="215"/>
      <c r="TS86" s="215"/>
      <c r="TT86" s="215"/>
      <c r="TU86" s="215"/>
      <c r="TV86" s="215"/>
      <c r="TW86" s="215"/>
      <c r="TX86" s="215"/>
      <c r="TY86" s="215"/>
      <c r="TZ86" s="215"/>
      <c r="UA86" s="215"/>
      <c r="UB86" s="215"/>
      <c r="UC86" s="215"/>
      <c r="UD86" s="215"/>
      <c r="UE86" s="215"/>
      <c r="UF86" s="215"/>
      <c r="UG86" s="215"/>
      <c r="UH86" s="215"/>
      <c r="UI86" s="215"/>
      <c r="UJ86" s="215"/>
      <c r="UK86" s="215"/>
      <c r="UL86" s="215"/>
      <c r="UM86" s="215"/>
      <c r="UN86" s="215"/>
      <c r="UO86" s="215"/>
      <c r="UP86" s="215"/>
      <c r="UQ86" s="215"/>
      <c r="UR86" s="215"/>
      <c r="US86" s="215"/>
      <c r="UT86" s="215"/>
      <c r="UU86" s="215"/>
      <c r="UV86" s="215"/>
      <c r="UW86" s="215"/>
      <c r="UX86" s="215"/>
      <c r="UY86" s="215"/>
      <c r="UZ86" s="215"/>
      <c r="VA86" s="215"/>
      <c r="VB86" s="215"/>
      <c r="VC86" s="215"/>
      <c r="VD86" s="215"/>
      <c r="VE86" s="215"/>
      <c r="VF86" s="215"/>
      <c r="VG86" s="215"/>
      <c r="VH86" s="215"/>
      <c r="VI86" s="215"/>
      <c r="VJ86" s="215"/>
      <c r="VK86" s="215"/>
      <c r="VL86" s="215"/>
      <c r="VM86" s="215"/>
      <c r="VN86" s="215"/>
      <c r="VO86" s="215"/>
      <c r="VP86" s="215"/>
      <c r="VQ86" s="215"/>
      <c r="VR86" s="215"/>
      <c r="VS86" s="215"/>
      <c r="VT86" s="215"/>
      <c r="VU86" s="215"/>
      <c r="VV86" s="215"/>
      <c r="VW86" s="215"/>
      <c r="VX86" s="215"/>
      <c r="VY86" s="215"/>
      <c r="VZ86" s="215"/>
      <c r="WA86" s="215"/>
      <c r="WB86" s="215"/>
      <c r="WC86" s="215"/>
      <c r="WD86" s="215"/>
      <c r="WE86" s="215"/>
      <c r="WF86" s="215"/>
      <c r="WG86" s="215"/>
      <c r="WH86" s="215"/>
      <c r="WI86" s="215"/>
      <c r="WJ86" s="215"/>
      <c r="WK86" s="215"/>
      <c r="WL86" s="215"/>
      <c r="WM86" s="215"/>
      <c r="WN86" s="215"/>
      <c r="WO86" s="215"/>
      <c r="WP86" s="215"/>
      <c r="WQ86" s="215"/>
      <c r="WR86" s="215"/>
      <c r="WS86" s="215"/>
      <c r="WT86" s="215"/>
      <c r="WU86" s="215"/>
      <c r="WV86" s="215"/>
      <c r="WW86" s="215"/>
      <c r="WX86" s="215"/>
      <c r="WY86" s="215"/>
      <c r="WZ86" s="215"/>
      <c r="XA86" s="215"/>
      <c r="XB86" s="215"/>
      <c r="XC86" s="215"/>
      <c r="XD86" s="215"/>
      <c r="XE86" s="215"/>
      <c r="XF86" s="215"/>
      <c r="XG86" s="215"/>
      <c r="XH86" s="215"/>
      <c r="XI86" s="215"/>
      <c r="XJ86" s="215"/>
      <c r="XK86" s="215"/>
      <c r="XL86" s="215"/>
      <c r="XM86" s="215"/>
      <c r="XN86" s="215"/>
      <c r="XO86" s="215"/>
      <c r="XP86" s="215"/>
      <c r="XQ86" s="215"/>
      <c r="XR86" s="215"/>
      <c r="XS86" s="215"/>
      <c r="XT86" s="215"/>
      <c r="XU86" s="215"/>
      <c r="XV86" s="215"/>
      <c r="XW86" s="215"/>
      <c r="XX86" s="215"/>
      <c r="XY86" s="215"/>
      <c r="XZ86" s="215"/>
      <c r="YA86" s="215"/>
      <c r="YB86" s="215"/>
      <c r="YC86" s="215"/>
      <c r="YD86" s="215"/>
      <c r="YE86" s="215"/>
      <c r="YF86" s="215"/>
      <c r="YG86" s="215"/>
      <c r="YH86" s="215"/>
      <c r="YI86" s="215"/>
      <c r="YJ86" s="215"/>
      <c r="YK86" s="215"/>
      <c r="YL86" s="215"/>
      <c r="YM86" s="215"/>
      <c r="YN86" s="215"/>
      <c r="YO86" s="215"/>
      <c r="YP86" s="215"/>
      <c r="YQ86" s="215"/>
      <c r="YR86" s="215"/>
      <c r="YS86" s="215"/>
      <c r="YT86" s="215"/>
      <c r="YU86" s="215"/>
      <c r="YV86" s="215"/>
      <c r="YW86" s="215"/>
      <c r="YX86" s="215"/>
      <c r="YY86" s="215"/>
      <c r="YZ86" s="215"/>
      <c r="ZA86" s="215"/>
      <c r="ZB86" s="215"/>
      <c r="ZC86" s="215"/>
      <c r="ZD86" s="215"/>
      <c r="ZE86" s="215"/>
      <c r="ZF86" s="215"/>
      <c r="ZG86" s="215"/>
      <c r="ZH86" s="215"/>
      <c r="ZI86" s="215"/>
      <c r="ZJ86" s="215"/>
      <c r="ZK86" s="215"/>
      <c r="ZL86" s="215"/>
      <c r="ZM86" s="215"/>
      <c r="ZN86" s="215"/>
      <c r="ZO86" s="215"/>
      <c r="ZP86" s="215"/>
      <c r="ZQ86" s="215"/>
      <c r="ZR86" s="215"/>
      <c r="ZS86" s="215"/>
      <c r="ZT86" s="215"/>
      <c r="ZU86" s="215"/>
      <c r="ZV86" s="215"/>
      <c r="ZW86" s="215"/>
      <c r="ZX86" s="215"/>
      <c r="ZY86" s="215"/>
      <c r="ZZ86" s="215"/>
      <c r="AAA86" s="215"/>
      <c r="AAB86" s="215"/>
      <c r="AAC86" s="215"/>
      <c r="AAD86" s="215"/>
      <c r="AAE86" s="215"/>
      <c r="AAF86" s="215"/>
      <c r="AAG86" s="215"/>
      <c r="AAH86" s="215"/>
      <c r="AAI86" s="215"/>
      <c r="AAJ86" s="215"/>
      <c r="AAK86" s="215"/>
      <c r="AAL86" s="215"/>
      <c r="AAM86" s="215"/>
      <c r="AAN86" s="215"/>
      <c r="AAO86" s="215"/>
      <c r="AAP86" s="215"/>
      <c r="AAQ86" s="215"/>
      <c r="AAR86" s="215"/>
      <c r="AAS86" s="215"/>
      <c r="AAT86" s="215"/>
      <c r="AAU86" s="215"/>
      <c r="AAV86" s="215"/>
      <c r="AAW86" s="215"/>
      <c r="AAX86" s="215"/>
      <c r="AAY86" s="215"/>
      <c r="AAZ86" s="215"/>
      <c r="ABA86" s="215"/>
      <c r="ABB86" s="215"/>
      <c r="ABG86" s="215"/>
      <c r="ABH86" s="215"/>
      <c r="ABI86" s="215"/>
      <c r="ABJ86" s="215"/>
      <c r="ABK86" s="215"/>
      <c r="ABL86" s="215"/>
      <c r="ABM86" s="215"/>
      <c r="ABN86" s="215"/>
      <c r="ABO86" s="215"/>
      <c r="ABP86" s="215"/>
      <c r="ABQ86" s="215"/>
      <c r="ADI86" s="215"/>
      <c r="ADJ86" s="215"/>
      <c r="ADK86" s="215"/>
      <c r="ADL86" s="215"/>
      <c r="ADM86" s="215"/>
      <c r="ADN86" s="215"/>
      <c r="ADO86" s="215"/>
      <c r="ADP86" s="215"/>
      <c r="ADQ86" s="215"/>
      <c r="ADR86" s="215"/>
      <c r="ADS86" s="215"/>
      <c r="ADT86" s="215"/>
      <c r="ADU86" s="215"/>
      <c r="ADV86" s="215"/>
      <c r="ADW86" s="215"/>
      <c r="ADX86" s="215"/>
      <c r="ADY86" s="215"/>
      <c r="ADZ86" s="215"/>
      <c r="AEA86" s="215"/>
      <c r="AEB86" s="215"/>
      <c r="AEC86" s="215"/>
      <c r="AED86" s="215"/>
      <c r="AEE86" s="215"/>
      <c r="AEF86" s="215"/>
      <c r="AEG86" s="215"/>
      <c r="AEH86" s="215"/>
      <c r="AEI86" s="215"/>
      <c r="AEJ86" s="215"/>
      <c r="AEK86" s="215"/>
      <c r="AEL86" s="215"/>
      <c r="AEM86" s="215"/>
      <c r="AEN86" s="215"/>
      <c r="AEO86" s="215"/>
      <c r="AEP86" s="215"/>
      <c r="AEQ86" s="215"/>
      <c r="AER86" s="215"/>
      <c r="AES86" s="215"/>
      <c r="AET86" s="215"/>
      <c r="AEU86" s="215"/>
      <c r="AEV86" s="215"/>
      <c r="AEW86" s="215"/>
      <c r="AEX86" s="215"/>
      <c r="AEY86" s="215"/>
      <c r="AEZ86" s="215"/>
      <c r="AFA86" s="215"/>
      <c r="AFB86" s="215"/>
      <c r="AFC86" s="215"/>
      <c r="AFD86" s="215"/>
      <c r="AFE86" s="215"/>
      <c r="AFF86" s="215"/>
      <c r="AFG86" s="215"/>
      <c r="AFH86" s="215"/>
      <c r="AFI86" s="215"/>
      <c r="AFJ86" s="215"/>
      <c r="AFK86" s="215"/>
      <c r="AFL86" s="215"/>
      <c r="AFM86" s="215"/>
      <c r="AFN86" s="215"/>
      <c r="AFO86" s="215"/>
      <c r="AFP86" s="215"/>
      <c r="AFQ86" s="215"/>
      <c r="AFR86" s="215"/>
      <c r="AFS86" s="215"/>
      <c r="AFT86" s="215"/>
      <c r="AFU86" s="215"/>
      <c r="AFV86" s="215"/>
      <c r="AFW86" s="215"/>
      <c r="AFX86" s="215"/>
      <c r="AFY86" s="215"/>
      <c r="AFZ86" s="215"/>
      <c r="AGA86" s="215"/>
      <c r="AGB86" s="215"/>
      <c r="AGC86" s="215"/>
      <c r="AGD86" s="215"/>
      <c r="AGE86" s="215"/>
      <c r="AGF86" s="215"/>
      <c r="AGG86" s="215"/>
      <c r="AGH86" s="215"/>
      <c r="AGI86" s="215"/>
      <c r="AGJ86" s="215"/>
      <c r="AGK86" s="215"/>
      <c r="AGL86" s="215"/>
      <c r="AGM86" s="215"/>
      <c r="AGN86" s="215"/>
      <c r="AGO86" s="215"/>
      <c r="AGP86" s="215"/>
      <c r="AGQ86" s="215"/>
      <c r="AGR86" s="215"/>
      <c r="AGS86" s="215"/>
      <c r="AGT86" s="215"/>
      <c r="AGU86" s="215"/>
      <c r="AGV86" s="215"/>
      <c r="AGW86" s="215"/>
      <c r="AGX86" s="215"/>
      <c r="AGY86" s="215"/>
      <c r="AGZ86" s="215"/>
      <c r="AHA86" s="215"/>
      <c r="AHB86" s="215"/>
      <c r="AHC86" s="215"/>
      <c r="AHD86" s="215"/>
      <c r="AHE86" s="215"/>
      <c r="AHF86" s="215"/>
      <c r="AHG86" s="215"/>
      <c r="AHH86" s="215"/>
      <c r="AHI86" s="215"/>
      <c r="AHJ86" s="215"/>
      <c r="AHK86" s="215"/>
      <c r="AHL86" s="215"/>
      <c r="AHM86" s="215"/>
      <c r="AHN86" s="215"/>
      <c r="AHO86" s="215"/>
      <c r="AHP86" s="215"/>
      <c r="AHQ86" s="215"/>
      <c r="AHR86" s="215"/>
      <c r="AHS86" s="215"/>
      <c r="AHT86" s="215"/>
      <c r="AHU86" s="215"/>
      <c r="AHV86" s="215"/>
      <c r="AHW86" s="215"/>
      <c r="AHX86" s="215"/>
      <c r="AHY86" s="215"/>
      <c r="AHZ86" s="215"/>
      <c r="AIA86" s="215"/>
      <c r="AIB86" s="215"/>
      <c r="AIC86" s="215"/>
      <c r="AID86" s="215"/>
      <c r="AIE86" s="215"/>
      <c r="AIF86" s="215"/>
      <c r="AIG86" s="215"/>
      <c r="AIH86" s="215"/>
      <c r="AII86" s="215"/>
      <c r="AIJ86" s="215"/>
      <c r="AIK86" s="215"/>
      <c r="AIL86" s="215"/>
      <c r="AIM86" s="215"/>
      <c r="AIN86" s="215"/>
      <c r="AIO86" s="215"/>
      <c r="AIP86" s="215"/>
      <c r="AIQ86" s="215"/>
      <c r="AIR86" s="215"/>
      <c r="AIS86" s="215"/>
      <c r="AIT86" s="215"/>
      <c r="AIU86" s="215"/>
      <c r="AIV86" s="215"/>
      <c r="AIW86" s="215"/>
      <c r="AIX86" s="215"/>
      <c r="AIY86" s="215"/>
      <c r="AIZ86" s="215"/>
      <c r="AJA86" s="215"/>
      <c r="AJB86" s="215"/>
      <c r="AJC86" s="215"/>
      <c r="AJD86" s="215"/>
      <c r="AJE86" s="215"/>
      <c r="AJF86" s="215"/>
      <c r="AJG86" s="215"/>
      <c r="AJH86" s="215"/>
      <c r="AJI86" s="215"/>
      <c r="AJJ86" s="215"/>
      <c r="AJK86" s="215"/>
      <c r="AJL86" s="215"/>
      <c r="AJM86" s="215"/>
      <c r="AJN86" s="215"/>
      <c r="AJO86" s="215"/>
      <c r="AJP86" s="215"/>
      <c r="AJQ86" s="215"/>
      <c r="AJR86" s="215"/>
      <c r="AJS86" s="215"/>
      <c r="AJT86" s="215"/>
      <c r="AJU86" s="215"/>
      <c r="AJV86" s="215"/>
      <c r="AJW86" s="215"/>
      <c r="AJX86" s="215"/>
      <c r="AJY86" s="215"/>
      <c r="AJZ86" s="215"/>
      <c r="AKA86" s="215"/>
      <c r="AKB86" s="215"/>
      <c r="AKC86" s="215"/>
      <c r="AKD86" s="215"/>
      <c r="AKE86" s="215"/>
      <c r="AKF86" s="215"/>
      <c r="AKG86" s="215"/>
      <c r="AKH86" s="215"/>
      <c r="AKI86" s="215"/>
      <c r="AKJ86" s="215"/>
      <c r="AKK86" s="215"/>
      <c r="AKL86" s="215"/>
      <c r="AKM86" s="215"/>
      <c r="AKN86" s="215"/>
      <c r="AKO86" s="215"/>
      <c r="AKP86" s="215"/>
      <c r="AKQ86" s="215"/>
      <c r="AKR86" s="215"/>
      <c r="AKS86" s="215"/>
      <c r="AKT86" s="215"/>
      <c r="AKU86" s="215"/>
      <c r="AKV86" s="215"/>
      <c r="AKW86" s="215"/>
      <c r="AKX86" s="215"/>
      <c r="ALC86" s="215"/>
      <c r="ALD86" s="215"/>
      <c r="ALE86" s="215"/>
      <c r="ALF86" s="215"/>
      <c r="ALG86" s="215"/>
      <c r="ALH86" s="215"/>
      <c r="ALI86" s="215"/>
      <c r="ALJ86" s="215"/>
      <c r="ALK86" s="215"/>
      <c r="ALL86" s="215"/>
      <c r="ALM86" s="215"/>
      <c r="ANE86" s="215"/>
      <c r="ANF86" s="215"/>
      <c r="ANG86" s="215"/>
      <c r="ANH86" s="215"/>
      <c r="ANI86" s="215"/>
      <c r="ANJ86" s="215"/>
      <c r="ANK86" s="215"/>
      <c r="ANL86" s="215"/>
      <c r="ANM86" s="215"/>
      <c r="ANN86" s="215"/>
      <c r="ANO86" s="215"/>
      <c r="ANP86" s="215"/>
      <c r="ANQ86" s="215"/>
      <c r="ANR86" s="215"/>
      <c r="ANS86" s="215"/>
      <c r="ANT86" s="215"/>
      <c r="ANU86" s="215"/>
      <c r="ANV86" s="215"/>
      <c r="ANW86" s="215"/>
      <c r="ANX86" s="215"/>
      <c r="ANY86" s="215"/>
      <c r="ANZ86" s="215"/>
      <c r="AOA86" s="215"/>
      <c r="AOB86" s="215"/>
      <c r="AOC86" s="215"/>
      <c r="AOD86" s="215"/>
      <c r="AOE86" s="215"/>
      <c r="AOF86" s="215"/>
      <c r="AOG86" s="215"/>
      <c r="AOH86" s="215"/>
      <c r="AOI86" s="215"/>
      <c r="AOJ86" s="215"/>
      <c r="AOK86" s="215"/>
      <c r="AOL86" s="215"/>
      <c r="AOM86" s="215"/>
      <c r="AON86" s="215"/>
      <c r="AOO86" s="215"/>
      <c r="AOP86" s="215"/>
      <c r="AOQ86" s="215"/>
      <c r="AOR86" s="215"/>
      <c r="AOS86" s="215"/>
      <c r="AOT86" s="215"/>
      <c r="AOU86" s="215"/>
      <c r="AOV86" s="215"/>
      <c r="AOW86" s="215"/>
      <c r="AOX86" s="215"/>
      <c r="AOY86" s="215"/>
      <c r="AOZ86" s="215"/>
      <c r="APA86" s="215"/>
      <c r="APB86" s="215"/>
      <c r="APC86" s="215"/>
      <c r="APD86" s="215"/>
      <c r="APE86" s="215"/>
      <c r="APF86" s="215"/>
      <c r="APG86" s="215"/>
      <c r="APH86" s="215"/>
      <c r="API86" s="215"/>
      <c r="APJ86" s="215"/>
      <c r="APK86" s="215"/>
      <c r="APL86" s="215"/>
      <c r="APM86" s="215"/>
      <c r="APN86" s="215"/>
      <c r="APO86" s="215"/>
      <c r="APP86" s="215"/>
      <c r="APQ86" s="215"/>
      <c r="APR86" s="215"/>
      <c r="APS86" s="215"/>
      <c r="APT86" s="215"/>
      <c r="APU86" s="215"/>
      <c r="APV86" s="215"/>
      <c r="APW86" s="215"/>
      <c r="APX86" s="215"/>
      <c r="APY86" s="215"/>
      <c r="APZ86" s="215"/>
      <c r="AQA86" s="215"/>
      <c r="AQB86" s="215"/>
      <c r="AQC86" s="215"/>
      <c r="AQD86" s="215"/>
      <c r="AQE86" s="215"/>
      <c r="AQF86" s="215"/>
      <c r="AQG86" s="215"/>
      <c r="AQH86" s="215"/>
      <c r="AQI86" s="215"/>
      <c r="AQJ86" s="215"/>
      <c r="AQK86" s="215"/>
      <c r="AQL86" s="215"/>
      <c r="AQM86" s="215"/>
      <c r="AQN86" s="215"/>
      <c r="AQO86" s="215"/>
      <c r="AQP86" s="215"/>
      <c r="AQQ86" s="215"/>
      <c r="AQR86" s="215"/>
      <c r="AQS86" s="215"/>
      <c r="AQT86" s="215"/>
      <c r="AQU86" s="215"/>
      <c r="AQV86" s="215"/>
      <c r="AQW86" s="215"/>
      <c r="AQX86" s="215"/>
      <c r="AQY86" s="215"/>
      <c r="AQZ86" s="215"/>
      <c r="ARA86" s="215"/>
      <c r="ARB86" s="215"/>
      <c r="ARC86" s="215"/>
      <c r="ARD86" s="215"/>
      <c r="ARE86" s="215"/>
      <c r="ARF86" s="215"/>
      <c r="ARG86" s="215"/>
      <c r="ARH86" s="215"/>
      <c r="ARI86" s="215"/>
      <c r="ARJ86" s="215"/>
      <c r="ARK86" s="215"/>
      <c r="ARL86" s="215"/>
      <c r="ARM86" s="215"/>
      <c r="ARN86" s="215"/>
      <c r="ARO86" s="215"/>
      <c r="ARP86" s="215"/>
      <c r="ARQ86" s="215"/>
      <c r="ARR86" s="215"/>
      <c r="ARS86" s="215"/>
      <c r="ART86" s="215"/>
      <c r="ARU86" s="215"/>
      <c r="ARV86" s="215"/>
      <c r="ARW86" s="215"/>
      <c r="ARX86" s="215"/>
      <c r="ARY86" s="215"/>
      <c r="ARZ86" s="215"/>
      <c r="ASA86" s="215"/>
      <c r="ASB86" s="215"/>
      <c r="ASC86" s="215"/>
      <c r="ASD86" s="215"/>
      <c r="ASE86" s="215"/>
      <c r="ASF86" s="215"/>
      <c r="ASG86" s="215"/>
      <c r="ASH86" s="215"/>
      <c r="ASI86" s="215"/>
      <c r="ASJ86" s="215"/>
      <c r="ASK86" s="215"/>
      <c r="ASL86" s="215"/>
      <c r="ASM86" s="215"/>
      <c r="ASN86" s="215"/>
      <c r="ASO86" s="215"/>
      <c r="ASP86" s="215"/>
      <c r="ASQ86" s="215"/>
      <c r="ASR86" s="215"/>
      <c r="ASS86" s="215"/>
      <c r="AST86" s="215"/>
      <c r="ASU86" s="215"/>
      <c r="ASV86" s="215"/>
      <c r="ASW86" s="215"/>
      <c r="ASX86" s="215"/>
      <c r="ASY86" s="215"/>
      <c r="ASZ86" s="215"/>
      <c r="ATA86" s="215"/>
      <c r="ATB86" s="215"/>
      <c r="ATC86" s="215"/>
      <c r="ATD86" s="215"/>
      <c r="ATE86" s="215"/>
      <c r="ATF86" s="215"/>
      <c r="ATG86" s="215"/>
      <c r="ATH86" s="215"/>
      <c r="ATI86" s="215"/>
      <c r="ATJ86" s="215"/>
      <c r="ATK86" s="215"/>
      <c r="ATL86" s="215"/>
      <c r="ATM86" s="215"/>
      <c r="ATN86" s="215"/>
      <c r="ATO86" s="215"/>
      <c r="ATP86" s="215"/>
      <c r="ATQ86" s="215"/>
      <c r="ATR86" s="215"/>
      <c r="ATS86" s="215"/>
      <c r="ATT86" s="215"/>
      <c r="ATU86" s="215"/>
      <c r="ATV86" s="215"/>
      <c r="ATW86" s="215"/>
      <c r="ATX86" s="215"/>
      <c r="ATY86" s="215"/>
      <c r="ATZ86" s="215"/>
      <c r="AUA86" s="215"/>
      <c r="AUB86" s="215"/>
      <c r="AUC86" s="215"/>
      <c r="AUD86" s="215"/>
      <c r="AUE86" s="215"/>
      <c r="AUF86" s="215"/>
      <c r="AUG86" s="215"/>
      <c r="AUH86" s="215"/>
      <c r="AUI86" s="215"/>
      <c r="AUJ86" s="215"/>
      <c r="AUK86" s="215"/>
      <c r="AUL86" s="215"/>
      <c r="AUM86" s="215"/>
      <c r="AUN86" s="215"/>
      <c r="AUO86" s="215"/>
      <c r="AUP86" s="215"/>
      <c r="AUQ86" s="215"/>
      <c r="AUR86" s="215"/>
      <c r="AUS86" s="215"/>
      <c r="AUT86" s="215"/>
      <c r="AUY86" s="215"/>
      <c r="AUZ86" s="215"/>
      <c r="AVA86" s="215"/>
      <c r="AVB86" s="215"/>
      <c r="AVC86" s="215"/>
      <c r="AVD86" s="215"/>
      <c r="AVE86" s="215"/>
      <c r="AVF86" s="215"/>
      <c r="AVG86" s="215"/>
      <c r="AVH86" s="215"/>
      <c r="AVI86" s="215"/>
      <c r="AXA86" s="215"/>
      <c r="AXB86" s="215"/>
      <c r="AXC86" s="215"/>
      <c r="AXD86" s="215"/>
      <c r="AXE86" s="215"/>
      <c r="AXF86" s="215"/>
      <c r="AXG86" s="215"/>
      <c r="AXH86" s="215"/>
      <c r="AXI86" s="215"/>
      <c r="AXJ86" s="215"/>
      <c r="AXK86" s="215"/>
      <c r="AXL86" s="215"/>
      <c r="AXM86" s="215"/>
      <c r="AXN86" s="215"/>
      <c r="AXO86" s="215"/>
      <c r="AXP86" s="215"/>
      <c r="AXQ86" s="215"/>
      <c r="AXR86" s="215"/>
      <c r="AXS86" s="215"/>
      <c r="AXT86" s="215"/>
      <c r="AXU86" s="215"/>
      <c r="AXV86" s="215"/>
      <c r="AXW86" s="215"/>
      <c r="AXX86" s="215"/>
      <c r="AXY86" s="215"/>
      <c r="AXZ86" s="215"/>
      <c r="AYA86" s="215"/>
      <c r="AYB86" s="215"/>
      <c r="AYC86" s="215"/>
      <c r="AYD86" s="215"/>
      <c r="AYE86" s="215"/>
      <c r="AYF86" s="215"/>
      <c r="AYG86" s="215"/>
      <c r="AYH86" s="215"/>
      <c r="AYI86" s="215"/>
      <c r="AYJ86" s="215"/>
      <c r="AYK86" s="215"/>
      <c r="AYL86" s="215"/>
      <c r="AYM86" s="215"/>
      <c r="AYN86" s="215"/>
      <c r="AYO86" s="215"/>
      <c r="AYP86" s="215"/>
      <c r="AYQ86" s="215"/>
      <c r="AYR86" s="215"/>
      <c r="AYS86" s="215"/>
      <c r="AYT86" s="215"/>
      <c r="AYU86" s="215"/>
      <c r="AYV86" s="215"/>
      <c r="AYW86" s="215"/>
      <c r="AYX86" s="215"/>
      <c r="AYY86" s="215"/>
      <c r="AYZ86" s="215"/>
      <c r="AZA86" s="215"/>
      <c r="AZB86" s="215"/>
      <c r="AZC86" s="215"/>
      <c r="AZD86" s="215"/>
      <c r="AZE86" s="215"/>
      <c r="AZF86" s="215"/>
      <c r="AZG86" s="215"/>
      <c r="AZH86" s="215"/>
      <c r="AZI86" s="215"/>
      <c r="AZJ86" s="215"/>
      <c r="AZK86" s="215"/>
      <c r="AZL86" s="215"/>
      <c r="AZM86" s="215"/>
      <c r="AZN86" s="215"/>
      <c r="AZO86" s="215"/>
      <c r="AZP86" s="215"/>
      <c r="AZQ86" s="215"/>
      <c r="AZR86" s="215"/>
      <c r="AZS86" s="215"/>
      <c r="AZT86" s="215"/>
      <c r="AZU86" s="215"/>
      <c r="AZV86" s="215"/>
      <c r="AZW86" s="215"/>
      <c r="AZX86" s="215"/>
      <c r="AZY86" s="215"/>
      <c r="AZZ86" s="215"/>
      <c r="BAA86" s="215"/>
      <c r="BAB86" s="215"/>
      <c r="BAC86" s="215"/>
      <c r="BAD86" s="215"/>
      <c r="BAE86" s="215"/>
      <c r="BAF86" s="215"/>
      <c r="BAG86" s="215"/>
      <c r="BAH86" s="215"/>
      <c r="BAI86" s="215"/>
      <c r="BAJ86" s="215"/>
      <c r="BAK86" s="215"/>
      <c r="BAL86" s="215"/>
      <c r="BAM86" s="215"/>
      <c r="BAN86" s="215"/>
      <c r="BAO86" s="215"/>
      <c r="BAP86" s="215"/>
      <c r="BAQ86" s="215"/>
      <c r="BAR86" s="215"/>
      <c r="BAS86" s="215"/>
      <c r="BAT86" s="215"/>
      <c r="BAU86" s="215"/>
      <c r="BAV86" s="215"/>
      <c r="BAW86" s="215"/>
      <c r="BAX86" s="215"/>
      <c r="BAY86" s="215"/>
      <c r="BAZ86" s="215"/>
      <c r="BBA86" s="215"/>
      <c r="BBB86" s="215"/>
      <c r="BBC86" s="215"/>
      <c r="BBD86" s="215"/>
      <c r="BBE86" s="215"/>
      <c r="BBF86" s="215"/>
      <c r="BBG86" s="215"/>
      <c r="BBH86" s="215"/>
      <c r="BBI86" s="215"/>
      <c r="BBJ86" s="215"/>
      <c r="BBK86" s="215"/>
      <c r="BBL86" s="215"/>
      <c r="BBM86" s="215"/>
      <c r="BBN86" s="215"/>
      <c r="BBO86" s="215"/>
      <c r="BBP86" s="215"/>
      <c r="BBQ86" s="215"/>
      <c r="BBR86" s="215"/>
      <c r="BBS86" s="215"/>
      <c r="BBT86" s="215"/>
      <c r="BBU86" s="215"/>
      <c r="BBV86" s="215"/>
      <c r="BBW86" s="215"/>
      <c r="BBX86" s="215"/>
      <c r="BBY86" s="215"/>
      <c r="BBZ86" s="215"/>
      <c r="BCA86" s="215"/>
      <c r="BCB86" s="215"/>
      <c r="BCC86" s="215"/>
      <c r="BCD86" s="215"/>
      <c r="BCE86" s="215"/>
      <c r="BCF86" s="215"/>
      <c r="BCG86" s="215"/>
      <c r="BCH86" s="215"/>
      <c r="BCI86" s="215"/>
      <c r="BCJ86" s="215"/>
      <c r="BCK86" s="215"/>
      <c r="BCL86" s="215"/>
      <c r="BCM86" s="215"/>
      <c r="BCN86" s="215"/>
      <c r="BCO86" s="215"/>
      <c r="BCP86" s="215"/>
      <c r="BCQ86" s="215"/>
      <c r="BCR86" s="215"/>
      <c r="BCS86" s="215"/>
      <c r="BCT86" s="215"/>
      <c r="BCU86" s="215"/>
      <c r="BCV86" s="215"/>
      <c r="BCW86" s="215"/>
      <c r="BCX86" s="215"/>
      <c r="BCY86" s="215"/>
      <c r="BCZ86" s="215"/>
      <c r="BDA86" s="215"/>
      <c r="BDB86" s="215"/>
      <c r="BDC86" s="215"/>
      <c r="BDD86" s="215"/>
      <c r="BDE86" s="215"/>
      <c r="BDF86" s="215"/>
      <c r="BDG86" s="215"/>
      <c r="BDH86" s="215"/>
      <c r="BDI86" s="215"/>
      <c r="BDJ86" s="215"/>
      <c r="BDK86" s="215"/>
      <c r="BDL86" s="215"/>
      <c r="BDM86" s="215"/>
      <c r="BDN86" s="215"/>
      <c r="BDO86" s="215"/>
      <c r="BDP86" s="215"/>
      <c r="BDQ86" s="215"/>
      <c r="BDR86" s="215"/>
      <c r="BDS86" s="215"/>
      <c r="BDT86" s="215"/>
      <c r="BDU86" s="215"/>
      <c r="BDV86" s="215"/>
      <c r="BDW86" s="215"/>
      <c r="BDX86" s="215"/>
      <c r="BDY86" s="215"/>
      <c r="BDZ86" s="215"/>
      <c r="BEA86" s="215"/>
      <c r="BEB86" s="215"/>
      <c r="BEC86" s="215"/>
      <c r="BED86" s="215"/>
      <c r="BEE86" s="215"/>
      <c r="BEF86" s="215"/>
      <c r="BEG86" s="215"/>
      <c r="BEH86" s="215"/>
      <c r="BEI86" s="215"/>
      <c r="BEJ86" s="215"/>
      <c r="BEK86" s="215"/>
      <c r="BEL86" s="215"/>
      <c r="BEM86" s="215"/>
      <c r="BEN86" s="215"/>
      <c r="BEO86" s="215"/>
      <c r="BEP86" s="215"/>
      <c r="BEU86" s="215"/>
      <c r="BEV86" s="215"/>
      <c r="BEW86" s="215"/>
      <c r="BEX86" s="215"/>
      <c r="BEY86" s="215"/>
      <c r="BEZ86" s="215"/>
      <c r="BFA86" s="215"/>
      <c r="BFB86" s="215"/>
      <c r="BFC86" s="215"/>
      <c r="BFD86" s="215"/>
      <c r="BFE86" s="215"/>
      <c r="BGW86" s="215"/>
      <c r="BGX86" s="215"/>
      <c r="BGY86" s="215"/>
      <c r="BGZ86" s="215"/>
      <c r="BHA86" s="215"/>
      <c r="BHB86" s="215"/>
      <c r="BHC86" s="215"/>
      <c r="BHD86" s="215"/>
      <c r="BHE86" s="215"/>
      <c r="BHF86" s="215"/>
      <c r="BHG86" s="215"/>
      <c r="BHH86" s="215"/>
      <c r="BHI86" s="215"/>
      <c r="BHJ86" s="215"/>
      <c r="BHK86" s="215"/>
      <c r="BHL86" s="215"/>
      <c r="BHM86" s="215"/>
      <c r="BHN86" s="215"/>
      <c r="BHO86" s="215"/>
      <c r="BHP86" s="215"/>
      <c r="BHQ86" s="215"/>
      <c r="BHR86" s="215"/>
      <c r="BHS86" s="215"/>
      <c r="BHT86" s="215"/>
      <c r="BHU86" s="215"/>
      <c r="BHV86" s="215"/>
      <c r="BHW86" s="215"/>
      <c r="BHX86" s="215"/>
      <c r="BHY86" s="215"/>
      <c r="BHZ86" s="215"/>
      <c r="BIA86" s="215"/>
      <c r="BIB86" s="215"/>
      <c r="BIC86" s="215"/>
      <c r="BID86" s="215"/>
      <c r="BIE86" s="215"/>
      <c r="BIF86" s="215"/>
      <c r="BIG86" s="215"/>
      <c r="BIH86" s="215"/>
      <c r="BII86" s="215"/>
      <c r="BIJ86" s="215"/>
      <c r="BIK86" s="215"/>
      <c r="BIL86" s="215"/>
      <c r="BIM86" s="215"/>
      <c r="BIN86" s="215"/>
      <c r="BIO86" s="215"/>
      <c r="BIP86" s="215"/>
      <c r="BIQ86" s="215"/>
      <c r="BIR86" s="215"/>
      <c r="BIS86" s="215"/>
      <c r="BIT86" s="215"/>
      <c r="BIU86" s="215"/>
      <c r="BIV86" s="215"/>
      <c r="BIW86" s="215"/>
      <c r="BIX86" s="215"/>
      <c r="BIY86" s="215"/>
      <c r="BIZ86" s="215"/>
      <c r="BJA86" s="215"/>
      <c r="BJB86" s="215"/>
      <c r="BJC86" s="215"/>
      <c r="BJD86" s="215"/>
      <c r="BJE86" s="215"/>
      <c r="BJF86" s="215"/>
      <c r="BJG86" s="215"/>
      <c r="BJH86" s="215"/>
      <c r="BJI86" s="215"/>
      <c r="BJJ86" s="215"/>
      <c r="BJK86" s="215"/>
      <c r="BJL86" s="215"/>
      <c r="BJM86" s="215"/>
      <c r="BJN86" s="215"/>
      <c r="BJO86" s="215"/>
      <c r="BJP86" s="215"/>
      <c r="BJQ86" s="215"/>
      <c r="BJR86" s="215"/>
      <c r="BJS86" s="215"/>
      <c r="BJT86" s="215"/>
      <c r="BJU86" s="215"/>
      <c r="BJV86" s="215"/>
      <c r="BJW86" s="215"/>
      <c r="BJX86" s="215"/>
      <c r="BJY86" s="215"/>
      <c r="BJZ86" s="215"/>
      <c r="BKA86" s="215"/>
      <c r="BKB86" s="215"/>
      <c r="BKC86" s="215"/>
      <c r="BKD86" s="215"/>
      <c r="BKE86" s="215"/>
      <c r="BKF86" s="215"/>
      <c r="BKG86" s="215"/>
      <c r="BKH86" s="215"/>
      <c r="BKI86" s="215"/>
      <c r="BKJ86" s="215"/>
      <c r="BKK86" s="215"/>
      <c r="BKL86" s="215"/>
      <c r="BKM86" s="215"/>
      <c r="BKN86" s="215"/>
      <c r="BKO86" s="215"/>
      <c r="BKP86" s="215"/>
      <c r="BKQ86" s="215"/>
      <c r="BKR86" s="215"/>
      <c r="BKS86" s="215"/>
      <c r="BKT86" s="215"/>
      <c r="BKU86" s="215"/>
      <c r="BKV86" s="215"/>
      <c r="BKW86" s="215"/>
      <c r="BKX86" s="215"/>
      <c r="BKY86" s="215"/>
      <c r="BKZ86" s="215"/>
      <c r="BLA86" s="215"/>
      <c r="BLB86" s="215"/>
      <c r="BLC86" s="215"/>
      <c r="BLD86" s="215"/>
      <c r="BLE86" s="215"/>
      <c r="BLF86" s="215"/>
      <c r="BLG86" s="215"/>
      <c r="BLH86" s="215"/>
      <c r="BLI86" s="215"/>
      <c r="BLJ86" s="215"/>
      <c r="BLK86" s="215"/>
      <c r="BLL86" s="215"/>
      <c r="BLM86" s="215"/>
      <c r="BLN86" s="215"/>
      <c r="BLO86" s="215"/>
      <c r="BLP86" s="215"/>
      <c r="BLQ86" s="215"/>
      <c r="BLR86" s="215"/>
      <c r="BLS86" s="215"/>
      <c r="BLT86" s="215"/>
      <c r="BLU86" s="215"/>
      <c r="BLV86" s="215"/>
      <c r="BLW86" s="215"/>
      <c r="BLX86" s="215"/>
      <c r="BLY86" s="215"/>
      <c r="BLZ86" s="215"/>
      <c r="BMA86" s="215"/>
      <c r="BMB86" s="215"/>
      <c r="BMC86" s="215"/>
      <c r="BMD86" s="215"/>
      <c r="BME86" s="215"/>
      <c r="BMF86" s="215"/>
      <c r="BMG86" s="215"/>
      <c r="BMH86" s="215"/>
      <c r="BMI86" s="215"/>
      <c r="BMJ86" s="215"/>
      <c r="BMK86" s="215"/>
      <c r="BML86" s="215"/>
      <c r="BMM86" s="215"/>
      <c r="BMN86" s="215"/>
      <c r="BMO86" s="215"/>
      <c r="BMP86" s="215"/>
      <c r="BMQ86" s="215"/>
      <c r="BMR86" s="215"/>
      <c r="BMS86" s="215"/>
      <c r="BMT86" s="215"/>
      <c r="BMU86" s="215"/>
      <c r="BMV86" s="215"/>
      <c r="BMW86" s="215"/>
      <c r="BMX86" s="215"/>
      <c r="BMY86" s="215"/>
      <c r="BMZ86" s="215"/>
      <c r="BNA86" s="215"/>
      <c r="BNB86" s="215"/>
      <c r="BNC86" s="215"/>
      <c r="BND86" s="215"/>
      <c r="BNE86" s="215"/>
      <c r="BNF86" s="215"/>
      <c r="BNG86" s="215"/>
      <c r="BNH86" s="215"/>
      <c r="BNI86" s="215"/>
      <c r="BNJ86" s="215"/>
      <c r="BNK86" s="215"/>
      <c r="BNL86" s="215"/>
      <c r="BNM86" s="215"/>
      <c r="BNN86" s="215"/>
      <c r="BNO86" s="215"/>
      <c r="BNP86" s="215"/>
      <c r="BNQ86" s="215"/>
      <c r="BNR86" s="215"/>
      <c r="BNS86" s="215"/>
      <c r="BNT86" s="215"/>
      <c r="BNU86" s="215"/>
      <c r="BNV86" s="215"/>
      <c r="BNW86" s="215"/>
      <c r="BNX86" s="215"/>
      <c r="BNY86" s="215"/>
      <c r="BNZ86" s="215"/>
      <c r="BOA86" s="215"/>
      <c r="BOB86" s="215"/>
      <c r="BOC86" s="215"/>
      <c r="BOD86" s="215"/>
      <c r="BOE86" s="215"/>
      <c r="BOF86" s="215"/>
      <c r="BOG86" s="215"/>
      <c r="BOH86" s="215"/>
      <c r="BOI86" s="215"/>
      <c r="BOJ86" s="215"/>
      <c r="BOK86" s="215"/>
      <c r="BOL86" s="215"/>
      <c r="BOQ86" s="215"/>
      <c r="BOR86" s="215"/>
      <c r="BOS86" s="215"/>
      <c r="BOT86" s="215"/>
      <c r="BOU86" s="215"/>
      <c r="BOV86" s="215"/>
      <c r="BOW86" s="215"/>
      <c r="BOX86" s="215"/>
      <c r="BOY86" s="215"/>
      <c r="BOZ86" s="215"/>
      <c r="BPA86" s="215"/>
      <c r="BQS86" s="215"/>
      <c r="BQT86" s="215"/>
      <c r="BQU86" s="215"/>
      <c r="BQV86" s="215"/>
      <c r="BQW86" s="215"/>
      <c r="BQX86" s="215"/>
      <c r="BQY86" s="215"/>
      <c r="BQZ86" s="215"/>
      <c r="BRA86" s="215"/>
      <c r="BRB86" s="215"/>
      <c r="BRC86" s="215"/>
      <c r="BRD86" s="215"/>
      <c r="BRE86" s="215"/>
      <c r="BRF86" s="215"/>
      <c r="BRG86" s="215"/>
      <c r="BRH86" s="215"/>
      <c r="BRI86" s="215"/>
      <c r="BRJ86" s="215"/>
      <c r="BRK86" s="215"/>
      <c r="BRL86" s="215"/>
      <c r="BRM86" s="215"/>
      <c r="BRN86" s="215"/>
      <c r="BRO86" s="215"/>
      <c r="BRP86" s="215"/>
      <c r="BRQ86" s="215"/>
      <c r="BRR86" s="215"/>
      <c r="BRS86" s="215"/>
      <c r="BRT86" s="215"/>
      <c r="BRU86" s="215"/>
      <c r="BRV86" s="215"/>
      <c r="BRW86" s="215"/>
      <c r="BRX86" s="215"/>
      <c r="BRY86" s="215"/>
      <c r="BRZ86" s="215"/>
      <c r="BSA86" s="215"/>
      <c r="BSB86" s="215"/>
      <c r="BSC86" s="215"/>
      <c r="BSD86" s="215"/>
      <c r="BSE86" s="215"/>
      <c r="BSF86" s="215"/>
      <c r="BSG86" s="215"/>
      <c r="BSH86" s="215"/>
      <c r="BSI86" s="215"/>
      <c r="BSJ86" s="215"/>
      <c r="BSK86" s="215"/>
      <c r="BSL86" s="215"/>
      <c r="BSM86" s="215"/>
      <c r="BSN86" s="215"/>
      <c r="BSO86" s="215"/>
      <c r="BSP86" s="215"/>
      <c r="BSQ86" s="215"/>
      <c r="BSR86" s="215"/>
      <c r="BSS86" s="215"/>
      <c r="BST86" s="215"/>
      <c r="BSU86" s="215"/>
      <c r="BSV86" s="215"/>
      <c r="BSW86" s="215"/>
      <c r="BSX86" s="215"/>
      <c r="BSY86" s="215"/>
      <c r="BSZ86" s="215"/>
      <c r="BTA86" s="215"/>
      <c r="BTB86" s="215"/>
      <c r="BTC86" s="215"/>
      <c r="BTD86" s="215"/>
      <c r="BTE86" s="215"/>
      <c r="BTF86" s="215"/>
      <c r="BTG86" s="215"/>
      <c r="BTH86" s="215"/>
      <c r="BTI86" s="215"/>
      <c r="BTJ86" s="215"/>
      <c r="BTK86" s="215"/>
      <c r="BTL86" s="215"/>
      <c r="BTM86" s="215"/>
      <c r="BTN86" s="215"/>
      <c r="BTO86" s="215"/>
      <c r="BTP86" s="215"/>
      <c r="BTQ86" s="215"/>
      <c r="BTR86" s="215"/>
      <c r="BTS86" s="215"/>
      <c r="BTT86" s="215"/>
      <c r="BTU86" s="215"/>
      <c r="BTV86" s="215"/>
      <c r="BTW86" s="215"/>
      <c r="BTX86" s="215"/>
      <c r="BTY86" s="215"/>
      <c r="BTZ86" s="215"/>
      <c r="BUA86" s="215"/>
      <c r="BUB86" s="215"/>
      <c r="BUC86" s="215"/>
      <c r="BUD86" s="215"/>
      <c r="BUE86" s="215"/>
      <c r="BUF86" s="215"/>
      <c r="BUG86" s="215"/>
      <c r="BUH86" s="215"/>
      <c r="BUI86" s="215"/>
      <c r="BUJ86" s="215"/>
      <c r="BUK86" s="215"/>
      <c r="BUL86" s="215"/>
      <c r="BUM86" s="215"/>
      <c r="BUN86" s="215"/>
      <c r="BUO86" s="215"/>
      <c r="BUP86" s="215"/>
      <c r="BUQ86" s="215"/>
      <c r="BUR86" s="215"/>
      <c r="BUS86" s="215"/>
      <c r="BUT86" s="215"/>
      <c r="BUU86" s="215"/>
      <c r="BUV86" s="215"/>
      <c r="BUW86" s="215"/>
      <c r="BUX86" s="215"/>
      <c r="BUY86" s="215"/>
      <c r="BUZ86" s="215"/>
      <c r="BVA86" s="215"/>
      <c r="BVB86" s="215"/>
      <c r="BVC86" s="215"/>
      <c r="BVD86" s="215"/>
      <c r="BVE86" s="215"/>
      <c r="BVF86" s="215"/>
      <c r="BVG86" s="215"/>
      <c r="BVH86" s="215"/>
      <c r="BVI86" s="215"/>
      <c r="BVJ86" s="215"/>
      <c r="BVK86" s="215"/>
      <c r="BVL86" s="215"/>
      <c r="BVM86" s="215"/>
      <c r="BVN86" s="215"/>
      <c r="BVO86" s="215"/>
      <c r="BVP86" s="215"/>
      <c r="BVQ86" s="215"/>
      <c r="BVR86" s="215"/>
      <c r="BVS86" s="215"/>
      <c r="BVT86" s="215"/>
      <c r="BVU86" s="215"/>
      <c r="BVV86" s="215"/>
      <c r="BVW86" s="215"/>
      <c r="BVX86" s="215"/>
      <c r="BVY86" s="215"/>
      <c r="BVZ86" s="215"/>
      <c r="BWA86" s="215"/>
      <c r="BWB86" s="215"/>
      <c r="BWC86" s="215"/>
      <c r="BWD86" s="215"/>
      <c r="BWE86" s="215"/>
      <c r="BWF86" s="215"/>
      <c r="BWG86" s="215"/>
      <c r="BWH86" s="215"/>
      <c r="BWI86" s="215"/>
      <c r="BWJ86" s="215"/>
      <c r="BWK86" s="215"/>
      <c r="BWL86" s="215"/>
      <c r="BWM86" s="215"/>
      <c r="BWN86" s="215"/>
      <c r="BWO86" s="215"/>
      <c r="BWP86" s="215"/>
      <c r="BWQ86" s="215"/>
      <c r="BWR86" s="215"/>
      <c r="BWS86" s="215"/>
      <c r="BWT86" s="215"/>
      <c r="BWU86" s="215"/>
      <c r="BWV86" s="215"/>
      <c r="BWW86" s="215"/>
      <c r="BWX86" s="215"/>
      <c r="BWY86" s="215"/>
      <c r="BWZ86" s="215"/>
      <c r="BXA86" s="215"/>
      <c r="BXB86" s="215"/>
      <c r="BXC86" s="215"/>
      <c r="BXD86" s="215"/>
      <c r="BXE86" s="215"/>
      <c r="BXF86" s="215"/>
      <c r="BXG86" s="215"/>
      <c r="BXH86" s="215"/>
      <c r="BXI86" s="215"/>
      <c r="BXJ86" s="215"/>
      <c r="BXK86" s="215"/>
      <c r="BXL86" s="215"/>
      <c r="BXM86" s="215"/>
      <c r="BXN86" s="215"/>
      <c r="BXO86" s="215"/>
      <c r="BXP86" s="215"/>
      <c r="BXQ86" s="215"/>
      <c r="BXR86" s="215"/>
      <c r="BXS86" s="215"/>
      <c r="BXT86" s="215"/>
      <c r="BXU86" s="215"/>
      <c r="BXV86" s="215"/>
      <c r="BXW86" s="215"/>
      <c r="BXX86" s="215"/>
      <c r="BXY86" s="215"/>
      <c r="BXZ86" s="215"/>
      <c r="BYA86" s="215"/>
      <c r="BYB86" s="215"/>
      <c r="BYC86" s="215"/>
      <c r="BYD86" s="215"/>
      <c r="BYE86" s="215"/>
      <c r="BYF86" s="215"/>
      <c r="BYG86" s="215"/>
      <c r="BYH86" s="215"/>
      <c r="BYM86" s="215"/>
      <c r="BYN86" s="215"/>
      <c r="BYO86" s="215"/>
      <c r="BYP86" s="215"/>
      <c r="BYQ86" s="215"/>
      <c r="BYR86" s="215"/>
      <c r="BYS86" s="215"/>
      <c r="BYT86" s="215"/>
      <c r="BYU86" s="215"/>
      <c r="BYV86" s="215"/>
      <c r="BYW86" s="215"/>
      <c r="CAO86" s="215"/>
      <c r="CAP86" s="215"/>
      <c r="CAQ86" s="215"/>
      <c r="CAR86" s="215"/>
      <c r="CAS86" s="215"/>
      <c r="CAT86" s="215"/>
      <c r="CAU86" s="215"/>
      <c r="CAV86" s="215"/>
      <c r="CAW86" s="215"/>
      <c r="CAX86" s="215"/>
      <c r="CAY86" s="215"/>
      <c r="CAZ86" s="215"/>
      <c r="CBA86" s="215"/>
      <c r="CBB86" s="215"/>
      <c r="CBC86" s="215"/>
      <c r="CBD86" s="215"/>
      <c r="CBE86" s="215"/>
      <c r="CBF86" s="215"/>
      <c r="CBG86" s="215"/>
      <c r="CBH86" s="215"/>
      <c r="CBI86" s="215"/>
      <c r="CBJ86" s="215"/>
      <c r="CBK86" s="215"/>
      <c r="CBL86" s="215"/>
      <c r="CBM86" s="215"/>
      <c r="CBN86" s="215"/>
      <c r="CBO86" s="215"/>
      <c r="CBP86" s="215"/>
      <c r="CBQ86" s="215"/>
      <c r="CBR86" s="215"/>
      <c r="CBS86" s="215"/>
      <c r="CBT86" s="215"/>
      <c r="CBU86" s="215"/>
      <c r="CBV86" s="215"/>
      <c r="CBW86" s="215"/>
      <c r="CBX86" s="215"/>
      <c r="CBY86" s="215"/>
      <c r="CBZ86" s="215"/>
      <c r="CCA86" s="215"/>
      <c r="CCB86" s="215"/>
      <c r="CCC86" s="215"/>
      <c r="CCD86" s="215"/>
      <c r="CCE86" s="215"/>
      <c r="CCF86" s="215"/>
      <c r="CCG86" s="215"/>
      <c r="CCH86" s="215"/>
      <c r="CCI86" s="215"/>
      <c r="CCJ86" s="215"/>
      <c r="CCK86" s="215"/>
      <c r="CCL86" s="215"/>
      <c r="CCM86" s="215"/>
      <c r="CCN86" s="215"/>
      <c r="CCO86" s="215"/>
      <c r="CCP86" s="215"/>
      <c r="CCQ86" s="215"/>
      <c r="CCR86" s="215"/>
      <c r="CCS86" s="215"/>
      <c r="CCT86" s="215"/>
      <c r="CCU86" s="215"/>
      <c r="CCV86" s="215"/>
      <c r="CCW86" s="215"/>
      <c r="CCX86" s="215"/>
      <c r="CCY86" s="215"/>
      <c r="CCZ86" s="215"/>
      <c r="CDA86" s="215"/>
      <c r="CDB86" s="215"/>
      <c r="CDC86" s="215"/>
      <c r="CDD86" s="215"/>
      <c r="CDE86" s="215"/>
      <c r="CDF86" s="215"/>
      <c r="CDG86" s="215"/>
      <c r="CDH86" s="215"/>
      <c r="CDI86" s="215"/>
      <c r="CDJ86" s="215"/>
      <c r="CDK86" s="215"/>
      <c r="CDL86" s="215"/>
      <c r="CDM86" s="215"/>
      <c r="CDN86" s="215"/>
      <c r="CDO86" s="215"/>
      <c r="CDP86" s="215"/>
      <c r="CDQ86" s="215"/>
      <c r="CDR86" s="215"/>
      <c r="CDS86" s="215"/>
      <c r="CDT86" s="215"/>
      <c r="CDU86" s="215"/>
      <c r="CDV86" s="215"/>
      <c r="CDW86" s="215"/>
      <c r="CDX86" s="215"/>
      <c r="CDY86" s="215"/>
      <c r="CDZ86" s="215"/>
      <c r="CEA86" s="215"/>
      <c r="CEB86" s="215"/>
      <c r="CEC86" s="215"/>
      <c r="CED86" s="215"/>
      <c r="CEE86" s="215"/>
      <c r="CEF86" s="215"/>
      <c r="CEG86" s="215"/>
      <c r="CEH86" s="215"/>
      <c r="CEI86" s="215"/>
      <c r="CEJ86" s="215"/>
      <c r="CEK86" s="215"/>
      <c r="CEL86" s="215"/>
      <c r="CEM86" s="215"/>
      <c r="CEN86" s="215"/>
      <c r="CEO86" s="215"/>
      <c r="CEP86" s="215"/>
      <c r="CEQ86" s="215"/>
      <c r="CER86" s="215"/>
      <c r="CES86" s="215"/>
      <c r="CET86" s="215"/>
      <c r="CEU86" s="215"/>
      <c r="CEV86" s="215"/>
      <c r="CEW86" s="215"/>
      <c r="CEX86" s="215"/>
      <c r="CEY86" s="215"/>
      <c r="CEZ86" s="215"/>
      <c r="CFA86" s="215"/>
      <c r="CFB86" s="215"/>
      <c r="CFC86" s="215"/>
      <c r="CFD86" s="215"/>
      <c r="CFE86" s="215"/>
      <c r="CFF86" s="215"/>
      <c r="CFG86" s="215"/>
      <c r="CFH86" s="215"/>
      <c r="CFI86" s="215"/>
      <c r="CFJ86" s="215"/>
      <c r="CFK86" s="215"/>
      <c r="CFL86" s="215"/>
      <c r="CFM86" s="215"/>
      <c r="CFN86" s="215"/>
      <c r="CFO86" s="215"/>
      <c r="CFP86" s="215"/>
      <c r="CFQ86" s="215"/>
      <c r="CFR86" s="215"/>
      <c r="CFS86" s="215"/>
      <c r="CFT86" s="215"/>
      <c r="CFU86" s="215"/>
      <c r="CFV86" s="215"/>
      <c r="CFW86" s="215"/>
      <c r="CFX86" s="215"/>
      <c r="CFY86" s="215"/>
      <c r="CFZ86" s="215"/>
      <c r="CGA86" s="215"/>
      <c r="CGB86" s="215"/>
      <c r="CGC86" s="215"/>
      <c r="CGD86" s="215"/>
      <c r="CGE86" s="215"/>
      <c r="CGF86" s="215"/>
      <c r="CGG86" s="215"/>
      <c r="CGH86" s="215"/>
      <c r="CGI86" s="215"/>
      <c r="CGJ86" s="215"/>
      <c r="CGK86" s="215"/>
      <c r="CGL86" s="215"/>
      <c r="CGM86" s="215"/>
      <c r="CGN86" s="215"/>
      <c r="CGO86" s="215"/>
      <c r="CGP86" s="215"/>
      <c r="CGQ86" s="215"/>
      <c r="CGR86" s="215"/>
      <c r="CGS86" s="215"/>
      <c r="CGT86" s="215"/>
      <c r="CGU86" s="215"/>
      <c r="CGV86" s="215"/>
      <c r="CGW86" s="215"/>
      <c r="CGX86" s="215"/>
      <c r="CGY86" s="215"/>
      <c r="CGZ86" s="215"/>
      <c r="CHA86" s="215"/>
      <c r="CHB86" s="215"/>
      <c r="CHC86" s="215"/>
      <c r="CHD86" s="215"/>
      <c r="CHE86" s="215"/>
      <c r="CHF86" s="215"/>
      <c r="CHG86" s="215"/>
      <c r="CHH86" s="215"/>
      <c r="CHI86" s="215"/>
      <c r="CHJ86" s="215"/>
      <c r="CHK86" s="215"/>
      <c r="CHL86" s="215"/>
      <c r="CHM86" s="215"/>
      <c r="CHN86" s="215"/>
      <c r="CHO86" s="215"/>
      <c r="CHP86" s="215"/>
      <c r="CHQ86" s="215"/>
      <c r="CHR86" s="215"/>
      <c r="CHS86" s="215"/>
      <c r="CHT86" s="215"/>
      <c r="CHU86" s="215"/>
      <c r="CHV86" s="215"/>
      <c r="CHW86" s="215"/>
      <c r="CHX86" s="215"/>
      <c r="CHY86" s="215"/>
      <c r="CHZ86" s="215"/>
      <c r="CIA86" s="215"/>
      <c r="CIB86" s="215"/>
      <c r="CIC86" s="215"/>
      <c r="CID86" s="215"/>
      <c r="CII86" s="215"/>
      <c r="CIJ86" s="215"/>
      <c r="CIK86" s="215"/>
      <c r="CIL86" s="215"/>
      <c r="CIM86" s="215"/>
      <c r="CIN86" s="215"/>
      <c r="CIO86" s="215"/>
      <c r="CIP86" s="215"/>
      <c r="CIQ86" s="215"/>
      <c r="CIR86" s="215"/>
      <c r="CIS86" s="215"/>
      <c r="CKK86" s="215"/>
      <c r="CKL86" s="215"/>
      <c r="CKM86" s="215"/>
      <c r="CKN86" s="215"/>
      <c r="CKO86" s="215"/>
      <c r="CKP86" s="215"/>
      <c r="CKQ86" s="215"/>
      <c r="CKR86" s="215"/>
      <c r="CKS86" s="215"/>
      <c r="CKT86" s="215"/>
      <c r="CKU86" s="215"/>
      <c r="CKV86" s="215"/>
      <c r="CKW86" s="215"/>
      <c r="CKX86" s="215"/>
      <c r="CKY86" s="215"/>
      <c r="CKZ86" s="215"/>
      <c r="CLA86" s="215"/>
      <c r="CLB86" s="215"/>
      <c r="CLC86" s="215"/>
      <c r="CLD86" s="215"/>
      <c r="CLE86" s="215"/>
      <c r="CLF86" s="215"/>
      <c r="CLG86" s="215"/>
      <c r="CLH86" s="215"/>
      <c r="CLI86" s="215"/>
      <c r="CLJ86" s="215"/>
      <c r="CLK86" s="215"/>
      <c r="CLL86" s="215"/>
      <c r="CLM86" s="215"/>
      <c r="CLN86" s="215"/>
      <c r="CLO86" s="215"/>
      <c r="CLP86" s="215"/>
      <c r="CLQ86" s="215"/>
      <c r="CLR86" s="215"/>
      <c r="CLS86" s="215"/>
      <c r="CLT86" s="215"/>
      <c r="CLU86" s="215"/>
      <c r="CLV86" s="215"/>
      <c r="CLW86" s="215"/>
      <c r="CLX86" s="215"/>
      <c r="CLY86" s="215"/>
      <c r="CLZ86" s="215"/>
      <c r="CMA86" s="215"/>
      <c r="CMB86" s="215"/>
      <c r="CMC86" s="215"/>
      <c r="CMD86" s="215"/>
      <c r="CME86" s="215"/>
      <c r="CMF86" s="215"/>
      <c r="CMG86" s="215"/>
      <c r="CMH86" s="215"/>
      <c r="CMI86" s="215"/>
      <c r="CMJ86" s="215"/>
      <c r="CMK86" s="215"/>
      <c r="CML86" s="215"/>
      <c r="CMM86" s="215"/>
      <c r="CMN86" s="215"/>
      <c r="CMO86" s="215"/>
      <c r="CMP86" s="215"/>
      <c r="CMQ86" s="215"/>
      <c r="CMR86" s="215"/>
      <c r="CMS86" s="215"/>
      <c r="CMT86" s="215"/>
      <c r="CMU86" s="215"/>
      <c r="CMV86" s="215"/>
      <c r="CMW86" s="215"/>
      <c r="CMX86" s="215"/>
      <c r="CMY86" s="215"/>
      <c r="CMZ86" s="215"/>
      <c r="CNA86" s="215"/>
      <c r="CNB86" s="215"/>
      <c r="CNC86" s="215"/>
      <c r="CND86" s="215"/>
      <c r="CNE86" s="215"/>
      <c r="CNF86" s="215"/>
      <c r="CNG86" s="215"/>
      <c r="CNH86" s="215"/>
      <c r="CNI86" s="215"/>
      <c r="CNJ86" s="215"/>
      <c r="CNK86" s="215"/>
      <c r="CNL86" s="215"/>
      <c r="CNM86" s="215"/>
      <c r="CNN86" s="215"/>
      <c r="CNO86" s="215"/>
      <c r="CNP86" s="215"/>
      <c r="CNQ86" s="215"/>
      <c r="CNR86" s="215"/>
      <c r="CNS86" s="215"/>
      <c r="CNT86" s="215"/>
      <c r="CNU86" s="215"/>
      <c r="CNV86" s="215"/>
      <c r="CNW86" s="215"/>
      <c r="CNX86" s="215"/>
      <c r="CNY86" s="215"/>
      <c r="CNZ86" s="215"/>
      <c r="COA86" s="215"/>
      <c r="COB86" s="215"/>
      <c r="COC86" s="215"/>
      <c r="COD86" s="215"/>
      <c r="COE86" s="215"/>
      <c r="COF86" s="215"/>
      <c r="COG86" s="215"/>
      <c r="COH86" s="215"/>
      <c r="COI86" s="215"/>
      <c r="COJ86" s="215"/>
      <c r="COK86" s="215"/>
      <c r="COL86" s="215"/>
      <c r="COM86" s="215"/>
      <c r="CON86" s="215"/>
      <c r="COO86" s="215"/>
      <c r="COP86" s="215"/>
      <c r="COQ86" s="215"/>
      <c r="COR86" s="215"/>
      <c r="COS86" s="215"/>
      <c r="COT86" s="215"/>
      <c r="COU86" s="215"/>
      <c r="COV86" s="215"/>
      <c r="COW86" s="215"/>
      <c r="COX86" s="215"/>
      <c r="COY86" s="215"/>
      <c r="COZ86" s="215"/>
      <c r="CPA86" s="215"/>
      <c r="CPB86" s="215"/>
      <c r="CPC86" s="215"/>
      <c r="CPD86" s="215"/>
      <c r="CPE86" s="215"/>
      <c r="CPF86" s="215"/>
      <c r="CPG86" s="215"/>
      <c r="CPH86" s="215"/>
      <c r="CPI86" s="215"/>
      <c r="CPJ86" s="215"/>
      <c r="CPK86" s="215"/>
      <c r="CPL86" s="215"/>
      <c r="CPM86" s="215"/>
      <c r="CPN86" s="215"/>
      <c r="CPO86" s="215"/>
      <c r="CPP86" s="215"/>
      <c r="CPQ86" s="215"/>
      <c r="CPR86" s="215"/>
      <c r="CPS86" s="215"/>
      <c r="CPT86" s="215"/>
      <c r="CPU86" s="215"/>
      <c r="CPV86" s="215"/>
      <c r="CPW86" s="215"/>
      <c r="CPX86" s="215"/>
      <c r="CPY86" s="215"/>
      <c r="CPZ86" s="215"/>
      <c r="CQA86" s="215"/>
      <c r="CQB86" s="215"/>
      <c r="CQC86" s="215"/>
      <c r="CQD86" s="215"/>
      <c r="CQE86" s="215"/>
      <c r="CQF86" s="215"/>
      <c r="CQG86" s="215"/>
      <c r="CQH86" s="215"/>
      <c r="CQI86" s="215"/>
      <c r="CQJ86" s="215"/>
      <c r="CQK86" s="215"/>
      <c r="CQL86" s="215"/>
      <c r="CQM86" s="215"/>
      <c r="CQN86" s="215"/>
      <c r="CQO86" s="215"/>
      <c r="CQP86" s="215"/>
      <c r="CQQ86" s="215"/>
      <c r="CQR86" s="215"/>
      <c r="CQS86" s="215"/>
      <c r="CQT86" s="215"/>
      <c r="CQU86" s="215"/>
      <c r="CQV86" s="215"/>
      <c r="CQW86" s="215"/>
      <c r="CQX86" s="215"/>
      <c r="CQY86" s="215"/>
      <c r="CQZ86" s="215"/>
      <c r="CRA86" s="215"/>
      <c r="CRB86" s="215"/>
      <c r="CRC86" s="215"/>
      <c r="CRD86" s="215"/>
      <c r="CRE86" s="215"/>
      <c r="CRF86" s="215"/>
      <c r="CRG86" s="215"/>
      <c r="CRH86" s="215"/>
      <c r="CRI86" s="215"/>
      <c r="CRJ86" s="215"/>
      <c r="CRK86" s="215"/>
      <c r="CRL86" s="215"/>
      <c r="CRM86" s="215"/>
      <c r="CRN86" s="215"/>
      <c r="CRO86" s="215"/>
      <c r="CRP86" s="215"/>
      <c r="CRQ86" s="215"/>
      <c r="CRR86" s="215"/>
      <c r="CRS86" s="215"/>
      <c r="CRT86" s="215"/>
      <c r="CRU86" s="215"/>
      <c r="CRV86" s="215"/>
      <c r="CRW86" s="215"/>
      <c r="CRX86" s="215"/>
      <c r="CRY86" s="215"/>
      <c r="CRZ86" s="215"/>
      <c r="CSE86" s="215"/>
      <c r="CSF86" s="215"/>
      <c r="CSG86" s="215"/>
      <c r="CSH86" s="215"/>
      <c r="CSI86" s="215"/>
      <c r="CSJ86" s="215"/>
      <c r="CSK86" s="215"/>
      <c r="CSL86" s="215"/>
      <c r="CSM86" s="215"/>
      <c r="CSN86" s="215"/>
      <c r="CSO86" s="215"/>
      <c r="CUG86" s="215"/>
      <c r="CUH86" s="215"/>
      <c r="CUI86" s="215"/>
      <c r="CUJ86" s="215"/>
      <c r="CUK86" s="215"/>
      <c r="CUL86" s="215"/>
      <c r="CUM86" s="215"/>
      <c r="CUN86" s="215"/>
      <c r="CUO86" s="215"/>
      <c r="CUP86" s="215"/>
      <c r="CUQ86" s="215"/>
      <c r="CUR86" s="215"/>
      <c r="CUS86" s="215"/>
      <c r="CUT86" s="215"/>
      <c r="CUU86" s="215"/>
      <c r="CUV86" s="215"/>
      <c r="CUW86" s="215"/>
      <c r="CUX86" s="215"/>
      <c r="CUY86" s="215"/>
      <c r="CUZ86" s="215"/>
      <c r="CVA86" s="215"/>
      <c r="CVB86" s="215"/>
      <c r="CVC86" s="215"/>
      <c r="CVD86" s="215"/>
      <c r="CVE86" s="215"/>
      <c r="CVF86" s="215"/>
      <c r="CVG86" s="215"/>
      <c r="CVH86" s="215"/>
      <c r="CVI86" s="215"/>
      <c r="CVJ86" s="215"/>
      <c r="CVK86" s="215"/>
      <c r="CVL86" s="215"/>
      <c r="CVM86" s="215"/>
      <c r="CVN86" s="215"/>
      <c r="CVO86" s="215"/>
      <c r="CVP86" s="215"/>
      <c r="CVQ86" s="215"/>
      <c r="CVR86" s="215"/>
      <c r="CVS86" s="215"/>
      <c r="CVT86" s="215"/>
      <c r="CVU86" s="215"/>
      <c r="CVV86" s="215"/>
      <c r="CVW86" s="215"/>
      <c r="CVX86" s="215"/>
      <c r="CVY86" s="215"/>
      <c r="CVZ86" s="215"/>
      <c r="CWA86" s="215"/>
      <c r="CWB86" s="215"/>
      <c r="CWC86" s="215"/>
      <c r="CWD86" s="215"/>
      <c r="CWE86" s="215"/>
      <c r="CWF86" s="215"/>
      <c r="CWG86" s="215"/>
      <c r="CWH86" s="215"/>
      <c r="CWI86" s="215"/>
      <c r="CWJ86" s="215"/>
      <c r="CWK86" s="215"/>
      <c r="CWL86" s="215"/>
      <c r="CWM86" s="215"/>
      <c r="CWN86" s="215"/>
      <c r="CWO86" s="215"/>
      <c r="CWP86" s="215"/>
      <c r="CWQ86" s="215"/>
      <c r="CWR86" s="215"/>
      <c r="CWS86" s="215"/>
      <c r="CWT86" s="215"/>
      <c r="CWU86" s="215"/>
      <c r="CWV86" s="215"/>
      <c r="CWW86" s="215"/>
      <c r="CWX86" s="215"/>
      <c r="CWY86" s="215"/>
      <c r="CWZ86" s="215"/>
      <c r="CXA86" s="215"/>
      <c r="CXB86" s="215"/>
      <c r="CXC86" s="215"/>
      <c r="CXD86" s="215"/>
      <c r="CXE86" s="215"/>
      <c r="CXF86" s="215"/>
      <c r="CXG86" s="215"/>
      <c r="CXH86" s="215"/>
      <c r="CXI86" s="215"/>
      <c r="CXJ86" s="215"/>
      <c r="CXK86" s="215"/>
      <c r="CXL86" s="215"/>
      <c r="CXM86" s="215"/>
      <c r="CXN86" s="215"/>
      <c r="CXO86" s="215"/>
      <c r="CXP86" s="215"/>
      <c r="CXQ86" s="215"/>
      <c r="CXR86" s="215"/>
      <c r="CXS86" s="215"/>
      <c r="CXT86" s="215"/>
      <c r="CXU86" s="215"/>
      <c r="CXV86" s="215"/>
      <c r="CXW86" s="215"/>
      <c r="CXX86" s="215"/>
      <c r="CXY86" s="215"/>
      <c r="CXZ86" s="215"/>
      <c r="CYA86" s="215"/>
      <c r="CYB86" s="215"/>
      <c r="CYC86" s="215"/>
      <c r="CYD86" s="215"/>
      <c r="CYE86" s="215"/>
      <c r="CYF86" s="215"/>
      <c r="CYG86" s="215"/>
      <c r="CYH86" s="215"/>
      <c r="CYI86" s="215"/>
      <c r="CYJ86" s="215"/>
      <c r="CYK86" s="215"/>
      <c r="CYL86" s="215"/>
      <c r="CYM86" s="215"/>
      <c r="CYN86" s="215"/>
      <c r="CYO86" s="215"/>
      <c r="CYP86" s="215"/>
      <c r="CYQ86" s="215"/>
      <c r="CYR86" s="215"/>
      <c r="CYS86" s="215"/>
      <c r="CYT86" s="215"/>
      <c r="CYU86" s="215"/>
      <c r="CYV86" s="215"/>
      <c r="CYW86" s="215"/>
      <c r="CYX86" s="215"/>
      <c r="CYY86" s="215"/>
      <c r="CYZ86" s="215"/>
      <c r="CZA86" s="215"/>
      <c r="CZB86" s="215"/>
      <c r="CZC86" s="215"/>
      <c r="CZD86" s="215"/>
      <c r="CZE86" s="215"/>
      <c r="CZF86" s="215"/>
      <c r="CZG86" s="215"/>
      <c r="CZH86" s="215"/>
      <c r="CZI86" s="215"/>
      <c r="CZJ86" s="215"/>
      <c r="CZK86" s="215"/>
      <c r="CZL86" s="215"/>
      <c r="CZM86" s="215"/>
      <c r="CZN86" s="215"/>
      <c r="CZO86" s="215"/>
      <c r="CZP86" s="215"/>
      <c r="CZQ86" s="215"/>
      <c r="CZR86" s="215"/>
      <c r="CZS86" s="215"/>
      <c r="CZT86" s="215"/>
      <c r="CZU86" s="215"/>
      <c r="CZV86" s="215"/>
      <c r="CZW86" s="215"/>
      <c r="CZX86" s="215"/>
      <c r="CZY86" s="215"/>
      <c r="CZZ86" s="215"/>
      <c r="DAA86" s="215"/>
      <c r="DAB86" s="215"/>
      <c r="DAC86" s="215"/>
      <c r="DAD86" s="215"/>
      <c r="DAE86" s="215"/>
      <c r="DAF86" s="215"/>
      <c r="DAG86" s="215"/>
      <c r="DAH86" s="215"/>
      <c r="DAI86" s="215"/>
      <c r="DAJ86" s="215"/>
      <c r="DAK86" s="215"/>
      <c r="DAL86" s="215"/>
      <c r="DAM86" s="215"/>
      <c r="DAN86" s="215"/>
      <c r="DAO86" s="215"/>
      <c r="DAP86" s="215"/>
      <c r="DAQ86" s="215"/>
      <c r="DAR86" s="215"/>
      <c r="DAS86" s="215"/>
      <c r="DAT86" s="215"/>
      <c r="DAU86" s="215"/>
      <c r="DAV86" s="215"/>
      <c r="DAW86" s="215"/>
      <c r="DAX86" s="215"/>
      <c r="DAY86" s="215"/>
      <c r="DAZ86" s="215"/>
      <c r="DBA86" s="215"/>
      <c r="DBB86" s="215"/>
      <c r="DBC86" s="215"/>
      <c r="DBD86" s="215"/>
      <c r="DBE86" s="215"/>
      <c r="DBF86" s="215"/>
      <c r="DBG86" s="215"/>
      <c r="DBH86" s="215"/>
      <c r="DBI86" s="215"/>
      <c r="DBJ86" s="215"/>
      <c r="DBK86" s="215"/>
      <c r="DBL86" s="215"/>
      <c r="DBM86" s="215"/>
      <c r="DBN86" s="215"/>
      <c r="DBO86" s="215"/>
      <c r="DBP86" s="215"/>
      <c r="DBQ86" s="215"/>
      <c r="DBR86" s="215"/>
      <c r="DBS86" s="215"/>
      <c r="DBT86" s="215"/>
      <c r="DBU86" s="215"/>
      <c r="DBV86" s="215"/>
      <c r="DCA86" s="215"/>
      <c r="DCB86" s="215"/>
      <c r="DCC86" s="215"/>
      <c r="DCD86" s="215"/>
      <c r="DCE86" s="215"/>
      <c r="DCF86" s="215"/>
      <c r="DCG86" s="215"/>
      <c r="DCH86" s="215"/>
      <c r="DCI86" s="215"/>
      <c r="DCJ86" s="215"/>
      <c r="DCK86" s="215"/>
      <c r="DEC86" s="215"/>
      <c r="DED86" s="215"/>
      <c r="DEE86" s="215"/>
      <c r="DEF86" s="215"/>
      <c r="DEG86" s="215"/>
      <c r="DEH86" s="215"/>
      <c r="DEI86" s="215"/>
      <c r="DEJ86" s="215"/>
      <c r="DEK86" s="215"/>
      <c r="DEL86" s="215"/>
      <c r="DEM86" s="215"/>
      <c r="DEN86" s="215"/>
      <c r="DEO86" s="215"/>
      <c r="DEP86" s="215"/>
      <c r="DEQ86" s="215"/>
      <c r="DER86" s="215"/>
      <c r="DES86" s="215"/>
      <c r="DET86" s="215"/>
      <c r="DEU86" s="215"/>
      <c r="DEV86" s="215"/>
      <c r="DEW86" s="215"/>
      <c r="DEX86" s="215"/>
      <c r="DEY86" s="215"/>
      <c r="DEZ86" s="215"/>
      <c r="DFA86" s="215"/>
      <c r="DFB86" s="215"/>
      <c r="DFC86" s="215"/>
      <c r="DFD86" s="215"/>
      <c r="DFE86" s="215"/>
      <c r="DFF86" s="215"/>
      <c r="DFG86" s="215"/>
      <c r="DFH86" s="215"/>
      <c r="DFI86" s="215"/>
      <c r="DFJ86" s="215"/>
      <c r="DFK86" s="215"/>
      <c r="DFL86" s="215"/>
      <c r="DFM86" s="215"/>
      <c r="DFN86" s="215"/>
      <c r="DFO86" s="215"/>
      <c r="DFP86" s="215"/>
      <c r="DFQ86" s="215"/>
      <c r="DFR86" s="215"/>
      <c r="DFS86" s="215"/>
      <c r="DFT86" s="215"/>
      <c r="DFU86" s="215"/>
      <c r="DFV86" s="215"/>
      <c r="DFW86" s="215"/>
      <c r="DFX86" s="215"/>
      <c r="DFY86" s="215"/>
      <c r="DFZ86" s="215"/>
      <c r="DGA86" s="215"/>
      <c r="DGB86" s="215"/>
      <c r="DGC86" s="215"/>
      <c r="DGD86" s="215"/>
      <c r="DGE86" s="215"/>
      <c r="DGF86" s="215"/>
      <c r="DGG86" s="215"/>
      <c r="DGH86" s="215"/>
      <c r="DGI86" s="215"/>
      <c r="DGJ86" s="215"/>
      <c r="DGK86" s="215"/>
      <c r="DGL86" s="215"/>
      <c r="DGM86" s="215"/>
      <c r="DGN86" s="215"/>
      <c r="DGO86" s="215"/>
      <c r="DGP86" s="215"/>
      <c r="DGQ86" s="215"/>
      <c r="DGR86" s="215"/>
      <c r="DGS86" s="215"/>
      <c r="DGT86" s="215"/>
      <c r="DGU86" s="215"/>
      <c r="DGV86" s="215"/>
      <c r="DGW86" s="215"/>
      <c r="DGX86" s="215"/>
      <c r="DGY86" s="215"/>
      <c r="DGZ86" s="215"/>
      <c r="DHA86" s="215"/>
      <c r="DHB86" s="215"/>
      <c r="DHC86" s="215"/>
      <c r="DHD86" s="215"/>
      <c r="DHE86" s="215"/>
      <c r="DHF86" s="215"/>
      <c r="DHG86" s="215"/>
      <c r="DHH86" s="215"/>
      <c r="DHI86" s="215"/>
      <c r="DHJ86" s="215"/>
      <c r="DHK86" s="215"/>
      <c r="DHL86" s="215"/>
      <c r="DHM86" s="215"/>
      <c r="DHN86" s="215"/>
      <c r="DHO86" s="215"/>
      <c r="DHP86" s="215"/>
      <c r="DHQ86" s="215"/>
      <c r="DHR86" s="215"/>
      <c r="DHS86" s="215"/>
      <c r="DHT86" s="215"/>
      <c r="DHU86" s="215"/>
      <c r="DHV86" s="215"/>
      <c r="DHW86" s="215"/>
      <c r="DHX86" s="215"/>
      <c r="DHY86" s="215"/>
      <c r="DHZ86" s="215"/>
      <c r="DIA86" s="215"/>
      <c r="DIB86" s="215"/>
      <c r="DIC86" s="215"/>
      <c r="DID86" s="215"/>
      <c r="DIE86" s="215"/>
      <c r="DIF86" s="215"/>
      <c r="DIG86" s="215"/>
      <c r="DIH86" s="215"/>
      <c r="DII86" s="215"/>
      <c r="DIJ86" s="215"/>
      <c r="DIK86" s="215"/>
      <c r="DIL86" s="215"/>
      <c r="DIM86" s="215"/>
      <c r="DIN86" s="215"/>
      <c r="DIO86" s="215"/>
      <c r="DIP86" s="215"/>
      <c r="DIQ86" s="215"/>
      <c r="DIR86" s="215"/>
      <c r="DIS86" s="215"/>
      <c r="DIT86" s="215"/>
      <c r="DIU86" s="215"/>
      <c r="DIV86" s="215"/>
      <c r="DIW86" s="215"/>
      <c r="DIX86" s="215"/>
      <c r="DIY86" s="215"/>
      <c r="DIZ86" s="215"/>
      <c r="DJA86" s="215"/>
      <c r="DJB86" s="215"/>
      <c r="DJC86" s="215"/>
      <c r="DJD86" s="215"/>
      <c r="DJE86" s="215"/>
      <c r="DJF86" s="215"/>
      <c r="DJG86" s="215"/>
      <c r="DJH86" s="215"/>
      <c r="DJI86" s="215"/>
      <c r="DJJ86" s="215"/>
      <c r="DJK86" s="215"/>
      <c r="DJL86" s="215"/>
      <c r="DJM86" s="215"/>
      <c r="DJN86" s="215"/>
      <c r="DJO86" s="215"/>
      <c r="DJP86" s="215"/>
      <c r="DJQ86" s="215"/>
      <c r="DJR86" s="215"/>
      <c r="DJS86" s="215"/>
      <c r="DJT86" s="215"/>
      <c r="DJU86" s="215"/>
      <c r="DJV86" s="215"/>
      <c r="DJW86" s="215"/>
      <c r="DJX86" s="215"/>
      <c r="DJY86" s="215"/>
      <c r="DJZ86" s="215"/>
      <c r="DKA86" s="215"/>
      <c r="DKB86" s="215"/>
      <c r="DKC86" s="215"/>
      <c r="DKD86" s="215"/>
      <c r="DKE86" s="215"/>
      <c r="DKF86" s="215"/>
      <c r="DKG86" s="215"/>
      <c r="DKH86" s="215"/>
      <c r="DKI86" s="215"/>
      <c r="DKJ86" s="215"/>
      <c r="DKK86" s="215"/>
      <c r="DKL86" s="215"/>
      <c r="DKM86" s="215"/>
      <c r="DKN86" s="215"/>
      <c r="DKO86" s="215"/>
      <c r="DKP86" s="215"/>
      <c r="DKQ86" s="215"/>
      <c r="DKR86" s="215"/>
      <c r="DKS86" s="215"/>
      <c r="DKT86" s="215"/>
      <c r="DKU86" s="215"/>
      <c r="DKV86" s="215"/>
      <c r="DKW86" s="215"/>
      <c r="DKX86" s="215"/>
      <c r="DKY86" s="215"/>
      <c r="DKZ86" s="215"/>
      <c r="DLA86" s="215"/>
      <c r="DLB86" s="215"/>
      <c r="DLC86" s="215"/>
      <c r="DLD86" s="215"/>
      <c r="DLE86" s="215"/>
      <c r="DLF86" s="215"/>
      <c r="DLG86" s="215"/>
      <c r="DLH86" s="215"/>
      <c r="DLI86" s="215"/>
      <c r="DLJ86" s="215"/>
      <c r="DLK86" s="215"/>
      <c r="DLL86" s="215"/>
      <c r="DLM86" s="215"/>
      <c r="DLN86" s="215"/>
      <c r="DLO86" s="215"/>
      <c r="DLP86" s="215"/>
      <c r="DLQ86" s="215"/>
      <c r="DLR86" s="215"/>
      <c r="DLW86" s="215"/>
      <c r="DLX86" s="215"/>
      <c r="DLY86" s="215"/>
      <c r="DLZ86" s="215"/>
      <c r="DMA86" s="215"/>
      <c r="DMB86" s="215"/>
      <c r="DMC86" s="215"/>
      <c r="DMD86" s="215"/>
      <c r="DME86" s="215"/>
      <c r="DMF86" s="215"/>
      <c r="DMG86" s="215"/>
      <c r="DNY86" s="215"/>
      <c r="DNZ86" s="215"/>
      <c r="DOA86" s="215"/>
      <c r="DOB86" s="215"/>
      <c r="DOC86" s="215"/>
      <c r="DOD86" s="215"/>
      <c r="DOE86" s="215"/>
      <c r="DOF86" s="215"/>
      <c r="DOG86" s="215"/>
      <c r="DOH86" s="215"/>
      <c r="DOI86" s="215"/>
      <c r="DOJ86" s="215"/>
      <c r="DOK86" s="215"/>
      <c r="DOL86" s="215"/>
      <c r="DOM86" s="215"/>
      <c r="DON86" s="215"/>
      <c r="DOO86" s="215"/>
      <c r="DOP86" s="215"/>
      <c r="DOQ86" s="215"/>
      <c r="DOR86" s="215"/>
      <c r="DOS86" s="215"/>
      <c r="DOT86" s="215"/>
      <c r="DOU86" s="215"/>
      <c r="DOV86" s="215"/>
      <c r="DOW86" s="215"/>
      <c r="DOX86" s="215"/>
      <c r="DOY86" s="215"/>
      <c r="DOZ86" s="215"/>
      <c r="DPA86" s="215"/>
      <c r="DPB86" s="215"/>
      <c r="DPC86" s="215"/>
      <c r="DPD86" s="215"/>
      <c r="DPE86" s="215"/>
      <c r="DPF86" s="215"/>
      <c r="DPG86" s="215"/>
      <c r="DPH86" s="215"/>
      <c r="DPI86" s="215"/>
      <c r="DPJ86" s="215"/>
      <c r="DPK86" s="215"/>
      <c r="DPL86" s="215"/>
      <c r="DPM86" s="215"/>
      <c r="DPN86" s="215"/>
      <c r="DPO86" s="215"/>
      <c r="DPP86" s="215"/>
      <c r="DPQ86" s="215"/>
      <c r="DPR86" s="215"/>
      <c r="DPS86" s="215"/>
      <c r="DPT86" s="215"/>
      <c r="DPU86" s="215"/>
      <c r="DPV86" s="215"/>
      <c r="DPW86" s="215"/>
      <c r="DPX86" s="215"/>
      <c r="DPY86" s="215"/>
      <c r="DPZ86" s="215"/>
      <c r="DQA86" s="215"/>
      <c r="DQB86" s="215"/>
      <c r="DQC86" s="215"/>
      <c r="DQD86" s="215"/>
      <c r="DQE86" s="215"/>
      <c r="DQF86" s="215"/>
      <c r="DQG86" s="215"/>
      <c r="DQH86" s="215"/>
      <c r="DQI86" s="215"/>
      <c r="DQJ86" s="215"/>
      <c r="DQK86" s="215"/>
      <c r="DQL86" s="215"/>
      <c r="DQM86" s="215"/>
      <c r="DQN86" s="215"/>
      <c r="DQO86" s="215"/>
      <c r="DQP86" s="215"/>
      <c r="DQQ86" s="215"/>
      <c r="DQR86" s="215"/>
      <c r="DQS86" s="215"/>
      <c r="DQT86" s="215"/>
      <c r="DQU86" s="215"/>
      <c r="DQV86" s="215"/>
      <c r="DQW86" s="215"/>
      <c r="DQX86" s="215"/>
      <c r="DQY86" s="215"/>
      <c r="DQZ86" s="215"/>
      <c r="DRA86" s="215"/>
      <c r="DRB86" s="215"/>
      <c r="DRC86" s="215"/>
      <c r="DRD86" s="215"/>
      <c r="DRE86" s="215"/>
      <c r="DRF86" s="215"/>
      <c r="DRG86" s="215"/>
      <c r="DRH86" s="215"/>
      <c r="DRI86" s="215"/>
      <c r="DRJ86" s="215"/>
      <c r="DRK86" s="215"/>
      <c r="DRL86" s="215"/>
      <c r="DRM86" s="215"/>
      <c r="DRN86" s="215"/>
      <c r="DRO86" s="215"/>
      <c r="DRP86" s="215"/>
      <c r="DRQ86" s="215"/>
      <c r="DRR86" s="215"/>
      <c r="DRS86" s="215"/>
      <c r="DRT86" s="215"/>
      <c r="DRU86" s="215"/>
      <c r="DRV86" s="215"/>
      <c r="DRW86" s="215"/>
      <c r="DRX86" s="215"/>
      <c r="DRY86" s="215"/>
      <c r="DRZ86" s="215"/>
      <c r="DSA86" s="215"/>
      <c r="DSB86" s="215"/>
      <c r="DSC86" s="215"/>
      <c r="DSD86" s="215"/>
      <c r="DSE86" s="215"/>
      <c r="DSF86" s="215"/>
      <c r="DSG86" s="215"/>
      <c r="DSH86" s="215"/>
      <c r="DSI86" s="215"/>
      <c r="DSJ86" s="215"/>
      <c r="DSK86" s="215"/>
      <c r="DSL86" s="215"/>
      <c r="DSM86" s="215"/>
      <c r="DSN86" s="215"/>
      <c r="DSO86" s="215"/>
      <c r="DSP86" s="215"/>
      <c r="DSQ86" s="215"/>
      <c r="DSR86" s="215"/>
      <c r="DSS86" s="215"/>
      <c r="DST86" s="215"/>
      <c r="DSU86" s="215"/>
      <c r="DSV86" s="215"/>
      <c r="DSW86" s="215"/>
      <c r="DSX86" s="215"/>
      <c r="DSY86" s="215"/>
      <c r="DSZ86" s="215"/>
      <c r="DTA86" s="215"/>
      <c r="DTB86" s="215"/>
      <c r="DTC86" s="215"/>
      <c r="DTD86" s="215"/>
      <c r="DTE86" s="215"/>
      <c r="DTF86" s="215"/>
      <c r="DTG86" s="215"/>
      <c r="DTH86" s="215"/>
      <c r="DTI86" s="215"/>
      <c r="DTJ86" s="215"/>
      <c r="DTK86" s="215"/>
      <c r="DTL86" s="215"/>
      <c r="DTM86" s="215"/>
      <c r="DTN86" s="215"/>
      <c r="DTO86" s="215"/>
      <c r="DTP86" s="215"/>
      <c r="DTQ86" s="215"/>
      <c r="DTR86" s="215"/>
      <c r="DTS86" s="215"/>
      <c r="DTT86" s="215"/>
      <c r="DTU86" s="215"/>
      <c r="DTV86" s="215"/>
      <c r="DTW86" s="215"/>
      <c r="DTX86" s="215"/>
      <c r="DTY86" s="215"/>
      <c r="DTZ86" s="215"/>
      <c r="DUA86" s="215"/>
      <c r="DUB86" s="215"/>
      <c r="DUC86" s="215"/>
      <c r="DUD86" s="215"/>
      <c r="DUE86" s="215"/>
      <c r="DUF86" s="215"/>
      <c r="DUG86" s="215"/>
      <c r="DUH86" s="215"/>
      <c r="DUI86" s="215"/>
      <c r="DUJ86" s="215"/>
      <c r="DUK86" s="215"/>
      <c r="DUL86" s="215"/>
      <c r="DUM86" s="215"/>
      <c r="DUN86" s="215"/>
      <c r="DUO86" s="215"/>
      <c r="DUP86" s="215"/>
      <c r="DUQ86" s="215"/>
      <c r="DUR86" s="215"/>
      <c r="DUS86" s="215"/>
      <c r="DUT86" s="215"/>
      <c r="DUU86" s="215"/>
      <c r="DUV86" s="215"/>
      <c r="DUW86" s="215"/>
      <c r="DUX86" s="215"/>
      <c r="DUY86" s="215"/>
      <c r="DUZ86" s="215"/>
      <c r="DVA86" s="215"/>
      <c r="DVB86" s="215"/>
      <c r="DVC86" s="215"/>
      <c r="DVD86" s="215"/>
      <c r="DVE86" s="215"/>
      <c r="DVF86" s="215"/>
      <c r="DVG86" s="215"/>
      <c r="DVH86" s="215"/>
      <c r="DVI86" s="215"/>
      <c r="DVJ86" s="215"/>
      <c r="DVK86" s="215"/>
      <c r="DVL86" s="215"/>
      <c r="DVM86" s="215"/>
      <c r="DVN86" s="215"/>
      <c r="DVS86" s="215"/>
      <c r="DVT86" s="215"/>
      <c r="DVU86" s="215"/>
      <c r="DVV86" s="215"/>
      <c r="DVW86" s="215"/>
      <c r="DVX86" s="215"/>
      <c r="DVY86" s="215"/>
      <c r="DVZ86" s="215"/>
      <c r="DWA86" s="215"/>
      <c r="DWB86" s="215"/>
      <c r="DWC86" s="215"/>
      <c r="DXU86" s="215"/>
      <c r="DXV86" s="215"/>
      <c r="DXW86" s="215"/>
      <c r="DXX86" s="215"/>
      <c r="DXY86" s="215"/>
      <c r="DXZ86" s="215"/>
      <c r="DYA86" s="215"/>
      <c r="DYB86" s="215"/>
      <c r="DYC86" s="215"/>
      <c r="DYD86" s="215"/>
      <c r="DYE86" s="215"/>
      <c r="DYF86" s="215"/>
      <c r="DYG86" s="215"/>
      <c r="DYH86" s="215"/>
      <c r="DYI86" s="215"/>
      <c r="DYJ86" s="215"/>
      <c r="DYK86" s="215"/>
      <c r="DYL86" s="215"/>
      <c r="DYM86" s="215"/>
      <c r="DYN86" s="215"/>
      <c r="DYO86" s="215"/>
      <c r="DYP86" s="215"/>
      <c r="DYQ86" s="215"/>
      <c r="DYR86" s="215"/>
      <c r="DYS86" s="215"/>
      <c r="DYT86" s="215"/>
      <c r="DYU86" s="215"/>
      <c r="DYV86" s="215"/>
      <c r="DYW86" s="215"/>
      <c r="DYX86" s="215"/>
      <c r="DYY86" s="215"/>
      <c r="DYZ86" s="215"/>
      <c r="DZA86" s="215"/>
      <c r="DZB86" s="215"/>
      <c r="DZC86" s="215"/>
      <c r="DZD86" s="215"/>
      <c r="DZE86" s="215"/>
      <c r="DZF86" s="215"/>
      <c r="DZG86" s="215"/>
      <c r="DZH86" s="215"/>
      <c r="DZI86" s="215"/>
      <c r="DZJ86" s="215"/>
      <c r="DZK86" s="215"/>
      <c r="DZL86" s="215"/>
      <c r="DZM86" s="215"/>
      <c r="DZN86" s="215"/>
      <c r="DZO86" s="215"/>
      <c r="DZP86" s="215"/>
      <c r="DZQ86" s="215"/>
      <c r="DZR86" s="215"/>
      <c r="DZS86" s="215"/>
      <c r="DZT86" s="215"/>
      <c r="DZU86" s="215"/>
      <c r="DZV86" s="215"/>
      <c r="DZW86" s="215"/>
      <c r="DZX86" s="215"/>
      <c r="DZY86" s="215"/>
      <c r="DZZ86" s="215"/>
      <c r="EAA86" s="215"/>
      <c r="EAB86" s="215"/>
      <c r="EAC86" s="215"/>
      <c r="EAD86" s="215"/>
      <c r="EAE86" s="215"/>
      <c r="EAF86" s="215"/>
      <c r="EAG86" s="215"/>
      <c r="EAH86" s="215"/>
      <c r="EAI86" s="215"/>
      <c r="EAJ86" s="215"/>
      <c r="EAK86" s="215"/>
      <c r="EAL86" s="215"/>
      <c r="EAM86" s="215"/>
      <c r="EAN86" s="215"/>
      <c r="EAO86" s="215"/>
      <c r="EAP86" s="215"/>
      <c r="EAQ86" s="215"/>
      <c r="EAR86" s="215"/>
      <c r="EAS86" s="215"/>
      <c r="EAT86" s="215"/>
      <c r="EAU86" s="215"/>
      <c r="EAV86" s="215"/>
      <c r="EAW86" s="215"/>
      <c r="EAX86" s="215"/>
      <c r="EAY86" s="215"/>
      <c r="EAZ86" s="215"/>
      <c r="EBA86" s="215"/>
      <c r="EBB86" s="215"/>
      <c r="EBC86" s="215"/>
      <c r="EBD86" s="215"/>
      <c r="EBE86" s="215"/>
      <c r="EBF86" s="215"/>
      <c r="EBG86" s="215"/>
      <c r="EBH86" s="215"/>
      <c r="EBI86" s="215"/>
      <c r="EBJ86" s="215"/>
      <c r="EBK86" s="215"/>
      <c r="EBL86" s="215"/>
      <c r="EBM86" s="215"/>
      <c r="EBN86" s="215"/>
      <c r="EBO86" s="215"/>
      <c r="EBP86" s="215"/>
      <c r="EBQ86" s="215"/>
      <c r="EBR86" s="215"/>
      <c r="EBS86" s="215"/>
      <c r="EBT86" s="215"/>
      <c r="EBU86" s="215"/>
      <c r="EBV86" s="215"/>
      <c r="EBW86" s="215"/>
      <c r="EBX86" s="215"/>
      <c r="EBY86" s="215"/>
      <c r="EBZ86" s="215"/>
      <c r="ECA86" s="215"/>
      <c r="ECB86" s="215"/>
      <c r="ECC86" s="215"/>
      <c r="ECD86" s="215"/>
      <c r="ECE86" s="215"/>
      <c r="ECF86" s="215"/>
      <c r="ECG86" s="215"/>
      <c r="ECH86" s="215"/>
      <c r="ECI86" s="215"/>
      <c r="ECJ86" s="215"/>
      <c r="ECK86" s="215"/>
      <c r="ECL86" s="215"/>
      <c r="ECM86" s="215"/>
      <c r="ECN86" s="215"/>
      <c r="ECO86" s="215"/>
      <c r="ECP86" s="215"/>
      <c r="ECQ86" s="215"/>
      <c r="ECR86" s="215"/>
      <c r="ECS86" s="215"/>
      <c r="ECT86" s="215"/>
      <c r="ECU86" s="215"/>
      <c r="ECV86" s="215"/>
      <c r="ECW86" s="215"/>
      <c r="ECX86" s="215"/>
      <c r="ECY86" s="215"/>
      <c r="ECZ86" s="215"/>
      <c r="EDA86" s="215"/>
      <c r="EDB86" s="215"/>
      <c r="EDC86" s="215"/>
      <c r="EDD86" s="215"/>
      <c r="EDE86" s="215"/>
      <c r="EDF86" s="215"/>
      <c r="EDG86" s="215"/>
      <c r="EDH86" s="215"/>
      <c r="EDI86" s="215"/>
      <c r="EDJ86" s="215"/>
      <c r="EDK86" s="215"/>
      <c r="EDL86" s="215"/>
      <c r="EDM86" s="215"/>
      <c r="EDN86" s="215"/>
      <c r="EDO86" s="215"/>
      <c r="EDP86" s="215"/>
      <c r="EDQ86" s="215"/>
      <c r="EDR86" s="215"/>
      <c r="EDS86" s="215"/>
      <c r="EDT86" s="215"/>
      <c r="EDU86" s="215"/>
      <c r="EDV86" s="215"/>
      <c r="EDW86" s="215"/>
      <c r="EDX86" s="215"/>
      <c r="EDY86" s="215"/>
      <c r="EDZ86" s="215"/>
      <c r="EEA86" s="215"/>
      <c r="EEB86" s="215"/>
      <c r="EEC86" s="215"/>
      <c r="EED86" s="215"/>
      <c r="EEE86" s="215"/>
      <c r="EEF86" s="215"/>
      <c r="EEG86" s="215"/>
      <c r="EEH86" s="215"/>
      <c r="EEI86" s="215"/>
      <c r="EEJ86" s="215"/>
      <c r="EEK86" s="215"/>
      <c r="EEL86" s="215"/>
      <c r="EEM86" s="215"/>
      <c r="EEN86" s="215"/>
      <c r="EEO86" s="215"/>
      <c r="EEP86" s="215"/>
      <c r="EEQ86" s="215"/>
      <c r="EER86" s="215"/>
      <c r="EES86" s="215"/>
      <c r="EET86" s="215"/>
      <c r="EEU86" s="215"/>
      <c r="EEV86" s="215"/>
      <c r="EEW86" s="215"/>
      <c r="EEX86" s="215"/>
      <c r="EEY86" s="215"/>
      <c r="EEZ86" s="215"/>
      <c r="EFA86" s="215"/>
      <c r="EFB86" s="215"/>
      <c r="EFC86" s="215"/>
      <c r="EFD86" s="215"/>
      <c r="EFE86" s="215"/>
      <c r="EFF86" s="215"/>
      <c r="EFG86" s="215"/>
      <c r="EFH86" s="215"/>
      <c r="EFI86" s="215"/>
      <c r="EFJ86" s="215"/>
      <c r="EFO86" s="215"/>
      <c r="EFP86" s="215"/>
      <c r="EFQ86" s="215"/>
      <c r="EFR86" s="215"/>
      <c r="EFS86" s="215"/>
      <c r="EFT86" s="215"/>
      <c r="EFU86" s="215"/>
      <c r="EFV86" s="215"/>
      <c r="EFW86" s="215"/>
      <c r="EFX86" s="215"/>
      <c r="EFY86" s="215"/>
      <c r="EHQ86" s="215"/>
      <c r="EHR86" s="215"/>
      <c r="EHS86" s="215"/>
      <c r="EHT86" s="215"/>
      <c r="EHU86" s="215"/>
      <c r="EHV86" s="215"/>
      <c r="EHW86" s="215"/>
      <c r="EHX86" s="215"/>
      <c r="EHY86" s="215"/>
      <c r="EHZ86" s="215"/>
      <c r="EIA86" s="215"/>
      <c r="EIB86" s="215"/>
      <c r="EIC86" s="215"/>
      <c r="EID86" s="215"/>
      <c r="EIE86" s="215"/>
      <c r="EIF86" s="215"/>
      <c r="EIG86" s="215"/>
      <c r="EIH86" s="215"/>
      <c r="EII86" s="215"/>
      <c r="EIJ86" s="215"/>
      <c r="EIK86" s="215"/>
      <c r="EIL86" s="215"/>
      <c r="EIM86" s="215"/>
      <c r="EIN86" s="215"/>
      <c r="EIO86" s="215"/>
      <c r="EIP86" s="215"/>
      <c r="EIQ86" s="215"/>
      <c r="EIR86" s="215"/>
      <c r="EIS86" s="215"/>
      <c r="EIT86" s="215"/>
      <c r="EIU86" s="215"/>
      <c r="EIV86" s="215"/>
      <c r="EIW86" s="215"/>
      <c r="EIX86" s="215"/>
      <c r="EIY86" s="215"/>
      <c r="EIZ86" s="215"/>
      <c r="EJA86" s="215"/>
      <c r="EJB86" s="215"/>
      <c r="EJC86" s="215"/>
      <c r="EJD86" s="215"/>
      <c r="EJE86" s="215"/>
      <c r="EJF86" s="215"/>
      <c r="EJG86" s="215"/>
      <c r="EJH86" s="215"/>
      <c r="EJI86" s="215"/>
      <c r="EJJ86" s="215"/>
      <c r="EJK86" s="215"/>
      <c r="EJL86" s="215"/>
      <c r="EJM86" s="215"/>
      <c r="EJN86" s="215"/>
      <c r="EJO86" s="215"/>
      <c r="EJP86" s="215"/>
      <c r="EJQ86" s="215"/>
      <c r="EJR86" s="215"/>
      <c r="EJS86" s="215"/>
      <c r="EJT86" s="215"/>
      <c r="EJU86" s="215"/>
      <c r="EJV86" s="215"/>
      <c r="EJW86" s="215"/>
      <c r="EJX86" s="215"/>
      <c r="EJY86" s="215"/>
      <c r="EJZ86" s="215"/>
      <c r="EKA86" s="215"/>
      <c r="EKB86" s="215"/>
      <c r="EKC86" s="215"/>
      <c r="EKD86" s="215"/>
      <c r="EKE86" s="215"/>
      <c r="EKF86" s="215"/>
      <c r="EKG86" s="215"/>
      <c r="EKH86" s="215"/>
      <c r="EKI86" s="215"/>
      <c r="EKJ86" s="215"/>
      <c r="EKK86" s="215"/>
      <c r="EKL86" s="215"/>
      <c r="EKM86" s="215"/>
      <c r="EKN86" s="215"/>
      <c r="EKO86" s="215"/>
      <c r="EKP86" s="215"/>
      <c r="EKQ86" s="215"/>
      <c r="EKR86" s="215"/>
      <c r="EKS86" s="215"/>
      <c r="EKT86" s="215"/>
      <c r="EKU86" s="215"/>
      <c r="EKV86" s="215"/>
      <c r="EKW86" s="215"/>
      <c r="EKX86" s="215"/>
      <c r="EKY86" s="215"/>
      <c r="EKZ86" s="215"/>
      <c r="ELA86" s="215"/>
      <c r="ELB86" s="215"/>
      <c r="ELC86" s="215"/>
      <c r="ELD86" s="215"/>
      <c r="ELE86" s="215"/>
      <c r="ELF86" s="215"/>
      <c r="ELG86" s="215"/>
      <c r="ELH86" s="215"/>
      <c r="ELI86" s="215"/>
      <c r="ELJ86" s="215"/>
      <c r="ELK86" s="215"/>
      <c r="ELL86" s="215"/>
      <c r="ELM86" s="215"/>
      <c r="ELN86" s="215"/>
      <c r="ELO86" s="215"/>
      <c r="ELP86" s="215"/>
      <c r="ELQ86" s="215"/>
      <c r="ELR86" s="215"/>
      <c r="ELS86" s="215"/>
      <c r="ELT86" s="215"/>
      <c r="ELU86" s="215"/>
      <c r="ELV86" s="215"/>
      <c r="ELW86" s="215"/>
      <c r="ELX86" s="215"/>
      <c r="ELY86" s="215"/>
      <c r="ELZ86" s="215"/>
      <c r="EMA86" s="215"/>
      <c r="EMB86" s="215"/>
      <c r="EMC86" s="215"/>
      <c r="EMD86" s="215"/>
      <c r="EME86" s="215"/>
      <c r="EMF86" s="215"/>
      <c r="EMG86" s="215"/>
      <c r="EMH86" s="215"/>
      <c r="EMI86" s="215"/>
      <c r="EMJ86" s="215"/>
      <c r="EMK86" s="215"/>
      <c r="EML86" s="215"/>
      <c r="EMM86" s="215"/>
      <c r="EMN86" s="215"/>
      <c r="EMO86" s="215"/>
      <c r="EMP86" s="215"/>
      <c r="EMQ86" s="215"/>
      <c r="EMR86" s="215"/>
      <c r="EMS86" s="215"/>
      <c r="EMT86" s="215"/>
      <c r="EMU86" s="215"/>
      <c r="EMV86" s="215"/>
      <c r="EMW86" s="215"/>
      <c r="EMX86" s="215"/>
      <c r="EMY86" s="215"/>
      <c r="EMZ86" s="215"/>
      <c r="ENA86" s="215"/>
      <c r="ENB86" s="215"/>
      <c r="ENC86" s="215"/>
      <c r="END86" s="215"/>
      <c r="ENE86" s="215"/>
      <c r="ENF86" s="215"/>
      <c r="ENG86" s="215"/>
      <c r="ENH86" s="215"/>
      <c r="ENI86" s="215"/>
      <c r="ENJ86" s="215"/>
      <c r="ENK86" s="215"/>
      <c r="ENL86" s="215"/>
      <c r="ENM86" s="215"/>
      <c r="ENN86" s="215"/>
      <c r="ENO86" s="215"/>
      <c r="ENP86" s="215"/>
      <c r="ENQ86" s="215"/>
      <c r="ENR86" s="215"/>
      <c r="ENS86" s="215"/>
      <c r="ENT86" s="215"/>
      <c r="ENU86" s="215"/>
      <c r="ENV86" s="215"/>
      <c r="ENW86" s="215"/>
      <c r="ENX86" s="215"/>
      <c r="ENY86" s="215"/>
      <c r="ENZ86" s="215"/>
      <c r="EOA86" s="215"/>
      <c r="EOB86" s="215"/>
      <c r="EOC86" s="215"/>
      <c r="EOD86" s="215"/>
      <c r="EOE86" s="215"/>
      <c r="EOF86" s="215"/>
      <c r="EOG86" s="215"/>
      <c r="EOH86" s="215"/>
      <c r="EOI86" s="215"/>
      <c r="EOJ86" s="215"/>
      <c r="EOK86" s="215"/>
      <c r="EOL86" s="215"/>
      <c r="EOM86" s="215"/>
      <c r="EON86" s="215"/>
      <c r="EOO86" s="215"/>
      <c r="EOP86" s="215"/>
      <c r="EOQ86" s="215"/>
      <c r="EOR86" s="215"/>
      <c r="EOS86" s="215"/>
      <c r="EOT86" s="215"/>
      <c r="EOU86" s="215"/>
      <c r="EOV86" s="215"/>
      <c r="EOW86" s="215"/>
      <c r="EOX86" s="215"/>
      <c r="EOY86" s="215"/>
      <c r="EOZ86" s="215"/>
      <c r="EPA86" s="215"/>
      <c r="EPB86" s="215"/>
      <c r="EPC86" s="215"/>
      <c r="EPD86" s="215"/>
      <c r="EPE86" s="215"/>
      <c r="EPF86" s="215"/>
      <c r="EPK86" s="215"/>
      <c r="EPL86" s="215"/>
      <c r="EPM86" s="215"/>
      <c r="EPN86" s="215"/>
      <c r="EPO86" s="215"/>
      <c r="EPP86" s="215"/>
      <c r="EPQ86" s="215"/>
      <c r="EPR86" s="215"/>
      <c r="EPS86" s="215"/>
      <c r="EPT86" s="215"/>
      <c r="EPU86" s="215"/>
      <c r="ERM86" s="215"/>
      <c r="ERN86" s="215"/>
      <c r="ERO86" s="215"/>
      <c r="ERP86" s="215"/>
      <c r="ERQ86" s="215"/>
      <c r="ERR86" s="215"/>
      <c r="ERS86" s="215"/>
      <c r="ERT86" s="215"/>
      <c r="ERU86" s="215"/>
      <c r="ERV86" s="215"/>
      <c r="ERW86" s="215"/>
      <c r="ERX86" s="215"/>
      <c r="ERY86" s="215"/>
      <c r="ERZ86" s="215"/>
      <c r="ESA86" s="215"/>
      <c r="ESB86" s="215"/>
      <c r="ESC86" s="215"/>
      <c r="ESD86" s="215"/>
      <c r="ESE86" s="215"/>
      <c r="ESF86" s="215"/>
      <c r="ESG86" s="215"/>
      <c r="ESH86" s="215"/>
      <c r="ESI86" s="215"/>
      <c r="ESJ86" s="215"/>
      <c r="ESK86" s="215"/>
      <c r="ESL86" s="215"/>
      <c r="ESM86" s="215"/>
      <c r="ESN86" s="215"/>
      <c r="ESO86" s="215"/>
      <c r="ESP86" s="215"/>
      <c r="ESQ86" s="215"/>
      <c r="ESR86" s="215"/>
      <c r="ESS86" s="215"/>
      <c r="EST86" s="215"/>
      <c r="ESU86" s="215"/>
      <c r="ESV86" s="215"/>
      <c r="ESW86" s="215"/>
      <c r="ESX86" s="215"/>
      <c r="ESY86" s="215"/>
      <c r="ESZ86" s="215"/>
      <c r="ETA86" s="215"/>
      <c r="ETB86" s="215"/>
      <c r="ETC86" s="215"/>
      <c r="ETD86" s="215"/>
      <c r="ETE86" s="215"/>
      <c r="ETF86" s="215"/>
      <c r="ETG86" s="215"/>
      <c r="ETH86" s="215"/>
      <c r="ETI86" s="215"/>
      <c r="ETJ86" s="215"/>
      <c r="ETK86" s="215"/>
      <c r="ETL86" s="215"/>
      <c r="ETM86" s="215"/>
      <c r="ETN86" s="215"/>
      <c r="ETO86" s="215"/>
      <c r="ETP86" s="215"/>
      <c r="ETQ86" s="215"/>
      <c r="ETR86" s="215"/>
      <c r="ETS86" s="215"/>
      <c r="ETT86" s="215"/>
      <c r="ETU86" s="215"/>
      <c r="ETV86" s="215"/>
      <c r="ETW86" s="215"/>
      <c r="ETX86" s="215"/>
      <c r="ETY86" s="215"/>
      <c r="ETZ86" s="215"/>
      <c r="EUA86" s="215"/>
      <c r="EUB86" s="215"/>
      <c r="EUC86" s="215"/>
      <c r="EUD86" s="215"/>
      <c r="EUE86" s="215"/>
      <c r="EUF86" s="215"/>
      <c r="EUG86" s="215"/>
      <c r="EUH86" s="215"/>
      <c r="EUI86" s="215"/>
      <c r="EUJ86" s="215"/>
      <c r="EUK86" s="215"/>
      <c r="EUL86" s="215"/>
      <c r="EUM86" s="215"/>
      <c r="EUN86" s="215"/>
      <c r="EUO86" s="215"/>
      <c r="EUP86" s="215"/>
      <c r="EUQ86" s="215"/>
      <c r="EUR86" s="215"/>
      <c r="EUS86" s="215"/>
      <c r="EUT86" s="215"/>
      <c r="EUU86" s="215"/>
      <c r="EUV86" s="215"/>
      <c r="EUW86" s="215"/>
      <c r="EUX86" s="215"/>
      <c r="EUY86" s="215"/>
      <c r="EUZ86" s="215"/>
      <c r="EVA86" s="215"/>
      <c r="EVB86" s="215"/>
      <c r="EVC86" s="215"/>
      <c r="EVD86" s="215"/>
      <c r="EVE86" s="215"/>
      <c r="EVF86" s="215"/>
      <c r="EVG86" s="215"/>
      <c r="EVH86" s="215"/>
      <c r="EVI86" s="215"/>
      <c r="EVJ86" s="215"/>
      <c r="EVK86" s="215"/>
      <c r="EVL86" s="215"/>
      <c r="EVM86" s="215"/>
      <c r="EVN86" s="215"/>
      <c r="EVO86" s="215"/>
      <c r="EVP86" s="215"/>
      <c r="EVQ86" s="215"/>
      <c r="EVR86" s="215"/>
      <c r="EVS86" s="215"/>
      <c r="EVT86" s="215"/>
      <c r="EVU86" s="215"/>
      <c r="EVV86" s="215"/>
      <c r="EVW86" s="215"/>
      <c r="EVX86" s="215"/>
      <c r="EVY86" s="215"/>
      <c r="EVZ86" s="215"/>
      <c r="EWA86" s="215"/>
      <c r="EWB86" s="215"/>
      <c r="EWC86" s="215"/>
      <c r="EWD86" s="215"/>
      <c r="EWE86" s="215"/>
      <c r="EWF86" s="215"/>
      <c r="EWG86" s="215"/>
      <c r="EWH86" s="215"/>
      <c r="EWI86" s="215"/>
      <c r="EWJ86" s="215"/>
      <c r="EWK86" s="215"/>
      <c r="EWL86" s="215"/>
      <c r="EWM86" s="215"/>
      <c r="EWN86" s="215"/>
      <c r="EWO86" s="215"/>
      <c r="EWP86" s="215"/>
      <c r="EWQ86" s="215"/>
      <c r="EWR86" s="215"/>
      <c r="EWS86" s="215"/>
      <c r="EWT86" s="215"/>
      <c r="EWU86" s="215"/>
      <c r="EWV86" s="215"/>
      <c r="EWW86" s="215"/>
      <c r="EWX86" s="215"/>
      <c r="EWY86" s="215"/>
      <c r="EWZ86" s="215"/>
      <c r="EXA86" s="215"/>
      <c r="EXB86" s="215"/>
      <c r="EXC86" s="215"/>
      <c r="EXD86" s="215"/>
      <c r="EXE86" s="215"/>
      <c r="EXF86" s="215"/>
      <c r="EXG86" s="215"/>
      <c r="EXH86" s="215"/>
      <c r="EXI86" s="215"/>
      <c r="EXJ86" s="215"/>
      <c r="EXK86" s="215"/>
      <c r="EXL86" s="215"/>
      <c r="EXM86" s="215"/>
      <c r="EXN86" s="215"/>
      <c r="EXO86" s="215"/>
      <c r="EXP86" s="215"/>
      <c r="EXQ86" s="215"/>
      <c r="EXR86" s="215"/>
      <c r="EXS86" s="215"/>
      <c r="EXT86" s="215"/>
      <c r="EXU86" s="215"/>
      <c r="EXV86" s="215"/>
      <c r="EXW86" s="215"/>
      <c r="EXX86" s="215"/>
      <c r="EXY86" s="215"/>
      <c r="EXZ86" s="215"/>
      <c r="EYA86" s="215"/>
      <c r="EYB86" s="215"/>
      <c r="EYC86" s="215"/>
      <c r="EYD86" s="215"/>
      <c r="EYE86" s="215"/>
      <c r="EYF86" s="215"/>
      <c r="EYG86" s="215"/>
      <c r="EYH86" s="215"/>
      <c r="EYI86" s="215"/>
      <c r="EYJ86" s="215"/>
      <c r="EYK86" s="215"/>
      <c r="EYL86" s="215"/>
      <c r="EYM86" s="215"/>
      <c r="EYN86" s="215"/>
      <c r="EYO86" s="215"/>
      <c r="EYP86" s="215"/>
      <c r="EYQ86" s="215"/>
      <c r="EYR86" s="215"/>
      <c r="EYS86" s="215"/>
      <c r="EYT86" s="215"/>
      <c r="EYU86" s="215"/>
      <c r="EYV86" s="215"/>
      <c r="EYW86" s="215"/>
      <c r="EYX86" s="215"/>
      <c r="EYY86" s="215"/>
      <c r="EYZ86" s="215"/>
      <c r="EZA86" s="215"/>
      <c r="EZB86" s="215"/>
      <c r="EZG86" s="215"/>
      <c r="EZH86" s="215"/>
      <c r="EZI86" s="215"/>
      <c r="EZJ86" s="215"/>
      <c r="EZK86" s="215"/>
      <c r="EZL86" s="215"/>
      <c r="EZM86" s="215"/>
      <c r="EZN86" s="215"/>
      <c r="EZO86" s="215"/>
      <c r="EZP86" s="215"/>
      <c r="EZQ86" s="215"/>
      <c r="FBI86" s="215"/>
      <c r="FBJ86" s="215"/>
      <c r="FBK86" s="215"/>
      <c r="FBL86" s="215"/>
      <c r="FBM86" s="215"/>
      <c r="FBN86" s="215"/>
      <c r="FBO86" s="215"/>
      <c r="FBP86" s="215"/>
      <c r="FBQ86" s="215"/>
      <c r="FBR86" s="215"/>
      <c r="FBS86" s="215"/>
      <c r="FBT86" s="215"/>
      <c r="FBU86" s="215"/>
      <c r="FBV86" s="215"/>
      <c r="FBW86" s="215"/>
      <c r="FBX86" s="215"/>
      <c r="FBY86" s="215"/>
      <c r="FBZ86" s="215"/>
      <c r="FCA86" s="215"/>
      <c r="FCB86" s="215"/>
      <c r="FCC86" s="215"/>
      <c r="FCD86" s="215"/>
      <c r="FCE86" s="215"/>
      <c r="FCF86" s="215"/>
      <c r="FCG86" s="215"/>
      <c r="FCH86" s="215"/>
      <c r="FCI86" s="215"/>
      <c r="FCJ86" s="215"/>
      <c r="FCK86" s="215"/>
      <c r="FCL86" s="215"/>
      <c r="FCM86" s="215"/>
      <c r="FCN86" s="215"/>
      <c r="FCO86" s="215"/>
      <c r="FCP86" s="215"/>
      <c r="FCQ86" s="215"/>
      <c r="FCR86" s="215"/>
      <c r="FCS86" s="215"/>
      <c r="FCT86" s="215"/>
      <c r="FCU86" s="215"/>
      <c r="FCV86" s="215"/>
      <c r="FCW86" s="215"/>
      <c r="FCX86" s="215"/>
      <c r="FCY86" s="215"/>
      <c r="FCZ86" s="215"/>
      <c r="FDA86" s="215"/>
      <c r="FDB86" s="215"/>
      <c r="FDC86" s="215"/>
      <c r="FDD86" s="215"/>
      <c r="FDE86" s="215"/>
      <c r="FDF86" s="215"/>
      <c r="FDG86" s="215"/>
      <c r="FDH86" s="215"/>
      <c r="FDI86" s="215"/>
      <c r="FDJ86" s="215"/>
      <c r="FDK86" s="215"/>
      <c r="FDL86" s="215"/>
      <c r="FDM86" s="215"/>
      <c r="FDN86" s="215"/>
      <c r="FDO86" s="215"/>
      <c r="FDP86" s="215"/>
      <c r="FDQ86" s="215"/>
      <c r="FDR86" s="215"/>
      <c r="FDS86" s="215"/>
      <c r="FDT86" s="215"/>
      <c r="FDU86" s="215"/>
      <c r="FDV86" s="215"/>
      <c r="FDW86" s="215"/>
      <c r="FDX86" s="215"/>
      <c r="FDY86" s="215"/>
      <c r="FDZ86" s="215"/>
      <c r="FEA86" s="215"/>
      <c r="FEB86" s="215"/>
      <c r="FEC86" s="215"/>
      <c r="FED86" s="215"/>
      <c r="FEE86" s="215"/>
      <c r="FEF86" s="215"/>
      <c r="FEG86" s="215"/>
      <c r="FEH86" s="215"/>
      <c r="FEI86" s="215"/>
      <c r="FEJ86" s="215"/>
      <c r="FEK86" s="215"/>
      <c r="FEL86" s="215"/>
      <c r="FEM86" s="215"/>
      <c r="FEN86" s="215"/>
      <c r="FEO86" s="215"/>
      <c r="FEP86" s="215"/>
      <c r="FEQ86" s="215"/>
      <c r="FER86" s="215"/>
      <c r="FES86" s="215"/>
      <c r="FET86" s="215"/>
      <c r="FEU86" s="215"/>
      <c r="FEV86" s="215"/>
      <c r="FEW86" s="215"/>
      <c r="FEX86" s="215"/>
      <c r="FEY86" s="215"/>
      <c r="FEZ86" s="215"/>
      <c r="FFA86" s="215"/>
      <c r="FFB86" s="215"/>
      <c r="FFC86" s="215"/>
      <c r="FFD86" s="215"/>
      <c r="FFE86" s="215"/>
      <c r="FFF86" s="215"/>
      <c r="FFG86" s="215"/>
      <c r="FFH86" s="215"/>
      <c r="FFI86" s="215"/>
      <c r="FFJ86" s="215"/>
      <c r="FFK86" s="215"/>
      <c r="FFL86" s="215"/>
      <c r="FFM86" s="215"/>
      <c r="FFN86" s="215"/>
      <c r="FFO86" s="215"/>
      <c r="FFP86" s="215"/>
      <c r="FFQ86" s="215"/>
      <c r="FFR86" s="215"/>
      <c r="FFS86" s="215"/>
      <c r="FFT86" s="215"/>
      <c r="FFU86" s="215"/>
      <c r="FFV86" s="215"/>
      <c r="FFW86" s="215"/>
      <c r="FFX86" s="215"/>
      <c r="FFY86" s="215"/>
      <c r="FFZ86" s="215"/>
      <c r="FGA86" s="215"/>
      <c r="FGB86" s="215"/>
      <c r="FGC86" s="215"/>
      <c r="FGD86" s="215"/>
      <c r="FGE86" s="215"/>
      <c r="FGF86" s="215"/>
      <c r="FGG86" s="215"/>
      <c r="FGH86" s="215"/>
      <c r="FGI86" s="215"/>
      <c r="FGJ86" s="215"/>
      <c r="FGK86" s="215"/>
      <c r="FGL86" s="215"/>
      <c r="FGM86" s="215"/>
      <c r="FGN86" s="215"/>
      <c r="FGO86" s="215"/>
      <c r="FGP86" s="215"/>
      <c r="FGQ86" s="215"/>
      <c r="FGR86" s="215"/>
      <c r="FGS86" s="215"/>
      <c r="FGT86" s="215"/>
      <c r="FGU86" s="215"/>
      <c r="FGV86" s="215"/>
      <c r="FGW86" s="215"/>
      <c r="FGX86" s="215"/>
      <c r="FGY86" s="215"/>
      <c r="FGZ86" s="215"/>
      <c r="FHA86" s="215"/>
      <c r="FHB86" s="215"/>
      <c r="FHC86" s="215"/>
      <c r="FHD86" s="215"/>
      <c r="FHE86" s="215"/>
      <c r="FHF86" s="215"/>
      <c r="FHG86" s="215"/>
      <c r="FHH86" s="215"/>
      <c r="FHI86" s="215"/>
      <c r="FHJ86" s="215"/>
      <c r="FHK86" s="215"/>
      <c r="FHL86" s="215"/>
      <c r="FHM86" s="215"/>
      <c r="FHN86" s="215"/>
      <c r="FHO86" s="215"/>
      <c r="FHP86" s="215"/>
      <c r="FHQ86" s="215"/>
      <c r="FHR86" s="215"/>
      <c r="FHS86" s="215"/>
      <c r="FHT86" s="215"/>
      <c r="FHU86" s="215"/>
      <c r="FHV86" s="215"/>
      <c r="FHW86" s="215"/>
      <c r="FHX86" s="215"/>
      <c r="FHY86" s="215"/>
      <c r="FHZ86" s="215"/>
      <c r="FIA86" s="215"/>
      <c r="FIB86" s="215"/>
      <c r="FIC86" s="215"/>
      <c r="FID86" s="215"/>
      <c r="FIE86" s="215"/>
      <c r="FIF86" s="215"/>
      <c r="FIG86" s="215"/>
      <c r="FIH86" s="215"/>
      <c r="FII86" s="215"/>
      <c r="FIJ86" s="215"/>
      <c r="FIK86" s="215"/>
      <c r="FIL86" s="215"/>
      <c r="FIM86" s="215"/>
      <c r="FIN86" s="215"/>
      <c r="FIO86" s="215"/>
      <c r="FIP86" s="215"/>
      <c r="FIQ86" s="215"/>
      <c r="FIR86" s="215"/>
      <c r="FIS86" s="215"/>
      <c r="FIT86" s="215"/>
      <c r="FIU86" s="215"/>
      <c r="FIV86" s="215"/>
      <c r="FIW86" s="215"/>
      <c r="FIX86" s="215"/>
      <c r="FJC86" s="215"/>
      <c r="FJD86" s="215"/>
      <c r="FJE86" s="215"/>
      <c r="FJF86" s="215"/>
      <c r="FJG86" s="215"/>
      <c r="FJH86" s="215"/>
      <c r="FJI86" s="215"/>
      <c r="FJJ86" s="215"/>
      <c r="FJK86" s="215"/>
      <c r="FJL86" s="215"/>
      <c r="FJM86" s="215"/>
      <c r="FLE86" s="215"/>
      <c r="FLF86" s="215"/>
      <c r="FLG86" s="215"/>
      <c r="FLH86" s="215"/>
      <c r="FLI86" s="215"/>
      <c r="FLJ86" s="215"/>
      <c r="FLK86" s="215"/>
      <c r="FLL86" s="215"/>
      <c r="FLM86" s="215"/>
      <c r="FLN86" s="215"/>
      <c r="FLO86" s="215"/>
      <c r="FLP86" s="215"/>
      <c r="FLQ86" s="215"/>
      <c r="FLR86" s="215"/>
      <c r="FLS86" s="215"/>
      <c r="FLT86" s="215"/>
      <c r="FLU86" s="215"/>
      <c r="FLV86" s="215"/>
      <c r="FLW86" s="215"/>
      <c r="FLX86" s="215"/>
      <c r="FLY86" s="215"/>
      <c r="FLZ86" s="215"/>
      <c r="FMA86" s="215"/>
      <c r="FMB86" s="215"/>
      <c r="FMC86" s="215"/>
      <c r="FMD86" s="215"/>
      <c r="FME86" s="215"/>
      <c r="FMF86" s="215"/>
      <c r="FMG86" s="215"/>
      <c r="FMH86" s="215"/>
      <c r="FMI86" s="215"/>
      <c r="FMJ86" s="215"/>
      <c r="FMK86" s="215"/>
      <c r="FML86" s="215"/>
      <c r="FMM86" s="215"/>
      <c r="FMN86" s="215"/>
      <c r="FMO86" s="215"/>
      <c r="FMP86" s="215"/>
      <c r="FMQ86" s="215"/>
      <c r="FMR86" s="215"/>
      <c r="FMS86" s="215"/>
      <c r="FMT86" s="215"/>
      <c r="FMU86" s="215"/>
      <c r="FMV86" s="215"/>
      <c r="FMW86" s="215"/>
      <c r="FMX86" s="215"/>
      <c r="FMY86" s="215"/>
      <c r="FMZ86" s="215"/>
      <c r="FNA86" s="215"/>
      <c r="FNB86" s="215"/>
      <c r="FNC86" s="215"/>
      <c r="FND86" s="215"/>
      <c r="FNE86" s="215"/>
      <c r="FNF86" s="215"/>
      <c r="FNG86" s="215"/>
      <c r="FNH86" s="215"/>
      <c r="FNI86" s="215"/>
      <c r="FNJ86" s="215"/>
      <c r="FNK86" s="215"/>
      <c r="FNL86" s="215"/>
      <c r="FNM86" s="215"/>
      <c r="FNN86" s="215"/>
      <c r="FNO86" s="215"/>
      <c r="FNP86" s="215"/>
      <c r="FNQ86" s="215"/>
      <c r="FNR86" s="215"/>
      <c r="FNS86" s="215"/>
      <c r="FNT86" s="215"/>
      <c r="FNU86" s="215"/>
      <c r="FNV86" s="215"/>
      <c r="FNW86" s="215"/>
      <c r="FNX86" s="215"/>
      <c r="FNY86" s="215"/>
      <c r="FNZ86" s="215"/>
      <c r="FOA86" s="215"/>
      <c r="FOB86" s="215"/>
      <c r="FOC86" s="215"/>
      <c r="FOD86" s="215"/>
      <c r="FOE86" s="215"/>
      <c r="FOF86" s="215"/>
      <c r="FOG86" s="215"/>
      <c r="FOH86" s="215"/>
      <c r="FOI86" s="215"/>
      <c r="FOJ86" s="215"/>
      <c r="FOK86" s="215"/>
      <c r="FOL86" s="215"/>
      <c r="FOM86" s="215"/>
      <c r="FON86" s="215"/>
      <c r="FOO86" s="215"/>
      <c r="FOP86" s="215"/>
      <c r="FOQ86" s="215"/>
      <c r="FOR86" s="215"/>
      <c r="FOS86" s="215"/>
      <c r="FOT86" s="215"/>
      <c r="FOU86" s="215"/>
      <c r="FOV86" s="215"/>
      <c r="FOW86" s="215"/>
      <c r="FOX86" s="215"/>
      <c r="FOY86" s="215"/>
      <c r="FOZ86" s="215"/>
      <c r="FPA86" s="215"/>
      <c r="FPB86" s="215"/>
      <c r="FPC86" s="215"/>
      <c r="FPD86" s="215"/>
      <c r="FPE86" s="215"/>
      <c r="FPF86" s="215"/>
      <c r="FPG86" s="215"/>
      <c r="FPH86" s="215"/>
      <c r="FPI86" s="215"/>
      <c r="FPJ86" s="215"/>
      <c r="FPK86" s="215"/>
      <c r="FPL86" s="215"/>
      <c r="FPM86" s="215"/>
      <c r="FPN86" s="215"/>
      <c r="FPO86" s="215"/>
      <c r="FPP86" s="215"/>
      <c r="FPQ86" s="215"/>
      <c r="FPR86" s="215"/>
      <c r="FPS86" s="215"/>
      <c r="FPT86" s="215"/>
      <c r="FPU86" s="215"/>
      <c r="FPV86" s="215"/>
      <c r="FPW86" s="215"/>
      <c r="FPX86" s="215"/>
      <c r="FPY86" s="215"/>
      <c r="FPZ86" s="215"/>
      <c r="FQA86" s="215"/>
      <c r="FQB86" s="215"/>
      <c r="FQC86" s="215"/>
      <c r="FQD86" s="215"/>
      <c r="FQE86" s="215"/>
      <c r="FQF86" s="215"/>
      <c r="FQG86" s="215"/>
      <c r="FQH86" s="215"/>
      <c r="FQI86" s="215"/>
      <c r="FQJ86" s="215"/>
      <c r="FQK86" s="215"/>
      <c r="FQL86" s="215"/>
      <c r="FQM86" s="215"/>
      <c r="FQN86" s="215"/>
      <c r="FQO86" s="215"/>
      <c r="FQP86" s="215"/>
      <c r="FQQ86" s="215"/>
      <c r="FQR86" s="215"/>
      <c r="FQS86" s="215"/>
      <c r="FQT86" s="215"/>
      <c r="FQU86" s="215"/>
      <c r="FQV86" s="215"/>
      <c r="FQW86" s="215"/>
      <c r="FQX86" s="215"/>
      <c r="FQY86" s="215"/>
      <c r="FQZ86" s="215"/>
      <c r="FRA86" s="215"/>
      <c r="FRB86" s="215"/>
      <c r="FRC86" s="215"/>
      <c r="FRD86" s="215"/>
      <c r="FRE86" s="215"/>
      <c r="FRF86" s="215"/>
      <c r="FRG86" s="215"/>
      <c r="FRH86" s="215"/>
      <c r="FRI86" s="215"/>
      <c r="FRJ86" s="215"/>
      <c r="FRK86" s="215"/>
      <c r="FRL86" s="215"/>
      <c r="FRM86" s="215"/>
      <c r="FRN86" s="215"/>
      <c r="FRO86" s="215"/>
      <c r="FRP86" s="215"/>
      <c r="FRQ86" s="215"/>
      <c r="FRR86" s="215"/>
      <c r="FRS86" s="215"/>
      <c r="FRT86" s="215"/>
      <c r="FRU86" s="215"/>
      <c r="FRV86" s="215"/>
      <c r="FRW86" s="215"/>
      <c r="FRX86" s="215"/>
      <c r="FRY86" s="215"/>
      <c r="FRZ86" s="215"/>
      <c r="FSA86" s="215"/>
      <c r="FSB86" s="215"/>
      <c r="FSC86" s="215"/>
      <c r="FSD86" s="215"/>
      <c r="FSE86" s="215"/>
      <c r="FSF86" s="215"/>
      <c r="FSG86" s="215"/>
      <c r="FSH86" s="215"/>
      <c r="FSI86" s="215"/>
      <c r="FSJ86" s="215"/>
      <c r="FSK86" s="215"/>
      <c r="FSL86" s="215"/>
      <c r="FSM86" s="215"/>
      <c r="FSN86" s="215"/>
      <c r="FSO86" s="215"/>
      <c r="FSP86" s="215"/>
      <c r="FSQ86" s="215"/>
      <c r="FSR86" s="215"/>
      <c r="FSS86" s="215"/>
      <c r="FST86" s="215"/>
      <c r="FSY86" s="215"/>
      <c r="FSZ86" s="215"/>
      <c r="FTA86" s="215"/>
      <c r="FTB86" s="215"/>
      <c r="FTC86" s="215"/>
      <c r="FTD86" s="215"/>
      <c r="FTE86" s="215"/>
      <c r="FTF86" s="215"/>
      <c r="FTG86" s="215"/>
      <c r="FTH86" s="215"/>
      <c r="FTI86" s="215"/>
      <c r="FVA86" s="215"/>
      <c r="FVB86" s="215"/>
      <c r="FVC86" s="215"/>
      <c r="FVD86" s="215"/>
      <c r="FVE86" s="215"/>
      <c r="FVF86" s="215"/>
      <c r="FVG86" s="215"/>
      <c r="FVH86" s="215"/>
      <c r="FVI86" s="215"/>
      <c r="FVJ86" s="215"/>
      <c r="FVK86" s="215"/>
      <c r="FVL86" s="215"/>
      <c r="FVM86" s="215"/>
      <c r="FVN86" s="215"/>
      <c r="FVO86" s="215"/>
      <c r="FVP86" s="215"/>
      <c r="FVQ86" s="215"/>
      <c r="FVR86" s="215"/>
      <c r="FVS86" s="215"/>
      <c r="FVT86" s="215"/>
      <c r="FVU86" s="215"/>
      <c r="FVV86" s="215"/>
      <c r="FVW86" s="215"/>
      <c r="FVX86" s="215"/>
      <c r="FVY86" s="215"/>
      <c r="FVZ86" s="215"/>
      <c r="FWA86" s="215"/>
      <c r="FWB86" s="215"/>
      <c r="FWC86" s="215"/>
      <c r="FWD86" s="215"/>
      <c r="FWE86" s="215"/>
      <c r="FWF86" s="215"/>
      <c r="FWG86" s="215"/>
      <c r="FWH86" s="215"/>
      <c r="FWI86" s="215"/>
      <c r="FWJ86" s="215"/>
      <c r="FWK86" s="215"/>
      <c r="FWL86" s="215"/>
      <c r="FWM86" s="215"/>
      <c r="FWN86" s="215"/>
      <c r="FWO86" s="215"/>
      <c r="FWP86" s="215"/>
      <c r="FWQ86" s="215"/>
      <c r="FWR86" s="215"/>
      <c r="FWS86" s="215"/>
      <c r="FWT86" s="215"/>
      <c r="FWU86" s="215"/>
      <c r="FWV86" s="215"/>
      <c r="FWW86" s="215"/>
      <c r="FWX86" s="215"/>
      <c r="FWY86" s="215"/>
      <c r="FWZ86" s="215"/>
      <c r="FXA86" s="215"/>
      <c r="FXB86" s="215"/>
      <c r="FXC86" s="215"/>
      <c r="FXD86" s="215"/>
      <c r="FXE86" s="215"/>
      <c r="FXF86" s="215"/>
      <c r="FXG86" s="215"/>
      <c r="FXH86" s="215"/>
      <c r="FXI86" s="215"/>
      <c r="FXJ86" s="215"/>
      <c r="FXK86" s="215"/>
      <c r="FXL86" s="215"/>
      <c r="FXM86" s="215"/>
      <c r="FXN86" s="215"/>
      <c r="FXO86" s="215"/>
      <c r="FXP86" s="215"/>
      <c r="FXQ86" s="215"/>
      <c r="FXR86" s="215"/>
      <c r="FXS86" s="215"/>
      <c r="FXT86" s="215"/>
      <c r="FXU86" s="215"/>
      <c r="FXV86" s="215"/>
      <c r="FXW86" s="215"/>
      <c r="FXX86" s="215"/>
      <c r="FXY86" s="215"/>
      <c r="FXZ86" s="215"/>
      <c r="FYA86" s="215"/>
      <c r="FYB86" s="215"/>
      <c r="FYC86" s="215"/>
      <c r="FYD86" s="215"/>
      <c r="FYE86" s="215"/>
      <c r="FYF86" s="215"/>
      <c r="FYG86" s="215"/>
      <c r="FYH86" s="215"/>
      <c r="FYI86" s="215"/>
      <c r="FYJ86" s="215"/>
      <c r="FYK86" s="215"/>
      <c r="FYL86" s="215"/>
      <c r="FYM86" s="215"/>
      <c r="FYN86" s="215"/>
      <c r="FYO86" s="215"/>
      <c r="FYP86" s="215"/>
      <c r="FYQ86" s="215"/>
      <c r="FYR86" s="215"/>
      <c r="FYS86" s="215"/>
      <c r="FYT86" s="215"/>
      <c r="FYU86" s="215"/>
      <c r="FYV86" s="215"/>
      <c r="FYW86" s="215"/>
      <c r="FYX86" s="215"/>
      <c r="FYY86" s="215"/>
      <c r="FYZ86" s="215"/>
      <c r="FZA86" s="215"/>
      <c r="FZB86" s="215"/>
      <c r="FZC86" s="215"/>
      <c r="FZD86" s="215"/>
      <c r="FZE86" s="215"/>
      <c r="FZF86" s="215"/>
      <c r="FZG86" s="215"/>
      <c r="FZH86" s="215"/>
      <c r="FZI86" s="215"/>
      <c r="FZJ86" s="215"/>
      <c r="FZK86" s="215"/>
      <c r="FZL86" s="215"/>
      <c r="FZM86" s="215"/>
      <c r="FZN86" s="215"/>
      <c r="FZO86" s="215"/>
      <c r="FZP86" s="215"/>
      <c r="FZQ86" s="215"/>
      <c r="FZR86" s="215"/>
      <c r="FZS86" s="215"/>
      <c r="FZT86" s="215"/>
      <c r="FZU86" s="215"/>
      <c r="FZV86" s="215"/>
      <c r="FZW86" s="215"/>
      <c r="FZX86" s="215"/>
      <c r="FZY86" s="215"/>
      <c r="FZZ86" s="215"/>
      <c r="GAA86" s="215"/>
      <c r="GAB86" s="215"/>
      <c r="GAC86" s="215"/>
      <c r="GAD86" s="215"/>
      <c r="GAE86" s="215"/>
      <c r="GAF86" s="215"/>
      <c r="GAG86" s="215"/>
      <c r="GAH86" s="215"/>
      <c r="GAI86" s="215"/>
      <c r="GAJ86" s="215"/>
      <c r="GAK86" s="215"/>
      <c r="GAL86" s="215"/>
      <c r="GAM86" s="215"/>
      <c r="GAN86" s="215"/>
      <c r="GAO86" s="215"/>
      <c r="GAP86" s="215"/>
      <c r="GAQ86" s="215"/>
      <c r="GAR86" s="215"/>
      <c r="GAS86" s="215"/>
      <c r="GAT86" s="215"/>
      <c r="GAU86" s="215"/>
      <c r="GAV86" s="215"/>
      <c r="GAW86" s="215"/>
      <c r="GAX86" s="215"/>
      <c r="GAY86" s="215"/>
      <c r="GAZ86" s="215"/>
      <c r="GBA86" s="215"/>
      <c r="GBB86" s="215"/>
      <c r="GBC86" s="215"/>
      <c r="GBD86" s="215"/>
      <c r="GBE86" s="215"/>
      <c r="GBF86" s="215"/>
      <c r="GBG86" s="215"/>
      <c r="GBH86" s="215"/>
      <c r="GBI86" s="215"/>
      <c r="GBJ86" s="215"/>
      <c r="GBK86" s="215"/>
      <c r="GBL86" s="215"/>
      <c r="GBM86" s="215"/>
      <c r="GBN86" s="215"/>
      <c r="GBO86" s="215"/>
      <c r="GBP86" s="215"/>
      <c r="GBQ86" s="215"/>
      <c r="GBR86" s="215"/>
      <c r="GBS86" s="215"/>
      <c r="GBT86" s="215"/>
      <c r="GBU86" s="215"/>
      <c r="GBV86" s="215"/>
      <c r="GBW86" s="215"/>
      <c r="GBX86" s="215"/>
      <c r="GBY86" s="215"/>
      <c r="GBZ86" s="215"/>
      <c r="GCA86" s="215"/>
      <c r="GCB86" s="215"/>
      <c r="GCC86" s="215"/>
      <c r="GCD86" s="215"/>
      <c r="GCE86" s="215"/>
      <c r="GCF86" s="215"/>
      <c r="GCG86" s="215"/>
      <c r="GCH86" s="215"/>
      <c r="GCI86" s="215"/>
      <c r="GCJ86" s="215"/>
      <c r="GCK86" s="215"/>
      <c r="GCL86" s="215"/>
      <c r="GCM86" s="215"/>
      <c r="GCN86" s="215"/>
      <c r="GCO86" s="215"/>
      <c r="GCP86" s="215"/>
      <c r="GCU86" s="215"/>
      <c r="GCV86" s="215"/>
      <c r="GCW86" s="215"/>
      <c r="GCX86" s="215"/>
      <c r="GCY86" s="215"/>
      <c r="GCZ86" s="215"/>
      <c r="GDA86" s="215"/>
      <c r="GDB86" s="215"/>
      <c r="GDC86" s="215"/>
      <c r="GDD86" s="215"/>
      <c r="GDE86" s="215"/>
      <c r="GEW86" s="215"/>
      <c r="GEX86" s="215"/>
      <c r="GEY86" s="215"/>
      <c r="GEZ86" s="215"/>
      <c r="GFA86" s="215"/>
      <c r="GFB86" s="215"/>
      <c r="GFC86" s="215"/>
      <c r="GFD86" s="215"/>
      <c r="GFE86" s="215"/>
      <c r="GFF86" s="215"/>
      <c r="GFG86" s="215"/>
      <c r="GFH86" s="215"/>
      <c r="GFI86" s="215"/>
      <c r="GFJ86" s="215"/>
      <c r="GFK86" s="215"/>
      <c r="GFL86" s="215"/>
      <c r="GFM86" s="215"/>
      <c r="GFN86" s="215"/>
      <c r="GFO86" s="215"/>
      <c r="GFP86" s="215"/>
      <c r="GFQ86" s="215"/>
      <c r="GFR86" s="215"/>
      <c r="GFS86" s="215"/>
      <c r="GFT86" s="215"/>
      <c r="GFU86" s="215"/>
      <c r="GFV86" s="215"/>
      <c r="GFW86" s="215"/>
      <c r="GFX86" s="215"/>
      <c r="GFY86" s="215"/>
      <c r="GFZ86" s="215"/>
      <c r="GGA86" s="215"/>
      <c r="GGB86" s="215"/>
      <c r="GGC86" s="215"/>
      <c r="GGD86" s="215"/>
      <c r="GGE86" s="215"/>
      <c r="GGF86" s="215"/>
      <c r="GGG86" s="215"/>
      <c r="GGH86" s="215"/>
      <c r="GGI86" s="215"/>
      <c r="GGJ86" s="215"/>
      <c r="GGK86" s="215"/>
      <c r="GGL86" s="215"/>
      <c r="GGM86" s="215"/>
      <c r="GGN86" s="215"/>
      <c r="GGO86" s="215"/>
      <c r="GGP86" s="215"/>
      <c r="GGQ86" s="215"/>
      <c r="GGR86" s="215"/>
      <c r="GGS86" s="215"/>
      <c r="GGT86" s="215"/>
      <c r="GGU86" s="215"/>
      <c r="GGV86" s="215"/>
      <c r="GGW86" s="215"/>
      <c r="GGX86" s="215"/>
      <c r="GGY86" s="215"/>
      <c r="GGZ86" s="215"/>
      <c r="GHA86" s="215"/>
      <c r="GHB86" s="215"/>
      <c r="GHC86" s="215"/>
      <c r="GHD86" s="215"/>
      <c r="GHE86" s="215"/>
      <c r="GHF86" s="215"/>
      <c r="GHG86" s="215"/>
      <c r="GHH86" s="215"/>
      <c r="GHI86" s="215"/>
      <c r="GHJ86" s="215"/>
      <c r="GHK86" s="215"/>
      <c r="GHL86" s="215"/>
      <c r="GHM86" s="215"/>
      <c r="GHN86" s="215"/>
      <c r="GHO86" s="215"/>
      <c r="GHP86" s="215"/>
      <c r="GHQ86" s="215"/>
      <c r="GHR86" s="215"/>
      <c r="GHS86" s="215"/>
      <c r="GHT86" s="215"/>
      <c r="GHU86" s="215"/>
      <c r="GHV86" s="215"/>
      <c r="GHW86" s="215"/>
      <c r="GHX86" s="215"/>
      <c r="GHY86" s="215"/>
      <c r="GHZ86" s="215"/>
      <c r="GIA86" s="215"/>
      <c r="GIB86" s="215"/>
      <c r="GIC86" s="215"/>
      <c r="GID86" s="215"/>
      <c r="GIE86" s="215"/>
      <c r="GIF86" s="215"/>
      <c r="GIG86" s="215"/>
      <c r="GIH86" s="215"/>
      <c r="GII86" s="215"/>
      <c r="GIJ86" s="215"/>
      <c r="GIK86" s="215"/>
      <c r="GIL86" s="215"/>
      <c r="GIM86" s="215"/>
      <c r="GIN86" s="215"/>
      <c r="GIO86" s="215"/>
      <c r="GIP86" s="215"/>
      <c r="GIQ86" s="215"/>
      <c r="GIR86" s="215"/>
      <c r="GIS86" s="215"/>
      <c r="GIT86" s="215"/>
      <c r="GIU86" s="215"/>
      <c r="GIV86" s="215"/>
      <c r="GIW86" s="215"/>
      <c r="GIX86" s="215"/>
      <c r="GIY86" s="215"/>
      <c r="GIZ86" s="215"/>
      <c r="GJA86" s="215"/>
      <c r="GJB86" s="215"/>
      <c r="GJC86" s="215"/>
      <c r="GJD86" s="215"/>
      <c r="GJE86" s="215"/>
      <c r="GJF86" s="215"/>
      <c r="GJG86" s="215"/>
      <c r="GJH86" s="215"/>
      <c r="GJI86" s="215"/>
      <c r="GJJ86" s="215"/>
      <c r="GJK86" s="215"/>
      <c r="GJL86" s="215"/>
      <c r="GJM86" s="215"/>
      <c r="GJN86" s="215"/>
      <c r="GJO86" s="215"/>
      <c r="GJP86" s="215"/>
      <c r="GJQ86" s="215"/>
      <c r="GJR86" s="215"/>
      <c r="GJS86" s="215"/>
      <c r="GJT86" s="215"/>
      <c r="GJU86" s="215"/>
      <c r="GJV86" s="215"/>
      <c r="GJW86" s="215"/>
      <c r="GJX86" s="215"/>
      <c r="GJY86" s="215"/>
      <c r="GJZ86" s="215"/>
      <c r="GKA86" s="215"/>
      <c r="GKB86" s="215"/>
      <c r="GKC86" s="215"/>
      <c r="GKD86" s="215"/>
      <c r="GKE86" s="215"/>
      <c r="GKF86" s="215"/>
      <c r="GKG86" s="215"/>
      <c r="GKH86" s="215"/>
      <c r="GKI86" s="215"/>
      <c r="GKJ86" s="215"/>
      <c r="GKK86" s="215"/>
      <c r="GKL86" s="215"/>
      <c r="GKM86" s="215"/>
      <c r="GKN86" s="215"/>
      <c r="GKO86" s="215"/>
      <c r="GKP86" s="215"/>
      <c r="GKQ86" s="215"/>
      <c r="GKR86" s="215"/>
      <c r="GKS86" s="215"/>
      <c r="GKT86" s="215"/>
      <c r="GKU86" s="215"/>
      <c r="GKV86" s="215"/>
      <c r="GKW86" s="215"/>
      <c r="GKX86" s="215"/>
      <c r="GKY86" s="215"/>
      <c r="GKZ86" s="215"/>
      <c r="GLA86" s="215"/>
      <c r="GLB86" s="215"/>
      <c r="GLC86" s="215"/>
      <c r="GLD86" s="215"/>
      <c r="GLE86" s="215"/>
      <c r="GLF86" s="215"/>
      <c r="GLG86" s="215"/>
      <c r="GLH86" s="215"/>
      <c r="GLI86" s="215"/>
      <c r="GLJ86" s="215"/>
      <c r="GLK86" s="215"/>
      <c r="GLL86" s="215"/>
      <c r="GLM86" s="215"/>
      <c r="GLN86" s="215"/>
      <c r="GLO86" s="215"/>
      <c r="GLP86" s="215"/>
      <c r="GLQ86" s="215"/>
      <c r="GLR86" s="215"/>
      <c r="GLS86" s="215"/>
      <c r="GLT86" s="215"/>
      <c r="GLU86" s="215"/>
      <c r="GLV86" s="215"/>
      <c r="GLW86" s="215"/>
      <c r="GLX86" s="215"/>
      <c r="GLY86" s="215"/>
      <c r="GLZ86" s="215"/>
      <c r="GMA86" s="215"/>
      <c r="GMB86" s="215"/>
      <c r="GMC86" s="215"/>
      <c r="GMD86" s="215"/>
      <c r="GME86" s="215"/>
      <c r="GMF86" s="215"/>
      <c r="GMG86" s="215"/>
      <c r="GMH86" s="215"/>
      <c r="GMI86" s="215"/>
      <c r="GMJ86" s="215"/>
      <c r="GMK86" s="215"/>
      <c r="GML86" s="215"/>
      <c r="GMQ86" s="215"/>
      <c r="GMR86" s="215"/>
      <c r="GMS86" s="215"/>
      <c r="GMT86" s="215"/>
      <c r="GMU86" s="215"/>
      <c r="GMV86" s="215"/>
      <c r="GMW86" s="215"/>
      <c r="GMX86" s="215"/>
      <c r="GMY86" s="215"/>
      <c r="GMZ86" s="215"/>
      <c r="GNA86" s="215"/>
      <c r="GOS86" s="215"/>
      <c r="GOT86" s="215"/>
      <c r="GOU86" s="215"/>
      <c r="GOV86" s="215"/>
      <c r="GOW86" s="215"/>
      <c r="GOX86" s="215"/>
      <c r="GOY86" s="215"/>
      <c r="GOZ86" s="215"/>
      <c r="GPA86" s="215"/>
      <c r="GPB86" s="215"/>
      <c r="GPC86" s="215"/>
      <c r="GPD86" s="215"/>
      <c r="GPE86" s="215"/>
      <c r="GPF86" s="215"/>
      <c r="GPG86" s="215"/>
      <c r="GPH86" s="215"/>
      <c r="GPI86" s="215"/>
      <c r="GPJ86" s="215"/>
      <c r="GPK86" s="215"/>
      <c r="GPL86" s="215"/>
      <c r="GPM86" s="215"/>
      <c r="GPN86" s="215"/>
      <c r="GPO86" s="215"/>
      <c r="GPP86" s="215"/>
      <c r="GPQ86" s="215"/>
      <c r="GPR86" s="215"/>
      <c r="GPS86" s="215"/>
      <c r="GPT86" s="215"/>
      <c r="GPU86" s="215"/>
      <c r="GPV86" s="215"/>
      <c r="GPW86" s="215"/>
      <c r="GPX86" s="215"/>
      <c r="GPY86" s="215"/>
      <c r="GPZ86" s="215"/>
      <c r="GQA86" s="215"/>
      <c r="GQB86" s="215"/>
      <c r="GQC86" s="215"/>
      <c r="GQD86" s="215"/>
      <c r="GQE86" s="215"/>
      <c r="GQF86" s="215"/>
      <c r="GQG86" s="215"/>
      <c r="GQH86" s="215"/>
      <c r="GQI86" s="215"/>
      <c r="GQJ86" s="215"/>
      <c r="GQK86" s="215"/>
      <c r="GQL86" s="215"/>
      <c r="GQM86" s="215"/>
      <c r="GQN86" s="215"/>
      <c r="GQO86" s="215"/>
      <c r="GQP86" s="215"/>
      <c r="GQQ86" s="215"/>
      <c r="GQR86" s="215"/>
      <c r="GQS86" s="215"/>
      <c r="GQT86" s="215"/>
      <c r="GQU86" s="215"/>
      <c r="GQV86" s="215"/>
      <c r="GQW86" s="215"/>
      <c r="GQX86" s="215"/>
      <c r="GQY86" s="215"/>
      <c r="GQZ86" s="215"/>
      <c r="GRA86" s="215"/>
      <c r="GRB86" s="215"/>
      <c r="GRC86" s="215"/>
      <c r="GRD86" s="215"/>
      <c r="GRE86" s="215"/>
      <c r="GRF86" s="215"/>
      <c r="GRG86" s="215"/>
      <c r="GRH86" s="215"/>
      <c r="GRI86" s="215"/>
      <c r="GRJ86" s="215"/>
      <c r="GRK86" s="215"/>
      <c r="GRL86" s="215"/>
      <c r="GRM86" s="215"/>
      <c r="GRN86" s="215"/>
      <c r="GRO86" s="215"/>
      <c r="GRP86" s="215"/>
      <c r="GRQ86" s="215"/>
      <c r="GRR86" s="215"/>
      <c r="GRS86" s="215"/>
      <c r="GRT86" s="215"/>
      <c r="GRU86" s="215"/>
      <c r="GRV86" s="215"/>
      <c r="GRW86" s="215"/>
      <c r="GRX86" s="215"/>
      <c r="GRY86" s="215"/>
      <c r="GRZ86" s="215"/>
      <c r="GSA86" s="215"/>
      <c r="GSB86" s="215"/>
      <c r="GSC86" s="215"/>
      <c r="GSD86" s="215"/>
      <c r="GSE86" s="215"/>
      <c r="GSF86" s="215"/>
      <c r="GSG86" s="215"/>
      <c r="GSH86" s="215"/>
      <c r="GSI86" s="215"/>
      <c r="GSJ86" s="215"/>
      <c r="GSK86" s="215"/>
      <c r="GSL86" s="215"/>
      <c r="GSM86" s="215"/>
      <c r="GSN86" s="215"/>
      <c r="GSO86" s="215"/>
      <c r="GSP86" s="215"/>
      <c r="GSQ86" s="215"/>
      <c r="GSR86" s="215"/>
      <c r="GSS86" s="215"/>
      <c r="GST86" s="215"/>
      <c r="GSU86" s="215"/>
      <c r="GSV86" s="215"/>
      <c r="GSW86" s="215"/>
      <c r="GSX86" s="215"/>
      <c r="GSY86" s="215"/>
      <c r="GSZ86" s="215"/>
      <c r="GTA86" s="215"/>
      <c r="GTB86" s="215"/>
      <c r="GTC86" s="215"/>
      <c r="GTD86" s="215"/>
      <c r="GTE86" s="215"/>
      <c r="GTF86" s="215"/>
      <c r="GTG86" s="215"/>
      <c r="GTH86" s="215"/>
      <c r="GTI86" s="215"/>
      <c r="GTJ86" s="215"/>
      <c r="GTK86" s="215"/>
      <c r="GTL86" s="215"/>
      <c r="GTM86" s="215"/>
      <c r="GTN86" s="215"/>
      <c r="GTO86" s="215"/>
      <c r="GTP86" s="215"/>
      <c r="GTQ86" s="215"/>
      <c r="GTR86" s="215"/>
      <c r="GTS86" s="215"/>
      <c r="GTT86" s="215"/>
      <c r="GTU86" s="215"/>
      <c r="GTV86" s="215"/>
      <c r="GTW86" s="215"/>
      <c r="GTX86" s="215"/>
      <c r="GTY86" s="215"/>
      <c r="GTZ86" s="215"/>
      <c r="GUA86" s="215"/>
      <c r="GUB86" s="215"/>
      <c r="GUC86" s="215"/>
      <c r="GUD86" s="215"/>
      <c r="GUE86" s="215"/>
      <c r="GUF86" s="215"/>
      <c r="GUG86" s="215"/>
      <c r="GUH86" s="215"/>
      <c r="GUI86" s="215"/>
      <c r="GUJ86" s="215"/>
      <c r="GUK86" s="215"/>
      <c r="GUL86" s="215"/>
      <c r="GUM86" s="215"/>
      <c r="GUN86" s="215"/>
      <c r="GUO86" s="215"/>
      <c r="GUP86" s="215"/>
      <c r="GUQ86" s="215"/>
      <c r="GUR86" s="215"/>
      <c r="GUS86" s="215"/>
      <c r="GUT86" s="215"/>
      <c r="GUU86" s="215"/>
      <c r="GUV86" s="215"/>
      <c r="GUW86" s="215"/>
      <c r="GUX86" s="215"/>
      <c r="GUY86" s="215"/>
      <c r="GUZ86" s="215"/>
      <c r="GVA86" s="215"/>
      <c r="GVB86" s="215"/>
      <c r="GVC86" s="215"/>
      <c r="GVD86" s="215"/>
      <c r="GVE86" s="215"/>
      <c r="GVF86" s="215"/>
      <c r="GVG86" s="215"/>
      <c r="GVH86" s="215"/>
      <c r="GVI86" s="215"/>
      <c r="GVJ86" s="215"/>
      <c r="GVK86" s="215"/>
      <c r="GVL86" s="215"/>
      <c r="GVM86" s="215"/>
      <c r="GVN86" s="215"/>
      <c r="GVO86" s="215"/>
      <c r="GVP86" s="215"/>
      <c r="GVQ86" s="215"/>
      <c r="GVR86" s="215"/>
      <c r="GVS86" s="215"/>
      <c r="GVT86" s="215"/>
      <c r="GVU86" s="215"/>
      <c r="GVV86" s="215"/>
      <c r="GVW86" s="215"/>
      <c r="GVX86" s="215"/>
      <c r="GVY86" s="215"/>
      <c r="GVZ86" s="215"/>
      <c r="GWA86" s="215"/>
      <c r="GWB86" s="215"/>
      <c r="GWC86" s="215"/>
      <c r="GWD86" s="215"/>
      <c r="GWE86" s="215"/>
      <c r="GWF86" s="215"/>
      <c r="GWG86" s="215"/>
      <c r="GWH86" s="215"/>
      <c r="GWM86" s="215"/>
      <c r="GWN86" s="215"/>
      <c r="GWO86" s="215"/>
      <c r="GWP86" s="215"/>
      <c r="GWQ86" s="215"/>
      <c r="GWR86" s="215"/>
      <c r="GWS86" s="215"/>
      <c r="GWT86" s="215"/>
      <c r="GWU86" s="215"/>
      <c r="GWV86" s="215"/>
      <c r="GWW86" s="215"/>
      <c r="GYO86" s="215"/>
      <c r="GYP86" s="215"/>
      <c r="GYQ86" s="215"/>
      <c r="GYR86" s="215"/>
      <c r="GYS86" s="215"/>
      <c r="GYT86" s="215"/>
      <c r="GYU86" s="215"/>
      <c r="GYV86" s="215"/>
      <c r="GYW86" s="215"/>
      <c r="GYX86" s="215"/>
      <c r="GYY86" s="215"/>
      <c r="GYZ86" s="215"/>
      <c r="GZA86" s="215"/>
      <c r="GZB86" s="215"/>
      <c r="GZC86" s="215"/>
      <c r="GZD86" s="215"/>
      <c r="GZE86" s="215"/>
      <c r="GZF86" s="215"/>
      <c r="GZG86" s="215"/>
      <c r="GZH86" s="215"/>
      <c r="GZI86" s="215"/>
      <c r="GZJ86" s="215"/>
      <c r="GZK86" s="215"/>
      <c r="GZL86" s="215"/>
      <c r="GZM86" s="215"/>
      <c r="GZN86" s="215"/>
      <c r="GZO86" s="215"/>
      <c r="GZP86" s="215"/>
      <c r="GZQ86" s="215"/>
      <c r="GZR86" s="215"/>
      <c r="GZS86" s="215"/>
      <c r="GZT86" s="215"/>
      <c r="GZU86" s="215"/>
      <c r="GZV86" s="215"/>
      <c r="GZW86" s="215"/>
      <c r="GZX86" s="215"/>
      <c r="GZY86" s="215"/>
      <c r="GZZ86" s="215"/>
      <c r="HAA86" s="215"/>
      <c r="HAB86" s="215"/>
      <c r="HAC86" s="215"/>
      <c r="HAD86" s="215"/>
      <c r="HAE86" s="215"/>
      <c r="HAF86" s="215"/>
      <c r="HAG86" s="215"/>
      <c r="HAH86" s="215"/>
      <c r="HAI86" s="215"/>
      <c r="HAJ86" s="215"/>
      <c r="HAK86" s="215"/>
      <c r="HAL86" s="215"/>
      <c r="HAM86" s="215"/>
      <c r="HAN86" s="215"/>
      <c r="HAO86" s="215"/>
      <c r="HAP86" s="215"/>
      <c r="HAQ86" s="215"/>
      <c r="HAR86" s="215"/>
      <c r="HAS86" s="215"/>
      <c r="HAT86" s="215"/>
      <c r="HAU86" s="215"/>
      <c r="HAV86" s="215"/>
      <c r="HAW86" s="215"/>
      <c r="HAX86" s="215"/>
      <c r="HAY86" s="215"/>
      <c r="HAZ86" s="215"/>
      <c r="HBA86" s="215"/>
      <c r="HBB86" s="215"/>
      <c r="HBC86" s="215"/>
      <c r="HBD86" s="215"/>
      <c r="HBE86" s="215"/>
      <c r="HBF86" s="215"/>
      <c r="HBG86" s="215"/>
      <c r="HBH86" s="215"/>
      <c r="HBI86" s="215"/>
      <c r="HBJ86" s="215"/>
      <c r="HBK86" s="215"/>
      <c r="HBL86" s="215"/>
      <c r="HBM86" s="215"/>
      <c r="HBN86" s="215"/>
      <c r="HBO86" s="215"/>
      <c r="HBP86" s="215"/>
      <c r="HBQ86" s="215"/>
      <c r="HBR86" s="215"/>
      <c r="HBS86" s="215"/>
      <c r="HBT86" s="215"/>
      <c r="HBU86" s="215"/>
      <c r="HBV86" s="215"/>
      <c r="HBW86" s="215"/>
      <c r="HBX86" s="215"/>
      <c r="HBY86" s="215"/>
      <c r="HBZ86" s="215"/>
      <c r="HCA86" s="215"/>
      <c r="HCB86" s="215"/>
      <c r="HCC86" s="215"/>
      <c r="HCD86" s="215"/>
      <c r="HCE86" s="215"/>
      <c r="HCF86" s="215"/>
      <c r="HCG86" s="215"/>
      <c r="HCH86" s="215"/>
      <c r="HCI86" s="215"/>
      <c r="HCJ86" s="215"/>
      <c r="HCK86" s="215"/>
      <c r="HCL86" s="215"/>
      <c r="HCM86" s="215"/>
      <c r="HCN86" s="215"/>
      <c r="HCO86" s="215"/>
      <c r="HCP86" s="215"/>
      <c r="HCQ86" s="215"/>
      <c r="HCR86" s="215"/>
      <c r="HCS86" s="215"/>
      <c r="HCT86" s="215"/>
      <c r="HCU86" s="215"/>
      <c r="HCV86" s="215"/>
      <c r="HCW86" s="215"/>
      <c r="HCX86" s="215"/>
      <c r="HCY86" s="215"/>
      <c r="HCZ86" s="215"/>
      <c r="HDA86" s="215"/>
      <c r="HDB86" s="215"/>
      <c r="HDC86" s="215"/>
      <c r="HDD86" s="215"/>
      <c r="HDE86" s="215"/>
      <c r="HDF86" s="215"/>
      <c r="HDG86" s="215"/>
      <c r="HDH86" s="215"/>
      <c r="HDI86" s="215"/>
      <c r="HDJ86" s="215"/>
      <c r="HDK86" s="215"/>
      <c r="HDL86" s="215"/>
      <c r="HDM86" s="215"/>
      <c r="HDN86" s="215"/>
      <c r="HDO86" s="215"/>
      <c r="HDP86" s="215"/>
      <c r="HDQ86" s="215"/>
      <c r="HDR86" s="215"/>
      <c r="HDS86" s="215"/>
      <c r="HDT86" s="215"/>
      <c r="HDU86" s="215"/>
      <c r="HDV86" s="215"/>
      <c r="HDW86" s="215"/>
      <c r="HDX86" s="215"/>
      <c r="HDY86" s="215"/>
      <c r="HDZ86" s="215"/>
      <c r="HEA86" s="215"/>
      <c r="HEB86" s="215"/>
      <c r="HEC86" s="215"/>
      <c r="HED86" s="215"/>
      <c r="HEE86" s="215"/>
      <c r="HEF86" s="215"/>
      <c r="HEG86" s="215"/>
      <c r="HEH86" s="215"/>
      <c r="HEI86" s="215"/>
      <c r="HEJ86" s="215"/>
      <c r="HEK86" s="215"/>
      <c r="HEL86" s="215"/>
      <c r="HEM86" s="215"/>
      <c r="HEN86" s="215"/>
      <c r="HEO86" s="215"/>
      <c r="HEP86" s="215"/>
      <c r="HEQ86" s="215"/>
      <c r="HER86" s="215"/>
      <c r="HES86" s="215"/>
      <c r="HET86" s="215"/>
      <c r="HEU86" s="215"/>
      <c r="HEV86" s="215"/>
      <c r="HEW86" s="215"/>
      <c r="HEX86" s="215"/>
      <c r="HEY86" s="215"/>
      <c r="HEZ86" s="215"/>
      <c r="HFA86" s="215"/>
      <c r="HFB86" s="215"/>
      <c r="HFC86" s="215"/>
      <c r="HFD86" s="215"/>
      <c r="HFE86" s="215"/>
      <c r="HFF86" s="215"/>
      <c r="HFG86" s="215"/>
      <c r="HFH86" s="215"/>
      <c r="HFI86" s="215"/>
      <c r="HFJ86" s="215"/>
      <c r="HFK86" s="215"/>
      <c r="HFL86" s="215"/>
      <c r="HFM86" s="215"/>
      <c r="HFN86" s="215"/>
      <c r="HFO86" s="215"/>
      <c r="HFP86" s="215"/>
      <c r="HFQ86" s="215"/>
      <c r="HFR86" s="215"/>
      <c r="HFS86" s="215"/>
      <c r="HFT86" s="215"/>
      <c r="HFU86" s="215"/>
      <c r="HFV86" s="215"/>
      <c r="HFW86" s="215"/>
      <c r="HFX86" s="215"/>
      <c r="HFY86" s="215"/>
      <c r="HFZ86" s="215"/>
      <c r="HGA86" s="215"/>
      <c r="HGB86" s="215"/>
      <c r="HGC86" s="215"/>
      <c r="HGD86" s="215"/>
      <c r="HGI86" s="215"/>
      <c r="HGJ86" s="215"/>
      <c r="HGK86" s="215"/>
      <c r="HGL86" s="215"/>
      <c r="HGM86" s="215"/>
      <c r="HGN86" s="215"/>
      <c r="HGO86" s="215"/>
      <c r="HGP86" s="215"/>
      <c r="HGQ86" s="215"/>
      <c r="HGR86" s="215"/>
      <c r="HGS86" s="215"/>
      <c r="HIK86" s="215"/>
      <c r="HIL86" s="215"/>
      <c r="HIM86" s="215"/>
      <c r="HIN86" s="215"/>
      <c r="HIO86" s="215"/>
      <c r="HIP86" s="215"/>
      <c r="HIQ86" s="215"/>
      <c r="HIR86" s="215"/>
      <c r="HIS86" s="215"/>
      <c r="HIT86" s="215"/>
      <c r="HIU86" s="215"/>
      <c r="HIV86" s="215"/>
      <c r="HIW86" s="215"/>
      <c r="HIX86" s="215"/>
      <c r="HIY86" s="215"/>
      <c r="HIZ86" s="215"/>
      <c r="HJA86" s="215"/>
      <c r="HJB86" s="215"/>
      <c r="HJC86" s="215"/>
      <c r="HJD86" s="215"/>
      <c r="HJE86" s="215"/>
      <c r="HJF86" s="215"/>
      <c r="HJG86" s="215"/>
      <c r="HJH86" s="215"/>
      <c r="HJI86" s="215"/>
      <c r="HJJ86" s="215"/>
      <c r="HJK86" s="215"/>
      <c r="HJL86" s="215"/>
      <c r="HJM86" s="215"/>
      <c r="HJN86" s="215"/>
      <c r="HJO86" s="215"/>
      <c r="HJP86" s="215"/>
      <c r="HJQ86" s="215"/>
      <c r="HJR86" s="215"/>
      <c r="HJS86" s="215"/>
      <c r="HJT86" s="215"/>
      <c r="HJU86" s="215"/>
      <c r="HJV86" s="215"/>
      <c r="HJW86" s="215"/>
      <c r="HJX86" s="215"/>
      <c r="HJY86" s="215"/>
      <c r="HJZ86" s="215"/>
      <c r="HKA86" s="215"/>
      <c r="HKB86" s="215"/>
      <c r="HKC86" s="215"/>
      <c r="HKD86" s="215"/>
      <c r="HKE86" s="215"/>
      <c r="HKF86" s="215"/>
      <c r="HKG86" s="215"/>
      <c r="HKH86" s="215"/>
      <c r="HKI86" s="215"/>
      <c r="HKJ86" s="215"/>
      <c r="HKK86" s="215"/>
      <c r="HKL86" s="215"/>
      <c r="HKM86" s="215"/>
      <c r="HKN86" s="215"/>
      <c r="HKO86" s="215"/>
      <c r="HKP86" s="215"/>
      <c r="HKQ86" s="215"/>
      <c r="HKR86" s="215"/>
      <c r="HKS86" s="215"/>
      <c r="HKT86" s="215"/>
      <c r="HKU86" s="215"/>
      <c r="HKV86" s="215"/>
      <c r="HKW86" s="215"/>
      <c r="HKX86" s="215"/>
      <c r="HKY86" s="215"/>
      <c r="HKZ86" s="215"/>
      <c r="HLA86" s="215"/>
      <c r="HLB86" s="215"/>
      <c r="HLC86" s="215"/>
      <c r="HLD86" s="215"/>
      <c r="HLE86" s="215"/>
      <c r="HLF86" s="215"/>
      <c r="HLG86" s="215"/>
      <c r="HLH86" s="215"/>
      <c r="HLI86" s="215"/>
      <c r="HLJ86" s="215"/>
      <c r="HLK86" s="215"/>
      <c r="HLL86" s="215"/>
      <c r="HLM86" s="215"/>
      <c r="HLN86" s="215"/>
      <c r="HLO86" s="215"/>
      <c r="HLP86" s="215"/>
      <c r="HLQ86" s="215"/>
      <c r="HLR86" s="215"/>
      <c r="HLS86" s="215"/>
      <c r="HLT86" s="215"/>
      <c r="HLU86" s="215"/>
      <c r="HLV86" s="215"/>
      <c r="HLW86" s="215"/>
      <c r="HLX86" s="215"/>
      <c r="HLY86" s="215"/>
      <c r="HLZ86" s="215"/>
      <c r="HMA86" s="215"/>
      <c r="HMB86" s="215"/>
      <c r="HMC86" s="215"/>
      <c r="HMD86" s="215"/>
      <c r="HME86" s="215"/>
      <c r="HMF86" s="215"/>
      <c r="HMG86" s="215"/>
      <c r="HMH86" s="215"/>
      <c r="HMI86" s="215"/>
      <c r="HMJ86" s="215"/>
      <c r="HMK86" s="215"/>
      <c r="HML86" s="215"/>
      <c r="HMM86" s="215"/>
      <c r="HMN86" s="215"/>
      <c r="HMO86" s="215"/>
      <c r="HMP86" s="215"/>
      <c r="HMQ86" s="215"/>
      <c r="HMR86" s="215"/>
      <c r="HMS86" s="215"/>
      <c r="HMT86" s="215"/>
      <c r="HMU86" s="215"/>
      <c r="HMV86" s="215"/>
      <c r="HMW86" s="215"/>
      <c r="HMX86" s="215"/>
      <c r="HMY86" s="215"/>
      <c r="HMZ86" s="215"/>
      <c r="HNA86" s="215"/>
      <c r="HNB86" s="215"/>
      <c r="HNC86" s="215"/>
      <c r="HND86" s="215"/>
      <c r="HNE86" s="215"/>
      <c r="HNF86" s="215"/>
      <c r="HNG86" s="215"/>
      <c r="HNH86" s="215"/>
      <c r="HNI86" s="215"/>
      <c r="HNJ86" s="215"/>
      <c r="HNK86" s="215"/>
      <c r="HNL86" s="215"/>
      <c r="HNM86" s="215"/>
      <c r="HNN86" s="215"/>
      <c r="HNO86" s="215"/>
      <c r="HNP86" s="215"/>
      <c r="HNQ86" s="215"/>
      <c r="HNR86" s="215"/>
      <c r="HNS86" s="215"/>
      <c r="HNT86" s="215"/>
      <c r="HNU86" s="215"/>
      <c r="HNV86" s="215"/>
      <c r="HNW86" s="215"/>
      <c r="HNX86" s="215"/>
      <c r="HNY86" s="215"/>
      <c r="HNZ86" s="215"/>
      <c r="HOA86" s="215"/>
      <c r="HOB86" s="215"/>
      <c r="HOC86" s="215"/>
      <c r="HOD86" s="215"/>
      <c r="HOE86" s="215"/>
      <c r="HOF86" s="215"/>
      <c r="HOG86" s="215"/>
      <c r="HOH86" s="215"/>
      <c r="HOI86" s="215"/>
      <c r="HOJ86" s="215"/>
      <c r="HOK86" s="215"/>
      <c r="HOL86" s="215"/>
      <c r="HOM86" s="215"/>
      <c r="HON86" s="215"/>
      <c r="HOO86" s="215"/>
      <c r="HOP86" s="215"/>
      <c r="HOQ86" s="215"/>
      <c r="HOR86" s="215"/>
      <c r="HOS86" s="215"/>
      <c r="HOT86" s="215"/>
      <c r="HOU86" s="215"/>
      <c r="HOV86" s="215"/>
      <c r="HOW86" s="215"/>
      <c r="HOX86" s="215"/>
      <c r="HOY86" s="215"/>
      <c r="HOZ86" s="215"/>
      <c r="HPA86" s="215"/>
      <c r="HPB86" s="215"/>
      <c r="HPC86" s="215"/>
      <c r="HPD86" s="215"/>
      <c r="HPE86" s="215"/>
      <c r="HPF86" s="215"/>
      <c r="HPG86" s="215"/>
      <c r="HPH86" s="215"/>
      <c r="HPI86" s="215"/>
      <c r="HPJ86" s="215"/>
      <c r="HPK86" s="215"/>
      <c r="HPL86" s="215"/>
      <c r="HPM86" s="215"/>
      <c r="HPN86" s="215"/>
      <c r="HPO86" s="215"/>
      <c r="HPP86" s="215"/>
      <c r="HPQ86" s="215"/>
      <c r="HPR86" s="215"/>
      <c r="HPS86" s="215"/>
      <c r="HPT86" s="215"/>
      <c r="HPU86" s="215"/>
      <c r="HPV86" s="215"/>
      <c r="HPW86" s="215"/>
      <c r="HPX86" s="215"/>
      <c r="HPY86" s="215"/>
      <c r="HPZ86" s="215"/>
      <c r="HQE86" s="215"/>
      <c r="HQF86" s="215"/>
      <c r="HQG86" s="215"/>
      <c r="HQH86" s="215"/>
      <c r="HQI86" s="215"/>
      <c r="HQJ86" s="215"/>
      <c r="HQK86" s="215"/>
      <c r="HQL86" s="215"/>
      <c r="HQM86" s="215"/>
      <c r="HQN86" s="215"/>
      <c r="HQO86" s="215"/>
      <c r="HSG86" s="215"/>
      <c r="HSH86" s="215"/>
      <c r="HSI86" s="215"/>
      <c r="HSJ86" s="215"/>
      <c r="HSK86" s="215"/>
      <c r="HSL86" s="215"/>
      <c r="HSM86" s="215"/>
      <c r="HSN86" s="215"/>
      <c r="HSO86" s="215"/>
      <c r="HSP86" s="215"/>
      <c r="HSQ86" s="215"/>
      <c r="HSR86" s="215"/>
      <c r="HSS86" s="215"/>
      <c r="HST86" s="215"/>
      <c r="HSU86" s="215"/>
      <c r="HSV86" s="215"/>
      <c r="HSW86" s="215"/>
      <c r="HSX86" s="215"/>
      <c r="HSY86" s="215"/>
      <c r="HSZ86" s="215"/>
      <c r="HTA86" s="215"/>
      <c r="HTB86" s="215"/>
      <c r="HTC86" s="215"/>
      <c r="HTD86" s="215"/>
      <c r="HTE86" s="215"/>
      <c r="HTF86" s="215"/>
      <c r="HTG86" s="215"/>
      <c r="HTH86" s="215"/>
      <c r="HTI86" s="215"/>
      <c r="HTJ86" s="215"/>
      <c r="HTK86" s="215"/>
      <c r="HTL86" s="215"/>
      <c r="HTM86" s="215"/>
      <c r="HTN86" s="215"/>
      <c r="HTO86" s="215"/>
      <c r="HTP86" s="215"/>
      <c r="HTQ86" s="215"/>
      <c r="HTR86" s="215"/>
      <c r="HTS86" s="215"/>
      <c r="HTT86" s="215"/>
      <c r="HTU86" s="215"/>
      <c r="HTV86" s="215"/>
      <c r="HTW86" s="215"/>
      <c r="HTX86" s="215"/>
      <c r="HTY86" s="215"/>
      <c r="HTZ86" s="215"/>
      <c r="HUA86" s="215"/>
      <c r="HUB86" s="215"/>
      <c r="HUC86" s="215"/>
      <c r="HUD86" s="215"/>
      <c r="HUE86" s="215"/>
      <c r="HUF86" s="215"/>
      <c r="HUG86" s="215"/>
      <c r="HUH86" s="215"/>
      <c r="HUI86" s="215"/>
      <c r="HUJ86" s="215"/>
      <c r="HUK86" s="215"/>
      <c r="HUL86" s="215"/>
      <c r="HUM86" s="215"/>
      <c r="HUN86" s="215"/>
      <c r="HUO86" s="215"/>
      <c r="HUP86" s="215"/>
      <c r="HUQ86" s="215"/>
      <c r="HUR86" s="215"/>
      <c r="HUS86" s="215"/>
      <c r="HUT86" s="215"/>
      <c r="HUU86" s="215"/>
      <c r="HUV86" s="215"/>
      <c r="HUW86" s="215"/>
      <c r="HUX86" s="215"/>
      <c r="HUY86" s="215"/>
      <c r="HUZ86" s="215"/>
      <c r="HVA86" s="215"/>
      <c r="HVB86" s="215"/>
      <c r="HVC86" s="215"/>
      <c r="HVD86" s="215"/>
      <c r="HVE86" s="215"/>
      <c r="HVF86" s="215"/>
      <c r="HVG86" s="215"/>
      <c r="HVH86" s="215"/>
      <c r="HVI86" s="215"/>
      <c r="HVJ86" s="215"/>
      <c r="HVK86" s="215"/>
      <c r="HVL86" s="215"/>
      <c r="HVM86" s="215"/>
      <c r="HVN86" s="215"/>
      <c r="HVO86" s="215"/>
      <c r="HVP86" s="215"/>
      <c r="HVQ86" s="215"/>
      <c r="HVR86" s="215"/>
      <c r="HVS86" s="215"/>
      <c r="HVT86" s="215"/>
      <c r="HVU86" s="215"/>
      <c r="HVV86" s="215"/>
      <c r="HVW86" s="215"/>
      <c r="HVX86" s="215"/>
      <c r="HVY86" s="215"/>
      <c r="HVZ86" s="215"/>
      <c r="HWA86" s="215"/>
      <c r="HWB86" s="215"/>
      <c r="HWC86" s="215"/>
      <c r="HWD86" s="215"/>
      <c r="HWE86" s="215"/>
      <c r="HWF86" s="215"/>
      <c r="HWG86" s="215"/>
      <c r="HWH86" s="215"/>
      <c r="HWI86" s="215"/>
      <c r="HWJ86" s="215"/>
      <c r="HWK86" s="215"/>
      <c r="HWL86" s="215"/>
      <c r="HWM86" s="215"/>
      <c r="HWN86" s="215"/>
      <c r="HWO86" s="215"/>
      <c r="HWP86" s="215"/>
      <c r="HWQ86" s="215"/>
      <c r="HWR86" s="215"/>
      <c r="HWS86" s="215"/>
      <c r="HWT86" s="215"/>
      <c r="HWU86" s="215"/>
      <c r="HWV86" s="215"/>
      <c r="HWW86" s="215"/>
      <c r="HWX86" s="215"/>
      <c r="HWY86" s="215"/>
      <c r="HWZ86" s="215"/>
      <c r="HXA86" s="215"/>
      <c r="HXB86" s="215"/>
      <c r="HXC86" s="215"/>
      <c r="HXD86" s="215"/>
      <c r="HXE86" s="215"/>
      <c r="HXF86" s="215"/>
      <c r="HXG86" s="215"/>
      <c r="HXH86" s="215"/>
      <c r="HXI86" s="215"/>
      <c r="HXJ86" s="215"/>
      <c r="HXK86" s="215"/>
      <c r="HXL86" s="215"/>
      <c r="HXM86" s="215"/>
      <c r="HXN86" s="215"/>
      <c r="HXO86" s="215"/>
      <c r="HXP86" s="215"/>
      <c r="HXQ86" s="215"/>
      <c r="HXR86" s="215"/>
      <c r="HXS86" s="215"/>
      <c r="HXT86" s="215"/>
      <c r="HXU86" s="215"/>
      <c r="HXV86" s="215"/>
      <c r="HXW86" s="215"/>
      <c r="HXX86" s="215"/>
      <c r="HXY86" s="215"/>
      <c r="HXZ86" s="215"/>
      <c r="HYA86" s="215"/>
      <c r="HYB86" s="215"/>
      <c r="HYC86" s="215"/>
      <c r="HYD86" s="215"/>
      <c r="HYE86" s="215"/>
      <c r="HYF86" s="215"/>
      <c r="HYG86" s="215"/>
      <c r="HYH86" s="215"/>
      <c r="HYI86" s="215"/>
      <c r="HYJ86" s="215"/>
      <c r="HYK86" s="215"/>
      <c r="HYL86" s="215"/>
      <c r="HYM86" s="215"/>
      <c r="HYN86" s="215"/>
      <c r="HYO86" s="215"/>
      <c r="HYP86" s="215"/>
      <c r="HYQ86" s="215"/>
      <c r="HYR86" s="215"/>
      <c r="HYS86" s="215"/>
      <c r="HYT86" s="215"/>
      <c r="HYU86" s="215"/>
      <c r="HYV86" s="215"/>
      <c r="HYW86" s="215"/>
      <c r="HYX86" s="215"/>
      <c r="HYY86" s="215"/>
      <c r="HYZ86" s="215"/>
      <c r="HZA86" s="215"/>
      <c r="HZB86" s="215"/>
      <c r="HZC86" s="215"/>
      <c r="HZD86" s="215"/>
      <c r="HZE86" s="215"/>
      <c r="HZF86" s="215"/>
      <c r="HZG86" s="215"/>
      <c r="HZH86" s="215"/>
      <c r="HZI86" s="215"/>
      <c r="HZJ86" s="215"/>
      <c r="HZK86" s="215"/>
      <c r="HZL86" s="215"/>
      <c r="HZM86" s="215"/>
      <c r="HZN86" s="215"/>
      <c r="HZO86" s="215"/>
      <c r="HZP86" s="215"/>
      <c r="HZQ86" s="215"/>
      <c r="HZR86" s="215"/>
      <c r="HZS86" s="215"/>
      <c r="HZT86" s="215"/>
      <c r="HZU86" s="215"/>
      <c r="HZV86" s="215"/>
      <c r="IAA86" s="215"/>
      <c r="IAB86" s="215"/>
      <c r="IAC86" s="215"/>
      <c r="IAD86" s="215"/>
      <c r="IAE86" s="215"/>
      <c r="IAF86" s="215"/>
      <c r="IAG86" s="215"/>
      <c r="IAH86" s="215"/>
      <c r="IAI86" s="215"/>
      <c r="IAJ86" s="215"/>
      <c r="IAK86" s="215"/>
      <c r="ICC86" s="215"/>
      <c r="ICD86" s="215"/>
      <c r="ICE86" s="215"/>
      <c r="ICF86" s="215"/>
      <c r="ICG86" s="215"/>
      <c r="ICH86" s="215"/>
      <c r="ICI86" s="215"/>
      <c r="ICJ86" s="215"/>
      <c r="ICK86" s="215"/>
      <c r="ICL86" s="215"/>
      <c r="ICM86" s="215"/>
      <c r="ICN86" s="215"/>
      <c r="ICO86" s="215"/>
      <c r="ICP86" s="215"/>
      <c r="ICQ86" s="215"/>
      <c r="ICR86" s="215"/>
      <c r="ICS86" s="215"/>
      <c r="ICT86" s="215"/>
      <c r="ICU86" s="215"/>
      <c r="ICV86" s="215"/>
      <c r="ICW86" s="215"/>
      <c r="ICX86" s="215"/>
      <c r="ICY86" s="215"/>
      <c r="ICZ86" s="215"/>
      <c r="IDA86" s="215"/>
      <c r="IDB86" s="215"/>
      <c r="IDC86" s="215"/>
      <c r="IDD86" s="215"/>
      <c r="IDE86" s="215"/>
      <c r="IDF86" s="215"/>
      <c r="IDG86" s="215"/>
      <c r="IDH86" s="215"/>
      <c r="IDI86" s="215"/>
      <c r="IDJ86" s="215"/>
      <c r="IDK86" s="215"/>
      <c r="IDL86" s="215"/>
      <c r="IDM86" s="215"/>
      <c r="IDN86" s="215"/>
      <c r="IDO86" s="215"/>
      <c r="IDP86" s="215"/>
      <c r="IDQ86" s="215"/>
      <c r="IDR86" s="215"/>
      <c r="IDS86" s="215"/>
      <c r="IDT86" s="215"/>
      <c r="IDU86" s="215"/>
      <c r="IDV86" s="215"/>
      <c r="IDW86" s="215"/>
      <c r="IDX86" s="215"/>
      <c r="IDY86" s="215"/>
      <c r="IDZ86" s="215"/>
      <c r="IEA86" s="215"/>
      <c r="IEB86" s="215"/>
      <c r="IEC86" s="215"/>
      <c r="IED86" s="215"/>
      <c r="IEE86" s="215"/>
      <c r="IEF86" s="215"/>
      <c r="IEG86" s="215"/>
      <c r="IEH86" s="215"/>
      <c r="IEI86" s="215"/>
      <c r="IEJ86" s="215"/>
      <c r="IEK86" s="215"/>
      <c r="IEL86" s="215"/>
      <c r="IEM86" s="215"/>
      <c r="IEN86" s="215"/>
      <c r="IEO86" s="215"/>
      <c r="IEP86" s="215"/>
      <c r="IEQ86" s="215"/>
      <c r="IER86" s="215"/>
      <c r="IES86" s="215"/>
      <c r="IET86" s="215"/>
      <c r="IEU86" s="215"/>
      <c r="IEV86" s="215"/>
      <c r="IEW86" s="215"/>
      <c r="IEX86" s="215"/>
      <c r="IEY86" s="215"/>
      <c r="IEZ86" s="215"/>
      <c r="IFA86" s="215"/>
      <c r="IFB86" s="215"/>
      <c r="IFC86" s="215"/>
      <c r="IFD86" s="215"/>
      <c r="IFE86" s="215"/>
      <c r="IFF86" s="215"/>
      <c r="IFG86" s="215"/>
      <c r="IFH86" s="215"/>
      <c r="IFI86" s="215"/>
      <c r="IFJ86" s="215"/>
      <c r="IFK86" s="215"/>
      <c r="IFL86" s="215"/>
      <c r="IFM86" s="215"/>
      <c r="IFN86" s="215"/>
      <c r="IFO86" s="215"/>
      <c r="IFP86" s="215"/>
      <c r="IFQ86" s="215"/>
      <c r="IFR86" s="215"/>
      <c r="IFS86" s="215"/>
      <c r="IFT86" s="215"/>
      <c r="IFU86" s="215"/>
      <c r="IFV86" s="215"/>
      <c r="IFW86" s="215"/>
      <c r="IFX86" s="215"/>
      <c r="IFY86" s="215"/>
      <c r="IFZ86" s="215"/>
      <c r="IGA86" s="215"/>
      <c r="IGB86" s="215"/>
      <c r="IGC86" s="215"/>
      <c r="IGD86" s="215"/>
      <c r="IGE86" s="215"/>
      <c r="IGF86" s="215"/>
      <c r="IGG86" s="215"/>
      <c r="IGH86" s="215"/>
      <c r="IGI86" s="215"/>
      <c r="IGJ86" s="215"/>
      <c r="IGK86" s="215"/>
      <c r="IGL86" s="215"/>
      <c r="IGM86" s="215"/>
      <c r="IGN86" s="215"/>
      <c r="IGO86" s="215"/>
      <c r="IGP86" s="215"/>
      <c r="IGQ86" s="215"/>
      <c r="IGR86" s="215"/>
      <c r="IGS86" s="215"/>
      <c r="IGT86" s="215"/>
      <c r="IGU86" s="215"/>
      <c r="IGV86" s="215"/>
      <c r="IGW86" s="215"/>
      <c r="IGX86" s="215"/>
      <c r="IGY86" s="215"/>
      <c r="IGZ86" s="215"/>
      <c r="IHA86" s="215"/>
      <c r="IHB86" s="215"/>
      <c r="IHC86" s="215"/>
      <c r="IHD86" s="215"/>
      <c r="IHE86" s="215"/>
      <c r="IHF86" s="215"/>
      <c r="IHG86" s="215"/>
      <c r="IHH86" s="215"/>
      <c r="IHI86" s="215"/>
      <c r="IHJ86" s="215"/>
      <c r="IHK86" s="215"/>
      <c r="IHL86" s="215"/>
      <c r="IHM86" s="215"/>
      <c r="IHN86" s="215"/>
      <c r="IHO86" s="215"/>
      <c r="IHP86" s="215"/>
      <c r="IHQ86" s="215"/>
      <c r="IHR86" s="215"/>
      <c r="IHS86" s="215"/>
      <c r="IHT86" s="215"/>
      <c r="IHU86" s="215"/>
      <c r="IHV86" s="215"/>
      <c r="IHW86" s="215"/>
      <c r="IHX86" s="215"/>
      <c r="IHY86" s="215"/>
      <c r="IHZ86" s="215"/>
      <c r="IIA86" s="215"/>
      <c r="IIB86" s="215"/>
      <c r="IIC86" s="215"/>
      <c r="IID86" s="215"/>
      <c r="IIE86" s="215"/>
      <c r="IIF86" s="215"/>
      <c r="IIG86" s="215"/>
      <c r="IIH86" s="215"/>
      <c r="III86" s="215"/>
      <c r="IIJ86" s="215"/>
      <c r="IIK86" s="215"/>
      <c r="IIL86" s="215"/>
      <c r="IIM86" s="215"/>
      <c r="IIN86" s="215"/>
      <c r="IIO86" s="215"/>
      <c r="IIP86" s="215"/>
      <c r="IIQ86" s="215"/>
      <c r="IIR86" s="215"/>
      <c r="IIS86" s="215"/>
      <c r="IIT86" s="215"/>
      <c r="IIU86" s="215"/>
      <c r="IIV86" s="215"/>
      <c r="IIW86" s="215"/>
      <c r="IIX86" s="215"/>
      <c r="IIY86" s="215"/>
      <c r="IIZ86" s="215"/>
      <c r="IJA86" s="215"/>
      <c r="IJB86" s="215"/>
      <c r="IJC86" s="215"/>
      <c r="IJD86" s="215"/>
      <c r="IJE86" s="215"/>
      <c r="IJF86" s="215"/>
      <c r="IJG86" s="215"/>
      <c r="IJH86" s="215"/>
      <c r="IJI86" s="215"/>
      <c r="IJJ86" s="215"/>
      <c r="IJK86" s="215"/>
      <c r="IJL86" s="215"/>
      <c r="IJM86" s="215"/>
      <c r="IJN86" s="215"/>
      <c r="IJO86" s="215"/>
      <c r="IJP86" s="215"/>
      <c r="IJQ86" s="215"/>
      <c r="IJR86" s="215"/>
      <c r="IJW86" s="215"/>
      <c r="IJX86" s="215"/>
      <c r="IJY86" s="215"/>
      <c r="IJZ86" s="215"/>
      <c r="IKA86" s="215"/>
      <c r="IKB86" s="215"/>
      <c r="IKC86" s="215"/>
      <c r="IKD86" s="215"/>
      <c r="IKE86" s="215"/>
      <c r="IKF86" s="215"/>
      <c r="IKG86" s="215"/>
      <c r="ILY86" s="215"/>
      <c r="ILZ86" s="215"/>
      <c r="IMA86" s="215"/>
      <c r="IMB86" s="215"/>
      <c r="IMC86" s="215"/>
      <c r="IMD86" s="215"/>
      <c r="IME86" s="215"/>
      <c r="IMF86" s="215"/>
      <c r="IMG86" s="215"/>
      <c r="IMH86" s="215"/>
      <c r="IMI86" s="215"/>
      <c r="IMJ86" s="215"/>
      <c r="IMK86" s="215"/>
      <c r="IML86" s="215"/>
      <c r="IMM86" s="215"/>
      <c r="IMN86" s="215"/>
      <c r="IMO86" s="215"/>
      <c r="IMP86" s="215"/>
      <c r="IMQ86" s="215"/>
      <c r="IMR86" s="215"/>
      <c r="IMS86" s="215"/>
      <c r="IMT86" s="215"/>
      <c r="IMU86" s="215"/>
      <c r="IMV86" s="215"/>
      <c r="IMW86" s="215"/>
      <c r="IMX86" s="215"/>
      <c r="IMY86" s="215"/>
      <c r="IMZ86" s="215"/>
      <c r="INA86" s="215"/>
      <c r="INB86" s="215"/>
      <c r="INC86" s="215"/>
      <c r="IND86" s="215"/>
      <c r="INE86" s="215"/>
      <c r="INF86" s="215"/>
      <c r="ING86" s="215"/>
      <c r="INH86" s="215"/>
      <c r="INI86" s="215"/>
      <c r="INJ86" s="215"/>
      <c r="INK86" s="215"/>
      <c r="INL86" s="215"/>
      <c r="INM86" s="215"/>
      <c r="INN86" s="215"/>
      <c r="INO86" s="215"/>
      <c r="INP86" s="215"/>
      <c r="INQ86" s="215"/>
      <c r="INR86" s="215"/>
      <c r="INS86" s="215"/>
      <c r="INT86" s="215"/>
      <c r="INU86" s="215"/>
      <c r="INV86" s="215"/>
      <c r="INW86" s="215"/>
      <c r="INX86" s="215"/>
      <c r="INY86" s="215"/>
      <c r="INZ86" s="215"/>
      <c r="IOA86" s="215"/>
      <c r="IOB86" s="215"/>
      <c r="IOC86" s="215"/>
      <c r="IOD86" s="215"/>
      <c r="IOE86" s="215"/>
      <c r="IOF86" s="215"/>
      <c r="IOG86" s="215"/>
      <c r="IOH86" s="215"/>
      <c r="IOI86" s="215"/>
      <c r="IOJ86" s="215"/>
      <c r="IOK86" s="215"/>
      <c r="IOL86" s="215"/>
      <c r="IOM86" s="215"/>
      <c r="ION86" s="215"/>
      <c r="IOO86" s="215"/>
      <c r="IOP86" s="215"/>
      <c r="IOQ86" s="215"/>
      <c r="IOR86" s="215"/>
      <c r="IOS86" s="215"/>
      <c r="IOT86" s="215"/>
      <c r="IOU86" s="215"/>
      <c r="IOV86" s="215"/>
      <c r="IOW86" s="215"/>
      <c r="IOX86" s="215"/>
      <c r="IOY86" s="215"/>
      <c r="IOZ86" s="215"/>
      <c r="IPA86" s="215"/>
      <c r="IPB86" s="215"/>
      <c r="IPC86" s="215"/>
      <c r="IPD86" s="215"/>
      <c r="IPE86" s="215"/>
      <c r="IPF86" s="215"/>
      <c r="IPG86" s="215"/>
      <c r="IPH86" s="215"/>
      <c r="IPI86" s="215"/>
      <c r="IPJ86" s="215"/>
      <c r="IPK86" s="215"/>
      <c r="IPL86" s="215"/>
      <c r="IPM86" s="215"/>
      <c r="IPN86" s="215"/>
      <c r="IPO86" s="215"/>
      <c r="IPP86" s="215"/>
      <c r="IPQ86" s="215"/>
      <c r="IPR86" s="215"/>
      <c r="IPS86" s="215"/>
      <c r="IPT86" s="215"/>
      <c r="IPU86" s="215"/>
      <c r="IPV86" s="215"/>
      <c r="IPW86" s="215"/>
      <c r="IPX86" s="215"/>
      <c r="IPY86" s="215"/>
      <c r="IPZ86" s="215"/>
      <c r="IQA86" s="215"/>
      <c r="IQB86" s="215"/>
      <c r="IQC86" s="215"/>
      <c r="IQD86" s="215"/>
      <c r="IQE86" s="215"/>
      <c r="IQF86" s="215"/>
      <c r="IQG86" s="215"/>
      <c r="IQH86" s="215"/>
      <c r="IQI86" s="215"/>
      <c r="IQJ86" s="215"/>
      <c r="IQK86" s="215"/>
      <c r="IQL86" s="215"/>
      <c r="IQM86" s="215"/>
      <c r="IQN86" s="215"/>
      <c r="IQO86" s="215"/>
      <c r="IQP86" s="215"/>
      <c r="IQQ86" s="215"/>
      <c r="IQR86" s="215"/>
      <c r="IQS86" s="215"/>
      <c r="IQT86" s="215"/>
      <c r="IQU86" s="215"/>
      <c r="IQV86" s="215"/>
      <c r="IQW86" s="215"/>
      <c r="IQX86" s="215"/>
      <c r="IQY86" s="215"/>
      <c r="IQZ86" s="215"/>
      <c r="IRA86" s="215"/>
      <c r="IRB86" s="215"/>
      <c r="IRC86" s="215"/>
      <c r="IRD86" s="215"/>
      <c r="IRE86" s="215"/>
      <c r="IRF86" s="215"/>
      <c r="IRG86" s="215"/>
      <c r="IRH86" s="215"/>
      <c r="IRI86" s="215"/>
      <c r="IRJ86" s="215"/>
      <c r="IRK86" s="215"/>
      <c r="IRL86" s="215"/>
      <c r="IRM86" s="215"/>
      <c r="IRN86" s="215"/>
      <c r="IRO86" s="215"/>
      <c r="IRP86" s="215"/>
      <c r="IRQ86" s="215"/>
      <c r="IRR86" s="215"/>
      <c r="IRS86" s="215"/>
      <c r="IRT86" s="215"/>
      <c r="IRU86" s="215"/>
      <c r="IRV86" s="215"/>
      <c r="IRW86" s="215"/>
      <c r="IRX86" s="215"/>
      <c r="IRY86" s="215"/>
      <c r="IRZ86" s="215"/>
      <c r="ISA86" s="215"/>
      <c r="ISB86" s="215"/>
      <c r="ISC86" s="215"/>
      <c r="ISD86" s="215"/>
      <c r="ISE86" s="215"/>
      <c r="ISF86" s="215"/>
      <c r="ISG86" s="215"/>
      <c r="ISH86" s="215"/>
      <c r="ISI86" s="215"/>
      <c r="ISJ86" s="215"/>
      <c r="ISK86" s="215"/>
      <c r="ISL86" s="215"/>
      <c r="ISM86" s="215"/>
      <c r="ISN86" s="215"/>
      <c r="ISO86" s="215"/>
      <c r="ISP86" s="215"/>
      <c r="ISQ86" s="215"/>
      <c r="ISR86" s="215"/>
      <c r="ISS86" s="215"/>
      <c r="IST86" s="215"/>
      <c r="ISU86" s="215"/>
      <c r="ISV86" s="215"/>
      <c r="ISW86" s="215"/>
      <c r="ISX86" s="215"/>
      <c r="ISY86" s="215"/>
      <c r="ISZ86" s="215"/>
      <c r="ITA86" s="215"/>
      <c r="ITB86" s="215"/>
      <c r="ITC86" s="215"/>
      <c r="ITD86" s="215"/>
      <c r="ITE86" s="215"/>
      <c r="ITF86" s="215"/>
      <c r="ITG86" s="215"/>
      <c r="ITH86" s="215"/>
      <c r="ITI86" s="215"/>
      <c r="ITJ86" s="215"/>
      <c r="ITK86" s="215"/>
      <c r="ITL86" s="215"/>
      <c r="ITM86" s="215"/>
      <c r="ITN86" s="215"/>
      <c r="ITS86" s="215"/>
      <c r="ITT86" s="215"/>
      <c r="ITU86" s="215"/>
      <c r="ITV86" s="215"/>
      <c r="ITW86" s="215"/>
      <c r="ITX86" s="215"/>
      <c r="ITY86" s="215"/>
      <c r="ITZ86" s="215"/>
      <c r="IUA86" s="215"/>
      <c r="IUB86" s="215"/>
      <c r="IUC86" s="215"/>
      <c r="IVU86" s="215"/>
      <c r="IVV86" s="215"/>
      <c r="IVW86" s="215"/>
      <c r="IVX86" s="215"/>
      <c r="IVY86" s="215"/>
      <c r="IVZ86" s="215"/>
      <c r="IWA86" s="215"/>
      <c r="IWB86" s="215"/>
      <c r="IWC86" s="215"/>
      <c r="IWD86" s="215"/>
      <c r="IWE86" s="215"/>
      <c r="IWF86" s="215"/>
      <c r="IWG86" s="215"/>
      <c r="IWH86" s="215"/>
      <c r="IWI86" s="215"/>
      <c r="IWJ86" s="215"/>
      <c r="IWK86" s="215"/>
      <c r="IWL86" s="215"/>
      <c r="IWM86" s="215"/>
      <c r="IWN86" s="215"/>
      <c r="IWO86" s="215"/>
      <c r="IWP86" s="215"/>
      <c r="IWQ86" s="215"/>
      <c r="IWR86" s="215"/>
      <c r="IWS86" s="215"/>
      <c r="IWT86" s="215"/>
      <c r="IWU86" s="215"/>
      <c r="IWV86" s="215"/>
      <c r="IWW86" s="215"/>
      <c r="IWX86" s="215"/>
      <c r="IWY86" s="215"/>
      <c r="IWZ86" s="215"/>
      <c r="IXA86" s="215"/>
      <c r="IXB86" s="215"/>
      <c r="IXC86" s="215"/>
      <c r="IXD86" s="215"/>
      <c r="IXE86" s="215"/>
      <c r="IXF86" s="215"/>
      <c r="IXG86" s="215"/>
      <c r="IXH86" s="215"/>
      <c r="IXI86" s="215"/>
      <c r="IXJ86" s="215"/>
      <c r="IXK86" s="215"/>
      <c r="IXL86" s="215"/>
      <c r="IXM86" s="215"/>
      <c r="IXN86" s="215"/>
      <c r="IXO86" s="215"/>
      <c r="IXP86" s="215"/>
      <c r="IXQ86" s="215"/>
      <c r="IXR86" s="215"/>
      <c r="IXS86" s="215"/>
      <c r="IXT86" s="215"/>
      <c r="IXU86" s="215"/>
      <c r="IXV86" s="215"/>
      <c r="IXW86" s="215"/>
      <c r="IXX86" s="215"/>
      <c r="IXY86" s="215"/>
      <c r="IXZ86" s="215"/>
      <c r="IYA86" s="215"/>
      <c r="IYB86" s="215"/>
      <c r="IYC86" s="215"/>
      <c r="IYD86" s="215"/>
      <c r="IYE86" s="215"/>
      <c r="IYF86" s="215"/>
      <c r="IYG86" s="215"/>
      <c r="IYH86" s="215"/>
      <c r="IYI86" s="215"/>
      <c r="IYJ86" s="215"/>
      <c r="IYK86" s="215"/>
      <c r="IYL86" s="215"/>
      <c r="IYM86" s="215"/>
      <c r="IYN86" s="215"/>
      <c r="IYO86" s="215"/>
      <c r="IYP86" s="215"/>
      <c r="IYQ86" s="215"/>
      <c r="IYR86" s="215"/>
      <c r="IYS86" s="215"/>
      <c r="IYT86" s="215"/>
      <c r="IYU86" s="215"/>
      <c r="IYV86" s="215"/>
      <c r="IYW86" s="215"/>
      <c r="IYX86" s="215"/>
      <c r="IYY86" s="215"/>
      <c r="IYZ86" s="215"/>
      <c r="IZA86" s="215"/>
      <c r="IZB86" s="215"/>
      <c r="IZC86" s="215"/>
      <c r="IZD86" s="215"/>
      <c r="IZE86" s="215"/>
      <c r="IZF86" s="215"/>
      <c r="IZG86" s="215"/>
      <c r="IZH86" s="215"/>
      <c r="IZI86" s="215"/>
      <c r="IZJ86" s="215"/>
      <c r="IZK86" s="215"/>
      <c r="IZL86" s="215"/>
      <c r="IZM86" s="215"/>
      <c r="IZN86" s="215"/>
      <c r="IZO86" s="215"/>
      <c r="IZP86" s="215"/>
      <c r="IZQ86" s="215"/>
      <c r="IZR86" s="215"/>
      <c r="IZS86" s="215"/>
      <c r="IZT86" s="215"/>
      <c r="IZU86" s="215"/>
      <c r="IZV86" s="215"/>
      <c r="IZW86" s="215"/>
      <c r="IZX86" s="215"/>
      <c r="IZY86" s="215"/>
      <c r="IZZ86" s="215"/>
      <c r="JAA86" s="215"/>
      <c r="JAB86" s="215"/>
      <c r="JAC86" s="215"/>
      <c r="JAD86" s="215"/>
      <c r="JAE86" s="215"/>
      <c r="JAF86" s="215"/>
      <c r="JAG86" s="215"/>
      <c r="JAH86" s="215"/>
      <c r="JAI86" s="215"/>
      <c r="JAJ86" s="215"/>
      <c r="JAK86" s="215"/>
      <c r="JAL86" s="215"/>
      <c r="JAM86" s="215"/>
      <c r="JAN86" s="215"/>
      <c r="JAO86" s="215"/>
      <c r="JAP86" s="215"/>
      <c r="JAQ86" s="215"/>
      <c r="JAR86" s="215"/>
      <c r="JAS86" s="215"/>
      <c r="JAT86" s="215"/>
      <c r="JAU86" s="215"/>
      <c r="JAV86" s="215"/>
      <c r="JAW86" s="215"/>
      <c r="JAX86" s="215"/>
      <c r="JAY86" s="215"/>
      <c r="JAZ86" s="215"/>
      <c r="JBA86" s="215"/>
      <c r="JBB86" s="215"/>
      <c r="JBC86" s="215"/>
      <c r="JBD86" s="215"/>
      <c r="JBE86" s="215"/>
      <c r="JBF86" s="215"/>
      <c r="JBG86" s="215"/>
      <c r="JBH86" s="215"/>
      <c r="JBI86" s="215"/>
      <c r="JBJ86" s="215"/>
      <c r="JBK86" s="215"/>
      <c r="JBL86" s="215"/>
      <c r="JBM86" s="215"/>
      <c r="JBN86" s="215"/>
      <c r="JBO86" s="215"/>
      <c r="JBP86" s="215"/>
      <c r="JBQ86" s="215"/>
      <c r="JBR86" s="215"/>
      <c r="JBS86" s="215"/>
      <c r="JBT86" s="215"/>
      <c r="JBU86" s="215"/>
      <c r="JBV86" s="215"/>
      <c r="JBW86" s="215"/>
      <c r="JBX86" s="215"/>
      <c r="JBY86" s="215"/>
      <c r="JBZ86" s="215"/>
      <c r="JCA86" s="215"/>
      <c r="JCB86" s="215"/>
      <c r="JCC86" s="215"/>
      <c r="JCD86" s="215"/>
      <c r="JCE86" s="215"/>
      <c r="JCF86" s="215"/>
      <c r="JCG86" s="215"/>
      <c r="JCH86" s="215"/>
      <c r="JCI86" s="215"/>
      <c r="JCJ86" s="215"/>
      <c r="JCK86" s="215"/>
      <c r="JCL86" s="215"/>
      <c r="JCM86" s="215"/>
      <c r="JCN86" s="215"/>
      <c r="JCO86" s="215"/>
      <c r="JCP86" s="215"/>
      <c r="JCQ86" s="215"/>
      <c r="JCR86" s="215"/>
      <c r="JCS86" s="215"/>
      <c r="JCT86" s="215"/>
      <c r="JCU86" s="215"/>
      <c r="JCV86" s="215"/>
      <c r="JCW86" s="215"/>
      <c r="JCX86" s="215"/>
      <c r="JCY86" s="215"/>
      <c r="JCZ86" s="215"/>
      <c r="JDA86" s="215"/>
      <c r="JDB86" s="215"/>
      <c r="JDC86" s="215"/>
      <c r="JDD86" s="215"/>
      <c r="JDE86" s="215"/>
      <c r="JDF86" s="215"/>
      <c r="JDG86" s="215"/>
      <c r="JDH86" s="215"/>
      <c r="JDI86" s="215"/>
      <c r="JDJ86" s="215"/>
      <c r="JDO86" s="215"/>
      <c r="JDP86" s="215"/>
      <c r="JDQ86" s="215"/>
      <c r="JDR86" s="215"/>
      <c r="JDS86" s="215"/>
      <c r="JDT86" s="215"/>
      <c r="JDU86" s="215"/>
      <c r="JDV86" s="215"/>
      <c r="JDW86" s="215"/>
      <c r="JDX86" s="215"/>
      <c r="JDY86" s="215"/>
      <c r="JFQ86" s="215"/>
      <c r="JFR86" s="215"/>
      <c r="JFS86" s="215"/>
      <c r="JFT86" s="215"/>
      <c r="JFU86" s="215"/>
      <c r="JFV86" s="215"/>
      <c r="JFW86" s="215"/>
      <c r="JFX86" s="215"/>
      <c r="JFY86" s="215"/>
      <c r="JFZ86" s="215"/>
      <c r="JGA86" s="215"/>
      <c r="JGB86" s="215"/>
      <c r="JGC86" s="215"/>
      <c r="JGD86" s="215"/>
      <c r="JGE86" s="215"/>
      <c r="JGF86" s="215"/>
      <c r="JGG86" s="215"/>
      <c r="JGH86" s="215"/>
      <c r="JGI86" s="215"/>
      <c r="JGJ86" s="215"/>
      <c r="JGK86" s="215"/>
      <c r="JGL86" s="215"/>
      <c r="JGM86" s="215"/>
      <c r="JGN86" s="215"/>
      <c r="JGO86" s="215"/>
      <c r="JGP86" s="215"/>
      <c r="JGQ86" s="215"/>
      <c r="JGR86" s="215"/>
      <c r="JGS86" s="215"/>
      <c r="JGT86" s="215"/>
      <c r="JGU86" s="215"/>
      <c r="JGV86" s="215"/>
      <c r="JGW86" s="215"/>
      <c r="JGX86" s="215"/>
      <c r="JGY86" s="215"/>
      <c r="JGZ86" s="215"/>
      <c r="JHA86" s="215"/>
      <c r="JHB86" s="215"/>
      <c r="JHC86" s="215"/>
      <c r="JHD86" s="215"/>
      <c r="JHE86" s="215"/>
      <c r="JHF86" s="215"/>
      <c r="JHG86" s="215"/>
      <c r="JHH86" s="215"/>
      <c r="JHI86" s="215"/>
      <c r="JHJ86" s="215"/>
      <c r="JHK86" s="215"/>
      <c r="JHL86" s="215"/>
      <c r="JHM86" s="215"/>
      <c r="JHN86" s="215"/>
      <c r="JHO86" s="215"/>
      <c r="JHP86" s="215"/>
      <c r="JHQ86" s="215"/>
      <c r="JHR86" s="215"/>
      <c r="JHS86" s="215"/>
      <c r="JHT86" s="215"/>
      <c r="JHU86" s="215"/>
      <c r="JHV86" s="215"/>
      <c r="JHW86" s="215"/>
      <c r="JHX86" s="215"/>
      <c r="JHY86" s="215"/>
      <c r="JHZ86" s="215"/>
      <c r="JIA86" s="215"/>
      <c r="JIB86" s="215"/>
      <c r="JIC86" s="215"/>
      <c r="JID86" s="215"/>
      <c r="JIE86" s="215"/>
      <c r="JIF86" s="215"/>
      <c r="JIG86" s="215"/>
      <c r="JIH86" s="215"/>
      <c r="JII86" s="215"/>
      <c r="JIJ86" s="215"/>
      <c r="JIK86" s="215"/>
      <c r="JIL86" s="215"/>
      <c r="JIM86" s="215"/>
      <c r="JIN86" s="215"/>
      <c r="JIO86" s="215"/>
      <c r="JIP86" s="215"/>
      <c r="JIQ86" s="215"/>
      <c r="JIR86" s="215"/>
      <c r="JIS86" s="215"/>
      <c r="JIT86" s="215"/>
      <c r="JIU86" s="215"/>
      <c r="JIV86" s="215"/>
      <c r="JIW86" s="215"/>
      <c r="JIX86" s="215"/>
      <c r="JIY86" s="215"/>
      <c r="JIZ86" s="215"/>
      <c r="JJA86" s="215"/>
      <c r="JJB86" s="215"/>
      <c r="JJC86" s="215"/>
      <c r="JJD86" s="215"/>
      <c r="JJE86" s="215"/>
      <c r="JJF86" s="215"/>
      <c r="JJG86" s="215"/>
      <c r="JJH86" s="215"/>
      <c r="JJI86" s="215"/>
      <c r="JJJ86" s="215"/>
      <c r="JJK86" s="215"/>
      <c r="JJL86" s="215"/>
      <c r="JJM86" s="215"/>
      <c r="JJN86" s="215"/>
      <c r="JJO86" s="215"/>
      <c r="JJP86" s="215"/>
      <c r="JJQ86" s="215"/>
      <c r="JJR86" s="215"/>
      <c r="JJS86" s="215"/>
      <c r="JJT86" s="215"/>
      <c r="JJU86" s="215"/>
      <c r="JJV86" s="215"/>
      <c r="JJW86" s="215"/>
      <c r="JJX86" s="215"/>
      <c r="JJY86" s="215"/>
      <c r="JJZ86" s="215"/>
      <c r="JKA86" s="215"/>
      <c r="JKB86" s="215"/>
      <c r="JKC86" s="215"/>
      <c r="JKD86" s="215"/>
      <c r="JKE86" s="215"/>
      <c r="JKF86" s="215"/>
      <c r="JKG86" s="215"/>
      <c r="JKH86" s="215"/>
      <c r="JKI86" s="215"/>
      <c r="JKJ86" s="215"/>
      <c r="JKK86" s="215"/>
      <c r="JKL86" s="215"/>
      <c r="JKM86" s="215"/>
      <c r="JKN86" s="215"/>
      <c r="JKO86" s="215"/>
      <c r="JKP86" s="215"/>
      <c r="JKQ86" s="215"/>
      <c r="JKR86" s="215"/>
      <c r="JKS86" s="215"/>
      <c r="JKT86" s="215"/>
      <c r="JKU86" s="215"/>
      <c r="JKV86" s="215"/>
      <c r="JKW86" s="215"/>
      <c r="JKX86" s="215"/>
      <c r="JKY86" s="215"/>
      <c r="JKZ86" s="215"/>
      <c r="JLA86" s="215"/>
      <c r="JLB86" s="215"/>
      <c r="JLC86" s="215"/>
      <c r="JLD86" s="215"/>
      <c r="JLE86" s="215"/>
      <c r="JLF86" s="215"/>
      <c r="JLG86" s="215"/>
      <c r="JLH86" s="215"/>
      <c r="JLI86" s="215"/>
      <c r="JLJ86" s="215"/>
      <c r="JLK86" s="215"/>
      <c r="JLL86" s="215"/>
      <c r="JLM86" s="215"/>
      <c r="JLN86" s="215"/>
      <c r="JLO86" s="215"/>
      <c r="JLP86" s="215"/>
      <c r="JLQ86" s="215"/>
      <c r="JLR86" s="215"/>
      <c r="JLS86" s="215"/>
      <c r="JLT86" s="215"/>
      <c r="JLU86" s="215"/>
      <c r="JLV86" s="215"/>
      <c r="JLW86" s="215"/>
      <c r="JLX86" s="215"/>
      <c r="JLY86" s="215"/>
      <c r="JLZ86" s="215"/>
      <c r="JMA86" s="215"/>
      <c r="JMB86" s="215"/>
      <c r="JMC86" s="215"/>
      <c r="JMD86" s="215"/>
      <c r="JME86" s="215"/>
      <c r="JMF86" s="215"/>
      <c r="JMG86" s="215"/>
      <c r="JMH86" s="215"/>
      <c r="JMI86" s="215"/>
      <c r="JMJ86" s="215"/>
      <c r="JMK86" s="215"/>
      <c r="JML86" s="215"/>
      <c r="JMM86" s="215"/>
      <c r="JMN86" s="215"/>
      <c r="JMO86" s="215"/>
      <c r="JMP86" s="215"/>
      <c r="JMQ86" s="215"/>
      <c r="JMR86" s="215"/>
      <c r="JMS86" s="215"/>
      <c r="JMT86" s="215"/>
      <c r="JMU86" s="215"/>
      <c r="JMV86" s="215"/>
      <c r="JMW86" s="215"/>
      <c r="JMX86" s="215"/>
      <c r="JMY86" s="215"/>
      <c r="JMZ86" s="215"/>
      <c r="JNA86" s="215"/>
      <c r="JNB86" s="215"/>
      <c r="JNC86" s="215"/>
      <c r="JND86" s="215"/>
      <c r="JNE86" s="215"/>
      <c r="JNF86" s="215"/>
      <c r="JNK86" s="215"/>
      <c r="JNL86" s="215"/>
      <c r="JNM86" s="215"/>
      <c r="JNN86" s="215"/>
      <c r="JNO86" s="215"/>
      <c r="JNP86" s="215"/>
      <c r="JNQ86" s="215"/>
      <c r="JNR86" s="215"/>
      <c r="JNS86" s="215"/>
      <c r="JNT86" s="215"/>
      <c r="JNU86" s="215"/>
      <c r="JPM86" s="215"/>
      <c r="JPN86" s="215"/>
      <c r="JPO86" s="215"/>
      <c r="JPP86" s="215"/>
      <c r="JPQ86" s="215"/>
      <c r="JPR86" s="215"/>
      <c r="JPS86" s="215"/>
      <c r="JPT86" s="215"/>
      <c r="JPU86" s="215"/>
      <c r="JPV86" s="215"/>
      <c r="JPW86" s="215"/>
      <c r="JPX86" s="215"/>
      <c r="JPY86" s="215"/>
      <c r="JPZ86" s="215"/>
      <c r="JQA86" s="215"/>
      <c r="JQB86" s="215"/>
      <c r="JQC86" s="215"/>
      <c r="JQD86" s="215"/>
      <c r="JQE86" s="215"/>
      <c r="JQF86" s="215"/>
      <c r="JQG86" s="215"/>
      <c r="JQH86" s="215"/>
      <c r="JQI86" s="215"/>
      <c r="JQJ86" s="215"/>
      <c r="JQK86" s="215"/>
      <c r="JQL86" s="215"/>
      <c r="JQM86" s="215"/>
      <c r="JQN86" s="215"/>
      <c r="JQO86" s="215"/>
      <c r="JQP86" s="215"/>
      <c r="JQQ86" s="215"/>
      <c r="JQR86" s="215"/>
      <c r="JQS86" s="215"/>
      <c r="JQT86" s="215"/>
      <c r="JQU86" s="215"/>
      <c r="JQV86" s="215"/>
      <c r="JQW86" s="215"/>
      <c r="JQX86" s="215"/>
      <c r="JQY86" s="215"/>
      <c r="JQZ86" s="215"/>
      <c r="JRA86" s="215"/>
      <c r="JRB86" s="215"/>
      <c r="JRC86" s="215"/>
      <c r="JRD86" s="215"/>
      <c r="JRE86" s="215"/>
      <c r="JRF86" s="215"/>
      <c r="JRG86" s="215"/>
      <c r="JRH86" s="215"/>
      <c r="JRI86" s="215"/>
      <c r="JRJ86" s="215"/>
      <c r="JRK86" s="215"/>
      <c r="JRL86" s="215"/>
      <c r="JRM86" s="215"/>
      <c r="JRN86" s="215"/>
      <c r="JRO86" s="215"/>
      <c r="JRP86" s="215"/>
      <c r="JRQ86" s="215"/>
      <c r="JRR86" s="215"/>
      <c r="JRS86" s="215"/>
      <c r="JRT86" s="215"/>
      <c r="JRU86" s="215"/>
      <c r="JRV86" s="215"/>
      <c r="JRW86" s="215"/>
      <c r="JRX86" s="215"/>
      <c r="JRY86" s="215"/>
      <c r="JRZ86" s="215"/>
      <c r="JSA86" s="215"/>
      <c r="JSB86" s="215"/>
      <c r="JSC86" s="215"/>
      <c r="JSD86" s="215"/>
      <c r="JSE86" s="215"/>
      <c r="JSF86" s="215"/>
      <c r="JSG86" s="215"/>
      <c r="JSH86" s="215"/>
      <c r="JSI86" s="215"/>
      <c r="JSJ86" s="215"/>
      <c r="JSK86" s="215"/>
      <c r="JSL86" s="215"/>
      <c r="JSM86" s="215"/>
      <c r="JSN86" s="215"/>
      <c r="JSO86" s="215"/>
      <c r="JSP86" s="215"/>
      <c r="JSQ86" s="215"/>
      <c r="JSR86" s="215"/>
      <c r="JSS86" s="215"/>
      <c r="JST86" s="215"/>
      <c r="JSU86" s="215"/>
      <c r="JSV86" s="215"/>
      <c r="JSW86" s="215"/>
      <c r="JSX86" s="215"/>
      <c r="JSY86" s="215"/>
      <c r="JSZ86" s="215"/>
      <c r="JTA86" s="215"/>
      <c r="JTB86" s="215"/>
      <c r="JTC86" s="215"/>
      <c r="JTD86" s="215"/>
      <c r="JTE86" s="215"/>
      <c r="JTF86" s="215"/>
      <c r="JTG86" s="215"/>
      <c r="JTH86" s="215"/>
      <c r="JTI86" s="215"/>
      <c r="JTJ86" s="215"/>
      <c r="JTK86" s="215"/>
      <c r="JTL86" s="215"/>
      <c r="JTM86" s="215"/>
      <c r="JTN86" s="215"/>
      <c r="JTO86" s="215"/>
      <c r="JTP86" s="215"/>
      <c r="JTQ86" s="215"/>
      <c r="JTR86" s="215"/>
      <c r="JTS86" s="215"/>
      <c r="JTT86" s="215"/>
      <c r="JTU86" s="215"/>
      <c r="JTV86" s="215"/>
      <c r="JTW86" s="215"/>
      <c r="JTX86" s="215"/>
      <c r="JTY86" s="215"/>
      <c r="JTZ86" s="215"/>
      <c r="JUA86" s="215"/>
      <c r="JUB86" s="215"/>
      <c r="JUC86" s="215"/>
      <c r="JUD86" s="215"/>
      <c r="JUE86" s="215"/>
      <c r="JUF86" s="215"/>
      <c r="JUG86" s="215"/>
      <c r="JUH86" s="215"/>
      <c r="JUI86" s="215"/>
      <c r="JUJ86" s="215"/>
      <c r="JUK86" s="215"/>
      <c r="JUL86" s="215"/>
      <c r="JUM86" s="215"/>
      <c r="JUN86" s="215"/>
      <c r="JUO86" s="215"/>
      <c r="JUP86" s="215"/>
      <c r="JUQ86" s="215"/>
      <c r="JUR86" s="215"/>
      <c r="JUS86" s="215"/>
      <c r="JUT86" s="215"/>
      <c r="JUU86" s="215"/>
      <c r="JUV86" s="215"/>
      <c r="JUW86" s="215"/>
      <c r="JUX86" s="215"/>
      <c r="JUY86" s="215"/>
      <c r="JUZ86" s="215"/>
      <c r="JVA86" s="215"/>
      <c r="JVB86" s="215"/>
      <c r="JVC86" s="215"/>
      <c r="JVD86" s="215"/>
      <c r="JVE86" s="215"/>
      <c r="JVF86" s="215"/>
      <c r="JVG86" s="215"/>
      <c r="JVH86" s="215"/>
      <c r="JVI86" s="215"/>
      <c r="JVJ86" s="215"/>
      <c r="JVK86" s="215"/>
      <c r="JVL86" s="215"/>
      <c r="JVM86" s="215"/>
      <c r="JVN86" s="215"/>
      <c r="JVO86" s="215"/>
      <c r="JVP86" s="215"/>
      <c r="JVQ86" s="215"/>
      <c r="JVR86" s="215"/>
      <c r="JVS86" s="215"/>
      <c r="JVT86" s="215"/>
      <c r="JVU86" s="215"/>
      <c r="JVV86" s="215"/>
      <c r="JVW86" s="215"/>
      <c r="JVX86" s="215"/>
      <c r="JVY86" s="215"/>
      <c r="JVZ86" s="215"/>
      <c r="JWA86" s="215"/>
      <c r="JWB86" s="215"/>
      <c r="JWC86" s="215"/>
      <c r="JWD86" s="215"/>
      <c r="JWE86" s="215"/>
      <c r="JWF86" s="215"/>
      <c r="JWG86" s="215"/>
      <c r="JWH86" s="215"/>
      <c r="JWI86" s="215"/>
      <c r="JWJ86" s="215"/>
      <c r="JWK86" s="215"/>
      <c r="JWL86" s="215"/>
      <c r="JWM86" s="215"/>
      <c r="JWN86" s="215"/>
      <c r="JWO86" s="215"/>
      <c r="JWP86" s="215"/>
      <c r="JWQ86" s="215"/>
      <c r="JWR86" s="215"/>
      <c r="JWS86" s="215"/>
      <c r="JWT86" s="215"/>
      <c r="JWU86" s="215"/>
      <c r="JWV86" s="215"/>
      <c r="JWW86" s="215"/>
      <c r="JWX86" s="215"/>
      <c r="JWY86" s="215"/>
      <c r="JWZ86" s="215"/>
      <c r="JXA86" s="215"/>
      <c r="JXB86" s="215"/>
      <c r="JXG86" s="215"/>
      <c r="JXH86" s="215"/>
      <c r="JXI86" s="215"/>
      <c r="JXJ86" s="215"/>
      <c r="JXK86" s="215"/>
      <c r="JXL86" s="215"/>
      <c r="JXM86" s="215"/>
      <c r="JXN86" s="215"/>
      <c r="JXO86" s="215"/>
      <c r="JXP86" s="215"/>
      <c r="JXQ86" s="215"/>
      <c r="JZI86" s="215"/>
      <c r="JZJ86" s="215"/>
      <c r="JZK86" s="215"/>
      <c r="JZL86" s="215"/>
      <c r="JZM86" s="215"/>
      <c r="JZN86" s="215"/>
      <c r="JZO86" s="215"/>
      <c r="JZP86" s="215"/>
      <c r="JZQ86" s="215"/>
      <c r="JZR86" s="215"/>
      <c r="JZS86" s="215"/>
      <c r="JZT86" s="215"/>
      <c r="JZU86" s="215"/>
      <c r="JZV86" s="215"/>
      <c r="JZW86" s="215"/>
      <c r="JZX86" s="215"/>
      <c r="JZY86" s="215"/>
      <c r="JZZ86" s="215"/>
      <c r="KAA86" s="215"/>
      <c r="KAB86" s="215"/>
      <c r="KAC86" s="215"/>
      <c r="KAD86" s="215"/>
      <c r="KAE86" s="215"/>
      <c r="KAF86" s="215"/>
      <c r="KAG86" s="215"/>
      <c r="KAH86" s="215"/>
      <c r="KAI86" s="215"/>
      <c r="KAJ86" s="215"/>
      <c r="KAK86" s="215"/>
      <c r="KAL86" s="215"/>
      <c r="KAM86" s="215"/>
      <c r="KAN86" s="215"/>
      <c r="KAO86" s="215"/>
      <c r="KAP86" s="215"/>
      <c r="KAQ86" s="215"/>
      <c r="KAR86" s="215"/>
      <c r="KAS86" s="215"/>
      <c r="KAT86" s="215"/>
      <c r="KAU86" s="215"/>
      <c r="KAV86" s="215"/>
      <c r="KAW86" s="215"/>
      <c r="KAX86" s="215"/>
      <c r="KAY86" s="215"/>
      <c r="KAZ86" s="215"/>
      <c r="KBA86" s="215"/>
      <c r="KBB86" s="215"/>
      <c r="KBC86" s="215"/>
      <c r="KBD86" s="215"/>
      <c r="KBE86" s="215"/>
      <c r="KBF86" s="215"/>
      <c r="KBG86" s="215"/>
      <c r="KBH86" s="215"/>
      <c r="KBI86" s="215"/>
      <c r="KBJ86" s="215"/>
      <c r="KBK86" s="215"/>
      <c r="KBL86" s="215"/>
      <c r="KBM86" s="215"/>
      <c r="KBN86" s="215"/>
      <c r="KBO86" s="215"/>
      <c r="KBP86" s="215"/>
      <c r="KBQ86" s="215"/>
      <c r="KBR86" s="215"/>
      <c r="KBS86" s="215"/>
      <c r="KBT86" s="215"/>
      <c r="KBU86" s="215"/>
      <c r="KBV86" s="215"/>
      <c r="KBW86" s="215"/>
      <c r="KBX86" s="215"/>
      <c r="KBY86" s="215"/>
      <c r="KBZ86" s="215"/>
      <c r="KCA86" s="215"/>
      <c r="KCB86" s="215"/>
      <c r="KCC86" s="215"/>
      <c r="KCD86" s="215"/>
      <c r="KCE86" s="215"/>
      <c r="KCF86" s="215"/>
      <c r="KCG86" s="215"/>
      <c r="KCH86" s="215"/>
      <c r="KCI86" s="215"/>
      <c r="KCJ86" s="215"/>
      <c r="KCK86" s="215"/>
      <c r="KCL86" s="215"/>
      <c r="KCM86" s="215"/>
      <c r="KCN86" s="215"/>
      <c r="KCO86" s="215"/>
      <c r="KCP86" s="215"/>
      <c r="KCQ86" s="215"/>
      <c r="KCR86" s="215"/>
      <c r="KCS86" s="215"/>
      <c r="KCT86" s="215"/>
      <c r="KCU86" s="215"/>
      <c r="KCV86" s="215"/>
      <c r="KCW86" s="215"/>
      <c r="KCX86" s="215"/>
      <c r="KCY86" s="215"/>
      <c r="KCZ86" s="215"/>
      <c r="KDA86" s="215"/>
      <c r="KDB86" s="215"/>
      <c r="KDC86" s="215"/>
      <c r="KDD86" s="215"/>
      <c r="KDE86" s="215"/>
      <c r="KDF86" s="215"/>
      <c r="KDG86" s="215"/>
      <c r="KDH86" s="215"/>
      <c r="KDI86" s="215"/>
      <c r="KDJ86" s="215"/>
      <c r="KDK86" s="215"/>
      <c r="KDL86" s="215"/>
      <c r="KDM86" s="215"/>
      <c r="KDN86" s="215"/>
      <c r="KDO86" s="215"/>
      <c r="KDP86" s="215"/>
      <c r="KDQ86" s="215"/>
      <c r="KDR86" s="215"/>
      <c r="KDS86" s="215"/>
      <c r="KDT86" s="215"/>
      <c r="KDU86" s="215"/>
      <c r="KDV86" s="215"/>
      <c r="KDW86" s="215"/>
      <c r="KDX86" s="215"/>
      <c r="KDY86" s="215"/>
      <c r="KDZ86" s="215"/>
      <c r="KEA86" s="215"/>
      <c r="KEB86" s="215"/>
      <c r="KEC86" s="215"/>
      <c r="KED86" s="215"/>
      <c r="KEE86" s="215"/>
      <c r="KEF86" s="215"/>
      <c r="KEG86" s="215"/>
      <c r="KEH86" s="215"/>
      <c r="KEI86" s="215"/>
      <c r="KEJ86" s="215"/>
      <c r="KEK86" s="215"/>
      <c r="KEL86" s="215"/>
      <c r="KEM86" s="215"/>
      <c r="KEN86" s="215"/>
      <c r="KEO86" s="215"/>
      <c r="KEP86" s="215"/>
      <c r="KEQ86" s="215"/>
      <c r="KER86" s="215"/>
      <c r="KES86" s="215"/>
      <c r="KET86" s="215"/>
      <c r="KEU86" s="215"/>
      <c r="KEV86" s="215"/>
      <c r="KEW86" s="215"/>
      <c r="KEX86" s="215"/>
      <c r="KEY86" s="215"/>
      <c r="KEZ86" s="215"/>
      <c r="KFA86" s="215"/>
      <c r="KFB86" s="215"/>
      <c r="KFC86" s="215"/>
      <c r="KFD86" s="215"/>
      <c r="KFE86" s="215"/>
      <c r="KFF86" s="215"/>
      <c r="KFG86" s="215"/>
      <c r="KFH86" s="215"/>
      <c r="KFI86" s="215"/>
      <c r="KFJ86" s="215"/>
      <c r="KFK86" s="215"/>
      <c r="KFL86" s="215"/>
      <c r="KFM86" s="215"/>
      <c r="KFN86" s="215"/>
      <c r="KFO86" s="215"/>
      <c r="KFP86" s="215"/>
      <c r="KFQ86" s="215"/>
      <c r="KFR86" s="215"/>
      <c r="KFS86" s="215"/>
      <c r="KFT86" s="215"/>
      <c r="KFU86" s="215"/>
      <c r="KFV86" s="215"/>
      <c r="KFW86" s="215"/>
      <c r="KFX86" s="215"/>
      <c r="KFY86" s="215"/>
      <c r="KFZ86" s="215"/>
      <c r="KGA86" s="215"/>
      <c r="KGB86" s="215"/>
      <c r="KGC86" s="215"/>
      <c r="KGD86" s="215"/>
      <c r="KGE86" s="215"/>
      <c r="KGF86" s="215"/>
      <c r="KGG86" s="215"/>
      <c r="KGH86" s="215"/>
      <c r="KGI86" s="215"/>
      <c r="KGJ86" s="215"/>
      <c r="KGK86" s="215"/>
      <c r="KGL86" s="215"/>
      <c r="KGM86" s="215"/>
      <c r="KGN86" s="215"/>
      <c r="KGO86" s="215"/>
      <c r="KGP86" s="215"/>
      <c r="KGQ86" s="215"/>
      <c r="KGR86" s="215"/>
      <c r="KGS86" s="215"/>
      <c r="KGT86" s="215"/>
      <c r="KGU86" s="215"/>
      <c r="KGV86" s="215"/>
      <c r="KGW86" s="215"/>
      <c r="KGX86" s="215"/>
      <c r="KHC86" s="215"/>
      <c r="KHD86" s="215"/>
      <c r="KHE86" s="215"/>
      <c r="KHF86" s="215"/>
      <c r="KHG86" s="215"/>
      <c r="KHH86" s="215"/>
      <c r="KHI86" s="215"/>
      <c r="KHJ86" s="215"/>
      <c r="KHK86" s="215"/>
      <c r="KHL86" s="215"/>
      <c r="KHM86" s="215"/>
      <c r="KJE86" s="215"/>
      <c r="KJF86" s="215"/>
      <c r="KJG86" s="215"/>
      <c r="KJH86" s="215"/>
      <c r="KJI86" s="215"/>
      <c r="KJJ86" s="215"/>
      <c r="KJK86" s="215"/>
      <c r="KJL86" s="215"/>
      <c r="KJM86" s="215"/>
      <c r="KJN86" s="215"/>
      <c r="KJO86" s="215"/>
      <c r="KJP86" s="215"/>
      <c r="KJQ86" s="215"/>
      <c r="KJR86" s="215"/>
      <c r="KJS86" s="215"/>
      <c r="KJT86" s="215"/>
      <c r="KJU86" s="215"/>
      <c r="KJV86" s="215"/>
      <c r="KJW86" s="215"/>
      <c r="KJX86" s="215"/>
      <c r="KJY86" s="215"/>
      <c r="KJZ86" s="215"/>
      <c r="KKA86" s="215"/>
      <c r="KKB86" s="215"/>
      <c r="KKC86" s="215"/>
      <c r="KKD86" s="215"/>
      <c r="KKE86" s="215"/>
      <c r="KKF86" s="215"/>
      <c r="KKG86" s="215"/>
      <c r="KKH86" s="215"/>
      <c r="KKI86" s="215"/>
      <c r="KKJ86" s="215"/>
      <c r="KKK86" s="215"/>
      <c r="KKL86" s="215"/>
      <c r="KKM86" s="215"/>
      <c r="KKN86" s="215"/>
      <c r="KKO86" s="215"/>
      <c r="KKP86" s="215"/>
      <c r="KKQ86" s="215"/>
      <c r="KKR86" s="215"/>
      <c r="KKS86" s="215"/>
      <c r="KKT86" s="215"/>
      <c r="KKU86" s="215"/>
      <c r="KKV86" s="215"/>
      <c r="KKW86" s="215"/>
      <c r="KKX86" s="215"/>
      <c r="KKY86" s="215"/>
      <c r="KKZ86" s="215"/>
      <c r="KLA86" s="215"/>
      <c r="KLB86" s="215"/>
      <c r="KLC86" s="215"/>
      <c r="KLD86" s="215"/>
      <c r="KLE86" s="215"/>
      <c r="KLF86" s="215"/>
      <c r="KLG86" s="215"/>
      <c r="KLH86" s="215"/>
      <c r="KLI86" s="215"/>
      <c r="KLJ86" s="215"/>
      <c r="KLK86" s="215"/>
      <c r="KLL86" s="215"/>
      <c r="KLM86" s="215"/>
      <c r="KLN86" s="215"/>
      <c r="KLO86" s="215"/>
      <c r="KLP86" s="215"/>
      <c r="KLQ86" s="215"/>
      <c r="KLR86" s="215"/>
      <c r="KLS86" s="215"/>
      <c r="KLT86" s="215"/>
      <c r="KLU86" s="215"/>
      <c r="KLV86" s="215"/>
      <c r="KLW86" s="215"/>
      <c r="KLX86" s="215"/>
      <c r="KLY86" s="215"/>
      <c r="KLZ86" s="215"/>
      <c r="KMA86" s="215"/>
      <c r="KMB86" s="215"/>
      <c r="KMC86" s="215"/>
      <c r="KMD86" s="215"/>
      <c r="KME86" s="215"/>
      <c r="KMF86" s="215"/>
      <c r="KMG86" s="215"/>
      <c r="KMH86" s="215"/>
      <c r="KMI86" s="215"/>
      <c r="KMJ86" s="215"/>
      <c r="KMK86" s="215"/>
      <c r="KML86" s="215"/>
      <c r="KMM86" s="215"/>
      <c r="KMN86" s="215"/>
      <c r="KMO86" s="215"/>
      <c r="KMP86" s="215"/>
      <c r="KMQ86" s="215"/>
      <c r="KMR86" s="215"/>
      <c r="KMS86" s="215"/>
      <c r="KMT86" s="215"/>
      <c r="KMU86" s="215"/>
      <c r="KMV86" s="215"/>
      <c r="KMW86" s="215"/>
      <c r="KMX86" s="215"/>
      <c r="KMY86" s="215"/>
      <c r="KMZ86" s="215"/>
      <c r="KNA86" s="215"/>
      <c r="KNB86" s="215"/>
      <c r="KNC86" s="215"/>
      <c r="KND86" s="215"/>
      <c r="KNE86" s="215"/>
      <c r="KNF86" s="215"/>
      <c r="KNG86" s="215"/>
      <c r="KNH86" s="215"/>
      <c r="KNI86" s="215"/>
      <c r="KNJ86" s="215"/>
      <c r="KNK86" s="215"/>
      <c r="KNL86" s="215"/>
      <c r="KNM86" s="215"/>
      <c r="KNN86" s="215"/>
      <c r="KNO86" s="215"/>
      <c r="KNP86" s="215"/>
      <c r="KNQ86" s="215"/>
      <c r="KNR86" s="215"/>
      <c r="KNS86" s="215"/>
      <c r="KNT86" s="215"/>
      <c r="KNU86" s="215"/>
      <c r="KNV86" s="215"/>
      <c r="KNW86" s="215"/>
      <c r="KNX86" s="215"/>
      <c r="KNY86" s="215"/>
      <c r="KNZ86" s="215"/>
      <c r="KOA86" s="215"/>
      <c r="KOB86" s="215"/>
      <c r="KOC86" s="215"/>
      <c r="KOD86" s="215"/>
      <c r="KOE86" s="215"/>
      <c r="KOF86" s="215"/>
      <c r="KOG86" s="215"/>
      <c r="KOH86" s="215"/>
      <c r="KOI86" s="215"/>
      <c r="KOJ86" s="215"/>
      <c r="KOK86" s="215"/>
      <c r="KOL86" s="215"/>
      <c r="KOM86" s="215"/>
      <c r="KON86" s="215"/>
      <c r="KOO86" s="215"/>
      <c r="KOP86" s="215"/>
      <c r="KOQ86" s="215"/>
      <c r="KOR86" s="215"/>
      <c r="KOS86" s="215"/>
      <c r="KOT86" s="215"/>
      <c r="KOU86" s="215"/>
      <c r="KOV86" s="215"/>
      <c r="KOW86" s="215"/>
      <c r="KOX86" s="215"/>
      <c r="KOY86" s="215"/>
      <c r="KOZ86" s="215"/>
      <c r="KPA86" s="215"/>
      <c r="KPB86" s="215"/>
      <c r="KPC86" s="215"/>
      <c r="KPD86" s="215"/>
      <c r="KPE86" s="215"/>
      <c r="KPF86" s="215"/>
      <c r="KPG86" s="215"/>
      <c r="KPH86" s="215"/>
      <c r="KPI86" s="215"/>
      <c r="KPJ86" s="215"/>
      <c r="KPK86" s="215"/>
      <c r="KPL86" s="215"/>
      <c r="KPM86" s="215"/>
      <c r="KPN86" s="215"/>
      <c r="KPO86" s="215"/>
      <c r="KPP86" s="215"/>
      <c r="KPQ86" s="215"/>
      <c r="KPR86" s="215"/>
      <c r="KPS86" s="215"/>
      <c r="KPT86" s="215"/>
      <c r="KPU86" s="215"/>
      <c r="KPV86" s="215"/>
      <c r="KPW86" s="215"/>
      <c r="KPX86" s="215"/>
      <c r="KPY86" s="215"/>
      <c r="KPZ86" s="215"/>
      <c r="KQA86" s="215"/>
      <c r="KQB86" s="215"/>
      <c r="KQC86" s="215"/>
      <c r="KQD86" s="215"/>
      <c r="KQE86" s="215"/>
      <c r="KQF86" s="215"/>
      <c r="KQG86" s="215"/>
      <c r="KQH86" s="215"/>
      <c r="KQI86" s="215"/>
      <c r="KQJ86" s="215"/>
      <c r="KQK86" s="215"/>
      <c r="KQL86" s="215"/>
      <c r="KQM86" s="215"/>
      <c r="KQN86" s="215"/>
      <c r="KQO86" s="215"/>
      <c r="KQP86" s="215"/>
      <c r="KQQ86" s="215"/>
      <c r="KQR86" s="215"/>
      <c r="KQS86" s="215"/>
      <c r="KQT86" s="215"/>
      <c r="KQY86" s="215"/>
      <c r="KQZ86" s="215"/>
      <c r="KRA86" s="215"/>
      <c r="KRB86" s="215"/>
      <c r="KRC86" s="215"/>
      <c r="KRD86" s="215"/>
      <c r="KRE86" s="215"/>
      <c r="KRF86" s="215"/>
      <c r="KRG86" s="215"/>
      <c r="KRH86" s="215"/>
      <c r="KRI86" s="215"/>
      <c r="KTA86" s="215"/>
      <c r="KTB86" s="215"/>
      <c r="KTC86" s="215"/>
      <c r="KTD86" s="215"/>
      <c r="KTE86" s="215"/>
      <c r="KTF86" s="215"/>
      <c r="KTG86" s="215"/>
      <c r="KTH86" s="215"/>
      <c r="KTI86" s="215"/>
      <c r="KTJ86" s="215"/>
      <c r="KTK86" s="215"/>
      <c r="KTL86" s="215"/>
      <c r="KTM86" s="215"/>
      <c r="KTN86" s="215"/>
      <c r="KTO86" s="215"/>
      <c r="KTP86" s="215"/>
      <c r="KTQ86" s="215"/>
      <c r="KTR86" s="215"/>
      <c r="KTS86" s="215"/>
      <c r="KTT86" s="215"/>
      <c r="KTU86" s="215"/>
      <c r="KTV86" s="215"/>
      <c r="KTW86" s="215"/>
      <c r="KTX86" s="215"/>
      <c r="KTY86" s="215"/>
      <c r="KTZ86" s="215"/>
      <c r="KUA86" s="215"/>
      <c r="KUB86" s="215"/>
      <c r="KUC86" s="215"/>
      <c r="KUD86" s="215"/>
      <c r="KUE86" s="215"/>
      <c r="KUF86" s="215"/>
      <c r="KUG86" s="215"/>
      <c r="KUH86" s="215"/>
      <c r="KUI86" s="215"/>
      <c r="KUJ86" s="215"/>
      <c r="KUK86" s="215"/>
      <c r="KUL86" s="215"/>
      <c r="KUM86" s="215"/>
      <c r="KUN86" s="215"/>
      <c r="KUO86" s="215"/>
      <c r="KUP86" s="215"/>
      <c r="KUQ86" s="215"/>
      <c r="KUR86" s="215"/>
      <c r="KUS86" s="215"/>
      <c r="KUT86" s="215"/>
      <c r="KUU86" s="215"/>
      <c r="KUV86" s="215"/>
      <c r="KUW86" s="215"/>
      <c r="KUX86" s="215"/>
      <c r="KUY86" s="215"/>
      <c r="KUZ86" s="215"/>
      <c r="KVA86" s="215"/>
      <c r="KVB86" s="215"/>
      <c r="KVC86" s="215"/>
      <c r="KVD86" s="215"/>
      <c r="KVE86" s="215"/>
      <c r="KVF86" s="215"/>
      <c r="KVG86" s="215"/>
      <c r="KVH86" s="215"/>
      <c r="KVI86" s="215"/>
      <c r="KVJ86" s="215"/>
      <c r="KVK86" s="215"/>
      <c r="KVL86" s="215"/>
      <c r="KVM86" s="215"/>
      <c r="KVN86" s="215"/>
      <c r="KVO86" s="215"/>
      <c r="KVP86" s="215"/>
      <c r="KVQ86" s="215"/>
      <c r="KVR86" s="215"/>
      <c r="KVS86" s="215"/>
      <c r="KVT86" s="215"/>
      <c r="KVU86" s="215"/>
      <c r="KVV86" s="215"/>
      <c r="KVW86" s="215"/>
      <c r="KVX86" s="215"/>
      <c r="KVY86" s="215"/>
      <c r="KVZ86" s="215"/>
      <c r="KWA86" s="215"/>
      <c r="KWB86" s="215"/>
      <c r="KWC86" s="215"/>
      <c r="KWD86" s="215"/>
      <c r="KWE86" s="215"/>
      <c r="KWF86" s="215"/>
      <c r="KWG86" s="215"/>
      <c r="KWH86" s="215"/>
      <c r="KWI86" s="215"/>
      <c r="KWJ86" s="215"/>
      <c r="KWK86" s="215"/>
      <c r="KWL86" s="215"/>
      <c r="KWM86" s="215"/>
      <c r="KWN86" s="215"/>
      <c r="KWO86" s="215"/>
      <c r="KWP86" s="215"/>
      <c r="KWQ86" s="215"/>
      <c r="KWR86" s="215"/>
      <c r="KWS86" s="215"/>
      <c r="KWT86" s="215"/>
      <c r="KWU86" s="215"/>
      <c r="KWV86" s="215"/>
      <c r="KWW86" s="215"/>
      <c r="KWX86" s="215"/>
      <c r="KWY86" s="215"/>
      <c r="KWZ86" s="215"/>
      <c r="KXA86" s="215"/>
      <c r="KXB86" s="215"/>
      <c r="KXC86" s="215"/>
      <c r="KXD86" s="215"/>
      <c r="KXE86" s="215"/>
      <c r="KXF86" s="215"/>
      <c r="KXG86" s="215"/>
      <c r="KXH86" s="215"/>
      <c r="KXI86" s="215"/>
      <c r="KXJ86" s="215"/>
      <c r="KXK86" s="215"/>
      <c r="KXL86" s="215"/>
      <c r="KXM86" s="215"/>
      <c r="KXN86" s="215"/>
      <c r="KXO86" s="215"/>
      <c r="KXP86" s="215"/>
      <c r="KXQ86" s="215"/>
      <c r="KXR86" s="215"/>
      <c r="KXS86" s="215"/>
      <c r="KXT86" s="215"/>
      <c r="KXU86" s="215"/>
      <c r="KXV86" s="215"/>
      <c r="KXW86" s="215"/>
      <c r="KXX86" s="215"/>
      <c r="KXY86" s="215"/>
      <c r="KXZ86" s="215"/>
      <c r="KYA86" s="215"/>
      <c r="KYB86" s="215"/>
      <c r="KYC86" s="215"/>
      <c r="KYD86" s="215"/>
      <c r="KYE86" s="215"/>
      <c r="KYF86" s="215"/>
      <c r="KYG86" s="215"/>
      <c r="KYH86" s="215"/>
      <c r="KYI86" s="215"/>
      <c r="KYJ86" s="215"/>
      <c r="KYK86" s="215"/>
      <c r="KYL86" s="215"/>
      <c r="KYM86" s="215"/>
      <c r="KYN86" s="215"/>
      <c r="KYO86" s="215"/>
      <c r="KYP86" s="215"/>
      <c r="KYQ86" s="215"/>
      <c r="KYR86" s="215"/>
      <c r="KYS86" s="215"/>
      <c r="KYT86" s="215"/>
      <c r="KYU86" s="215"/>
      <c r="KYV86" s="215"/>
      <c r="KYW86" s="215"/>
      <c r="KYX86" s="215"/>
      <c r="KYY86" s="215"/>
      <c r="KYZ86" s="215"/>
      <c r="KZA86" s="215"/>
      <c r="KZB86" s="215"/>
      <c r="KZC86" s="215"/>
      <c r="KZD86" s="215"/>
      <c r="KZE86" s="215"/>
      <c r="KZF86" s="215"/>
      <c r="KZG86" s="215"/>
      <c r="KZH86" s="215"/>
      <c r="KZI86" s="215"/>
      <c r="KZJ86" s="215"/>
      <c r="KZK86" s="215"/>
      <c r="KZL86" s="215"/>
      <c r="KZM86" s="215"/>
      <c r="KZN86" s="215"/>
      <c r="KZO86" s="215"/>
      <c r="KZP86" s="215"/>
      <c r="KZQ86" s="215"/>
      <c r="KZR86" s="215"/>
      <c r="KZS86" s="215"/>
      <c r="KZT86" s="215"/>
      <c r="KZU86" s="215"/>
      <c r="KZV86" s="215"/>
      <c r="KZW86" s="215"/>
      <c r="KZX86" s="215"/>
      <c r="KZY86" s="215"/>
      <c r="KZZ86" s="215"/>
      <c r="LAA86" s="215"/>
      <c r="LAB86" s="215"/>
      <c r="LAC86" s="215"/>
      <c r="LAD86" s="215"/>
      <c r="LAE86" s="215"/>
      <c r="LAF86" s="215"/>
      <c r="LAG86" s="215"/>
      <c r="LAH86" s="215"/>
      <c r="LAI86" s="215"/>
      <c r="LAJ86" s="215"/>
      <c r="LAK86" s="215"/>
      <c r="LAL86" s="215"/>
      <c r="LAM86" s="215"/>
      <c r="LAN86" s="215"/>
      <c r="LAO86" s="215"/>
      <c r="LAP86" s="215"/>
      <c r="LAU86" s="215"/>
      <c r="LAV86" s="215"/>
      <c r="LAW86" s="215"/>
      <c r="LAX86" s="215"/>
      <c r="LAY86" s="215"/>
      <c r="LAZ86" s="215"/>
      <c r="LBA86" s="215"/>
      <c r="LBB86" s="215"/>
      <c r="LBC86" s="215"/>
      <c r="LBD86" s="215"/>
      <c r="LBE86" s="215"/>
      <c r="LCW86" s="215"/>
      <c r="LCX86" s="215"/>
      <c r="LCY86" s="215"/>
      <c r="LCZ86" s="215"/>
      <c r="LDA86" s="215"/>
      <c r="LDB86" s="215"/>
      <c r="LDC86" s="215"/>
      <c r="LDD86" s="215"/>
      <c r="LDE86" s="215"/>
      <c r="LDF86" s="215"/>
      <c r="LDG86" s="215"/>
      <c r="LDH86" s="215"/>
      <c r="LDI86" s="215"/>
      <c r="LDJ86" s="215"/>
      <c r="LDK86" s="215"/>
      <c r="LDL86" s="215"/>
      <c r="LDM86" s="215"/>
      <c r="LDN86" s="215"/>
      <c r="LDO86" s="215"/>
      <c r="LDP86" s="215"/>
      <c r="LDQ86" s="215"/>
      <c r="LDR86" s="215"/>
      <c r="LDS86" s="215"/>
      <c r="LDT86" s="215"/>
      <c r="LDU86" s="215"/>
      <c r="LDV86" s="215"/>
      <c r="LDW86" s="215"/>
      <c r="LDX86" s="215"/>
      <c r="LDY86" s="215"/>
      <c r="LDZ86" s="215"/>
      <c r="LEA86" s="215"/>
      <c r="LEB86" s="215"/>
      <c r="LEC86" s="215"/>
      <c r="LED86" s="215"/>
      <c r="LEE86" s="215"/>
      <c r="LEF86" s="215"/>
      <c r="LEG86" s="215"/>
      <c r="LEH86" s="215"/>
      <c r="LEI86" s="215"/>
      <c r="LEJ86" s="215"/>
      <c r="LEK86" s="215"/>
      <c r="LEL86" s="215"/>
      <c r="LEM86" s="215"/>
      <c r="LEN86" s="215"/>
      <c r="LEO86" s="215"/>
      <c r="LEP86" s="215"/>
      <c r="LEQ86" s="215"/>
      <c r="LER86" s="215"/>
      <c r="LES86" s="215"/>
      <c r="LET86" s="215"/>
      <c r="LEU86" s="215"/>
      <c r="LEV86" s="215"/>
      <c r="LEW86" s="215"/>
      <c r="LEX86" s="215"/>
      <c r="LEY86" s="215"/>
      <c r="LEZ86" s="215"/>
      <c r="LFA86" s="215"/>
      <c r="LFB86" s="215"/>
      <c r="LFC86" s="215"/>
      <c r="LFD86" s="215"/>
      <c r="LFE86" s="215"/>
      <c r="LFF86" s="215"/>
      <c r="LFG86" s="215"/>
      <c r="LFH86" s="215"/>
      <c r="LFI86" s="215"/>
      <c r="LFJ86" s="215"/>
      <c r="LFK86" s="215"/>
      <c r="LFL86" s="215"/>
      <c r="LFM86" s="215"/>
      <c r="LFN86" s="215"/>
      <c r="LFO86" s="215"/>
      <c r="LFP86" s="215"/>
      <c r="LFQ86" s="215"/>
      <c r="LFR86" s="215"/>
      <c r="LFS86" s="215"/>
      <c r="LFT86" s="215"/>
      <c r="LFU86" s="215"/>
      <c r="LFV86" s="215"/>
      <c r="LFW86" s="215"/>
      <c r="LFX86" s="215"/>
      <c r="LFY86" s="215"/>
      <c r="LFZ86" s="215"/>
      <c r="LGA86" s="215"/>
      <c r="LGB86" s="215"/>
      <c r="LGC86" s="215"/>
      <c r="LGD86" s="215"/>
      <c r="LGE86" s="215"/>
      <c r="LGF86" s="215"/>
      <c r="LGG86" s="215"/>
      <c r="LGH86" s="215"/>
      <c r="LGI86" s="215"/>
      <c r="LGJ86" s="215"/>
      <c r="LGK86" s="215"/>
      <c r="LGL86" s="215"/>
      <c r="LGM86" s="215"/>
      <c r="LGN86" s="215"/>
      <c r="LGO86" s="215"/>
      <c r="LGP86" s="215"/>
      <c r="LGQ86" s="215"/>
      <c r="LGR86" s="215"/>
      <c r="LGS86" s="215"/>
      <c r="LGT86" s="215"/>
      <c r="LGU86" s="215"/>
      <c r="LGV86" s="215"/>
      <c r="LGW86" s="215"/>
      <c r="LGX86" s="215"/>
      <c r="LGY86" s="215"/>
      <c r="LGZ86" s="215"/>
      <c r="LHA86" s="215"/>
      <c r="LHB86" s="215"/>
      <c r="LHC86" s="215"/>
      <c r="LHD86" s="215"/>
      <c r="LHE86" s="215"/>
      <c r="LHF86" s="215"/>
      <c r="LHG86" s="215"/>
      <c r="LHH86" s="215"/>
      <c r="LHI86" s="215"/>
      <c r="LHJ86" s="215"/>
      <c r="LHK86" s="215"/>
      <c r="LHL86" s="215"/>
      <c r="LHM86" s="215"/>
      <c r="LHN86" s="215"/>
      <c r="LHO86" s="215"/>
      <c r="LHP86" s="215"/>
      <c r="LHQ86" s="215"/>
      <c r="LHR86" s="215"/>
      <c r="LHS86" s="215"/>
      <c r="LHT86" s="215"/>
      <c r="LHU86" s="215"/>
      <c r="LHV86" s="215"/>
      <c r="LHW86" s="215"/>
      <c r="LHX86" s="215"/>
      <c r="LHY86" s="215"/>
      <c r="LHZ86" s="215"/>
      <c r="LIA86" s="215"/>
      <c r="LIB86" s="215"/>
      <c r="LIC86" s="215"/>
      <c r="LID86" s="215"/>
      <c r="LIE86" s="215"/>
      <c r="LIF86" s="215"/>
      <c r="LIG86" s="215"/>
      <c r="LIH86" s="215"/>
      <c r="LII86" s="215"/>
      <c r="LIJ86" s="215"/>
      <c r="LIK86" s="215"/>
      <c r="LIL86" s="215"/>
      <c r="LIM86" s="215"/>
      <c r="LIN86" s="215"/>
      <c r="LIO86" s="215"/>
      <c r="LIP86" s="215"/>
      <c r="LIQ86" s="215"/>
      <c r="LIR86" s="215"/>
      <c r="LIS86" s="215"/>
      <c r="LIT86" s="215"/>
      <c r="LIU86" s="215"/>
      <c r="LIV86" s="215"/>
      <c r="LIW86" s="215"/>
      <c r="LIX86" s="215"/>
      <c r="LIY86" s="215"/>
      <c r="LIZ86" s="215"/>
      <c r="LJA86" s="215"/>
      <c r="LJB86" s="215"/>
      <c r="LJC86" s="215"/>
      <c r="LJD86" s="215"/>
      <c r="LJE86" s="215"/>
      <c r="LJF86" s="215"/>
      <c r="LJG86" s="215"/>
      <c r="LJH86" s="215"/>
      <c r="LJI86" s="215"/>
      <c r="LJJ86" s="215"/>
      <c r="LJK86" s="215"/>
      <c r="LJL86" s="215"/>
      <c r="LJM86" s="215"/>
      <c r="LJN86" s="215"/>
      <c r="LJO86" s="215"/>
      <c r="LJP86" s="215"/>
      <c r="LJQ86" s="215"/>
      <c r="LJR86" s="215"/>
      <c r="LJS86" s="215"/>
      <c r="LJT86" s="215"/>
      <c r="LJU86" s="215"/>
      <c r="LJV86" s="215"/>
      <c r="LJW86" s="215"/>
      <c r="LJX86" s="215"/>
      <c r="LJY86" s="215"/>
      <c r="LJZ86" s="215"/>
      <c r="LKA86" s="215"/>
      <c r="LKB86" s="215"/>
      <c r="LKC86" s="215"/>
      <c r="LKD86" s="215"/>
      <c r="LKE86" s="215"/>
      <c r="LKF86" s="215"/>
      <c r="LKG86" s="215"/>
      <c r="LKH86" s="215"/>
      <c r="LKI86" s="215"/>
      <c r="LKJ86" s="215"/>
      <c r="LKK86" s="215"/>
      <c r="LKL86" s="215"/>
      <c r="LKQ86" s="215"/>
      <c r="LKR86" s="215"/>
      <c r="LKS86" s="215"/>
      <c r="LKT86" s="215"/>
      <c r="LKU86" s="215"/>
      <c r="LKV86" s="215"/>
      <c r="LKW86" s="215"/>
      <c r="LKX86" s="215"/>
      <c r="LKY86" s="215"/>
      <c r="LKZ86" s="215"/>
      <c r="LLA86" s="215"/>
      <c r="LMS86" s="215"/>
      <c r="LMT86" s="215"/>
      <c r="LMU86" s="215"/>
      <c r="LMV86" s="215"/>
      <c r="LMW86" s="215"/>
      <c r="LMX86" s="215"/>
      <c r="LMY86" s="215"/>
      <c r="LMZ86" s="215"/>
      <c r="LNA86" s="215"/>
      <c r="LNB86" s="215"/>
      <c r="LNC86" s="215"/>
      <c r="LND86" s="215"/>
      <c r="LNE86" s="215"/>
      <c r="LNF86" s="215"/>
      <c r="LNG86" s="215"/>
      <c r="LNH86" s="215"/>
      <c r="LNI86" s="215"/>
      <c r="LNJ86" s="215"/>
      <c r="LNK86" s="215"/>
      <c r="LNL86" s="215"/>
      <c r="LNM86" s="215"/>
      <c r="LNN86" s="215"/>
      <c r="LNO86" s="215"/>
      <c r="LNP86" s="215"/>
      <c r="LNQ86" s="215"/>
      <c r="LNR86" s="215"/>
      <c r="LNS86" s="215"/>
      <c r="LNT86" s="215"/>
      <c r="LNU86" s="215"/>
      <c r="LNV86" s="215"/>
      <c r="LNW86" s="215"/>
      <c r="LNX86" s="215"/>
      <c r="LNY86" s="215"/>
      <c r="LNZ86" s="215"/>
      <c r="LOA86" s="215"/>
      <c r="LOB86" s="215"/>
      <c r="LOC86" s="215"/>
      <c r="LOD86" s="215"/>
      <c r="LOE86" s="215"/>
      <c r="LOF86" s="215"/>
      <c r="LOG86" s="215"/>
      <c r="LOH86" s="215"/>
      <c r="LOI86" s="215"/>
      <c r="LOJ86" s="215"/>
      <c r="LOK86" s="215"/>
      <c r="LOL86" s="215"/>
      <c r="LOM86" s="215"/>
      <c r="LON86" s="215"/>
      <c r="LOO86" s="215"/>
      <c r="LOP86" s="215"/>
      <c r="LOQ86" s="215"/>
      <c r="LOR86" s="215"/>
      <c r="LOS86" s="215"/>
      <c r="LOT86" s="215"/>
      <c r="LOU86" s="215"/>
      <c r="LOV86" s="215"/>
      <c r="LOW86" s="215"/>
      <c r="LOX86" s="215"/>
      <c r="LOY86" s="215"/>
      <c r="LOZ86" s="215"/>
      <c r="LPA86" s="215"/>
      <c r="LPB86" s="215"/>
      <c r="LPC86" s="215"/>
      <c r="LPD86" s="215"/>
      <c r="LPE86" s="215"/>
      <c r="LPF86" s="215"/>
      <c r="LPG86" s="215"/>
      <c r="LPH86" s="215"/>
      <c r="LPI86" s="215"/>
      <c r="LPJ86" s="215"/>
      <c r="LPK86" s="215"/>
      <c r="LPL86" s="215"/>
      <c r="LPM86" s="215"/>
      <c r="LPN86" s="215"/>
      <c r="LPO86" s="215"/>
      <c r="LPP86" s="215"/>
      <c r="LPQ86" s="215"/>
      <c r="LPR86" s="215"/>
      <c r="LPS86" s="215"/>
      <c r="LPT86" s="215"/>
      <c r="LPU86" s="215"/>
      <c r="LPV86" s="215"/>
      <c r="LPW86" s="215"/>
      <c r="LPX86" s="215"/>
      <c r="LPY86" s="215"/>
      <c r="LPZ86" s="215"/>
      <c r="LQA86" s="215"/>
      <c r="LQB86" s="215"/>
      <c r="LQC86" s="215"/>
      <c r="LQD86" s="215"/>
      <c r="LQE86" s="215"/>
      <c r="LQF86" s="215"/>
      <c r="LQG86" s="215"/>
      <c r="LQH86" s="215"/>
      <c r="LQI86" s="215"/>
      <c r="LQJ86" s="215"/>
      <c r="LQK86" s="215"/>
      <c r="LQL86" s="215"/>
      <c r="LQM86" s="215"/>
      <c r="LQN86" s="215"/>
      <c r="LQO86" s="215"/>
      <c r="LQP86" s="215"/>
      <c r="LQQ86" s="215"/>
      <c r="LQR86" s="215"/>
      <c r="LQS86" s="215"/>
      <c r="LQT86" s="215"/>
      <c r="LQU86" s="215"/>
      <c r="LQV86" s="215"/>
      <c r="LQW86" s="215"/>
      <c r="LQX86" s="215"/>
      <c r="LQY86" s="215"/>
      <c r="LQZ86" s="215"/>
      <c r="LRA86" s="215"/>
      <c r="LRB86" s="215"/>
      <c r="LRC86" s="215"/>
      <c r="LRD86" s="215"/>
      <c r="LRE86" s="215"/>
      <c r="LRF86" s="215"/>
      <c r="LRG86" s="215"/>
      <c r="LRH86" s="215"/>
      <c r="LRI86" s="215"/>
      <c r="LRJ86" s="215"/>
      <c r="LRK86" s="215"/>
      <c r="LRL86" s="215"/>
      <c r="LRM86" s="215"/>
      <c r="LRN86" s="215"/>
      <c r="LRO86" s="215"/>
      <c r="LRP86" s="215"/>
      <c r="LRQ86" s="215"/>
      <c r="LRR86" s="215"/>
      <c r="LRS86" s="215"/>
      <c r="LRT86" s="215"/>
      <c r="LRU86" s="215"/>
      <c r="LRV86" s="215"/>
      <c r="LRW86" s="215"/>
      <c r="LRX86" s="215"/>
      <c r="LRY86" s="215"/>
      <c r="LRZ86" s="215"/>
      <c r="LSA86" s="215"/>
      <c r="LSB86" s="215"/>
      <c r="LSC86" s="215"/>
      <c r="LSD86" s="215"/>
      <c r="LSE86" s="215"/>
      <c r="LSF86" s="215"/>
      <c r="LSG86" s="215"/>
      <c r="LSH86" s="215"/>
      <c r="LSI86" s="215"/>
      <c r="LSJ86" s="215"/>
      <c r="LSK86" s="215"/>
      <c r="LSL86" s="215"/>
      <c r="LSM86" s="215"/>
      <c r="LSN86" s="215"/>
      <c r="LSO86" s="215"/>
      <c r="LSP86" s="215"/>
      <c r="LSQ86" s="215"/>
      <c r="LSR86" s="215"/>
      <c r="LSS86" s="215"/>
      <c r="LST86" s="215"/>
      <c r="LSU86" s="215"/>
      <c r="LSV86" s="215"/>
      <c r="LSW86" s="215"/>
      <c r="LSX86" s="215"/>
      <c r="LSY86" s="215"/>
      <c r="LSZ86" s="215"/>
      <c r="LTA86" s="215"/>
      <c r="LTB86" s="215"/>
      <c r="LTC86" s="215"/>
      <c r="LTD86" s="215"/>
      <c r="LTE86" s="215"/>
      <c r="LTF86" s="215"/>
      <c r="LTG86" s="215"/>
      <c r="LTH86" s="215"/>
      <c r="LTI86" s="215"/>
      <c r="LTJ86" s="215"/>
      <c r="LTK86" s="215"/>
      <c r="LTL86" s="215"/>
      <c r="LTM86" s="215"/>
      <c r="LTN86" s="215"/>
      <c r="LTO86" s="215"/>
      <c r="LTP86" s="215"/>
      <c r="LTQ86" s="215"/>
      <c r="LTR86" s="215"/>
      <c r="LTS86" s="215"/>
      <c r="LTT86" s="215"/>
      <c r="LTU86" s="215"/>
      <c r="LTV86" s="215"/>
      <c r="LTW86" s="215"/>
      <c r="LTX86" s="215"/>
      <c r="LTY86" s="215"/>
      <c r="LTZ86" s="215"/>
      <c r="LUA86" s="215"/>
      <c r="LUB86" s="215"/>
      <c r="LUC86" s="215"/>
      <c r="LUD86" s="215"/>
      <c r="LUE86" s="215"/>
      <c r="LUF86" s="215"/>
      <c r="LUG86" s="215"/>
      <c r="LUH86" s="215"/>
      <c r="LUM86" s="215"/>
      <c r="LUN86" s="215"/>
      <c r="LUO86" s="215"/>
      <c r="LUP86" s="215"/>
      <c r="LUQ86" s="215"/>
      <c r="LUR86" s="215"/>
      <c r="LUS86" s="215"/>
      <c r="LUT86" s="215"/>
      <c r="LUU86" s="215"/>
      <c r="LUV86" s="215"/>
      <c r="LUW86" s="215"/>
      <c r="LWO86" s="215"/>
      <c r="LWP86" s="215"/>
      <c r="LWQ86" s="215"/>
      <c r="LWR86" s="215"/>
      <c r="LWS86" s="215"/>
      <c r="LWT86" s="215"/>
      <c r="LWU86" s="215"/>
      <c r="LWV86" s="215"/>
      <c r="LWW86" s="215"/>
      <c r="LWX86" s="215"/>
      <c r="LWY86" s="215"/>
      <c r="LWZ86" s="215"/>
      <c r="LXA86" s="215"/>
      <c r="LXB86" s="215"/>
      <c r="LXC86" s="215"/>
      <c r="LXD86" s="215"/>
      <c r="LXE86" s="215"/>
      <c r="LXF86" s="215"/>
      <c r="LXG86" s="215"/>
      <c r="LXH86" s="215"/>
      <c r="LXI86" s="215"/>
      <c r="LXJ86" s="215"/>
      <c r="LXK86" s="215"/>
      <c r="LXL86" s="215"/>
      <c r="LXM86" s="215"/>
      <c r="LXN86" s="215"/>
      <c r="LXO86" s="215"/>
      <c r="LXP86" s="215"/>
      <c r="LXQ86" s="215"/>
      <c r="LXR86" s="215"/>
      <c r="LXS86" s="215"/>
      <c r="LXT86" s="215"/>
      <c r="LXU86" s="215"/>
      <c r="LXV86" s="215"/>
      <c r="LXW86" s="215"/>
      <c r="LXX86" s="215"/>
      <c r="LXY86" s="215"/>
      <c r="LXZ86" s="215"/>
      <c r="LYA86" s="215"/>
      <c r="LYB86" s="215"/>
      <c r="LYC86" s="215"/>
      <c r="LYD86" s="215"/>
      <c r="LYE86" s="215"/>
      <c r="LYF86" s="215"/>
      <c r="LYG86" s="215"/>
      <c r="LYH86" s="215"/>
      <c r="LYI86" s="215"/>
      <c r="LYJ86" s="215"/>
      <c r="LYK86" s="215"/>
      <c r="LYL86" s="215"/>
      <c r="LYM86" s="215"/>
      <c r="LYN86" s="215"/>
      <c r="LYO86" s="215"/>
      <c r="LYP86" s="215"/>
      <c r="LYQ86" s="215"/>
      <c r="LYR86" s="215"/>
      <c r="LYS86" s="215"/>
      <c r="LYT86" s="215"/>
      <c r="LYU86" s="215"/>
      <c r="LYV86" s="215"/>
      <c r="LYW86" s="215"/>
      <c r="LYX86" s="215"/>
      <c r="LYY86" s="215"/>
      <c r="LYZ86" s="215"/>
      <c r="LZA86" s="215"/>
      <c r="LZB86" s="215"/>
      <c r="LZC86" s="215"/>
      <c r="LZD86" s="215"/>
      <c r="LZE86" s="215"/>
      <c r="LZF86" s="215"/>
      <c r="LZG86" s="215"/>
      <c r="LZH86" s="215"/>
      <c r="LZI86" s="215"/>
      <c r="LZJ86" s="215"/>
      <c r="LZK86" s="215"/>
      <c r="LZL86" s="215"/>
      <c r="LZM86" s="215"/>
      <c r="LZN86" s="215"/>
      <c r="LZO86" s="215"/>
      <c r="LZP86" s="215"/>
      <c r="LZQ86" s="215"/>
      <c r="LZR86" s="215"/>
      <c r="LZS86" s="215"/>
      <c r="LZT86" s="215"/>
      <c r="LZU86" s="215"/>
      <c r="LZV86" s="215"/>
      <c r="LZW86" s="215"/>
      <c r="LZX86" s="215"/>
      <c r="LZY86" s="215"/>
      <c r="LZZ86" s="215"/>
      <c r="MAA86" s="215"/>
      <c r="MAB86" s="215"/>
      <c r="MAC86" s="215"/>
      <c r="MAD86" s="215"/>
      <c r="MAE86" s="215"/>
      <c r="MAF86" s="215"/>
      <c r="MAG86" s="215"/>
      <c r="MAH86" s="215"/>
      <c r="MAI86" s="215"/>
      <c r="MAJ86" s="215"/>
      <c r="MAK86" s="215"/>
      <c r="MAL86" s="215"/>
      <c r="MAM86" s="215"/>
      <c r="MAN86" s="215"/>
      <c r="MAO86" s="215"/>
      <c r="MAP86" s="215"/>
      <c r="MAQ86" s="215"/>
      <c r="MAR86" s="215"/>
      <c r="MAS86" s="215"/>
      <c r="MAT86" s="215"/>
      <c r="MAU86" s="215"/>
      <c r="MAV86" s="215"/>
      <c r="MAW86" s="215"/>
      <c r="MAX86" s="215"/>
      <c r="MAY86" s="215"/>
      <c r="MAZ86" s="215"/>
      <c r="MBA86" s="215"/>
      <c r="MBB86" s="215"/>
      <c r="MBC86" s="215"/>
      <c r="MBD86" s="215"/>
      <c r="MBE86" s="215"/>
      <c r="MBF86" s="215"/>
      <c r="MBG86" s="215"/>
      <c r="MBH86" s="215"/>
      <c r="MBI86" s="215"/>
      <c r="MBJ86" s="215"/>
      <c r="MBK86" s="215"/>
      <c r="MBL86" s="215"/>
      <c r="MBM86" s="215"/>
      <c r="MBN86" s="215"/>
      <c r="MBO86" s="215"/>
      <c r="MBP86" s="215"/>
      <c r="MBQ86" s="215"/>
      <c r="MBR86" s="215"/>
      <c r="MBS86" s="215"/>
      <c r="MBT86" s="215"/>
      <c r="MBU86" s="215"/>
      <c r="MBV86" s="215"/>
      <c r="MBW86" s="215"/>
      <c r="MBX86" s="215"/>
      <c r="MBY86" s="215"/>
      <c r="MBZ86" s="215"/>
      <c r="MCA86" s="215"/>
      <c r="MCB86" s="215"/>
      <c r="MCC86" s="215"/>
      <c r="MCD86" s="215"/>
      <c r="MCE86" s="215"/>
      <c r="MCF86" s="215"/>
      <c r="MCG86" s="215"/>
      <c r="MCH86" s="215"/>
      <c r="MCI86" s="215"/>
      <c r="MCJ86" s="215"/>
      <c r="MCK86" s="215"/>
      <c r="MCL86" s="215"/>
      <c r="MCM86" s="215"/>
      <c r="MCN86" s="215"/>
      <c r="MCO86" s="215"/>
      <c r="MCP86" s="215"/>
      <c r="MCQ86" s="215"/>
      <c r="MCR86" s="215"/>
      <c r="MCS86" s="215"/>
      <c r="MCT86" s="215"/>
      <c r="MCU86" s="215"/>
      <c r="MCV86" s="215"/>
      <c r="MCW86" s="215"/>
      <c r="MCX86" s="215"/>
      <c r="MCY86" s="215"/>
      <c r="MCZ86" s="215"/>
      <c r="MDA86" s="215"/>
      <c r="MDB86" s="215"/>
      <c r="MDC86" s="215"/>
      <c r="MDD86" s="215"/>
      <c r="MDE86" s="215"/>
      <c r="MDF86" s="215"/>
      <c r="MDG86" s="215"/>
      <c r="MDH86" s="215"/>
      <c r="MDI86" s="215"/>
      <c r="MDJ86" s="215"/>
      <c r="MDK86" s="215"/>
      <c r="MDL86" s="215"/>
      <c r="MDM86" s="215"/>
      <c r="MDN86" s="215"/>
      <c r="MDO86" s="215"/>
      <c r="MDP86" s="215"/>
      <c r="MDQ86" s="215"/>
      <c r="MDR86" s="215"/>
      <c r="MDS86" s="215"/>
      <c r="MDT86" s="215"/>
      <c r="MDU86" s="215"/>
      <c r="MDV86" s="215"/>
      <c r="MDW86" s="215"/>
      <c r="MDX86" s="215"/>
      <c r="MDY86" s="215"/>
      <c r="MDZ86" s="215"/>
      <c r="MEA86" s="215"/>
      <c r="MEB86" s="215"/>
      <c r="MEC86" s="215"/>
      <c r="MED86" s="215"/>
      <c r="MEI86" s="215"/>
      <c r="MEJ86" s="215"/>
      <c r="MEK86" s="215"/>
      <c r="MEL86" s="215"/>
      <c r="MEM86" s="215"/>
      <c r="MEN86" s="215"/>
      <c r="MEO86" s="215"/>
      <c r="MEP86" s="215"/>
      <c r="MEQ86" s="215"/>
      <c r="MER86" s="215"/>
      <c r="MES86" s="215"/>
      <c r="MGK86" s="215"/>
      <c r="MGL86" s="215"/>
      <c r="MGM86" s="215"/>
      <c r="MGN86" s="215"/>
      <c r="MGO86" s="215"/>
      <c r="MGP86" s="215"/>
      <c r="MGQ86" s="215"/>
      <c r="MGR86" s="215"/>
      <c r="MGS86" s="215"/>
      <c r="MGT86" s="215"/>
      <c r="MGU86" s="215"/>
      <c r="MGV86" s="215"/>
      <c r="MGW86" s="215"/>
      <c r="MGX86" s="215"/>
      <c r="MGY86" s="215"/>
      <c r="MGZ86" s="215"/>
      <c r="MHA86" s="215"/>
      <c r="MHB86" s="215"/>
      <c r="MHC86" s="215"/>
      <c r="MHD86" s="215"/>
      <c r="MHE86" s="215"/>
      <c r="MHF86" s="215"/>
      <c r="MHG86" s="215"/>
      <c r="MHH86" s="215"/>
      <c r="MHI86" s="215"/>
      <c r="MHJ86" s="215"/>
      <c r="MHK86" s="215"/>
      <c r="MHL86" s="215"/>
      <c r="MHM86" s="215"/>
      <c r="MHN86" s="215"/>
      <c r="MHO86" s="215"/>
      <c r="MHP86" s="215"/>
      <c r="MHQ86" s="215"/>
      <c r="MHR86" s="215"/>
      <c r="MHS86" s="215"/>
      <c r="MHT86" s="215"/>
      <c r="MHU86" s="215"/>
      <c r="MHV86" s="215"/>
      <c r="MHW86" s="215"/>
      <c r="MHX86" s="215"/>
      <c r="MHY86" s="215"/>
      <c r="MHZ86" s="215"/>
      <c r="MIA86" s="215"/>
      <c r="MIB86" s="215"/>
      <c r="MIC86" s="215"/>
      <c r="MID86" s="215"/>
      <c r="MIE86" s="215"/>
      <c r="MIF86" s="215"/>
      <c r="MIG86" s="215"/>
      <c r="MIH86" s="215"/>
      <c r="MII86" s="215"/>
      <c r="MIJ86" s="215"/>
      <c r="MIK86" s="215"/>
      <c r="MIL86" s="215"/>
      <c r="MIM86" s="215"/>
      <c r="MIN86" s="215"/>
      <c r="MIO86" s="215"/>
      <c r="MIP86" s="215"/>
      <c r="MIQ86" s="215"/>
      <c r="MIR86" s="215"/>
      <c r="MIS86" s="215"/>
      <c r="MIT86" s="215"/>
      <c r="MIU86" s="215"/>
      <c r="MIV86" s="215"/>
      <c r="MIW86" s="215"/>
      <c r="MIX86" s="215"/>
      <c r="MIY86" s="215"/>
      <c r="MIZ86" s="215"/>
      <c r="MJA86" s="215"/>
      <c r="MJB86" s="215"/>
      <c r="MJC86" s="215"/>
      <c r="MJD86" s="215"/>
      <c r="MJE86" s="215"/>
      <c r="MJF86" s="215"/>
      <c r="MJG86" s="215"/>
      <c r="MJH86" s="215"/>
      <c r="MJI86" s="215"/>
      <c r="MJJ86" s="215"/>
      <c r="MJK86" s="215"/>
      <c r="MJL86" s="215"/>
      <c r="MJM86" s="215"/>
      <c r="MJN86" s="215"/>
      <c r="MJO86" s="215"/>
      <c r="MJP86" s="215"/>
      <c r="MJQ86" s="215"/>
      <c r="MJR86" s="215"/>
      <c r="MJS86" s="215"/>
      <c r="MJT86" s="215"/>
      <c r="MJU86" s="215"/>
      <c r="MJV86" s="215"/>
      <c r="MJW86" s="215"/>
      <c r="MJX86" s="215"/>
      <c r="MJY86" s="215"/>
      <c r="MJZ86" s="215"/>
      <c r="MKA86" s="215"/>
      <c r="MKB86" s="215"/>
      <c r="MKC86" s="215"/>
      <c r="MKD86" s="215"/>
      <c r="MKE86" s="215"/>
      <c r="MKF86" s="215"/>
      <c r="MKG86" s="215"/>
      <c r="MKH86" s="215"/>
      <c r="MKI86" s="215"/>
      <c r="MKJ86" s="215"/>
      <c r="MKK86" s="215"/>
      <c r="MKL86" s="215"/>
      <c r="MKM86" s="215"/>
      <c r="MKN86" s="215"/>
      <c r="MKO86" s="215"/>
      <c r="MKP86" s="215"/>
      <c r="MKQ86" s="215"/>
      <c r="MKR86" s="215"/>
      <c r="MKS86" s="215"/>
      <c r="MKT86" s="215"/>
      <c r="MKU86" s="215"/>
      <c r="MKV86" s="215"/>
      <c r="MKW86" s="215"/>
      <c r="MKX86" s="215"/>
      <c r="MKY86" s="215"/>
      <c r="MKZ86" s="215"/>
      <c r="MLA86" s="215"/>
      <c r="MLB86" s="215"/>
      <c r="MLC86" s="215"/>
      <c r="MLD86" s="215"/>
      <c r="MLE86" s="215"/>
      <c r="MLF86" s="215"/>
      <c r="MLG86" s="215"/>
      <c r="MLH86" s="215"/>
      <c r="MLI86" s="215"/>
      <c r="MLJ86" s="215"/>
      <c r="MLK86" s="215"/>
      <c r="MLL86" s="215"/>
      <c r="MLM86" s="215"/>
      <c r="MLN86" s="215"/>
      <c r="MLO86" s="215"/>
      <c r="MLP86" s="215"/>
      <c r="MLQ86" s="215"/>
      <c r="MLR86" s="215"/>
      <c r="MLS86" s="215"/>
      <c r="MLT86" s="215"/>
      <c r="MLU86" s="215"/>
      <c r="MLV86" s="215"/>
      <c r="MLW86" s="215"/>
      <c r="MLX86" s="215"/>
      <c r="MLY86" s="215"/>
      <c r="MLZ86" s="215"/>
      <c r="MMA86" s="215"/>
      <c r="MMB86" s="215"/>
      <c r="MMC86" s="215"/>
      <c r="MMD86" s="215"/>
      <c r="MME86" s="215"/>
      <c r="MMF86" s="215"/>
      <c r="MMG86" s="215"/>
      <c r="MMH86" s="215"/>
      <c r="MMI86" s="215"/>
      <c r="MMJ86" s="215"/>
      <c r="MMK86" s="215"/>
      <c r="MML86" s="215"/>
      <c r="MMM86" s="215"/>
      <c r="MMN86" s="215"/>
      <c r="MMO86" s="215"/>
      <c r="MMP86" s="215"/>
      <c r="MMQ86" s="215"/>
      <c r="MMR86" s="215"/>
      <c r="MMS86" s="215"/>
      <c r="MMT86" s="215"/>
      <c r="MMU86" s="215"/>
      <c r="MMV86" s="215"/>
      <c r="MMW86" s="215"/>
      <c r="MMX86" s="215"/>
      <c r="MMY86" s="215"/>
      <c r="MMZ86" s="215"/>
      <c r="MNA86" s="215"/>
      <c r="MNB86" s="215"/>
      <c r="MNC86" s="215"/>
      <c r="MND86" s="215"/>
      <c r="MNE86" s="215"/>
      <c r="MNF86" s="215"/>
      <c r="MNG86" s="215"/>
      <c r="MNH86" s="215"/>
      <c r="MNI86" s="215"/>
      <c r="MNJ86" s="215"/>
      <c r="MNK86" s="215"/>
      <c r="MNL86" s="215"/>
      <c r="MNM86" s="215"/>
      <c r="MNN86" s="215"/>
      <c r="MNO86" s="215"/>
      <c r="MNP86" s="215"/>
      <c r="MNQ86" s="215"/>
      <c r="MNR86" s="215"/>
      <c r="MNS86" s="215"/>
      <c r="MNT86" s="215"/>
      <c r="MNU86" s="215"/>
      <c r="MNV86" s="215"/>
      <c r="MNW86" s="215"/>
      <c r="MNX86" s="215"/>
      <c r="MNY86" s="215"/>
      <c r="MNZ86" s="215"/>
      <c r="MOE86" s="215"/>
      <c r="MOF86" s="215"/>
      <c r="MOG86" s="215"/>
      <c r="MOH86" s="215"/>
      <c r="MOI86" s="215"/>
      <c r="MOJ86" s="215"/>
      <c r="MOK86" s="215"/>
      <c r="MOL86" s="215"/>
      <c r="MOM86" s="215"/>
      <c r="MON86" s="215"/>
      <c r="MOO86" s="215"/>
      <c r="MQG86" s="215"/>
      <c r="MQH86" s="215"/>
      <c r="MQI86" s="215"/>
      <c r="MQJ86" s="215"/>
      <c r="MQK86" s="215"/>
      <c r="MQL86" s="215"/>
      <c r="MQM86" s="215"/>
      <c r="MQN86" s="215"/>
      <c r="MQO86" s="215"/>
      <c r="MQP86" s="215"/>
      <c r="MQQ86" s="215"/>
      <c r="MQR86" s="215"/>
      <c r="MQS86" s="215"/>
      <c r="MQT86" s="215"/>
      <c r="MQU86" s="215"/>
      <c r="MQV86" s="215"/>
      <c r="MQW86" s="215"/>
      <c r="MQX86" s="215"/>
      <c r="MQY86" s="215"/>
      <c r="MQZ86" s="215"/>
      <c r="MRA86" s="215"/>
      <c r="MRB86" s="215"/>
      <c r="MRC86" s="215"/>
      <c r="MRD86" s="215"/>
      <c r="MRE86" s="215"/>
      <c r="MRF86" s="215"/>
      <c r="MRG86" s="215"/>
      <c r="MRH86" s="215"/>
      <c r="MRI86" s="215"/>
      <c r="MRJ86" s="215"/>
      <c r="MRK86" s="215"/>
      <c r="MRL86" s="215"/>
      <c r="MRM86" s="215"/>
      <c r="MRN86" s="215"/>
      <c r="MRO86" s="215"/>
      <c r="MRP86" s="215"/>
      <c r="MRQ86" s="215"/>
      <c r="MRR86" s="215"/>
      <c r="MRS86" s="215"/>
      <c r="MRT86" s="215"/>
      <c r="MRU86" s="215"/>
      <c r="MRV86" s="215"/>
      <c r="MRW86" s="215"/>
      <c r="MRX86" s="215"/>
      <c r="MRY86" s="215"/>
      <c r="MRZ86" s="215"/>
      <c r="MSA86" s="215"/>
      <c r="MSB86" s="215"/>
      <c r="MSC86" s="215"/>
      <c r="MSD86" s="215"/>
      <c r="MSE86" s="215"/>
      <c r="MSF86" s="215"/>
      <c r="MSG86" s="215"/>
      <c r="MSH86" s="215"/>
      <c r="MSI86" s="215"/>
      <c r="MSJ86" s="215"/>
      <c r="MSK86" s="215"/>
      <c r="MSL86" s="215"/>
      <c r="MSM86" s="215"/>
      <c r="MSN86" s="215"/>
      <c r="MSO86" s="215"/>
      <c r="MSP86" s="215"/>
      <c r="MSQ86" s="215"/>
      <c r="MSR86" s="215"/>
      <c r="MSS86" s="215"/>
      <c r="MST86" s="215"/>
      <c r="MSU86" s="215"/>
      <c r="MSV86" s="215"/>
      <c r="MSW86" s="215"/>
      <c r="MSX86" s="215"/>
      <c r="MSY86" s="215"/>
      <c r="MSZ86" s="215"/>
      <c r="MTA86" s="215"/>
      <c r="MTB86" s="215"/>
      <c r="MTC86" s="215"/>
      <c r="MTD86" s="215"/>
      <c r="MTE86" s="215"/>
      <c r="MTF86" s="215"/>
      <c r="MTG86" s="215"/>
      <c r="MTH86" s="215"/>
      <c r="MTI86" s="215"/>
      <c r="MTJ86" s="215"/>
      <c r="MTK86" s="215"/>
      <c r="MTL86" s="215"/>
      <c r="MTM86" s="215"/>
      <c r="MTN86" s="215"/>
      <c r="MTO86" s="215"/>
      <c r="MTP86" s="215"/>
      <c r="MTQ86" s="215"/>
      <c r="MTR86" s="215"/>
      <c r="MTS86" s="215"/>
      <c r="MTT86" s="215"/>
      <c r="MTU86" s="215"/>
      <c r="MTV86" s="215"/>
      <c r="MTW86" s="215"/>
      <c r="MTX86" s="215"/>
      <c r="MTY86" s="215"/>
      <c r="MTZ86" s="215"/>
      <c r="MUA86" s="215"/>
      <c r="MUB86" s="215"/>
      <c r="MUC86" s="215"/>
      <c r="MUD86" s="215"/>
      <c r="MUE86" s="215"/>
      <c r="MUF86" s="215"/>
      <c r="MUG86" s="215"/>
      <c r="MUH86" s="215"/>
      <c r="MUI86" s="215"/>
      <c r="MUJ86" s="215"/>
      <c r="MUK86" s="215"/>
      <c r="MUL86" s="215"/>
      <c r="MUM86" s="215"/>
      <c r="MUN86" s="215"/>
      <c r="MUO86" s="215"/>
      <c r="MUP86" s="215"/>
      <c r="MUQ86" s="215"/>
      <c r="MUR86" s="215"/>
      <c r="MUS86" s="215"/>
      <c r="MUT86" s="215"/>
      <c r="MUU86" s="215"/>
      <c r="MUV86" s="215"/>
      <c r="MUW86" s="215"/>
      <c r="MUX86" s="215"/>
      <c r="MUY86" s="215"/>
      <c r="MUZ86" s="215"/>
      <c r="MVA86" s="215"/>
      <c r="MVB86" s="215"/>
      <c r="MVC86" s="215"/>
      <c r="MVD86" s="215"/>
      <c r="MVE86" s="215"/>
      <c r="MVF86" s="215"/>
      <c r="MVG86" s="215"/>
      <c r="MVH86" s="215"/>
      <c r="MVI86" s="215"/>
      <c r="MVJ86" s="215"/>
      <c r="MVK86" s="215"/>
      <c r="MVL86" s="215"/>
      <c r="MVM86" s="215"/>
      <c r="MVN86" s="215"/>
      <c r="MVO86" s="215"/>
      <c r="MVP86" s="215"/>
      <c r="MVQ86" s="215"/>
      <c r="MVR86" s="215"/>
      <c r="MVS86" s="215"/>
      <c r="MVT86" s="215"/>
      <c r="MVU86" s="215"/>
      <c r="MVV86" s="215"/>
      <c r="MVW86" s="215"/>
      <c r="MVX86" s="215"/>
      <c r="MVY86" s="215"/>
      <c r="MVZ86" s="215"/>
      <c r="MWA86" s="215"/>
      <c r="MWB86" s="215"/>
      <c r="MWC86" s="215"/>
      <c r="MWD86" s="215"/>
      <c r="MWE86" s="215"/>
      <c r="MWF86" s="215"/>
      <c r="MWG86" s="215"/>
      <c r="MWH86" s="215"/>
      <c r="MWI86" s="215"/>
      <c r="MWJ86" s="215"/>
      <c r="MWK86" s="215"/>
      <c r="MWL86" s="215"/>
      <c r="MWM86" s="215"/>
      <c r="MWN86" s="215"/>
      <c r="MWO86" s="215"/>
      <c r="MWP86" s="215"/>
      <c r="MWQ86" s="215"/>
      <c r="MWR86" s="215"/>
      <c r="MWS86" s="215"/>
      <c r="MWT86" s="215"/>
      <c r="MWU86" s="215"/>
      <c r="MWV86" s="215"/>
      <c r="MWW86" s="215"/>
      <c r="MWX86" s="215"/>
      <c r="MWY86" s="215"/>
      <c r="MWZ86" s="215"/>
      <c r="MXA86" s="215"/>
      <c r="MXB86" s="215"/>
      <c r="MXC86" s="215"/>
      <c r="MXD86" s="215"/>
      <c r="MXE86" s="215"/>
      <c r="MXF86" s="215"/>
      <c r="MXG86" s="215"/>
      <c r="MXH86" s="215"/>
      <c r="MXI86" s="215"/>
      <c r="MXJ86" s="215"/>
      <c r="MXK86" s="215"/>
      <c r="MXL86" s="215"/>
      <c r="MXM86" s="215"/>
      <c r="MXN86" s="215"/>
      <c r="MXO86" s="215"/>
      <c r="MXP86" s="215"/>
      <c r="MXQ86" s="215"/>
      <c r="MXR86" s="215"/>
      <c r="MXS86" s="215"/>
      <c r="MXT86" s="215"/>
      <c r="MXU86" s="215"/>
      <c r="MXV86" s="215"/>
      <c r="MYA86" s="215"/>
      <c r="MYB86" s="215"/>
      <c r="MYC86" s="215"/>
      <c r="MYD86" s="215"/>
      <c r="MYE86" s="215"/>
      <c r="MYF86" s="215"/>
      <c r="MYG86" s="215"/>
      <c r="MYH86" s="215"/>
      <c r="MYI86" s="215"/>
      <c r="MYJ86" s="215"/>
      <c r="MYK86" s="215"/>
      <c r="NAC86" s="215"/>
      <c r="NAD86" s="215"/>
      <c r="NAE86" s="215"/>
      <c r="NAF86" s="215"/>
      <c r="NAG86" s="215"/>
      <c r="NAH86" s="215"/>
      <c r="NAI86" s="215"/>
      <c r="NAJ86" s="215"/>
      <c r="NAK86" s="215"/>
      <c r="NAL86" s="215"/>
      <c r="NAM86" s="215"/>
      <c r="NAN86" s="215"/>
      <c r="NAO86" s="215"/>
      <c r="NAP86" s="215"/>
      <c r="NAQ86" s="215"/>
      <c r="NAR86" s="215"/>
      <c r="NAS86" s="215"/>
      <c r="NAT86" s="215"/>
      <c r="NAU86" s="215"/>
      <c r="NAV86" s="215"/>
      <c r="NAW86" s="215"/>
      <c r="NAX86" s="215"/>
      <c r="NAY86" s="215"/>
      <c r="NAZ86" s="215"/>
      <c r="NBA86" s="215"/>
      <c r="NBB86" s="215"/>
      <c r="NBC86" s="215"/>
      <c r="NBD86" s="215"/>
      <c r="NBE86" s="215"/>
      <c r="NBF86" s="215"/>
      <c r="NBG86" s="215"/>
      <c r="NBH86" s="215"/>
      <c r="NBI86" s="215"/>
      <c r="NBJ86" s="215"/>
      <c r="NBK86" s="215"/>
      <c r="NBL86" s="215"/>
      <c r="NBM86" s="215"/>
      <c r="NBN86" s="215"/>
      <c r="NBO86" s="215"/>
      <c r="NBP86" s="215"/>
      <c r="NBQ86" s="215"/>
      <c r="NBR86" s="215"/>
      <c r="NBS86" s="215"/>
      <c r="NBT86" s="215"/>
      <c r="NBU86" s="215"/>
      <c r="NBV86" s="215"/>
      <c r="NBW86" s="215"/>
      <c r="NBX86" s="215"/>
      <c r="NBY86" s="215"/>
      <c r="NBZ86" s="215"/>
      <c r="NCA86" s="215"/>
      <c r="NCB86" s="215"/>
      <c r="NCC86" s="215"/>
      <c r="NCD86" s="215"/>
      <c r="NCE86" s="215"/>
      <c r="NCF86" s="215"/>
      <c r="NCG86" s="215"/>
      <c r="NCH86" s="215"/>
      <c r="NCI86" s="215"/>
      <c r="NCJ86" s="215"/>
      <c r="NCK86" s="215"/>
      <c r="NCL86" s="215"/>
      <c r="NCM86" s="215"/>
      <c r="NCN86" s="215"/>
      <c r="NCO86" s="215"/>
      <c r="NCP86" s="215"/>
      <c r="NCQ86" s="215"/>
      <c r="NCR86" s="215"/>
      <c r="NCS86" s="215"/>
      <c r="NCT86" s="215"/>
      <c r="NCU86" s="215"/>
      <c r="NCV86" s="215"/>
      <c r="NCW86" s="215"/>
      <c r="NCX86" s="215"/>
      <c r="NCY86" s="215"/>
      <c r="NCZ86" s="215"/>
      <c r="NDA86" s="215"/>
      <c r="NDB86" s="215"/>
      <c r="NDC86" s="215"/>
      <c r="NDD86" s="215"/>
      <c r="NDE86" s="215"/>
      <c r="NDF86" s="215"/>
      <c r="NDG86" s="215"/>
      <c r="NDH86" s="215"/>
      <c r="NDI86" s="215"/>
      <c r="NDJ86" s="215"/>
      <c r="NDK86" s="215"/>
      <c r="NDL86" s="215"/>
      <c r="NDM86" s="215"/>
      <c r="NDN86" s="215"/>
      <c r="NDO86" s="215"/>
      <c r="NDP86" s="215"/>
      <c r="NDQ86" s="215"/>
      <c r="NDR86" s="215"/>
      <c r="NDS86" s="215"/>
      <c r="NDT86" s="215"/>
      <c r="NDU86" s="215"/>
      <c r="NDV86" s="215"/>
      <c r="NDW86" s="215"/>
      <c r="NDX86" s="215"/>
      <c r="NDY86" s="215"/>
      <c r="NDZ86" s="215"/>
      <c r="NEA86" s="215"/>
      <c r="NEB86" s="215"/>
      <c r="NEC86" s="215"/>
      <c r="NED86" s="215"/>
      <c r="NEE86" s="215"/>
      <c r="NEF86" s="215"/>
      <c r="NEG86" s="215"/>
      <c r="NEH86" s="215"/>
      <c r="NEI86" s="215"/>
      <c r="NEJ86" s="215"/>
      <c r="NEK86" s="215"/>
      <c r="NEL86" s="215"/>
      <c r="NEM86" s="215"/>
      <c r="NEN86" s="215"/>
      <c r="NEO86" s="215"/>
      <c r="NEP86" s="215"/>
      <c r="NEQ86" s="215"/>
      <c r="NER86" s="215"/>
      <c r="NES86" s="215"/>
      <c r="NET86" s="215"/>
      <c r="NEU86" s="215"/>
      <c r="NEV86" s="215"/>
      <c r="NEW86" s="215"/>
      <c r="NEX86" s="215"/>
      <c r="NEY86" s="215"/>
      <c r="NEZ86" s="215"/>
      <c r="NFA86" s="215"/>
      <c r="NFB86" s="215"/>
      <c r="NFC86" s="215"/>
      <c r="NFD86" s="215"/>
      <c r="NFE86" s="215"/>
      <c r="NFF86" s="215"/>
      <c r="NFG86" s="215"/>
      <c r="NFH86" s="215"/>
      <c r="NFI86" s="215"/>
      <c r="NFJ86" s="215"/>
      <c r="NFK86" s="215"/>
      <c r="NFL86" s="215"/>
      <c r="NFM86" s="215"/>
      <c r="NFN86" s="215"/>
      <c r="NFO86" s="215"/>
      <c r="NFP86" s="215"/>
      <c r="NFQ86" s="215"/>
      <c r="NFR86" s="215"/>
      <c r="NFS86" s="215"/>
      <c r="NFT86" s="215"/>
      <c r="NFU86" s="215"/>
      <c r="NFV86" s="215"/>
      <c r="NFW86" s="215"/>
      <c r="NFX86" s="215"/>
      <c r="NFY86" s="215"/>
      <c r="NFZ86" s="215"/>
      <c r="NGA86" s="215"/>
      <c r="NGB86" s="215"/>
      <c r="NGC86" s="215"/>
      <c r="NGD86" s="215"/>
      <c r="NGE86" s="215"/>
      <c r="NGF86" s="215"/>
      <c r="NGG86" s="215"/>
      <c r="NGH86" s="215"/>
      <c r="NGI86" s="215"/>
      <c r="NGJ86" s="215"/>
      <c r="NGK86" s="215"/>
      <c r="NGL86" s="215"/>
      <c r="NGM86" s="215"/>
      <c r="NGN86" s="215"/>
      <c r="NGO86" s="215"/>
      <c r="NGP86" s="215"/>
      <c r="NGQ86" s="215"/>
      <c r="NGR86" s="215"/>
      <c r="NGS86" s="215"/>
      <c r="NGT86" s="215"/>
      <c r="NGU86" s="215"/>
      <c r="NGV86" s="215"/>
      <c r="NGW86" s="215"/>
      <c r="NGX86" s="215"/>
      <c r="NGY86" s="215"/>
      <c r="NGZ86" s="215"/>
      <c r="NHA86" s="215"/>
      <c r="NHB86" s="215"/>
      <c r="NHC86" s="215"/>
      <c r="NHD86" s="215"/>
      <c r="NHE86" s="215"/>
      <c r="NHF86" s="215"/>
      <c r="NHG86" s="215"/>
      <c r="NHH86" s="215"/>
      <c r="NHI86" s="215"/>
      <c r="NHJ86" s="215"/>
      <c r="NHK86" s="215"/>
      <c r="NHL86" s="215"/>
      <c r="NHM86" s="215"/>
      <c r="NHN86" s="215"/>
      <c r="NHO86" s="215"/>
      <c r="NHP86" s="215"/>
      <c r="NHQ86" s="215"/>
      <c r="NHR86" s="215"/>
      <c r="NHW86" s="215"/>
      <c r="NHX86" s="215"/>
      <c r="NHY86" s="215"/>
      <c r="NHZ86" s="215"/>
      <c r="NIA86" s="215"/>
      <c r="NIB86" s="215"/>
      <c r="NIC86" s="215"/>
      <c r="NID86" s="215"/>
      <c r="NIE86" s="215"/>
      <c r="NIF86" s="215"/>
      <c r="NIG86" s="215"/>
      <c r="NJY86" s="215"/>
      <c r="NJZ86" s="215"/>
      <c r="NKA86" s="215"/>
      <c r="NKB86" s="215"/>
      <c r="NKC86" s="215"/>
      <c r="NKD86" s="215"/>
      <c r="NKE86" s="215"/>
      <c r="NKF86" s="215"/>
      <c r="NKG86" s="215"/>
      <c r="NKH86" s="215"/>
      <c r="NKI86" s="215"/>
      <c r="NKJ86" s="215"/>
      <c r="NKK86" s="215"/>
      <c r="NKL86" s="215"/>
      <c r="NKM86" s="215"/>
      <c r="NKN86" s="215"/>
      <c r="NKO86" s="215"/>
      <c r="NKP86" s="215"/>
      <c r="NKQ86" s="215"/>
      <c r="NKR86" s="215"/>
      <c r="NKS86" s="215"/>
      <c r="NKT86" s="215"/>
      <c r="NKU86" s="215"/>
      <c r="NKV86" s="215"/>
      <c r="NKW86" s="215"/>
      <c r="NKX86" s="215"/>
      <c r="NKY86" s="215"/>
      <c r="NKZ86" s="215"/>
      <c r="NLA86" s="215"/>
      <c r="NLB86" s="215"/>
      <c r="NLC86" s="215"/>
      <c r="NLD86" s="215"/>
      <c r="NLE86" s="215"/>
      <c r="NLF86" s="215"/>
      <c r="NLG86" s="215"/>
      <c r="NLH86" s="215"/>
      <c r="NLI86" s="215"/>
      <c r="NLJ86" s="215"/>
      <c r="NLK86" s="215"/>
      <c r="NLL86" s="215"/>
      <c r="NLM86" s="215"/>
      <c r="NLN86" s="215"/>
      <c r="NLO86" s="215"/>
      <c r="NLP86" s="215"/>
      <c r="NLQ86" s="215"/>
      <c r="NLR86" s="215"/>
      <c r="NLS86" s="215"/>
      <c r="NLT86" s="215"/>
      <c r="NLU86" s="215"/>
      <c r="NLV86" s="215"/>
      <c r="NLW86" s="215"/>
      <c r="NLX86" s="215"/>
      <c r="NLY86" s="215"/>
      <c r="NLZ86" s="215"/>
      <c r="NMA86" s="215"/>
      <c r="NMB86" s="215"/>
      <c r="NMC86" s="215"/>
      <c r="NMD86" s="215"/>
      <c r="NME86" s="215"/>
      <c r="NMF86" s="215"/>
      <c r="NMG86" s="215"/>
      <c r="NMH86" s="215"/>
      <c r="NMI86" s="215"/>
      <c r="NMJ86" s="215"/>
      <c r="NMK86" s="215"/>
      <c r="NML86" s="215"/>
      <c r="NMM86" s="215"/>
      <c r="NMN86" s="215"/>
      <c r="NMO86" s="215"/>
      <c r="NMP86" s="215"/>
      <c r="NMQ86" s="215"/>
      <c r="NMR86" s="215"/>
      <c r="NMS86" s="215"/>
      <c r="NMT86" s="215"/>
      <c r="NMU86" s="215"/>
      <c r="NMV86" s="215"/>
      <c r="NMW86" s="215"/>
      <c r="NMX86" s="215"/>
      <c r="NMY86" s="215"/>
      <c r="NMZ86" s="215"/>
      <c r="NNA86" s="215"/>
      <c r="NNB86" s="215"/>
      <c r="NNC86" s="215"/>
      <c r="NND86" s="215"/>
      <c r="NNE86" s="215"/>
      <c r="NNF86" s="215"/>
      <c r="NNG86" s="215"/>
      <c r="NNH86" s="215"/>
      <c r="NNI86" s="215"/>
      <c r="NNJ86" s="215"/>
      <c r="NNK86" s="215"/>
      <c r="NNL86" s="215"/>
      <c r="NNM86" s="215"/>
      <c r="NNN86" s="215"/>
      <c r="NNO86" s="215"/>
      <c r="NNP86" s="215"/>
      <c r="NNQ86" s="215"/>
      <c r="NNR86" s="215"/>
      <c r="NNS86" s="215"/>
      <c r="NNT86" s="215"/>
      <c r="NNU86" s="215"/>
      <c r="NNV86" s="215"/>
      <c r="NNW86" s="215"/>
      <c r="NNX86" s="215"/>
      <c r="NNY86" s="215"/>
      <c r="NNZ86" s="215"/>
      <c r="NOA86" s="215"/>
      <c r="NOB86" s="215"/>
      <c r="NOC86" s="215"/>
      <c r="NOD86" s="215"/>
      <c r="NOE86" s="215"/>
      <c r="NOF86" s="215"/>
      <c r="NOG86" s="215"/>
      <c r="NOH86" s="215"/>
      <c r="NOI86" s="215"/>
      <c r="NOJ86" s="215"/>
      <c r="NOK86" s="215"/>
      <c r="NOL86" s="215"/>
      <c r="NOM86" s="215"/>
      <c r="NON86" s="215"/>
      <c r="NOO86" s="215"/>
      <c r="NOP86" s="215"/>
      <c r="NOQ86" s="215"/>
      <c r="NOR86" s="215"/>
      <c r="NOS86" s="215"/>
      <c r="NOT86" s="215"/>
      <c r="NOU86" s="215"/>
      <c r="NOV86" s="215"/>
      <c r="NOW86" s="215"/>
      <c r="NOX86" s="215"/>
      <c r="NOY86" s="215"/>
      <c r="NOZ86" s="215"/>
      <c r="NPA86" s="215"/>
      <c r="NPB86" s="215"/>
      <c r="NPC86" s="215"/>
      <c r="NPD86" s="215"/>
      <c r="NPE86" s="215"/>
      <c r="NPF86" s="215"/>
      <c r="NPG86" s="215"/>
      <c r="NPH86" s="215"/>
      <c r="NPI86" s="215"/>
      <c r="NPJ86" s="215"/>
      <c r="NPK86" s="215"/>
      <c r="NPL86" s="215"/>
      <c r="NPM86" s="215"/>
      <c r="NPN86" s="215"/>
      <c r="NPO86" s="215"/>
      <c r="NPP86" s="215"/>
      <c r="NPQ86" s="215"/>
      <c r="NPR86" s="215"/>
      <c r="NPS86" s="215"/>
      <c r="NPT86" s="215"/>
      <c r="NPU86" s="215"/>
      <c r="NPV86" s="215"/>
      <c r="NPW86" s="215"/>
      <c r="NPX86" s="215"/>
      <c r="NPY86" s="215"/>
      <c r="NPZ86" s="215"/>
      <c r="NQA86" s="215"/>
      <c r="NQB86" s="215"/>
      <c r="NQC86" s="215"/>
      <c r="NQD86" s="215"/>
      <c r="NQE86" s="215"/>
      <c r="NQF86" s="215"/>
      <c r="NQG86" s="215"/>
      <c r="NQH86" s="215"/>
      <c r="NQI86" s="215"/>
      <c r="NQJ86" s="215"/>
      <c r="NQK86" s="215"/>
      <c r="NQL86" s="215"/>
      <c r="NQM86" s="215"/>
      <c r="NQN86" s="215"/>
      <c r="NQO86" s="215"/>
      <c r="NQP86" s="215"/>
      <c r="NQQ86" s="215"/>
      <c r="NQR86" s="215"/>
      <c r="NQS86" s="215"/>
      <c r="NQT86" s="215"/>
      <c r="NQU86" s="215"/>
      <c r="NQV86" s="215"/>
      <c r="NQW86" s="215"/>
      <c r="NQX86" s="215"/>
      <c r="NQY86" s="215"/>
      <c r="NQZ86" s="215"/>
      <c r="NRA86" s="215"/>
      <c r="NRB86" s="215"/>
      <c r="NRC86" s="215"/>
      <c r="NRD86" s="215"/>
      <c r="NRE86" s="215"/>
      <c r="NRF86" s="215"/>
      <c r="NRG86" s="215"/>
      <c r="NRH86" s="215"/>
      <c r="NRI86" s="215"/>
      <c r="NRJ86" s="215"/>
      <c r="NRK86" s="215"/>
      <c r="NRL86" s="215"/>
      <c r="NRM86" s="215"/>
      <c r="NRN86" s="215"/>
      <c r="NRS86" s="215"/>
      <c r="NRT86" s="215"/>
      <c r="NRU86" s="215"/>
      <c r="NRV86" s="215"/>
      <c r="NRW86" s="215"/>
      <c r="NRX86" s="215"/>
      <c r="NRY86" s="215"/>
      <c r="NRZ86" s="215"/>
      <c r="NSA86" s="215"/>
      <c r="NSB86" s="215"/>
      <c r="NSC86" s="215"/>
      <c r="NTU86" s="215"/>
      <c r="NTV86" s="215"/>
      <c r="NTW86" s="215"/>
      <c r="NTX86" s="215"/>
      <c r="NTY86" s="215"/>
      <c r="NTZ86" s="215"/>
      <c r="NUA86" s="215"/>
      <c r="NUB86" s="215"/>
      <c r="NUC86" s="215"/>
      <c r="NUD86" s="215"/>
      <c r="NUE86" s="215"/>
      <c r="NUF86" s="215"/>
      <c r="NUG86" s="215"/>
      <c r="NUH86" s="215"/>
      <c r="NUI86" s="215"/>
      <c r="NUJ86" s="215"/>
      <c r="NUK86" s="215"/>
      <c r="NUL86" s="215"/>
      <c r="NUM86" s="215"/>
      <c r="NUN86" s="215"/>
      <c r="NUO86" s="215"/>
      <c r="NUP86" s="215"/>
      <c r="NUQ86" s="215"/>
      <c r="NUR86" s="215"/>
      <c r="NUS86" s="215"/>
      <c r="NUT86" s="215"/>
      <c r="NUU86" s="215"/>
      <c r="NUV86" s="215"/>
      <c r="NUW86" s="215"/>
      <c r="NUX86" s="215"/>
      <c r="NUY86" s="215"/>
      <c r="NUZ86" s="215"/>
      <c r="NVA86" s="215"/>
      <c r="NVB86" s="215"/>
      <c r="NVC86" s="215"/>
      <c r="NVD86" s="215"/>
      <c r="NVE86" s="215"/>
      <c r="NVF86" s="215"/>
      <c r="NVG86" s="215"/>
      <c r="NVH86" s="215"/>
      <c r="NVI86" s="215"/>
      <c r="NVJ86" s="215"/>
      <c r="NVK86" s="215"/>
      <c r="NVL86" s="215"/>
      <c r="NVM86" s="215"/>
      <c r="NVN86" s="215"/>
      <c r="NVO86" s="215"/>
      <c r="NVP86" s="215"/>
      <c r="NVQ86" s="215"/>
      <c r="NVR86" s="215"/>
      <c r="NVS86" s="215"/>
      <c r="NVT86" s="215"/>
      <c r="NVU86" s="215"/>
      <c r="NVV86" s="215"/>
      <c r="NVW86" s="215"/>
      <c r="NVX86" s="215"/>
      <c r="NVY86" s="215"/>
      <c r="NVZ86" s="215"/>
      <c r="NWA86" s="215"/>
      <c r="NWB86" s="215"/>
      <c r="NWC86" s="215"/>
      <c r="NWD86" s="215"/>
      <c r="NWE86" s="215"/>
      <c r="NWF86" s="215"/>
      <c r="NWG86" s="215"/>
      <c r="NWH86" s="215"/>
      <c r="NWI86" s="215"/>
      <c r="NWJ86" s="215"/>
      <c r="NWK86" s="215"/>
      <c r="NWL86" s="215"/>
      <c r="NWM86" s="215"/>
      <c r="NWN86" s="215"/>
      <c r="NWO86" s="215"/>
      <c r="NWP86" s="215"/>
      <c r="NWQ86" s="215"/>
      <c r="NWR86" s="215"/>
      <c r="NWS86" s="215"/>
      <c r="NWT86" s="215"/>
      <c r="NWU86" s="215"/>
      <c r="NWV86" s="215"/>
      <c r="NWW86" s="215"/>
      <c r="NWX86" s="215"/>
      <c r="NWY86" s="215"/>
      <c r="NWZ86" s="215"/>
      <c r="NXA86" s="215"/>
      <c r="NXB86" s="215"/>
      <c r="NXC86" s="215"/>
      <c r="NXD86" s="215"/>
      <c r="NXE86" s="215"/>
      <c r="NXF86" s="215"/>
      <c r="NXG86" s="215"/>
      <c r="NXH86" s="215"/>
      <c r="NXI86" s="215"/>
      <c r="NXJ86" s="215"/>
      <c r="NXK86" s="215"/>
      <c r="NXL86" s="215"/>
      <c r="NXM86" s="215"/>
      <c r="NXN86" s="215"/>
      <c r="NXO86" s="215"/>
      <c r="NXP86" s="215"/>
      <c r="NXQ86" s="215"/>
      <c r="NXR86" s="215"/>
      <c r="NXS86" s="215"/>
      <c r="NXT86" s="215"/>
      <c r="NXU86" s="215"/>
      <c r="NXV86" s="215"/>
      <c r="NXW86" s="215"/>
      <c r="NXX86" s="215"/>
      <c r="NXY86" s="215"/>
      <c r="NXZ86" s="215"/>
      <c r="NYA86" s="215"/>
      <c r="NYB86" s="215"/>
      <c r="NYC86" s="215"/>
      <c r="NYD86" s="215"/>
      <c r="NYE86" s="215"/>
      <c r="NYF86" s="215"/>
      <c r="NYG86" s="215"/>
      <c r="NYH86" s="215"/>
      <c r="NYI86" s="215"/>
      <c r="NYJ86" s="215"/>
      <c r="NYK86" s="215"/>
      <c r="NYL86" s="215"/>
      <c r="NYM86" s="215"/>
      <c r="NYN86" s="215"/>
      <c r="NYO86" s="215"/>
      <c r="NYP86" s="215"/>
      <c r="NYQ86" s="215"/>
      <c r="NYR86" s="215"/>
      <c r="NYS86" s="215"/>
      <c r="NYT86" s="215"/>
      <c r="NYU86" s="215"/>
      <c r="NYV86" s="215"/>
      <c r="NYW86" s="215"/>
      <c r="NYX86" s="215"/>
      <c r="NYY86" s="215"/>
      <c r="NYZ86" s="215"/>
      <c r="NZA86" s="215"/>
      <c r="NZB86" s="215"/>
      <c r="NZC86" s="215"/>
      <c r="NZD86" s="215"/>
      <c r="NZE86" s="215"/>
      <c r="NZF86" s="215"/>
      <c r="NZG86" s="215"/>
      <c r="NZH86" s="215"/>
      <c r="NZI86" s="215"/>
      <c r="NZJ86" s="215"/>
      <c r="NZK86" s="215"/>
      <c r="NZL86" s="215"/>
      <c r="NZM86" s="215"/>
      <c r="NZN86" s="215"/>
      <c r="NZO86" s="215"/>
      <c r="NZP86" s="215"/>
      <c r="NZQ86" s="215"/>
      <c r="NZR86" s="215"/>
      <c r="NZS86" s="215"/>
      <c r="NZT86" s="215"/>
      <c r="NZU86" s="215"/>
      <c r="NZV86" s="215"/>
      <c r="NZW86" s="215"/>
      <c r="NZX86" s="215"/>
      <c r="NZY86" s="215"/>
      <c r="NZZ86" s="215"/>
      <c r="OAA86" s="215"/>
      <c r="OAB86" s="215"/>
      <c r="OAC86" s="215"/>
      <c r="OAD86" s="215"/>
      <c r="OAE86" s="215"/>
      <c r="OAF86" s="215"/>
      <c r="OAG86" s="215"/>
      <c r="OAH86" s="215"/>
      <c r="OAI86" s="215"/>
      <c r="OAJ86" s="215"/>
      <c r="OAK86" s="215"/>
      <c r="OAL86" s="215"/>
      <c r="OAM86" s="215"/>
      <c r="OAN86" s="215"/>
      <c r="OAO86" s="215"/>
      <c r="OAP86" s="215"/>
      <c r="OAQ86" s="215"/>
      <c r="OAR86" s="215"/>
      <c r="OAS86" s="215"/>
      <c r="OAT86" s="215"/>
      <c r="OAU86" s="215"/>
      <c r="OAV86" s="215"/>
      <c r="OAW86" s="215"/>
      <c r="OAX86" s="215"/>
      <c r="OAY86" s="215"/>
      <c r="OAZ86" s="215"/>
      <c r="OBA86" s="215"/>
      <c r="OBB86" s="215"/>
      <c r="OBC86" s="215"/>
      <c r="OBD86" s="215"/>
      <c r="OBE86" s="215"/>
      <c r="OBF86" s="215"/>
      <c r="OBG86" s="215"/>
      <c r="OBH86" s="215"/>
      <c r="OBI86" s="215"/>
      <c r="OBJ86" s="215"/>
      <c r="OBO86" s="215"/>
      <c r="OBP86" s="215"/>
      <c r="OBQ86" s="215"/>
      <c r="OBR86" s="215"/>
      <c r="OBS86" s="215"/>
      <c r="OBT86" s="215"/>
      <c r="OBU86" s="215"/>
      <c r="OBV86" s="215"/>
      <c r="OBW86" s="215"/>
      <c r="OBX86" s="215"/>
      <c r="OBY86" s="215"/>
      <c r="ODQ86" s="215"/>
      <c r="ODR86" s="215"/>
      <c r="ODS86" s="215"/>
      <c r="ODT86" s="215"/>
      <c r="ODU86" s="215"/>
      <c r="ODV86" s="215"/>
      <c r="ODW86" s="215"/>
      <c r="ODX86" s="215"/>
      <c r="ODY86" s="215"/>
      <c r="ODZ86" s="215"/>
      <c r="OEA86" s="215"/>
      <c r="OEB86" s="215"/>
      <c r="OEC86" s="215"/>
      <c r="OED86" s="215"/>
      <c r="OEE86" s="215"/>
      <c r="OEF86" s="215"/>
      <c r="OEG86" s="215"/>
      <c r="OEH86" s="215"/>
      <c r="OEI86" s="215"/>
      <c r="OEJ86" s="215"/>
      <c r="OEK86" s="215"/>
      <c r="OEL86" s="215"/>
      <c r="OEM86" s="215"/>
      <c r="OEN86" s="215"/>
      <c r="OEO86" s="215"/>
      <c r="OEP86" s="215"/>
      <c r="OEQ86" s="215"/>
      <c r="OER86" s="215"/>
      <c r="OES86" s="215"/>
      <c r="OET86" s="215"/>
      <c r="OEU86" s="215"/>
      <c r="OEV86" s="215"/>
      <c r="OEW86" s="215"/>
      <c r="OEX86" s="215"/>
      <c r="OEY86" s="215"/>
      <c r="OEZ86" s="215"/>
      <c r="OFA86" s="215"/>
      <c r="OFB86" s="215"/>
      <c r="OFC86" s="215"/>
      <c r="OFD86" s="215"/>
      <c r="OFE86" s="215"/>
      <c r="OFF86" s="215"/>
      <c r="OFG86" s="215"/>
      <c r="OFH86" s="215"/>
      <c r="OFI86" s="215"/>
      <c r="OFJ86" s="215"/>
      <c r="OFK86" s="215"/>
      <c r="OFL86" s="215"/>
      <c r="OFM86" s="215"/>
      <c r="OFN86" s="215"/>
      <c r="OFO86" s="215"/>
      <c r="OFP86" s="215"/>
      <c r="OFQ86" s="215"/>
      <c r="OFR86" s="215"/>
      <c r="OFS86" s="215"/>
      <c r="OFT86" s="215"/>
      <c r="OFU86" s="215"/>
      <c r="OFV86" s="215"/>
      <c r="OFW86" s="215"/>
      <c r="OFX86" s="215"/>
      <c r="OFY86" s="215"/>
      <c r="OFZ86" s="215"/>
      <c r="OGA86" s="215"/>
      <c r="OGB86" s="215"/>
      <c r="OGC86" s="215"/>
      <c r="OGD86" s="215"/>
      <c r="OGE86" s="215"/>
      <c r="OGF86" s="215"/>
      <c r="OGG86" s="215"/>
      <c r="OGH86" s="215"/>
      <c r="OGI86" s="215"/>
      <c r="OGJ86" s="215"/>
      <c r="OGK86" s="215"/>
      <c r="OGL86" s="215"/>
      <c r="OGM86" s="215"/>
      <c r="OGN86" s="215"/>
      <c r="OGO86" s="215"/>
      <c r="OGP86" s="215"/>
      <c r="OGQ86" s="215"/>
      <c r="OGR86" s="215"/>
      <c r="OGS86" s="215"/>
      <c r="OGT86" s="215"/>
      <c r="OGU86" s="215"/>
      <c r="OGV86" s="215"/>
      <c r="OGW86" s="215"/>
      <c r="OGX86" s="215"/>
      <c r="OGY86" s="215"/>
      <c r="OGZ86" s="215"/>
      <c r="OHA86" s="215"/>
      <c r="OHB86" s="215"/>
      <c r="OHC86" s="215"/>
      <c r="OHD86" s="215"/>
      <c r="OHE86" s="215"/>
      <c r="OHF86" s="215"/>
      <c r="OHG86" s="215"/>
      <c r="OHH86" s="215"/>
      <c r="OHI86" s="215"/>
      <c r="OHJ86" s="215"/>
      <c r="OHK86" s="215"/>
      <c r="OHL86" s="215"/>
      <c r="OHM86" s="215"/>
      <c r="OHN86" s="215"/>
      <c r="OHO86" s="215"/>
      <c r="OHP86" s="215"/>
      <c r="OHQ86" s="215"/>
      <c r="OHR86" s="215"/>
      <c r="OHS86" s="215"/>
      <c r="OHT86" s="215"/>
      <c r="OHU86" s="215"/>
      <c r="OHV86" s="215"/>
      <c r="OHW86" s="215"/>
      <c r="OHX86" s="215"/>
      <c r="OHY86" s="215"/>
      <c r="OHZ86" s="215"/>
      <c r="OIA86" s="215"/>
      <c r="OIB86" s="215"/>
      <c r="OIC86" s="215"/>
      <c r="OID86" s="215"/>
      <c r="OIE86" s="215"/>
      <c r="OIF86" s="215"/>
      <c r="OIG86" s="215"/>
      <c r="OIH86" s="215"/>
      <c r="OII86" s="215"/>
      <c r="OIJ86" s="215"/>
      <c r="OIK86" s="215"/>
      <c r="OIL86" s="215"/>
      <c r="OIM86" s="215"/>
      <c r="OIN86" s="215"/>
      <c r="OIO86" s="215"/>
      <c r="OIP86" s="215"/>
      <c r="OIQ86" s="215"/>
      <c r="OIR86" s="215"/>
      <c r="OIS86" s="215"/>
      <c r="OIT86" s="215"/>
      <c r="OIU86" s="215"/>
      <c r="OIV86" s="215"/>
      <c r="OIW86" s="215"/>
      <c r="OIX86" s="215"/>
      <c r="OIY86" s="215"/>
      <c r="OIZ86" s="215"/>
      <c r="OJA86" s="215"/>
      <c r="OJB86" s="215"/>
      <c r="OJC86" s="215"/>
      <c r="OJD86" s="215"/>
      <c r="OJE86" s="215"/>
      <c r="OJF86" s="215"/>
      <c r="OJG86" s="215"/>
      <c r="OJH86" s="215"/>
      <c r="OJI86" s="215"/>
      <c r="OJJ86" s="215"/>
      <c r="OJK86" s="215"/>
      <c r="OJL86" s="215"/>
      <c r="OJM86" s="215"/>
      <c r="OJN86" s="215"/>
      <c r="OJO86" s="215"/>
      <c r="OJP86" s="215"/>
      <c r="OJQ86" s="215"/>
      <c r="OJR86" s="215"/>
      <c r="OJS86" s="215"/>
      <c r="OJT86" s="215"/>
      <c r="OJU86" s="215"/>
      <c r="OJV86" s="215"/>
      <c r="OJW86" s="215"/>
      <c r="OJX86" s="215"/>
      <c r="OJY86" s="215"/>
      <c r="OJZ86" s="215"/>
      <c r="OKA86" s="215"/>
      <c r="OKB86" s="215"/>
      <c r="OKC86" s="215"/>
      <c r="OKD86" s="215"/>
      <c r="OKE86" s="215"/>
      <c r="OKF86" s="215"/>
      <c r="OKG86" s="215"/>
      <c r="OKH86" s="215"/>
      <c r="OKI86" s="215"/>
      <c r="OKJ86" s="215"/>
      <c r="OKK86" s="215"/>
      <c r="OKL86" s="215"/>
      <c r="OKM86" s="215"/>
      <c r="OKN86" s="215"/>
      <c r="OKO86" s="215"/>
      <c r="OKP86" s="215"/>
      <c r="OKQ86" s="215"/>
      <c r="OKR86" s="215"/>
      <c r="OKS86" s="215"/>
      <c r="OKT86" s="215"/>
      <c r="OKU86" s="215"/>
      <c r="OKV86" s="215"/>
      <c r="OKW86" s="215"/>
      <c r="OKX86" s="215"/>
      <c r="OKY86" s="215"/>
      <c r="OKZ86" s="215"/>
      <c r="OLA86" s="215"/>
      <c r="OLB86" s="215"/>
      <c r="OLC86" s="215"/>
      <c r="OLD86" s="215"/>
      <c r="OLE86" s="215"/>
      <c r="OLF86" s="215"/>
      <c r="OLK86" s="215"/>
      <c r="OLL86" s="215"/>
      <c r="OLM86" s="215"/>
      <c r="OLN86" s="215"/>
      <c r="OLO86" s="215"/>
      <c r="OLP86" s="215"/>
      <c r="OLQ86" s="215"/>
      <c r="OLR86" s="215"/>
      <c r="OLS86" s="215"/>
      <c r="OLT86" s="215"/>
      <c r="OLU86" s="215"/>
      <c r="ONM86" s="215"/>
      <c r="ONN86" s="215"/>
      <c r="ONO86" s="215"/>
      <c r="ONP86" s="215"/>
      <c r="ONQ86" s="215"/>
      <c r="ONR86" s="215"/>
      <c r="ONS86" s="215"/>
      <c r="ONT86" s="215"/>
      <c r="ONU86" s="215"/>
      <c r="ONV86" s="215"/>
      <c r="ONW86" s="215"/>
      <c r="ONX86" s="215"/>
      <c r="ONY86" s="215"/>
      <c r="ONZ86" s="215"/>
      <c r="OOA86" s="215"/>
      <c r="OOB86" s="215"/>
      <c r="OOC86" s="215"/>
      <c r="OOD86" s="215"/>
      <c r="OOE86" s="215"/>
      <c r="OOF86" s="215"/>
      <c r="OOG86" s="215"/>
      <c r="OOH86" s="215"/>
      <c r="OOI86" s="215"/>
      <c r="OOJ86" s="215"/>
      <c r="OOK86" s="215"/>
      <c r="OOL86" s="215"/>
      <c r="OOM86" s="215"/>
      <c r="OON86" s="215"/>
      <c r="OOO86" s="215"/>
      <c r="OOP86" s="215"/>
      <c r="OOQ86" s="215"/>
      <c r="OOR86" s="215"/>
      <c r="OOS86" s="215"/>
      <c r="OOT86" s="215"/>
      <c r="OOU86" s="215"/>
      <c r="OOV86" s="215"/>
      <c r="OOW86" s="215"/>
      <c r="OOX86" s="215"/>
      <c r="OOY86" s="215"/>
      <c r="OOZ86" s="215"/>
      <c r="OPA86" s="215"/>
      <c r="OPB86" s="215"/>
      <c r="OPC86" s="215"/>
      <c r="OPD86" s="215"/>
      <c r="OPE86" s="215"/>
      <c r="OPF86" s="215"/>
      <c r="OPG86" s="215"/>
      <c r="OPH86" s="215"/>
      <c r="OPI86" s="215"/>
      <c r="OPJ86" s="215"/>
      <c r="OPK86" s="215"/>
      <c r="OPL86" s="215"/>
      <c r="OPM86" s="215"/>
      <c r="OPN86" s="215"/>
      <c r="OPO86" s="215"/>
      <c r="OPP86" s="215"/>
      <c r="OPQ86" s="215"/>
      <c r="OPR86" s="215"/>
      <c r="OPS86" s="215"/>
      <c r="OPT86" s="215"/>
      <c r="OPU86" s="215"/>
      <c r="OPV86" s="215"/>
      <c r="OPW86" s="215"/>
      <c r="OPX86" s="215"/>
      <c r="OPY86" s="215"/>
      <c r="OPZ86" s="215"/>
      <c r="OQA86" s="215"/>
      <c r="OQB86" s="215"/>
      <c r="OQC86" s="215"/>
      <c r="OQD86" s="215"/>
      <c r="OQE86" s="215"/>
      <c r="OQF86" s="215"/>
      <c r="OQG86" s="215"/>
      <c r="OQH86" s="215"/>
      <c r="OQI86" s="215"/>
      <c r="OQJ86" s="215"/>
      <c r="OQK86" s="215"/>
      <c r="OQL86" s="215"/>
      <c r="OQM86" s="215"/>
      <c r="OQN86" s="215"/>
      <c r="OQO86" s="215"/>
      <c r="OQP86" s="215"/>
      <c r="OQQ86" s="215"/>
      <c r="OQR86" s="215"/>
      <c r="OQS86" s="215"/>
      <c r="OQT86" s="215"/>
      <c r="OQU86" s="215"/>
      <c r="OQV86" s="215"/>
      <c r="OQW86" s="215"/>
      <c r="OQX86" s="215"/>
      <c r="OQY86" s="215"/>
      <c r="OQZ86" s="215"/>
      <c r="ORA86" s="215"/>
      <c r="ORB86" s="215"/>
      <c r="ORC86" s="215"/>
      <c r="ORD86" s="215"/>
      <c r="ORE86" s="215"/>
      <c r="ORF86" s="215"/>
      <c r="ORG86" s="215"/>
      <c r="ORH86" s="215"/>
      <c r="ORI86" s="215"/>
      <c r="ORJ86" s="215"/>
      <c r="ORK86" s="215"/>
      <c r="ORL86" s="215"/>
      <c r="ORM86" s="215"/>
      <c r="ORN86" s="215"/>
      <c r="ORO86" s="215"/>
      <c r="ORP86" s="215"/>
      <c r="ORQ86" s="215"/>
      <c r="ORR86" s="215"/>
      <c r="ORS86" s="215"/>
      <c r="ORT86" s="215"/>
      <c r="ORU86" s="215"/>
      <c r="ORV86" s="215"/>
      <c r="ORW86" s="215"/>
      <c r="ORX86" s="215"/>
      <c r="ORY86" s="215"/>
      <c r="ORZ86" s="215"/>
      <c r="OSA86" s="215"/>
      <c r="OSB86" s="215"/>
      <c r="OSC86" s="215"/>
      <c r="OSD86" s="215"/>
      <c r="OSE86" s="215"/>
      <c r="OSF86" s="215"/>
      <c r="OSG86" s="215"/>
      <c r="OSH86" s="215"/>
      <c r="OSI86" s="215"/>
      <c r="OSJ86" s="215"/>
      <c r="OSK86" s="215"/>
      <c r="OSL86" s="215"/>
      <c r="OSM86" s="215"/>
      <c r="OSN86" s="215"/>
      <c r="OSO86" s="215"/>
      <c r="OSP86" s="215"/>
      <c r="OSQ86" s="215"/>
      <c r="OSR86" s="215"/>
      <c r="OSS86" s="215"/>
      <c r="OST86" s="215"/>
      <c r="OSU86" s="215"/>
      <c r="OSV86" s="215"/>
      <c r="OSW86" s="215"/>
      <c r="OSX86" s="215"/>
      <c r="OSY86" s="215"/>
      <c r="OSZ86" s="215"/>
      <c r="OTA86" s="215"/>
      <c r="OTB86" s="215"/>
      <c r="OTC86" s="215"/>
      <c r="OTD86" s="215"/>
      <c r="OTE86" s="215"/>
      <c r="OTF86" s="215"/>
      <c r="OTG86" s="215"/>
      <c r="OTH86" s="215"/>
      <c r="OTI86" s="215"/>
      <c r="OTJ86" s="215"/>
      <c r="OTK86" s="215"/>
      <c r="OTL86" s="215"/>
      <c r="OTM86" s="215"/>
      <c r="OTN86" s="215"/>
      <c r="OTO86" s="215"/>
      <c r="OTP86" s="215"/>
      <c r="OTQ86" s="215"/>
      <c r="OTR86" s="215"/>
      <c r="OTS86" s="215"/>
      <c r="OTT86" s="215"/>
      <c r="OTU86" s="215"/>
      <c r="OTV86" s="215"/>
      <c r="OTW86" s="215"/>
      <c r="OTX86" s="215"/>
      <c r="OTY86" s="215"/>
      <c r="OTZ86" s="215"/>
      <c r="OUA86" s="215"/>
      <c r="OUB86" s="215"/>
      <c r="OUC86" s="215"/>
      <c r="OUD86" s="215"/>
      <c r="OUE86" s="215"/>
      <c r="OUF86" s="215"/>
      <c r="OUG86" s="215"/>
      <c r="OUH86" s="215"/>
      <c r="OUI86" s="215"/>
      <c r="OUJ86" s="215"/>
      <c r="OUK86" s="215"/>
      <c r="OUL86" s="215"/>
      <c r="OUM86" s="215"/>
      <c r="OUN86" s="215"/>
      <c r="OUO86" s="215"/>
      <c r="OUP86" s="215"/>
      <c r="OUQ86" s="215"/>
      <c r="OUR86" s="215"/>
      <c r="OUS86" s="215"/>
      <c r="OUT86" s="215"/>
      <c r="OUU86" s="215"/>
      <c r="OUV86" s="215"/>
      <c r="OUW86" s="215"/>
      <c r="OUX86" s="215"/>
      <c r="OUY86" s="215"/>
      <c r="OUZ86" s="215"/>
      <c r="OVA86" s="215"/>
      <c r="OVB86" s="215"/>
      <c r="OVG86" s="215"/>
      <c r="OVH86" s="215"/>
      <c r="OVI86" s="215"/>
      <c r="OVJ86" s="215"/>
      <c r="OVK86" s="215"/>
      <c r="OVL86" s="215"/>
      <c r="OVM86" s="215"/>
      <c r="OVN86" s="215"/>
      <c r="OVO86" s="215"/>
      <c r="OVP86" s="215"/>
      <c r="OVQ86" s="215"/>
      <c r="OXI86" s="215"/>
      <c r="OXJ86" s="215"/>
      <c r="OXK86" s="215"/>
      <c r="OXL86" s="215"/>
      <c r="OXM86" s="215"/>
      <c r="OXN86" s="215"/>
      <c r="OXO86" s="215"/>
      <c r="OXP86" s="215"/>
      <c r="OXQ86" s="215"/>
      <c r="OXR86" s="215"/>
      <c r="OXS86" s="215"/>
      <c r="OXT86" s="215"/>
      <c r="OXU86" s="215"/>
      <c r="OXV86" s="215"/>
      <c r="OXW86" s="215"/>
      <c r="OXX86" s="215"/>
      <c r="OXY86" s="215"/>
      <c r="OXZ86" s="215"/>
      <c r="OYA86" s="215"/>
      <c r="OYB86" s="215"/>
      <c r="OYC86" s="215"/>
      <c r="OYD86" s="215"/>
      <c r="OYE86" s="215"/>
      <c r="OYF86" s="215"/>
      <c r="OYG86" s="215"/>
      <c r="OYH86" s="215"/>
      <c r="OYI86" s="215"/>
      <c r="OYJ86" s="215"/>
      <c r="OYK86" s="215"/>
      <c r="OYL86" s="215"/>
      <c r="OYM86" s="215"/>
      <c r="OYN86" s="215"/>
      <c r="OYO86" s="215"/>
      <c r="OYP86" s="215"/>
      <c r="OYQ86" s="215"/>
      <c r="OYR86" s="215"/>
      <c r="OYS86" s="215"/>
      <c r="OYT86" s="215"/>
      <c r="OYU86" s="215"/>
      <c r="OYV86" s="215"/>
      <c r="OYW86" s="215"/>
      <c r="OYX86" s="215"/>
      <c r="OYY86" s="215"/>
      <c r="OYZ86" s="215"/>
      <c r="OZA86" s="215"/>
      <c r="OZB86" s="215"/>
      <c r="OZC86" s="215"/>
      <c r="OZD86" s="215"/>
      <c r="OZE86" s="215"/>
      <c r="OZF86" s="215"/>
      <c r="OZG86" s="215"/>
      <c r="OZH86" s="215"/>
      <c r="OZI86" s="215"/>
      <c r="OZJ86" s="215"/>
      <c r="OZK86" s="215"/>
      <c r="OZL86" s="215"/>
      <c r="OZM86" s="215"/>
      <c r="OZN86" s="215"/>
      <c r="OZO86" s="215"/>
      <c r="OZP86" s="215"/>
      <c r="OZQ86" s="215"/>
      <c r="OZR86" s="215"/>
      <c r="OZS86" s="215"/>
      <c r="OZT86" s="215"/>
      <c r="OZU86" s="215"/>
      <c r="OZV86" s="215"/>
      <c r="OZW86" s="215"/>
      <c r="OZX86" s="215"/>
      <c r="OZY86" s="215"/>
      <c r="OZZ86" s="215"/>
      <c r="PAA86" s="215"/>
      <c r="PAB86" s="215"/>
      <c r="PAC86" s="215"/>
      <c r="PAD86" s="215"/>
      <c r="PAE86" s="215"/>
      <c r="PAF86" s="215"/>
      <c r="PAG86" s="215"/>
      <c r="PAH86" s="215"/>
      <c r="PAI86" s="215"/>
      <c r="PAJ86" s="215"/>
      <c r="PAK86" s="215"/>
      <c r="PAL86" s="215"/>
      <c r="PAM86" s="215"/>
      <c r="PAN86" s="215"/>
      <c r="PAO86" s="215"/>
      <c r="PAP86" s="215"/>
      <c r="PAQ86" s="215"/>
      <c r="PAR86" s="215"/>
      <c r="PAS86" s="215"/>
      <c r="PAT86" s="215"/>
      <c r="PAU86" s="215"/>
      <c r="PAV86" s="215"/>
      <c r="PAW86" s="215"/>
      <c r="PAX86" s="215"/>
      <c r="PAY86" s="215"/>
      <c r="PAZ86" s="215"/>
      <c r="PBA86" s="215"/>
      <c r="PBB86" s="215"/>
      <c r="PBC86" s="215"/>
      <c r="PBD86" s="215"/>
      <c r="PBE86" s="215"/>
      <c r="PBF86" s="215"/>
      <c r="PBG86" s="215"/>
      <c r="PBH86" s="215"/>
      <c r="PBI86" s="215"/>
      <c r="PBJ86" s="215"/>
      <c r="PBK86" s="215"/>
      <c r="PBL86" s="215"/>
      <c r="PBM86" s="215"/>
      <c r="PBN86" s="215"/>
      <c r="PBO86" s="215"/>
      <c r="PBP86" s="215"/>
      <c r="PBQ86" s="215"/>
      <c r="PBR86" s="215"/>
      <c r="PBS86" s="215"/>
      <c r="PBT86" s="215"/>
      <c r="PBU86" s="215"/>
      <c r="PBV86" s="215"/>
      <c r="PBW86" s="215"/>
      <c r="PBX86" s="215"/>
      <c r="PBY86" s="215"/>
      <c r="PBZ86" s="215"/>
      <c r="PCA86" s="215"/>
      <c r="PCB86" s="215"/>
      <c r="PCC86" s="215"/>
      <c r="PCD86" s="215"/>
      <c r="PCE86" s="215"/>
      <c r="PCF86" s="215"/>
      <c r="PCG86" s="215"/>
      <c r="PCH86" s="215"/>
      <c r="PCI86" s="215"/>
      <c r="PCJ86" s="215"/>
      <c r="PCK86" s="215"/>
      <c r="PCL86" s="215"/>
      <c r="PCM86" s="215"/>
      <c r="PCN86" s="215"/>
      <c r="PCO86" s="215"/>
      <c r="PCP86" s="215"/>
      <c r="PCQ86" s="215"/>
      <c r="PCR86" s="215"/>
      <c r="PCS86" s="215"/>
      <c r="PCT86" s="215"/>
      <c r="PCU86" s="215"/>
      <c r="PCV86" s="215"/>
      <c r="PCW86" s="215"/>
      <c r="PCX86" s="215"/>
      <c r="PCY86" s="215"/>
      <c r="PCZ86" s="215"/>
      <c r="PDA86" s="215"/>
      <c r="PDB86" s="215"/>
      <c r="PDC86" s="215"/>
      <c r="PDD86" s="215"/>
      <c r="PDE86" s="215"/>
      <c r="PDF86" s="215"/>
      <c r="PDG86" s="215"/>
      <c r="PDH86" s="215"/>
      <c r="PDI86" s="215"/>
      <c r="PDJ86" s="215"/>
      <c r="PDK86" s="215"/>
      <c r="PDL86" s="215"/>
      <c r="PDM86" s="215"/>
      <c r="PDN86" s="215"/>
      <c r="PDO86" s="215"/>
      <c r="PDP86" s="215"/>
      <c r="PDQ86" s="215"/>
      <c r="PDR86" s="215"/>
      <c r="PDS86" s="215"/>
      <c r="PDT86" s="215"/>
      <c r="PDU86" s="215"/>
      <c r="PDV86" s="215"/>
      <c r="PDW86" s="215"/>
      <c r="PDX86" s="215"/>
      <c r="PDY86" s="215"/>
      <c r="PDZ86" s="215"/>
      <c r="PEA86" s="215"/>
      <c r="PEB86" s="215"/>
      <c r="PEC86" s="215"/>
      <c r="PED86" s="215"/>
      <c r="PEE86" s="215"/>
      <c r="PEF86" s="215"/>
      <c r="PEG86" s="215"/>
      <c r="PEH86" s="215"/>
      <c r="PEI86" s="215"/>
      <c r="PEJ86" s="215"/>
      <c r="PEK86" s="215"/>
      <c r="PEL86" s="215"/>
      <c r="PEM86" s="215"/>
      <c r="PEN86" s="215"/>
      <c r="PEO86" s="215"/>
      <c r="PEP86" s="215"/>
      <c r="PEQ86" s="215"/>
      <c r="PER86" s="215"/>
      <c r="PES86" s="215"/>
      <c r="PET86" s="215"/>
      <c r="PEU86" s="215"/>
      <c r="PEV86" s="215"/>
      <c r="PEW86" s="215"/>
      <c r="PEX86" s="215"/>
      <c r="PFC86" s="215"/>
      <c r="PFD86" s="215"/>
      <c r="PFE86" s="215"/>
      <c r="PFF86" s="215"/>
      <c r="PFG86" s="215"/>
      <c r="PFH86" s="215"/>
      <c r="PFI86" s="215"/>
      <c r="PFJ86" s="215"/>
      <c r="PFK86" s="215"/>
      <c r="PFL86" s="215"/>
      <c r="PFM86" s="215"/>
      <c r="PHE86" s="215"/>
      <c r="PHF86" s="215"/>
      <c r="PHG86" s="215"/>
      <c r="PHH86" s="215"/>
      <c r="PHI86" s="215"/>
      <c r="PHJ86" s="215"/>
      <c r="PHK86" s="215"/>
      <c r="PHL86" s="215"/>
      <c r="PHM86" s="215"/>
      <c r="PHN86" s="215"/>
      <c r="PHO86" s="215"/>
      <c r="PHP86" s="215"/>
      <c r="PHQ86" s="215"/>
      <c r="PHR86" s="215"/>
      <c r="PHS86" s="215"/>
      <c r="PHT86" s="215"/>
      <c r="PHU86" s="215"/>
      <c r="PHV86" s="215"/>
      <c r="PHW86" s="215"/>
      <c r="PHX86" s="215"/>
      <c r="PHY86" s="215"/>
      <c r="PHZ86" s="215"/>
      <c r="PIA86" s="215"/>
      <c r="PIB86" s="215"/>
      <c r="PIC86" s="215"/>
      <c r="PID86" s="215"/>
      <c r="PIE86" s="215"/>
      <c r="PIF86" s="215"/>
      <c r="PIG86" s="215"/>
      <c r="PIH86" s="215"/>
      <c r="PII86" s="215"/>
      <c r="PIJ86" s="215"/>
      <c r="PIK86" s="215"/>
      <c r="PIL86" s="215"/>
      <c r="PIM86" s="215"/>
      <c r="PIN86" s="215"/>
      <c r="PIO86" s="215"/>
      <c r="PIP86" s="215"/>
      <c r="PIQ86" s="215"/>
      <c r="PIR86" s="215"/>
      <c r="PIS86" s="215"/>
      <c r="PIT86" s="215"/>
      <c r="PIU86" s="215"/>
      <c r="PIV86" s="215"/>
      <c r="PIW86" s="215"/>
      <c r="PIX86" s="215"/>
      <c r="PIY86" s="215"/>
      <c r="PIZ86" s="215"/>
      <c r="PJA86" s="215"/>
      <c r="PJB86" s="215"/>
      <c r="PJC86" s="215"/>
      <c r="PJD86" s="215"/>
      <c r="PJE86" s="215"/>
      <c r="PJF86" s="215"/>
      <c r="PJG86" s="215"/>
      <c r="PJH86" s="215"/>
      <c r="PJI86" s="215"/>
      <c r="PJJ86" s="215"/>
      <c r="PJK86" s="215"/>
      <c r="PJL86" s="215"/>
      <c r="PJM86" s="215"/>
      <c r="PJN86" s="215"/>
      <c r="PJO86" s="215"/>
      <c r="PJP86" s="215"/>
      <c r="PJQ86" s="215"/>
      <c r="PJR86" s="215"/>
      <c r="PJS86" s="215"/>
      <c r="PJT86" s="215"/>
      <c r="PJU86" s="215"/>
      <c r="PJV86" s="215"/>
      <c r="PJW86" s="215"/>
      <c r="PJX86" s="215"/>
      <c r="PJY86" s="215"/>
      <c r="PJZ86" s="215"/>
      <c r="PKA86" s="215"/>
      <c r="PKB86" s="215"/>
      <c r="PKC86" s="215"/>
      <c r="PKD86" s="215"/>
      <c r="PKE86" s="215"/>
      <c r="PKF86" s="215"/>
      <c r="PKG86" s="215"/>
      <c r="PKH86" s="215"/>
      <c r="PKI86" s="215"/>
      <c r="PKJ86" s="215"/>
      <c r="PKK86" s="215"/>
      <c r="PKL86" s="215"/>
      <c r="PKM86" s="215"/>
      <c r="PKN86" s="215"/>
      <c r="PKO86" s="215"/>
      <c r="PKP86" s="215"/>
      <c r="PKQ86" s="215"/>
      <c r="PKR86" s="215"/>
      <c r="PKS86" s="215"/>
      <c r="PKT86" s="215"/>
      <c r="PKU86" s="215"/>
      <c r="PKV86" s="215"/>
      <c r="PKW86" s="215"/>
      <c r="PKX86" s="215"/>
      <c r="PKY86" s="215"/>
      <c r="PKZ86" s="215"/>
      <c r="PLA86" s="215"/>
      <c r="PLB86" s="215"/>
      <c r="PLC86" s="215"/>
      <c r="PLD86" s="215"/>
      <c r="PLE86" s="215"/>
      <c r="PLF86" s="215"/>
      <c r="PLG86" s="215"/>
      <c r="PLH86" s="215"/>
      <c r="PLI86" s="215"/>
      <c r="PLJ86" s="215"/>
      <c r="PLK86" s="215"/>
      <c r="PLL86" s="215"/>
      <c r="PLM86" s="215"/>
      <c r="PLN86" s="215"/>
      <c r="PLO86" s="215"/>
      <c r="PLP86" s="215"/>
      <c r="PLQ86" s="215"/>
      <c r="PLR86" s="215"/>
      <c r="PLS86" s="215"/>
      <c r="PLT86" s="215"/>
      <c r="PLU86" s="215"/>
      <c r="PLV86" s="215"/>
      <c r="PLW86" s="215"/>
      <c r="PLX86" s="215"/>
      <c r="PLY86" s="215"/>
      <c r="PLZ86" s="215"/>
      <c r="PMA86" s="215"/>
      <c r="PMB86" s="215"/>
      <c r="PMC86" s="215"/>
      <c r="PMD86" s="215"/>
      <c r="PME86" s="215"/>
      <c r="PMF86" s="215"/>
      <c r="PMG86" s="215"/>
      <c r="PMH86" s="215"/>
      <c r="PMI86" s="215"/>
      <c r="PMJ86" s="215"/>
      <c r="PMK86" s="215"/>
      <c r="PML86" s="215"/>
      <c r="PMM86" s="215"/>
      <c r="PMN86" s="215"/>
      <c r="PMO86" s="215"/>
      <c r="PMP86" s="215"/>
      <c r="PMQ86" s="215"/>
      <c r="PMR86" s="215"/>
      <c r="PMS86" s="215"/>
      <c r="PMT86" s="215"/>
      <c r="PMU86" s="215"/>
      <c r="PMV86" s="215"/>
      <c r="PMW86" s="215"/>
      <c r="PMX86" s="215"/>
      <c r="PMY86" s="215"/>
      <c r="PMZ86" s="215"/>
      <c r="PNA86" s="215"/>
      <c r="PNB86" s="215"/>
      <c r="PNC86" s="215"/>
      <c r="PND86" s="215"/>
      <c r="PNE86" s="215"/>
      <c r="PNF86" s="215"/>
      <c r="PNG86" s="215"/>
      <c r="PNH86" s="215"/>
      <c r="PNI86" s="215"/>
      <c r="PNJ86" s="215"/>
      <c r="PNK86" s="215"/>
      <c r="PNL86" s="215"/>
      <c r="PNM86" s="215"/>
      <c r="PNN86" s="215"/>
      <c r="PNO86" s="215"/>
      <c r="PNP86" s="215"/>
      <c r="PNQ86" s="215"/>
      <c r="PNR86" s="215"/>
      <c r="PNS86" s="215"/>
      <c r="PNT86" s="215"/>
      <c r="PNU86" s="215"/>
      <c r="PNV86" s="215"/>
      <c r="PNW86" s="215"/>
      <c r="PNX86" s="215"/>
      <c r="PNY86" s="215"/>
      <c r="PNZ86" s="215"/>
      <c r="POA86" s="215"/>
      <c r="POB86" s="215"/>
      <c r="POC86" s="215"/>
      <c r="POD86" s="215"/>
      <c r="POE86" s="215"/>
      <c r="POF86" s="215"/>
      <c r="POG86" s="215"/>
      <c r="POH86" s="215"/>
      <c r="POI86" s="215"/>
      <c r="POJ86" s="215"/>
      <c r="POK86" s="215"/>
      <c r="POL86" s="215"/>
      <c r="POM86" s="215"/>
      <c r="PON86" s="215"/>
      <c r="POO86" s="215"/>
      <c r="POP86" s="215"/>
      <c r="POQ86" s="215"/>
      <c r="POR86" s="215"/>
      <c r="POS86" s="215"/>
      <c r="POT86" s="215"/>
      <c r="POY86" s="215"/>
      <c r="POZ86" s="215"/>
      <c r="PPA86" s="215"/>
      <c r="PPB86" s="215"/>
      <c r="PPC86" s="215"/>
      <c r="PPD86" s="215"/>
      <c r="PPE86" s="215"/>
      <c r="PPF86" s="215"/>
      <c r="PPG86" s="215"/>
      <c r="PPH86" s="215"/>
      <c r="PPI86" s="215"/>
      <c r="PRA86" s="215"/>
      <c r="PRB86" s="215"/>
      <c r="PRC86" s="215"/>
      <c r="PRD86" s="215"/>
      <c r="PRE86" s="215"/>
      <c r="PRF86" s="215"/>
      <c r="PRG86" s="215"/>
      <c r="PRH86" s="215"/>
      <c r="PRI86" s="215"/>
      <c r="PRJ86" s="215"/>
      <c r="PRK86" s="215"/>
      <c r="PRL86" s="215"/>
      <c r="PRM86" s="215"/>
      <c r="PRN86" s="215"/>
      <c r="PRO86" s="215"/>
      <c r="PRP86" s="215"/>
      <c r="PRQ86" s="215"/>
      <c r="PRR86" s="215"/>
      <c r="PRS86" s="215"/>
      <c r="PRT86" s="215"/>
      <c r="PRU86" s="215"/>
      <c r="PRV86" s="215"/>
      <c r="PRW86" s="215"/>
      <c r="PRX86" s="215"/>
      <c r="PRY86" s="215"/>
      <c r="PRZ86" s="215"/>
      <c r="PSA86" s="215"/>
      <c r="PSB86" s="215"/>
      <c r="PSC86" s="215"/>
      <c r="PSD86" s="215"/>
      <c r="PSE86" s="215"/>
      <c r="PSF86" s="215"/>
      <c r="PSG86" s="215"/>
      <c r="PSH86" s="215"/>
      <c r="PSI86" s="215"/>
      <c r="PSJ86" s="215"/>
      <c r="PSK86" s="215"/>
      <c r="PSL86" s="215"/>
      <c r="PSM86" s="215"/>
      <c r="PSN86" s="215"/>
      <c r="PSO86" s="215"/>
      <c r="PSP86" s="215"/>
      <c r="PSQ86" s="215"/>
      <c r="PSR86" s="215"/>
      <c r="PSS86" s="215"/>
      <c r="PST86" s="215"/>
      <c r="PSU86" s="215"/>
      <c r="PSV86" s="215"/>
      <c r="PSW86" s="215"/>
      <c r="PSX86" s="215"/>
      <c r="PSY86" s="215"/>
      <c r="PSZ86" s="215"/>
      <c r="PTA86" s="215"/>
      <c r="PTB86" s="215"/>
      <c r="PTC86" s="215"/>
      <c r="PTD86" s="215"/>
      <c r="PTE86" s="215"/>
      <c r="PTF86" s="215"/>
      <c r="PTG86" s="215"/>
      <c r="PTH86" s="215"/>
      <c r="PTI86" s="215"/>
      <c r="PTJ86" s="215"/>
      <c r="PTK86" s="215"/>
      <c r="PTL86" s="215"/>
      <c r="PTM86" s="215"/>
      <c r="PTN86" s="215"/>
      <c r="PTO86" s="215"/>
      <c r="PTP86" s="215"/>
      <c r="PTQ86" s="215"/>
      <c r="PTR86" s="215"/>
      <c r="PTS86" s="215"/>
      <c r="PTT86" s="215"/>
      <c r="PTU86" s="215"/>
      <c r="PTV86" s="215"/>
      <c r="PTW86" s="215"/>
      <c r="PTX86" s="215"/>
      <c r="PTY86" s="215"/>
      <c r="PTZ86" s="215"/>
      <c r="PUA86" s="215"/>
      <c r="PUB86" s="215"/>
      <c r="PUC86" s="215"/>
      <c r="PUD86" s="215"/>
      <c r="PUE86" s="215"/>
      <c r="PUF86" s="215"/>
      <c r="PUG86" s="215"/>
      <c r="PUH86" s="215"/>
      <c r="PUI86" s="215"/>
      <c r="PUJ86" s="215"/>
      <c r="PUK86" s="215"/>
      <c r="PUL86" s="215"/>
      <c r="PUM86" s="215"/>
      <c r="PUN86" s="215"/>
      <c r="PUO86" s="215"/>
      <c r="PUP86" s="215"/>
      <c r="PUQ86" s="215"/>
      <c r="PUR86" s="215"/>
      <c r="PUS86" s="215"/>
      <c r="PUT86" s="215"/>
      <c r="PUU86" s="215"/>
      <c r="PUV86" s="215"/>
      <c r="PUW86" s="215"/>
      <c r="PUX86" s="215"/>
      <c r="PUY86" s="215"/>
      <c r="PUZ86" s="215"/>
      <c r="PVA86" s="215"/>
      <c r="PVB86" s="215"/>
      <c r="PVC86" s="215"/>
      <c r="PVD86" s="215"/>
      <c r="PVE86" s="215"/>
      <c r="PVF86" s="215"/>
      <c r="PVG86" s="215"/>
      <c r="PVH86" s="215"/>
      <c r="PVI86" s="215"/>
      <c r="PVJ86" s="215"/>
      <c r="PVK86" s="215"/>
      <c r="PVL86" s="215"/>
      <c r="PVM86" s="215"/>
      <c r="PVN86" s="215"/>
      <c r="PVO86" s="215"/>
      <c r="PVP86" s="215"/>
      <c r="PVQ86" s="215"/>
      <c r="PVR86" s="215"/>
      <c r="PVS86" s="215"/>
      <c r="PVT86" s="215"/>
      <c r="PVU86" s="215"/>
      <c r="PVV86" s="215"/>
      <c r="PVW86" s="215"/>
      <c r="PVX86" s="215"/>
      <c r="PVY86" s="215"/>
      <c r="PVZ86" s="215"/>
      <c r="PWA86" s="215"/>
      <c r="PWB86" s="215"/>
      <c r="PWC86" s="215"/>
      <c r="PWD86" s="215"/>
      <c r="PWE86" s="215"/>
      <c r="PWF86" s="215"/>
      <c r="PWG86" s="215"/>
      <c r="PWH86" s="215"/>
      <c r="PWI86" s="215"/>
      <c r="PWJ86" s="215"/>
      <c r="PWK86" s="215"/>
      <c r="PWL86" s="215"/>
      <c r="PWM86" s="215"/>
      <c r="PWN86" s="215"/>
      <c r="PWO86" s="215"/>
      <c r="PWP86" s="215"/>
      <c r="PWQ86" s="215"/>
      <c r="PWR86" s="215"/>
      <c r="PWS86" s="215"/>
      <c r="PWT86" s="215"/>
      <c r="PWU86" s="215"/>
      <c r="PWV86" s="215"/>
      <c r="PWW86" s="215"/>
      <c r="PWX86" s="215"/>
      <c r="PWY86" s="215"/>
      <c r="PWZ86" s="215"/>
      <c r="PXA86" s="215"/>
      <c r="PXB86" s="215"/>
      <c r="PXC86" s="215"/>
      <c r="PXD86" s="215"/>
      <c r="PXE86" s="215"/>
      <c r="PXF86" s="215"/>
      <c r="PXG86" s="215"/>
      <c r="PXH86" s="215"/>
      <c r="PXI86" s="215"/>
      <c r="PXJ86" s="215"/>
      <c r="PXK86" s="215"/>
      <c r="PXL86" s="215"/>
      <c r="PXM86" s="215"/>
      <c r="PXN86" s="215"/>
      <c r="PXO86" s="215"/>
      <c r="PXP86" s="215"/>
      <c r="PXQ86" s="215"/>
      <c r="PXR86" s="215"/>
      <c r="PXS86" s="215"/>
      <c r="PXT86" s="215"/>
      <c r="PXU86" s="215"/>
      <c r="PXV86" s="215"/>
      <c r="PXW86" s="215"/>
      <c r="PXX86" s="215"/>
      <c r="PXY86" s="215"/>
      <c r="PXZ86" s="215"/>
      <c r="PYA86" s="215"/>
      <c r="PYB86" s="215"/>
      <c r="PYC86" s="215"/>
      <c r="PYD86" s="215"/>
      <c r="PYE86" s="215"/>
      <c r="PYF86" s="215"/>
      <c r="PYG86" s="215"/>
      <c r="PYH86" s="215"/>
      <c r="PYI86" s="215"/>
      <c r="PYJ86" s="215"/>
      <c r="PYK86" s="215"/>
      <c r="PYL86" s="215"/>
      <c r="PYM86" s="215"/>
      <c r="PYN86" s="215"/>
      <c r="PYO86" s="215"/>
      <c r="PYP86" s="215"/>
      <c r="PYU86" s="215"/>
      <c r="PYV86" s="215"/>
      <c r="PYW86" s="215"/>
      <c r="PYX86" s="215"/>
      <c r="PYY86" s="215"/>
      <c r="PYZ86" s="215"/>
      <c r="PZA86" s="215"/>
      <c r="PZB86" s="215"/>
      <c r="PZC86" s="215"/>
      <c r="PZD86" s="215"/>
      <c r="PZE86" s="215"/>
      <c r="QAW86" s="215"/>
      <c r="QAX86" s="215"/>
      <c r="QAY86" s="215"/>
      <c r="QAZ86" s="215"/>
      <c r="QBA86" s="215"/>
      <c r="QBB86" s="215"/>
      <c r="QBC86" s="215"/>
      <c r="QBD86" s="215"/>
      <c r="QBE86" s="215"/>
      <c r="QBF86" s="215"/>
      <c r="QBG86" s="215"/>
      <c r="QBH86" s="215"/>
      <c r="QBI86" s="215"/>
      <c r="QBJ86" s="215"/>
      <c r="QBK86" s="215"/>
      <c r="QBL86" s="215"/>
      <c r="QBM86" s="215"/>
      <c r="QBN86" s="215"/>
      <c r="QBO86" s="215"/>
      <c r="QBP86" s="215"/>
      <c r="QBQ86" s="215"/>
      <c r="QBR86" s="215"/>
      <c r="QBS86" s="215"/>
      <c r="QBT86" s="215"/>
      <c r="QBU86" s="215"/>
      <c r="QBV86" s="215"/>
      <c r="QBW86" s="215"/>
      <c r="QBX86" s="215"/>
      <c r="QBY86" s="215"/>
      <c r="QBZ86" s="215"/>
      <c r="QCA86" s="215"/>
      <c r="QCB86" s="215"/>
      <c r="QCC86" s="215"/>
      <c r="QCD86" s="215"/>
      <c r="QCE86" s="215"/>
      <c r="QCF86" s="215"/>
      <c r="QCG86" s="215"/>
      <c r="QCH86" s="215"/>
      <c r="QCI86" s="215"/>
      <c r="QCJ86" s="215"/>
      <c r="QCK86" s="215"/>
      <c r="QCL86" s="215"/>
      <c r="QCM86" s="215"/>
      <c r="QCN86" s="215"/>
      <c r="QCO86" s="215"/>
      <c r="QCP86" s="215"/>
      <c r="QCQ86" s="215"/>
      <c r="QCR86" s="215"/>
      <c r="QCS86" s="215"/>
      <c r="QCT86" s="215"/>
      <c r="QCU86" s="215"/>
      <c r="QCV86" s="215"/>
      <c r="QCW86" s="215"/>
      <c r="QCX86" s="215"/>
      <c r="QCY86" s="215"/>
      <c r="QCZ86" s="215"/>
      <c r="QDA86" s="215"/>
      <c r="QDB86" s="215"/>
      <c r="QDC86" s="215"/>
      <c r="QDD86" s="215"/>
      <c r="QDE86" s="215"/>
      <c r="QDF86" s="215"/>
      <c r="QDG86" s="215"/>
      <c r="QDH86" s="215"/>
      <c r="QDI86" s="215"/>
      <c r="QDJ86" s="215"/>
      <c r="QDK86" s="215"/>
      <c r="QDL86" s="215"/>
      <c r="QDM86" s="215"/>
      <c r="QDN86" s="215"/>
      <c r="QDO86" s="215"/>
      <c r="QDP86" s="215"/>
      <c r="QDQ86" s="215"/>
      <c r="QDR86" s="215"/>
      <c r="QDS86" s="215"/>
      <c r="QDT86" s="215"/>
      <c r="QDU86" s="215"/>
      <c r="QDV86" s="215"/>
      <c r="QDW86" s="215"/>
      <c r="QDX86" s="215"/>
      <c r="QDY86" s="215"/>
      <c r="QDZ86" s="215"/>
      <c r="QEA86" s="215"/>
      <c r="QEB86" s="215"/>
      <c r="QEC86" s="215"/>
      <c r="QED86" s="215"/>
      <c r="QEE86" s="215"/>
      <c r="QEF86" s="215"/>
      <c r="QEG86" s="215"/>
      <c r="QEH86" s="215"/>
      <c r="QEI86" s="215"/>
      <c r="QEJ86" s="215"/>
      <c r="QEK86" s="215"/>
      <c r="QEL86" s="215"/>
      <c r="QEM86" s="215"/>
      <c r="QEN86" s="215"/>
      <c r="QEO86" s="215"/>
      <c r="QEP86" s="215"/>
      <c r="QEQ86" s="215"/>
      <c r="QER86" s="215"/>
      <c r="QES86" s="215"/>
      <c r="QET86" s="215"/>
      <c r="QEU86" s="215"/>
      <c r="QEV86" s="215"/>
      <c r="QEW86" s="215"/>
      <c r="QEX86" s="215"/>
      <c r="QEY86" s="215"/>
      <c r="QEZ86" s="215"/>
      <c r="QFA86" s="215"/>
      <c r="QFB86" s="215"/>
      <c r="QFC86" s="215"/>
      <c r="QFD86" s="215"/>
      <c r="QFE86" s="215"/>
      <c r="QFF86" s="215"/>
      <c r="QFG86" s="215"/>
      <c r="QFH86" s="215"/>
      <c r="QFI86" s="215"/>
      <c r="QFJ86" s="215"/>
      <c r="QFK86" s="215"/>
      <c r="QFL86" s="215"/>
      <c r="QFM86" s="215"/>
      <c r="QFN86" s="215"/>
      <c r="QFO86" s="215"/>
      <c r="QFP86" s="215"/>
      <c r="QFQ86" s="215"/>
      <c r="QFR86" s="215"/>
      <c r="QFS86" s="215"/>
      <c r="QFT86" s="215"/>
      <c r="QFU86" s="215"/>
      <c r="QFV86" s="215"/>
      <c r="QFW86" s="215"/>
      <c r="QFX86" s="215"/>
      <c r="QFY86" s="215"/>
      <c r="QFZ86" s="215"/>
      <c r="QGA86" s="215"/>
      <c r="QGB86" s="215"/>
      <c r="QGC86" s="215"/>
      <c r="QGD86" s="215"/>
      <c r="QGE86" s="215"/>
      <c r="QGF86" s="215"/>
      <c r="QGG86" s="215"/>
      <c r="QGH86" s="215"/>
      <c r="QGI86" s="215"/>
      <c r="QGJ86" s="215"/>
      <c r="QGK86" s="215"/>
      <c r="QGL86" s="215"/>
      <c r="QGM86" s="215"/>
      <c r="QGN86" s="215"/>
      <c r="QGO86" s="215"/>
      <c r="QGP86" s="215"/>
      <c r="QGQ86" s="215"/>
      <c r="QGR86" s="215"/>
      <c r="QGS86" s="215"/>
      <c r="QGT86" s="215"/>
      <c r="QGU86" s="215"/>
      <c r="QGV86" s="215"/>
      <c r="QGW86" s="215"/>
      <c r="QGX86" s="215"/>
      <c r="QGY86" s="215"/>
      <c r="QGZ86" s="215"/>
      <c r="QHA86" s="215"/>
      <c r="QHB86" s="215"/>
      <c r="QHC86" s="215"/>
      <c r="QHD86" s="215"/>
      <c r="QHE86" s="215"/>
      <c r="QHF86" s="215"/>
      <c r="QHG86" s="215"/>
      <c r="QHH86" s="215"/>
      <c r="QHI86" s="215"/>
      <c r="QHJ86" s="215"/>
      <c r="QHK86" s="215"/>
      <c r="QHL86" s="215"/>
      <c r="QHM86" s="215"/>
      <c r="QHN86" s="215"/>
      <c r="QHO86" s="215"/>
      <c r="QHP86" s="215"/>
      <c r="QHQ86" s="215"/>
      <c r="QHR86" s="215"/>
      <c r="QHS86" s="215"/>
      <c r="QHT86" s="215"/>
      <c r="QHU86" s="215"/>
      <c r="QHV86" s="215"/>
      <c r="QHW86" s="215"/>
      <c r="QHX86" s="215"/>
      <c r="QHY86" s="215"/>
      <c r="QHZ86" s="215"/>
      <c r="QIA86" s="215"/>
      <c r="QIB86" s="215"/>
      <c r="QIC86" s="215"/>
      <c r="QID86" s="215"/>
      <c r="QIE86" s="215"/>
      <c r="QIF86" s="215"/>
      <c r="QIG86" s="215"/>
      <c r="QIH86" s="215"/>
      <c r="QII86" s="215"/>
      <c r="QIJ86" s="215"/>
      <c r="QIK86" s="215"/>
      <c r="QIL86" s="215"/>
      <c r="QIQ86" s="215"/>
      <c r="QIR86" s="215"/>
      <c r="QIS86" s="215"/>
      <c r="QIT86" s="215"/>
      <c r="QIU86" s="215"/>
      <c r="QIV86" s="215"/>
      <c r="QIW86" s="215"/>
      <c r="QIX86" s="215"/>
      <c r="QIY86" s="215"/>
      <c r="QIZ86" s="215"/>
      <c r="QJA86" s="215"/>
      <c r="QKS86" s="215"/>
      <c r="QKT86" s="215"/>
      <c r="QKU86" s="215"/>
      <c r="QKV86" s="215"/>
      <c r="QKW86" s="215"/>
      <c r="QKX86" s="215"/>
      <c r="QKY86" s="215"/>
      <c r="QKZ86" s="215"/>
      <c r="QLA86" s="215"/>
      <c r="QLB86" s="215"/>
      <c r="QLC86" s="215"/>
      <c r="QLD86" s="215"/>
      <c r="QLE86" s="215"/>
      <c r="QLF86" s="215"/>
      <c r="QLG86" s="215"/>
      <c r="QLH86" s="215"/>
      <c r="QLI86" s="215"/>
      <c r="QLJ86" s="215"/>
      <c r="QLK86" s="215"/>
      <c r="QLL86" s="215"/>
      <c r="QLM86" s="215"/>
      <c r="QLN86" s="215"/>
      <c r="QLO86" s="215"/>
      <c r="QLP86" s="215"/>
      <c r="QLQ86" s="215"/>
      <c r="QLR86" s="215"/>
      <c r="QLS86" s="215"/>
      <c r="QLT86" s="215"/>
      <c r="QLU86" s="215"/>
      <c r="QLV86" s="215"/>
      <c r="QLW86" s="215"/>
      <c r="QLX86" s="215"/>
      <c r="QLY86" s="215"/>
      <c r="QLZ86" s="215"/>
      <c r="QMA86" s="215"/>
      <c r="QMB86" s="215"/>
      <c r="QMC86" s="215"/>
      <c r="QMD86" s="215"/>
      <c r="QME86" s="215"/>
      <c r="QMF86" s="215"/>
      <c r="QMG86" s="215"/>
      <c r="QMH86" s="215"/>
      <c r="QMI86" s="215"/>
      <c r="QMJ86" s="215"/>
      <c r="QMK86" s="215"/>
      <c r="QML86" s="215"/>
      <c r="QMM86" s="215"/>
      <c r="QMN86" s="215"/>
      <c r="QMO86" s="215"/>
      <c r="QMP86" s="215"/>
      <c r="QMQ86" s="215"/>
      <c r="QMR86" s="215"/>
      <c r="QMS86" s="215"/>
      <c r="QMT86" s="215"/>
      <c r="QMU86" s="215"/>
      <c r="QMV86" s="215"/>
      <c r="QMW86" s="215"/>
      <c r="QMX86" s="215"/>
      <c r="QMY86" s="215"/>
      <c r="QMZ86" s="215"/>
      <c r="QNA86" s="215"/>
      <c r="QNB86" s="215"/>
      <c r="QNC86" s="215"/>
      <c r="QND86" s="215"/>
      <c r="QNE86" s="215"/>
      <c r="QNF86" s="215"/>
      <c r="QNG86" s="215"/>
      <c r="QNH86" s="215"/>
      <c r="QNI86" s="215"/>
      <c r="QNJ86" s="215"/>
      <c r="QNK86" s="215"/>
      <c r="QNL86" s="215"/>
      <c r="QNM86" s="215"/>
      <c r="QNN86" s="215"/>
      <c r="QNO86" s="215"/>
      <c r="QNP86" s="215"/>
      <c r="QNQ86" s="215"/>
      <c r="QNR86" s="215"/>
      <c r="QNS86" s="215"/>
      <c r="QNT86" s="215"/>
      <c r="QNU86" s="215"/>
      <c r="QNV86" s="215"/>
      <c r="QNW86" s="215"/>
      <c r="QNX86" s="215"/>
      <c r="QNY86" s="215"/>
      <c r="QNZ86" s="215"/>
      <c r="QOA86" s="215"/>
      <c r="QOB86" s="215"/>
      <c r="QOC86" s="215"/>
      <c r="QOD86" s="215"/>
      <c r="QOE86" s="215"/>
      <c r="QOF86" s="215"/>
      <c r="QOG86" s="215"/>
      <c r="QOH86" s="215"/>
      <c r="QOI86" s="215"/>
      <c r="QOJ86" s="215"/>
      <c r="QOK86" s="215"/>
      <c r="QOL86" s="215"/>
      <c r="QOM86" s="215"/>
      <c r="QON86" s="215"/>
      <c r="QOO86" s="215"/>
      <c r="QOP86" s="215"/>
      <c r="QOQ86" s="215"/>
      <c r="QOR86" s="215"/>
      <c r="QOS86" s="215"/>
      <c r="QOT86" s="215"/>
      <c r="QOU86" s="215"/>
      <c r="QOV86" s="215"/>
      <c r="QOW86" s="215"/>
      <c r="QOX86" s="215"/>
      <c r="QOY86" s="215"/>
      <c r="QOZ86" s="215"/>
      <c r="QPA86" s="215"/>
      <c r="QPB86" s="215"/>
      <c r="QPC86" s="215"/>
      <c r="QPD86" s="215"/>
      <c r="QPE86" s="215"/>
      <c r="QPF86" s="215"/>
      <c r="QPG86" s="215"/>
      <c r="QPH86" s="215"/>
      <c r="QPI86" s="215"/>
      <c r="QPJ86" s="215"/>
      <c r="QPK86" s="215"/>
      <c r="QPL86" s="215"/>
      <c r="QPM86" s="215"/>
      <c r="QPN86" s="215"/>
      <c r="QPO86" s="215"/>
      <c r="QPP86" s="215"/>
      <c r="QPQ86" s="215"/>
      <c r="QPR86" s="215"/>
      <c r="QPS86" s="215"/>
      <c r="QPT86" s="215"/>
      <c r="QPU86" s="215"/>
      <c r="QPV86" s="215"/>
      <c r="QPW86" s="215"/>
      <c r="QPX86" s="215"/>
      <c r="QPY86" s="215"/>
      <c r="QPZ86" s="215"/>
      <c r="QQA86" s="215"/>
      <c r="QQB86" s="215"/>
      <c r="QQC86" s="215"/>
      <c r="QQD86" s="215"/>
      <c r="QQE86" s="215"/>
      <c r="QQF86" s="215"/>
      <c r="QQG86" s="215"/>
      <c r="QQH86" s="215"/>
      <c r="QQI86" s="215"/>
      <c r="QQJ86" s="215"/>
      <c r="QQK86" s="215"/>
      <c r="QQL86" s="215"/>
      <c r="QQM86" s="215"/>
      <c r="QQN86" s="215"/>
      <c r="QQO86" s="215"/>
      <c r="QQP86" s="215"/>
      <c r="QQQ86" s="215"/>
      <c r="QQR86" s="215"/>
      <c r="QQS86" s="215"/>
      <c r="QQT86" s="215"/>
      <c r="QQU86" s="215"/>
      <c r="QQV86" s="215"/>
      <c r="QQW86" s="215"/>
      <c r="QQX86" s="215"/>
      <c r="QQY86" s="215"/>
      <c r="QQZ86" s="215"/>
      <c r="QRA86" s="215"/>
      <c r="QRB86" s="215"/>
      <c r="QRC86" s="215"/>
      <c r="QRD86" s="215"/>
      <c r="QRE86" s="215"/>
      <c r="QRF86" s="215"/>
      <c r="QRG86" s="215"/>
      <c r="QRH86" s="215"/>
      <c r="QRI86" s="215"/>
      <c r="QRJ86" s="215"/>
      <c r="QRK86" s="215"/>
      <c r="QRL86" s="215"/>
      <c r="QRM86" s="215"/>
      <c r="QRN86" s="215"/>
      <c r="QRO86" s="215"/>
      <c r="QRP86" s="215"/>
      <c r="QRQ86" s="215"/>
      <c r="QRR86" s="215"/>
      <c r="QRS86" s="215"/>
      <c r="QRT86" s="215"/>
      <c r="QRU86" s="215"/>
      <c r="QRV86" s="215"/>
      <c r="QRW86" s="215"/>
      <c r="QRX86" s="215"/>
      <c r="QRY86" s="215"/>
      <c r="QRZ86" s="215"/>
      <c r="QSA86" s="215"/>
      <c r="QSB86" s="215"/>
      <c r="QSC86" s="215"/>
      <c r="QSD86" s="215"/>
      <c r="QSE86" s="215"/>
      <c r="QSF86" s="215"/>
      <c r="QSG86" s="215"/>
      <c r="QSH86" s="215"/>
      <c r="QSM86" s="215"/>
      <c r="QSN86" s="215"/>
      <c r="QSO86" s="215"/>
      <c r="QSP86" s="215"/>
      <c r="QSQ86" s="215"/>
      <c r="QSR86" s="215"/>
      <c r="QSS86" s="215"/>
      <c r="QST86" s="215"/>
      <c r="QSU86" s="215"/>
      <c r="QSV86" s="215"/>
      <c r="QSW86" s="215"/>
      <c r="QUO86" s="215"/>
      <c r="QUP86" s="215"/>
      <c r="QUQ86" s="215"/>
      <c r="QUR86" s="215"/>
      <c r="QUS86" s="215"/>
      <c r="QUT86" s="215"/>
      <c r="QUU86" s="215"/>
      <c r="QUV86" s="215"/>
      <c r="QUW86" s="215"/>
      <c r="QUX86" s="215"/>
      <c r="QUY86" s="215"/>
      <c r="QUZ86" s="215"/>
      <c r="QVA86" s="215"/>
      <c r="QVB86" s="215"/>
      <c r="QVC86" s="215"/>
      <c r="QVD86" s="215"/>
      <c r="QVE86" s="215"/>
      <c r="QVF86" s="215"/>
      <c r="QVG86" s="215"/>
      <c r="QVH86" s="215"/>
      <c r="QVI86" s="215"/>
      <c r="QVJ86" s="215"/>
      <c r="QVK86" s="215"/>
      <c r="QVL86" s="215"/>
      <c r="QVM86" s="215"/>
      <c r="QVN86" s="215"/>
      <c r="QVO86" s="215"/>
      <c r="QVP86" s="215"/>
      <c r="QVQ86" s="215"/>
      <c r="QVR86" s="215"/>
      <c r="QVS86" s="215"/>
      <c r="QVT86" s="215"/>
      <c r="QVU86" s="215"/>
      <c r="QVV86" s="215"/>
      <c r="QVW86" s="215"/>
      <c r="QVX86" s="215"/>
      <c r="QVY86" s="215"/>
      <c r="QVZ86" s="215"/>
      <c r="QWA86" s="215"/>
      <c r="QWB86" s="215"/>
      <c r="QWC86" s="215"/>
      <c r="QWD86" s="215"/>
      <c r="QWE86" s="215"/>
      <c r="QWF86" s="215"/>
      <c r="QWG86" s="215"/>
      <c r="QWH86" s="215"/>
      <c r="QWI86" s="215"/>
      <c r="QWJ86" s="215"/>
      <c r="QWK86" s="215"/>
      <c r="QWL86" s="215"/>
      <c r="QWM86" s="215"/>
      <c r="QWN86" s="215"/>
      <c r="QWO86" s="215"/>
      <c r="QWP86" s="215"/>
      <c r="QWQ86" s="215"/>
      <c r="QWR86" s="215"/>
      <c r="QWS86" s="215"/>
      <c r="QWT86" s="215"/>
      <c r="QWU86" s="215"/>
      <c r="QWV86" s="215"/>
      <c r="QWW86" s="215"/>
      <c r="QWX86" s="215"/>
      <c r="QWY86" s="215"/>
      <c r="QWZ86" s="215"/>
      <c r="QXA86" s="215"/>
      <c r="QXB86" s="215"/>
      <c r="QXC86" s="215"/>
      <c r="QXD86" s="215"/>
      <c r="QXE86" s="215"/>
      <c r="QXF86" s="215"/>
      <c r="QXG86" s="215"/>
      <c r="QXH86" s="215"/>
      <c r="QXI86" s="215"/>
      <c r="QXJ86" s="215"/>
      <c r="QXK86" s="215"/>
      <c r="QXL86" s="215"/>
      <c r="QXM86" s="215"/>
      <c r="QXN86" s="215"/>
      <c r="QXO86" s="215"/>
      <c r="QXP86" s="215"/>
      <c r="QXQ86" s="215"/>
      <c r="QXR86" s="215"/>
      <c r="QXS86" s="215"/>
      <c r="QXT86" s="215"/>
      <c r="QXU86" s="215"/>
      <c r="QXV86" s="215"/>
      <c r="QXW86" s="215"/>
      <c r="QXX86" s="215"/>
      <c r="QXY86" s="215"/>
      <c r="QXZ86" s="215"/>
      <c r="QYA86" s="215"/>
      <c r="QYB86" s="215"/>
      <c r="QYC86" s="215"/>
      <c r="QYD86" s="215"/>
      <c r="QYE86" s="215"/>
      <c r="QYF86" s="215"/>
      <c r="QYG86" s="215"/>
      <c r="QYH86" s="215"/>
      <c r="QYI86" s="215"/>
      <c r="QYJ86" s="215"/>
      <c r="QYK86" s="215"/>
      <c r="QYL86" s="215"/>
      <c r="QYM86" s="215"/>
      <c r="QYN86" s="215"/>
      <c r="QYO86" s="215"/>
      <c r="QYP86" s="215"/>
      <c r="QYQ86" s="215"/>
      <c r="QYR86" s="215"/>
      <c r="QYS86" s="215"/>
      <c r="QYT86" s="215"/>
      <c r="QYU86" s="215"/>
      <c r="QYV86" s="215"/>
      <c r="QYW86" s="215"/>
      <c r="QYX86" s="215"/>
      <c r="QYY86" s="215"/>
      <c r="QYZ86" s="215"/>
      <c r="QZA86" s="215"/>
      <c r="QZB86" s="215"/>
      <c r="QZC86" s="215"/>
      <c r="QZD86" s="215"/>
      <c r="QZE86" s="215"/>
      <c r="QZF86" s="215"/>
      <c r="QZG86" s="215"/>
      <c r="QZH86" s="215"/>
      <c r="QZI86" s="215"/>
      <c r="QZJ86" s="215"/>
      <c r="QZK86" s="215"/>
      <c r="QZL86" s="215"/>
      <c r="QZM86" s="215"/>
      <c r="QZN86" s="215"/>
      <c r="QZO86" s="215"/>
      <c r="QZP86" s="215"/>
      <c r="QZQ86" s="215"/>
      <c r="QZR86" s="215"/>
      <c r="QZS86" s="215"/>
      <c r="QZT86" s="215"/>
      <c r="QZU86" s="215"/>
      <c r="QZV86" s="215"/>
      <c r="QZW86" s="215"/>
      <c r="QZX86" s="215"/>
      <c r="QZY86" s="215"/>
      <c r="QZZ86" s="215"/>
      <c r="RAA86" s="215"/>
      <c r="RAB86" s="215"/>
      <c r="RAC86" s="215"/>
      <c r="RAD86" s="215"/>
      <c r="RAE86" s="215"/>
      <c r="RAF86" s="215"/>
      <c r="RAG86" s="215"/>
      <c r="RAH86" s="215"/>
      <c r="RAI86" s="215"/>
      <c r="RAJ86" s="215"/>
      <c r="RAK86" s="215"/>
      <c r="RAL86" s="215"/>
      <c r="RAM86" s="215"/>
      <c r="RAN86" s="215"/>
      <c r="RAO86" s="215"/>
      <c r="RAP86" s="215"/>
      <c r="RAQ86" s="215"/>
      <c r="RAR86" s="215"/>
      <c r="RAS86" s="215"/>
      <c r="RAT86" s="215"/>
      <c r="RAU86" s="215"/>
      <c r="RAV86" s="215"/>
      <c r="RAW86" s="215"/>
      <c r="RAX86" s="215"/>
      <c r="RAY86" s="215"/>
      <c r="RAZ86" s="215"/>
      <c r="RBA86" s="215"/>
      <c r="RBB86" s="215"/>
      <c r="RBC86" s="215"/>
      <c r="RBD86" s="215"/>
      <c r="RBE86" s="215"/>
      <c r="RBF86" s="215"/>
      <c r="RBG86" s="215"/>
      <c r="RBH86" s="215"/>
      <c r="RBI86" s="215"/>
      <c r="RBJ86" s="215"/>
      <c r="RBK86" s="215"/>
      <c r="RBL86" s="215"/>
      <c r="RBM86" s="215"/>
      <c r="RBN86" s="215"/>
      <c r="RBO86" s="215"/>
      <c r="RBP86" s="215"/>
      <c r="RBQ86" s="215"/>
      <c r="RBR86" s="215"/>
      <c r="RBS86" s="215"/>
      <c r="RBT86" s="215"/>
      <c r="RBU86" s="215"/>
      <c r="RBV86" s="215"/>
      <c r="RBW86" s="215"/>
      <c r="RBX86" s="215"/>
      <c r="RBY86" s="215"/>
      <c r="RBZ86" s="215"/>
      <c r="RCA86" s="215"/>
      <c r="RCB86" s="215"/>
      <c r="RCC86" s="215"/>
      <c r="RCD86" s="215"/>
      <c r="RCI86" s="215"/>
      <c r="RCJ86" s="215"/>
      <c r="RCK86" s="215"/>
      <c r="RCL86" s="215"/>
      <c r="RCM86" s="215"/>
      <c r="RCN86" s="215"/>
      <c r="RCO86" s="215"/>
      <c r="RCP86" s="215"/>
      <c r="RCQ86" s="215"/>
      <c r="RCR86" s="215"/>
      <c r="RCS86" s="215"/>
      <c r="REK86" s="215"/>
      <c r="REL86" s="215"/>
      <c r="REM86" s="215"/>
      <c r="REN86" s="215"/>
      <c r="REO86" s="215"/>
      <c r="REP86" s="215"/>
      <c r="REQ86" s="215"/>
      <c r="RER86" s="215"/>
      <c r="RES86" s="215"/>
      <c r="RET86" s="215"/>
      <c r="REU86" s="215"/>
      <c r="REV86" s="215"/>
      <c r="REW86" s="215"/>
      <c r="REX86" s="215"/>
      <c r="REY86" s="215"/>
      <c r="REZ86" s="215"/>
      <c r="RFA86" s="215"/>
      <c r="RFB86" s="215"/>
      <c r="RFC86" s="215"/>
      <c r="RFD86" s="215"/>
      <c r="RFE86" s="215"/>
      <c r="RFF86" s="215"/>
      <c r="RFG86" s="215"/>
      <c r="RFH86" s="215"/>
      <c r="RFI86" s="215"/>
      <c r="RFJ86" s="215"/>
      <c r="RFK86" s="215"/>
      <c r="RFL86" s="215"/>
      <c r="RFM86" s="215"/>
      <c r="RFN86" s="215"/>
      <c r="RFO86" s="215"/>
      <c r="RFP86" s="215"/>
      <c r="RFQ86" s="215"/>
      <c r="RFR86" s="215"/>
      <c r="RFS86" s="215"/>
      <c r="RFT86" s="215"/>
      <c r="RFU86" s="215"/>
      <c r="RFV86" s="215"/>
      <c r="RFW86" s="215"/>
      <c r="RFX86" s="215"/>
      <c r="RFY86" s="215"/>
      <c r="RFZ86" s="215"/>
      <c r="RGA86" s="215"/>
      <c r="RGB86" s="215"/>
      <c r="RGC86" s="215"/>
      <c r="RGD86" s="215"/>
      <c r="RGE86" s="215"/>
      <c r="RGF86" s="215"/>
      <c r="RGG86" s="215"/>
      <c r="RGH86" s="215"/>
      <c r="RGI86" s="215"/>
      <c r="RGJ86" s="215"/>
      <c r="RGK86" s="215"/>
      <c r="RGL86" s="215"/>
      <c r="RGM86" s="215"/>
      <c r="RGN86" s="215"/>
      <c r="RGO86" s="215"/>
      <c r="RGP86" s="215"/>
      <c r="RGQ86" s="215"/>
      <c r="RGR86" s="215"/>
      <c r="RGS86" s="215"/>
      <c r="RGT86" s="215"/>
      <c r="RGU86" s="215"/>
      <c r="RGV86" s="215"/>
      <c r="RGW86" s="215"/>
      <c r="RGX86" s="215"/>
      <c r="RGY86" s="215"/>
      <c r="RGZ86" s="215"/>
      <c r="RHA86" s="215"/>
      <c r="RHB86" s="215"/>
      <c r="RHC86" s="215"/>
      <c r="RHD86" s="215"/>
      <c r="RHE86" s="215"/>
      <c r="RHF86" s="215"/>
      <c r="RHG86" s="215"/>
      <c r="RHH86" s="215"/>
      <c r="RHI86" s="215"/>
      <c r="RHJ86" s="215"/>
      <c r="RHK86" s="215"/>
      <c r="RHL86" s="215"/>
      <c r="RHM86" s="215"/>
      <c r="RHN86" s="215"/>
      <c r="RHO86" s="215"/>
      <c r="RHP86" s="215"/>
      <c r="RHQ86" s="215"/>
      <c r="RHR86" s="215"/>
      <c r="RHS86" s="215"/>
      <c r="RHT86" s="215"/>
      <c r="RHU86" s="215"/>
      <c r="RHV86" s="215"/>
      <c r="RHW86" s="215"/>
      <c r="RHX86" s="215"/>
      <c r="RHY86" s="215"/>
      <c r="RHZ86" s="215"/>
      <c r="RIA86" s="215"/>
      <c r="RIB86" s="215"/>
      <c r="RIC86" s="215"/>
      <c r="RID86" s="215"/>
      <c r="RIE86" s="215"/>
      <c r="RIF86" s="215"/>
      <c r="RIG86" s="215"/>
      <c r="RIH86" s="215"/>
      <c r="RII86" s="215"/>
      <c r="RIJ86" s="215"/>
      <c r="RIK86" s="215"/>
      <c r="RIL86" s="215"/>
      <c r="RIM86" s="215"/>
      <c r="RIN86" s="215"/>
      <c r="RIO86" s="215"/>
      <c r="RIP86" s="215"/>
      <c r="RIQ86" s="215"/>
      <c r="RIR86" s="215"/>
      <c r="RIS86" s="215"/>
      <c r="RIT86" s="215"/>
      <c r="RIU86" s="215"/>
      <c r="RIV86" s="215"/>
      <c r="RIW86" s="215"/>
      <c r="RIX86" s="215"/>
      <c r="RIY86" s="215"/>
      <c r="RIZ86" s="215"/>
      <c r="RJA86" s="215"/>
      <c r="RJB86" s="215"/>
      <c r="RJC86" s="215"/>
      <c r="RJD86" s="215"/>
      <c r="RJE86" s="215"/>
      <c r="RJF86" s="215"/>
      <c r="RJG86" s="215"/>
      <c r="RJH86" s="215"/>
      <c r="RJI86" s="215"/>
      <c r="RJJ86" s="215"/>
      <c r="RJK86" s="215"/>
      <c r="RJL86" s="215"/>
      <c r="RJM86" s="215"/>
      <c r="RJN86" s="215"/>
      <c r="RJO86" s="215"/>
      <c r="RJP86" s="215"/>
      <c r="RJQ86" s="215"/>
      <c r="RJR86" s="215"/>
      <c r="RJS86" s="215"/>
      <c r="RJT86" s="215"/>
      <c r="RJU86" s="215"/>
      <c r="RJV86" s="215"/>
      <c r="RJW86" s="215"/>
      <c r="RJX86" s="215"/>
      <c r="RJY86" s="215"/>
      <c r="RJZ86" s="215"/>
      <c r="RKA86" s="215"/>
      <c r="RKB86" s="215"/>
      <c r="RKC86" s="215"/>
      <c r="RKD86" s="215"/>
      <c r="RKE86" s="215"/>
      <c r="RKF86" s="215"/>
      <c r="RKG86" s="215"/>
      <c r="RKH86" s="215"/>
      <c r="RKI86" s="215"/>
      <c r="RKJ86" s="215"/>
      <c r="RKK86" s="215"/>
      <c r="RKL86" s="215"/>
      <c r="RKM86" s="215"/>
      <c r="RKN86" s="215"/>
      <c r="RKO86" s="215"/>
      <c r="RKP86" s="215"/>
      <c r="RKQ86" s="215"/>
      <c r="RKR86" s="215"/>
      <c r="RKS86" s="215"/>
      <c r="RKT86" s="215"/>
      <c r="RKU86" s="215"/>
      <c r="RKV86" s="215"/>
      <c r="RKW86" s="215"/>
      <c r="RKX86" s="215"/>
      <c r="RKY86" s="215"/>
      <c r="RKZ86" s="215"/>
      <c r="RLA86" s="215"/>
      <c r="RLB86" s="215"/>
      <c r="RLC86" s="215"/>
      <c r="RLD86" s="215"/>
      <c r="RLE86" s="215"/>
      <c r="RLF86" s="215"/>
      <c r="RLG86" s="215"/>
      <c r="RLH86" s="215"/>
      <c r="RLI86" s="215"/>
      <c r="RLJ86" s="215"/>
      <c r="RLK86" s="215"/>
      <c r="RLL86" s="215"/>
      <c r="RLM86" s="215"/>
      <c r="RLN86" s="215"/>
      <c r="RLO86" s="215"/>
      <c r="RLP86" s="215"/>
      <c r="RLQ86" s="215"/>
      <c r="RLR86" s="215"/>
      <c r="RLS86" s="215"/>
      <c r="RLT86" s="215"/>
      <c r="RLU86" s="215"/>
      <c r="RLV86" s="215"/>
      <c r="RLW86" s="215"/>
      <c r="RLX86" s="215"/>
      <c r="RLY86" s="215"/>
      <c r="RLZ86" s="215"/>
      <c r="RME86" s="215"/>
      <c r="RMF86" s="215"/>
      <c r="RMG86" s="215"/>
      <c r="RMH86" s="215"/>
      <c r="RMI86" s="215"/>
      <c r="RMJ86" s="215"/>
      <c r="RMK86" s="215"/>
      <c r="RML86" s="215"/>
      <c r="RMM86" s="215"/>
      <c r="RMN86" s="215"/>
      <c r="RMO86" s="215"/>
      <c r="ROG86" s="215"/>
      <c r="ROH86" s="215"/>
      <c r="ROI86" s="215"/>
      <c r="ROJ86" s="215"/>
      <c r="ROK86" s="215"/>
      <c r="ROL86" s="215"/>
      <c r="ROM86" s="215"/>
      <c r="RON86" s="215"/>
      <c r="ROO86" s="215"/>
      <c r="ROP86" s="215"/>
      <c r="ROQ86" s="215"/>
      <c r="ROR86" s="215"/>
      <c r="ROS86" s="215"/>
      <c r="ROT86" s="215"/>
      <c r="ROU86" s="215"/>
      <c r="ROV86" s="215"/>
      <c r="ROW86" s="215"/>
      <c r="ROX86" s="215"/>
      <c r="ROY86" s="215"/>
      <c r="ROZ86" s="215"/>
      <c r="RPA86" s="215"/>
      <c r="RPB86" s="215"/>
      <c r="RPC86" s="215"/>
      <c r="RPD86" s="215"/>
      <c r="RPE86" s="215"/>
      <c r="RPF86" s="215"/>
      <c r="RPG86" s="215"/>
      <c r="RPH86" s="215"/>
      <c r="RPI86" s="215"/>
      <c r="RPJ86" s="215"/>
      <c r="RPK86" s="215"/>
      <c r="RPL86" s="215"/>
      <c r="RPM86" s="215"/>
      <c r="RPN86" s="215"/>
      <c r="RPO86" s="215"/>
      <c r="RPP86" s="215"/>
      <c r="RPQ86" s="215"/>
      <c r="RPR86" s="215"/>
      <c r="RPS86" s="215"/>
      <c r="RPT86" s="215"/>
      <c r="RPU86" s="215"/>
      <c r="RPV86" s="215"/>
      <c r="RPW86" s="215"/>
      <c r="RPX86" s="215"/>
      <c r="RPY86" s="215"/>
      <c r="RPZ86" s="215"/>
      <c r="RQA86" s="215"/>
      <c r="RQB86" s="215"/>
      <c r="RQC86" s="215"/>
      <c r="RQD86" s="215"/>
      <c r="RQE86" s="215"/>
      <c r="RQF86" s="215"/>
      <c r="RQG86" s="215"/>
      <c r="RQH86" s="215"/>
      <c r="RQI86" s="215"/>
      <c r="RQJ86" s="215"/>
      <c r="RQK86" s="215"/>
      <c r="RQL86" s="215"/>
      <c r="RQM86" s="215"/>
      <c r="RQN86" s="215"/>
      <c r="RQO86" s="215"/>
      <c r="RQP86" s="215"/>
      <c r="RQQ86" s="215"/>
      <c r="RQR86" s="215"/>
      <c r="RQS86" s="215"/>
      <c r="RQT86" s="215"/>
      <c r="RQU86" s="215"/>
      <c r="RQV86" s="215"/>
      <c r="RQW86" s="215"/>
      <c r="RQX86" s="215"/>
      <c r="RQY86" s="215"/>
      <c r="RQZ86" s="215"/>
      <c r="RRA86" s="215"/>
      <c r="RRB86" s="215"/>
      <c r="RRC86" s="215"/>
      <c r="RRD86" s="215"/>
      <c r="RRE86" s="215"/>
      <c r="RRF86" s="215"/>
      <c r="RRG86" s="215"/>
      <c r="RRH86" s="215"/>
      <c r="RRI86" s="215"/>
      <c r="RRJ86" s="215"/>
      <c r="RRK86" s="215"/>
      <c r="RRL86" s="215"/>
      <c r="RRM86" s="215"/>
      <c r="RRN86" s="215"/>
      <c r="RRO86" s="215"/>
      <c r="RRP86" s="215"/>
      <c r="RRQ86" s="215"/>
      <c r="RRR86" s="215"/>
      <c r="RRS86" s="215"/>
      <c r="RRT86" s="215"/>
      <c r="RRU86" s="215"/>
      <c r="RRV86" s="215"/>
      <c r="RRW86" s="215"/>
      <c r="RRX86" s="215"/>
      <c r="RRY86" s="215"/>
      <c r="RRZ86" s="215"/>
      <c r="RSA86" s="215"/>
      <c r="RSB86" s="215"/>
      <c r="RSC86" s="215"/>
      <c r="RSD86" s="215"/>
      <c r="RSE86" s="215"/>
      <c r="RSF86" s="215"/>
      <c r="RSG86" s="215"/>
      <c r="RSH86" s="215"/>
      <c r="RSI86" s="215"/>
      <c r="RSJ86" s="215"/>
      <c r="RSK86" s="215"/>
      <c r="RSL86" s="215"/>
      <c r="RSM86" s="215"/>
      <c r="RSN86" s="215"/>
      <c r="RSO86" s="215"/>
      <c r="RSP86" s="215"/>
      <c r="RSQ86" s="215"/>
      <c r="RSR86" s="215"/>
      <c r="RSS86" s="215"/>
      <c r="RST86" s="215"/>
      <c r="RSU86" s="215"/>
      <c r="RSV86" s="215"/>
      <c r="RSW86" s="215"/>
      <c r="RSX86" s="215"/>
      <c r="RSY86" s="215"/>
      <c r="RSZ86" s="215"/>
      <c r="RTA86" s="215"/>
      <c r="RTB86" s="215"/>
      <c r="RTC86" s="215"/>
      <c r="RTD86" s="215"/>
      <c r="RTE86" s="215"/>
      <c r="RTF86" s="215"/>
      <c r="RTG86" s="215"/>
      <c r="RTH86" s="215"/>
      <c r="RTI86" s="215"/>
      <c r="RTJ86" s="215"/>
      <c r="RTK86" s="215"/>
      <c r="RTL86" s="215"/>
      <c r="RTM86" s="215"/>
      <c r="RTN86" s="215"/>
      <c r="RTO86" s="215"/>
      <c r="RTP86" s="215"/>
      <c r="RTQ86" s="215"/>
      <c r="RTR86" s="215"/>
      <c r="RTS86" s="215"/>
      <c r="RTT86" s="215"/>
      <c r="RTU86" s="215"/>
      <c r="RTV86" s="215"/>
      <c r="RTW86" s="215"/>
      <c r="RTX86" s="215"/>
      <c r="RTY86" s="215"/>
      <c r="RTZ86" s="215"/>
      <c r="RUA86" s="215"/>
      <c r="RUB86" s="215"/>
      <c r="RUC86" s="215"/>
      <c r="RUD86" s="215"/>
      <c r="RUE86" s="215"/>
      <c r="RUF86" s="215"/>
      <c r="RUG86" s="215"/>
      <c r="RUH86" s="215"/>
      <c r="RUI86" s="215"/>
      <c r="RUJ86" s="215"/>
      <c r="RUK86" s="215"/>
      <c r="RUL86" s="215"/>
      <c r="RUM86" s="215"/>
      <c r="RUN86" s="215"/>
      <c r="RUO86" s="215"/>
      <c r="RUP86" s="215"/>
      <c r="RUQ86" s="215"/>
      <c r="RUR86" s="215"/>
      <c r="RUS86" s="215"/>
      <c r="RUT86" s="215"/>
      <c r="RUU86" s="215"/>
      <c r="RUV86" s="215"/>
      <c r="RUW86" s="215"/>
      <c r="RUX86" s="215"/>
      <c r="RUY86" s="215"/>
      <c r="RUZ86" s="215"/>
      <c r="RVA86" s="215"/>
      <c r="RVB86" s="215"/>
      <c r="RVC86" s="215"/>
      <c r="RVD86" s="215"/>
      <c r="RVE86" s="215"/>
      <c r="RVF86" s="215"/>
      <c r="RVG86" s="215"/>
      <c r="RVH86" s="215"/>
      <c r="RVI86" s="215"/>
      <c r="RVJ86" s="215"/>
      <c r="RVK86" s="215"/>
      <c r="RVL86" s="215"/>
      <c r="RVM86" s="215"/>
      <c r="RVN86" s="215"/>
      <c r="RVO86" s="215"/>
      <c r="RVP86" s="215"/>
      <c r="RVQ86" s="215"/>
      <c r="RVR86" s="215"/>
      <c r="RVS86" s="215"/>
      <c r="RVT86" s="215"/>
      <c r="RVU86" s="215"/>
      <c r="RVV86" s="215"/>
      <c r="RWA86" s="215"/>
      <c r="RWB86" s="215"/>
      <c r="RWC86" s="215"/>
      <c r="RWD86" s="215"/>
      <c r="RWE86" s="215"/>
      <c r="RWF86" s="215"/>
      <c r="RWG86" s="215"/>
      <c r="RWH86" s="215"/>
      <c r="RWI86" s="215"/>
      <c r="RWJ86" s="215"/>
      <c r="RWK86" s="215"/>
      <c r="RYC86" s="215"/>
      <c r="RYD86" s="215"/>
      <c r="RYE86" s="215"/>
      <c r="RYF86" s="215"/>
      <c r="RYG86" s="215"/>
      <c r="RYH86" s="215"/>
      <c r="RYI86" s="215"/>
      <c r="RYJ86" s="215"/>
      <c r="RYK86" s="215"/>
      <c r="RYL86" s="215"/>
      <c r="RYM86" s="215"/>
      <c r="RYN86" s="215"/>
      <c r="RYO86" s="215"/>
      <c r="RYP86" s="215"/>
      <c r="RYQ86" s="215"/>
      <c r="RYR86" s="215"/>
      <c r="RYS86" s="215"/>
      <c r="RYT86" s="215"/>
      <c r="RYU86" s="215"/>
      <c r="RYV86" s="215"/>
      <c r="RYW86" s="215"/>
      <c r="RYX86" s="215"/>
      <c r="RYY86" s="215"/>
      <c r="RYZ86" s="215"/>
      <c r="RZA86" s="215"/>
      <c r="RZB86" s="215"/>
      <c r="RZC86" s="215"/>
      <c r="RZD86" s="215"/>
      <c r="RZE86" s="215"/>
      <c r="RZF86" s="215"/>
      <c r="RZG86" s="215"/>
      <c r="RZH86" s="215"/>
      <c r="RZI86" s="215"/>
      <c r="RZJ86" s="215"/>
      <c r="RZK86" s="215"/>
      <c r="RZL86" s="215"/>
      <c r="RZM86" s="215"/>
      <c r="RZN86" s="215"/>
      <c r="RZO86" s="215"/>
      <c r="RZP86" s="215"/>
      <c r="RZQ86" s="215"/>
      <c r="RZR86" s="215"/>
      <c r="RZS86" s="215"/>
      <c r="RZT86" s="215"/>
      <c r="RZU86" s="215"/>
      <c r="RZV86" s="215"/>
      <c r="RZW86" s="215"/>
      <c r="RZX86" s="215"/>
      <c r="RZY86" s="215"/>
      <c r="RZZ86" s="215"/>
      <c r="SAA86" s="215"/>
      <c r="SAB86" s="215"/>
      <c r="SAC86" s="215"/>
      <c r="SAD86" s="215"/>
      <c r="SAE86" s="215"/>
      <c r="SAF86" s="215"/>
      <c r="SAG86" s="215"/>
      <c r="SAH86" s="215"/>
      <c r="SAI86" s="215"/>
      <c r="SAJ86" s="215"/>
      <c r="SAK86" s="215"/>
      <c r="SAL86" s="215"/>
      <c r="SAM86" s="215"/>
      <c r="SAN86" s="215"/>
      <c r="SAO86" s="215"/>
      <c r="SAP86" s="215"/>
      <c r="SAQ86" s="215"/>
      <c r="SAR86" s="215"/>
      <c r="SAS86" s="215"/>
      <c r="SAT86" s="215"/>
      <c r="SAU86" s="215"/>
      <c r="SAV86" s="215"/>
      <c r="SAW86" s="215"/>
      <c r="SAX86" s="215"/>
      <c r="SAY86" s="215"/>
      <c r="SAZ86" s="215"/>
      <c r="SBA86" s="215"/>
      <c r="SBB86" s="215"/>
      <c r="SBC86" s="215"/>
      <c r="SBD86" s="215"/>
      <c r="SBE86" s="215"/>
      <c r="SBF86" s="215"/>
      <c r="SBG86" s="215"/>
      <c r="SBH86" s="215"/>
      <c r="SBI86" s="215"/>
      <c r="SBJ86" s="215"/>
      <c r="SBK86" s="215"/>
      <c r="SBL86" s="215"/>
      <c r="SBM86" s="215"/>
      <c r="SBN86" s="215"/>
      <c r="SBO86" s="215"/>
      <c r="SBP86" s="215"/>
      <c r="SBQ86" s="215"/>
      <c r="SBR86" s="215"/>
      <c r="SBS86" s="215"/>
      <c r="SBT86" s="215"/>
      <c r="SBU86" s="215"/>
      <c r="SBV86" s="215"/>
      <c r="SBW86" s="215"/>
      <c r="SBX86" s="215"/>
      <c r="SBY86" s="215"/>
      <c r="SBZ86" s="215"/>
      <c r="SCA86" s="215"/>
      <c r="SCB86" s="215"/>
      <c r="SCC86" s="215"/>
      <c r="SCD86" s="215"/>
      <c r="SCE86" s="215"/>
      <c r="SCF86" s="215"/>
      <c r="SCG86" s="215"/>
      <c r="SCH86" s="215"/>
      <c r="SCI86" s="215"/>
      <c r="SCJ86" s="215"/>
      <c r="SCK86" s="215"/>
      <c r="SCL86" s="215"/>
      <c r="SCM86" s="215"/>
      <c r="SCN86" s="215"/>
      <c r="SCO86" s="215"/>
      <c r="SCP86" s="215"/>
      <c r="SCQ86" s="215"/>
      <c r="SCR86" s="215"/>
      <c r="SCS86" s="215"/>
      <c r="SCT86" s="215"/>
      <c r="SCU86" s="215"/>
      <c r="SCV86" s="215"/>
      <c r="SCW86" s="215"/>
      <c r="SCX86" s="215"/>
      <c r="SCY86" s="215"/>
      <c r="SCZ86" s="215"/>
      <c r="SDA86" s="215"/>
      <c r="SDB86" s="215"/>
      <c r="SDC86" s="215"/>
      <c r="SDD86" s="215"/>
      <c r="SDE86" s="215"/>
      <c r="SDF86" s="215"/>
      <c r="SDG86" s="215"/>
      <c r="SDH86" s="215"/>
      <c r="SDI86" s="215"/>
      <c r="SDJ86" s="215"/>
      <c r="SDK86" s="215"/>
      <c r="SDL86" s="215"/>
      <c r="SDM86" s="215"/>
      <c r="SDN86" s="215"/>
      <c r="SDO86" s="215"/>
      <c r="SDP86" s="215"/>
      <c r="SDQ86" s="215"/>
      <c r="SDR86" s="215"/>
      <c r="SDS86" s="215"/>
      <c r="SDT86" s="215"/>
      <c r="SDU86" s="215"/>
      <c r="SDV86" s="215"/>
      <c r="SDW86" s="215"/>
      <c r="SDX86" s="215"/>
      <c r="SDY86" s="215"/>
      <c r="SDZ86" s="215"/>
      <c r="SEA86" s="215"/>
      <c r="SEB86" s="215"/>
      <c r="SEC86" s="215"/>
      <c r="SED86" s="215"/>
      <c r="SEE86" s="215"/>
      <c r="SEF86" s="215"/>
      <c r="SEG86" s="215"/>
      <c r="SEH86" s="215"/>
      <c r="SEI86" s="215"/>
      <c r="SEJ86" s="215"/>
      <c r="SEK86" s="215"/>
      <c r="SEL86" s="215"/>
      <c r="SEM86" s="215"/>
      <c r="SEN86" s="215"/>
      <c r="SEO86" s="215"/>
      <c r="SEP86" s="215"/>
      <c r="SEQ86" s="215"/>
      <c r="SER86" s="215"/>
      <c r="SES86" s="215"/>
      <c r="SET86" s="215"/>
      <c r="SEU86" s="215"/>
      <c r="SEV86" s="215"/>
      <c r="SEW86" s="215"/>
      <c r="SEX86" s="215"/>
      <c r="SEY86" s="215"/>
      <c r="SEZ86" s="215"/>
      <c r="SFA86" s="215"/>
      <c r="SFB86" s="215"/>
      <c r="SFC86" s="215"/>
      <c r="SFD86" s="215"/>
      <c r="SFE86" s="215"/>
      <c r="SFF86" s="215"/>
      <c r="SFG86" s="215"/>
      <c r="SFH86" s="215"/>
      <c r="SFI86" s="215"/>
      <c r="SFJ86" s="215"/>
      <c r="SFK86" s="215"/>
      <c r="SFL86" s="215"/>
      <c r="SFM86" s="215"/>
      <c r="SFN86" s="215"/>
      <c r="SFO86" s="215"/>
      <c r="SFP86" s="215"/>
      <c r="SFQ86" s="215"/>
      <c r="SFR86" s="215"/>
      <c r="SFW86" s="215"/>
      <c r="SFX86" s="215"/>
      <c r="SFY86" s="215"/>
      <c r="SFZ86" s="215"/>
      <c r="SGA86" s="215"/>
      <c r="SGB86" s="215"/>
      <c r="SGC86" s="215"/>
      <c r="SGD86" s="215"/>
      <c r="SGE86" s="215"/>
      <c r="SGF86" s="215"/>
      <c r="SGG86" s="215"/>
      <c r="SHY86" s="215"/>
      <c r="SHZ86" s="215"/>
      <c r="SIA86" s="215"/>
      <c r="SIB86" s="215"/>
      <c r="SIC86" s="215"/>
      <c r="SID86" s="215"/>
      <c r="SIE86" s="215"/>
      <c r="SIF86" s="215"/>
      <c r="SIG86" s="215"/>
      <c r="SIH86" s="215"/>
      <c r="SII86" s="215"/>
      <c r="SIJ86" s="215"/>
      <c r="SIK86" s="215"/>
      <c r="SIL86" s="215"/>
      <c r="SIM86" s="215"/>
      <c r="SIN86" s="215"/>
      <c r="SIO86" s="215"/>
      <c r="SIP86" s="215"/>
      <c r="SIQ86" s="215"/>
      <c r="SIR86" s="215"/>
      <c r="SIS86" s="215"/>
      <c r="SIT86" s="215"/>
      <c r="SIU86" s="215"/>
      <c r="SIV86" s="215"/>
      <c r="SIW86" s="215"/>
      <c r="SIX86" s="215"/>
      <c r="SIY86" s="215"/>
      <c r="SIZ86" s="215"/>
      <c r="SJA86" s="215"/>
      <c r="SJB86" s="215"/>
      <c r="SJC86" s="215"/>
      <c r="SJD86" s="215"/>
      <c r="SJE86" s="215"/>
      <c r="SJF86" s="215"/>
      <c r="SJG86" s="215"/>
      <c r="SJH86" s="215"/>
      <c r="SJI86" s="215"/>
      <c r="SJJ86" s="215"/>
      <c r="SJK86" s="215"/>
      <c r="SJL86" s="215"/>
      <c r="SJM86" s="215"/>
      <c r="SJN86" s="215"/>
      <c r="SJO86" s="215"/>
      <c r="SJP86" s="215"/>
      <c r="SJQ86" s="215"/>
      <c r="SJR86" s="215"/>
      <c r="SJS86" s="215"/>
      <c r="SJT86" s="215"/>
      <c r="SJU86" s="215"/>
      <c r="SJV86" s="215"/>
      <c r="SJW86" s="215"/>
      <c r="SJX86" s="215"/>
      <c r="SJY86" s="215"/>
      <c r="SJZ86" s="215"/>
      <c r="SKA86" s="215"/>
      <c r="SKB86" s="215"/>
      <c r="SKC86" s="215"/>
      <c r="SKD86" s="215"/>
      <c r="SKE86" s="215"/>
      <c r="SKF86" s="215"/>
      <c r="SKG86" s="215"/>
      <c r="SKH86" s="215"/>
      <c r="SKI86" s="215"/>
      <c r="SKJ86" s="215"/>
      <c r="SKK86" s="215"/>
      <c r="SKL86" s="215"/>
      <c r="SKM86" s="215"/>
      <c r="SKN86" s="215"/>
      <c r="SKO86" s="215"/>
      <c r="SKP86" s="215"/>
      <c r="SKQ86" s="215"/>
      <c r="SKR86" s="215"/>
      <c r="SKS86" s="215"/>
      <c r="SKT86" s="215"/>
      <c r="SKU86" s="215"/>
      <c r="SKV86" s="215"/>
      <c r="SKW86" s="215"/>
      <c r="SKX86" s="215"/>
      <c r="SKY86" s="215"/>
      <c r="SKZ86" s="215"/>
      <c r="SLA86" s="215"/>
      <c r="SLB86" s="215"/>
      <c r="SLC86" s="215"/>
      <c r="SLD86" s="215"/>
      <c r="SLE86" s="215"/>
      <c r="SLF86" s="215"/>
      <c r="SLG86" s="215"/>
      <c r="SLH86" s="215"/>
      <c r="SLI86" s="215"/>
      <c r="SLJ86" s="215"/>
      <c r="SLK86" s="215"/>
      <c r="SLL86" s="215"/>
      <c r="SLM86" s="215"/>
      <c r="SLN86" s="215"/>
      <c r="SLO86" s="215"/>
      <c r="SLP86" s="215"/>
      <c r="SLQ86" s="215"/>
      <c r="SLR86" s="215"/>
      <c r="SLS86" s="215"/>
      <c r="SLT86" s="215"/>
      <c r="SLU86" s="215"/>
      <c r="SLV86" s="215"/>
      <c r="SLW86" s="215"/>
      <c r="SLX86" s="215"/>
      <c r="SLY86" s="215"/>
      <c r="SLZ86" s="215"/>
      <c r="SMA86" s="215"/>
      <c r="SMB86" s="215"/>
      <c r="SMC86" s="215"/>
      <c r="SMD86" s="215"/>
      <c r="SME86" s="215"/>
      <c r="SMF86" s="215"/>
      <c r="SMG86" s="215"/>
      <c r="SMH86" s="215"/>
      <c r="SMI86" s="215"/>
      <c r="SMJ86" s="215"/>
      <c r="SMK86" s="215"/>
      <c r="SML86" s="215"/>
      <c r="SMM86" s="215"/>
      <c r="SMN86" s="215"/>
      <c r="SMO86" s="215"/>
      <c r="SMP86" s="215"/>
      <c r="SMQ86" s="215"/>
      <c r="SMR86" s="215"/>
      <c r="SMS86" s="215"/>
      <c r="SMT86" s="215"/>
      <c r="SMU86" s="215"/>
      <c r="SMV86" s="215"/>
      <c r="SMW86" s="215"/>
      <c r="SMX86" s="215"/>
      <c r="SMY86" s="215"/>
      <c r="SMZ86" s="215"/>
      <c r="SNA86" s="215"/>
      <c r="SNB86" s="215"/>
      <c r="SNC86" s="215"/>
      <c r="SND86" s="215"/>
      <c r="SNE86" s="215"/>
      <c r="SNF86" s="215"/>
      <c r="SNG86" s="215"/>
      <c r="SNH86" s="215"/>
      <c r="SNI86" s="215"/>
      <c r="SNJ86" s="215"/>
      <c r="SNK86" s="215"/>
      <c r="SNL86" s="215"/>
      <c r="SNM86" s="215"/>
      <c r="SNN86" s="215"/>
      <c r="SNO86" s="215"/>
      <c r="SNP86" s="215"/>
      <c r="SNQ86" s="215"/>
      <c r="SNR86" s="215"/>
      <c r="SNS86" s="215"/>
      <c r="SNT86" s="215"/>
      <c r="SNU86" s="215"/>
      <c r="SNV86" s="215"/>
      <c r="SNW86" s="215"/>
      <c r="SNX86" s="215"/>
      <c r="SNY86" s="215"/>
      <c r="SNZ86" s="215"/>
      <c r="SOA86" s="215"/>
      <c r="SOB86" s="215"/>
      <c r="SOC86" s="215"/>
      <c r="SOD86" s="215"/>
      <c r="SOE86" s="215"/>
      <c r="SOF86" s="215"/>
      <c r="SOG86" s="215"/>
      <c r="SOH86" s="215"/>
      <c r="SOI86" s="215"/>
      <c r="SOJ86" s="215"/>
      <c r="SOK86" s="215"/>
      <c r="SOL86" s="215"/>
      <c r="SOM86" s="215"/>
      <c r="SON86" s="215"/>
      <c r="SOO86" s="215"/>
      <c r="SOP86" s="215"/>
      <c r="SOQ86" s="215"/>
      <c r="SOR86" s="215"/>
      <c r="SOS86" s="215"/>
      <c r="SOT86" s="215"/>
      <c r="SOU86" s="215"/>
      <c r="SOV86" s="215"/>
      <c r="SOW86" s="215"/>
      <c r="SOX86" s="215"/>
      <c r="SOY86" s="215"/>
      <c r="SOZ86" s="215"/>
      <c r="SPA86" s="215"/>
      <c r="SPB86" s="215"/>
      <c r="SPC86" s="215"/>
      <c r="SPD86" s="215"/>
      <c r="SPE86" s="215"/>
      <c r="SPF86" s="215"/>
      <c r="SPG86" s="215"/>
      <c r="SPH86" s="215"/>
      <c r="SPI86" s="215"/>
      <c r="SPJ86" s="215"/>
      <c r="SPK86" s="215"/>
      <c r="SPL86" s="215"/>
      <c r="SPM86" s="215"/>
      <c r="SPN86" s="215"/>
      <c r="SPS86" s="215"/>
      <c r="SPT86" s="215"/>
      <c r="SPU86" s="215"/>
      <c r="SPV86" s="215"/>
      <c r="SPW86" s="215"/>
      <c r="SPX86" s="215"/>
      <c r="SPY86" s="215"/>
      <c r="SPZ86" s="215"/>
      <c r="SQA86" s="215"/>
      <c r="SQB86" s="215"/>
      <c r="SQC86" s="215"/>
      <c r="SRU86" s="215"/>
      <c r="SRV86" s="215"/>
      <c r="SRW86" s="215"/>
      <c r="SRX86" s="215"/>
      <c r="SRY86" s="215"/>
      <c r="SRZ86" s="215"/>
      <c r="SSA86" s="215"/>
      <c r="SSB86" s="215"/>
      <c r="SSC86" s="215"/>
      <c r="SSD86" s="215"/>
      <c r="SSE86" s="215"/>
      <c r="SSF86" s="215"/>
      <c r="SSG86" s="215"/>
      <c r="SSH86" s="215"/>
      <c r="SSI86" s="215"/>
      <c r="SSJ86" s="215"/>
      <c r="SSK86" s="215"/>
      <c r="SSL86" s="215"/>
      <c r="SSM86" s="215"/>
      <c r="SSN86" s="215"/>
      <c r="SSO86" s="215"/>
      <c r="SSP86" s="215"/>
      <c r="SSQ86" s="215"/>
      <c r="SSR86" s="215"/>
      <c r="SSS86" s="215"/>
      <c r="SST86" s="215"/>
      <c r="SSU86" s="215"/>
      <c r="SSV86" s="215"/>
      <c r="SSW86" s="215"/>
      <c r="SSX86" s="215"/>
      <c r="SSY86" s="215"/>
      <c r="SSZ86" s="215"/>
      <c r="STA86" s="215"/>
      <c r="STB86" s="215"/>
      <c r="STC86" s="215"/>
      <c r="STD86" s="215"/>
      <c r="STE86" s="215"/>
      <c r="STF86" s="215"/>
      <c r="STG86" s="215"/>
      <c r="STH86" s="215"/>
      <c r="STI86" s="215"/>
      <c r="STJ86" s="215"/>
      <c r="STK86" s="215"/>
      <c r="STL86" s="215"/>
      <c r="STM86" s="215"/>
      <c r="STN86" s="215"/>
      <c r="STO86" s="215"/>
      <c r="STP86" s="215"/>
      <c r="STQ86" s="215"/>
      <c r="STR86" s="215"/>
      <c r="STS86" s="215"/>
      <c r="STT86" s="215"/>
      <c r="STU86" s="215"/>
      <c r="STV86" s="215"/>
      <c r="STW86" s="215"/>
      <c r="STX86" s="215"/>
      <c r="STY86" s="215"/>
      <c r="STZ86" s="215"/>
      <c r="SUA86" s="215"/>
      <c r="SUB86" s="215"/>
      <c r="SUC86" s="215"/>
      <c r="SUD86" s="215"/>
      <c r="SUE86" s="215"/>
      <c r="SUF86" s="215"/>
      <c r="SUG86" s="215"/>
      <c r="SUH86" s="215"/>
      <c r="SUI86" s="215"/>
      <c r="SUJ86" s="215"/>
      <c r="SUK86" s="215"/>
      <c r="SUL86" s="215"/>
      <c r="SUM86" s="215"/>
      <c r="SUN86" s="215"/>
      <c r="SUO86" s="215"/>
      <c r="SUP86" s="215"/>
      <c r="SUQ86" s="215"/>
      <c r="SUR86" s="215"/>
      <c r="SUS86" s="215"/>
      <c r="SUT86" s="215"/>
      <c r="SUU86" s="215"/>
      <c r="SUV86" s="215"/>
      <c r="SUW86" s="215"/>
      <c r="SUX86" s="215"/>
      <c r="SUY86" s="215"/>
      <c r="SUZ86" s="215"/>
      <c r="SVA86" s="215"/>
      <c r="SVB86" s="215"/>
      <c r="SVC86" s="215"/>
      <c r="SVD86" s="215"/>
      <c r="SVE86" s="215"/>
      <c r="SVF86" s="215"/>
      <c r="SVG86" s="215"/>
      <c r="SVH86" s="215"/>
      <c r="SVI86" s="215"/>
      <c r="SVJ86" s="215"/>
      <c r="SVK86" s="215"/>
      <c r="SVL86" s="215"/>
      <c r="SVM86" s="215"/>
      <c r="SVN86" s="215"/>
      <c r="SVO86" s="215"/>
      <c r="SVP86" s="215"/>
      <c r="SVQ86" s="215"/>
      <c r="SVR86" s="215"/>
      <c r="SVS86" s="215"/>
      <c r="SVT86" s="215"/>
      <c r="SVU86" s="215"/>
      <c r="SVV86" s="215"/>
      <c r="SVW86" s="215"/>
      <c r="SVX86" s="215"/>
      <c r="SVY86" s="215"/>
      <c r="SVZ86" s="215"/>
      <c r="SWA86" s="215"/>
      <c r="SWB86" s="215"/>
      <c r="SWC86" s="215"/>
      <c r="SWD86" s="215"/>
      <c r="SWE86" s="215"/>
      <c r="SWF86" s="215"/>
      <c r="SWG86" s="215"/>
      <c r="SWH86" s="215"/>
      <c r="SWI86" s="215"/>
      <c r="SWJ86" s="215"/>
      <c r="SWK86" s="215"/>
      <c r="SWL86" s="215"/>
      <c r="SWM86" s="215"/>
      <c r="SWN86" s="215"/>
      <c r="SWO86" s="215"/>
      <c r="SWP86" s="215"/>
      <c r="SWQ86" s="215"/>
      <c r="SWR86" s="215"/>
      <c r="SWS86" s="215"/>
      <c r="SWT86" s="215"/>
      <c r="SWU86" s="215"/>
      <c r="SWV86" s="215"/>
      <c r="SWW86" s="215"/>
      <c r="SWX86" s="215"/>
      <c r="SWY86" s="215"/>
      <c r="SWZ86" s="215"/>
      <c r="SXA86" s="215"/>
      <c r="SXB86" s="215"/>
      <c r="SXC86" s="215"/>
      <c r="SXD86" s="215"/>
      <c r="SXE86" s="215"/>
      <c r="SXF86" s="215"/>
      <c r="SXG86" s="215"/>
      <c r="SXH86" s="215"/>
      <c r="SXI86" s="215"/>
      <c r="SXJ86" s="215"/>
      <c r="SXK86" s="215"/>
      <c r="SXL86" s="215"/>
      <c r="SXM86" s="215"/>
      <c r="SXN86" s="215"/>
      <c r="SXO86" s="215"/>
      <c r="SXP86" s="215"/>
      <c r="SXQ86" s="215"/>
      <c r="SXR86" s="215"/>
      <c r="SXS86" s="215"/>
      <c r="SXT86" s="215"/>
      <c r="SXU86" s="215"/>
      <c r="SXV86" s="215"/>
      <c r="SXW86" s="215"/>
      <c r="SXX86" s="215"/>
      <c r="SXY86" s="215"/>
      <c r="SXZ86" s="215"/>
      <c r="SYA86" s="215"/>
      <c r="SYB86" s="215"/>
      <c r="SYC86" s="215"/>
      <c r="SYD86" s="215"/>
      <c r="SYE86" s="215"/>
      <c r="SYF86" s="215"/>
      <c r="SYG86" s="215"/>
      <c r="SYH86" s="215"/>
      <c r="SYI86" s="215"/>
      <c r="SYJ86" s="215"/>
      <c r="SYK86" s="215"/>
      <c r="SYL86" s="215"/>
      <c r="SYM86" s="215"/>
      <c r="SYN86" s="215"/>
      <c r="SYO86" s="215"/>
      <c r="SYP86" s="215"/>
      <c r="SYQ86" s="215"/>
      <c r="SYR86" s="215"/>
      <c r="SYS86" s="215"/>
      <c r="SYT86" s="215"/>
      <c r="SYU86" s="215"/>
      <c r="SYV86" s="215"/>
      <c r="SYW86" s="215"/>
      <c r="SYX86" s="215"/>
      <c r="SYY86" s="215"/>
      <c r="SYZ86" s="215"/>
      <c r="SZA86" s="215"/>
      <c r="SZB86" s="215"/>
      <c r="SZC86" s="215"/>
      <c r="SZD86" s="215"/>
      <c r="SZE86" s="215"/>
      <c r="SZF86" s="215"/>
      <c r="SZG86" s="215"/>
      <c r="SZH86" s="215"/>
      <c r="SZI86" s="215"/>
      <c r="SZJ86" s="215"/>
      <c r="SZO86" s="215"/>
      <c r="SZP86" s="215"/>
      <c r="SZQ86" s="215"/>
      <c r="SZR86" s="215"/>
      <c r="SZS86" s="215"/>
      <c r="SZT86" s="215"/>
      <c r="SZU86" s="215"/>
      <c r="SZV86" s="215"/>
      <c r="SZW86" s="215"/>
      <c r="SZX86" s="215"/>
      <c r="SZY86" s="215"/>
      <c r="TBQ86" s="215"/>
      <c r="TBR86" s="215"/>
      <c r="TBS86" s="215"/>
      <c r="TBT86" s="215"/>
      <c r="TBU86" s="215"/>
      <c r="TBV86" s="215"/>
      <c r="TBW86" s="215"/>
      <c r="TBX86" s="215"/>
      <c r="TBY86" s="215"/>
      <c r="TBZ86" s="215"/>
      <c r="TCA86" s="215"/>
      <c r="TCB86" s="215"/>
      <c r="TCC86" s="215"/>
      <c r="TCD86" s="215"/>
      <c r="TCE86" s="215"/>
      <c r="TCF86" s="215"/>
      <c r="TCG86" s="215"/>
      <c r="TCH86" s="215"/>
      <c r="TCI86" s="215"/>
      <c r="TCJ86" s="215"/>
      <c r="TCK86" s="215"/>
      <c r="TCL86" s="215"/>
      <c r="TCM86" s="215"/>
      <c r="TCN86" s="215"/>
      <c r="TCO86" s="215"/>
      <c r="TCP86" s="215"/>
      <c r="TCQ86" s="215"/>
      <c r="TCR86" s="215"/>
      <c r="TCS86" s="215"/>
      <c r="TCT86" s="215"/>
      <c r="TCU86" s="215"/>
      <c r="TCV86" s="215"/>
      <c r="TCW86" s="215"/>
      <c r="TCX86" s="215"/>
      <c r="TCY86" s="215"/>
      <c r="TCZ86" s="215"/>
      <c r="TDA86" s="215"/>
      <c r="TDB86" s="215"/>
      <c r="TDC86" s="215"/>
      <c r="TDD86" s="215"/>
      <c r="TDE86" s="215"/>
      <c r="TDF86" s="215"/>
      <c r="TDG86" s="215"/>
      <c r="TDH86" s="215"/>
      <c r="TDI86" s="215"/>
      <c r="TDJ86" s="215"/>
      <c r="TDK86" s="215"/>
      <c r="TDL86" s="215"/>
      <c r="TDM86" s="215"/>
      <c r="TDN86" s="215"/>
      <c r="TDO86" s="215"/>
      <c r="TDP86" s="215"/>
      <c r="TDQ86" s="215"/>
      <c r="TDR86" s="215"/>
      <c r="TDS86" s="215"/>
      <c r="TDT86" s="215"/>
      <c r="TDU86" s="215"/>
      <c r="TDV86" s="215"/>
      <c r="TDW86" s="215"/>
      <c r="TDX86" s="215"/>
      <c r="TDY86" s="215"/>
      <c r="TDZ86" s="215"/>
      <c r="TEA86" s="215"/>
      <c r="TEB86" s="215"/>
      <c r="TEC86" s="215"/>
      <c r="TED86" s="215"/>
      <c r="TEE86" s="215"/>
      <c r="TEF86" s="215"/>
      <c r="TEG86" s="215"/>
      <c r="TEH86" s="215"/>
      <c r="TEI86" s="215"/>
      <c r="TEJ86" s="215"/>
      <c r="TEK86" s="215"/>
      <c r="TEL86" s="215"/>
      <c r="TEM86" s="215"/>
      <c r="TEN86" s="215"/>
      <c r="TEO86" s="215"/>
      <c r="TEP86" s="215"/>
      <c r="TEQ86" s="215"/>
      <c r="TER86" s="215"/>
      <c r="TES86" s="215"/>
      <c r="TET86" s="215"/>
      <c r="TEU86" s="215"/>
      <c r="TEV86" s="215"/>
      <c r="TEW86" s="215"/>
      <c r="TEX86" s="215"/>
      <c r="TEY86" s="215"/>
      <c r="TEZ86" s="215"/>
      <c r="TFA86" s="215"/>
      <c r="TFB86" s="215"/>
      <c r="TFC86" s="215"/>
      <c r="TFD86" s="215"/>
      <c r="TFE86" s="215"/>
      <c r="TFF86" s="215"/>
      <c r="TFG86" s="215"/>
      <c r="TFH86" s="215"/>
      <c r="TFI86" s="215"/>
      <c r="TFJ86" s="215"/>
      <c r="TFK86" s="215"/>
      <c r="TFL86" s="215"/>
      <c r="TFM86" s="215"/>
      <c r="TFN86" s="215"/>
      <c r="TFO86" s="215"/>
      <c r="TFP86" s="215"/>
      <c r="TFQ86" s="215"/>
      <c r="TFR86" s="215"/>
      <c r="TFS86" s="215"/>
      <c r="TFT86" s="215"/>
      <c r="TFU86" s="215"/>
      <c r="TFV86" s="215"/>
      <c r="TFW86" s="215"/>
      <c r="TFX86" s="215"/>
      <c r="TFY86" s="215"/>
      <c r="TFZ86" s="215"/>
      <c r="TGA86" s="215"/>
      <c r="TGB86" s="215"/>
      <c r="TGC86" s="215"/>
      <c r="TGD86" s="215"/>
      <c r="TGE86" s="215"/>
      <c r="TGF86" s="215"/>
      <c r="TGG86" s="215"/>
      <c r="TGH86" s="215"/>
      <c r="TGI86" s="215"/>
      <c r="TGJ86" s="215"/>
      <c r="TGK86" s="215"/>
      <c r="TGL86" s="215"/>
      <c r="TGM86" s="215"/>
      <c r="TGN86" s="215"/>
      <c r="TGO86" s="215"/>
      <c r="TGP86" s="215"/>
      <c r="TGQ86" s="215"/>
      <c r="TGR86" s="215"/>
      <c r="TGS86" s="215"/>
      <c r="TGT86" s="215"/>
      <c r="TGU86" s="215"/>
      <c r="TGV86" s="215"/>
      <c r="TGW86" s="215"/>
      <c r="TGX86" s="215"/>
      <c r="TGY86" s="215"/>
      <c r="TGZ86" s="215"/>
      <c r="THA86" s="215"/>
      <c r="THB86" s="215"/>
      <c r="THC86" s="215"/>
      <c r="THD86" s="215"/>
      <c r="THE86" s="215"/>
      <c r="THF86" s="215"/>
      <c r="THG86" s="215"/>
      <c r="THH86" s="215"/>
      <c r="THI86" s="215"/>
      <c r="THJ86" s="215"/>
      <c r="THK86" s="215"/>
      <c r="THL86" s="215"/>
      <c r="THM86" s="215"/>
      <c r="THN86" s="215"/>
      <c r="THO86" s="215"/>
      <c r="THP86" s="215"/>
      <c r="THQ86" s="215"/>
      <c r="THR86" s="215"/>
      <c r="THS86" s="215"/>
      <c r="THT86" s="215"/>
      <c r="THU86" s="215"/>
      <c r="THV86" s="215"/>
      <c r="THW86" s="215"/>
      <c r="THX86" s="215"/>
      <c r="THY86" s="215"/>
      <c r="THZ86" s="215"/>
      <c r="TIA86" s="215"/>
      <c r="TIB86" s="215"/>
      <c r="TIC86" s="215"/>
      <c r="TID86" s="215"/>
      <c r="TIE86" s="215"/>
      <c r="TIF86" s="215"/>
      <c r="TIG86" s="215"/>
      <c r="TIH86" s="215"/>
      <c r="TII86" s="215"/>
      <c r="TIJ86" s="215"/>
      <c r="TIK86" s="215"/>
      <c r="TIL86" s="215"/>
      <c r="TIM86" s="215"/>
      <c r="TIN86" s="215"/>
      <c r="TIO86" s="215"/>
      <c r="TIP86" s="215"/>
      <c r="TIQ86" s="215"/>
      <c r="TIR86" s="215"/>
      <c r="TIS86" s="215"/>
      <c r="TIT86" s="215"/>
      <c r="TIU86" s="215"/>
      <c r="TIV86" s="215"/>
      <c r="TIW86" s="215"/>
      <c r="TIX86" s="215"/>
      <c r="TIY86" s="215"/>
      <c r="TIZ86" s="215"/>
      <c r="TJA86" s="215"/>
      <c r="TJB86" s="215"/>
      <c r="TJC86" s="215"/>
      <c r="TJD86" s="215"/>
      <c r="TJE86" s="215"/>
      <c r="TJF86" s="215"/>
      <c r="TJK86" s="215"/>
      <c r="TJL86" s="215"/>
      <c r="TJM86" s="215"/>
      <c r="TJN86" s="215"/>
      <c r="TJO86" s="215"/>
      <c r="TJP86" s="215"/>
      <c r="TJQ86" s="215"/>
      <c r="TJR86" s="215"/>
      <c r="TJS86" s="215"/>
      <c r="TJT86" s="215"/>
      <c r="TJU86" s="215"/>
      <c r="TLM86" s="215"/>
      <c r="TLN86" s="215"/>
      <c r="TLO86" s="215"/>
      <c r="TLP86" s="215"/>
      <c r="TLQ86" s="215"/>
      <c r="TLR86" s="215"/>
      <c r="TLS86" s="215"/>
      <c r="TLT86" s="215"/>
      <c r="TLU86" s="215"/>
      <c r="TLV86" s="215"/>
      <c r="TLW86" s="215"/>
      <c r="TLX86" s="215"/>
      <c r="TLY86" s="215"/>
      <c r="TLZ86" s="215"/>
      <c r="TMA86" s="215"/>
      <c r="TMB86" s="215"/>
      <c r="TMC86" s="215"/>
      <c r="TMD86" s="215"/>
      <c r="TME86" s="215"/>
      <c r="TMF86" s="215"/>
      <c r="TMG86" s="215"/>
      <c r="TMH86" s="215"/>
      <c r="TMI86" s="215"/>
      <c r="TMJ86" s="215"/>
      <c r="TMK86" s="215"/>
      <c r="TML86" s="215"/>
      <c r="TMM86" s="215"/>
      <c r="TMN86" s="215"/>
      <c r="TMO86" s="215"/>
      <c r="TMP86" s="215"/>
      <c r="TMQ86" s="215"/>
      <c r="TMR86" s="215"/>
      <c r="TMS86" s="215"/>
      <c r="TMT86" s="215"/>
      <c r="TMU86" s="215"/>
      <c r="TMV86" s="215"/>
      <c r="TMW86" s="215"/>
      <c r="TMX86" s="215"/>
      <c r="TMY86" s="215"/>
      <c r="TMZ86" s="215"/>
      <c r="TNA86" s="215"/>
      <c r="TNB86" s="215"/>
      <c r="TNC86" s="215"/>
      <c r="TND86" s="215"/>
      <c r="TNE86" s="215"/>
      <c r="TNF86" s="215"/>
      <c r="TNG86" s="215"/>
      <c r="TNH86" s="215"/>
      <c r="TNI86" s="215"/>
      <c r="TNJ86" s="215"/>
      <c r="TNK86" s="215"/>
      <c r="TNL86" s="215"/>
      <c r="TNM86" s="215"/>
      <c r="TNN86" s="215"/>
      <c r="TNO86" s="215"/>
      <c r="TNP86" s="215"/>
      <c r="TNQ86" s="215"/>
      <c r="TNR86" s="215"/>
      <c r="TNS86" s="215"/>
      <c r="TNT86" s="215"/>
      <c r="TNU86" s="215"/>
      <c r="TNV86" s="215"/>
      <c r="TNW86" s="215"/>
      <c r="TNX86" s="215"/>
      <c r="TNY86" s="215"/>
      <c r="TNZ86" s="215"/>
      <c r="TOA86" s="215"/>
      <c r="TOB86" s="215"/>
      <c r="TOC86" s="215"/>
      <c r="TOD86" s="215"/>
      <c r="TOE86" s="215"/>
      <c r="TOF86" s="215"/>
      <c r="TOG86" s="215"/>
      <c r="TOH86" s="215"/>
      <c r="TOI86" s="215"/>
      <c r="TOJ86" s="215"/>
      <c r="TOK86" s="215"/>
      <c r="TOL86" s="215"/>
      <c r="TOM86" s="215"/>
      <c r="TON86" s="215"/>
      <c r="TOO86" s="215"/>
      <c r="TOP86" s="215"/>
      <c r="TOQ86" s="215"/>
      <c r="TOR86" s="215"/>
      <c r="TOS86" s="215"/>
      <c r="TOT86" s="215"/>
      <c r="TOU86" s="215"/>
      <c r="TOV86" s="215"/>
      <c r="TOW86" s="215"/>
      <c r="TOX86" s="215"/>
      <c r="TOY86" s="215"/>
      <c r="TOZ86" s="215"/>
      <c r="TPA86" s="215"/>
      <c r="TPB86" s="215"/>
      <c r="TPC86" s="215"/>
      <c r="TPD86" s="215"/>
      <c r="TPE86" s="215"/>
      <c r="TPF86" s="215"/>
      <c r="TPG86" s="215"/>
      <c r="TPH86" s="215"/>
      <c r="TPI86" s="215"/>
      <c r="TPJ86" s="215"/>
      <c r="TPK86" s="215"/>
      <c r="TPL86" s="215"/>
      <c r="TPM86" s="215"/>
      <c r="TPN86" s="215"/>
      <c r="TPO86" s="215"/>
      <c r="TPP86" s="215"/>
      <c r="TPQ86" s="215"/>
      <c r="TPR86" s="215"/>
      <c r="TPS86" s="215"/>
      <c r="TPT86" s="215"/>
      <c r="TPU86" s="215"/>
      <c r="TPV86" s="215"/>
      <c r="TPW86" s="215"/>
      <c r="TPX86" s="215"/>
      <c r="TPY86" s="215"/>
      <c r="TPZ86" s="215"/>
      <c r="TQA86" s="215"/>
      <c r="TQB86" s="215"/>
      <c r="TQC86" s="215"/>
      <c r="TQD86" s="215"/>
      <c r="TQE86" s="215"/>
      <c r="TQF86" s="215"/>
      <c r="TQG86" s="215"/>
      <c r="TQH86" s="215"/>
      <c r="TQI86" s="215"/>
      <c r="TQJ86" s="215"/>
      <c r="TQK86" s="215"/>
      <c r="TQL86" s="215"/>
      <c r="TQM86" s="215"/>
      <c r="TQN86" s="215"/>
      <c r="TQO86" s="215"/>
      <c r="TQP86" s="215"/>
      <c r="TQQ86" s="215"/>
      <c r="TQR86" s="215"/>
      <c r="TQS86" s="215"/>
      <c r="TQT86" s="215"/>
      <c r="TQU86" s="215"/>
      <c r="TQV86" s="215"/>
      <c r="TQW86" s="215"/>
      <c r="TQX86" s="215"/>
      <c r="TQY86" s="215"/>
      <c r="TQZ86" s="215"/>
      <c r="TRA86" s="215"/>
      <c r="TRB86" s="215"/>
      <c r="TRC86" s="215"/>
      <c r="TRD86" s="215"/>
      <c r="TRE86" s="215"/>
      <c r="TRF86" s="215"/>
      <c r="TRG86" s="215"/>
      <c r="TRH86" s="215"/>
      <c r="TRI86" s="215"/>
      <c r="TRJ86" s="215"/>
      <c r="TRK86" s="215"/>
      <c r="TRL86" s="215"/>
      <c r="TRM86" s="215"/>
      <c r="TRN86" s="215"/>
      <c r="TRO86" s="215"/>
      <c r="TRP86" s="215"/>
      <c r="TRQ86" s="215"/>
      <c r="TRR86" s="215"/>
      <c r="TRS86" s="215"/>
      <c r="TRT86" s="215"/>
      <c r="TRU86" s="215"/>
      <c r="TRV86" s="215"/>
      <c r="TRW86" s="215"/>
      <c r="TRX86" s="215"/>
      <c r="TRY86" s="215"/>
      <c r="TRZ86" s="215"/>
      <c r="TSA86" s="215"/>
      <c r="TSB86" s="215"/>
      <c r="TSC86" s="215"/>
      <c r="TSD86" s="215"/>
      <c r="TSE86" s="215"/>
      <c r="TSF86" s="215"/>
      <c r="TSG86" s="215"/>
      <c r="TSH86" s="215"/>
      <c r="TSI86" s="215"/>
      <c r="TSJ86" s="215"/>
      <c r="TSK86" s="215"/>
      <c r="TSL86" s="215"/>
      <c r="TSM86" s="215"/>
      <c r="TSN86" s="215"/>
      <c r="TSO86" s="215"/>
      <c r="TSP86" s="215"/>
      <c r="TSQ86" s="215"/>
      <c r="TSR86" s="215"/>
      <c r="TSS86" s="215"/>
      <c r="TST86" s="215"/>
      <c r="TSU86" s="215"/>
      <c r="TSV86" s="215"/>
      <c r="TSW86" s="215"/>
      <c r="TSX86" s="215"/>
      <c r="TSY86" s="215"/>
      <c r="TSZ86" s="215"/>
      <c r="TTA86" s="215"/>
      <c r="TTB86" s="215"/>
      <c r="TTG86" s="215"/>
      <c r="TTH86" s="215"/>
      <c r="TTI86" s="215"/>
      <c r="TTJ86" s="215"/>
      <c r="TTK86" s="215"/>
      <c r="TTL86" s="215"/>
      <c r="TTM86" s="215"/>
      <c r="TTN86" s="215"/>
      <c r="TTO86" s="215"/>
      <c r="TTP86" s="215"/>
      <c r="TTQ86" s="215"/>
      <c r="TVI86" s="215"/>
      <c r="TVJ86" s="215"/>
      <c r="TVK86" s="215"/>
      <c r="TVL86" s="215"/>
      <c r="TVM86" s="215"/>
      <c r="TVN86" s="215"/>
      <c r="TVO86" s="215"/>
      <c r="TVP86" s="215"/>
      <c r="TVQ86" s="215"/>
      <c r="TVR86" s="215"/>
      <c r="TVS86" s="215"/>
      <c r="TVT86" s="215"/>
      <c r="TVU86" s="215"/>
      <c r="TVV86" s="215"/>
      <c r="TVW86" s="215"/>
      <c r="TVX86" s="215"/>
      <c r="TVY86" s="215"/>
      <c r="TVZ86" s="215"/>
      <c r="TWA86" s="215"/>
      <c r="TWB86" s="215"/>
      <c r="TWC86" s="215"/>
      <c r="TWD86" s="215"/>
      <c r="TWE86" s="215"/>
      <c r="TWF86" s="215"/>
      <c r="TWG86" s="215"/>
      <c r="TWH86" s="215"/>
      <c r="TWI86" s="215"/>
      <c r="TWJ86" s="215"/>
      <c r="TWK86" s="215"/>
      <c r="TWL86" s="215"/>
      <c r="TWM86" s="215"/>
      <c r="TWN86" s="215"/>
      <c r="TWO86" s="215"/>
      <c r="TWP86" s="215"/>
      <c r="TWQ86" s="215"/>
      <c r="TWR86" s="215"/>
      <c r="TWS86" s="215"/>
      <c r="TWT86" s="215"/>
      <c r="TWU86" s="215"/>
      <c r="TWV86" s="215"/>
      <c r="TWW86" s="215"/>
      <c r="TWX86" s="215"/>
      <c r="TWY86" s="215"/>
      <c r="TWZ86" s="215"/>
      <c r="TXA86" s="215"/>
      <c r="TXB86" s="215"/>
      <c r="TXC86" s="215"/>
      <c r="TXD86" s="215"/>
      <c r="TXE86" s="215"/>
      <c r="TXF86" s="215"/>
      <c r="TXG86" s="215"/>
      <c r="TXH86" s="215"/>
      <c r="TXI86" s="215"/>
      <c r="TXJ86" s="215"/>
      <c r="TXK86" s="215"/>
      <c r="TXL86" s="215"/>
      <c r="TXM86" s="215"/>
      <c r="TXN86" s="215"/>
      <c r="TXO86" s="215"/>
      <c r="TXP86" s="215"/>
      <c r="TXQ86" s="215"/>
      <c r="TXR86" s="215"/>
      <c r="TXS86" s="215"/>
      <c r="TXT86" s="215"/>
      <c r="TXU86" s="215"/>
      <c r="TXV86" s="215"/>
      <c r="TXW86" s="215"/>
      <c r="TXX86" s="215"/>
      <c r="TXY86" s="215"/>
      <c r="TXZ86" s="215"/>
      <c r="TYA86" s="215"/>
      <c r="TYB86" s="215"/>
      <c r="TYC86" s="215"/>
      <c r="TYD86" s="215"/>
      <c r="TYE86" s="215"/>
      <c r="TYF86" s="215"/>
      <c r="TYG86" s="215"/>
      <c r="TYH86" s="215"/>
      <c r="TYI86" s="215"/>
      <c r="TYJ86" s="215"/>
      <c r="TYK86" s="215"/>
      <c r="TYL86" s="215"/>
      <c r="TYM86" s="215"/>
      <c r="TYN86" s="215"/>
      <c r="TYO86" s="215"/>
      <c r="TYP86" s="215"/>
      <c r="TYQ86" s="215"/>
      <c r="TYR86" s="215"/>
      <c r="TYS86" s="215"/>
      <c r="TYT86" s="215"/>
      <c r="TYU86" s="215"/>
      <c r="TYV86" s="215"/>
      <c r="TYW86" s="215"/>
      <c r="TYX86" s="215"/>
      <c r="TYY86" s="215"/>
      <c r="TYZ86" s="215"/>
      <c r="TZA86" s="215"/>
      <c r="TZB86" s="215"/>
      <c r="TZC86" s="215"/>
      <c r="TZD86" s="215"/>
      <c r="TZE86" s="215"/>
      <c r="TZF86" s="215"/>
      <c r="TZG86" s="215"/>
      <c r="TZH86" s="215"/>
      <c r="TZI86" s="215"/>
      <c r="TZJ86" s="215"/>
      <c r="TZK86" s="215"/>
      <c r="TZL86" s="215"/>
      <c r="TZM86" s="215"/>
      <c r="TZN86" s="215"/>
      <c r="TZO86" s="215"/>
      <c r="TZP86" s="215"/>
      <c r="TZQ86" s="215"/>
      <c r="TZR86" s="215"/>
      <c r="TZS86" s="215"/>
      <c r="TZT86" s="215"/>
      <c r="TZU86" s="215"/>
      <c r="TZV86" s="215"/>
      <c r="TZW86" s="215"/>
      <c r="TZX86" s="215"/>
      <c r="TZY86" s="215"/>
      <c r="TZZ86" s="215"/>
      <c r="UAA86" s="215"/>
      <c r="UAB86" s="215"/>
      <c r="UAC86" s="215"/>
      <c r="UAD86" s="215"/>
      <c r="UAE86" s="215"/>
      <c r="UAF86" s="215"/>
      <c r="UAG86" s="215"/>
      <c r="UAH86" s="215"/>
      <c r="UAI86" s="215"/>
      <c r="UAJ86" s="215"/>
      <c r="UAK86" s="215"/>
      <c r="UAL86" s="215"/>
      <c r="UAM86" s="215"/>
      <c r="UAN86" s="215"/>
      <c r="UAO86" s="215"/>
      <c r="UAP86" s="215"/>
      <c r="UAQ86" s="215"/>
      <c r="UAR86" s="215"/>
      <c r="UAS86" s="215"/>
      <c r="UAT86" s="215"/>
      <c r="UAU86" s="215"/>
      <c r="UAV86" s="215"/>
      <c r="UAW86" s="215"/>
      <c r="UAX86" s="215"/>
      <c r="UAY86" s="215"/>
      <c r="UAZ86" s="215"/>
      <c r="UBA86" s="215"/>
      <c r="UBB86" s="215"/>
      <c r="UBC86" s="215"/>
      <c r="UBD86" s="215"/>
      <c r="UBE86" s="215"/>
      <c r="UBF86" s="215"/>
      <c r="UBG86" s="215"/>
      <c r="UBH86" s="215"/>
      <c r="UBI86" s="215"/>
      <c r="UBJ86" s="215"/>
      <c r="UBK86" s="215"/>
      <c r="UBL86" s="215"/>
      <c r="UBM86" s="215"/>
      <c r="UBN86" s="215"/>
      <c r="UBO86" s="215"/>
      <c r="UBP86" s="215"/>
      <c r="UBQ86" s="215"/>
      <c r="UBR86" s="215"/>
      <c r="UBS86" s="215"/>
      <c r="UBT86" s="215"/>
      <c r="UBU86" s="215"/>
      <c r="UBV86" s="215"/>
      <c r="UBW86" s="215"/>
      <c r="UBX86" s="215"/>
      <c r="UBY86" s="215"/>
      <c r="UBZ86" s="215"/>
      <c r="UCA86" s="215"/>
      <c r="UCB86" s="215"/>
      <c r="UCC86" s="215"/>
      <c r="UCD86" s="215"/>
      <c r="UCE86" s="215"/>
      <c r="UCF86" s="215"/>
      <c r="UCG86" s="215"/>
      <c r="UCH86" s="215"/>
      <c r="UCI86" s="215"/>
      <c r="UCJ86" s="215"/>
      <c r="UCK86" s="215"/>
      <c r="UCL86" s="215"/>
      <c r="UCM86" s="215"/>
      <c r="UCN86" s="215"/>
      <c r="UCO86" s="215"/>
      <c r="UCP86" s="215"/>
      <c r="UCQ86" s="215"/>
      <c r="UCR86" s="215"/>
      <c r="UCS86" s="215"/>
      <c r="UCT86" s="215"/>
      <c r="UCU86" s="215"/>
      <c r="UCV86" s="215"/>
      <c r="UCW86" s="215"/>
      <c r="UCX86" s="215"/>
      <c r="UDC86" s="215"/>
      <c r="UDD86" s="215"/>
      <c r="UDE86" s="215"/>
      <c r="UDF86" s="215"/>
      <c r="UDG86" s="215"/>
      <c r="UDH86" s="215"/>
      <c r="UDI86" s="215"/>
      <c r="UDJ86" s="215"/>
      <c r="UDK86" s="215"/>
      <c r="UDL86" s="215"/>
      <c r="UDM86" s="215"/>
      <c r="UFE86" s="215"/>
      <c r="UFF86" s="215"/>
      <c r="UFG86" s="215"/>
      <c r="UFH86" s="215"/>
      <c r="UFI86" s="215"/>
      <c r="UFJ86" s="215"/>
      <c r="UFK86" s="215"/>
      <c r="UFL86" s="215"/>
      <c r="UFM86" s="215"/>
      <c r="UFN86" s="215"/>
      <c r="UFO86" s="215"/>
      <c r="UFP86" s="215"/>
      <c r="UFQ86" s="215"/>
      <c r="UFR86" s="215"/>
      <c r="UFS86" s="215"/>
      <c r="UFT86" s="215"/>
      <c r="UFU86" s="215"/>
      <c r="UFV86" s="215"/>
      <c r="UFW86" s="215"/>
      <c r="UFX86" s="215"/>
      <c r="UFY86" s="215"/>
      <c r="UFZ86" s="215"/>
      <c r="UGA86" s="215"/>
      <c r="UGB86" s="215"/>
      <c r="UGC86" s="215"/>
      <c r="UGD86" s="215"/>
      <c r="UGE86" s="215"/>
      <c r="UGF86" s="215"/>
      <c r="UGG86" s="215"/>
      <c r="UGH86" s="215"/>
      <c r="UGI86" s="215"/>
      <c r="UGJ86" s="215"/>
      <c r="UGK86" s="215"/>
      <c r="UGL86" s="215"/>
      <c r="UGM86" s="215"/>
      <c r="UGN86" s="215"/>
      <c r="UGO86" s="215"/>
      <c r="UGP86" s="215"/>
      <c r="UGQ86" s="215"/>
      <c r="UGR86" s="215"/>
      <c r="UGS86" s="215"/>
      <c r="UGT86" s="215"/>
      <c r="UGU86" s="215"/>
      <c r="UGV86" s="215"/>
      <c r="UGW86" s="215"/>
      <c r="UGX86" s="215"/>
      <c r="UGY86" s="215"/>
      <c r="UGZ86" s="215"/>
      <c r="UHA86" s="215"/>
      <c r="UHB86" s="215"/>
      <c r="UHC86" s="215"/>
      <c r="UHD86" s="215"/>
      <c r="UHE86" s="215"/>
      <c r="UHF86" s="215"/>
      <c r="UHG86" s="215"/>
      <c r="UHH86" s="215"/>
      <c r="UHI86" s="215"/>
      <c r="UHJ86" s="215"/>
      <c r="UHK86" s="215"/>
      <c r="UHL86" s="215"/>
      <c r="UHM86" s="215"/>
      <c r="UHN86" s="215"/>
      <c r="UHO86" s="215"/>
      <c r="UHP86" s="215"/>
      <c r="UHQ86" s="215"/>
      <c r="UHR86" s="215"/>
      <c r="UHS86" s="215"/>
      <c r="UHT86" s="215"/>
      <c r="UHU86" s="215"/>
      <c r="UHV86" s="215"/>
      <c r="UHW86" s="215"/>
      <c r="UHX86" s="215"/>
      <c r="UHY86" s="215"/>
      <c r="UHZ86" s="215"/>
      <c r="UIA86" s="215"/>
      <c r="UIB86" s="215"/>
      <c r="UIC86" s="215"/>
      <c r="UID86" s="215"/>
      <c r="UIE86" s="215"/>
      <c r="UIF86" s="215"/>
      <c r="UIG86" s="215"/>
      <c r="UIH86" s="215"/>
      <c r="UII86" s="215"/>
      <c r="UIJ86" s="215"/>
      <c r="UIK86" s="215"/>
      <c r="UIL86" s="215"/>
      <c r="UIM86" s="215"/>
      <c r="UIN86" s="215"/>
      <c r="UIO86" s="215"/>
      <c r="UIP86" s="215"/>
      <c r="UIQ86" s="215"/>
      <c r="UIR86" s="215"/>
      <c r="UIS86" s="215"/>
      <c r="UIT86" s="215"/>
      <c r="UIU86" s="215"/>
      <c r="UIV86" s="215"/>
      <c r="UIW86" s="215"/>
      <c r="UIX86" s="215"/>
      <c r="UIY86" s="215"/>
      <c r="UIZ86" s="215"/>
      <c r="UJA86" s="215"/>
      <c r="UJB86" s="215"/>
      <c r="UJC86" s="215"/>
      <c r="UJD86" s="215"/>
      <c r="UJE86" s="215"/>
      <c r="UJF86" s="215"/>
      <c r="UJG86" s="215"/>
      <c r="UJH86" s="215"/>
      <c r="UJI86" s="215"/>
      <c r="UJJ86" s="215"/>
      <c r="UJK86" s="215"/>
      <c r="UJL86" s="215"/>
      <c r="UJM86" s="215"/>
      <c r="UJN86" s="215"/>
      <c r="UJO86" s="215"/>
      <c r="UJP86" s="215"/>
      <c r="UJQ86" s="215"/>
      <c r="UJR86" s="215"/>
      <c r="UJS86" s="215"/>
      <c r="UJT86" s="215"/>
      <c r="UJU86" s="215"/>
      <c r="UJV86" s="215"/>
      <c r="UJW86" s="215"/>
      <c r="UJX86" s="215"/>
      <c r="UJY86" s="215"/>
      <c r="UJZ86" s="215"/>
      <c r="UKA86" s="215"/>
      <c r="UKB86" s="215"/>
      <c r="UKC86" s="215"/>
      <c r="UKD86" s="215"/>
      <c r="UKE86" s="215"/>
      <c r="UKF86" s="215"/>
      <c r="UKG86" s="215"/>
      <c r="UKH86" s="215"/>
      <c r="UKI86" s="215"/>
      <c r="UKJ86" s="215"/>
      <c r="UKK86" s="215"/>
      <c r="UKL86" s="215"/>
      <c r="UKM86" s="215"/>
      <c r="UKN86" s="215"/>
      <c r="UKO86" s="215"/>
      <c r="UKP86" s="215"/>
      <c r="UKQ86" s="215"/>
      <c r="UKR86" s="215"/>
      <c r="UKS86" s="215"/>
      <c r="UKT86" s="215"/>
      <c r="UKU86" s="215"/>
      <c r="UKV86" s="215"/>
      <c r="UKW86" s="215"/>
      <c r="UKX86" s="215"/>
      <c r="UKY86" s="215"/>
      <c r="UKZ86" s="215"/>
      <c r="ULA86" s="215"/>
      <c r="ULB86" s="215"/>
      <c r="ULC86" s="215"/>
      <c r="ULD86" s="215"/>
      <c r="ULE86" s="215"/>
      <c r="ULF86" s="215"/>
      <c r="ULG86" s="215"/>
      <c r="ULH86" s="215"/>
      <c r="ULI86" s="215"/>
      <c r="ULJ86" s="215"/>
      <c r="ULK86" s="215"/>
      <c r="ULL86" s="215"/>
      <c r="ULM86" s="215"/>
      <c r="ULN86" s="215"/>
      <c r="ULO86" s="215"/>
      <c r="ULP86" s="215"/>
      <c r="ULQ86" s="215"/>
      <c r="ULR86" s="215"/>
      <c r="ULS86" s="215"/>
      <c r="ULT86" s="215"/>
      <c r="ULU86" s="215"/>
      <c r="ULV86" s="215"/>
      <c r="ULW86" s="215"/>
      <c r="ULX86" s="215"/>
      <c r="ULY86" s="215"/>
      <c r="ULZ86" s="215"/>
      <c r="UMA86" s="215"/>
      <c r="UMB86" s="215"/>
      <c r="UMC86" s="215"/>
      <c r="UMD86" s="215"/>
      <c r="UME86" s="215"/>
      <c r="UMF86" s="215"/>
      <c r="UMG86" s="215"/>
      <c r="UMH86" s="215"/>
      <c r="UMI86" s="215"/>
      <c r="UMJ86" s="215"/>
      <c r="UMK86" s="215"/>
      <c r="UML86" s="215"/>
      <c r="UMM86" s="215"/>
      <c r="UMN86" s="215"/>
      <c r="UMO86" s="215"/>
      <c r="UMP86" s="215"/>
      <c r="UMQ86" s="215"/>
      <c r="UMR86" s="215"/>
      <c r="UMS86" s="215"/>
      <c r="UMT86" s="215"/>
      <c r="UMY86" s="215"/>
      <c r="UMZ86" s="215"/>
      <c r="UNA86" s="215"/>
      <c r="UNB86" s="215"/>
      <c r="UNC86" s="215"/>
      <c r="UND86" s="215"/>
      <c r="UNE86" s="215"/>
      <c r="UNF86" s="215"/>
      <c r="UNG86" s="215"/>
      <c r="UNH86" s="215"/>
      <c r="UNI86" s="215"/>
      <c r="UPA86" s="215"/>
      <c r="UPB86" s="215"/>
      <c r="UPC86" s="215"/>
      <c r="UPD86" s="215"/>
      <c r="UPE86" s="215"/>
      <c r="UPF86" s="215"/>
      <c r="UPG86" s="215"/>
      <c r="UPH86" s="215"/>
      <c r="UPI86" s="215"/>
      <c r="UPJ86" s="215"/>
      <c r="UPK86" s="215"/>
      <c r="UPL86" s="215"/>
      <c r="UPM86" s="215"/>
      <c r="UPN86" s="215"/>
      <c r="UPO86" s="215"/>
      <c r="UPP86" s="215"/>
      <c r="UPQ86" s="215"/>
      <c r="UPR86" s="215"/>
      <c r="UPS86" s="215"/>
      <c r="UPT86" s="215"/>
      <c r="UPU86" s="215"/>
      <c r="UPV86" s="215"/>
      <c r="UPW86" s="215"/>
      <c r="UPX86" s="215"/>
      <c r="UPY86" s="215"/>
      <c r="UPZ86" s="215"/>
      <c r="UQA86" s="215"/>
      <c r="UQB86" s="215"/>
      <c r="UQC86" s="215"/>
      <c r="UQD86" s="215"/>
      <c r="UQE86" s="215"/>
      <c r="UQF86" s="215"/>
      <c r="UQG86" s="215"/>
      <c r="UQH86" s="215"/>
      <c r="UQI86" s="215"/>
      <c r="UQJ86" s="215"/>
      <c r="UQK86" s="215"/>
      <c r="UQL86" s="215"/>
      <c r="UQM86" s="215"/>
      <c r="UQN86" s="215"/>
      <c r="UQO86" s="215"/>
      <c r="UQP86" s="215"/>
      <c r="UQQ86" s="215"/>
      <c r="UQR86" s="215"/>
      <c r="UQS86" s="215"/>
      <c r="UQT86" s="215"/>
      <c r="UQU86" s="215"/>
      <c r="UQV86" s="215"/>
      <c r="UQW86" s="215"/>
      <c r="UQX86" s="215"/>
      <c r="UQY86" s="215"/>
      <c r="UQZ86" s="215"/>
      <c r="URA86" s="215"/>
      <c r="URB86" s="215"/>
      <c r="URC86" s="215"/>
      <c r="URD86" s="215"/>
      <c r="URE86" s="215"/>
      <c r="URF86" s="215"/>
      <c r="URG86" s="215"/>
      <c r="URH86" s="215"/>
      <c r="URI86" s="215"/>
      <c r="URJ86" s="215"/>
      <c r="URK86" s="215"/>
      <c r="URL86" s="215"/>
      <c r="URM86" s="215"/>
      <c r="URN86" s="215"/>
      <c r="URO86" s="215"/>
      <c r="URP86" s="215"/>
      <c r="URQ86" s="215"/>
      <c r="URR86" s="215"/>
      <c r="URS86" s="215"/>
      <c r="URT86" s="215"/>
      <c r="URU86" s="215"/>
      <c r="URV86" s="215"/>
      <c r="URW86" s="215"/>
      <c r="URX86" s="215"/>
      <c r="URY86" s="215"/>
      <c r="URZ86" s="215"/>
      <c r="USA86" s="215"/>
      <c r="USB86" s="215"/>
      <c r="USC86" s="215"/>
      <c r="USD86" s="215"/>
      <c r="USE86" s="215"/>
      <c r="USF86" s="215"/>
      <c r="USG86" s="215"/>
      <c r="USH86" s="215"/>
      <c r="USI86" s="215"/>
      <c r="USJ86" s="215"/>
      <c r="USK86" s="215"/>
      <c r="USL86" s="215"/>
      <c r="USM86" s="215"/>
      <c r="USN86" s="215"/>
      <c r="USO86" s="215"/>
      <c r="USP86" s="215"/>
      <c r="USQ86" s="215"/>
      <c r="USR86" s="215"/>
      <c r="USS86" s="215"/>
      <c r="UST86" s="215"/>
      <c r="USU86" s="215"/>
      <c r="USV86" s="215"/>
      <c r="USW86" s="215"/>
      <c r="USX86" s="215"/>
      <c r="USY86" s="215"/>
      <c r="USZ86" s="215"/>
      <c r="UTA86" s="215"/>
      <c r="UTB86" s="215"/>
      <c r="UTC86" s="215"/>
      <c r="UTD86" s="215"/>
      <c r="UTE86" s="215"/>
      <c r="UTF86" s="215"/>
      <c r="UTG86" s="215"/>
      <c r="UTH86" s="215"/>
      <c r="UTI86" s="215"/>
      <c r="UTJ86" s="215"/>
      <c r="UTK86" s="215"/>
      <c r="UTL86" s="215"/>
      <c r="UTM86" s="215"/>
      <c r="UTN86" s="215"/>
      <c r="UTO86" s="215"/>
      <c r="UTP86" s="215"/>
      <c r="UTQ86" s="215"/>
      <c r="UTR86" s="215"/>
      <c r="UTS86" s="215"/>
      <c r="UTT86" s="215"/>
      <c r="UTU86" s="215"/>
      <c r="UTV86" s="215"/>
      <c r="UTW86" s="215"/>
      <c r="UTX86" s="215"/>
      <c r="UTY86" s="215"/>
      <c r="UTZ86" s="215"/>
      <c r="UUA86" s="215"/>
      <c r="UUB86" s="215"/>
      <c r="UUC86" s="215"/>
      <c r="UUD86" s="215"/>
      <c r="UUE86" s="215"/>
      <c r="UUF86" s="215"/>
      <c r="UUG86" s="215"/>
      <c r="UUH86" s="215"/>
      <c r="UUI86" s="215"/>
      <c r="UUJ86" s="215"/>
      <c r="UUK86" s="215"/>
      <c r="UUL86" s="215"/>
      <c r="UUM86" s="215"/>
      <c r="UUN86" s="215"/>
      <c r="UUO86" s="215"/>
      <c r="UUP86" s="215"/>
      <c r="UUQ86" s="215"/>
      <c r="UUR86" s="215"/>
      <c r="UUS86" s="215"/>
      <c r="UUT86" s="215"/>
      <c r="UUU86" s="215"/>
      <c r="UUV86" s="215"/>
      <c r="UUW86" s="215"/>
      <c r="UUX86" s="215"/>
      <c r="UUY86" s="215"/>
      <c r="UUZ86" s="215"/>
      <c r="UVA86" s="215"/>
      <c r="UVB86" s="215"/>
      <c r="UVC86" s="215"/>
      <c r="UVD86" s="215"/>
      <c r="UVE86" s="215"/>
      <c r="UVF86" s="215"/>
      <c r="UVG86" s="215"/>
      <c r="UVH86" s="215"/>
      <c r="UVI86" s="215"/>
      <c r="UVJ86" s="215"/>
      <c r="UVK86" s="215"/>
      <c r="UVL86" s="215"/>
      <c r="UVM86" s="215"/>
      <c r="UVN86" s="215"/>
      <c r="UVO86" s="215"/>
      <c r="UVP86" s="215"/>
      <c r="UVQ86" s="215"/>
      <c r="UVR86" s="215"/>
      <c r="UVS86" s="215"/>
      <c r="UVT86" s="215"/>
      <c r="UVU86" s="215"/>
      <c r="UVV86" s="215"/>
      <c r="UVW86" s="215"/>
      <c r="UVX86" s="215"/>
      <c r="UVY86" s="215"/>
      <c r="UVZ86" s="215"/>
      <c r="UWA86" s="215"/>
      <c r="UWB86" s="215"/>
      <c r="UWC86" s="215"/>
      <c r="UWD86" s="215"/>
      <c r="UWE86" s="215"/>
      <c r="UWF86" s="215"/>
      <c r="UWG86" s="215"/>
      <c r="UWH86" s="215"/>
      <c r="UWI86" s="215"/>
      <c r="UWJ86" s="215"/>
      <c r="UWK86" s="215"/>
      <c r="UWL86" s="215"/>
      <c r="UWM86" s="215"/>
      <c r="UWN86" s="215"/>
      <c r="UWO86" s="215"/>
      <c r="UWP86" s="215"/>
      <c r="UWU86" s="215"/>
      <c r="UWV86" s="215"/>
      <c r="UWW86" s="215"/>
      <c r="UWX86" s="215"/>
      <c r="UWY86" s="215"/>
      <c r="UWZ86" s="215"/>
      <c r="UXA86" s="215"/>
      <c r="UXB86" s="215"/>
      <c r="UXC86" s="215"/>
      <c r="UXD86" s="215"/>
      <c r="UXE86" s="215"/>
      <c r="UYW86" s="215"/>
      <c r="UYX86" s="215"/>
      <c r="UYY86" s="215"/>
      <c r="UYZ86" s="215"/>
      <c r="UZA86" s="215"/>
      <c r="UZB86" s="215"/>
      <c r="UZC86" s="215"/>
      <c r="UZD86" s="215"/>
      <c r="UZE86" s="215"/>
      <c r="UZF86" s="215"/>
      <c r="UZG86" s="215"/>
      <c r="UZH86" s="215"/>
      <c r="UZI86" s="215"/>
      <c r="UZJ86" s="215"/>
      <c r="UZK86" s="215"/>
      <c r="UZL86" s="215"/>
      <c r="UZM86" s="215"/>
      <c r="UZN86" s="215"/>
      <c r="UZO86" s="215"/>
      <c r="UZP86" s="215"/>
      <c r="UZQ86" s="215"/>
      <c r="UZR86" s="215"/>
      <c r="UZS86" s="215"/>
      <c r="UZT86" s="215"/>
      <c r="UZU86" s="215"/>
      <c r="UZV86" s="215"/>
      <c r="UZW86" s="215"/>
      <c r="UZX86" s="215"/>
      <c r="UZY86" s="215"/>
      <c r="UZZ86" s="215"/>
      <c r="VAA86" s="215"/>
      <c r="VAB86" s="215"/>
      <c r="VAC86" s="215"/>
      <c r="VAD86" s="215"/>
      <c r="VAE86" s="215"/>
      <c r="VAF86" s="215"/>
      <c r="VAG86" s="215"/>
      <c r="VAH86" s="215"/>
      <c r="VAI86" s="215"/>
      <c r="VAJ86" s="215"/>
      <c r="VAK86" s="215"/>
      <c r="VAL86" s="215"/>
      <c r="VAM86" s="215"/>
      <c r="VAN86" s="215"/>
      <c r="VAO86" s="215"/>
      <c r="VAP86" s="215"/>
      <c r="VAQ86" s="215"/>
      <c r="VAR86" s="215"/>
      <c r="VAS86" s="215"/>
      <c r="VAT86" s="215"/>
      <c r="VAU86" s="215"/>
      <c r="VAV86" s="215"/>
      <c r="VAW86" s="215"/>
      <c r="VAX86" s="215"/>
      <c r="VAY86" s="215"/>
      <c r="VAZ86" s="215"/>
      <c r="VBA86" s="215"/>
      <c r="VBB86" s="215"/>
      <c r="VBC86" s="215"/>
      <c r="VBD86" s="215"/>
      <c r="VBE86" s="215"/>
      <c r="VBF86" s="215"/>
      <c r="VBG86" s="215"/>
      <c r="VBH86" s="215"/>
      <c r="VBI86" s="215"/>
      <c r="VBJ86" s="215"/>
      <c r="VBK86" s="215"/>
      <c r="VBL86" s="215"/>
      <c r="VBM86" s="215"/>
      <c r="VBN86" s="215"/>
      <c r="VBO86" s="215"/>
      <c r="VBP86" s="215"/>
      <c r="VBQ86" s="215"/>
      <c r="VBR86" s="215"/>
      <c r="VBS86" s="215"/>
      <c r="VBT86" s="215"/>
      <c r="VBU86" s="215"/>
      <c r="VBV86" s="215"/>
      <c r="VBW86" s="215"/>
      <c r="VBX86" s="215"/>
      <c r="VBY86" s="215"/>
      <c r="VBZ86" s="215"/>
      <c r="VCA86" s="215"/>
      <c r="VCB86" s="215"/>
      <c r="VCC86" s="215"/>
      <c r="VCD86" s="215"/>
      <c r="VCE86" s="215"/>
      <c r="VCF86" s="215"/>
      <c r="VCG86" s="215"/>
      <c r="VCH86" s="215"/>
      <c r="VCI86" s="215"/>
      <c r="VCJ86" s="215"/>
      <c r="VCK86" s="215"/>
      <c r="VCL86" s="215"/>
      <c r="VCM86" s="215"/>
      <c r="VCN86" s="215"/>
      <c r="VCO86" s="215"/>
      <c r="VCP86" s="215"/>
      <c r="VCQ86" s="215"/>
      <c r="VCR86" s="215"/>
      <c r="VCS86" s="215"/>
      <c r="VCT86" s="215"/>
      <c r="VCU86" s="215"/>
      <c r="VCV86" s="215"/>
      <c r="VCW86" s="215"/>
      <c r="VCX86" s="215"/>
      <c r="VCY86" s="215"/>
      <c r="VCZ86" s="215"/>
      <c r="VDA86" s="215"/>
      <c r="VDB86" s="215"/>
      <c r="VDC86" s="215"/>
      <c r="VDD86" s="215"/>
      <c r="VDE86" s="215"/>
      <c r="VDF86" s="215"/>
      <c r="VDG86" s="215"/>
      <c r="VDH86" s="215"/>
      <c r="VDI86" s="215"/>
      <c r="VDJ86" s="215"/>
      <c r="VDK86" s="215"/>
      <c r="VDL86" s="215"/>
      <c r="VDM86" s="215"/>
      <c r="VDN86" s="215"/>
      <c r="VDO86" s="215"/>
      <c r="VDP86" s="215"/>
      <c r="VDQ86" s="215"/>
      <c r="VDR86" s="215"/>
      <c r="VDS86" s="215"/>
      <c r="VDT86" s="215"/>
      <c r="VDU86" s="215"/>
      <c r="VDV86" s="215"/>
      <c r="VDW86" s="215"/>
      <c r="VDX86" s="215"/>
      <c r="VDY86" s="215"/>
      <c r="VDZ86" s="215"/>
      <c r="VEA86" s="215"/>
      <c r="VEB86" s="215"/>
      <c r="VEC86" s="215"/>
      <c r="VED86" s="215"/>
      <c r="VEE86" s="215"/>
      <c r="VEF86" s="215"/>
      <c r="VEG86" s="215"/>
      <c r="VEH86" s="215"/>
      <c r="VEI86" s="215"/>
      <c r="VEJ86" s="215"/>
      <c r="VEK86" s="215"/>
      <c r="VEL86" s="215"/>
      <c r="VEM86" s="215"/>
      <c r="VEN86" s="215"/>
      <c r="VEO86" s="215"/>
      <c r="VEP86" s="215"/>
      <c r="VEQ86" s="215"/>
      <c r="VER86" s="215"/>
      <c r="VES86" s="215"/>
      <c r="VET86" s="215"/>
      <c r="VEU86" s="215"/>
      <c r="VEV86" s="215"/>
      <c r="VEW86" s="215"/>
      <c r="VEX86" s="215"/>
      <c r="VEY86" s="215"/>
      <c r="VEZ86" s="215"/>
      <c r="VFA86" s="215"/>
      <c r="VFB86" s="215"/>
      <c r="VFC86" s="215"/>
      <c r="VFD86" s="215"/>
      <c r="VFE86" s="215"/>
      <c r="VFF86" s="215"/>
      <c r="VFG86" s="215"/>
      <c r="VFH86" s="215"/>
      <c r="VFI86" s="215"/>
      <c r="VFJ86" s="215"/>
      <c r="VFK86" s="215"/>
      <c r="VFL86" s="215"/>
      <c r="VFM86" s="215"/>
      <c r="VFN86" s="215"/>
      <c r="VFO86" s="215"/>
      <c r="VFP86" s="215"/>
      <c r="VFQ86" s="215"/>
      <c r="VFR86" s="215"/>
      <c r="VFS86" s="215"/>
      <c r="VFT86" s="215"/>
      <c r="VFU86" s="215"/>
      <c r="VFV86" s="215"/>
      <c r="VFW86" s="215"/>
      <c r="VFX86" s="215"/>
      <c r="VFY86" s="215"/>
      <c r="VFZ86" s="215"/>
      <c r="VGA86" s="215"/>
      <c r="VGB86" s="215"/>
      <c r="VGC86" s="215"/>
      <c r="VGD86" s="215"/>
      <c r="VGE86" s="215"/>
      <c r="VGF86" s="215"/>
      <c r="VGG86" s="215"/>
      <c r="VGH86" s="215"/>
      <c r="VGI86" s="215"/>
      <c r="VGJ86" s="215"/>
      <c r="VGK86" s="215"/>
      <c r="VGL86" s="215"/>
      <c r="VGQ86" s="215"/>
      <c r="VGR86" s="215"/>
      <c r="VGS86" s="215"/>
      <c r="VGT86" s="215"/>
      <c r="VGU86" s="215"/>
      <c r="VGV86" s="215"/>
      <c r="VGW86" s="215"/>
      <c r="VGX86" s="215"/>
      <c r="VGY86" s="215"/>
      <c r="VGZ86" s="215"/>
      <c r="VHA86" s="215"/>
      <c r="VIS86" s="215"/>
      <c r="VIT86" s="215"/>
      <c r="VIU86" s="215"/>
      <c r="VIV86" s="215"/>
      <c r="VIW86" s="215"/>
      <c r="VIX86" s="215"/>
      <c r="VIY86" s="215"/>
      <c r="VIZ86" s="215"/>
      <c r="VJA86" s="215"/>
      <c r="VJB86" s="215"/>
      <c r="VJC86" s="215"/>
      <c r="VJD86" s="215"/>
      <c r="VJE86" s="215"/>
      <c r="VJF86" s="215"/>
      <c r="VJG86" s="215"/>
      <c r="VJH86" s="215"/>
      <c r="VJI86" s="215"/>
      <c r="VJJ86" s="215"/>
      <c r="VJK86" s="215"/>
      <c r="VJL86" s="215"/>
      <c r="VJM86" s="215"/>
      <c r="VJN86" s="215"/>
      <c r="VJO86" s="215"/>
      <c r="VJP86" s="215"/>
      <c r="VJQ86" s="215"/>
      <c r="VJR86" s="215"/>
      <c r="VJS86" s="215"/>
      <c r="VJT86" s="215"/>
      <c r="VJU86" s="215"/>
      <c r="VJV86" s="215"/>
      <c r="VJW86" s="215"/>
      <c r="VJX86" s="215"/>
      <c r="VJY86" s="215"/>
      <c r="VJZ86" s="215"/>
      <c r="VKA86" s="215"/>
      <c r="VKB86" s="215"/>
      <c r="VKC86" s="215"/>
      <c r="VKD86" s="215"/>
      <c r="VKE86" s="215"/>
      <c r="VKF86" s="215"/>
      <c r="VKG86" s="215"/>
      <c r="VKH86" s="215"/>
      <c r="VKI86" s="215"/>
      <c r="VKJ86" s="215"/>
      <c r="VKK86" s="215"/>
      <c r="VKL86" s="215"/>
      <c r="VKM86" s="215"/>
      <c r="VKN86" s="215"/>
      <c r="VKO86" s="215"/>
      <c r="VKP86" s="215"/>
      <c r="VKQ86" s="215"/>
      <c r="VKR86" s="215"/>
      <c r="VKS86" s="215"/>
      <c r="VKT86" s="215"/>
      <c r="VKU86" s="215"/>
      <c r="VKV86" s="215"/>
      <c r="VKW86" s="215"/>
      <c r="VKX86" s="215"/>
      <c r="VKY86" s="215"/>
      <c r="VKZ86" s="215"/>
      <c r="VLA86" s="215"/>
      <c r="VLB86" s="215"/>
      <c r="VLC86" s="215"/>
      <c r="VLD86" s="215"/>
      <c r="VLE86" s="215"/>
      <c r="VLF86" s="215"/>
      <c r="VLG86" s="215"/>
      <c r="VLH86" s="215"/>
      <c r="VLI86" s="215"/>
      <c r="VLJ86" s="215"/>
      <c r="VLK86" s="215"/>
      <c r="VLL86" s="215"/>
      <c r="VLM86" s="215"/>
      <c r="VLN86" s="215"/>
      <c r="VLO86" s="215"/>
      <c r="VLP86" s="215"/>
      <c r="VLQ86" s="215"/>
      <c r="VLR86" s="215"/>
      <c r="VLS86" s="215"/>
      <c r="VLT86" s="215"/>
      <c r="VLU86" s="215"/>
      <c r="VLV86" s="215"/>
      <c r="VLW86" s="215"/>
      <c r="VLX86" s="215"/>
      <c r="VLY86" s="215"/>
      <c r="VLZ86" s="215"/>
      <c r="VMA86" s="215"/>
      <c r="VMB86" s="215"/>
      <c r="VMC86" s="215"/>
      <c r="VMD86" s="215"/>
      <c r="VME86" s="215"/>
      <c r="VMF86" s="215"/>
      <c r="VMG86" s="215"/>
      <c r="VMH86" s="215"/>
      <c r="VMI86" s="215"/>
      <c r="VMJ86" s="215"/>
      <c r="VMK86" s="215"/>
      <c r="VML86" s="215"/>
      <c r="VMM86" s="215"/>
      <c r="VMN86" s="215"/>
      <c r="VMO86" s="215"/>
      <c r="VMP86" s="215"/>
      <c r="VMQ86" s="215"/>
      <c r="VMR86" s="215"/>
      <c r="VMS86" s="215"/>
      <c r="VMT86" s="215"/>
      <c r="VMU86" s="215"/>
      <c r="VMV86" s="215"/>
      <c r="VMW86" s="215"/>
      <c r="VMX86" s="215"/>
      <c r="VMY86" s="215"/>
      <c r="VMZ86" s="215"/>
      <c r="VNA86" s="215"/>
      <c r="VNB86" s="215"/>
      <c r="VNC86" s="215"/>
      <c r="VND86" s="215"/>
      <c r="VNE86" s="215"/>
      <c r="VNF86" s="215"/>
      <c r="VNG86" s="215"/>
      <c r="VNH86" s="215"/>
      <c r="VNI86" s="215"/>
      <c r="VNJ86" s="215"/>
      <c r="VNK86" s="215"/>
      <c r="VNL86" s="215"/>
      <c r="VNM86" s="215"/>
      <c r="VNN86" s="215"/>
      <c r="VNO86" s="215"/>
      <c r="VNP86" s="215"/>
      <c r="VNQ86" s="215"/>
      <c r="VNR86" s="215"/>
      <c r="VNS86" s="215"/>
      <c r="VNT86" s="215"/>
      <c r="VNU86" s="215"/>
      <c r="VNV86" s="215"/>
      <c r="VNW86" s="215"/>
      <c r="VNX86" s="215"/>
      <c r="VNY86" s="215"/>
      <c r="VNZ86" s="215"/>
      <c r="VOA86" s="215"/>
      <c r="VOB86" s="215"/>
      <c r="VOC86" s="215"/>
      <c r="VOD86" s="215"/>
      <c r="VOE86" s="215"/>
      <c r="VOF86" s="215"/>
      <c r="VOG86" s="215"/>
      <c r="VOH86" s="215"/>
      <c r="VOI86" s="215"/>
      <c r="VOJ86" s="215"/>
      <c r="VOK86" s="215"/>
      <c r="VOL86" s="215"/>
      <c r="VOM86" s="215"/>
      <c r="VON86" s="215"/>
      <c r="VOO86" s="215"/>
      <c r="VOP86" s="215"/>
      <c r="VOQ86" s="215"/>
      <c r="VOR86" s="215"/>
      <c r="VOS86" s="215"/>
      <c r="VOT86" s="215"/>
      <c r="VOU86" s="215"/>
      <c r="VOV86" s="215"/>
      <c r="VOW86" s="215"/>
      <c r="VOX86" s="215"/>
      <c r="VOY86" s="215"/>
      <c r="VOZ86" s="215"/>
      <c r="VPA86" s="215"/>
      <c r="VPB86" s="215"/>
      <c r="VPC86" s="215"/>
      <c r="VPD86" s="215"/>
      <c r="VPE86" s="215"/>
      <c r="VPF86" s="215"/>
      <c r="VPG86" s="215"/>
      <c r="VPH86" s="215"/>
      <c r="VPI86" s="215"/>
      <c r="VPJ86" s="215"/>
      <c r="VPK86" s="215"/>
      <c r="VPL86" s="215"/>
      <c r="VPM86" s="215"/>
      <c r="VPN86" s="215"/>
      <c r="VPO86" s="215"/>
      <c r="VPP86" s="215"/>
      <c r="VPQ86" s="215"/>
      <c r="VPR86" s="215"/>
      <c r="VPS86" s="215"/>
      <c r="VPT86" s="215"/>
      <c r="VPU86" s="215"/>
      <c r="VPV86" s="215"/>
      <c r="VPW86" s="215"/>
      <c r="VPX86" s="215"/>
      <c r="VPY86" s="215"/>
      <c r="VPZ86" s="215"/>
      <c r="VQA86" s="215"/>
      <c r="VQB86" s="215"/>
      <c r="VQC86" s="215"/>
      <c r="VQD86" s="215"/>
      <c r="VQE86" s="215"/>
      <c r="VQF86" s="215"/>
      <c r="VQG86" s="215"/>
      <c r="VQH86" s="215"/>
      <c r="VQM86" s="215"/>
      <c r="VQN86" s="215"/>
      <c r="VQO86" s="215"/>
      <c r="VQP86" s="215"/>
      <c r="VQQ86" s="215"/>
      <c r="VQR86" s="215"/>
      <c r="VQS86" s="215"/>
      <c r="VQT86" s="215"/>
      <c r="VQU86" s="215"/>
      <c r="VQV86" s="215"/>
      <c r="VQW86" s="215"/>
      <c r="VSO86" s="215"/>
      <c r="VSP86" s="215"/>
      <c r="VSQ86" s="215"/>
      <c r="VSR86" s="215"/>
      <c r="VSS86" s="215"/>
      <c r="VST86" s="215"/>
      <c r="VSU86" s="215"/>
      <c r="VSV86" s="215"/>
      <c r="VSW86" s="215"/>
      <c r="VSX86" s="215"/>
      <c r="VSY86" s="215"/>
      <c r="VSZ86" s="215"/>
      <c r="VTA86" s="215"/>
      <c r="VTB86" s="215"/>
      <c r="VTC86" s="215"/>
      <c r="VTD86" s="215"/>
      <c r="VTE86" s="215"/>
      <c r="VTF86" s="215"/>
      <c r="VTG86" s="215"/>
      <c r="VTH86" s="215"/>
      <c r="VTI86" s="215"/>
      <c r="VTJ86" s="215"/>
      <c r="VTK86" s="215"/>
      <c r="VTL86" s="215"/>
      <c r="VTM86" s="215"/>
      <c r="VTN86" s="215"/>
      <c r="VTO86" s="215"/>
      <c r="VTP86" s="215"/>
      <c r="VTQ86" s="215"/>
      <c r="VTR86" s="215"/>
      <c r="VTS86" s="215"/>
      <c r="VTT86" s="215"/>
      <c r="VTU86" s="215"/>
      <c r="VTV86" s="215"/>
      <c r="VTW86" s="215"/>
      <c r="VTX86" s="215"/>
      <c r="VTY86" s="215"/>
      <c r="VTZ86" s="215"/>
      <c r="VUA86" s="215"/>
      <c r="VUB86" s="215"/>
      <c r="VUC86" s="215"/>
      <c r="VUD86" s="215"/>
      <c r="VUE86" s="215"/>
      <c r="VUF86" s="215"/>
      <c r="VUG86" s="215"/>
      <c r="VUH86" s="215"/>
      <c r="VUI86" s="215"/>
      <c r="VUJ86" s="215"/>
      <c r="VUK86" s="215"/>
      <c r="VUL86" s="215"/>
      <c r="VUM86" s="215"/>
      <c r="VUN86" s="215"/>
      <c r="VUO86" s="215"/>
      <c r="VUP86" s="215"/>
      <c r="VUQ86" s="215"/>
      <c r="VUR86" s="215"/>
      <c r="VUS86" s="215"/>
      <c r="VUT86" s="215"/>
      <c r="VUU86" s="215"/>
      <c r="VUV86" s="215"/>
      <c r="VUW86" s="215"/>
      <c r="VUX86" s="215"/>
      <c r="VUY86" s="215"/>
      <c r="VUZ86" s="215"/>
      <c r="VVA86" s="215"/>
      <c r="VVB86" s="215"/>
      <c r="VVC86" s="215"/>
      <c r="VVD86" s="215"/>
      <c r="VVE86" s="215"/>
      <c r="VVF86" s="215"/>
      <c r="VVG86" s="215"/>
      <c r="VVH86" s="215"/>
      <c r="VVI86" s="215"/>
      <c r="VVJ86" s="215"/>
      <c r="VVK86" s="215"/>
      <c r="VVL86" s="215"/>
      <c r="VVM86" s="215"/>
      <c r="VVN86" s="215"/>
      <c r="VVO86" s="215"/>
      <c r="VVP86" s="215"/>
      <c r="VVQ86" s="215"/>
      <c r="VVR86" s="215"/>
      <c r="VVS86" s="215"/>
      <c r="VVT86" s="215"/>
      <c r="VVU86" s="215"/>
      <c r="VVV86" s="215"/>
      <c r="VVW86" s="215"/>
      <c r="VVX86" s="215"/>
      <c r="VVY86" s="215"/>
      <c r="VVZ86" s="215"/>
      <c r="VWA86" s="215"/>
      <c r="VWB86" s="215"/>
      <c r="VWC86" s="215"/>
      <c r="VWD86" s="215"/>
      <c r="VWE86" s="215"/>
      <c r="VWF86" s="215"/>
      <c r="VWG86" s="215"/>
      <c r="VWH86" s="215"/>
      <c r="VWI86" s="215"/>
      <c r="VWJ86" s="215"/>
      <c r="VWK86" s="215"/>
      <c r="VWL86" s="215"/>
      <c r="VWM86" s="215"/>
      <c r="VWN86" s="215"/>
      <c r="VWO86" s="215"/>
      <c r="VWP86" s="215"/>
      <c r="VWQ86" s="215"/>
      <c r="VWR86" s="215"/>
      <c r="VWS86" s="215"/>
      <c r="VWT86" s="215"/>
      <c r="VWU86" s="215"/>
      <c r="VWV86" s="215"/>
      <c r="VWW86" s="215"/>
      <c r="VWX86" s="215"/>
      <c r="VWY86" s="215"/>
      <c r="VWZ86" s="215"/>
      <c r="VXA86" s="215"/>
      <c r="VXB86" s="215"/>
      <c r="VXC86" s="215"/>
      <c r="VXD86" s="215"/>
      <c r="VXE86" s="215"/>
      <c r="VXF86" s="215"/>
      <c r="VXG86" s="215"/>
      <c r="VXH86" s="215"/>
      <c r="VXI86" s="215"/>
      <c r="VXJ86" s="215"/>
      <c r="VXK86" s="215"/>
      <c r="VXL86" s="215"/>
      <c r="VXM86" s="215"/>
      <c r="VXN86" s="215"/>
      <c r="VXO86" s="215"/>
      <c r="VXP86" s="215"/>
      <c r="VXQ86" s="215"/>
      <c r="VXR86" s="215"/>
      <c r="VXS86" s="215"/>
      <c r="VXT86" s="215"/>
      <c r="VXU86" s="215"/>
      <c r="VXV86" s="215"/>
      <c r="VXW86" s="215"/>
      <c r="VXX86" s="215"/>
      <c r="VXY86" s="215"/>
      <c r="VXZ86" s="215"/>
      <c r="VYA86" s="215"/>
      <c r="VYB86" s="215"/>
      <c r="VYC86" s="215"/>
      <c r="VYD86" s="215"/>
      <c r="VYE86" s="215"/>
      <c r="VYF86" s="215"/>
      <c r="VYG86" s="215"/>
      <c r="VYH86" s="215"/>
      <c r="VYI86" s="215"/>
      <c r="VYJ86" s="215"/>
      <c r="VYK86" s="215"/>
      <c r="VYL86" s="215"/>
      <c r="VYM86" s="215"/>
      <c r="VYN86" s="215"/>
      <c r="VYO86" s="215"/>
      <c r="VYP86" s="215"/>
      <c r="VYQ86" s="215"/>
      <c r="VYR86" s="215"/>
      <c r="VYS86" s="215"/>
      <c r="VYT86" s="215"/>
      <c r="VYU86" s="215"/>
      <c r="VYV86" s="215"/>
      <c r="VYW86" s="215"/>
      <c r="VYX86" s="215"/>
      <c r="VYY86" s="215"/>
      <c r="VYZ86" s="215"/>
      <c r="VZA86" s="215"/>
      <c r="VZB86" s="215"/>
      <c r="VZC86" s="215"/>
      <c r="VZD86" s="215"/>
      <c r="VZE86" s="215"/>
      <c r="VZF86" s="215"/>
      <c r="VZG86" s="215"/>
      <c r="VZH86" s="215"/>
      <c r="VZI86" s="215"/>
      <c r="VZJ86" s="215"/>
      <c r="VZK86" s="215"/>
      <c r="VZL86" s="215"/>
      <c r="VZM86" s="215"/>
      <c r="VZN86" s="215"/>
      <c r="VZO86" s="215"/>
      <c r="VZP86" s="215"/>
      <c r="VZQ86" s="215"/>
      <c r="VZR86" s="215"/>
      <c r="VZS86" s="215"/>
      <c r="VZT86" s="215"/>
      <c r="VZU86" s="215"/>
      <c r="VZV86" s="215"/>
      <c r="VZW86" s="215"/>
      <c r="VZX86" s="215"/>
      <c r="VZY86" s="215"/>
      <c r="VZZ86" s="215"/>
      <c r="WAA86" s="215"/>
      <c r="WAB86" s="215"/>
      <c r="WAC86" s="215"/>
      <c r="WAD86" s="215"/>
      <c r="WAI86" s="215"/>
      <c r="WAJ86" s="215"/>
      <c r="WAK86" s="215"/>
      <c r="WAL86" s="215"/>
      <c r="WAM86" s="215"/>
      <c r="WAN86" s="215"/>
      <c r="WAO86" s="215"/>
      <c r="WAP86" s="215"/>
      <c r="WAQ86" s="215"/>
      <c r="WAR86" s="215"/>
      <c r="WAS86" s="215"/>
      <c r="WCK86" s="215"/>
      <c r="WCL86" s="215"/>
      <c r="WCM86" s="215"/>
      <c r="WCN86" s="215"/>
      <c r="WCO86" s="215"/>
      <c r="WCP86" s="215"/>
      <c r="WCQ86" s="215"/>
      <c r="WCR86" s="215"/>
      <c r="WCS86" s="215"/>
      <c r="WCT86" s="215"/>
      <c r="WCU86" s="215"/>
      <c r="WCV86" s="215"/>
      <c r="WCW86" s="215"/>
      <c r="WCX86" s="215"/>
      <c r="WCY86" s="215"/>
      <c r="WCZ86" s="215"/>
      <c r="WDA86" s="215"/>
      <c r="WDB86" s="215"/>
      <c r="WDC86" s="215"/>
      <c r="WDD86" s="215"/>
      <c r="WDE86" s="215"/>
      <c r="WDF86" s="215"/>
      <c r="WDG86" s="215"/>
      <c r="WDH86" s="215"/>
      <c r="WDI86" s="215"/>
      <c r="WDJ86" s="215"/>
      <c r="WDK86" s="215"/>
      <c r="WDL86" s="215"/>
      <c r="WDM86" s="215"/>
      <c r="WDN86" s="215"/>
      <c r="WDO86" s="215"/>
      <c r="WDP86" s="215"/>
      <c r="WDQ86" s="215"/>
      <c r="WDR86" s="215"/>
      <c r="WDS86" s="215"/>
      <c r="WDT86" s="215"/>
      <c r="WDU86" s="215"/>
      <c r="WDV86" s="215"/>
      <c r="WDW86" s="215"/>
      <c r="WDX86" s="215"/>
      <c r="WDY86" s="215"/>
      <c r="WDZ86" s="215"/>
      <c r="WEA86" s="215"/>
      <c r="WEB86" s="215"/>
      <c r="WEC86" s="215"/>
      <c r="WED86" s="215"/>
      <c r="WEE86" s="215"/>
      <c r="WEF86" s="215"/>
      <c r="WEG86" s="215"/>
      <c r="WEH86" s="215"/>
      <c r="WEI86" s="215"/>
      <c r="WEJ86" s="215"/>
      <c r="WEK86" s="215"/>
      <c r="WEL86" s="215"/>
      <c r="WEM86" s="215"/>
      <c r="WEN86" s="215"/>
      <c r="WEO86" s="215"/>
      <c r="WEP86" s="215"/>
      <c r="WEQ86" s="215"/>
      <c r="WER86" s="215"/>
      <c r="WES86" s="215"/>
      <c r="WET86" s="215"/>
      <c r="WEU86" s="215"/>
      <c r="WEV86" s="215"/>
      <c r="WEW86" s="215"/>
      <c r="WEX86" s="215"/>
      <c r="WEY86" s="215"/>
      <c r="WEZ86" s="215"/>
      <c r="WFA86" s="215"/>
      <c r="WFB86" s="215"/>
      <c r="WFC86" s="215"/>
      <c r="WFD86" s="215"/>
      <c r="WFE86" s="215"/>
      <c r="WFF86" s="215"/>
      <c r="WFG86" s="215"/>
      <c r="WFH86" s="215"/>
      <c r="WFI86" s="215"/>
      <c r="WFJ86" s="215"/>
      <c r="WFK86" s="215"/>
      <c r="WFL86" s="215"/>
      <c r="WFM86" s="215"/>
      <c r="WFN86" s="215"/>
      <c r="WFO86" s="215"/>
      <c r="WFP86" s="215"/>
      <c r="WFQ86" s="215"/>
      <c r="WFR86" s="215"/>
      <c r="WFS86" s="215"/>
      <c r="WFT86" s="215"/>
      <c r="WFU86" s="215"/>
      <c r="WFV86" s="215"/>
      <c r="WFW86" s="215"/>
      <c r="WFX86" s="215"/>
      <c r="WFY86" s="215"/>
      <c r="WFZ86" s="215"/>
      <c r="WGA86" s="215"/>
      <c r="WGB86" s="215"/>
      <c r="WGC86" s="215"/>
      <c r="WGD86" s="215"/>
      <c r="WGE86" s="215"/>
      <c r="WGF86" s="215"/>
      <c r="WGG86" s="215"/>
      <c r="WGH86" s="215"/>
      <c r="WGI86" s="215"/>
      <c r="WGJ86" s="215"/>
      <c r="WGK86" s="215"/>
      <c r="WGL86" s="215"/>
      <c r="WGM86" s="215"/>
      <c r="WGN86" s="215"/>
      <c r="WGO86" s="215"/>
      <c r="WGP86" s="215"/>
      <c r="WGQ86" s="215"/>
      <c r="WGR86" s="215"/>
      <c r="WGS86" s="215"/>
      <c r="WGT86" s="215"/>
      <c r="WGU86" s="215"/>
      <c r="WGV86" s="215"/>
      <c r="WGW86" s="215"/>
      <c r="WGX86" s="215"/>
      <c r="WGY86" s="215"/>
      <c r="WGZ86" s="215"/>
      <c r="WHA86" s="215"/>
      <c r="WHB86" s="215"/>
      <c r="WHC86" s="215"/>
      <c r="WHD86" s="215"/>
      <c r="WHE86" s="215"/>
      <c r="WHF86" s="215"/>
      <c r="WHG86" s="215"/>
      <c r="WHH86" s="215"/>
      <c r="WHI86" s="215"/>
      <c r="WHJ86" s="215"/>
      <c r="WHK86" s="215"/>
      <c r="WHL86" s="215"/>
      <c r="WHM86" s="215"/>
      <c r="WHN86" s="215"/>
      <c r="WHO86" s="215"/>
      <c r="WHP86" s="215"/>
      <c r="WHQ86" s="215"/>
      <c r="WHR86" s="215"/>
      <c r="WHS86" s="215"/>
      <c r="WHT86" s="215"/>
      <c r="WHU86" s="215"/>
      <c r="WHV86" s="215"/>
      <c r="WHW86" s="215"/>
      <c r="WHX86" s="215"/>
      <c r="WHY86" s="215"/>
      <c r="WHZ86" s="215"/>
      <c r="WIA86" s="215"/>
      <c r="WIB86" s="215"/>
      <c r="WIC86" s="215"/>
      <c r="WID86" s="215"/>
      <c r="WIE86" s="215"/>
      <c r="WIF86" s="215"/>
      <c r="WIG86" s="215"/>
      <c r="WIH86" s="215"/>
      <c r="WII86" s="215"/>
      <c r="WIJ86" s="215"/>
      <c r="WIK86" s="215"/>
      <c r="WIL86" s="215"/>
      <c r="WIM86" s="215"/>
      <c r="WIN86" s="215"/>
      <c r="WIO86" s="215"/>
      <c r="WIP86" s="215"/>
      <c r="WIQ86" s="215"/>
      <c r="WIR86" s="215"/>
      <c r="WIS86" s="215"/>
      <c r="WIT86" s="215"/>
      <c r="WIU86" s="215"/>
      <c r="WIV86" s="215"/>
      <c r="WIW86" s="215"/>
      <c r="WIX86" s="215"/>
      <c r="WIY86" s="215"/>
      <c r="WIZ86" s="215"/>
      <c r="WJA86" s="215"/>
      <c r="WJB86" s="215"/>
      <c r="WJC86" s="215"/>
      <c r="WJD86" s="215"/>
      <c r="WJE86" s="215"/>
      <c r="WJF86" s="215"/>
      <c r="WJG86" s="215"/>
      <c r="WJH86" s="215"/>
      <c r="WJI86" s="215"/>
      <c r="WJJ86" s="215"/>
      <c r="WJK86" s="215"/>
      <c r="WJL86" s="215"/>
      <c r="WJM86" s="215"/>
      <c r="WJN86" s="215"/>
      <c r="WJO86" s="215"/>
      <c r="WJP86" s="215"/>
      <c r="WJQ86" s="215"/>
      <c r="WJR86" s="215"/>
      <c r="WJS86" s="215"/>
      <c r="WJT86" s="215"/>
      <c r="WJU86" s="215"/>
      <c r="WJV86" s="215"/>
      <c r="WJW86" s="215"/>
      <c r="WJX86" s="215"/>
      <c r="WJY86" s="215"/>
      <c r="WJZ86" s="215"/>
      <c r="WKE86" s="215"/>
      <c r="WKF86" s="215"/>
      <c r="WKG86" s="215"/>
      <c r="WKH86" s="215"/>
      <c r="WKI86" s="215"/>
      <c r="WKJ86" s="215"/>
      <c r="WKK86" s="215"/>
      <c r="WKL86" s="215"/>
      <c r="WKM86" s="215"/>
      <c r="WKN86" s="215"/>
      <c r="WKO86" s="215"/>
      <c r="WMG86" s="215"/>
      <c r="WMH86" s="215"/>
      <c r="WMI86" s="215"/>
      <c r="WMJ86" s="215"/>
      <c r="WMK86" s="215"/>
      <c r="WML86" s="215"/>
      <c r="WMM86" s="215"/>
      <c r="WMN86" s="215"/>
      <c r="WMO86" s="215"/>
      <c r="WMP86" s="215"/>
      <c r="WMQ86" s="215"/>
      <c r="WMR86" s="215"/>
      <c r="WMS86" s="215"/>
      <c r="WMT86" s="215"/>
      <c r="WMU86" s="215"/>
      <c r="WMV86" s="215"/>
      <c r="WMW86" s="215"/>
      <c r="WMX86" s="215"/>
      <c r="WMY86" s="215"/>
      <c r="WMZ86" s="215"/>
      <c r="WNA86" s="215"/>
      <c r="WNB86" s="215"/>
      <c r="WNC86" s="215"/>
      <c r="WND86" s="215"/>
      <c r="WNE86" s="215"/>
      <c r="WNF86" s="215"/>
      <c r="WNG86" s="215"/>
      <c r="WNH86" s="215"/>
      <c r="WNI86" s="215"/>
      <c r="WNJ86" s="215"/>
      <c r="WNK86" s="215"/>
      <c r="WNL86" s="215"/>
      <c r="WNM86" s="215"/>
      <c r="WNN86" s="215"/>
      <c r="WNO86" s="215"/>
      <c r="WNP86" s="215"/>
      <c r="WNQ86" s="215"/>
      <c r="WNR86" s="215"/>
      <c r="WNS86" s="215"/>
      <c r="WNT86" s="215"/>
      <c r="WNU86" s="215"/>
      <c r="WNV86" s="215"/>
      <c r="WNW86" s="215"/>
      <c r="WNX86" s="215"/>
      <c r="WNY86" s="215"/>
      <c r="WNZ86" s="215"/>
      <c r="WOA86" s="215"/>
      <c r="WOB86" s="215"/>
      <c r="WOC86" s="215"/>
      <c r="WOD86" s="215"/>
      <c r="WOE86" s="215"/>
      <c r="WOF86" s="215"/>
      <c r="WOG86" s="215"/>
      <c r="WOH86" s="215"/>
      <c r="WOI86" s="215"/>
      <c r="WOJ86" s="215"/>
      <c r="WOK86" s="215"/>
      <c r="WOL86" s="215"/>
      <c r="WOM86" s="215"/>
      <c r="WON86" s="215"/>
      <c r="WOO86" s="215"/>
      <c r="WOP86" s="215"/>
      <c r="WOQ86" s="215"/>
      <c r="WOR86" s="215"/>
      <c r="WOS86" s="215"/>
      <c r="WOT86" s="215"/>
      <c r="WOU86" s="215"/>
      <c r="WOV86" s="215"/>
      <c r="WOW86" s="215"/>
      <c r="WOX86" s="215"/>
      <c r="WOY86" s="215"/>
      <c r="WOZ86" s="215"/>
      <c r="WPA86" s="215"/>
      <c r="WPB86" s="215"/>
      <c r="WPC86" s="215"/>
      <c r="WPD86" s="215"/>
      <c r="WPE86" s="215"/>
      <c r="WPF86" s="215"/>
      <c r="WPG86" s="215"/>
      <c r="WPH86" s="215"/>
      <c r="WPI86" s="215"/>
      <c r="WPJ86" s="215"/>
      <c r="WPK86" s="215"/>
      <c r="WPL86" s="215"/>
      <c r="WPM86" s="215"/>
      <c r="WPN86" s="215"/>
      <c r="WPO86" s="215"/>
      <c r="WPP86" s="215"/>
      <c r="WPQ86" s="215"/>
      <c r="WPR86" s="215"/>
      <c r="WPS86" s="215"/>
      <c r="WPT86" s="215"/>
      <c r="WPU86" s="215"/>
      <c r="WPV86" s="215"/>
      <c r="WPW86" s="215"/>
      <c r="WPX86" s="215"/>
      <c r="WPY86" s="215"/>
      <c r="WPZ86" s="215"/>
      <c r="WQA86" s="215"/>
      <c r="WQB86" s="215"/>
      <c r="WQC86" s="215"/>
      <c r="WQD86" s="215"/>
      <c r="WQE86" s="215"/>
      <c r="WQF86" s="215"/>
      <c r="WQG86" s="215"/>
      <c r="WQH86" s="215"/>
      <c r="WQI86" s="215"/>
      <c r="WQJ86" s="215"/>
      <c r="WQK86" s="215"/>
      <c r="WQL86" s="215"/>
      <c r="WQM86" s="215"/>
      <c r="WQN86" s="215"/>
      <c r="WQO86" s="215"/>
      <c r="WQP86" s="215"/>
      <c r="WQQ86" s="215"/>
      <c r="WQR86" s="215"/>
      <c r="WQS86" s="215"/>
      <c r="WQT86" s="215"/>
      <c r="WQU86" s="215"/>
      <c r="WQV86" s="215"/>
      <c r="WQW86" s="215"/>
      <c r="WQX86" s="215"/>
      <c r="WQY86" s="215"/>
      <c r="WQZ86" s="215"/>
      <c r="WRA86" s="215"/>
      <c r="WRB86" s="215"/>
      <c r="WRC86" s="215"/>
      <c r="WRD86" s="215"/>
      <c r="WRE86" s="215"/>
      <c r="WRF86" s="215"/>
      <c r="WRG86" s="215"/>
      <c r="WRH86" s="215"/>
      <c r="WRI86" s="215"/>
      <c r="WRJ86" s="215"/>
      <c r="WRK86" s="215"/>
      <c r="WRL86" s="215"/>
      <c r="WRM86" s="215"/>
      <c r="WRN86" s="215"/>
      <c r="WRO86" s="215"/>
      <c r="WRP86" s="215"/>
      <c r="WRQ86" s="215"/>
      <c r="WRR86" s="215"/>
      <c r="WRS86" s="215"/>
      <c r="WRT86" s="215"/>
      <c r="WRU86" s="215"/>
      <c r="WRV86" s="215"/>
      <c r="WRW86" s="215"/>
      <c r="WRX86" s="215"/>
      <c r="WRY86" s="215"/>
      <c r="WRZ86" s="215"/>
      <c r="WSA86" s="215"/>
      <c r="WSB86" s="215"/>
      <c r="WSC86" s="215"/>
      <c r="WSD86" s="215"/>
      <c r="WSE86" s="215"/>
      <c r="WSF86" s="215"/>
      <c r="WSG86" s="215"/>
      <c r="WSH86" s="215"/>
      <c r="WSI86" s="215"/>
      <c r="WSJ86" s="215"/>
      <c r="WSK86" s="215"/>
      <c r="WSL86" s="215"/>
      <c r="WSM86" s="215"/>
      <c r="WSN86" s="215"/>
      <c r="WSO86" s="215"/>
      <c r="WSP86" s="215"/>
      <c r="WSQ86" s="215"/>
      <c r="WSR86" s="215"/>
      <c r="WSS86" s="215"/>
      <c r="WST86" s="215"/>
      <c r="WSU86" s="215"/>
      <c r="WSV86" s="215"/>
      <c r="WSW86" s="215"/>
      <c r="WSX86" s="215"/>
      <c r="WSY86" s="215"/>
      <c r="WSZ86" s="215"/>
      <c r="WTA86" s="215"/>
      <c r="WTB86" s="215"/>
      <c r="WTC86" s="215"/>
      <c r="WTD86" s="215"/>
      <c r="WTE86" s="215"/>
      <c r="WTF86" s="215"/>
      <c r="WTG86" s="215"/>
      <c r="WTH86" s="215"/>
      <c r="WTI86" s="215"/>
      <c r="WTJ86" s="215"/>
      <c r="WTK86" s="215"/>
      <c r="WTL86" s="215"/>
      <c r="WTM86" s="215"/>
      <c r="WTN86" s="215"/>
      <c r="WTO86" s="215"/>
      <c r="WTP86" s="215"/>
      <c r="WTQ86" s="215"/>
      <c r="WTR86" s="215"/>
      <c r="WTS86" s="215"/>
      <c r="WTT86" s="215"/>
      <c r="WTU86" s="215"/>
      <c r="WTV86" s="215"/>
      <c r="WUA86" s="215"/>
      <c r="WUB86" s="215"/>
      <c r="WUC86" s="215"/>
      <c r="WUD86" s="215"/>
      <c r="WUE86" s="215"/>
      <c r="WUF86" s="215"/>
      <c r="WUG86" s="215"/>
      <c r="WUH86" s="215"/>
      <c r="WUI86" s="215"/>
      <c r="WUJ86" s="215"/>
      <c r="WUK86" s="215"/>
      <c r="WWC86" s="215"/>
      <c r="WWD86" s="215"/>
      <c r="WWE86" s="215"/>
      <c r="WWF86" s="215"/>
      <c r="WWG86" s="215"/>
      <c r="WWH86" s="215"/>
      <c r="WWI86" s="215"/>
      <c r="WWJ86" s="215"/>
      <c r="WWK86" s="215"/>
      <c r="WWL86" s="215"/>
      <c r="WWM86" s="215"/>
      <c r="WWN86" s="215"/>
      <c r="WWO86" s="215"/>
      <c r="WWP86" s="215"/>
      <c r="WWQ86" s="215"/>
      <c r="WWR86" s="215"/>
      <c r="WWS86" s="215"/>
      <c r="WWT86" s="215"/>
      <c r="WWU86" s="215"/>
      <c r="WWV86" s="215"/>
      <c r="WWW86" s="215"/>
      <c r="WWX86" s="215"/>
      <c r="WWY86" s="215"/>
      <c r="WWZ86" s="215"/>
      <c r="WXA86" s="215"/>
      <c r="WXB86" s="215"/>
      <c r="WXC86" s="215"/>
      <c r="WXD86" s="215"/>
      <c r="WXE86" s="215"/>
      <c r="WXF86" s="215"/>
      <c r="WXG86" s="215"/>
      <c r="WXH86" s="215"/>
      <c r="WXI86" s="215"/>
      <c r="WXJ86" s="215"/>
      <c r="WXK86" s="215"/>
      <c r="WXL86" s="215"/>
      <c r="WXM86" s="215"/>
      <c r="WXN86" s="215"/>
      <c r="WXO86" s="215"/>
      <c r="WXP86" s="215"/>
      <c r="WXQ86" s="215"/>
      <c r="WXR86" s="215"/>
      <c r="WXS86" s="215"/>
      <c r="WXT86" s="215"/>
      <c r="WXU86" s="215"/>
      <c r="WXV86" s="215"/>
      <c r="WXW86" s="215"/>
      <c r="WXX86" s="215"/>
      <c r="WXY86" s="215"/>
      <c r="WXZ86" s="215"/>
      <c r="WYA86" s="215"/>
      <c r="WYB86" s="215"/>
      <c r="WYC86" s="215"/>
      <c r="WYD86" s="215"/>
      <c r="WYE86" s="215"/>
      <c r="WYF86" s="215"/>
      <c r="WYG86" s="215"/>
      <c r="WYH86" s="215"/>
      <c r="WYI86" s="215"/>
      <c r="WYJ86" s="215"/>
      <c r="WYK86" s="215"/>
      <c r="WYL86" s="215"/>
      <c r="WYM86" s="215"/>
      <c r="WYN86" s="215"/>
      <c r="WYO86" s="215"/>
      <c r="WYP86" s="215"/>
      <c r="WYQ86" s="215"/>
      <c r="WYR86" s="215"/>
      <c r="WYS86" s="215"/>
      <c r="WYT86" s="215"/>
      <c r="WYU86" s="215"/>
      <c r="WYV86" s="215"/>
      <c r="WYW86" s="215"/>
      <c r="WYX86" s="215"/>
      <c r="WYY86" s="215"/>
      <c r="WYZ86" s="215"/>
      <c r="WZA86" s="215"/>
      <c r="WZB86" s="215"/>
      <c r="WZC86" s="215"/>
      <c r="WZD86" s="215"/>
      <c r="WZE86" s="215"/>
      <c r="WZF86" s="215"/>
      <c r="WZG86" s="215"/>
      <c r="WZH86" s="215"/>
      <c r="WZI86" s="215"/>
      <c r="WZJ86" s="215"/>
      <c r="WZK86" s="215"/>
      <c r="WZL86" s="215"/>
      <c r="WZM86" s="215"/>
      <c r="WZN86" s="215"/>
      <c r="WZO86" s="215"/>
      <c r="WZP86" s="215"/>
      <c r="WZQ86" s="215"/>
      <c r="WZR86" s="215"/>
      <c r="WZS86" s="215"/>
      <c r="WZT86" s="215"/>
      <c r="WZU86" s="215"/>
      <c r="WZV86" s="215"/>
      <c r="WZW86" s="215"/>
      <c r="WZX86" s="215"/>
      <c r="WZY86" s="215"/>
      <c r="WZZ86" s="215"/>
      <c r="XAA86" s="215"/>
      <c r="XAB86" s="215"/>
      <c r="XAC86" s="215"/>
      <c r="XAD86" s="215"/>
      <c r="XAE86" s="215"/>
      <c r="XAF86" s="215"/>
      <c r="XAG86" s="215"/>
      <c r="XAH86" s="215"/>
      <c r="XAI86" s="215"/>
      <c r="XAJ86" s="215"/>
      <c r="XAK86" s="215"/>
      <c r="XAL86" s="215"/>
      <c r="XAM86" s="215"/>
      <c r="XAN86" s="215"/>
      <c r="XAO86" s="215"/>
      <c r="XAP86" s="215"/>
      <c r="XAQ86" s="215"/>
      <c r="XAR86" s="215"/>
      <c r="XAS86" s="215"/>
      <c r="XAT86" s="215"/>
      <c r="XAU86" s="215"/>
      <c r="XAV86" s="215"/>
      <c r="XAW86" s="215"/>
      <c r="XAX86" s="215"/>
      <c r="XAY86" s="215"/>
      <c r="XAZ86" s="215"/>
      <c r="XBA86" s="215"/>
      <c r="XBB86" s="215"/>
      <c r="XBC86" s="215"/>
      <c r="XBD86" s="215"/>
      <c r="XBE86" s="215"/>
      <c r="XBF86" s="215"/>
      <c r="XBG86" s="215"/>
      <c r="XBH86" s="215"/>
      <c r="XBI86" s="215"/>
      <c r="XBJ86" s="215"/>
      <c r="XBK86" s="215"/>
      <c r="XBL86" s="215"/>
      <c r="XBM86" s="215"/>
      <c r="XBN86" s="215"/>
      <c r="XBO86" s="215"/>
      <c r="XBP86" s="215"/>
      <c r="XBQ86" s="215"/>
      <c r="XBR86" s="215"/>
      <c r="XBS86" s="215"/>
      <c r="XBT86" s="215"/>
      <c r="XBU86" s="215"/>
      <c r="XBV86" s="215"/>
      <c r="XBW86" s="215"/>
      <c r="XBX86" s="215"/>
      <c r="XBY86" s="215"/>
      <c r="XBZ86" s="215"/>
      <c r="XCA86" s="215"/>
      <c r="XCB86" s="215"/>
      <c r="XCC86" s="215"/>
      <c r="XCD86" s="215"/>
      <c r="XCE86" s="215"/>
      <c r="XCF86" s="215"/>
      <c r="XCG86" s="215"/>
      <c r="XCH86" s="215"/>
      <c r="XCI86" s="215"/>
      <c r="XCJ86" s="215"/>
      <c r="XCK86" s="215"/>
      <c r="XCL86" s="215"/>
      <c r="XCM86" s="215"/>
      <c r="XCN86" s="215"/>
      <c r="XCO86" s="215"/>
      <c r="XCP86" s="215"/>
      <c r="XCQ86" s="215"/>
      <c r="XCR86" s="215"/>
      <c r="XCS86" s="215"/>
      <c r="XCT86" s="215"/>
      <c r="XCU86" s="215"/>
      <c r="XCV86" s="215"/>
      <c r="XCW86" s="215"/>
      <c r="XCX86" s="215"/>
      <c r="XCY86" s="215"/>
      <c r="XCZ86" s="215"/>
      <c r="XDA86" s="215"/>
      <c r="XDB86" s="215"/>
      <c r="XDC86" s="215"/>
      <c r="XDD86" s="215"/>
      <c r="XDE86" s="215"/>
      <c r="XDF86" s="215"/>
      <c r="XDG86" s="215"/>
      <c r="XDH86" s="215"/>
      <c r="XDI86" s="215"/>
      <c r="XDJ86" s="215"/>
      <c r="XDK86" s="215"/>
      <c r="XDL86" s="215"/>
      <c r="XDM86" s="215"/>
      <c r="XDN86" s="215"/>
      <c r="XDO86" s="215"/>
      <c r="XDP86" s="215"/>
      <c r="XDQ86" s="215"/>
      <c r="XDR86" s="215"/>
      <c r="XDS86" s="215"/>
      <c r="XDT86" s="215"/>
      <c r="XDU86" s="215"/>
      <c r="XDV86" s="215"/>
      <c r="XDW86" s="215"/>
      <c r="XDX86" s="215"/>
      <c r="XDY86" s="215"/>
      <c r="XDZ86" s="215"/>
      <c r="XEA86" s="215"/>
      <c r="XEB86" s="215"/>
      <c r="XEC86" s="215"/>
      <c r="XED86" s="215"/>
      <c r="XEE86" s="215"/>
      <c r="XEF86" s="215"/>
      <c r="XEG86" s="215"/>
      <c r="XEH86" s="215"/>
      <c r="XEI86" s="215"/>
      <c r="XEJ86" s="215"/>
      <c r="XEK86" s="215"/>
      <c r="XEL86" s="215"/>
      <c r="XEM86" s="215"/>
      <c r="XEN86" s="215"/>
      <c r="XEO86" s="215"/>
      <c r="XEP86" s="215"/>
      <c r="XEQ86" s="215"/>
      <c r="XER86" s="215"/>
      <c r="XES86" s="215"/>
      <c r="XET86" s="215"/>
      <c r="XEU86" s="215"/>
      <c r="XEV86" s="215"/>
      <c r="XEW86" s="215"/>
      <c r="XEX86" s="215"/>
      <c r="XEY86" s="215"/>
      <c r="XEZ86" s="215"/>
      <c r="XFA86" s="215"/>
      <c r="XFB86" s="215"/>
      <c r="XFC86" s="215"/>
      <c r="XFD86" s="215"/>
    </row>
    <row r="87" spans="1:1001 1045:2025 2069:3049 3093:4073 4117:5097 5141:6121 6165:7145 7189:8169 8213:9193 9237:10217 10261:11241 11285:12265 12309:13289 13333:14313 14357:15337 15381:16384" s="18" customFormat="1" ht="94.5" hidden="1" x14ac:dyDescent="0.25">
      <c r="A87" s="54">
        <f t="shared" si="230"/>
        <v>84</v>
      </c>
      <c r="B87" s="54" t="str">
        <f t="shared" si="259"/>
        <v>VT4*0,8</v>
      </c>
      <c r="C87" s="500" t="str">
        <f>X87&amp;Y87&amp;Z87&amp;AA87&amp;AB87</f>
        <v>Các tuyến đường giao thông không đấu nối trực tiếp và thông ra Đường Bùi Trọng Nghĩa đoạn từ Ngã ba cây xăng khu phố 3 đến Đường Nguyễn Khuyến đã được đầu tư mặt đường nhựa, bê tông xi măng:
- Có bề rộng từ ≥3m đến &lt;5m, cách đường giao thông &gt;600m.
- Có bề rộng &lt;3m, cách đường giao thông &gt; 200m.</v>
      </c>
      <c r="D87" s="501"/>
      <c r="E87" s="502"/>
      <c r="F87" s="173">
        <f t="shared" si="260"/>
        <v>3000</v>
      </c>
      <c r="G87" s="216">
        <f t="shared" si="261"/>
        <v>2100</v>
      </c>
      <c r="H87" s="216">
        <f t="shared" si="262"/>
        <v>1800</v>
      </c>
      <c r="I87" s="173">
        <f t="shared" si="263"/>
        <v>3100</v>
      </c>
      <c r="J87" s="216">
        <f t="shared" si="227"/>
        <v>2200</v>
      </c>
      <c r="K87" s="216">
        <f t="shared" si="228"/>
        <v>1900</v>
      </c>
      <c r="L87" s="169">
        <f t="shared" si="264"/>
        <v>1.0333333333333334</v>
      </c>
      <c r="M87" s="422">
        <f t="shared" si="265"/>
        <v>1.0476190476190477</v>
      </c>
      <c r="N87" s="422">
        <f t="shared" si="266"/>
        <v>1.0555555555555556</v>
      </c>
      <c r="O87" s="56">
        <f t="shared" si="267"/>
        <v>17000</v>
      </c>
      <c r="P87" s="56">
        <f t="shared" si="268"/>
        <v>8000</v>
      </c>
      <c r="Q87" s="56">
        <f t="shared" si="269"/>
        <v>4600</v>
      </c>
      <c r="R87" s="56">
        <f t="shared" si="270"/>
        <v>3000</v>
      </c>
      <c r="S87" s="18">
        <f t="shared" si="271"/>
        <v>17000</v>
      </c>
      <c r="T87" s="18">
        <f t="shared" si="272"/>
        <v>9000</v>
      </c>
      <c r="U87" s="18">
        <f t="shared" si="273"/>
        <v>5200</v>
      </c>
      <c r="V87" s="18">
        <f t="shared" si="274"/>
        <v>3400</v>
      </c>
      <c r="W87" s="18">
        <f t="shared" si="274"/>
        <v>2</v>
      </c>
      <c r="X87" s="18" t="str">
        <f t="shared" si="275"/>
        <v xml:space="preserve">Các tuyến đường giao thông không đấu nối trực tiếp và thông ra </v>
      </c>
      <c r="Y87" s="18" t="str">
        <f t="shared" si="276"/>
        <v>Đường Bùi Trọng Nghĩa</v>
      </c>
      <c r="Z87" s="18" t="str">
        <f t="shared" si="276"/>
        <v xml:space="preserve"> đoạn từ Ngã ba cây xăng khu phố 3</v>
      </c>
      <c r="AA87" s="18" t="str">
        <f t="shared" si="277"/>
        <v xml:space="preserve"> đến Đường Nguyễn Khuyến</v>
      </c>
      <c r="AB87" s="18" t="str">
        <f t="shared" ref="AB87:AE87" si="282">AB80</f>
        <v xml:space="preserve"> đã được đầu tư mặt đường nhựa, bê tông xi măng:
- Có bề rộng từ ≥3m đến &lt;5m, cách đường giao thông &gt;600m.
- Có bề rộng &lt;3m, cách đường giao thông &gt; 200m.</v>
      </c>
      <c r="AC87" s="18">
        <f t="shared" si="282"/>
        <v>0</v>
      </c>
      <c r="AD87" s="18">
        <f t="shared" si="282"/>
        <v>0</v>
      </c>
      <c r="AE87" s="18">
        <f t="shared" si="282"/>
        <v>0</v>
      </c>
      <c r="AF87" s="215"/>
      <c r="AG87" s="215"/>
      <c r="AH87" s="215"/>
      <c r="AI87" s="215"/>
      <c r="AJ87" s="215"/>
      <c r="AK87" s="215"/>
      <c r="AL87" s="215"/>
      <c r="AM87" s="215"/>
      <c r="AN87" s="215"/>
      <c r="AO87" s="215"/>
      <c r="AP87" s="215"/>
      <c r="AQ87" s="215"/>
      <c r="AR87" s="215"/>
      <c r="AS87" s="215"/>
      <c r="AT87" s="215"/>
      <c r="AU87" s="215"/>
      <c r="AV87" s="215"/>
      <c r="AW87" s="215"/>
      <c r="AX87" s="215"/>
      <c r="AY87" s="215"/>
      <c r="AZ87" s="215"/>
      <c r="BA87" s="215"/>
      <c r="BB87" s="215"/>
      <c r="BC87" s="215"/>
      <c r="BD87" s="215"/>
      <c r="BE87" s="215"/>
      <c r="BF87" s="215"/>
      <c r="BG87" s="215"/>
      <c r="BH87" s="215"/>
      <c r="BI87" s="215"/>
      <c r="BJ87" s="215"/>
      <c r="BK87" s="215"/>
      <c r="BL87" s="215"/>
      <c r="BM87" s="215"/>
      <c r="BN87" s="215"/>
      <c r="BO87" s="215"/>
      <c r="BP87" s="215"/>
      <c r="BQ87" s="215"/>
      <c r="BR87" s="215"/>
      <c r="BS87" s="215"/>
      <c r="BT87" s="215"/>
      <c r="BU87" s="215"/>
      <c r="BV87" s="215"/>
      <c r="BW87" s="215"/>
      <c r="BX87" s="215"/>
      <c r="BY87" s="215"/>
      <c r="BZ87" s="215"/>
      <c r="CA87" s="215"/>
      <c r="CB87" s="215"/>
      <c r="CC87" s="215"/>
      <c r="CD87" s="215"/>
      <c r="CE87" s="215"/>
      <c r="CF87" s="215"/>
      <c r="CG87" s="215"/>
      <c r="CH87" s="215"/>
      <c r="CI87" s="215"/>
      <c r="CJ87" s="215"/>
      <c r="CK87" s="215"/>
      <c r="CL87" s="215"/>
      <c r="CM87" s="215"/>
      <c r="CN87" s="215"/>
      <c r="CO87" s="215"/>
      <c r="CP87" s="215"/>
      <c r="CQ87" s="215"/>
      <c r="CR87" s="215"/>
      <c r="CS87" s="215"/>
      <c r="CT87" s="215"/>
      <c r="CU87" s="215"/>
      <c r="CV87" s="215"/>
      <c r="CW87" s="215"/>
      <c r="CX87" s="215"/>
      <c r="CY87" s="215"/>
      <c r="CZ87" s="215"/>
      <c r="DA87" s="215"/>
      <c r="DB87" s="215"/>
      <c r="DC87" s="215"/>
      <c r="DD87" s="215"/>
      <c r="DE87" s="215"/>
      <c r="DF87" s="215"/>
      <c r="DG87" s="215"/>
      <c r="DH87" s="215"/>
      <c r="DI87" s="215"/>
      <c r="DJ87" s="215"/>
      <c r="DK87" s="215"/>
      <c r="DL87" s="215"/>
      <c r="DM87" s="215"/>
      <c r="DN87" s="215"/>
      <c r="DO87" s="215"/>
      <c r="DP87" s="215"/>
      <c r="DQ87" s="215"/>
      <c r="DR87" s="215"/>
      <c r="DS87" s="215"/>
      <c r="DT87" s="215"/>
      <c r="DU87" s="215"/>
      <c r="DV87" s="215"/>
      <c r="DW87" s="215"/>
      <c r="DX87" s="215"/>
      <c r="DY87" s="215"/>
      <c r="DZ87" s="215"/>
      <c r="EA87" s="215"/>
      <c r="EB87" s="215"/>
      <c r="EC87" s="215"/>
      <c r="ED87" s="215"/>
      <c r="EE87" s="215"/>
      <c r="EF87" s="215"/>
      <c r="EG87" s="215"/>
      <c r="EH87" s="215"/>
      <c r="EI87" s="215"/>
      <c r="EJ87" s="215"/>
      <c r="EK87" s="215"/>
      <c r="EL87" s="215"/>
      <c r="EM87" s="215"/>
      <c r="EN87" s="215"/>
      <c r="EO87" s="215"/>
      <c r="EP87" s="215"/>
      <c r="EQ87" s="215"/>
      <c r="ER87" s="215"/>
      <c r="ES87" s="215"/>
      <c r="ET87" s="215"/>
      <c r="EU87" s="215"/>
      <c r="EV87" s="215"/>
      <c r="EW87" s="215"/>
      <c r="EX87" s="215"/>
      <c r="EY87" s="215"/>
      <c r="EZ87" s="215"/>
      <c r="FA87" s="215"/>
      <c r="FB87" s="215"/>
      <c r="FC87" s="215"/>
      <c r="FD87" s="215"/>
      <c r="FE87" s="215"/>
      <c r="FF87" s="215"/>
      <c r="FG87" s="215"/>
      <c r="FH87" s="215"/>
      <c r="FI87" s="215"/>
      <c r="FJ87" s="215"/>
      <c r="FK87" s="215"/>
      <c r="FL87" s="215"/>
      <c r="FM87" s="215"/>
      <c r="FN87" s="215"/>
      <c r="FO87" s="215"/>
      <c r="FP87" s="215"/>
      <c r="FQ87" s="215"/>
      <c r="FR87" s="215"/>
      <c r="FS87" s="215"/>
      <c r="FT87" s="215"/>
      <c r="FU87" s="215"/>
      <c r="FV87" s="215"/>
      <c r="FW87" s="215"/>
      <c r="FX87" s="215"/>
      <c r="FY87" s="215"/>
      <c r="FZ87" s="215"/>
      <c r="GA87" s="215"/>
      <c r="GB87" s="215"/>
      <c r="GC87" s="215"/>
      <c r="GD87" s="215"/>
      <c r="GE87" s="215"/>
      <c r="GF87" s="215"/>
      <c r="GG87" s="215"/>
      <c r="GH87" s="215"/>
      <c r="GI87" s="215"/>
      <c r="GJ87" s="215"/>
      <c r="GK87" s="215"/>
      <c r="GL87" s="215"/>
      <c r="GM87" s="215"/>
      <c r="GN87" s="215"/>
      <c r="GO87" s="215"/>
      <c r="GP87" s="215"/>
      <c r="GQ87" s="215"/>
      <c r="GR87" s="215"/>
      <c r="GS87" s="215"/>
      <c r="GT87" s="215"/>
      <c r="GU87" s="215"/>
      <c r="GV87" s="215"/>
      <c r="GW87" s="215"/>
      <c r="GX87" s="215"/>
      <c r="GY87" s="215"/>
      <c r="GZ87" s="215"/>
      <c r="HA87" s="215"/>
      <c r="HB87" s="215"/>
      <c r="HC87" s="215"/>
      <c r="HD87" s="215"/>
      <c r="HE87" s="215"/>
      <c r="HF87" s="215"/>
      <c r="HG87" s="215"/>
      <c r="HH87" s="215"/>
      <c r="HI87" s="215"/>
      <c r="HJ87" s="215"/>
      <c r="HO87" s="215"/>
      <c r="HP87" s="215"/>
      <c r="HQ87" s="215"/>
      <c r="HR87" s="215"/>
      <c r="HS87" s="215"/>
      <c r="HT87" s="215"/>
      <c r="HU87" s="215"/>
      <c r="HV87" s="215"/>
      <c r="HW87" s="215"/>
      <c r="HX87" s="215"/>
      <c r="HY87" s="215"/>
      <c r="JQ87" s="215"/>
      <c r="JR87" s="215"/>
      <c r="JS87" s="215"/>
      <c r="JT87" s="215"/>
      <c r="JU87" s="215"/>
      <c r="JV87" s="215"/>
      <c r="JW87" s="215"/>
      <c r="JX87" s="215"/>
      <c r="JY87" s="215"/>
      <c r="JZ87" s="215"/>
      <c r="KA87" s="215"/>
      <c r="KB87" s="215"/>
      <c r="KC87" s="215"/>
      <c r="KD87" s="215"/>
      <c r="KE87" s="215"/>
      <c r="KF87" s="215"/>
      <c r="KG87" s="215"/>
      <c r="KH87" s="215"/>
      <c r="KI87" s="215"/>
      <c r="KJ87" s="215"/>
      <c r="KK87" s="215"/>
      <c r="KL87" s="215"/>
      <c r="KM87" s="215"/>
      <c r="KN87" s="215"/>
      <c r="KO87" s="215"/>
      <c r="KP87" s="215"/>
      <c r="KQ87" s="215"/>
      <c r="KR87" s="215"/>
      <c r="KS87" s="215"/>
      <c r="KT87" s="215"/>
      <c r="KU87" s="215"/>
      <c r="KV87" s="215"/>
      <c r="KW87" s="215"/>
      <c r="KX87" s="215"/>
      <c r="KY87" s="215"/>
      <c r="KZ87" s="215"/>
      <c r="LA87" s="215"/>
      <c r="LB87" s="215"/>
      <c r="LC87" s="215"/>
      <c r="LD87" s="215"/>
      <c r="LE87" s="215"/>
      <c r="LF87" s="215"/>
      <c r="LG87" s="215"/>
      <c r="LH87" s="215"/>
      <c r="LI87" s="215"/>
      <c r="LJ87" s="215"/>
      <c r="LK87" s="215"/>
      <c r="LL87" s="215"/>
      <c r="LM87" s="215"/>
      <c r="LN87" s="215"/>
      <c r="LO87" s="215"/>
      <c r="LP87" s="215"/>
      <c r="LQ87" s="215"/>
      <c r="LR87" s="215"/>
      <c r="LS87" s="215"/>
      <c r="LT87" s="215"/>
      <c r="LU87" s="215"/>
      <c r="LV87" s="215"/>
      <c r="LW87" s="215"/>
      <c r="LX87" s="215"/>
      <c r="LY87" s="215"/>
      <c r="LZ87" s="215"/>
      <c r="MA87" s="215"/>
      <c r="MB87" s="215"/>
      <c r="MC87" s="215"/>
      <c r="MD87" s="215"/>
      <c r="ME87" s="215"/>
      <c r="MF87" s="215"/>
      <c r="MG87" s="215"/>
      <c r="MH87" s="215"/>
      <c r="MI87" s="215"/>
      <c r="MJ87" s="215"/>
      <c r="MK87" s="215"/>
      <c r="ML87" s="215"/>
      <c r="MM87" s="215"/>
      <c r="MN87" s="215"/>
      <c r="MO87" s="215"/>
      <c r="MP87" s="215"/>
      <c r="MQ87" s="215"/>
      <c r="MR87" s="215"/>
      <c r="MS87" s="215"/>
      <c r="MT87" s="215"/>
      <c r="MU87" s="215"/>
      <c r="MV87" s="215"/>
      <c r="MW87" s="215"/>
      <c r="MX87" s="215"/>
      <c r="MY87" s="215"/>
      <c r="MZ87" s="215"/>
      <c r="NA87" s="215"/>
      <c r="NB87" s="215"/>
      <c r="NC87" s="215"/>
      <c r="ND87" s="215"/>
      <c r="NE87" s="215"/>
      <c r="NF87" s="215"/>
      <c r="NG87" s="215"/>
      <c r="NH87" s="215"/>
      <c r="NI87" s="215"/>
      <c r="NJ87" s="215"/>
      <c r="NK87" s="215"/>
      <c r="NL87" s="215"/>
      <c r="NM87" s="215"/>
      <c r="NN87" s="215"/>
      <c r="NO87" s="215"/>
      <c r="NP87" s="215"/>
      <c r="NQ87" s="215"/>
      <c r="NR87" s="215"/>
      <c r="NS87" s="215"/>
      <c r="NT87" s="215"/>
      <c r="NU87" s="215"/>
      <c r="NV87" s="215"/>
      <c r="NW87" s="215"/>
      <c r="NX87" s="215"/>
      <c r="NY87" s="215"/>
      <c r="NZ87" s="215"/>
      <c r="OA87" s="215"/>
      <c r="OB87" s="215"/>
      <c r="OC87" s="215"/>
      <c r="OD87" s="215"/>
      <c r="OE87" s="215"/>
      <c r="OF87" s="215"/>
      <c r="OG87" s="215"/>
      <c r="OH87" s="215"/>
      <c r="OI87" s="215"/>
      <c r="OJ87" s="215"/>
      <c r="OK87" s="215"/>
      <c r="OL87" s="215"/>
      <c r="OM87" s="215"/>
      <c r="ON87" s="215"/>
      <c r="OO87" s="215"/>
      <c r="OP87" s="215"/>
      <c r="OQ87" s="215"/>
      <c r="OR87" s="215"/>
      <c r="OS87" s="215"/>
      <c r="OT87" s="215"/>
      <c r="OU87" s="215"/>
      <c r="OV87" s="215"/>
      <c r="OW87" s="215"/>
      <c r="OX87" s="215"/>
      <c r="OY87" s="215"/>
      <c r="OZ87" s="215"/>
      <c r="PA87" s="215"/>
      <c r="PB87" s="215"/>
      <c r="PC87" s="215"/>
      <c r="PD87" s="215"/>
      <c r="PE87" s="215"/>
      <c r="PF87" s="215"/>
      <c r="PG87" s="215"/>
      <c r="PH87" s="215"/>
      <c r="PI87" s="215"/>
      <c r="PJ87" s="215"/>
      <c r="PK87" s="215"/>
      <c r="PL87" s="215"/>
      <c r="PM87" s="215"/>
      <c r="PN87" s="215"/>
      <c r="PO87" s="215"/>
      <c r="PP87" s="215"/>
      <c r="PQ87" s="215"/>
      <c r="PR87" s="215"/>
      <c r="PS87" s="215"/>
      <c r="PT87" s="215"/>
      <c r="PU87" s="215"/>
      <c r="PV87" s="215"/>
      <c r="PW87" s="215"/>
      <c r="PX87" s="215"/>
      <c r="PY87" s="215"/>
      <c r="PZ87" s="215"/>
      <c r="QA87" s="215"/>
      <c r="QB87" s="215"/>
      <c r="QC87" s="215"/>
      <c r="QD87" s="215"/>
      <c r="QE87" s="215"/>
      <c r="QF87" s="215"/>
      <c r="QG87" s="215"/>
      <c r="QH87" s="215"/>
      <c r="QI87" s="215"/>
      <c r="QJ87" s="215"/>
      <c r="QK87" s="215"/>
      <c r="QL87" s="215"/>
      <c r="QM87" s="215"/>
      <c r="QN87" s="215"/>
      <c r="QO87" s="215"/>
      <c r="QP87" s="215"/>
      <c r="QQ87" s="215"/>
      <c r="QR87" s="215"/>
      <c r="QS87" s="215"/>
      <c r="QT87" s="215"/>
      <c r="QU87" s="215"/>
      <c r="QV87" s="215"/>
      <c r="QW87" s="215"/>
      <c r="QX87" s="215"/>
      <c r="QY87" s="215"/>
      <c r="QZ87" s="215"/>
      <c r="RA87" s="215"/>
      <c r="RB87" s="215"/>
      <c r="RC87" s="215"/>
      <c r="RD87" s="215"/>
      <c r="RE87" s="215"/>
      <c r="RF87" s="215"/>
      <c r="RK87" s="215"/>
      <c r="RL87" s="215"/>
      <c r="RM87" s="215"/>
      <c r="RN87" s="215"/>
      <c r="RO87" s="215"/>
      <c r="RP87" s="215"/>
      <c r="RQ87" s="215"/>
      <c r="RR87" s="215"/>
      <c r="RS87" s="215"/>
      <c r="RT87" s="215"/>
      <c r="RU87" s="215"/>
      <c r="TM87" s="215"/>
      <c r="TN87" s="215"/>
      <c r="TO87" s="215"/>
      <c r="TP87" s="215"/>
      <c r="TQ87" s="215"/>
      <c r="TR87" s="215"/>
      <c r="TS87" s="215"/>
      <c r="TT87" s="215"/>
      <c r="TU87" s="215"/>
      <c r="TV87" s="215"/>
      <c r="TW87" s="215"/>
      <c r="TX87" s="215"/>
      <c r="TY87" s="215"/>
      <c r="TZ87" s="215"/>
      <c r="UA87" s="215"/>
      <c r="UB87" s="215"/>
      <c r="UC87" s="215"/>
      <c r="UD87" s="215"/>
      <c r="UE87" s="215"/>
      <c r="UF87" s="215"/>
      <c r="UG87" s="215"/>
      <c r="UH87" s="215"/>
      <c r="UI87" s="215"/>
      <c r="UJ87" s="215"/>
      <c r="UK87" s="215"/>
      <c r="UL87" s="215"/>
      <c r="UM87" s="215"/>
      <c r="UN87" s="215"/>
      <c r="UO87" s="215"/>
      <c r="UP87" s="215"/>
      <c r="UQ87" s="215"/>
      <c r="UR87" s="215"/>
      <c r="US87" s="215"/>
      <c r="UT87" s="215"/>
      <c r="UU87" s="215"/>
      <c r="UV87" s="215"/>
      <c r="UW87" s="215"/>
      <c r="UX87" s="215"/>
      <c r="UY87" s="215"/>
      <c r="UZ87" s="215"/>
      <c r="VA87" s="215"/>
      <c r="VB87" s="215"/>
      <c r="VC87" s="215"/>
      <c r="VD87" s="215"/>
      <c r="VE87" s="215"/>
      <c r="VF87" s="215"/>
      <c r="VG87" s="215"/>
      <c r="VH87" s="215"/>
      <c r="VI87" s="215"/>
      <c r="VJ87" s="215"/>
      <c r="VK87" s="215"/>
      <c r="VL87" s="215"/>
      <c r="VM87" s="215"/>
      <c r="VN87" s="215"/>
      <c r="VO87" s="215"/>
      <c r="VP87" s="215"/>
      <c r="VQ87" s="215"/>
      <c r="VR87" s="215"/>
      <c r="VS87" s="215"/>
      <c r="VT87" s="215"/>
      <c r="VU87" s="215"/>
      <c r="VV87" s="215"/>
      <c r="VW87" s="215"/>
      <c r="VX87" s="215"/>
      <c r="VY87" s="215"/>
      <c r="VZ87" s="215"/>
      <c r="WA87" s="215"/>
      <c r="WB87" s="215"/>
      <c r="WC87" s="215"/>
      <c r="WD87" s="215"/>
      <c r="WE87" s="215"/>
      <c r="WF87" s="215"/>
      <c r="WG87" s="215"/>
      <c r="WH87" s="215"/>
      <c r="WI87" s="215"/>
      <c r="WJ87" s="215"/>
      <c r="WK87" s="215"/>
      <c r="WL87" s="215"/>
      <c r="WM87" s="215"/>
      <c r="WN87" s="215"/>
      <c r="WO87" s="215"/>
      <c r="WP87" s="215"/>
      <c r="WQ87" s="215"/>
      <c r="WR87" s="215"/>
      <c r="WS87" s="215"/>
      <c r="WT87" s="215"/>
      <c r="WU87" s="215"/>
      <c r="WV87" s="215"/>
      <c r="WW87" s="215"/>
      <c r="WX87" s="215"/>
      <c r="WY87" s="215"/>
      <c r="WZ87" s="215"/>
      <c r="XA87" s="215"/>
      <c r="XB87" s="215"/>
      <c r="XC87" s="215"/>
      <c r="XD87" s="215"/>
      <c r="XE87" s="215"/>
      <c r="XF87" s="215"/>
      <c r="XG87" s="215"/>
      <c r="XH87" s="215"/>
      <c r="XI87" s="215"/>
      <c r="XJ87" s="215"/>
      <c r="XK87" s="215"/>
      <c r="XL87" s="215"/>
      <c r="XM87" s="215"/>
      <c r="XN87" s="215"/>
      <c r="XO87" s="215"/>
      <c r="XP87" s="215"/>
      <c r="XQ87" s="215"/>
      <c r="XR87" s="215"/>
      <c r="XS87" s="215"/>
      <c r="XT87" s="215"/>
      <c r="XU87" s="215"/>
      <c r="XV87" s="215"/>
      <c r="XW87" s="215"/>
      <c r="XX87" s="215"/>
      <c r="XY87" s="215"/>
      <c r="XZ87" s="215"/>
      <c r="YA87" s="215"/>
      <c r="YB87" s="215"/>
      <c r="YC87" s="215"/>
      <c r="YD87" s="215"/>
      <c r="YE87" s="215"/>
      <c r="YF87" s="215"/>
      <c r="YG87" s="215"/>
      <c r="YH87" s="215"/>
      <c r="YI87" s="215"/>
      <c r="YJ87" s="215"/>
      <c r="YK87" s="215"/>
      <c r="YL87" s="215"/>
      <c r="YM87" s="215"/>
      <c r="YN87" s="215"/>
      <c r="YO87" s="215"/>
      <c r="YP87" s="215"/>
      <c r="YQ87" s="215"/>
      <c r="YR87" s="215"/>
      <c r="YS87" s="215"/>
      <c r="YT87" s="215"/>
      <c r="YU87" s="215"/>
      <c r="YV87" s="215"/>
      <c r="YW87" s="215"/>
      <c r="YX87" s="215"/>
      <c r="YY87" s="215"/>
      <c r="YZ87" s="215"/>
      <c r="ZA87" s="215"/>
      <c r="ZB87" s="215"/>
      <c r="ZC87" s="215"/>
      <c r="ZD87" s="215"/>
      <c r="ZE87" s="215"/>
      <c r="ZF87" s="215"/>
      <c r="ZG87" s="215"/>
      <c r="ZH87" s="215"/>
      <c r="ZI87" s="215"/>
      <c r="ZJ87" s="215"/>
      <c r="ZK87" s="215"/>
      <c r="ZL87" s="215"/>
      <c r="ZM87" s="215"/>
      <c r="ZN87" s="215"/>
      <c r="ZO87" s="215"/>
      <c r="ZP87" s="215"/>
      <c r="ZQ87" s="215"/>
      <c r="ZR87" s="215"/>
      <c r="ZS87" s="215"/>
      <c r="ZT87" s="215"/>
      <c r="ZU87" s="215"/>
      <c r="ZV87" s="215"/>
      <c r="ZW87" s="215"/>
      <c r="ZX87" s="215"/>
      <c r="ZY87" s="215"/>
      <c r="ZZ87" s="215"/>
      <c r="AAA87" s="215"/>
      <c r="AAB87" s="215"/>
      <c r="AAC87" s="215"/>
      <c r="AAD87" s="215"/>
      <c r="AAE87" s="215"/>
      <c r="AAF87" s="215"/>
      <c r="AAG87" s="215"/>
      <c r="AAH87" s="215"/>
      <c r="AAI87" s="215"/>
      <c r="AAJ87" s="215"/>
      <c r="AAK87" s="215"/>
      <c r="AAL87" s="215"/>
      <c r="AAM87" s="215"/>
      <c r="AAN87" s="215"/>
      <c r="AAO87" s="215"/>
      <c r="AAP87" s="215"/>
      <c r="AAQ87" s="215"/>
      <c r="AAR87" s="215"/>
      <c r="AAS87" s="215"/>
      <c r="AAT87" s="215"/>
      <c r="AAU87" s="215"/>
      <c r="AAV87" s="215"/>
      <c r="AAW87" s="215"/>
      <c r="AAX87" s="215"/>
      <c r="AAY87" s="215"/>
      <c r="AAZ87" s="215"/>
      <c r="ABA87" s="215"/>
      <c r="ABB87" s="215"/>
      <c r="ABG87" s="215"/>
      <c r="ABH87" s="215"/>
      <c r="ABI87" s="215"/>
      <c r="ABJ87" s="215"/>
      <c r="ABK87" s="215"/>
      <c r="ABL87" s="215"/>
      <c r="ABM87" s="215"/>
      <c r="ABN87" s="215"/>
      <c r="ABO87" s="215"/>
      <c r="ABP87" s="215"/>
      <c r="ABQ87" s="215"/>
      <c r="ADI87" s="215"/>
      <c r="ADJ87" s="215"/>
      <c r="ADK87" s="215"/>
      <c r="ADL87" s="215"/>
      <c r="ADM87" s="215"/>
      <c r="ADN87" s="215"/>
      <c r="ADO87" s="215"/>
      <c r="ADP87" s="215"/>
      <c r="ADQ87" s="215"/>
      <c r="ADR87" s="215"/>
      <c r="ADS87" s="215"/>
      <c r="ADT87" s="215"/>
      <c r="ADU87" s="215"/>
      <c r="ADV87" s="215"/>
      <c r="ADW87" s="215"/>
      <c r="ADX87" s="215"/>
      <c r="ADY87" s="215"/>
      <c r="ADZ87" s="215"/>
      <c r="AEA87" s="215"/>
      <c r="AEB87" s="215"/>
      <c r="AEC87" s="215"/>
      <c r="AED87" s="215"/>
      <c r="AEE87" s="215"/>
      <c r="AEF87" s="215"/>
      <c r="AEG87" s="215"/>
      <c r="AEH87" s="215"/>
      <c r="AEI87" s="215"/>
      <c r="AEJ87" s="215"/>
      <c r="AEK87" s="215"/>
      <c r="AEL87" s="215"/>
      <c r="AEM87" s="215"/>
      <c r="AEN87" s="215"/>
      <c r="AEO87" s="215"/>
      <c r="AEP87" s="215"/>
      <c r="AEQ87" s="215"/>
      <c r="AER87" s="215"/>
      <c r="AES87" s="215"/>
      <c r="AET87" s="215"/>
      <c r="AEU87" s="215"/>
      <c r="AEV87" s="215"/>
      <c r="AEW87" s="215"/>
      <c r="AEX87" s="215"/>
      <c r="AEY87" s="215"/>
      <c r="AEZ87" s="215"/>
      <c r="AFA87" s="215"/>
      <c r="AFB87" s="215"/>
      <c r="AFC87" s="215"/>
      <c r="AFD87" s="215"/>
      <c r="AFE87" s="215"/>
      <c r="AFF87" s="215"/>
      <c r="AFG87" s="215"/>
      <c r="AFH87" s="215"/>
      <c r="AFI87" s="215"/>
      <c r="AFJ87" s="215"/>
      <c r="AFK87" s="215"/>
      <c r="AFL87" s="215"/>
      <c r="AFM87" s="215"/>
      <c r="AFN87" s="215"/>
      <c r="AFO87" s="215"/>
      <c r="AFP87" s="215"/>
      <c r="AFQ87" s="215"/>
      <c r="AFR87" s="215"/>
      <c r="AFS87" s="215"/>
      <c r="AFT87" s="215"/>
      <c r="AFU87" s="215"/>
      <c r="AFV87" s="215"/>
      <c r="AFW87" s="215"/>
      <c r="AFX87" s="215"/>
      <c r="AFY87" s="215"/>
      <c r="AFZ87" s="215"/>
      <c r="AGA87" s="215"/>
      <c r="AGB87" s="215"/>
      <c r="AGC87" s="215"/>
      <c r="AGD87" s="215"/>
      <c r="AGE87" s="215"/>
      <c r="AGF87" s="215"/>
      <c r="AGG87" s="215"/>
      <c r="AGH87" s="215"/>
      <c r="AGI87" s="215"/>
      <c r="AGJ87" s="215"/>
      <c r="AGK87" s="215"/>
      <c r="AGL87" s="215"/>
      <c r="AGM87" s="215"/>
      <c r="AGN87" s="215"/>
      <c r="AGO87" s="215"/>
      <c r="AGP87" s="215"/>
      <c r="AGQ87" s="215"/>
      <c r="AGR87" s="215"/>
      <c r="AGS87" s="215"/>
      <c r="AGT87" s="215"/>
      <c r="AGU87" s="215"/>
      <c r="AGV87" s="215"/>
      <c r="AGW87" s="215"/>
      <c r="AGX87" s="215"/>
      <c r="AGY87" s="215"/>
      <c r="AGZ87" s="215"/>
      <c r="AHA87" s="215"/>
      <c r="AHB87" s="215"/>
      <c r="AHC87" s="215"/>
      <c r="AHD87" s="215"/>
      <c r="AHE87" s="215"/>
      <c r="AHF87" s="215"/>
      <c r="AHG87" s="215"/>
      <c r="AHH87" s="215"/>
      <c r="AHI87" s="215"/>
      <c r="AHJ87" s="215"/>
      <c r="AHK87" s="215"/>
      <c r="AHL87" s="215"/>
      <c r="AHM87" s="215"/>
      <c r="AHN87" s="215"/>
      <c r="AHO87" s="215"/>
      <c r="AHP87" s="215"/>
      <c r="AHQ87" s="215"/>
      <c r="AHR87" s="215"/>
      <c r="AHS87" s="215"/>
      <c r="AHT87" s="215"/>
      <c r="AHU87" s="215"/>
      <c r="AHV87" s="215"/>
      <c r="AHW87" s="215"/>
      <c r="AHX87" s="215"/>
      <c r="AHY87" s="215"/>
      <c r="AHZ87" s="215"/>
      <c r="AIA87" s="215"/>
      <c r="AIB87" s="215"/>
      <c r="AIC87" s="215"/>
      <c r="AID87" s="215"/>
      <c r="AIE87" s="215"/>
      <c r="AIF87" s="215"/>
      <c r="AIG87" s="215"/>
      <c r="AIH87" s="215"/>
      <c r="AII87" s="215"/>
      <c r="AIJ87" s="215"/>
      <c r="AIK87" s="215"/>
      <c r="AIL87" s="215"/>
      <c r="AIM87" s="215"/>
      <c r="AIN87" s="215"/>
      <c r="AIO87" s="215"/>
      <c r="AIP87" s="215"/>
      <c r="AIQ87" s="215"/>
      <c r="AIR87" s="215"/>
      <c r="AIS87" s="215"/>
      <c r="AIT87" s="215"/>
      <c r="AIU87" s="215"/>
      <c r="AIV87" s="215"/>
      <c r="AIW87" s="215"/>
      <c r="AIX87" s="215"/>
      <c r="AIY87" s="215"/>
      <c r="AIZ87" s="215"/>
      <c r="AJA87" s="215"/>
      <c r="AJB87" s="215"/>
      <c r="AJC87" s="215"/>
      <c r="AJD87" s="215"/>
      <c r="AJE87" s="215"/>
      <c r="AJF87" s="215"/>
      <c r="AJG87" s="215"/>
      <c r="AJH87" s="215"/>
      <c r="AJI87" s="215"/>
      <c r="AJJ87" s="215"/>
      <c r="AJK87" s="215"/>
      <c r="AJL87" s="215"/>
      <c r="AJM87" s="215"/>
      <c r="AJN87" s="215"/>
      <c r="AJO87" s="215"/>
      <c r="AJP87" s="215"/>
      <c r="AJQ87" s="215"/>
      <c r="AJR87" s="215"/>
      <c r="AJS87" s="215"/>
      <c r="AJT87" s="215"/>
      <c r="AJU87" s="215"/>
      <c r="AJV87" s="215"/>
      <c r="AJW87" s="215"/>
      <c r="AJX87" s="215"/>
      <c r="AJY87" s="215"/>
      <c r="AJZ87" s="215"/>
      <c r="AKA87" s="215"/>
      <c r="AKB87" s="215"/>
      <c r="AKC87" s="215"/>
      <c r="AKD87" s="215"/>
      <c r="AKE87" s="215"/>
      <c r="AKF87" s="215"/>
      <c r="AKG87" s="215"/>
      <c r="AKH87" s="215"/>
      <c r="AKI87" s="215"/>
      <c r="AKJ87" s="215"/>
      <c r="AKK87" s="215"/>
      <c r="AKL87" s="215"/>
      <c r="AKM87" s="215"/>
      <c r="AKN87" s="215"/>
      <c r="AKO87" s="215"/>
      <c r="AKP87" s="215"/>
      <c r="AKQ87" s="215"/>
      <c r="AKR87" s="215"/>
      <c r="AKS87" s="215"/>
      <c r="AKT87" s="215"/>
      <c r="AKU87" s="215"/>
      <c r="AKV87" s="215"/>
      <c r="AKW87" s="215"/>
      <c r="AKX87" s="215"/>
      <c r="ALC87" s="215"/>
      <c r="ALD87" s="215"/>
      <c r="ALE87" s="215"/>
      <c r="ALF87" s="215"/>
      <c r="ALG87" s="215"/>
      <c r="ALH87" s="215"/>
      <c r="ALI87" s="215"/>
      <c r="ALJ87" s="215"/>
      <c r="ALK87" s="215"/>
      <c r="ALL87" s="215"/>
      <c r="ALM87" s="215"/>
      <c r="ANE87" s="215"/>
      <c r="ANF87" s="215"/>
      <c r="ANG87" s="215"/>
      <c r="ANH87" s="215"/>
      <c r="ANI87" s="215"/>
      <c r="ANJ87" s="215"/>
      <c r="ANK87" s="215"/>
      <c r="ANL87" s="215"/>
      <c r="ANM87" s="215"/>
      <c r="ANN87" s="215"/>
      <c r="ANO87" s="215"/>
      <c r="ANP87" s="215"/>
      <c r="ANQ87" s="215"/>
      <c r="ANR87" s="215"/>
      <c r="ANS87" s="215"/>
      <c r="ANT87" s="215"/>
      <c r="ANU87" s="215"/>
      <c r="ANV87" s="215"/>
      <c r="ANW87" s="215"/>
      <c r="ANX87" s="215"/>
      <c r="ANY87" s="215"/>
      <c r="ANZ87" s="215"/>
      <c r="AOA87" s="215"/>
      <c r="AOB87" s="215"/>
      <c r="AOC87" s="215"/>
      <c r="AOD87" s="215"/>
      <c r="AOE87" s="215"/>
      <c r="AOF87" s="215"/>
      <c r="AOG87" s="215"/>
      <c r="AOH87" s="215"/>
      <c r="AOI87" s="215"/>
      <c r="AOJ87" s="215"/>
      <c r="AOK87" s="215"/>
      <c r="AOL87" s="215"/>
      <c r="AOM87" s="215"/>
      <c r="AON87" s="215"/>
      <c r="AOO87" s="215"/>
      <c r="AOP87" s="215"/>
      <c r="AOQ87" s="215"/>
      <c r="AOR87" s="215"/>
      <c r="AOS87" s="215"/>
      <c r="AOT87" s="215"/>
      <c r="AOU87" s="215"/>
      <c r="AOV87" s="215"/>
      <c r="AOW87" s="215"/>
      <c r="AOX87" s="215"/>
      <c r="AOY87" s="215"/>
      <c r="AOZ87" s="215"/>
      <c r="APA87" s="215"/>
      <c r="APB87" s="215"/>
      <c r="APC87" s="215"/>
      <c r="APD87" s="215"/>
      <c r="APE87" s="215"/>
      <c r="APF87" s="215"/>
      <c r="APG87" s="215"/>
      <c r="APH87" s="215"/>
      <c r="API87" s="215"/>
      <c r="APJ87" s="215"/>
      <c r="APK87" s="215"/>
      <c r="APL87" s="215"/>
      <c r="APM87" s="215"/>
      <c r="APN87" s="215"/>
      <c r="APO87" s="215"/>
      <c r="APP87" s="215"/>
      <c r="APQ87" s="215"/>
      <c r="APR87" s="215"/>
      <c r="APS87" s="215"/>
      <c r="APT87" s="215"/>
      <c r="APU87" s="215"/>
      <c r="APV87" s="215"/>
      <c r="APW87" s="215"/>
      <c r="APX87" s="215"/>
      <c r="APY87" s="215"/>
      <c r="APZ87" s="215"/>
      <c r="AQA87" s="215"/>
      <c r="AQB87" s="215"/>
      <c r="AQC87" s="215"/>
      <c r="AQD87" s="215"/>
      <c r="AQE87" s="215"/>
      <c r="AQF87" s="215"/>
      <c r="AQG87" s="215"/>
      <c r="AQH87" s="215"/>
      <c r="AQI87" s="215"/>
      <c r="AQJ87" s="215"/>
      <c r="AQK87" s="215"/>
      <c r="AQL87" s="215"/>
      <c r="AQM87" s="215"/>
      <c r="AQN87" s="215"/>
      <c r="AQO87" s="215"/>
      <c r="AQP87" s="215"/>
      <c r="AQQ87" s="215"/>
      <c r="AQR87" s="215"/>
      <c r="AQS87" s="215"/>
      <c r="AQT87" s="215"/>
      <c r="AQU87" s="215"/>
      <c r="AQV87" s="215"/>
      <c r="AQW87" s="215"/>
      <c r="AQX87" s="215"/>
      <c r="AQY87" s="215"/>
      <c r="AQZ87" s="215"/>
      <c r="ARA87" s="215"/>
      <c r="ARB87" s="215"/>
      <c r="ARC87" s="215"/>
      <c r="ARD87" s="215"/>
      <c r="ARE87" s="215"/>
      <c r="ARF87" s="215"/>
      <c r="ARG87" s="215"/>
      <c r="ARH87" s="215"/>
      <c r="ARI87" s="215"/>
      <c r="ARJ87" s="215"/>
      <c r="ARK87" s="215"/>
      <c r="ARL87" s="215"/>
      <c r="ARM87" s="215"/>
      <c r="ARN87" s="215"/>
      <c r="ARO87" s="215"/>
      <c r="ARP87" s="215"/>
      <c r="ARQ87" s="215"/>
      <c r="ARR87" s="215"/>
      <c r="ARS87" s="215"/>
      <c r="ART87" s="215"/>
      <c r="ARU87" s="215"/>
      <c r="ARV87" s="215"/>
      <c r="ARW87" s="215"/>
      <c r="ARX87" s="215"/>
      <c r="ARY87" s="215"/>
      <c r="ARZ87" s="215"/>
      <c r="ASA87" s="215"/>
      <c r="ASB87" s="215"/>
      <c r="ASC87" s="215"/>
      <c r="ASD87" s="215"/>
      <c r="ASE87" s="215"/>
      <c r="ASF87" s="215"/>
      <c r="ASG87" s="215"/>
      <c r="ASH87" s="215"/>
      <c r="ASI87" s="215"/>
      <c r="ASJ87" s="215"/>
      <c r="ASK87" s="215"/>
      <c r="ASL87" s="215"/>
      <c r="ASM87" s="215"/>
      <c r="ASN87" s="215"/>
      <c r="ASO87" s="215"/>
      <c r="ASP87" s="215"/>
      <c r="ASQ87" s="215"/>
      <c r="ASR87" s="215"/>
      <c r="ASS87" s="215"/>
      <c r="AST87" s="215"/>
      <c r="ASU87" s="215"/>
      <c r="ASV87" s="215"/>
      <c r="ASW87" s="215"/>
      <c r="ASX87" s="215"/>
      <c r="ASY87" s="215"/>
      <c r="ASZ87" s="215"/>
      <c r="ATA87" s="215"/>
      <c r="ATB87" s="215"/>
      <c r="ATC87" s="215"/>
      <c r="ATD87" s="215"/>
      <c r="ATE87" s="215"/>
      <c r="ATF87" s="215"/>
      <c r="ATG87" s="215"/>
      <c r="ATH87" s="215"/>
      <c r="ATI87" s="215"/>
      <c r="ATJ87" s="215"/>
      <c r="ATK87" s="215"/>
      <c r="ATL87" s="215"/>
      <c r="ATM87" s="215"/>
      <c r="ATN87" s="215"/>
      <c r="ATO87" s="215"/>
      <c r="ATP87" s="215"/>
      <c r="ATQ87" s="215"/>
      <c r="ATR87" s="215"/>
      <c r="ATS87" s="215"/>
      <c r="ATT87" s="215"/>
      <c r="ATU87" s="215"/>
      <c r="ATV87" s="215"/>
      <c r="ATW87" s="215"/>
      <c r="ATX87" s="215"/>
      <c r="ATY87" s="215"/>
      <c r="ATZ87" s="215"/>
      <c r="AUA87" s="215"/>
      <c r="AUB87" s="215"/>
      <c r="AUC87" s="215"/>
      <c r="AUD87" s="215"/>
      <c r="AUE87" s="215"/>
      <c r="AUF87" s="215"/>
      <c r="AUG87" s="215"/>
      <c r="AUH87" s="215"/>
      <c r="AUI87" s="215"/>
      <c r="AUJ87" s="215"/>
      <c r="AUK87" s="215"/>
      <c r="AUL87" s="215"/>
      <c r="AUM87" s="215"/>
      <c r="AUN87" s="215"/>
      <c r="AUO87" s="215"/>
      <c r="AUP87" s="215"/>
      <c r="AUQ87" s="215"/>
      <c r="AUR87" s="215"/>
      <c r="AUS87" s="215"/>
      <c r="AUT87" s="215"/>
      <c r="AUY87" s="215"/>
      <c r="AUZ87" s="215"/>
      <c r="AVA87" s="215"/>
      <c r="AVB87" s="215"/>
      <c r="AVC87" s="215"/>
      <c r="AVD87" s="215"/>
      <c r="AVE87" s="215"/>
      <c r="AVF87" s="215"/>
      <c r="AVG87" s="215"/>
      <c r="AVH87" s="215"/>
      <c r="AVI87" s="215"/>
      <c r="AXA87" s="215"/>
      <c r="AXB87" s="215"/>
      <c r="AXC87" s="215"/>
      <c r="AXD87" s="215"/>
      <c r="AXE87" s="215"/>
      <c r="AXF87" s="215"/>
      <c r="AXG87" s="215"/>
      <c r="AXH87" s="215"/>
      <c r="AXI87" s="215"/>
      <c r="AXJ87" s="215"/>
      <c r="AXK87" s="215"/>
      <c r="AXL87" s="215"/>
      <c r="AXM87" s="215"/>
      <c r="AXN87" s="215"/>
      <c r="AXO87" s="215"/>
      <c r="AXP87" s="215"/>
      <c r="AXQ87" s="215"/>
      <c r="AXR87" s="215"/>
      <c r="AXS87" s="215"/>
      <c r="AXT87" s="215"/>
      <c r="AXU87" s="215"/>
      <c r="AXV87" s="215"/>
      <c r="AXW87" s="215"/>
      <c r="AXX87" s="215"/>
      <c r="AXY87" s="215"/>
      <c r="AXZ87" s="215"/>
      <c r="AYA87" s="215"/>
      <c r="AYB87" s="215"/>
      <c r="AYC87" s="215"/>
      <c r="AYD87" s="215"/>
      <c r="AYE87" s="215"/>
      <c r="AYF87" s="215"/>
      <c r="AYG87" s="215"/>
      <c r="AYH87" s="215"/>
      <c r="AYI87" s="215"/>
      <c r="AYJ87" s="215"/>
      <c r="AYK87" s="215"/>
      <c r="AYL87" s="215"/>
      <c r="AYM87" s="215"/>
      <c r="AYN87" s="215"/>
      <c r="AYO87" s="215"/>
      <c r="AYP87" s="215"/>
      <c r="AYQ87" s="215"/>
      <c r="AYR87" s="215"/>
      <c r="AYS87" s="215"/>
      <c r="AYT87" s="215"/>
      <c r="AYU87" s="215"/>
      <c r="AYV87" s="215"/>
      <c r="AYW87" s="215"/>
      <c r="AYX87" s="215"/>
      <c r="AYY87" s="215"/>
      <c r="AYZ87" s="215"/>
      <c r="AZA87" s="215"/>
      <c r="AZB87" s="215"/>
      <c r="AZC87" s="215"/>
      <c r="AZD87" s="215"/>
      <c r="AZE87" s="215"/>
      <c r="AZF87" s="215"/>
      <c r="AZG87" s="215"/>
      <c r="AZH87" s="215"/>
      <c r="AZI87" s="215"/>
      <c r="AZJ87" s="215"/>
      <c r="AZK87" s="215"/>
      <c r="AZL87" s="215"/>
      <c r="AZM87" s="215"/>
      <c r="AZN87" s="215"/>
      <c r="AZO87" s="215"/>
      <c r="AZP87" s="215"/>
      <c r="AZQ87" s="215"/>
      <c r="AZR87" s="215"/>
      <c r="AZS87" s="215"/>
      <c r="AZT87" s="215"/>
      <c r="AZU87" s="215"/>
      <c r="AZV87" s="215"/>
      <c r="AZW87" s="215"/>
      <c r="AZX87" s="215"/>
      <c r="AZY87" s="215"/>
      <c r="AZZ87" s="215"/>
      <c r="BAA87" s="215"/>
      <c r="BAB87" s="215"/>
      <c r="BAC87" s="215"/>
      <c r="BAD87" s="215"/>
      <c r="BAE87" s="215"/>
      <c r="BAF87" s="215"/>
      <c r="BAG87" s="215"/>
      <c r="BAH87" s="215"/>
      <c r="BAI87" s="215"/>
      <c r="BAJ87" s="215"/>
      <c r="BAK87" s="215"/>
      <c r="BAL87" s="215"/>
      <c r="BAM87" s="215"/>
      <c r="BAN87" s="215"/>
      <c r="BAO87" s="215"/>
      <c r="BAP87" s="215"/>
      <c r="BAQ87" s="215"/>
      <c r="BAR87" s="215"/>
      <c r="BAS87" s="215"/>
      <c r="BAT87" s="215"/>
      <c r="BAU87" s="215"/>
      <c r="BAV87" s="215"/>
      <c r="BAW87" s="215"/>
      <c r="BAX87" s="215"/>
      <c r="BAY87" s="215"/>
      <c r="BAZ87" s="215"/>
      <c r="BBA87" s="215"/>
      <c r="BBB87" s="215"/>
      <c r="BBC87" s="215"/>
      <c r="BBD87" s="215"/>
      <c r="BBE87" s="215"/>
      <c r="BBF87" s="215"/>
      <c r="BBG87" s="215"/>
      <c r="BBH87" s="215"/>
      <c r="BBI87" s="215"/>
      <c r="BBJ87" s="215"/>
      <c r="BBK87" s="215"/>
      <c r="BBL87" s="215"/>
      <c r="BBM87" s="215"/>
      <c r="BBN87" s="215"/>
      <c r="BBO87" s="215"/>
      <c r="BBP87" s="215"/>
      <c r="BBQ87" s="215"/>
      <c r="BBR87" s="215"/>
      <c r="BBS87" s="215"/>
      <c r="BBT87" s="215"/>
      <c r="BBU87" s="215"/>
      <c r="BBV87" s="215"/>
      <c r="BBW87" s="215"/>
      <c r="BBX87" s="215"/>
      <c r="BBY87" s="215"/>
      <c r="BBZ87" s="215"/>
      <c r="BCA87" s="215"/>
      <c r="BCB87" s="215"/>
      <c r="BCC87" s="215"/>
      <c r="BCD87" s="215"/>
      <c r="BCE87" s="215"/>
      <c r="BCF87" s="215"/>
      <c r="BCG87" s="215"/>
      <c r="BCH87" s="215"/>
      <c r="BCI87" s="215"/>
      <c r="BCJ87" s="215"/>
      <c r="BCK87" s="215"/>
      <c r="BCL87" s="215"/>
      <c r="BCM87" s="215"/>
      <c r="BCN87" s="215"/>
      <c r="BCO87" s="215"/>
      <c r="BCP87" s="215"/>
      <c r="BCQ87" s="215"/>
      <c r="BCR87" s="215"/>
      <c r="BCS87" s="215"/>
      <c r="BCT87" s="215"/>
      <c r="BCU87" s="215"/>
      <c r="BCV87" s="215"/>
      <c r="BCW87" s="215"/>
      <c r="BCX87" s="215"/>
      <c r="BCY87" s="215"/>
      <c r="BCZ87" s="215"/>
      <c r="BDA87" s="215"/>
      <c r="BDB87" s="215"/>
      <c r="BDC87" s="215"/>
      <c r="BDD87" s="215"/>
      <c r="BDE87" s="215"/>
      <c r="BDF87" s="215"/>
      <c r="BDG87" s="215"/>
      <c r="BDH87" s="215"/>
      <c r="BDI87" s="215"/>
      <c r="BDJ87" s="215"/>
      <c r="BDK87" s="215"/>
      <c r="BDL87" s="215"/>
      <c r="BDM87" s="215"/>
      <c r="BDN87" s="215"/>
      <c r="BDO87" s="215"/>
      <c r="BDP87" s="215"/>
      <c r="BDQ87" s="215"/>
      <c r="BDR87" s="215"/>
      <c r="BDS87" s="215"/>
      <c r="BDT87" s="215"/>
      <c r="BDU87" s="215"/>
      <c r="BDV87" s="215"/>
      <c r="BDW87" s="215"/>
      <c r="BDX87" s="215"/>
      <c r="BDY87" s="215"/>
      <c r="BDZ87" s="215"/>
      <c r="BEA87" s="215"/>
      <c r="BEB87" s="215"/>
      <c r="BEC87" s="215"/>
      <c r="BED87" s="215"/>
      <c r="BEE87" s="215"/>
      <c r="BEF87" s="215"/>
      <c r="BEG87" s="215"/>
      <c r="BEH87" s="215"/>
      <c r="BEI87" s="215"/>
      <c r="BEJ87" s="215"/>
      <c r="BEK87" s="215"/>
      <c r="BEL87" s="215"/>
      <c r="BEM87" s="215"/>
      <c r="BEN87" s="215"/>
      <c r="BEO87" s="215"/>
      <c r="BEP87" s="215"/>
      <c r="BEU87" s="215"/>
      <c r="BEV87" s="215"/>
      <c r="BEW87" s="215"/>
      <c r="BEX87" s="215"/>
      <c r="BEY87" s="215"/>
      <c r="BEZ87" s="215"/>
      <c r="BFA87" s="215"/>
      <c r="BFB87" s="215"/>
      <c r="BFC87" s="215"/>
      <c r="BFD87" s="215"/>
      <c r="BFE87" s="215"/>
      <c r="BGW87" s="215"/>
      <c r="BGX87" s="215"/>
      <c r="BGY87" s="215"/>
      <c r="BGZ87" s="215"/>
      <c r="BHA87" s="215"/>
      <c r="BHB87" s="215"/>
      <c r="BHC87" s="215"/>
      <c r="BHD87" s="215"/>
      <c r="BHE87" s="215"/>
      <c r="BHF87" s="215"/>
      <c r="BHG87" s="215"/>
      <c r="BHH87" s="215"/>
      <c r="BHI87" s="215"/>
      <c r="BHJ87" s="215"/>
      <c r="BHK87" s="215"/>
      <c r="BHL87" s="215"/>
      <c r="BHM87" s="215"/>
      <c r="BHN87" s="215"/>
      <c r="BHO87" s="215"/>
      <c r="BHP87" s="215"/>
      <c r="BHQ87" s="215"/>
      <c r="BHR87" s="215"/>
      <c r="BHS87" s="215"/>
      <c r="BHT87" s="215"/>
      <c r="BHU87" s="215"/>
      <c r="BHV87" s="215"/>
      <c r="BHW87" s="215"/>
      <c r="BHX87" s="215"/>
      <c r="BHY87" s="215"/>
      <c r="BHZ87" s="215"/>
      <c r="BIA87" s="215"/>
      <c r="BIB87" s="215"/>
      <c r="BIC87" s="215"/>
      <c r="BID87" s="215"/>
      <c r="BIE87" s="215"/>
      <c r="BIF87" s="215"/>
      <c r="BIG87" s="215"/>
      <c r="BIH87" s="215"/>
      <c r="BII87" s="215"/>
      <c r="BIJ87" s="215"/>
      <c r="BIK87" s="215"/>
      <c r="BIL87" s="215"/>
      <c r="BIM87" s="215"/>
      <c r="BIN87" s="215"/>
      <c r="BIO87" s="215"/>
      <c r="BIP87" s="215"/>
      <c r="BIQ87" s="215"/>
      <c r="BIR87" s="215"/>
      <c r="BIS87" s="215"/>
      <c r="BIT87" s="215"/>
      <c r="BIU87" s="215"/>
      <c r="BIV87" s="215"/>
      <c r="BIW87" s="215"/>
      <c r="BIX87" s="215"/>
      <c r="BIY87" s="215"/>
      <c r="BIZ87" s="215"/>
      <c r="BJA87" s="215"/>
      <c r="BJB87" s="215"/>
      <c r="BJC87" s="215"/>
      <c r="BJD87" s="215"/>
      <c r="BJE87" s="215"/>
      <c r="BJF87" s="215"/>
      <c r="BJG87" s="215"/>
      <c r="BJH87" s="215"/>
      <c r="BJI87" s="215"/>
      <c r="BJJ87" s="215"/>
      <c r="BJK87" s="215"/>
      <c r="BJL87" s="215"/>
      <c r="BJM87" s="215"/>
      <c r="BJN87" s="215"/>
      <c r="BJO87" s="215"/>
      <c r="BJP87" s="215"/>
      <c r="BJQ87" s="215"/>
      <c r="BJR87" s="215"/>
      <c r="BJS87" s="215"/>
      <c r="BJT87" s="215"/>
      <c r="BJU87" s="215"/>
      <c r="BJV87" s="215"/>
      <c r="BJW87" s="215"/>
      <c r="BJX87" s="215"/>
      <c r="BJY87" s="215"/>
      <c r="BJZ87" s="215"/>
      <c r="BKA87" s="215"/>
      <c r="BKB87" s="215"/>
      <c r="BKC87" s="215"/>
      <c r="BKD87" s="215"/>
      <c r="BKE87" s="215"/>
      <c r="BKF87" s="215"/>
      <c r="BKG87" s="215"/>
      <c r="BKH87" s="215"/>
      <c r="BKI87" s="215"/>
      <c r="BKJ87" s="215"/>
      <c r="BKK87" s="215"/>
      <c r="BKL87" s="215"/>
      <c r="BKM87" s="215"/>
      <c r="BKN87" s="215"/>
      <c r="BKO87" s="215"/>
      <c r="BKP87" s="215"/>
      <c r="BKQ87" s="215"/>
      <c r="BKR87" s="215"/>
      <c r="BKS87" s="215"/>
      <c r="BKT87" s="215"/>
      <c r="BKU87" s="215"/>
      <c r="BKV87" s="215"/>
      <c r="BKW87" s="215"/>
      <c r="BKX87" s="215"/>
      <c r="BKY87" s="215"/>
      <c r="BKZ87" s="215"/>
      <c r="BLA87" s="215"/>
      <c r="BLB87" s="215"/>
      <c r="BLC87" s="215"/>
      <c r="BLD87" s="215"/>
      <c r="BLE87" s="215"/>
      <c r="BLF87" s="215"/>
      <c r="BLG87" s="215"/>
      <c r="BLH87" s="215"/>
      <c r="BLI87" s="215"/>
      <c r="BLJ87" s="215"/>
      <c r="BLK87" s="215"/>
      <c r="BLL87" s="215"/>
      <c r="BLM87" s="215"/>
      <c r="BLN87" s="215"/>
      <c r="BLO87" s="215"/>
      <c r="BLP87" s="215"/>
      <c r="BLQ87" s="215"/>
      <c r="BLR87" s="215"/>
      <c r="BLS87" s="215"/>
      <c r="BLT87" s="215"/>
      <c r="BLU87" s="215"/>
      <c r="BLV87" s="215"/>
      <c r="BLW87" s="215"/>
      <c r="BLX87" s="215"/>
      <c r="BLY87" s="215"/>
      <c r="BLZ87" s="215"/>
      <c r="BMA87" s="215"/>
      <c r="BMB87" s="215"/>
      <c r="BMC87" s="215"/>
      <c r="BMD87" s="215"/>
      <c r="BME87" s="215"/>
      <c r="BMF87" s="215"/>
      <c r="BMG87" s="215"/>
      <c r="BMH87" s="215"/>
      <c r="BMI87" s="215"/>
      <c r="BMJ87" s="215"/>
      <c r="BMK87" s="215"/>
      <c r="BML87" s="215"/>
      <c r="BMM87" s="215"/>
      <c r="BMN87" s="215"/>
      <c r="BMO87" s="215"/>
      <c r="BMP87" s="215"/>
      <c r="BMQ87" s="215"/>
      <c r="BMR87" s="215"/>
      <c r="BMS87" s="215"/>
      <c r="BMT87" s="215"/>
      <c r="BMU87" s="215"/>
      <c r="BMV87" s="215"/>
      <c r="BMW87" s="215"/>
      <c r="BMX87" s="215"/>
      <c r="BMY87" s="215"/>
      <c r="BMZ87" s="215"/>
      <c r="BNA87" s="215"/>
      <c r="BNB87" s="215"/>
      <c r="BNC87" s="215"/>
      <c r="BND87" s="215"/>
      <c r="BNE87" s="215"/>
      <c r="BNF87" s="215"/>
      <c r="BNG87" s="215"/>
      <c r="BNH87" s="215"/>
      <c r="BNI87" s="215"/>
      <c r="BNJ87" s="215"/>
      <c r="BNK87" s="215"/>
      <c r="BNL87" s="215"/>
      <c r="BNM87" s="215"/>
      <c r="BNN87" s="215"/>
      <c r="BNO87" s="215"/>
      <c r="BNP87" s="215"/>
      <c r="BNQ87" s="215"/>
      <c r="BNR87" s="215"/>
      <c r="BNS87" s="215"/>
      <c r="BNT87" s="215"/>
      <c r="BNU87" s="215"/>
      <c r="BNV87" s="215"/>
      <c r="BNW87" s="215"/>
      <c r="BNX87" s="215"/>
      <c r="BNY87" s="215"/>
      <c r="BNZ87" s="215"/>
      <c r="BOA87" s="215"/>
      <c r="BOB87" s="215"/>
      <c r="BOC87" s="215"/>
      <c r="BOD87" s="215"/>
      <c r="BOE87" s="215"/>
      <c r="BOF87" s="215"/>
      <c r="BOG87" s="215"/>
      <c r="BOH87" s="215"/>
      <c r="BOI87" s="215"/>
      <c r="BOJ87" s="215"/>
      <c r="BOK87" s="215"/>
      <c r="BOL87" s="215"/>
      <c r="BOQ87" s="215"/>
      <c r="BOR87" s="215"/>
      <c r="BOS87" s="215"/>
      <c r="BOT87" s="215"/>
      <c r="BOU87" s="215"/>
      <c r="BOV87" s="215"/>
      <c r="BOW87" s="215"/>
      <c r="BOX87" s="215"/>
      <c r="BOY87" s="215"/>
      <c r="BOZ87" s="215"/>
      <c r="BPA87" s="215"/>
      <c r="BQS87" s="215"/>
      <c r="BQT87" s="215"/>
      <c r="BQU87" s="215"/>
      <c r="BQV87" s="215"/>
      <c r="BQW87" s="215"/>
      <c r="BQX87" s="215"/>
      <c r="BQY87" s="215"/>
      <c r="BQZ87" s="215"/>
      <c r="BRA87" s="215"/>
      <c r="BRB87" s="215"/>
      <c r="BRC87" s="215"/>
      <c r="BRD87" s="215"/>
      <c r="BRE87" s="215"/>
      <c r="BRF87" s="215"/>
      <c r="BRG87" s="215"/>
      <c r="BRH87" s="215"/>
      <c r="BRI87" s="215"/>
      <c r="BRJ87" s="215"/>
      <c r="BRK87" s="215"/>
      <c r="BRL87" s="215"/>
      <c r="BRM87" s="215"/>
      <c r="BRN87" s="215"/>
      <c r="BRO87" s="215"/>
      <c r="BRP87" s="215"/>
      <c r="BRQ87" s="215"/>
      <c r="BRR87" s="215"/>
      <c r="BRS87" s="215"/>
      <c r="BRT87" s="215"/>
      <c r="BRU87" s="215"/>
      <c r="BRV87" s="215"/>
      <c r="BRW87" s="215"/>
      <c r="BRX87" s="215"/>
      <c r="BRY87" s="215"/>
      <c r="BRZ87" s="215"/>
      <c r="BSA87" s="215"/>
      <c r="BSB87" s="215"/>
      <c r="BSC87" s="215"/>
      <c r="BSD87" s="215"/>
      <c r="BSE87" s="215"/>
      <c r="BSF87" s="215"/>
      <c r="BSG87" s="215"/>
      <c r="BSH87" s="215"/>
      <c r="BSI87" s="215"/>
      <c r="BSJ87" s="215"/>
      <c r="BSK87" s="215"/>
      <c r="BSL87" s="215"/>
      <c r="BSM87" s="215"/>
      <c r="BSN87" s="215"/>
      <c r="BSO87" s="215"/>
      <c r="BSP87" s="215"/>
      <c r="BSQ87" s="215"/>
      <c r="BSR87" s="215"/>
      <c r="BSS87" s="215"/>
      <c r="BST87" s="215"/>
      <c r="BSU87" s="215"/>
      <c r="BSV87" s="215"/>
      <c r="BSW87" s="215"/>
      <c r="BSX87" s="215"/>
      <c r="BSY87" s="215"/>
      <c r="BSZ87" s="215"/>
      <c r="BTA87" s="215"/>
      <c r="BTB87" s="215"/>
      <c r="BTC87" s="215"/>
      <c r="BTD87" s="215"/>
      <c r="BTE87" s="215"/>
      <c r="BTF87" s="215"/>
      <c r="BTG87" s="215"/>
      <c r="BTH87" s="215"/>
      <c r="BTI87" s="215"/>
      <c r="BTJ87" s="215"/>
      <c r="BTK87" s="215"/>
      <c r="BTL87" s="215"/>
      <c r="BTM87" s="215"/>
      <c r="BTN87" s="215"/>
      <c r="BTO87" s="215"/>
      <c r="BTP87" s="215"/>
      <c r="BTQ87" s="215"/>
      <c r="BTR87" s="215"/>
      <c r="BTS87" s="215"/>
      <c r="BTT87" s="215"/>
      <c r="BTU87" s="215"/>
      <c r="BTV87" s="215"/>
      <c r="BTW87" s="215"/>
      <c r="BTX87" s="215"/>
      <c r="BTY87" s="215"/>
      <c r="BTZ87" s="215"/>
      <c r="BUA87" s="215"/>
      <c r="BUB87" s="215"/>
      <c r="BUC87" s="215"/>
      <c r="BUD87" s="215"/>
      <c r="BUE87" s="215"/>
      <c r="BUF87" s="215"/>
      <c r="BUG87" s="215"/>
      <c r="BUH87" s="215"/>
      <c r="BUI87" s="215"/>
      <c r="BUJ87" s="215"/>
      <c r="BUK87" s="215"/>
      <c r="BUL87" s="215"/>
      <c r="BUM87" s="215"/>
      <c r="BUN87" s="215"/>
      <c r="BUO87" s="215"/>
      <c r="BUP87" s="215"/>
      <c r="BUQ87" s="215"/>
      <c r="BUR87" s="215"/>
      <c r="BUS87" s="215"/>
      <c r="BUT87" s="215"/>
      <c r="BUU87" s="215"/>
      <c r="BUV87" s="215"/>
      <c r="BUW87" s="215"/>
      <c r="BUX87" s="215"/>
      <c r="BUY87" s="215"/>
      <c r="BUZ87" s="215"/>
      <c r="BVA87" s="215"/>
      <c r="BVB87" s="215"/>
      <c r="BVC87" s="215"/>
      <c r="BVD87" s="215"/>
      <c r="BVE87" s="215"/>
      <c r="BVF87" s="215"/>
      <c r="BVG87" s="215"/>
      <c r="BVH87" s="215"/>
      <c r="BVI87" s="215"/>
      <c r="BVJ87" s="215"/>
      <c r="BVK87" s="215"/>
      <c r="BVL87" s="215"/>
      <c r="BVM87" s="215"/>
      <c r="BVN87" s="215"/>
      <c r="BVO87" s="215"/>
      <c r="BVP87" s="215"/>
      <c r="BVQ87" s="215"/>
      <c r="BVR87" s="215"/>
      <c r="BVS87" s="215"/>
      <c r="BVT87" s="215"/>
      <c r="BVU87" s="215"/>
      <c r="BVV87" s="215"/>
      <c r="BVW87" s="215"/>
      <c r="BVX87" s="215"/>
      <c r="BVY87" s="215"/>
      <c r="BVZ87" s="215"/>
      <c r="BWA87" s="215"/>
      <c r="BWB87" s="215"/>
      <c r="BWC87" s="215"/>
      <c r="BWD87" s="215"/>
      <c r="BWE87" s="215"/>
      <c r="BWF87" s="215"/>
      <c r="BWG87" s="215"/>
      <c r="BWH87" s="215"/>
      <c r="BWI87" s="215"/>
      <c r="BWJ87" s="215"/>
      <c r="BWK87" s="215"/>
      <c r="BWL87" s="215"/>
      <c r="BWM87" s="215"/>
      <c r="BWN87" s="215"/>
      <c r="BWO87" s="215"/>
      <c r="BWP87" s="215"/>
      <c r="BWQ87" s="215"/>
      <c r="BWR87" s="215"/>
      <c r="BWS87" s="215"/>
      <c r="BWT87" s="215"/>
      <c r="BWU87" s="215"/>
      <c r="BWV87" s="215"/>
      <c r="BWW87" s="215"/>
      <c r="BWX87" s="215"/>
      <c r="BWY87" s="215"/>
      <c r="BWZ87" s="215"/>
      <c r="BXA87" s="215"/>
      <c r="BXB87" s="215"/>
      <c r="BXC87" s="215"/>
      <c r="BXD87" s="215"/>
      <c r="BXE87" s="215"/>
      <c r="BXF87" s="215"/>
      <c r="BXG87" s="215"/>
      <c r="BXH87" s="215"/>
      <c r="BXI87" s="215"/>
      <c r="BXJ87" s="215"/>
      <c r="BXK87" s="215"/>
      <c r="BXL87" s="215"/>
      <c r="BXM87" s="215"/>
      <c r="BXN87" s="215"/>
      <c r="BXO87" s="215"/>
      <c r="BXP87" s="215"/>
      <c r="BXQ87" s="215"/>
      <c r="BXR87" s="215"/>
      <c r="BXS87" s="215"/>
      <c r="BXT87" s="215"/>
      <c r="BXU87" s="215"/>
      <c r="BXV87" s="215"/>
      <c r="BXW87" s="215"/>
      <c r="BXX87" s="215"/>
      <c r="BXY87" s="215"/>
      <c r="BXZ87" s="215"/>
      <c r="BYA87" s="215"/>
      <c r="BYB87" s="215"/>
      <c r="BYC87" s="215"/>
      <c r="BYD87" s="215"/>
      <c r="BYE87" s="215"/>
      <c r="BYF87" s="215"/>
      <c r="BYG87" s="215"/>
      <c r="BYH87" s="215"/>
      <c r="BYM87" s="215"/>
      <c r="BYN87" s="215"/>
      <c r="BYO87" s="215"/>
      <c r="BYP87" s="215"/>
      <c r="BYQ87" s="215"/>
      <c r="BYR87" s="215"/>
      <c r="BYS87" s="215"/>
      <c r="BYT87" s="215"/>
      <c r="BYU87" s="215"/>
      <c r="BYV87" s="215"/>
      <c r="BYW87" s="215"/>
      <c r="CAO87" s="215"/>
      <c r="CAP87" s="215"/>
      <c r="CAQ87" s="215"/>
      <c r="CAR87" s="215"/>
      <c r="CAS87" s="215"/>
      <c r="CAT87" s="215"/>
      <c r="CAU87" s="215"/>
      <c r="CAV87" s="215"/>
      <c r="CAW87" s="215"/>
      <c r="CAX87" s="215"/>
      <c r="CAY87" s="215"/>
      <c r="CAZ87" s="215"/>
      <c r="CBA87" s="215"/>
      <c r="CBB87" s="215"/>
      <c r="CBC87" s="215"/>
      <c r="CBD87" s="215"/>
      <c r="CBE87" s="215"/>
      <c r="CBF87" s="215"/>
      <c r="CBG87" s="215"/>
      <c r="CBH87" s="215"/>
      <c r="CBI87" s="215"/>
      <c r="CBJ87" s="215"/>
      <c r="CBK87" s="215"/>
      <c r="CBL87" s="215"/>
      <c r="CBM87" s="215"/>
      <c r="CBN87" s="215"/>
      <c r="CBO87" s="215"/>
      <c r="CBP87" s="215"/>
      <c r="CBQ87" s="215"/>
      <c r="CBR87" s="215"/>
      <c r="CBS87" s="215"/>
      <c r="CBT87" s="215"/>
      <c r="CBU87" s="215"/>
      <c r="CBV87" s="215"/>
      <c r="CBW87" s="215"/>
      <c r="CBX87" s="215"/>
      <c r="CBY87" s="215"/>
      <c r="CBZ87" s="215"/>
      <c r="CCA87" s="215"/>
      <c r="CCB87" s="215"/>
      <c r="CCC87" s="215"/>
      <c r="CCD87" s="215"/>
      <c r="CCE87" s="215"/>
      <c r="CCF87" s="215"/>
      <c r="CCG87" s="215"/>
      <c r="CCH87" s="215"/>
      <c r="CCI87" s="215"/>
      <c r="CCJ87" s="215"/>
      <c r="CCK87" s="215"/>
      <c r="CCL87" s="215"/>
      <c r="CCM87" s="215"/>
      <c r="CCN87" s="215"/>
      <c r="CCO87" s="215"/>
      <c r="CCP87" s="215"/>
      <c r="CCQ87" s="215"/>
      <c r="CCR87" s="215"/>
      <c r="CCS87" s="215"/>
      <c r="CCT87" s="215"/>
      <c r="CCU87" s="215"/>
      <c r="CCV87" s="215"/>
      <c r="CCW87" s="215"/>
      <c r="CCX87" s="215"/>
      <c r="CCY87" s="215"/>
      <c r="CCZ87" s="215"/>
      <c r="CDA87" s="215"/>
      <c r="CDB87" s="215"/>
      <c r="CDC87" s="215"/>
      <c r="CDD87" s="215"/>
      <c r="CDE87" s="215"/>
      <c r="CDF87" s="215"/>
      <c r="CDG87" s="215"/>
      <c r="CDH87" s="215"/>
      <c r="CDI87" s="215"/>
      <c r="CDJ87" s="215"/>
      <c r="CDK87" s="215"/>
      <c r="CDL87" s="215"/>
      <c r="CDM87" s="215"/>
      <c r="CDN87" s="215"/>
      <c r="CDO87" s="215"/>
      <c r="CDP87" s="215"/>
      <c r="CDQ87" s="215"/>
      <c r="CDR87" s="215"/>
      <c r="CDS87" s="215"/>
      <c r="CDT87" s="215"/>
      <c r="CDU87" s="215"/>
      <c r="CDV87" s="215"/>
      <c r="CDW87" s="215"/>
      <c r="CDX87" s="215"/>
      <c r="CDY87" s="215"/>
      <c r="CDZ87" s="215"/>
      <c r="CEA87" s="215"/>
      <c r="CEB87" s="215"/>
      <c r="CEC87" s="215"/>
      <c r="CED87" s="215"/>
      <c r="CEE87" s="215"/>
      <c r="CEF87" s="215"/>
      <c r="CEG87" s="215"/>
      <c r="CEH87" s="215"/>
      <c r="CEI87" s="215"/>
      <c r="CEJ87" s="215"/>
      <c r="CEK87" s="215"/>
      <c r="CEL87" s="215"/>
      <c r="CEM87" s="215"/>
      <c r="CEN87" s="215"/>
      <c r="CEO87" s="215"/>
      <c r="CEP87" s="215"/>
      <c r="CEQ87" s="215"/>
      <c r="CER87" s="215"/>
      <c r="CES87" s="215"/>
      <c r="CET87" s="215"/>
      <c r="CEU87" s="215"/>
      <c r="CEV87" s="215"/>
      <c r="CEW87" s="215"/>
      <c r="CEX87" s="215"/>
      <c r="CEY87" s="215"/>
      <c r="CEZ87" s="215"/>
      <c r="CFA87" s="215"/>
      <c r="CFB87" s="215"/>
      <c r="CFC87" s="215"/>
      <c r="CFD87" s="215"/>
      <c r="CFE87" s="215"/>
      <c r="CFF87" s="215"/>
      <c r="CFG87" s="215"/>
      <c r="CFH87" s="215"/>
      <c r="CFI87" s="215"/>
      <c r="CFJ87" s="215"/>
      <c r="CFK87" s="215"/>
      <c r="CFL87" s="215"/>
      <c r="CFM87" s="215"/>
      <c r="CFN87" s="215"/>
      <c r="CFO87" s="215"/>
      <c r="CFP87" s="215"/>
      <c r="CFQ87" s="215"/>
      <c r="CFR87" s="215"/>
      <c r="CFS87" s="215"/>
      <c r="CFT87" s="215"/>
      <c r="CFU87" s="215"/>
      <c r="CFV87" s="215"/>
      <c r="CFW87" s="215"/>
      <c r="CFX87" s="215"/>
      <c r="CFY87" s="215"/>
      <c r="CFZ87" s="215"/>
      <c r="CGA87" s="215"/>
      <c r="CGB87" s="215"/>
      <c r="CGC87" s="215"/>
      <c r="CGD87" s="215"/>
      <c r="CGE87" s="215"/>
      <c r="CGF87" s="215"/>
      <c r="CGG87" s="215"/>
      <c r="CGH87" s="215"/>
      <c r="CGI87" s="215"/>
      <c r="CGJ87" s="215"/>
      <c r="CGK87" s="215"/>
      <c r="CGL87" s="215"/>
      <c r="CGM87" s="215"/>
      <c r="CGN87" s="215"/>
      <c r="CGO87" s="215"/>
      <c r="CGP87" s="215"/>
      <c r="CGQ87" s="215"/>
      <c r="CGR87" s="215"/>
      <c r="CGS87" s="215"/>
      <c r="CGT87" s="215"/>
      <c r="CGU87" s="215"/>
      <c r="CGV87" s="215"/>
      <c r="CGW87" s="215"/>
      <c r="CGX87" s="215"/>
      <c r="CGY87" s="215"/>
      <c r="CGZ87" s="215"/>
      <c r="CHA87" s="215"/>
      <c r="CHB87" s="215"/>
      <c r="CHC87" s="215"/>
      <c r="CHD87" s="215"/>
      <c r="CHE87" s="215"/>
      <c r="CHF87" s="215"/>
      <c r="CHG87" s="215"/>
      <c r="CHH87" s="215"/>
      <c r="CHI87" s="215"/>
      <c r="CHJ87" s="215"/>
      <c r="CHK87" s="215"/>
      <c r="CHL87" s="215"/>
      <c r="CHM87" s="215"/>
      <c r="CHN87" s="215"/>
      <c r="CHO87" s="215"/>
      <c r="CHP87" s="215"/>
      <c r="CHQ87" s="215"/>
      <c r="CHR87" s="215"/>
      <c r="CHS87" s="215"/>
      <c r="CHT87" s="215"/>
      <c r="CHU87" s="215"/>
      <c r="CHV87" s="215"/>
      <c r="CHW87" s="215"/>
      <c r="CHX87" s="215"/>
      <c r="CHY87" s="215"/>
      <c r="CHZ87" s="215"/>
      <c r="CIA87" s="215"/>
      <c r="CIB87" s="215"/>
      <c r="CIC87" s="215"/>
      <c r="CID87" s="215"/>
      <c r="CII87" s="215"/>
      <c r="CIJ87" s="215"/>
      <c r="CIK87" s="215"/>
      <c r="CIL87" s="215"/>
      <c r="CIM87" s="215"/>
      <c r="CIN87" s="215"/>
      <c r="CIO87" s="215"/>
      <c r="CIP87" s="215"/>
      <c r="CIQ87" s="215"/>
      <c r="CIR87" s="215"/>
      <c r="CIS87" s="215"/>
      <c r="CKK87" s="215"/>
      <c r="CKL87" s="215"/>
      <c r="CKM87" s="215"/>
      <c r="CKN87" s="215"/>
      <c r="CKO87" s="215"/>
      <c r="CKP87" s="215"/>
      <c r="CKQ87" s="215"/>
      <c r="CKR87" s="215"/>
      <c r="CKS87" s="215"/>
      <c r="CKT87" s="215"/>
      <c r="CKU87" s="215"/>
      <c r="CKV87" s="215"/>
      <c r="CKW87" s="215"/>
      <c r="CKX87" s="215"/>
      <c r="CKY87" s="215"/>
      <c r="CKZ87" s="215"/>
      <c r="CLA87" s="215"/>
      <c r="CLB87" s="215"/>
      <c r="CLC87" s="215"/>
      <c r="CLD87" s="215"/>
      <c r="CLE87" s="215"/>
      <c r="CLF87" s="215"/>
      <c r="CLG87" s="215"/>
      <c r="CLH87" s="215"/>
      <c r="CLI87" s="215"/>
      <c r="CLJ87" s="215"/>
      <c r="CLK87" s="215"/>
      <c r="CLL87" s="215"/>
      <c r="CLM87" s="215"/>
      <c r="CLN87" s="215"/>
      <c r="CLO87" s="215"/>
      <c r="CLP87" s="215"/>
      <c r="CLQ87" s="215"/>
      <c r="CLR87" s="215"/>
      <c r="CLS87" s="215"/>
      <c r="CLT87" s="215"/>
      <c r="CLU87" s="215"/>
      <c r="CLV87" s="215"/>
      <c r="CLW87" s="215"/>
      <c r="CLX87" s="215"/>
      <c r="CLY87" s="215"/>
      <c r="CLZ87" s="215"/>
      <c r="CMA87" s="215"/>
      <c r="CMB87" s="215"/>
      <c r="CMC87" s="215"/>
      <c r="CMD87" s="215"/>
      <c r="CME87" s="215"/>
      <c r="CMF87" s="215"/>
      <c r="CMG87" s="215"/>
      <c r="CMH87" s="215"/>
      <c r="CMI87" s="215"/>
      <c r="CMJ87" s="215"/>
      <c r="CMK87" s="215"/>
      <c r="CML87" s="215"/>
      <c r="CMM87" s="215"/>
      <c r="CMN87" s="215"/>
      <c r="CMO87" s="215"/>
      <c r="CMP87" s="215"/>
      <c r="CMQ87" s="215"/>
      <c r="CMR87" s="215"/>
      <c r="CMS87" s="215"/>
      <c r="CMT87" s="215"/>
      <c r="CMU87" s="215"/>
      <c r="CMV87" s="215"/>
      <c r="CMW87" s="215"/>
      <c r="CMX87" s="215"/>
      <c r="CMY87" s="215"/>
      <c r="CMZ87" s="215"/>
      <c r="CNA87" s="215"/>
      <c r="CNB87" s="215"/>
      <c r="CNC87" s="215"/>
      <c r="CND87" s="215"/>
      <c r="CNE87" s="215"/>
      <c r="CNF87" s="215"/>
      <c r="CNG87" s="215"/>
      <c r="CNH87" s="215"/>
      <c r="CNI87" s="215"/>
      <c r="CNJ87" s="215"/>
      <c r="CNK87" s="215"/>
      <c r="CNL87" s="215"/>
      <c r="CNM87" s="215"/>
      <c r="CNN87" s="215"/>
      <c r="CNO87" s="215"/>
      <c r="CNP87" s="215"/>
      <c r="CNQ87" s="215"/>
      <c r="CNR87" s="215"/>
      <c r="CNS87" s="215"/>
      <c r="CNT87" s="215"/>
      <c r="CNU87" s="215"/>
      <c r="CNV87" s="215"/>
      <c r="CNW87" s="215"/>
      <c r="CNX87" s="215"/>
      <c r="CNY87" s="215"/>
      <c r="CNZ87" s="215"/>
      <c r="COA87" s="215"/>
      <c r="COB87" s="215"/>
      <c r="COC87" s="215"/>
      <c r="COD87" s="215"/>
      <c r="COE87" s="215"/>
      <c r="COF87" s="215"/>
      <c r="COG87" s="215"/>
      <c r="COH87" s="215"/>
      <c r="COI87" s="215"/>
      <c r="COJ87" s="215"/>
      <c r="COK87" s="215"/>
      <c r="COL87" s="215"/>
      <c r="COM87" s="215"/>
      <c r="CON87" s="215"/>
      <c r="COO87" s="215"/>
      <c r="COP87" s="215"/>
      <c r="COQ87" s="215"/>
      <c r="COR87" s="215"/>
      <c r="COS87" s="215"/>
      <c r="COT87" s="215"/>
      <c r="COU87" s="215"/>
      <c r="COV87" s="215"/>
      <c r="COW87" s="215"/>
      <c r="COX87" s="215"/>
      <c r="COY87" s="215"/>
      <c r="COZ87" s="215"/>
      <c r="CPA87" s="215"/>
      <c r="CPB87" s="215"/>
      <c r="CPC87" s="215"/>
      <c r="CPD87" s="215"/>
      <c r="CPE87" s="215"/>
      <c r="CPF87" s="215"/>
      <c r="CPG87" s="215"/>
      <c r="CPH87" s="215"/>
      <c r="CPI87" s="215"/>
      <c r="CPJ87" s="215"/>
      <c r="CPK87" s="215"/>
      <c r="CPL87" s="215"/>
      <c r="CPM87" s="215"/>
      <c r="CPN87" s="215"/>
      <c r="CPO87" s="215"/>
      <c r="CPP87" s="215"/>
      <c r="CPQ87" s="215"/>
      <c r="CPR87" s="215"/>
      <c r="CPS87" s="215"/>
      <c r="CPT87" s="215"/>
      <c r="CPU87" s="215"/>
      <c r="CPV87" s="215"/>
      <c r="CPW87" s="215"/>
      <c r="CPX87" s="215"/>
      <c r="CPY87" s="215"/>
      <c r="CPZ87" s="215"/>
      <c r="CQA87" s="215"/>
      <c r="CQB87" s="215"/>
      <c r="CQC87" s="215"/>
      <c r="CQD87" s="215"/>
      <c r="CQE87" s="215"/>
      <c r="CQF87" s="215"/>
      <c r="CQG87" s="215"/>
      <c r="CQH87" s="215"/>
      <c r="CQI87" s="215"/>
      <c r="CQJ87" s="215"/>
      <c r="CQK87" s="215"/>
      <c r="CQL87" s="215"/>
      <c r="CQM87" s="215"/>
      <c r="CQN87" s="215"/>
      <c r="CQO87" s="215"/>
      <c r="CQP87" s="215"/>
      <c r="CQQ87" s="215"/>
      <c r="CQR87" s="215"/>
      <c r="CQS87" s="215"/>
      <c r="CQT87" s="215"/>
      <c r="CQU87" s="215"/>
      <c r="CQV87" s="215"/>
      <c r="CQW87" s="215"/>
      <c r="CQX87" s="215"/>
      <c r="CQY87" s="215"/>
      <c r="CQZ87" s="215"/>
      <c r="CRA87" s="215"/>
      <c r="CRB87" s="215"/>
      <c r="CRC87" s="215"/>
      <c r="CRD87" s="215"/>
      <c r="CRE87" s="215"/>
      <c r="CRF87" s="215"/>
      <c r="CRG87" s="215"/>
      <c r="CRH87" s="215"/>
      <c r="CRI87" s="215"/>
      <c r="CRJ87" s="215"/>
      <c r="CRK87" s="215"/>
      <c r="CRL87" s="215"/>
      <c r="CRM87" s="215"/>
      <c r="CRN87" s="215"/>
      <c r="CRO87" s="215"/>
      <c r="CRP87" s="215"/>
      <c r="CRQ87" s="215"/>
      <c r="CRR87" s="215"/>
      <c r="CRS87" s="215"/>
      <c r="CRT87" s="215"/>
      <c r="CRU87" s="215"/>
      <c r="CRV87" s="215"/>
      <c r="CRW87" s="215"/>
      <c r="CRX87" s="215"/>
      <c r="CRY87" s="215"/>
      <c r="CRZ87" s="215"/>
      <c r="CSE87" s="215"/>
      <c r="CSF87" s="215"/>
      <c r="CSG87" s="215"/>
      <c r="CSH87" s="215"/>
      <c r="CSI87" s="215"/>
      <c r="CSJ87" s="215"/>
      <c r="CSK87" s="215"/>
      <c r="CSL87" s="215"/>
      <c r="CSM87" s="215"/>
      <c r="CSN87" s="215"/>
      <c r="CSO87" s="215"/>
      <c r="CUG87" s="215"/>
      <c r="CUH87" s="215"/>
      <c r="CUI87" s="215"/>
      <c r="CUJ87" s="215"/>
      <c r="CUK87" s="215"/>
      <c r="CUL87" s="215"/>
      <c r="CUM87" s="215"/>
      <c r="CUN87" s="215"/>
      <c r="CUO87" s="215"/>
      <c r="CUP87" s="215"/>
      <c r="CUQ87" s="215"/>
      <c r="CUR87" s="215"/>
      <c r="CUS87" s="215"/>
      <c r="CUT87" s="215"/>
      <c r="CUU87" s="215"/>
      <c r="CUV87" s="215"/>
      <c r="CUW87" s="215"/>
      <c r="CUX87" s="215"/>
      <c r="CUY87" s="215"/>
      <c r="CUZ87" s="215"/>
      <c r="CVA87" s="215"/>
      <c r="CVB87" s="215"/>
      <c r="CVC87" s="215"/>
      <c r="CVD87" s="215"/>
      <c r="CVE87" s="215"/>
      <c r="CVF87" s="215"/>
      <c r="CVG87" s="215"/>
      <c r="CVH87" s="215"/>
      <c r="CVI87" s="215"/>
      <c r="CVJ87" s="215"/>
      <c r="CVK87" s="215"/>
      <c r="CVL87" s="215"/>
      <c r="CVM87" s="215"/>
      <c r="CVN87" s="215"/>
      <c r="CVO87" s="215"/>
      <c r="CVP87" s="215"/>
      <c r="CVQ87" s="215"/>
      <c r="CVR87" s="215"/>
      <c r="CVS87" s="215"/>
      <c r="CVT87" s="215"/>
      <c r="CVU87" s="215"/>
      <c r="CVV87" s="215"/>
      <c r="CVW87" s="215"/>
      <c r="CVX87" s="215"/>
      <c r="CVY87" s="215"/>
      <c r="CVZ87" s="215"/>
      <c r="CWA87" s="215"/>
      <c r="CWB87" s="215"/>
      <c r="CWC87" s="215"/>
      <c r="CWD87" s="215"/>
      <c r="CWE87" s="215"/>
      <c r="CWF87" s="215"/>
      <c r="CWG87" s="215"/>
      <c r="CWH87" s="215"/>
      <c r="CWI87" s="215"/>
      <c r="CWJ87" s="215"/>
      <c r="CWK87" s="215"/>
      <c r="CWL87" s="215"/>
      <c r="CWM87" s="215"/>
      <c r="CWN87" s="215"/>
      <c r="CWO87" s="215"/>
      <c r="CWP87" s="215"/>
      <c r="CWQ87" s="215"/>
      <c r="CWR87" s="215"/>
      <c r="CWS87" s="215"/>
      <c r="CWT87" s="215"/>
      <c r="CWU87" s="215"/>
      <c r="CWV87" s="215"/>
      <c r="CWW87" s="215"/>
      <c r="CWX87" s="215"/>
      <c r="CWY87" s="215"/>
      <c r="CWZ87" s="215"/>
      <c r="CXA87" s="215"/>
      <c r="CXB87" s="215"/>
      <c r="CXC87" s="215"/>
      <c r="CXD87" s="215"/>
      <c r="CXE87" s="215"/>
      <c r="CXF87" s="215"/>
      <c r="CXG87" s="215"/>
      <c r="CXH87" s="215"/>
      <c r="CXI87" s="215"/>
      <c r="CXJ87" s="215"/>
      <c r="CXK87" s="215"/>
      <c r="CXL87" s="215"/>
      <c r="CXM87" s="215"/>
      <c r="CXN87" s="215"/>
      <c r="CXO87" s="215"/>
      <c r="CXP87" s="215"/>
      <c r="CXQ87" s="215"/>
      <c r="CXR87" s="215"/>
      <c r="CXS87" s="215"/>
      <c r="CXT87" s="215"/>
      <c r="CXU87" s="215"/>
      <c r="CXV87" s="215"/>
      <c r="CXW87" s="215"/>
      <c r="CXX87" s="215"/>
      <c r="CXY87" s="215"/>
      <c r="CXZ87" s="215"/>
      <c r="CYA87" s="215"/>
      <c r="CYB87" s="215"/>
      <c r="CYC87" s="215"/>
      <c r="CYD87" s="215"/>
      <c r="CYE87" s="215"/>
      <c r="CYF87" s="215"/>
      <c r="CYG87" s="215"/>
      <c r="CYH87" s="215"/>
      <c r="CYI87" s="215"/>
      <c r="CYJ87" s="215"/>
      <c r="CYK87" s="215"/>
      <c r="CYL87" s="215"/>
      <c r="CYM87" s="215"/>
      <c r="CYN87" s="215"/>
      <c r="CYO87" s="215"/>
      <c r="CYP87" s="215"/>
      <c r="CYQ87" s="215"/>
      <c r="CYR87" s="215"/>
      <c r="CYS87" s="215"/>
      <c r="CYT87" s="215"/>
      <c r="CYU87" s="215"/>
      <c r="CYV87" s="215"/>
      <c r="CYW87" s="215"/>
      <c r="CYX87" s="215"/>
      <c r="CYY87" s="215"/>
      <c r="CYZ87" s="215"/>
      <c r="CZA87" s="215"/>
      <c r="CZB87" s="215"/>
      <c r="CZC87" s="215"/>
      <c r="CZD87" s="215"/>
      <c r="CZE87" s="215"/>
      <c r="CZF87" s="215"/>
      <c r="CZG87" s="215"/>
      <c r="CZH87" s="215"/>
      <c r="CZI87" s="215"/>
      <c r="CZJ87" s="215"/>
      <c r="CZK87" s="215"/>
      <c r="CZL87" s="215"/>
      <c r="CZM87" s="215"/>
      <c r="CZN87" s="215"/>
      <c r="CZO87" s="215"/>
      <c r="CZP87" s="215"/>
      <c r="CZQ87" s="215"/>
      <c r="CZR87" s="215"/>
      <c r="CZS87" s="215"/>
      <c r="CZT87" s="215"/>
      <c r="CZU87" s="215"/>
      <c r="CZV87" s="215"/>
      <c r="CZW87" s="215"/>
      <c r="CZX87" s="215"/>
      <c r="CZY87" s="215"/>
      <c r="CZZ87" s="215"/>
      <c r="DAA87" s="215"/>
      <c r="DAB87" s="215"/>
      <c r="DAC87" s="215"/>
      <c r="DAD87" s="215"/>
      <c r="DAE87" s="215"/>
      <c r="DAF87" s="215"/>
      <c r="DAG87" s="215"/>
      <c r="DAH87" s="215"/>
      <c r="DAI87" s="215"/>
      <c r="DAJ87" s="215"/>
      <c r="DAK87" s="215"/>
      <c r="DAL87" s="215"/>
      <c r="DAM87" s="215"/>
      <c r="DAN87" s="215"/>
      <c r="DAO87" s="215"/>
      <c r="DAP87" s="215"/>
      <c r="DAQ87" s="215"/>
      <c r="DAR87" s="215"/>
      <c r="DAS87" s="215"/>
      <c r="DAT87" s="215"/>
      <c r="DAU87" s="215"/>
      <c r="DAV87" s="215"/>
      <c r="DAW87" s="215"/>
      <c r="DAX87" s="215"/>
      <c r="DAY87" s="215"/>
      <c r="DAZ87" s="215"/>
      <c r="DBA87" s="215"/>
      <c r="DBB87" s="215"/>
      <c r="DBC87" s="215"/>
      <c r="DBD87" s="215"/>
      <c r="DBE87" s="215"/>
      <c r="DBF87" s="215"/>
      <c r="DBG87" s="215"/>
      <c r="DBH87" s="215"/>
      <c r="DBI87" s="215"/>
      <c r="DBJ87" s="215"/>
      <c r="DBK87" s="215"/>
      <c r="DBL87" s="215"/>
      <c r="DBM87" s="215"/>
      <c r="DBN87" s="215"/>
      <c r="DBO87" s="215"/>
      <c r="DBP87" s="215"/>
      <c r="DBQ87" s="215"/>
      <c r="DBR87" s="215"/>
      <c r="DBS87" s="215"/>
      <c r="DBT87" s="215"/>
      <c r="DBU87" s="215"/>
      <c r="DBV87" s="215"/>
      <c r="DCA87" s="215"/>
      <c r="DCB87" s="215"/>
      <c r="DCC87" s="215"/>
      <c r="DCD87" s="215"/>
      <c r="DCE87" s="215"/>
      <c r="DCF87" s="215"/>
      <c r="DCG87" s="215"/>
      <c r="DCH87" s="215"/>
      <c r="DCI87" s="215"/>
      <c r="DCJ87" s="215"/>
      <c r="DCK87" s="215"/>
      <c r="DEC87" s="215"/>
      <c r="DED87" s="215"/>
      <c r="DEE87" s="215"/>
      <c r="DEF87" s="215"/>
      <c r="DEG87" s="215"/>
      <c r="DEH87" s="215"/>
      <c r="DEI87" s="215"/>
      <c r="DEJ87" s="215"/>
      <c r="DEK87" s="215"/>
      <c r="DEL87" s="215"/>
      <c r="DEM87" s="215"/>
      <c r="DEN87" s="215"/>
      <c r="DEO87" s="215"/>
      <c r="DEP87" s="215"/>
      <c r="DEQ87" s="215"/>
      <c r="DER87" s="215"/>
      <c r="DES87" s="215"/>
      <c r="DET87" s="215"/>
      <c r="DEU87" s="215"/>
      <c r="DEV87" s="215"/>
      <c r="DEW87" s="215"/>
      <c r="DEX87" s="215"/>
      <c r="DEY87" s="215"/>
      <c r="DEZ87" s="215"/>
      <c r="DFA87" s="215"/>
      <c r="DFB87" s="215"/>
      <c r="DFC87" s="215"/>
      <c r="DFD87" s="215"/>
      <c r="DFE87" s="215"/>
      <c r="DFF87" s="215"/>
      <c r="DFG87" s="215"/>
      <c r="DFH87" s="215"/>
      <c r="DFI87" s="215"/>
      <c r="DFJ87" s="215"/>
      <c r="DFK87" s="215"/>
      <c r="DFL87" s="215"/>
      <c r="DFM87" s="215"/>
      <c r="DFN87" s="215"/>
      <c r="DFO87" s="215"/>
      <c r="DFP87" s="215"/>
      <c r="DFQ87" s="215"/>
      <c r="DFR87" s="215"/>
      <c r="DFS87" s="215"/>
      <c r="DFT87" s="215"/>
      <c r="DFU87" s="215"/>
      <c r="DFV87" s="215"/>
      <c r="DFW87" s="215"/>
      <c r="DFX87" s="215"/>
      <c r="DFY87" s="215"/>
      <c r="DFZ87" s="215"/>
      <c r="DGA87" s="215"/>
      <c r="DGB87" s="215"/>
      <c r="DGC87" s="215"/>
      <c r="DGD87" s="215"/>
      <c r="DGE87" s="215"/>
      <c r="DGF87" s="215"/>
      <c r="DGG87" s="215"/>
      <c r="DGH87" s="215"/>
      <c r="DGI87" s="215"/>
      <c r="DGJ87" s="215"/>
      <c r="DGK87" s="215"/>
      <c r="DGL87" s="215"/>
      <c r="DGM87" s="215"/>
      <c r="DGN87" s="215"/>
      <c r="DGO87" s="215"/>
      <c r="DGP87" s="215"/>
      <c r="DGQ87" s="215"/>
      <c r="DGR87" s="215"/>
      <c r="DGS87" s="215"/>
      <c r="DGT87" s="215"/>
      <c r="DGU87" s="215"/>
      <c r="DGV87" s="215"/>
      <c r="DGW87" s="215"/>
      <c r="DGX87" s="215"/>
      <c r="DGY87" s="215"/>
      <c r="DGZ87" s="215"/>
      <c r="DHA87" s="215"/>
      <c r="DHB87" s="215"/>
      <c r="DHC87" s="215"/>
      <c r="DHD87" s="215"/>
      <c r="DHE87" s="215"/>
      <c r="DHF87" s="215"/>
      <c r="DHG87" s="215"/>
      <c r="DHH87" s="215"/>
      <c r="DHI87" s="215"/>
      <c r="DHJ87" s="215"/>
      <c r="DHK87" s="215"/>
      <c r="DHL87" s="215"/>
      <c r="DHM87" s="215"/>
      <c r="DHN87" s="215"/>
      <c r="DHO87" s="215"/>
      <c r="DHP87" s="215"/>
      <c r="DHQ87" s="215"/>
      <c r="DHR87" s="215"/>
      <c r="DHS87" s="215"/>
      <c r="DHT87" s="215"/>
      <c r="DHU87" s="215"/>
      <c r="DHV87" s="215"/>
      <c r="DHW87" s="215"/>
      <c r="DHX87" s="215"/>
      <c r="DHY87" s="215"/>
      <c r="DHZ87" s="215"/>
      <c r="DIA87" s="215"/>
      <c r="DIB87" s="215"/>
      <c r="DIC87" s="215"/>
      <c r="DID87" s="215"/>
      <c r="DIE87" s="215"/>
      <c r="DIF87" s="215"/>
      <c r="DIG87" s="215"/>
      <c r="DIH87" s="215"/>
      <c r="DII87" s="215"/>
      <c r="DIJ87" s="215"/>
      <c r="DIK87" s="215"/>
      <c r="DIL87" s="215"/>
      <c r="DIM87" s="215"/>
      <c r="DIN87" s="215"/>
      <c r="DIO87" s="215"/>
      <c r="DIP87" s="215"/>
      <c r="DIQ87" s="215"/>
      <c r="DIR87" s="215"/>
      <c r="DIS87" s="215"/>
      <c r="DIT87" s="215"/>
      <c r="DIU87" s="215"/>
      <c r="DIV87" s="215"/>
      <c r="DIW87" s="215"/>
      <c r="DIX87" s="215"/>
      <c r="DIY87" s="215"/>
      <c r="DIZ87" s="215"/>
      <c r="DJA87" s="215"/>
      <c r="DJB87" s="215"/>
      <c r="DJC87" s="215"/>
      <c r="DJD87" s="215"/>
      <c r="DJE87" s="215"/>
      <c r="DJF87" s="215"/>
      <c r="DJG87" s="215"/>
      <c r="DJH87" s="215"/>
      <c r="DJI87" s="215"/>
      <c r="DJJ87" s="215"/>
      <c r="DJK87" s="215"/>
      <c r="DJL87" s="215"/>
      <c r="DJM87" s="215"/>
      <c r="DJN87" s="215"/>
      <c r="DJO87" s="215"/>
      <c r="DJP87" s="215"/>
      <c r="DJQ87" s="215"/>
      <c r="DJR87" s="215"/>
      <c r="DJS87" s="215"/>
      <c r="DJT87" s="215"/>
      <c r="DJU87" s="215"/>
      <c r="DJV87" s="215"/>
      <c r="DJW87" s="215"/>
      <c r="DJX87" s="215"/>
      <c r="DJY87" s="215"/>
      <c r="DJZ87" s="215"/>
      <c r="DKA87" s="215"/>
      <c r="DKB87" s="215"/>
      <c r="DKC87" s="215"/>
      <c r="DKD87" s="215"/>
      <c r="DKE87" s="215"/>
      <c r="DKF87" s="215"/>
      <c r="DKG87" s="215"/>
      <c r="DKH87" s="215"/>
      <c r="DKI87" s="215"/>
      <c r="DKJ87" s="215"/>
      <c r="DKK87" s="215"/>
      <c r="DKL87" s="215"/>
      <c r="DKM87" s="215"/>
      <c r="DKN87" s="215"/>
      <c r="DKO87" s="215"/>
      <c r="DKP87" s="215"/>
      <c r="DKQ87" s="215"/>
      <c r="DKR87" s="215"/>
      <c r="DKS87" s="215"/>
      <c r="DKT87" s="215"/>
      <c r="DKU87" s="215"/>
      <c r="DKV87" s="215"/>
      <c r="DKW87" s="215"/>
      <c r="DKX87" s="215"/>
      <c r="DKY87" s="215"/>
      <c r="DKZ87" s="215"/>
      <c r="DLA87" s="215"/>
      <c r="DLB87" s="215"/>
      <c r="DLC87" s="215"/>
      <c r="DLD87" s="215"/>
      <c r="DLE87" s="215"/>
      <c r="DLF87" s="215"/>
      <c r="DLG87" s="215"/>
      <c r="DLH87" s="215"/>
      <c r="DLI87" s="215"/>
      <c r="DLJ87" s="215"/>
      <c r="DLK87" s="215"/>
      <c r="DLL87" s="215"/>
      <c r="DLM87" s="215"/>
      <c r="DLN87" s="215"/>
      <c r="DLO87" s="215"/>
      <c r="DLP87" s="215"/>
      <c r="DLQ87" s="215"/>
      <c r="DLR87" s="215"/>
      <c r="DLW87" s="215"/>
      <c r="DLX87" s="215"/>
      <c r="DLY87" s="215"/>
      <c r="DLZ87" s="215"/>
      <c r="DMA87" s="215"/>
      <c r="DMB87" s="215"/>
      <c r="DMC87" s="215"/>
      <c r="DMD87" s="215"/>
      <c r="DME87" s="215"/>
      <c r="DMF87" s="215"/>
      <c r="DMG87" s="215"/>
      <c r="DNY87" s="215"/>
      <c r="DNZ87" s="215"/>
      <c r="DOA87" s="215"/>
      <c r="DOB87" s="215"/>
      <c r="DOC87" s="215"/>
      <c r="DOD87" s="215"/>
      <c r="DOE87" s="215"/>
      <c r="DOF87" s="215"/>
      <c r="DOG87" s="215"/>
      <c r="DOH87" s="215"/>
      <c r="DOI87" s="215"/>
      <c r="DOJ87" s="215"/>
      <c r="DOK87" s="215"/>
      <c r="DOL87" s="215"/>
      <c r="DOM87" s="215"/>
      <c r="DON87" s="215"/>
      <c r="DOO87" s="215"/>
      <c r="DOP87" s="215"/>
      <c r="DOQ87" s="215"/>
      <c r="DOR87" s="215"/>
      <c r="DOS87" s="215"/>
      <c r="DOT87" s="215"/>
      <c r="DOU87" s="215"/>
      <c r="DOV87" s="215"/>
      <c r="DOW87" s="215"/>
      <c r="DOX87" s="215"/>
      <c r="DOY87" s="215"/>
      <c r="DOZ87" s="215"/>
      <c r="DPA87" s="215"/>
      <c r="DPB87" s="215"/>
      <c r="DPC87" s="215"/>
      <c r="DPD87" s="215"/>
      <c r="DPE87" s="215"/>
      <c r="DPF87" s="215"/>
      <c r="DPG87" s="215"/>
      <c r="DPH87" s="215"/>
      <c r="DPI87" s="215"/>
      <c r="DPJ87" s="215"/>
      <c r="DPK87" s="215"/>
      <c r="DPL87" s="215"/>
      <c r="DPM87" s="215"/>
      <c r="DPN87" s="215"/>
      <c r="DPO87" s="215"/>
      <c r="DPP87" s="215"/>
      <c r="DPQ87" s="215"/>
      <c r="DPR87" s="215"/>
      <c r="DPS87" s="215"/>
      <c r="DPT87" s="215"/>
      <c r="DPU87" s="215"/>
      <c r="DPV87" s="215"/>
      <c r="DPW87" s="215"/>
      <c r="DPX87" s="215"/>
      <c r="DPY87" s="215"/>
      <c r="DPZ87" s="215"/>
      <c r="DQA87" s="215"/>
      <c r="DQB87" s="215"/>
      <c r="DQC87" s="215"/>
      <c r="DQD87" s="215"/>
      <c r="DQE87" s="215"/>
      <c r="DQF87" s="215"/>
      <c r="DQG87" s="215"/>
      <c r="DQH87" s="215"/>
      <c r="DQI87" s="215"/>
      <c r="DQJ87" s="215"/>
      <c r="DQK87" s="215"/>
      <c r="DQL87" s="215"/>
      <c r="DQM87" s="215"/>
      <c r="DQN87" s="215"/>
      <c r="DQO87" s="215"/>
      <c r="DQP87" s="215"/>
      <c r="DQQ87" s="215"/>
      <c r="DQR87" s="215"/>
      <c r="DQS87" s="215"/>
      <c r="DQT87" s="215"/>
      <c r="DQU87" s="215"/>
      <c r="DQV87" s="215"/>
      <c r="DQW87" s="215"/>
      <c r="DQX87" s="215"/>
      <c r="DQY87" s="215"/>
      <c r="DQZ87" s="215"/>
      <c r="DRA87" s="215"/>
      <c r="DRB87" s="215"/>
      <c r="DRC87" s="215"/>
      <c r="DRD87" s="215"/>
      <c r="DRE87" s="215"/>
      <c r="DRF87" s="215"/>
      <c r="DRG87" s="215"/>
      <c r="DRH87" s="215"/>
      <c r="DRI87" s="215"/>
      <c r="DRJ87" s="215"/>
      <c r="DRK87" s="215"/>
      <c r="DRL87" s="215"/>
      <c r="DRM87" s="215"/>
      <c r="DRN87" s="215"/>
      <c r="DRO87" s="215"/>
      <c r="DRP87" s="215"/>
      <c r="DRQ87" s="215"/>
      <c r="DRR87" s="215"/>
      <c r="DRS87" s="215"/>
      <c r="DRT87" s="215"/>
      <c r="DRU87" s="215"/>
      <c r="DRV87" s="215"/>
      <c r="DRW87" s="215"/>
      <c r="DRX87" s="215"/>
      <c r="DRY87" s="215"/>
      <c r="DRZ87" s="215"/>
      <c r="DSA87" s="215"/>
      <c r="DSB87" s="215"/>
      <c r="DSC87" s="215"/>
      <c r="DSD87" s="215"/>
      <c r="DSE87" s="215"/>
      <c r="DSF87" s="215"/>
      <c r="DSG87" s="215"/>
      <c r="DSH87" s="215"/>
      <c r="DSI87" s="215"/>
      <c r="DSJ87" s="215"/>
      <c r="DSK87" s="215"/>
      <c r="DSL87" s="215"/>
      <c r="DSM87" s="215"/>
      <c r="DSN87" s="215"/>
      <c r="DSO87" s="215"/>
      <c r="DSP87" s="215"/>
      <c r="DSQ87" s="215"/>
      <c r="DSR87" s="215"/>
      <c r="DSS87" s="215"/>
      <c r="DST87" s="215"/>
      <c r="DSU87" s="215"/>
      <c r="DSV87" s="215"/>
      <c r="DSW87" s="215"/>
      <c r="DSX87" s="215"/>
      <c r="DSY87" s="215"/>
      <c r="DSZ87" s="215"/>
      <c r="DTA87" s="215"/>
      <c r="DTB87" s="215"/>
      <c r="DTC87" s="215"/>
      <c r="DTD87" s="215"/>
      <c r="DTE87" s="215"/>
      <c r="DTF87" s="215"/>
      <c r="DTG87" s="215"/>
      <c r="DTH87" s="215"/>
      <c r="DTI87" s="215"/>
      <c r="DTJ87" s="215"/>
      <c r="DTK87" s="215"/>
      <c r="DTL87" s="215"/>
      <c r="DTM87" s="215"/>
      <c r="DTN87" s="215"/>
      <c r="DTO87" s="215"/>
      <c r="DTP87" s="215"/>
      <c r="DTQ87" s="215"/>
      <c r="DTR87" s="215"/>
      <c r="DTS87" s="215"/>
      <c r="DTT87" s="215"/>
      <c r="DTU87" s="215"/>
      <c r="DTV87" s="215"/>
      <c r="DTW87" s="215"/>
      <c r="DTX87" s="215"/>
      <c r="DTY87" s="215"/>
      <c r="DTZ87" s="215"/>
      <c r="DUA87" s="215"/>
      <c r="DUB87" s="215"/>
      <c r="DUC87" s="215"/>
      <c r="DUD87" s="215"/>
      <c r="DUE87" s="215"/>
      <c r="DUF87" s="215"/>
      <c r="DUG87" s="215"/>
      <c r="DUH87" s="215"/>
      <c r="DUI87" s="215"/>
      <c r="DUJ87" s="215"/>
      <c r="DUK87" s="215"/>
      <c r="DUL87" s="215"/>
      <c r="DUM87" s="215"/>
      <c r="DUN87" s="215"/>
      <c r="DUO87" s="215"/>
      <c r="DUP87" s="215"/>
      <c r="DUQ87" s="215"/>
      <c r="DUR87" s="215"/>
      <c r="DUS87" s="215"/>
      <c r="DUT87" s="215"/>
      <c r="DUU87" s="215"/>
      <c r="DUV87" s="215"/>
      <c r="DUW87" s="215"/>
      <c r="DUX87" s="215"/>
      <c r="DUY87" s="215"/>
      <c r="DUZ87" s="215"/>
      <c r="DVA87" s="215"/>
      <c r="DVB87" s="215"/>
      <c r="DVC87" s="215"/>
      <c r="DVD87" s="215"/>
      <c r="DVE87" s="215"/>
      <c r="DVF87" s="215"/>
      <c r="DVG87" s="215"/>
      <c r="DVH87" s="215"/>
      <c r="DVI87" s="215"/>
      <c r="DVJ87" s="215"/>
      <c r="DVK87" s="215"/>
      <c r="DVL87" s="215"/>
      <c r="DVM87" s="215"/>
      <c r="DVN87" s="215"/>
      <c r="DVS87" s="215"/>
      <c r="DVT87" s="215"/>
      <c r="DVU87" s="215"/>
      <c r="DVV87" s="215"/>
      <c r="DVW87" s="215"/>
      <c r="DVX87" s="215"/>
      <c r="DVY87" s="215"/>
      <c r="DVZ87" s="215"/>
      <c r="DWA87" s="215"/>
      <c r="DWB87" s="215"/>
      <c r="DWC87" s="215"/>
      <c r="DXU87" s="215"/>
      <c r="DXV87" s="215"/>
      <c r="DXW87" s="215"/>
      <c r="DXX87" s="215"/>
      <c r="DXY87" s="215"/>
      <c r="DXZ87" s="215"/>
      <c r="DYA87" s="215"/>
      <c r="DYB87" s="215"/>
      <c r="DYC87" s="215"/>
      <c r="DYD87" s="215"/>
      <c r="DYE87" s="215"/>
      <c r="DYF87" s="215"/>
      <c r="DYG87" s="215"/>
      <c r="DYH87" s="215"/>
      <c r="DYI87" s="215"/>
      <c r="DYJ87" s="215"/>
      <c r="DYK87" s="215"/>
      <c r="DYL87" s="215"/>
      <c r="DYM87" s="215"/>
      <c r="DYN87" s="215"/>
      <c r="DYO87" s="215"/>
      <c r="DYP87" s="215"/>
      <c r="DYQ87" s="215"/>
      <c r="DYR87" s="215"/>
      <c r="DYS87" s="215"/>
      <c r="DYT87" s="215"/>
      <c r="DYU87" s="215"/>
      <c r="DYV87" s="215"/>
      <c r="DYW87" s="215"/>
      <c r="DYX87" s="215"/>
      <c r="DYY87" s="215"/>
      <c r="DYZ87" s="215"/>
      <c r="DZA87" s="215"/>
      <c r="DZB87" s="215"/>
      <c r="DZC87" s="215"/>
      <c r="DZD87" s="215"/>
      <c r="DZE87" s="215"/>
      <c r="DZF87" s="215"/>
      <c r="DZG87" s="215"/>
      <c r="DZH87" s="215"/>
      <c r="DZI87" s="215"/>
      <c r="DZJ87" s="215"/>
      <c r="DZK87" s="215"/>
      <c r="DZL87" s="215"/>
      <c r="DZM87" s="215"/>
      <c r="DZN87" s="215"/>
      <c r="DZO87" s="215"/>
      <c r="DZP87" s="215"/>
      <c r="DZQ87" s="215"/>
      <c r="DZR87" s="215"/>
      <c r="DZS87" s="215"/>
      <c r="DZT87" s="215"/>
      <c r="DZU87" s="215"/>
      <c r="DZV87" s="215"/>
      <c r="DZW87" s="215"/>
      <c r="DZX87" s="215"/>
      <c r="DZY87" s="215"/>
      <c r="DZZ87" s="215"/>
      <c r="EAA87" s="215"/>
      <c r="EAB87" s="215"/>
      <c r="EAC87" s="215"/>
      <c r="EAD87" s="215"/>
      <c r="EAE87" s="215"/>
      <c r="EAF87" s="215"/>
      <c r="EAG87" s="215"/>
      <c r="EAH87" s="215"/>
      <c r="EAI87" s="215"/>
      <c r="EAJ87" s="215"/>
      <c r="EAK87" s="215"/>
      <c r="EAL87" s="215"/>
      <c r="EAM87" s="215"/>
      <c r="EAN87" s="215"/>
      <c r="EAO87" s="215"/>
      <c r="EAP87" s="215"/>
      <c r="EAQ87" s="215"/>
      <c r="EAR87" s="215"/>
      <c r="EAS87" s="215"/>
      <c r="EAT87" s="215"/>
      <c r="EAU87" s="215"/>
      <c r="EAV87" s="215"/>
      <c r="EAW87" s="215"/>
      <c r="EAX87" s="215"/>
      <c r="EAY87" s="215"/>
      <c r="EAZ87" s="215"/>
      <c r="EBA87" s="215"/>
      <c r="EBB87" s="215"/>
      <c r="EBC87" s="215"/>
      <c r="EBD87" s="215"/>
      <c r="EBE87" s="215"/>
      <c r="EBF87" s="215"/>
      <c r="EBG87" s="215"/>
      <c r="EBH87" s="215"/>
      <c r="EBI87" s="215"/>
      <c r="EBJ87" s="215"/>
      <c r="EBK87" s="215"/>
      <c r="EBL87" s="215"/>
      <c r="EBM87" s="215"/>
      <c r="EBN87" s="215"/>
      <c r="EBO87" s="215"/>
      <c r="EBP87" s="215"/>
      <c r="EBQ87" s="215"/>
      <c r="EBR87" s="215"/>
      <c r="EBS87" s="215"/>
      <c r="EBT87" s="215"/>
      <c r="EBU87" s="215"/>
      <c r="EBV87" s="215"/>
      <c r="EBW87" s="215"/>
      <c r="EBX87" s="215"/>
      <c r="EBY87" s="215"/>
      <c r="EBZ87" s="215"/>
      <c r="ECA87" s="215"/>
      <c r="ECB87" s="215"/>
      <c r="ECC87" s="215"/>
      <c r="ECD87" s="215"/>
      <c r="ECE87" s="215"/>
      <c r="ECF87" s="215"/>
      <c r="ECG87" s="215"/>
      <c r="ECH87" s="215"/>
      <c r="ECI87" s="215"/>
      <c r="ECJ87" s="215"/>
      <c r="ECK87" s="215"/>
      <c r="ECL87" s="215"/>
      <c r="ECM87" s="215"/>
      <c r="ECN87" s="215"/>
      <c r="ECO87" s="215"/>
      <c r="ECP87" s="215"/>
      <c r="ECQ87" s="215"/>
      <c r="ECR87" s="215"/>
      <c r="ECS87" s="215"/>
      <c r="ECT87" s="215"/>
      <c r="ECU87" s="215"/>
      <c r="ECV87" s="215"/>
      <c r="ECW87" s="215"/>
      <c r="ECX87" s="215"/>
      <c r="ECY87" s="215"/>
      <c r="ECZ87" s="215"/>
      <c r="EDA87" s="215"/>
      <c r="EDB87" s="215"/>
      <c r="EDC87" s="215"/>
      <c r="EDD87" s="215"/>
      <c r="EDE87" s="215"/>
      <c r="EDF87" s="215"/>
      <c r="EDG87" s="215"/>
      <c r="EDH87" s="215"/>
      <c r="EDI87" s="215"/>
      <c r="EDJ87" s="215"/>
      <c r="EDK87" s="215"/>
      <c r="EDL87" s="215"/>
      <c r="EDM87" s="215"/>
      <c r="EDN87" s="215"/>
      <c r="EDO87" s="215"/>
      <c r="EDP87" s="215"/>
      <c r="EDQ87" s="215"/>
      <c r="EDR87" s="215"/>
      <c r="EDS87" s="215"/>
      <c r="EDT87" s="215"/>
      <c r="EDU87" s="215"/>
      <c r="EDV87" s="215"/>
      <c r="EDW87" s="215"/>
      <c r="EDX87" s="215"/>
      <c r="EDY87" s="215"/>
      <c r="EDZ87" s="215"/>
      <c r="EEA87" s="215"/>
      <c r="EEB87" s="215"/>
      <c r="EEC87" s="215"/>
      <c r="EED87" s="215"/>
      <c r="EEE87" s="215"/>
      <c r="EEF87" s="215"/>
      <c r="EEG87" s="215"/>
      <c r="EEH87" s="215"/>
      <c r="EEI87" s="215"/>
      <c r="EEJ87" s="215"/>
      <c r="EEK87" s="215"/>
      <c r="EEL87" s="215"/>
      <c r="EEM87" s="215"/>
      <c r="EEN87" s="215"/>
      <c r="EEO87" s="215"/>
      <c r="EEP87" s="215"/>
      <c r="EEQ87" s="215"/>
      <c r="EER87" s="215"/>
      <c r="EES87" s="215"/>
      <c r="EET87" s="215"/>
      <c r="EEU87" s="215"/>
      <c r="EEV87" s="215"/>
      <c r="EEW87" s="215"/>
      <c r="EEX87" s="215"/>
      <c r="EEY87" s="215"/>
      <c r="EEZ87" s="215"/>
      <c r="EFA87" s="215"/>
      <c r="EFB87" s="215"/>
      <c r="EFC87" s="215"/>
      <c r="EFD87" s="215"/>
      <c r="EFE87" s="215"/>
      <c r="EFF87" s="215"/>
      <c r="EFG87" s="215"/>
      <c r="EFH87" s="215"/>
      <c r="EFI87" s="215"/>
      <c r="EFJ87" s="215"/>
      <c r="EFO87" s="215"/>
      <c r="EFP87" s="215"/>
      <c r="EFQ87" s="215"/>
      <c r="EFR87" s="215"/>
      <c r="EFS87" s="215"/>
      <c r="EFT87" s="215"/>
      <c r="EFU87" s="215"/>
      <c r="EFV87" s="215"/>
      <c r="EFW87" s="215"/>
      <c r="EFX87" s="215"/>
      <c r="EFY87" s="215"/>
      <c r="EHQ87" s="215"/>
      <c r="EHR87" s="215"/>
      <c r="EHS87" s="215"/>
      <c r="EHT87" s="215"/>
      <c r="EHU87" s="215"/>
      <c r="EHV87" s="215"/>
      <c r="EHW87" s="215"/>
      <c r="EHX87" s="215"/>
      <c r="EHY87" s="215"/>
      <c r="EHZ87" s="215"/>
      <c r="EIA87" s="215"/>
      <c r="EIB87" s="215"/>
      <c r="EIC87" s="215"/>
      <c r="EID87" s="215"/>
      <c r="EIE87" s="215"/>
      <c r="EIF87" s="215"/>
      <c r="EIG87" s="215"/>
      <c r="EIH87" s="215"/>
      <c r="EII87" s="215"/>
      <c r="EIJ87" s="215"/>
      <c r="EIK87" s="215"/>
      <c r="EIL87" s="215"/>
      <c r="EIM87" s="215"/>
      <c r="EIN87" s="215"/>
      <c r="EIO87" s="215"/>
      <c r="EIP87" s="215"/>
      <c r="EIQ87" s="215"/>
      <c r="EIR87" s="215"/>
      <c r="EIS87" s="215"/>
      <c r="EIT87" s="215"/>
      <c r="EIU87" s="215"/>
      <c r="EIV87" s="215"/>
      <c r="EIW87" s="215"/>
      <c r="EIX87" s="215"/>
      <c r="EIY87" s="215"/>
      <c r="EIZ87" s="215"/>
      <c r="EJA87" s="215"/>
      <c r="EJB87" s="215"/>
      <c r="EJC87" s="215"/>
      <c r="EJD87" s="215"/>
      <c r="EJE87" s="215"/>
      <c r="EJF87" s="215"/>
      <c r="EJG87" s="215"/>
      <c r="EJH87" s="215"/>
      <c r="EJI87" s="215"/>
      <c r="EJJ87" s="215"/>
      <c r="EJK87" s="215"/>
      <c r="EJL87" s="215"/>
      <c r="EJM87" s="215"/>
      <c r="EJN87" s="215"/>
      <c r="EJO87" s="215"/>
      <c r="EJP87" s="215"/>
      <c r="EJQ87" s="215"/>
      <c r="EJR87" s="215"/>
      <c r="EJS87" s="215"/>
      <c r="EJT87" s="215"/>
      <c r="EJU87" s="215"/>
      <c r="EJV87" s="215"/>
      <c r="EJW87" s="215"/>
      <c r="EJX87" s="215"/>
      <c r="EJY87" s="215"/>
      <c r="EJZ87" s="215"/>
      <c r="EKA87" s="215"/>
      <c r="EKB87" s="215"/>
      <c r="EKC87" s="215"/>
      <c r="EKD87" s="215"/>
      <c r="EKE87" s="215"/>
      <c r="EKF87" s="215"/>
      <c r="EKG87" s="215"/>
      <c r="EKH87" s="215"/>
      <c r="EKI87" s="215"/>
      <c r="EKJ87" s="215"/>
      <c r="EKK87" s="215"/>
      <c r="EKL87" s="215"/>
      <c r="EKM87" s="215"/>
      <c r="EKN87" s="215"/>
      <c r="EKO87" s="215"/>
      <c r="EKP87" s="215"/>
      <c r="EKQ87" s="215"/>
      <c r="EKR87" s="215"/>
      <c r="EKS87" s="215"/>
      <c r="EKT87" s="215"/>
      <c r="EKU87" s="215"/>
      <c r="EKV87" s="215"/>
      <c r="EKW87" s="215"/>
      <c r="EKX87" s="215"/>
      <c r="EKY87" s="215"/>
      <c r="EKZ87" s="215"/>
      <c r="ELA87" s="215"/>
      <c r="ELB87" s="215"/>
      <c r="ELC87" s="215"/>
      <c r="ELD87" s="215"/>
      <c r="ELE87" s="215"/>
      <c r="ELF87" s="215"/>
      <c r="ELG87" s="215"/>
      <c r="ELH87" s="215"/>
      <c r="ELI87" s="215"/>
      <c r="ELJ87" s="215"/>
      <c r="ELK87" s="215"/>
      <c r="ELL87" s="215"/>
      <c r="ELM87" s="215"/>
      <c r="ELN87" s="215"/>
      <c r="ELO87" s="215"/>
      <c r="ELP87" s="215"/>
      <c r="ELQ87" s="215"/>
      <c r="ELR87" s="215"/>
      <c r="ELS87" s="215"/>
      <c r="ELT87" s="215"/>
      <c r="ELU87" s="215"/>
      <c r="ELV87" s="215"/>
      <c r="ELW87" s="215"/>
      <c r="ELX87" s="215"/>
      <c r="ELY87" s="215"/>
      <c r="ELZ87" s="215"/>
      <c r="EMA87" s="215"/>
      <c r="EMB87" s="215"/>
      <c r="EMC87" s="215"/>
      <c r="EMD87" s="215"/>
      <c r="EME87" s="215"/>
      <c r="EMF87" s="215"/>
      <c r="EMG87" s="215"/>
      <c r="EMH87" s="215"/>
      <c r="EMI87" s="215"/>
      <c r="EMJ87" s="215"/>
      <c r="EMK87" s="215"/>
      <c r="EML87" s="215"/>
      <c r="EMM87" s="215"/>
      <c r="EMN87" s="215"/>
      <c r="EMO87" s="215"/>
      <c r="EMP87" s="215"/>
      <c r="EMQ87" s="215"/>
      <c r="EMR87" s="215"/>
      <c r="EMS87" s="215"/>
      <c r="EMT87" s="215"/>
      <c r="EMU87" s="215"/>
      <c r="EMV87" s="215"/>
      <c r="EMW87" s="215"/>
      <c r="EMX87" s="215"/>
      <c r="EMY87" s="215"/>
      <c r="EMZ87" s="215"/>
      <c r="ENA87" s="215"/>
      <c r="ENB87" s="215"/>
      <c r="ENC87" s="215"/>
      <c r="END87" s="215"/>
      <c r="ENE87" s="215"/>
      <c r="ENF87" s="215"/>
      <c r="ENG87" s="215"/>
      <c r="ENH87" s="215"/>
      <c r="ENI87" s="215"/>
      <c r="ENJ87" s="215"/>
      <c r="ENK87" s="215"/>
      <c r="ENL87" s="215"/>
      <c r="ENM87" s="215"/>
      <c r="ENN87" s="215"/>
      <c r="ENO87" s="215"/>
      <c r="ENP87" s="215"/>
      <c r="ENQ87" s="215"/>
      <c r="ENR87" s="215"/>
      <c r="ENS87" s="215"/>
      <c r="ENT87" s="215"/>
      <c r="ENU87" s="215"/>
      <c r="ENV87" s="215"/>
      <c r="ENW87" s="215"/>
      <c r="ENX87" s="215"/>
      <c r="ENY87" s="215"/>
      <c r="ENZ87" s="215"/>
      <c r="EOA87" s="215"/>
      <c r="EOB87" s="215"/>
      <c r="EOC87" s="215"/>
      <c r="EOD87" s="215"/>
      <c r="EOE87" s="215"/>
      <c r="EOF87" s="215"/>
      <c r="EOG87" s="215"/>
      <c r="EOH87" s="215"/>
      <c r="EOI87" s="215"/>
      <c r="EOJ87" s="215"/>
      <c r="EOK87" s="215"/>
      <c r="EOL87" s="215"/>
      <c r="EOM87" s="215"/>
      <c r="EON87" s="215"/>
      <c r="EOO87" s="215"/>
      <c r="EOP87" s="215"/>
      <c r="EOQ87" s="215"/>
      <c r="EOR87" s="215"/>
      <c r="EOS87" s="215"/>
      <c r="EOT87" s="215"/>
      <c r="EOU87" s="215"/>
      <c r="EOV87" s="215"/>
      <c r="EOW87" s="215"/>
      <c r="EOX87" s="215"/>
      <c r="EOY87" s="215"/>
      <c r="EOZ87" s="215"/>
      <c r="EPA87" s="215"/>
      <c r="EPB87" s="215"/>
      <c r="EPC87" s="215"/>
      <c r="EPD87" s="215"/>
      <c r="EPE87" s="215"/>
      <c r="EPF87" s="215"/>
      <c r="EPK87" s="215"/>
      <c r="EPL87" s="215"/>
      <c r="EPM87" s="215"/>
      <c r="EPN87" s="215"/>
      <c r="EPO87" s="215"/>
      <c r="EPP87" s="215"/>
      <c r="EPQ87" s="215"/>
      <c r="EPR87" s="215"/>
      <c r="EPS87" s="215"/>
      <c r="EPT87" s="215"/>
      <c r="EPU87" s="215"/>
      <c r="ERM87" s="215"/>
      <c r="ERN87" s="215"/>
      <c r="ERO87" s="215"/>
      <c r="ERP87" s="215"/>
      <c r="ERQ87" s="215"/>
      <c r="ERR87" s="215"/>
      <c r="ERS87" s="215"/>
      <c r="ERT87" s="215"/>
      <c r="ERU87" s="215"/>
      <c r="ERV87" s="215"/>
      <c r="ERW87" s="215"/>
      <c r="ERX87" s="215"/>
      <c r="ERY87" s="215"/>
      <c r="ERZ87" s="215"/>
      <c r="ESA87" s="215"/>
      <c r="ESB87" s="215"/>
      <c r="ESC87" s="215"/>
      <c r="ESD87" s="215"/>
      <c r="ESE87" s="215"/>
      <c r="ESF87" s="215"/>
      <c r="ESG87" s="215"/>
      <c r="ESH87" s="215"/>
      <c r="ESI87" s="215"/>
      <c r="ESJ87" s="215"/>
      <c r="ESK87" s="215"/>
      <c r="ESL87" s="215"/>
      <c r="ESM87" s="215"/>
      <c r="ESN87" s="215"/>
      <c r="ESO87" s="215"/>
      <c r="ESP87" s="215"/>
      <c r="ESQ87" s="215"/>
      <c r="ESR87" s="215"/>
      <c r="ESS87" s="215"/>
      <c r="EST87" s="215"/>
      <c r="ESU87" s="215"/>
      <c r="ESV87" s="215"/>
      <c r="ESW87" s="215"/>
      <c r="ESX87" s="215"/>
      <c r="ESY87" s="215"/>
      <c r="ESZ87" s="215"/>
      <c r="ETA87" s="215"/>
      <c r="ETB87" s="215"/>
      <c r="ETC87" s="215"/>
      <c r="ETD87" s="215"/>
      <c r="ETE87" s="215"/>
      <c r="ETF87" s="215"/>
      <c r="ETG87" s="215"/>
      <c r="ETH87" s="215"/>
      <c r="ETI87" s="215"/>
      <c r="ETJ87" s="215"/>
      <c r="ETK87" s="215"/>
      <c r="ETL87" s="215"/>
      <c r="ETM87" s="215"/>
      <c r="ETN87" s="215"/>
      <c r="ETO87" s="215"/>
      <c r="ETP87" s="215"/>
      <c r="ETQ87" s="215"/>
      <c r="ETR87" s="215"/>
      <c r="ETS87" s="215"/>
      <c r="ETT87" s="215"/>
      <c r="ETU87" s="215"/>
      <c r="ETV87" s="215"/>
      <c r="ETW87" s="215"/>
      <c r="ETX87" s="215"/>
      <c r="ETY87" s="215"/>
      <c r="ETZ87" s="215"/>
      <c r="EUA87" s="215"/>
      <c r="EUB87" s="215"/>
      <c r="EUC87" s="215"/>
      <c r="EUD87" s="215"/>
      <c r="EUE87" s="215"/>
      <c r="EUF87" s="215"/>
      <c r="EUG87" s="215"/>
      <c r="EUH87" s="215"/>
      <c r="EUI87" s="215"/>
      <c r="EUJ87" s="215"/>
      <c r="EUK87" s="215"/>
      <c r="EUL87" s="215"/>
      <c r="EUM87" s="215"/>
      <c r="EUN87" s="215"/>
      <c r="EUO87" s="215"/>
      <c r="EUP87" s="215"/>
      <c r="EUQ87" s="215"/>
      <c r="EUR87" s="215"/>
      <c r="EUS87" s="215"/>
      <c r="EUT87" s="215"/>
      <c r="EUU87" s="215"/>
      <c r="EUV87" s="215"/>
      <c r="EUW87" s="215"/>
      <c r="EUX87" s="215"/>
      <c r="EUY87" s="215"/>
      <c r="EUZ87" s="215"/>
      <c r="EVA87" s="215"/>
      <c r="EVB87" s="215"/>
      <c r="EVC87" s="215"/>
      <c r="EVD87" s="215"/>
      <c r="EVE87" s="215"/>
      <c r="EVF87" s="215"/>
      <c r="EVG87" s="215"/>
      <c r="EVH87" s="215"/>
      <c r="EVI87" s="215"/>
      <c r="EVJ87" s="215"/>
      <c r="EVK87" s="215"/>
      <c r="EVL87" s="215"/>
      <c r="EVM87" s="215"/>
      <c r="EVN87" s="215"/>
      <c r="EVO87" s="215"/>
      <c r="EVP87" s="215"/>
      <c r="EVQ87" s="215"/>
      <c r="EVR87" s="215"/>
      <c r="EVS87" s="215"/>
      <c r="EVT87" s="215"/>
      <c r="EVU87" s="215"/>
      <c r="EVV87" s="215"/>
      <c r="EVW87" s="215"/>
      <c r="EVX87" s="215"/>
      <c r="EVY87" s="215"/>
      <c r="EVZ87" s="215"/>
      <c r="EWA87" s="215"/>
      <c r="EWB87" s="215"/>
      <c r="EWC87" s="215"/>
      <c r="EWD87" s="215"/>
      <c r="EWE87" s="215"/>
      <c r="EWF87" s="215"/>
      <c r="EWG87" s="215"/>
      <c r="EWH87" s="215"/>
      <c r="EWI87" s="215"/>
      <c r="EWJ87" s="215"/>
      <c r="EWK87" s="215"/>
      <c r="EWL87" s="215"/>
      <c r="EWM87" s="215"/>
      <c r="EWN87" s="215"/>
      <c r="EWO87" s="215"/>
      <c r="EWP87" s="215"/>
      <c r="EWQ87" s="215"/>
      <c r="EWR87" s="215"/>
      <c r="EWS87" s="215"/>
      <c r="EWT87" s="215"/>
      <c r="EWU87" s="215"/>
      <c r="EWV87" s="215"/>
      <c r="EWW87" s="215"/>
      <c r="EWX87" s="215"/>
      <c r="EWY87" s="215"/>
      <c r="EWZ87" s="215"/>
      <c r="EXA87" s="215"/>
      <c r="EXB87" s="215"/>
      <c r="EXC87" s="215"/>
      <c r="EXD87" s="215"/>
      <c r="EXE87" s="215"/>
      <c r="EXF87" s="215"/>
      <c r="EXG87" s="215"/>
      <c r="EXH87" s="215"/>
      <c r="EXI87" s="215"/>
      <c r="EXJ87" s="215"/>
      <c r="EXK87" s="215"/>
      <c r="EXL87" s="215"/>
      <c r="EXM87" s="215"/>
      <c r="EXN87" s="215"/>
      <c r="EXO87" s="215"/>
      <c r="EXP87" s="215"/>
      <c r="EXQ87" s="215"/>
      <c r="EXR87" s="215"/>
      <c r="EXS87" s="215"/>
      <c r="EXT87" s="215"/>
      <c r="EXU87" s="215"/>
      <c r="EXV87" s="215"/>
      <c r="EXW87" s="215"/>
      <c r="EXX87" s="215"/>
      <c r="EXY87" s="215"/>
      <c r="EXZ87" s="215"/>
      <c r="EYA87" s="215"/>
      <c r="EYB87" s="215"/>
      <c r="EYC87" s="215"/>
      <c r="EYD87" s="215"/>
      <c r="EYE87" s="215"/>
      <c r="EYF87" s="215"/>
      <c r="EYG87" s="215"/>
      <c r="EYH87" s="215"/>
      <c r="EYI87" s="215"/>
      <c r="EYJ87" s="215"/>
      <c r="EYK87" s="215"/>
      <c r="EYL87" s="215"/>
      <c r="EYM87" s="215"/>
      <c r="EYN87" s="215"/>
      <c r="EYO87" s="215"/>
      <c r="EYP87" s="215"/>
      <c r="EYQ87" s="215"/>
      <c r="EYR87" s="215"/>
      <c r="EYS87" s="215"/>
      <c r="EYT87" s="215"/>
      <c r="EYU87" s="215"/>
      <c r="EYV87" s="215"/>
      <c r="EYW87" s="215"/>
      <c r="EYX87" s="215"/>
      <c r="EYY87" s="215"/>
      <c r="EYZ87" s="215"/>
      <c r="EZA87" s="215"/>
      <c r="EZB87" s="215"/>
      <c r="EZG87" s="215"/>
      <c r="EZH87" s="215"/>
      <c r="EZI87" s="215"/>
      <c r="EZJ87" s="215"/>
      <c r="EZK87" s="215"/>
      <c r="EZL87" s="215"/>
      <c r="EZM87" s="215"/>
      <c r="EZN87" s="215"/>
      <c r="EZO87" s="215"/>
      <c r="EZP87" s="215"/>
      <c r="EZQ87" s="215"/>
      <c r="FBI87" s="215"/>
      <c r="FBJ87" s="215"/>
      <c r="FBK87" s="215"/>
      <c r="FBL87" s="215"/>
      <c r="FBM87" s="215"/>
      <c r="FBN87" s="215"/>
      <c r="FBO87" s="215"/>
      <c r="FBP87" s="215"/>
      <c r="FBQ87" s="215"/>
      <c r="FBR87" s="215"/>
      <c r="FBS87" s="215"/>
      <c r="FBT87" s="215"/>
      <c r="FBU87" s="215"/>
      <c r="FBV87" s="215"/>
      <c r="FBW87" s="215"/>
      <c r="FBX87" s="215"/>
      <c r="FBY87" s="215"/>
      <c r="FBZ87" s="215"/>
      <c r="FCA87" s="215"/>
      <c r="FCB87" s="215"/>
      <c r="FCC87" s="215"/>
      <c r="FCD87" s="215"/>
      <c r="FCE87" s="215"/>
      <c r="FCF87" s="215"/>
      <c r="FCG87" s="215"/>
      <c r="FCH87" s="215"/>
      <c r="FCI87" s="215"/>
      <c r="FCJ87" s="215"/>
      <c r="FCK87" s="215"/>
      <c r="FCL87" s="215"/>
      <c r="FCM87" s="215"/>
      <c r="FCN87" s="215"/>
      <c r="FCO87" s="215"/>
      <c r="FCP87" s="215"/>
      <c r="FCQ87" s="215"/>
      <c r="FCR87" s="215"/>
      <c r="FCS87" s="215"/>
      <c r="FCT87" s="215"/>
      <c r="FCU87" s="215"/>
      <c r="FCV87" s="215"/>
      <c r="FCW87" s="215"/>
      <c r="FCX87" s="215"/>
      <c r="FCY87" s="215"/>
      <c r="FCZ87" s="215"/>
      <c r="FDA87" s="215"/>
      <c r="FDB87" s="215"/>
      <c r="FDC87" s="215"/>
      <c r="FDD87" s="215"/>
      <c r="FDE87" s="215"/>
      <c r="FDF87" s="215"/>
      <c r="FDG87" s="215"/>
      <c r="FDH87" s="215"/>
      <c r="FDI87" s="215"/>
      <c r="FDJ87" s="215"/>
      <c r="FDK87" s="215"/>
      <c r="FDL87" s="215"/>
      <c r="FDM87" s="215"/>
      <c r="FDN87" s="215"/>
      <c r="FDO87" s="215"/>
      <c r="FDP87" s="215"/>
      <c r="FDQ87" s="215"/>
      <c r="FDR87" s="215"/>
      <c r="FDS87" s="215"/>
      <c r="FDT87" s="215"/>
      <c r="FDU87" s="215"/>
      <c r="FDV87" s="215"/>
      <c r="FDW87" s="215"/>
      <c r="FDX87" s="215"/>
      <c r="FDY87" s="215"/>
      <c r="FDZ87" s="215"/>
      <c r="FEA87" s="215"/>
      <c r="FEB87" s="215"/>
      <c r="FEC87" s="215"/>
      <c r="FED87" s="215"/>
      <c r="FEE87" s="215"/>
      <c r="FEF87" s="215"/>
      <c r="FEG87" s="215"/>
      <c r="FEH87" s="215"/>
      <c r="FEI87" s="215"/>
      <c r="FEJ87" s="215"/>
      <c r="FEK87" s="215"/>
      <c r="FEL87" s="215"/>
      <c r="FEM87" s="215"/>
      <c r="FEN87" s="215"/>
      <c r="FEO87" s="215"/>
      <c r="FEP87" s="215"/>
      <c r="FEQ87" s="215"/>
      <c r="FER87" s="215"/>
      <c r="FES87" s="215"/>
      <c r="FET87" s="215"/>
      <c r="FEU87" s="215"/>
      <c r="FEV87" s="215"/>
      <c r="FEW87" s="215"/>
      <c r="FEX87" s="215"/>
      <c r="FEY87" s="215"/>
      <c r="FEZ87" s="215"/>
      <c r="FFA87" s="215"/>
      <c r="FFB87" s="215"/>
      <c r="FFC87" s="215"/>
      <c r="FFD87" s="215"/>
      <c r="FFE87" s="215"/>
      <c r="FFF87" s="215"/>
      <c r="FFG87" s="215"/>
      <c r="FFH87" s="215"/>
      <c r="FFI87" s="215"/>
      <c r="FFJ87" s="215"/>
      <c r="FFK87" s="215"/>
      <c r="FFL87" s="215"/>
      <c r="FFM87" s="215"/>
      <c r="FFN87" s="215"/>
      <c r="FFO87" s="215"/>
      <c r="FFP87" s="215"/>
      <c r="FFQ87" s="215"/>
      <c r="FFR87" s="215"/>
      <c r="FFS87" s="215"/>
      <c r="FFT87" s="215"/>
      <c r="FFU87" s="215"/>
      <c r="FFV87" s="215"/>
      <c r="FFW87" s="215"/>
      <c r="FFX87" s="215"/>
      <c r="FFY87" s="215"/>
      <c r="FFZ87" s="215"/>
      <c r="FGA87" s="215"/>
      <c r="FGB87" s="215"/>
      <c r="FGC87" s="215"/>
      <c r="FGD87" s="215"/>
      <c r="FGE87" s="215"/>
      <c r="FGF87" s="215"/>
      <c r="FGG87" s="215"/>
      <c r="FGH87" s="215"/>
      <c r="FGI87" s="215"/>
      <c r="FGJ87" s="215"/>
      <c r="FGK87" s="215"/>
      <c r="FGL87" s="215"/>
      <c r="FGM87" s="215"/>
      <c r="FGN87" s="215"/>
      <c r="FGO87" s="215"/>
      <c r="FGP87" s="215"/>
      <c r="FGQ87" s="215"/>
      <c r="FGR87" s="215"/>
      <c r="FGS87" s="215"/>
      <c r="FGT87" s="215"/>
      <c r="FGU87" s="215"/>
      <c r="FGV87" s="215"/>
      <c r="FGW87" s="215"/>
      <c r="FGX87" s="215"/>
      <c r="FGY87" s="215"/>
      <c r="FGZ87" s="215"/>
      <c r="FHA87" s="215"/>
      <c r="FHB87" s="215"/>
      <c r="FHC87" s="215"/>
      <c r="FHD87" s="215"/>
      <c r="FHE87" s="215"/>
      <c r="FHF87" s="215"/>
      <c r="FHG87" s="215"/>
      <c r="FHH87" s="215"/>
      <c r="FHI87" s="215"/>
      <c r="FHJ87" s="215"/>
      <c r="FHK87" s="215"/>
      <c r="FHL87" s="215"/>
      <c r="FHM87" s="215"/>
      <c r="FHN87" s="215"/>
      <c r="FHO87" s="215"/>
      <c r="FHP87" s="215"/>
      <c r="FHQ87" s="215"/>
      <c r="FHR87" s="215"/>
      <c r="FHS87" s="215"/>
      <c r="FHT87" s="215"/>
      <c r="FHU87" s="215"/>
      <c r="FHV87" s="215"/>
      <c r="FHW87" s="215"/>
      <c r="FHX87" s="215"/>
      <c r="FHY87" s="215"/>
      <c r="FHZ87" s="215"/>
      <c r="FIA87" s="215"/>
      <c r="FIB87" s="215"/>
      <c r="FIC87" s="215"/>
      <c r="FID87" s="215"/>
      <c r="FIE87" s="215"/>
      <c r="FIF87" s="215"/>
      <c r="FIG87" s="215"/>
      <c r="FIH87" s="215"/>
      <c r="FII87" s="215"/>
      <c r="FIJ87" s="215"/>
      <c r="FIK87" s="215"/>
      <c r="FIL87" s="215"/>
      <c r="FIM87" s="215"/>
      <c r="FIN87" s="215"/>
      <c r="FIO87" s="215"/>
      <c r="FIP87" s="215"/>
      <c r="FIQ87" s="215"/>
      <c r="FIR87" s="215"/>
      <c r="FIS87" s="215"/>
      <c r="FIT87" s="215"/>
      <c r="FIU87" s="215"/>
      <c r="FIV87" s="215"/>
      <c r="FIW87" s="215"/>
      <c r="FIX87" s="215"/>
      <c r="FJC87" s="215"/>
      <c r="FJD87" s="215"/>
      <c r="FJE87" s="215"/>
      <c r="FJF87" s="215"/>
      <c r="FJG87" s="215"/>
      <c r="FJH87" s="215"/>
      <c r="FJI87" s="215"/>
      <c r="FJJ87" s="215"/>
      <c r="FJK87" s="215"/>
      <c r="FJL87" s="215"/>
      <c r="FJM87" s="215"/>
      <c r="FLE87" s="215"/>
      <c r="FLF87" s="215"/>
      <c r="FLG87" s="215"/>
      <c r="FLH87" s="215"/>
      <c r="FLI87" s="215"/>
      <c r="FLJ87" s="215"/>
      <c r="FLK87" s="215"/>
      <c r="FLL87" s="215"/>
      <c r="FLM87" s="215"/>
      <c r="FLN87" s="215"/>
      <c r="FLO87" s="215"/>
      <c r="FLP87" s="215"/>
      <c r="FLQ87" s="215"/>
      <c r="FLR87" s="215"/>
      <c r="FLS87" s="215"/>
      <c r="FLT87" s="215"/>
      <c r="FLU87" s="215"/>
      <c r="FLV87" s="215"/>
      <c r="FLW87" s="215"/>
      <c r="FLX87" s="215"/>
      <c r="FLY87" s="215"/>
      <c r="FLZ87" s="215"/>
      <c r="FMA87" s="215"/>
      <c r="FMB87" s="215"/>
      <c r="FMC87" s="215"/>
      <c r="FMD87" s="215"/>
      <c r="FME87" s="215"/>
      <c r="FMF87" s="215"/>
      <c r="FMG87" s="215"/>
      <c r="FMH87" s="215"/>
      <c r="FMI87" s="215"/>
      <c r="FMJ87" s="215"/>
      <c r="FMK87" s="215"/>
      <c r="FML87" s="215"/>
      <c r="FMM87" s="215"/>
      <c r="FMN87" s="215"/>
      <c r="FMO87" s="215"/>
      <c r="FMP87" s="215"/>
      <c r="FMQ87" s="215"/>
      <c r="FMR87" s="215"/>
      <c r="FMS87" s="215"/>
      <c r="FMT87" s="215"/>
      <c r="FMU87" s="215"/>
      <c r="FMV87" s="215"/>
      <c r="FMW87" s="215"/>
      <c r="FMX87" s="215"/>
      <c r="FMY87" s="215"/>
      <c r="FMZ87" s="215"/>
      <c r="FNA87" s="215"/>
      <c r="FNB87" s="215"/>
      <c r="FNC87" s="215"/>
      <c r="FND87" s="215"/>
      <c r="FNE87" s="215"/>
      <c r="FNF87" s="215"/>
      <c r="FNG87" s="215"/>
      <c r="FNH87" s="215"/>
      <c r="FNI87" s="215"/>
      <c r="FNJ87" s="215"/>
      <c r="FNK87" s="215"/>
      <c r="FNL87" s="215"/>
      <c r="FNM87" s="215"/>
      <c r="FNN87" s="215"/>
      <c r="FNO87" s="215"/>
      <c r="FNP87" s="215"/>
      <c r="FNQ87" s="215"/>
      <c r="FNR87" s="215"/>
      <c r="FNS87" s="215"/>
      <c r="FNT87" s="215"/>
      <c r="FNU87" s="215"/>
      <c r="FNV87" s="215"/>
      <c r="FNW87" s="215"/>
      <c r="FNX87" s="215"/>
      <c r="FNY87" s="215"/>
      <c r="FNZ87" s="215"/>
      <c r="FOA87" s="215"/>
      <c r="FOB87" s="215"/>
      <c r="FOC87" s="215"/>
      <c r="FOD87" s="215"/>
      <c r="FOE87" s="215"/>
      <c r="FOF87" s="215"/>
      <c r="FOG87" s="215"/>
      <c r="FOH87" s="215"/>
      <c r="FOI87" s="215"/>
      <c r="FOJ87" s="215"/>
      <c r="FOK87" s="215"/>
      <c r="FOL87" s="215"/>
      <c r="FOM87" s="215"/>
      <c r="FON87" s="215"/>
      <c r="FOO87" s="215"/>
      <c r="FOP87" s="215"/>
      <c r="FOQ87" s="215"/>
      <c r="FOR87" s="215"/>
      <c r="FOS87" s="215"/>
      <c r="FOT87" s="215"/>
      <c r="FOU87" s="215"/>
      <c r="FOV87" s="215"/>
      <c r="FOW87" s="215"/>
      <c r="FOX87" s="215"/>
      <c r="FOY87" s="215"/>
      <c r="FOZ87" s="215"/>
      <c r="FPA87" s="215"/>
      <c r="FPB87" s="215"/>
      <c r="FPC87" s="215"/>
      <c r="FPD87" s="215"/>
      <c r="FPE87" s="215"/>
      <c r="FPF87" s="215"/>
      <c r="FPG87" s="215"/>
      <c r="FPH87" s="215"/>
      <c r="FPI87" s="215"/>
      <c r="FPJ87" s="215"/>
      <c r="FPK87" s="215"/>
      <c r="FPL87" s="215"/>
      <c r="FPM87" s="215"/>
      <c r="FPN87" s="215"/>
      <c r="FPO87" s="215"/>
      <c r="FPP87" s="215"/>
      <c r="FPQ87" s="215"/>
      <c r="FPR87" s="215"/>
      <c r="FPS87" s="215"/>
      <c r="FPT87" s="215"/>
      <c r="FPU87" s="215"/>
      <c r="FPV87" s="215"/>
      <c r="FPW87" s="215"/>
      <c r="FPX87" s="215"/>
      <c r="FPY87" s="215"/>
      <c r="FPZ87" s="215"/>
      <c r="FQA87" s="215"/>
      <c r="FQB87" s="215"/>
      <c r="FQC87" s="215"/>
      <c r="FQD87" s="215"/>
      <c r="FQE87" s="215"/>
      <c r="FQF87" s="215"/>
      <c r="FQG87" s="215"/>
      <c r="FQH87" s="215"/>
      <c r="FQI87" s="215"/>
      <c r="FQJ87" s="215"/>
      <c r="FQK87" s="215"/>
      <c r="FQL87" s="215"/>
      <c r="FQM87" s="215"/>
      <c r="FQN87" s="215"/>
      <c r="FQO87" s="215"/>
      <c r="FQP87" s="215"/>
      <c r="FQQ87" s="215"/>
      <c r="FQR87" s="215"/>
      <c r="FQS87" s="215"/>
      <c r="FQT87" s="215"/>
      <c r="FQU87" s="215"/>
      <c r="FQV87" s="215"/>
      <c r="FQW87" s="215"/>
      <c r="FQX87" s="215"/>
      <c r="FQY87" s="215"/>
      <c r="FQZ87" s="215"/>
      <c r="FRA87" s="215"/>
      <c r="FRB87" s="215"/>
      <c r="FRC87" s="215"/>
      <c r="FRD87" s="215"/>
      <c r="FRE87" s="215"/>
      <c r="FRF87" s="215"/>
      <c r="FRG87" s="215"/>
      <c r="FRH87" s="215"/>
      <c r="FRI87" s="215"/>
      <c r="FRJ87" s="215"/>
      <c r="FRK87" s="215"/>
      <c r="FRL87" s="215"/>
      <c r="FRM87" s="215"/>
      <c r="FRN87" s="215"/>
      <c r="FRO87" s="215"/>
      <c r="FRP87" s="215"/>
      <c r="FRQ87" s="215"/>
      <c r="FRR87" s="215"/>
      <c r="FRS87" s="215"/>
      <c r="FRT87" s="215"/>
      <c r="FRU87" s="215"/>
      <c r="FRV87" s="215"/>
      <c r="FRW87" s="215"/>
      <c r="FRX87" s="215"/>
      <c r="FRY87" s="215"/>
      <c r="FRZ87" s="215"/>
      <c r="FSA87" s="215"/>
      <c r="FSB87" s="215"/>
      <c r="FSC87" s="215"/>
      <c r="FSD87" s="215"/>
      <c r="FSE87" s="215"/>
      <c r="FSF87" s="215"/>
      <c r="FSG87" s="215"/>
      <c r="FSH87" s="215"/>
      <c r="FSI87" s="215"/>
      <c r="FSJ87" s="215"/>
      <c r="FSK87" s="215"/>
      <c r="FSL87" s="215"/>
      <c r="FSM87" s="215"/>
      <c r="FSN87" s="215"/>
      <c r="FSO87" s="215"/>
      <c r="FSP87" s="215"/>
      <c r="FSQ87" s="215"/>
      <c r="FSR87" s="215"/>
      <c r="FSS87" s="215"/>
      <c r="FST87" s="215"/>
      <c r="FSY87" s="215"/>
      <c r="FSZ87" s="215"/>
      <c r="FTA87" s="215"/>
      <c r="FTB87" s="215"/>
      <c r="FTC87" s="215"/>
      <c r="FTD87" s="215"/>
      <c r="FTE87" s="215"/>
      <c r="FTF87" s="215"/>
      <c r="FTG87" s="215"/>
      <c r="FTH87" s="215"/>
      <c r="FTI87" s="215"/>
      <c r="FVA87" s="215"/>
      <c r="FVB87" s="215"/>
      <c r="FVC87" s="215"/>
      <c r="FVD87" s="215"/>
      <c r="FVE87" s="215"/>
      <c r="FVF87" s="215"/>
      <c r="FVG87" s="215"/>
      <c r="FVH87" s="215"/>
      <c r="FVI87" s="215"/>
      <c r="FVJ87" s="215"/>
      <c r="FVK87" s="215"/>
      <c r="FVL87" s="215"/>
      <c r="FVM87" s="215"/>
      <c r="FVN87" s="215"/>
      <c r="FVO87" s="215"/>
      <c r="FVP87" s="215"/>
      <c r="FVQ87" s="215"/>
      <c r="FVR87" s="215"/>
      <c r="FVS87" s="215"/>
      <c r="FVT87" s="215"/>
      <c r="FVU87" s="215"/>
      <c r="FVV87" s="215"/>
      <c r="FVW87" s="215"/>
      <c r="FVX87" s="215"/>
      <c r="FVY87" s="215"/>
      <c r="FVZ87" s="215"/>
      <c r="FWA87" s="215"/>
      <c r="FWB87" s="215"/>
      <c r="FWC87" s="215"/>
      <c r="FWD87" s="215"/>
      <c r="FWE87" s="215"/>
      <c r="FWF87" s="215"/>
      <c r="FWG87" s="215"/>
      <c r="FWH87" s="215"/>
      <c r="FWI87" s="215"/>
      <c r="FWJ87" s="215"/>
      <c r="FWK87" s="215"/>
      <c r="FWL87" s="215"/>
      <c r="FWM87" s="215"/>
      <c r="FWN87" s="215"/>
      <c r="FWO87" s="215"/>
      <c r="FWP87" s="215"/>
      <c r="FWQ87" s="215"/>
      <c r="FWR87" s="215"/>
      <c r="FWS87" s="215"/>
      <c r="FWT87" s="215"/>
      <c r="FWU87" s="215"/>
      <c r="FWV87" s="215"/>
      <c r="FWW87" s="215"/>
      <c r="FWX87" s="215"/>
      <c r="FWY87" s="215"/>
      <c r="FWZ87" s="215"/>
      <c r="FXA87" s="215"/>
      <c r="FXB87" s="215"/>
      <c r="FXC87" s="215"/>
      <c r="FXD87" s="215"/>
      <c r="FXE87" s="215"/>
      <c r="FXF87" s="215"/>
      <c r="FXG87" s="215"/>
      <c r="FXH87" s="215"/>
      <c r="FXI87" s="215"/>
      <c r="FXJ87" s="215"/>
      <c r="FXK87" s="215"/>
      <c r="FXL87" s="215"/>
      <c r="FXM87" s="215"/>
      <c r="FXN87" s="215"/>
      <c r="FXO87" s="215"/>
      <c r="FXP87" s="215"/>
      <c r="FXQ87" s="215"/>
      <c r="FXR87" s="215"/>
      <c r="FXS87" s="215"/>
      <c r="FXT87" s="215"/>
      <c r="FXU87" s="215"/>
      <c r="FXV87" s="215"/>
      <c r="FXW87" s="215"/>
      <c r="FXX87" s="215"/>
      <c r="FXY87" s="215"/>
      <c r="FXZ87" s="215"/>
      <c r="FYA87" s="215"/>
      <c r="FYB87" s="215"/>
      <c r="FYC87" s="215"/>
      <c r="FYD87" s="215"/>
      <c r="FYE87" s="215"/>
      <c r="FYF87" s="215"/>
      <c r="FYG87" s="215"/>
      <c r="FYH87" s="215"/>
      <c r="FYI87" s="215"/>
      <c r="FYJ87" s="215"/>
      <c r="FYK87" s="215"/>
      <c r="FYL87" s="215"/>
      <c r="FYM87" s="215"/>
      <c r="FYN87" s="215"/>
      <c r="FYO87" s="215"/>
      <c r="FYP87" s="215"/>
      <c r="FYQ87" s="215"/>
      <c r="FYR87" s="215"/>
      <c r="FYS87" s="215"/>
      <c r="FYT87" s="215"/>
      <c r="FYU87" s="215"/>
      <c r="FYV87" s="215"/>
      <c r="FYW87" s="215"/>
      <c r="FYX87" s="215"/>
      <c r="FYY87" s="215"/>
      <c r="FYZ87" s="215"/>
      <c r="FZA87" s="215"/>
      <c r="FZB87" s="215"/>
      <c r="FZC87" s="215"/>
      <c r="FZD87" s="215"/>
      <c r="FZE87" s="215"/>
      <c r="FZF87" s="215"/>
      <c r="FZG87" s="215"/>
      <c r="FZH87" s="215"/>
      <c r="FZI87" s="215"/>
      <c r="FZJ87" s="215"/>
      <c r="FZK87" s="215"/>
      <c r="FZL87" s="215"/>
      <c r="FZM87" s="215"/>
      <c r="FZN87" s="215"/>
      <c r="FZO87" s="215"/>
      <c r="FZP87" s="215"/>
      <c r="FZQ87" s="215"/>
      <c r="FZR87" s="215"/>
      <c r="FZS87" s="215"/>
      <c r="FZT87" s="215"/>
      <c r="FZU87" s="215"/>
      <c r="FZV87" s="215"/>
      <c r="FZW87" s="215"/>
      <c r="FZX87" s="215"/>
      <c r="FZY87" s="215"/>
      <c r="FZZ87" s="215"/>
      <c r="GAA87" s="215"/>
      <c r="GAB87" s="215"/>
      <c r="GAC87" s="215"/>
      <c r="GAD87" s="215"/>
      <c r="GAE87" s="215"/>
      <c r="GAF87" s="215"/>
      <c r="GAG87" s="215"/>
      <c r="GAH87" s="215"/>
      <c r="GAI87" s="215"/>
      <c r="GAJ87" s="215"/>
      <c r="GAK87" s="215"/>
      <c r="GAL87" s="215"/>
      <c r="GAM87" s="215"/>
      <c r="GAN87" s="215"/>
      <c r="GAO87" s="215"/>
      <c r="GAP87" s="215"/>
      <c r="GAQ87" s="215"/>
      <c r="GAR87" s="215"/>
      <c r="GAS87" s="215"/>
      <c r="GAT87" s="215"/>
      <c r="GAU87" s="215"/>
      <c r="GAV87" s="215"/>
      <c r="GAW87" s="215"/>
      <c r="GAX87" s="215"/>
      <c r="GAY87" s="215"/>
      <c r="GAZ87" s="215"/>
      <c r="GBA87" s="215"/>
      <c r="GBB87" s="215"/>
      <c r="GBC87" s="215"/>
      <c r="GBD87" s="215"/>
      <c r="GBE87" s="215"/>
      <c r="GBF87" s="215"/>
      <c r="GBG87" s="215"/>
      <c r="GBH87" s="215"/>
      <c r="GBI87" s="215"/>
      <c r="GBJ87" s="215"/>
      <c r="GBK87" s="215"/>
      <c r="GBL87" s="215"/>
      <c r="GBM87" s="215"/>
      <c r="GBN87" s="215"/>
      <c r="GBO87" s="215"/>
      <c r="GBP87" s="215"/>
      <c r="GBQ87" s="215"/>
      <c r="GBR87" s="215"/>
      <c r="GBS87" s="215"/>
      <c r="GBT87" s="215"/>
      <c r="GBU87" s="215"/>
      <c r="GBV87" s="215"/>
      <c r="GBW87" s="215"/>
      <c r="GBX87" s="215"/>
      <c r="GBY87" s="215"/>
      <c r="GBZ87" s="215"/>
      <c r="GCA87" s="215"/>
      <c r="GCB87" s="215"/>
      <c r="GCC87" s="215"/>
      <c r="GCD87" s="215"/>
      <c r="GCE87" s="215"/>
      <c r="GCF87" s="215"/>
      <c r="GCG87" s="215"/>
      <c r="GCH87" s="215"/>
      <c r="GCI87" s="215"/>
      <c r="GCJ87" s="215"/>
      <c r="GCK87" s="215"/>
      <c r="GCL87" s="215"/>
      <c r="GCM87" s="215"/>
      <c r="GCN87" s="215"/>
      <c r="GCO87" s="215"/>
      <c r="GCP87" s="215"/>
      <c r="GCU87" s="215"/>
      <c r="GCV87" s="215"/>
      <c r="GCW87" s="215"/>
      <c r="GCX87" s="215"/>
      <c r="GCY87" s="215"/>
      <c r="GCZ87" s="215"/>
      <c r="GDA87" s="215"/>
      <c r="GDB87" s="215"/>
      <c r="GDC87" s="215"/>
      <c r="GDD87" s="215"/>
      <c r="GDE87" s="215"/>
      <c r="GEW87" s="215"/>
      <c r="GEX87" s="215"/>
      <c r="GEY87" s="215"/>
      <c r="GEZ87" s="215"/>
      <c r="GFA87" s="215"/>
      <c r="GFB87" s="215"/>
      <c r="GFC87" s="215"/>
      <c r="GFD87" s="215"/>
      <c r="GFE87" s="215"/>
      <c r="GFF87" s="215"/>
      <c r="GFG87" s="215"/>
      <c r="GFH87" s="215"/>
      <c r="GFI87" s="215"/>
      <c r="GFJ87" s="215"/>
      <c r="GFK87" s="215"/>
      <c r="GFL87" s="215"/>
      <c r="GFM87" s="215"/>
      <c r="GFN87" s="215"/>
      <c r="GFO87" s="215"/>
      <c r="GFP87" s="215"/>
      <c r="GFQ87" s="215"/>
      <c r="GFR87" s="215"/>
      <c r="GFS87" s="215"/>
      <c r="GFT87" s="215"/>
      <c r="GFU87" s="215"/>
      <c r="GFV87" s="215"/>
      <c r="GFW87" s="215"/>
      <c r="GFX87" s="215"/>
      <c r="GFY87" s="215"/>
      <c r="GFZ87" s="215"/>
      <c r="GGA87" s="215"/>
      <c r="GGB87" s="215"/>
      <c r="GGC87" s="215"/>
      <c r="GGD87" s="215"/>
      <c r="GGE87" s="215"/>
      <c r="GGF87" s="215"/>
      <c r="GGG87" s="215"/>
      <c r="GGH87" s="215"/>
      <c r="GGI87" s="215"/>
      <c r="GGJ87" s="215"/>
      <c r="GGK87" s="215"/>
      <c r="GGL87" s="215"/>
      <c r="GGM87" s="215"/>
      <c r="GGN87" s="215"/>
      <c r="GGO87" s="215"/>
      <c r="GGP87" s="215"/>
      <c r="GGQ87" s="215"/>
      <c r="GGR87" s="215"/>
      <c r="GGS87" s="215"/>
      <c r="GGT87" s="215"/>
      <c r="GGU87" s="215"/>
      <c r="GGV87" s="215"/>
      <c r="GGW87" s="215"/>
      <c r="GGX87" s="215"/>
      <c r="GGY87" s="215"/>
      <c r="GGZ87" s="215"/>
      <c r="GHA87" s="215"/>
      <c r="GHB87" s="215"/>
      <c r="GHC87" s="215"/>
      <c r="GHD87" s="215"/>
      <c r="GHE87" s="215"/>
      <c r="GHF87" s="215"/>
      <c r="GHG87" s="215"/>
      <c r="GHH87" s="215"/>
      <c r="GHI87" s="215"/>
      <c r="GHJ87" s="215"/>
      <c r="GHK87" s="215"/>
      <c r="GHL87" s="215"/>
      <c r="GHM87" s="215"/>
      <c r="GHN87" s="215"/>
      <c r="GHO87" s="215"/>
      <c r="GHP87" s="215"/>
      <c r="GHQ87" s="215"/>
      <c r="GHR87" s="215"/>
      <c r="GHS87" s="215"/>
      <c r="GHT87" s="215"/>
      <c r="GHU87" s="215"/>
      <c r="GHV87" s="215"/>
      <c r="GHW87" s="215"/>
      <c r="GHX87" s="215"/>
      <c r="GHY87" s="215"/>
      <c r="GHZ87" s="215"/>
      <c r="GIA87" s="215"/>
      <c r="GIB87" s="215"/>
      <c r="GIC87" s="215"/>
      <c r="GID87" s="215"/>
      <c r="GIE87" s="215"/>
      <c r="GIF87" s="215"/>
      <c r="GIG87" s="215"/>
      <c r="GIH87" s="215"/>
      <c r="GII87" s="215"/>
      <c r="GIJ87" s="215"/>
      <c r="GIK87" s="215"/>
      <c r="GIL87" s="215"/>
      <c r="GIM87" s="215"/>
      <c r="GIN87" s="215"/>
      <c r="GIO87" s="215"/>
      <c r="GIP87" s="215"/>
      <c r="GIQ87" s="215"/>
      <c r="GIR87" s="215"/>
      <c r="GIS87" s="215"/>
      <c r="GIT87" s="215"/>
      <c r="GIU87" s="215"/>
      <c r="GIV87" s="215"/>
      <c r="GIW87" s="215"/>
      <c r="GIX87" s="215"/>
      <c r="GIY87" s="215"/>
      <c r="GIZ87" s="215"/>
      <c r="GJA87" s="215"/>
      <c r="GJB87" s="215"/>
      <c r="GJC87" s="215"/>
      <c r="GJD87" s="215"/>
      <c r="GJE87" s="215"/>
      <c r="GJF87" s="215"/>
      <c r="GJG87" s="215"/>
      <c r="GJH87" s="215"/>
      <c r="GJI87" s="215"/>
      <c r="GJJ87" s="215"/>
      <c r="GJK87" s="215"/>
      <c r="GJL87" s="215"/>
      <c r="GJM87" s="215"/>
      <c r="GJN87" s="215"/>
      <c r="GJO87" s="215"/>
      <c r="GJP87" s="215"/>
      <c r="GJQ87" s="215"/>
      <c r="GJR87" s="215"/>
      <c r="GJS87" s="215"/>
      <c r="GJT87" s="215"/>
      <c r="GJU87" s="215"/>
      <c r="GJV87" s="215"/>
      <c r="GJW87" s="215"/>
      <c r="GJX87" s="215"/>
      <c r="GJY87" s="215"/>
      <c r="GJZ87" s="215"/>
      <c r="GKA87" s="215"/>
      <c r="GKB87" s="215"/>
      <c r="GKC87" s="215"/>
      <c r="GKD87" s="215"/>
      <c r="GKE87" s="215"/>
      <c r="GKF87" s="215"/>
      <c r="GKG87" s="215"/>
      <c r="GKH87" s="215"/>
      <c r="GKI87" s="215"/>
      <c r="GKJ87" s="215"/>
      <c r="GKK87" s="215"/>
      <c r="GKL87" s="215"/>
      <c r="GKM87" s="215"/>
      <c r="GKN87" s="215"/>
      <c r="GKO87" s="215"/>
      <c r="GKP87" s="215"/>
      <c r="GKQ87" s="215"/>
      <c r="GKR87" s="215"/>
      <c r="GKS87" s="215"/>
      <c r="GKT87" s="215"/>
      <c r="GKU87" s="215"/>
      <c r="GKV87" s="215"/>
      <c r="GKW87" s="215"/>
      <c r="GKX87" s="215"/>
      <c r="GKY87" s="215"/>
      <c r="GKZ87" s="215"/>
      <c r="GLA87" s="215"/>
      <c r="GLB87" s="215"/>
      <c r="GLC87" s="215"/>
      <c r="GLD87" s="215"/>
      <c r="GLE87" s="215"/>
      <c r="GLF87" s="215"/>
      <c r="GLG87" s="215"/>
      <c r="GLH87" s="215"/>
      <c r="GLI87" s="215"/>
      <c r="GLJ87" s="215"/>
      <c r="GLK87" s="215"/>
      <c r="GLL87" s="215"/>
      <c r="GLM87" s="215"/>
      <c r="GLN87" s="215"/>
      <c r="GLO87" s="215"/>
      <c r="GLP87" s="215"/>
      <c r="GLQ87" s="215"/>
      <c r="GLR87" s="215"/>
      <c r="GLS87" s="215"/>
      <c r="GLT87" s="215"/>
      <c r="GLU87" s="215"/>
      <c r="GLV87" s="215"/>
      <c r="GLW87" s="215"/>
      <c r="GLX87" s="215"/>
      <c r="GLY87" s="215"/>
      <c r="GLZ87" s="215"/>
      <c r="GMA87" s="215"/>
      <c r="GMB87" s="215"/>
      <c r="GMC87" s="215"/>
      <c r="GMD87" s="215"/>
      <c r="GME87" s="215"/>
      <c r="GMF87" s="215"/>
      <c r="GMG87" s="215"/>
      <c r="GMH87" s="215"/>
      <c r="GMI87" s="215"/>
      <c r="GMJ87" s="215"/>
      <c r="GMK87" s="215"/>
      <c r="GML87" s="215"/>
      <c r="GMQ87" s="215"/>
      <c r="GMR87" s="215"/>
      <c r="GMS87" s="215"/>
      <c r="GMT87" s="215"/>
      <c r="GMU87" s="215"/>
      <c r="GMV87" s="215"/>
      <c r="GMW87" s="215"/>
      <c r="GMX87" s="215"/>
      <c r="GMY87" s="215"/>
      <c r="GMZ87" s="215"/>
      <c r="GNA87" s="215"/>
      <c r="GOS87" s="215"/>
      <c r="GOT87" s="215"/>
      <c r="GOU87" s="215"/>
      <c r="GOV87" s="215"/>
      <c r="GOW87" s="215"/>
      <c r="GOX87" s="215"/>
      <c r="GOY87" s="215"/>
      <c r="GOZ87" s="215"/>
      <c r="GPA87" s="215"/>
      <c r="GPB87" s="215"/>
      <c r="GPC87" s="215"/>
      <c r="GPD87" s="215"/>
      <c r="GPE87" s="215"/>
      <c r="GPF87" s="215"/>
      <c r="GPG87" s="215"/>
      <c r="GPH87" s="215"/>
      <c r="GPI87" s="215"/>
      <c r="GPJ87" s="215"/>
      <c r="GPK87" s="215"/>
      <c r="GPL87" s="215"/>
      <c r="GPM87" s="215"/>
      <c r="GPN87" s="215"/>
      <c r="GPO87" s="215"/>
      <c r="GPP87" s="215"/>
      <c r="GPQ87" s="215"/>
      <c r="GPR87" s="215"/>
      <c r="GPS87" s="215"/>
      <c r="GPT87" s="215"/>
      <c r="GPU87" s="215"/>
      <c r="GPV87" s="215"/>
      <c r="GPW87" s="215"/>
      <c r="GPX87" s="215"/>
      <c r="GPY87" s="215"/>
      <c r="GPZ87" s="215"/>
      <c r="GQA87" s="215"/>
      <c r="GQB87" s="215"/>
      <c r="GQC87" s="215"/>
      <c r="GQD87" s="215"/>
      <c r="GQE87" s="215"/>
      <c r="GQF87" s="215"/>
      <c r="GQG87" s="215"/>
      <c r="GQH87" s="215"/>
      <c r="GQI87" s="215"/>
      <c r="GQJ87" s="215"/>
      <c r="GQK87" s="215"/>
      <c r="GQL87" s="215"/>
      <c r="GQM87" s="215"/>
      <c r="GQN87" s="215"/>
      <c r="GQO87" s="215"/>
      <c r="GQP87" s="215"/>
      <c r="GQQ87" s="215"/>
      <c r="GQR87" s="215"/>
      <c r="GQS87" s="215"/>
      <c r="GQT87" s="215"/>
      <c r="GQU87" s="215"/>
      <c r="GQV87" s="215"/>
      <c r="GQW87" s="215"/>
      <c r="GQX87" s="215"/>
      <c r="GQY87" s="215"/>
      <c r="GQZ87" s="215"/>
      <c r="GRA87" s="215"/>
      <c r="GRB87" s="215"/>
      <c r="GRC87" s="215"/>
      <c r="GRD87" s="215"/>
      <c r="GRE87" s="215"/>
      <c r="GRF87" s="215"/>
      <c r="GRG87" s="215"/>
      <c r="GRH87" s="215"/>
      <c r="GRI87" s="215"/>
      <c r="GRJ87" s="215"/>
      <c r="GRK87" s="215"/>
      <c r="GRL87" s="215"/>
      <c r="GRM87" s="215"/>
      <c r="GRN87" s="215"/>
      <c r="GRO87" s="215"/>
      <c r="GRP87" s="215"/>
      <c r="GRQ87" s="215"/>
      <c r="GRR87" s="215"/>
      <c r="GRS87" s="215"/>
      <c r="GRT87" s="215"/>
      <c r="GRU87" s="215"/>
      <c r="GRV87" s="215"/>
      <c r="GRW87" s="215"/>
      <c r="GRX87" s="215"/>
      <c r="GRY87" s="215"/>
      <c r="GRZ87" s="215"/>
      <c r="GSA87" s="215"/>
      <c r="GSB87" s="215"/>
      <c r="GSC87" s="215"/>
      <c r="GSD87" s="215"/>
      <c r="GSE87" s="215"/>
      <c r="GSF87" s="215"/>
      <c r="GSG87" s="215"/>
      <c r="GSH87" s="215"/>
      <c r="GSI87" s="215"/>
      <c r="GSJ87" s="215"/>
      <c r="GSK87" s="215"/>
      <c r="GSL87" s="215"/>
      <c r="GSM87" s="215"/>
      <c r="GSN87" s="215"/>
      <c r="GSO87" s="215"/>
      <c r="GSP87" s="215"/>
      <c r="GSQ87" s="215"/>
      <c r="GSR87" s="215"/>
      <c r="GSS87" s="215"/>
      <c r="GST87" s="215"/>
      <c r="GSU87" s="215"/>
      <c r="GSV87" s="215"/>
      <c r="GSW87" s="215"/>
      <c r="GSX87" s="215"/>
      <c r="GSY87" s="215"/>
      <c r="GSZ87" s="215"/>
      <c r="GTA87" s="215"/>
      <c r="GTB87" s="215"/>
      <c r="GTC87" s="215"/>
      <c r="GTD87" s="215"/>
      <c r="GTE87" s="215"/>
      <c r="GTF87" s="215"/>
      <c r="GTG87" s="215"/>
      <c r="GTH87" s="215"/>
      <c r="GTI87" s="215"/>
      <c r="GTJ87" s="215"/>
      <c r="GTK87" s="215"/>
      <c r="GTL87" s="215"/>
      <c r="GTM87" s="215"/>
      <c r="GTN87" s="215"/>
      <c r="GTO87" s="215"/>
      <c r="GTP87" s="215"/>
      <c r="GTQ87" s="215"/>
      <c r="GTR87" s="215"/>
      <c r="GTS87" s="215"/>
      <c r="GTT87" s="215"/>
      <c r="GTU87" s="215"/>
      <c r="GTV87" s="215"/>
      <c r="GTW87" s="215"/>
      <c r="GTX87" s="215"/>
      <c r="GTY87" s="215"/>
      <c r="GTZ87" s="215"/>
      <c r="GUA87" s="215"/>
      <c r="GUB87" s="215"/>
      <c r="GUC87" s="215"/>
      <c r="GUD87" s="215"/>
      <c r="GUE87" s="215"/>
      <c r="GUF87" s="215"/>
      <c r="GUG87" s="215"/>
      <c r="GUH87" s="215"/>
      <c r="GUI87" s="215"/>
      <c r="GUJ87" s="215"/>
      <c r="GUK87" s="215"/>
      <c r="GUL87" s="215"/>
      <c r="GUM87" s="215"/>
      <c r="GUN87" s="215"/>
      <c r="GUO87" s="215"/>
      <c r="GUP87" s="215"/>
      <c r="GUQ87" s="215"/>
      <c r="GUR87" s="215"/>
      <c r="GUS87" s="215"/>
      <c r="GUT87" s="215"/>
      <c r="GUU87" s="215"/>
      <c r="GUV87" s="215"/>
      <c r="GUW87" s="215"/>
      <c r="GUX87" s="215"/>
      <c r="GUY87" s="215"/>
      <c r="GUZ87" s="215"/>
      <c r="GVA87" s="215"/>
      <c r="GVB87" s="215"/>
      <c r="GVC87" s="215"/>
      <c r="GVD87" s="215"/>
      <c r="GVE87" s="215"/>
      <c r="GVF87" s="215"/>
      <c r="GVG87" s="215"/>
      <c r="GVH87" s="215"/>
      <c r="GVI87" s="215"/>
      <c r="GVJ87" s="215"/>
      <c r="GVK87" s="215"/>
      <c r="GVL87" s="215"/>
      <c r="GVM87" s="215"/>
      <c r="GVN87" s="215"/>
      <c r="GVO87" s="215"/>
      <c r="GVP87" s="215"/>
      <c r="GVQ87" s="215"/>
      <c r="GVR87" s="215"/>
      <c r="GVS87" s="215"/>
      <c r="GVT87" s="215"/>
      <c r="GVU87" s="215"/>
      <c r="GVV87" s="215"/>
      <c r="GVW87" s="215"/>
      <c r="GVX87" s="215"/>
      <c r="GVY87" s="215"/>
      <c r="GVZ87" s="215"/>
      <c r="GWA87" s="215"/>
      <c r="GWB87" s="215"/>
      <c r="GWC87" s="215"/>
      <c r="GWD87" s="215"/>
      <c r="GWE87" s="215"/>
      <c r="GWF87" s="215"/>
      <c r="GWG87" s="215"/>
      <c r="GWH87" s="215"/>
      <c r="GWM87" s="215"/>
      <c r="GWN87" s="215"/>
      <c r="GWO87" s="215"/>
      <c r="GWP87" s="215"/>
      <c r="GWQ87" s="215"/>
      <c r="GWR87" s="215"/>
      <c r="GWS87" s="215"/>
      <c r="GWT87" s="215"/>
      <c r="GWU87" s="215"/>
      <c r="GWV87" s="215"/>
      <c r="GWW87" s="215"/>
      <c r="GYO87" s="215"/>
      <c r="GYP87" s="215"/>
      <c r="GYQ87" s="215"/>
      <c r="GYR87" s="215"/>
      <c r="GYS87" s="215"/>
      <c r="GYT87" s="215"/>
      <c r="GYU87" s="215"/>
      <c r="GYV87" s="215"/>
      <c r="GYW87" s="215"/>
      <c r="GYX87" s="215"/>
      <c r="GYY87" s="215"/>
      <c r="GYZ87" s="215"/>
      <c r="GZA87" s="215"/>
      <c r="GZB87" s="215"/>
      <c r="GZC87" s="215"/>
      <c r="GZD87" s="215"/>
      <c r="GZE87" s="215"/>
      <c r="GZF87" s="215"/>
      <c r="GZG87" s="215"/>
      <c r="GZH87" s="215"/>
      <c r="GZI87" s="215"/>
      <c r="GZJ87" s="215"/>
      <c r="GZK87" s="215"/>
      <c r="GZL87" s="215"/>
      <c r="GZM87" s="215"/>
      <c r="GZN87" s="215"/>
      <c r="GZO87" s="215"/>
      <c r="GZP87" s="215"/>
      <c r="GZQ87" s="215"/>
      <c r="GZR87" s="215"/>
      <c r="GZS87" s="215"/>
      <c r="GZT87" s="215"/>
      <c r="GZU87" s="215"/>
      <c r="GZV87" s="215"/>
      <c r="GZW87" s="215"/>
      <c r="GZX87" s="215"/>
      <c r="GZY87" s="215"/>
      <c r="GZZ87" s="215"/>
      <c r="HAA87" s="215"/>
      <c r="HAB87" s="215"/>
      <c r="HAC87" s="215"/>
      <c r="HAD87" s="215"/>
      <c r="HAE87" s="215"/>
      <c r="HAF87" s="215"/>
      <c r="HAG87" s="215"/>
      <c r="HAH87" s="215"/>
      <c r="HAI87" s="215"/>
      <c r="HAJ87" s="215"/>
      <c r="HAK87" s="215"/>
      <c r="HAL87" s="215"/>
      <c r="HAM87" s="215"/>
      <c r="HAN87" s="215"/>
      <c r="HAO87" s="215"/>
      <c r="HAP87" s="215"/>
      <c r="HAQ87" s="215"/>
      <c r="HAR87" s="215"/>
      <c r="HAS87" s="215"/>
      <c r="HAT87" s="215"/>
      <c r="HAU87" s="215"/>
      <c r="HAV87" s="215"/>
      <c r="HAW87" s="215"/>
      <c r="HAX87" s="215"/>
      <c r="HAY87" s="215"/>
      <c r="HAZ87" s="215"/>
      <c r="HBA87" s="215"/>
      <c r="HBB87" s="215"/>
      <c r="HBC87" s="215"/>
      <c r="HBD87" s="215"/>
      <c r="HBE87" s="215"/>
      <c r="HBF87" s="215"/>
      <c r="HBG87" s="215"/>
      <c r="HBH87" s="215"/>
      <c r="HBI87" s="215"/>
      <c r="HBJ87" s="215"/>
      <c r="HBK87" s="215"/>
      <c r="HBL87" s="215"/>
      <c r="HBM87" s="215"/>
      <c r="HBN87" s="215"/>
      <c r="HBO87" s="215"/>
      <c r="HBP87" s="215"/>
      <c r="HBQ87" s="215"/>
      <c r="HBR87" s="215"/>
      <c r="HBS87" s="215"/>
      <c r="HBT87" s="215"/>
      <c r="HBU87" s="215"/>
      <c r="HBV87" s="215"/>
      <c r="HBW87" s="215"/>
      <c r="HBX87" s="215"/>
      <c r="HBY87" s="215"/>
      <c r="HBZ87" s="215"/>
      <c r="HCA87" s="215"/>
      <c r="HCB87" s="215"/>
      <c r="HCC87" s="215"/>
      <c r="HCD87" s="215"/>
      <c r="HCE87" s="215"/>
      <c r="HCF87" s="215"/>
      <c r="HCG87" s="215"/>
      <c r="HCH87" s="215"/>
      <c r="HCI87" s="215"/>
      <c r="HCJ87" s="215"/>
      <c r="HCK87" s="215"/>
      <c r="HCL87" s="215"/>
      <c r="HCM87" s="215"/>
      <c r="HCN87" s="215"/>
      <c r="HCO87" s="215"/>
      <c r="HCP87" s="215"/>
      <c r="HCQ87" s="215"/>
      <c r="HCR87" s="215"/>
      <c r="HCS87" s="215"/>
      <c r="HCT87" s="215"/>
      <c r="HCU87" s="215"/>
      <c r="HCV87" s="215"/>
      <c r="HCW87" s="215"/>
      <c r="HCX87" s="215"/>
      <c r="HCY87" s="215"/>
      <c r="HCZ87" s="215"/>
      <c r="HDA87" s="215"/>
      <c r="HDB87" s="215"/>
      <c r="HDC87" s="215"/>
      <c r="HDD87" s="215"/>
      <c r="HDE87" s="215"/>
      <c r="HDF87" s="215"/>
      <c r="HDG87" s="215"/>
      <c r="HDH87" s="215"/>
      <c r="HDI87" s="215"/>
      <c r="HDJ87" s="215"/>
      <c r="HDK87" s="215"/>
      <c r="HDL87" s="215"/>
      <c r="HDM87" s="215"/>
      <c r="HDN87" s="215"/>
      <c r="HDO87" s="215"/>
      <c r="HDP87" s="215"/>
      <c r="HDQ87" s="215"/>
      <c r="HDR87" s="215"/>
      <c r="HDS87" s="215"/>
      <c r="HDT87" s="215"/>
      <c r="HDU87" s="215"/>
      <c r="HDV87" s="215"/>
      <c r="HDW87" s="215"/>
      <c r="HDX87" s="215"/>
      <c r="HDY87" s="215"/>
      <c r="HDZ87" s="215"/>
      <c r="HEA87" s="215"/>
      <c r="HEB87" s="215"/>
      <c r="HEC87" s="215"/>
      <c r="HED87" s="215"/>
      <c r="HEE87" s="215"/>
      <c r="HEF87" s="215"/>
      <c r="HEG87" s="215"/>
      <c r="HEH87" s="215"/>
      <c r="HEI87" s="215"/>
      <c r="HEJ87" s="215"/>
      <c r="HEK87" s="215"/>
      <c r="HEL87" s="215"/>
      <c r="HEM87" s="215"/>
      <c r="HEN87" s="215"/>
      <c r="HEO87" s="215"/>
      <c r="HEP87" s="215"/>
      <c r="HEQ87" s="215"/>
      <c r="HER87" s="215"/>
      <c r="HES87" s="215"/>
      <c r="HET87" s="215"/>
      <c r="HEU87" s="215"/>
      <c r="HEV87" s="215"/>
      <c r="HEW87" s="215"/>
      <c r="HEX87" s="215"/>
      <c r="HEY87" s="215"/>
      <c r="HEZ87" s="215"/>
      <c r="HFA87" s="215"/>
      <c r="HFB87" s="215"/>
      <c r="HFC87" s="215"/>
      <c r="HFD87" s="215"/>
      <c r="HFE87" s="215"/>
      <c r="HFF87" s="215"/>
      <c r="HFG87" s="215"/>
      <c r="HFH87" s="215"/>
      <c r="HFI87" s="215"/>
      <c r="HFJ87" s="215"/>
      <c r="HFK87" s="215"/>
      <c r="HFL87" s="215"/>
      <c r="HFM87" s="215"/>
      <c r="HFN87" s="215"/>
      <c r="HFO87" s="215"/>
      <c r="HFP87" s="215"/>
      <c r="HFQ87" s="215"/>
      <c r="HFR87" s="215"/>
      <c r="HFS87" s="215"/>
      <c r="HFT87" s="215"/>
      <c r="HFU87" s="215"/>
      <c r="HFV87" s="215"/>
      <c r="HFW87" s="215"/>
      <c r="HFX87" s="215"/>
      <c r="HFY87" s="215"/>
      <c r="HFZ87" s="215"/>
      <c r="HGA87" s="215"/>
      <c r="HGB87" s="215"/>
      <c r="HGC87" s="215"/>
      <c r="HGD87" s="215"/>
      <c r="HGI87" s="215"/>
      <c r="HGJ87" s="215"/>
      <c r="HGK87" s="215"/>
      <c r="HGL87" s="215"/>
      <c r="HGM87" s="215"/>
      <c r="HGN87" s="215"/>
      <c r="HGO87" s="215"/>
      <c r="HGP87" s="215"/>
      <c r="HGQ87" s="215"/>
      <c r="HGR87" s="215"/>
      <c r="HGS87" s="215"/>
      <c r="HIK87" s="215"/>
      <c r="HIL87" s="215"/>
      <c r="HIM87" s="215"/>
      <c r="HIN87" s="215"/>
      <c r="HIO87" s="215"/>
      <c r="HIP87" s="215"/>
      <c r="HIQ87" s="215"/>
      <c r="HIR87" s="215"/>
      <c r="HIS87" s="215"/>
      <c r="HIT87" s="215"/>
      <c r="HIU87" s="215"/>
      <c r="HIV87" s="215"/>
      <c r="HIW87" s="215"/>
      <c r="HIX87" s="215"/>
      <c r="HIY87" s="215"/>
      <c r="HIZ87" s="215"/>
      <c r="HJA87" s="215"/>
      <c r="HJB87" s="215"/>
      <c r="HJC87" s="215"/>
      <c r="HJD87" s="215"/>
      <c r="HJE87" s="215"/>
      <c r="HJF87" s="215"/>
      <c r="HJG87" s="215"/>
      <c r="HJH87" s="215"/>
      <c r="HJI87" s="215"/>
      <c r="HJJ87" s="215"/>
      <c r="HJK87" s="215"/>
      <c r="HJL87" s="215"/>
      <c r="HJM87" s="215"/>
      <c r="HJN87" s="215"/>
      <c r="HJO87" s="215"/>
      <c r="HJP87" s="215"/>
      <c r="HJQ87" s="215"/>
      <c r="HJR87" s="215"/>
      <c r="HJS87" s="215"/>
      <c r="HJT87" s="215"/>
      <c r="HJU87" s="215"/>
      <c r="HJV87" s="215"/>
      <c r="HJW87" s="215"/>
      <c r="HJX87" s="215"/>
      <c r="HJY87" s="215"/>
      <c r="HJZ87" s="215"/>
      <c r="HKA87" s="215"/>
      <c r="HKB87" s="215"/>
      <c r="HKC87" s="215"/>
      <c r="HKD87" s="215"/>
      <c r="HKE87" s="215"/>
      <c r="HKF87" s="215"/>
      <c r="HKG87" s="215"/>
      <c r="HKH87" s="215"/>
      <c r="HKI87" s="215"/>
      <c r="HKJ87" s="215"/>
      <c r="HKK87" s="215"/>
      <c r="HKL87" s="215"/>
      <c r="HKM87" s="215"/>
      <c r="HKN87" s="215"/>
      <c r="HKO87" s="215"/>
      <c r="HKP87" s="215"/>
      <c r="HKQ87" s="215"/>
      <c r="HKR87" s="215"/>
      <c r="HKS87" s="215"/>
      <c r="HKT87" s="215"/>
      <c r="HKU87" s="215"/>
      <c r="HKV87" s="215"/>
      <c r="HKW87" s="215"/>
      <c r="HKX87" s="215"/>
      <c r="HKY87" s="215"/>
      <c r="HKZ87" s="215"/>
      <c r="HLA87" s="215"/>
      <c r="HLB87" s="215"/>
      <c r="HLC87" s="215"/>
      <c r="HLD87" s="215"/>
      <c r="HLE87" s="215"/>
      <c r="HLF87" s="215"/>
      <c r="HLG87" s="215"/>
      <c r="HLH87" s="215"/>
      <c r="HLI87" s="215"/>
      <c r="HLJ87" s="215"/>
      <c r="HLK87" s="215"/>
      <c r="HLL87" s="215"/>
      <c r="HLM87" s="215"/>
      <c r="HLN87" s="215"/>
      <c r="HLO87" s="215"/>
      <c r="HLP87" s="215"/>
      <c r="HLQ87" s="215"/>
      <c r="HLR87" s="215"/>
      <c r="HLS87" s="215"/>
      <c r="HLT87" s="215"/>
      <c r="HLU87" s="215"/>
      <c r="HLV87" s="215"/>
      <c r="HLW87" s="215"/>
      <c r="HLX87" s="215"/>
      <c r="HLY87" s="215"/>
      <c r="HLZ87" s="215"/>
      <c r="HMA87" s="215"/>
      <c r="HMB87" s="215"/>
      <c r="HMC87" s="215"/>
      <c r="HMD87" s="215"/>
      <c r="HME87" s="215"/>
      <c r="HMF87" s="215"/>
      <c r="HMG87" s="215"/>
      <c r="HMH87" s="215"/>
      <c r="HMI87" s="215"/>
      <c r="HMJ87" s="215"/>
      <c r="HMK87" s="215"/>
      <c r="HML87" s="215"/>
      <c r="HMM87" s="215"/>
      <c r="HMN87" s="215"/>
      <c r="HMO87" s="215"/>
      <c r="HMP87" s="215"/>
      <c r="HMQ87" s="215"/>
      <c r="HMR87" s="215"/>
      <c r="HMS87" s="215"/>
      <c r="HMT87" s="215"/>
      <c r="HMU87" s="215"/>
      <c r="HMV87" s="215"/>
      <c r="HMW87" s="215"/>
      <c r="HMX87" s="215"/>
      <c r="HMY87" s="215"/>
      <c r="HMZ87" s="215"/>
      <c r="HNA87" s="215"/>
      <c r="HNB87" s="215"/>
      <c r="HNC87" s="215"/>
      <c r="HND87" s="215"/>
      <c r="HNE87" s="215"/>
      <c r="HNF87" s="215"/>
      <c r="HNG87" s="215"/>
      <c r="HNH87" s="215"/>
      <c r="HNI87" s="215"/>
      <c r="HNJ87" s="215"/>
      <c r="HNK87" s="215"/>
      <c r="HNL87" s="215"/>
      <c r="HNM87" s="215"/>
      <c r="HNN87" s="215"/>
      <c r="HNO87" s="215"/>
      <c r="HNP87" s="215"/>
      <c r="HNQ87" s="215"/>
      <c r="HNR87" s="215"/>
      <c r="HNS87" s="215"/>
      <c r="HNT87" s="215"/>
      <c r="HNU87" s="215"/>
      <c r="HNV87" s="215"/>
      <c r="HNW87" s="215"/>
      <c r="HNX87" s="215"/>
      <c r="HNY87" s="215"/>
      <c r="HNZ87" s="215"/>
      <c r="HOA87" s="215"/>
      <c r="HOB87" s="215"/>
      <c r="HOC87" s="215"/>
      <c r="HOD87" s="215"/>
      <c r="HOE87" s="215"/>
      <c r="HOF87" s="215"/>
      <c r="HOG87" s="215"/>
      <c r="HOH87" s="215"/>
      <c r="HOI87" s="215"/>
      <c r="HOJ87" s="215"/>
      <c r="HOK87" s="215"/>
      <c r="HOL87" s="215"/>
      <c r="HOM87" s="215"/>
      <c r="HON87" s="215"/>
      <c r="HOO87" s="215"/>
      <c r="HOP87" s="215"/>
      <c r="HOQ87" s="215"/>
      <c r="HOR87" s="215"/>
      <c r="HOS87" s="215"/>
      <c r="HOT87" s="215"/>
      <c r="HOU87" s="215"/>
      <c r="HOV87" s="215"/>
      <c r="HOW87" s="215"/>
      <c r="HOX87" s="215"/>
      <c r="HOY87" s="215"/>
      <c r="HOZ87" s="215"/>
      <c r="HPA87" s="215"/>
      <c r="HPB87" s="215"/>
      <c r="HPC87" s="215"/>
      <c r="HPD87" s="215"/>
      <c r="HPE87" s="215"/>
      <c r="HPF87" s="215"/>
      <c r="HPG87" s="215"/>
      <c r="HPH87" s="215"/>
      <c r="HPI87" s="215"/>
      <c r="HPJ87" s="215"/>
      <c r="HPK87" s="215"/>
      <c r="HPL87" s="215"/>
      <c r="HPM87" s="215"/>
      <c r="HPN87" s="215"/>
      <c r="HPO87" s="215"/>
      <c r="HPP87" s="215"/>
      <c r="HPQ87" s="215"/>
      <c r="HPR87" s="215"/>
      <c r="HPS87" s="215"/>
      <c r="HPT87" s="215"/>
      <c r="HPU87" s="215"/>
      <c r="HPV87" s="215"/>
      <c r="HPW87" s="215"/>
      <c r="HPX87" s="215"/>
      <c r="HPY87" s="215"/>
      <c r="HPZ87" s="215"/>
      <c r="HQE87" s="215"/>
      <c r="HQF87" s="215"/>
      <c r="HQG87" s="215"/>
      <c r="HQH87" s="215"/>
      <c r="HQI87" s="215"/>
      <c r="HQJ87" s="215"/>
      <c r="HQK87" s="215"/>
      <c r="HQL87" s="215"/>
      <c r="HQM87" s="215"/>
      <c r="HQN87" s="215"/>
      <c r="HQO87" s="215"/>
      <c r="HSG87" s="215"/>
      <c r="HSH87" s="215"/>
      <c r="HSI87" s="215"/>
      <c r="HSJ87" s="215"/>
      <c r="HSK87" s="215"/>
      <c r="HSL87" s="215"/>
      <c r="HSM87" s="215"/>
      <c r="HSN87" s="215"/>
      <c r="HSO87" s="215"/>
      <c r="HSP87" s="215"/>
      <c r="HSQ87" s="215"/>
      <c r="HSR87" s="215"/>
      <c r="HSS87" s="215"/>
      <c r="HST87" s="215"/>
      <c r="HSU87" s="215"/>
      <c r="HSV87" s="215"/>
      <c r="HSW87" s="215"/>
      <c r="HSX87" s="215"/>
      <c r="HSY87" s="215"/>
      <c r="HSZ87" s="215"/>
      <c r="HTA87" s="215"/>
      <c r="HTB87" s="215"/>
      <c r="HTC87" s="215"/>
      <c r="HTD87" s="215"/>
      <c r="HTE87" s="215"/>
      <c r="HTF87" s="215"/>
      <c r="HTG87" s="215"/>
      <c r="HTH87" s="215"/>
      <c r="HTI87" s="215"/>
      <c r="HTJ87" s="215"/>
      <c r="HTK87" s="215"/>
      <c r="HTL87" s="215"/>
      <c r="HTM87" s="215"/>
      <c r="HTN87" s="215"/>
      <c r="HTO87" s="215"/>
      <c r="HTP87" s="215"/>
      <c r="HTQ87" s="215"/>
      <c r="HTR87" s="215"/>
      <c r="HTS87" s="215"/>
      <c r="HTT87" s="215"/>
      <c r="HTU87" s="215"/>
      <c r="HTV87" s="215"/>
      <c r="HTW87" s="215"/>
      <c r="HTX87" s="215"/>
      <c r="HTY87" s="215"/>
      <c r="HTZ87" s="215"/>
      <c r="HUA87" s="215"/>
      <c r="HUB87" s="215"/>
      <c r="HUC87" s="215"/>
      <c r="HUD87" s="215"/>
      <c r="HUE87" s="215"/>
      <c r="HUF87" s="215"/>
      <c r="HUG87" s="215"/>
      <c r="HUH87" s="215"/>
      <c r="HUI87" s="215"/>
      <c r="HUJ87" s="215"/>
      <c r="HUK87" s="215"/>
      <c r="HUL87" s="215"/>
      <c r="HUM87" s="215"/>
      <c r="HUN87" s="215"/>
      <c r="HUO87" s="215"/>
      <c r="HUP87" s="215"/>
      <c r="HUQ87" s="215"/>
      <c r="HUR87" s="215"/>
      <c r="HUS87" s="215"/>
      <c r="HUT87" s="215"/>
      <c r="HUU87" s="215"/>
      <c r="HUV87" s="215"/>
      <c r="HUW87" s="215"/>
      <c r="HUX87" s="215"/>
      <c r="HUY87" s="215"/>
      <c r="HUZ87" s="215"/>
      <c r="HVA87" s="215"/>
      <c r="HVB87" s="215"/>
      <c r="HVC87" s="215"/>
      <c r="HVD87" s="215"/>
      <c r="HVE87" s="215"/>
      <c r="HVF87" s="215"/>
      <c r="HVG87" s="215"/>
      <c r="HVH87" s="215"/>
      <c r="HVI87" s="215"/>
      <c r="HVJ87" s="215"/>
      <c r="HVK87" s="215"/>
      <c r="HVL87" s="215"/>
      <c r="HVM87" s="215"/>
      <c r="HVN87" s="215"/>
      <c r="HVO87" s="215"/>
      <c r="HVP87" s="215"/>
      <c r="HVQ87" s="215"/>
      <c r="HVR87" s="215"/>
      <c r="HVS87" s="215"/>
      <c r="HVT87" s="215"/>
      <c r="HVU87" s="215"/>
      <c r="HVV87" s="215"/>
      <c r="HVW87" s="215"/>
      <c r="HVX87" s="215"/>
      <c r="HVY87" s="215"/>
      <c r="HVZ87" s="215"/>
      <c r="HWA87" s="215"/>
      <c r="HWB87" s="215"/>
      <c r="HWC87" s="215"/>
      <c r="HWD87" s="215"/>
      <c r="HWE87" s="215"/>
      <c r="HWF87" s="215"/>
      <c r="HWG87" s="215"/>
      <c r="HWH87" s="215"/>
      <c r="HWI87" s="215"/>
      <c r="HWJ87" s="215"/>
      <c r="HWK87" s="215"/>
      <c r="HWL87" s="215"/>
      <c r="HWM87" s="215"/>
      <c r="HWN87" s="215"/>
      <c r="HWO87" s="215"/>
      <c r="HWP87" s="215"/>
      <c r="HWQ87" s="215"/>
      <c r="HWR87" s="215"/>
      <c r="HWS87" s="215"/>
      <c r="HWT87" s="215"/>
      <c r="HWU87" s="215"/>
      <c r="HWV87" s="215"/>
      <c r="HWW87" s="215"/>
      <c r="HWX87" s="215"/>
      <c r="HWY87" s="215"/>
      <c r="HWZ87" s="215"/>
      <c r="HXA87" s="215"/>
      <c r="HXB87" s="215"/>
      <c r="HXC87" s="215"/>
      <c r="HXD87" s="215"/>
      <c r="HXE87" s="215"/>
      <c r="HXF87" s="215"/>
      <c r="HXG87" s="215"/>
      <c r="HXH87" s="215"/>
      <c r="HXI87" s="215"/>
      <c r="HXJ87" s="215"/>
      <c r="HXK87" s="215"/>
      <c r="HXL87" s="215"/>
      <c r="HXM87" s="215"/>
      <c r="HXN87" s="215"/>
      <c r="HXO87" s="215"/>
      <c r="HXP87" s="215"/>
      <c r="HXQ87" s="215"/>
      <c r="HXR87" s="215"/>
      <c r="HXS87" s="215"/>
      <c r="HXT87" s="215"/>
      <c r="HXU87" s="215"/>
      <c r="HXV87" s="215"/>
      <c r="HXW87" s="215"/>
      <c r="HXX87" s="215"/>
      <c r="HXY87" s="215"/>
      <c r="HXZ87" s="215"/>
      <c r="HYA87" s="215"/>
      <c r="HYB87" s="215"/>
      <c r="HYC87" s="215"/>
      <c r="HYD87" s="215"/>
      <c r="HYE87" s="215"/>
      <c r="HYF87" s="215"/>
      <c r="HYG87" s="215"/>
      <c r="HYH87" s="215"/>
      <c r="HYI87" s="215"/>
      <c r="HYJ87" s="215"/>
      <c r="HYK87" s="215"/>
      <c r="HYL87" s="215"/>
      <c r="HYM87" s="215"/>
      <c r="HYN87" s="215"/>
      <c r="HYO87" s="215"/>
      <c r="HYP87" s="215"/>
      <c r="HYQ87" s="215"/>
      <c r="HYR87" s="215"/>
      <c r="HYS87" s="215"/>
      <c r="HYT87" s="215"/>
      <c r="HYU87" s="215"/>
      <c r="HYV87" s="215"/>
      <c r="HYW87" s="215"/>
      <c r="HYX87" s="215"/>
      <c r="HYY87" s="215"/>
      <c r="HYZ87" s="215"/>
      <c r="HZA87" s="215"/>
      <c r="HZB87" s="215"/>
      <c r="HZC87" s="215"/>
      <c r="HZD87" s="215"/>
      <c r="HZE87" s="215"/>
      <c r="HZF87" s="215"/>
      <c r="HZG87" s="215"/>
      <c r="HZH87" s="215"/>
      <c r="HZI87" s="215"/>
      <c r="HZJ87" s="215"/>
      <c r="HZK87" s="215"/>
      <c r="HZL87" s="215"/>
      <c r="HZM87" s="215"/>
      <c r="HZN87" s="215"/>
      <c r="HZO87" s="215"/>
      <c r="HZP87" s="215"/>
      <c r="HZQ87" s="215"/>
      <c r="HZR87" s="215"/>
      <c r="HZS87" s="215"/>
      <c r="HZT87" s="215"/>
      <c r="HZU87" s="215"/>
      <c r="HZV87" s="215"/>
      <c r="IAA87" s="215"/>
      <c r="IAB87" s="215"/>
      <c r="IAC87" s="215"/>
      <c r="IAD87" s="215"/>
      <c r="IAE87" s="215"/>
      <c r="IAF87" s="215"/>
      <c r="IAG87" s="215"/>
      <c r="IAH87" s="215"/>
      <c r="IAI87" s="215"/>
      <c r="IAJ87" s="215"/>
      <c r="IAK87" s="215"/>
      <c r="ICC87" s="215"/>
      <c r="ICD87" s="215"/>
      <c r="ICE87" s="215"/>
      <c r="ICF87" s="215"/>
      <c r="ICG87" s="215"/>
      <c r="ICH87" s="215"/>
      <c r="ICI87" s="215"/>
      <c r="ICJ87" s="215"/>
      <c r="ICK87" s="215"/>
      <c r="ICL87" s="215"/>
      <c r="ICM87" s="215"/>
      <c r="ICN87" s="215"/>
      <c r="ICO87" s="215"/>
      <c r="ICP87" s="215"/>
      <c r="ICQ87" s="215"/>
      <c r="ICR87" s="215"/>
      <c r="ICS87" s="215"/>
      <c r="ICT87" s="215"/>
      <c r="ICU87" s="215"/>
      <c r="ICV87" s="215"/>
      <c r="ICW87" s="215"/>
      <c r="ICX87" s="215"/>
      <c r="ICY87" s="215"/>
      <c r="ICZ87" s="215"/>
      <c r="IDA87" s="215"/>
      <c r="IDB87" s="215"/>
      <c r="IDC87" s="215"/>
      <c r="IDD87" s="215"/>
      <c r="IDE87" s="215"/>
      <c r="IDF87" s="215"/>
      <c r="IDG87" s="215"/>
      <c r="IDH87" s="215"/>
      <c r="IDI87" s="215"/>
      <c r="IDJ87" s="215"/>
      <c r="IDK87" s="215"/>
      <c r="IDL87" s="215"/>
      <c r="IDM87" s="215"/>
      <c r="IDN87" s="215"/>
      <c r="IDO87" s="215"/>
      <c r="IDP87" s="215"/>
      <c r="IDQ87" s="215"/>
      <c r="IDR87" s="215"/>
      <c r="IDS87" s="215"/>
      <c r="IDT87" s="215"/>
      <c r="IDU87" s="215"/>
      <c r="IDV87" s="215"/>
      <c r="IDW87" s="215"/>
      <c r="IDX87" s="215"/>
      <c r="IDY87" s="215"/>
      <c r="IDZ87" s="215"/>
      <c r="IEA87" s="215"/>
      <c r="IEB87" s="215"/>
      <c r="IEC87" s="215"/>
      <c r="IED87" s="215"/>
      <c r="IEE87" s="215"/>
      <c r="IEF87" s="215"/>
      <c r="IEG87" s="215"/>
      <c r="IEH87" s="215"/>
      <c r="IEI87" s="215"/>
      <c r="IEJ87" s="215"/>
      <c r="IEK87" s="215"/>
      <c r="IEL87" s="215"/>
      <c r="IEM87" s="215"/>
      <c r="IEN87" s="215"/>
      <c r="IEO87" s="215"/>
      <c r="IEP87" s="215"/>
      <c r="IEQ87" s="215"/>
      <c r="IER87" s="215"/>
      <c r="IES87" s="215"/>
      <c r="IET87" s="215"/>
      <c r="IEU87" s="215"/>
      <c r="IEV87" s="215"/>
      <c r="IEW87" s="215"/>
      <c r="IEX87" s="215"/>
      <c r="IEY87" s="215"/>
      <c r="IEZ87" s="215"/>
      <c r="IFA87" s="215"/>
      <c r="IFB87" s="215"/>
      <c r="IFC87" s="215"/>
      <c r="IFD87" s="215"/>
      <c r="IFE87" s="215"/>
      <c r="IFF87" s="215"/>
      <c r="IFG87" s="215"/>
      <c r="IFH87" s="215"/>
      <c r="IFI87" s="215"/>
      <c r="IFJ87" s="215"/>
      <c r="IFK87" s="215"/>
      <c r="IFL87" s="215"/>
      <c r="IFM87" s="215"/>
      <c r="IFN87" s="215"/>
      <c r="IFO87" s="215"/>
      <c r="IFP87" s="215"/>
      <c r="IFQ87" s="215"/>
      <c r="IFR87" s="215"/>
      <c r="IFS87" s="215"/>
      <c r="IFT87" s="215"/>
      <c r="IFU87" s="215"/>
      <c r="IFV87" s="215"/>
      <c r="IFW87" s="215"/>
      <c r="IFX87" s="215"/>
      <c r="IFY87" s="215"/>
      <c r="IFZ87" s="215"/>
      <c r="IGA87" s="215"/>
      <c r="IGB87" s="215"/>
      <c r="IGC87" s="215"/>
      <c r="IGD87" s="215"/>
      <c r="IGE87" s="215"/>
      <c r="IGF87" s="215"/>
      <c r="IGG87" s="215"/>
      <c r="IGH87" s="215"/>
      <c r="IGI87" s="215"/>
      <c r="IGJ87" s="215"/>
      <c r="IGK87" s="215"/>
      <c r="IGL87" s="215"/>
      <c r="IGM87" s="215"/>
      <c r="IGN87" s="215"/>
      <c r="IGO87" s="215"/>
      <c r="IGP87" s="215"/>
      <c r="IGQ87" s="215"/>
      <c r="IGR87" s="215"/>
      <c r="IGS87" s="215"/>
      <c r="IGT87" s="215"/>
      <c r="IGU87" s="215"/>
      <c r="IGV87" s="215"/>
      <c r="IGW87" s="215"/>
      <c r="IGX87" s="215"/>
      <c r="IGY87" s="215"/>
      <c r="IGZ87" s="215"/>
      <c r="IHA87" s="215"/>
      <c r="IHB87" s="215"/>
      <c r="IHC87" s="215"/>
      <c r="IHD87" s="215"/>
      <c r="IHE87" s="215"/>
      <c r="IHF87" s="215"/>
      <c r="IHG87" s="215"/>
      <c r="IHH87" s="215"/>
      <c r="IHI87" s="215"/>
      <c r="IHJ87" s="215"/>
      <c r="IHK87" s="215"/>
      <c r="IHL87" s="215"/>
      <c r="IHM87" s="215"/>
      <c r="IHN87" s="215"/>
      <c r="IHO87" s="215"/>
      <c r="IHP87" s="215"/>
      <c r="IHQ87" s="215"/>
      <c r="IHR87" s="215"/>
      <c r="IHS87" s="215"/>
      <c r="IHT87" s="215"/>
      <c r="IHU87" s="215"/>
      <c r="IHV87" s="215"/>
      <c r="IHW87" s="215"/>
      <c r="IHX87" s="215"/>
      <c r="IHY87" s="215"/>
      <c r="IHZ87" s="215"/>
      <c r="IIA87" s="215"/>
      <c r="IIB87" s="215"/>
      <c r="IIC87" s="215"/>
      <c r="IID87" s="215"/>
      <c r="IIE87" s="215"/>
      <c r="IIF87" s="215"/>
      <c r="IIG87" s="215"/>
      <c r="IIH87" s="215"/>
      <c r="III87" s="215"/>
      <c r="IIJ87" s="215"/>
      <c r="IIK87" s="215"/>
      <c r="IIL87" s="215"/>
      <c r="IIM87" s="215"/>
      <c r="IIN87" s="215"/>
      <c r="IIO87" s="215"/>
      <c r="IIP87" s="215"/>
      <c r="IIQ87" s="215"/>
      <c r="IIR87" s="215"/>
      <c r="IIS87" s="215"/>
      <c r="IIT87" s="215"/>
      <c r="IIU87" s="215"/>
      <c r="IIV87" s="215"/>
      <c r="IIW87" s="215"/>
      <c r="IIX87" s="215"/>
      <c r="IIY87" s="215"/>
      <c r="IIZ87" s="215"/>
      <c r="IJA87" s="215"/>
      <c r="IJB87" s="215"/>
      <c r="IJC87" s="215"/>
      <c r="IJD87" s="215"/>
      <c r="IJE87" s="215"/>
      <c r="IJF87" s="215"/>
      <c r="IJG87" s="215"/>
      <c r="IJH87" s="215"/>
      <c r="IJI87" s="215"/>
      <c r="IJJ87" s="215"/>
      <c r="IJK87" s="215"/>
      <c r="IJL87" s="215"/>
      <c r="IJM87" s="215"/>
      <c r="IJN87" s="215"/>
      <c r="IJO87" s="215"/>
      <c r="IJP87" s="215"/>
      <c r="IJQ87" s="215"/>
      <c r="IJR87" s="215"/>
      <c r="IJW87" s="215"/>
      <c r="IJX87" s="215"/>
      <c r="IJY87" s="215"/>
      <c r="IJZ87" s="215"/>
      <c r="IKA87" s="215"/>
      <c r="IKB87" s="215"/>
      <c r="IKC87" s="215"/>
      <c r="IKD87" s="215"/>
      <c r="IKE87" s="215"/>
      <c r="IKF87" s="215"/>
      <c r="IKG87" s="215"/>
      <c r="ILY87" s="215"/>
      <c r="ILZ87" s="215"/>
      <c r="IMA87" s="215"/>
      <c r="IMB87" s="215"/>
      <c r="IMC87" s="215"/>
      <c r="IMD87" s="215"/>
      <c r="IME87" s="215"/>
      <c r="IMF87" s="215"/>
      <c r="IMG87" s="215"/>
      <c r="IMH87" s="215"/>
      <c r="IMI87" s="215"/>
      <c r="IMJ87" s="215"/>
      <c r="IMK87" s="215"/>
      <c r="IML87" s="215"/>
      <c r="IMM87" s="215"/>
      <c r="IMN87" s="215"/>
      <c r="IMO87" s="215"/>
      <c r="IMP87" s="215"/>
      <c r="IMQ87" s="215"/>
      <c r="IMR87" s="215"/>
      <c r="IMS87" s="215"/>
      <c r="IMT87" s="215"/>
      <c r="IMU87" s="215"/>
      <c r="IMV87" s="215"/>
      <c r="IMW87" s="215"/>
      <c r="IMX87" s="215"/>
      <c r="IMY87" s="215"/>
      <c r="IMZ87" s="215"/>
      <c r="INA87" s="215"/>
      <c r="INB87" s="215"/>
      <c r="INC87" s="215"/>
      <c r="IND87" s="215"/>
      <c r="INE87" s="215"/>
      <c r="INF87" s="215"/>
      <c r="ING87" s="215"/>
      <c r="INH87" s="215"/>
      <c r="INI87" s="215"/>
      <c r="INJ87" s="215"/>
      <c r="INK87" s="215"/>
      <c r="INL87" s="215"/>
      <c r="INM87" s="215"/>
      <c r="INN87" s="215"/>
      <c r="INO87" s="215"/>
      <c r="INP87" s="215"/>
      <c r="INQ87" s="215"/>
      <c r="INR87" s="215"/>
      <c r="INS87" s="215"/>
      <c r="INT87" s="215"/>
      <c r="INU87" s="215"/>
      <c r="INV87" s="215"/>
      <c r="INW87" s="215"/>
      <c r="INX87" s="215"/>
      <c r="INY87" s="215"/>
      <c r="INZ87" s="215"/>
      <c r="IOA87" s="215"/>
      <c r="IOB87" s="215"/>
      <c r="IOC87" s="215"/>
      <c r="IOD87" s="215"/>
      <c r="IOE87" s="215"/>
      <c r="IOF87" s="215"/>
      <c r="IOG87" s="215"/>
      <c r="IOH87" s="215"/>
      <c r="IOI87" s="215"/>
      <c r="IOJ87" s="215"/>
      <c r="IOK87" s="215"/>
      <c r="IOL87" s="215"/>
      <c r="IOM87" s="215"/>
      <c r="ION87" s="215"/>
      <c r="IOO87" s="215"/>
      <c r="IOP87" s="215"/>
      <c r="IOQ87" s="215"/>
      <c r="IOR87" s="215"/>
      <c r="IOS87" s="215"/>
      <c r="IOT87" s="215"/>
      <c r="IOU87" s="215"/>
      <c r="IOV87" s="215"/>
      <c r="IOW87" s="215"/>
      <c r="IOX87" s="215"/>
      <c r="IOY87" s="215"/>
      <c r="IOZ87" s="215"/>
      <c r="IPA87" s="215"/>
      <c r="IPB87" s="215"/>
      <c r="IPC87" s="215"/>
      <c r="IPD87" s="215"/>
      <c r="IPE87" s="215"/>
      <c r="IPF87" s="215"/>
      <c r="IPG87" s="215"/>
      <c r="IPH87" s="215"/>
      <c r="IPI87" s="215"/>
      <c r="IPJ87" s="215"/>
      <c r="IPK87" s="215"/>
      <c r="IPL87" s="215"/>
      <c r="IPM87" s="215"/>
      <c r="IPN87" s="215"/>
      <c r="IPO87" s="215"/>
      <c r="IPP87" s="215"/>
      <c r="IPQ87" s="215"/>
      <c r="IPR87" s="215"/>
      <c r="IPS87" s="215"/>
      <c r="IPT87" s="215"/>
      <c r="IPU87" s="215"/>
      <c r="IPV87" s="215"/>
      <c r="IPW87" s="215"/>
      <c r="IPX87" s="215"/>
      <c r="IPY87" s="215"/>
      <c r="IPZ87" s="215"/>
      <c r="IQA87" s="215"/>
      <c r="IQB87" s="215"/>
      <c r="IQC87" s="215"/>
      <c r="IQD87" s="215"/>
      <c r="IQE87" s="215"/>
      <c r="IQF87" s="215"/>
      <c r="IQG87" s="215"/>
      <c r="IQH87" s="215"/>
      <c r="IQI87" s="215"/>
      <c r="IQJ87" s="215"/>
      <c r="IQK87" s="215"/>
      <c r="IQL87" s="215"/>
      <c r="IQM87" s="215"/>
      <c r="IQN87" s="215"/>
      <c r="IQO87" s="215"/>
      <c r="IQP87" s="215"/>
      <c r="IQQ87" s="215"/>
      <c r="IQR87" s="215"/>
      <c r="IQS87" s="215"/>
      <c r="IQT87" s="215"/>
      <c r="IQU87" s="215"/>
      <c r="IQV87" s="215"/>
      <c r="IQW87" s="215"/>
      <c r="IQX87" s="215"/>
      <c r="IQY87" s="215"/>
      <c r="IQZ87" s="215"/>
      <c r="IRA87" s="215"/>
      <c r="IRB87" s="215"/>
      <c r="IRC87" s="215"/>
      <c r="IRD87" s="215"/>
      <c r="IRE87" s="215"/>
      <c r="IRF87" s="215"/>
      <c r="IRG87" s="215"/>
      <c r="IRH87" s="215"/>
      <c r="IRI87" s="215"/>
      <c r="IRJ87" s="215"/>
      <c r="IRK87" s="215"/>
      <c r="IRL87" s="215"/>
      <c r="IRM87" s="215"/>
      <c r="IRN87" s="215"/>
      <c r="IRO87" s="215"/>
      <c r="IRP87" s="215"/>
      <c r="IRQ87" s="215"/>
      <c r="IRR87" s="215"/>
      <c r="IRS87" s="215"/>
      <c r="IRT87" s="215"/>
      <c r="IRU87" s="215"/>
      <c r="IRV87" s="215"/>
      <c r="IRW87" s="215"/>
      <c r="IRX87" s="215"/>
      <c r="IRY87" s="215"/>
      <c r="IRZ87" s="215"/>
      <c r="ISA87" s="215"/>
      <c r="ISB87" s="215"/>
      <c r="ISC87" s="215"/>
      <c r="ISD87" s="215"/>
      <c r="ISE87" s="215"/>
      <c r="ISF87" s="215"/>
      <c r="ISG87" s="215"/>
      <c r="ISH87" s="215"/>
      <c r="ISI87" s="215"/>
      <c r="ISJ87" s="215"/>
      <c r="ISK87" s="215"/>
      <c r="ISL87" s="215"/>
      <c r="ISM87" s="215"/>
      <c r="ISN87" s="215"/>
      <c r="ISO87" s="215"/>
      <c r="ISP87" s="215"/>
      <c r="ISQ87" s="215"/>
      <c r="ISR87" s="215"/>
      <c r="ISS87" s="215"/>
      <c r="IST87" s="215"/>
      <c r="ISU87" s="215"/>
      <c r="ISV87" s="215"/>
      <c r="ISW87" s="215"/>
      <c r="ISX87" s="215"/>
      <c r="ISY87" s="215"/>
      <c r="ISZ87" s="215"/>
      <c r="ITA87" s="215"/>
      <c r="ITB87" s="215"/>
      <c r="ITC87" s="215"/>
      <c r="ITD87" s="215"/>
      <c r="ITE87" s="215"/>
      <c r="ITF87" s="215"/>
      <c r="ITG87" s="215"/>
      <c r="ITH87" s="215"/>
      <c r="ITI87" s="215"/>
      <c r="ITJ87" s="215"/>
      <c r="ITK87" s="215"/>
      <c r="ITL87" s="215"/>
      <c r="ITM87" s="215"/>
      <c r="ITN87" s="215"/>
      <c r="ITS87" s="215"/>
      <c r="ITT87" s="215"/>
      <c r="ITU87" s="215"/>
      <c r="ITV87" s="215"/>
      <c r="ITW87" s="215"/>
      <c r="ITX87" s="215"/>
      <c r="ITY87" s="215"/>
      <c r="ITZ87" s="215"/>
      <c r="IUA87" s="215"/>
      <c r="IUB87" s="215"/>
      <c r="IUC87" s="215"/>
      <c r="IVU87" s="215"/>
      <c r="IVV87" s="215"/>
      <c r="IVW87" s="215"/>
      <c r="IVX87" s="215"/>
      <c r="IVY87" s="215"/>
      <c r="IVZ87" s="215"/>
      <c r="IWA87" s="215"/>
      <c r="IWB87" s="215"/>
      <c r="IWC87" s="215"/>
      <c r="IWD87" s="215"/>
      <c r="IWE87" s="215"/>
      <c r="IWF87" s="215"/>
      <c r="IWG87" s="215"/>
      <c r="IWH87" s="215"/>
      <c r="IWI87" s="215"/>
      <c r="IWJ87" s="215"/>
      <c r="IWK87" s="215"/>
      <c r="IWL87" s="215"/>
      <c r="IWM87" s="215"/>
      <c r="IWN87" s="215"/>
      <c r="IWO87" s="215"/>
      <c r="IWP87" s="215"/>
      <c r="IWQ87" s="215"/>
      <c r="IWR87" s="215"/>
      <c r="IWS87" s="215"/>
      <c r="IWT87" s="215"/>
      <c r="IWU87" s="215"/>
      <c r="IWV87" s="215"/>
      <c r="IWW87" s="215"/>
      <c r="IWX87" s="215"/>
      <c r="IWY87" s="215"/>
      <c r="IWZ87" s="215"/>
      <c r="IXA87" s="215"/>
      <c r="IXB87" s="215"/>
      <c r="IXC87" s="215"/>
      <c r="IXD87" s="215"/>
      <c r="IXE87" s="215"/>
      <c r="IXF87" s="215"/>
      <c r="IXG87" s="215"/>
      <c r="IXH87" s="215"/>
      <c r="IXI87" s="215"/>
      <c r="IXJ87" s="215"/>
      <c r="IXK87" s="215"/>
      <c r="IXL87" s="215"/>
      <c r="IXM87" s="215"/>
      <c r="IXN87" s="215"/>
      <c r="IXO87" s="215"/>
      <c r="IXP87" s="215"/>
      <c r="IXQ87" s="215"/>
      <c r="IXR87" s="215"/>
      <c r="IXS87" s="215"/>
      <c r="IXT87" s="215"/>
      <c r="IXU87" s="215"/>
      <c r="IXV87" s="215"/>
      <c r="IXW87" s="215"/>
      <c r="IXX87" s="215"/>
      <c r="IXY87" s="215"/>
      <c r="IXZ87" s="215"/>
      <c r="IYA87" s="215"/>
      <c r="IYB87" s="215"/>
      <c r="IYC87" s="215"/>
      <c r="IYD87" s="215"/>
      <c r="IYE87" s="215"/>
      <c r="IYF87" s="215"/>
      <c r="IYG87" s="215"/>
      <c r="IYH87" s="215"/>
      <c r="IYI87" s="215"/>
      <c r="IYJ87" s="215"/>
      <c r="IYK87" s="215"/>
      <c r="IYL87" s="215"/>
      <c r="IYM87" s="215"/>
      <c r="IYN87" s="215"/>
      <c r="IYO87" s="215"/>
      <c r="IYP87" s="215"/>
      <c r="IYQ87" s="215"/>
      <c r="IYR87" s="215"/>
      <c r="IYS87" s="215"/>
      <c r="IYT87" s="215"/>
      <c r="IYU87" s="215"/>
      <c r="IYV87" s="215"/>
      <c r="IYW87" s="215"/>
      <c r="IYX87" s="215"/>
      <c r="IYY87" s="215"/>
      <c r="IYZ87" s="215"/>
      <c r="IZA87" s="215"/>
      <c r="IZB87" s="215"/>
      <c r="IZC87" s="215"/>
      <c r="IZD87" s="215"/>
      <c r="IZE87" s="215"/>
      <c r="IZF87" s="215"/>
      <c r="IZG87" s="215"/>
      <c r="IZH87" s="215"/>
      <c r="IZI87" s="215"/>
      <c r="IZJ87" s="215"/>
      <c r="IZK87" s="215"/>
      <c r="IZL87" s="215"/>
      <c r="IZM87" s="215"/>
      <c r="IZN87" s="215"/>
      <c r="IZO87" s="215"/>
      <c r="IZP87" s="215"/>
      <c r="IZQ87" s="215"/>
      <c r="IZR87" s="215"/>
      <c r="IZS87" s="215"/>
      <c r="IZT87" s="215"/>
      <c r="IZU87" s="215"/>
      <c r="IZV87" s="215"/>
      <c r="IZW87" s="215"/>
      <c r="IZX87" s="215"/>
      <c r="IZY87" s="215"/>
      <c r="IZZ87" s="215"/>
      <c r="JAA87" s="215"/>
      <c r="JAB87" s="215"/>
      <c r="JAC87" s="215"/>
      <c r="JAD87" s="215"/>
      <c r="JAE87" s="215"/>
      <c r="JAF87" s="215"/>
      <c r="JAG87" s="215"/>
      <c r="JAH87" s="215"/>
      <c r="JAI87" s="215"/>
      <c r="JAJ87" s="215"/>
      <c r="JAK87" s="215"/>
      <c r="JAL87" s="215"/>
      <c r="JAM87" s="215"/>
      <c r="JAN87" s="215"/>
      <c r="JAO87" s="215"/>
      <c r="JAP87" s="215"/>
      <c r="JAQ87" s="215"/>
      <c r="JAR87" s="215"/>
      <c r="JAS87" s="215"/>
      <c r="JAT87" s="215"/>
      <c r="JAU87" s="215"/>
      <c r="JAV87" s="215"/>
      <c r="JAW87" s="215"/>
      <c r="JAX87" s="215"/>
      <c r="JAY87" s="215"/>
      <c r="JAZ87" s="215"/>
      <c r="JBA87" s="215"/>
      <c r="JBB87" s="215"/>
      <c r="JBC87" s="215"/>
      <c r="JBD87" s="215"/>
      <c r="JBE87" s="215"/>
      <c r="JBF87" s="215"/>
      <c r="JBG87" s="215"/>
      <c r="JBH87" s="215"/>
      <c r="JBI87" s="215"/>
      <c r="JBJ87" s="215"/>
      <c r="JBK87" s="215"/>
      <c r="JBL87" s="215"/>
      <c r="JBM87" s="215"/>
      <c r="JBN87" s="215"/>
      <c r="JBO87" s="215"/>
      <c r="JBP87" s="215"/>
      <c r="JBQ87" s="215"/>
      <c r="JBR87" s="215"/>
      <c r="JBS87" s="215"/>
      <c r="JBT87" s="215"/>
      <c r="JBU87" s="215"/>
      <c r="JBV87" s="215"/>
      <c r="JBW87" s="215"/>
      <c r="JBX87" s="215"/>
      <c r="JBY87" s="215"/>
      <c r="JBZ87" s="215"/>
      <c r="JCA87" s="215"/>
      <c r="JCB87" s="215"/>
      <c r="JCC87" s="215"/>
      <c r="JCD87" s="215"/>
      <c r="JCE87" s="215"/>
      <c r="JCF87" s="215"/>
      <c r="JCG87" s="215"/>
      <c r="JCH87" s="215"/>
      <c r="JCI87" s="215"/>
      <c r="JCJ87" s="215"/>
      <c r="JCK87" s="215"/>
      <c r="JCL87" s="215"/>
      <c r="JCM87" s="215"/>
      <c r="JCN87" s="215"/>
      <c r="JCO87" s="215"/>
      <c r="JCP87" s="215"/>
      <c r="JCQ87" s="215"/>
      <c r="JCR87" s="215"/>
      <c r="JCS87" s="215"/>
      <c r="JCT87" s="215"/>
      <c r="JCU87" s="215"/>
      <c r="JCV87" s="215"/>
      <c r="JCW87" s="215"/>
      <c r="JCX87" s="215"/>
      <c r="JCY87" s="215"/>
      <c r="JCZ87" s="215"/>
      <c r="JDA87" s="215"/>
      <c r="JDB87" s="215"/>
      <c r="JDC87" s="215"/>
      <c r="JDD87" s="215"/>
      <c r="JDE87" s="215"/>
      <c r="JDF87" s="215"/>
      <c r="JDG87" s="215"/>
      <c r="JDH87" s="215"/>
      <c r="JDI87" s="215"/>
      <c r="JDJ87" s="215"/>
      <c r="JDO87" s="215"/>
      <c r="JDP87" s="215"/>
      <c r="JDQ87" s="215"/>
      <c r="JDR87" s="215"/>
      <c r="JDS87" s="215"/>
      <c r="JDT87" s="215"/>
      <c r="JDU87" s="215"/>
      <c r="JDV87" s="215"/>
      <c r="JDW87" s="215"/>
      <c r="JDX87" s="215"/>
      <c r="JDY87" s="215"/>
      <c r="JFQ87" s="215"/>
      <c r="JFR87" s="215"/>
      <c r="JFS87" s="215"/>
      <c r="JFT87" s="215"/>
      <c r="JFU87" s="215"/>
      <c r="JFV87" s="215"/>
      <c r="JFW87" s="215"/>
      <c r="JFX87" s="215"/>
      <c r="JFY87" s="215"/>
      <c r="JFZ87" s="215"/>
      <c r="JGA87" s="215"/>
      <c r="JGB87" s="215"/>
      <c r="JGC87" s="215"/>
      <c r="JGD87" s="215"/>
      <c r="JGE87" s="215"/>
      <c r="JGF87" s="215"/>
      <c r="JGG87" s="215"/>
      <c r="JGH87" s="215"/>
      <c r="JGI87" s="215"/>
      <c r="JGJ87" s="215"/>
      <c r="JGK87" s="215"/>
      <c r="JGL87" s="215"/>
      <c r="JGM87" s="215"/>
      <c r="JGN87" s="215"/>
      <c r="JGO87" s="215"/>
      <c r="JGP87" s="215"/>
      <c r="JGQ87" s="215"/>
      <c r="JGR87" s="215"/>
      <c r="JGS87" s="215"/>
      <c r="JGT87" s="215"/>
      <c r="JGU87" s="215"/>
      <c r="JGV87" s="215"/>
      <c r="JGW87" s="215"/>
      <c r="JGX87" s="215"/>
      <c r="JGY87" s="215"/>
      <c r="JGZ87" s="215"/>
      <c r="JHA87" s="215"/>
      <c r="JHB87" s="215"/>
      <c r="JHC87" s="215"/>
      <c r="JHD87" s="215"/>
      <c r="JHE87" s="215"/>
      <c r="JHF87" s="215"/>
      <c r="JHG87" s="215"/>
      <c r="JHH87" s="215"/>
      <c r="JHI87" s="215"/>
      <c r="JHJ87" s="215"/>
      <c r="JHK87" s="215"/>
      <c r="JHL87" s="215"/>
      <c r="JHM87" s="215"/>
      <c r="JHN87" s="215"/>
      <c r="JHO87" s="215"/>
      <c r="JHP87" s="215"/>
      <c r="JHQ87" s="215"/>
      <c r="JHR87" s="215"/>
      <c r="JHS87" s="215"/>
      <c r="JHT87" s="215"/>
      <c r="JHU87" s="215"/>
      <c r="JHV87" s="215"/>
      <c r="JHW87" s="215"/>
      <c r="JHX87" s="215"/>
      <c r="JHY87" s="215"/>
      <c r="JHZ87" s="215"/>
      <c r="JIA87" s="215"/>
      <c r="JIB87" s="215"/>
      <c r="JIC87" s="215"/>
      <c r="JID87" s="215"/>
      <c r="JIE87" s="215"/>
      <c r="JIF87" s="215"/>
      <c r="JIG87" s="215"/>
      <c r="JIH87" s="215"/>
      <c r="JII87" s="215"/>
      <c r="JIJ87" s="215"/>
      <c r="JIK87" s="215"/>
      <c r="JIL87" s="215"/>
      <c r="JIM87" s="215"/>
      <c r="JIN87" s="215"/>
      <c r="JIO87" s="215"/>
      <c r="JIP87" s="215"/>
      <c r="JIQ87" s="215"/>
      <c r="JIR87" s="215"/>
      <c r="JIS87" s="215"/>
      <c r="JIT87" s="215"/>
      <c r="JIU87" s="215"/>
      <c r="JIV87" s="215"/>
      <c r="JIW87" s="215"/>
      <c r="JIX87" s="215"/>
      <c r="JIY87" s="215"/>
      <c r="JIZ87" s="215"/>
      <c r="JJA87" s="215"/>
      <c r="JJB87" s="215"/>
      <c r="JJC87" s="215"/>
      <c r="JJD87" s="215"/>
      <c r="JJE87" s="215"/>
      <c r="JJF87" s="215"/>
      <c r="JJG87" s="215"/>
      <c r="JJH87" s="215"/>
      <c r="JJI87" s="215"/>
      <c r="JJJ87" s="215"/>
      <c r="JJK87" s="215"/>
      <c r="JJL87" s="215"/>
      <c r="JJM87" s="215"/>
      <c r="JJN87" s="215"/>
      <c r="JJO87" s="215"/>
      <c r="JJP87" s="215"/>
      <c r="JJQ87" s="215"/>
      <c r="JJR87" s="215"/>
      <c r="JJS87" s="215"/>
      <c r="JJT87" s="215"/>
      <c r="JJU87" s="215"/>
      <c r="JJV87" s="215"/>
      <c r="JJW87" s="215"/>
      <c r="JJX87" s="215"/>
      <c r="JJY87" s="215"/>
      <c r="JJZ87" s="215"/>
      <c r="JKA87" s="215"/>
      <c r="JKB87" s="215"/>
      <c r="JKC87" s="215"/>
      <c r="JKD87" s="215"/>
      <c r="JKE87" s="215"/>
      <c r="JKF87" s="215"/>
      <c r="JKG87" s="215"/>
      <c r="JKH87" s="215"/>
      <c r="JKI87" s="215"/>
      <c r="JKJ87" s="215"/>
      <c r="JKK87" s="215"/>
      <c r="JKL87" s="215"/>
      <c r="JKM87" s="215"/>
      <c r="JKN87" s="215"/>
      <c r="JKO87" s="215"/>
      <c r="JKP87" s="215"/>
      <c r="JKQ87" s="215"/>
      <c r="JKR87" s="215"/>
      <c r="JKS87" s="215"/>
      <c r="JKT87" s="215"/>
      <c r="JKU87" s="215"/>
      <c r="JKV87" s="215"/>
      <c r="JKW87" s="215"/>
      <c r="JKX87" s="215"/>
      <c r="JKY87" s="215"/>
      <c r="JKZ87" s="215"/>
      <c r="JLA87" s="215"/>
      <c r="JLB87" s="215"/>
      <c r="JLC87" s="215"/>
      <c r="JLD87" s="215"/>
      <c r="JLE87" s="215"/>
      <c r="JLF87" s="215"/>
      <c r="JLG87" s="215"/>
      <c r="JLH87" s="215"/>
      <c r="JLI87" s="215"/>
      <c r="JLJ87" s="215"/>
      <c r="JLK87" s="215"/>
      <c r="JLL87" s="215"/>
      <c r="JLM87" s="215"/>
      <c r="JLN87" s="215"/>
      <c r="JLO87" s="215"/>
      <c r="JLP87" s="215"/>
      <c r="JLQ87" s="215"/>
      <c r="JLR87" s="215"/>
      <c r="JLS87" s="215"/>
      <c r="JLT87" s="215"/>
      <c r="JLU87" s="215"/>
      <c r="JLV87" s="215"/>
      <c r="JLW87" s="215"/>
      <c r="JLX87" s="215"/>
      <c r="JLY87" s="215"/>
      <c r="JLZ87" s="215"/>
      <c r="JMA87" s="215"/>
      <c r="JMB87" s="215"/>
      <c r="JMC87" s="215"/>
      <c r="JMD87" s="215"/>
      <c r="JME87" s="215"/>
      <c r="JMF87" s="215"/>
      <c r="JMG87" s="215"/>
      <c r="JMH87" s="215"/>
      <c r="JMI87" s="215"/>
      <c r="JMJ87" s="215"/>
      <c r="JMK87" s="215"/>
      <c r="JML87" s="215"/>
      <c r="JMM87" s="215"/>
      <c r="JMN87" s="215"/>
      <c r="JMO87" s="215"/>
      <c r="JMP87" s="215"/>
      <c r="JMQ87" s="215"/>
      <c r="JMR87" s="215"/>
      <c r="JMS87" s="215"/>
      <c r="JMT87" s="215"/>
      <c r="JMU87" s="215"/>
      <c r="JMV87" s="215"/>
      <c r="JMW87" s="215"/>
      <c r="JMX87" s="215"/>
      <c r="JMY87" s="215"/>
      <c r="JMZ87" s="215"/>
      <c r="JNA87" s="215"/>
      <c r="JNB87" s="215"/>
      <c r="JNC87" s="215"/>
      <c r="JND87" s="215"/>
      <c r="JNE87" s="215"/>
      <c r="JNF87" s="215"/>
      <c r="JNK87" s="215"/>
      <c r="JNL87" s="215"/>
      <c r="JNM87" s="215"/>
      <c r="JNN87" s="215"/>
      <c r="JNO87" s="215"/>
      <c r="JNP87" s="215"/>
      <c r="JNQ87" s="215"/>
      <c r="JNR87" s="215"/>
      <c r="JNS87" s="215"/>
      <c r="JNT87" s="215"/>
      <c r="JNU87" s="215"/>
      <c r="JPM87" s="215"/>
      <c r="JPN87" s="215"/>
      <c r="JPO87" s="215"/>
      <c r="JPP87" s="215"/>
      <c r="JPQ87" s="215"/>
      <c r="JPR87" s="215"/>
      <c r="JPS87" s="215"/>
      <c r="JPT87" s="215"/>
      <c r="JPU87" s="215"/>
      <c r="JPV87" s="215"/>
      <c r="JPW87" s="215"/>
      <c r="JPX87" s="215"/>
      <c r="JPY87" s="215"/>
      <c r="JPZ87" s="215"/>
      <c r="JQA87" s="215"/>
      <c r="JQB87" s="215"/>
      <c r="JQC87" s="215"/>
      <c r="JQD87" s="215"/>
      <c r="JQE87" s="215"/>
      <c r="JQF87" s="215"/>
      <c r="JQG87" s="215"/>
      <c r="JQH87" s="215"/>
      <c r="JQI87" s="215"/>
      <c r="JQJ87" s="215"/>
      <c r="JQK87" s="215"/>
      <c r="JQL87" s="215"/>
      <c r="JQM87" s="215"/>
      <c r="JQN87" s="215"/>
      <c r="JQO87" s="215"/>
      <c r="JQP87" s="215"/>
      <c r="JQQ87" s="215"/>
      <c r="JQR87" s="215"/>
      <c r="JQS87" s="215"/>
      <c r="JQT87" s="215"/>
      <c r="JQU87" s="215"/>
      <c r="JQV87" s="215"/>
      <c r="JQW87" s="215"/>
      <c r="JQX87" s="215"/>
      <c r="JQY87" s="215"/>
      <c r="JQZ87" s="215"/>
      <c r="JRA87" s="215"/>
      <c r="JRB87" s="215"/>
      <c r="JRC87" s="215"/>
      <c r="JRD87" s="215"/>
      <c r="JRE87" s="215"/>
      <c r="JRF87" s="215"/>
      <c r="JRG87" s="215"/>
      <c r="JRH87" s="215"/>
      <c r="JRI87" s="215"/>
      <c r="JRJ87" s="215"/>
      <c r="JRK87" s="215"/>
      <c r="JRL87" s="215"/>
      <c r="JRM87" s="215"/>
      <c r="JRN87" s="215"/>
      <c r="JRO87" s="215"/>
      <c r="JRP87" s="215"/>
      <c r="JRQ87" s="215"/>
      <c r="JRR87" s="215"/>
      <c r="JRS87" s="215"/>
      <c r="JRT87" s="215"/>
      <c r="JRU87" s="215"/>
      <c r="JRV87" s="215"/>
      <c r="JRW87" s="215"/>
      <c r="JRX87" s="215"/>
      <c r="JRY87" s="215"/>
      <c r="JRZ87" s="215"/>
      <c r="JSA87" s="215"/>
      <c r="JSB87" s="215"/>
      <c r="JSC87" s="215"/>
      <c r="JSD87" s="215"/>
      <c r="JSE87" s="215"/>
      <c r="JSF87" s="215"/>
      <c r="JSG87" s="215"/>
      <c r="JSH87" s="215"/>
      <c r="JSI87" s="215"/>
      <c r="JSJ87" s="215"/>
      <c r="JSK87" s="215"/>
      <c r="JSL87" s="215"/>
      <c r="JSM87" s="215"/>
      <c r="JSN87" s="215"/>
      <c r="JSO87" s="215"/>
      <c r="JSP87" s="215"/>
      <c r="JSQ87" s="215"/>
      <c r="JSR87" s="215"/>
      <c r="JSS87" s="215"/>
      <c r="JST87" s="215"/>
      <c r="JSU87" s="215"/>
      <c r="JSV87" s="215"/>
      <c r="JSW87" s="215"/>
      <c r="JSX87" s="215"/>
      <c r="JSY87" s="215"/>
      <c r="JSZ87" s="215"/>
      <c r="JTA87" s="215"/>
      <c r="JTB87" s="215"/>
      <c r="JTC87" s="215"/>
      <c r="JTD87" s="215"/>
      <c r="JTE87" s="215"/>
      <c r="JTF87" s="215"/>
      <c r="JTG87" s="215"/>
      <c r="JTH87" s="215"/>
      <c r="JTI87" s="215"/>
      <c r="JTJ87" s="215"/>
      <c r="JTK87" s="215"/>
      <c r="JTL87" s="215"/>
      <c r="JTM87" s="215"/>
      <c r="JTN87" s="215"/>
      <c r="JTO87" s="215"/>
      <c r="JTP87" s="215"/>
      <c r="JTQ87" s="215"/>
      <c r="JTR87" s="215"/>
      <c r="JTS87" s="215"/>
      <c r="JTT87" s="215"/>
      <c r="JTU87" s="215"/>
      <c r="JTV87" s="215"/>
      <c r="JTW87" s="215"/>
      <c r="JTX87" s="215"/>
      <c r="JTY87" s="215"/>
      <c r="JTZ87" s="215"/>
      <c r="JUA87" s="215"/>
      <c r="JUB87" s="215"/>
      <c r="JUC87" s="215"/>
      <c r="JUD87" s="215"/>
      <c r="JUE87" s="215"/>
      <c r="JUF87" s="215"/>
      <c r="JUG87" s="215"/>
      <c r="JUH87" s="215"/>
      <c r="JUI87" s="215"/>
      <c r="JUJ87" s="215"/>
      <c r="JUK87" s="215"/>
      <c r="JUL87" s="215"/>
      <c r="JUM87" s="215"/>
      <c r="JUN87" s="215"/>
      <c r="JUO87" s="215"/>
      <c r="JUP87" s="215"/>
      <c r="JUQ87" s="215"/>
      <c r="JUR87" s="215"/>
      <c r="JUS87" s="215"/>
      <c r="JUT87" s="215"/>
      <c r="JUU87" s="215"/>
      <c r="JUV87" s="215"/>
      <c r="JUW87" s="215"/>
      <c r="JUX87" s="215"/>
      <c r="JUY87" s="215"/>
      <c r="JUZ87" s="215"/>
      <c r="JVA87" s="215"/>
      <c r="JVB87" s="215"/>
      <c r="JVC87" s="215"/>
      <c r="JVD87" s="215"/>
      <c r="JVE87" s="215"/>
      <c r="JVF87" s="215"/>
      <c r="JVG87" s="215"/>
      <c r="JVH87" s="215"/>
      <c r="JVI87" s="215"/>
      <c r="JVJ87" s="215"/>
      <c r="JVK87" s="215"/>
      <c r="JVL87" s="215"/>
      <c r="JVM87" s="215"/>
      <c r="JVN87" s="215"/>
      <c r="JVO87" s="215"/>
      <c r="JVP87" s="215"/>
      <c r="JVQ87" s="215"/>
      <c r="JVR87" s="215"/>
      <c r="JVS87" s="215"/>
      <c r="JVT87" s="215"/>
      <c r="JVU87" s="215"/>
      <c r="JVV87" s="215"/>
      <c r="JVW87" s="215"/>
      <c r="JVX87" s="215"/>
      <c r="JVY87" s="215"/>
      <c r="JVZ87" s="215"/>
      <c r="JWA87" s="215"/>
      <c r="JWB87" s="215"/>
      <c r="JWC87" s="215"/>
      <c r="JWD87" s="215"/>
      <c r="JWE87" s="215"/>
      <c r="JWF87" s="215"/>
      <c r="JWG87" s="215"/>
      <c r="JWH87" s="215"/>
      <c r="JWI87" s="215"/>
      <c r="JWJ87" s="215"/>
      <c r="JWK87" s="215"/>
      <c r="JWL87" s="215"/>
      <c r="JWM87" s="215"/>
      <c r="JWN87" s="215"/>
      <c r="JWO87" s="215"/>
      <c r="JWP87" s="215"/>
      <c r="JWQ87" s="215"/>
      <c r="JWR87" s="215"/>
      <c r="JWS87" s="215"/>
      <c r="JWT87" s="215"/>
      <c r="JWU87" s="215"/>
      <c r="JWV87" s="215"/>
      <c r="JWW87" s="215"/>
      <c r="JWX87" s="215"/>
      <c r="JWY87" s="215"/>
      <c r="JWZ87" s="215"/>
      <c r="JXA87" s="215"/>
      <c r="JXB87" s="215"/>
      <c r="JXG87" s="215"/>
      <c r="JXH87" s="215"/>
      <c r="JXI87" s="215"/>
      <c r="JXJ87" s="215"/>
      <c r="JXK87" s="215"/>
      <c r="JXL87" s="215"/>
      <c r="JXM87" s="215"/>
      <c r="JXN87" s="215"/>
      <c r="JXO87" s="215"/>
      <c r="JXP87" s="215"/>
      <c r="JXQ87" s="215"/>
      <c r="JZI87" s="215"/>
      <c r="JZJ87" s="215"/>
      <c r="JZK87" s="215"/>
      <c r="JZL87" s="215"/>
      <c r="JZM87" s="215"/>
      <c r="JZN87" s="215"/>
      <c r="JZO87" s="215"/>
      <c r="JZP87" s="215"/>
      <c r="JZQ87" s="215"/>
      <c r="JZR87" s="215"/>
      <c r="JZS87" s="215"/>
      <c r="JZT87" s="215"/>
      <c r="JZU87" s="215"/>
      <c r="JZV87" s="215"/>
      <c r="JZW87" s="215"/>
      <c r="JZX87" s="215"/>
      <c r="JZY87" s="215"/>
      <c r="JZZ87" s="215"/>
      <c r="KAA87" s="215"/>
      <c r="KAB87" s="215"/>
      <c r="KAC87" s="215"/>
      <c r="KAD87" s="215"/>
      <c r="KAE87" s="215"/>
      <c r="KAF87" s="215"/>
      <c r="KAG87" s="215"/>
      <c r="KAH87" s="215"/>
      <c r="KAI87" s="215"/>
      <c r="KAJ87" s="215"/>
      <c r="KAK87" s="215"/>
      <c r="KAL87" s="215"/>
      <c r="KAM87" s="215"/>
      <c r="KAN87" s="215"/>
      <c r="KAO87" s="215"/>
      <c r="KAP87" s="215"/>
      <c r="KAQ87" s="215"/>
      <c r="KAR87" s="215"/>
      <c r="KAS87" s="215"/>
      <c r="KAT87" s="215"/>
      <c r="KAU87" s="215"/>
      <c r="KAV87" s="215"/>
      <c r="KAW87" s="215"/>
      <c r="KAX87" s="215"/>
      <c r="KAY87" s="215"/>
      <c r="KAZ87" s="215"/>
      <c r="KBA87" s="215"/>
      <c r="KBB87" s="215"/>
      <c r="KBC87" s="215"/>
      <c r="KBD87" s="215"/>
      <c r="KBE87" s="215"/>
      <c r="KBF87" s="215"/>
      <c r="KBG87" s="215"/>
      <c r="KBH87" s="215"/>
      <c r="KBI87" s="215"/>
      <c r="KBJ87" s="215"/>
      <c r="KBK87" s="215"/>
      <c r="KBL87" s="215"/>
      <c r="KBM87" s="215"/>
      <c r="KBN87" s="215"/>
      <c r="KBO87" s="215"/>
      <c r="KBP87" s="215"/>
      <c r="KBQ87" s="215"/>
      <c r="KBR87" s="215"/>
      <c r="KBS87" s="215"/>
      <c r="KBT87" s="215"/>
      <c r="KBU87" s="215"/>
      <c r="KBV87" s="215"/>
      <c r="KBW87" s="215"/>
      <c r="KBX87" s="215"/>
      <c r="KBY87" s="215"/>
      <c r="KBZ87" s="215"/>
      <c r="KCA87" s="215"/>
      <c r="KCB87" s="215"/>
      <c r="KCC87" s="215"/>
      <c r="KCD87" s="215"/>
      <c r="KCE87" s="215"/>
      <c r="KCF87" s="215"/>
      <c r="KCG87" s="215"/>
      <c r="KCH87" s="215"/>
      <c r="KCI87" s="215"/>
      <c r="KCJ87" s="215"/>
      <c r="KCK87" s="215"/>
      <c r="KCL87" s="215"/>
      <c r="KCM87" s="215"/>
      <c r="KCN87" s="215"/>
      <c r="KCO87" s="215"/>
      <c r="KCP87" s="215"/>
      <c r="KCQ87" s="215"/>
      <c r="KCR87" s="215"/>
      <c r="KCS87" s="215"/>
      <c r="KCT87" s="215"/>
      <c r="KCU87" s="215"/>
      <c r="KCV87" s="215"/>
      <c r="KCW87" s="215"/>
      <c r="KCX87" s="215"/>
      <c r="KCY87" s="215"/>
      <c r="KCZ87" s="215"/>
      <c r="KDA87" s="215"/>
      <c r="KDB87" s="215"/>
      <c r="KDC87" s="215"/>
      <c r="KDD87" s="215"/>
      <c r="KDE87" s="215"/>
      <c r="KDF87" s="215"/>
      <c r="KDG87" s="215"/>
      <c r="KDH87" s="215"/>
      <c r="KDI87" s="215"/>
      <c r="KDJ87" s="215"/>
      <c r="KDK87" s="215"/>
      <c r="KDL87" s="215"/>
      <c r="KDM87" s="215"/>
      <c r="KDN87" s="215"/>
      <c r="KDO87" s="215"/>
      <c r="KDP87" s="215"/>
      <c r="KDQ87" s="215"/>
      <c r="KDR87" s="215"/>
      <c r="KDS87" s="215"/>
      <c r="KDT87" s="215"/>
      <c r="KDU87" s="215"/>
      <c r="KDV87" s="215"/>
      <c r="KDW87" s="215"/>
      <c r="KDX87" s="215"/>
      <c r="KDY87" s="215"/>
      <c r="KDZ87" s="215"/>
      <c r="KEA87" s="215"/>
      <c r="KEB87" s="215"/>
      <c r="KEC87" s="215"/>
      <c r="KED87" s="215"/>
      <c r="KEE87" s="215"/>
      <c r="KEF87" s="215"/>
      <c r="KEG87" s="215"/>
      <c r="KEH87" s="215"/>
      <c r="KEI87" s="215"/>
      <c r="KEJ87" s="215"/>
      <c r="KEK87" s="215"/>
      <c r="KEL87" s="215"/>
      <c r="KEM87" s="215"/>
      <c r="KEN87" s="215"/>
      <c r="KEO87" s="215"/>
      <c r="KEP87" s="215"/>
      <c r="KEQ87" s="215"/>
      <c r="KER87" s="215"/>
      <c r="KES87" s="215"/>
      <c r="KET87" s="215"/>
      <c r="KEU87" s="215"/>
      <c r="KEV87" s="215"/>
      <c r="KEW87" s="215"/>
      <c r="KEX87" s="215"/>
      <c r="KEY87" s="215"/>
      <c r="KEZ87" s="215"/>
      <c r="KFA87" s="215"/>
      <c r="KFB87" s="215"/>
      <c r="KFC87" s="215"/>
      <c r="KFD87" s="215"/>
      <c r="KFE87" s="215"/>
      <c r="KFF87" s="215"/>
      <c r="KFG87" s="215"/>
      <c r="KFH87" s="215"/>
      <c r="KFI87" s="215"/>
      <c r="KFJ87" s="215"/>
      <c r="KFK87" s="215"/>
      <c r="KFL87" s="215"/>
      <c r="KFM87" s="215"/>
      <c r="KFN87" s="215"/>
      <c r="KFO87" s="215"/>
      <c r="KFP87" s="215"/>
      <c r="KFQ87" s="215"/>
      <c r="KFR87" s="215"/>
      <c r="KFS87" s="215"/>
      <c r="KFT87" s="215"/>
      <c r="KFU87" s="215"/>
      <c r="KFV87" s="215"/>
      <c r="KFW87" s="215"/>
      <c r="KFX87" s="215"/>
      <c r="KFY87" s="215"/>
      <c r="KFZ87" s="215"/>
      <c r="KGA87" s="215"/>
      <c r="KGB87" s="215"/>
      <c r="KGC87" s="215"/>
      <c r="KGD87" s="215"/>
      <c r="KGE87" s="215"/>
      <c r="KGF87" s="215"/>
      <c r="KGG87" s="215"/>
      <c r="KGH87" s="215"/>
      <c r="KGI87" s="215"/>
      <c r="KGJ87" s="215"/>
      <c r="KGK87" s="215"/>
      <c r="KGL87" s="215"/>
      <c r="KGM87" s="215"/>
      <c r="KGN87" s="215"/>
      <c r="KGO87" s="215"/>
      <c r="KGP87" s="215"/>
      <c r="KGQ87" s="215"/>
      <c r="KGR87" s="215"/>
      <c r="KGS87" s="215"/>
      <c r="KGT87" s="215"/>
      <c r="KGU87" s="215"/>
      <c r="KGV87" s="215"/>
      <c r="KGW87" s="215"/>
      <c r="KGX87" s="215"/>
      <c r="KHC87" s="215"/>
      <c r="KHD87" s="215"/>
      <c r="KHE87" s="215"/>
      <c r="KHF87" s="215"/>
      <c r="KHG87" s="215"/>
      <c r="KHH87" s="215"/>
      <c r="KHI87" s="215"/>
      <c r="KHJ87" s="215"/>
      <c r="KHK87" s="215"/>
      <c r="KHL87" s="215"/>
      <c r="KHM87" s="215"/>
      <c r="KJE87" s="215"/>
      <c r="KJF87" s="215"/>
      <c r="KJG87" s="215"/>
      <c r="KJH87" s="215"/>
      <c r="KJI87" s="215"/>
      <c r="KJJ87" s="215"/>
      <c r="KJK87" s="215"/>
      <c r="KJL87" s="215"/>
      <c r="KJM87" s="215"/>
      <c r="KJN87" s="215"/>
      <c r="KJO87" s="215"/>
      <c r="KJP87" s="215"/>
      <c r="KJQ87" s="215"/>
      <c r="KJR87" s="215"/>
      <c r="KJS87" s="215"/>
      <c r="KJT87" s="215"/>
      <c r="KJU87" s="215"/>
      <c r="KJV87" s="215"/>
      <c r="KJW87" s="215"/>
      <c r="KJX87" s="215"/>
      <c r="KJY87" s="215"/>
      <c r="KJZ87" s="215"/>
      <c r="KKA87" s="215"/>
      <c r="KKB87" s="215"/>
      <c r="KKC87" s="215"/>
      <c r="KKD87" s="215"/>
      <c r="KKE87" s="215"/>
      <c r="KKF87" s="215"/>
      <c r="KKG87" s="215"/>
      <c r="KKH87" s="215"/>
      <c r="KKI87" s="215"/>
      <c r="KKJ87" s="215"/>
      <c r="KKK87" s="215"/>
      <c r="KKL87" s="215"/>
      <c r="KKM87" s="215"/>
      <c r="KKN87" s="215"/>
      <c r="KKO87" s="215"/>
      <c r="KKP87" s="215"/>
      <c r="KKQ87" s="215"/>
      <c r="KKR87" s="215"/>
      <c r="KKS87" s="215"/>
      <c r="KKT87" s="215"/>
      <c r="KKU87" s="215"/>
      <c r="KKV87" s="215"/>
      <c r="KKW87" s="215"/>
      <c r="KKX87" s="215"/>
      <c r="KKY87" s="215"/>
      <c r="KKZ87" s="215"/>
      <c r="KLA87" s="215"/>
      <c r="KLB87" s="215"/>
      <c r="KLC87" s="215"/>
      <c r="KLD87" s="215"/>
      <c r="KLE87" s="215"/>
      <c r="KLF87" s="215"/>
      <c r="KLG87" s="215"/>
      <c r="KLH87" s="215"/>
      <c r="KLI87" s="215"/>
      <c r="KLJ87" s="215"/>
      <c r="KLK87" s="215"/>
      <c r="KLL87" s="215"/>
      <c r="KLM87" s="215"/>
      <c r="KLN87" s="215"/>
      <c r="KLO87" s="215"/>
      <c r="KLP87" s="215"/>
      <c r="KLQ87" s="215"/>
      <c r="KLR87" s="215"/>
      <c r="KLS87" s="215"/>
      <c r="KLT87" s="215"/>
      <c r="KLU87" s="215"/>
      <c r="KLV87" s="215"/>
      <c r="KLW87" s="215"/>
      <c r="KLX87" s="215"/>
      <c r="KLY87" s="215"/>
      <c r="KLZ87" s="215"/>
      <c r="KMA87" s="215"/>
      <c r="KMB87" s="215"/>
      <c r="KMC87" s="215"/>
      <c r="KMD87" s="215"/>
      <c r="KME87" s="215"/>
      <c r="KMF87" s="215"/>
      <c r="KMG87" s="215"/>
      <c r="KMH87" s="215"/>
      <c r="KMI87" s="215"/>
      <c r="KMJ87" s="215"/>
      <c r="KMK87" s="215"/>
      <c r="KML87" s="215"/>
      <c r="KMM87" s="215"/>
      <c r="KMN87" s="215"/>
      <c r="KMO87" s="215"/>
      <c r="KMP87" s="215"/>
      <c r="KMQ87" s="215"/>
      <c r="KMR87" s="215"/>
      <c r="KMS87" s="215"/>
      <c r="KMT87" s="215"/>
      <c r="KMU87" s="215"/>
      <c r="KMV87" s="215"/>
      <c r="KMW87" s="215"/>
      <c r="KMX87" s="215"/>
      <c r="KMY87" s="215"/>
      <c r="KMZ87" s="215"/>
      <c r="KNA87" s="215"/>
      <c r="KNB87" s="215"/>
      <c r="KNC87" s="215"/>
      <c r="KND87" s="215"/>
      <c r="KNE87" s="215"/>
      <c r="KNF87" s="215"/>
      <c r="KNG87" s="215"/>
      <c r="KNH87" s="215"/>
      <c r="KNI87" s="215"/>
      <c r="KNJ87" s="215"/>
      <c r="KNK87" s="215"/>
      <c r="KNL87" s="215"/>
      <c r="KNM87" s="215"/>
      <c r="KNN87" s="215"/>
      <c r="KNO87" s="215"/>
      <c r="KNP87" s="215"/>
      <c r="KNQ87" s="215"/>
      <c r="KNR87" s="215"/>
      <c r="KNS87" s="215"/>
      <c r="KNT87" s="215"/>
      <c r="KNU87" s="215"/>
      <c r="KNV87" s="215"/>
      <c r="KNW87" s="215"/>
      <c r="KNX87" s="215"/>
      <c r="KNY87" s="215"/>
      <c r="KNZ87" s="215"/>
      <c r="KOA87" s="215"/>
      <c r="KOB87" s="215"/>
      <c r="KOC87" s="215"/>
      <c r="KOD87" s="215"/>
      <c r="KOE87" s="215"/>
      <c r="KOF87" s="215"/>
      <c r="KOG87" s="215"/>
      <c r="KOH87" s="215"/>
      <c r="KOI87" s="215"/>
      <c r="KOJ87" s="215"/>
      <c r="KOK87" s="215"/>
      <c r="KOL87" s="215"/>
      <c r="KOM87" s="215"/>
      <c r="KON87" s="215"/>
      <c r="KOO87" s="215"/>
      <c r="KOP87" s="215"/>
      <c r="KOQ87" s="215"/>
      <c r="KOR87" s="215"/>
      <c r="KOS87" s="215"/>
      <c r="KOT87" s="215"/>
      <c r="KOU87" s="215"/>
      <c r="KOV87" s="215"/>
      <c r="KOW87" s="215"/>
      <c r="KOX87" s="215"/>
      <c r="KOY87" s="215"/>
      <c r="KOZ87" s="215"/>
      <c r="KPA87" s="215"/>
      <c r="KPB87" s="215"/>
      <c r="KPC87" s="215"/>
      <c r="KPD87" s="215"/>
      <c r="KPE87" s="215"/>
      <c r="KPF87" s="215"/>
      <c r="KPG87" s="215"/>
      <c r="KPH87" s="215"/>
      <c r="KPI87" s="215"/>
      <c r="KPJ87" s="215"/>
      <c r="KPK87" s="215"/>
      <c r="KPL87" s="215"/>
      <c r="KPM87" s="215"/>
      <c r="KPN87" s="215"/>
      <c r="KPO87" s="215"/>
      <c r="KPP87" s="215"/>
      <c r="KPQ87" s="215"/>
      <c r="KPR87" s="215"/>
      <c r="KPS87" s="215"/>
      <c r="KPT87" s="215"/>
      <c r="KPU87" s="215"/>
      <c r="KPV87" s="215"/>
      <c r="KPW87" s="215"/>
      <c r="KPX87" s="215"/>
      <c r="KPY87" s="215"/>
      <c r="KPZ87" s="215"/>
      <c r="KQA87" s="215"/>
      <c r="KQB87" s="215"/>
      <c r="KQC87" s="215"/>
      <c r="KQD87" s="215"/>
      <c r="KQE87" s="215"/>
      <c r="KQF87" s="215"/>
      <c r="KQG87" s="215"/>
      <c r="KQH87" s="215"/>
      <c r="KQI87" s="215"/>
      <c r="KQJ87" s="215"/>
      <c r="KQK87" s="215"/>
      <c r="KQL87" s="215"/>
      <c r="KQM87" s="215"/>
      <c r="KQN87" s="215"/>
      <c r="KQO87" s="215"/>
      <c r="KQP87" s="215"/>
      <c r="KQQ87" s="215"/>
      <c r="KQR87" s="215"/>
      <c r="KQS87" s="215"/>
      <c r="KQT87" s="215"/>
      <c r="KQY87" s="215"/>
      <c r="KQZ87" s="215"/>
      <c r="KRA87" s="215"/>
      <c r="KRB87" s="215"/>
      <c r="KRC87" s="215"/>
      <c r="KRD87" s="215"/>
      <c r="KRE87" s="215"/>
      <c r="KRF87" s="215"/>
      <c r="KRG87" s="215"/>
      <c r="KRH87" s="215"/>
      <c r="KRI87" s="215"/>
      <c r="KTA87" s="215"/>
      <c r="KTB87" s="215"/>
      <c r="KTC87" s="215"/>
      <c r="KTD87" s="215"/>
      <c r="KTE87" s="215"/>
      <c r="KTF87" s="215"/>
      <c r="KTG87" s="215"/>
      <c r="KTH87" s="215"/>
      <c r="KTI87" s="215"/>
      <c r="KTJ87" s="215"/>
      <c r="KTK87" s="215"/>
      <c r="KTL87" s="215"/>
      <c r="KTM87" s="215"/>
      <c r="KTN87" s="215"/>
      <c r="KTO87" s="215"/>
      <c r="KTP87" s="215"/>
      <c r="KTQ87" s="215"/>
      <c r="KTR87" s="215"/>
      <c r="KTS87" s="215"/>
      <c r="KTT87" s="215"/>
      <c r="KTU87" s="215"/>
      <c r="KTV87" s="215"/>
      <c r="KTW87" s="215"/>
      <c r="KTX87" s="215"/>
      <c r="KTY87" s="215"/>
      <c r="KTZ87" s="215"/>
      <c r="KUA87" s="215"/>
      <c r="KUB87" s="215"/>
      <c r="KUC87" s="215"/>
      <c r="KUD87" s="215"/>
      <c r="KUE87" s="215"/>
      <c r="KUF87" s="215"/>
      <c r="KUG87" s="215"/>
      <c r="KUH87" s="215"/>
      <c r="KUI87" s="215"/>
      <c r="KUJ87" s="215"/>
      <c r="KUK87" s="215"/>
      <c r="KUL87" s="215"/>
      <c r="KUM87" s="215"/>
      <c r="KUN87" s="215"/>
      <c r="KUO87" s="215"/>
      <c r="KUP87" s="215"/>
      <c r="KUQ87" s="215"/>
      <c r="KUR87" s="215"/>
      <c r="KUS87" s="215"/>
      <c r="KUT87" s="215"/>
      <c r="KUU87" s="215"/>
      <c r="KUV87" s="215"/>
      <c r="KUW87" s="215"/>
      <c r="KUX87" s="215"/>
      <c r="KUY87" s="215"/>
      <c r="KUZ87" s="215"/>
      <c r="KVA87" s="215"/>
      <c r="KVB87" s="215"/>
      <c r="KVC87" s="215"/>
      <c r="KVD87" s="215"/>
      <c r="KVE87" s="215"/>
      <c r="KVF87" s="215"/>
      <c r="KVG87" s="215"/>
      <c r="KVH87" s="215"/>
      <c r="KVI87" s="215"/>
      <c r="KVJ87" s="215"/>
      <c r="KVK87" s="215"/>
      <c r="KVL87" s="215"/>
      <c r="KVM87" s="215"/>
      <c r="KVN87" s="215"/>
      <c r="KVO87" s="215"/>
      <c r="KVP87" s="215"/>
      <c r="KVQ87" s="215"/>
      <c r="KVR87" s="215"/>
      <c r="KVS87" s="215"/>
      <c r="KVT87" s="215"/>
      <c r="KVU87" s="215"/>
      <c r="KVV87" s="215"/>
      <c r="KVW87" s="215"/>
      <c r="KVX87" s="215"/>
      <c r="KVY87" s="215"/>
      <c r="KVZ87" s="215"/>
      <c r="KWA87" s="215"/>
      <c r="KWB87" s="215"/>
      <c r="KWC87" s="215"/>
      <c r="KWD87" s="215"/>
      <c r="KWE87" s="215"/>
      <c r="KWF87" s="215"/>
      <c r="KWG87" s="215"/>
      <c r="KWH87" s="215"/>
      <c r="KWI87" s="215"/>
      <c r="KWJ87" s="215"/>
      <c r="KWK87" s="215"/>
      <c r="KWL87" s="215"/>
      <c r="KWM87" s="215"/>
      <c r="KWN87" s="215"/>
      <c r="KWO87" s="215"/>
      <c r="KWP87" s="215"/>
      <c r="KWQ87" s="215"/>
      <c r="KWR87" s="215"/>
      <c r="KWS87" s="215"/>
      <c r="KWT87" s="215"/>
      <c r="KWU87" s="215"/>
      <c r="KWV87" s="215"/>
      <c r="KWW87" s="215"/>
      <c r="KWX87" s="215"/>
      <c r="KWY87" s="215"/>
      <c r="KWZ87" s="215"/>
      <c r="KXA87" s="215"/>
      <c r="KXB87" s="215"/>
      <c r="KXC87" s="215"/>
      <c r="KXD87" s="215"/>
      <c r="KXE87" s="215"/>
      <c r="KXF87" s="215"/>
      <c r="KXG87" s="215"/>
      <c r="KXH87" s="215"/>
      <c r="KXI87" s="215"/>
      <c r="KXJ87" s="215"/>
      <c r="KXK87" s="215"/>
      <c r="KXL87" s="215"/>
      <c r="KXM87" s="215"/>
      <c r="KXN87" s="215"/>
      <c r="KXO87" s="215"/>
      <c r="KXP87" s="215"/>
      <c r="KXQ87" s="215"/>
      <c r="KXR87" s="215"/>
      <c r="KXS87" s="215"/>
      <c r="KXT87" s="215"/>
      <c r="KXU87" s="215"/>
      <c r="KXV87" s="215"/>
      <c r="KXW87" s="215"/>
      <c r="KXX87" s="215"/>
      <c r="KXY87" s="215"/>
      <c r="KXZ87" s="215"/>
      <c r="KYA87" s="215"/>
      <c r="KYB87" s="215"/>
      <c r="KYC87" s="215"/>
      <c r="KYD87" s="215"/>
      <c r="KYE87" s="215"/>
      <c r="KYF87" s="215"/>
      <c r="KYG87" s="215"/>
      <c r="KYH87" s="215"/>
      <c r="KYI87" s="215"/>
      <c r="KYJ87" s="215"/>
      <c r="KYK87" s="215"/>
      <c r="KYL87" s="215"/>
      <c r="KYM87" s="215"/>
      <c r="KYN87" s="215"/>
      <c r="KYO87" s="215"/>
      <c r="KYP87" s="215"/>
      <c r="KYQ87" s="215"/>
      <c r="KYR87" s="215"/>
      <c r="KYS87" s="215"/>
      <c r="KYT87" s="215"/>
      <c r="KYU87" s="215"/>
      <c r="KYV87" s="215"/>
      <c r="KYW87" s="215"/>
      <c r="KYX87" s="215"/>
      <c r="KYY87" s="215"/>
      <c r="KYZ87" s="215"/>
      <c r="KZA87" s="215"/>
      <c r="KZB87" s="215"/>
      <c r="KZC87" s="215"/>
      <c r="KZD87" s="215"/>
      <c r="KZE87" s="215"/>
      <c r="KZF87" s="215"/>
      <c r="KZG87" s="215"/>
      <c r="KZH87" s="215"/>
      <c r="KZI87" s="215"/>
      <c r="KZJ87" s="215"/>
      <c r="KZK87" s="215"/>
      <c r="KZL87" s="215"/>
      <c r="KZM87" s="215"/>
      <c r="KZN87" s="215"/>
      <c r="KZO87" s="215"/>
      <c r="KZP87" s="215"/>
      <c r="KZQ87" s="215"/>
      <c r="KZR87" s="215"/>
      <c r="KZS87" s="215"/>
      <c r="KZT87" s="215"/>
      <c r="KZU87" s="215"/>
      <c r="KZV87" s="215"/>
      <c r="KZW87" s="215"/>
      <c r="KZX87" s="215"/>
      <c r="KZY87" s="215"/>
      <c r="KZZ87" s="215"/>
      <c r="LAA87" s="215"/>
      <c r="LAB87" s="215"/>
      <c r="LAC87" s="215"/>
      <c r="LAD87" s="215"/>
      <c r="LAE87" s="215"/>
      <c r="LAF87" s="215"/>
      <c r="LAG87" s="215"/>
      <c r="LAH87" s="215"/>
      <c r="LAI87" s="215"/>
      <c r="LAJ87" s="215"/>
      <c r="LAK87" s="215"/>
      <c r="LAL87" s="215"/>
      <c r="LAM87" s="215"/>
      <c r="LAN87" s="215"/>
      <c r="LAO87" s="215"/>
      <c r="LAP87" s="215"/>
      <c r="LAU87" s="215"/>
      <c r="LAV87" s="215"/>
      <c r="LAW87" s="215"/>
      <c r="LAX87" s="215"/>
      <c r="LAY87" s="215"/>
      <c r="LAZ87" s="215"/>
      <c r="LBA87" s="215"/>
      <c r="LBB87" s="215"/>
      <c r="LBC87" s="215"/>
      <c r="LBD87" s="215"/>
      <c r="LBE87" s="215"/>
      <c r="LCW87" s="215"/>
      <c r="LCX87" s="215"/>
      <c r="LCY87" s="215"/>
      <c r="LCZ87" s="215"/>
      <c r="LDA87" s="215"/>
      <c r="LDB87" s="215"/>
      <c r="LDC87" s="215"/>
      <c r="LDD87" s="215"/>
      <c r="LDE87" s="215"/>
      <c r="LDF87" s="215"/>
      <c r="LDG87" s="215"/>
      <c r="LDH87" s="215"/>
      <c r="LDI87" s="215"/>
      <c r="LDJ87" s="215"/>
      <c r="LDK87" s="215"/>
      <c r="LDL87" s="215"/>
      <c r="LDM87" s="215"/>
      <c r="LDN87" s="215"/>
      <c r="LDO87" s="215"/>
      <c r="LDP87" s="215"/>
      <c r="LDQ87" s="215"/>
      <c r="LDR87" s="215"/>
      <c r="LDS87" s="215"/>
      <c r="LDT87" s="215"/>
      <c r="LDU87" s="215"/>
      <c r="LDV87" s="215"/>
      <c r="LDW87" s="215"/>
      <c r="LDX87" s="215"/>
      <c r="LDY87" s="215"/>
      <c r="LDZ87" s="215"/>
      <c r="LEA87" s="215"/>
      <c r="LEB87" s="215"/>
      <c r="LEC87" s="215"/>
      <c r="LED87" s="215"/>
      <c r="LEE87" s="215"/>
      <c r="LEF87" s="215"/>
      <c r="LEG87" s="215"/>
      <c r="LEH87" s="215"/>
      <c r="LEI87" s="215"/>
      <c r="LEJ87" s="215"/>
      <c r="LEK87" s="215"/>
      <c r="LEL87" s="215"/>
      <c r="LEM87" s="215"/>
      <c r="LEN87" s="215"/>
      <c r="LEO87" s="215"/>
      <c r="LEP87" s="215"/>
      <c r="LEQ87" s="215"/>
      <c r="LER87" s="215"/>
      <c r="LES87" s="215"/>
      <c r="LET87" s="215"/>
      <c r="LEU87" s="215"/>
      <c r="LEV87" s="215"/>
      <c r="LEW87" s="215"/>
      <c r="LEX87" s="215"/>
      <c r="LEY87" s="215"/>
      <c r="LEZ87" s="215"/>
      <c r="LFA87" s="215"/>
      <c r="LFB87" s="215"/>
      <c r="LFC87" s="215"/>
      <c r="LFD87" s="215"/>
      <c r="LFE87" s="215"/>
      <c r="LFF87" s="215"/>
      <c r="LFG87" s="215"/>
      <c r="LFH87" s="215"/>
      <c r="LFI87" s="215"/>
      <c r="LFJ87" s="215"/>
      <c r="LFK87" s="215"/>
      <c r="LFL87" s="215"/>
      <c r="LFM87" s="215"/>
      <c r="LFN87" s="215"/>
      <c r="LFO87" s="215"/>
      <c r="LFP87" s="215"/>
      <c r="LFQ87" s="215"/>
      <c r="LFR87" s="215"/>
      <c r="LFS87" s="215"/>
      <c r="LFT87" s="215"/>
      <c r="LFU87" s="215"/>
      <c r="LFV87" s="215"/>
      <c r="LFW87" s="215"/>
      <c r="LFX87" s="215"/>
      <c r="LFY87" s="215"/>
      <c r="LFZ87" s="215"/>
      <c r="LGA87" s="215"/>
      <c r="LGB87" s="215"/>
      <c r="LGC87" s="215"/>
      <c r="LGD87" s="215"/>
      <c r="LGE87" s="215"/>
      <c r="LGF87" s="215"/>
      <c r="LGG87" s="215"/>
      <c r="LGH87" s="215"/>
      <c r="LGI87" s="215"/>
      <c r="LGJ87" s="215"/>
      <c r="LGK87" s="215"/>
      <c r="LGL87" s="215"/>
      <c r="LGM87" s="215"/>
      <c r="LGN87" s="215"/>
      <c r="LGO87" s="215"/>
      <c r="LGP87" s="215"/>
      <c r="LGQ87" s="215"/>
      <c r="LGR87" s="215"/>
      <c r="LGS87" s="215"/>
      <c r="LGT87" s="215"/>
      <c r="LGU87" s="215"/>
      <c r="LGV87" s="215"/>
      <c r="LGW87" s="215"/>
      <c r="LGX87" s="215"/>
      <c r="LGY87" s="215"/>
      <c r="LGZ87" s="215"/>
      <c r="LHA87" s="215"/>
      <c r="LHB87" s="215"/>
      <c r="LHC87" s="215"/>
      <c r="LHD87" s="215"/>
      <c r="LHE87" s="215"/>
      <c r="LHF87" s="215"/>
      <c r="LHG87" s="215"/>
      <c r="LHH87" s="215"/>
      <c r="LHI87" s="215"/>
      <c r="LHJ87" s="215"/>
      <c r="LHK87" s="215"/>
      <c r="LHL87" s="215"/>
      <c r="LHM87" s="215"/>
      <c r="LHN87" s="215"/>
      <c r="LHO87" s="215"/>
      <c r="LHP87" s="215"/>
      <c r="LHQ87" s="215"/>
      <c r="LHR87" s="215"/>
      <c r="LHS87" s="215"/>
      <c r="LHT87" s="215"/>
      <c r="LHU87" s="215"/>
      <c r="LHV87" s="215"/>
      <c r="LHW87" s="215"/>
      <c r="LHX87" s="215"/>
      <c r="LHY87" s="215"/>
      <c r="LHZ87" s="215"/>
      <c r="LIA87" s="215"/>
      <c r="LIB87" s="215"/>
      <c r="LIC87" s="215"/>
      <c r="LID87" s="215"/>
      <c r="LIE87" s="215"/>
      <c r="LIF87" s="215"/>
      <c r="LIG87" s="215"/>
      <c r="LIH87" s="215"/>
      <c r="LII87" s="215"/>
      <c r="LIJ87" s="215"/>
      <c r="LIK87" s="215"/>
      <c r="LIL87" s="215"/>
      <c r="LIM87" s="215"/>
      <c r="LIN87" s="215"/>
      <c r="LIO87" s="215"/>
      <c r="LIP87" s="215"/>
      <c r="LIQ87" s="215"/>
      <c r="LIR87" s="215"/>
      <c r="LIS87" s="215"/>
      <c r="LIT87" s="215"/>
      <c r="LIU87" s="215"/>
      <c r="LIV87" s="215"/>
      <c r="LIW87" s="215"/>
      <c r="LIX87" s="215"/>
      <c r="LIY87" s="215"/>
      <c r="LIZ87" s="215"/>
      <c r="LJA87" s="215"/>
      <c r="LJB87" s="215"/>
      <c r="LJC87" s="215"/>
      <c r="LJD87" s="215"/>
      <c r="LJE87" s="215"/>
      <c r="LJF87" s="215"/>
      <c r="LJG87" s="215"/>
      <c r="LJH87" s="215"/>
      <c r="LJI87" s="215"/>
      <c r="LJJ87" s="215"/>
      <c r="LJK87" s="215"/>
      <c r="LJL87" s="215"/>
      <c r="LJM87" s="215"/>
      <c r="LJN87" s="215"/>
      <c r="LJO87" s="215"/>
      <c r="LJP87" s="215"/>
      <c r="LJQ87" s="215"/>
      <c r="LJR87" s="215"/>
      <c r="LJS87" s="215"/>
      <c r="LJT87" s="215"/>
      <c r="LJU87" s="215"/>
      <c r="LJV87" s="215"/>
      <c r="LJW87" s="215"/>
      <c r="LJX87" s="215"/>
      <c r="LJY87" s="215"/>
      <c r="LJZ87" s="215"/>
      <c r="LKA87" s="215"/>
      <c r="LKB87" s="215"/>
      <c r="LKC87" s="215"/>
      <c r="LKD87" s="215"/>
      <c r="LKE87" s="215"/>
      <c r="LKF87" s="215"/>
      <c r="LKG87" s="215"/>
      <c r="LKH87" s="215"/>
      <c r="LKI87" s="215"/>
      <c r="LKJ87" s="215"/>
      <c r="LKK87" s="215"/>
      <c r="LKL87" s="215"/>
      <c r="LKQ87" s="215"/>
      <c r="LKR87" s="215"/>
      <c r="LKS87" s="215"/>
      <c r="LKT87" s="215"/>
      <c r="LKU87" s="215"/>
      <c r="LKV87" s="215"/>
      <c r="LKW87" s="215"/>
      <c r="LKX87" s="215"/>
      <c r="LKY87" s="215"/>
      <c r="LKZ87" s="215"/>
      <c r="LLA87" s="215"/>
      <c r="LMS87" s="215"/>
      <c r="LMT87" s="215"/>
      <c r="LMU87" s="215"/>
      <c r="LMV87" s="215"/>
      <c r="LMW87" s="215"/>
      <c r="LMX87" s="215"/>
      <c r="LMY87" s="215"/>
      <c r="LMZ87" s="215"/>
      <c r="LNA87" s="215"/>
      <c r="LNB87" s="215"/>
      <c r="LNC87" s="215"/>
      <c r="LND87" s="215"/>
      <c r="LNE87" s="215"/>
      <c r="LNF87" s="215"/>
      <c r="LNG87" s="215"/>
      <c r="LNH87" s="215"/>
      <c r="LNI87" s="215"/>
      <c r="LNJ87" s="215"/>
      <c r="LNK87" s="215"/>
      <c r="LNL87" s="215"/>
      <c r="LNM87" s="215"/>
      <c r="LNN87" s="215"/>
      <c r="LNO87" s="215"/>
      <c r="LNP87" s="215"/>
      <c r="LNQ87" s="215"/>
      <c r="LNR87" s="215"/>
      <c r="LNS87" s="215"/>
      <c r="LNT87" s="215"/>
      <c r="LNU87" s="215"/>
      <c r="LNV87" s="215"/>
      <c r="LNW87" s="215"/>
      <c r="LNX87" s="215"/>
      <c r="LNY87" s="215"/>
      <c r="LNZ87" s="215"/>
      <c r="LOA87" s="215"/>
      <c r="LOB87" s="215"/>
      <c r="LOC87" s="215"/>
      <c r="LOD87" s="215"/>
      <c r="LOE87" s="215"/>
      <c r="LOF87" s="215"/>
      <c r="LOG87" s="215"/>
      <c r="LOH87" s="215"/>
      <c r="LOI87" s="215"/>
      <c r="LOJ87" s="215"/>
      <c r="LOK87" s="215"/>
      <c r="LOL87" s="215"/>
      <c r="LOM87" s="215"/>
      <c r="LON87" s="215"/>
      <c r="LOO87" s="215"/>
      <c r="LOP87" s="215"/>
      <c r="LOQ87" s="215"/>
      <c r="LOR87" s="215"/>
      <c r="LOS87" s="215"/>
      <c r="LOT87" s="215"/>
      <c r="LOU87" s="215"/>
      <c r="LOV87" s="215"/>
      <c r="LOW87" s="215"/>
      <c r="LOX87" s="215"/>
      <c r="LOY87" s="215"/>
      <c r="LOZ87" s="215"/>
      <c r="LPA87" s="215"/>
      <c r="LPB87" s="215"/>
      <c r="LPC87" s="215"/>
      <c r="LPD87" s="215"/>
      <c r="LPE87" s="215"/>
      <c r="LPF87" s="215"/>
      <c r="LPG87" s="215"/>
      <c r="LPH87" s="215"/>
      <c r="LPI87" s="215"/>
      <c r="LPJ87" s="215"/>
      <c r="LPK87" s="215"/>
      <c r="LPL87" s="215"/>
      <c r="LPM87" s="215"/>
      <c r="LPN87" s="215"/>
      <c r="LPO87" s="215"/>
      <c r="LPP87" s="215"/>
      <c r="LPQ87" s="215"/>
      <c r="LPR87" s="215"/>
      <c r="LPS87" s="215"/>
      <c r="LPT87" s="215"/>
      <c r="LPU87" s="215"/>
      <c r="LPV87" s="215"/>
      <c r="LPW87" s="215"/>
      <c r="LPX87" s="215"/>
      <c r="LPY87" s="215"/>
      <c r="LPZ87" s="215"/>
      <c r="LQA87" s="215"/>
      <c r="LQB87" s="215"/>
      <c r="LQC87" s="215"/>
      <c r="LQD87" s="215"/>
      <c r="LQE87" s="215"/>
      <c r="LQF87" s="215"/>
      <c r="LQG87" s="215"/>
      <c r="LQH87" s="215"/>
      <c r="LQI87" s="215"/>
      <c r="LQJ87" s="215"/>
      <c r="LQK87" s="215"/>
      <c r="LQL87" s="215"/>
      <c r="LQM87" s="215"/>
      <c r="LQN87" s="215"/>
      <c r="LQO87" s="215"/>
      <c r="LQP87" s="215"/>
      <c r="LQQ87" s="215"/>
      <c r="LQR87" s="215"/>
      <c r="LQS87" s="215"/>
      <c r="LQT87" s="215"/>
      <c r="LQU87" s="215"/>
      <c r="LQV87" s="215"/>
      <c r="LQW87" s="215"/>
      <c r="LQX87" s="215"/>
      <c r="LQY87" s="215"/>
      <c r="LQZ87" s="215"/>
      <c r="LRA87" s="215"/>
      <c r="LRB87" s="215"/>
      <c r="LRC87" s="215"/>
      <c r="LRD87" s="215"/>
      <c r="LRE87" s="215"/>
      <c r="LRF87" s="215"/>
      <c r="LRG87" s="215"/>
      <c r="LRH87" s="215"/>
      <c r="LRI87" s="215"/>
      <c r="LRJ87" s="215"/>
      <c r="LRK87" s="215"/>
      <c r="LRL87" s="215"/>
      <c r="LRM87" s="215"/>
      <c r="LRN87" s="215"/>
      <c r="LRO87" s="215"/>
      <c r="LRP87" s="215"/>
      <c r="LRQ87" s="215"/>
      <c r="LRR87" s="215"/>
      <c r="LRS87" s="215"/>
      <c r="LRT87" s="215"/>
      <c r="LRU87" s="215"/>
      <c r="LRV87" s="215"/>
      <c r="LRW87" s="215"/>
      <c r="LRX87" s="215"/>
      <c r="LRY87" s="215"/>
      <c r="LRZ87" s="215"/>
      <c r="LSA87" s="215"/>
      <c r="LSB87" s="215"/>
      <c r="LSC87" s="215"/>
      <c r="LSD87" s="215"/>
      <c r="LSE87" s="215"/>
      <c r="LSF87" s="215"/>
      <c r="LSG87" s="215"/>
      <c r="LSH87" s="215"/>
      <c r="LSI87" s="215"/>
      <c r="LSJ87" s="215"/>
      <c r="LSK87" s="215"/>
      <c r="LSL87" s="215"/>
      <c r="LSM87" s="215"/>
      <c r="LSN87" s="215"/>
      <c r="LSO87" s="215"/>
      <c r="LSP87" s="215"/>
      <c r="LSQ87" s="215"/>
      <c r="LSR87" s="215"/>
      <c r="LSS87" s="215"/>
      <c r="LST87" s="215"/>
      <c r="LSU87" s="215"/>
      <c r="LSV87" s="215"/>
      <c r="LSW87" s="215"/>
      <c r="LSX87" s="215"/>
      <c r="LSY87" s="215"/>
      <c r="LSZ87" s="215"/>
      <c r="LTA87" s="215"/>
      <c r="LTB87" s="215"/>
      <c r="LTC87" s="215"/>
      <c r="LTD87" s="215"/>
      <c r="LTE87" s="215"/>
      <c r="LTF87" s="215"/>
      <c r="LTG87" s="215"/>
      <c r="LTH87" s="215"/>
      <c r="LTI87" s="215"/>
      <c r="LTJ87" s="215"/>
      <c r="LTK87" s="215"/>
      <c r="LTL87" s="215"/>
      <c r="LTM87" s="215"/>
      <c r="LTN87" s="215"/>
      <c r="LTO87" s="215"/>
      <c r="LTP87" s="215"/>
      <c r="LTQ87" s="215"/>
      <c r="LTR87" s="215"/>
      <c r="LTS87" s="215"/>
      <c r="LTT87" s="215"/>
      <c r="LTU87" s="215"/>
      <c r="LTV87" s="215"/>
      <c r="LTW87" s="215"/>
      <c r="LTX87" s="215"/>
      <c r="LTY87" s="215"/>
      <c r="LTZ87" s="215"/>
      <c r="LUA87" s="215"/>
      <c r="LUB87" s="215"/>
      <c r="LUC87" s="215"/>
      <c r="LUD87" s="215"/>
      <c r="LUE87" s="215"/>
      <c r="LUF87" s="215"/>
      <c r="LUG87" s="215"/>
      <c r="LUH87" s="215"/>
      <c r="LUM87" s="215"/>
      <c r="LUN87" s="215"/>
      <c r="LUO87" s="215"/>
      <c r="LUP87" s="215"/>
      <c r="LUQ87" s="215"/>
      <c r="LUR87" s="215"/>
      <c r="LUS87" s="215"/>
      <c r="LUT87" s="215"/>
      <c r="LUU87" s="215"/>
      <c r="LUV87" s="215"/>
      <c r="LUW87" s="215"/>
      <c r="LWO87" s="215"/>
      <c r="LWP87" s="215"/>
      <c r="LWQ87" s="215"/>
      <c r="LWR87" s="215"/>
      <c r="LWS87" s="215"/>
      <c r="LWT87" s="215"/>
      <c r="LWU87" s="215"/>
      <c r="LWV87" s="215"/>
      <c r="LWW87" s="215"/>
      <c r="LWX87" s="215"/>
      <c r="LWY87" s="215"/>
      <c r="LWZ87" s="215"/>
      <c r="LXA87" s="215"/>
      <c r="LXB87" s="215"/>
      <c r="LXC87" s="215"/>
      <c r="LXD87" s="215"/>
      <c r="LXE87" s="215"/>
      <c r="LXF87" s="215"/>
      <c r="LXG87" s="215"/>
      <c r="LXH87" s="215"/>
      <c r="LXI87" s="215"/>
      <c r="LXJ87" s="215"/>
      <c r="LXK87" s="215"/>
      <c r="LXL87" s="215"/>
      <c r="LXM87" s="215"/>
      <c r="LXN87" s="215"/>
      <c r="LXO87" s="215"/>
      <c r="LXP87" s="215"/>
      <c r="LXQ87" s="215"/>
      <c r="LXR87" s="215"/>
      <c r="LXS87" s="215"/>
      <c r="LXT87" s="215"/>
      <c r="LXU87" s="215"/>
      <c r="LXV87" s="215"/>
      <c r="LXW87" s="215"/>
      <c r="LXX87" s="215"/>
      <c r="LXY87" s="215"/>
      <c r="LXZ87" s="215"/>
      <c r="LYA87" s="215"/>
      <c r="LYB87" s="215"/>
      <c r="LYC87" s="215"/>
      <c r="LYD87" s="215"/>
      <c r="LYE87" s="215"/>
      <c r="LYF87" s="215"/>
      <c r="LYG87" s="215"/>
      <c r="LYH87" s="215"/>
      <c r="LYI87" s="215"/>
      <c r="LYJ87" s="215"/>
      <c r="LYK87" s="215"/>
      <c r="LYL87" s="215"/>
      <c r="LYM87" s="215"/>
      <c r="LYN87" s="215"/>
      <c r="LYO87" s="215"/>
      <c r="LYP87" s="215"/>
      <c r="LYQ87" s="215"/>
      <c r="LYR87" s="215"/>
      <c r="LYS87" s="215"/>
      <c r="LYT87" s="215"/>
      <c r="LYU87" s="215"/>
      <c r="LYV87" s="215"/>
      <c r="LYW87" s="215"/>
      <c r="LYX87" s="215"/>
      <c r="LYY87" s="215"/>
      <c r="LYZ87" s="215"/>
      <c r="LZA87" s="215"/>
      <c r="LZB87" s="215"/>
      <c r="LZC87" s="215"/>
      <c r="LZD87" s="215"/>
      <c r="LZE87" s="215"/>
      <c r="LZF87" s="215"/>
      <c r="LZG87" s="215"/>
      <c r="LZH87" s="215"/>
      <c r="LZI87" s="215"/>
      <c r="LZJ87" s="215"/>
      <c r="LZK87" s="215"/>
      <c r="LZL87" s="215"/>
      <c r="LZM87" s="215"/>
      <c r="LZN87" s="215"/>
      <c r="LZO87" s="215"/>
      <c r="LZP87" s="215"/>
      <c r="LZQ87" s="215"/>
      <c r="LZR87" s="215"/>
      <c r="LZS87" s="215"/>
      <c r="LZT87" s="215"/>
      <c r="LZU87" s="215"/>
      <c r="LZV87" s="215"/>
      <c r="LZW87" s="215"/>
      <c r="LZX87" s="215"/>
      <c r="LZY87" s="215"/>
      <c r="LZZ87" s="215"/>
      <c r="MAA87" s="215"/>
      <c r="MAB87" s="215"/>
      <c r="MAC87" s="215"/>
      <c r="MAD87" s="215"/>
      <c r="MAE87" s="215"/>
      <c r="MAF87" s="215"/>
      <c r="MAG87" s="215"/>
      <c r="MAH87" s="215"/>
      <c r="MAI87" s="215"/>
      <c r="MAJ87" s="215"/>
      <c r="MAK87" s="215"/>
      <c r="MAL87" s="215"/>
      <c r="MAM87" s="215"/>
      <c r="MAN87" s="215"/>
      <c r="MAO87" s="215"/>
      <c r="MAP87" s="215"/>
      <c r="MAQ87" s="215"/>
      <c r="MAR87" s="215"/>
      <c r="MAS87" s="215"/>
      <c r="MAT87" s="215"/>
      <c r="MAU87" s="215"/>
      <c r="MAV87" s="215"/>
      <c r="MAW87" s="215"/>
      <c r="MAX87" s="215"/>
      <c r="MAY87" s="215"/>
      <c r="MAZ87" s="215"/>
      <c r="MBA87" s="215"/>
      <c r="MBB87" s="215"/>
      <c r="MBC87" s="215"/>
      <c r="MBD87" s="215"/>
      <c r="MBE87" s="215"/>
      <c r="MBF87" s="215"/>
      <c r="MBG87" s="215"/>
      <c r="MBH87" s="215"/>
      <c r="MBI87" s="215"/>
      <c r="MBJ87" s="215"/>
      <c r="MBK87" s="215"/>
      <c r="MBL87" s="215"/>
      <c r="MBM87" s="215"/>
      <c r="MBN87" s="215"/>
      <c r="MBO87" s="215"/>
      <c r="MBP87" s="215"/>
      <c r="MBQ87" s="215"/>
      <c r="MBR87" s="215"/>
      <c r="MBS87" s="215"/>
      <c r="MBT87" s="215"/>
      <c r="MBU87" s="215"/>
      <c r="MBV87" s="215"/>
      <c r="MBW87" s="215"/>
      <c r="MBX87" s="215"/>
      <c r="MBY87" s="215"/>
      <c r="MBZ87" s="215"/>
      <c r="MCA87" s="215"/>
      <c r="MCB87" s="215"/>
      <c r="MCC87" s="215"/>
      <c r="MCD87" s="215"/>
      <c r="MCE87" s="215"/>
      <c r="MCF87" s="215"/>
      <c r="MCG87" s="215"/>
      <c r="MCH87" s="215"/>
      <c r="MCI87" s="215"/>
      <c r="MCJ87" s="215"/>
      <c r="MCK87" s="215"/>
      <c r="MCL87" s="215"/>
      <c r="MCM87" s="215"/>
      <c r="MCN87" s="215"/>
      <c r="MCO87" s="215"/>
      <c r="MCP87" s="215"/>
      <c r="MCQ87" s="215"/>
      <c r="MCR87" s="215"/>
      <c r="MCS87" s="215"/>
      <c r="MCT87" s="215"/>
      <c r="MCU87" s="215"/>
      <c r="MCV87" s="215"/>
      <c r="MCW87" s="215"/>
      <c r="MCX87" s="215"/>
      <c r="MCY87" s="215"/>
      <c r="MCZ87" s="215"/>
      <c r="MDA87" s="215"/>
      <c r="MDB87" s="215"/>
      <c r="MDC87" s="215"/>
      <c r="MDD87" s="215"/>
      <c r="MDE87" s="215"/>
      <c r="MDF87" s="215"/>
      <c r="MDG87" s="215"/>
      <c r="MDH87" s="215"/>
      <c r="MDI87" s="215"/>
      <c r="MDJ87" s="215"/>
      <c r="MDK87" s="215"/>
      <c r="MDL87" s="215"/>
      <c r="MDM87" s="215"/>
      <c r="MDN87" s="215"/>
      <c r="MDO87" s="215"/>
      <c r="MDP87" s="215"/>
      <c r="MDQ87" s="215"/>
      <c r="MDR87" s="215"/>
      <c r="MDS87" s="215"/>
      <c r="MDT87" s="215"/>
      <c r="MDU87" s="215"/>
      <c r="MDV87" s="215"/>
      <c r="MDW87" s="215"/>
      <c r="MDX87" s="215"/>
      <c r="MDY87" s="215"/>
      <c r="MDZ87" s="215"/>
      <c r="MEA87" s="215"/>
      <c r="MEB87" s="215"/>
      <c r="MEC87" s="215"/>
      <c r="MED87" s="215"/>
      <c r="MEI87" s="215"/>
      <c r="MEJ87" s="215"/>
      <c r="MEK87" s="215"/>
      <c r="MEL87" s="215"/>
      <c r="MEM87" s="215"/>
      <c r="MEN87" s="215"/>
      <c r="MEO87" s="215"/>
      <c r="MEP87" s="215"/>
      <c r="MEQ87" s="215"/>
      <c r="MER87" s="215"/>
      <c r="MES87" s="215"/>
      <c r="MGK87" s="215"/>
      <c r="MGL87" s="215"/>
      <c r="MGM87" s="215"/>
      <c r="MGN87" s="215"/>
      <c r="MGO87" s="215"/>
      <c r="MGP87" s="215"/>
      <c r="MGQ87" s="215"/>
      <c r="MGR87" s="215"/>
      <c r="MGS87" s="215"/>
      <c r="MGT87" s="215"/>
      <c r="MGU87" s="215"/>
      <c r="MGV87" s="215"/>
      <c r="MGW87" s="215"/>
      <c r="MGX87" s="215"/>
      <c r="MGY87" s="215"/>
      <c r="MGZ87" s="215"/>
      <c r="MHA87" s="215"/>
      <c r="MHB87" s="215"/>
      <c r="MHC87" s="215"/>
      <c r="MHD87" s="215"/>
      <c r="MHE87" s="215"/>
      <c r="MHF87" s="215"/>
      <c r="MHG87" s="215"/>
      <c r="MHH87" s="215"/>
      <c r="MHI87" s="215"/>
      <c r="MHJ87" s="215"/>
      <c r="MHK87" s="215"/>
      <c r="MHL87" s="215"/>
      <c r="MHM87" s="215"/>
      <c r="MHN87" s="215"/>
      <c r="MHO87" s="215"/>
      <c r="MHP87" s="215"/>
      <c r="MHQ87" s="215"/>
      <c r="MHR87" s="215"/>
      <c r="MHS87" s="215"/>
      <c r="MHT87" s="215"/>
      <c r="MHU87" s="215"/>
      <c r="MHV87" s="215"/>
      <c r="MHW87" s="215"/>
      <c r="MHX87" s="215"/>
      <c r="MHY87" s="215"/>
      <c r="MHZ87" s="215"/>
      <c r="MIA87" s="215"/>
      <c r="MIB87" s="215"/>
      <c r="MIC87" s="215"/>
      <c r="MID87" s="215"/>
      <c r="MIE87" s="215"/>
      <c r="MIF87" s="215"/>
      <c r="MIG87" s="215"/>
      <c r="MIH87" s="215"/>
      <c r="MII87" s="215"/>
      <c r="MIJ87" s="215"/>
      <c r="MIK87" s="215"/>
      <c r="MIL87" s="215"/>
      <c r="MIM87" s="215"/>
      <c r="MIN87" s="215"/>
      <c r="MIO87" s="215"/>
      <c r="MIP87" s="215"/>
      <c r="MIQ87" s="215"/>
      <c r="MIR87" s="215"/>
      <c r="MIS87" s="215"/>
      <c r="MIT87" s="215"/>
      <c r="MIU87" s="215"/>
      <c r="MIV87" s="215"/>
      <c r="MIW87" s="215"/>
      <c r="MIX87" s="215"/>
      <c r="MIY87" s="215"/>
      <c r="MIZ87" s="215"/>
      <c r="MJA87" s="215"/>
      <c r="MJB87" s="215"/>
      <c r="MJC87" s="215"/>
      <c r="MJD87" s="215"/>
      <c r="MJE87" s="215"/>
      <c r="MJF87" s="215"/>
      <c r="MJG87" s="215"/>
      <c r="MJH87" s="215"/>
      <c r="MJI87" s="215"/>
      <c r="MJJ87" s="215"/>
      <c r="MJK87" s="215"/>
      <c r="MJL87" s="215"/>
      <c r="MJM87" s="215"/>
      <c r="MJN87" s="215"/>
      <c r="MJO87" s="215"/>
      <c r="MJP87" s="215"/>
      <c r="MJQ87" s="215"/>
      <c r="MJR87" s="215"/>
      <c r="MJS87" s="215"/>
      <c r="MJT87" s="215"/>
      <c r="MJU87" s="215"/>
      <c r="MJV87" s="215"/>
      <c r="MJW87" s="215"/>
      <c r="MJX87" s="215"/>
      <c r="MJY87" s="215"/>
      <c r="MJZ87" s="215"/>
      <c r="MKA87" s="215"/>
      <c r="MKB87" s="215"/>
      <c r="MKC87" s="215"/>
      <c r="MKD87" s="215"/>
      <c r="MKE87" s="215"/>
      <c r="MKF87" s="215"/>
      <c r="MKG87" s="215"/>
      <c r="MKH87" s="215"/>
      <c r="MKI87" s="215"/>
      <c r="MKJ87" s="215"/>
      <c r="MKK87" s="215"/>
      <c r="MKL87" s="215"/>
      <c r="MKM87" s="215"/>
      <c r="MKN87" s="215"/>
      <c r="MKO87" s="215"/>
      <c r="MKP87" s="215"/>
      <c r="MKQ87" s="215"/>
      <c r="MKR87" s="215"/>
      <c r="MKS87" s="215"/>
      <c r="MKT87" s="215"/>
      <c r="MKU87" s="215"/>
      <c r="MKV87" s="215"/>
      <c r="MKW87" s="215"/>
      <c r="MKX87" s="215"/>
      <c r="MKY87" s="215"/>
      <c r="MKZ87" s="215"/>
      <c r="MLA87" s="215"/>
      <c r="MLB87" s="215"/>
      <c r="MLC87" s="215"/>
      <c r="MLD87" s="215"/>
      <c r="MLE87" s="215"/>
      <c r="MLF87" s="215"/>
      <c r="MLG87" s="215"/>
      <c r="MLH87" s="215"/>
      <c r="MLI87" s="215"/>
      <c r="MLJ87" s="215"/>
      <c r="MLK87" s="215"/>
      <c r="MLL87" s="215"/>
      <c r="MLM87" s="215"/>
      <c r="MLN87" s="215"/>
      <c r="MLO87" s="215"/>
      <c r="MLP87" s="215"/>
      <c r="MLQ87" s="215"/>
      <c r="MLR87" s="215"/>
      <c r="MLS87" s="215"/>
      <c r="MLT87" s="215"/>
      <c r="MLU87" s="215"/>
      <c r="MLV87" s="215"/>
      <c r="MLW87" s="215"/>
      <c r="MLX87" s="215"/>
      <c r="MLY87" s="215"/>
      <c r="MLZ87" s="215"/>
      <c r="MMA87" s="215"/>
      <c r="MMB87" s="215"/>
      <c r="MMC87" s="215"/>
      <c r="MMD87" s="215"/>
      <c r="MME87" s="215"/>
      <c r="MMF87" s="215"/>
      <c r="MMG87" s="215"/>
      <c r="MMH87" s="215"/>
      <c r="MMI87" s="215"/>
      <c r="MMJ87" s="215"/>
      <c r="MMK87" s="215"/>
      <c r="MML87" s="215"/>
      <c r="MMM87" s="215"/>
      <c r="MMN87" s="215"/>
      <c r="MMO87" s="215"/>
      <c r="MMP87" s="215"/>
      <c r="MMQ87" s="215"/>
      <c r="MMR87" s="215"/>
      <c r="MMS87" s="215"/>
      <c r="MMT87" s="215"/>
      <c r="MMU87" s="215"/>
      <c r="MMV87" s="215"/>
      <c r="MMW87" s="215"/>
      <c r="MMX87" s="215"/>
      <c r="MMY87" s="215"/>
      <c r="MMZ87" s="215"/>
      <c r="MNA87" s="215"/>
      <c r="MNB87" s="215"/>
      <c r="MNC87" s="215"/>
      <c r="MND87" s="215"/>
      <c r="MNE87" s="215"/>
      <c r="MNF87" s="215"/>
      <c r="MNG87" s="215"/>
      <c r="MNH87" s="215"/>
      <c r="MNI87" s="215"/>
      <c r="MNJ87" s="215"/>
      <c r="MNK87" s="215"/>
      <c r="MNL87" s="215"/>
      <c r="MNM87" s="215"/>
      <c r="MNN87" s="215"/>
      <c r="MNO87" s="215"/>
      <c r="MNP87" s="215"/>
      <c r="MNQ87" s="215"/>
      <c r="MNR87" s="215"/>
      <c r="MNS87" s="215"/>
      <c r="MNT87" s="215"/>
      <c r="MNU87" s="215"/>
      <c r="MNV87" s="215"/>
      <c r="MNW87" s="215"/>
      <c r="MNX87" s="215"/>
      <c r="MNY87" s="215"/>
      <c r="MNZ87" s="215"/>
      <c r="MOE87" s="215"/>
      <c r="MOF87" s="215"/>
      <c r="MOG87" s="215"/>
      <c r="MOH87" s="215"/>
      <c r="MOI87" s="215"/>
      <c r="MOJ87" s="215"/>
      <c r="MOK87" s="215"/>
      <c r="MOL87" s="215"/>
      <c r="MOM87" s="215"/>
      <c r="MON87" s="215"/>
      <c r="MOO87" s="215"/>
      <c r="MQG87" s="215"/>
      <c r="MQH87" s="215"/>
      <c r="MQI87" s="215"/>
      <c r="MQJ87" s="215"/>
      <c r="MQK87" s="215"/>
      <c r="MQL87" s="215"/>
      <c r="MQM87" s="215"/>
      <c r="MQN87" s="215"/>
      <c r="MQO87" s="215"/>
      <c r="MQP87" s="215"/>
      <c r="MQQ87" s="215"/>
      <c r="MQR87" s="215"/>
      <c r="MQS87" s="215"/>
      <c r="MQT87" s="215"/>
      <c r="MQU87" s="215"/>
      <c r="MQV87" s="215"/>
      <c r="MQW87" s="215"/>
      <c r="MQX87" s="215"/>
      <c r="MQY87" s="215"/>
      <c r="MQZ87" s="215"/>
      <c r="MRA87" s="215"/>
      <c r="MRB87" s="215"/>
      <c r="MRC87" s="215"/>
      <c r="MRD87" s="215"/>
      <c r="MRE87" s="215"/>
      <c r="MRF87" s="215"/>
      <c r="MRG87" s="215"/>
      <c r="MRH87" s="215"/>
      <c r="MRI87" s="215"/>
      <c r="MRJ87" s="215"/>
      <c r="MRK87" s="215"/>
      <c r="MRL87" s="215"/>
      <c r="MRM87" s="215"/>
      <c r="MRN87" s="215"/>
      <c r="MRO87" s="215"/>
      <c r="MRP87" s="215"/>
      <c r="MRQ87" s="215"/>
      <c r="MRR87" s="215"/>
      <c r="MRS87" s="215"/>
      <c r="MRT87" s="215"/>
      <c r="MRU87" s="215"/>
      <c r="MRV87" s="215"/>
      <c r="MRW87" s="215"/>
      <c r="MRX87" s="215"/>
      <c r="MRY87" s="215"/>
      <c r="MRZ87" s="215"/>
      <c r="MSA87" s="215"/>
      <c r="MSB87" s="215"/>
      <c r="MSC87" s="215"/>
      <c r="MSD87" s="215"/>
      <c r="MSE87" s="215"/>
      <c r="MSF87" s="215"/>
      <c r="MSG87" s="215"/>
      <c r="MSH87" s="215"/>
      <c r="MSI87" s="215"/>
      <c r="MSJ87" s="215"/>
      <c r="MSK87" s="215"/>
      <c r="MSL87" s="215"/>
      <c r="MSM87" s="215"/>
      <c r="MSN87" s="215"/>
      <c r="MSO87" s="215"/>
      <c r="MSP87" s="215"/>
      <c r="MSQ87" s="215"/>
      <c r="MSR87" s="215"/>
      <c r="MSS87" s="215"/>
      <c r="MST87" s="215"/>
      <c r="MSU87" s="215"/>
      <c r="MSV87" s="215"/>
      <c r="MSW87" s="215"/>
      <c r="MSX87" s="215"/>
      <c r="MSY87" s="215"/>
      <c r="MSZ87" s="215"/>
      <c r="MTA87" s="215"/>
      <c r="MTB87" s="215"/>
      <c r="MTC87" s="215"/>
      <c r="MTD87" s="215"/>
      <c r="MTE87" s="215"/>
      <c r="MTF87" s="215"/>
      <c r="MTG87" s="215"/>
      <c r="MTH87" s="215"/>
      <c r="MTI87" s="215"/>
      <c r="MTJ87" s="215"/>
      <c r="MTK87" s="215"/>
      <c r="MTL87" s="215"/>
      <c r="MTM87" s="215"/>
      <c r="MTN87" s="215"/>
      <c r="MTO87" s="215"/>
      <c r="MTP87" s="215"/>
      <c r="MTQ87" s="215"/>
      <c r="MTR87" s="215"/>
      <c r="MTS87" s="215"/>
      <c r="MTT87" s="215"/>
      <c r="MTU87" s="215"/>
      <c r="MTV87" s="215"/>
      <c r="MTW87" s="215"/>
      <c r="MTX87" s="215"/>
      <c r="MTY87" s="215"/>
      <c r="MTZ87" s="215"/>
      <c r="MUA87" s="215"/>
      <c r="MUB87" s="215"/>
      <c r="MUC87" s="215"/>
      <c r="MUD87" s="215"/>
      <c r="MUE87" s="215"/>
      <c r="MUF87" s="215"/>
      <c r="MUG87" s="215"/>
      <c r="MUH87" s="215"/>
      <c r="MUI87" s="215"/>
      <c r="MUJ87" s="215"/>
      <c r="MUK87" s="215"/>
      <c r="MUL87" s="215"/>
      <c r="MUM87" s="215"/>
      <c r="MUN87" s="215"/>
      <c r="MUO87" s="215"/>
      <c r="MUP87" s="215"/>
      <c r="MUQ87" s="215"/>
      <c r="MUR87" s="215"/>
      <c r="MUS87" s="215"/>
      <c r="MUT87" s="215"/>
      <c r="MUU87" s="215"/>
      <c r="MUV87" s="215"/>
      <c r="MUW87" s="215"/>
      <c r="MUX87" s="215"/>
      <c r="MUY87" s="215"/>
      <c r="MUZ87" s="215"/>
      <c r="MVA87" s="215"/>
      <c r="MVB87" s="215"/>
      <c r="MVC87" s="215"/>
      <c r="MVD87" s="215"/>
      <c r="MVE87" s="215"/>
      <c r="MVF87" s="215"/>
      <c r="MVG87" s="215"/>
      <c r="MVH87" s="215"/>
      <c r="MVI87" s="215"/>
      <c r="MVJ87" s="215"/>
      <c r="MVK87" s="215"/>
      <c r="MVL87" s="215"/>
      <c r="MVM87" s="215"/>
      <c r="MVN87" s="215"/>
      <c r="MVO87" s="215"/>
      <c r="MVP87" s="215"/>
      <c r="MVQ87" s="215"/>
      <c r="MVR87" s="215"/>
      <c r="MVS87" s="215"/>
      <c r="MVT87" s="215"/>
      <c r="MVU87" s="215"/>
      <c r="MVV87" s="215"/>
      <c r="MVW87" s="215"/>
      <c r="MVX87" s="215"/>
      <c r="MVY87" s="215"/>
      <c r="MVZ87" s="215"/>
      <c r="MWA87" s="215"/>
      <c r="MWB87" s="215"/>
      <c r="MWC87" s="215"/>
      <c r="MWD87" s="215"/>
      <c r="MWE87" s="215"/>
      <c r="MWF87" s="215"/>
      <c r="MWG87" s="215"/>
      <c r="MWH87" s="215"/>
      <c r="MWI87" s="215"/>
      <c r="MWJ87" s="215"/>
      <c r="MWK87" s="215"/>
      <c r="MWL87" s="215"/>
      <c r="MWM87" s="215"/>
      <c r="MWN87" s="215"/>
      <c r="MWO87" s="215"/>
      <c r="MWP87" s="215"/>
      <c r="MWQ87" s="215"/>
      <c r="MWR87" s="215"/>
      <c r="MWS87" s="215"/>
      <c r="MWT87" s="215"/>
      <c r="MWU87" s="215"/>
      <c r="MWV87" s="215"/>
      <c r="MWW87" s="215"/>
      <c r="MWX87" s="215"/>
      <c r="MWY87" s="215"/>
      <c r="MWZ87" s="215"/>
      <c r="MXA87" s="215"/>
      <c r="MXB87" s="215"/>
      <c r="MXC87" s="215"/>
      <c r="MXD87" s="215"/>
      <c r="MXE87" s="215"/>
      <c r="MXF87" s="215"/>
      <c r="MXG87" s="215"/>
      <c r="MXH87" s="215"/>
      <c r="MXI87" s="215"/>
      <c r="MXJ87" s="215"/>
      <c r="MXK87" s="215"/>
      <c r="MXL87" s="215"/>
      <c r="MXM87" s="215"/>
      <c r="MXN87" s="215"/>
      <c r="MXO87" s="215"/>
      <c r="MXP87" s="215"/>
      <c r="MXQ87" s="215"/>
      <c r="MXR87" s="215"/>
      <c r="MXS87" s="215"/>
      <c r="MXT87" s="215"/>
      <c r="MXU87" s="215"/>
      <c r="MXV87" s="215"/>
      <c r="MYA87" s="215"/>
      <c r="MYB87" s="215"/>
      <c r="MYC87" s="215"/>
      <c r="MYD87" s="215"/>
      <c r="MYE87" s="215"/>
      <c r="MYF87" s="215"/>
      <c r="MYG87" s="215"/>
      <c r="MYH87" s="215"/>
      <c r="MYI87" s="215"/>
      <c r="MYJ87" s="215"/>
      <c r="MYK87" s="215"/>
      <c r="NAC87" s="215"/>
      <c r="NAD87" s="215"/>
      <c r="NAE87" s="215"/>
      <c r="NAF87" s="215"/>
      <c r="NAG87" s="215"/>
      <c r="NAH87" s="215"/>
      <c r="NAI87" s="215"/>
      <c r="NAJ87" s="215"/>
      <c r="NAK87" s="215"/>
      <c r="NAL87" s="215"/>
      <c r="NAM87" s="215"/>
      <c r="NAN87" s="215"/>
      <c r="NAO87" s="215"/>
      <c r="NAP87" s="215"/>
      <c r="NAQ87" s="215"/>
      <c r="NAR87" s="215"/>
      <c r="NAS87" s="215"/>
      <c r="NAT87" s="215"/>
      <c r="NAU87" s="215"/>
      <c r="NAV87" s="215"/>
      <c r="NAW87" s="215"/>
      <c r="NAX87" s="215"/>
      <c r="NAY87" s="215"/>
      <c r="NAZ87" s="215"/>
      <c r="NBA87" s="215"/>
      <c r="NBB87" s="215"/>
      <c r="NBC87" s="215"/>
      <c r="NBD87" s="215"/>
      <c r="NBE87" s="215"/>
      <c r="NBF87" s="215"/>
      <c r="NBG87" s="215"/>
      <c r="NBH87" s="215"/>
      <c r="NBI87" s="215"/>
      <c r="NBJ87" s="215"/>
      <c r="NBK87" s="215"/>
      <c r="NBL87" s="215"/>
      <c r="NBM87" s="215"/>
      <c r="NBN87" s="215"/>
      <c r="NBO87" s="215"/>
      <c r="NBP87" s="215"/>
      <c r="NBQ87" s="215"/>
      <c r="NBR87" s="215"/>
      <c r="NBS87" s="215"/>
      <c r="NBT87" s="215"/>
      <c r="NBU87" s="215"/>
      <c r="NBV87" s="215"/>
      <c r="NBW87" s="215"/>
      <c r="NBX87" s="215"/>
      <c r="NBY87" s="215"/>
      <c r="NBZ87" s="215"/>
      <c r="NCA87" s="215"/>
      <c r="NCB87" s="215"/>
      <c r="NCC87" s="215"/>
      <c r="NCD87" s="215"/>
      <c r="NCE87" s="215"/>
      <c r="NCF87" s="215"/>
      <c r="NCG87" s="215"/>
      <c r="NCH87" s="215"/>
      <c r="NCI87" s="215"/>
      <c r="NCJ87" s="215"/>
      <c r="NCK87" s="215"/>
      <c r="NCL87" s="215"/>
      <c r="NCM87" s="215"/>
      <c r="NCN87" s="215"/>
      <c r="NCO87" s="215"/>
      <c r="NCP87" s="215"/>
      <c r="NCQ87" s="215"/>
      <c r="NCR87" s="215"/>
      <c r="NCS87" s="215"/>
      <c r="NCT87" s="215"/>
      <c r="NCU87" s="215"/>
      <c r="NCV87" s="215"/>
      <c r="NCW87" s="215"/>
      <c r="NCX87" s="215"/>
      <c r="NCY87" s="215"/>
      <c r="NCZ87" s="215"/>
      <c r="NDA87" s="215"/>
      <c r="NDB87" s="215"/>
      <c r="NDC87" s="215"/>
      <c r="NDD87" s="215"/>
      <c r="NDE87" s="215"/>
      <c r="NDF87" s="215"/>
      <c r="NDG87" s="215"/>
      <c r="NDH87" s="215"/>
      <c r="NDI87" s="215"/>
      <c r="NDJ87" s="215"/>
      <c r="NDK87" s="215"/>
      <c r="NDL87" s="215"/>
      <c r="NDM87" s="215"/>
      <c r="NDN87" s="215"/>
      <c r="NDO87" s="215"/>
      <c r="NDP87" s="215"/>
      <c r="NDQ87" s="215"/>
      <c r="NDR87" s="215"/>
      <c r="NDS87" s="215"/>
      <c r="NDT87" s="215"/>
      <c r="NDU87" s="215"/>
      <c r="NDV87" s="215"/>
      <c r="NDW87" s="215"/>
      <c r="NDX87" s="215"/>
      <c r="NDY87" s="215"/>
      <c r="NDZ87" s="215"/>
      <c r="NEA87" s="215"/>
      <c r="NEB87" s="215"/>
      <c r="NEC87" s="215"/>
      <c r="NED87" s="215"/>
      <c r="NEE87" s="215"/>
      <c r="NEF87" s="215"/>
      <c r="NEG87" s="215"/>
      <c r="NEH87" s="215"/>
      <c r="NEI87" s="215"/>
      <c r="NEJ87" s="215"/>
      <c r="NEK87" s="215"/>
      <c r="NEL87" s="215"/>
      <c r="NEM87" s="215"/>
      <c r="NEN87" s="215"/>
      <c r="NEO87" s="215"/>
      <c r="NEP87" s="215"/>
      <c r="NEQ87" s="215"/>
      <c r="NER87" s="215"/>
      <c r="NES87" s="215"/>
      <c r="NET87" s="215"/>
      <c r="NEU87" s="215"/>
      <c r="NEV87" s="215"/>
      <c r="NEW87" s="215"/>
      <c r="NEX87" s="215"/>
      <c r="NEY87" s="215"/>
      <c r="NEZ87" s="215"/>
      <c r="NFA87" s="215"/>
      <c r="NFB87" s="215"/>
      <c r="NFC87" s="215"/>
      <c r="NFD87" s="215"/>
      <c r="NFE87" s="215"/>
      <c r="NFF87" s="215"/>
      <c r="NFG87" s="215"/>
      <c r="NFH87" s="215"/>
      <c r="NFI87" s="215"/>
      <c r="NFJ87" s="215"/>
      <c r="NFK87" s="215"/>
      <c r="NFL87" s="215"/>
      <c r="NFM87" s="215"/>
      <c r="NFN87" s="215"/>
      <c r="NFO87" s="215"/>
      <c r="NFP87" s="215"/>
      <c r="NFQ87" s="215"/>
      <c r="NFR87" s="215"/>
      <c r="NFS87" s="215"/>
      <c r="NFT87" s="215"/>
      <c r="NFU87" s="215"/>
      <c r="NFV87" s="215"/>
      <c r="NFW87" s="215"/>
      <c r="NFX87" s="215"/>
      <c r="NFY87" s="215"/>
      <c r="NFZ87" s="215"/>
      <c r="NGA87" s="215"/>
      <c r="NGB87" s="215"/>
      <c r="NGC87" s="215"/>
      <c r="NGD87" s="215"/>
      <c r="NGE87" s="215"/>
      <c r="NGF87" s="215"/>
      <c r="NGG87" s="215"/>
      <c r="NGH87" s="215"/>
      <c r="NGI87" s="215"/>
      <c r="NGJ87" s="215"/>
      <c r="NGK87" s="215"/>
      <c r="NGL87" s="215"/>
      <c r="NGM87" s="215"/>
      <c r="NGN87" s="215"/>
      <c r="NGO87" s="215"/>
      <c r="NGP87" s="215"/>
      <c r="NGQ87" s="215"/>
      <c r="NGR87" s="215"/>
      <c r="NGS87" s="215"/>
      <c r="NGT87" s="215"/>
      <c r="NGU87" s="215"/>
      <c r="NGV87" s="215"/>
      <c r="NGW87" s="215"/>
      <c r="NGX87" s="215"/>
      <c r="NGY87" s="215"/>
      <c r="NGZ87" s="215"/>
      <c r="NHA87" s="215"/>
      <c r="NHB87" s="215"/>
      <c r="NHC87" s="215"/>
      <c r="NHD87" s="215"/>
      <c r="NHE87" s="215"/>
      <c r="NHF87" s="215"/>
      <c r="NHG87" s="215"/>
      <c r="NHH87" s="215"/>
      <c r="NHI87" s="215"/>
      <c r="NHJ87" s="215"/>
      <c r="NHK87" s="215"/>
      <c r="NHL87" s="215"/>
      <c r="NHM87" s="215"/>
      <c r="NHN87" s="215"/>
      <c r="NHO87" s="215"/>
      <c r="NHP87" s="215"/>
      <c r="NHQ87" s="215"/>
      <c r="NHR87" s="215"/>
      <c r="NHW87" s="215"/>
      <c r="NHX87" s="215"/>
      <c r="NHY87" s="215"/>
      <c r="NHZ87" s="215"/>
      <c r="NIA87" s="215"/>
      <c r="NIB87" s="215"/>
      <c r="NIC87" s="215"/>
      <c r="NID87" s="215"/>
      <c r="NIE87" s="215"/>
      <c r="NIF87" s="215"/>
      <c r="NIG87" s="215"/>
      <c r="NJY87" s="215"/>
      <c r="NJZ87" s="215"/>
      <c r="NKA87" s="215"/>
      <c r="NKB87" s="215"/>
      <c r="NKC87" s="215"/>
      <c r="NKD87" s="215"/>
      <c r="NKE87" s="215"/>
      <c r="NKF87" s="215"/>
      <c r="NKG87" s="215"/>
      <c r="NKH87" s="215"/>
      <c r="NKI87" s="215"/>
      <c r="NKJ87" s="215"/>
      <c r="NKK87" s="215"/>
      <c r="NKL87" s="215"/>
      <c r="NKM87" s="215"/>
      <c r="NKN87" s="215"/>
      <c r="NKO87" s="215"/>
      <c r="NKP87" s="215"/>
      <c r="NKQ87" s="215"/>
      <c r="NKR87" s="215"/>
      <c r="NKS87" s="215"/>
      <c r="NKT87" s="215"/>
      <c r="NKU87" s="215"/>
      <c r="NKV87" s="215"/>
      <c r="NKW87" s="215"/>
      <c r="NKX87" s="215"/>
      <c r="NKY87" s="215"/>
      <c r="NKZ87" s="215"/>
      <c r="NLA87" s="215"/>
      <c r="NLB87" s="215"/>
      <c r="NLC87" s="215"/>
      <c r="NLD87" s="215"/>
      <c r="NLE87" s="215"/>
      <c r="NLF87" s="215"/>
      <c r="NLG87" s="215"/>
      <c r="NLH87" s="215"/>
      <c r="NLI87" s="215"/>
      <c r="NLJ87" s="215"/>
      <c r="NLK87" s="215"/>
      <c r="NLL87" s="215"/>
      <c r="NLM87" s="215"/>
      <c r="NLN87" s="215"/>
      <c r="NLO87" s="215"/>
      <c r="NLP87" s="215"/>
      <c r="NLQ87" s="215"/>
      <c r="NLR87" s="215"/>
      <c r="NLS87" s="215"/>
      <c r="NLT87" s="215"/>
      <c r="NLU87" s="215"/>
      <c r="NLV87" s="215"/>
      <c r="NLW87" s="215"/>
      <c r="NLX87" s="215"/>
      <c r="NLY87" s="215"/>
      <c r="NLZ87" s="215"/>
      <c r="NMA87" s="215"/>
      <c r="NMB87" s="215"/>
      <c r="NMC87" s="215"/>
      <c r="NMD87" s="215"/>
      <c r="NME87" s="215"/>
      <c r="NMF87" s="215"/>
      <c r="NMG87" s="215"/>
      <c r="NMH87" s="215"/>
      <c r="NMI87" s="215"/>
      <c r="NMJ87" s="215"/>
      <c r="NMK87" s="215"/>
      <c r="NML87" s="215"/>
      <c r="NMM87" s="215"/>
      <c r="NMN87" s="215"/>
      <c r="NMO87" s="215"/>
      <c r="NMP87" s="215"/>
      <c r="NMQ87" s="215"/>
      <c r="NMR87" s="215"/>
      <c r="NMS87" s="215"/>
      <c r="NMT87" s="215"/>
      <c r="NMU87" s="215"/>
      <c r="NMV87" s="215"/>
      <c r="NMW87" s="215"/>
      <c r="NMX87" s="215"/>
      <c r="NMY87" s="215"/>
      <c r="NMZ87" s="215"/>
      <c r="NNA87" s="215"/>
      <c r="NNB87" s="215"/>
      <c r="NNC87" s="215"/>
      <c r="NND87" s="215"/>
      <c r="NNE87" s="215"/>
      <c r="NNF87" s="215"/>
      <c r="NNG87" s="215"/>
      <c r="NNH87" s="215"/>
      <c r="NNI87" s="215"/>
      <c r="NNJ87" s="215"/>
      <c r="NNK87" s="215"/>
      <c r="NNL87" s="215"/>
      <c r="NNM87" s="215"/>
      <c r="NNN87" s="215"/>
      <c r="NNO87" s="215"/>
      <c r="NNP87" s="215"/>
      <c r="NNQ87" s="215"/>
      <c r="NNR87" s="215"/>
      <c r="NNS87" s="215"/>
      <c r="NNT87" s="215"/>
      <c r="NNU87" s="215"/>
      <c r="NNV87" s="215"/>
      <c r="NNW87" s="215"/>
      <c r="NNX87" s="215"/>
      <c r="NNY87" s="215"/>
      <c r="NNZ87" s="215"/>
      <c r="NOA87" s="215"/>
      <c r="NOB87" s="215"/>
      <c r="NOC87" s="215"/>
      <c r="NOD87" s="215"/>
      <c r="NOE87" s="215"/>
      <c r="NOF87" s="215"/>
      <c r="NOG87" s="215"/>
      <c r="NOH87" s="215"/>
      <c r="NOI87" s="215"/>
      <c r="NOJ87" s="215"/>
      <c r="NOK87" s="215"/>
      <c r="NOL87" s="215"/>
      <c r="NOM87" s="215"/>
      <c r="NON87" s="215"/>
      <c r="NOO87" s="215"/>
      <c r="NOP87" s="215"/>
      <c r="NOQ87" s="215"/>
      <c r="NOR87" s="215"/>
      <c r="NOS87" s="215"/>
      <c r="NOT87" s="215"/>
      <c r="NOU87" s="215"/>
      <c r="NOV87" s="215"/>
      <c r="NOW87" s="215"/>
      <c r="NOX87" s="215"/>
      <c r="NOY87" s="215"/>
      <c r="NOZ87" s="215"/>
      <c r="NPA87" s="215"/>
      <c r="NPB87" s="215"/>
      <c r="NPC87" s="215"/>
      <c r="NPD87" s="215"/>
      <c r="NPE87" s="215"/>
      <c r="NPF87" s="215"/>
      <c r="NPG87" s="215"/>
      <c r="NPH87" s="215"/>
      <c r="NPI87" s="215"/>
      <c r="NPJ87" s="215"/>
      <c r="NPK87" s="215"/>
      <c r="NPL87" s="215"/>
      <c r="NPM87" s="215"/>
      <c r="NPN87" s="215"/>
      <c r="NPO87" s="215"/>
      <c r="NPP87" s="215"/>
      <c r="NPQ87" s="215"/>
      <c r="NPR87" s="215"/>
      <c r="NPS87" s="215"/>
      <c r="NPT87" s="215"/>
      <c r="NPU87" s="215"/>
      <c r="NPV87" s="215"/>
      <c r="NPW87" s="215"/>
      <c r="NPX87" s="215"/>
      <c r="NPY87" s="215"/>
      <c r="NPZ87" s="215"/>
      <c r="NQA87" s="215"/>
      <c r="NQB87" s="215"/>
      <c r="NQC87" s="215"/>
      <c r="NQD87" s="215"/>
      <c r="NQE87" s="215"/>
      <c r="NQF87" s="215"/>
      <c r="NQG87" s="215"/>
      <c r="NQH87" s="215"/>
      <c r="NQI87" s="215"/>
      <c r="NQJ87" s="215"/>
      <c r="NQK87" s="215"/>
      <c r="NQL87" s="215"/>
      <c r="NQM87" s="215"/>
      <c r="NQN87" s="215"/>
      <c r="NQO87" s="215"/>
      <c r="NQP87" s="215"/>
      <c r="NQQ87" s="215"/>
      <c r="NQR87" s="215"/>
      <c r="NQS87" s="215"/>
      <c r="NQT87" s="215"/>
      <c r="NQU87" s="215"/>
      <c r="NQV87" s="215"/>
      <c r="NQW87" s="215"/>
      <c r="NQX87" s="215"/>
      <c r="NQY87" s="215"/>
      <c r="NQZ87" s="215"/>
      <c r="NRA87" s="215"/>
      <c r="NRB87" s="215"/>
      <c r="NRC87" s="215"/>
      <c r="NRD87" s="215"/>
      <c r="NRE87" s="215"/>
      <c r="NRF87" s="215"/>
      <c r="NRG87" s="215"/>
      <c r="NRH87" s="215"/>
      <c r="NRI87" s="215"/>
      <c r="NRJ87" s="215"/>
      <c r="NRK87" s="215"/>
      <c r="NRL87" s="215"/>
      <c r="NRM87" s="215"/>
      <c r="NRN87" s="215"/>
      <c r="NRS87" s="215"/>
      <c r="NRT87" s="215"/>
      <c r="NRU87" s="215"/>
      <c r="NRV87" s="215"/>
      <c r="NRW87" s="215"/>
      <c r="NRX87" s="215"/>
      <c r="NRY87" s="215"/>
      <c r="NRZ87" s="215"/>
      <c r="NSA87" s="215"/>
      <c r="NSB87" s="215"/>
      <c r="NSC87" s="215"/>
      <c r="NTU87" s="215"/>
      <c r="NTV87" s="215"/>
      <c r="NTW87" s="215"/>
      <c r="NTX87" s="215"/>
      <c r="NTY87" s="215"/>
      <c r="NTZ87" s="215"/>
      <c r="NUA87" s="215"/>
      <c r="NUB87" s="215"/>
      <c r="NUC87" s="215"/>
      <c r="NUD87" s="215"/>
      <c r="NUE87" s="215"/>
      <c r="NUF87" s="215"/>
      <c r="NUG87" s="215"/>
      <c r="NUH87" s="215"/>
      <c r="NUI87" s="215"/>
      <c r="NUJ87" s="215"/>
      <c r="NUK87" s="215"/>
      <c r="NUL87" s="215"/>
      <c r="NUM87" s="215"/>
      <c r="NUN87" s="215"/>
      <c r="NUO87" s="215"/>
      <c r="NUP87" s="215"/>
      <c r="NUQ87" s="215"/>
      <c r="NUR87" s="215"/>
      <c r="NUS87" s="215"/>
      <c r="NUT87" s="215"/>
      <c r="NUU87" s="215"/>
      <c r="NUV87" s="215"/>
      <c r="NUW87" s="215"/>
      <c r="NUX87" s="215"/>
      <c r="NUY87" s="215"/>
      <c r="NUZ87" s="215"/>
      <c r="NVA87" s="215"/>
      <c r="NVB87" s="215"/>
      <c r="NVC87" s="215"/>
      <c r="NVD87" s="215"/>
      <c r="NVE87" s="215"/>
      <c r="NVF87" s="215"/>
      <c r="NVG87" s="215"/>
      <c r="NVH87" s="215"/>
      <c r="NVI87" s="215"/>
      <c r="NVJ87" s="215"/>
      <c r="NVK87" s="215"/>
      <c r="NVL87" s="215"/>
      <c r="NVM87" s="215"/>
      <c r="NVN87" s="215"/>
      <c r="NVO87" s="215"/>
      <c r="NVP87" s="215"/>
      <c r="NVQ87" s="215"/>
      <c r="NVR87" s="215"/>
      <c r="NVS87" s="215"/>
      <c r="NVT87" s="215"/>
      <c r="NVU87" s="215"/>
      <c r="NVV87" s="215"/>
      <c r="NVW87" s="215"/>
      <c r="NVX87" s="215"/>
      <c r="NVY87" s="215"/>
      <c r="NVZ87" s="215"/>
      <c r="NWA87" s="215"/>
      <c r="NWB87" s="215"/>
      <c r="NWC87" s="215"/>
      <c r="NWD87" s="215"/>
      <c r="NWE87" s="215"/>
      <c r="NWF87" s="215"/>
      <c r="NWG87" s="215"/>
      <c r="NWH87" s="215"/>
      <c r="NWI87" s="215"/>
      <c r="NWJ87" s="215"/>
      <c r="NWK87" s="215"/>
      <c r="NWL87" s="215"/>
      <c r="NWM87" s="215"/>
      <c r="NWN87" s="215"/>
      <c r="NWO87" s="215"/>
      <c r="NWP87" s="215"/>
      <c r="NWQ87" s="215"/>
      <c r="NWR87" s="215"/>
      <c r="NWS87" s="215"/>
      <c r="NWT87" s="215"/>
      <c r="NWU87" s="215"/>
      <c r="NWV87" s="215"/>
      <c r="NWW87" s="215"/>
      <c r="NWX87" s="215"/>
      <c r="NWY87" s="215"/>
      <c r="NWZ87" s="215"/>
      <c r="NXA87" s="215"/>
      <c r="NXB87" s="215"/>
      <c r="NXC87" s="215"/>
      <c r="NXD87" s="215"/>
      <c r="NXE87" s="215"/>
      <c r="NXF87" s="215"/>
      <c r="NXG87" s="215"/>
      <c r="NXH87" s="215"/>
      <c r="NXI87" s="215"/>
      <c r="NXJ87" s="215"/>
      <c r="NXK87" s="215"/>
      <c r="NXL87" s="215"/>
      <c r="NXM87" s="215"/>
      <c r="NXN87" s="215"/>
      <c r="NXO87" s="215"/>
      <c r="NXP87" s="215"/>
      <c r="NXQ87" s="215"/>
      <c r="NXR87" s="215"/>
      <c r="NXS87" s="215"/>
      <c r="NXT87" s="215"/>
      <c r="NXU87" s="215"/>
      <c r="NXV87" s="215"/>
      <c r="NXW87" s="215"/>
      <c r="NXX87" s="215"/>
      <c r="NXY87" s="215"/>
      <c r="NXZ87" s="215"/>
      <c r="NYA87" s="215"/>
      <c r="NYB87" s="215"/>
      <c r="NYC87" s="215"/>
      <c r="NYD87" s="215"/>
      <c r="NYE87" s="215"/>
      <c r="NYF87" s="215"/>
      <c r="NYG87" s="215"/>
      <c r="NYH87" s="215"/>
      <c r="NYI87" s="215"/>
      <c r="NYJ87" s="215"/>
      <c r="NYK87" s="215"/>
      <c r="NYL87" s="215"/>
      <c r="NYM87" s="215"/>
      <c r="NYN87" s="215"/>
      <c r="NYO87" s="215"/>
      <c r="NYP87" s="215"/>
      <c r="NYQ87" s="215"/>
      <c r="NYR87" s="215"/>
      <c r="NYS87" s="215"/>
      <c r="NYT87" s="215"/>
      <c r="NYU87" s="215"/>
      <c r="NYV87" s="215"/>
      <c r="NYW87" s="215"/>
      <c r="NYX87" s="215"/>
      <c r="NYY87" s="215"/>
      <c r="NYZ87" s="215"/>
      <c r="NZA87" s="215"/>
      <c r="NZB87" s="215"/>
      <c r="NZC87" s="215"/>
      <c r="NZD87" s="215"/>
      <c r="NZE87" s="215"/>
      <c r="NZF87" s="215"/>
      <c r="NZG87" s="215"/>
      <c r="NZH87" s="215"/>
      <c r="NZI87" s="215"/>
      <c r="NZJ87" s="215"/>
      <c r="NZK87" s="215"/>
      <c r="NZL87" s="215"/>
      <c r="NZM87" s="215"/>
      <c r="NZN87" s="215"/>
      <c r="NZO87" s="215"/>
      <c r="NZP87" s="215"/>
      <c r="NZQ87" s="215"/>
      <c r="NZR87" s="215"/>
      <c r="NZS87" s="215"/>
      <c r="NZT87" s="215"/>
      <c r="NZU87" s="215"/>
      <c r="NZV87" s="215"/>
      <c r="NZW87" s="215"/>
      <c r="NZX87" s="215"/>
      <c r="NZY87" s="215"/>
      <c r="NZZ87" s="215"/>
      <c r="OAA87" s="215"/>
      <c r="OAB87" s="215"/>
      <c r="OAC87" s="215"/>
      <c r="OAD87" s="215"/>
      <c r="OAE87" s="215"/>
      <c r="OAF87" s="215"/>
      <c r="OAG87" s="215"/>
      <c r="OAH87" s="215"/>
      <c r="OAI87" s="215"/>
      <c r="OAJ87" s="215"/>
      <c r="OAK87" s="215"/>
      <c r="OAL87" s="215"/>
      <c r="OAM87" s="215"/>
      <c r="OAN87" s="215"/>
      <c r="OAO87" s="215"/>
      <c r="OAP87" s="215"/>
      <c r="OAQ87" s="215"/>
      <c r="OAR87" s="215"/>
      <c r="OAS87" s="215"/>
      <c r="OAT87" s="215"/>
      <c r="OAU87" s="215"/>
      <c r="OAV87" s="215"/>
      <c r="OAW87" s="215"/>
      <c r="OAX87" s="215"/>
      <c r="OAY87" s="215"/>
      <c r="OAZ87" s="215"/>
      <c r="OBA87" s="215"/>
      <c r="OBB87" s="215"/>
      <c r="OBC87" s="215"/>
      <c r="OBD87" s="215"/>
      <c r="OBE87" s="215"/>
      <c r="OBF87" s="215"/>
      <c r="OBG87" s="215"/>
      <c r="OBH87" s="215"/>
      <c r="OBI87" s="215"/>
      <c r="OBJ87" s="215"/>
      <c r="OBO87" s="215"/>
      <c r="OBP87" s="215"/>
      <c r="OBQ87" s="215"/>
      <c r="OBR87" s="215"/>
      <c r="OBS87" s="215"/>
      <c r="OBT87" s="215"/>
      <c r="OBU87" s="215"/>
      <c r="OBV87" s="215"/>
      <c r="OBW87" s="215"/>
      <c r="OBX87" s="215"/>
      <c r="OBY87" s="215"/>
      <c r="ODQ87" s="215"/>
      <c r="ODR87" s="215"/>
      <c r="ODS87" s="215"/>
      <c r="ODT87" s="215"/>
      <c r="ODU87" s="215"/>
      <c r="ODV87" s="215"/>
      <c r="ODW87" s="215"/>
      <c r="ODX87" s="215"/>
      <c r="ODY87" s="215"/>
      <c r="ODZ87" s="215"/>
      <c r="OEA87" s="215"/>
      <c r="OEB87" s="215"/>
      <c r="OEC87" s="215"/>
      <c r="OED87" s="215"/>
      <c r="OEE87" s="215"/>
      <c r="OEF87" s="215"/>
      <c r="OEG87" s="215"/>
      <c r="OEH87" s="215"/>
      <c r="OEI87" s="215"/>
      <c r="OEJ87" s="215"/>
      <c r="OEK87" s="215"/>
      <c r="OEL87" s="215"/>
      <c r="OEM87" s="215"/>
      <c r="OEN87" s="215"/>
      <c r="OEO87" s="215"/>
      <c r="OEP87" s="215"/>
      <c r="OEQ87" s="215"/>
      <c r="OER87" s="215"/>
      <c r="OES87" s="215"/>
      <c r="OET87" s="215"/>
      <c r="OEU87" s="215"/>
      <c r="OEV87" s="215"/>
      <c r="OEW87" s="215"/>
      <c r="OEX87" s="215"/>
      <c r="OEY87" s="215"/>
      <c r="OEZ87" s="215"/>
      <c r="OFA87" s="215"/>
      <c r="OFB87" s="215"/>
      <c r="OFC87" s="215"/>
      <c r="OFD87" s="215"/>
      <c r="OFE87" s="215"/>
      <c r="OFF87" s="215"/>
      <c r="OFG87" s="215"/>
      <c r="OFH87" s="215"/>
      <c r="OFI87" s="215"/>
      <c r="OFJ87" s="215"/>
      <c r="OFK87" s="215"/>
      <c r="OFL87" s="215"/>
      <c r="OFM87" s="215"/>
      <c r="OFN87" s="215"/>
      <c r="OFO87" s="215"/>
      <c r="OFP87" s="215"/>
      <c r="OFQ87" s="215"/>
      <c r="OFR87" s="215"/>
      <c r="OFS87" s="215"/>
      <c r="OFT87" s="215"/>
      <c r="OFU87" s="215"/>
      <c r="OFV87" s="215"/>
      <c r="OFW87" s="215"/>
      <c r="OFX87" s="215"/>
      <c r="OFY87" s="215"/>
      <c r="OFZ87" s="215"/>
      <c r="OGA87" s="215"/>
      <c r="OGB87" s="215"/>
      <c r="OGC87" s="215"/>
      <c r="OGD87" s="215"/>
      <c r="OGE87" s="215"/>
      <c r="OGF87" s="215"/>
      <c r="OGG87" s="215"/>
      <c r="OGH87" s="215"/>
      <c r="OGI87" s="215"/>
      <c r="OGJ87" s="215"/>
      <c r="OGK87" s="215"/>
      <c r="OGL87" s="215"/>
      <c r="OGM87" s="215"/>
      <c r="OGN87" s="215"/>
      <c r="OGO87" s="215"/>
      <c r="OGP87" s="215"/>
      <c r="OGQ87" s="215"/>
      <c r="OGR87" s="215"/>
      <c r="OGS87" s="215"/>
      <c r="OGT87" s="215"/>
      <c r="OGU87" s="215"/>
      <c r="OGV87" s="215"/>
      <c r="OGW87" s="215"/>
      <c r="OGX87" s="215"/>
      <c r="OGY87" s="215"/>
      <c r="OGZ87" s="215"/>
      <c r="OHA87" s="215"/>
      <c r="OHB87" s="215"/>
      <c r="OHC87" s="215"/>
      <c r="OHD87" s="215"/>
      <c r="OHE87" s="215"/>
      <c r="OHF87" s="215"/>
      <c r="OHG87" s="215"/>
      <c r="OHH87" s="215"/>
      <c r="OHI87" s="215"/>
      <c r="OHJ87" s="215"/>
      <c r="OHK87" s="215"/>
      <c r="OHL87" s="215"/>
      <c r="OHM87" s="215"/>
      <c r="OHN87" s="215"/>
      <c r="OHO87" s="215"/>
      <c r="OHP87" s="215"/>
      <c r="OHQ87" s="215"/>
      <c r="OHR87" s="215"/>
      <c r="OHS87" s="215"/>
      <c r="OHT87" s="215"/>
      <c r="OHU87" s="215"/>
      <c r="OHV87" s="215"/>
      <c r="OHW87" s="215"/>
      <c r="OHX87" s="215"/>
      <c r="OHY87" s="215"/>
      <c r="OHZ87" s="215"/>
      <c r="OIA87" s="215"/>
      <c r="OIB87" s="215"/>
      <c r="OIC87" s="215"/>
      <c r="OID87" s="215"/>
      <c r="OIE87" s="215"/>
      <c r="OIF87" s="215"/>
      <c r="OIG87" s="215"/>
      <c r="OIH87" s="215"/>
      <c r="OII87" s="215"/>
      <c r="OIJ87" s="215"/>
      <c r="OIK87" s="215"/>
      <c r="OIL87" s="215"/>
      <c r="OIM87" s="215"/>
      <c r="OIN87" s="215"/>
      <c r="OIO87" s="215"/>
      <c r="OIP87" s="215"/>
      <c r="OIQ87" s="215"/>
      <c r="OIR87" s="215"/>
      <c r="OIS87" s="215"/>
      <c r="OIT87" s="215"/>
      <c r="OIU87" s="215"/>
      <c r="OIV87" s="215"/>
      <c r="OIW87" s="215"/>
      <c r="OIX87" s="215"/>
      <c r="OIY87" s="215"/>
      <c r="OIZ87" s="215"/>
      <c r="OJA87" s="215"/>
      <c r="OJB87" s="215"/>
      <c r="OJC87" s="215"/>
      <c r="OJD87" s="215"/>
      <c r="OJE87" s="215"/>
      <c r="OJF87" s="215"/>
      <c r="OJG87" s="215"/>
      <c r="OJH87" s="215"/>
      <c r="OJI87" s="215"/>
      <c r="OJJ87" s="215"/>
      <c r="OJK87" s="215"/>
      <c r="OJL87" s="215"/>
      <c r="OJM87" s="215"/>
      <c r="OJN87" s="215"/>
      <c r="OJO87" s="215"/>
      <c r="OJP87" s="215"/>
      <c r="OJQ87" s="215"/>
      <c r="OJR87" s="215"/>
      <c r="OJS87" s="215"/>
      <c r="OJT87" s="215"/>
      <c r="OJU87" s="215"/>
      <c r="OJV87" s="215"/>
      <c r="OJW87" s="215"/>
      <c r="OJX87" s="215"/>
      <c r="OJY87" s="215"/>
      <c r="OJZ87" s="215"/>
      <c r="OKA87" s="215"/>
      <c r="OKB87" s="215"/>
      <c r="OKC87" s="215"/>
      <c r="OKD87" s="215"/>
      <c r="OKE87" s="215"/>
      <c r="OKF87" s="215"/>
      <c r="OKG87" s="215"/>
      <c r="OKH87" s="215"/>
      <c r="OKI87" s="215"/>
      <c r="OKJ87" s="215"/>
      <c r="OKK87" s="215"/>
      <c r="OKL87" s="215"/>
      <c r="OKM87" s="215"/>
      <c r="OKN87" s="215"/>
      <c r="OKO87" s="215"/>
      <c r="OKP87" s="215"/>
      <c r="OKQ87" s="215"/>
      <c r="OKR87" s="215"/>
      <c r="OKS87" s="215"/>
      <c r="OKT87" s="215"/>
      <c r="OKU87" s="215"/>
      <c r="OKV87" s="215"/>
      <c r="OKW87" s="215"/>
      <c r="OKX87" s="215"/>
      <c r="OKY87" s="215"/>
      <c r="OKZ87" s="215"/>
      <c r="OLA87" s="215"/>
      <c r="OLB87" s="215"/>
      <c r="OLC87" s="215"/>
      <c r="OLD87" s="215"/>
      <c r="OLE87" s="215"/>
      <c r="OLF87" s="215"/>
      <c r="OLK87" s="215"/>
      <c r="OLL87" s="215"/>
      <c r="OLM87" s="215"/>
      <c r="OLN87" s="215"/>
      <c r="OLO87" s="215"/>
      <c r="OLP87" s="215"/>
      <c r="OLQ87" s="215"/>
      <c r="OLR87" s="215"/>
      <c r="OLS87" s="215"/>
      <c r="OLT87" s="215"/>
      <c r="OLU87" s="215"/>
      <c r="ONM87" s="215"/>
      <c r="ONN87" s="215"/>
      <c r="ONO87" s="215"/>
      <c r="ONP87" s="215"/>
      <c r="ONQ87" s="215"/>
      <c r="ONR87" s="215"/>
      <c r="ONS87" s="215"/>
      <c r="ONT87" s="215"/>
      <c r="ONU87" s="215"/>
      <c r="ONV87" s="215"/>
      <c r="ONW87" s="215"/>
      <c r="ONX87" s="215"/>
      <c r="ONY87" s="215"/>
      <c r="ONZ87" s="215"/>
      <c r="OOA87" s="215"/>
      <c r="OOB87" s="215"/>
      <c r="OOC87" s="215"/>
      <c r="OOD87" s="215"/>
      <c r="OOE87" s="215"/>
      <c r="OOF87" s="215"/>
      <c r="OOG87" s="215"/>
      <c r="OOH87" s="215"/>
      <c r="OOI87" s="215"/>
      <c r="OOJ87" s="215"/>
      <c r="OOK87" s="215"/>
      <c r="OOL87" s="215"/>
      <c r="OOM87" s="215"/>
      <c r="OON87" s="215"/>
      <c r="OOO87" s="215"/>
      <c r="OOP87" s="215"/>
      <c r="OOQ87" s="215"/>
      <c r="OOR87" s="215"/>
      <c r="OOS87" s="215"/>
      <c r="OOT87" s="215"/>
      <c r="OOU87" s="215"/>
      <c r="OOV87" s="215"/>
      <c r="OOW87" s="215"/>
      <c r="OOX87" s="215"/>
      <c r="OOY87" s="215"/>
      <c r="OOZ87" s="215"/>
      <c r="OPA87" s="215"/>
      <c r="OPB87" s="215"/>
      <c r="OPC87" s="215"/>
      <c r="OPD87" s="215"/>
      <c r="OPE87" s="215"/>
      <c r="OPF87" s="215"/>
      <c r="OPG87" s="215"/>
      <c r="OPH87" s="215"/>
      <c r="OPI87" s="215"/>
      <c r="OPJ87" s="215"/>
      <c r="OPK87" s="215"/>
      <c r="OPL87" s="215"/>
      <c r="OPM87" s="215"/>
      <c r="OPN87" s="215"/>
      <c r="OPO87" s="215"/>
      <c r="OPP87" s="215"/>
      <c r="OPQ87" s="215"/>
      <c r="OPR87" s="215"/>
      <c r="OPS87" s="215"/>
      <c r="OPT87" s="215"/>
      <c r="OPU87" s="215"/>
      <c r="OPV87" s="215"/>
      <c r="OPW87" s="215"/>
      <c r="OPX87" s="215"/>
      <c r="OPY87" s="215"/>
      <c r="OPZ87" s="215"/>
      <c r="OQA87" s="215"/>
      <c r="OQB87" s="215"/>
      <c r="OQC87" s="215"/>
      <c r="OQD87" s="215"/>
      <c r="OQE87" s="215"/>
      <c r="OQF87" s="215"/>
      <c r="OQG87" s="215"/>
      <c r="OQH87" s="215"/>
      <c r="OQI87" s="215"/>
      <c r="OQJ87" s="215"/>
      <c r="OQK87" s="215"/>
      <c r="OQL87" s="215"/>
      <c r="OQM87" s="215"/>
      <c r="OQN87" s="215"/>
      <c r="OQO87" s="215"/>
      <c r="OQP87" s="215"/>
      <c r="OQQ87" s="215"/>
      <c r="OQR87" s="215"/>
      <c r="OQS87" s="215"/>
      <c r="OQT87" s="215"/>
      <c r="OQU87" s="215"/>
      <c r="OQV87" s="215"/>
      <c r="OQW87" s="215"/>
      <c r="OQX87" s="215"/>
      <c r="OQY87" s="215"/>
      <c r="OQZ87" s="215"/>
      <c r="ORA87" s="215"/>
      <c r="ORB87" s="215"/>
      <c r="ORC87" s="215"/>
      <c r="ORD87" s="215"/>
      <c r="ORE87" s="215"/>
      <c r="ORF87" s="215"/>
      <c r="ORG87" s="215"/>
      <c r="ORH87" s="215"/>
      <c r="ORI87" s="215"/>
      <c r="ORJ87" s="215"/>
      <c r="ORK87" s="215"/>
      <c r="ORL87" s="215"/>
      <c r="ORM87" s="215"/>
      <c r="ORN87" s="215"/>
      <c r="ORO87" s="215"/>
      <c r="ORP87" s="215"/>
      <c r="ORQ87" s="215"/>
      <c r="ORR87" s="215"/>
      <c r="ORS87" s="215"/>
      <c r="ORT87" s="215"/>
      <c r="ORU87" s="215"/>
      <c r="ORV87" s="215"/>
      <c r="ORW87" s="215"/>
      <c r="ORX87" s="215"/>
      <c r="ORY87" s="215"/>
      <c r="ORZ87" s="215"/>
      <c r="OSA87" s="215"/>
      <c r="OSB87" s="215"/>
      <c r="OSC87" s="215"/>
      <c r="OSD87" s="215"/>
      <c r="OSE87" s="215"/>
      <c r="OSF87" s="215"/>
      <c r="OSG87" s="215"/>
      <c r="OSH87" s="215"/>
      <c r="OSI87" s="215"/>
      <c r="OSJ87" s="215"/>
      <c r="OSK87" s="215"/>
      <c r="OSL87" s="215"/>
      <c r="OSM87" s="215"/>
      <c r="OSN87" s="215"/>
      <c r="OSO87" s="215"/>
      <c r="OSP87" s="215"/>
      <c r="OSQ87" s="215"/>
      <c r="OSR87" s="215"/>
      <c r="OSS87" s="215"/>
      <c r="OST87" s="215"/>
      <c r="OSU87" s="215"/>
      <c r="OSV87" s="215"/>
      <c r="OSW87" s="215"/>
      <c r="OSX87" s="215"/>
      <c r="OSY87" s="215"/>
      <c r="OSZ87" s="215"/>
      <c r="OTA87" s="215"/>
      <c r="OTB87" s="215"/>
      <c r="OTC87" s="215"/>
      <c r="OTD87" s="215"/>
      <c r="OTE87" s="215"/>
      <c r="OTF87" s="215"/>
      <c r="OTG87" s="215"/>
      <c r="OTH87" s="215"/>
      <c r="OTI87" s="215"/>
      <c r="OTJ87" s="215"/>
      <c r="OTK87" s="215"/>
      <c r="OTL87" s="215"/>
      <c r="OTM87" s="215"/>
      <c r="OTN87" s="215"/>
      <c r="OTO87" s="215"/>
      <c r="OTP87" s="215"/>
      <c r="OTQ87" s="215"/>
      <c r="OTR87" s="215"/>
      <c r="OTS87" s="215"/>
      <c r="OTT87" s="215"/>
      <c r="OTU87" s="215"/>
      <c r="OTV87" s="215"/>
      <c r="OTW87" s="215"/>
      <c r="OTX87" s="215"/>
      <c r="OTY87" s="215"/>
      <c r="OTZ87" s="215"/>
      <c r="OUA87" s="215"/>
      <c r="OUB87" s="215"/>
      <c r="OUC87" s="215"/>
      <c r="OUD87" s="215"/>
      <c r="OUE87" s="215"/>
      <c r="OUF87" s="215"/>
      <c r="OUG87" s="215"/>
      <c r="OUH87" s="215"/>
      <c r="OUI87" s="215"/>
      <c r="OUJ87" s="215"/>
      <c r="OUK87" s="215"/>
      <c r="OUL87" s="215"/>
      <c r="OUM87" s="215"/>
      <c r="OUN87" s="215"/>
      <c r="OUO87" s="215"/>
      <c r="OUP87" s="215"/>
      <c r="OUQ87" s="215"/>
      <c r="OUR87" s="215"/>
      <c r="OUS87" s="215"/>
      <c r="OUT87" s="215"/>
      <c r="OUU87" s="215"/>
      <c r="OUV87" s="215"/>
      <c r="OUW87" s="215"/>
      <c r="OUX87" s="215"/>
      <c r="OUY87" s="215"/>
      <c r="OUZ87" s="215"/>
      <c r="OVA87" s="215"/>
      <c r="OVB87" s="215"/>
      <c r="OVG87" s="215"/>
      <c r="OVH87" s="215"/>
      <c r="OVI87" s="215"/>
      <c r="OVJ87" s="215"/>
      <c r="OVK87" s="215"/>
      <c r="OVL87" s="215"/>
      <c r="OVM87" s="215"/>
      <c r="OVN87" s="215"/>
      <c r="OVO87" s="215"/>
      <c r="OVP87" s="215"/>
      <c r="OVQ87" s="215"/>
      <c r="OXI87" s="215"/>
      <c r="OXJ87" s="215"/>
      <c r="OXK87" s="215"/>
      <c r="OXL87" s="215"/>
      <c r="OXM87" s="215"/>
      <c r="OXN87" s="215"/>
      <c r="OXO87" s="215"/>
      <c r="OXP87" s="215"/>
      <c r="OXQ87" s="215"/>
      <c r="OXR87" s="215"/>
      <c r="OXS87" s="215"/>
      <c r="OXT87" s="215"/>
      <c r="OXU87" s="215"/>
      <c r="OXV87" s="215"/>
      <c r="OXW87" s="215"/>
      <c r="OXX87" s="215"/>
      <c r="OXY87" s="215"/>
      <c r="OXZ87" s="215"/>
      <c r="OYA87" s="215"/>
      <c r="OYB87" s="215"/>
      <c r="OYC87" s="215"/>
      <c r="OYD87" s="215"/>
      <c r="OYE87" s="215"/>
      <c r="OYF87" s="215"/>
      <c r="OYG87" s="215"/>
      <c r="OYH87" s="215"/>
      <c r="OYI87" s="215"/>
      <c r="OYJ87" s="215"/>
      <c r="OYK87" s="215"/>
      <c r="OYL87" s="215"/>
      <c r="OYM87" s="215"/>
      <c r="OYN87" s="215"/>
      <c r="OYO87" s="215"/>
      <c r="OYP87" s="215"/>
      <c r="OYQ87" s="215"/>
      <c r="OYR87" s="215"/>
      <c r="OYS87" s="215"/>
      <c r="OYT87" s="215"/>
      <c r="OYU87" s="215"/>
      <c r="OYV87" s="215"/>
      <c r="OYW87" s="215"/>
      <c r="OYX87" s="215"/>
      <c r="OYY87" s="215"/>
      <c r="OYZ87" s="215"/>
      <c r="OZA87" s="215"/>
      <c r="OZB87" s="215"/>
      <c r="OZC87" s="215"/>
      <c r="OZD87" s="215"/>
      <c r="OZE87" s="215"/>
      <c r="OZF87" s="215"/>
      <c r="OZG87" s="215"/>
      <c r="OZH87" s="215"/>
      <c r="OZI87" s="215"/>
      <c r="OZJ87" s="215"/>
      <c r="OZK87" s="215"/>
      <c r="OZL87" s="215"/>
      <c r="OZM87" s="215"/>
      <c r="OZN87" s="215"/>
      <c r="OZO87" s="215"/>
      <c r="OZP87" s="215"/>
      <c r="OZQ87" s="215"/>
      <c r="OZR87" s="215"/>
      <c r="OZS87" s="215"/>
      <c r="OZT87" s="215"/>
      <c r="OZU87" s="215"/>
      <c r="OZV87" s="215"/>
      <c r="OZW87" s="215"/>
      <c r="OZX87" s="215"/>
      <c r="OZY87" s="215"/>
      <c r="OZZ87" s="215"/>
      <c r="PAA87" s="215"/>
      <c r="PAB87" s="215"/>
      <c r="PAC87" s="215"/>
      <c r="PAD87" s="215"/>
      <c r="PAE87" s="215"/>
      <c r="PAF87" s="215"/>
      <c r="PAG87" s="215"/>
      <c r="PAH87" s="215"/>
      <c r="PAI87" s="215"/>
      <c r="PAJ87" s="215"/>
      <c r="PAK87" s="215"/>
      <c r="PAL87" s="215"/>
      <c r="PAM87" s="215"/>
      <c r="PAN87" s="215"/>
      <c r="PAO87" s="215"/>
      <c r="PAP87" s="215"/>
      <c r="PAQ87" s="215"/>
      <c r="PAR87" s="215"/>
      <c r="PAS87" s="215"/>
      <c r="PAT87" s="215"/>
      <c r="PAU87" s="215"/>
      <c r="PAV87" s="215"/>
      <c r="PAW87" s="215"/>
      <c r="PAX87" s="215"/>
      <c r="PAY87" s="215"/>
      <c r="PAZ87" s="215"/>
      <c r="PBA87" s="215"/>
      <c r="PBB87" s="215"/>
      <c r="PBC87" s="215"/>
      <c r="PBD87" s="215"/>
      <c r="PBE87" s="215"/>
      <c r="PBF87" s="215"/>
      <c r="PBG87" s="215"/>
      <c r="PBH87" s="215"/>
      <c r="PBI87" s="215"/>
      <c r="PBJ87" s="215"/>
      <c r="PBK87" s="215"/>
      <c r="PBL87" s="215"/>
      <c r="PBM87" s="215"/>
      <c r="PBN87" s="215"/>
      <c r="PBO87" s="215"/>
      <c r="PBP87" s="215"/>
      <c r="PBQ87" s="215"/>
      <c r="PBR87" s="215"/>
      <c r="PBS87" s="215"/>
      <c r="PBT87" s="215"/>
      <c r="PBU87" s="215"/>
      <c r="PBV87" s="215"/>
      <c r="PBW87" s="215"/>
      <c r="PBX87" s="215"/>
      <c r="PBY87" s="215"/>
      <c r="PBZ87" s="215"/>
      <c r="PCA87" s="215"/>
      <c r="PCB87" s="215"/>
      <c r="PCC87" s="215"/>
      <c r="PCD87" s="215"/>
      <c r="PCE87" s="215"/>
      <c r="PCF87" s="215"/>
      <c r="PCG87" s="215"/>
      <c r="PCH87" s="215"/>
      <c r="PCI87" s="215"/>
      <c r="PCJ87" s="215"/>
      <c r="PCK87" s="215"/>
      <c r="PCL87" s="215"/>
      <c r="PCM87" s="215"/>
      <c r="PCN87" s="215"/>
      <c r="PCO87" s="215"/>
      <c r="PCP87" s="215"/>
      <c r="PCQ87" s="215"/>
      <c r="PCR87" s="215"/>
      <c r="PCS87" s="215"/>
      <c r="PCT87" s="215"/>
      <c r="PCU87" s="215"/>
      <c r="PCV87" s="215"/>
      <c r="PCW87" s="215"/>
      <c r="PCX87" s="215"/>
      <c r="PCY87" s="215"/>
      <c r="PCZ87" s="215"/>
      <c r="PDA87" s="215"/>
      <c r="PDB87" s="215"/>
      <c r="PDC87" s="215"/>
      <c r="PDD87" s="215"/>
      <c r="PDE87" s="215"/>
      <c r="PDF87" s="215"/>
      <c r="PDG87" s="215"/>
      <c r="PDH87" s="215"/>
      <c r="PDI87" s="215"/>
      <c r="PDJ87" s="215"/>
      <c r="PDK87" s="215"/>
      <c r="PDL87" s="215"/>
      <c r="PDM87" s="215"/>
      <c r="PDN87" s="215"/>
      <c r="PDO87" s="215"/>
      <c r="PDP87" s="215"/>
      <c r="PDQ87" s="215"/>
      <c r="PDR87" s="215"/>
      <c r="PDS87" s="215"/>
      <c r="PDT87" s="215"/>
      <c r="PDU87" s="215"/>
      <c r="PDV87" s="215"/>
      <c r="PDW87" s="215"/>
      <c r="PDX87" s="215"/>
      <c r="PDY87" s="215"/>
      <c r="PDZ87" s="215"/>
      <c r="PEA87" s="215"/>
      <c r="PEB87" s="215"/>
      <c r="PEC87" s="215"/>
      <c r="PED87" s="215"/>
      <c r="PEE87" s="215"/>
      <c r="PEF87" s="215"/>
      <c r="PEG87" s="215"/>
      <c r="PEH87" s="215"/>
      <c r="PEI87" s="215"/>
      <c r="PEJ87" s="215"/>
      <c r="PEK87" s="215"/>
      <c r="PEL87" s="215"/>
      <c r="PEM87" s="215"/>
      <c r="PEN87" s="215"/>
      <c r="PEO87" s="215"/>
      <c r="PEP87" s="215"/>
      <c r="PEQ87" s="215"/>
      <c r="PER87" s="215"/>
      <c r="PES87" s="215"/>
      <c r="PET87" s="215"/>
      <c r="PEU87" s="215"/>
      <c r="PEV87" s="215"/>
      <c r="PEW87" s="215"/>
      <c r="PEX87" s="215"/>
      <c r="PFC87" s="215"/>
      <c r="PFD87" s="215"/>
      <c r="PFE87" s="215"/>
      <c r="PFF87" s="215"/>
      <c r="PFG87" s="215"/>
      <c r="PFH87" s="215"/>
      <c r="PFI87" s="215"/>
      <c r="PFJ87" s="215"/>
      <c r="PFK87" s="215"/>
      <c r="PFL87" s="215"/>
      <c r="PFM87" s="215"/>
      <c r="PHE87" s="215"/>
      <c r="PHF87" s="215"/>
      <c r="PHG87" s="215"/>
      <c r="PHH87" s="215"/>
      <c r="PHI87" s="215"/>
      <c r="PHJ87" s="215"/>
      <c r="PHK87" s="215"/>
      <c r="PHL87" s="215"/>
      <c r="PHM87" s="215"/>
      <c r="PHN87" s="215"/>
      <c r="PHO87" s="215"/>
      <c r="PHP87" s="215"/>
      <c r="PHQ87" s="215"/>
      <c r="PHR87" s="215"/>
      <c r="PHS87" s="215"/>
      <c r="PHT87" s="215"/>
      <c r="PHU87" s="215"/>
      <c r="PHV87" s="215"/>
      <c r="PHW87" s="215"/>
      <c r="PHX87" s="215"/>
      <c r="PHY87" s="215"/>
      <c r="PHZ87" s="215"/>
      <c r="PIA87" s="215"/>
      <c r="PIB87" s="215"/>
      <c r="PIC87" s="215"/>
      <c r="PID87" s="215"/>
      <c r="PIE87" s="215"/>
      <c r="PIF87" s="215"/>
      <c r="PIG87" s="215"/>
      <c r="PIH87" s="215"/>
      <c r="PII87" s="215"/>
      <c r="PIJ87" s="215"/>
      <c r="PIK87" s="215"/>
      <c r="PIL87" s="215"/>
      <c r="PIM87" s="215"/>
      <c r="PIN87" s="215"/>
      <c r="PIO87" s="215"/>
      <c r="PIP87" s="215"/>
      <c r="PIQ87" s="215"/>
      <c r="PIR87" s="215"/>
      <c r="PIS87" s="215"/>
      <c r="PIT87" s="215"/>
      <c r="PIU87" s="215"/>
      <c r="PIV87" s="215"/>
      <c r="PIW87" s="215"/>
      <c r="PIX87" s="215"/>
      <c r="PIY87" s="215"/>
      <c r="PIZ87" s="215"/>
      <c r="PJA87" s="215"/>
      <c r="PJB87" s="215"/>
      <c r="PJC87" s="215"/>
      <c r="PJD87" s="215"/>
      <c r="PJE87" s="215"/>
      <c r="PJF87" s="215"/>
      <c r="PJG87" s="215"/>
      <c r="PJH87" s="215"/>
      <c r="PJI87" s="215"/>
      <c r="PJJ87" s="215"/>
      <c r="PJK87" s="215"/>
      <c r="PJL87" s="215"/>
      <c r="PJM87" s="215"/>
      <c r="PJN87" s="215"/>
      <c r="PJO87" s="215"/>
      <c r="PJP87" s="215"/>
      <c r="PJQ87" s="215"/>
      <c r="PJR87" s="215"/>
      <c r="PJS87" s="215"/>
      <c r="PJT87" s="215"/>
      <c r="PJU87" s="215"/>
      <c r="PJV87" s="215"/>
      <c r="PJW87" s="215"/>
      <c r="PJX87" s="215"/>
      <c r="PJY87" s="215"/>
      <c r="PJZ87" s="215"/>
      <c r="PKA87" s="215"/>
      <c r="PKB87" s="215"/>
      <c r="PKC87" s="215"/>
      <c r="PKD87" s="215"/>
      <c r="PKE87" s="215"/>
      <c r="PKF87" s="215"/>
      <c r="PKG87" s="215"/>
      <c r="PKH87" s="215"/>
      <c r="PKI87" s="215"/>
      <c r="PKJ87" s="215"/>
      <c r="PKK87" s="215"/>
      <c r="PKL87" s="215"/>
      <c r="PKM87" s="215"/>
      <c r="PKN87" s="215"/>
      <c r="PKO87" s="215"/>
      <c r="PKP87" s="215"/>
      <c r="PKQ87" s="215"/>
      <c r="PKR87" s="215"/>
      <c r="PKS87" s="215"/>
      <c r="PKT87" s="215"/>
      <c r="PKU87" s="215"/>
      <c r="PKV87" s="215"/>
      <c r="PKW87" s="215"/>
      <c r="PKX87" s="215"/>
      <c r="PKY87" s="215"/>
      <c r="PKZ87" s="215"/>
      <c r="PLA87" s="215"/>
      <c r="PLB87" s="215"/>
      <c r="PLC87" s="215"/>
      <c r="PLD87" s="215"/>
      <c r="PLE87" s="215"/>
      <c r="PLF87" s="215"/>
      <c r="PLG87" s="215"/>
      <c r="PLH87" s="215"/>
      <c r="PLI87" s="215"/>
      <c r="PLJ87" s="215"/>
      <c r="PLK87" s="215"/>
      <c r="PLL87" s="215"/>
      <c r="PLM87" s="215"/>
      <c r="PLN87" s="215"/>
      <c r="PLO87" s="215"/>
      <c r="PLP87" s="215"/>
      <c r="PLQ87" s="215"/>
      <c r="PLR87" s="215"/>
      <c r="PLS87" s="215"/>
      <c r="PLT87" s="215"/>
      <c r="PLU87" s="215"/>
      <c r="PLV87" s="215"/>
      <c r="PLW87" s="215"/>
      <c r="PLX87" s="215"/>
      <c r="PLY87" s="215"/>
      <c r="PLZ87" s="215"/>
      <c r="PMA87" s="215"/>
      <c r="PMB87" s="215"/>
      <c r="PMC87" s="215"/>
      <c r="PMD87" s="215"/>
      <c r="PME87" s="215"/>
      <c r="PMF87" s="215"/>
      <c r="PMG87" s="215"/>
      <c r="PMH87" s="215"/>
      <c r="PMI87" s="215"/>
      <c r="PMJ87" s="215"/>
      <c r="PMK87" s="215"/>
      <c r="PML87" s="215"/>
      <c r="PMM87" s="215"/>
      <c r="PMN87" s="215"/>
      <c r="PMO87" s="215"/>
      <c r="PMP87" s="215"/>
      <c r="PMQ87" s="215"/>
      <c r="PMR87" s="215"/>
      <c r="PMS87" s="215"/>
      <c r="PMT87" s="215"/>
      <c r="PMU87" s="215"/>
      <c r="PMV87" s="215"/>
      <c r="PMW87" s="215"/>
      <c r="PMX87" s="215"/>
      <c r="PMY87" s="215"/>
      <c r="PMZ87" s="215"/>
      <c r="PNA87" s="215"/>
      <c r="PNB87" s="215"/>
      <c r="PNC87" s="215"/>
      <c r="PND87" s="215"/>
      <c r="PNE87" s="215"/>
      <c r="PNF87" s="215"/>
      <c r="PNG87" s="215"/>
      <c r="PNH87" s="215"/>
      <c r="PNI87" s="215"/>
      <c r="PNJ87" s="215"/>
      <c r="PNK87" s="215"/>
      <c r="PNL87" s="215"/>
      <c r="PNM87" s="215"/>
      <c r="PNN87" s="215"/>
      <c r="PNO87" s="215"/>
      <c r="PNP87" s="215"/>
      <c r="PNQ87" s="215"/>
      <c r="PNR87" s="215"/>
      <c r="PNS87" s="215"/>
      <c r="PNT87" s="215"/>
      <c r="PNU87" s="215"/>
      <c r="PNV87" s="215"/>
      <c r="PNW87" s="215"/>
      <c r="PNX87" s="215"/>
      <c r="PNY87" s="215"/>
      <c r="PNZ87" s="215"/>
      <c r="POA87" s="215"/>
      <c r="POB87" s="215"/>
      <c r="POC87" s="215"/>
      <c r="POD87" s="215"/>
      <c r="POE87" s="215"/>
      <c r="POF87" s="215"/>
      <c r="POG87" s="215"/>
      <c r="POH87" s="215"/>
      <c r="POI87" s="215"/>
      <c r="POJ87" s="215"/>
      <c r="POK87" s="215"/>
      <c r="POL87" s="215"/>
      <c r="POM87" s="215"/>
      <c r="PON87" s="215"/>
      <c r="POO87" s="215"/>
      <c r="POP87" s="215"/>
      <c r="POQ87" s="215"/>
      <c r="POR87" s="215"/>
      <c r="POS87" s="215"/>
      <c r="POT87" s="215"/>
      <c r="POY87" s="215"/>
      <c r="POZ87" s="215"/>
      <c r="PPA87" s="215"/>
      <c r="PPB87" s="215"/>
      <c r="PPC87" s="215"/>
      <c r="PPD87" s="215"/>
      <c r="PPE87" s="215"/>
      <c r="PPF87" s="215"/>
      <c r="PPG87" s="215"/>
      <c r="PPH87" s="215"/>
      <c r="PPI87" s="215"/>
      <c r="PRA87" s="215"/>
      <c r="PRB87" s="215"/>
      <c r="PRC87" s="215"/>
      <c r="PRD87" s="215"/>
      <c r="PRE87" s="215"/>
      <c r="PRF87" s="215"/>
      <c r="PRG87" s="215"/>
      <c r="PRH87" s="215"/>
      <c r="PRI87" s="215"/>
      <c r="PRJ87" s="215"/>
      <c r="PRK87" s="215"/>
      <c r="PRL87" s="215"/>
      <c r="PRM87" s="215"/>
      <c r="PRN87" s="215"/>
      <c r="PRO87" s="215"/>
      <c r="PRP87" s="215"/>
      <c r="PRQ87" s="215"/>
      <c r="PRR87" s="215"/>
      <c r="PRS87" s="215"/>
      <c r="PRT87" s="215"/>
      <c r="PRU87" s="215"/>
      <c r="PRV87" s="215"/>
      <c r="PRW87" s="215"/>
      <c r="PRX87" s="215"/>
      <c r="PRY87" s="215"/>
      <c r="PRZ87" s="215"/>
      <c r="PSA87" s="215"/>
      <c r="PSB87" s="215"/>
      <c r="PSC87" s="215"/>
      <c r="PSD87" s="215"/>
      <c r="PSE87" s="215"/>
      <c r="PSF87" s="215"/>
      <c r="PSG87" s="215"/>
      <c r="PSH87" s="215"/>
      <c r="PSI87" s="215"/>
      <c r="PSJ87" s="215"/>
      <c r="PSK87" s="215"/>
      <c r="PSL87" s="215"/>
      <c r="PSM87" s="215"/>
      <c r="PSN87" s="215"/>
      <c r="PSO87" s="215"/>
      <c r="PSP87" s="215"/>
      <c r="PSQ87" s="215"/>
      <c r="PSR87" s="215"/>
      <c r="PSS87" s="215"/>
      <c r="PST87" s="215"/>
      <c r="PSU87" s="215"/>
      <c r="PSV87" s="215"/>
      <c r="PSW87" s="215"/>
      <c r="PSX87" s="215"/>
      <c r="PSY87" s="215"/>
      <c r="PSZ87" s="215"/>
      <c r="PTA87" s="215"/>
      <c r="PTB87" s="215"/>
      <c r="PTC87" s="215"/>
      <c r="PTD87" s="215"/>
      <c r="PTE87" s="215"/>
      <c r="PTF87" s="215"/>
      <c r="PTG87" s="215"/>
      <c r="PTH87" s="215"/>
      <c r="PTI87" s="215"/>
      <c r="PTJ87" s="215"/>
      <c r="PTK87" s="215"/>
      <c r="PTL87" s="215"/>
      <c r="PTM87" s="215"/>
      <c r="PTN87" s="215"/>
      <c r="PTO87" s="215"/>
      <c r="PTP87" s="215"/>
      <c r="PTQ87" s="215"/>
      <c r="PTR87" s="215"/>
      <c r="PTS87" s="215"/>
      <c r="PTT87" s="215"/>
      <c r="PTU87" s="215"/>
      <c r="PTV87" s="215"/>
      <c r="PTW87" s="215"/>
      <c r="PTX87" s="215"/>
      <c r="PTY87" s="215"/>
      <c r="PTZ87" s="215"/>
      <c r="PUA87" s="215"/>
      <c r="PUB87" s="215"/>
      <c r="PUC87" s="215"/>
      <c r="PUD87" s="215"/>
      <c r="PUE87" s="215"/>
      <c r="PUF87" s="215"/>
      <c r="PUG87" s="215"/>
      <c r="PUH87" s="215"/>
      <c r="PUI87" s="215"/>
      <c r="PUJ87" s="215"/>
      <c r="PUK87" s="215"/>
      <c r="PUL87" s="215"/>
      <c r="PUM87" s="215"/>
      <c r="PUN87" s="215"/>
      <c r="PUO87" s="215"/>
      <c r="PUP87" s="215"/>
      <c r="PUQ87" s="215"/>
      <c r="PUR87" s="215"/>
      <c r="PUS87" s="215"/>
      <c r="PUT87" s="215"/>
      <c r="PUU87" s="215"/>
      <c r="PUV87" s="215"/>
      <c r="PUW87" s="215"/>
      <c r="PUX87" s="215"/>
      <c r="PUY87" s="215"/>
      <c r="PUZ87" s="215"/>
      <c r="PVA87" s="215"/>
      <c r="PVB87" s="215"/>
      <c r="PVC87" s="215"/>
      <c r="PVD87" s="215"/>
      <c r="PVE87" s="215"/>
      <c r="PVF87" s="215"/>
      <c r="PVG87" s="215"/>
      <c r="PVH87" s="215"/>
      <c r="PVI87" s="215"/>
      <c r="PVJ87" s="215"/>
      <c r="PVK87" s="215"/>
      <c r="PVL87" s="215"/>
      <c r="PVM87" s="215"/>
      <c r="PVN87" s="215"/>
      <c r="PVO87" s="215"/>
      <c r="PVP87" s="215"/>
      <c r="PVQ87" s="215"/>
      <c r="PVR87" s="215"/>
      <c r="PVS87" s="215"/>
      <c r="PVT87" s="215"/>
      <c r="PVU87" s="215"/>
      <c r="PVV87" s="215"/>
      <c r="PVW87" s="215"/>
      <c r="PVX87" s="215"/>
      <c r="PVY87" s="215"/>
      <c r="PVZ87" s="215"/>
      <c r="PWA87" s="215"/>
      <c r="PWB87" s="215"/>
      <c r="PWC87" s="215"/>
      <c r="PWD87" s="215"/>
      <c r="PWE87" s="215"/>
      <c r="PWF87" s="215"/>
      <c r="PWG87" s="215"/>
      <c r="PWH87" s="215"/>
      <c r="PWI87" s="215"/>
      <c r="PWJ87" s="215"/>
      <c r="PWK87" s="215"/>
      <c r="PWL87" s="215"/>
      <c r="PWM87" s="215"/>
      <c r="PWN87" s="215"/>
      <c r="PWO87" s="215"/>
      <c r="PWP87" s="215"/>
      <c r="PWQ87" s="215"/>
      <c r="PWR87" s="215"/>
      <c r="PWS87" s="215"/>
      <c r="PWT87" s="215"/>
      <c r="PWU87" s="215"/>
      <c r="PWV87" s="215"/>
      <c r="PWW87" s="215"/>
      <c r="PWX87" s="215"/>
      <c r="PWY87" s="215"/>
      <c r="PWZ87" s="215"/>
      <c r="PXA87" s="215"/>
      <c r="PXB87" s="215"/>
      <c r="PXC87" s="215"/>
      <c r="PXD87" s="215"/>
      <c r="PXE87" s="215"/>
      <c r="PXF87" s="215"/>
      <c r="PXG87" s="215"/>
      <c r="PXH87" s="215"/>
      <c r="PXI87" s="215"/>
      <c r="PXJ87" s="215"/>
      <c r="PXK87" s="215"/>
      <c r="PXL87" s="215"/>
      <c r="PXM87" s="215"/>
      <c r="PXN87" s="215"/>
      <c r="PXO87" s="215"/>
      <c r="PXP87" s="215"/>
      <c r="PXQ87" s="215"/>
      <c r="PXR87" s="215"/>
      <c r="PXS87" s="215"/>
      <c r="PXT87" s="215"/>
      <c r="PXU87" s="215"/>
      <c r="PXV87" s="215"/>
      <c r="PXW87" s="215"/>
      <c r="PXX87" s="215"/>
      <c r="PXY87" s="215"/>
      <c r="PXZ87" s="215"/>
      <c r="PYA87" s="215"/>
      <c r="PYB87" s="215"/>
      <c r="PYC87" s="215"/>
      <c r="PYD87" s="215"/>
      <c r="PYE87" s="215"/>
      <c r="PYF87" s="215"/>
      <c r="PYG87" s="215"/>
      <c r="PYH87" s="215"/>
      <c r="PYI87" s="215"/>
      <c r="PYJ87" s="215"/>
      <c r="PYK87" s="215"/>
      <c r="PYL87" s="215"/>
      <c r="PYM87" s="215"/>
      <c r="PYN87" s="215"/>
      <c r="PYO87" s="215"/>
      <c r="PYP87" s="215"/>
      <c r="PYU87" s="215"/>
      <c r="PYV87" s="215"/>
      <c r="PYW87" s="215"/>
      <c r="PYX87" s="215"/>
      <c r="PYY87" s="215"/>
      <c r="PYZ87" s="215"/>
      <c r="PZA87" s="215"/>
      <c r="PZB87" s="215"/>
      <c r="PZC87" s="215"/>
      <c r="PZD87" s="215"/>
      <c r="PZE87" s="215"/>
      <c r="QAW87" s="215"/>
      <c r="QAX87" s="215"/>
      <c r="QAY87" s="215"/>
      <c r="QAZ87" s="215"/>
      <c r="QBA87" s="215"/>
      <c r="QBB87" s="215"/>
      <c r="QBC87" s="215"/>
      <c r="QBD87" s="215"/>
      <c r="QBE87" s="215"/>
      <c r="QBF87" s="215"/>
      <c r="QBG87" s="215"/>
      <c r="QBH87" s="215"/>
      <c r="QBI87" s="215"/>
      <c r="QBJ87" s="215"/>
      <c r="QBK87" s="215"/>
      <c r="QBL87" s="215"/>
      <c r="QBM87" s="215"/>
      <c r="QBN87" s="215"/>
      <c r="QBO87" s="215"/>
      <c r="QBP87" s="215"/>
      <c r="QBQ87" s="215"/>
      <c r="QBR87" s="215"/>
      <c r="QBS87" s="215"/>
      <c r="QBT87" s="215"/>
      <c r="QBU87" s="215"/>
      <c r="QBV87" s="215"/>
      <c r="QBW87" s="215"/>
      <c r="QBX87" s="215"/>
      <c r="QBY87" s="215"/>
      <c r="QBZ87" s="215"/>
      <c r="QCA87" s="215"/>
      <c r="QCB87" s="215"/>
      <c r="QCC87" s="215"/>
      <c r="QCD87" s="215"/>
      <c r="QCE87" s="215"/>
      <c r="QCF87" s="215"/>
      <c r="QCG87" s="215"/>
      <c r="QCH87" s="215"/>
      <c r="QCI87" s="215"/>
      <c r="QCJ87" s="215"/>
      <c r="QCK87" s="215"/>
      <c r="QCL87" s="215"/>
      <c r="QCM87" s="215"/>
      <c r="QCN87" s="215"/>
      <c r="QCO87" s="215"/>
      <c r="QCP87" s="215"/>
      <c r="QCQ87" s="215"/>
      <c r="QCR87" s="215"/>
      <c r="QCS87" s="215"/>
      <c r="QCT87" s="215"/>
      <c r="QCU87" s="215"/>
      <c r="QCV87" s="215"/>
      <c r="QCW87" s="215"/>
      <c r="QCX87" s="215"/>
      <c r="QCY87" s="215"/>
      <c r="QCZ87" s="215"/>
      <c r="QDA87" s="215"/>
      <c r="QDB87" s="215"/>
      <c r="QDC87" s="215"/>
      <c r="QDD87" s="215"/>
      <c r="QDE87" s="215"/>
      <c r="QDF87" s="215"/>
      <c r="QDG87" s="215"/>
      <c r="QDH87" s="215"/>
      <c r="QDI87" s="215"/>
      <c r="QDJ87" s="215"/>
      <c r="QDK87" s="215"/>
      <c r="QDL87" s="215"/>
      <c r="QDM87" s="215"/>
      <c r="QDN87" s="215"/>
      <c r="QDO87" s="215"/>
      <c r="QDP87" s="215"/>
      <c r="QDQ87" s="215"/>
      <c r="QDR87" s="215"/>
      <c r="QDS87" s="215"/>
      <c r="QDT87" s="215"/>
      <c r="QDU87" s="215"/>
      <c r="QDV87" s="215"/>
      <c r="QDW87" s="215"/>
      <c r="QDX87" s="215"/>
      <c r="QDY87" s="215"/>
      <c r="QDZ87" s="215"/>
      <c r="QEA87" s="215"/>
      <c r="QEB87" s="215"/>
      <c r="QEC87" s="215"/>
      <c r="QED87" s="215"/>
      <c r="QEE87" s="215"/>
      <c r="QEF87" s="215"/>
      <c r="QEG87" s="215"/>
      <c r="QEH87" s="215"/>
      <c r="QEI87" s="215"/>
      <c r="QEJ87" s="215"/>
      <c r="QEK87" s="215"/>
      <c r="QEL87" s="215"/>
      <c r="QEM87" s="215"/>
      <c r="QEN87" s="215"/>
      <c r="QEO87" s="215"/>
      <c r="QEP87" s="215"/>
      <c r="QEQ87" s="215"/>
      <c r="QER87" s="215"/>
      <c r="QES87" s="215"/>
      <c r="QET87" s="215"/>
      <c r="QEU87" s="215"/>
      <c r="QEV87" s="215"/>
      <c r="QEW87" s="215"/>
      <c r="QEX87" s="215"/>
      <c r="QEY87" s="215"/>
      <c r="QEZ87" s="215"/>
      <c r="QFA87" s="215"/>
      <c r="QFB87" s="215"/>
      <c r="QFC87" s="215"/>
      <c r="QFD87" s="215"/>
      <c r="QFE87" s="215"/>
      <c r="QFF87" s="215"/>
      <c r="QFG87" s="215"/>
      <c r="QFH87" s="215"/>
      <c r="QFI87" s="215"/>
      <c r="QFJ87" s="215"/>
      <c r="QFK87" s="215"/>
      <c r="QFL87" s="215"/>
      <c r="QFM87" s="215"/>
      <c r="QFN87" s="215"/>
      <c r="QFO87" s="215"/>
      <c r="QFP87" s="215"/>
      <c r="QFQ87" s="215"/>
      <c r="QFR87" s="215"/>
      <c r="QFS87" s="215"/>
      <c r="QFT87" s="215"/>
      <c r="QFU87" s="215"/>
      <c r="QFV87" s="215"/>
      <c r="QFW87" s="215"/>
      <c r="QFX87" s="215"/>
      <c r="QFY87" s="215"/>
      <c r="QFZ87" s="215"/>
      <c r="QGA87" s="215"/>
      <c r="QGB87" s="215"/>
      <c r="QGC87" s="215"/>
      <c r="QGD87" s="215"/>
      <c r="QGE87" s="215"/>
      <c r="QGF87" s="215"/>
      <c r="QGG87" s="215"/>
      <c r="QGH87" s="215"/>
      <c r="QGI87" s="215"/>
      <c r="QGJ87" s="215"/>
      <c r="QGK87" s="215"/>
      <c r="QGL87" s="215"/>
      <c r="QGM87" s="215"/>
      <c r="QGN87" s="215"/>
      <c r="QGO87" s="215"/>
      <c r="QGP87" s="215"/>
      <c r="QGQ87" s="215"/>
      <c r="QGR87" s="215"/>
      <c r="QGS87" s="215"/>
      <c r="QGT87" s="215"/>
      <c r="QGU87" s="215"/>
      <c r="QGV87" s="215"/>
      <c r="QGW87" s="215"/>
      <c r="QGX87" s="215"/>
      <c r="QGY87" s="215"/>
      <c r="QGZ87" s="215"/>
      <c r="QHA87" s="215"/>
      <c r="QHB87" s="215"/>
      <c r="QHC87" s="215"/>
      <c r="QHD87" s="215"/>
      <c r="QHE87" s="215"/>
      <c r="QHF87" s="215"/>
      <c r="QHG87" s="215"/>
      <c r="QHH87" s="215"/>
      <c r="QHI87" s="215"/>
      <c r="QHJ87" s="215"/>
      <c r="QHK87" s="215"/>
      <c r="QHL87" s="215"/>
      <c r="QHM87" s="215"/>
      <c r="QHN87" s="215"/>
      <c r="QHO87" s="215"/>
      <c r="QHP87" s="215"/>
      <c r="QHQ87" s="215"/>
      <c r="QHR87" s="215"/>
      <c r="QHS87" s="215"/>
      <c r="QHT87" s="215"/>
      <c r="QHU87" s="215"/>
      <c r="QHV87" s="215"/>
      <c r="QHW87" s="215"/>
      <c r="QHX87" s="215"/>
      <c r="QHY87" s="215"/>
      <c r="QHZ87" s="215"/>
      <c r="QIA87" s="215"/>
      <c r="QIB87" s="215"/>
      <c r="QIC87" s="215"/>
      <c r="QID87" s="215"/>
      <c r="QIE87" s="215"/>
      <c r="QIF87" s="215"/>
      <c r="QIG87" s="215"/>
      <c r="QIH87" s="215"/>
      <c r="QII87" s="215"/>
      <c r="QIJ87" s="215"/>
      <c r="QIK87" s="215"/>
      <c r="QIL87" s="215"/>
      <c r="QIQ87" s="215"/>
      <c r="QIR87" s="215"/>
      <c r="QIS87" s="215"/>
      <c r="QIT87" s="215"/>
      <c r="QIU87" s="215"/>
      <c r="QIV87" s="215"/>
      <c r="QIW87" s="215"/>
      <c r="QIX87" s="215"/>
      <c r="QIY87" s="215"/>
      <c r="QIZ87" s="215"/>
      <c r="QJA87" s="215"/>
      <c r="QKS87" s="215"/>
      <c r="QKT87" s="215"/>
      <c r="QKU87" s="215"/>
      <c r="QKV87" s="215"/>
      <c r="QKW87" s="215"/>
      <c r="QKX87" s="215"/>
      <c r="QKY87" s="215"/>
      <c r="QKZ87" s="215"/>
      <c r="QLA87" s="215"/>
      <c r="QLB87" s="215"/>
      <c r="QLC87" s="215"/>
      <c r="QLD87" s="215"/>
      <c r="QLE87" s="215"/>
      <c r="QLF87" s="215"/>
      <c r="QLG87" s="215"/>
      <c r="QLH87" s="215"/>
      <c r="QLI87" s="215"/>
      <c r="QLJ87" s="215"/>
      <c r="QLK87" s="215"/>
      <c r="QLL87" s="215"/>
      <c r="QLM87" s="215"/>
      <c r="QLN87" s="215"/>
      <c r="QLO87" s="215"/>
      <c r="QLP87" s="215"/>
      <c r="QLQ87" s="215"/>
      <c r="QLR87" s="215"/>
      <c r="QLS87" s="215"/>
      <c r="QLT87" s="215"/>
      <c r="QLU87" s="215"/>
      <c r="QLV87" s="215"/>
      <c r="QLW87" s="215"/>
      <c r="QLX87" s="215"/>
      <c r="QLY87" s="215"/>
      <c r="QLZ87" s="215"/>
      <c r="QMA87" s="215"/>
      <c r="QMB87" s="215"/>
      <c r="QMC87" s="215"/>
      <c r="QMD87" s="215"/>
      <c r="QME87" s="215"/>
      <c r="QMF87" s="215"/>
      <c r="QMG87" s="215"/>
      <c r="QMH87" s="215"/>
      <c r="QMI87" s="215"/>
      <c r="QMJ87" s="215"/>
      <c r="QMK87" s="215"/>
      <c r="QML87" s="215"/>
      <c r="QMM87" s="215"/>
      <c r="QMN87" s="215"/>
      <c r="QMO87" s="215"/>
      <c r="QMP87" s="215"/>
      <c r="QMQ87" s="215"/>
      <c r="QMR87" s="215"/>
      <c r="QMS87" s="215"/>
      <c r="QMT87" s="215"/>
      <c r="QMU87" s="215"/>
      <c r="QMV87" s="215"/>
      <c r="QMW87" s="215"/>
      <c r="QMX87" s="215"/>
      <c r="QMY87" s="215"/>
      <c r="QMZ87" s="215"/>
      <c r="QNA87" s="215"/>
      <c r="QNB87" s="215"/>
      <c r="QNC87" s="215"/>
      <c r="QND87" s="215"/>
      <c r="QNE87" s="215"/>
      <c r="QNF87" s="215"/>
      <c r="QNG87" s="215"/>
      <c r="QNH87" s="215"/>
      <c r="QNI87" s="215"/>
      <c r="QNJ87" s="215"/>
      <c r="QNK87" s="215"/>
      <c r="QNL87" s="215"/>
      <c r="QNM87" s="215"/>
      <c r="QNN87" s="215"/>
      <c r="QNO87" s="215"/>
      <c r="QNP87" s="215"/>
      <c r="QNQ87" s="215"/>
      <c r="QNR87" s="215"/>
      <c r="QNS87" s="215"/>
      <c r="QNT87" s="215"/>
      <c r="QNU87" s="215"/>
      <c r="QNV87" s="215"/>
      <c r="QNW87" s="215"/>
      <c r="QNX87" s="215"/>
      <c r="QNY87" s="215"/>
      <c r="QNZ87" s="215"/>
      <c r="QOA87" s="215"/>
      <c r="QOB87" s="215"/>
      <c r="QOC87" s="215"/>
      <c r="QOD87" s="215"/>
      <c r="QOE87" s="215"/>
      <c r="QOF87" s="215"/>
      <c r="QOG87" s="215"/>
      <c r="QOH87" s="215"/>
      <c r="QOI87" s="215"/>
      <c r="QOJ87" s="215"/>
      <c r="QOK87" s="215"/>
      <c r="QOL87" s="215"/>
      <c r="QOM87" s="215"/>
      <c r="QON87" s="215"/>
      <c r="QOO87" s="215"/>
      <c r="QOP87" s="215"/>
      <c r="QOQ87" s="215"/>
      <c r="QOR87" s="215"/>
      <c r="QOS87" s="215"/>
      <c r="QOT87" s="215"/>
      <c r="QOU87" s="215"/>
      <c r="QOV87" s="215"/>
      <c r="QOW87" s="215"/>
      <c r="QOX87" s="215"/>
      <c r="QOY87" s="215"/>
      <c r="QOZ87" s="215"/>
      <c r="QPA87" s="215"/>
      <c r="QPB87" s="215"/>
      <c r="QPC87" s="215"/>
      <c r="QPD87" s="215"/>
      <c r="QPE87" s="215"/>
      <c r="QPF87" s="215"/>
      <c r="QPG87" s="215"/>
      <c r="QPH87" s="215"/>
      <c r="QPI87" s="215"/>
      <c r="QPJ87" s="215"/>
      <c r="QPK87" s="215"/>
      <c r="QPL87" s="215"/>
      <c r="QPM87" s="215"/>
      <c r="QPN87" s="215"/>
      <c r="QPO87" s="215"/>
      <c r="QPP87" s="215"/>
      <c r="QPQ87" s="215"/>
      <c r="QPR87" s="215"/>
      <c r="QPS87" s="215"/>
      <c r="QPT87" s="215"/>
      <c r="QPU87" s="215"/>
      <c r="QPV87" s="215"/>
      <c r="QPW87" s="215"/>
      <c r="QPX87" s="215"/>
      <c r="QPY87" s="215"/>
      <c r="QPZ87" s="215"/>
      <c r="QQA87" s="215"/>
      <c r="QQB87" s="215"/>
      <c r="QQC87" s="215"/>
      <c r="QQD87" s="215"/>
      <c r="QQE87" s="215"/>
      <c r="QQF87" s="215"/>
      <c r="QQG87" s="215"/>
      <c r="QQH87" s="215"/>
      <c r="QQI87" s="215"/>
      <c r="QQJ87" s="215"/>
      <c r="QQK87" s="215"/>
      <c r="QQL87" s="215"/>
      <c r="QQM87" s="215"/>
      <c r="QQN87" s="215"/>
      <c r="QQO87" s="215"/>
      <c r="QQP87" s="215"/>
      <c r="QQQ87" s="215"/>
      <c r="QQR87" s="215"/>
      <c r="QQS87" s="215"/>
      <c r="QQT87" s="215"/>
      <c r="QQU87" s="215"/>
      <c r="QQV87" s="215"/>
      <c r="QQW87" s="215"/>
      <c r="QQX87" s="215"/>
      <c r="QQY87" s="215"/>
      <c r="QQZ87" s="215"/>
      <c r="QRA87" s="215"/>
      <c r="QRB87" s="215"/>
      <c r="QRC87" s="215"/>
      <c r="QRD87" s="215"/>
      <c r="QRE87" s="215"/>
      <c r="QRF87" s="215"/>
      <c r="QRG87" s="215"/>
      <c r="QRH87" s="215"/>
      <c r="QRI87" s="215"/>
      <c r="QRJ87" s="215"/>
      <c r="QRK87" s="215"/>
      <c r="QRL87" s="215"/>
      <c r="QRM87" s="215"/>
      <c r="QRN87" s="215"/>
      <c r="QRO87" s="215"/>
      <c r="QRP87" s="215"/>
      <c r="QRQ87" s="215"/>
      <c r="QRR87" s="215"/>
      <c r="QRS87" s="215"/>
      <c r="QRT87" s="215"/>
      <c r="QRU87" s="215"/>
      <c r="QRV87" s="215"/>
      <c r="QRW87" s="215"/>
      <c r="QRX87" s="215"/>
      <c r="QRY87" s="215"/>
      <c r="QRZ87" s="215"/>
      <c r="QSA87" s="215"/>
      <c r="QSB87" s="215"/>
      <c r="QSC87" s="215"/>
      <c r="QSD87" s="215"/>
      <c r="QSE87" s="215"/>
      <c r="QSF87" s="215"/>
      <c r="QSG87" s="215"/>
      <c r="QSH87" s="215"/>
      <c r="QSM87" s="215"/>
      <c r="QSN87" s="215"/>
      <c r="QSO87" s="215"/>
      <c r="QSP87" s="215"/>
      <c r="QSQ87" s="215"/>
      <c r="QSR87" s="215"/>
      <c r="QSS87" s="215"/>
      <c r="QST87" s="215"/>
      <c r="QSU87" s="215"/>
      <c r="QSV87" s="215"/>
      <c r="QSW87" s="215"/>
      <c r="QUO87" s="215"/>
      <c r="QUP87" s="215"/>
      <c r="QUQ87" s="215"/>
      <c r="QUR87" s="215"/>
      <c r="QUS87" s="215"/>
      <c r="QUT87" s="215"/>
      <c r="QUU87" s="215"/>
      <c r="QUV87" s="215"/>
      <c r="QUW87" s="215"/>
      <c r="QUX87" s="215"/>
      <c r="QUY87" s="215"/>
      <c r="QUZ87" s="215"/>
      <c r="QVA87" s="215"/>
      <c r="QVB87" s="215"/>
      <c r="QVC87" s="215"/>
      <c r="QVD87" s="215"/>
      <c r="QVE87" s="215"/>
      <c r="QVF87" s="215"/>
      <c r="QVG87" s="215"/>
      <c r="QVH87" s="215"/>
      <c r="QVI87" s="215"/>
      <c r="QVJ87" s="215"/>
      <c r="QVK87" s="215"/>
      <c r="QVL87" s="215"/>
      <c r="QVM87" s="215"/>
      <c r="QVN87" s="215"/>
      <c r="QVO87" s="215"/>
      <c r="QVP87" s="215"/>
      <c r="QVQ87" s="215"/>
      <c r="QVR87" s="215"/>
      <c r="QVS87" s="215"/>
      <c r="QVT87" s="215"/>
      <c r="QVU87" s="215"/>
      <c r="QVV87" s="215"/>
      <c r="QVW87" s="215"/>
      <c r="QVX87" s="215"/>
      <c r="QVY87" s="215"/>
      <c r="QVZ87" s="215"/>
      <c r="QWA87" s="215"/>
      <c r="QWB87" s="215"/>
      <c r="QWC87" s="215"/>
      <c r="QWD87" s="215"/>
      <c r="QWE87" s="215"/>
      <c r="QWF87" s="215"/>
      <c r="QWG87" s="215"/>
      <c r="QWH87" s="215"/>
      <c r="QWI87" s="215"/>
      <c r="QWJ87" s="215"/>
      <c r="QWK87" s="215"/>
      <c r="QWL87" s="215"/>
      <c r="QWM87" s="215"/>
      <c r="QWN87" s="215"/>
      <c r="QWO87" s="215"/>
      <c r="QWP87" s="215"/>
      <c r="QWQ87" s="215"/>
      <c r="QWR87" s="215"/>
      <c r="QWS87" s="215"/>
      <c r="QWT87" s="215"/>
      <c r="QWU87" s="215"/>
      <c r="QWV87" s="215"/>
      <c r="QWW87" s="215"/>
      <c r="QWX87" s="215"/>
      <c r="QWY87" s="215"/>
      <c r="QWZ87" s="215"/>
      <c r="QXA87" s="215"/>
      <c r="QXB87" s="215"/>
      <c r="QXC87" s="215"/>
      <c r="QXD87" s="215"/>
      <c r="QXE87" s="215"/>
      <c r="QXF87" s="215"/>
      <c r="QXG87" s="215"/>
      <c r="QXH87" s="215"/>
      <c r="QXI87" s="215"/>
      <c r="QXJ87" s="215"/>
      <c r="QXK87" s="215"/>
      <c r="QXL87" s="215"/>
      <c r="QXM87" s="215"/>
      <c r="QXN87" s="215"/>
      <c r="QXO87" s="215"/>
      <c r="QXP87" s="215"/>
      <c r="QXQ87" s="215"/>
      <c r="QXR87" s="215"/>
      <c r="QXS87" s="215"/>
      <c r="QXT87" s="215"/>
      <c r="QXU87" s="215"/>
      <c r="QXV87" s="215"/>
      <c r="QXW87" s="215"/>
      <c r="QXX87" s="215"/>
      <c r="QXY87" s="215"/>
      <c r="QXZ87" s="215"/>
      <c r="QYA87" s="215"/>
      <c r="QYB87" s="215"/>
      <c r="QYC87" s="215"/>
      <c r="QYD87" s="215"/>
      <c r="QYE87" s="215"/>
      <c r="QYF87" s="215"/>
      <c r="QYG87" s="215"/>
      <c r="QYH87" s="215"/>
      <c r="QYI87" s="215"/>
      <c r="QYJ87" s="215"/>
      <c r="QYK87" s="215"/>
      <c r="QYL87" s="215"/>
      <c r="QYM87" s="215"/>
      <c r="QYN87" s="215"/>
      <c r="QYO87" s="215"/>
      <c r="QYP87" s="215"/>
      <c r="QYQ87" s="215"/>
      <c r="QYR87" s="215"/>
      <c r="QYS87" s="215"/>
      <c r="QYT87" s="215"/>
      <c r="QYU87" s="215"/>
      <c r="QYV87" s="215"/>
      <c r="QYW87" s="215"/>
      <c r="QYX87" s="215"/>
      <c r="QYY87" s="215"/>
      <c r="QYZ87" s="215"/>
      <c r="QZA87" s="215"/>
      <c r="QZB87" s="215"/>
      <c r="QZC87" s="215"/>
      <c r="QZD87" s="215"/>
      <c r="QZE87" s="215"/>
      <c r="QZF87" s="215"/>
      <c r="QZG87" s="215"/>
      <c r="QZH87" s="215"/>
      <c r="QZI87" s="215"/>
      <c r="QZJ87" s="215"/>
      <c r="QZK87" s="215"/>
      <c r="QZL87" s="215"/>
      <c r="QZM87" s="215"/>
      <c r="QZN87" s="215"/>
      <c r="QZO87" s="215"/>
      <c r="QZP87" s="215"/>
      <c r="QZQ87" s="215"/>
      <c r="QZR87" s="215"/>
      <c r="QZS87" s="215"/>
      <c r="QZT87" s="215"/>
      <c r="QZU87" s="215"/>
      <c r="QZV87" s="215"/>
      <c r="QZW87" s="215"/>
      <c r="QZX87" s="215"/>
      <c r="QZY87" s="215"/>
      <c r="QZZ87" s="215"/>
      <c r="RAA87" s="215"/>
      <c r="RAB87" s="215"/>
      <c r="RAC87" s="215"/>
      <c r="RAD87" s="215"/>
      <c r="RAE87" s="215"/>
      <c r="RAF87" s="215"/>
      <c r="RAG87" s="215"/>
      <c r="RAH87" s="215"/>
      <c r="RAI87" s="215"/>
      <c r="RAJ87" s="215"/>
      <c r="RAK87" s="215"/>
      <c r="RAL87" s="215"/>
      <c r="RAM87" s="215"/>
      <c r="RAN87" s="215"/>
      <c r="RAO87" s="215"/>
      <c r="RAP87" s="215"/>
      <c r="RAQ87" s="215"/>
      <c r="RAR87" s="215"/>
      <c r="RAS87" s="215"/>
      <c r="RAT87" s="215"/>
      <c r="RAU87" s="215"/>
      <c r="RAV87" s="215"/>
      <c r="RAW87" s="215"/>
      <c r="RAX87" s="215"/>
      <c r="RAY87" s="215"/>
      <c r="RAZ87" s="215"/>
      <c r="RBA87" s="215"/>
      <c r="RBB87" s="215"/>
      <c r="RBC87" s="215"/>
      <c r="RBD87" s="215"/>
      <c r="RBE87" s="215"/>
      <c r="RBF87" s="215"/>
      <c r="RBG87" s="215"/>
      <c r="RBH87" s="215"/>
      <c r="RBI87" s="215"/>
      <c r="RBJ87" s="215"/>
      <c r="RBK87" s="215"/>
      <c r="RBL87" s="215"/>
      <c r="RBM87" s="215"/>
      <c r="RBN87" s="215"/>
      <c r="RBO87" s="215"/>
      <c r="RBP87" s="215"/>
      <c r="RBQ87" s="215"/>
      <c r="RBR87" s="215"/>
      <c r="RBS87" s="215"/>
      <c r="RBT87" s="215"/>
      <c r="RBU87" s="215"/>
      <c r="RBV87" s="215"/>
      <c r="RBW87" s="215"/>
      <c r="RBX87" s="215"/>
      <c r="RBY87" s="215"/>
      <c r="RBZ87" s="215"/>
      <c r="RCA87" s="215"/>
      <c r="RCB87" s="215"/>
      <c r="RCC87" s="215"/>
      <c r="RCD87" s="215"/>
      <c r="RCI87" s="215"/>
      <c r="RCJ87" s="215"/>
      <c r="RCK87" s="215"/>
      <c r="RCL87" s="215"/>
      <c r="RCM87" s="215"/>
      <c r="RCN87" s="215"/>
      <c r="RCO87" s="215"/>
      <c r="RCP87" s="215"/>
      <c r="RCQ87" s="215"/>
      <c r="RCR87" s="215"/>
      <c r="RCS87" s="215"/>
      <c r="REK87" s="215"/>
      <c r="REL87" s="215"/>
      <c r="REM87" s="215"/>
      <c r="REN87" s="215"/>
      <c r="REO87" s="215"/>
      <c r="REP87" s="215"/>
      <c r="REQ87" s="215"/>
      <c r="RER87" s="215"/>
      <c r="RES87" s="215"/>
      <c r="RET87" s="215"/>
      <c r="REU87" s="215"/>
      <c r="REV87" s="215"/>
      <c r="REW87" s="215"/>
      <c r="REX87" s="215"/>
      <c r="REY87" s="215"/>
      <c r="REZ87" s="215"/>
      <c r="RFA87" s="215"/>
      <c r="RFB87" s="215"/>
      <c r="RFC87" s="215"/>
      <c r="RFD87" s="215"/>
      <c r="RFE87" s="215"/>
      <c r="RFF87" s="215"/>
      <c r="RFG87" s="215"/>
      <c r="RFH87" s="215"/>
      <c r="RFI87" s="215"/>
      <c r="RFJ87" s="215"/>
      <c r="RFK87" s="215"/>
      <c r="RFL87" s="215"/>
      <c r="RFM87" s="215"/>
      <c r="RFN87" s="215"/>
      <c r="RFO87" s="215"/>
      <c r="RFP87" s="215"/>
      <c r="RFQ87" s="215"/>
      <c r="RFR87" s="215"/>
      <c r="RFS87" s="215"/>
      <c r="RFT87" s="215"/>
      <c r="RFU87" s="215"/>
      <c r="RFV87" s="215"/>
      <c r="RFW87" s="215"/>
      <c r="RFX87" s="215"/>
      <c r="RFY87" s="215"/>
      <c r="RFZ87" s="215"/>
      <c r="RGA87" s="215"/>
      <c r="RGB87" s="215"/>
      <c r="RGC87" s="215"/>
      <c r="RGD87" s="215"/>
      <c r="RGE87" s="215"/>
      <c r="RGF87" s="215"/>
      <c r="RGG87" s="215"/>
      <c r="RGH87" s="215"/>
      <c r="RGI87" s="215"/>
      <c r="RGJ87" s="215"/>
      <c r="RGK87" s="215"/>
      <c r="RGL87" s="215"/>
      <c r="RGM87" s="215"/>
      <c r="RGN87" s="215"/>
      <c r="RGO87" s="215"/>
      <c r="RGP87" s="215"/>
      <c r="RGQ87" s="215"/>
      <c r="RGR87" s="215"/>
      <c r="RGS87" s="215"/>
      <c r="RGT87" s="215"/>
      <c r="RGU87" s="215"/>
      <c r="RGV87" s="215"/>
      <c r="RGW87" s="215"/>
      <c r="RGX87" s="215"/>
      <c r="RGY87" s="215"/>
      <c r="RGZ87" s="215"/>
      <c r="RHA87" s="215"/>
      <c r="RHB87" s="215"/>
      <c r="RHC87" s="215"/>
      <c r="RHD87" s="215"/>
      <c r="RHE87" s="215"/>
      <c r="RHF87" s="215"/>
      <c r="RHG87" s="215"/>
      <c r="RHH87" s="215"/>
      <c r="RHI87" s="215"/>
      <c r="RHJ87" s="215"/>
      <c r="RHK87" s="215"/>
      <c r="RHL87" s="215"/>
      <c r="RHM87" s="215"/>
      <c r="RHN87" s="215"/>
      <c r="RHO87" s="215"/>
      <c r="RHP87" s="215"/>
      <c r="RHQ87" s="215"/>
      <c r="RHR87" s="215"/>
      <c r="RHS87" s="215"/>
      <c r="RHT87" s="215"/>
      <c r="RHU87" s="215"/>
      <c r="RHV87" s="215"/>
      <c r="RHW87" s="215"/>
      <c r="RHX87" s="215"/>
      <c r="RHY87" s="215"/>
      <c r="RHZ87" s="215"/>
      <c r="RIA87" s="215"/>
      <c r="RIB87" s="215"/>
      <c r="RIC87" s="215"/>
      <c r="RID87" s="215"/>
      <c r="RIE87" s="215"/>
      <c r="RIF87" s="215"/>
      <c r="RIG87" s="215"/>
      <c r="RIH87" s="215"/>
      <c r="RII87" s="215"/>
      <c r="RIJ87" s="215"/>
      <c r="RIK87" s="215"/>
      <c r="RIL87" s="215"/>
      <c r="RIM87" s="215"/>
      <c r="RIN87" s="215"/>
      <c r="RIO87" s="215"/>
      <c r="RIP87" s="215"/>
      <c r="RIQ87" s="215"/>
      <c r="RIR87" s="215"/>
      <c r="RIS87" s="215"/>
      <c r="RIT87" s="215"/>
      <c r="RIU87" s="215"/>
      <c r="RIV87" s="215"/>
      <c r="RIW87" s="215"/>
      <c r="RIX87" s="215"/>
      <c r="RIY87" s="215"/>
      <c r="RIZ87" s="215"/>
      <c r="RJA87" s="215"/>
      <c r="RJB87" s="215"/>
      <c r="RJC87" s="215"/>
      <c r="RJD87" s="215"/>
      <c r="RJE87" s="215"/>
      <c r="RJF87" s="215"/>
      <c r="RJG87" s="215"/>
      <c r="RJH87" s="215"/>
      <c r="RJI87" s="215"/>
      <c r="RJJ87" s="215"/>
      <c r="RJK87" s="215"/>
      <c r="RJL87" s="215"/>
      <c r="RJM87" s="215"/>
      <c r="RJN87" s="215"/>
      <c r="RJO87" s="215"/>
      <c r="RJP87" s="215"/>
      <c r="RJQ87" s="215"/>
      <c r="RJR87" s="215"/>
      <c r="RJS87" s="215"/>
      <c r="RJT87" s="215"/>
      <c r="RJU87" s="215"/>
      <c r="RJV87" s="215"/>
      <c r="RJW87" s="215"/>
      <c r="RJX87" s="215"/>
      <c r="RJY87" s="215"/>
      <c r="RJZ87" s="215"/>
      <c r="RKA87" s="215"/>
      <c r="RKB87" s="215"/>
      <c r="RKC87" s="215"/>
      <c r="RKD87" s="215"/>
      <c r="RKE87" s="215"/>
      <c r="RKF87" s="215"/>
      <c r="RKG87" s="215"/>
      <c r="RKH87" s="215"/>
      <c r="RKI87" s="215"/>
      <c r="RKJ87" s="215"/>
      <c r="RKK87" s="215"/>
      <c r="RKL87" s="215"/>
      <c r="RKM87" s="215"/>
      <c r="RKN87" s="215"/>
      <c r="RKO87" s="215"/>
      <c r="RKP87" s="215"/>
      <c r="RKQ87" s="215"/>
      <c r="RKR87" s="215"/>
      <c r="RKS87" s="215"/>
      <c r="RKT87" s="215"/>
      <c r="RKU87" s="215"/>
      <c r="RKV87" s="215"/>
      <c r="RKW87" s="215"/>
      <c r="RKX87" s="215"/>
      <c r="RKY87" s="215"/>
      <c r="RKZ87" s="215"/>
      <c r="RLA87" s="215"/>
      <c r="RLB87" s="215"/>
      <c r="RLC87" s="215"/>
      <c r="RLD87" s="215"/>
      <c r="RLE87" s="215"/>
      <c r="RLF87" s="215"/>
      <c r="RLG87" s="215"/>
      <c r="RLH87" s="215"/>
      <c r="RLI87" s="215"/>
      <c r="RLJ87" s="215"/>
      <c r="RLK87" s="215"/>
      <c r="RLL87" s="215"/>
      <c r="RLM87" s="215"/>
      <c r="RLN87" s="215"/>
      <c r="RLO87" s="215"/>
      <c r="RLP87" s="215"/>
      <c r="RLQ87" s="215"/>
      <c r="RLR87" s="215"/>
      <c r="RLS87" s="215"/>
      <c r="RLT87" s="215"/>
      <c r="RLU87" s="215"/>
      <c r="RLV87" s="215"/>
      <c r="RLW87" s="215"/>
      <c r="RLX87" s="215"/>
      <c r="RLY87" s="215"/>
      <c r="RLZ87" s="215"/>
      <c r="RME87" s="215"/>
      <c r="RMF87" s="215"/>
      <c r="RMG87" s="215"/>
      <c r="RMH87" s="215"/>
      <c r="RMI87" s="215"/>
      <c r="RMJ87" s="215"/>
      <c r="RMK87" s="215"/>
      <c r="RML87" s="215"/>
      <c r="RMM87" s="215"/>
      <c r="RMN87" s="215"/>
      <c r="RMO87" s="215"/>
      <c r="ROG87" s="215"/>
      <c r="ROH87" s="215"/>
      <c r="ROI87" s="215"/>
      <c r="ROJ87" s="215"/>
      <c r="ROK87" s="215"/>
      <c r="ROL87" s="215"/>
      <c r="ROM87" s="215"/>
      <c r="RON87" s="215"/>
      <c r="ROO87" s="215"/>
      <c r="ROP87" s="215"/>
      <c r="ROQ87" s="215"/>
      <c r="ROR87" s="215"/>
      <c r="ROS87" s="215"/>
      <c r="ROT87" s="215"/>
      <c r="ROU87" s="215"/>
      <c r="ROV87" s="215"/>
      <c r="ROW87" s="215"/>
      <c r="ROX87" s="215"/>
      <c r="ROY87" s="215"/>
      <c r="ROZ87" s="215"/>
      <c r="RPA87" s="215"/>
      <c r="RPB87" s="215"/>
      <c r="RPC87" s="215"/>
      <c r="RPD87" s="215"/>
      <c r="RPE87" s="215"/>
      <c r="RPF87" s="215"/>
      <c r="RPG87" s="215"/>
      <c r="RPH87" s="215"/>
      <c r="RPI87" s="215"/>
      <c r="RPJ87" s="215"/>
      <c r="RPK87" s="215"/>
      <c r="RPL87" s="215"/>
      <c r="RPM87" s="215"/>
      <c r="RPN87" s="215"/>
      <c r="RPO87" s="215"/>
      <c r="RPP87" s="215"/>
      <c r="RPQ87" s="215"/>
      <c r="RPR87" s="215"/>
      <c r="RPS87" s="215"/>
      <c r="RPT87" s="215"/>
      <c r="RPU87" s="215"/>
      <c r="RPV87" s="215"/>
      <c r="RPW87" s="215"/>
      <c r="RPX87" s="215"/>
      <c r="RPY87" s="215"/>
      <c r="RPZ87" s="215"/>
      <c r="RQA87" s="215"/>
      <c r="RQB87" s="215"/>
      <c r="RQC87" s="215"/>
      <c r="RQD87" s="215"/>
      <c r="RQE87" s="215"/>
      <c r="RQF87" s="215"/>
      <c r="RQG87" s="215"/>
      <c r="RQH87" s="215"/>
      <c r="RQI87" s="215"/>
      <c r="RQJ87" s="215"/>
      <c r="RQK87" s="215"/>
      <c r="RQL87" s="215"/>
      <c r="RQM87" s="215"/>
      <c r="RQN87" s="215"/>
      <c r="RQO87" s="215"/>
      <c r="RQP87" s="215"/>
      <c r="RQQ87" s="215"/>
      <c r="RQR87" s="215"/>
      <c r="RQS87" s="215"/>
      <c r="RQT87" s="215"/>
      <c r="RQU87" s="215"/>
      <c r="RQV87" s="215"/>
      <c r="RQW87" s="215"/>
      <c r="RQX87" s="215"/>
      <c r="RQY87" s="215"/>
      <c r="RQZ87" s="215"/>
      <c r="RRA87" s="215"/>
      <c r="RRB87" s="215"/>
      <c r="RRC87" s="215"/>
      <c r="RRD87" s="215"/>
      <c r="RRE87" s="215"/>
      <c r="RRF87" s="215"/>
      <c r="RRG87" s="215"/>
      <c r="RRH87" s="215"/>
      <c r="RRI87" s="215"/>
      <c r="RRJ87" s="215"/>
      <c r="RRK87" s="215"/>
      <c r="RRL87" s="215"/>
      <c r="RRM87" s="215"/>
      <c r="RRN87" s="215"/>
      <c r="RRO87" s="215"/>
      <c r="RRP87" s="215"/>
      <c r="RRQ87" s="215"/>
      <c r="RRR87" s="215"/>
      <c r="RRS87" s="215"/>
      <c r="RRT87" s="215"/>
      <c r="RRU87" s="215"/>
      <c r="RRV87" s="215"/>
      <c r="RRW87" s="215"/>
      <c r="RRX87" s="215"/>
      <c r="RRY87" s="215"/>
      <c r="RRZ87" s="215"/>
      <c r="RSA87" s="215"/>
      <c r="RSB87" s="215"/>
      <c r="RSC87" s="215"/>
      <c r="RSD87" s="215"/>
      <c r="RSE87" s="215"/>
      <c r="RSF87" s="215"/>
      <c r="RSG87" s="215"/>
      <c r="RSH87" s="215"/>
      <c r="RSI87" s="215"/>
      <c r="RSJ87" s="215"/>
      <c r="RSK87" s="215"/>
      <c r="RSL87" s="215"/>
      <c r="RSM87" s="215"/>
      <c r="RSN87" s="215"/>
      <c r="RSO87" s="215"/>
      <c r="RSP87" s="215"/>
      <c r="RSQ87" s="215"/>
      <c r="RSR87" s="215"/>
      <c r="RSS87" s="215"/>
      <c r="RST87" s="215"/>
      <c r="RSU87" s="215"/>
      <c r="RSV87" s="215"/>
      <c r="RSW87" s="215"/>
      <c r="RSX87" s="215"/>
      <c r="RSY87" s="215"/>
      <c r="RSZ87" s="215"/>
      <c r="RTA87" s="215"/>
      <c r="RTB87" s="215"/>
      <c r="RTC87" s="215"/>
      <c r="RTD87" s="215"/>
      <c r="RTE87" s="215"/>
      <c r="RTF87" s="215"/>
      <c r="RTG87" s="215"/>
      <c r="RTH87" s="215"/>
      <c r="RTI87" s="215"/>
      <c r="RTJ87" s="215"/>
      <c r="RTK87" s="215"/>
      <c r="RTL87" s="215"/>
      <c r="RTM87" s="215"/>
      <c r="RTN87" s="215"/>
      <c r="RTO87" s="215"/>
      <c r="RTP87" s="215"/>
      <c r="RTQ87" s="215"/>
      <c r="RTR87" s="215"/>
      <c r="RTS87" s="215"/>
      <c r="RTT87" s="215"/>
      <c r="RTU87" s="215"/>
      <c r="RTV87" s="215"/>
      <c r="RTW87" s="215"/>
      <c r="RTX87" s="215"/>
      <c r="RTY87" s="215"/>
      <c r="RTZ87" s="215"/>
      <c r="RUA87" s="215"/>
      <c r="RUB87" s="215"/>
      <c r="RUC87" s="215"/>
      <c r="RUD87" s="215"/>
      <c r="RUE87" s="215"/>
      <c r="RUF87" s="215"/>
      <c r="RUG87" s="215"/>
      <c r="RUH87" s="215"/>
      <c r="RUI87" s="215"/>
      <c r="RUJ87" s="215"/>
      <c r="RUK87" s="215"/>
      <c r="RUL87" s="215"/>
      <c r="RUM87" s="215"/>
      <c r="RUN87" s="215"/>
      <c r="RUO87" s="215"/>
      <c r="RUP87" s="215"/>
      <c r="RUQ87" s="215"/>
      <c r="RUR87" s="215"/>
      <c r="RUS87" s="215"/>
      <c r="RUT87" s="215"/>
      <c r="RUU87" s="215"/>
      <c r="RUV87" s="215"/>
      <c r="RUW87" s="215"/>
      <c r="RUX87" s="215"/>
      <c r="RUY87" s="215"/>
      <c r="RUZ87" s="215"/>
      <c r="RVA87" s="215"/>
      <c r="RVB87" s="215"/>
      <c r="RVC87" s="215"/>
      <c r="RVD87" s="215"/>
      <c r="RVE87" s="215"/>
      <c r="RVF87" s="215"/>
      <c r="RVG87" s="215"/>
      <c r="RVH87" s="215"/>
      <c r="RVI87" s="215"/>
      <c r="RVJ87" s="215"/>
      <c r="RVK87" s="215"/>
      <c r="RVL87" s="215"/>
      <c r="RVM87" s="215"/>
      <c r="RVN87" s="215"/>
      <c r="RVO87" s="215"/>
      <c r="RVP87" s="215"/>
      <c r="RVQ87" s="215"/>
      <c r="RVR87" s="215"/>
      <c r="RVS87" s="215"/>
      <c r="RVT87" s="215"/>
      <c r="RVU87" s="215"/>
      <c r="RVV87" s="215"/>
      <c r="RWA87" s="215"/>
      <c r="RWB87" s="215"/>
      <c r="RWC87" s="215"/>
      <c r="RWD87" s="215"/>
      <c r="RWE87" s="215"/>
      <c r="RWF87" s="215"/>
      <c r="RWG87" s="215"/>
      <c r="RWH87" s="215"/>
      <c r="RWI87" s="215"/>
      <c r="RWJ87" s="215"/>
      <c r="RWK87" s="215"/>
      <c r="RYC87" s="215"/>
      <c r="RYD87" s="215"/>
      <c r="RYE87" s="215"/>
      <c r="RYF87" s="215"/>
      <c r="RYG87" s="215"/>
      <c r="RYH87" s="215"/>
      <c r="RYI87" s="215"/>
      <c r="RYJ87" s="215"/>
      <c r="RYK87" s="215"/>
      <c r="RYL87" s="215"/>
      <c r="RYM87" s="215"/>
      <c r="RYN87" s="215"/>
      <c r="RYO87" s="215"/>
      <c r="RYP87" s="215"/>
      <c r="RYQ87" s="215"/>
      <c r="RYR87" s="215"/>
      <c r="RYS87" s="215"/>
      <c r="RYT87" s="215"/>
      <c r="RYU87" s="215"/>
      <c r="RYV87" s="215"/>
      <c r="RYW87" s="215"/>
      <c r="RYX87" s="215"/>
      <c r="RYY87" s="215"/>
      <c r="RYZ87" s="215"/>
      <c r="RZA87" s="215"/>
      <c r="RZB87" s="215"/>
      <c r="RZC87" s="215"/>
      <c r="RZD87" s="215"/>
      <c r="RZE87" s="215"/>
      <c r="RZF87" s="215"/>
      <c r="RZG87" s="215"/>
      <c r="RZH87" s="215"/>
      <c r="RZI87" s="215"/>
      <c r="RZJ87" s="215"/>
      <c r="RZK87" s="215"/>
      <c r="RZL87" s="215"/>
      <c r="RZM87" s="215"/>
      <c r="RZN87" s="215"/>
      <c r="RZO87" s="215"/>
      <c r="RZP87" s="215"/>
      <c r="RZQ87" s="215"/>
      <c r="RZR87" s="215"/>
      <c r="RZS87" s="215"/>
      <c r="RZT87" s="215"/>
      <c r="RZU87" s="215"/>
      <c r="RZV87" s="215"/>
      <c r="RZW87" s="215"/>
      <c r="RZX87" s="215"/>
      <c r="RZY87" s="215"/>
      <c r="RZZ87" s="215"/>
      <c r="SAA87" s="215"/>
      <c r="SAB87" s="215"/>
      <c r="SAC87" s="215"/>
      <c r="SAD87" s="215"/>
      <c r="SAE87" s="215"/>
      <c r="SAF87" s="215"/>
      <c r="SAG87" s="215"/>
      <c r="SAH87" s="215"/>
      <c r="SAI87" s="215"/>
      <c r="SAJ87" s="215"/>
      <c r="SAK87" s="215"/>
      <c r="SAL87" s="215"/>
      <c r="SAM87" s="215"/>
      <c r="SAN87" s="215"/>
      <c r="SAO87" s="215"/>
      <c r="SAP87" s="215"/>
      <c r="SAQ87" s="215"/>
      <c r="SAR87" s="215"/>
      <c r="SAS87" s="215"/>
      <c r="SAT87" s="215"/>
      <c r="SAU87" s="215"/>
      <c r="SAV87" s="215"/>
      <c r="SAW87" s="215"/>
      <c r="SAX87" s="215"/>
      <c r="SAY87" s="215"/>
      <c r="SAZ87" s="215"/>
      <c r="SBA87" s="215"/>
      <c r="SBB87" s="215"/>
      <c r="SBC87" s="215"/>
      <c r="SBD87" s="215"/>
      <c r="SBE87" s="215"/>
      <c r="SBF87" s="215"/>
      <c r="SBG87" s="215"/>
      <c r="SBH87" s="215"/>
      <c r="SBI87" s="215"/>
      <c r="SBJ87" s="215"/>
      <c r="SBK87" s="215"/>
      <c r="SBL87" s="215"/>
      <c r="SBM87" s="215"/>
      <c r="SBN87" s="215"/>
      <c r="SBO87" s="215"/>
      <c r="SBP87" s="215"/>
      <c r="SBQ87" s="215"/>
      <c r="SBR87" s="215"/>
      <c r="SBS87" s="215"/>
      <c r="SBT87" s="215"/>
      <c r="SBU87" s="215"/>
      <c r="SBV87" s="215"/>
      <c r="SBW87" s="215"/>
      <c r="SBX87" s="215"/>
      <c r="SBY87" s="215"/>
      <c r="SBZ87" s="215"/>
      <c r="SCA87" s="215"/>
      <c r="SCB87" s="215"/>
      <c r="SCC87" s="215"/>
      <c r="SCD87" s="215"/>
      <c r="SCE87" s="215"/>
      <c r="SCF87" s="215"/>
      <c r="SCG87" s="215"/>
      <c r="SCH87" s="215"/>
      <c r="SCI87" s="215"/>
      <c r="SCJ87" s="215"/>
      <c r="SCK87" s="215"/>
      <c r="SCL87" s="215"/>
      <c r="SCM87" s="215"/>
      <c r="SCN87" s="215"/>
      <c r="SCO87" s="215"/>
      <c r="SCP87" s="215"/>
      <c r="SCQ87" s="215"/>
      <c r="SCR87" s="215"/>
      <c r="SCS87" s="215"/>
      <c r="SCT87" s="215"/>
      <c r="SCU87" s="215"/>
      <c r="SCV87" s="215"/>
      <c r="SCW87" s="215"/>
      <c r="SCX87" s="215"/>
      <c r="SCY87" s="215"/>
      <c r="SCZ87" s="215"/>
      <c r="SDA87" s="215"/>
      <c r="SDB87" s="215"/>
      <c r="SDC87" s="215"/>
      <c r="SDD87" s="215"/>
      <c r="SDE87" s="215"/>
      <c r="SDF87" s="215"/>
      <c r="SDG87" s="215"/>
      <c r="SDH87" s="215"/>
      <c r="SDI87" s="215"/>
      <c r="SDJ87" s="215"/>
      <c r="SDK87" s="215"/>
      <c r="SDL87" s="215"/>
      <c r="SDM87" s="215"/>
      <c r="SDN87" s="215"/>
      <c r="SDO87" s="215"/>
      <c r="SDP87" s="215"/>
      <c r="SDQ87" s="215"/>
      <c r="SDR87" s="215"/>
      <c r="SDS87" s="215"/>
      <c r="SDT87" s="215"/>
      <c r="SDU87" s="215"/>
      <c r="SDV87" s="215"/>
      <c r="SDW87" s="215"/>
      <c r="SDX87" s="215"/>
      <c r="SDY87" s="215"/>
      <c r="SDZ87" s="215"/>
      <c r="SEA87" s="215"/>
      <c r="SEB87" s="215"/>
      <c r="SEC87" s="215"/>
      <c r="SED87" s="215"/>
      <c r="SEE87" s="215"/>
      <c r="SEF87" s="215"/>
      <c r="SEG87" s="215"/>
      <c r="SEH87" s="215"/>
      <c r="SEI87" s="215"/>
      <c r="SEJ87" s="215"/>
      <c r="SEK87" s="215"/>
      <c r="SEL87" s="215"/>
      <c r="SEM87" s="215"/>
      <c r="SEN87" s="215"/>
      <c r="SEO87" s="215"/>
      <c r="SEP87" s="215"/>
      <c r="SEQ87" s="215"/>
      <c r="SER87" s="215"/>
      <c r="SES87" s="215"/>
      <c r="SET87" s="215"/>
      <c r="SEU87" s="215"/>
      <c r="SEV87" s="215"/>
      <c r="SEW87" s="215"/>
      <c r="SEX87" s="215"/>
      <c r="SEY87" s="215"/>
      <c r="SEZ87" s="215"/>
      <c r="SFA87" s="215"/>
      <c r="SFB87" s="215"/>
      <c r="SFC87" s="215"/>
      <c r="SFD87" s="215"/>
      <c r="SFE87" s="215"/>
      <c r="SFF87" s="215"/>
      <c r="SFG87" s="215"/>
      <c r="SFH87" s="215"/>
      <c r="SFI87" s="215"/>
      <c r="SFJ87" s="215"/>
      <c r="SFK87" s="215"/>
      <c r="SFL87" s="215"/>
      <c r="SFM87" s="215"/>
      <c r="SFN87" s="215"/>
      <c r="SFO87" s="215"/>
      <c r="SFP87" s="215"/>
      <c r="SFQ87" s="215"/>
      <c r="SFR87" s="215"/>
      <c r="SFW87" s="215"/>
      <c r="SFX87" s="215"/>
      <c r="SFY87" s="215"/>
      <c r="SFZ87" s="215"/>
      <c r="SGA87" s="215"/>
      <c r="SGB87" s="215"/>
      <c r="SGC87" s="215"/>
      <c r="SGD87" s="215"/>
      <c r="SGE87" s="215"/>
      <c r="SGF87" s="215"/>
      <c r="SGG87" s="215"/>
      <c r="SHY87" s="215"/>
      <c r="SHZ87" s="215"/>
      <c r="SIA87" s="215"/>
      <c r="SIB87" s="215"/>
      <c r="SIC87" s="215"/>
      <c r="SID87" s="215"/>
      <c r="SIE87" s="215"/>
      <c r="SIF87" s="215"/>
      <c r="SIG87" s="215"/>
      <c r="SIH87" s="215"/>
      <c r="SII87" s="215"/>
      <c r="SIJ87" s="215"/>
      <c r="SIK87" s="215"/>
      <c r="SIL87" s="215"/>
      <c r="SIM87" s="215"/>
      <c r="SIN87" s="215"/>
      <c r="SIO87" s="215"/>
      <c r="SIP87" s="215"/>
      <c r="SIQ87" s="215"/>
      <c r="SIR87" s="215"/>
      <c r="SIS87" s="215"/>
      <c r="SIT87" s="215"/>
      <c r="SIU87" s="215"/>
      <c r="SIV87" s="215"/>
      <c r="SIW87" s="215"/>
      <c r="SIX87" s="215"/>
      <c r="SIY87" s="215"/>
      <c r="SIZ87" s="215"/>
      <c r="SJA87" s="215"/>
      <c r="SJB87" s="215"/>
      <c r="SJC87" s="215"/>
      <c r="SJD87" s="215"/>
      <c r="SJE87" s="215"/>
      <c r="SJF87" s="215"/>
      <c r="SJG87" s="215"/>
      <c r="SJH87" s="215"/>
      <c r="SJI87" s="215"/>
      <c r="SJJ87" s="215"/>
      <c r="SJK87" s="215"/>
      <c r="SJL87" s="215"/>
      <c r="SJM87" s="215"/>
      <c r="SJN87" s="215"/>
      <c r="SJO87" s="215"/>
      <c r="SJP87" s="215"/>
      <c r="SJQ87" s="215"/>
      <c r="SJR87" s="215"/>
      <c r="SJS87" s="215"/>
      <c r="SJT87" s="215"/>
      <c r="SJU87" s="215"/>
      <c r="SJV87" s="215"/>
      <c r="SJW87" s="215"/>
      <c r="SJX87" s="215"/>
      <c r="SJY87" s="215"/>
      <c r="SJZ87" s="215"/>
      <c r="SKA87" s="215"/>
      <c r="SKB87" s="215"/>
      <c r="SKC87" s="215"/>
      <c r="SKD87" s="215"/>
      <c r="SKE87" s="215"/>
      <c r="SKF87" s="215"/>
      <c r="SKG87" s="215"/>
      <c r="SKH87" s="215"/>
      <c r="SKI87" s="215"/>
      <c r="SKJ87" s="215"/>
      <c r="SKK87" s="215"/>
      <c r="SKL87" s="215"/>
      <c r="SKM87" s="215"/>
      <c r="SKN87" s="215"/>
      <c r="SKO87" s="215"/>
      <c r="SKP87" s="215"/>
      <c r="SKQ87" s="215"/>
      <c r="SKR87" s="215"/>
      <c r="SKS87" s="215"/>
      <c r="SKT87" s="215"/>
      <c r="SKU87" s="215"/>
      <c r="SKV87" s="215"/>
      <c r="SKW87" s="215"/>
      <c r="SKX87" s="215"/>
      <c r="SKY87" s="215"/>
      <c r="SKZ87" s="215"/>
      <c r="SLA87" s="215"/>
      <c r="SLB87" s="215"/>
      <c r="SLC87" s="215"/>
      <c r="SLD87" s="215"/>
      <c r="SLE87" s="215"/>
      <c r="SLF87" s="215"/>
      <c r="SLG87" s="215"/>
      <c r="SLH87" s="215"/>
      <c r="SLI87" s="215"/>
      <c r="SLJ87" s="215"/>
      <c r="SLK87" s="215"/>
      <c r="SLL87" s="215"/>
      <c r="SLM87" s="215"/>
      <c r="SLN87" s="215"/>
      <c r="SLO87" s="215"/>
      <c r="SLP87" s="215"/>
      <c r="SLQ87" s="215"/>
      <c r="SLR87" s="215"/>
      <c r="SLS87" s="215"/>
      <c r="SLT87" s="215"/>
      <c r="SLU87" s="215"/>
      <c r="SLV87" s="215"/>
      <c r="SLW87" s="215"/>
      <c r="SLX87" s="215"/>
      <c r="SLY87" s="215"/>
      <c r="SLZ87" s="215"/>
      <c r="SMA87" s="215"/>
      <c r="SMB87" s="215"/>
      <c r="SMC87" s="215"/>
      <c r="SMD87" s="215"/>
      <c r="SME87" s="215"/>
      <c r="SMF87" s="215"/>
      <c r="SMG87" s="215"/>
      <c r="SMH87" s="215"/>
      <c r="SMI87" s="215"/>
      <c r="SMJ87" s="215"/>
      <c r="SMK87" s="215"/>
      <c r="SML87" s="215"/>
      <c r="SMM87" s="215"/>
      <c r="SMN87" s="215"/>
      <c r="SMO87" s="215"/>
      <c r="SMP87" s="215"/>
      <c r="SMQ87" s="215"/>
      <c r="SMR87" s="215"/>
      <c r="SMS87" s="215"/>
      <c r="SMT87" s="215"/>
      <c r="SMU87" s="215"/>
      <c r="SMV87" s="215"/>
      <c r="SMW87" s="215"/>
      <c r="SMX87" s="215"/>
      <c r="SMY87" s="215"/>
      <c r="SMZ87" s="215"/>
      <c r="SNA87" s="215"/>
      <c r="SNB87" s="215"/>
      <c r="SNC87" s="215"/>
      <c r="SND87" s="215"/>
      <c r="SNE87" s="215"/>
      <c r="SNF87" s="215"/>
      <c r="SNG87" s="215"/>
      <c r="SNH87" s="215"/>
      <c r="SNI87" s="215"/>
      <c r="SNJ87" s="215"/>
      <c r="SNK87" s="215"/>
      <c r="SNL87" s="215"/>
      <c r="SNM87" s="215"/>
      <c r="SNN87" s="215"/>
      <c r="SNO87" s="215"/>
      <c r="SNP87" s="215"/>
      <c r="SNQ87" s="215"/>
      <c r="SNR87" s="215"/>
      <c r="SNS87" s="215"/>
      <c r="SNT87" s="215"/>
      <c r="SNU87" s="215"/>
      <c r="SNV87" s="215"/>
      <c r="SNW87" s="215"/>
      <c r="SNX87" s="215"/>
      <c r="SNY87" s="215"/>
      <c r="SNZ87" s="215"/>
      <c r="SOA87" s="215"/>
      <c r="SOB87" s="215"/>
      <c r="SOC87" s="215"/>
      <c r="SOD87" s="215"/>
      <c r="SOE87" s="215"/>
      <c r="SOF87" s="215"/>
      <c r="SOG87" s="215"/>
      <c r="SOH87" s="215"/>
      <c r="SOI87" s="215"/>
      <c r="SOJ87" s="215"/>
      <c r="SOK87" s="215"/>
      <c r="SOL87" s="215"/>
      <c r="SOM87" s="215"/>
      <c r="SON87" s="215"/>
      <c r="SOO87" s="215"/>
      <c r="SOP87" s="215"/>
      <c r="SOQ87" s="215"/>
      <c r="SOR87" s="215"/>
      <c r="SOS87" s="215"/>
      <c r="SOT87" s="215"/>
      <c r="SOU87" s="215"/>
      <c r="SOV87" s="215"/>
      <c r="SOW87" s="215"/>
      <c r="SOX87" s="215"/>
      <c r="SOY87" s="215"/>
      <c r="SOZ87" s="215"/>
      <c r="SPA87" s="215"/>
      <c r="SPB87" s="215"/>
      <c r="SPC87" s="215"/>
      <c r="SPD87" s="215"/>
      <c r="SPE87" s="215"/>
      <c r="SPF87" s="215"/>
      <c r="SPG87" s="215"/>
      <c r="SPH87" s="215"/>
      <c r="SPI87" s="215"/>
      <c r="SPJ87" s="215"/>
      <c r="SPK87" s="215"/>
      <c r="SPL87" s="215"/>
      <c r="SPM87" s="215"/>
      <c r="SPN87" s="215"/>
      <c r="SPS87" s="215"/>
      <c r="SPT87" s="215"/>
      <c r="SPU87" s="215"/>
      <c r="SPV87" s="215"/>
      <c r="SPW87" s="215"/>
      <c r="SPX87" s="215"/>
      <c r="SPY87" s="215"/>
      <c r="SPZ87" s="215"/>
      <c r="SQA87" s="215"/>
      <c r="SQB87" s="215"/>
      <c r="SQC87" s="215"/>
      <c r="SRU87" s="215"/>
      <c r="SRV87" s="215"/>
      <c r="SRW87" s="215"/>
      <c r="SRX87" s="215"/>
      <c r="SRY87" s="215"/>
      <c r="SRZ87" s="215"/>
      <c r="SSA87" s="215"/>
      <c r="SSB87" s="215"/>
      <c r="SSC87" s="215"/>
      <c r="SSD87" s="215"/>
      <c r="SSE87" s="215"/>
      <c r="SSF87" s="215"/>
      <c r="SSG87" s="215"/>
      <c r="SSH87" s="215"/>
      <c r="SSI87" s="215"/>
      <c r="SSJ87" s="215"/>
      <c r="SSK87" s="215"/>
      <c r="SSL87" s="215"/>
      <c r="SSM87" s="215"/>
      <c r="SSN87" s="215"/>
      <c r="SSO87" s="215"/>
      <c r="SSP87" s="215"/>
      <c r="SSQ87" s="215"/>
      <c r="SSR87" s="215"/>
      <c r="SSS87" s="215"/>
      <c r="SST87" s="215"/>
      <c r="SSU87" s="215"/>
      <c r="SSV87" s="215"/>
      <c r="SSW87" s="215"/>
      <c r="SSX87" s="215"/>
      <c r="SSY87" s="215"/>
      <c r="SSZ87" s="215"/>
      <c r="STA87" s="215"/>
      <c r="STB87" s="215"/>
      <c r="STC87" s="215"/>
      <c r="STD87" s="215"/>
      <c r="STE87" s="215"/>
      <c r="STF87" s="215"/>
      <c r="STG87" s="215"/>
      <c r="STH87" s="215"/>
      <c r="STI87" s="215"/>
      <c r="STJ87" s="215"/>
      <c r="STK87" s="215"/>
      <c r="STL87" s="215"/>
      <c r="STM87" s="215"/>
      <c r="STN87" s="215"/>
      <c r="STO87" s="215"/>
      <c r="STP87" s="215"/>
      <c r="STQ87" s="215"/>
      <c r="STR87" s="215"/>
      <c r="STS87" s="215"/>
      <c r="STT87" s="215"/>
      <c r="STU87" s="215"/>
      <c r="STV87" s="215"/>
      <c r="STW87" s="215"/>
      <c r="STX87" s="215"/>
      <c r="STY87" s="215"/>
      <c r="STZ87" s="215"/>
      <c r="SUA87" s="215"/>
      <c r="SUB87" s="215"/>
      <c r="SUC87" s="215"/>
      <c r="SUD87" s="215"/>
      <c r="SUE87" s="215"/>
      <c r="SUF87" s="215"/>
      <c r="SUG87" s="215"/>
      <c r="SUH87" s="215"/>
      <c r="SUI87" s="215"/>
      <c r="SUJ87" s="215"/>
      <c r="SUK87" s="215"/>
      <c r="SUL87" s="215"/>
      <c r="SUM87" s="215"/>
      <c r="SUN87" s="215"/>
      <c r="SUO87" s="215"/>
      <c r="SUP87" s="215"/>
      <c r="SUQ87" s="215"/>
      <c r="SUR87" s="215"/>
      <c r="SUS87" s="215"/>
      <c r="SUT87" s="215"/>
      <c r="SUU87" s="215"/>
      <c r="SUV87" s="215"/>
      <c r="SUW87" s="215"/>
      <c r="SUX87" s="215"/>
      <c r="SUY87" s="215"/>
      <c r="SUZ87" s="215"/>
      <c r="SVA87" s="215"/>
      <c r="SVB87" s="215"/>
      <c r="SVC87" s="215"/>
      <c r="SVD87" s="215"/>
      <c r="SVE87" s="215"/>
      <c r="SVF87" s="215"/>
      <c r="SVG87" s="215"/>
      <c r="SVH87" s="215"/>
      <c r="SVI87" s="215"/>
      <c r="SVJ87" s="215"/>
      <c r="SVK87" s="215"/>
      <c r="SVL87" s="215"/>
      <c r="SVM87" s="215"/>
      <c r="SVN87" s="215"/>
      <c r="SVO87" s="215"/>
      <c r="SVP87" s="215"/>
      <c r="SVQ87" s="215"/>
      <c r="SVR87" s="215"/>
      <c r="SVS87" s="215"/>
      <c r="SVT87" s="215"/>
      <c r="SVU87" s="215"/>
      <c r="SVV87" s="215"/>
      <c r="SVW87" s="215"/>
      <c r="SVX87" s="215"/>
      <c r="SVY87" s="215"/>
      <c r="SVZ87" s="215"/>
      <c r="SWA87" s="215"/>
      <c r="SWB87" s="215"/>
      <c r="SWC87" s="215"/>
      <c r="SWD87" s="215"/>
      <c r="SWE87" s="215"/>
      <c r="SWF87" s="215"/>
      <c r="SWG87" s="215"/>
      <c r="SWH87" s="215"/>
      <c r="SWI87" s="215"/>
      <c r="SWJ87" s="215"/>
      <c r="SWK87" s="215"/>
      <c r="SWL87" s="215"/>
      <c r="SWM87" s="215"/>
      <c r="SWN87" s="215"/>
      <c r="SWO87" s="215"/>
      <c r="SWP87" s="215"/>
      <c r="SWQ87" s="215"/>
      <c r="SWR87" s="215"/>
      <c r="SWS87" s="215"/>
      <c r="SWT87" s="215"/>
      <c r="SWU87" s="215"/>
      <c r="SWV87" s="215"/>
      <c r="SWW87" s="215"/>
      <c r="SWX87" s="215"/>
      <c r="SWY87" s="215"/>
      <c r="SWZ87" s="215"/>
      <c r="SXA87" s="215"/>
      <c r="SXB87" s="215"/>
      <c r="SXC87" s="215"/>
      <c r="SXD87" s="215"/>
      <c r="SXE87" s="215"/>
      <c r="SXF87" s="215"/>
      <c r="SXG87" s="215"/>
      <c r="SXH87" s="215"/>
      <c r="SXI87" s="215"/>
      <c r="SXJ87" s="215"/>
      <c r="SXK87" s="215"/>
      <c r="SXL87" s="215"/>
      <c r="SXM87" s="215"/>
      <c r="SXN87" s="215"/>
      <c r="SXO87" s="215"/>
      <c r="SXP87" s="215"/>
      <c r="SXQ87" s="215"/>
      <c r="SXR87" s="215"/>
      <c r="SXS87" s="215"/>
      <c r="SXT87" s="215"/>
      <c r="SXU87" s="215"/>
      <c r="SXV87" s="215"/>
      <c r="SXW87" s="215"/>
      <c r="SXX87" s="215"/>
      <c r="SXY87" s="215"/>
      <c r="SXZ87" s="215"/>
      <c r="SYA87" s="215"/>
      <c r="SYB87" s="215"/>
      <c r="SYC87" s="215"/>
      <c r="SYD87" s="215"/>
      <c r="SYE87" s="215"/>
      <c r="SYF87" s="215"/>
      <c r="SYG87" s="215"/>
      <c r="SYH87" s="215"/>
      <c r="SYI87" s="215"/>
      <c r="SYJ87" s="215"/>
      <c r="SYK87" s="215"/>
      <c r="SYL87" s="215"/>
      <c r="SYM87" s="215"/>
      <c r="SYN87" s="215"/>
      <c r="SYO87" s="215"/>
      <c r="SYP87" s="215"/>
      <c r="SYQ87" s="215"/>
      <c r="SYR87" s="215"/>
      <c r="SYS87" s="215"/>
      <c r="SYT87" s="215"/>
      <c r="SYU87" s="215"/>
      <c r="SYV87" s="215"/>
      <c r="SYW87" s="215"/>
      <c r="SYX87" s="215"/>
      <c r="SYY87" s="215"/>
      <c r="SYZ87" s="215"/>
      <c r="SZA87" s="215"/>
      <c r="SZB87" s="215"/>
      <c r="SZC87" s="215"/>
      <c r="SZD87" s="215"/>
      <c r="SZE87" s="215"/>
      <c r="SZF87" s="215"/>
      <c r="SZG87" s="215"/>
      <c r="SZH87" s="215"/>
      <c r="SZI87" s="215"/>
      <c r="SZJ87" s="215"/>
      <c r="SZO87" s="215"/>
      <c r="SZP87" s="215"/>
      <c r="SZQ87" s="215"/>
      <c r="SZR87" s="215"/>
      <c r="SZS87" s="215"/>
      <c r="SZT87" s="215"/>
      <c r="SZU87" s="215"/>
      <c r="SZV87" s="215"/>
      <c r="SZW87" s="215"/>
      <c r="SZX87" s="215"/>
      <c r="SZY87" s="215"/>
      <c r="TBQ87" s="215"/>
      <c r="TBR87" s="215"/>
      <c r="TBS87" s="215"/>
      <c r="TBT87" s="215"/>
      <c r="TBU87" s="215"/>
      <c r="TBV87" s="215"/>
      <c r="TBW87" s="215"/>
      <c r="TBX87" s="215"/>
      <c r="TBY87" s="215"/>
      <c r="TBZ87" s="215"/>
      <c r="TCA87" s="215"/>
      <c r="TCB87" s="215"/>
      <c r="TCC87" s="215"/>
      <c r="TCD87" s="215"/>
      <c r="TCE87" s="215"/>
      <c r="TCF87" s="215"/>
      <c r="TCG87" s="215"/>
      <c r="TCH87" s="215"/>
      <c r="TCI87" s="215"/>
      <c r="TCJ87" s="215"/>
      <c r="TCK87" s="215"/>
      <c r="TCL87" s="215"/>
      <c r="TCM87" s="215"/>
      <c r="TCN87" s="215"/>
      <c r="TCO87" s="215"/>
      <c r="TCP87" s="215"/>
      <c r="TCQ87" s="215"/>
      <c r="TCR87" s="215"/>
      <c r="TCS87" s="215"/>
      <c r="TCT87" s="215"/>
      <c r="TCU87" s="215"/>
      <c r="TCV87" s="215"/>
      <c r="TCW87" s="215"/>
      <c r="TCX87" s="215"/>
      <c r="TCY87" s="215"/>
      <c r="TCZ87" s="215"/>
      <c r="TDA87" s="215"/>
      <c r="TDB87" s="215"/>
      <c r="TDC87" s="215"/>
      <c r="TDD87" s="215"/>
      <c r="TDE87" s="215"/>
      <c r="TDF87" s="215"/>
      <c r="TDG87" s="215"/>
      <c r="TDH87" s="215"/>
      <c r="TDI87" s="215"/>
      <c r="TDJ87" s="215"/>
      <c r="TDK87" s="215"/>
      <c r="TDL87" s="215"/>
      <c r="TDM87" s="215"/>
      <c r="TDN87" s="215"/>
      <c r="TDO87" s="215"/>
      <c r="TDP87" s="215"/>
      <c r="TDQ87" s="215"/>
      <c r="TDR87" s="215"/>
      <c r="TDS87" s="215"/>
      <c r="TDT87" s="215"/>
      <c r="TDU87" s="215"/>
      <c r="TDV87" s="215"/>
      <c r="TDW87" s="215"/>
      <c r="TDX87" s="215"/>
      <c r="TDY87" s="215"/>
      <c r="TDZ87" s="215"/>
      <c r="TEA87" s="215"/>
      <c r="TEB87" s="215"/>
      <c r="TEC87" s="215"/>
      <c r="TED87" s="215"/>
      <c r="TEE87" s="215"/>
      <c r="TEF87" s="215"/>
      <c r="TEG87" s="215"/>
      <c r="TEH87" s="215"/>
      <c r="TEI87" s="215"/>
      <c r="TEJ87" s="215"/>
      <c r="TEK87" s="215"/>
      <c r="TEL87" s="215"/>
      <c r="TEM87" s="215"/>
      <c r="TEN87" s="215"/>
      <c r="TEO87" s="215"/>
      <c r="TEP87" s="215"/>
      <c r="TEQ87" s="215"/>
      <c r="TER87" s="215"/>
      <c r="TES87" s="215"/>
      <c r="TET87" s="215"/>
      <c r="TEU87" s="215"/>
      <c r="TEV87" s="215"/>
      <c r="TEW87" s="215"/>
      <c r="TEX87" s="215"/>
      <c r="TEY87" s="215"/>
      <c r="TEZ87" s="215"/>
      <c r="TFA87" s="215"/>
      <c r="TFB87" s="215"/>
      <c r="TFC87" s="215"/>
      <c r="TFD87" s="215"/>
      <c r="TFE87" s="215"/>
      <c r="TFF87" s="215"/>
      <c r="TFG87" s="215"/>
      <c r="TFH87" s="215"/>
      <c r="TFI87" s="215"/>
      <c r="TFJ87" s="215"/>
      <c r="TFK87" s="215"/>
      <c r="TFL87" s="215"/>
      <c r="TFM87" s="215"/>
      <c r="TFN87" s="215"/>
      <c r="TFO87" s="215"/>
      <c r="TFP87" s="215"/>
      <c r="TFQ87" s="215"/>
      <c r="TFR87" s="215"/>
      <c r="TFS87" s="215"/>
      <c r="TFT87" s="215"/>
      <c r="TFU87" s="215"/>
      <c r="TFV87" s="215"/>
      <c r="TFW87" s="215"/>
      <c r="TFX87" s="215"/>
      <c r="TFY87" s="215"/>
      <c r="TFZ87" s="215"/>
      <c r="TGA87" s="215"/>
      <c r="TGB87" s="215"/>
      <c r="TGC87" s="215"/>
      <c r="TGD87" s="215"/>
      <c r="TGE87" s="215"/>
      <c r="TGF87" s="215"/>
      <c r="TGG87" s="215"/>
      <c r="TGH87" s="215"/>
      <c r="TGI87" s="215"/>
      <c r="TGJ87" s="215"/>
      <c r="TGK87" s="215"/>
      <c r="TGL87" s="215"/>
      <c r="TGM87" s="215"/>
      <c r="TGN87" s="215"/>
      <c r="TGO87" s="215"/>
      <c r="TGP87" s="215"/>
      <c r="TGQ87" s="215"/>
      <c r="TGR87" s="215"/>
      <c r="TGS87" s="215"/>
      <c r="TGT87" s="215"/>
      <c r="TGU87" s="215"/>
      <c r="TGV87" s="215"/>
      <c r="TGW87" s="215"/>
      <c r="TGX87" s="215"/>
      <c r="TGY87" s="215"/>
      <c r="TGZ87" s="215"/>
      <c r="THA87" s="215"/>
      <c r="THB87" s="215"/>
      <c r="THC87" s="215"/>
      <c r="THD87" s="215"/>
      <c r="THE87" s="215"/>
      <c r="THF87" s="215"/>
      <c r="THG87" s="215"/>
      <c r="THH87" s="215"/>
      <c r="THI87" s="215"/>
      <c r="THJ87" s="215"/>
      <c r="THK87" s="215"/>
      <c r="THL87" s="215"/>
      <c r="THM87" s="215"/>
      <c r="THN87" s="215"/>
      <c r="THO87" s="215"/>
      <c r="THP87" s="215"/>
      <c r="THQ87" s="215"/>
      <c r="THR87" s="215"/>
      <c r="THS87" s="215"/>
      <c r="THT87" s="215"/>
      <c r="THU87" s="215"/>
      <c r="THV87" s="215"/>
      <c r="THW87" s="215"/>
      <c r="THX87" s="215"/>
      <c r="THY87" s="215"/>
      <c r="THZ87" s="215"/>
      <c r="TIA87" s="215"/>
      <c r="TIB87" s="215"/>
      <c r="TIC87" s="215"/>
      <c r="TID87" s="215"/>
      <c r="TIE87" s="215"/>
      <c r="TIF87" s="215"/>
      <c r="TIG87" s="215"/>
      <c r="TIH87" s="215"/>
      <c r="TII87" s="215"/>
      <c r="TIJ87" s="215"/>
      <c r="TIK87" s="215"/>
      <c r="TIL87" s="215"/>
      <c r="TIM87" s="215"/>
      <c r="TIN87" s="215"/>
      <c r="TIO87" s="215"/>
      <c r="TIP87" s="215"/>
      <c r="TIQ87" s="215"/>
      <c r="TIR87" s="215"/>
      <c r="TIS87" s="215"/>
      <c r="TIT87" s="215"/>
      <c r="TIU87" s="215"/>
      <c r="TIV87" s="215"/>
      <c r="TIW87" s="215"/>
      <c r="TIX87" s="215"/>
      <c r="TIY87" s="215"/>
      <c r="TIZ87" s="215"/>
      <c r="TJA87" s="215"/>
      <c r="TJB87" s="215"/>
      <c r="TJC87" s="215"/>
      <c r="TJD87" s="215"/>
      <c r="TJE87" s="215"/>
      <c r="TJF87" s="215"/>
      <c r="TJK87" s="215"/>
      <c r="TJL87" s="215"/>
      <c r="TJM87" s="215"/>
      <c r="TJN87" s="215"/>
      <c r="TJO87" s="215"/>
      <c r="TJP87" s="215"/>
      <c r="TJQ87" s="215"/>
      <c r="TJR87" s="215"/>
      <c r="TJS87" s="215"/>
      <c r="TJT87" s="215"/>
      <c r="TJU87" s="215"/>
      <c r="TLM87" s="215"/>
      <c r="TLN87" s="215"/>
      <c r="TLO87" s="215"/>
      <c r="TLP87" s="215"/>
      <c r="TLQ87" s="215"/>
      <c r="TLR87" s="215"/>
      <c r="TLS87" s="215"/>
      <c r="TLT87" s="215"/>
      <c r="TLU87" s="215"/>
      <c r="TLV87" s="215"/>
      <c r="TLW87" s="215"/>
      <c r="TLX87" s="215"/>
      <c r="TLY87" s="215"/>
      <c r="TLZ87" s="215"/>
      <c r="TMA87" s="215"/>
      <c r="TMB87" s="215"/>
      <c r="TMC87" s="215"/>
      <c r="TMD87" s="215"/>
      <c r="TME87" s="215"/>
      <c r="TMF87" s="215"/>
      <c r="TMG87" s="215"/>
      <c r="TMH87" s="215"/>
      <c r="TMI87" s="215"/>
      <c r="TMJ87" s="215"/>
      <c r="TMK87" s="215"/>
      <c r="TML87" s="215"/>
      <c r="TMM87" s="215"/>
      <c r="TMN87" s="215"/>
      <c r="TMO87" s="215"/>
      <c r="TMP87" s="215"/>
      <c r="TMQ87" s="215"/>
      <c r="TMR87" s="215"/>
      <c r="TMS87" s="215"/>
      <c r="TMT87" s="215"/>
      <c r="TMU87" s="215"/>
      <c r="TMV87" s="215"/>
      <c r="TMW87" s="215"/>
      <c r="TMX87" s="215"/>
      <c r="TMY87" s="215"/>
      <c r="TMZ87" s="215"/>
      <c r="TNA87" s="215"/>
      <c r="TNB87" s="215"/>
      <c r="TNC87" s="215"/>
      <c r="TND87" s="215"/>
      <c r="TNE87" s="215"/>
      <c r="TNF87" s="215"/>
      <c r="TNG87" s="215"/>
      <c r="TNH87" s="215"/>
      <c r="TNI87" s="215"/>
      <c r="TNJ87" s="215"/>
      <c r="TNK87" s="215"/>
      <c r="TNL87" s="215"/>
      <c r="TNM87" s="215"/>
      <c r="TNN87" s="215"/>
      <c r="TNO87" s="215"/>
      <c r="TNP87" s="215"/>
      <c r="TNQ87" s="215"/>
      <c r="TNR87" s="215"/>
      <c r="TNS87" s="215"/>
      <c r="TNT87" s="215"/>
      <c r="TNU87" s="215"/>
      <c r="TNV87" s="215"/>
      <c r="TNW87" s="215"/>
      <c r="TNX87" s="215"/>
      <c r="TNY87" s="215"/>
      <c r="TNZ87" s="215"/>
      <c r="TOA87" s="215"/>
      <c r="TOB87" s="215"/>
      <c r="TOC87" s="215"/>
      <c r="TOD87" s="215"/>
      <c r="TOE87" s="215"/>
      <c r="TOF87" s="215"/>
      <c r="TOG87" s="215"/>
      <c r="TOH87" s="215"/>
      <c r="TOI87" s="215"/>
      <c r="TOJ87" s="215"/>
      <c r="TOK87" s="215"/>
      <c r="TOL87" s="215"/>
      <c r="TOM87" s="215"/>
      <c r="TON87" s="215"/>
      <c r="TOO87" s="215"/>
      <c r="TOP87" s="215"/>
      <c r="TOQ87" s="215"/>
      <c r="TOR87" s="215"/>
      <c r="TOS87" s="215"/>
      <c r="TOT87" s="215"/>
      <c r="TOU87" s="215"/>
      <c r="TOV87" s="215"/>
      <c r="TOW87" s="215"/>
      <c r="TOX87" s="215"/>
      <c r="TOY87" s="215"/>
      <c r="TOZ87" s="215"/>
      <c r="TPA87" s="215"/>
      <c r="TPB87" s="215"/>
      <c r="TPC87" s="215"/>
      <c r="TPD87" s="215"/>
      <c r="TPE87" s="215"/>
      <c r="TPF87" s="215"/>
      <c r="TPG87" s="215"/>
      <c r="TPH87" s="215"/>
      <c r="TPI87" s="215"/>
      <c r="TPJ87" s="215"/>
      <c r="TPK87" s="215"/>
      <c r="TPL87" s="215"/>
      <c r="TPM87" s="215"/>
      <c r="TPN87" s="215"/>
      <c r="TPO87" s="215"/>
      <c r="TPP87" s="215"/>
      <c r="TPQ87" s="215"/>
      <c r="TPR87" s="215"/>
      <c r="TPS87" s="215"/>
      <c r="TPT87" s="215"/>
      <c r="TPU87" s="215"/>
      <c r="TPV87" s="215"/>
      <c r="TPW87" s="215"/>
      <c r="TPX87" s="215"/>
      <c r="TPY87" s="215"/>
      <c r="TPZ87" s="215"/>
      <c r="TQA87" s="215"/>
      <c r="TQB87" s="215"/>
      <c r="TQC87" s="215"/>
      <c r="TQD87" s="215"/>
      <c r="TQE87" s="215"/>
      <c r="TQF87" s="215"/>
      <c r="TQG87" s="215"/>
      <c r="TQH87" s="215"/>
      <c r="TQI87" s="215"/>
      <c r="TQJ87" s="215"/>
      <c r="TQK87" s="215"/>
      <c r="TQL87" s="215"/>
      <c r="TQM87" s="215"/>
      <c r="TQN87" s="215"/>
      <c r="TQO87" s="215"/>
      <c r="TQP87" s="215"/>
      <c r="TQQ87" s="215"/>
      <c r="TQR87" s="215"/>
      <c r="TQS87" s="215"/>
      <c r="TQT87" s="215"/>
      <c r="TQU87" s="215"/>
      <c r="TQV87" s="215"/>
      <c r="TQW87" s="215"/>
      <c r="TQX87" s="215"/>
      <c r="TQY87" s="215"/>
      <c r="TQZ87" s="215"/>
      <c r="TRA87" s="215"/>
      <c r="TRB87" s="215"/>
      <c r="TRC87" s="215"/>
      <c r="TRD87" s="215"/>
      <c r="TRE87" s="215"/>
      <c r="TRF87" s="215"/>
      <c r="TRG87" s="215"/>
      <c r="TRH87" s="215"/>
      <c r="TRI87" s="215"/>
      <c r="TRJ87" s="215"/>
      <c r="TRK87" s="215"/>
      <c r="TRL87" s="215"/>
      <c r="TRM87" s="215"/>
      <c r="TRN87" s="215"/>
      <c r="TRO87" s="215"/>
      <c r="TRP87" s="215"/>
      <c r="TRQ87" s="215"/>
      <c r="TRR87" s="215"/>
      <c r="TRS87" s="215"/>
      <c r="TRT87" s="215"/>
      <c r="TRU87" s="215"/>
      <c r="TRV87" s="215"/>
      <c r="TRW87" s="215"/>
      <c r="TRX87" s="215"/>
      <c r="TRY87" s="215"/>
      <c r="TRZ87" s="215"/>
      <c r="TSA87" s="215"/>
      <c r="TSB87" s="215"/>
      <c r="TSC87" s="215"/>
      <c r="TSD87" s="215"/>
      <c r="TSE87" s="215"/>
      <c r="TSF87" s="215"/>
      <c r="TSG87" s="215"/>
      <c r="TSH87" s="215"/>
      <c r="TSI87" s="215"/>
      <c r="TSJ87" s="215"/>
      <c r="TSK87" s="215"/>
      <c r="TSL87" s="215"/>
      <c r="TSM87" s="215"/>
      <c r="TSN87" s="215"/>
      <c r="TSO87" s="215"/>
      <c r="TSP87" s="215"/>
      <c r="TSQ87" s="215"/>
      <c r="TSR87" s="215"/>
      <c r="TSS87" s="215"/>
      <c r="TST87" s="215"/>
      <c r="TSU87" s="215"/>
      <c r="TSV87" s="215"/>
      <c r="TSW87" s="215"/>
      <c r="TSX87" s="215"/>
      <c r="TSY87" s="215"/>
      <c r="TSZ87" s="215"/>
      <c r="TTA87" s="215"/>
      <c r="TTB87" s="215"/>
      <c r="TTG87" s="215"/>
      <c r="TTH87" s="215"/>
      <c r="TTI87" s="215"/>
      <c r="TTJ87" s="215"/>
      <c r="TTK87" s="215"/>
      <c r="TTL87" s="215"/>
      <c r="TTM87" s="215"/>
      <c r="TTN87" s="215"/>
      <c r="TTO87" s="215"/>
      <c r="TTP87" s="215"/>
      <c r="TTQ87" s="215"/>
      <c r="TVI87" s="215"/>
      <c r="TVJ87" s="215"/>
      <c r="TVK87" s="215"/>
      <c r="TVL87" s="215"/>
      <c r="TVM87" s="215"/>
      <c r="TVN87" s="215"/>
      <c r="TVO87" s="215"/>
      <c r="TVP87" s="215"/>
      <c r="TVQ87" s="215"/>
      <c r="TVR87" s="215"/>
      <c r="TVS87" s="215"/>
      <c r="TVT87" s="215"/>
      <c r="TVU87" s="215"/>
      <c r="TVV87" s="215"/>
      <c r="TVW87" s="215"/>
      <c r="TVX87" s="215"/>
      <c r="TVY87" s="215"/>
      <c r="TVZ87" s="215"/>
      <c r="TWA87" s="215"/>
      <c r="TWB87" s="215"/>
      <c r="TWC87" s="215"/>
      <c r="TWD87" s="215"/>
      <c r="TWE87" s="215"/>
      <c r="TWF87" s="215"/>
      <c r="TWG87" s="215"/>
      <c r="TWH87" s="215"/>
      <c r="TWI87" s="215"/>
      <c r="TWJ87" s="215"/>
      <c r="TWK87" s="215"/>
      <c r="TWL87" s="215"/>
      <c r="TWM87" s="215"/>
      <c r="TWN87" s="215"/>
      <c r="TWO87" s="215"/>
      <c r="TWP87" s="215"/>
      <c r="TWQ87" s="215"/>
      <c r="TWR87" s="215"/>
      <c r="TWS87" s="215"/>
      <c r="TWT87" s="215"/>
      <c r="TWU87" s="215"/>
      <c r="TWV87" s="215"/>
      <c r="TWW87" s="215"/>
      <c r="TWX87" s="215"/>
      <c r="TWY87" s="215"/>
      <c r="TWZ87" s="215"/>
      <c r="TXA87" s="215"/>
      <c r="TXB87" s="215"/>
      <c r="TXC87" s="215"/>
      <c r="TXD87" s="215"/>
      <c r="TXE87" s="215"/>
      <c r="TXF87" s="215"/>
      <c r="TXG87" s="215"/>
      <c r="TXH87" s="215"/>
      <c r="TXI87" s="215"/>
      <c r="TXJ87" s="215"/>
      <c r="TXK87" s="215"/>
      <c r="TXL87" s="215"/>
      <c r="TXM87" s="215"/>
      <c r="TXN87" s="215"/>
      <c r="TXO87" s="215"/>
      <c r="TXP87" s="215"/>
      <c r="TXQ87" s="215"/>
      <c r="TXR87" s="215"/>
      <c r="TXS87" s="215"/>
      <c r="TXT87" s="215"/>
      <c r="TXU87" s="215"/>
      <c r="TXV87" s="215"/>
      <c r="TXW87" s="215"/>
      <c r="TXX87" s="215"/>
      <c r="TXY87" s="215"/>
      <c r="TXZ87" s="215"/>
      <c r="TYA87" s="215"/>
      <c r="TYB87" s="215"/>
      <c r="TYC87" s="215"/>
      <c r="TYD87" s="215"/>
      <c r="TYE87" s="215"/>
      <c r="TYF87" s="215"/>
      <c r="TYG87" s="215"/>
      <c r="TYH87" s="215"/>
      <c r="TYI87" s="215"/>
      <c r="TYJ87" s="215"/>
      <c r="TYK87" s="215"/>
      <c r="TYL87" s="215"/>
      <c r="TYM87" s="215"/>
      <c r="TYN87" s="215"/>
      <c r="TYO87" s="215"/>
      <c r="TYP87" s="215"/>
      <c r="TYQ87" s="215"/>
      <c r="TYR87" s="215"/>
      <c r="TYS87" s="215"/>
      <c r="TYT87" s="215"/>
      <c r="TYU87" s="215"/>
      <c r="TYV87" s="215"/>
      <c r="TYW87" s="215"/>
      <c r="TYX87" s="215"/>
      <c r="TYY87" s="215"/>
      <c r="TYZ87" s="215"/>
      <c r="TZA87" s="215"/>
      <c r="TZB87" s="215"/>
      <c r="TZC87" s="215"/>
      <c r="TZD87" s="215"/>
      <c r="TZE87" s="215"/>
      <c r="TZF87" s="215"/>
      <c r="TZG87" s="215"/>
      <c r="TZH87" s="215"/>
      <c r="TZI87" s="215"/>
      <c r="TZJ87" s="215"/>
      <c r="TZK87" s="215"/>
      <c r="TZL87" s="215"/>
      <c r="TZM87" s="215"/>
      <c r="TZN87" s="215"/>
      <c r="TZO87" s="215"/>
      <c r="TZP87" s="215"/>
      <c r="TZQ87" s="215"/>
      <c r="TZR87" s="215"/>
      <c r="TZS87" s="215"/>
      <c r="TZT87" s="215"/>
      <c r="TZU87" s="215"/>
      <c r="TZV87" s="215"/>
      <c r="TZW87" s="215"/>
      <c r="TZX87" s="215"/>
      <c r="TZY87" s="215"/>
      <c r="TZZ87" s="215"/>
      <c r="UAA87" s="215"/>
      <c r="UAB87" s="215"/>
      <c r="UAC87" s="215"/>
      <c r="UAD87" s="215"/>
      <c r="UAE87" s="215"/>
      <c r="UAF87" s="215"/>
      <c r="UAG87" s="215"/>
      <c r="UAH87" s="215"/>
      <c r="UAI87" s="215"/>
      <c r="UAJ87" s="215"/>
      <c r="UAK87" s="215"/>
      <c r="UAL87" s="215"/>
      <c r="UAM87" s="215"/>
      <c r="UAN87" s="215"/>
      <c r="UAO87" s="215"/>
      <c r="UAP87" s="215"/>
      <c r="UAQ87" s="215"/>
      <c r="UAR87" s="215"/>
      <c r="UAS87" s="215"/>
      <c r="UAT87" s="215"/>
      <c r="UAU87" s="215"/>
      <c r="UAV87" s="215"/>
      <c r="UAW87" s="215"/>
      <c r="UAX87" s="215"/>
      <c r="UAY87" s="215"/>
      <c r="UAZ87" s="215"/>
      <c r="UBA87" s="215"/>
      <c r="UBB87" s="215"/>
      <c r="UBC87" s="215"/>
      <c r="UBD87" s="215"/>
      <c r="UBE87" s="215"/>
      <c r="UBF87" s="215"/>
      <c r="UBG87" s="215"/>
      <c r="UBH87" s="215"/>
      <c r="UBI87" s="215"/>
      <c r="UBJ87" s="215"/>
      <c r="UBK87" s="215"/>
      <c r="UBL87" s="215"/>
      <c r="UBM87" s="215"/>
      <c r="UBN87" s="215"/>
      <c r="UBO87" s="215"/>
      <c r="UBP87" s="215"/>
      <c r="UBQ87" s="215"/>
      <c r="UBR87" s="215"/>
      <c r="UBS87" s="215"/>
      <c r="UBT87" s="215"/>
      <c r="UBU87" s="215"/>
      <c r="UBV87" s="215"/>
      <c r="UBW87" s="215"/>
      <c r="UBX87" s="215"/>
      <c r="UBY87" s="215"/>
      <c r="UBZ87" s="215"/>
      <c r="UCA87" s="215"/>
      <c r="UCB87" s="215"/>
      <c r="UCC87" s="215"/>
      <c r="UCD87" s="215"/>
      <c r="UCE87" s="215"/>
      <c r="UCF87" s="215"/>
      <c r="UCG87" s="215"/>
      <c r="UCH87" s="215"/>
      <c r="UCI87" s="215"/>
      <c r="UCJ87" s="215"/>
      <c r="UCK87" s="215"/>
      <c r="UCL87" s="215"/>
      <c r="UCM87" s="215"/>
      <c r="UCN87" s="215"/>
      <c r="UCO87" s="215"/>
      <c r="UCP87" s="215"/>
      <c r="UCQ87" s="215"/>
      <c r="UCR87" s="215"/>
      <c r="UCS87" s="215"/>
      <c r="UCT87" s="215"/>
      <c r="UCU87" s="215"/>
      <c r="UCV87" s="215"/>
      <c r="UCW87" s="215"/>
      <c r="UCX87" s="215"/>
      <c r="UDC87" s="215"/>
      <c r="UDD87" s="215"/>
      <c r="UDE87" s="215"/>
      <c r="UDF87" s="215"/>
      <c r="UDG87" s="215"/>
      <c r="UDH87" s="215"/>
      <c r="UDI87" s="215"/>
      <c r="UDJ87" s="215"/>
      <c r="UDK87" s="215"/>
      <c r="UDL87" s="215"/>
      <c r="UDM87" s="215"/>
      <c r="UFE87" s="215"/>
      <c r="UFF87" s="215"/>
      <c r="UFG87" s="215"/>
      <c r="UFH87" s="215"/>
      <c r="UFI87" s="215"/>
      <c r="UFJ87" s="215"/>
      <c r="UFK87" s="215"/>
      <c r="UFL87" s="215"/>
      <c r="UFM87" s="215"/>
      <c r="UFN87" s="215"/>
      <c r="UFO87" s="215"/>
      <c r="UFP87" s="215"/>
      <c r="UFQ87" s="215"/>
      <c r="UFR87" s="215"/>
      <c r="UFS87" s="215"/>
      <c r="UFT87" s="215"/>
      <c r="UFU87" s="215"/>
      <c r="UFV87" s="215"/>
      <c r="UFW87" s="215"/>
      <c r="UFX87" s="215"/>
      <c r="UFY87" s="215"/>
      <c r="UFZ87" s="215"/>
      <c r="UGA87" s="215"/>
      <c r="UGB87" s="215"/>
      <c r="UGC87" s="215"/>
      <c r="UGD87" s="215"/>
      <c r="UGE87" s="215"/>
      <c r="UGF87" s="215"/>
      <c r="UGG87" s="215"/>
      <c r="UGH87" s="215"/>
      <c r="UGI87" s="215"/>
      <c r="UGJ87" s="215"/>
      <c r="UGK87" s="215"/>
      <c r="UGL87" s="215"/>
      <c r="UGM87" s="215"/>
      <c r="UGN87" s="215"/>
      <c r="UGO87" s="215"/>
      <c r="UGP87" s="215"/>
      <c r="UGQ87" s="215"/>
      <c r="UGR87" s="215"/>
      <c r="UGS87" s="215"/>
      <c r="UGT87" s="215"/>
      <c r="UGU87" s="215"/>
      <c r="UGV87" s="215"/>
      <c r="UGW87" s="215"/>
      <c r="UGX87" s="215"/>
      <c r="UGY87" s="215"/>
      <c r="UGZ87" s="215"/>
      <c r="UHA87" s="215"/>
      <c r="UHB87" s="215"/>
      <c r="UHC87" s="215"/>
      <c r="UHD87" s="215"/>
      <c r="UHE87" s="215"/>
      <c r="UHF87" s="215"/>
      <c r="UHG87" s="215"/>
      <c r="UHH87" s="215"/>
      <c r="UHI87" s="215"/>
      <c r="UHJ87" s="215"/>
      <c r="UHK87" s="215"/>
      <c r="UHL87" s="215"/>
      <c r="UHM87" s="215"/>
      <c r="UHN87" s="215"/>
      <c r="UHO87" s="215"/>
      <c r="UHP87" s="215"/>
      <c r="UHQ87" s="215"/>
      <c r="UHR87" s="215"/>
      <c r="UHS87" s="215"/>
      <c r="UHT87" s="215"/>
      <c r="UHU87" s="215"/>
      <c r="UHV87" s="215"/>
      <c r="UHW87" s="215"/>
      <c r="UHX87" s="215"/>
      <c r="UHY87" s="215"/>
      <c r="UHZ87" s="215"/>
      <c r="UIA87" s="215"/>
      <c r="UIB87" s="215"/>
      <c r="UIC87" s="215"/>
      <c r="UID87" s="215"/>
      <c r="UIE87" s="215"/>
      <c r="UIF87" s="215"/>
      <c r="UIG87" s="215"/>
      <c r="UIH87" s="215"/>
      <c r="UII87" s="215"/>
      <c r="UIJ87" s="215"/>
      <c r="UIK87" s="215"/>
      <c r="UIL87" s="215"/>
      <c r="UIM87" s="215"/>
      <c r="UIN87" s="215"/>
      <c r="UIO87" s="215"/>
      <c r="UIP87" s="215"/>
      <c r="UIQ87" s="215"/>
      <c r="UIR87" s="215"/>
      <c r="UIS87" s="215"/>
      <c r="UIT87" s="215"/>
      <c r="UIU87" s="215"/>
      <c r="UIV87" s="215"/>
      <c r="UIW87" s="215"/>
      <c r="UIX87" s="215"/>
      <c r="UIY87" s="215"/>
      <c r="UIZ87" s="215"/>
      <c r="UJA87" s="215"/>
      <c r="UJB87" s="215"/>
      <c r="UJC87" s="215"/>
      <c r="UJD87" s="215"/>
      <c r="UJE87" s="215"/>
      <c r="UJF87" s="215"/>
      <c r="UJG87" s="215"/>
      <c r="UJH87" s="215"/>
      <c r="UJI87" s="215"/>
      <c r="UJJ87" s="215"/>
      <c r="UJK87" s="215"/>
      <c r="UJL87" s="215"/>
      <c r="UJM87" s="215"/>
      <c r="UJN87" s="215"/>
      <c r="UJO87" s="215"/>
      <c r="UJP87" s="215"/>
      <c r="UJQ87" s="215"/>
      <c r="UJR87" s="215"/>
      <c r="UJS87" s="215"/>
      <c r="UJT87" s="215"/>
      <c r="UJU87" s="215"/>
      <c r="UJV87" s="215"/>
      <c r="UJW87" s="215"/>
      <c r="UJX87" s="215"/>
      <c r="UJY87" s="215"/>
      <c r="UJZ87" s="215"/>
      <c r="UKA87" s="215"/>
      <c r="UKB87" s="215"/>
      <c r="UKC87" s="215"/>
      <c r="UKD87" s="215"/>
      <c r="UKE87" s="215"/>
      <c r="UKF87" s="215"/>
      <c r="UKG87" s="215"/>
      <c r="UKH87" s="215"/>
      <c r="UKI87" s="215"/>
      <c r="UKJ87" s="215"/>
      <c r="UKK87" s="215"/>
      <c r="UKL87" s="215"/>
      <c r="UKM87" s="215"/>
      <c r="UKN87" s="215"/>
      <c r="UKO87" s="215"/>
      <c r="UKP87" s="215"/>
      <c r="UKQ87" s="215"/>
      <c r="UKR87" s="215"/>
      <c r="UKS87" s="215"/>
      <c r="UKT87" s="215"/>
      <c r="UKU87" s="215"/>
      <c r="UKV87" s="215"/>
      <c r="UKW87" s="215"/>
      <c r="UKX87" s="215"/>
      <c r="UKY87" s="215"/>
      <c r="UKZ87" s="215"/>
      <c r="ULA87" s="215"/>
      <c r="ULB87" s="215"/>
      <c r="ULC87" s="215"/>
      <c r="ULD87" s="215"/>
      <c r="ULE87" s="215"/>
      <c r="ULF87" s="215"/>
      <c r="ULG87" s="215"/>
      <c r="ULH87" s="215"/>
      <c r="ULI87" s="215"/>
      <c r="ULJ87" s="215"/>
      <c r="ULK87" s="215"/>
      <c r="ULL87" s="215"/>
      <c r="ULM87" s="215"/>
      <c r="ULN87" s="215"/>
      <c r="ULO87" s="215"/>
      <c r="ULP87" s="215"/>
      <c r="ULQ87" s="215"/>
      <c r="ULR87" s="215"/>
      <c r="ULS87" s="215"/>
      <c r="ULT87" s="215"/>
      <c r="ULU87" s="215"/>
      <c r="ULV87" s="215"/>
      <c r="ULW87" s="215"/>
      <c r="ULX87" s="215"/>
      <c r="ULY87" s="215"/>
      <c r="ULZ87" s="215"/>
      <c r="UMA87" s="215"/>
      <c r="UMB87" s="215"/>
      <c r="UMC87" s="215"/>
      <c r="UMD87" s="215"/>
      <c r="UME87" s="215"/>
      <c r="UMF87" s="215"/>
      <c r="UMG87" s="215"/>
      <c r="UMH87" s="215"/>
      <c r="UMI87" s="215"/>
      <c r="UMJ87" s="215"/>
      <c r="UMK87" s="215"/>
      <c r="UML87" s="215"/>
      <c r="UMM87" s="215"/>
      <c r="UMN87" s="215"/>
      <c r="UMO87" s="215"/>
      <c r="UMP87" s="215"/>
      <c r="UMQ87" s="215"/>
      <c r="UMR87" s="215"/>
      <c r="UMS87" s="215"/>
      <c r="UMT87" s="215"/>
      <c r="UMY87" s="215"/>
      <c r="UMZ87" s="215"/>
      <c r="UNA87" s="215"/>
      <c r="UNB87" s="215"/>
      <c r="UNC87" s="215"/>
      <c r="UND87" s="215"/>
      <c r="UNE87" s="215"/>
      <c r="UNF87" s="215"/>
      <c r="UNG87" s="215"/>
      <c r="UNH87" s="215"/>
      <c r="UNI87" s="215"/>
      <c r="UPA87" s="215"/>
      <c r="UPB87" s="215"/>
      <c r="UPC87" s="215"/>
      <c r="UPD87" s="215"/>
      <c r="UPE87" s="215"/>
      <c r="UPF87" s="215"/>
      <c r="UPG87" s="215"/>
      <c r="UPH87" s="215"/>
      <c r="UPI87" s="215"/>
      <c r="UPJ87" s="215"/>
      <c r="UPK87" s="215"/>
      <c r="UPL87" s="215"/>
      <c r="UPM87" s="215"/>
      <c r="UPN87" s="215"/>
      <c r="UPO87" s="215"/>
      <c r="UPP87" s="215"/>
      <c r="UPQ87" s="215"/>
      <c r="UPR87" s="215"/>
      <c r="UPS87" s="215"/>
      <c r="UPT87" s="215"/>
      <c r="UPU87" s="215"/>
      <c r="UPV87" s="215"/>
      <c r="UPW87" s="215"/>
      <c r="UPX87" s="215"/>
      <c r="UPY87" s="215"/>
      <c r="UPZ87" s="215"/>
      <c r="UQA87" s="215"/>
      <c r="UQB87" s="215"/>
      <c r="UQC87" s="215"/>
      <c r="UQD87" s="215"/>
      <c r="UQE87" s="215"/>
      <c r="UQF87" s="215"/>
      <c r="UQG87" s="215"/>
      <c r="UQH87" s="215"/>
      <c r="UQI87" s="215"/>
      <c r="UQJ87" s="215"/>
      <c r="UQK87" s="215"/>
      <c r="UQL87" s="215"/>
      <c r="UQM87" s="215"/>
      <c r="UQN87" s="215"/>
      <c r="UQO87" s="215"/>
      <c r="UQP87" s="215"/>
      <c r="UQQ87" s="215"/>
      <c r="UQR87" s="215"/>
      <c r="UQS87" s="215"/>
      <c r="UQT87" s="215"/>
      <c r="UQU87" s="215"/>
      <c r="UQV87" s="215"/>
      <c r="UQW87" s="215"/>
      <c r="UQX87" s="215"/>
      <c r="UQY87" s="215"/>
      <c r="UQZ87" s="215"/>
      <c r="URA87" s="215"/>
      <c r="URB87" s="215"/>
      <c r="URC87" s="215"/>
      <c r="URD87" s="215"/>
      <c r="URE87" s="215"/>
      <c r="URF87" s="215"/>
      <c r="URG87" s="215"/>
      <c r="URH87" s="215"/>
      <c r="URI87" s="215"/>
      <c r="URJ87" s="215"/>
      <c r="URK87" s="215"/>
      <c r="URL87" s="215"/>
      <c r="URM87" s="215"/>
      <c r="URN87" s="215"/>
      <c r="URO87" s="215"/>
      <c r="URP87" s="215"/>
      <c r="URQ87" s="215"/>
      <c r="URR87" s="215"/>
      <c r="URS87" s="215"/>
      <c r="URT87" s="215"/>
      <c r="URU87" s="215"/>
      <c r="URV87" s="215"/>
      <c r="URW87" s="215"/>
      <c r="URX87" s="215"/>
      <c r="URY87" s="215"/>
      <c r="URZ87" s="215"/>
      <c r="USA87" s="215"/>
      <c r="USB87" s="215"/>
      <c r="USC87" s="215"/>
      <c r="USD87" s="215"/>
      <c r="USE87" s="215"/>
      <c r="USF87" s="215"/>
      <c r="USG87" s="215"/>
      <c r="USH87" s="215"/>
      <c r="USI87" s="215"/>
      <c r="USJ87" s="215"/>
      <c r="USK87" s="215"/>
      <c r="USL87" s="215"/>
      <c r="USM87" s="215"/>
      <c r="USN87" s="215"/>
      <c r="USO87" s="215"/>
      <c r="USP87" s="215"/>
      <c r="USQ87" s="215"/>
      <c r="USR87" s="215"/>
      <c r="USS87" s="215"/>
      <c r="UST87" s="215"/>
      <c r="USU87" s="215"/>
      <c r="USV87" s="215"/>
      <c r="USW87" s="215"/>
      <c r="USX87" s="215"/>
      <c r="USY87" s="215"/>
      <c r="USZ87" s="215"/>
      <c r="UTA87" s="215"/>
      <c r="UTB87" s="215"/>
      <c r="UTC87" s="215"/>
      <c r="UTD87" s="215"/>
      <c r="UTE87" s="215"/>
      <c r="UTF87" s="215"/>
      <c r="UTG87" s="215"/>
      <c r="UTH87" s="215"/>
      <c r="UTI87" s="215"/>
      <c r="UTJ87" s="215"/>
      <c r="UTK87" s="215"/>
      <c r="UTL87" s="215"/>
      <c r="UTM87" s="215"/>
      <c r="UTN87" s="215"/>
      <c r="UTO87" s="215"/>
      <c r="UTP87" s="215"/>
      <c r="UTQ87" s="215"/>
      <c r="UTR87" s="215"/>
      <c r="UTS87" s="215"/>
      <c r="UTT87" s="215"/>
      <c r="UTU87" s="215"/>
      <c r="UTV87" s="215"/>
      <c r="UTW87" s="215"/>
      <c r="UTX87" s="215"/>
      <c r="UTY87" s="215"/>
      <c r="UTZ87" s="215"/>
      <c r="UUA87" s="215"/>
      <c r="UUB87" s="215"/>
      <c r="UUC87" s="215"/>
      <c r="UUD87" s="215"/>
      <c r="UUE87" s="215"/>
      <c r="UUF87" s="215"/>
      <c r="UUG87" s="215"/>
      <c r="UUH87" s="215"/>
      <c r="UUI87" s="215"/>
      <c r="UUJ87" s="215"/>
      <c r="UUK87" s="215"/>
      <c r="UUL87" s="215"/>
      <c r="UUM87" s="215"/>
      <c r="UUN87" s="215"/>
      <c r="UUO87" s="215"/>
      <c r="UUP87" s="215"/>
      <c r="UUQ87" s="215"/>
      <c r="UUR87" s="215"/>
      <c r="UUS87" s="215"/>
      <c r="UUT87" s="215"/>
      <c r="UUU87" s="215"/>
      <c r="UUV87" s="215"/>
      <c r="UUW87" s="215"/>
      <c r="UUX87" s="215"/>
      <c r="UUY87" s="215"/>
      <c r="UUZ87" s="215"/>
      <c r="UVA87" s="215"/>
      <c r="UVB87" s="215"/>
      <c r="UVC87" s="215"/>
      <c r="UVD87" s="215"/>
      <c r="UVE87" s="215"/>
      <c r="UVF87" s="215"/>
      <c r="UVG87" s="215"/>
      <c r="UVH87" s="215"/>
      <c r="UVI87" s="215"/>
      <c r="UVJ87" s="215"/>
      <c r="UVK87" s="215"/>
      <c r="UVL87" s="215"/>
      <c r="UVM87" s="215"/>
      <c r="UVN87" s="215"/>
      <c r="UVO87" s="215"/>
      <c r="UVP87" s="215"/>
      <c r="UVQ87" s="215"/>
      <c r="UVR87" s="215"/>
      <c r="UVS87" s="215"/>
      <c r="UVT87" s="215"/>
      <c r="UVU87" s="215"/>
      <c r="UVV87" s="215"/>
      <c r="UVW87" s="215"/>
      <c r="UVX87" s="215"/>
      <c r="UVY87" s="215"/>
      <c r="UVZ87" s="215"/>
      <c r="UWA87" s="215"/>
      <c r="UWB87" s="215"/>
      <c r="UWC87" s="215"/>
      <c r="UWD87" s="215"/>
      <c r="UWE87" s="215"/>
      <c r="UWF87" s="215"/>
      <c r="UWG87" s="215"/>
      <c r="UWH87" s="215"/>
      <c r="UWI87" s="215"/>
      <c r="UWJ87" s="215"/>
      <c r="UWK87" s="215"/>
      <c r="UWL87" s="215"/>
      <c r="UWM87" s="215"/>
      <c r="UWN87" s="215"/>
      <c r="UWO87" s="215"/>
      <c r="UWP87" s="215"/>
      <c r="UWU87" s="215"/>
      <c r="UWV87" s="215"/>
      <c r="UWW87" s="215"/>
      <c r="UWX87" s="215"/>
      <c r="UWY87" s="215"/>
      <c r="UWZ87" s="215"/>
      <c r="UXA87" s="215"/>
      <c r="UXB87" s="215"/>
      <c r="UXC87" s="215"/>
      <c r="UXD87" s="215"/>
      <c r="UXE87" s="215"/>
      <c r="UYW87" s="215"/>
      <c r="UYX87" s="215"/>
      <c r="UYY87" s="215"/>
      <c r="UYZ87" s="215"/>
      <c r="UZA87" s="215"/>
      <c r="UZB87" s="215"/>
      <c r="UZC87" s="215"/>
      <c r="UZD87" s="215"/>
      <c r="UZE87" s="215"/>
      <c r="UZF87" s="215"/>
      <c r="UZG87" s="215"/>
      <c r="UZH87" s="215"/>
      <c r="UZI87" s="215"/>
      <c r="UZJ87" s="215"/>
      <c r="UZK87" s="215"/>
      <c r="UZL87" s="215"/>
      <c r="UZM87" s="215"/>
      <c r="UZN87" s="215"/>
      <c r="UZO87" s="215"/>
      <c r="UZP87" s="215"/>
      <c r="UZQ87" s="215"/>
      <c r="UZR87" s="215"/>
      <c r="UZS87" s="215"/>
      <c r="UZT87" s="215"/>
      <c r="UZU87" s="215"/>
      <c r="UZV87" s="215"/>
      <c r="UZW87" s="215"/>
      <c r="UZX87" s="215"/>
      <c r="UZY87" s="215"/>
      <c r="UZZ87" s="215"/>
      <c r="VAA87" s="215"/>
      <c r="VAB87" s="215"/>
      <c r="VAC87" s="215"/>
      <c r="VAD87" s="215"/>
      <c r="VAE87" s="215"/>
      <c r="VAF87" s="215"/>
      <c r="VAG87" s="215"/>
      <c r="VAH87" s="215"/>
      <c r="VAI87" s="215"/>
      <c r="VAJ87" s="215"/>
      <c r="VAK87" s="215"/>
      <c r="VAL87" s="215"/>
      <c r="VAM87" s="215"/>
      <c r="VAN87" s="215"/>
      <c r="VAO87" s="215"/>
      <c r="VAP87" s="215"/>
      <c r="VAQ87" s="215"/>
      <c r="VAR87" s="215"/>
      <c r="VAS87" s="215"/>
      <c r="VAT87" s="215"/>
      <c r="VAU87" s="215"/>
      <c r="VAV87" s="215"/>
      <c r="VAW87" s="215"/>
      <c r="VAX87" s="215"/>
      <c r="VAY87" s="215"/>
      <c r="VAZ87" s="215"/>
      <c r="VBA87" s="215"/>
      <c r="VBB87" s="215"/>
      <c r="VBC87" s="215"/>
      <c r="VBD87" s="215"/>
      <c r="VBE87" s="215"/>
      <c r="VBF87" s="215"/>
      <c r="VBG87" s="215"/>
      <c r="VBH87" s="215"/>
      <c r="VBI87" s="215"/>
      <c r="VBJ87" s="215"/>
      <c r="VBK87" s="215"/>
      <c r="VBL87" s="215"/>
      <c r="VBM87" s="215"/>
      <c r="VBN87" s="215"/>
      <c r="VBO87" s="215"/>
      <c r="VBP87" s="215"/>
      <c r="VBQ87" s="215"/>
      <c r="VBR87" s="215"/>
      <c r="VBS87" s="215"/>
      <c r="VBT87" s="215"/>
      <c r="VBU87" s="215"/>
      <c r="VBV87" s="215"/>
      <c r="VBW87" s="215"/>
      <c r="VBX87" s="215"/>
      <c r="VBY87" s="215"/>
      <c r="VBZ87" s="215"/>
      <c r="VCA87" s="215"/>
      <c r="VCB87" s="215"/>
      <c r="VCC87" s="215"/>
      <c r="VCD87" s="215"/>
      <c r="VCE87" s="215"/>
      <c r="VCF87" s="215"/>
      <c r="VCG87" s="215"/>
      <c r="VCH87" s="215"/>
      <c r="VCI87" s="215"/>
      <c r="VCJ87" s="215"/>
      <c r="VCK87" s="215"/>
      <c r="VCL87" s="215"/>
      <c r="VCM87" s="215"/>
      <c r="VCN87" s="215"/>
      <c r="VCO87" s="215"/>
      <c r="VCP87" s="215"/>
      <c r="VCQ87" s="215"/>
      <c r="VCR87" s="215"/>
      <c r="VCS87" s="215"/>
      <c r="VCT87" s="215"/>
      <c r="VCU87" s="215"/>
      <c r="VCV87" s="215"/>
      <c r="VCW87" s="215"/>
      <c r="VCX87" s="215"/>
      <c r="VCY87" s="215"/>
      <c r="VCZ87" s="215"/>
      <c r="VDA87" s="215"/>
      <c r="VDB87" s="215"/>
      <c r="VDC87" s="215"/>
      <c r="VDD87" s="215"/>
      <c r="VDE87" s="215"/>
      <c r="VDF87" s="215"/>
      <c r="VDG87" s="215"/>
      <c r="VDH87" s="215"/>
      <c r="VDI87" s="215"/>
      <c r="VDJ87" s="215"/>
      <c r="VDK87" s="215"/>
      <c r="VDL87" s="215"/>
      <c r="VDM87" s="215"/>
      <c r="VDN87" s="215"/>
      <c r="VDO87" s="215"/>
      <c r="VDP87" s="215"/>
      <c r="VDQ87" s="215"/>
      <c r="VDR87" s="215"/>
      <c r="VDS87" s="215"/>
      <c r="VDT87" s="215"/>
      <c r="VDU87" s="215"/>
      <c r="VDV87" s="215"/>
      <c r="VDW87" s="215"/>
      <c r="VDX87" s="215"/>
      <c r="VDY87" s="215"/>
      <c r="VDZ87" s="215"/>
      <c r="VEA87" s="215"/>
      <c r="VEB87" s="215"/>
      <c r="VEC87" s="215"/>
      <c r="VED87" s="215"/>
      <c r="VEE87" s="215"/>
      <c r="VEF87" s="215"/>
      <c r="VEG87" s="215"/>
      <c r="VEH87" s="215"/>
      <c r="VEI87" s="215"/>
      <c r="VEJ87" s="215"/>
      <c r="VEK87" s="215"/>
      <c r="VEL87" s="215"/>
      <c r="VEM87" s="215"/>
      <c r="VEN87" s="215"/>
      <c r="VEO87" s="215"/>
      <c r="VEP87" s="215"/>
      <c r="VEQ87" s="215"/>
      <c r="VER87" s="215"/>
      <c r="VES87" s="215"/>
      <c r="VET87" s="215"/>
      <c r="VEU87" s="215"/>
      <c r="VEV87" s="215"/>
      <c r="VEW87" s="215"/>
      <c r="VEX87" s="215"/>
      <c r="VEY87" s="215"/>
      <c r="VEZ87" s="215"/>
      <c r="VFA87" s="215"/>
      <c r="VFB87" s="215"/>
      <c r="VFC87" s="215"/>
      <c r="VFD87" s="215"/>
      <c r="VFE87" s="215"/>
      <c r="VFF87" s="215"/>
      <c r="VFG87" s="215"/>
      <c r="VFH87" s="215"/>
      <c r="VFI87" s="215"/>
      <c r="VFJ87" s="215"/>
      <c r="VFK87" s="215"/>
      <c r="VFL87" s="215"/>
      <c r="VFM87" s="215"/>
      <c r="VFN87" s="215"/>
      <c r="VFO87" s="215"/>
      <c r="VFP87" s="215"/>
      <c r="VFQ87" s="215"/>
      <c r="VFR87" s="215"/>
      <c r="VFS87" s="215"/>
      <c r="VFT87" s="215"/>
      <c r="VFU87" s="215"/>
      <c r="VFV87" s="215"/>
      <c r="VFW87" s="215"/>
      <c r="VFX87" s="215"/>
      <c r="VFY87" s="215"/>
      <c r="VFZ87" s="215"/>
      <c r="VGA87" s="215"/>
      <c r="VGB87" s="215"/>
      <c r="VGC87" s="215"/>
      <c r="VGD87" s="215"/>
      <c r="VGE87" s="215"/>
      <c r="VGF87" s="215"/>
      <c r="VGG87" s="215"/>
      <c r="VGH87" s="215"/>
      <c r="VGI87" s="215"/>
      <c r="VGJ87" s="215"/>
      <c r="VGK87" s="215"/>
      <c r="VGL87" s="215"/>
      <c r="VGQ87" s="215"/>
      <c r="VGR87" s="215"/>
      <c r="VGS87" s="215"/>
      <c r="VGT87" s="215"/>
      <c r="VGU87" s="215"/>
      <c r="VGV87" s="215"/>
      <c r="VGW87" s="215"/>
      <c r="VGX87" s="215"/>
      <c r="VGY87" s="215"/>
      <c r="VGZ87" s="215"/>
      <c r="VHA87" s="215"/>
      <c r="VIS87" s="215"/>
      <c r="VIT87" s="215"/>
      <c r="VIU87" s="215"/>
      <c r="VIV87" s="215"/>
      <c r="VIW87" s="215"/>
      <c r="VIX87" s="215"/>
      <c r="VIY87" s="215"/>
      <c r="VIZ87" s="215"/>
      <c r="VJA87" s="215"/>
      <c r="VJB87" s="215"/>
      <c r="VJC87" s="215"/>
      <c r="VJD87" s="215"/>
      <c r="VJE87" s="215"/>
      <c r="VJF87" s="215"/>
      <c r="VJG87" s="215"/>
      <c r="VJH87" s="215"/>
      <c r="VJI87" s="215"/>
      <c r="VJJ87" s="215"/>
      <c r="VJK87" s="215"/>
      <c r="VJL87" s="215"/>
      <c r="VJM87" s="215"/>
      <c r="VJN87" s="215"/>
      <c r="VJO87" s="215"/>
      <c r="VJP87" s="215"/>
      <c r="VJQ87" s="215"/>
      <c r="VJR87" s="215"/>
      <c r="VJS87" s="215"/>
      <c r="VJT87" s="215"/>
      <c r="VJU87" s="215"/>
      <c r="VJV87" s="215"/>
      <c r="VJW87" s="215"/>
      <c r="VJX87" s="215"/>
      <c r="VJY87" s="215"/>
      <c r="VJZ87" s="215"/>
      <c r="VKA87" s="215"/>
      <c r="VKB87" s="215"/>
      <c r="VKC87" s="215"/>
      <c r="VKD87" s="215"/>
      <c r="VKE87" s="215"/>
      <c r="VKF87" s="215"/>
      <c r="VKG87" s="215"/>
      <c r="VKH87" s="215"/>
      <c r="VKI87" s="215"/>
      <c r="VKJ87" s="215"/>
      <c r="VKK87" s="215"/>
      <c r="VKL87" s="215"/>
      <c r="VKM87" s="215"/>
      <c r="VKN87" s="215"/>
      <c r="VKO87" s="215"/>
      <c r="VKP87" s="215"/>
      <c r="VKQ87" s="215"/>
      <c r="VKR87" s="215"/>
      <c r="VKS87" s="215"/>
      <c r="VKT87" s="215"/>
      <c r="VKU87" s="215"/>
      <c r="VKV87" s="215"/>
      <c r="VKW87" s="215"/>
      <c r="VKX87" s="215"/>
      <c r="VKY87" s="215"/>
      <c r="VKZ87" s="215"/>
      <c r="VLA87" s="215"/>
      <c r="VLB87" s="215"/>
      <c r="VLC87" s="215"/>
      <c r="VLD87" s="215"/>
      <c r="VLE87" s="215"/>
      <c r="VLF87" s="215"/>
      <c r="VLG87" s="215"/>
      <c r="VLH87" s="215"/>
      <c r="VLI87" s="215"/>
      <c r="VLJ87" s="215"/>
      <c r="VLK87" s="215"/>
      <c r="VLL87" s="215"/>
      <c r="VLM87" s="215"/>
      <c r="VLN87" s="215"/>
      <c r="VLO87" s="215"/>
      <c r="VLP87" s="215"/>
      <c r="VLQ87" s="215"/>
      <c r="VLR87" s="215"/>
      <c r="VLS87" s="215"/>
      <c r="VLT87" s="215"/>
      <c r="VLU87" s="215"/>
      <c r="VLV87" s="215"/>
      <c r="VLW87" s="215"/>
      <c r="VLX87" s="215"/>
      <c r="VLY87" s="215"/>
      <c r="VLZ87" s="215"/>
      <c r="VMA87" s="215"/>
      <c r="VMB87" s="215"/>
      <c r="VMC87" s="215"/>
      <c r="VMD87" s="215"/>
      <c r="VME87" s="215"/>
      <c r="VMF87" s="215"/>
      <c r="VMG87" s="215"/>
      <c r="VMH87" s="215"/>
      <c r="VMI87" s="215"/>
      <c r="VMJ87" s="215"/>
      <c r="VMK87" s="215"/>
      <c r="VML87" s="215"/>
      <c r="VMM87" s="215"/>
      <c r="VMN87" s="215"/>
      <c r="VMO87" s="215"/>
      <c r="VMP87" s="215"/>
      <c r="VMQ87" s="215"/>
      <c r="VMR87" s="215"/>
      <c r="VMS87" s="215"/>
      <c r="VMT87" s="215"/>
      <c r="VMU87" s="215"/>
      <c r="VMV87" s="215"/>
      <c r="VMW87" s="215"/>
      <c r="VMX87" s="215"/>
      <c r="VMY87" s="215"/>
      <c r="VMZ87" s="215"/>
      <c r="VNA87" s="215"/>
      <c r="VNB87" s="215"/>
      <c r="VNC87" s="215"/>
      <c r="VND87" s="215"/>
      <c r="VNE87" s="215"/>
      <c r="VNF87" s="215"/>
      <c r="VNG87" s="215"/>
      <c r="VNH87" s="215"/>
      <c r="VNI87" s="215"/>
      <c r="VNJ87" s="215"/>
      <c r="VNK87" s="215"/>
      <c r="VNL87" s="215"/>
      <c r="VNM87" s="215"/>
      <c r="VNN87" s="215"/>
      <c r="VNO87" s="215"/>
      <c r="VNP87" s="215"/>
      <c r="VNQ87" s="215"/>
      <c r="VNR87" s="215"/>
      <c r="VNS87" s="215"/>
      <c r="VNT87" s="215"/>
      <c r="VNU87" s="215"/>
      <c r="VNV87" s="215"/>
      <c r="VNW87" s="215"/>
      <c r="VNX87" s="215"/>
      <c r="VNY87" s="215"/>
      <c r="VNZ87" s="215"/>
      <c r="VOA87" s="215"/>
      <c r="VOB87" s="215"/>
      <c r="VOC87" s="215"/>
      <c r="VOD87" s="215"/>
      <c r="VOE87" s="215"/>
      <c r="VOF87" s="215"/>
      <c r="VOG87" s="215"/>
      <c r="VOH87" s="215"/>
      <c r="VOI87" s="215"/>
      <c r="VOJ87" s="215"/>
      <c r="VOK87" s="215"/>
      <c r="VOL87" s="215"/>
      <c r="VOM87" s="215"/>
      <c r="VON87" s="215"/>
      <c r="VOO87" s="215"/>
      <c r="VOP87" s="215"/>
      <c r="VOQ87" s="215"/>
      <c r="VOR87" s="215"/>
      <c r="VOS87" s="215"/>
      <c r="VOT87" s="215"/>
      <c r="VOU87" s="215"/>
      <c r="VOV87" s="215"/>
      <c r="VOW87" s="215"/>
      <c r="VOX87" s="215"/>
      <c r="VOY87" s="215"/>
      <c r="VOZ87" s="215"/>
      <c r="VPA87" s="215"/>
      <c r="VPB87" s="215"/>
      <c r="VPC87" s="215"/>
      <c r="VPD87" s="215"/>
      <c r="VPE87" s="215"/>
      <c r="VPF87" s="215"/>
      <c r="VPG87" s="215"/>
      <c r="VPH87" s="215"/>
      <c r="VPI87" s="215"/>
      <c r="VPJ87" s="215"/>
      <c r="VPK87" s="215"/>
      <c r="VPL87" s="215"/>
      <c r="VPM87" s="215"/>
      <c r="VPN87" s="215"/>
      <c r="VPO87" s="215"/>
      <c r="VPP87" s="215"/>
      <c r="VPQ87" s="215"/>
      <c r="VPR87" s="215"/>
      <c r="VPS87" s="215"/>
      <c r="VPT87" s="215"/>
      <c r="VPU87" s="215"/>
      <c r="VPV87" s="215"/>
      <c r="VPW87" s="215"/>
      <c r="VPX87" s="215"/>
      <c r="VPY87" s="215"/>
      <c r="VPZ87" s="215"/>
      <c r="VQA87" s="215"/>
      <c r="VQB87" s="215"/>
      <c r="VQC87" s="215"/>
      <c r="VQD87" s="215"/>
      <c r="VQE87" s="215"/>
      <c r="VQF87" s="215"/>
      <c r="VQG87" s="215"/>
      <c r="VQH87" s="215"/>
      <c r="VQM87" s="215"/>
      <c r="VQN87" s="215"/>
      <c r="VQO87" s="215"/>
      <c r="VQP87" s="215"/>
      <c r="VQQ87" s="215"/>
      <c r="VQR87" s="215"/>
      <c r="VQS87" s="215"/>
      <c r="VQT87" s="215"/>
      <c r="VQU87" s="215"/>
      <c r="VQV87" s="215"/>
      <c r="VQW87" s="215"/>
      <c r="VSO87" s="215"/>
      <c r="VSP87" s="215"/>
      <c r="VSQ87" s="215"/>
      <c r="VSR87" s="215"/>
      <c r="VSS87" s="215"/>
      <c r="VST87" s="215"/>
      <c r="VSU87" s="215"/>
      <c r="VSV87" s="215"/>
      <c r="VSW87" s="215"/>
      <c r="VSX87" s="215"/>
      <c r="VSY87" s="215"/>
      <c r="VSZ87" s="215"/>
      <c r="VTA87" s="215"/>
      <c r="VTB87" s="215"/>
      <c r="VTC87" s="215"/>
      <c r="VTD87" s="215"/>
      <c r="VTE87" s="215"/>
      <c r="VTF87" s="215"/>
      <c r="VTG87" s="215"/>
      <c r="VTH87" s="215"/>
      <c r="VTI87" s="215"/>
      <c r="VTJ87" s="215"/>
      <c r="VTK87" s="215"/>
      <c r="VTL87" s="215"/>
      <c r="VTM87" s="215"/>
      <c r="VTN87" s="215"/>
      <c r="VTO87" s="215"/>
      <c r="VTP87" s="215"/>
      <c r="VTQ87" s="215"/>
      <c r="VTR87" s="215"/>
      <c r="VTS87" s="215"/>
      <c r="VTT87" s="215"/>
      <c r="VTU87" s="215"/>
      <c r="VTV87" s="215"/>
      <c r="VTW87" s="215"/>
      <c r="VTX87" s="215"/>
      <c r="VTY87" s="215"/>
      <c r="VTZ87" s="215"/>
      <c r="VUA87" s="215"/>
      <c r="VUB87" s="215"/>
      <c r="VUC87" s="215"/>
      <c r="VUD87" s="215"/>
      <c r="VUE87" s="215"/>
      <c r="VUF87" s="215"/>
      <c r="VUG87" s="215"/>
      <c r="VUH87" s="215"/>
      <c r="VUI87" s="215"/>
      <c r="VUJ87" s="215"/>
      <c r="VUK87" s="215"/>
      <c r="VUL87" s="215"/>
      <c r="VUM87" s="215"/>
      <c r="VUN87" s="215"/>
      <c r="VUO87" s="215"/>
      <c r="VUP87" s="215"/>
      <c r="VUQ87" s="215"/>
      <c r="VUR87" s="215"/>
      <c r="VUS87" s="215"/>
      <c r="VUT87" s="215"/>
      <c r="VUU87" s="215"/>
      <c r="VUV87" s="215"/>
      <c r="VUW87" s="215"/>
      <c r="VUX87" s="215"/>
      <c r="VUY87" s="215"/>
      <c r="VUZ87" s="215"/>
      <c r="VVA87" s="215"/>
      <c r="VVB87" s="215"/>
      <c r="VVC87" s="215"/>
      <c r="VVD87" s="215"/>
      <c r="VVE87" s="215"/>
      <c r="VVF87" s="215"/>
      <c r="VVG87" s="215"/>
      <c r="VVH87" s="215"/>
      <c r="VVI87" s="215"/>
      <c r="VVJ87" s="215"/>
      <c r="VVK87" s="215"/>
      <c r="VVL87" s="215"/>
      <c r="VVM87" s="215"/>
      <c r="VVN87" s="215"/>
      <c r="VVO87" s="215"/>
      <c r="VVP87" s="215"/>
      <c r="VVQ87" s="215"/>
      <c r="VVR87" s="215"/>
      <c r="VVS87" s="215"/>
      <c r="VVT87" s="215"/>
      <c r="VVU87" s="215"/>
      <c r="VVV87" s="215"/>
      <c r="VVW87" s="215"/>
      <c r="VVX87" s="215"/>
      <c r="VVY87" s="215"/>
      <c r="VVZ87" s="215"/>
      <c r="VWA87" s="215"/>
      <c r="VWB87" s="215"/>
      <c r="VWC87" s="215"/>
      <c r="VWD87" s="215"/>
      <c r="VWE87" s="215"/>
      <c r="VWF87" s="215"/>
      <c r="VWG87" s="215"/>
      <c r="VWH87" s="215"/>
      <c r="VWI87" s="215"/>
      <c r="VWJ87" s="215"/>
      <c r="VWK87" s="215"/>
      <c r="VWL87" s="215"/>
      <c r="VWM87" s="215"/>
      <c r="VWN87" s="215"/>
      <c r="VWO87" s="215"/>
      <c r="VWP87" s="215"/>
      <c r="VWQ87" s="215"/>
      <c r="VWR87" s="215"/>
      <c r="VWS87" s="215"/>
      <c r="VWT87" s="215"/>
      <c r="VWU87" s="215"/>
      <c r="VWV87" s="215"/>
      <c r="VWW87" s="215"/>
      <c r="VWX87" s="215"/>
      <c r="VWY87" s="215"/>
      <c r="VWZ87" s="215"/>
      <c r="VXA87" s="215"/>
      <c r="VXB87" s="215"/>
      <c r="VXC87" s="215"/>
      <c r="VXD87" s="215"/>
      <c r="VXE87" s="215"/>
      <c r="VXF87" s="215"/>
      <c r="VXG87" s="215"/>
      <c r="VXH87" s="215"/>
      <c r="VXI87" s="215"/>
      <c r="VXJ87" s="215"/>
      <c r="VXK87" s="215"/>
      <c r="VXL87" s="215"/>
      <c r="VXM87" s="215"/>
      <c r="VXN87" s="215"/>
      <c r="VXO87" s="215"/>
      <c r="VXP87" s="215"/>
      <c r="VXQ87" s="215"/>
      <c r="VXR87" s="215"/>
      <c r="VXS87" s="215"/>
      <c r="VXT87" s="215"/>
      <c r="VXU87" s="215"/>
      <c r="VXV87" s="215"/>
      <c r="VXW87" s="215"/>
      <c r="VXX87" s="215"/>
      <c r="VXY87" s="215"/>
      <c r="VXZ87" s="215"/>
      <c r="VYA87" s="215"/>
      <c r="VYB87" s="215"/>
      <c r="VYC87" s="215"/>
      <c r="VYD87" s="215"/>
      <c r="VYE87" s="215"/>
      <c r="VYF87" s="215"/>
      <c r="VYG87" s="215"/>
      <c r="VYH87" s="215"/>
      <c r="VYI87" s="215"/>
      <c r="VYJ87" s="215"/>
      <c r="VYK87" s="215"/>
      <c r="VYL87" s="215"/>
      <c r="VYM87" s="215"/>
      <c r="VYN87" s="215"/>
      <c r="VYO87" s="215"/>
      <c r="VYP87" s="215"/>
      <c r="VYQ87" s="215"/>
      <c r="VYR87" s="215"/>
      <c r="VYS87" s="215"/>
      <c r="VYT87" s="215"/>
      <c r="VYU87" s="215"/>
      <c r="VYV87" s="215"/>
      <c r="VYW87" s="215"/>
      <c r="VYX87" s="215"/>
      <c r="VYY87" s="215"/>
      <c r="VYZ87" s="215"/>
      <c r="VZA87" s="215"/>
      <c r="VZB87" s="215"/>
      <c r="VZC87" s="215"/>
      <c r="VZD87" s="215"/>
      <c r="VZE87" s="215"/>
      <c r="VZF87" s="215"/>
      <c r="VZG87" s="215"/>
      <c r="VZH87" s="215"/>
      <c r="VZI87" s="215"/>
      <c r="VZJ87" s="215"/>
      <c r="VZK87" s="215"/>
      <c r="VZL87" s="215"/>
      <c r="VZM87" s="215"/>
      <c r="VZN87" s="215"/>
      <c r="VZO87" s="215"/>
      <c r="VZP87" s="215"/>
      <c r="VZQ87" s="215"/>
      <c r="VZR87" s="215"/>
      <c r="VZS87" s="215"/>
      <c r="VZT87" s="215"/>
      <c r="VZU87" s="215"/>
      <c r="VZV87" s="215"/>
      <c r="VZW87" s="215"/>
      <c r="VZX87" s="215"/>
      <c r="VZY87" s="215"/>
      <c r="VZZ87" s="215"/>
      <c r="WAA87" s="215"/>
      <c r="WAB87" s="215"/>
      <c r="WAC87" s="215"/>
      <c r="WAD87" s="215"/>
      <c r="WAI87" s="215"/>
      <c r="WAJ87" s="215"/>
      <c r="WAK87" s="215"/>
      <c r="WAL87" s="215"/>
      <c r="WAM87" s="215"/>
      <c r="WAN87" s="215"/>
      <c r="WAO87" s="215"/>
      <c r="WAP87" s="215"/>
      <c r="WAQ87" s="215"/>
      <c r="WAR87" s="215"/>
      <c r="WAS87" s="215"/>
      <c r="WCK87" s="215"/>
      <c r="WCL87" s="215"/>
      <c r="WCM87" s="215"/>
      <c r="WCN87" s="215"/>
      <c r="WCO87" s="215"/>
      <c r="WCP87" s="215"/>
      <c r="WCQ87" s="215"/>
      <c r="WCR87" s="215"/>
      <c r="WCS87" s="215"/>
      <c r="WCT87" s="215"/>
      <c r="WCU87" s="215"/>
      <c r="WCV87" s="215"/>
      <c r="WCW87" s="215"/>
      <c r="WCX87" s="215"/>
      <c r="WCY87" s="215"/>
      <c r="WCZ87" s="215"/>
      <c r="WDA87" s="215"/>
      <c r="WDB87" s="215"/>
      <c r="WDC87" s="215"/>
      <c r="WDD87" s="215"/>
      <c r="WDE87" s="215"/>
      <c r="WDF87" s="215"/>
      <c r="WDG87" s="215"/>
      <c r="WDH87" s="215"/>
      <c r="WDI87" s="215"/>
      <c r="WDJ87" s="215"/>
      <c r="WDK87" s="215"/>
      <c r="WDL87" s="215"/>
      <c r="WDM87" s="215"/>
      <c r="WDN87" s="215"/>
      <c r="WDO87" s="215"/>
      <c r="WDP87" s="215"/>
      <c r="WDQ87" s="215"/>
      <c r="WDR87" s="215"/>
      <c r="WDS87" s="215"/>
      <c r="WDT87" s="215"/>
      <c r="WDU87" s="215"/>
      <c r="WDV87" s="215"/>
      <c r="WDW87" s="215"/>
      <c r="WDX87" s="215"/>
      <c r="WDY87" s="215"/>
      <c r="WDZ87" s="215"/>
      <c r="WEA87" s="215"/>
      <c r="WEB87" s="215"/>
      <c r="WEC87" s="215"/>
      <c r="WED87" s="215"/>
      <c r="WEE87" s="215"/>
      <c r="WEF87" s="215"/>
      <c r="WEG87" s="215"/>
      <c r="WEH87" s="215"/>
      <c r="WEI87" s="215"/>
      <c r="WEJ87" s="215"/>
      <c r="WEK87" s="215"/>
      <c r="WEL87" s="215"/>
      <c r="WEM87" s="215"/>
      <c r="WEN87" s="215"/>
      <c r="WEO87" s="215"/>
      <c r="WEP87" s="215"/>
      <c r="WEQ87" s="215"/>
      <c r="WER87" s="215"/>
      <c r="WES87" s="215"/>
      <c r="WET87" s="215"/>
      <c r="WEU87" s="215"/>
      <c r="WEV87" s="215"/>
      <c r="WEW87" s="215"/>
      <c r="WEX87" s="215"/>
      <c r="WEY87" s="215"/>
      <c r="WEZ87" s="215"/>
      <c r="WFA87" s="215"/>
      <c r="WFB87" s="215"/>
      <c r="WFC87" s="215"/>
      <c r="WFD87" s="215"/>
      <c r="WFE87" s="215"/>
      <c r="WFF87" s="215"/>
      <c r="WFG87" s="215"/>
      <c r="WFH87" s="215"/>
      <c r="WFI87" s="215"/>
      <c r="WFJ87" s="215"/>
      <c r="WFK87" s="215"/>
      <c r="WFL87" s="215"/>
      <c r="WFM87" s="215"/>
      <c r="WFN87" s="215"/>
      <c r="WFO87" s="215"/>
      <c r="WFP87" s="215"/>
      <c r="WFQ87" s="215"/>
      <c r="WFR87" s="215"/>
      <c r="WFS87" s="215"/>
      <c r="WFT87" s="215"/>
      <c r="WFU87" s="215"/>
      <c r="WFV87" s="215"/>
      <c r="WFW87" s="215"/>
      <c r="WFX87" s="215"/>
      <c r="WFY87" s="215"/>
      <c r="WFZ87" s="215"/>
      <c r="WGA87" s="215"/>
      <c r="WGB87" s="215"/>
      <c r="WGC87" s="215"/>
      <c r="WGD87" s="215"/>
      <c r="WGE87" s="215"/>
      <c r="WGF87" s="215"/>
      <c r="WGG87" s="215"/>
      <c r="WGH87" s="215"/>
      <c r="WGI87" s="215"/>
      <c r="WGJ87" s="215"/>
      <c r="WGK87" s="215"/>
      <c r="WGL87" s="215"/>
      <c r="WGM87" s="215"/>
      <c r="WGN87" s="215"/>
      <c r="WGO87" s="215"/>
      <c r="WGP87" s="215"/>
      <c r="WGQ87" s="215"/>
      <c r="WGR87" s="215"/>
      <c r="WGS87" s="215"/>
      <c r="WGT87" s="215"/>
      <c r="WGU87" s="215"/>
      <c r="WGV87" s="215"/>
      <c r="WGW87" s="215"/>
      <c r="WGX87" s="215"/>
      <c r="WGY87" s="215"/>
      <c r="WGZ87" s="215"/>
      <c r="WHA87" s="215"/>
      <c r="WHB87" s="215"/>
      <c r="WHC87" s="215"/>
      <c r="WHD87" s="215"/>
      <c r="WHE87" s="215"/>
      <c r="WHF87" s="215"/>
      <c r="WHG87" s="215"/>
      <c r="WHH87" s="215"/>
      <c r="WHI87" s="215"/>
      <c r="WHJ87" s="215"/>
      <c r="WHK87" s="215"/>
      <c r="WHL87" s="215"/>
      <c r="WHM87" s="215"/>
      <c r="WHN87" s="215"/>
      <c r="WHO87" s="215"/>
      <c r="WHP87" s="215"/>
      <c r="WHQ87" s="215"/>
      <c r="WHR87" s="215"/>
      <c r="WHS87" s="215"/>
      <c r="WHT87" s="215"/>
      <c r="WHU87" s="215"/>
      <c r="WHV87" s="215"/>
      <c r="WHW87" s="215"/>
      <c r="WHX87" s="215"/>
      <c r="WHY87" s="215"/>
      <c r="WHZ87" s="215"/>
      <c r="WIA87" s="215"/>
      <c r="WIB87" s="215"/>
      <c r="WIC87" s="215"/>
      <c r="WID87" s="215"/>
      <c r="WIE87" s="215"/>
      <c r="WIF87" s="215"/>
      <c r="WIG87" s="215"/>
      <c r="WIH87" s="215"/>
      <c r="WII87" s="215"/>
      <c r="WIJ87" s="215"/>
      <c r="WIK87" s="215"/>
      <c r="WIL87" s="215"/>
      <c r="WIM87" s="215"/>
      <c r="WIN87" s="215"/>
      <c r="WIO87" s="215"/>
      <c r="WIP87" s="215"/>
      <c r="WIQ87" s="215"/>
      <c r="WIR87" s="215"/>
      <c r="WIS87" s="215"/>
      <c r="WIT87" s="215"/>
      <c r="WIU87" s="215"/>
      <c r="WIV87" s="215"/>
      <c r="WIW87" s="215"/>
      <c r="WIX87" s="215"/>
      <c r="WIY87" s="215"/>
      <c r="WIZ87" s="215"/>
      <c r="WJA87" s="215"/>
      <c r="WJB87" s="215"/>
      <c r="WJC87" s="215"/>
      <c r="WJD87" s="215"/>
      <c r="WJE87" s="215"/>
      <c r="WJF87" s="215"/>
      <c r="WJG87" s="215"/>
      <c r="WJH87" s="215"/>
      <c r="WJI87" s="215"/>
      <c r="WJJ87" s="215"/>
      <c r="WJK87" s="215"/>
      <c r="WJL87" s="215"/>
      <c r="WJM87" s="215"/>
      <c r="WJN87" s="215"/>
      <c r="WJO87" s="215"/>
      <c r="WJP87" s="215"/>
      <c r="WJQ87" s="215"/>
      <c r="WJR87" s="215"/>
      <c r="WJS87" s="215"/>
      <c r="WJT87" s="215"/>
      <c r="WJU87" s="215"/>
      <c r="WJV87" s="215"/>
      <c r="WJW87" s="215"/>
      <c r="WJX87" s="215"/>
      <c r="WJY87" s="215"/>
      <c r="WJZ87" s="215"/>
      <c r="WKE87" s="215"/>
      <c r="WKF87" s="215"/>
      <c r="WKG87" s="215"/>
      <c r="WKH87" s="215"/>
      <c r="WKI87" s="215"/>
      <c r="WKJ87" s="215"/>
      <c r="WKK87" s="215"/>
      <c r="WKL87" s="215"/>
      <c r="WKM87" s="215"/>
      <c r="WKN87" s="215"/>
      <c r="WKO87" s="215"/>
      <c r="WMG87" s="215"/>
      <c r="WMH87" s="215"/>
      <c r="WMI87" s="215"/>
      <c r="WMJ87" s="215"/>
      <c r="WMK87" s="215"/>
      <c r="WML87" s="215"/>
      <c r="WMM87" s="215"/>
      <c r="WMN87" s="215"/>
      <c r="WMO87" s="215"/>
      <c r="WMP87" s="215"/>
      <c r="WMQ87" s="215"/>
      <c r="WMR87" s="215"/>
      <c r="WMS87" s="215"/>
      <c r="WMT87" s="215"/>
      <c r="WMU87" s="215"/>
      <c r="WMV87" s="215"/>
      <c r="WMW87" s="215"/>
      <c r="WMX87" s="215"/>
      <c r="WMY87" s="215"/>
      <c r="WMZ87" s="215"/>
      <c r="WNA87" s="215"/>
      <c r="WNB87" s="215"/>
      <c r="WNC87" s="215"/>
      <c r="WND87" s="215"/>
      <c r="WNE87" s="215"/>
      <c r="WNF87" s="215"/>
      <c r="WNG87" s="215"/>
      <c r="WNH87" s="215"/>
      <c r="WNI87" s="215"/>
      <c r="WNJ87" s="215"/>
      <c r="WNK87" s="215"/>
      <c r="WNL87" s="215"/>
      <c r="WNM87" s="215"/>
      <c r="WNN87" s="215"/>
      <c r="WNO87" s="215"/>
      <c r="WNP87" s="215"/>
      <c r="WNQ87" s="215"/>
      <c r="WNR87" s="215"/>
      <c r="WNS87" s="215"/>
      <c r="WNT87" s="215"/>
      <c r="WNU87" s="215"/>
      <c r="WNV87" s="215"/>
      <c r="WNW87" s="215"/>
      <c r="WNX87" s="215"/>
      <c r="WNY87" s="215"/>
      <c r="WNZ87" s="215"/>
      <c r="WOA87" s="215"/>
      <c r="WOB87" s="215"/>
      <c r="WOC87" s="215"/>
      <c r="WOD87" s="215"/>
      <c r="WOE87" s="215"/>
      <c r="WOF87" s="215"/>
      <c r="WOG87" s="215"/>
      <c r="WOH87" s="215"/>
      <c r="WOI87" s="215"/>
      <c r="WOJ87" s="215"/>
      <c r="WOK87" s="215"/>
      <c r="WOL87" s="215"/>
      <c r="WOM87" s="215"/>
      <c r="WON87" s="215"/>
      <c r="WOO87" s="215"/>
      <c r="WOP87" s="215"/>
      <c r="WOQ87" s="215"/>
      <c r="WOR87" s="215"/>
      <c r="WOS87" s="215"/>
      <c r="WOT87" s="215"/>
      <c r="WOU87" s="215"/>
      <c r="WOV87" s="215"/>
      <c r="WOW87" s="215"/>
      <c r="WOX87" s="215"/>
      <c r="WOY87" s="215"/>
      <c r="WOZ87" s="215"/>
      <c r="WPA87" s="215"/>
      <c r="WPB87" s="215"/>
      <c r="WPC87" s="215"/>
      <c r="WPD87" s="215"/>
      <c r="WPE87" s="215"/>
      <c r="WPF87" s="215"/>
      <c r="WPG87" s="215"/>
      <c r="WPH87" s="215"/>
      <c r="WPI87" s="215"/>
      <c r="WPJ87" s="215"/>
      <c r="WPK87" s="215"/>
      <c r="WPL87" s="215"/>
      <c r="WPM87" s="215"/>
      <c r="WPN87" s="215"/>
      <c r="WPO87" s="215"/>
      <c r="WPP87" s="215"/>
      <c r="WPQ87" s="215"/>
      <c r="WPR87" s="215"/>
      <c r="WPS87" s="215"/>
      <c r="WPT87" s="215"/>
      <c r="WPU87" s="215"/>
      <c r="WPV87" s="215"/>
      <c r="WPW87" s="215"/>
      <c r="WPX87" s="215"/>
      <c r="WPY87" s="215"/>
      <c r="WPZ87" s="215"/>
      <c r="WQA87" s="215"/>
      <c r="WQB87" s="215"/>
      <c r="WQC87" s="215"/>
      <c r="WQD87" s="215"/>
      <c r="WQE87" s="215"/>
      <c r="WQF87" s="215"/>
      <c r="WQG87" s="215"/>
      <c r="WQH87" s="215"/>
      <c r="WQI87" s="215"/>
      <c r="WQJ87" s="215"/>
      <c r="WQK87" s="215"/>
      <c r="WQL87" s="215"/>
      <c r="WQM87" s="215"/>
      <c r="WQN87" s="215"/>
      <c r="WQO87" s="215"/>
      <c r="WQP87" s="215"/>
      <c r="WQQ87" s="215"/>
      <c r="WQR87" s="215"/>
      <c r="WQS87" s="215"/>
      <c r="WQT87" s="215"/>
      <c r="WQU87" s="215"/>
      <c r="WQV87" s="215"/>
      <c r="WQW87" s="215"/>
      <c r="WQX87" s="215"/>
      <c r="WQY87" s="215"/>
      <c r="WQZ87" s="215"/>
      <c r="WRA87" s="215"/>
      <c r="WRB87" s="215"/>
      <c r="WRC87" s="215"/>
      <c r="WRD87" s="215"/>
      <c r="WRE87" s="215"/>
      <c r="WRF87" s="215"/>
      <c r="WRG87" s="215"/>
      <c r="WRH87" s="215"/>
      <c r="WRI87" s="215"/>
      <c r="WRJ87" s="215"/>
      <c r="WRK87" s="215"/>
      <c r="WRL87" s="215"/>
      <c r="WRM87" s="215"/>
      <c r="WRN87" s="215"/>
      <c r="WRO87" s="215"/>
      <c r="WRP87" s="215"/>
      <c r="WRQ87" s="215"/>
      <c r="WRR87" s="215"/>
      <c r="WRS87" s="215"/>
      <c r="WRT87" s="215"/>
      <c r="WRU87" s="215"/>
      <c r="WRV87" s="215"/>
      <c r="WRW87" s="215"/>
      <c r="WRX87" s="215"/>
      <c r="WRY87" s="215"/>
      <c r="WRZ87" s="215"/>
      <c r="WSA87" s="215"/>
      <c r="WSB87" s="215"/>
      <c r="WSC87" s="215"/>
      <c r="WSD87" s="215"/>
      <c r="WSE87" s="215"/>
      <c r="WSF87" s="215"/>
      <c r="WSG87" s="215"/>
      <c r="WSH87" s="215"/>
      <c r="WSI87" s="215"/>
      <c r="WSJ87" s="215"/>
      <c r="WSK87" s="215"/>
      <c r="WSL87" s="215"/>
      <c r="WSM87" s="215"/>
      <c r="WSN87" s="215"/>
      <c r="WSO87" s="215"/>
      <c r="WSP87" s="215"/>
      <c r="WSQ87" s="215"/>
      <c r="WSR87" s="215"/>
      <c r="WSS87" s="215"/>
      <c r="WST87" s="215"/>
      <c r="WSU87" s="215"/>
      <c r="WSV87" s="215"/>
      <c r="WSW87" s="215"/>
      <c r="WSX87" s="215"/>
      <c r="WSY87" s="215"/>
      <c r="WSZ87" s="215"/>
      <c r="WTA87" s="215"/>
      <c r="WTB87" s="215"/>
      <c r="WTC87" s="215"/>
      <c r="WTD87" s="215"/>
      <c r="WTE87" s="215"/>
      <c r="WTF87" s="215"/>
      <c r="WTG87" s="215"/>
      <c r="WTH87" s="215"/>
      <c r="WTI87" s="215"/>
      <c r="WTJ87" s="215"/>
      <c r="WTK87" s="215"/>
      <c r="WTL87" s="215"/>
      <c r="WTM87" s="215"/>
      <c r="WTN87" s="215"/>
      <c r="WTO87" s="215"/>
      <c r="WTP87" s="215"/>
      <c r="WTQ87" s="215"/>
      <c r="WTR87" s="215"/>
      <c r="WTS87" s="215"/>
      <c r="WTT87" s="215"/>
      <c r="WTU87" s="215"/>
      <c r="WTV87" s="215"/>
      <c r="WUA87" s="215"/>
      <c r="WUB87" s="215"/>
      <c r="WUC87" s="215"/>
      <c r="WUD87" s="215"/>
      <c r="WUE87" s="215"/>
      <c r="WUF87" s="215"/>
      <c r="WUG87" s="215"/>
      <c r="WUH87" s="215"/>
      <c r="WUI87" s="215"/>
      <c r="WUJ87" s="215"/>
      <c r="WUK87" s="215"/>
      <c r="WWC87" s="215"/>
      <c r="WWD87" s="215"/>
      <c r="WWE87" s="215"/>
      <c r="WWF87" s="215"/>
      <c r="WWG87" s="215"/>
      <c r="WWH87" s="215"/>
      <c r="WWI87" s="215"/>
      <c r="WWJ87" s="215"/>
      <c r="WWK87" s="215"/>
      <c r="WWL87" s="215"/>
      <c r="WWM87" s="215"/>
      <c r="WWN87" s="215"/>
      <c r="WWO87" s="215"/>
      <c r="WWP87" s="215"/>
      <c r="WWQ87" s="215"/>
      <c r="WWR87" s="215"/>
      <c r="WWS87" s="215"/>
      <c r="WWT87" s="215"/>
      <c r="WWU87" s="215"/>
      <c r="WWV87" s="215"/>
      <c r="WWW87" s="215"/>
      <c r="WWX87" s="215"/>
      <c r="WWY87" s="215"/>
      <c r="WWZ87" s="215"/>
      <c r="WXA87" s="215"/>
      <c r="WXB87" s="215"/>
      <c r="WXC87" s="215"/>
      <c r="WXD87" s="215"/>
      <c r="WXE87" s="215"/>
      <c r="WXF87" s="215"/>
      <c r="WXG87" s="215"/>
      <c r="WXH87" s="215"/>
      <c r="WXI87" s="215"/>
      <c r="WXJ87" s="215"/>
      <c r="WXK87" s="215"/>
      <c r="WXL87" s="215"/>
      <c r="WXM87" s="215"/>
      <c r="WXN87" s="215"/>
      <c r="WXO87" s="215"/>
      <c r="WXP87" s="215"/>
      <c r="WXQ87" s="215"/>
      <c r="WXR87" s="215"/>
      <c r="WXS87" s="215"/>
      <c r="WXT87" s="215"/>
      <c r="WXU87" s="215"/>
      <c r="WXV87" s="215"/>
      <c r="WXW87" s="215"/>
      <c r="WXX87" s="215"/>
      <c r="WXY87" s="215"/>
      <c r="WXZ87" s="215"/>
      <c r="WYA87" s="215"/>
      <c r="WYB87" s="215"/>
      <c r="WYC87" s="215"/>
      <c r="WYD87" s="215"/>
      <c r="WYE87" s="215"/>
      <c r="WYF87" s="215"/>
      <c r="WYG87" s="215"/>
      <c r="WYH87" s="215"/>
      <c r="WYI87" s="215"/>
      <c r="WYJ87" s="215"/>
      <c r="WYK87" s="215"/>
      <c r="WYL87" s="215"/>
      <c r="WYM87" s="215"/>
      <c r="WYN87" s="215"/>
      <c r="WYO87" s="215"/>
      <c r="WYP87" s="215"/>
      <c r="WYQ87" s="215"/>
      <c r="WYR87" s="215"/>
      <c r="WYS87" s="215"/>
      <c r="WYT87" s="215"/>
      <c r="WYU87" s="215"/>
      <c r="WYV87" s="215"/>
      <c r="WYW87" s="215"/>
      <c r="WYX87" s="215"/>
      <c r="WYY87" s="215"/>
      <c r="WYZ87" s="215"/>
      <c r="WZA87" s="215"/>
      <c r="WZB87" s="215"/>
      <c r="WZC87" s="215"/>
      <c r="WZD87" s="215"/>
      <c r="WZE87" s="215"/>
      <c r="WZF87" s="215"/>
      <c r="WZG87" s="215"/>
      <c r="WZH87" s="215"/>
      <c r="WZI87" s="215"/>
      <c r="WZJ87" s="215"/>
      <c r="WZK87" s="215"/>
      <c r="WZL87" s="215"/>
      <c r="WZM87" s="215"/>
      <c r="WZN87" s="215"/>
      <c r="WZO87" s="215"/>
      <c r="WZP87" s="215"/>
      <c r="WZQ87" s="215"/>
      <c r="WZR87" s="215"/>
      <c r="WZS87" s="215"/>
      <c r="WZT87" s="215"/>
      <c r="WZU87" s="215"/>
      <c r="WZV87" s="215"/>
      <c r="WZW87" s="215"/>
      <c r="WZX87" s="215"/>
      <c r="WZY87" s="215"/>
      <c r="WZZ87" s="215"/>
      <c r="XAA87" s="215"/>
      <c r="XAB87" s="215"/>
      <c r="XAC87" s="215"/>
      <c r="XAD87" s="215"/>
      <c r="XAE87" s="215"/>
      <c r="XAF87" s="215"/>
      <c r="XAG87" s="215"/>
      <c r="XAH87" s="215"/>
      <c r="XAI87" s="215"/>
      <c r="XAJ87" s="215"/>
      <c r="XAK87" s="215"/>
      <c r="XAL87" s="215"/>
      <c r="XAM87" s="215"/>
      <c r="XAN87" s="215"/>
      <c r="XAO87" s="215"/>
      <c r="XAP87" s="215"/>
      <c r="XAQ87" s="215"/>
      <c r="XAR87" s="215"/>
      <c r="XAS87" s="215"/>
      <c r="XAT87" s="215"/>
      <c r="XAU87" s="215"/>
      <c r="XAV87" s="215"/>
      <c r="XAW87" s="215"/>
      <c r="XAX87" s="215"/>
      <c r="XAY87" s="215"/>
      <c r="XAZ87" s="215"/>
      <c r="XBA87" s="215"/>
      <c r="XBB87" s="215"/>
      <c r="XBC87" s="215"/>
      <c r="XBD87" s="215"/>
      <c r="XBE87" s="215"/>
      <c r="XBF87" s="215"/>
      <c r="XBG87" s="215"/>
      <c r="XBH87" s="215"/>
      <c r="XBI87" s="215"/>
      <c r="XBJ87" s="215"/>
      <c r="XBK87" s="215"/>
      <c r="XBL87" s="215"/>
      <c r="XBM87" s="215"/>
      <c r="XBN87" s="215"/>
      <c r="XBO87" s="215"/>
      <c r="XBP87" s="215"/>
      <c r="XBQ87" s="215"/>
      <c r="XBR87" s="215"/>
      <c r="XBS87" s="215"/>
      <c r="XBT87" s="215"/>
      <c r="XBU87" s="215"/>
      <c r="XBV87" s="215"/>
      <c r="XBW87" s="215"/>
      <c r="XBX87" s="215"/>
      <c r="XBY87" s="215"/>
      <c r="XBZ87" s="215"/>
      <c r="XCA87" s="215"/>
      <c r="XCB87" s="215"/>
      <c r="XCC87" s="215"/>
      <c r="XCD87" s="215"/>
      <c r="XCE87" s="215"/>
      <c r="XCF87" s="215"/>
      <c r="XCG87" s="215"/>
      <c r="XCH87" s="215"/>
      <c r="XCI87" s="215"/>
      <c r="XCJ87" s="215"/>
      <c r="XCK87" s="215"/>
      <c r="XCL87" s="215"/>
      <c r="XCM87" s="215"/>
      <c r="XCN87" s="215"/>
      <c r="XCO87" s="215"/>
      <c r="XCP87" s="215"/>
      <c r="XCQ87" s="215"/>
      <c r="XCR87" s="215"/>
      <c r="XCS87" s="215"/>
      <c r="XCT87" s="215"/>
      <c r="XCU87" s="215"/>
      <c r="XCV87" s="215"/>
      <c r="XCW87" s="215"/>
      <c r="XCX87" s="215"/>
      <c r="XCY87" s="215"/>
      <c r="XCZ87" s="215"/>
      <c r="XDA87" s="215"/>
      <c r="XDB87" s="215"/>
      <c r="XDC87" s="215"/>
      <c r="XDD87" s="215"/>
      <c r="XDE87" s="215"/>
      <c r="XDF87" s="215"/>
      <c r="XDG87" s="215"/>
      <c r="XDH87" s="215"/>
      <c r="XDI87" s="215"/>
      <c r="XDJ87" s="215"/>
      <c r="XDK87" s="215"/>
      <c r="XDL87" s="215"/>
      <c r="XDM87" s="215"/>
      <c r="XDN87" s="215"/>
      <c r="XDO87" s="215"/>
      <c r="XDP87" s="215"/>
      <c r="XDQ87" s="215"/>
      <c r="XDR87" s="215"/>
      <c r="XDS87" s="215"/>
      <c r="XDT87" s="215"/>
      <c r="XDU87" s="215"/>
      <c r="XDV87" s="215"/>
      <c r="XDW87" s="215"/>
      <c r="XDX87" s="215"/>
      <c r="XDY87" s="215"/>
      <c r="XDZ87" s="215"/>
      <c r="XEA87" s="215"/>
      <c r="XEB87" s="215"/>
      <c r="XEC87" s="215"/>
      <c r="XED87" s="215"/>
      <c r="XEE87" s="215"/>
      <c r="XEF87" s="215"/>
      <c r="XEG87" s="215"/>
      <c r="XEH87" s="215"/>
      <c r="XEI87" s="215"/>
      <c r="XEJ87" s="215"/>
      <c r="XEK87" s="215"/>
      <c r="XEL87" s="215"/>
      <c r="XEM87" s="215"/>
      <c r="XEN87" s="215"/>
      <c r="XEO87" s="215"/>
      <c r="XEP87" s="215"/>
      <c r="XEQ87" s="215"/>
      <c r="XER87" s="215"/>
      <c r="XES87" s="215"/>
      <c r="XET87" s="215"/>
      <c r="XEU87" s="215"/>
      <c r="XEV87" s="215"/>
      <c r="XEW87" s="215"/>
      <c r="XEX87" s="215"/>
      <c r="XEY87" s="215"/>
      <c r="XEZ87" s="215"/>
      <c r="XFA87" s="215"/>
      <c r="XFB87" s="215"/>
      <c r="XFC87" s="215"/>
      <c r="XFD87" s="215"/>
    </row>
    <row r="88" spans="1:1001 1045:2025 2069:3049 3093:4073 4117:5097 5141:6121 6165:7145 7189:8169 8213:9193 9237:10217 10261:11241 11285:12265 12309:13289 13333:14313 14357:15337 15381:16384" s="18" customFormat="1" ht="31.5" x14ac:dyDescent="0.25">
      <c r="A88" s="54">
        <f t="shared" si="230"/>
        <v>85</v>
      </c>
      <c r="B88" s="54" t="str">
        <f>'Đầu vào (2)'!G85</f>
        <v>BH48DT</v>
      </c>
      <c r="C88" s="55" t="str">
        <f>'Đầu vào (2)'!H85</f>
        <v>Đường Trần Văn Xã</v>
      </c>
      <c r="D88" s="55" t="str">
        <f>'Đầu vào (2)'!I85</f>
        <v>Đường Bùi Trọng Nghĩa</v>
      </c>
      <c r="E88" s="55" t="str">
        <f>'Đầu vào (2)'!J85</f>
        <v>Đường D2 - Khu dân cư Phú Gia 2</v>
      </c>
      <c r="F88" s="447">
        <f>O88</f>
        <v>19000</v>
      </c>
      <c r="G88" s="216">
        <f>F88*0.6</f>
        <v>11400</v>
      </c>
      <c r="H88" s="216">
        <f>F88*0.7</f>
        <v>13300</v>
      </c>
      <c r="I88" s="216">
        <f>S88</f>
        <v>19000</v>
      </c>
      <c r="J88" s="216">
        <f t="shared" si="227"/>
        <v>13300</v>
      </c>
      <c r="K88" s="216">
        <f t="shared" si="228"/>
        <v>11400</v>
      </c>
      <c r="L88" s="449">
        <f>I88/F88</f>
        <v>1</v>
      </c>
      <c r="M88" s="422">
        <f>J88/H88</f>
        <v>1</v>
      </c>
      <c r="N88" s="422">
        <f>K88/G88</f>
        <v>1</v>
      </c>
      <c r="O88" s="56">
        <f>'Đầu vào (2)'!K85</f>
        <v>19000</v>
      </c>
      <c r="P88" s="56">
        <f>'Đầu vào (2)'!L85</f>
        <v>9000</v>
      </c>
      <c r="Q88" s="56">
        <f>'Đầu vào (2)'!M85</f>
        <v>4600</v>
      </c>
      <c r="R88" s="56">
        <f>'Đầu vào (2)'!N85</f>
        <v>3300</v>
      </c>
      <c r="S88" s="18">
        <f>VLOOKUP(B88,'[1]Giá đề xuất ODT'!$G$11:$AD$2233,21,0)</f>
        <v>19000</v>
      </c>
      <c r="T88" s="18">
        <f>VLOOKUP(B88,'[1]Giá đề xuất ODT'!$G$11:$AD$2233,22,0)</f>
        <v>10100</v>
      </c>
      <c r="U88" s="18">
        <f>VLOOKUP(B88,'[1]Giá đề xuất ODT'!$G$11:$AD$2233,23,0)</f>
        <v>5200</v>
      </c>
      <c r="V88" s="18">
        <f>VLOOKUP(B88,'[1]Giá đề xuất ODT'!$G$11:$AD$2233,24,0)</f>
        <v>3700</v>
      </c>
      <c r="W88" s="18">
        <v>1</v>
      </c>
      <c r="Y88" s="18" t="str">
        <f>C88</f>
        <v>Đường Trần Văn Xã</v>
      </c>
      <c r="Z88" s="18" t="str">
        <f>" đoạn từ "&amp;D88</f>
        <v xml:space="preserve"> đoạn từ Đường Bùi Trọng Nghĩa</v>
      </c>
      <c r="AA88" s="18" t="str">
        <f>" đến "&amp;E88</f>
        <v xml:space="preserve"> đến Đường D2 - Khu dân cư Phú Gia 2</v>
      </c>
      <c r="AE88" s="18">
        <v>0</v>
      </c>
    </row>
    <row r="89" spans="1:1001 1045:2025 2069:3049 3093:4073 4117:5097 5141:6121 6165:7145 7189:8169 8213:9193 9237:10217 10261:11241 11285:12265 12309:13289 13333:14313 14357:15337 15381:16384" s="18" customFormat="1" ht="78.75" hidden="1" x14ac:dyDescent="0.25">
      <c r="A89" s="54">
        <f t="shared" si="230"/>
        <v>86</v>
      </c>
      <c r="B89" s="54" t="str">
        <f t="shared" ref="B89:B94" si="283">B82</f>
        <v>VT2</v>
      </c>
      <c r="C89" s="500" t="str">
        <f>X89&amp;Y89&amp;Z89&amp;AA89&amp;AB89&amp;"
"&amp;AC89&amp;"
"
&amp;AD89</f>
        <v>Các tuyến đường giao thông đấu nối trực tiếp ra Đường Trần Văn Xã đoạn từ Đường Bùi Trọng Nghĩa đến Đường D2 - Khu dân cư Phú Gia 2 đã được đầu tư mặt đường nhựa, bê tông xi măng:
- Có bề rộng ≥5m, cách đường giao thông ≤600m.
- Có bề rộng từ ≥3m đến &lt;5m, cách đường giao thông ≤400m.</v>
      </c>
      <c r="D89" s="501"/>
      <c r="E89" s="502"/>
      <c r="F89" s="173">
        <f t="shared" ref="F89:F94" si="284">IF(B89="VT2",P89,IF(B89="VT3",Q89,IF(B89="VT2*0,8",P89,IF(B89="VT3*0,8",Q89,R89))))</f>
        <v>9000</v>
      </c>
      <c r="G89" s="216">
        <f t="shared" ref="G89:G94" si="285">F89*0.7</f>
        <v>6300</v>
      </c>
      <c r="H89" s="216">
        <f t="shared" ref="H89:H94" si="286">F89*0.6</f>
        <v>5400</v>
      </c>
      <c r="I89" s="173">
        <f t="shared" ref="I89:I94" si="287">IF(B89="VT2",T89,IF(B89="VT3",U89,IF(B89="VT4",V89,IF(B89="VT2*0,8",IF(T89*$T$1&lt;1000,ROUND(T89*$T$1,-1),ROUND(T89*$T$1,-2)),IF(B89="VT3*0,8",IF(U89*$T$1&lt;1000,ROUND(U89*$T$1,-1),ROUND(U89*$T$1,-2)),IF(V89*$T$1&lt;1000,ROUND(V89*$T$1,-1),ROUND(V89*$T$1,-2)))))))</f>
        <v>10100</v>
      </c>
      <c r="J89" s="216">
        <f t="shared" si="227"/>
        <v>7100</v>
      </c>
      <c r="K89" s="216">
        <f t="shared" si="228"/>
        <v>6100</v>
      </c>
      <c r="L89" s="169">
        <f t="shared" ref="L89:L94" si="288">I89/F89</f>
        <v>1.1222222222222222</v>
      </c>
      <c r="M89" s="422">
        <f t="shared" ref="M89:M94" si="289">J89/G89</f>
        <v>1.126984126984127</v>
      </c>
      <c r="N89" s="422">
        <f t="shared" ref="N89:N94" si="290">K89/H89</f>
        <v>1.1296296296296295</v>
      </c>
      <c r="O89" s="56">
        <f t="shared" ref="O89:O94" si="291">O88</f>
        <v>19000</v>
      </c>
      <c r="P89" s="56">
        <f t="shared" ref="P89:P94" si="292">P88</f>
        <v>9000</v>
      </c>
      <c r="Q89" s="56">
        <f t="shared" ref="Q89:Q94" si="293">Q88</f>
        <v>4600</v>
      </c>
      <c r="R89" s="56">
        <f t="shared" ref="R89:R94" si="294">R88</f>
        <v>3300</v>
      </c>
      <c r="S89" s="18">
        <f t="shared" ref="S89:S94" si="295">S88</f>
        <v>19000</v>
      </c>
      <c r="T89" s="18">
        <f t="shared" ref="T89:T94" si="296">T88</f>
        <v>10100</v>
      </c>
      <c r="U89" s="18">
        <f t="shared" ref="U89:U94" si="297">U88</f>
        <v>5200</v>
      </c>
      <c r="V89" s="18">
        <f t="shared" ref="V89:W94" si="298">V88</f>
        <v>3700</v>
      </c>
      <c r="W89" s="18">
        <f t="shared" si="298"/>
        <v>1</v>
      </c>
      <c r="X89" s="18" t="str">
        <f t="shared" ref="X89:X94" si="299">X82</f>
        <v xml:space="preserve">Các tuyến đường giao thông đấu nối trực tiếp ra </v>
      </c>
      <c r="Y89" s="18" t="str">
        <f t="shared" ref="Y89:Z94" si="300">Y88</f>
        <v>Đường Trần Văn Xã</v>
      </c>
      <c r="Z89" s="18" t="str">
        <f t="shared" si="300"/>
        <v xml:space="preserve"> đoạn từ Đường Bùi Trọng Nghĩa</v>
      </c>
      <c r="AA89" s="18" t="str">
        <f t="shared" ref="AA89:AA94" si="301">AA88</f>
        <v xml:space="preserve"> đến Đường D2 - Khu dân cư Phú Gia 2</v>
      </c>
      <c r="AB89" s="18" t="str">
        <f>AB82</f>
        <v xml:space="preserve"> đã được đầu tư mặt đường nhựa, bê tông xi măng:</v>
      </c>
      <c r="AC89" s="18" t="str">
        <f>AC82</f>
        <v>- Có bề rộng ≥5m, cách đường giao thông ≤600m.</v>
      </c>
      <c r="AD89" s="18" t="str">
        <f>AD82</f>
        <v>- Có bề rộng từ ≥3m đến &lt;5m, cách đường giao thông ≤400m.</v>
      </c>
      <c r="AE89" s="18">
        <f>AE82</f>
        <v>0</v>
      </c>
    </row>
    <row r="90" spans="1:1001 1045:2025 2069:3049 3093:4073 4117:5097 5141:6121 6165:7145 7189:8169 8213:9193 9237:10217 10261:11241 11285:12265 12309:13289 13333:14313 14357:15337 15381:16384" s="18" customFormat="1" ht="78.75" hidden="1" x14ac:dyDescent="0.25">
      <c r="A90" s="54">
        <f t="shared" si="230"/>
        <v>87</v>
      </c>
      <c r="B90" s="54" t="str">
        <f t="shared" si="283"/>
        <v>VT3</v>
      </c>
      <c r="C90" s="500" t="str">
        <f>X90&amp;Y90&amp;Z90&amp;AA90&amp;AB90&amp;"
"&amp;AC90&amp;"
"&amp;AD90&amp;"
"&amp;AE90</f>
        <v>Các tuyến đường giao thông đấu nối trực tiếp ra Đường Trần Văn Xã đoạn từ Đường Bùi Trọng Nghĩa đến Đường D2 - Khu dân cư Phú Gia 2 đã được đầu tư mặt đường nhựa, bê tông xi măng:
- Có bề rộng ≥5m, cách đường giao thông &gt;600m.
- Có bề rộng từ ≥3m đến &lt;5m, cách đường giao thông từ &gt;400m đến ≤600m.
- Có bề rộng &lt;3m, cách đường giao thông ≤200m.</v>
      </c>
      <c r="D90" s="501"/>
      <c r="E90" s="502"/>
      <c r="F90" s="173">
        <f t="shared" si="284"/>
        <v>4600</v>
      </c>
      <c r="G90" s="216">
        <f t="shared" si="285"/>
        <v>3220</v>
      </c>
      <c r="H90" s="216">
        <f t="shared" si="286"/>
        <v>2760</v>
      </c>
      <c r="I90" s="173">
        <f t="shared" si="287"/>
        <v>5200</v>
      </c>
      <c r="J90" s="216">
        <f t="shared" si="227"/>
        <v>3600</v>
      </c>
      <c r="K90" s="216">
        <f t="shared" si="228"/>
        <v>3100</v>
      </c>
      <c r="L90" s="169">
        <f t="shared" si="288"/>
        <v>1.1304347826086956</v>
      </c>
      <c r="M90" s="422">
        <f t="shared" si="289"/>
        <v>1.1180124223602483</v>
      </c>
      <c r="N90" s="422">
        <f t="shared" si="290"/>
        <v>1.1231884057971016</v>
      </c>
      <c r="O90" s="56">
        <f t="shared" si="291"/>
        <v>19000</v>
      </c>
      <c r="P90" s="56">
        <f t="shared" si="292"/>
        <v>9000</v>
      </c>
      <c r="Q90" s="56">
        <f t="shared" si="293"/>
        <v>4600</v>
      </c>
      <c r="R90" s="56">
        <f t="shared" si="294"/>
        <v>3300</v>
      </c>
      <c r="S90" s="18">
        <f t="shared" si="295"/>
        <v>19000</v>
      </c>
      <c r="T90" s="18">
        <f t="shared" si="296"/>
        <v>10100</v>
      </c>
      <c r="U90" s="18">
        <f t="shared" si="297"/>
        <v>5200</v>
      </c>
      <c r="V90" s="18">
        <f t="shared" si="298"/>
        <v>3700</v>
      </c>
      <c r="W90" s="18">
        <f t="shared" si="298"/>
        <v>1</v>
      </c>
      <c r="X90" s="18" t="str">
        <f t="shared" si="299"/>
        <v xml:space="preserve">Các tuyến đường giao thông đấu nối trực tiếp ra </v>
      </c>
      <c r="Y90" s="18" t="str">
        <f t="shared" si="300"/>
        <v>Đường Trần Văn Xã</v>
      </c>
      <c r="Z90" s="18" t="str">
        <f t="shared" si="300"/>
        <v xml:space="preserve"> đoạn từ Đường Bùi Trọng Nghĩa</v>
      </c>
      <c r="AA90" s="18" t="str">
        <f t="shared" si="301"/>
        <v xml:space="preserve"> đến Đường D2 - Khu dân cư Phú Gia 2</v>
      </c>
      <c r="AB90" s="18" t="str">
        <f t="shared" ref="AB90:AE90" si="302">AB83</f>
        <v xml:space="preserve"> đã được đầu tư mặt đường nhựa, bê tông xi măng:</v>
      </c>
      <c r="AC90" s="18" t="str">
        <f t="shared" si="302"/>
        <v>- Có bề rộng ≥5m, cách đường giao thông &gt;600m.</v>
      </c>
      <c r="AD90" s="18" t="str">
        <f t="shared" si="302"/>
        <v>- Có bề rộng từ ≥3m đến &lt;5m, cách đường giao thông từ &gt;400m đến ≤600m.</v>
      </c>
      <c r="AE90" s="18" t="str">
        <f t="shared" si="302"/>
        <v>- Có bề rộng &lt;3m, cách đường giao thông ≤200m.</v>
      </c>
    </row>
    <row r="91" spans="1:1001 1045:2025 2069:3049 3093:4073 4117:5097 5141:6121 6165:7145 7189:8169 8213:9193 9237:10217 10261:11241 11285:12265 12309:13289 13333:14313 14357:15337 15381:16384" s="18" customFormat="1" ht="94.5" hidden="1" x14ac:dyDescent="0.25">
      <c r="A91" s="54">
        <f t="shared" si="230"/>
        <v>88</v>
      </c>
      <c r="B91" s="54" t="str">
        <f t="shared" si="283"/>
        <v>VT4</v>
      </c>
      <c r="C91" s="500" t="str">
        <f>X91&amp;Y91&amp;Z91&amp;AA91&amp;AB91</f>
        <v>Các tuyến đường giao thông đấu nối trực tiếp ra Đường Trần Văn Xã đoạn từ Đường Bùi Trọng Nghĩa đến Đường D2 - Khu dân cư Phú Gia 2 đã được đầu tư mặt đường nhựa, bê tông xi măng:
- Có bề rộng từ ≥3m đến &lt;5m, cách đường giao thông &gt;600m.
- Có bề rộng &lt;3m, cách đường giao thông &gt;200m.</v>
      </c>
      <c r="D91" s="501"/>
      <c r="E91" s="502"/>
      <c r="F91" s="173">
        <f t="shared" si="284"/>
        <v>3300</v>
      </c>
      <c r="G91" s="216">
        <f t="shared" si="285"/>
        <v>2310</v>
      </c>
      <c r="H91" s="216">
        <f t="shared" si="286"/>
        <v>1980</v>
      </c>
      <c r="I91" s="173">
        <f t="shared" si="287"/>
        <v>3700</v>
      </c>
      <c r="J91" s="216">
        <f t="shared" si="227"/>
        <v>2600</v>
      </c>
      <c r="K91" s="216">
        <f t="shared" si="228"/>
        <v>2200</v>
      </c>
      <c r="L91" s="169">
        <f t="shared" si="288"/>
        <v>1.1212121212121211</v>
      </c>
      <c r="M91" s="422">
        <f t="shared" si="289"/>
        <v>1.1255411255411256</v>
      </c>
      <c r="N91" s="422">
        <f t="shared" si="290"/>
        <v>1.1111111111111112</v>
      </c>
      <c r="O91" s="56">
        <f t="shared" si="291"/>
        <v>19000</v>
      </c>
      <c r="P91" s="56">
        <f t="shared" si="292"/>
        <v>9000</v>
      </c>
      <c r="Q91" s="56">
        <f t="shared" si="293"/>
        <v>4600</v>
      </c>
      <c r="R91" s="56">
        <f t="shared" si="294"/>
        <v>3300</v>
      </c>
      <c r="S91" s="18">
        <f t="shared" si="295"/>
        <v>19000</v>
      </c>
      <c r="T91" s="18">
        <f t="shared" si="296"/>
        <v>10100</v>
      </c>
      <c r="U91" s="18">
        <f t="shared" si="297"/>
        <v>5200</v>
      </c>
      <c r="V91" s="18">
        <f t="shared" si="298"/>
        <v>3700</v>
      </c>
      <c r="W91" s="18">
        <f t="shared" si="298"/>
        <v>1</v>
      </c>
      <c r="X91" s="18" t="str">
        <f t="shared" si="299"/>
        <v xml:space="preserve">Các tuyến đường giao thông đấu nối trực tiếp ra </v>
      </c>
      <c r="Y91" s="18" t="str">
        <f t="shared" si="300"/>
        <v>Đường Trần Văn Xã</v>
      </c>
      <c r="Z91" s="18" t="str">
        <f t="shared" si="300"/>
        <v xml:space="preserve"> đoạn từ Đường Bùi Trọng Nghĩa</v>
      </c>
      <c r="AA91" s="18" t="str">
        <f t="shared" si="301"/>
        <v xml:space="preserve"> đến Đường D2 - Khu dân cư Phú Gia 2</v>
      </c>
      <c r="AB91" s="18" t="str">
        <f t="shared" ref="AB91:AE91" si="303">AB84</f>
        <v xml:space="preserve"> đã được đầu tư mặt đường nhựa, bê tông xi măng:
- Có bề rộng từ ≥3m đến &lt;5m, cách đường giao thông &gt;600m.
- Có bề rộng &lt;3m, cách đường giao thông &gt;200m.</v>
      </c>
      <c r="AC91" s="18">
        <f t="shared" si="303"/>
        <v>0</v>
      </c>
      <c r="AD91" s="18">
        <f t="shared" si="303"/>
        <v>0</v>
      </c>
      <c r="AE91" s="18">
        <f t="shared" si="303"/>
        <v>0</v>
      </c>
    </row>
    <row r="92" spans="1:1001 1045:2025 2069:3049 3093:4073 4117:5097 5141:6121 6165:7145 7189:8169 8213:9193 9237:10217 10261:11241 11285:12265 12309:13289 13333:14313 14357:15337 15381:16384" s="18" customFormat="1" ht="94.5" hidden="1" x14ac:dyDescent="0.25">
      <c r="A92" s="54">
        <f t="shared" si="230"/>
        <v>89</v>
      </c>
      <c r="B92" s="54" t="str">
        <f t="shared" si="283"/>
        <v>VT2*0,8</v>
      </c>
      <c r="C92" s="500" t="str">
        <f>X92&amp;Y92&amp;Z92&amp;AA92&amp;AB92&amp;"
"&amp;AC92&amp;"
"
&amp;AD92</f>
        <v>Các tuyến đường giao thông không đấu nối trực tiếp và thông ra Đường Trần Văn Xã đoạn từ Đường Bùi Trọng Nghĩa đến Đường D2 - Khu dân cư Phú Gia 2 đã được đầu tư mặt đường nhựa, bê tông xi măng:
- Có bề rộng ≥5m, cách đường giao thông ≤600m.
- Có bề rộng từ ≥3m đến &lt;5m, cách đường giao thông ≤400m.</v>
      </c>
      <c r="D92" s="501"/>
      <c r="E92" s="502"/>
      <c r="F92" s="173">
        <f t="shared" si="284"/>
        <v>9000</v>
      </c>
      <c r="G92" s="216">
        <f t="shared" si="285"/>
        <v>6300</v>
      </c>
      <c r="H92" s="216">
        <f t="shared" si="286"/>
        <v>5400</v>
      </c>
      <c r="I92" s="173">
        <f t="shared" si="287"/>
        <v>9100</v>
      </c>
      <c r="J92" s="216">
        <f t="shared" si="227"/>
        <v>6400</v>
      </c>
      <c r="K92" s="216">
        <f t="shared" si="228"/>
        <v>5500</v>
      </c>
      <c r="L92" s="169">
        <f t="shared" si="288"/>
        <v>1.0111111111111111</v>
      </c>
      <c r="M92" s="422">
        <f t="shared" si="289"/>
        <v>1.0158730158730158</v>
      </c>
      <c r="N92" s="422">
        <f t="shared" si="290"/>
        <v>1.0185185185185186</v>
      </c>
      <c r="O92" s="56">
        <f t="shared" si="291"/>
        <v>19000</v>
      </c>
      <c r="P92" s="56">
        <f t="shared" si="292"/>
        <v>9000</v>
      </c>
      <c r="Q92" s="56">
        <f t="shared" si="293"/>
        <v>4600</v>
      </c>
      <c r="R92" s="56">
        <f t="shared" si="294"/>
        <v>3300</v>
      </c>
      <c r="S92" s="18">
        <f t="shared" si="295"/>
        <v>19000</v>
      </c>
      <c r="T92" s="18">
        <f t="shared" si="296"/>
        <v>10100</v>
      </c>
      <c r="U92" s="18">
        <f t="shared" si="297"/>
        <v>5200</v>
      </c>
      <c r="V92" s="18">
        <f t="shared" si="298"/>
        <v>3700</v>
      </c>
      <c r="W92" s="18">
        <f t="shared" si="298"/>
        <v>1</v>
      </c>
      <c r="X92" s="18" t="str">
        <f t="shared" si="299"/>
        <v xml:space="preserve">Các tuyến đường giao thông không đấu nối trực tiếp và thông ra </v>
      </c>
      <c r="Y92" s="18" t="str">
        <f t="shared" si="300"/>
        <v>Đường Trần Văn Xã</v>
      </c>
      <c r="Z92" s="18" t="str">
        <f t="shared" si="300"/>
        <v xml:space="preserve"> đoạn từ Đường Bùi Trọng Nghĩa</v>
      </c>
      <c r="AA92" s="18" t="str">
        <f t="shared" si="301"/>
        <v xml:space="preserve"> đến Đường D2 - Khu dân cư Phú Gia 2</v>
      </c>
      <c r="AB92" s="18" t="str">
        <f t="shared" ref="AB92:AE92" si="304">AB85</f>
        <v xml:space="preserve"> đã được đầu tư mặt đường nhựa, bê tông xi măng:</v>
      </c>
      <c r="AC92" s="18" t="str">
        <f t="shared" si="304"/>
        <v>- Có bề rộng ≥5m, cách đường giao thông ≤600m.</v>
      </c>
      <c r="AD92" s="18" t="str">
        <f t="shared" si="304"/>
        <v>- Có bề rộng từ ≥3m đến &lt;5m, cách đường giao thông ≤400m.</v>
      </c>
      <c r="AE92" s="18">
        <f t="shared" si="304"/>
        <v>0</v>
      </c>
      <c r="AF92" s="215"/>
      <c r="AG92" s="215"/>
      <c r="AH92" s="215"/>
      <c r="AI92" s="215"/>
      <c r="AJ92" s="215"/>
      <c r="AK92" s="215"/>
      <c r="AL92" s="215"/>
      <c r="AM92" s="215"/>
      <c r="AN92" s="215"/>
      <c r="AO92" s="215"/>
      <c r="AP92" s="215"/>
      <c r="AQ92" s="215"/>
      <c r="AR92" s="215"/>
      <c r="AS92" s="215"/>
      <c r="AT92" s="215"/>
      <c r="AU92" s="215"/>
      <c r="AV92" s="215"/>
      <c r="AW92" s="215"/>
      <c r="AX92" s="215"/>
      <c r="AY92" s="215"/>
      <c r="AZ92" s="215"/>
      <c r="BA92" s="215"/>
      <c r="BB92" s="215"/>
      <c r="BC92" s="215"/>
      <c r="BD92" s="215"/>
      <c r="BE92" s="215"/>
      <c r="BF92" s="215"/>
      <c r="BG92" s="215"/>
      <c r="BH92" s="215"/>
      <c r="BI92" s="215"/>
      <c r="BJ92" s="215"/>
      <c r="BK92" s="215"/>
      <c r="BL92" s="215"/>
      <c r="BM92" s="215"/>
      <c r="BN92" s="215"/>
      <c r="BO92" s="215"/>
      <c r="BP92" s="215"/>
      <c r="BQ92" s="215"/>
      <c r="BR92" s="215"/>
      <c r="BS92" s="215"/>
      <c r="BT92" s="215"/>
      <c r="BU92" s="215"/>
      <c r="BV92" s="215"/>
      <c r="BW92" s="215"/>
      <c r="BX92" s="215"/>
      <c r="BY92" s="215"/>
      <c r="BZ92" s="215"/>
      <c r="CA92" s="215"/>
      <c r="CB92" s="215"/>
      <c r="CC92" s="215"/>
      <c r="CD92" s="215"/>
      <c r="CE92" s="215"/>
      <c r="CF92" s="215"/>
      <c r="CG92" s="215"/>
      <c r="CH92" s="215"/>
      <c r="CI92" s="215"/>
      <c r="CJ92" s="215"/>
      <c r="CK92" s="215"/>
      <c r="CL92" s="215"/>
      <c r="CM92" s="215"/>
      <c r="CN92" s="215"/>
      <c r="CO92" s="215"/>
      <c r="CP92" s="215"/>
      <c r="CQ92" s="215"/>
      <c r="CR92" s="215"/>
      <c r="CS92" s="215"/>
      <c r="CT92" s="215"/>
      <c r="CU92" s="215"/>
      <c r="CV92" s="215"/>
      <c r="CW92" s="215"/>
      <c r="CX92" s="215"/>
      <c r="CY92" s="215"/>
      <c r="CZ92" s="215"/>
      <c r="DA92" s="215"/>
      <c r="DB92" s="215"/>
      <c r="DC92" s="215"/>
      <c r="DD92" s="215"/>
      <c r="DE92" s="215"/>
      <c r="DF92" s="215"/>
      <c r="DG92" s="215"/>
      <c r="DH92" s="215"/>
      <c r="DI92" s="215"/>
      <c r="DJ92" s="215"/>
      <c r="DK92" s="215"/>
      <c r="DL92" s="215"/>
      <c r="DM92" s="215"/>
      <c r="DN92" s="215"/>
      <c r="DO92" s="215"/>
      <c r="DP92" s="215"/>
      <c r="DQ92" s="215"/>
      <c r="DR92" s="215"/>
      <c r="DS92" s="215"/>
      <c r="DT92" s="215"/>
      <c r="DU92" s="215"/>
      <c r="DV92" s="215"/>
      <c r="DW92" s="215"/>
      <c r="DX92" s="215"/>
      <c r="DY92" s="215"/>
      <c r="DZ92" s="215"/>
      <c r="EA92" s="215"/>
      <c r="EB92" s="215"/>
      <c r="EC92" s="215"/>
      <c r="ED92" s="215"/>
      <c r="EE92" s="215"/>
      <c r="EF92" s="215"/>
      <c r="EG92" s="215"/>
      <c r="EH92" s="215"/>
      <c r="EI92" s="215"/>
      <c r="EJ92" s="215"/>
      <c r="EK92" s="215"/>
      <c r="EL92" s="215"/>
      <c r="EM92" s="215"/>
      <c r="EN92" s="215"/>
      <c r="EO92" s="215"/>
      <c r="EP92" s="215"/>
      <c r="EQ92" s="215"/>
      <c r="ER92" s="215"/>
      <c r="ES92" s="215"/>
      <c r="ET92" s="215"/>
      <c r="EU92" s="215"/>
      <c r="EV92" s="215"/>
      <c r="EW92" s="215"/>
      <c r="EX92" s="215"/>
      <c r="EY92" s="215"/>
      <c r="EZ92" s="215"/>
      <c r="FA92" s="215"/>
      <c r="FB92" s="215"/>
      <c r="FC92" s="215"/>
      <c r="FD92" s="215"/>
      <c r="FE92" s="215"/>
      <c r="FF92" s="215"/>
      <c r="FG92" s="215"/>
      <c r="FH92" s="215"/>
      <c r="FI92" s="215"/>
      <c r="FJ92" s="215"/>
      <c r="FK92" s="215"/>
      <c r="FL92" s="215"/>
      <c r="FM92" s="215"/>
      <c r="FN92" s="215"/>
      <c r="FO92" s="215"/>
      <c r="FP92" s="215"/>
      <c r="FQ92" s="215"/>
      <c r="FR92" s="215"/>
      <c r="FS92" s="215"/>
      <c r="FT92" s="215"/>
      <c r="FU92" s="215"/>
      <c r="FV92" s="215"/>
      <c r="FW92" s="215"/>
      <c r="FX92" s="215"/>
      <c r="FY92" s="215"/>
      <c r="FZ92" s="215"/>
      <c r="GA92" s="215"/>
      <c r="GB92" s="215"/>
      <c r="GC92" s="215"/>
      <c r="GD92" s="215"/>
      <c r="GE92" s="215"/>
      <c r="GF92" s="215"/>
      <c r="GG92" s="215"/>
      <c r="GH92" s="215"/>
      <c r="GI92" s="215"/>
      <c r="GJ92" s="215"/>
      <c r="GK92" s="215"/>
      <c r="GL92" s="215"/>
      <c r="GM92" s="215"/>
      <c r="GN92" s="215"/>
      <c r="GO92" s="215"/>
      <c r="GP92" s="215"/>
      <c r="GQ92" s="215"/>
      <c r="GR92" s="215"/>
      <c r="GS92" s="215"/>
      <c r="GT92" s="215"/>
      <c r="GU92" s="215"/>
      <c r="GV92" s="215"/>
      <c r="GW92" s="215"/>
      <c r="GX92" s="215"/>
      <c r="GY92" s="215"/>
      <c r="GZ92" s="215"/>
      <c r="HA92" s="215"/>
      <c r="HB92" s="215"/>
      <c r="HC92" s="215"/>
      <c r="HD92" s="215"/>
      <c r="HE92" s="215"/>
      <c r="HF92" s="215"/>
      <c r="HG92" s="215"/>
      <c r="HH92" s="215"/>
      <c r="HI92" s="215"/>
      <c r="HJ92" s="215"/>
      <c r="HO92" s="215"/>
      <c r="HP92" s="215"/>
      <c r="HQ92" s="215"/>
      <c r="HR92" s="215"/>
      <c r="HS92" s="215"/>
      <c r="HT92" s="215"/>
      <c r="HU92" s="215"/>
      <c r="HV92" s="215"/>
      <c r="HW92" s="215"/>
      <c r="HX92" s="215"/>
      <c r="HY92" s="215"/>
      <c r="JQ92" s="215"/>
      <c r="JR92" s="215"/>
      <c r="JS92" s="215"/>
      <c r="JT92" s="215"/>
      <c r="JU92" s="215"/>
      <c r="JV92" s="215"/>
      <c r="JW92" s="215"/>
      <c r="JX92" s="215"/>
      <c r="JY92" s="215"/>
      <c r="JZ92" s="215"/>
      <c r="KA92" s="215"/>
      <c r="KB92" s="215"/>
      <c r="KC92" s="215"/>
      <c r="KD92" s="215"/>
      <c r="KE92" s="215"/>
      <c r="KF92" s="215"/>
      <c r="KG92" s="215"/>
      <c r="KH92" s="215"/>
      <c r="KI92" s="215"/>
      <c r="KJ92" s="215"/>
      <c r="KK92" s="215"/>
      <c r="KL92" s="215"/>
      <c r="KM92" s="215"/>
      <c r="KN92" s="215"/>
      <c r="KO92" s="215"/>
      <c r="KP92" s="215"/>
      <c r="KQ92" s="215"/>
      <c r="KR92" s="215"/>
      <c r="KS92" s="215"/>
      <c r="KT92" s="215"/>
      <c r="KU92" s="215"/>
      <c r="KV92" s="215"/>
      <c r="KW92" s="215"/>
      <c r="KX92" s="215"/>
      <c r="KY92" s="215"/>
      <c r="KZ92" s="215"/>
      <c r="LA92" s="215"/>
      <c r="LB92" s="215"/>
      <c r="LC92" s="215"/>
      <c r="LD92" s="215"/>
      <c r="LE92" s="215"/>
      <c r="LF92" s="215"/>
      <c r="LG92" s="215"/>
      <c r="LH92" s="215"/>
      <c r="LI92" s="215"/>
      <c r="LJ92" s="215"/>
      <c r="LK92" s="215"/>
      <c r="LL92" s="215"/>
      <c r="LM92" s="215"/>
      <c r="LN92" s="215"/>
      <c r="LO92" s="215"/>
      <c r="LP92" s="215"/>
      <c r="LQ92" s="215"/>
      <c r="LR92" s="215"/>
      <c r="LS92" s="215"/>
      <c r="LT92" s="215"/>
      <c r="LU92" s="215"/>
      <c r="LV92" s="215"/>
      <c r="LW92" s="215"/>
      <c r="LX92" s="215"/>
      <c r="LY92" s="215"/>
      <c r="LZ92" s="215"/>
      <c r="MA92" s="215"/>
      <c r="MB92" s="215"/>
      <c r="MC92" s="215"/>
      <c r="MD92" s="215"/>
      <c r="ME92" s="215"/>
      <c r="MF92" s="215"/>
      <c r="MG92" s="215"/>
      <c r="MH92" s="215"/>
      <c r="MI92" s="215"/>
      <c r="MJ92" s="215"/>
      <c r="MK92" s="215"/>
      <c r="ML92" s="215"/>
      <c r="MM92" s="215"/>
      <c r="MN92" s="215"/>
      <c r="MO92" s="215"/>
      <c r="MP92" s="215"/>
      <c r="MQ92" s="215"/>
      <c r="MR92" s="215"/>
      <c r="MS92" s="215"/>
      <c r="MT92" s="215"/>
      <c r="MU92" s="215"/>
      <c r="MV92" s="215"/>
      <c r="MW92" s="215"/>
      <c r="MX92" s="215"/>
      <c r="MY92" s="215"/>
      <c r="MZ92" s="215"/>
      <c r="NA92" s="215"/>
      <c r="NB92" s="215"/>
      <c r="NC92" s="215"/>
      <c r="ND92" s="215"/>
      <c r="NE92" s="215"/>
      <c r="NF92" s="215"/>
      <c r="NG92" s="215"/>
      <c r="NH92" s="215"/>
      <c r="NI92" s="215"/>
      <c r="NJ92" s="215"/>
      <c r="NK92" s="215"/>
      <c r="NL92" s="215"/>
      <c r="NM92" s="215"/>
      <c r="NN92" s="215"/>
      <c r="NO92" s="215"/>
      <c r="NP92" s="215"/>
      <c r="NQ92" s="215"/>
      <c r="NR92" s="215"/>
      <c r="NS92" s="215"/>
      <c r="NT92" s="215"/>
      <c r="NU92" s="215"/>
      <c r="NV92" s="215"/>
      <c r="NW92" s="215"/>
      <c r="NX92" s="215"/>
      <c r="NY92" s="215"/>
      <c r="NZ92" s="215"/>
      <c r="OA92" s="215"/>
      <c r="OB92" s="215"/>
      <c r="OC92" s="215"/>
      <c r="OD92" s="215"/>
      <c r="OE92" s="215"/>
      <c r="OF92" s="215"/>
      <c r="OG92" s="215"/>
      <c r="OH92" s="215"/>
      <c r="OI92" s="215"/>
      <c r="OJ92" s="215"/>
      <c r="OK92" s="215"/>
      <c r="OL92" s="215"/>
      <c r="OM92" s="215"/>
      <c r="ON92" s="215"/>
      <c r="OO92" s="215"/>
      <c r="OP92" s="215"/>
      <c r="OQ92" s="215"/>
      <c r="OR92" s="215"/>
      <c r="OS92" s="215"/>
      <c r="OT92" s="215"/>
      <c r="OU92" s="215"/>
      <c r="OV92" s="215"/>
      <c r="OW92" s="215"/>
      <c r="OX92" s="215"/>
      <c r="OY92" s="215"/>
      <c r="OZ92" s="215"/>
      <c r="PA92" s="215"/>
      <c r="PB92" s="215"/>
      <c r="PC92" s="215"/>
      <c r="PD92" s="215"/>
      <c r="PE92" s="215"/>
      <c r="PF92" s="215"/>
      <c r="PG92" s="215"/>
      <c r="PH92" s="215"/>
      <c r="PI92" s="215"/>
      <c r="PJ92" s="215"/>
      <c r="PK92" s="215"/>
      <c r="PL92" s="215"/>
      <c r="PM92" s="215"/>
      <c r="PN92" s="215"/>
      <c r="PO92" s="215"/>
      <c r="PP92" s="215"/>
      <c r="PQ92" s="215"/>
      <c r="PR92" s="215"/>
      <c r="PS92" s="215"/>
      <c r="PT92" s="215"/>
      <c r="PU92" s="215"/>
      <c r="PV92" s="215"/>
      <c r="PW92" s="215"/>
      <c r="PX92" s="215"/>
      <c r="PY92" s="215"/>
      <c r="PZ92" s="215"/>
      <c r="QA92" s="215"/>
      <c r="QB92" s="215"/>
      <c r="QC92" s="215"/>
      <c r="QD92" s="215"/>
      <c r="QE92" s="215"/>
      <c r="QF92" s="215"/>
      <c r="QG92" s="215"/>
      <c r="QH92" s="215"/>
      <c r="QI92" s="215"/>
      <c r="QJ92" s="215"/>
      <c r="QK92" s="215"/>
      <c r="QL92" s="215"/>
      <c r="QM92" s="215"/>
      <c r="QN92" s="215"/>
      <c r="QO92" s="215"/>
      <c r="QP92" s="215"/>
      <c r="QQ92" s="215"/>
      <c r="QR92" s="215"/>
      <c r="QS92" s="215"/>
      <c r="QT92" s="215"/>
      <c r="QU92" s="215"/>
      <c r="QV92" s="215"/>
      <c r="QW92" s="215"/>
      <c r="QX92" s="215"/>
      <c r="QY92" s="215"/>
      <c r="QZ92" s="215"/>
      <c r="RA92" s="215"/>
      <c r="RB92" s="215"/>
      <c r="RC92" s="215"/>
      <c r="RD92" s="215"/>
      <c r="RE92" s="215"/>
      <c r="RF92" s="215"/>
      <c r="RK92" s="215"/>
      <c r="RL92" s="215"/>
      <c r="RM92" s="215"/>
      <c r="RN92" s="215"/>
      <c r="RO92" s="215"/>
      <c r="RP92" s="215"/>
      <c r="RQ92" s="215"/>
      <c r="RR92" s="215"/>
      <c r="RS92" s="215"/>
      <c r="RT92" s="215"/>
      <c r="RU92" s="215"/>
      <c r="TM92" s="215"/>
      <c r="TN92" s="215"/>
      <c r="TO92" s="215"/>
      <c r="TP92" s="215"/>
      <c r="TQ92" s="215"/>
      <c r="TR92" s="215"/>
      <c r="TS92" s="215"/>
      <c r="TT92" s="215"/>
      <c r="TU92" s="215"/>
      <c r="TV92" s="215"/>
      <c r="TW92" s="215"/>
      <c r="TX92" s="215"/>
      <c r="TY92" s="215"/>
      <c r="TZ92" s="215"/>
      <c r="UA92" s="215"/>
      <c r="UB92" s="215"/>
      <c r="UC92" s="215"/>
      <c r="UD92" s="215"/>
      <c r="UE92" s="215"/>
      <c r="UF92" s="215"/>
      <c r="UG92" s="215"/>
      <c r="UH92" s="215"/>
      <c r="UI92" s="215"/>
      <c r="UJ92" s="215"/>
      <c r="UK92" s="215"/>
      <c r="UL92" s="215"/>
      <c r="UM92" s="215"/>
      <c r="UN92" s="215"/>
      <c r="UO92" s="215"/>
      <c r="UP92" s="215"/>
      <c r="UQ92" s="215"/>
      <c r="UR92" s="215"/>
      <c r="US92" s="215"/>
      <c r="UT92" s="215"/>
      <c r="UU92" s="215"/>
      <c r="UV92" s="215"/>
      <c r="UW92" s="215"/>
      <c r="UX92" s="215"/>
      <c r="UY92" s="215"/>
      <c r="UZ92" s="215"/>
      <c r="VA92" s="215"/>
      <c r="VB92" s="215"/>
      <c r="VC92" s="215"/>
      <c r="VD92" s="215"/>
      <c r="VE92" s="215"/>
      <c r="VF92" s="215"/>
      <c r="VG92" s="215"/>
      <c r="VH92" s="215"/>
      <c r="VI92" s="215"/>
      <c r="VJ92" s="215"/>
      <c r="VK92" s="215"/>
      <c r="VL92" s="215"/>
      <c r="VM92" s="215"/>
      <c r="VN92" s="215"/>
      <c r="VO92" s="215"/>
      <c r="VP92" s="215"/>
      <c r="VQ92" s="215"/>
      <c r="VR92" s="215"/>
      <c r="VS92" s="215"/>
      <c r="VT92" s="215"/>
      <c r="VU92" s="215"/>
      <c r="VV92" s="215"/>
      <c r="VW92" s="215"/>
      <c r="VX92" s="215"/>
      <c r="VY92" s="215"/>
      <c r="VZ92" s="215"/>
      <c r="WA92" s="215"/>
      <c r="WB92" s="215"/>
      <c r="WC92" s="215"/>
      <c r="WD92" s="215"/>
      <c r="WE92" s="215"/>
      <c r="WF92" s="215"/>
      <c r="WG92" s="215"/>
      <c r="WH92" s="215"/>
      <c r="WI92" s="215"/>
      <c r="WJ92" s="215"/>
      <c r="WK92" s="215"/>
      <c r="WL92" s="215"/>
      <c r="WM92" s="215"/>
      <c r="WN92" s="215"/>
      <c r="WO92" s="215"/>
      <c r="WP92" s="215"/>
      <c r="WQ92" s="215"/>
      <c r="WR92" s="215"/>
      <c r="WS92" s="215"/>
      <c r="WT92" s="215"/>
      <c r="WU92" s="215"/>
      <c r="WV92" s="215"/>
      <c r="WW92" s="215"/>
      <c r="WX92" s="215"/>
      <c r="WY92" s="215"/>
      <c r="WZ92" s="215"/>
      <c r="XA92" s="215"/>
      <c r="XB92" s="215"/>
      <c r="XC92" s="215"/>
      <c r="XD92" s="215"/>
      <c r="XE92" s="215"/>
      <c r="XF92" s="215"/>
      <c r="XG92" s="215"/>
      <c r="XH92" s="215"/>
      <c r="XI92" s="215"/>
      <c r="XJ92" s="215"/>
      <c r="XK92" s="215"/>
      <c r="XL92" s="215"/>
      <c r="XM92" s="215"/>
      <c r="XN92" s="215"/>
      <c r="XO92" s="215"/>
      <c r="XP92" s="215"/>
      <c r="XQ92" s="215"/>
      <c r="XR92" s="215"/>
      <c r="XS92" s="215"/>
      <c r="XT92" s="215"/>
      <c r="XU92" s="215"/>
      <c r="XV92" s="215"/>
      <c r="XW92" s="215"/>
      <c r="XX92" s="215"/>
      <c r="XY92" s="215"/>
      <c r="XZ92" s="215"/>
      <c r="YA92" s="215"/>
      <c r="YB92" s="215"/>
      <c r="YC92" s="215"/>
      <c r="YD92" s="215"/>
      <c r="YE92" s="215"/>
      <c r="YF92" s="215"/>
      <c r="YG92" s="215"/>
      <c r="YH92" s="215"/>
      <c r="YI92" s="215"/>
      <c r="YJ92" s="215"/>
      <c r="YK92" s="215"/>
      <c r="YL92" s="215"/>
      <c r="YM92" s="215"/>
      <c r="YN92" s="215"/>
      <c r="YO92" s="215"/>
      <c r="YP92" s="215"/>
      <c r="YQ92" s="215"/>
      <c r="YR92" s="215"/>
      <c r="YS92" s="215"/>
      <c r="YT92" s="215"/>
      <c r="YU92" s="215"/>
      <c r="YV92" s="215"/>
      <c r="YW92" s="215"/>
      <c r="YX92" s="215"/>
      <c r="YY92" s="215"/>
      <c r="YZ92" s="215"/>
      <c r="ZA92" s="215"/>
      <c r="ZB92" s="215"/>
      <c r="ZC92" s="215"/>
      <c r="ZD92" s="215"/>
      <c r="ZE92" s="215"/>
      <c r="ZF92" s="215"/>
      <c r="ZG92" s="215"/>
      <c r="ZH92" s="215"/>
      <c r="ZI92" s="215"/>
      <c r="ZJ92" s="215"/>
      <c r="ZK92" s="215"/>
      <c r="ZL92" s="215"/>
      <c r="ZM92" s="215"/>
      <c r="ZN92" s="215"/>
      <c r="ZO92" s="215"/>
      <c r="ZP92" s="215"/>
      <c r="ZQ92" s="215"/>
      <c r="ZR92" s="215"/>
      <c r="ZS92" s="215"/>
      <c r="ZT92" s="215"/>
      <c r="ZU92" s="215"/>
      <c r="ZV92" s="215"/>
      <c r="ZW92" s="215"/>
      <c r="ZX92" s="215"/>
      <c r="ZY92" s="215"/>
      <c r="ZZ92" s="215"/>
      <c r="AAA92" s="215"/>
      <c r="AAB92" s="215"/>
      <c r="AAC92" s="215"/>
      <c r="AAD92" s="215"/>
      <c r="AAE92" s="215"/>
      <c r="AAF92" s="215"/>
      <c r="AAG92" s="215"/>
      <c r="AAH92" s="215"/>
      <c r="AAI92" s="215"/>
      <c r="AAJ92" s="215"/>
      <c r="AAK92" s="215"/>
      <c r="AAL92" s="215"/>
      <c r="AAM92" s="215"/>
      <c r="AAN92" s="215"/>
      <c r="AAO92" s="215"/>
      <c r="AAP92" s="215"/>
      <c r="AAQ92" s="215"/>
      <c r="AAR92" s="215"/>
      <c r="AAS92" s="215"/>
      <c r="AAT92" s="215"/>
      <c r="AAU92" s="215"/>
      <c r="AAV92" s="215"/>
      <c r="AAW92" s="215"/>
      <c r="AAX92" s="215"/>
      <c r="AAY92" s="215"/>
      <c r="AAZ92" s="215"/>
      <c r="ABA92" s="215"/>
      <c r="ABB92" s="215"/>
      <c r="ABG92" s="215"/>
      <c r="ABH92" s="215"/>
      <c r="ABI92" s="215"/>
      <c r="ABJ92" s="215"/>
      <c r="ABK92" s="215"/>
      <c r="ABL92" s="215"/>
      <c r="ABM92" s="215"/>
      <c r="ABN92" s="215"/>
      <c r="ABO92" s="215"/>
      <c r="ABP92" s="215"/>
      <c r="ABQ92" s="215"/>
      <c r="ADI92" s="215"/>
      <c r="ADJ92" s="215"/>
      <c r="ADK92" s="215"/>
      <c r="ADL92" s="215"/>
      <c r="ADM92" s="215"/>
      <c r="ADN92" s="215"/>
      <c r="ADO92" s="215"/>
      <c r="ADP92" s="215"/>
      <c r="ADQ92" s="215"/>
      <c r="ADR92" s="215"/>
      <c r="ADS92" s="215"/>
      <c r="ADT92" s="215"/>
      <c r="ADU92" s="215"/>
      <c r="ADV92" s="215"/>
      <c r="ADW92" s="215"/>
      <c r="ADX92" s="215"/>
      <c r="ADY92" s="215"/>
      <c r="ADZ92" s="215"/>
      <c r="AEA92" s="215"/>
      <c r="AEB92" s="215"/>
      <c r="AEC92" s="215"/>
      <c r="AED92" s="215"/>
      <c r="AEE92" s="215"/>
      <c r="AEF92" s="215"/>
      <c r="AEG92" s="215"/>
      <c r="AEH92" s="215"/>
      <c r="AEI92" s="215"/>
      <c r="AEJ92" s="215"/>
      <c r="AEK92" s="215"/>
      <c r="AEL92" s="215"/>
      <c r="AEM92" s="215"/>
      <c r="AEN92" s="215"/>
      <c r="AEO92" s="215"/>
      <c r="AEP92" s="215"/>
      <c r="AEQ92" s="215"/>
      <c r="AER92" s="215"/>
      <c r="AES92" s="215"/>
      <c r="AET92" s="215"/>
      <c r="AEU92" s="215"/>
      <c r="AEV92" s="215"/>
      <c r="AEW92" s="215"/>
      <c r="AEX92" s="215"/>
      <c r="AEY92" s="215"/>
      <c r="AEZ92" s="215"/>
      <c r="AFA92" s="215"/>
      <c r="AFB92" s="215"/>
      <c r="AFC92" s="215"/>
      <c r="AFD92" s="215"/>
      <c r="AFE92" s="215"/>
      <c r="AFF92" s="215"/>
      <c r="AFG92" s="215"/>
      <c r="AFH92" s="215"/>
      <c r="AFI92" s="215"/>
      <c r="AFJ92" s="215"/>
      <c r="AFK92" s="215"/>
      <c r="AFL92" s="215"/>
      <c r="AFM92" s="215"/>
      <c r="AFN92" s="215"/>
      <c r="AFO92" s="215"/>
      <c r="AFP92" s="215"/>
      <c r="AFQ92" s="215"/>
      <c r="AFR92" s="215"/>
      <c r="AFS92" s="215"/>
      <c r="AFT92" s="215"/>
      <c r="AFU92" s="215"/>
      <c r="AFV92" s="215"/>
      <c r="AFW92" s="215"/>
      <c r="AFX92" s="215"/>
      <c r="AFY92" s="215"/>
      <c r="AFZ92" s="215"/>
      <c r="AGA92" s="215"/>
      <c r="AGB92" s="215"/>
      <c r="AGC92" s="215"/>
      <c r="AGD92" s="215"/>
      <c r="AGE92" s="215"/>
      <c r="AGF92" s="215"/>
      <c r="AGG92" s="215"/>
      <c r="AGH92" s="215"/>
      <c r="AGI92" s="215"/>
      <c r="AGJ92" s="215"/>
      <c r="AGK92" s="215"/>
      <c r="AGL92" s="215"/>
      <c r="AGM92" s="215"/>
      <c r="AGN92" s="215"/>
      <c r="AGO92" s="215"/>
      <c r="AGP92" s="215"/>
      <c r="AGQ92" s="215"/>
      <c r="AGR92" s="215"/>
      <c r="AGS92" s="215"/>
      <c r="AGT92" s="215"/>
      <c r="AGU92" s="215"/>
      <c r="AGV92" s="215"/>
      <c r="AGW92" s="215"/>
      <c r="AGX92" s="215"/>
      <c r="AGY92" s="215"/>
      <c r="AGZ92" s="215"/>
      <c r="AHA92" s="215"/>
      <c r="AHB92" s="215"/>
      <c r="AHC92" s="215"/>
      <c r="AHD92" s="215"/>
      <c r="AHE92" s="215"/>
      <c r="AHF92" s="215"/>
      <c r="AHG92" s="215"/>
      <c r="AHH92" s="215"/>
      <c r="AHI92" s="215"/>
      <c r="AHJ92" s="215"/>
      <c r="AHK92" s="215"/>
      <c r="AHL92" s="215"/>
      <c r="AHM92" s="215"/>
      <c r="AHN92" s="215"/>
      <c r="AHO92" s="215"/>
      <c r="AHP92" s="215"/>
      <c r="AHQ92" s="215"/>
      <c r="AHR92" s="215"/>
      <c r="AHS92" s="215"/>
      <c r="AHT92" s="215"/>
      <c r="AHU92" s="215"/>
      <c r="AHV92" s="215"/>
      <c r="AHW92" s="215"/>
      <c r="AHX92" s="215"/>
      <c r="AHY92" s="215"/>
      <c r="AHZ92" s="215"/>
      <c r="AIA92" s="215"/>
      <c r="AIB92" s="215"/>
      <c r="AIC92" s="215"/>
      <c r="AID92" s="215"/>
      <c r="AIE92" s="215"/>
      <c r="AIF92" s="215"/>
      <c r="AIG92" s="215"/>
      <c r="AIH92" s="215"/>
      <c r="AII92" s="215"/>
      <c r="AIJ92" s="215"/>
      <c r="AIK92" s="215"/>
      <c r="AIL92" s="215"/>
      <c r="AIM92" s="215"/>
      <c r="AIN92" s="215"/>
      <c r="AIO92" s="215"/>
      <c r="AIP92" s="215"/>
      <c r="AIQ92" s="215"/>
      <c r="AIR92" s="215"/>
      <c r="AIS92" s="215"/>
      <c r="AIT92" s="215"/>
      <c r="AIU92" s="215"/>
      <c r="AIV92" s="215"/>
      <c r="AIW92" s="215"/>
      <c r="AIX92" s="215"/>
      <c r="AIY92" s="215"/>
      <c r="AIZ92" s="215"/>
      <c r="AJA92" s="215"/>
      <c r="AJB92" s="215"/>
      <c r="AJC92" s="215"/>
      <c r="AJD92" s="215"/>
      <c r="AJE92" s="215"/>
      <c r="AJF92" s="215"/>
      <c r="AJG92" s="215"/>
      <c r="AJH92" s="215"/>
      <c r="AJI92" s="215"/>
      <c r="AJJ92" s="215"/>
      <c r="AJK92" s="215"/>
      <c r="AJL92" s="215"/>
      <c r="AJM92" s="215"/>
      <c r="AJN92" s="215"/>
      <c r="AJO92" s="215"/>
      <c r="AJP92" s="215"/>
      <c r="AJQ92" s="215"/>
      <c r="AJR92" s="215"/>
      <c r="AJS92" s="215"/>
      <c r="AJT92" s="215"/>
      <c r="AJU92" s="215"/>
      <c r="AJV92" s="215"/>
      <c r="AJW92" s="215"/>
      <c r="AJX92" s="215"/>
      <c r="AJY92" s="215"/>
      <c r="AJZ92" s="215"/>
      <c r="AKA92" s="215"/>
      <c r="AKB92" s="215"/>
      <c r="AKC92" s="215"/>
      <c r="AKD92" s="215"/>
      <c r="AKE92" s="215"/>
      <c r="AKF92" s="215"/>
      <c r="AKG92" s="215"/>
      <c r="AKH92" s="215"/>
      <c r="AKI92" s="215"/>
      <c r="AKJ92" s="215"/>
      <c r="AKK92" s="215"/>
      <c r="AKL92" s="215"/>
      <c r="AKM92" s="215"/>
      <c r="AKN92" s="215"/>
      <c r="AKO92" s="215"/>
      <c r="AKP92" s="215"/>
      <c r="AKQ92" s="215"/>
      <c r="AKR92" s="215"/>
      <c r="AKS92" s="215"/>
      <c r="AKT92" s="215"/>
      <c r="AKU92" s="215"/>
      <c r="AKV92" s="215"/>
      <c r="AKW92" s="215"/>
      <c r="AKX92" s="215"/>
      <c r="ALC92" s="215"/>
      <c r="ALD92" s="215"/>
      <c r="ALE92" s="215"/>
      <c r="ALF92" s="215"/>
      <c r="ALG92" s="215"/>
      <c r="ALH92" s="215"/>
      <c r="ALI92" s="215"/>
      <c r="ALJ92" s="215"/>
      <c r="ALK92" s="215"/>
      <c r="ALL92" s="215"/>
      <c r="ALM92" s="215"/>
      <c r="ANE92" s="215"/>
      <c r="ANF92" s="215"/>
      <c r="ANG92" s="215"/>
      <c r="ANH92" s="215"/>
      <c r="ANI92" s="215"/>
      <c r="ANJ92" s="215"/>
      <c r="ANK92" s="215"/>
      <c r="ANL92" s="215"/>
      <c r="ANM92" s="215"/>
      <c r="ANN92" s="215"/>
      <c r="ANO92" s="215"/>
      <c r="ANP92" s="215"/>
      <c r="ANQ92" s="215"/>
      <c r="ANR92" s="215"/>
      <c r="ANS92" s="215"/>
      <c r="ANT92" s="215"/>
      <c r="ANU92" s="215"/>
      <c r="ANV92" s="215"/>
      <c r="ANW92" s="215"/>
      <c r="ANX92" s="215"/>
      <c r="ANY92" s="215"/>
      <c r="ANZ92" s="215"/>
      <c r="AOA92" s="215"/>
      <c r="AOB92" s="215"/>
      <c r="AOC92" s="215"/>
      <c r="AOD92" s="215"/>
      <c r="AOE92" s="215"/>
      <c r="AOF92" s="215"/>
      <c r="AOG92" s="215"/>
      <c r="AOH92" s="215"/>
      <c r="AOI92" s="215"/>
      <c r="AOJ92" s="215"/>
      <c r="AOK92" s="215"/>
      <c r="AOL92" s="215"/>
      <c r="AOM92" s="215"/>
      <c r="AON92" s="215"/>
      <c r="AOO92" s="215"/>
      <c r="AOP92" s="215"/>
      <c r="AOQ92" s="215"/>
      <c r="AOR92" s="215"/>
      <c r="AOS92" s="215"/>
      <c r="AOT92" s="215"/>
      <c r="AOU92" s="215"/>
      <c r="AOV92" s="215"/>
      <c r="AOW92" s="215"/>
      <c r="AOX92" s="215"/>
      <c r="AOY92" s="215"/>
      <c r="AOZ92" s="215"/>
      <c r="APA92" s="215"/>
      <c r="APB92" s="215"/>
      <c r="APC92" s="215"/>
      <c r="APD92" s="215"/>
      <c r="APE92" s="215"/>
      <c r="APF92" s="215"/>
      <c r="APG92" s="215"/>
      <c r="APH92" s="215"/>
      <c r="API92" s="215"/>
      <c r="APJ92" s="215"/>
      <c r="APK92" s="215"/>
      <c r="APL92" s="215"/>
      <c r="APM92" s="215"/>
      <c r="APN92" s="215"/>
      <c r="APO92" s="215"/>
      <c r="APP92" s="215"/>
      <c r="APQ92" s="215"/>
      <c r="APR92" s="215"/>
      <c r="APS92" s="215"/>
      <c r="APT92" s="215"/>
      <c r="APU92" s="215"/>
      <c r="APV92" s="215"/>
      <c r="APW92" s="215"/>
      <c r="APX92" s="215"/>
      <c r="APY92" s="215"/>
      <c r="APZ92" s="215"/>
      <c r="AQA92" s="215"/>
      <c r="AQB92" s="215"/>
      <c r="AQC92" s="215"/>
      <c r="AQD92" s="215"/>
      <c r="AQE92" s="215"/>
      <c r="AQF92" s="215"/>
      <c r="AQG92" s="215"/>
      <c r="AQH92" s="215"/>
      <c r="AQI92" s="215"/>
      <c r="AQJ92" s="215"/>
      <c r="AQK92" s="215"/>
      <c r="AQL92" s="215"/>
      <c r="AQM92" s="215"/>
      <c r="AQN92" s="215"/>
      <c r="AQO92" s="215"/>
      <c r="AQP92" s="215"/>
      <c r="AQQ92" s="215"/>
      <c r="AQR92" s="215"/>
      <c r="AQS92" s="215"/>
      <c r="AQT92" s="215"/>
      <c r="AQU92" s="215"/>
      <c r="AQV92" s="215"/>
      <c r="AQW92" s="215"/>
      <c r="AQX92" s="215"/>
      <c r="AQY92" s="215"/>
      <c r="AQZ92" s="215"/>
      <c r="ARA92" s="215"/>
      <c r="ARB92" s="215"/>
      <c r="ARC92" s="215"/>
      <c r="ARD92" s="215"/>
      <c r="ARE92" s="215"/>
      <c r="ARF92" s="215"/>
      <c r="ARG92" s="215"/>
      <c r="ARH92" s="215"/>
      <c r="ARI92" s="215"/>
      <c r="ARJ92" s="215"/>
      <c r="ARK92" s="215"/>
      <c r="ARL92" s="215"/>
      <c r="ARM92" s="215"/>
      <c r="ARN92" s="215"/>
      <c r="ARO92" s="215"/>
      <c r="ARP92" s="215"/>
      <c r="ARQ92" s="215"/>
      <c r="ARR92" s="215"/>
      <c r="ARS92" s="215"/>
      <c r="ART92" s="215"/>
      <c r="ARU92" s="215"/>
      <c r="ARV92" s="215"/>
      <c r="ARW92" s="215"/>
      <c r="ARX92" s="215"/>
      <c r="ARY92" s="215"/>
      <c r="ARZ92" s="215"/>
      <c r="ASA92" s="215"/>
      <c r="ASB92" s="215"/>
      <c r="ASC92" s="215"/>
      <c r="ASD92" s="215"/>
      <c r="ASE92" s="215"/>
      <c r="ASF92" s="215"/>
      <c r="ASG92" s="215"/>
      <c r="ASH92" s="215"/>
      <c r="ASI92" s="215"/>
      <c r="ASJ92" s="215"/>
      <c r="ASK92" s="215"/>
      <c r="ASL92" s="215"/>
      <c r="ASM92" s="215"/>
      <c r="ASN92" s="215"/>
      <c r="ASO92" s="215"/>
      <c r="ASP92" s="215"/>
      <c r="ASQ92" s="215"/>
      <c r="ASR92" s="215"/>
      <c r="ASS92" s="215"/>
      <c r="AST92" s="215"/>
      <c r="ASU92" s="215"/>
      <c r="ASV92" s="215"/>
      <c r="ASW92" s="215"/>
      <c r="ASX92" s="215"/>
      <c r="ASY92" s="215"/>
      <c r="ASZ92" s="215"/>
      <c r="ATA92" s="215"/>
      <c r="ATB92" s="215"/>
      <c r="ATC92" s="215"/>
      <c r="ATD92" s="215"/>
      <c r="ATE92" s="215"/>
      <c r="ATF92" s="215"/>
      <c r="ATG92" s="215"/>
      <c r="ATH92" s="215"/>
      <c r="ATI92" s="215"/>
      <c r="ATJ92" s="215"/>
      <c r="ATK92" s="215"/>
      <c r="ATL92" s="215"/>
      <c r="ATM92" s="215"/>
      <c r="ATN92" s="215"/>
      <c r="ATO92" s="215"/>
      <c r="ATP92" s="215"/>
      <c r="ATQ92" s="215"/>
      <c r="ATR92" s="215"/>
      <c r="ATS92" s="215"/>
      <c r="ATT92" s="215"/>
      <c r="ATU92" s="215"/>
      <c r="ATV92" s="215"/>
      <c r="ATW92" s="215"/>
      <c r="ATX92" s="215"/>
      <c r="ATY92" s="215"/>
      <c r="ATZ92" s="215"/>
      <c r="AUA92" s="215"/>
      <c r="AUB92" s="215"/>
      <c r="AUC92" s="215"/>
      <c r="AUD92" s="215"/>
      <c r="AUE92" s="215"/>
      <c r="AUF92" s="215"/>
      <c r="AUG92" s="215"/>
      <c r="AUH92" s="215"/>
      <c r="AUI92" s="215"/>
      <c r="AUJ92" s="215"/>
      <c r="AUK92" s="215"/>
      <c r="AUL92" s="215"/>
      <c r="AUM92" s="215"/>
      <c r="AUN92" s="215"/>
      <c r="AUO92" s="215"/>
      <c r="AUP92" s="215"/>
      <c r="AUQ92" s="215"/>
      <c r="AUR92" s="215"/>
      <c r="AUS92" s="215"/>
      <c r="AUT92" s="215"/>
      <c r="AUY92" s="215"/>
      <c r="AUZ92" s="215"/>
      <c r="AVA92" s="215"/>
      <c r="AVB92" s="215"/>
      <c r="AVC92" s="215"/>
      <c r="AVD92" s="215"/>
      <c r="AVE92" s="215"/>
      <c r="AVF92" s="215"/>
      <c r="AVG92" s="215"/>
      <c r="AVH92" s="215"/>
      <c r="AVI92" s="215"/>
      <c r="AXA92" s="215"/>
      <c r="AXB92" s="215"/>
      <c r="AXC92" s="215"/>
      <c r="AXD92" s="215"/>
      <c r="AXE92" s="215"/>
      <c r="AXF92" s="215"/>
      <c r="AXG92" s="215"/>
      <c r="AXH92" s="215"/>
      <c r="AXI92" s="215"/>
      <c r="AXJ92" s="215"/>
      <c r="AXK92" s="215"/>
      <c r="AXL92" s="215"/>
      <c r="AXM92" s="215"/>
      <c r="AXN92" s="215"/>
      <c r="AXO92" s="215"/>
      <c r="AXP92" s="215"/>
      <c r="AXQ92" s="215"/>
      <c r="AXR92" s="215"/>
      <c r="AXS92" s="215"/>
      <c r="AXT92" s="215"/>
      <c r="AXU92" s="215"/>
      <c r="AXV92" s="215"/>
      <c r="AXW92" s="215"/>
      <c r="AXX92" s="215"/>
      <c r="AXY92" s="215"/>
      <c r="AXZ92" s="215"/>
      <c r="AYA92" s="215"/>
      <c r="AYB92" s="215"/>
      <c r="AYC92" s="215"/>
      <c r="AYD92" s="215"/>
      <c r="AYE92" s="215"/>
      <c r="AYF92" s="215"/>
      <c r="AYG92" s="215"/>
      <c r="AYH92" s="215"/>
      <c r="AYI92" s="215"/>
      <c r="AYJ92" s="215"/>
      <c r="AYK92" s="215"/>
      <c r="AYL92" s="215"/>
      <c r="AYM92" s="215"/>
      <c r="AYN92" s="215"/>
      <c r="AYO92" s="215"/>
      <c r="AYP92" s="215"/>
      <c r="AYQ92" s="215"/>
      <c r="AYR92" s="215"/>
      <c r="AYS92" s="215"/>
      <c r="AYT92" s="215"/>
      <c r="AYU92" s="215"/>
      <c r="AYV92" s="215"/>
      <c r="AYW92" s="215"/>
      <c r="AYX92" s="215"/>
      <c r="AYY92" s="215"/>
      <c r="AYZ92" s="215"/>
      <c r="AZA92" s="215"/>
      <c r="AZB92" s="215"/>
      <c r="AZC92" s="215"/>
      <c r="AZD92" s="215"/>
      <c r="AZE92" s="215"/>
      <c r="AZF92" s="215"/>
      <c r="AZG92" s="215"/>
      <c r="AZH92" s="215"/>
      <c r="AZI92" s="215"/>
      <c r="AZJ92" s="215"/>
      <c r="AZK92" s="215"/>
      <c r="AZL92" s="215"/>
      <c r="AZM92" s="215"/>
      <c r="AZN92" s="215"/>
      <c r="AZO92" s="215"/>
      <c r="AZP92" s="215"/>
      <c r="AZQ92" s="215"/>
      <c r="AZR92" s="215"/>
      <c r="AZS92" s="215"/>
      <c r="AZT92" s="215"/>
      <c r="AZU92" s="215"/>
      <c r="AZV92" s="215"/>
      <c r="AZW92" s="215"/>
      <c r="AZX92" s="215"/>
      <c r="AZY92" s="215"/>
      <c r="AZZ92" s="215"/>
      <c r="BAA92" s="215"/>
      <c r="BAB92" s="215"/>
      <c r="BAC92" s="215"/>
      <c r="BAD92" s="215"/>
      <c r="BAE92" s="215"/>
      <c r="BAF92" s="215"/>
      <c r="BAG92" s="215"/>
      <c r="BAH92" s="215"/>
      <c r="BAI92" s="215"/>
      <c r="BAJ92" s="215"/>
      <c r="BAK92" s="215"/>
      <c r="BAL92" s="215"/>
      <c r="BAM92" s="215"/>
      <c r="BAN92" s="215"/>
      <c r="BAO92" s="215"/>
      <c r="BAP92" s="215"/>
      <c r="BAQ92" s="215"/>
      <c r="BAR92" s="215"/>
      <c r="BAS92" s="215"/>
      <c r="BAT92" s="215"/>
      <c r="BAU92" s="215"/>
      <c r="BAV92" s="215"/>
      <c r="BAW92" s="215"/>
      <c r="BAX92" s="215"/>
      <c r="BAY92" s="215"/>
      <c r="BAZ92" s="215"/>
      <c r="BBA92" s="215"/>
      <c r="BBB92" s="215"/>
      <c r="BBC92" s="215"/>
      <c r="BBD92" s="215"/>
      <c r="BBE92" s="215"/>
      <c r="BBF92" s="215"/>
      <c r="BBG92" s="215"/>
      <c r="BBH92" s="215"/>
      <c r="BBI92" s="215"/>
      <c r="BBJ92" s="215"/>
      <c r="BBK92" s="215"/>
      <c r="BBL92" s="215"/>
      <c r="BBM92" s="215"/>
      <c r="BBN92" s="215"/>
      <c r="BBO92" s="215"/>
      <c r="BBP92" s="215"/>
      <c r="BBQ92" s="215"/>
      <c r="BBR92" s="215"/>
      <c r="BBS92" s="215"/>
      <c r="BBT92" s="215"/>
      <c r="BBU92" s="215"/>
      <c r="BBV92" s="215"/>
      <c r="BBW92" s="215"/>
      <c r="BBX92" s="215"/>
      <c r="BBY92" s="215"/>
      <c r="BBZ92" s="215"/>
      <c r="BCA92" s="215"/>
      <c r="BCB92" s="215"/>
      <c r="BCC92" s="215"/>
      <c r="BCD92" s="215"/>
      <c r="BCE92" s="215"/>
      <c r="BCF92" s="215"/>
      <c r="BCG92" s="215"/>
      <c r="BCH92" s="215"/>
      <c r="BCI92" s="215"/>
      <c r="BCJ92" s="215"/>
      <c r="BCK92" s="215"/>
      <c r="BCL92" s="215"/>
      <c r="BCM92" s="215"/>
      <c r="BCN92" s="215"/>
      <c r="BCO92" s="215"/>
      <c r="BCP92" s="215"/>
      <c r="BCQ92" s="215"/>
      <c r="BCR92" s="215"/>
      <c r="BCS92" s="215"/>
      <c r="BCT92" s="215"/>
      <c r="BCU92" s="215"/>
      <c r="BCV92" s="215"/>
      <c r="BCW92" s="215"/>
      <c r="BCX92" s="215"/>
      <c r="BCY92" s="215"/>
      <c r="BCZ92" s="215"/>
      <c r="BDA92" s="215"/>
      <c r="BDB92" s="215"/>
      <c r="BDC92" s="215"/>
      <c r="BDD92" s="215"/>
      <c r="BDE92" s="215"/>
      <c r="BDF92" s="215"/>
      <c r="BDG92" s="215"/>
      <c r="BDH92" s="215"/>
      <c r="BDI92" s="215"/>
      <c r="BDJ92" s="215"/>
      <c r="BDK92" s="215"/>
      <c r="BDL92" s="215"/>
      <c r="BDM92" s="215"/>
      <c r="BDN92" s="215"/>
      <c r="BDO92" s="215"/>
      <c r="BDP92" s="215"/>
      <c r="BDQ92" s="215"/>
      <c r="BDR92" s="215"/>
      <c r="BDS92" s="215"/>
      <c r="BDT92" s="215"/>
      <c r="BDU92" s="215"/>
      <c r="BDV92" s="215"/>
      <c r="BDW92" s="215"/>
      <c r="BDX92" s="215"/>
      <c r="BDY92" s="215"/>
      <c r="BDZ92" s="215"/>
      <c r="BEA92" s="215"/>
      <c r="BEB92" s="215"/>
      <c r="BEC92" s="215"/>
      <c r="BED92" s="215"/>
      <c r="BEE92" s="215"/>
      <c r="BEF92" s="215"/>
      <c r="BEG92" s="215"/>
      <c r="BEH92" s="215"/>
      <c r="BEI92" s="215"/>
      <c r="BEJ92" s="215"/>
      <c r="BEK92" s="215"/>
      <c r="BEL92" s="215"/>
      <c r="BEM92" s="215"/>
      <c r="BEN92" s="215"/>
      <c r="BEO92" s="215"/>
      <c r="BEP92" s="215"/>
      <c r="BEU92" s="215"/>
      <c r="BEV92" s="215"/>
      <c r="BEW92" s="215"/>
      <c r="BEX92" s="215"/>
      <c r="BEY92" s="215"/>
      <c r="BEZ92" s="215"/>
      <c r="BFA92" s="215"/>
      <c r="BFB92" s="215"/>
      <c r="BFC92" s="215"/>
      <c r="BFD92" s="215"/>
      <c r="BFE92" s="215"/>
      <c r="BGW92" s="215"/>
      <c r="BGX92" s="215"/>
      <c r="BGY92" s="215"/>
      <c r="BGZ92" s="215"/>
      <c r="BHA92" s="215"/>
      <c r="BHB92" s="215"/>
      <c r="BHC92" s="215"/>
      <c r="BHD92" s="215"/>
      <c r="BHE92" s="215"/>
      <c r="BHF92" s="215"/>
      <c r="BHG92" s="215"/>
      <c r="BHH92" s="215"/>
      <c r="BHI92" s="215"/>
      <c r="BHJ92" s="215"/>
      <c r="BHK92" s="215"/>
      <c r="BHL92" s="215"/>
      <c r="BHM92" s="215"/>
      <c r="BHN92" s="215"/>
      <c r="BHO92" s="215"/>
      <c r="BHP92" s="215"/>
      <c r="BHQ92" s="215"/>
      <c r="BHR92" s="215"/>
      <c r="BHS92" s="215"/>
      <c r="BHT92" s="215"/>
      <c r="BHU92" s="215"/>
      <c r="BHV92" s="215"/>
      <c r="BHW92" s="215"/>
      <c r="BHX92" s="215"/>
      <c r="BHY92" s="215"/>
      <c r="BHZ92" s="215"/>
      <c r="BIA92" s="215"/>
      <c r="BIB92" s="215"/>
      <c r="BIC92" s="215"/>
      <c r="BID92" s="215"/>
      <c r="BIE92" s="215"/>
      <c r="BIF92" s="215"/>
      <c r="BIG92" s="215"/>
      <c r="BIH92" s="215"/>
      <c r="BII92" s="215"/>
      <c r="BIJ92" s="215"/>
      <c r="BIK92" s="215"/>
      <c r="BIL92" s="215"/>
      <c r="BIM92" s="215"/>
      <c r="BIN92" s="215"/>
      <c r="BIO92" s="215"/>
      <c r="BIP92" s="215"/>
      <c r="BIQ92" s="215"/>
      <c r="BIR92" s="215"/>
      <c r="BIS92" s="215"/>
      <c r="BIT92" s="215"/>
      <c r="BIU92" s="215"/>
      <c r="BIV92" s="215"/>
      <c r="BIW92" s="215"/>
      <c r="BIX92" s="215"/>
      <c r="BIY92" s="215"/>
      <c r="BIZ92" s="215"/>
      <c r="BJA92" s="215"/>
      <c r="BJB92" s="215"/>
      <c r="BJC92" s="215"/>
      <c r="BJD92" s="215"/>
      <c r="BJE92" s="215"/>
      <c r="BJF92" s="215"/>
      <c r="BJG92" s="215"/>
      <c r="BJH92" s="215"/>
      <c r="BJI92" s="215"/>
      <c r="BJJ92" s="215"/>
      <c r="BJK92" s="215"/>
      <c r="BJL92" s="215"/>
      <c r="BJM92" s="215"/>
      <c r="BJN92" s="215"/>
      <c r="BJO92" s="215"/>
      <c r="BJP92" s="215"/>
      <c r="BJQ92" s="215"/>
      <c r="BJR92" s="215"/>
      <c r="BJS92" s="215"/>
      <c r="BJT92" s="215"/>
      <c r="BJU92" s="215"/>
      <c r="BJV92" s="215"/>
      <c r="BJW92" s="215"/>
      <c r="BJX92" s="215"/>
      <c r="BJY92" s="215"/>
      <c r="BJZ92" s="215"/>
      <c r="BKA92" s="215"/>
      <c r="BKB92" s="215"/>
      <c r="BKC92" s="215"/>
      <c r="BKD92" s="215"/>
      <c r="BKE92" s="215"/>
      <c r="BKF92" s="215"/>
      <c r="BKG92" s="215"/>
      <c r="BKH92" s="215"/>
      <c r="BKI92" s="215"/>
      <c r="BKJ92" s="215"/>
      <c r="BKK92" s="215"/>
      <c r="BKL92" s="215"/>
      <c r="BKM92" s="215"/>
      <c r="BKN92" s="215"/>
      <c r="BKO92" s="215"/>
      <c r="BKP92" s="215"/>
      <c r="BKQ92" s="215"/>
      <c r="BKR92" s="215"/>
      <c r="BKS92" s="215"/>
      <c r="BKT92" s="215"/>
      <c r="BKU92" s="215"/>
      <c r="BKV92" s="215"/>
      <c r="BKW92" s="215"/>
      <c r="BKX92" s="215"/>
      <c r="BKY92" s="215"/>
      <c r="BKZ92" s="215"/>
      <c r="BLA92" s="215"/>
      <c r="BLB92" s="215"/>
      <c r="BLC92" s="215"/>
      <c r="BLD92" s="215"/>
      <c r="BLE92" s="215"/>
      <c r="BLF92" s="215"/>
      <c r="BLG92" s="215"/>
      <c r="BLH92" s="215"/>
      <c r="BLI92" s="215"/>
      <c r="BLJ92" s="215"/>
      <c r="BLK92" s="215"/>
      <c r="BLL92" s="215"/>
      <c r="BLM92" s="215"/>
      <c r="BLN92" s="215"/>
      <c r="BLO92" s="215"/>
      <c r="BLP92" s="215"/>
      <c r="BLQ92" s="215"/>
      <c r="BLR92" s="215"/>
      <c r="BLS92" s="215"/>
      <c r="BLT92" s="215"/>
      <c r="BLU92" s="215"/>
      <c r="BLV92" s="215"/>
      <c r="BLW92" s="215"/>
      <c r="BLX92" s="215"/>
      <c r="BLY92" s="215"/>
      <c r="BLZ92" s="215"/>
      <c r="BMA92" s="215"/>
      <c r="BMB92" s="215"/>
      <c r="BMC92" s="215"/>
      <c r="BMD92" s="215"/>
      <c r="BME92" s="215"/>
      <c r="BMF92" s="215"/>
      <c r="BMG92" s="215"/>
      <c r="BMH92" s="215"/>
      <c r="BMI92" s="215"/>
      <c r="BMJ92" s="215"/>
      <c r="BMK92" s="215"/>
      <c r="BML92" s="215"/>
      <c r="BMM92" s="215"/>
      <c r="BMN92" s="215"/>
      <c r="BMO92" s="215"/>
      <c r="BMP92" s="215"/>
      <c r="BMQ92" s="215"/>
      <c r="BMR92" s="215"/>
      <c r="BMS92" s="215"/>
      <c r="BMT92" s="215"/>
      <c r="BMU92" s="215"/>
      <c r="BMV92" s="215"/>
      <c r="BMW92" s="215"/>
      <c r="BMX92" s="215"/>
      <c r="BMY92" s="215"/>
      <c r="BMZ92" s="215"/>
      <c r="BNA92" s="215"/>
      <c r="BNB92" s="215"/>
      <c r="BNC92" s="215"/>
      <c r="BND92" s="215"/>
      <c r="BNE92" s="215"/>
      <c r="BNF92" s="215"/>
      <c r="BNG92" s="215"/>
      <c r="BNH92" s="215"/>
      <c r="BNI92" s="215"/>
      <c r="BNJ92" s="215"/>
      <c r="BNK92" s="215"/>
      <c r="BNL92" s="215"/>
      <c r="BNM92" s="215"/>
      <c r="BNN92" s="215"/>
      <c r="BNO92" s="215"/>
      <c r="BNP92" s="215"/>
      <c r="BNQ92" s="215"/>
      <c r="BNR92" s="215"/>
      <c r="BNS92" s="215"/>
      <c r="BNT92" s="215"/>
      <c r="BNU92" s="215"/>
      <c r="BNV92" s="215"/>
      <c r="BNW92" s="215"/>
      <c r="BNX92" s="215"/>
      <c r="BNY92" s="215"/>
      <c r="BNZ92" s="215"/>
      <c r="BOA92" s="215"/>
      <c r="BOB92" s="215"/>
      <c r="BOC92" s="215"/>
      <c r="BOD92" s="215"/>
      <c r="BOE92" s="215"/>
      <c r="BOF92" s="215"/>
      <c r="BOG92" s="215"/>
      <c r="BOH92" s="215"/>
      <c r="BOI92" s="215"/>
      <c r="BOJ92" s="215"/>
      <c r="BOK92" s="215"/>
      <c r="BOL92" s="215"/>
      <c r="BOQ92" s="215"/>
      <c r="BOR92" s="215"/>
      <c r="BOS92" s="215"/>
      <c r="BOT92" s="215"/>
      <c r="BOU92" s="215"/>
      <c r="BOV92" s="215"/>
      <c r="BOW92" s="215"/>
      <c r="BOX92" s="215"/>
      <c r="BOY92" s="215"/>
      <c r="BOZ92" s="215"/>
      <c r="BPA92" s="215"/>
      <c r="BQS92" s="215"/>
      <c r="BQT92" s="215"/>
      <c r="BQU92" s="215"/>
      <c r="BQV92" s="215"/>
      <c r="BQW92" s="215"/>
      <c r="BQX92" s="215"/>
      <c r="BQY92" s="215"/>
      <c r="BQZ92" s="215"/>
      <c r="BRA92" s="215"/>
      <c r="BRB92" s="215"/>
      <c r="BRC92" s="215"/>
      <c r="BRD92" s="215"/>
      <c r="BRE92" s="215"/>
      <c r="BRF92" s="215"/>
      <c r="BRG92" s="215"/>
      <c r="BRH92" s="215"/>
      <c r="BRI92" s="215"/>
      <c r="BRJ92" s="215"/>
      <c r="BRK92" s="215"/>
      <c r="BRL92" s="215"/>
      <c r="BRM92" s="215"/>
      <c r="BRN92" s="215"/>
      <c r="BRO92" s="215"/>
      <c r="BRP92" s="215"/>
      <c r="BRQ92" s="215"/>
      <c r="BRR92" s="215"/>
      <c r="BRS92" s="215"/>
      <c r="BRT92" s="215"/>
      <c r="BRU92" s="215"/>
      <c r="BRV92" s="215"/>
      <c r="BRW92" s="215"/>
      <c r="BRX92" s="215"/>
      <c r="BRY92" s="215"/>
      <c r="BRZ92" s="215"/>
      <c r="BSA92" s="215"/>
      <c r="BSB92" s="215"/>
      <c r="BSC92" s="215"/>
      <c r="BSD92" s="215"/>
      <c r="BSE92" s="215"/>
      <c r="BSF92" s="215"/>
      <c r="BSG92" s="215"/>
      <c r="BSH92" s="215"/>
      <c r="BSI92" s="215"/>
      <c r="BSJ92" s="215"/>
      <c r="BSK92" s="215"/>
      <c r="BSL92" s="215"/>
      <c r="BSM92" s="215"/>
      <c r="BSN92" s="215"/>
      <c r="BSO92" s="215"/>
      <c r="BSP92" s="215"/>
      <c r="BSQ92" s="215"/>
      <c r="BSR92" s="215"/>
      <c r="BSS92" s="215"/>
      <c r="BST92" s="215"/>
      <c r="BSU92" s="215"/>
      <c r="BSV92" s="215"/>
      <c r="BSW92" s="215"/>
      <c r="BSX92" s="215"/>
      <c r="BSY92" s="215"/>
      <c r="BSZ92" s="215"/>
      <c r="BTA92" s="215"/>
      <c r="BTB92" s="215"/>
      <c r="BTC92" s="215"/>
      <c r="BTD92" s="215"/>
      <c r="BTE92" s="215"/>
      <c r="BTF92" s="215"/>
      <c r="BTG92" s="215"/>
      <c r="BTH92" s="215"/>
      <c r="BTI92" s="215"/>
      <c r="BTJ92" s="215"/>
      <c r="BTK92" s="215"/>
      <c r="BTL92" s="215"/>
      <c r="BTM92" s="215"/>
      <c r="BTN92" s="215"/>
      <c r="BTO92" s="215"/>
      <c r="BTP92" s="215"/>
      <c r="BTQ92" s="215"/>
      <c r="BTR92" s="215"/>
      <c r="BTS92" s="215"/>
      <c r="BTT92" s="215"/>
      <c r="BTU92" s="215"/>
      <c r="BTV92" s="215"/>
      <c r="BTW92" s="215"/>
      <c r="BTX92" s="215"/>
      <c r="BTY92" s="215"/>
      <c r="BTZ92" s="215"/>
      <c r="BUA92" s="215"/>
      <c r="BUB92" s="215"/>
      <c r="BUC92" s="215"/>
      <c r="BUD92" s="215"/>
      <c r="BUE92" s="215"/>
      <c r="BUF92" s="215"/>
      <c r="BUG92" s="215"/>
      <c r="BUH92" s="215"/>
      <c r="BUI92" s="215"/>
      <c r="BUJ92" s="215"/>
      <c r="BUK92" s="215"/>
      <c r="BUL92" s="215"/>
      <c r="BUM92" s="215"/>
      <c r="BUN92" s="215"/>
      <c r="BUO92" s="215"/>
      <c r="BUP92" s="215"/>
      <c r="BUQ92" s="215"/>
      <c r="BUR92" s="215"/>
      <c r="BUS92" s="215"/>
      <c r="BUT92" s="215"/>
      <c r="BUU92" s="215"/>
      <c r="BUV92" s="215"/>
      <c r="BUW92" s="215"/>
      <c r="BUX92" s="215"/>
      <c r="BUY92" s="215"/>
      <c r="BUZ92" s="215"/>
      <c r="BVA92" s="215"/>
      <c r="BVB92" s="215"/>
      <c r="BVC92" s="215"/>
      <c r="BVD92" s="215"/>
      <c r="BVE92" s="215"/>
      <c r="BVF92" s="215"/>
      <c r="BVG92" s="215"/>
      <c r="BVH92" s="215"/>
      <c r="BVI92" s="215"/>
      <c r="BVJ92" s="215"/>
      <c r="BVK92" s="215"/>
      <c r="BVL92" s="215"/>
      <c r="BVM92" s="215"/>
      <c r="BVN92" s="215"/>
      <c r="BVO92" s="215"/>
      <c r="BVP92" s="215"/>
      <c r="BVQ92" s="215"/>
      <c r="BVR92" s="215"/>
      <c r="BVS92" s="215"/>
      <c r="BVT92" s="215"/>
      <c r="BVU92" s="215"/>
      <c r="BVV92" s="215"/>
      <c r="BVW92" s="215"/>
      <c r="BVX92" s="215"/>
      <c r="BVY92" s="215"/>
      <c r="BVZ92" s="215"/>
      <c r="BWA92" s="215"/>
      <c r="BWB92" s="215"/>
      <c r="BWC92" s="215"/>
      <c r="BWD92" s="215"/>
      <c r="BWE92" s="215"/>
      <c r="BWF92" s="215"/>
      <c r="BWG92" s="215"/>
      <c r="BWH92" s="215"/>
      <c r="BWI92" s="215"/>
      <c r="BWJ92" s="215"/>
      <c r="BWK92" s="215"/>
      <c r="BWL92" s="215"/>
      <c r="BWM92" s="215"/>
      <c r="BWN92" s="215"/>
      <c r="BWO92" s="215"/>
      <c r="BWP92" s="215"/>
      <c r="BWQ92" s="215"/>
      <c r="BWR92" s="215"/>
      <c r="BWS92" s="215"/>
      <c r="BWT92" s="215"/>
      <c r="BWU92" s="215"/>
      <c r="BWV92" s="215"/>
      <c r="BWW92" s="215"/>
      <c r="BWX92" s="215"/>
      <c r="BWY92" s="215"/>
      <c r="BWZ92" s="215"/>
      <c r="BXA92" s="215"/>
      <c r="BXB92" s="215"/>
      <c r="BXC92" s="215"/>
      <c r="BXD92" s="215"/>
      <c r="BXE92" s="215"/>
      <c r="BXF92" s="215"/>
      <c r="BXG92" s="215"/>
      <c r="BXH92" s="215"/>
      <c r="BXI92" s="215"/>
      <c r="BXJ92" s="215"/>
      <c r="BXK92" s="215"/>
      <c r="BXL92" s="215"/>
      <c r="BXM92" s="215"/>
      <c r="BXN92" s="215"/>
      <c r="BXO92" s="215"/>
      <c r="BXP92" s="215"/>
      <c r="BXQ92" s="215"/>
      <c r="BXR92" s="215"/>
      <c r="BXS92" s="215"/>
      <c r="BXT92" s="215"/>
      <c r="BXU92" s="215"/>
      <c r="BXV92" s="215"/>
      <c r="BXW92" s="215"/>
      <c r="BXX92" s="215"/>
      <c r="BXY92" s="215"/>
      <c r="BXZ92" s="215"/>
      <c r="BYA92" s="215"/>
      <c r="BYB92" s="215"/>
      <c r="BYC92" s="215"/>
      <c r="BYD92" s="215"/>
      <c r="BYE92" s="215"/>
      <c r="BYF92" s="215"/>
      <c r="BYG92" s="215"/>
      <c r="BYH92" s="215"/>
      <c r="BYM92" s="215"/>
      <c r="BYN92" s="215"/>
      <c r="BYO92" s="215"/>
      <c r="BYP92" s="215"/>
      <c r="BYQ92" s="215"/>
      <c r="BYR92" s="215"/>
      <c r="BYS92" s="215"/>
      <c r="BYT92" s="215"/>
      <c r="BYU92" s="215"/>
      <c r="BYV92" s="215"/>
      <c r="BYW92" s="215"/>
      <c r="CAO92" s="215"/>
      <c r="CAP92" s="215"/>
      <c r="CAQ92" s="215"/>
      <c r="CAR92" s="215"/>
      <c r="CAS92" s="215"/>
      <c r="CAT92" s="215"/>
      <c r="CAU92" s="215"/>
      <c r="CAV92" s="215"/>
      <c r="CAW92" s="215"/>
      <c r="CAX92" s="215"/>
      <c r="CAY92" s="215"/>
      <c r="CAZ92" s="215"/>
      <c r="CBA92" s="215"/>
      <c r="CBB92" s="215"/>
      <c r="CBC92" s="215"/>
      <c r="CBD92" s="215"/>
      <c r="CBE92" s="215"/>
      <c r="CBF92" s="215"/>
      <c r="CBG92" s="215"/>
      <c r="CBH92" s="215"/>
      <c r="CBI92" s="215"/>
      <c r="CBJ92" s="215"/>
      <c r="CBK92" s="215"/>
      <c r="CBL92" s="215"/>
      <c r="CBM92" s="215"/>
      <c r="CBN92" s="215"/>
      <c r="CBO92" s="215"/>
      <c r="CBP92" s="215"/>
      <c r="CBQ92" s="215"/>
      <c r="CBR92" s="215"/>
      <c r="CBS92" s="215"/>
      <c r="CBT92" s="215"/>
      <c r="CBU92" s="215"/>
      <c r="CBV92" s="215"/>
      <c r="CBW92" s="215"/>
      <c r="CBX92" s="215"/>
      <c r="CBY92" s="215"/>
      <c r="CBZ92" s="215"/>
      <c r="CCA92" s="215"/>
      <c r="CCB92" s="215"/>
      <c r="CCC92" s="215"/>
      <c r="CCD92" s="215"/>
      <c r="CCE92" s="215"/>
      <c r="CCF92" s="215"/>
      <c r="CCG92" s="215"/>
      <c r="CCH92" s="215"/>
      <c r="CCI92" s="215"/>
      <c r="CCJ92" s="215"/>
      <c r="CCK92" s="215"/>
      <c r="CCL92" s="215"/>
      <c r="CCM92" s="215"/>
      <c r="CCN92" s="215"/>
      <c r="CCO92" s="215"/>
      <c r="CCP92" s="215"/>
      <c r="CCQ92" s="215"/>
      <c r="CCR92" s="215"/>
      <c r="CCS92" s="215"/>
      <c r="CCT92" s="215"/>
      <c r="CCU92" s="215"/>
      <c r="CCV92" s="215"/>
      <c r="CCW92" s="215"/>
      <c r="CCX92" s="215"/>
      <c r="CCY92" s="215"/>
      <c r="CCZ92" s="215"/>
      <c r="CDA92" s="215"/>
      <c r="CDB92" s="215"/>
      <c r="CDC92" s="215"/>
      <c r="CDD92" s="215"/>
      <c r="CDE92" s="215"/>
      <c r="CDF92" s="215"/>
      <c r="CDG92" s="215"/>
      <c r="CDH92" s="215"/>
      <c r="CDI92" s="215"/>
      <c r="CDJ92" s="215"/>
      <c r="CDK92" s="215"/>
      <c r="CDL92" s="215"/>
      <c r="CDM92" s="215"/>
      <c r="CDN92" s="215"/>
      <c r="CDO92" s="215"/>
      <c r="CDP92" s="215"/>
      <c r="CDQ92" s="215"/>
      <c r="CDR92" s="215"/>
      <c r="CDS92" s="215"/>
      <c r="CDT92" s="215"/>
      <c r="CDU92" s="215"/>
      <c r="CDV92" s="215"/>
      <c r="CDW92" s="215"/>
      <c r="CDX92" s="215"/>
      <c r="CDY92" s="215"/>
      <c r="CDZ92" s="215"/>
      <c r="CEA92" s="215"/>
      <c r="CEB92" s="215"/>
      <c r="CEC92" s="215"/>
      <c r="CED92" s="215"/>
      <c r="CEE92" s="215"/>
      <c r="CEF92" s="215"/>
      <c r="CEG92" s="215"/>
      <c r="CEH92" s="215"/>
      <c r="CEI92" s="215"/>
      <c r="CEJ92" s="215"/>
      <c r="CEK92" s="215"/>
      <c r="CEL92" s="215"/>
      <c r="CEM92" s="215"/>
      <c r="CEN92" s="215"/>
      <c r="CEO92" s="215"/>
      <c r="CEP92" s="215"/>
      <c r="CEQ92" s="215"/>
      <c r="CER92" s="215"/>
      <c r="CES92" s="215"/>
      <c r="CET92" s="215"/>
      <c r="CEU92" s="215"/>
      <c r="CEV92" s="215"/>
      <c r="CEW92" s="215"/>
      <c r="CEX92" s="215"/>
      <c r="CEY92" s="215"/>
      <c r="CEZ92" s="215"/>
      <c r="CFA92" s="215"/>
      <c r="CFB92" s="215"/>
      <c r="CFC92" s="215"/>
      <c r="CFD92" s="215"/>
      <c r="CFE92" s="215"/>
      <c r="CFF92" s="215"/>
      <c r="CFG92" s="215"/>
      <c r="CFH92" s="215"/>
      <c r="CFI92" s="215"/>
      <c r="CFJ92" s="215"/>
      <c r="CFK92" s="215"/>
      <c r="CFL92" s="215"/>
      <c r="CFM92" s="215"/>
      <c r="CFN92" s="215"/>
      <c r="CFO92" s="215"/>
      <c r="CFP92" s="215"/>
      <c r="CFQ92" s="215"/>
      <c r="CFR92" s="215"/>
      <c r="CFS92" s="215"/>
      <c r="CFT92" s="215"/>
      <c r="CFU92" s="215"/>
      <c r="CFV92" s="215"/>
      <c r="CFW92" s="215"/>
      <c r="CFX92" s="215"/>
      <c r="CFY92" s="215"/>
      <c r="CFZ92" s="215"/>
      <c r="CGA92" s="215"/>
      <c r="CGB92" s="215"/>
      <c r="CGC92" s="215"/>
      <c r="CGD92" s="215"/>
      <c r="CGE92" s="215"/>
      <c r="CGF92" s="215"/>
      <c r="CGG92" s="215"/>
      <c r="CGH92" s="215"/>
      <c r="CGI92" s="215"/>
      <c r="CGJ92" s="215"/>
      <c r="CGK92" s="215"/>
      <c r="CGL92" s="215"/>
      <c r="CGM92" s="215"/>
      <c r="CGN92" s="215"/>
      <c r="CGO92" s="215"/>
      <c r="CGP92" s="215"/>
      <c r="CGQ92" s="215"/>
      <c r="CGR92" s="215"/>
      <c r="CGS92" s="215"/>
      <c r="CGT92" s="215"/>
      <c r="CGU92" s="215"/>
      <c r="CGV92" s="215"/>
      <c r="CGW92" s="215"/>
      <c r="CGX92" s="215"/>
      <c r="CGY92" s="215"/>
      <c r="CGZ92" s="215"/>
      <c r="CHA92" s="215"/>
      <c r="CHB92" s="215"/>
      <c r="CHC92" s="215"/>
      <c r="CHD92" s="215"/>
      <c r="CHE92" s="215"/>
      <c r="CHF92" s="215"/>
      <c r="CHG92" s="215"/>
      <c r="CHH92" s="215"/>
      <c r="CHI92" s="215"/>
      <c r="CHJ92" s="215"/>
      <c r="CHK92" s="215"/>
      <c r="CHL92" s="215"/>
      <c r="CHM92" s="215"/>
      <c r="CHN92" s="215"/>
      <c r="CHO92" s="215"/>
      <c r="CHP92" s="215"/>
      <c r="CHQ92" s="215"/>
      <c r="CHR92" s="215"/>
      <c r="CHS92" s="215"/>
      <c r="CHT92" s="215"/>
      <c r="CHU92" s="215"/>
      <c r="CHV92" s="215"/>
      <c r="CHW92" s="215"/>
      <c r="CHX92" s="215"/>
      <c r="CHY92" s="215"/>
      <c r="CHZ92" s="215"/>
      <c r="CIA92" s="215"/>
      <c r="CIB92" s="215"/>
      <c r="CIC92" s="215"/>
      <c r="CID92" s="215"/>
      <c r="CII92" s="215"/>
      <c r="CIJ92" s="215"/>
      <c r="CIK92" s="215"/>
      <c r="CIL92" s="215"/>
      <c r="CIM92" s="215"/>
      <c r="CIN92" s="215"/>
      <c r="CIO92" s="215"/>
      <c r="CIP92" s="215"/>
      <c r="CIQ92" s="215"/>
      <c r="CIR92" s="215"/>
      <c r="CIS92" s="215"/>
      <c r="CKK92" s="215"/>
      <c r="CKL92" s="215"/>
      <c r="CKM92" s="215"/>
      <c r="CKN92" s="215"/>
      <c r="CKO92" s="215"/>
      <c r="CKP92" s="215"/>
      <c r="CKQ92" s="215"/>
      <c r="CKR92" s="215"/>
      <c r="CKS92" s="215"/>
      <c r="CKT92" s="215"/>
      <c r="CKU92" s="215"/>
      <c r="CKV92" s="215"/>
      <c r="CKW92" s="215"/>
      <c r="CKX92" s="215"/>
      <c r="CKY92" s="215"/>
      <c r="CKZ92" s="215"/>
      <c r="CLA92" s="215"/>
      <c r="CLB92" s="215"/>
      <c r="CLC92" s="215"/>
      <c r="CLD92" s="215"/>
      <c r="CLE92" s="215"/>
      <c r="CLF92" s="215"/>
      <c r="CLG92" s="215"/>
      <c r="CLH92" s="215"/>
      <c r="CLI92" s="215"/>
      <c r="CLJ92" s="215"/>
      <c r="CLK92" s="215"/>
      <c r="CLL92" s="215"/>
      <c r="CLM92" s="215"/>
      <c r="CLN92" s="215"/>
      <c r="CLO92" s="215"/>
      <c r="CLP92" s="215"/>
      <c r="CLQ92" s="215"/>
      <c r="CLR92" s="215"/>
      <c r="CLS92" s="215"/>
      <c r="CLT92" s="215"/>
      <c r="CLU92" s="215"/>
      <c r="CLV92" s="215"/>
      <c r="CLW92" s="215"/>
      <c r="CLX92" s="215"/>
      <c r="CLY92" s="215"/>
      <c r="CLZ92" s="215"/>
      <c r="CMA92" s="215"/>
      <c r="CMB92" s="215"/>
      <c r="CMC92" s="215"/>
      <c r="CMD92" s="215"/>
      <c r="CME92" s="215"/>
      <c r="CMF92" s="215"/>
      <c r="CMG92" s="215"/>
      <c r="CMH92" s="215"/>
      <c r="CMI92" s="215"/>
      <c r="CMJ92" s="215"/>
      <c r="CMK92" s="215"/>
      <c r="CML92" s="215"/>
      <c r="CMM92" s="215"/>
      <c r="CMN92" s="215"/>
      <c r="CMO92" s="215"/>
      <c r="CMP92" s="215"/>
      <c r="CMQ92" s="215"/>
      <c r="CMR92" s="215"/>
      <c r="CMS92" s="215"/>
      <c r="CMT92" s="215"/>
      <c r="CMU92" s="215"/>
      <c r="CMV92" s="215"/>
      <c r="CMW92" s="215"/>
      <c r="CMX92" s="215"/>
      <c r="CMY92" s="215"/>
      <c r="CMZ92" s="215"/>
      <c r="CNA92" s="215"/>
      <c r="CNB92" s="215"/>
      <c r="CNC92" s="215"/>
      <c r="CND92" s="215"/>
      <c r="CNE92" s="215"/>
      <c r="CNF92" s="215"/>
      <c r="CNG92" s="215"/>
      <c r="CNH92" s="215"/>
      <c r="CNI92" s="215"/>
      <c r="CNJ92" s="215"/>
      <c r="CNK92" s="215"/>
      <c r="CNL92" s="215"/>
      <c r="CNM92" s="215"/>
      <c r="CNN92" s="215"/>
      <c r="CNO92" s="215"/>
      <c r="CNP92" s="215"/>
      <c r="CNQ92" s="215"/>
      <c r="CNR92" s="215"/>
      <c r="CNS92" s="215"/>
      <c r="CNT92" s="215"/>
      <c r="CNU92" s="215"/>
      <c r="CNV92" s="215"/>
      <c r="CNW92" s="215"/>
      <c r="CNX92" s="215"/>
      <c r="CNY92" s="215"/>
      <c r="CNZ92" s="215"/>
      <c r="COA92" s="215"/>
      <c r="COB92" s="215"/>
      <c r="COC92" s="215"/>
      <c r="COD92" s="215"/>
      <c r="COE92" s="215"/>
      <c r="COF92" s="215"/>
      <c r="COG92" s="215"/>
      <c r="COH92" s="215"/>
      <c r="COI92" s="215"/>
      <c r="COJ92" s="215"/>
      <c r="COK92" s="215"/>
      <c r="COL92" s="215"/>
      <c r="COM92" s="215"/>
      <c r="CON92" s="215"/>
      <c r="COO92" s="215"/>
      <c r="COP92" s="215"/>
      <c r="COQ92" s="215"/>
      <c r="COR92" s="215"/>
      <c r="COS92" s="215"/>
      <c r="COT92" s="215"/>
      <c r="COU92" s="215"/>
      <c r="COV92" s="215"/>
      <c r="COW92" s="215"/>
      <c r="COX92" s="215"/>
      <c r="COY92" s="215"/>
      <c r="COZ92" s="215"/>
      <c r="CPA92" s="215"/>
      <c r="CPB92" s="215"/>
      <c r="CPC92" s="215"/>
      <c r="CPD92" s="215"/>
      <c r="CPE92" s="215"/>
      <c r="CPF92" s="215"/>
      <c r="CPG92" s="215"/>
      <c r="CPH92" s="215"/>
      <c r="CPI92" s="215"/>
      <c r="CPJ92" s="215"/>
      <c r="CPK92" s="215"/>
      <c r="CPL92" s="215"/>
      <c r="CPM92" s="215"/>
      <c r="CPN92" s="215"/>
      <c r="CPO92" s="215"/>
      <c r="CPP92" s="215"/>
      <c r="CPQ92" s="215"/>
      <c r="CPR92" s="215"/>
      <c r="CPS92" s="215"/>
      <c r="CPT92" s="215"/>
      <c r="CPU92" s="215"/>
      <c r="CPV92" s="215"/>
      <c r="CPW92" s="215"/>
      <c r="CPX92" s="215"/>
      <c r="CPY92" s="215"/>
      <c r="CPZ92" s="215"/>
      <c r="CQA92" s="215"/>
      <c r="CQB92" s="215"/>
      <c r="CQC92" s="215"/>
      <c r="CQD92" s="215"/>
      <c r="CQE92" s="215"/>
      <c r="CQF92" s="215"/>
      <c r="CQG92" s="215"/>
      <c r="CQH92" s="215"/>
      <c r="CQI92" s="215"/>
      <c r="CQJ92" s="215"/>
      <c r="CQK92" s="215"/>
      <c r="CQL92" s="215"/>
      <c r="CQM92" s="215"/>
      <c r="CQN92" s="215"/>
      <c r="CQO92" s="215"/>
      <c r="CQP92" s="215"/>
      <c r="CQQ92" s="215"/>
      <c r="CQR92" s="215"/>
      <c r="CQS92" s="215"/>
      <c r="CQT92" s="215"/>
      <c r="CQU92" s="215"/>
      <c r="CQV92" s="215"/>
      <c r="CQW92" s="215"/>
      <c r="CQX92" s="215"/>
      <c r="CQY92" s="215"/>
      <c r="CQZ92" s="215"/>
      <c r="CRA92" s="215"/>
      <c r="CRB92" s="215"/>
      <c r="CRC92" s="215"/>
      <c r="CRD92" s="215"/>
      <c r="CRE92" s="215"/>
      <c r="CRF92" s="215"/>
      <c r="CRG92" s="215"/>
      <c r="CRH92" s="215"/>
      <c r="CRI92" s="215"/>
      <c r="CRJ92" s="215"/>
      <c r="CRK92" s="215"/>
      <c r="CRL92" s="215"/>
      <c r="CRM92" s="215"/>
      <c r="CRN92" s="215"/>
      <c r="CRO92" s="215"/>
      <c r="CRP92" s="215"/>
      <c r="CRQ92" s="215"/>
      <c r="CRR92" s="215"/>
      <c r="CRS92" s="215"/>
      <c r="CRT92" s="215"/>
      <c r="CRU92" s="215"/>
      <c r="CRV92" s="215"/>
      <c r="CRW92" s="215"/>
      <c r="CRX92" s="215"/>
      <c r="CRY92" s="215"/>
      <c r="CRZ92" s="215"/>
      <c r="CSE92" s="215"/>
      <c r="CSF92" s="215"/>
      <c r="CSG92" s="215"/>
      <c r="CSH92" s="215"/>
      <c r="CSI92" s="215"/>
      <c r="CSJ92" s="215"/>
      <c r="CSK92" s="215"/>
      <c r="CSL92" s="215"/>
      <c r="CSM92" s="215"/>
      <c r="CSN92" s="215"/>
      <c r="CSO92" s="215"/>
      <c r="CUG92" s="215"/>
      <c r="CUH92" s="215"/>
      <c r="CUI92" s="215"/>
      <c r="CUJ92" s="215"/>
      <c r="CUK92" s="215"/>
      <c r="CUL92" s="215"/>
      <c r="CUM92" s="215"/>
      <c r="CUN92" s="215"/>
      <c r="CUO92" s="215"/>
      <c r="CUP92" s="215"/>
      <c r="CUQ92" s="215"/>
      <c r="CUR92" s="215"/>
      <c r="CUS92" s="215"/>
      <c r="CUT92" s="215"/>
      <c r="CUU92" s="215"/>
      <c r="CUV92" s="215"/>
      <c r="CUW92" s="215"/>
      <c r="CUX92" s="215"/>
      <c r="CUY92" s="215"/>
      <c r="CUZ92" s="215"/>
      <c r="CVA92" s="215"/>
      <c r="CVB92" s="215"/>
      <c r="CVC92" s="215"/>
      <c r="CVD92" s="215"/>
      <c r="CVE92" s="215"/>
      <c r="CVF92" s="215"/>
      <c r="CVG92" s="215"/>
      <c r="CVH92" s="215"/>
      <c r="CVI92" s="215"/>
      <c r="CVJ92" s="215"/>
      <c r="CVK92" s="215"/>
      <c r="CVL92" s="215"/>
      <c r="CVM92" s="215"/>
      <c r="CVN92" s="215"/>
      <c r="CVO92" s="215"/>
      <c r="CVP92" s="215"/>
      <c r="CVQ92" s="215"/>
      <c r="CVR92" s="215"/>
      <c r="CVS92" s="215"/>
      <c r="CVT92" s="215"/>
      <c r="CVU92" s="215"/>
      <c r="CVV92" s="215"/>
      <c r="CVW92" s="215"/>
      <c r="CVX92" s="215"/>
      <c r="CVY92" s="215"/>
      <c r="CVZ92" s="215"/>
      <c r="CWA92" s="215"/>
      <c r="CWB92" s="215"/>
      <c r="CWC92" s="215"/>
      <c r="CWD92" s="215"/>
      <c r="CWE92" s="215"/>
      <c r="CWF92" s="215"/>
      <c r="CWG92" s="215"/>
      <c r="CWH92" s="215"/>
      <c r="CWI92" s="215"/>
      <c r="CWJ92" s="215"/>
      <c r="CWK92" s="215"/>
      <c r="CWL92" s="215"/>
      <c r="CWM92" s="215"/>
      <c r="CWN92" s="215"/>
      <c r="CWO92" s="215"/>
      <c r="CWP92" s="215"/>
      <c r="CWQ92" s="215"/>
      <c r="CWR92" s="215"/>
      <c r="CWS92" s="215"/>
      <c r="CWT92" s="215"/>
      <c r="CWU92" s="215"/>
      <c r="CWV92" s="215"/>
      <c r="CWW92" s="215"/>
      <c r="CWX92" s="215"/>
      <c r="CWY92" s="215"/>
      <c r="CWZ92" s="215"/>
      <c r="CXA92" s="215"/>
      <c r="CXB92" s="215"/>
      <c r="CXC92" s="215"/>
      <c r="CXD92" s="215"/>
      <c r="CXE92" s="215"/>
      <c r="CXF92" s="215"/>
      <c r="CXG92" s="215"/>
      <c r="CXH92" s="215"/>
      <c r="CXI92" s="215"/>
      <c r="CXJ92" s="215"/>
      <c r="CXK92" s="215"/>
      <c r="CXL92" s="215"/>
      <c r="CXM92" s="215"/>
      <c r="CXN92" s="215"/>
      <c r="CXO92" s="215"/>
      <c r="CXP92" s="215"/>
      <c r="CXQ92" s="215"/>
      <c r="CXR92" s="215"/>
      <c r="CXS92" s="215"/>
      <c r="CXT92" s="215"/>
      <c r="CXU92" s="215"/>
      <c r="CXV92" s="215"/>
      <c r="CXW92" s="215"/>
      <c r="CXX92" s="215"/>
      <c r="CXY92" s="215"/>
      <c r="CXZ92" s="215"/>
      <c r="CYA92" s="215"/>
      <c r="CYB92" s="215"/>
      <c r="CYC92" s="215"/>
      <c r="CYD92" s="215"/>
      <c r="CYE92" s="215"/>
      <c r="CYF92" s="215"/>
      <c r="CYG92" s="215"/>
      <c r="CYH92" s="215"/>
      <c r="CYI92" s="215"/>
      <c r="CYJ92" s="215"/>
      <c r="CYK92" s="215"/>
      <c r="CYL92" s="215"/>
      <c r="CYM92" s="215"/>
      <c r="CYN92" s="215"/>
      <c r="CYO92" s="215"/>
      <c r="CYP92" s="215"/>
      <c r="CYQ92" s="215"/>
      <c r="CYR92" s="215"/>
      <c r="CYS92" s="215"/>
      <c r="CYT92" s="215"/>
      <c r="CYU92" s="215"/>
      <c r="CYV92" s="215"/>
      <c r="CYW92" s="215"/>
      <c r="CYX92" s="215"/>
      <c r="CYY92" s="215"/>
      <c r="CYZ92" s="215"/>
      <c r="CZA92" s="215"/>
      <c r="CZB92" s="215"/>
      <c r="CZC92" s="215"/>
      <c r="CZD92" s="215"/>
      <c r="CZE92" s="215"/>
      <c r="CZF92" s="215"/>
      <c r="CZG92" s="215"/>
      <c r="CZH92" s="215"/>
      <c r="CZI92" s="215"/>
      <c r="CZJ92" s="215"/>
      <c r="CZK92" s="215"/>
      <c r="CZL92" s="215"/>
      <c r="CZM92" s="215"/>
      <c r="CZN92" s="215"/>
      <c r="CZO92" s="215"/>
      <c r="CZP92" s="215"/>
      <c r="CZQ92" s="215"/>
      <c r="CZR92" s="215"/>
      <c r="CZS92" s="215"/>
      <c r="CZT92" s="215"/>
      <c r="CZU92" s="215"/>
      <c r="CZV92" s="215"/>
      <c r="CZW92" s="215"/>
      <c r="CZX92" s="215"/>
      <c r="CZY92" s="215"/>
      <c r="CZZ92" s="215"/>
      <c r="DAA92" s="215"/>
      <c r="DAB92" s="215"/>
      <c r="DAC92" s="215"/>
      <c r="DAD92" s="215"/>
      <c r="DAE92" s="215"/>
      <c r="DAF92" s="215"/>
      <c r="DAG92" s="215"/>
      <c r="DAH92" s="215"/>
      <c r="DAI92" s="215"/>
      <c r="DAJ92" s="215"/>
      <c r="DAK92" s="215"/>
      <c r="DAL92" s="215"/>
      <c r="DAM92" s="215"/>
      <c r="DAN92" s="215"/>
      <c r="DAO92" s="215"/>
      <c r="DAP92" s="215"/>
      <c r="DAQ92" s="215"/>
      <c r="DAR92" s="215"/>
      <c r="DAS92" s="215"/>
      <c r="DAT92" s="215"/>
      <c r="DAU92" s="215"/>
      <c r="DAV92" s="215"/>
      <c r="DAW92" s="215"/>
      <c r="DAX92" s="215"/>
      <c r="DAY92" s="215"/>
      <c r="DAZ92" s="215"/>
      <c r="DBA92" s="215"/>
      <c r="DBB92" s="215"/>
      <c r="DBC92" s="215"/>
      <c r="DBD92" s="215"/>
      <c r="DBE92" s="215"/>
      <c r="DBF92" s="215"/>
      <c r="DBG92" s="215"/>
      <c r="DBH92" s="215"/>
      <c r="DBI92" s="215"/>
      <c r="DBJ92" s="215"/>
      <c r="DBK92" s="215"/>
      <c r="DBL92" s="215"/>
      <c r="DBM92" s="215"/>
      <c r="DBN92" s="215"/>
      <c r="DBO92" s="215"/>
      <c r="DBP92" s="215"/>
      <c r="DBQ92" s="215"/>
      <c r="DBR92" s="215"/>
      <c r="DBS92" s="215"/>
      <c r="DBT92" s="215"/>
      <c r="DBU92" s="215"/>
      <c r="DBV92" s="215"/>
      <c r="DCA92" s="215"/>
      <c r="DCB92" s="215"/>
      <c r="DCC92" s="215"/>
      <c r="DCD92" s="215"/>
      <c r="DCE92" s="215"/>
      <c r="DCF92" s="215"/>
      <c r="DCG92" s="215"/>
      <c r="DCH92" s="215"/>
      <c r="DCI92" s="215"/>
      <c r="DCJ92" s="215"/>
      <c r="DCK92" s="215"/>
      <c r="DEC92" s="215"/>
      <c r="DED92" s="215"/>
      <c r="DEE92" s="215"/>
      <c r="DEF92" s="215"/>
      <c r="DEG92" s="215"/>
      <c r="DEH92" s="215"/>
      <c r="DEI92" s="215"/>
      <c r="DEJ92" s="215"/>
      <c r="DEK92" s="215"/>
      <c r="DEL92" s="215"/>
      <c r="DEM92" s="215"/>
      <c r="DEN92" s="215"/>
      <c r="DEO92" s="215"/>
      <c r="DEP92" s="215"/>
      <c r="DEQ92" s="215"/>
      <c r="DER92" s="215"/>
      <c r="DES92" s="215"/>
      <c r="DET92" s="215"/>
      <c r="DEU92" s="215"/>
      <c r="DEV92" s="215"/>
      <c r="DEW92" s="215"/>
      <c r="DEX92" s="215"/>
      <c r="DEY92" s="215"/>
      <c r="DEZ92" s="215"/>
      <c r="DFA92" s="215"/>
      <c r="DFB92" s="215"/>
      <c r="DFC92" s="215"/>
      <c r="DFD92" s="215"/>
      <c r="DFE92" s="215"/>
      <c r="DFF92" s="215"/>
      <c r="DFG92" s="215"/>
      <c r="DFH92" s="215"/>
      <c r="DFI92" s="215"/>
      <c r="DFJ92" s="215"/>
      <c r="DFK92" s="215"/>
      <c r="DFL92" s="215"/>
      <c r="DFM92" s="215"/>
      <c r="DFN92" s="215"/>
      <c r="DFO92" s="215"/>
      <c r="DFP92" s="215"/>
      <c r="DFQ92" s="215"/>
      <c r="DFR92" s="215"/>
      <c r="DFS92" s="215"/>
      <c r="DFT92" s="215"/>
      <c r="DFU92" s="215"/>
      <c r="DFV92" s="215"/>
      <c r="DFW92" s="215"/>
      <c r="DFX92" s="215"/>
      <c r="DFY92" s="215"/>
      <c r="DFZ92" s="215"/>
      <c r="DGA92" s="215"/>
      <c r="DGB92" s="215"/>
      <c r="DGC92" s="215"/>
      <c r="DGD92" s="215"/>
      <c r="DGE92" s="215"/>
      <c r="DGF92" s="215"/>
      <c r="DGG92" s="215"/>
      <c r="DGH92" s="215"/>
      <c r="DGI92" s="215"/>
      <c r="DGJ92" s="215"/>
      <c r="DGK92" s="215"/>
      <c r="DGL92" s="215"/>
      <c r="DGM92" s="215"/>
      <c r="DGN92" s="215"/>
      <c r="DGO92" s="215"/>
      <c r="DGP92" s="215"/>
      <c r="DGQ92" s="215"/>
      <c r="DGR92" s="215"/>
      <c r="DGS92" s="215"/>
      <c r="DGT92" s="215"/>
      <c r="DGU92" s="215"/>
      <c r="DGV92" s="215"/>
      <c r="DGW92" s="215"/>
      <c r="DGX92" s="215"/>
      <c r="DGY92" s="215"/>
      <c r="DGZ92" s="215"/>
      <c r="DHA92" s="215"/>
      <c r="DHB92" s="215"/>
      <c r="DHC92" s="215"/>
      <c r="DHD92" s="215"/>
      <c r="DHE92" s="215"/>
      <c r="DHF92" s="215"/>
      <c r="DHG92" s="215"/>
      <c r="DHH92" s="215"/>
      <c r="DHI92" s="215"/>
      <c r="DHJ92" s="215"/>
      <c r="DHK92" s="215"/>
      <c r="DHL92" s="215"/>
      <c r="DHM92" s="215"/>
      <c r="DHN92" s="215"/>
      <c r="DHO92" s="215"/>
      <c r="DHP92" s="215"/>
      <c r="DHQ92" s="215"/>
      <c r="DHR92" s="215"/>
      <c r="DHS92" s="215"/>
      <c r="DHT92" s="215"/>
      <c r="DHU92" s="215"/>
      <c r="DHV92" s="215"/>
      <c r="DHW92" s="215"/>
      <c r="DHX92" s="215"/>
      <c r="DHY92" s="215"/>
      <c r="DHZ92" s="215"/>
      <c r="DIA92" s="215"/>
      <c r="DIB92" s="215"/>
      <c r="DIC92" s="215"/>
      <c r="DID92" s="215"/>
      <c r="DIE92" s="215"/>
      <c r="DIF92" s="215"/>
      <c r="DIG92" s="215"/>
      <c r="DIH92" s="215"/>
      <c r="DII92" s="215"/>
      <c r="DIJ92" s="215"/>
      <c r="DIK92" s="215"/>
      <c r="DIL92" s="215"/>
      <c r="DIM92" s="215"/>
      <c r="DIN92" s="215"/>
      <c r="DIO92" s="215"/>
      <c r="DIP92" s="215"/>
      <c r="DIQ92" s="215"/>
      <c r="DIR92" s="215"/>
      <c r="DIS92" s="215"/>
      <c r="DIT92" s="215"/>
      <c r="DIU92" s="215"/>
      <c r="DIV92" s="215"/>
      <c r="DIW92" s="215"/>
      <c r="DIX92" s="215"/>
      <c r="DIY92" s="215"/>
      <c r="DIZ92" s="215"/>
      <c r="DJA92" s="215"/>
      <c r="DJB92" s="215"/>
      <c r="DJC92" s="215"/>
      <c r="DJD92" s="215"/>
      <c r="DJE92" s="215"/>
      <c r="DJF92" s="215"/>
      <c r="DJG92" s="215"/>
      <c r="DJH92" s="215"/>
      <c r="DJI92" s="215"/>
      <c r="DJJ92" s="215"/>
      <c r="DJK92" s="215"/>
      <c r="DJL92" s="215"/>
      <c r="DJM92" s="215"/>
      <c r="DJN92" s="215"/>
      <c r="DJO92" s="215"/>
      <c r="DJP92" s="215"/>
      <c r="DJQ92" s="215"/>
      <c r="DJR92" s="215"/>
      <c r="DJS92" s="215"/>
      <c r="DJT92" s="215"/>
      <c r="DJU92" s="215"/>
      <c r="DJV92" s="215"/>
      <c r="DJW92" s="215"/>
      <c r="DJX92" s="215"/>
      <c r="DJY92" s="215"/>
      <c r="DJZ92" s="215"/>
      <c r="DKA92" s="215"/>
      <c r="DKB92" s="215"/>
      <c r="DKC92" s="215"/>
      <c r="DKD92" s="215"/>
      <c r="DKE92" s="215"/>
      <c r="DKF92" s="215"/>
      <c r="DKG92" s="215"/>
      <c r="DKH92" s="215"/>
      <c r="DKI92" s="215"/>
      <c r="DKJ92" s="215"/>
      <c r="DKK92" s="215"/>
      <c r="DKL92" s="215"/>
      <c r="DKM92" s="215"/>
      <c r="DKN92" s="215"/>
      <c r="DKO92" s="215"/>
      <c r="DKP92" s="215"/>
      <c r="DKQ92" s="215"/>
      <c r="DKR92" s="215"/>
      <c r="DKS92" s="215"/>
      <c r="DKT92" s="215"/>
      <c r="DKU92" s="215"/>
      <c r="DKV92" s="215"/>
      <c r="DKW92" s="215"/>
      <c r="DKX92" s="215"/>
      <c r="DKY92" s="215"/>
      <c r="DKZ92" s="215"/>
      <c r="DLA92" s="215"/>
      <c r="DLB92" s="215"/>
      <c r="DLC92" s="215"/>
      <c r="DLD92" s="215"/>
      <c r="DLE92" s="215"/>
      <c r="DLF92" s="215"/>
      <c r="DLG92" s="215"/>
      <c r="DLH92" s="215"/>
      <c r="DLI92" s="215"/>
      <c r="DLJ92" s="215"/>
      <c r="DLK92" s="215"/>
      <c r="DLL92" s="215"/>
      <c r="DLM92" s="215"/>
      <c r="DLN92" s="215"/>
      <c r="DLO92" s="215"/>
      <c r="DLP92" s="215"/>
      <c r="DLQ92" s="215"/>
      <c r="DLR92" s="215"/>
      <c r="DLW92" s="215"/>
      <c r="DLX92" s="215"/>
      <c r="DLY92" s="215"/>
      <c r="DLZ92" s="215"/>
      <c r="DMA92" s="215"/>
      <c r="DMB92" s="215"/>
      <c r="DMC92" s="215"/>
      <c r="DMD92" s="215"/>
      <c r="DME92" s="215"/>
      <c r="DMF92" s="215"/>
      <c r="DMG92" s="215"/>
      <c r="DNY92" s="215"/>
      <c r="DNZ92" s="215"/>
      <c r="DOA92" s="215"/>
      <c r="DOB92" s="215"/>
      <c r="DOC92" s="215"/>
      <c r="DOD92" s="215"/>
      <c r="DOE92" s="215"/>
      <c r="DOF92" s="215"/>
      <c r="DOG92" s="215"/>
      <c r="DOH92" s="215"/>
      <c r="DOI92" s="215"/>
      <c r="DOJ92" s="215"/>
      <c r="DOK92" s="215"/>
      <c r="DOL92" s="215"/>
      <c r="DOM92" s="215"/>
      <c r="DON92" s="215"/>
      <c r="DOO92" s="215"/>
      <c r="DOP92" s="215"/>
      <c r="DOQ92" s="215"/>
      <c r="DOR92" s="215"/>
      <c r="DOS92" s="215"/>
      <c r="DOT92" s="215"/>
      <c r="DOU92" s="215"/>
      <c r="DOV92" s="215"/>
      <c r="DOW92" s="215"/>
      <c r="DOX92" s="215"/>
      <c r="DOY92" s="215"/>
      <c r="DOZ92" s="215"/>
      <c r="DPA92" s="215"/>
      <c r="DPB92" s="215"/>
      <c r="DPC92" s="215"/>
      <c r="DPD92" s="215"/>
      <c r="DPE92" s="215"/>
      <c r="DPF92" s="215"/>
      <c r="DPG92" s="215"/>
      <c r="DPH92" s="215"/>
      <c r="DPI92" s="215"/>
      <c r="DPJ92" s="215"/>
      <c r="DPK92" s="215"/>
      <c r="DPL92" s="215"/>
      <c r="DPM92" s="215"/>
      <c r="DPN92" s="215"/>
      <c r="DPO92" s="215"/>
      <c r="DPP92" s="215"/>
      <c r="DPQ92" s="215"/>
      <c r="DPR92" s="215"/>
      <c r="DPS92" s="215"/>
      <c r="DPT92" s="215"/>
      <c r="DPU92" s="215"/>
      <c r="DPV92" s="215"/>
      <c r="DPW92" s="215"/>
      <c r="DPX92" s="215"/>
      <c r="DPY92" s="215"/>
      <c r="DPZ92" s="215"/>
      <c r="DQA92" s="215"/>
      <c r="DQB92" s="215"/>
      <c r="DQC92" s="215"/>
      <c r="DQD92" s="215"/>
      <c r="DQE92" s="215"/>
      <c r="DQF92" s="215"/>
      <c r="DQG92" s="215"/>
      <c r="DQH92" s="215"/>
      <c r="DQI92" s="215"/>
      <c r="DQJ92" s="215"/>
      <c r="DQK92" s="215"/>
      <c r="DQL92" s="215"/>
      <c r="DQM92" s="215"/>
      <c r="DQN92" s="215"/>
      <c r="DQO92" s="215"/>
      <c r="DQP92" s="215"/>
      <c r="DQQ92" s="215"/>
      <c r="DQR92" s="215"/>
      <c r="DQS92" s="215"/>
      <c r="DQT92" s="215"/>
      <c r="DQU92" s="215"/>
      <c r="DQV92" s="215"/>
      <c r="DQW92" s="215"/>
      <c r="DQX92" s="215"/>
      <c r="DQY92" s="215"/>
      <c r="DQZ92" s="215"/>
      <c r="DRA92" s="215"/>
      <c r="DRB92" s="215"/>
      <c r="DRC92" s="215"/>
      <c r="DRD92" s="215"/>
      <c r="DRE92" s="215"/>
      <c r="DRF92" s="215"/>
      <c r="DRG92" s="215"/>
      <c r="DRH92" s="215"/>
      <c r="DRI92" s="215"/>
      <c r="DRJ92" s="215"/>
      <c r="DRK92" s="215"/>
      <c r="DRL92" s="215"/>
      <c r="DRM92" s="215"/>
      <c r="DRN92" s="215"/>
      <c r="DRO92" s="215"/>
      <c r="DRP92" s="215"/>
      <c r="DRQ92" s="215"/>
      <c r="DRR92" s="215"/>
      <c r="DRS92" s="215"/>
      <c r="DRT92" s="215"/>
      <c r="DRU92" s="215"/>
      <c r="DRV92" s="215"/>
      <c r="DRW92" s="215"/>
      <c r="DRX92" s="215"/>
      <c r="DRY92" s="215"/>
      <c r="DRZ92" s="215"/>
      <c r="DSA92" s="215"/>
      <c r="DSB92" s="215"/>
      <c r="DSC92" s="215"/>
      <c r="DSD92" s="215"/>
      <c r="DSE92" s="215"/>
      <c r="DSF92" s="215"/>
      <c r="DSG92" s="215"/>
      <c r="DSH92" s="215"/>
      <c r="DSI92" s="215"/>
      <c r="DSJ92" s="215"/>
      <c r="DSK92" s="215"/>
      <c r="DSL92" s="215"/>
      <c r="DSM92" s="215"/>
      <c r="DSN92" s="215"/>
      <c r="DSO92" s="215"/>
      <c r="DSP92" s="215"/>
      <c r="DSQ92" s="215"/>
      <c r="DSR92" s="215"/>
      <c r="DSS92" s="215"/>
      <c r="DST92" s="215"/>
      <c r="DSU92" s="215"/>
      <c r="DSV92" s="215"/>
      <c r="DSW92" s="215"/>
      <c r="DSX92" s="215"/>
      <c r="DSY92" s="215"/>
      <c r="DSZ92" s="215"/>
      <c r="DTA92" s="215"/>
      <c r="DTB92" s="215"/>
      <c r="DTC92" s="215"/>
      <c r="DTD92" s="215"/>
      <c r="DTE92" s="215"/>
      <c r="DTF92" s="215"/>
      <c r="DTG92" s="215"/>
      <c r="DTH92" s="215"/>
      <c r="DTI92" s="215"/>
      <c r="DTJ92" s="215"/>
      <c r="DTK92" s="215"/>
      <c r="DTL92" s="215"/>
      <c r="DTM92" s="215"/>
      <c r="DTN92" s="215"/>
      <c r="DTO92" s="215"/>
      <c r="DTP92" s="215"/>
      <c r="DTQ92" s="215"/>
      <c r="DTR92" s="215"/>
      <c r="DTS92" s="215"/>
      <c r="DTT92" s="215"/>
      <c r="DTU92" s="215"/>
      <c r="DTV92" s="215"/>
      <c r="DTW92" s="215"/>
      <c r="DTX92" s="215"/>
      <c r="DTY92" s="215"/>
      <c r="DTZ92" s="215"/>
      <c r="DUA92" s="215"/>
      <c r="DUB92" s="215"/>
      <c r="DUC92" s="215"/>
      <c r="DUD92" s="215"/>
      <c r="DUE92" s="215"/>
      <c r="DUF92" s="215"/>
      <c r="DUG92" s="215"/>
      <c r="DUH92" s="215"/>
      <c r="DUI92" s="215"/>
      <c r="DUJ92" s="215"/>
      <c r="DUK92" s="215"/>
      <c r="DUL92" s="215"/>
      <c r="DUM92" s="215"/>
      <c r="DUN92" s="215"/>
      <c r="DUO92" s="215"/>
      <c r="DUP92" s="215"/>
      <c r="DUQ92" s="215"/>
      <c r="DUR92" s="215"/>
      <c r="DUS92" s="215"/>
      <c r="DUT92" s="215"/>
      <c r="DUU92" s="215"/>
      <c r="DUV92" s="215"/>
      <c r="DUW92" s="215"/>
      <c r="DUX92" s="215"/>
      <c r="DUY92" s="215"/>
      <c r="DUZ92" s="215"/>
      <c r="DVA92" s="215"/>
      <c r="DVB92" s="215"/>
      <c r="DVC92" s="215"/>
      <c r="DVD92" s="215"/>
      <c r="DVE92" s="215"/>
      <c r="DVF92" s="215"/>
      <c r="DVG92" s="215"/>
      <c r="DVH92" s="215"/>
      <c r="DVI92" s="215"/>
      <c r="DVJ92" s="215"/>
      <c r="DVK92" s="215"/>
      <c r="DVL92" s="215"/>
      <c r="DVM92" s="215"/>
      <c r="DVN92" s="215"/>
      <c r="DVS92" s="215"/>
      <c r="DVT92" s="215"/>
      <c r="DVU92" s="215"/>
      <c r="DVV92" s="215"/>
      <c r="DVW92" s="215"/>
      <c r="DVX92" s="215"/>
      <c r="DVY92" s="215"/>
      <c r="DVZ92" s="215"/>
      <c r="DWA92" s="215"/>
      <c r="DWB92" s="215"/>
      <c r="DWC92" s="215"/>
      <c r="DXU92" s="215"/>
      <c r="DXV92" s="215"/>
      <c r="DXW92" s="215"/>
      <c r="DXX92" s="215"/>
      <c r="DXY92" s="215"/>
      <c r="DXZ92" s="215"/>
      <c r="DYA92" s="215"/>
      <c r="DYB92" s="215"/>
      <c r="DYC92" s="215"/>
      <c r="DYD92" s="215"/>
      <c r="DYE92" s="215"/>
      <c r="DYF92" s="215"/>
      <c r="DYG92" s="215"/>
      <c r="DYH92" s="215"/>
      <c r="DYI92" s="215"/>
      <c r="DYJ92" s="215"/>
      <c r="DYK92" s="215"/>
      <c r="DYL92" s="215"/>
      <c r="DYM92" s="215"/>
      <c r="DYN92" s="215"/>
      <c r="DYO92" s="215"/>
      <c r="DYP92" s="215"/>
      <c r="DYQ92" s="215"/>
      <c r="DYR92" s="215"/>
      <c r="DYS92" s="215"/>
      <c r="DYT92" s="215"/>
      <c r="DYU92" s="215"/>
      <c r="DYV92" s="215"/>
      <c r="DYW92" s="215"/>
      <c r="DYX92" s="215"/>
      <c r="DYY92" s="215"/>
      <c r="DYZ92" s="215"/>
      <c r="DZA92" s="215"/>
      <c r="DZB92" s="215"/>
      <c r="DZC92" s="215"/>
      <c r="DZD92" s="215"/>
      <c r="DZE92" s="215"/>
      <c r="DZF92" s="215"/>
      <c r="DZG92" s="215"/>
      <c r="DZH92" s="215"/>
      <c r="DZI92" s="215"/>
      <c r="DZJ92" s="215"/>
      <c r="DZK92" s="215"/>
      <c r="DZL92" s="215"/>
      <c r="DZM92" s="215"/>
      <c r="DZN92" s="215"/>
      <c r="DZO92" s="215"/>
      <c r="DZP92" s="215"/>
      <c r="DZQ92" s="215"/>
      <c r="DZR92" s="215"/>
      <c r="DZS92" s="215"/>
      <c r="DZT92" s="215"/>
      <c r="DZU92" s="215"/>
      <c r="DZV92" s="215"/>
      <c r="DZW92" s="215"/>
      <c r="DZX92" s="215"/>
      <c r="DZY92" s="215"/>
      <c r="DZZ92" s="215"/>
      <c r="EAA92" s="215"/>
      <c r="EAB92" s="215"/>
      <c r="EAC92" s="215"/>
      <c r="EAD92" s="215"/>
      <c r="EAE92" s="215"/>
      <c r="EAF92" s="215"/>
      <c r="EAG92" s="215"/>
      <c r="EAH92" s="215"/>
      <c r="EAI92" s="215"/>
      <c r="EAJ92" s="215"/>
      <c r="EAK92" s="215"/>
      <c r="EAL92" s="215"/>
      <c r="EAM92" s="215"/>
      <c r="EAN92" s="215"/>
      <c r="EAO92" s="215"/>
      <c r="EAP92" s="215"/>
      <c r="EAQ92" s="215"/>
      <c r="EAR92" s="215"/>
      <c r="EAS92" s="215"/>
      <c r="EAT92" s="215"/>
      <c r="EAU92" s="215"/>
      <c r="EAV92" s="215"/>
      <c r="EAW92" s="215"/>
      <c r="EAX92" s="215"/>
      <c r="EAY92" s="215"/>
      <c r="EAZ92" s="215"/>
      <c r="EBA92" s="215"/>
      <c r="EBB92" s="215"/>
      <c r="EBC92" s="215"/>
      <c r="EBD92" s="215"/>
      <c r="EBE92" s="215"/>
      <c r="EBF92" s="215"/>
      <c r="EBG92" s="215"/>
      <c r="EBH92" s="215"/>
      <c r="EBI92" s="215"/>
      <c r="EBJ92" s="215"/>
      <c r="EBK92" s="215"/>
      <c r="EBL92" s="215"/>
      <c r="EBM92" s="215"/>
      <c r="EBN92" s="215"/>
      <c r="EBO92" s="215"/>
      <c r="EBP92" s="215"/>
      <c r="EBQ92" s="215"/>
      <c r="EBR92" s="215"/>
      <c r="EBS92" s="215"/>
      <c r="EBT92" s="215"/>
      <c r="EBU92" s="215"/>
      <c r="EBV92" s="215"/>
      <c r="EBW92" s="215"/>
      <c r="EBX92" s="215"/>
      <c r="EBY92" s="215"/>
      <c r="EBZ92" s="215"/>
      <c r="ECA92" s="215"/>
      <c r="ECB92" s="215"/>
      <c r="ECC92" s="215"/>
      <c r="ECD92" s="215"/>
      <c r="ECE92" s="215"/>
      <c r="ECF92" s="215"/>
      <c r="ECG92" s="215"/>
      <c r="ECH92" s="215"/>
      <c r="ECI92" s="215"/>
      <c r="ECJ92" s="215"/>
      <c r="ECK92" s="215"/>
      <c r="ECL92" s="215"/>
      <c r="ECM92" s="215"/>
      <c r="ECN92" s="215"/>
      <c r="ECO92" s="215"/>
      <c r="ECP92" s="215"/>
      <c r="ECQ92" s="215"/>
      <c r="ECR92" s="215"/>
      <c r="ECS92" s="215"/>
      <c r="ECT92" s="215"/>
      <c r="ECU92" s="215"/>
      <c r="ECV92" s="215"/>
      <c r="ECW92" s="215"/>
      <c r="ECX92" s="215"/>
      <c r="ECY92" s="215"/>
      <c r="ECZ92" s="215"/>
      <c r="EDA92" s="215"/>
      <c r="EDB92" s="215"/>
      <c r="EDC92" s="215"/>
      <c r="EDD92" s="215"/>
      <c r="EDE92" s="215"/>
      <c r="EDF92" s="215"/>
      <c r="EDG92" s="215"/>
      <c r="EDH92" s="215"/>
      <c r="EDI92" s="215"/>
      <c r="EDJ92" s="215"/>
      <c r="EDK92" s="215"/>
      <c r="EDL92" s="215"/>
      <c r="EDM92" s="215"/>
      <c r="EDN92" s="215"/>
      <c r="EDO92" s="215"/>
      <c r="EDP92" s="215"/>
      <c r="EDQ92" s="215"/>
      <c r="EDR92" s="215"/>
      <c r="EDS92" s="215"/>
      <c r="EDT92" s="215"/>
      <c r="EDU92" s="215"/>
      <c r="EDV92" s="215"/>
      <c r="EDW92" s="215"/>
      <c r="EDX92" s="215"/>
      <c r="EDY92" s="215"/>
      <c r="EDZ92" s="215"/>
      <c r="EEA92" s="215"/>
      <c r="EEB92" s="215"/>
      <c r="EEC92" s="215"/>
      <c r="EED92" s="215"/>
      <c r="EEE92" s="215"/>
      <c r="EEF92" s="215"/>
      <c r="EEG92" s="215"/>
      <c r="EEH92" s="215"/>
      <c r="EEI92" s="215"/>
      <c r="EEJ92" s="215"/>
      <c r="EEK92" s="215"/>
      <c r="EEL92" s="215"/>
      <c r="EEM92" s="215"/>
      <c r="EEN92" s="215"/>
      <c r="EEO92" s="215"/>
      <c r="EEP92" s="215"/>
      <c r="EEQ92" s="215"/>
      <c r="EER92" s="215"/>
      <c r="EES92" s="215"/>
      <c r="EET92" s="215"/>
      <c r="EEU92" s="215"/>
      <c r="EEV92" s="215"/>
      <c r="EEW92" s="215"/>
      <c r="EEX92" s="215"/>
      <c r="EEY92" s="215"/>
      <c r="EEZ92" s="215"/>
      <c r="EFA92" s="215"/>
      <c r="EFB92" s="215"/>
      <c r="EFC92" s="215"/>
      <c r="EFD92" s="215"/>
      <c r="EFE92" s="215"/>
      <c r="EFF92" s="215"/>
      <c r="EFG92" s="215"/>
      <c r="EFH92" s="215"/>
      <c r="EFI92" s="215"/>
      <c r="EFJ92" s="215"/>
      <c r="EFO92" s="215"/>
      <c r="EFP92" s="215"/>
      <c r="EFQ92" s="215"/>
      <c r="EFR92" s="215"/>
      <c r="EFS92" s="215"/>
      <c r="EFT92" s="215"/>
      <c r="EFU92" s="215"/>
      <c r="EFV92" s="215"/>
      <c r="EFW92" s="215"/>
      <c r="EFX92" s="215"/>
      <c r="EFY92" s="215"/>
      <c r="EHQ92" s="215"/>
      <c r="EHR92" s="215"/>
      <c r="EHS92" s="215"/>
      <c r="EHT92" s="215"/>
      <c r="EHU92" s="215"/>
      <c r="EHV92" s="215"/>
      <c r="EHW92" s="215"/>
      <c r="EHX92" s="215"/>
      <c r="EHY92" s="215"/>
      <c r="EHZ92" s="215"/>
      <c r="EIA92" s="215"/>
      <c r="EIB92" s="215"/>
      <c r="EIC92" s="215"/>
      <c r="EID92" s="215"/>
      <c r="EIE92" s="215"/>
      <c r="EIF92" s="215"/>
      <c r="EIG92" s="215"/>
      <c r="EIH92" s="215"/>
      <c r="EII92" s="215"/>
      <c r="EIJ92" s="215"/>
      <c r="EIK92" s="215"/>
      <c r="EIL92" s="215"/>
      <c r="EIM92" s="215"/>
      <c r="EIN92" s="215"/>
      <c r="EIO92" s="215"/>
      <c r="EIP92" s="215"/>
      <c r="EIQ92" s="215"/>
      <c r="EIR92" s="215"/>
      <c r="EIS92" s="215"/>
      <c r="EIT92" s="215"/>
      <c r="EIU92" s="215"/>
      <c r="EIV92" s="215"/>
      <c r="EIW92" s="215"/>
      <c r="EIX92" s="215"/>
      <c r="EIY92" s="215"/>
      <c r="EIZ92" s="215"/>
      <c r="EJA92" s="215"/>
      <c r="EJB92" s="215"/>
      <c r="EJC92" s="215"/>
      <c r="EJD92" s="215"/>
      <c r="EJE92" s="215"/>
      <c r="EJF92" s="215"/>
      <c r="EJG92" s="215"/>
      <c r="EJH92" s="215"/>
      <c r="EJI92" s="215"/>
      <c r="EJJ92" s="215"/>
      <c r="EJK92" s="215"/>
      <c r="EJL92" s="215"/>
      <c r="EJM92" s="215"/>
      <c r="EJN92" s="215"/>
      <c r="EJO92" s="215"/>
      <c r="EJP92" s="215"/>
      <c r="EJQ92" s="215"/>
      <c r="EJR92" s="215"/>
      <c r="EJS92" s="215"/>
      <c r="EJT92" s="215"/>
      <c r="EJU92" s="215"/>
      <c r="EJV92" s="215"/>
      <c r="EJW92" s="215"/>
      <c r="EJX92" s="215"/>
      <c r="EJY92" s="215"/>
      <c r="EJZ92" s="215"/>
      <c r="EKA92" s="215"/>
      <c r="EKB92" s="215"/>
      <c r="EKC92" s="215"/>
      <c r="EKD92" s="215"/>
      <c r="EKE92" s="215"/>
      <c r="EKF92" s="215"/>
      <c r="EKG92" s="215"/>
      <c r="EKH92" s="215"/>
      <c r="EKI92" s="215"/>
      <c r="EKJ92" s="215"/>
      <c r="EKK92" s="215"/>
      <c r="EKL92" s="215"/>
      <c r="EKM92" s="215"/>
      <c r="EKN92" s="215"/>
      <c r="EKO92" s="215"/>
      <c r="EKP92" s="215"/>
      <c r="EKQ92" s="215"/>
      <c r="EKR92" s="215"/>
      <c r="EKS92" s="215"/>
      <c r="EKT92" s="215"/>
      <c r="EKU92" s="215"/>
      <c r="EKV92" s="215"/>
      <c r="EKW92" s="215"/>
      <c r="EKX92" s="215"/>
      <c r="EKY92" s="215"/>
      <c r="EKZ92" s="215"/>
      <c r="ELA92" s="215"/>
      <c r="ELB92" s="215"/>
      <c r="ELC92" s="215"/>
      <c r="ELD92" s="215"/>
      <c r="ELE92" s="215"/>
      <c r="ELF92" s="215"/>
      <c r="ELG92" s="215"/>
      <c r="ELH92" s="215"/>
      <c r="ELI92" s="215"/>
      <c r="ELJ92" s="215"/>
      <c r="ELK92" s="215"/>
      <c r="ELL92" s="215"/>
      <c r="ELM92" s="215"/>
      <c r="ELN92" s="215"/>
      <c r="ELO92" s="215"/>
      <c r="ELP92" s="215"/>
      <c r="ELQ92" s="215"/>
      <c r="ELR92" s="215"/>
      <c r="ELS92" s="215"/>
      <c r="ELT92" s="215"/>
      <c r="ELU92" s="215"/>
      <c r="ELV92" s="215"/>
      <c r="ELW92" s="215"/>
      <c r="ELX92" s="215"/>
      <c r="ELY92" s="215"/>
      <c r="ELZ92" s="215"/>
      <c r="EMA92" s="215"/>
      <c r="EMB92" s="215"/>
      <c r="EMC92" s="215"/>
      <c r="EMD92" s="215"/>
      <c r="EME92" s="215"/>
      <c r="EMF92" s="215"/>
      <c r="EMG92" s="215"/>
      <c r="EMH92" s="215"/>
      <c r="EMI92" s="215"/>
      <c r="EMJ92" s="215"/>
      <c r="EMK92" s="215"/>
      <c r="EML92" s="215"/>
      <c r="EMM92" s="215"/>
      <c r="EMN92" s="215"/>
      <c r="EMO92" s="215"/>
      <c r="EMP92" s="215"/>
      <c r="EMQ92" s="215"/>
      <c r="EMR92" s="215"/>
      <c r="EMS92" s="215"/>
      <c r="EMT92" s="215"/>
      <c r="EMU92" s="215"/>
      <c r="EMV92" s="215"/>
      <c r="EMW92" s="215"/>
      <c r="EMX92" s="215"/>
      <c r="EMY92" s="215"/>
      <c r="EMZ92" s="215"/>
      <c r="ENA92" s="215"/>
      <c r="ENB92" s="215"/>
      <c r="ENC92" s="215"/>
      <c r="END92" s="215"/>
      <c r="ENE92" s="215"/>
      <c r="ENF92" s="215"/>
      <c r="ENG92" s="215"/>
      <c r="ENH92" s="215"/>
      <c r="ENI92" s="215"/>
      <c r="ENJ92" s="215"/>
      <c r="ENK92" s="215"/>
      <c r="ENL92" s="215"/>
      <c r="ENM92" s="215"/>
      <c r="ENN92" s="215"/>
      <c r="ENO92" s="215"/>
      <c r="ENP92" s="215"/>
      <c r="ENQ92" s="215"/>
      <c r="ENR92" s="215"/>
      <c r="ENS92" s="215"/>
      <c r="ENT92" s="215"/>
      <c r="ENU92" s="215"/>
      <c r="ENV92" s="215"/>
      <c r="ENW92" s="215"/>
      <c r="ENX92" s="215"/>
      <c r="ENY92" s="215"/>
      <c r="ENZ92" s="215"/>
      <c r="EOA92" s="215"/>
      <c r="EOB92" s="215"/>
      <c r="EOC92" s="215"/>
      <c r="EOD92" s="215"/>
      <c r="EOE92" s="215"/>
      <c r="EOF92" s="215"/>
      <c r="EOG92" s="215"/>
      <c r="EOH92" s="215"/>
      <c r="EOI92" s="215"/>
      <c r="EOJ92" s="215"/>
      <c r="EOK92" s="215"/>
      <c r="EOL92" s="215"/>
      <c r="EOM92" s="215"/>
      <c r="EON92" s="215"/>
      <c r="EOO92" s="215"/>
      <c r="EOP92" s="215"/>
      <c r="EOQ92" s="215"/>
      <c r="EOR92" s="215"/>
      <c r="EOS92" s="215"/>
      <c r="EOT92" s="215"/>
      <c r="EOU92" s="215"/>
      <c r="EOV92" s="215"/>
      <c r="EOW92" s="215"/>
      <c r="EOX92" s="215"/>
      <c r="EOY92" s="215"/>
      <c r="EOZ92" s="215"/>
      <c r="EPA92" s="215"/>
      <c r="EPB92" s="215"/>
      <c r="EPC92" s="215"/>
      <c r="EPD92" s="215"/>
      <c r="EPE92" s="215"/>
      <c r="EPF92" s="215"/>
      <c r="EPK92" s="215"/>
      <c r="EPL92" s="215"/>
      <c r="EPM92" s="215"/>
      <c r="EPN92" s="215"/>
      <c r="EPO92" s="215"/>
      <c r="EPP92" s="215"/>
      <c r="EPQ92" s="215"/>
      <c r="EPR92" s="215"/>
      <c r="EPS92" s="215"/>
      <c r="EPT92" s="215"/>
      <c r="EPU92" s="215"/>
      <c r="ERM92" s="215"/>
      <c r="ERN92" s="215"/>
      <c r="ERO92" s="215"/>
      <c r="ERP92" s="215"/>
      <c r="ERQ92" s="215"/>
      <c r="ERR92" s="215"/>
      <c r="ERS92" s="215"/>
      <c r="ERT92" s="215"/>
      <c r="ERU92" s="215"/>
      <c r="ERV92" s="215"/>
      <c r="ERW92" s="215"/>
      <c r="ERX92" s="215"/>
      <c r="ERY92" s="215"/>
      <c r="ERZ92" s="215"/>
      <c r="ESA92" s="215"/>
      <c r="ESB92" s="215"/>
      <c r="ESC92" s="215"/>
      <c r="ESD92" s="215"/>
      <c r="ESE92" s="215"/>
      <c r="ESF92" s="215"/>
      <c r="ESG92" s="215"/>
      <c r="ESH92" s="215"/>
      <c r="ESI92" s="215"/>
      <c r="ESJ92" s="215"/>
      <c r="ESK92" s="215"/>
      <c r="ESL92" s="215"/>
      <c r="ESM92" s="215"/>
      <c r="ESN92" s="215"/>
      <c r="ESO92" s="215"/>
      <c r="ESP92" s="215"/>
      <c r="ESQ92" s="215"/>
      <c r="ESR92" s="215"/>
      <c r="ESS92" s="215"/>
      <c r="EST92" s="215"/>
      <c r="ESU92" s="215"/>
      <c r="ESV92" s="215"/>
      <c r="ESW92" s="215"/>
      <c r="ESX92" s="215"/>
      <c r="ESY92" s="215"/>
      <c r="ESZ92" s="215"/>
      <c r="ETA92" s="215"/>
      <c r="ETB92" s="215"/>
      <c r="ETC92" s="215"/>
      <c r="ETD92" s="215"/>
      <c r="ETE92" s="215"/>
      <c r="ETF92" s="215"/>
      <c r="ETG92" s="215"/>
      <c r="ETH92" s="215"/>
      <c r="ETI92" s="215"/>
      <c r="ETJ92" s="215"/>
      <c r="ETK92" s="215"/>
      <c r="ETL92" s="215"/>
      <c r="ETM92" s="215"/>
      <c r="ETN92" s="215"/>
      <c r="ETO92" s="215"/>
      <c r="ETP92" s="215"/>
      <c r="ETQ92" s="215"/>
      <c r="ETR92" s="215"/>
      <c r="ETS92" s="215"/>
      <c r="ETT92" s="215"/>
      <c r="ETU92" s="215"/>
      <c r="ETV92" s="215"/>
      <c r="ETW92" s="215"/>
      <c r="ETX92" s="215"/>
      <c r="ETY92" s="215"/>
      <c r="ETZ92" s="215"/>
      <c r="EUA92" s="215"/>
      <c r="EUB92" s="215"/>
      <c r="EUC92" s="215"/>
      <c r="EUD92" s="215"/>
      <c r="EUE92" s="215"/>
      <c r="EUF92" s="215"/>
      <c r="EUG92" s="215"/>
      <c r="EUH92" s="215"/>
      <c r="EUI92" s="215"/>
      <c r="EUJ92" s="215"/>
      <c r="EUK92" s="215"/>
      <c r="EUL92" s="215"/>
      <c r="EUM92" s="215"/>
      <c r="EUN92" s="215"/>
      <c r="EUO92" s="215"/>
      <c r="EUP92" s="215"/>
      <c r="EUQ92" s="215"/>
      <c r="EUR92" s="215"/>
      <c r="EUS92" s="215"/>
      <c r="EUT92" s="215"/>
      <c r="EUU92" s="215"/>
      <c r="EUV92" s="215"/>
      <c r="EUW92" s="215"/>
      <c r="EUX92" s="215"/>
      <c r="EUY92" s="215"/>
      <c r="EUZ92" s="215"/>
      <c r="EVA92" s="215"/>
      <c r="EVB92" s="215"/>
      <c r="EVC92" s="215"/>
      <c r="EVD92" s="215"/>
      <c r="EVE92" s="215"/>
      <c r="EVF92" s="215"/>
      <c r="EVG92" s="215"/>
      <c r="EVH92" s="215"/>
      <c r="EVI92" s="215"/>
      <c r="EVJ92" s="215"/>
      <c r="EVK92" s="215"/>
      <c r="EVL92" s="215"/>
      <c r="EVM92" s="215"/>
      <c r="EVN92" s="215"/>
      <c r="EVO92" s="215"/>
      <c r="EVP92" s="215"/>
      <c r="EVQ92" s="215"/>
      <c r="EVR92" s="215"/>
      <c r="EVS92" s="215"/>
      <c r="EVT92" s="215"/>
      <c r="EVU92" s="215"/>
      <c r="EVV92" s="215"/>
      <c r="EVW92" s="215"/>
      <c r="EVX92" s="215"/>
      <c r="EVY92" s="215"/>
      <c r="EVZ92" s="215"/>
      <c r="EWA92" s="215"/>
      <c r="EWB92" s="215"/>
      <c r="EWC92" s="215"/>
      <c r="EWD92" s="215"/>
      <c r="EWE92" s="215"/>
      <c r="EWF92" s="215"/>
      <c r="EWG92" s="215"/>
      <c r="EWH92" s="215"/>
      <c r="EWI92" s="215"/>
      <c r="EWJ92" s="215"/>
      <c r="EWK92" s="215"/>
      <c r="EWL92" s="215"/>
      <c r="EWM92" s="215"/>
      <c r="EWN92" s="215"/>
      <c r="EWO92" s="215"/>
      <c r="EWP92" s="215"/>
      <c r="EWQ92" s="215"/>
      <c r="EWR92" s="215"/>
      <c r="EWS92" s="215"/>
      <c r="EWT92" s="215"/>
      <c r="EWU92" s="215"/>
      <c r="EWV92" s="215"/>
      <c r="EWW92" s="215"/>
      <c r="EWX92" s="215"/>
      <c r="EWY92" s="215"/>
      <c r="EWZ92" s="215"/>
      <c r="EXA92" s="215"/>
      <c r="EXB92" s="215"/>
      <c r="EXC92" s="215"/>
      <c r="EXD92" s="215"/>
      <c r="EXE92" s="215"/>
      <c r="EXF92" s="215"/>
      <c r="EXG92" s="215"/>
      <c r="EXH92" s="215"/>
      <c r="EXI92" s="215"/>
      <c r="EXJ92" s="215"/>
      <c r="EXK92" s="215"/>
      <c r="EXL92" s="215"/>
      <c r="EXM92" s="215"/>
      <c r="EXN92" s="215"/>
      <c r="EXO92" s="215"/>
      <c r="EXP92" s="215"/>
      <c r="EXQ92" s="215"/>
      <c r="EXR92" s="215"/>
      <c r="EXS92" s="215"/>
      <c r="EXT92" s="215"/>
      <c r="EXU92" s="215"/>
      <c r="EXV92" s="215"/>
      <c r="EXW92" s="215"/>
      <c r="EXX92" s="215"/>
      <c r="EXY92" s="215"/>
      <c r="EXZ92" s="215"/>
      <c r="EYA92" s="215"/>
      <c r="EYB92" s="215"/>
      <c r="EYC92" s="215"/>
      <c r="EYD92" s="215"/>
      <c r="EYE92" s="215"/>
      <c r="EYF92" s="215"/>
      <c r="EYG92" s="215"/>
      <c r="EYH92" s="215"/>
      <c r="EYI92" s="215"/>
      <c r="EYJ92" s="215"/>
      <c r="EYK92" s="215"/>
      <c r="EYL92" s="215"/>
      <c r="EYM92" s="215"/>
      <c r="EYN92" s="215"/>
      <c r="EYO92" s="215"/>
      <c r="EYP92" s="215"/>
      <c r="EYQ92" s="215"/>
      <c r="EYR92" s="215"/>
      <c r="EYS92" s="215"/>
      <c r="EYT92" s="215"/>
      <c r="EYU92" s="215"/>
      <c r="EYV92" s="215"/>
      <c r="EYW92" s="215"/>
      <c r="EYX92" s="215"/>
      <c r="EYY92" s="215"/>
      <c r="EYZ92" s="215"/>
      <c r="EZA92" s="215"/>
      <c r="EZB92" s="215"/>
      <c r="EZG92" s="215"/>
      <c r="EZH92" s="215"/>
      <c r="EZI92" s="215"/>
      <c r="EZJ92" s="215"/>
      <c r="EZK92" s="215"/>
      <c r="EZL92" s="215"/>
      <c r="EZM92" s="215"/>
      <c r="EZN92" s="215"/>
      <c r="EZO92" s="215"/>
      <c r="EZP92" s="215"/>
      <c r="EZQ92" s="215"/>
      <c r="FBI92" s="215"/>
      <c r="FBJ92" s="215"/>
      <c r="FBK92" s="215"/>
      <c r="FBL92" s="215"/>
      <c r="FBM92" s="215"/>
      <c r="FBN92" s="215"/>
      <c r="FBO92" s="215"/>
      <c r="FBP92" s="215"/>
      <c r="FBQ92" s="215"/>
      <c r="FBR92" s="215"/>
      <c r="FBS92" s="215"/>
      <c r="FBT92" s="215"/>
      <c r="FBU92" s="215"/>
      <c r="FBV92" s="215"/>
      <c r="FBW92" s="215"/>
      <c r="FBX92" s="215"/>
      <c r="FBY92" s="215"/>
      <c r="FBZ92" s="215"/>
      <c r="FCA92" s="215"/>
      <c r="FCB92" s="215"/>
      <c r="FCC92" s="215"/>
      <c r="FCD92" s="215"/>
      <c r="FCE92" s="215"/>
      <c r="FCF92" s="215"/>
      <c r="FCG92" s="215"/>
      <c r="FCH92" s="215"/>
      <c r="FCI92" s="215"/>
      <c r="FCJ92" s="215"/>
      <c r="FCK92" s="215"/>
      <c r="FCL92" s="215"/>
      <c r="FCM92" s="215"/>
      <c r="FCN92" s="215"/>
      <c r="FCO92" s="215"/>
      <c r="FCP92" s="215"/>
      <c r="FCQ92" s="215"/>
      <c r="FCR92" s="215"/>
      <c r="FCS92" s="215"/>
      <c r="FCT92" s="215"/>
      <c r="FCU92" s="215"/>
      <c r="FCV92" s="215"/>
      <c r="FCW92" s="215"/>
      <c r="FCX92" s="215"/>
      <c r="FCY92" s="215"/>
      <c r="FCZ92" s="215"/>
      <c r="FDA92" s="215"/>
      <c r="FDB92" s="215"/>
      <c r="FDC92" s="215"/>
      <c r="FDD92" s="215"/>
      <c r="FDE92" s="215"/>
      <c r="FDF92" s="215"/>
      <c r="FDG92" s="215"/>
      <c r="FDH92" s="215"/>
      <c r="FDI92" s="215"/>
      <c r="FDJ92" s="215"/>
      <c r="FDK92" s="215"/>
      <c r="FDL92" s="215"/>
      <c r="FDM92" s="215"/>
      <c r="FDN92" s="215"/>
      <c r="FDO92" s="215"/>
      <c r="FDP92" s="215"/>
      <c r="FDQ92" s="215"/>
      <c r="FDR92" s="215"/>
      <c r="FDS92" s="215"/>
      <c r="FDT92" s="215"/>
      <c r="FDU92" s="215"/>
      <c r="FDV92" s="215"/>
      <c r="FDW92" s="215"/>
      <c r="FDX92" s="215"/>
      <c r="FDY92" s="215"/>
      <c r="FDZ92" s="215"/>
      <c r="FEA92" s="215"/>
      <c r="FEB92" s="215"/>
      <c r="FEC92" s="215"/>
      <c r="FED92" s="215"/>
      <c r="FEE92" s="215"/>
      <c r="FEF92" s="215"/>
      <c r="FEG92" s="215"/>
      <c r="FEH92" s="215"/>
      <c r="FEI92" s="215"/>
      <c r="FEJ92" s="215"/>
      <c r="FEK92" s="215"/>
      <c r="FEL92" s="215"/>
      <c r="FEM92" s="215"/>
      <c r="FEN92" s="215"/>
      <c r="FEO92" s="215"/>
      <c r="FEP92" s="215"/>
      <c r="FEQ92" s="215"/>
      <c r="FER92" s="215"/>
      <c r="FES92" s="215"/>
      <c r="FET92" s="215"/>
      <c r="FEU92" s="215"/>
      <c r="FEV92" s="215"/>
      <c r="FEW92" s="215"/>
      <c r="FEX92" s="215"/>
      <c r="FEY92" s="215"/>
      <c r="FEZ92" s="215"/>
      <c r="FFA92" s="215"/>
      <c r="FFB92" s="215"/>
      <c r="FFC92" s="215"/>
      <c r="FFD92" s="215"/>
      <c r="FFE92" s="215"/>
      <c r="FFF92" s="215"/>
      <c r="FFG92" s="215"/>
      <c r="FFH92" s="215"/>
      <c r="FFI92" s="215"/>
      <c r="FFJ92" s="215"/>
      <c r="FFK92" s="215"/>
      <c r="FFL92" s="215"/>
      <c r="FFM92" s="215"/>
      <c r="FFN92" s="215"/>
      <c r="FFO92" s="215"/>
      <c r="FFP92" s="215"/>
      <c r="FFQ92" s="215"/>
      <c r="FFR92" s="215"/>
      <c r="FFS92" s="215"/>
      <c r="FFT92" s="215"/>
      <c r="FFU92" s="215"/>
      <c r="FFV92" s="215"/>
      <c r="FFW92" s="215"/>
      <c r="FFX92" s="215"/>
      <c r="FFY92" s="215"/>
      <c r="FFZ92" s="215"/>
      <c r="FGA92" s="215"/>
      <c r="FGB92" s="215"/>
      <c r="FGC92" s="215"/>
      <c r="FGD92" s="215"/>
      <c r="FGE92" s="215"/>
      <c r="FGF92" s="215"/>
      <c r="FGG92" s="215"/>
      <c r="FGH92" s="215"/>
      <c r="FGI92" s="215"/>
      <c r="FGJ92" s="215"/>
      <c r="FGK92" s="215"/>
      <c r="FGL92" s="215"/>
      <c r="FGM92" s="215"/>
      <c r="FGN92" s="215"/>
      <c r="FGO92" s="215"/>
      <c r="FGP92" s="215"/>
      <c r="FGQ92" s="215"/>
      <c r="FGR92" s="215"/>
      <c r="FGS92" s="215"/>
      <c r="FGT92" s="215"/>
      <c r="FGU92" s="215"/>
      <c r="FGV92" s="215"/>
      <c r="FGW92" s="215"/>
      <c r="FGX92" s="215"/>
      <c r="FGY92" s="215"/>
      <c r="FGZ92" s="215"/>
      <c r="FHA92" s="215"/>
      <c r="FHB92" s="215"/>
      <c r="FHC92" s="215"/>
      <c r="FHD92" s="215"/>
      <c r="FHE92" s="215"/>
      <c r="FHF92" s="215"/>
      <c r="FHG92" s="215"/>
      <c r="FHH92" s="215"/>
      <c r="FHI92" s="215"/>
      <c r="FHJ92" s="215"/>
      <c r="FHK92" s="215"/>
      <c r="FHL92" s="215"/>
      <c r="FHM92" s="215"/>
      <c r="FHN92" s="215"/>
      <c r="FHO92" s="215"/>
      <c r="FHP92" s="215"/>
      <c r="FHQ92" s="215"/>
      <c r="FHR92" s="215"/>
      <c r="FHS92" s="215"/>
      <c r="FHT92" s="215"/>
      <c r="FHU92" s="215"/>
      <c r="FHV92" s="215"/>
      <c r="FHW92" s="215"/>
      <c r="FHX92" s="215"/>
      <c r="FHY92" s="215"/>
      <c r="FHZ92" s="215"/>
      <c r="FIA92" s="215"/>
      <c r="FIB92" s="215"/>
      <c r="FIC92" s="215"/>
      <c r="FID92" s="215"/>
      <c r="FIE92" s="215"/>
      <c r="FIF92" s="215"/>
      <c r="FIG92" s="215"/>
      <c r="FIH92" s="215"/>
      <c r="FII92" s="215"/>
      <c r="FIJ92" s="215"/>
      <c r="FIK92" s="215"/>
      <c r="FIL92" s="215"/>
      <c r="FIM92" s="215"/>
      <c r="FIN92" s="215"/>
      <c r="FIO92" s="215"/>
      <c r="FIP92" s="215"/>
      <c r="FIQ92" s="215"/>
      <c r="FIR92" s="215"/>
      <c r="FIS92" s="215"/>
      <c r="FIT92" s="215"/>
      <c r="FIU92" s="215"/>
      <c r="FIV92" s="215"/>
      <c r="FIW92" s="215"/>
      <c r="FIX92" s="215"/>
      <c r="FJC92" s="215"/>
      <c r="FJD92" s="215"/>
      <c r="FJE92" s="215"/>
      <c r="FJF92" s="215"/>
      <c r="FJG92" s="215"/>
      <c r="FJH92" s="215"/>
      <c r="FJI92" s="215"/>
      <c r="FJJ92" s="215"/>
      <c r="FJK92" s="215"/>
      <c r="FJL92" s="215"/>
      <c r="FJM92" s="215"/>
      <c r="FLE92" s="215"/>
      <c r="FLF92" s="215"/>
      <c r="FLG92" s="215"/>
      <c r="FLH92" s="215"/>
      <c r="FLI92" s="215"/>
      <c r="FLJ92" s="215"/>
      <c r="FLK92" s="215"/>
      <c r="FLL92" s="215"/>
      <c r="FLM92" s="215"/>
      <c r="FLN92" s="215"/>
      <c r="FLO92" s="215"/>
      <c r="FLP92" s="215"/>
      <c r="FLQ92" s="215"/>
      <c r="FLR92" s="215"/>
      <c r="FLS92" s="215"/>
      <c r="FLT92" s="215"/>
      <c r="FLU92" s="215"/>
      <c r="FLV92" s="215"/>
      <c r="FLW92" s="215"/>
      <c r="FLX92" s="215"/>
      <c r="FLY92" s="215"/>
      <c r="FLZ92" s="215"/>
      <c r="FMA92" s="215"/>
      <c r="FMB92" s="215"/>
      <c r="FMC92" s="215"/>
      <c r="FMD92" s="215"/>
      <c r="FME92" s="215"/>
      <c r="FMF92" s="215"/>
      <c r="FMG92" s="215"/>
      <c r="FMH92" s="215"/>
      <c r="FMI92" s="215"/>
      <c r="FMJ92" s="215"/>
      <c r="FMK92" s="215"/>
      <c r="FML92" s="215"/>
      <c r="FMM92" s="215"/>
      <c r="FMN92" s="215"/>
      <c r="FMO92" s="215"/>
      <c r="FMP92" s="215"/>
      <c r="FMQ92" s="215"/>
      <c r="FMR92" s="215"/>
      <c r="FMS92" s="215"/>
      <c r="FMT92" s="215"/>
      <c r="FMU92" s="215"/>
      <c r="FMV92" s="215"/>
      <c r="FMW92" s="215"/>
      <c r="FMX92" s="215"/>
      <c r="FMY92" s="215"/>
      <c r="FMZ92" s="215"/>
      <c r="FNA92" s="215"/>
      <c r="FNB92" s="215"/>
      <c r="FNC92" s="215"/>
      <c r="FND92" s="215"/>
      <c r="FNE92" s="215"/>
      <c r="FNF92" s="215"/>
      <c r="FNG92" s="215"/>
      <c r="FNH92" s="215"/>
      <c r="FNI92" s="215"/>
      <c r="FNJ92" s="215"/>
      <c r="FNK92" s="215"/>
      <c r="FNL92" s="215"/>
      <c r="FNM92" s="215"/>
      <c r="FNN92" s="215"/>
      <c r="FNO92" s="215"/>
      <c r="FNP92" s="215"/>
      <c r="FNQ92" s="215"/>
      <c r="FNR92" s="215"/>
      <c r="FNS92" s="215"/>
      <c r="FNT92" s="215"/>
      <c r="FNU92" s="215"/>
      <c r="FNV92" s="215"/>
      <c r="FNW92" s="215"/>
      <c r="FNX92" s="215"/>
      <c r="FNY92" s="215"/>
      <c r="FNZ92" s="215"/>
      <c r="FOA92" s="215"/>
      <c r="FOB92" s="215"/>
      <c r="FOC92" s="215"/>
      <c r="FOD92" s="215"/>
      <c r="FOE92" s="215"/>
      <c r="FOF92" s="215"/>
      <c r="FOG92" s="215"/>
      <c r="FOH92" s="215"/>
      <c r="FOI92" s="215"/>
      <c r="FOJ92" s="215"/>
      <c r="FOK92" s="215"/>
      <c r="FOL92" s="215"/>
      <c r="FOM92" s="215"/>
      <c r="FON92" s="215"/>
      <c r="FOO92" s="215"/>
      <c r="FOP92" s="215"/>
      <c r="FOQ92" s="215"/>
      <c r="FOR92" s="215"/>
      <c r="FOS92" s="215"/>
      <c r="FOT92" s="215"/>
      <c r="FOU92" s="215"/>
      <c r="FOV92" s="215"/>
      <c r="FOW92" s="215"/>
      <c r="FOX92" s="215"/>
      <c r="FOY92" s="215"/>
      <c r="FOZ92" s="215"/>
      <c r="FPA92" s="215"/>
      <c r="FPB92" s="215"/>
      <c r="FPC92" s="215"/>
      <c r="FPD92" s="215"/>
      <c r="FPE92" s="215"/>
      <c r="FPF92" s="215"/>
      <c r="FPG92" s="215"/>
      <c r="FPH92" s="215"/>
      <c r="FPI92" s="215"/>
      <c r="FPJ92" s="215"/>
      <c r="FPK92" s="215"/>
      <c r="FPL92" s="215"/>
      <c r="FPM92" s="215"/>
      <c r="FPN92" s="215"/>
      <c r="FPO92" s="215"/>
      <c r="FPP92" s="215"/>
      <c r="FPQ92" s="215"/>
      <c r="FPR92" s="215"/>
      <c r="FPS92" s="215"/>
      <c r="FPT92" s="215"/>
      <c r="FPU92" s="215"/>
      <c r="FPV92" s="215"/>
      <c r="FPW92" s="215"/>
      <c r="FPX92" s="215"/>
      <c r="FPY92" s="215"/>
      <c r="FPZ92" s="215"/>
      <c r="FQA92" s="215"/>
      <c r="FQB92" s="215"/>
      <c r="FQC92" s="215"/>
      <c r="FQD92" s="215"/>
      <c r="FQE92" s="215"/>
      <c r="FQF92" s="215"/>
      <c r="FQG92" s="215"/>
      <c r="FQH92" s="215"/>
      <c r="FQI92" s="215"/>
      <c r="FQJ92" s="215"/>
      <c r="FQK92" s="215"/>
      <c r="FQL92" s="215"/>
      <c r="FQM92" s="215"/>
      <c r="FQN92" s="215"/>
      <c r="FQO92" s="215"/>
      <c r="FQP92" s="215"/>
      <c r="FQQ92" s="215"/>
      <c r="FQR92" s="215"/>
      <c r="FQS92" s="215"/>
      <c r="FQT92" s="215"/>
      <c r="FQU92" s="215"/>
      <c r="FQV92" s="215"/>
      <c r="FQW92" s="215"/>
      <c r="FQX92" s="215"/>
      <c r="FQY92" s="215"/>
      <c r="FQZ92" s="215"/>
      <c r="FRA92" s="215"/>
      <c r="FRB92" s="215"/>
      <c r="FRC92" s="215"/>
      <c r="FRD92" s="215"/>
      <c r="FRE92" s="215"/>
      <c r="FRF92" s="215"/>
      <c r="FRG92" s="215"/>
      <c r="FRH92" s="215"/>
      <c r="FRI92" s="215"/>
      <c r="FRJ92" s="215"/>
      <c r="FRK92" s="215"/>
      <c r="FRL92" s="215"/>
      <c r="FRM92" s="215"/>
      <c r="FRN92" s="215"/>
      <c r="FRO92" s="215"/>
      <c r="FRP92" s="215"/>
      <c r="FRQ92" s="215"/>
      <c r="FRR92" s="215"/>
      <c r="FRS92" s="215"/>
      <c r="FRT92" s="215"/>
      <c r="FRU92" s="215"/>
      <c r="FRV92" s="215"/>
      <c r="FRW92" s="215"/>
      <c r="FRX92" s="215"/>
      <c r="FRY92" s="215"/>
      <c r="FRZ92" s="215"/>
      <c r="FSA92" s="215"/>
      <c r="FSB92" s="215"/>
      <c r="FSC92" s="215"/>
      <c r="FSD92" s="215"/>
      <c r="FSE92" s="215"/>
      <c r="FSF92" s="215"/>
      <c r="FSG92" s="215"/>
      <c r="FSH92" s="215"/>
      <c r="FSI92" s="215"/>
      <c r="FSJ92" s="215"/>
      <c r="FSK92" s="215"/>
      <c r="FSL92" s="215"/>
      <c r="FSM92" s="215"/>
      <c r="FSN92" s="215"/>
      <c r="FSO92" s="215"/>
      <c r="FSP92" s="215"/>
      <c r="FSQ92" s="215"/>
      <c r="FSR92" s="215"/>
      <c r="FSS92" s="215"/>
      <c r="FST92" s="215"/>
      <c r="FSY92" s="215"/>
      <c r="FSZ92" s="215"/>
      <c r="FTA92" s="215"/>
      <c r="FTB92" s="215"/>
      <c r="FTC92" s="215"/>
      <c r="FTD92" s="215"/>
      <c r="FTE92" s="215"/>
      <c r="FTF92" s="215"/>
      <c r="FTG92" s="215"/>
      <c r="FTH92" s="215"/>
      <c r="FTI92" s="215"/>
      <c r="FVA92" s="215"/>
      <c r="FVB92" s="215"/>
      <c r="FVC92" s="215"/>
      <c r="FVD92" s="215"/>
      <c r="FVE92" s="215"/>
      <c r="FVF92" s="215"/>
      <c r="FVG92" s="215"/>
      <c r="FVH92" s="215"/>
      <c r="FVI92" s="215"/>
      <c r="FVJ92" s="215"/>
      <c r="FVK92" s="215"/>
      <c r="FVL92" s="215"/>
      <c r="FVM92" s="215"/>
      <c r="FVN92" s="215"/>
      <c r="FVO92" s="215"/>
      <c r="FVP92" s="215"/>
      <c r="FVQ92" s="215"/>
      <c r="FVR92" s="215"/>
      <c r="FVS92" s="215"/>
      <c r="FVT92" s="215"/>
      <c r="FVU92" s="215"/>
      <c r="FVV92" s="215"/>
      <c r="FVW92" s="215"/>
      <c r="FVX92" s="215"/>
      <c r="FVY92" s="215"/>
      <c r="FVZ92" s="215"/>
      <c r="FWA92" s="215"/>
      <c r="FWB92" s="215"/>
      <c r="FWC92" s="215"/>
      <c r="FWD92" s="215"/>
      <c r="FWE92" s="215"/>
      <c r="FWF92" s="215"/>
      <c r="FWG92" s="215"/>
      <c r="FWH92" s="215"/>
      <c r="FWI92" s="215"/>
      <c r="FWJ92" s="215"/>
      <c r="FWK92" s="215"/>
      <c r="FWL92" s="215"/>
      <c r="FWM92" s="215"/>
      <c r="FWN92" s="215"/>
      <c r="FWO92" s="215"/>
      <c r="FWP92" s="215"/>
      <c r="FWQ92" s="215"/>
      <c r="FWR92" s="215"/>
      <c r="FWS92" s="215"/>
      <c r="FWT92" s="215"/>
      <c r="FWU92" s="215"/>
      <c r="FWV92" s="215"/>
      <c r="FWW92" s="215"/>
      <c r="FWX92" s="215"/>
      <c r="FWY92" s="215"/>
      <c r="FWZ92" s="215"/>
      <c r="FXA92" s="215"/>
      <c r="FXB92" s="215"/>
      <c r="FXC92" s="215"/>
      <c r="FXD92" s="215"/>
      <c r="FXE92" s="215"/>
      <c r="FXF92" s="215"/>
      <c r="FXG92" s="215"/>
      <c r="FXH92" s="215"/>
      <c r="FXI92" s="215"/>
      <c r="FXJ92" s="215"/>
      <c r="FXK92" s="215"/>
      <c r="FXL92" s="215"/>
      <c r="FXM92" s="215"/>
      <c r="FXN92" s="215"/>
      <c r="FXO92" s="215"/>
      <c r="FXP92" s="215"/>
      <c r="FXQ92" s="215"/>
      <c r="FXR92" s="215"/>
      <c r="FXS92" s="215"/>
      <c r="FXT92" s="215"/>
      <c r="FXU92" s="215"/>
      <c r="FXV92" s="215"/>
      <c r="FXW92" s="215"/>
      <c r="FXX92" s="215"/>
      <c r="FXY92" s="215"/>
      <c r="FXZ92" s="215"/>
      <c r="FYA92" s="215"/>
      <c r="FYB92" s="215"/>
      <c r="FYC92" s="215"/>
      <c r="FYD92" s="215"/>
      <c r="FYE92" s="215"/>
      <c r="FYF92" s="215"/>
      <c r="FYG92" s="215"/>
      <c r="FYH92" s="215"/>
      <c r="FYI92" s="215"/>
      <c r="FYJ92" s="215"/>
      <c r="FYK92" s="215"/>
      <c r="FYL92" s="215"/>
      <c r="FYM92" s="215"/>
      <c r="FYN92" s="215"/>
      <c r="FYO92" s="215"/>
      <c r="FYP92" s="215"/>
      <c r="FYQ92" s="215"/>
      <c r="FYR92" s="215"/>
      <c r="FYS92" s="215"/>
      <c r="FYT92" s="215"/>
      <c r="FYU92" s="215"/>
      <c r="FYV92" s="215"/>
      <c r="FYW92" s="215"/>
      <c r="FYX92" s="215"/>
      <c r="FYY92" s="215"/>
      <c r="FYZ92" s="215"/>
      <c r="FZA92" s="215"/>
      <c r="FZB92" s="215"/>
      <c r="FZC92" s="215"/>
      <c r="FZD92" s="215"/>
      <c r="FZE92" s="215"/>
      <c r="FZF92" s="215"/>
      <c r="FZG92" s="215"/>
      <c r="FZH92" s="215"/>
      <c r="FZI92" s="215"/>
      <c r="FZJ92" s="215"/>
      <c r="FZK92" s="215"/>
      <c r="FZL92" s="215"/>
      <c r="FZM92" s="215"/>
      <c r="FZN92" s="215"/>
      <c r="FZO92" s="215"/>
      <c r="FZP92" s="215"/>
      <c r="FZQ92" s="215"/>
      <c r="FZR92" s="215"/>
      <c r="FZS92" s="215"/>
      <c r="FZT92" s="215"/>
      <c r="FZU92" s="215"/>
      <c r="FZV92" s="215"/>
      <c r="FZW92" s="215"/>
      <c r="FZX92" s="215"/>
      <c r="FZY92" s="215"/>
      <c r="FZZ92" s="215"/>
      <c r="GAA92" s="215"/>
      <c r="GAB92" s="215"/>
      <c r="GAC92" s="215"/>
      <c r="GAD92" s="215"/>
      <c r="GAE92" s="215"/>
      <c r="GAF92" s="215"/>
      <c r="GAG92" s="215"/>
      <c r="GAH92" s="215"/>
      <c r="GAI92" s="215"/>
      <c r="GAJ92" s="215"/>
      <c r="GAK92" s="215"/>
      <c r="GAL92" s="215"/>
      <c r="GAM92" s="215"/>
      <c r="GAN92" s="215"/>
      <c r="GAO92" s="215"/>
      <c r="GAP92" s="215"/>
      <c r="GAQ92" s="215"/>
      <c r="GAR92" s="215"/>
      <c r="GAS92" s="215"/>
      <c r="GAT92" s="215"/>
      <c r="GAU92" s="215"/>
      <c r="GAV92" s="215"/>
      <c r="GAW92" s="215"/>
      <c r="GAX92" s="215"/>
      <c r="GAY92" s="215"/>
      <c r="GAZ92" s="215"/>
      <c r="GBA92" s="215"/>
      <c r="GBB92" s="215"/>
      <c r="GBC92" s="215"/>
      <c r="GBD92" s="215"/>
      <c r="GBE92" s="215"/>
      <c r="GBF92" s="215"/>
      <c r="GBG92" s="215"/>
      <c r="GBH92" s="215"/>
      <c r="GBI92" s="215"/>
      <c r="GBJ92" s="215"/>
      <c r="GBK92" s="215"/>
      <c r="GBL92" s="215"/>
      <c r="GBM92" s="215"/>
      <c r="GBN92" s="215"/>
      <c r="GBO92" s="215"/>
      <c r="GBP92" s="215"/>
      <c r="GBQ92" s="215"/>
      <c r="GBR92" s="215"/>
      <c r="GBS92" s="215"/>
      <c r="GBT92" s="215"/>
      <c r="GBU92" s="215"/>
      <c r="GBV92" s="215"/>
      <c r="GBW92" s="215"/>
      <c r="GBX92" s="215"/>
      <c r="GBY92" s="215"/>
      <c r="GBZ92" s="215"/>
      <c r="GCA92" s="215"/>
      <c r="GCB92" s="215"/>
      <c r="GCC92" s="215"/>
      <c r="GCD92" s="215"/>
      <c r="GCE92" s="215"/>
      <c r="GCF92" s="215"/>
      <c r="GCG92" s="215"/>
      <c r="GCH92" s="215"/>
      <c r="GCI92" s="215"/>
      <c r="GCJ92" s="215"/>
      <c r="GCK92" s="215"/>
      <c r="GCL92" s="215"/>
      <c r="GCM92" s="215"/>
      <c r="GCN92" s="215"/>
      <c r="GCO92" s="215"/>
      <c r="GCP92" s="215"/>
      <c r="GCU92" s="215"/>
      <c r="GCV92" s="215"/>
      <c r="GCW92" s="215"/>
      <c r="GCX92" s="215"/>
      <c r="GCY92" s="215"/>
      <c r="GCZ92" s="215"/>
      <c r="GDA92" s="215"/>
      <c r="GDB92" s="215"/>
      <c r="GDC92" s="215"/>
      <c r="GDD92" s="215"/>
      <c r="GDE92" s="215"/>
      <c r="GEW92" s="215"/>
      <c r="GEX92" s="215"/>
      <c r="GEY92" s="215"/>
      <c r="GEZ92" s="215"/>
      <c r="GFA92" s="215"/>
      <c r="GFB92" s="215"/>
      <c r="GFC92" s="215"/>
      <c r="GFD92" s="215"/>
      <c r="GFE92" s="215"/>
      <c r="GFF92" s="215"/>
      <c r="GFG92" s="215"/>
      <c r="GFH92" s="215"/>
      <c r="GFI92" s="215"/>
      <c r="GFJ92" s="215"/>
      <c r="GFK92" s="215"/>
      <c r="GFL92" s="215"/>
      <c r="GFM92" s="215"/>
      <c r="GFN92" s="215"/>
      <c r="GFO92" s="215"/>
      <c r="GFP92" s="215"/>
      <c r="GFQ92" s="215"/>
      <c r="GFR92" s="215"/>
      <c r="GFS92" s="215"/>
      <c r="GFT92" s="215"/>
      <c r="GFU92" s="215"/>
      <c r="GFV92" s="215"/>
      <c r="GFW92" s="215"/>
      <c r="GFX92" s="215"/>
      <c r="GFY92" s="215"/>
      <c r="GFZ92" s="215"/>
      <c r="GGA92" s="215"/>
      <c r="GGB92" s="215"/>
      <c r="GGC92" s="215"/>
      <c r="GGD92" s="215"/>
      <c r="GGE92" s="215"/>
      <c r="GGF92" s="215"/>
      <c r="GGG92" s="215"/>
      <c r="GGH92" s="215"/>
      <c r="GGI92" s="215"/>
      <c r="GGJ92" s="215"/>
      <c r="GGK92" s="215"/>
      <c r="GGL92" s="215"/>
      <c r="GGM92" s="215"/>
      <c r="GGN92" s="215"/>
      <c r="GGO92" s="215"/>
      <c r="GGP92" s="215"/>
      <c r="GGQ92" s="215"/>
      <c r="GGR92" s="215"/>
      <c r="GGS92" s="215"/>
      <c r="GGT92" s="215"/>
      <c r="GGU92" s="215"/>
      <c r="GGV92" s="215"/>
      <c r="GGW92" s="215"/>
      <c r="GGX92" s="215"/>
      <c r="GGY92" s="215"/>
      <c r="GGZ92" s="215"/>
      <c r="GHA92" s="215"/>
      <c r="GHB92" s="215"/>
      <c r="GHC92" s="215"/>
      <c r="GHD92" s="215"/>
      <c r="GHE92" s="215"/>
      <c r="GHF92" s="215"/>
      <c r="GHG92" s="215"/>
      <c r="GHH92" s="215"/>
      <c r="GHI92" s="215"/>
      <c r="GHJ92" s="215"/>
      <c r="GHK92" s="215"/>
      <c r="GHL92" s="215"/>
      <c r="GHM92" s="215"/>
      <c r="GHN92" s="215"/>
      <c r="GHO92" s="215"/>
      <c r="GHP92" s="215"/>
      <c r="GHQ92" s="215"/>
      <c r="GHR92" s="215"/>
      <c r="GHS92" s="215"/>
      <c r="GHT92" s="215"/>
      <c r="GHU92" s="215"/>
      <c r="GHV92" s="215"/>
      <c r="GHW92" s="215"/>
      <c r="GHX92" s="215"/>
      <c r="GHY92" s="215"/>
      <c r="GHZ92" s="215"/>
      <c r="GIA92" s="215"/>
      <c r="GIB92" s="215"/>
      <c r="GIC92" s="215"/>
      <c r="GID92" s="215"/>
      <c r="GIE92" s="215"/>
      <c r="GIF92" s="215"/>
      <c r="GIG92" s="215"/>
      <c r="GIH92" s="215"/>
      <c r="GII92" s="215"/>
      <c r="GIJ92" s="215"/>
      <c r="GIK92" s="215"/>
      <c r="GIL92" s="215"/>
      <c r="GIM92" s="215"/>
      <c r="GIN92" s="215"/>
      <c r="GIO92" s="215"/>
      <c r="GIP92" s="215"/>
      <c r="GIQ92" s="215"/>
      <c r="GIR92" s="215"/>
      <c r="GIS92" s="215"/>
      <c r="GIT92" s="215"/>
      <c r="GIU92" s="215"/>
      <c r="GIV92" s="215"/>
      <c r="GIW92" s="215"/>
      <c r="GIX92" s="215"/>
      <c r="GIY92" s="215"/>
      <c r="GIZ92" s="215"/>
      <c r="GJA92" s="215"/>
      <c r="GJB92" s="215"/>
      <c r="GJC92" s="215"/>
      <c r="GJD92" s="215"/>
      <c r="GJE92" s="215"/>
      <c r="GJF92" s="215"/>
      <c r="GJG92" s="215"/>
      <c r="GJH92" s="215"/>
      <c r="GJI92" s="215"/>
      <c r="GJJ92" s="215"/>
      <c r="GJK92" s="215"/>
      <c r="GJL92" s="215"/>
      <c r="GJM92" s="215"/>
      <c r="GJN92" s="215"/>
      <c r="GJO92" s="215"/>
      <c r="GJP92" s="215"/>
      <c r="GJQ92" s="215"/>
      <c r="GJR92" s="215"/>
      <c r="GJS92" s="215"/>
      <c r="GJT92" s="215"/>
      <c r="GJU92" s="215"/>
      <c r="GJV92" s="215"/>
      <c r="GJW92" s="215"/>
      <c r="GJX92" s="215"/>
      <c r="GJY92" s="215"/>
      <c r="GJZ92" s="215"/>
      <c r="GKA92" s="215"/>
      <c r="GKB92" s="215"/>
      <c r="GKC92" s="215"/>
      <c r="GKD92" s="215"/>
      <c r="GKE92" s="215"/>
      <c r="GKF92" s="215"/>
      <c r="GKG92" s="215"/>
      <c r="GKH92" s="215"/>
      <c r="GKI92" s="215"/>
      <c r="GKJ92" s="215"/>
      <c r="GKK92" s="215"/>
      <c r="GKL92" s="215"/>
      <c r="GKM92" s="215"/>
      <c r="GKN92" s="215"/>
      <c r="GKO92" s="215"/>
      <c r="GKP92" s="215"/>
      <c r="GKQ92" s="215"/>
      <c r="GKR92" s="215"/>
      <c r="GKS92" s="215"/>
      <c r="GKT92" s="215"/>
      <c r="GKU92" s="215"/>
      <c r="GKV92" s="215"/>
      <c r="GKW92" s="215"/>
      <c r="GKX92" s="215"/>
      <c r="GKY92" s="215"/>
      <c r="GKZ92" s="215"/>
      <c r="GLA92" s="215"/>
      <c r="GLB92" s="215"/>
      <c r="GLC92" s="215"/>
      <c r="GLD92" s="215"/>
      <c r="GLE92" s="215"/>
      <c r="GLF92" s="215"/>
      <c r="GLG92" s="215"/>
      <c r="GLH92" s="215"/>
      <c r="GLI92" s="215"/>
      <c r="GLJ92" s="215"/>
      <c r="GLK92" s="215"/>
      <c r="GLL92" s="215"/>
      <c r="GLM92" s="215"/>
      <c r="GLN92" s="215"/>
      <c r="GLO92" s="215"/>
      <c r="GLP92" s="215"/>
      <c r="GLQ92" s="215"/>
      <c r="GLR92" s="215"/>
      <c r="GLS92" s="215"/>
      <c r="GLT92" s="215"/>
      <c r="GLU92" s="215"/>
      <c r="GLV92" s="215"/>
      <c r="GLW92" s="215"/>
      <c r="GLX92" s="215"/>
      <c r="GLY92" s="215"/>
      <c r="GLZ92" s="215"/>
      <c r="GMA92" s="215"/>
      <c r="GMB92" s="215"/>
      <c r="GMC92" s="215"/>
      <c r="GMD92" s="215"/>
      <c r="GME92" s="215"/>
      <c r="GMF92" s="215"/>
      <c r="GMG92" s="215"/>
      <c r="GMH92" s="215"/>
      <c r="GMI92" s="215"/>
      <c r="GMJ92" s="215"/>
      <c r="GMK92" s="215"/>
      <c r="GML92" s="215"/>
      <c r="GMQ92" s="215"/>
      <c r="GMR92" s="215"/>
      <c r="GMS92" s="215"/>
      <c r="GMT92" s="215"/>
      <c r="GMU92" s="215"/>
      <c r="GMV92" s="215"/>
      <c r="GMW92" s="215"/>
      <c r="GMX92" s="215"/>
      <c r="GMY92" s="215"/>
      <c r="GMZ92" s="215"/>
      <c r="GNA92" s="215"/>
      <c r="GOS92" s="215"/>
      <c r="GOT92" s="215"/>
      <c r="GOU92" s="215"/>
      <c r="GOV92" s="215"/>
      <c r="GOW92" s="215"/>
      <c r="GOX92" s="215"/>
      <c r="GOY92" s="215"/>
      <c r="GOZ92" s="215"/>
      <c r="GPA92" s="215"/>
      <c r="GPB92" s="215"/>
      <c r="GPC92" s="215"/>
      <c r="GPD92" s="215"/>
      <c r="GPE92" s="215"/>
      <c r="GPF92" s="215"/>
      <c r="GPG92" s="215"/>
      <c r="GPH92" s="215"/>
      <c r="GPI92" s="215"/>
      <c r="GPJ92" s="215"/>
      <c r="GPK92" s="215"/>
      <c r="GPL92" s="215"/>
      <c r="GPM92" s="215"/>
      <c r="GPN92" s="215"/>
      <c r="GPO92" s="215"/>
      <c r="GPP92" s="215"/>
      <c r="GPQ92" s="215"/>
      <c r="GPR92" s="215"/>
      <c r="GPS92" s="215"/>
      <c r="GPT92" s="215"/>
      <c r="GPU92" s="215"/>
      <c r="GPV92" s="215"/>
      <c r="GPW92" s="215"/>
      <c r="GPX92" s="215"/>
      <c r="GPY92" s="215"/>
      <c r="GPZ92" s="215"/>
      <c r="GQA92" s="215"/>
      <c r="GQB92" s="215"/>
      <c r="GQC92" s="215"/>
      <c r="GQD92" s="215"/>
      <c r="GQE92" s="215"/>
      <c r="GQF92" s="215"/>
      <c r="GQG92" s="215"/>
      <c r="GQH92" s="215"/>
      <c r="GQI92" s="215"/>
      <c r="GQJ92" s="215"/>
      <c r="GQK92" s="215"/>
      <c r="GQL92" s="215"/>
      <c r="GQM92" s="215"/>
      <c r="GQN92" s="215"/>
      <c r="GQO92" s="215"/>
      <c r="GQP92" s="215"/>
      <c r="GQQ92" s="215"/>
      <c r="GQR92" s="215"/>
      <c r="GQS92" s="215"/>
      <c r="GQT92" s="215"/>
      <c r="GQU92" s="215"/>
      <c r="GQV92" s="215"/>
      <c r="GQW92" s="215"/>
      <c r="GQX92" s="215"/>
      <c r="GQY92" s="215"/>
      <c r="GQZ92" s="215"/>
      <c r="GRA92" s="215"/>
      <c r="GRB92" s="215"/>
      <c r="GRC92" s="215"/>
      <c r="GRD92" s="215"/>
      <c r="GRE92" s="215"/>
      <c r="GRF92" s="215"/>
      <c r="GRG92" s="215"/>
      <c r="GRH92" s="215"/>
      <c r="GRI92" s="215"/>
      <c r="GRJ92" s="215"/>
      <c r="GRK92" s="215"/>
      <c r="GRL92" s="215"/>
      <c r="GRM92" s="215"/>
      <c r="GRN92" s="215"/>
      <c r="GRO92" s="215"/>
      <c r="GRP92" s="215"/>
      <c r="GRQ92" s="215"/>
      <c r="GRR92" s="215"/>
      <c r="GRS92" s="215"/>
      <c r="GRT92" s="215"/>
      <c r="GRU92" s="215"/>
      <c r="GRV92" s="215"/>
      <c r="GRW92" s="215"/>
      <c r="GRX92" s="215"/>
      <c r="GRY92" s="215"/>
      <c r="GRZ92" s="215"/>
      <c r="GSA92" s="215"/>
      <c r="GSB92" s="215"/>
      <c r="GSC92" s="215"/>
      <c r="GSD92" s="215"/>
      <c r="GSE92" s="215"/>
      <c r="GSF92" s="215"/>
      <c r="GSG92" s="215"/>
      <c r="GSH92" s="215"/>
      <c r="GSI92" s="215"/>
      <c r="GSJ92" s="215"/>
      <c r="GSK92" s="215"/>
      <c r="GSL92" s="215"/>
      <c r="GSM92" s="215"/>
      <c r="GSN92" s="215"/>
      <c r="GSO92" s="215"/>
      <c r="GSP92" s="215"/>
      <c r="GSQ92" s="215"/>
      <c r="GSR92" s="215"/>
      <c r="GSS92" s="215"/>
      <c r="GST92" s="215"/>
      <c r="GSU92" s="215"/>
      <c r="GSV92" s="215"/>
      <c r="GSW92" s="215"/>
      <c r="GSX92" s="215"/>
      <c r="GSY92" s="215"/>
      <c r="GSZ92" s="215"/>
      <c r="GTA92" s="215"/>
      <c r="GTB92" s="215"/>
      <c r="GTC92" s="215"/>
      <c r="GTD92" s="215"/>
      <c r="GTE92" s="215"/>
      <c r="GTF92" s="215"/>
      <c r="GTG92" s="215"/>
      <c r="GTH92" s="215"/>
      <c r="GTI92" s="215"/>
      <c r="GTJ92" s="215"/>
      <c r="GTK92" s="215"/>
      <c r="GTL92" s="215"/>
      <c r="GTM92" s="215"/>
      <c r="GTN92" s="215"/>
      <c r="GTO92" s="215"/>
      <c r="GTP92" s="215"/>
      <c r="GTQ92" s="215"/>
      <c r="GTR92" s="215"/>
      <c r="GTS92" s="215"/>
      <c r="GTT92" s="215"/>
      <c r="GTU92" s="215"/>
      <c r="GTV92" s="215"/>
      <c r="GTW92" s="215"/>
      <c r="GTX92" s="215"/>
      <c r="GTY92" s="215"/>
      <c r="GTZ92" s="215"/>
      <c r="GUA92" s="215"/>
      <c r="GUB92" s="215"/>
      <c r="GUC92" s="215"/>
      <c r="GUD92" s="215"/>
      <c r="GUE92" s="215"/>
      <c r="GUF92" s="215"/>
      <c r="GUG92" s="215"/>
      <c r="GUH92" s="215"/>
      <c r="GUI92" s="215"/>
      <c r="GUJ92" s="215"/>
      <c r="GUK92" s="215"/>
      <c r="GUL92" s="215"/>
      <c r="GUM92" s="215"/>
      <c r="GUN92" s="215"/>
      <c r="GUO92" s="215"/>
      <c r="GUP92" s="215"/>
      <c r="GUQ92" s="215"/>
      <c r="GUR92" s="215"/>
      <c r="GUS92" s="215"/>
      <c r="GUT92" s="215"/>
      <c r="GUU92" s="215"/>
      <c r="GUV92" s="215"/>
      <c r="GUW92" s="215"/>
      <c r="GUX92" s="215"/>
      <c r="GUY92" s="215"/>
      <c r="GUZ92" s="215"/>
      <c r="GVA92" s="215"/>
      <c r="GVB92" s="215"/>
      <c r="GVC92" s="215"/>
      <c r="GVD92" s="215"/>
      <c r="GVE92" s="215"/>
      <c r="GVF92" s="215"/>
      <c r="GVG92" s="215"/>
      <c r="GVH92" s="215"/>
      <c r="GVI92" s="215"/>
      <c r="GVJ92" s="215"/>
      <c r="GVK92" s="215"/>
      <c r="GVL92" s="215"/>
      <c r="GVM92" s="215"/>
      <c r="GVN92" s="215"/>
      <c r="GVO92" s="215"/>
      <c r="GVP92" s="215"/>
      <c r="GVQ92" s="215"/>
      <c r="GVR92" s="215"/>
      <c r="GVS92" s="215"/>
      <c r="GVT92" s="215"/>
      <c r="GVU92" s="215"/>
      <c r="GVV92" s="215"/>
      <c r="GVW92" s="215"/>
      <c r="GVX92" s="215"/>
      <c r="GVY92" s="215"/>
      <c r="GVZ92" s="215"/>
      <c r="GWA92" s="215"/>
      <c r="GWB92" s="215"/>
      <c r="GWC92" s="215"/>
      <c r="GWD92" s="215"/>
      <c r="GWE92" s="215"/>
      <c r="GWF92" s="215"/>
      <c r="GWG92" s="215"/>
      <c r="GWH92" s="215"/>
      <c r="GWM92" s="215"/>
      <c r="GWN92" s="215"/>
      <c r="GWO92" s="215"/>
      <c r="GWP92" s="215"/>
      <c r="GWQ92" s="215"/>
      <c r="GWR92" s="215"/>
      <c r="GWS92" s="215"/>
      <c r="GWT92" s="215"/>
      <c r="GWU92" s="215"/>
      <c r="GWV92" s="215"/>
      <c r="GWW92" s="215"/>
      <c r="GYO92" s="215"/>
      <c r="GYP92" s="215"/>
      <c r="GYQ92" s="215"/>
      <c r="GYR92" s="215"/>
      <c r="GYS92" s="215"/>
      <c r="GYT92" s="215"/>
      <c r="GYU92" s="215"/>
      <c r="GYV92" s="215"/>
      <c r="GYW92" s="215"/>
      <c r="GYX92" s="215"/>
      <c r="GYY92" s="215"/>
      <c r="GYZ92" s="215"/>
      <c r="GZA92" s="215"/>
      <c r="GZB92" s="215"/>
      <c r="GZC92" s="215"/>
      <c r="GZD92" s="215"/>
      <c r="GZE92" s="215"/>
      <c r="GZF92" s="215"/>
      <c r="GZG92" s="215"/>
      <c r="GZH92" s="215"/>
      <c r="GZI92" s="215"/>
      <c r="GZJ92" s="215"/>
      <c r="GZK92" s="215"/>
      <c r="GZL92" s="215"/>
      <c r="GZM92" s="215"/>
      <c r="GZN92" s="215"/>
      <c r="GZO92" s="215"/>
      <c r="GZP92" s="215"/>
      <c r="GZQ92" s="215"/>
      <c r="GZR92" s="215"/>
      <c r="GZS92" s="215"/>
      <c r="GZT92" s="215"/>
      <c r="GZU92" s="215"/>
      <c r="GZV92" s="215"/>
      <c r="GZW92" s="215"/>
      <c r="GZX92" s="215"/>
      <c r="GZY92" s="215"/>
      <c r="GZZ92" s="215"/>
      <c r="HAA92" s="215"/>
      <c r="HAB92" s="215"/>
      <c r="HAC92" s="215"/>
      <c r="HAD92" s="215"/>
      <c r="HAE92" s="215"/>
      <c r="HAF92" s="215"/>
      <c r="HAG92" s="215"/>
      <c r="HAH92" s="215"/>
      <c r="HAI92" s="215"/>
      <c r="HAJ92" s="215"/>
      <c r="HAK92" s="215"/>
      <c r="HAL92" s="215"/>
      <c r="HAM92" s="215"/>
      <c r="HAN92" s="215"/>
      <c r="HAO92" s="215"/>
      <c r="HAP92" s="215"/>
      <c r="HAQ92" s="215"/>
      <c r="HAR92" s="215"/>
      <c r="HAS92" s="215"/>
      <c r="HAT92" s="215"/>
      <c r="HAU92" s="215"/>
      <c r="HAV92" s="215"/>
      <c r="HAW92" s="215"/>
      <c r="HAX92" s="215"/>
      <c r="HAY92" s="215"/>
      <c r="HAZ92" s="215"/>
      <c r="HBA92" s="215"/>
      <c r="HBB92" s="215"/>
      <c r="HBC92" s="215"/>
      <c r="HBD92" s="215"/>
      <c r="HBE92" s="215"/>
      <c r="HBF92" s="215"/>
      <c r="HBG92" s="215"/>
      <c r="HBH92" s="215"/>
      <c r="HBI92" s="215"/>
      <c r="HBJ92" s="215"/>
      <c r="HBK92" s="215"/>
      <c r="HBL92" s="215"/>
      <c r="HBM92" s="215"/>
      <c r="HBN92" s="215"/>
      <c r="HBO92" s="215"/>
      <c r="HBP92" s="215"/>
      <c r="HBQ92" s="215"/>
      <c r="HBR92" s="215"/>
      <c r="HBS92" s="215"/>
      <c r="HBT92" s="215"/>
      <c r="HBU92" s="215"/>
      <c r="HBV92" s="215"/>
      <c r="HBW92" s="215"/>
      <c r="HBX92" s="215"/>
      <c r="HBY92" s="215"/>
      <c r="HBZ92" s="215"/>
      <c r="HCA92" s="215"/>
      <c r="HCB92" s="215"/>
      <c r="HCC92" s="215"/>
      <c r="HCD92" s="215"/>
      <c r="HCE92" s="215"/>
      <c r="HCF92" s="215"/>
      <c r="HCG92" s="215"/>
      <c r="HCH92" s="215"/>
      <c r="HCI92" s="215"/>
      <c r="HCJ92" s="215"/>
      <c r="HCK92" s="215"/>
      <c r="HCL92" s="215"/>
      <c r="HCM92" s="215"/>
      <c r="HCN92" s="215"/>
      <c r="HCO92" s="215"/>
      <c r="HCP92" s="215"/>
      <c r="HCQ92" s="215"/>
      <c r="HCR92" s="215"/>
      <c r="HCS92" s="215"/>
      <c r="HCT92" s="215"/>
      <c r="HCU92" s="215"/>
      <c r="HCV92" s="215"/>
      <c r="HCW92" s="215"/>
      <c r="HCX92" s="215"/>
      <c r="HCY92" s="215"/>
      <c r="HCZ92" s="215"/>
      <c r="HDA92" s="215"/>
      <c r="HDB92" s="215"/>
      <c r="HDC92" s="215"/>
      <c r="HDD92" s="215"/>
      <c r="HDE92" s="215"/>
      <c r="HDF92" s="215"/>
      <c r="HDG92" s="215"/>
      <c r="HDH92" s="215"/>
      <c r="HDI92" s="215"/>
      <c r="HDJ92" s="215"/>
      <c r="HDK92" s="215"/>
      <c r="HDL92" s="215"/>
      <c r="HDM92" s="215"/>
      <c r="HDN92" s="215"/>
      <c r="HDO92" s="215"/>
      <c r="HDP92" s="215"/>
      <c r="HDQ92" s="215"/>
      <c r="HDR92" s="215"/>
      <c r="HDS92" s="215"/>
      <c r="HDT92" s="215"/>
      <c r="HDU92" s="215"/>
      <c r="HDV92" s="215"/>
      <c r="HDW92" s="215"/>
      <c r="HDX92" s="215"/>
      <c r="HDY92" s="215"/>
      <c r="HDZ92" s="215"/>
      <c r="HEA92" s="215"/>
      <c r="HEB92" s="215"/>
      <c r="HEC92" s="215"/>
      <c r="HED92" s="215"/>
      <c r="HEE92" s="215"/>
      <c r="HEF92" s="215"/>
      <c r="HEG92" s="215"/>
      <c r="HEH92" s="215"/>
      <c r="HEI92" s="215"/>
      <c r="HEJ92" s="215"/>
      <c r="HEK92" s="215"/>
      <c r="HEL92" s="215"/>
      <c r="HEM92" s="215"/>
      <c r="HEN92" s="215"/>
      <c r="HEO92" s="215"/>
      <c r="HEP92" s="215"/>
      <c r="HEQ92" s="215"/>
      <c r="HER92" s="215"/>
      <c r="HES92" s="215"/>
      <c r="HET92" s="215"/>
      <c r="HEU92" s="215"/>
      <c r="HEV92" s="215"/>
      <c r="HEW92" s="215"/>
      <c r="HEX92" s="215"/>
      <c r="HEY92" s="215"/>
      <c r="HEZ92" s="215"/>
      <c r="HFA92" s="215"/>
      <c r="HFB92" s="215"/>
      <c r="HFC92" s="215"/>
      <c r="HFD92" s="215"/>
      <c r="HFE92" s="215"/>
      <c r="HFF92" s="215"/>
      <c r="HFG92" s="215"/>
      <c r="HFH92" s="215"/>
      <c r="HFI92" s="215"/>
      <c r="HFJ92" s="215"/>
      <c r="HFK92" s="215"/>
      <c r="HFL92" s="215"/>
      <c r="HFM92" s="215"/>
      <c r="HFN92" s="215"/>
      <c r="HFO92" s="215"/>
      <c r="HFP92" s="215"/>
      <c r="HFQ92" s="215"/>
      <c r="HFR92" s="215"/>
      <c r="HFS92" s="215"/>
      <c r="HFT92" s="215"/>
      <c r="HFU92" s="215"/>
      <c r="HFV92" s="215"/>
      <c r="HFW92" s="215"/>
      <c r="HFX92" s="215"/>
      <c r="HFY92" s="215"/>
      <c r="HFZ92" s="215"/>
      <c r="HGA92" s="215"/>
      <c r="HGB92" s="215"/>
      <c r="HGC92" s="215"/>
      <c r="HGD92" s="215"/>
      <c r="HGI92" s="215"/>
      <c r="HGJ92" s="215"/>
      <c r="HGK92" s="215"/>
      <c r="HGL92" s="215"/>
      <c r="HGM92" s="215"/>
      <c r="HGN92" s="215"/>
      <c r="HGO92" s="215"/>
      <c r="HGP92" s="215"/>
      <c r="HGQ92" s="215"/>
      <c r="HGR92" s="215"/>
      <c r="HGS92" s="215"/>
      <c r="HIK92" s="215"/>
      <c r="HIL92" s="215"/>
      <c r="HIM92" s="215"/>
      <c r="HIN92" s="215"/>
      <c r="HIO92" s="215"/>
      <c r="HIP92" s="215"/>
      <c r="HIQ92" s="215"/>
      <c r="HIR92" s="215"/>
      <c r="HIS92" s="215"/>
      <c r="HIT92" s="215"/>
      <c r="HIU92" s="215"/>
      <c r="HIV92" s="215"/>
      <c r="HIW92" s="215"/>
      <c r="HIX92" s="215"/>
      <c r="HIY92" s="215"/>
      <c r="HIZ92" s="215"/>
      <c r="HJA92" s="215"/>
      <c r="HJB92" s="215"/>
      <c r="HJC92" s="215"/>
      <c r="HJD92" s="215"/>
      <c r="HJE92" s="215"/>
      <c r="HJF92" s="215"/>
      <c r="HJG92" s="215"/>
      <c r="HJH92" s="215"/>
      <c r="HJI92" s="215"/>
      <c r="HJJ92" s="215"/>
      <c r="HJK92" s="215"/>
      <c r="HJL92" s="215"/>
      <c r="HJM92" s="215"/>
      <c r="HJN92" s="215"/>
      <c r="HJO92" s="215"/>
      <c r="HJP92" s="215"/>
      <c r="HJQ92" s="215"/>
      <c r="HJR92" s="215"/>
      <c r="HJS92" s="215"/>
      <c r="HJT92" s="215"/>
      <c r="HJU92" s="215"/>
      <c r="HJV92" s="215"/>
      <c r="HJW92" s="215"/>
      <c r="HJX92" s="215"/>
      <c r="HJY92" s="215"/>
      <c r="HJZ92" s="215"/>
      <c r="HKA92" s="215"/>
      <c r="HKB92" s="215"/>
      <c r="HKC92" s="215"/>
      <c r="HKD92" s="215"/>
      <c r="HKE92" s="215"/>
      <c r="HKF92" s="215"/>
      <c r="HKG92" s="215"/>
      <c r="HKH92" s="215"/>
      <c r="HKI92" s="215"/>
      <c r="HKJ92" s="215"/>
      <c r="HKK92" s="215"/>
      <c r="HKL92" s="215"/>
      <c r="HKM92" s="215"/>
      <c r="HKN92" s="215"/>
      <c r="HKO92" s="215"/>
      <c r="HKP92" s="215"/>
      <c r="HKQ92" s="215"/>
      <c r="HKR92" s="215"/>
      <c r="HKS92" s="215"/>
      <c r="HKT92" s="215"/>
      <c r="HKU92" s="215"/>
      <c r="HKV92" s="215"/>
      <c r="HKW92" s="215"/>
      <c r="HKX92" s="215"/>
      <c r="HKY92" s="215"/>
      <c r="HKZ92" s="215"/>
      <c r="HLA92" s="215"/>
      <c r="HLB92" s="215"/>
      <c r="HLC92" s="215"/>
      <c r="HLD92" s="215"/>
      <c r="HLE92" s="215"/>
      <c r="HLF92" s="215"/>
      <c r="HLG92" s="215"/>
      <c r="HLH92" s="215"/>
      <c r="HLI92" s="215"/>
      <c r="HLJ92" s="215"/>
      <c r="HLK92" s="215"/>
      <c r="HLL92" s="215"/>
      <c r="HLM92" s="215"/>
      <c r="HLN92" s="215"/>
      <c r="HLO92" s="215"/>
      <c r="HLP92" s="215"/>
      <c r="HLQ92" s="215"/>
      <c r="HLR92" s="215"/>
      <c r="HLS92" s="215"/>
      <c r="HLT92" s="215"/>
      <c r="HLU92" s="215"/>
      <c r="HLV92" s="215"/>
      <c r="HLW92" s="215"/>
      <c r="HLX92" s="215"/>
      <c r="HLY92" s="215"/>
      <c r="HLZ92" s="215"/>
      <c r="HMA92" s="215"/>
      <c r="HMB92" s="215"/>
      <c r="HMC92" s="215"/>
      <c r="HMD92" s="215"/>
      <c r="HME92" s="215"/>
      <c r="HMF92" s="215"/>
      <c r="HMG92" s="215"/>
      <c r="HMH92" s="215"/>
      <c r="HMI92" s="215"/>
      <c r="HMJ92" s="215"/>
      <c r="HMK92" s="215"/>
      <c r="HML92" s="215"/>
      <c r="HMM92" s="215"/>
      <c r="HMN92" s="215"/>
      <c r="HMO92" s="215"/>
      <c r="HMP92" s="215"/>
      <c r="HMQ92" s="215"/>
      <c r="HMR92" s="215"/>
      <c r="HMS92" s="215"/>
      <c r="HMT92" s="215"/>
      <c r="HMU92" s="215"/>
      <c r="HMV92" s="215"/>
      <c r="HMW92" s="215"/>
      <c r="HMX92" s="215"/>
      <c r="HMY92" s="215"/>
      <c r="HMZ92" s="215"/>
      <c r="HNA92" s="215"/>
      <c r="HNB92" s="215"/>
      <c r="HNC92" s="215"/>
      <c r="HND92" s="215"/>
      <c r="HNE92" s="215"/>
      <c r="HNF92" s="215"/>
      <c r="HNG92" s="215"/>
      <c r="HNH92" s="215"/>
      <c r="HNI92" s="215"/>
      <c r="HNJ92" s="215"/>
      <c r="HNK92" s="215"/>
      <c r="HNL92" s="215"/>
      <c r="HNM92" s="215"/>
      <c r="HNN92" s="215"/>
      <c r="HNO92" s="215"/>
      <c r="HNP92" s="215"/>
      <c r="HNQ92" s="215"/>
      <c r="HNR92" s="215"/>
      <c r="HNS92" s="215"/>
      <c r="HNT92" s="215"/>
      <c r="HNU92" s="215"/>
      <c r="HNV92" s="215"/>
      <c r="HNW92" s="215"/>
      <c r="HNX92" s="215"/>
      <c r="HNY92" s="215"/>
      <c r="HNZ92" s="215"/>
      <c r="HOA92" s="215"/>
      <c r="HOB92" s="215"/>
      <c r="HOC92" s="215"/>
      <c r="HOD92" s="215"/>
      <c r="HOE92" s="215"/>
      <c r="HOF92" s="215"/>
      <c r="HOG92" s="215"/>
      <c r="HOH92" s="215"/>
      <c r="HOI92" s="215"/>
      <c r="HOJ92" s="215"/>
      <c r="HOK92" s="215"/>
      <c r="HOL92" s="215"/>
      <c r="HOM92" s="215"/>
      <c r="HON92" s="215"/>
      <c r="HOO92" s="215"/>
      <c r="HOP92" s="215"/>
      <c r="HOQ92" s="215"/>
      <c r="HOR92" s="215"/>
      <c r="HOS92" s="215"/>
      <c r="HOT92" s="215"/>
      <c r="HOU92" s="215"/>
      <c r="HOV92" s="215"/>
      <c r="HOW92" s="215"/>
      <c r="HOX92" s="215"/>
      <c r="HOY92" s="215"/>
      <c r="HOZ92" s="215"/>
      <c r="HPA92" s="215"/>
      <c r="HPB92" s="215"/>
      <c r="HPC92" s="215"/>
      <c r="HPD92" s="215"/>
      <c r="HPE92" s="215"/>
      <c r="HPF92" s="215"/>
      <c r="HPG92" s="215"/>
      <c r="HPH92" s="215"/>
      <c r="HPI92" s="215"/>
      <c r="HPJ92" s="215"/>
      <c r="HPK92" s="215"/>
      <c r="HPL92" s="215"/>
      <c r="HPM92" s="215"/>
      <c r="HPN92" s="215"/>
      <c r="HPO92" s="215"/>
      <c r="HPP92" s="215"/>
      <c r="HPQ92" s="215"/>
      <c r="HPR92" s="215"/>
      <c r="HPS92" s="215"/>
      <c r="HPT92" s="215"/>
      <c r="HPU92" s="215"/>
      <c r="HPV92" s="215"/>
      <c r="HPW92" s="215"/>
      <c r="HPX92" s="215"/>
      <c r="HPY92" s="215"/>
      <c r="HPZ92" s="215"/>
      <c r="HQE92" s="215"/>
      <c r="HQF92" s="215"/>
      <c r="HQG92" s="215"/>
      <c r="HQH92" s="215"/>
      <c r="HQI92" s="215"/>
      <c r="HQJ92" s="215"/>
      <c r="HQK92" s="215"/>
      <c r="HQL92" s="215"/>
      <c r="HQM92" s="215"/>
      <c r="HQN92" s="215"/>
      <c r="HQO92" s="215"/>
      <c r="HSG92" s="215"/>
      <c r="HSH92" s="215"/>
      <c r="HSI92" s="215"/>
      <c r="HSJ92" s="215"/>
      <c r="HSK92" s="215"/>
      <c r="HSL92" s="215"/>
      <c r="HSM92" s="215"/>
      <c r="HSN92" s="215"/>
      <c r="HSO92" s="215"/>
      <c r="HSP92" s="215"/>
      <c r="HSQ92" s="215"/>
      <c r="HSR92" s="215"/>
      <c r="HSS92" s="215"/>
      <c r="HST92" s="215"/>
      <c r="HSU92" s="215"/>
      <c r="HSV92" s="215"/>
      <c r="HSW92" s="215"/>
      <c r="HSX92" s="215"/>
      <c r="HSY92" s="215"/>
      <c r="HSZ92" s="215"/>
      <c r="HTA92" s="215"/>
      <c r="HTB92" s="215"/>
      <c r="HTC92" s="215"/>
      <c r="HTD92" s="215"/>
      <c r="HTE92" s="215"/>
      <c r="HTF92" s="215"/>
      <c r="HTG92" s="215"/>
      <c r="HTH92" s="215"/>
      <c r="HTI92" s="215"/>
      <c r="HTJ92" s="215"/>
      <c r="HTK92" s="215"/>
      <c r="HTL92" s="215"/>
      <c r="HTM92" s="215"/>
      <c r="HTN92" s="215"/>
      <c r="HTO92" s="215"/>
      <c r="HTP92" s="215"/>
      <c r="HTQ92" s="215"/>
      <c r="HTR92" s="215"/>
      <c r="HTS92" s="215"/>
      <c r="HTT92" s="215"/>
      <c r="HTU92" s="215"/>
      <c r="HTV92" s="215"/>
      <c r="HTW92" s="215"/>
      <c r="HTX92" s="215"/>
      <c r="HTY92" s="215"/>
      <c r="HTZ92" s="215"/>
      <c r="HUA92" s="215"/>
      <c r="HUB92" s="215"/>
      <c r="HUC92" s="215"/>
      <c r="HUD92" s="215"/>
      <c r="HUE92" s="215"/>
      <c r="HUF92" s="215"/>
      <c r="HUG92" s="215"/>
      <c r="HUH92" s="215"/>
      <c r="HUI92" s="215"/>
      <c r="HUJ92" s="215"/>
      <c r="HUK92" s="215"/>
      <c r="HUL92" s="215"/>
      <c r="HUM92" s="215"/>
      <c r="HUN92" s="215"/>
      <c r="HUO92" s="215"/>
      <c r="HUP92" s="215"/>
      <c r="HUQ92" s="215"/>
      <c r="HUR92" s="215"/>
      <c r="HUS92" s="215"/>
      <c r="HUT92" s="215"/>
      <c r="HUU92" s="215"/>
      <c r="HUV92" s="215"/>
      <c r="HUW92" s="215"/>
      <c r="HUX92" s="215"/>
      <c r="HUY92" s="215"/>
      <c r="HUZ92" s="215"/>
      <c r="HVA92" s="215"/>
      <c r="HVB92" s="215"/>
      <c r="HVC92" s="215"/>
      <c r="HVD92" s="215"/>
      <c r="HVE92" s="215"/>
      <c r="HVF92" s="215"/>
      <c r="HVG92" s="215"/>
      <c r="HVH92" s="215"/>
      <c r="HVI92" s="215"/>
      <c r="HVJ92" s="215"/>
      <c r="HVK92" s="215"/>
      <c r="HVL92" s="215"/>
      <c r="HVM92" s="215"/>
      <c r="HVN92" s="215"/>
      <c r="HVO92" s="215"/>
      <c r="HVP92" s="215"/>
      <c r="HVQ92" s="215"/>
      <c r="HVR92" s="215"/>
      <c r="HVS92" s="215"/>
      <c r="HVT92" s="215"/>
      <c r="HVU92" s="215"/>
      <c r="HVV92" s="215"/>
      <c r="HVW92" s="215"/>
      <c r="HVX92" s="215"/>
      <c r="HVY92" s="215"/>
      <c r="HVZ92" s="215"/>
      <c r="HWA92" s="215"/>
      <c r="HWB92" s="215"/>
      <c r="HWC92" s="215"/>
      <c r="HWD92" s="215"/>
      <c r="HWE92" s="215"/>
      <c r="HWF92" s="215"/>
      <c r="HWG92" s="215"/>
      <c r="HWH92" s="215"/>
      <c r="HWI92" s="215"/>
      <c r="HWJ92" s="215"/>
      <c r="HWK92" s="215"/>
      <c r="HWL92" s="215"/>
      <c r="HWM92" s="215"/>
      <c r="HWN92" s="215"/>
      <c r="HWO92" s="215"/>
      <c r="HWP92" s="215"/>
      <c r="HWQ92" s="215"/>
      <c r="HWR92" s="215"/>
      <c r="HWS92" s="215"/>
      <c r="HWT92" s="215"/>
      <c r="HWU92" s="215"/>
      <c r="HWV92" s="215"/>
      <c r="HWW92" s="215"/>
      <c r="HWX92" s="215"/>
      <c r="HWY92" s="215"/>
      <c r="HWZ92" s="215"/>
      <c r="HXA92" s="215"/>
      <c r="HXB92" s="215"/>
      <c r="HXC92" s="215"/>
      <c r="HXD92" s="215"/>
      <c r="HXE92" s="215"/>
      <c r="HXF92" s="215"/>
      <c r="HXG92" s="215"/>
      <c r="HXH92" s="215"/>
      <c r="HXI92" s="215"/>
      <c r="HXJ92" s="215"/>
      <c r="HXK92" s="215"/>
      <c r="HXL92" s="215"/>
      <c r="HXM92" s="215"/>
      <c r="HXN92" s="215"/>
      <c r="HXO92" s="215"/>
      <c r="HXP92" s="215"/>
      <c r="HXQ92" s="215"/>
      <c r="HXR92" s="215"/>
      <c r="HXS92" s="215"/>
      <c r="HXT92" s="215"/>
      <c r="HXU92" s="215"/>
      <c r="HXV92" s="215"/>
      <c r="HXW92" s="215"/>
      <c r="HXX92" s="215"/>
      <c r="HXY92" s="215"/>
      <c r="HXZ92" s="215"/>
      <c r="HYA92" s="215"/>
      <c r="HYB92" s="215"/>
      <c r="HYC92" s="215"/>
      <c r="HYD92" s="215"/>
      <c r="HYE92" s="215"/>
      <c r="HYF92" s="215"/>
      <c r="HYG92" s="215"/>
      <c r="HYH92" s="215"/>
      <c r="HYI92" s="215"/>
      <c r="HYJ92" s="215"/>
      <c r="HYK92" s="215"/>
      <c r="HYL92" s="215"/>
      <c r="HYM92" s="215"/>
      <c r="HYN92" s="215"/>
      <c r="HYO92" s="215"/>
      <c r="HYP92" s="215"/>
      <c r="HYQ92" s="215"/>
      <c r="HYR92" s="215"/>
      <c r="HYS92" s="215"/>
      <c r="HYT92" s="215"/>
      <c r="HYU92" s="215"/>
      <c r="HYV92" s="215"/>
      <c r="HYW92" s="215"/>
      <c r="HYX92" s="215"/>
      <c r="HYY92" s="215"/>
      <c r="HYZ92" s="215"/>
      <c r="HZA92" s="215"/>
      <c r="HZB92" s="215"/>
      <c r="HZC92" s="215"/>
      <c r="HZD92" s="215"/>
      <c r="HZE92" s="215"/>
      <c r="HZF92" s="215"/>
      <c r="HZG92" s="215"/>
      <c r="HZH92" s="215"/>
      <c r="HZI92" s="215"/>
      <c r="HZJ92" s="215"/>
      <c r="HZK92" s="215"/>
      <c r="HZL92" s="215"/>
      <c r="HZM92" s="215"/>
      <c r="HZN92" s="215"/>
      <c r="HZO92" s="215"/>
      <c r="HZP92" s="215"/>
      <c r="HZQ92" s="215"/>
      <c r="HZR92" s="215"/>
      <c r="HZS92" s="215"/>
      <c r="HZT92" s="215"/>
      <c r="HZU92" s="215"/>
      <c r="HZV92" s="215"/>
      <c r="IAA92" s="215"/>
      <c r="IAB92" s="215"/>
      <c r="IAC92" s="215"/>
      <c r="IAD92" s="215"/>
      <c r="IAE92" s="215"/>
      <c r="IAF92" s="215"/>
      <c r="IAG92" s="215"/>
      <c r="IAH92" s="215"/>
      <c r="IAI92" s="215"/>
      <c r="IAJ92" s="215"/>
      <c r="IAK92" s="215"/>
      <c r="ICC92" s="215"/>
      <c r="ICD92" s="215"/>
      <c r="ICE92" s="215"/>
      <c r="ICF92" s="215"/>
      <c r="ICG92" s="215"/>
      <c r="ICH92" s="215"/>
      <c r="ICI92" s="215"/>
      <c r="ICJ92" s="215"/>
      <c r="ICK92" s="215"/>
      <c r="ICL92" s="215"/>
      <c r="ICM92" s="215"/>
      <c r="ICN92" s="215"/>
      <c r="ICO92" s="215"/>
      <c r="ICP92" s="215"/>
      <c r="ICQ92" s="215"/>
      <c r="ICR92" s="215"/>
      <c r="ICS92" s="215"/>
      <c r="ICT92" s="215"/>
      <c r="ICU92" s="215"/>
      <c r="ICV92" s="215"/>
      <c r="ICW92" s="215"/>
      <c r="ICX92" s="215"/>
      <c r="ICY92" s="215"/>
      <c r="ICZ92" s="215"/>
      <c r="IDA92" s="215"/>
      <c r="IDB92" s="215"/>
      <c r="IDC92" s="215"/>
      <c r="IDD92" s="215"/>
      <c r="IDE92" s="215"/>
      <c r="IDF92" s="215"/>
      <c r="IDG92" s="215"/>
      <c r="IDH92" s="215"/>
      <c r="IDI92" s="215"/>
      <c r="IDJ92" s="215"/>
      <c r="IDK92" s="215"/>
      <c r="IDL92" s="215"/>
      <c r="IDM92" s="215"/>
      <c r="IDN92" s="215"/>
      <c r="IDO92" s="215"/>
      <c r="IDP92" s="215"/>
      <c r="IDQ92" s="215"/>
      <c r="IDR92" s="215"/>
      <c r="IDS92" s="215"/>
      <c r="IDT92" s="215"/>
      <c r="IDU92" s="215"/>
      <c r="IDV92" s="215"/>
      <c r="IDW92" s="215"/>
      <c r="IDX92" s="215"/>
      <c r="IDY92" s="215"/>
      <c r="IDZ92" s="215"/>
      <c r="IEA92" s="215"/>
      <c r="IEB92" s="215"/>
      <c r="IEC92" s="215"/>
      <c r="IED92" s="215"/>
      <c r="IEE92" s="215"/>
      <c r="IEF92" s="215"/>
      <c r="IEG92" s="215"/>
      <c r="IEH92" s="215"/>
      <c r="IEI92" s="215"/>
      <c r="IEJ92" s="215"/>
      <c r="IEK92" s="215"/>
      <c r="IEL92" s="215"/>
      <c r="IEM92" s="215"/>
      <c r="IEN92" s="215"/>
      <c r="IEO92" s="215"/>
      <c r="IEP92" s="215"/>
      <c r="IEQ92" s="215"/>
      <c r="IER92" s="215"/>
      <c r="IES92" s="215"/>
      <c r="IET92" s="215"/>
      <c r="IEU92" s="215"/>
      <c r="IEV92" s="215"/>
      <c r="IEW92" s="215"/>
      <c r="IEX92" s="215"/>
      <c r="IEY92" s="215"/>
      <c r="IEZ92" s="215"/>
      <c r="IFA92" s="215"/>
      <c r="IFB92" s="215"/>
      <c r="IFC92" s="215"/>
      <c r="IFD92" s="215"/>
      <c r="IFE92" s="215"/>
      <c r="IFF92" s="215"/>
      <c r="IFG92" s="215"/>
      <c r="IFH92" s="215"/>
      <c r="IFI92" s="215"/>
      <c r="IFJ92" s="215"/>
      <c r="IFK92" s="215"/>
      <c r="IFL92" s="215"/>
      <c r="IFM92" s="215"/>
      <c r="IFN92" s="215"/>
      <c r="IFO92" s="215"/>
      <c r="IFP92" s="215"/>
      <c r="IFQ92" s="215"/>
      <c r="IFR92" s="215"/>
      <c r="IFS92" s="215"/>
      <c r="IFT92" s="215"/>
      <c r="IFU92" s="215"/>
      <c r="IFV92" s="215"/>
      <c r="IFW92" s="215"/>
      <c r="IFX92" s="215"/>
      <c r="IFY92" s="215"/>
      <c r="IFZ92" s="215"/>
      <c r="IGA92" s="215"/>
      <c r="IGB92" s="215"/>
      <c r="IGC92" s="215"/>
      <c r="IGD92" s="215"/>
      <c r="IGE92" s="215"/>
      <c r="IGF92" s="215"/>
      <c r="IGG92" s="215"/>
      <c r="IGH92" s="215"/>
      <c r="IGI92" s="215"/>
      <c r="IGJ92" s="215"/>
      <c r="IGK92" s="215"/>
      <c r="IGL92" s="215"/>
      <c r="IGM92" s="215"/>
      <c r="IGN92" s="215"/>
      <c r="IGO92" s="215"/>
      <c r="IGP92" s="215"/>
      <c r="IGQ92" s="215"/>
      <c r="IGR92" s="215"/>
      <c r="IGS92" s="215"/>
      <c r="IGT92" s="215"/>
      <c r="IGU92" s="215"/>
      <c r="IGV92" s="215"/>
      <c r="IGW92" s="215"/>
      <c r="IGX92" s="215"/>
      <c r="IGY92" s="215"/>
      <c r="IGZ92" s="215"/>
      <c r="IHA92" s="215"/>
      <c r="IHB92" s="215"/>
      <c r="IHC92" s="215"/>
      <c r="IHD92" s="215"/>
      <c r="IHE92" s="215"/>
      <c r="IHF92" s="215"/>
      <c r="IHG92" s="215"/>
      <c r="IHH92" s="215"/>
      <c r="IHI92" s="215"/>
      <c r="IHJ92" s="215"/>
      <c r="IHK92" s="215"/>
      <c r="IHL92" s="215"/>
      <c r="IHM92" s="215"/>
      <c r="IHN92" s="215"/>
      <c r="IHO92" s="215"/>
      <c r="IHP92" s="215"/>
      <c r="IHQ92" s="215"/>
      <c r="IHR92" s="215"/>
      <c r="IHS92" s="215"/>
      <c r="IHT92" s="215"/>
      <c r="IHU92" s="215"/>
      <c r="IHV92" s="215"/>
      <c r="IHW92" s="215"/>
      <c r="IHX92" s="215"/>
      <c r="IHY92" s="215"/>
      <c r="IHZ92" s="215"/>
      <c r="IIA92" s="215"/>
      <c r="IIB92" s="215"/>
      <c r="IIC92" s="215"/>
      <c r="IID92" s="215"/>
      <c r="IIE92" s="215"/>
      <c r="IIF92" s="215"/>
      <c r="IIG92" s="215"/>
      <c r="IIH92" s="215"/>
      <c r="III92" s="215"/>
      <c r="IIJ92" s="215"/>
      <c r="IIK92" s="215"/>
      <c r="IIL92" s="215"/>
      <c r="IIM92" s="215"/>
      <c r="IIN92" s="215"/>
      <c r="IIO92" s="215"/>
      <c r="IIP92" s="215"/>
      <c r="IIQ92" s="215"/>
      <c r="IIR92" s="215"/>
      <c r="IIS92" s="215"/>
      <c r="IIT92" s="215"/>
      <c r="IIU92" s="215"/>
      <c r="IIV92" s="215"/>
      <c r="IIW92" s="215"/>
      <c r="IIX92" s="215"/>
      <c r="IIY92" s="215"/>
      <c r="IIZ92" s="215"/>
      <c r="IJA92" s="215"/>
      <c r="IJB92" s="215"/>
      <c r="IJC92" s="215"/>
      <c r="IJD92" s="215"/>
      <c r="IJE92" s="215"/>
      <c r="IJF92" s="215"/>
      <c r="IJG92" s="215"/>
      <c r="IJH92" s="215"/>
      <c r="IJI92" s="215"/>
      <c r="IJJ92" s="215"/>
      <c r="IJK92" s="215"/>
      <c r="IJL92" s="215"/>
      <c r="IJM92" s="215"/>
      <c r="IJN92" s="215"/>
      <c r="IJO92" s="215"/>
      <c r="IJP92" s="215"/>
      <c r="IJQ92" s="215"/>
      <c r="IJR92" s="215"/>
      <c r="IJW92" s="215"/>
      <c r="IJX92" s="215"/>
      <c r="IJY92" s="215"/>
      <c r="IJZ92" s="215"/>
      <c r="IKA92" s="215"/>
      <c r="IKB92" s="215"/>
      <c r="IKC92" s="215"/>
      <c r="IKD92" s="215"/>
      <c r="IKE92" s="215"/>
      <c r="IKF92" s="215"/>
      <c r="IKG92" s="215"/>
      <c r="ILY92" s="215"/>
      <c r="ILZ92" s="215"/>
      <c r="IMA92" s="215"/>
      <c r="IMB92" s="215"/>
      <c r="IMC92" s="215"/>
      <c r="IMD92" s="215"/>
      <c r="IME92" s="215"/>
      <c r="IMF92" s="215"/>
      <c r="IMG92" s="215"/>
      <c r="IMH92" s="215"/>
      <c r="IMI92" s="215"/>
      <c r="IMJ92" s="215"/>
      <c r="IMK92" s="215"/>
      <c r="IML92" s="215"/>
      <c r="IMM92" s="215"/>
      <c r="IMN92" s="215"/>
      <c r="IMO92" s="215"/>
      <c r="IMP92" s="215"/>
      <c r="IMQ92" s="215"/>
      <c r="IMR92" s="215"/>
      <c r="IMS92" s="215"/>
      <c r="IMT92" s="215"/>
      <c r="IMU92" s="215"/>
      <c r="IMV92" s="215"/>
      <c r="IMW92" s="215"/>
      <c r="IMX92" s="215"/>
      <c r="IMY92" s="215"/>
      <c r="IMZ92" s="215"/>
      <c r="INA92" s="215"/>
      <c r="INB92" s="215"/>
      <c r="INC92" s="215"/>
      <c r="IND92" s="215"/>
      <c r="INE92" s="215"/>
      <c r="INF92" s="215"/>
      <c r="ING92" s="215"/>
      <c r="INH92" s="215"/>
      <c r="INI92" s="215"/>
      <c r="INJ92" s="215"/>
      <c r="INK92" s="215"/>
      <c r="INL92" s="215"/>
      <c r="INM92" s="215"/>
      <c r="INN92" s="215"/>
      <c r="INO92" s="215"/>
      <c r="INP92" s="215"/>
      <c r="INQ92" s="215"/>
      <c r="INR92" s="215"/>
      <c r="INS92" s="215"/>
      <c r="INT92" s="215"/>
      <c r="INU92" s="215"/>
      <c r="INV92" s="215"/>
      <c r="INW92" s="215"/>
      <c r="INX92" s="215"/>
      <c r="INY92" s="215"/>
      <c r="INZ92" s="215"/>
      <c r="IOA92" s="215"/>
      <c r="IOB92" s="215"/>
      <c r="IOC92" s="215"/>
      <c r="IOD92" s="215"/>
      <c r="IOE92" s="215"/>
      <c r="IOF92" s="215"/>
      <c r="IOG92" s="215"/>
      <c r="IOH92" s="215"/>
      <c r="IOI92" s="215"/>
      <c r="IOJ92" s="215"/>
      <c r="IOK92" s="215"/>
      <c r="IOL92" s="215"/>
      <c r="IOM92" s="215"/>
      <c r="ION92" s="215"/>
      <c r="IOO92" s="215"/>
      <c r="IOP92" s="215"/>
      <c r="IOQ92" s="215"/>
      <c r="IOR92" s="215"/>
      <c r="IOS92" s="215"/>
      <c r="IOT92" s="215"/>
      <c r="IOU92" s="215"/>
      <c r="IOV92" s="215"/>
      <c r="IOW92" s="215"/>
      <c r="IOX92" s="215"/>
      <c r="IOY92" s="215"/>
      <c r="IOZ92" s="215"/>
      <c r="IPA92" s="215"/>
      <c r="IPB92" s="215"/>
      <c r="IPC92" s="215"/>
      <c r="IPD92" s="215"/>
      <c r="IPE92" s="215"/>
      <c r="IPF92" s="215"/>
      <c r="IPG92" s="215"/>
      <c r="IPH92" s="215"/>
      <c r="IPI92" s="215"/>
      <c r="IPJ92" s="215"/>
      <c r="IPK92" s="215"/>
      <c r="IPL92" s="215"/>
      <c r="IPM92" s="215"/>
      <c r="IPN92" s="215"/>
      <c r="IPO92" s="215"/>
      <c r="IPP92" s="215"/>
      <c r="IPQ92" s="215"/>
      <c r="IPR92" s="215"/>
      <c r="IPS92" s="215"/>
      <c r="IPT92" s="215"/>
      <c r="IPU92" s="215"/>
      <c r="IPV92" s="215"/>
      <c r="IPW92" s="215"/>
      <c r="IPX92" s="215"/>
      <c r="IPY92" s="215"/>
      <c r="IPZ92" s="215"/>
      <c r="IQA92" s="215"/>
      <c r="IQB92" s="215"/>
      <c r="IQC92" s="215"/>
      <c r="IQD92" s="215"/>
      <c r="IQE92" s="215"/>
      <c r="IQF92" s="215"/>
      <c r="IQG92" s="215"/>
      <c r="IQH92" s="215"/>
      <c r="IQI92" s="215"/>
      <c r="IQJ92" s="215"/>
      <c r="IQK92" s="215"/>
      <c r="IQL92" s="215"/>
      <c r="IQM92" s="215"/>
      <c r="IQN92" s="215"/>
      <c r="IQO92" s="215"/>
      <c r="IQP92" s="215"/>
      <c r="IQQ92" s="215"/>
      <c r="IQR92" s="215"/>
      <c r="IQS92" s="215"/>
      <c r="IQT92" s="215"/>
      <c r="IQU92" s="215"/>
      <c r="IQV92" s="215"/>
      <c r="IQW92" s="215"/>
      <c r="IQX92" s="215"/>
      <c r="IQY92" s="215"/>
      <c r="IQZ92" s="215"/>
      <c r="IRA92" s="215"/>
      <c r="IRB92" s="215"/>
      <c r="IRC92" s="215"/>
      <c r="IRD92" s="215"/>
      <c r="IRE92" s="215"/>
      <c r="IRF92" s="215"/>
      <c r="IRG92" s="215"/>
      <c r="IRH92" s="215"/>
      <c r="IRI92" s="215"/>
      <c r="IRJ92" s="215"/>
      <c r="IRK92" s="215"/>
      <c r="IRL92" s="215"/>
      <c r="IRM92" s="215"/>
      <c r="IRN92" s="215"/>
      <c r="IRO92" s="215"/>
      <c r="IRP92" s="215"/>
      <c r="IRQ92" s="215"/>
      <c r="IRR92" s="215"/>
      <c r="IRS92" s="215"/>
      <c r="IRT92" s="215"/>
      <c r="IRU92" s="215"/>
      <c r="IRV92" s="215"/>
      <c r="IRW92" s="215"/>
      <c r="IRX92" s="215"/>
      <c r="IRY92" s="215"/>
      <c r="IRZ92" s="215"/>
      <c r="ISA92" s="215"/>
      <c r="ISB92" s="215"/>
      <c r="ISC92" s="215"/>
      <c r="ISD92" s="215"/>
      <c r="ISE92" s="215"/>
      <c r="ISF92" s="215"/>
      <c r="ISG92" s="215"/>
      <c r="ISH92" s="215"/>
      <c r="ISI92" s="215"/>
      <c r="ISJ92" s="215"/>
      <c r="ISK92" s="215"/>
      <c r="ISL92" s="215"/>
      <c r="ISM92" s="215"/>
      <c r="ISN92" s="215"/>
      <c r="ISO92" s="215"/>
      <c r="ISP92" s="215"/>
      <c r="ISQ92" s="215"/>
      <c r="ISR92" s="215"/>
      <c r="ISS92" s="215"/>
      <c r="IST92" s="215"/>
      <c r="ISU92" s="215"/>
      <c r="ISV92" s="215"/>
      <c r="ISW92" s="215"/>
      <c r="ISX92" s="215"/>
      <c r="ISY92" s="215"/>
      <c r="ISZ92" s="215"/>
      <c r="ITA92" s="215"/>
      <c r="ITB92" s="215"/>
      <c r="ITC92" s="215"/>
      <c r="ITD92" s="215"/>
      <c r="ITE92" s="215"/>
      <c r="ITF92" s="215"/>
      <c r="ITG92" s="215"/>
      <c r="ITH92" s="215"/>
      <c r="ITI92" s="215"/>
      <c r="ITJ92" s="215"/>
      <c r="ITK92" s="215"/>
      <c r="ITL92" s="215"/>
      <c r="ITM92" s="215"/>
      <c r="ITN92" s="215"/>
      <c r="ITS92" s="215"/>
      <c r="ITT92" s="215"/>
      <c r="ITU92" s="215"/>
      <c r="ITV92" s="215"/>
      <c r="ITW92" s="215"/>
      <c r="ITX92" s="215"/>
      <c r="ITY92" s="215"/>
      <c r="ITZ92" s="215"/>
      <c r="IUA92" s="215"/>
      <c r="IUB92" s="215"/>
      <c r="IUC92" s="215"/>
      <c r="IVU92" s="215"/>
      <c r="IVV92" s="215"/>
      <c r="IVW92" s="215"/>
      <c r="IVX92" s="215"/>
      <c r="IVY92" s="215"/>
      <c r="IVZ92" s="215"/>
      <c r="IWA92" s="215"/>
      <c r="IWB92" s="215"/>
      <c r="IWC92" s="215"/>
      <c r="IWD92" s="215"/>
      <c r="IWE92" s="215"/>
      <c r="IWF92" s="215"/>
      <c r="IWG92" s="215"/>
      <c r="IWH92" s="215"/>
      <c r="IWI92" s="215"/>
      <c r="IWJ92" s="215"/>
      <c r="IWK92" s="215"/>
      <c r="IWL92" s="215"/>
      <c r="IWM92" s="215"/>
      <c r="IWN92" s="215"/>
      <c r="IWO92" s="215"/>
      <c r="IWP92" s="215"/>
      <c r="IWQ92" s="215"/>
      <c r="IWR92" s="215"/>
      <c r="IWS92" s="215"/>
      <c r="IWT92" s="215"/>
      <c r="IWU92" s="215"/>
      <c r="IWV92" s="215"/>
      <c r="IWW92" s="215"/>
      <c r="IWX92" s="215"/>
      <c r="IWY92" s="215"/>
      <c r="IWZ92" s="215"/>
      <c r="IXA92" s="215"/>
      <c r="IXB92" s="215"/>
      <c r="IXC92" s="215"/>
      <c r="IXD92" s="215"/>
      <c r="IXE92" s="215"/>
      <c r="IXF92" s="215"/>
      <c r="IXG92" s="215"/>
      <c r="IXH92" s="215"/>
      <c r="IXI92" s="215"/>
      <c r="IXJ92" s="215"/>
      <c r="IXK92" s="215"/>
      <c r="IXL92" s="215"/>
      <c r="IXM92" s="215"/>
      <c r="IXN92" s="215"/>
      <c r="IXO92" s="215"/>
      <c r="IXP92" s="215"/>
      <c r="IXQ92" s="215"/>
      <c r="IXR92" s="215"/>
      <c r="IXS92" s="215"/>
      <c r="IXT92" s="215"/>
      <c r="IXU92" s="215"/>
      <c r="IXV92" s="215"/>
      <c r="IXW92" s="215"/>
      <c r="IXX92" s="215"/>
      <c r="IXY92" s="215"/>
      <c r="IXZ92" s="215"/>
      <c r="IYA92" s="215"/>
      <c r="IYB92" s="215"/>
      <c r="IYC92" s="215"/>
      <c r="IYD92" s="215"/>
      <c r="IYE92" s="215"/>
      <c r="IYF92" s="215"/>
      <c r="IYG92" s="215"/>
      <c r="IYH92" s="215"/>
      <c r="IYI92" s="215"/>
      <c r="IYJ92" s="215"/>
      <c r="IYK92" s="215"/>
      <c r="IYL92" s="215"/>
      <c r="IYM92" s="215"/>
      <c r="IYN92" s="215"/>
      <c r="IYO92" s="215"/>
      <c r="IYP92" s="215"/>
      <c r="IYQ92" s="215"/>
      <c r="IYR92" s="215"/>
      <c r="IYS92" s="215"/>
      <c r="IYT92" s="215"/>
      <c r="IYU92" s="215"/>
      <c r="IYV92" s="215"/>
      <c r="IYW92" s="215"/>
      <c r="IYX92" s="215"/>
      <c r="IYY92" s="215"/>
      <c r="IYZ92" s="215"/>
      <c r="IZA92" s="215"/>
      <c r="IZB92" s="215"/>
      <c r="IZC92" s="215"/>
      <c r="IZD92" s="215"/>
      <c r="IZE92" s="215"/>
      <c r="IZF92" s="215"/>
      <c r="IZG92" s="215"/>
      <c r="IZH92" s="215"/>
      <c r="IZI92" s="215"/>
      <c r="IZJ92" s="215"/>
      <c r="IZK92" s="215"/>
      <c r="IZL92" s="215"/>
      <c r="IZM92" s="215"/>
      <c r="IZN92" s="215"/>
      <c r="IZO92" s="215"/>
      <c r="IZP92" s="215"/>
      <c r="IZQ92" s="215"/>
      <c r="IZR92" s="215"/>
      <c r="IZS92" s="215"/>
      <c r="IZT92" s="215"/>
      <c r="IZU92" s="215"/>
      <c r="IZV92" s="215"/>
      <c r="IZW92" s="215"/>
      <c r="IZX92" s="215"/>
      <c r="IZY92" s="215"/>
      <c r="IZZ92" s="215"/>
      <c r="JAA92" s="215"/>
      <c r="JAB92" s="215"/>
      <c r="JAC92" s="215"/>
      <c r="JAD92" s="215"/>
      <c r="JAE92" s="215"/>
      <c r="JAF92" s="215"/>
      <c r="JAG92" s="215"/>
      <c r="JAH92" s="215"/>
      <c r="JAI92" s="215"/>
      <c r="JAJ92" s="215"/>
      <c r="JAK92" s="215"/>
      <c r="JAL92" s="215"/>
      <c r="JAM92" s="215"/>
      <c r="JAN92" s="215"/>
      <c r="JAO92" s="215"/>
      <c r="JAP92" s="215"/>
      <c r="JAQ92" s="215"/>
      <c r="JAR92" s="215"/>
      <c r="JAS92" s="215"/>
      <c r="JAT92" s="215"/>
      <c r="JAU92" s="215"/>
      <c r="JAV92" s="215"/>
      <c r="JAW92" s="215"/>
      <c r="JAX92" s="215"/>
      <c r="JAY92" s="215"/>
      <c r="JAZ92" s="215"/>
      <c r="JBA92" s="215"/>
      <c r="JBB92" s="215"/>
      <c r="JBC92" s="215"/>
      <c r="JBD92" s="215"/>
      <c r="JBE92" s="215"/>
      <c r="JBF92" s="215"/>
      <c r="JBG92" s="215"/>
      <c r="JBH92" s="215"/>
      <c r="JBI92" s="215"/>
      <c r="JBJ92" s="215"/>
      <c r="JBK92" s="215"/>
      <c r="JBL92" s="215"/>
      <c r="JBM92" s="215"/>
      <c r="JBN92" s="215"/>
      <c r="JBO92" s="215"/>
      <c r="JBP92" s="215"/>
      <c r="JBQ92" s="215"/>
      <c r="JBR92" s="215"/>
      <c r="JBS92" s="215"/>
      <c r="JBT92" s="215"/>
      <c r="JBU92" s="215"/>
      <c r="JBV92" s="215"/>
      <c r="JBW92" s="215"/>
      <c r="JBX92" s="215"/>
      <c r="JBY92" s="215"/>
      <c r="JBZ92" s="215"/>
      <c r="JCA92" s="215"/>
      <c r="JCB92" s="215"/>
      <c r="JCC92" s="215"/>
      <c r="JCD92" s="215"/>
      <c r="JCE92" s="215"/>
      <c r="JCF92" s="215"/>
      <c r="JCG92" s="215"/>
      <c r="JCH92" s="215"/>
      <c r="JCI92" s="215"/>
      <c r="JCJ92" s="215"/>
      <c r="JCK92" s="215"/>
      <c r="JCL92" s="215"/>
      <c r="JCM92" s="215"/>
      <c r="JCN92" s="215"/>
      <c r="JCO92" s="215"/>
      <c r="JCP92" s="215"/>
      <c r="JCQ92" s="215"/>
      <c r="JCR92" s="215"/>
      <c r="JCS92" s="215"/>
      <c r="JCT92" s="215"/>
      <c r="JCU92" s="215"/>
      <c r="JCV92" s="215"/>
      <c r="JCW92" s="215"/>
      <c r="JCX92" s="215"/>
      <c r="JCY92" s="215"/>
      <c r="JCZ92" s="215"/>
      <c r="JDA92" s="215"/>
      <c r="JDB92" s="215"/>
      <c r="JDC92" s="215"/>
      <c r="JDD92" s="215"/>
      <c r="JDE92" s="215"/>
      <c r="JDF92" s="215"/>
      <c r="JDG92" s="215"/>
      <c r="JDH92" s="215"/>
      <c r="JDI92" s="215"/>
      <c r="JDJ92" s="215"/>
      <c r="JDO92" s="215"/>
      <c r="JDP92" s="215"/>
      <c r="JDQ92" s="215"/>
      <c r="JDR92" s="215"/>
      <c r="JDS92" s="215"/>
      <c r="JDT92" s="215"/>
      <c r="JDU92" s="215"/>
      <c r="JDV92" s="215"/>
      <c r="JDW92" s="215"/>
      <c r="JDX92" s="215"/>
      <c r="JDY92" s="215"/>
      <c r="JFQ92" s="215"/>
      <c r="JFR92" s="215"/>
      <c r="JFS92" s="215"/>
      <c r="JFT92" s="215"/>
      <c r="JFU92" s="215"/>
      <c r="JFV92" s="215"/>
      <c r="JFW92" s="215"/>
      <c r="JFX92" s="215"/>
      <c r="JFY92" s="215"/>
      <c r="JFZ92" s="215"/>
      <c r="JGA92" s="215"/>
      <c r="JGB92" s="215"/>
      <c r="JGC92" s="215"/>
      <c r="JGD92" s="215"/>
      <c r="JGE92" s="215"/>
      <c r="JGF92" s="215"/>
      <c r="JGG92" s="215"/>
      <c r="JGH92" s="215"/>
      <c r="JGI92" s="215"/>
      <c r="JGJ92" s="215"/>
      <c r="JGK92" s="215"/>
      <c r="JGL92" s="215"/>
      <c r="JGM92" s="215"/>
      <c r="JGN92" s="215"/>
      <c r="JGO92" s="215"/>
      <c r="JGP92" s="215"/>
      <c r="JGQ92" s="215"/>
      <c r="JGR92" s="215"/>
      <c r="JGS92" s="215"/>
      <c r="JGT92" s="215"/>
      <c r="JGU92" s="215"/>
      <c r="JGV92" s="215"/>
      <c r="JGW92" s="215"/>
      <c r="JGX92" s="215"/>
      <c r="JGY92" s="215"/>
      <c r="JGZ92" s="215"/>
      <c r="JHA92" s="215"/>
      <c r="JHB92" s="215"/>
      <c r="JHC92" s="215"/>
      <c r="JHD92" s="215"/>
      <c r="JHE92" s="215"/>
      <c r="JHF92" s="215"/>
      <c r="JHG92" s="215"/>
      <c r="JHH92" s="215"/>
      <c r="JHI92" s="215"/>
      <c r="JHJ92" s="215"/>
      <c r="JHK92" s="215"/>
      <c r="JHL92" s="215"/>
      <c r="JHM92" s="215"/>
      <c r="JHN92" s="215"/>
      <c r="JHO92" s="215"/>
      <c r="JHP92" s="215"/>
      <c r="JHQ92" s="215"/>
      <c r="JHR92" s="215"/>
      <c r="JHS92" s="215"/>
      <c r="JHT92" s="215"/>
      <c r="JHU92" s="215"/>
      <c r="JHV92" s="215"/>
      <c r="JHW92" s="215"/>
      <c r="JHX92" s="215"/>
      <c r="JHY92" s="215"/>
      <c r="JHZ92" s="215"/>
      <c r="JIA92" s="215"/>
      <c r="JIB92" s="215"/>
      <c r="JIC92" s="215"/>
      <c r="JID92" s="215"/>
      <c r="JIE92" s="215"/>
      <c r="JIF92" s="215"/>
      <c r="JIG92" s="215"/>
      <c r="JIH92" s="215"/>
      <c r="JII92" s="215"/>
      <c r="JIJ92" s="215"/>
      <c r="JIK92" s="215"/>
      <c r="JIL92" s="215"/>
      <c r="JIM92" s="215"/>
      <c r="JIN92" s="215"/>
      <c r="JIO92" s="215"/>
      <c r="JIP92" s="215"/>
      <c r="JIQ92" s="215"/>
      <c r="JIR92" s="215"/>
      <c r="JIS92" s="215"/>
      <c r="JIT92" s="215"/>
      <c r="JIU92" s="215"/>
      <c r="JIV92" s="215"/>
      <c r="JIW92" s="215"/>
      <c r="JIX92" s="215"/>
      <c r="JIY92" s="215"/>
      <c r="JIZ92" s="215"/>
      <c r="JJA92" s="215"/>
      <c r="JJB92" s="215"/>
      <c r="JJC92" s="215"/>
      <c r="JJD92" s="215"/>
      <c r="JJE92" s="215"/>
      <c r="JJF92" s="215"/>
      <c r="JJG92" s="215"/>
      <c r="JJH92" s="215"/>
      <c r="JJI92" s="215"/>
      <c r="JJJ92" s="215"/>
      <c r="JJK92" s="215"/>
      <c r="JJL92" s="215"/>
      <c r="JJM92" s="215"/>
      <c r="JJN92" s="215"/>
      <c r="JJO92" s="215"/>
      <c r="JJP92" s="215"/>
      <c r="JJQ92" s="215"/>
      <c r="JJR92" s="215"/>
      <c r="JJS92" s="215"/>
      <c r="JJT92" s="215"/>
      <c r="JJU92" s="215"/>
      <c r="JJV92" s="215"/>
      <c r="JJW92" s="215"/>
      <c r="JJX92" s="215"/>
      <c r="JJY92" s="215"/>
      <c r="JJZ92" s="215"/>
      <c r="JKA92" s="215"/>
      <c r="JKB92" s="215"/>
      <c r="JKC92" s="215"/>
      <c r="JKD92" s="215"/>
      <c r="JKE92" s="215"/>
      <c r="JKF92" s="215"/>
      <c r="JKG92" s="215"/>
      <c r="JKH92" s="215"/>
      <c r="JKI92" s="215"/>
      <c r="JKJ92" s="215"/>
      <c r="JKK92" s="215"/>
      <c r="JKL92" s="215"/>
      <c r="JKM92" s="215"/>
      <c r="JKN92" s="215"/>
      <c r="JKO92" s="215"/>
      <c r="JKP92" s="215"/>
      <c r="JKQ92" s="215"/>
      <c r="JKR92" s="215"/>
      <c r="JKS92" s="215"/>
      <c r="JKT92" s="215"/>
      <c r="JKU92" s="215"/>
      <c r="JKV92" s="215"/>
      <c r="JKW92" s="215"/>
      <c r="JKX92" s="215"/>
      <c r="JKY92" s="215"/>
      <c r="JKZ92" s="215"/>
      <c r="JLA92" s="215"/>
      <c r="JLB92" s="215"/>
      <c r="JLC92" s="215"/>
      <c r="JLD92" s="215"/>
      <c r="JLE92" s="215"/>
      <c r="JLF92" s="215"/>
      <c r="JLG92" s="215"/>
      <c r="JLH92" s="215"/>
      <c r="JLI92" s="215"/>
      <c r="JLJ92" s="215"/>
      <c r="JLK92" s="215"/>
      <c r="JLL92" s="215"/>
      <c r="JLM92" s="215"/>
      <c r="JLN92" s="215"/>
      <c r="JLO92" s="215"/>
      <c r="JLP92" s="215"/>
      <c r="JLQ92" s="215"/>
      <c r="JLR92" s="215"/>
      <c r="JLS92" s="215"/>
      <c r="JLT92" s="215"/>
      <c r="JLU92" s="215"/>
      <c r="JLV92" s="215"/>
      <c r="JLW92" s="215"/>
      <c r="JLX92" s="215"/>
      <c r="JLY92" s="215"/>
      <c r="JLZ92" s="215"/>
      <c r="JMA92" s="215"/>
      <c r="JMB92" s="215"/>
      <c r="JMC92" s="215"/>
      <c r="JMD92" s="215"/>
      <c r="JME92" s="215"/>
      <c r="JMF92" s="215"/>
      <c r="JMG92" s="215"/>
      <c r="JMH92" s="215"/>
      <c r="JMI92" s="215"/>
      <c r="JMJ92" s="215"/>
      <c r="JMK92" s="215"/>
      <c r="JML92" s="215"/>
      <c r="JMM92" s="215"/>
      <c r="JMN92" s="215"/>
      <c r="JMO92" s="215"/>
      <c r="JMP92" s="215"/>
      <c r="JMQ92" s="215"/>
      <c r="JMR92" s="215"/>
      <c r="JMS92" s="215"/>
      <c r="JMT92" s="215"/>
      <c r="JMU92" s="215"/>
      <c r="JMV92" s="215"/>
      <c r="JMW92" s="215"/>
      <c r="JMX92" s="215"/>
      <c r="JMY92" s="215"/>
      <c r="JMZ92" s="215"/>
      <c r="JNA92" s="215"/>
      <c r="JNB92" s="215"/>
      <c r="JNC92" s="215"/>
      <c r="JND92" s="215"/>
      <c r="JNE92" s="215"/>
      <c r="JNF92" s="215"/>
      <c r="JNK92" s="215"/>
      <c r="JNL92" s="215"/>
      <c r="JNM92" s="215"/>
      <c r="JNN92" s="215"/>
      <c r="JNO92" s="215"/>
      <c r="JNP92" s="215"/>
      <c r="JNQ92" s="215"/>
      <c r="JNR92" s="215"/>
      <c r="JNS92" s="215"/>
      <c r="JNT92" s="215"/>
      <c r="JNU92" s="215"/>
      <c r="JPM92" s="215"/>
      <c r="JPN92" s="215"/>
      <c r="JPO92" s="215"/>
      <c r="JPP92" s="215"/>
      <c r="JPQ92" s="215"/>
      <c r="JPR92" s="215"/>
      <c r="JPS92" s="215"/>
      <c r="JPT92" s="215"/>
      <c r="JPU92" s="215"/>
      <c r="JPV92" s="215"/>
      <c r="JPW92" s="215"/>
      <c r="JPX92" s="215"/>
      <c r="JPY92" s="215"/>
      <c r="JPZ92" s="215"/>
      <c r="JQA92" s="215"/>
      <c r="JQB92" s="215"/>
      <c r="JQC92" s="215"/>
      <c r="JQD92" s="215"/>
      <c r="JQE92" s="215"/>
      <c r="JQF92" s="215"/>
      <c r="JQG92" s="215"/>
      <c r="JQH92" s="215"/>
      <c r="JQI92" s="215"/>
      <c r="JQJ92" s="215"/>
      <c r="JQK92" s="215"/>
      <c r="JQL92" s="215"/>
      <c r="JQM92" s="215"/>
      <c r="JQN92" s="215"/>
      <c r="JQO92" s="215"/>
      <c r="JQP92" s="215"/>
      <c r="JQQ92" s="215"/>
      <c r="JQR92" s="215"/>
      <c r="JQS92" s="215"/>
      <c r="JQT92" s="215"/>
      <c r="JQU92" s="215"/>
      <c r="JQV92" s="215"/>
      <c r="JQW92" s="215"/>
      <c r="JQX92" s="215"/>
      <c r="JQY92" s="215"/>
      <c r="JQZ92" s="215"/>
      <c r="JRA92" s="215"/>
      <c r="JRB92" s="215"/>
      <c r="JRC92" s="215"/>
      <c r="JRD92" s="215"/>
      <c r="JRE92" s="215"/>
      <c r="JRF92" s="215"/>
      <c r="JRG92" s="215"/>
      <c r="JRH92" s="215"/>
      <c r="JRI92" s="215"/>
      <c r="JRJ92" s="215"/>
      <c r="JRK92" s="215"/>
      <c r="JRL92" s="215"/>
      <c r="JRM92" s="215"/>
      <c r="JRN92" s="215"/>
      <c r="JRO92" s="215"/>
      <c r="JRP92" s="215"/>
      <c r="JRQ92" s="215"/>
      <c r="JRR92" s="215"/>
      <c r="JRS92" s="215"/>
      <c r="JRT92" s="215"/>
      <c r="JRU92" s="215"/>
      <c r="JRV92" s="215"/>
      <c r="JRW92" s="215"/>
      <c r="JRX92" s="215"/>
      <c r="JRY92" s="215"/>
      <c r="JRZ92" s="215"/>
      <c r="JSA92" s="215"/>
      <c r="JSB92" s="215"/>
      <c r="JSC92" s="215"/>
      <c r="JSD92" s="215"/>
      <c r="JSE92" s="215"/>
      <c r="JSF92" s="215"/>
      <c r="JSG92" s="215"/>
      <c r="JSH92" s="215"/>
      <c r="JSI92" s="215"/>
      <c r="JSJ92" s="215"/>
      <c r="JSK92" s="215"/>
      <c r="JSL92" s="215"/>
      <c r="JSM92" s="215"/>
      <c r="JSN92" s="215"/>
      <c r="JSO92" s="215"/>
      <c r="JSP92" s="215"/>
      <c r="JSQ92" s="215"/>
      <c r="JSR92" s="215"/>
      <c r="JSS92" s="215"/>
      <c r="JST92" s="215"/>
      <c r="JSU92" s="215"/>
      <c r="JSV92" s="215"/>
      <c r="JSW92" s="215"/>
      <c r="JSX92" s="215"/>
      <c r="JSY92" s="215"/>
      <c r="JSZ92" s="215"/>
      <c r="JTA92" s="215"/>
      <c r="JTB92" s="215"/>
      <c r="JTC92" s="215"/>
      <c r="JTD92" s="215"/>
      <c r="JTE92" s="215"/>
      <c r="JTF92" s="215"/>
      <c r="JTG92" s="215"/>
      <c r="JTH92" s="215"/>
      <c r="JTI92" s="215"/>
      <c r="JTJ92" s="215"/>
      <c r="JTK92" s="215"/>
      <c r="JTL92" s="215"/>
      <c r="JTM92" s="215"/>
      <c r="JTN92" s="215"/>
      <c r="JTO92" s="215"/>
      <c r="JTP92" s="215"/>
      <c r="JTQ92" s="215"/>
      <c r="JTR92" s="215"/>
      <c r="JTS92" s="215"/>
      <c r="JTT92" s="215"/>
      <c r="JTU92" s="215"/>
      <c r="JTV92" s="215"/>
      <c r="JTW92" s="215"/>
      <c r="JTX92" s="215"/>
      <c r="JTY92" s="215"/>
      <c r="JTZ92" s="215"/>
      <c r="JUA92" s="215"/>
      <c r="JUB92" s="215"/>
      <c r="JUC92" s="215"/>
      <c r="JUD92" s="215"/>
      <c r="JUE92" s="215"/>
      <c r="JUF92" s="215"/>
      <c r="JUG92" s="215"/>
      <c r="JUH92" s="215"/>
      <c r="JUI92" s="215"/>
      <c r="JUJ92" s="215"/>
      <c r="JUK92" s="215"/>
      <c r="JUL92" s="215"/>
      <c r="JUM92" s="215"/>
      <c r="JUN92" s="215"/>
      <c r="JUO92" s="215"/>
      <c r="JUP92" s="215"/>
      <c r="JUQ92" s="215"/>
      <c r="JUR92" s="215"/>
      <c r="JUS92" s="215"/>
      <c r="JUT92" s="215"/>
      <c r="JUU92" s="215"/>
      <c r="JUV92" s="215"/>
      <c r="JUW92" s="215"/>
      <c r="JUX92" s="215"/>
      <c r="JUY92" s="215"/>
      <c r="JUZ92" s="215"/>
      <c r="JVA92" s="215"/>
      <c r="JVB92" s="215"/>
      <c r="JVC92" s="215"/>
      <c r="JVD92" s="215"/>
      <c r="JVE92" s="215"/>
      <c r="JVF92" s="215"/>
      <c r="JVG92" s="215"/>
      <c r="JVH92" s="215"/>
      <c r="JVI92" s="215"/>
      <c r="JVJ92" s="215"/>
      <c r="JVK92" s="215"/>
      <c r="JVL92" s="215"/>
      <c r="JVM92" s="215"/>
      <c r="JVN92" s="215"/>
      <c r="JVO92" s="215"/>
      <c r="JVP92" s="215"/>
      <c r="JVQ92" s="215"/>
      <c r="JVR92" s="215"/>
      <c r="JVS92" s="215"/>
      <c r="JVT92" s="215"/>
      <c r="JVU92" s="215"/>
      <c r="JVV92" s="215"/>
      <c r="JVW92" s="215"/>
      <c r="JVX92" s="215"/>
      <c r="JVY92" s="215"/>
      <c r="JVZ92" s="215"/>
      <c r="JWA92" s="215"/>
      <c r="JWB92" s="215"/>
      <c r="JWC92" s="215"/>
      <c r="JWD92" s="215"/>
      <c r="JWE92" s="215"/>
      <c r="JWF92" s="215"/>
      <c r="JWG92" s="215"/>
      <c r="JWH92" s="215"/>
      <c r="JWI92" s="215"/>
      <c r="JWJ92" s="215"/>
      <c r="JWK92" s="215"/>
      <c r="JWL92" s="215"/>
      <c r="JWM92" s="215"/>
      <c r="JWN92" s="215"/>
      <c r="JWO92" s="215"/>
      <c r="JWP92" s="215"/>
      <c r="JWQ92" s="215"/>
      <c r="JWR92" s="215"/>
      <c r="JWS92" s="215"/>
      <c r="JWT92" s="215"/>
      <c r="JWU92" s="215"/>
      <c r="JWV92" s="215"/>
      <c r="JWW92" s="215"/>
      <c r="JWX92" s="215"/>
      <c r="JWY92" s="215"/>
      <c r="JWZ92" s="215"/>
      <c r="JXA92" s="215"/>
      <c r="JXB92" s="215"/>
      <c r="JXG92" s="215"/>
      <c r="JXH92" s="215"/>
      <c r="JXI92" s="215"/>
      <c r="JXJ92" s="215"/>
      <c r="JXK92" s="215"/>
      <c r="JXL92" s="215"/>
      <c r="JXM92" s="215"/>
      <c r="JXN92" s="215"/>
      <c r="JXO92" s="215"/>
      <c r="JXP92" s="215"/>
      <c r="JXQ92" s="215"/>
      <c r="JZI92" s="215"/>
      <c r="JZJ92" s="215"/>
      <c r="JZK92" s="215"/>
      <c r="JZL92" s="215"/>
      <c r="JZM92" s="215"/>
      <c r="JZN92" s="215"/>
      <c r="JZO92" s="215"/>
      <c r="JZP92" s="215"/>
      <c r="JZQ92" s="215"/>
      <c r="JZR92" s="215"/>
      <c r="JZS92" s="215"/>
      <c r="JZT92" s="215"/>
      <c r="JZU92" s="215"/>
      <c r="JZV92" s="215"/>
      <c r="JZW92" s="215"/>
      <c r="JZX92" s="215"/>
      <c r="JZY92" s="215"/>
      <c r="JZZ92" s="215"/>
      <c r="KAA92" s="215"/>
      <c r="KAB92" s="215"/>
      <c r="KAC92" s="215"/>
      <c r="KAD92" s="215"/>
      <c r="KAE92" s="215"/>
      <c r="KAF92" s="215"/>
      <c r="KAG92" s="215"/>
      <c r="KAH92" s="215"/>
      <c r="KAI92" s="215"/>
      <c r="KAJ92" s="215"/>
      <c r="KAK92" s="215"/>
      <c r="KAL92" s="215"/>
      <c r="KAM92" s="215"/>
      <c r="KAN92" s="215"/>
      <c r="KAO92" s="215"/>
      <c r="KAP92" s="215"/>
      <c r="KAQ92" s="215"/>
      <c r="KAR92" s="215"/>
      <c r="KAS92" s="215"/>
      <c r="KAT92" s="215"/>
      <c r="KAU92" s="215"/>
      <c r="KAV92" s="215"/>
      <c r="KAW92" s="215"/>
      <c r="KAX92" s="215"/>
      <c r="KAY92" s="215"/>
      <c r="KAZ92" s="215"/>
      <c r="KBA92" s="215"/>
      <c r="KBB92" s="215"/>
      <c r="KBC92" s="215"/>
      <c r="KBD92" s="215"/>
      <c r="KBE92" s="215"/>
      <c r="KBF92" s="215"/>
      <c r="KBG92" s="215"/>
      <c r="KBH92" s="215"/>
      <c r="KBI92" s="215"/>
      <c r="KBJ92" s="215"/>
      <c r="KBK92" s="215"/>
      <c r="KBL92" s="215"/>
      <c r="KBM92" s="215"/>
      <c r="KBN92" s="215"/>
      <c r="KBO92" s="215"/>
      <c r="KBP92" s="215"/>
      <c r="KBQ92" s="215"/>
      <c r="KBR92" s="215"/>
      <c r="KBS92" s="215"/>
      <c r="KBT92" s="215"/>
      <c r="KBU92" s="215"/>
      <c r="KBV92" s="215"/>
      <c r="KBW92" s="215"/>
      <c r="KBX92" s="215"/>
      <c r="KBY92" s="215"/>
      <c r="KBZ92" s="215"/>
      <c r="KCA92" s="215"/>
      <c r="KCB92" s="215"/>
      <c r="KCC92" s="215"/>
      <c r="KCD92" s="215"/>
      <c r="KCE92" s="215"/>
      <c r="KCF92" s="215"/>
      <c r="KCG92" s="215"/>
      <c r="KCH92" s="215"/>
      <c r="KCI92" s="215"/>
      <c r="KCJ92" s="215"/>
      <c r="KCK92" s="215"/>
      <c r="KCL92" s="215"/>
      <c r="KCM92" s="215"/>
      <c r="KCN92" s="215"/>
      <c r="KCO92" s="215"/>
      <c r="KCP92" s="215"/>
      <c r="KCQ92" s="215"/>
      <c r="KCR92" s="215"/>
      <c r="KCS92" s="215"/>
      <c r="KCT92" s="215"/>
      <c r="KCU92" s="215"/>
      <c r="KCV92" s="215"/>
      <c r="KCW92" s="215"/>
      <c r="KCX92" s="215"/>
      <c r="KCY92" s="215"/>
      <c r="KCZ92" s="215"/>
      <c r="KDA92" s="215"/>
      <c r="KDB92" s="215"/>
      <c r="KDC92" s="215"/>
      <c r="KDD92" s="215"/>
      <c r="KDE92" s="215"/>
      <c r="KDF92" s="215"/>
      <c r="KDG92" s="215"/>
      <c r="KDH92" s="215"/>
      <c r="KDI92" s="215"/>
      <c r="KDJ92" s="215"/>
      <c r="KDK92" s="215"/>
      <c r="KDL92" s="215"/>
      <c r="KDM92" s="215"/>
      <c r="KDN92" s="215"/>
      <c r="KDO92" s="215"/>
      <c r="KDP92" s="215"/>
      <c r="KDQ92" s="215"/>
      <c r="KDR92" s="215"/>
      <c r="KDS92" s="215"/>
      <c r="KDT92" s="215"/>
      <c r="KDU92" s="215"/>
      <c r="KDV92" s="215"/>
      <c r="KDW92" s="215"/>
      <c r="KDX92" s="215"/>
      <c r="KDY92" s="215"/>
      <c r="KDZ92" s="215"/>
      <c r="KEA92" s="215"/>
      <c r="KEB92" s="215"/>
      <c r="KEC92" s="215"/>
      <c r="KED92" s="215"/>
      <c r="KEE92" s="215"/>
      <c r="KEF92" s="215"/>
      <c r="KEG92" s="215"/>
      <c r="KEH92" s="215"/>
      <c r="KEI92" s="215"/>
      <c r="KEJ92" s="215"/>
      <c r="KEK92" s="215"/>
      <c r="KEL92" s="215"/>
      <c r="KEM92" s="215"/>
      <c r="KEN92" s="215"/>
      <c r="KEO92" s="215"/>
      <c r="KEP92" s="215"/>
      <c r="KEQ92" s="215"/>
      <c r="KER92" s="215"/>
      <c r="KES92" s="215"/>
      <c r="KET92" s="215"/>
      <c r="KEU92" s="215"/>
      <c r="KEV92" s="215"/>
      <c r="KEW92" s="215"/>
      <c r="KEX92" s="215"/>
      <c r="KEY92" s="215"/>
      <c r="KEZ92" s="215"/>
      <c r="KFA92" s="215"/>
      <c r="KFB92" s="215"/>
      <c r="KFC92" s="215"/>
      <c r="KFD92" s="215"/>
      <c r="KFE92" s="215"/>
      <c r="KFF92" s="215"/>
      <c r="KFG92" s="215"/>
      <c r="KFH92" s="215"/>
      <c r="KFI92" s="215"/>
      <c r="KFJ92" s="215"/>
      <c r="KFK92" s="215"/>
      <c r="KFL92" s="215"/>
      <c r="KFM92" s="215"/>
      <c r="KFN92" s="215"/>
      <c r="KFO92" s="215"/>
      <c r="KFP92" s="215"/>
      <c r="KFQ92" s="215"/>
      <c r="KFR92" s="215"/>
      <c r="KFS92" s="215"/>
      <c r="KFT92" s="215"/>
      <c r="KFU92" s="215"/>
      <c r="KFV92" s="215"/>
      <c r="KFW92" s="215"/>
      <c r="KFX92" s="215"/>
      <c r="KFY92" s="215"/>
      <c r="KFZ92" s="215"/>
      <c r="KGA92" s="215"/>
      <c r="KGB92" s="215"/>
      <c r="KGC92" s="215"/>
      <c r="KGD92" s="215"/>
      <c r="KGE92" s="215"/>
      <c r="KGF92" s="215"/>
      <c r="KGG92" s="215"/>
      <c r="KGH92" s="215"/>
      <c r="KGI92" s="215"/>
      <c r="KGJ92" s="215"/>
      <c r="KGK92" s="215"/>
      <c r="KGL92" s="215"/>
      <c r="KGM92" s="215"/>
      <c r="KGN92" s="215"/>
      <c r="KGO92" s="215"/>
      <c r="KGP92" s="215"/>
      <c r="KGQ92" s="215"/>
      <c r="KGR92" s="215"/>
      <c r="KGS92" s="215"/>
      <c r="KGT92" s="215"/>
      <c r="KGU92" s="215"/>
      <c r="KGV92" s="215"/>
      <c r="KGW92" s="215"/>
      <c r="KGX92" s="215"/>
      <c r="KHC92" s="215"/>
      <c r="KHD92" s="215"/>
      <c r="KHE92" s="215"/>
      <c r="KHF92" s="215"/>
      <c r="KHG92" s="215"/>
      <c r="KHH92" s="215"/>
      <c r="KHI92" s="215"/>
      <c r="KHJ92" s="215"/>
      <c r="KHK92" s="215"/>
      <c r="KHL92" s="215"/>
      <c r="KHM92" s="215"/>
      <c r="KJE92" s="215"/>
      <c r="KJF92" s="215"/>
      <c r="KJG92" s="215"/>
      <c r="KJH92" s="215"/>
      <c r="KJI92" s="215"/>
      <c r="KJJ92" s="215"/>
      <c r="KJK92" s="215"/>
      <c r="KJL92" s="215"/>
      <c r="KJM92" s="215"/>
      <c r="KJN92" s="215"/>
      <c r="KJO92" s="215"/>
      <c r="KJP92" s="215"/>
      <c r="KJQ92" s="215"/>
      <c r="KJR92" s="215"/>
      <c r="KJS92" s="215"/>
      <c r="KJT92" s="215"/>
      <c r="KJU92" s="215"/>
      <c r="KJV92" s="215"/>
      <c r="KJW92" s="215"/>
      <c r="KJX92" s="215"/>
      <c r="KJY92" s="215"/>
      <c r="KJZ92" s="215"/>
      <c r="KKA92" s="215"/>
      <c r="KKB92" s="215"/>
      <c r="KKC92" s="215"/>
      <c r="KKD92" s="215"/>
      <c r="KKE92" s="215"/>
      <c r="KKF92" s="215"/>
      <c r="KKG92" s="215"/>
      <c r="KKH92" s="215"/>
      <c r="KKI92" s="215"/>
      <c r="KKJ92" s="215"/>
      <c r="KKK92" s="215"/>
      <c r="KKL92" s="215"/>
      <c r="KKM92" s="215"/>
      <c r="KKN92" s="215"/>
      <c r="KKO92" s="215"/>
      <c r="KKP92" s="215"/>
      <c r="KKQ92" s="215"/>
      <c r="KKR92" s="215"/>
      <c r="KKS92" s="215"/>
      <c r="KKT92" s="215"/>
      <c r="KKU92" s="215"/>
      <c r="KKV92" s="215"/>
      <c r="KKW92" s="215"/>
      <c r="KKX92" s="215"/>
      <c r="KKY92" s="215"/>
      <c r="KKZ92" s="215"/>
      <c r="KLA92" s="215"/>
      <c r="KLB92" s="215"/>
      <c r="KLC92" s="215"/>
      <c r="KLD92" s="215"/>
      <c r="KLE92" s="215"/>
      <c r="KLF92" s="215"/>
      <c r="KLG92" s="215"/>
      <c r="KLH92" s="215"/>
      <c r="KLI92" s="215"/>
      <c r="KLJ92" s="215"/>
      <c r="KLK92" s="215"/>
      <c r="KLL92" s="215"/>
      <c r="KLM92" s="215"/>
      <c r="KLN92" s="215"/>
      <c r="KLO92" s="215"/>
      <c r="KLP92" s="215"/>
      <c r="KLQ92" s="215"/>
      <c r="KLR92" s="215"/>
      <c r="KLS92" s="215"/>
      <c r="KLT92" s="215"/>
      <c r="KLU92" s="215"/>
      <c r="KLV92" s="215"/>
      <c r="KLW92" s="215"/>
      <c r="KLX92" s="215"/>
      <c r="KLY92" s="215"/>
      <c r="KLZ92" s="215"/>
      <c r="KMA92" s="215"/>
      <c r="KMB92" s="215"/>
      <c r="KMC92" s="215"/>
      <c r="KMD92" s="215"/>
      <c r="KME92" s="215"/>
      <c r="KMF92" s="215"/>
      <c r="KMG92" s="215"/>
      <c r="KMH92" s="215"/>
      <c r="KMI92" s="215"/>
      <c r="KMJ92" s="215"/>
      <c r="KMK92" s="215"/>
      <c r="KML92" s="215"/>
      <c r="KMM92" s="215"/>
      <c r="KMN92" s="215"/>
      <c r="KMO92" s="215"/>
      <c r="KMP92" s="215"/>
      <c r="KMQ92" s="215"/>
      <c r="KMR92" s="215"/>
      <c r="KMS92" s="215"/>
      <c r="KMT92" s="215"/>
      <c r="KMU92" s="215"/>
      <c r="KMV92" s="215"/>
      <c r="KMW92" s="215"/>
      <c r="KMX92" s="215"/>
      <c r="KMY92" s="215"/>
      <c r="KMZ92" s="215"/>
      <c r="KNA92" s="215"/>
      <c r="KNB92" s="215"/>
      <c r="KNC92" s="215"/>
      <c r="KND92" s="215"/>
      <c r="KNE92" s="215"/>
      <c r="KNF92" s="215"/>
      <c r="KNG92" s="215"/>
      <c r="KNH92" s="215"/>
      <c r="KNI92" s="215"/>
      <c r="KNJ92" s="215"/>
      <c r="KNK92" s="215"/>
      <c r="KNL92" s="215"/>
      <c r="KNM92" s="215"/>
      <c r="KNN92" s="215"/>
      <c r="KNO92" s="215"/>
      <c r="KNP92" s="215"/>
      <c r="KNQ92" s="215"/>
      <c r="KNR92" s="215"/>
      <c r="KNS92" s="215"/>
      <c r="KNT92" s="215"/>
      <c r="KNU92" s="215"/>
      <c r="KNV92" s="215"/>
      <c r="KNW92" s="215"/>
      <c r="KNX92" s="215"/>
      <c r="KNY92" s="215"/>
      <c r="KNZ92" s="215"/>
      <c r="KOA92" s="215"/>
      <c r="KOB92" s="215"/>
      <c r="KOC92" s="215"/>
      <c r="KOD92" s="215"/>
      <c r="KOE92" s="215"/>
      <c r="KOF92" s="215"/>
      <c r="KOG92" s="215"/>
      <c r="KOH92" s="215"/>
      <c r="KOI92" s="215"/>
      <c r="KOJ92" s="215"/>
      <c r="KOK92" s="215"/>
      <c r="KOL92" s="215"/>
      <c r="KOM92" s="215"/>
      <c r="KON92" s="215"/>
      <c r="KOO92" s="215"/>
      <c r="KOP92" s="215"/>
      <c r="KOQ92" s="215"/>
      <c r="KOR92" s="215"/>
      <c r="KOS92" s="215"/>
      <c r="KOT92" s="215"/>
      <c r="KOU92" s="215"/>
      <c r="KOV92" s="215"/>
      <c r="KOW92" s="215"/>
      <c r="KOX92" s="215"/>
      <c r="KOY92" s="215"/>
      <c r="KOZ92" s="215"/>
      <c r="KPA92" s="215"/>
      <c r="KPB92" s="215"/>
      <c r="KPC92" s="215"/>
      <c r="KPD92" s="215"/>
      <c r="KPE92" s="215"/>
      <c r="KPF92" s="215"/>
      <c r="KPG92" s="215"/>
      <c r="KPH92" s="215"/>
      <c r="KPI92" s="215"/>
      <c r="KPJ92" s="215"/>
      <c r="KPK92" s="215"/>
      <c r="KPL92" s="215"/>
      <c r="KPM92" s="215"/>
      <c r="KPN92" s="215"/>
      <c r="KPO92" s="215"/>
      <c r="KPP92" s="215"/>
      <c r="KPQ92" s="215"/>
      <c r="KPR92" s="215"/>
      <c r="KPS92" s="215"/>
      <c r="KPT92" s="215"/>
      <c r="KPU92" s="215"/>
      <c r="KPV92" s="215"/>
      <c r="KPW92" s="215"/>
      <c r="KPX92" s="215"/>
      <c r="KPY92" s="215"/>
      <c r="KPZ92" s="215"/>
      <c r="KQA92" s="215"/>
      <c r="KQB92" s="215"/>
      <c r="KQC92" s="215"/>
      <c r="KQD92" s="215"/>
      <c r="KQE92" s="215"/>
      <c r="KQF92" s="215"/>
      <c r="KQG92" s="215"/>
      <c r="KQH92" s="215"/>
      <c r="KQI92" s="215"/>
      <c r="KQJ92" s="215"/>
      <c r="KQK92" s="215"/>
      <c r="KQL92" s="215"/>
      <c r="KQM92" s="215"/>
      <c r="KQN92" s="215"/>
      <c r="KQO92" s="215"/>
      <c r="KQP92" s="215"/>
      <c r="KQQ92" s="215"/>
      <c r="KQR92" s="215"/>
      <c r="KQS92" s="215"/>
      <c r="KQT92" s="215"/>
      <c r="KQY92" s="215"/>
      <c r="KQZ92" s="215"/>
      <c r="KRA92" s="215"/>
      <c r="KRB92" s="215"/>
      <c r="KRC92" s="215"/>
      <c r="KRD92" s="215"/>
      <c r="KRE92" s="215"/>
      <c r="KRF92" s="215"/>
      <c r="KRG92" s="215"/>
      <c r="KRH92" s="215"/>
      <c r="KRI92" s="215"/>
      <c r="KTA92" s="215"/>
      <c r="KTB92" s="215"/>
      <c r="KTC92" s="215"/>
      <c r="KTD92" s="215"/>
      <c r="KTE92" s="215"/>
      <c r="KTF92" s="215"/>
      <c r="KTG92" s="215"/>
      <c r="KTH92" s="215"/>
      <c r="KTI92" s="215"/>
      <c r="KTJ92" s="215"/>
      <c r="KTK92" s="215"/>
      <c r="KTL92" s="215"/>
      <c r="KTM92" s="215"/>
      <c r="KTN92" s="215"/>
      <c r="KTO92" s="215"/>
      <c r="KTP92" s="215"/>
      <c r="KTQ92" s="215"/>
      <c r="KTR92" s="215"/>
      <c r="KTS92" s="215"/>
      <c r="KTT92" s="215"/>
      <c r="KTU92" s="215"/>
      <c r="KTV92" s="215"/>
      <c r="KTW92" s="215"/>
      <c r="KTX92" s="215"/>
      <c r="KTY92" s="215"/>
      <c r="KTZ92" s="215"/>
      <c r="KUA92" s="215"/>
      <c r="KUB92" s="215"/>
      <c r="KUC92" s="215"/>
      <c r="KUD92" s="215"/>
      <c r="KUE92" s="215"/>
      <c r="KUF92" s="215"/>
      <c r="KUG92" s="215"/>
      <c r="KUH92" s="215"/>
      <c r="KUI92" s="215"/>
      <c r="KUJ92" s="215"/>
      <c r="KUK92" s="215"/>
      <c r="KUL92" s="215"/>
      <c r="KUM92" s="215"/>
      <c r="KUN92" s="215"/>
      <c r="KUO92" s="215"/>
      <c r="KUP92" s="215"/>
      <c r="KUQ92" s="215"/>
      <c r="KUR92" s="215"/>
      <c r="KUS92" s="215"/>
      <c r="KUT92" s="215"/>
      <c r="KUU92" s="215"/>
      <c r="KUV92" s="215"/>
      <c r="KUW92" s="215"/>
      <c r="KUX92" s="215"/>
      <c r="KUY92" s="215"/>
      <c r="KUZ92" s="215"/>
      <c r="KVA92" s="215"/>
      <c r="KVB92" s="215"/>
      <c r="KVC92" s="215"/>
      <c r="KVD92" s="215"/>
      <c r="KVE92" s="215"/>
      <c r="KVF92" s="215"/>
      <c r="KVG92" s="215"/>
      <c r="KVH92" s="215"/>
      <c r="KVI92" s="215"/>
      <c r="KVJ92" s="215"/>
      <c r="KVK92" s="215"/>
      <c r="KVL92" s="215"/>
      <c r="KVM92" s="215"/>
      <c r="KVN92" s="215"/>
      <c r="KVO92" s="215"/>
      <c r="KVP92" s="215"/>
      <c r="KVQ92" s="215"/>
      <c r="KVR92" s="215"/>
      <c r="KVS92" s="215"/>
      <c r="KVT92" s="215"/>
      <c r="KVU92" s="215"/>
      <c r="KVV92" s="215"/>
      <c r="KVW92" s="215"/>
      <c r="KVX92" s="215"/>
      <c r="KVY92" s="215"/>
      <c r="KVZ92" s="215"/>
      <c r="KWA92" s="215"/>
      <c r="KWB92" s="215"/>
      <c r="KWC92" s="215"/>
      <c r="KWD92" s="215"/>
      <c r="KWE92" s="215"/>
      <c r="KWF92" s="215"/>
      <c r="KWG92" s="215"/>
      <c r="KWH92" s="215"/>
      <c r="KWI92" s="215"/>
      <c r="KWJ92" s="215"/>
      <c r="KWK92" s="215"/>
      <c r="KWL92" s="215"/>
      <c r="KWM92" s="215"/>
      <c r="KWN92" s="215"/>
      <c r="KWO92" s="215"/>
      <c r="KWP92" s="215"/>
      <c r="KWQ92" s="215"/>
      <c r="KWR92" s="215"/>
      <c r="KWS92" s="215"/>
      <c r="KWT92" s="215"/>
      <c r="KWU92" s="215"/>
      <c r="KWV92" s="215"/>
      <c r="KWW92" s="215"/>
      <c r="KWX92" s="215"/>
      <c r="KWY92" s="215"/>
      <c r="KWZ92" s="215"/>
      <c r="KXA92" s="215"/>
      <c r="KXB92" s="215"/>
      <c r="KXC92" s="215"/>
      <c r="KXD92" s="215"/>
      <c r="KXE92" s="215"/>
      <c r="KXF92" s="215"/>
      <c r="KXG92" s="215"/>
      <c r="KXH92" s="215"/>
      <c r="KXI92" s="215"/>
      <c r="KXJ92" s="215"/>
      <c r="KXK92" s="215"/>
      <c r="KXL92" s="215"/>
      <c r="KXM92" s="215"/>
      <c r="KXN92" s="215"/>
      <c r="KXO92" s="215"/>
      <c r="KXP92" s="215"/>
      <c r="KXQ92" s="215"/>
      <c r="KXR92" s="215"/>
      <c r="KXS92" s="215"/>
      <c r="KXT92" s="215"/>
      <c r="KXU92" s="215"/>
      <c r="KXV92" s="215"/>
      <c r="KXW92" s="215"/>
      <c r="KXX92" s="215"/>
      <c r="KXY92" s="215"/>
      <c r="KXZ92" s="215"/>
      <c r="KYA92" s="215"/>
      <c r="KYB92" s="215"/>
      <c r="KYC92" s="215"/>
      <c r="KYD92" s="215"/>
      <c r="KYE92" s="215"/>
      <c r="KYF92" s="215"/>
      <c r="KYG92" s="215"/>
      <c r="KYH92" s="215"/>
      <c r="KYI92" s="215"/>
      <c r="KYJ92" s="215"/>
      <c r="KYK92" s="215"/>
      <c r="KYL92" s="215"/>
      <c r="KYM92" s="215"/>
      <c r="KYN92" s="215"/>
      <c r="KYO92" s="215"/>
      <c r="KYP92" s="215"/>
      <c r="KYQ92" s="215"/>
      <c r="KYR92" s="215"/>
      <c r="KYS92" s="215"/>
      <c r="KYT92" s="215"/>
      <c r="KYU92" s="215"/>
      <c r="KYV92" s="215"/>
      <c r="KYW92" s="215"/>
      <c r="KYX92" s="215"/>
      <c r="KYY92" s="215"/>
      <c r="KYZ92" s="215"/>
      <c r="KZA92" s="215"/>
      <c r="KZB92" s="215"/>
      <c r="KZC92" s="215"/>
      <c r="KZD92" s="215"/>
      <c r="KZE92" s="215"/>
      <c r="KZF92" s="215"/>
      <c r="KZG92" s="215"/>
      <c r="KZH92" s="215"/>
      <c r="KZI92" s="215"/>
      <c r="KZJ92" s="215"/>
      <c r="KZK92" s="215"/>
      <c r="KZL92" s="215"/>
      <c r="KZM92" s="215"/>
      <c r="KZN92" s="215"/>
      <c r="KZO92" s="215"/>
      <c r="KZP92" s="215"/>
      <c r="KZQ92" s="215"/>
      <c r="KZR92" s="215"/>
      <c r="KZS92" s="215"/>
      <c r="KZT92" s="215"/>
      <c r="KZU92" s="215"/>
      <c r="KZV92" s="215"/>
      <c r="KZW92" s="215"/>
      <c r="KZX92" s="215"/>
      <c r="KZY92" s="215"/>
      <c r="KZZ92" s="215"/>
      <c r="LAA92" s="215"/>
      <c r="LAB92" s="215"/>
      <c r="LAC92" s="215"/>
      <c r="LAD92" s="215"/>
      <c r="LAE92" s="215"/>
      <c r="LAF92" s="215"/>
      <c r="LAG92" s="215"/>
      <c r="LAH92" s="215"/>
      <c r="LAI92" s="215"/>
      <c r="LAJ92" s="215"/>
      <c r="LAK92" s="215"/>
      <c r="LAL92" s="215"/>
      <c r="LAM92" s="215"/>
      <c r="LAN92" s="215"/>
      <c r="LAO92" s="215"/>
      <c r="LAP92" s="215"/>
      <c r="LAU92" s="215"/>
      <c r="LAV92" s="215"/>
      <c r="LAW92" s="215"/>
      <c r="LAX92" s="215"/>
      <c r="LAY92" s="215"/>
      <c r="LAZ92" s="215"/>
      <c r="LBA92" s="215"/>
      <c r="LBB92" s="215"/>
      <c r="LBC92" s="215"/>
      <c r="LBD92" s="215"/>
      <c r="LBE92" s="215"/>
      <c r="LCW92" s="215"/>
      <c r="LCX92" s="215"/>
      <c r="LCY92" s="215"/>
      <c r="LCZ92" s="215"/>
      <c r="LDA92" s="215"/>
      <c r="LDB92" s="215"/>
      <c r="LDC92" s="215"/>
      <c r="LDD92" s="215"/>
      <c r="LDE92" s="215"/>
      <c r="LDF92" s="215"/>
      <c r="LDG92" s="215"/>
      <c r="LDH92" s="215"/>
      <c r="LDI92" s="215"/>
      <c r="LDJ92" s="215"/>
      <c r="LDK92" s="215"/>
      <c r="LDL92" s="215"/>
      <c r="LDM92" s="215"/>
      <c r="LDN92" s="215"/>
      <c r="LDO92" s="215"/>
      <c r="LDP92" s="215"/>
      <c r="LDQ92" s="215"/>
      <c r="LDR92" s="215"/>
      <c r="LDS92" s="215"/>
      <c r="LDT92" s="215"/>
      <c r="LDU92" s="215"/>
      <c r="LDV92" s="215"/>
      <c r="LDW92" s="215"/>
      <c r="LDX92" s="215"/>
      <c r="LDY92" s="215"/>
      <c r="LDZ92" s="215"/>
      <c r="LEA92" s="215"/>
      <c r="LEB92" s="215"/>
      <c r="LEC92" s="215"/>
      <c r="LED92" s="215"/>
      <c r="LEE92" s="215"/>
      <c r="LEF92" s="215"/>
      <c r="LEG92" s="215"/>
      <c r="LEH92" s="215"/>
      <c r="LEI92" s="215"/>
      <c r="LEJ92" s="215"/>
      <c r="LEK92" s="215"/>
      <c r="LEL92" s="215"/>
      <c r="LEM92" s="215"/>
      <c r="LEN92" s="215"/>
      <c r="LEO92" s="215"/>
      <c r="LEP92" s="215"/>
      <c r="LEQ92" s="215"/>
      <c r="LER92" s="215"/>
      <c r="LES92" s="215"/>
      <c r="LET92" s="215"/>
      <c r="LEU92" s="215"/>
      <c r="LEV92" s="215"/>
      <c r="LEW92" s="215"/>
      <c r="LEX92" s="215"/>
      <c r="LEY92" s="215"/>
      <c r="LEZ92" s="215"/>
      <c r="LFA92" s="215"/>
      <c r="LFB92" s="215"/>
      <c r="LFC92" s="215"/>
      <c r="LFD92" s="215"/>
      <c r="LFE92" s="215"/>
      <c r="LFF92" s="215"/>
      <c r="LFG92" s="215"/>
      <c r="LFH92" s="215"/>
      <c r="LFI92" s="215"/>
      <c r="LFJ92" s="215"/>
      <c r="LFK92" s="215"/>
      <c r="LFL92" s="215"/>
      <c r="LFM92" s="215"/>
      <c r="LFN92" s="215"/>
      <c r="LFO92" s="215"/>
      <c r="LFP92" s="215"/>
      <c r="LFQ92" s="215"/>
      <c r="LFR92" s="215"/>
      <c r="LFS92" s="215"/>
      <c r="LFT92" s="215"/>
      <c r="LFU92" s="215"/>
      <c r="LFV92" s="215"/>
      <c r="LFW92" s="215"/>
      <c r="LFX92" s="215"/>
      <c r="LFY92" s="215"/>
      <c r="LFZ92" s="215"/>
      <c r="LGA92" s="215"/>
      <c r="LGB92" s="215"/>
      <c r="LGC92" s="215"/>
      <c r="LGD92" s="215"/>
      <c r="LGE92" s="215"/>
      <c r="LGF92" s="215"/>
      <c r="LGG92" s="215"/>
      <c r="LGH92" s="215"/>
      <c r="LGI92" s="215"/>
      <c r="LGJ92" s="215"/>
      <c r="LGK92" s="215"/>
      <c r="LGL92" s="215"/>
      <c r="LGM92" s="215"/>
      <c r="LGN92" s="215"/>
      <c r="LGO92" s="215"/>
      <c r="LGP92" s="215"/>
      <c r="LGQ92" s="215"/>
      <c r="LGR92" s="215"/>
      <c r="LGS92" s="215"/>
      <c r="LGT92" s="215"/>
      <c r="LGU92" s="215"/>
      <c r="LGV92" s="215"/>
      <c r="LGW92" s="215"/>
      <c r="LGX92" s="215"/>
      <c r="LGY92" s="215"/>
      <c r="LGZ92" s="215"/>
      <c r="LHA92" s="215"/>
      <c r="LHB92" s="215"/>
      <c r="LHC92" s="215"/>
      <c r="LHD92" s="215"/>
      <c r="LHE92" s="215"/>
      <c r="LHF92" s="215"/>
      <c r="LHG92" s="215"/>
      <c r="LHH92" s="215"/>
      <c r="LHI92" s="215"/>
      <c r="LHJ92" s="215"/>
      <c r="LHK92" s="215"/>
      <c r="LHL92" s="215"/>
      <c r="LHM92" s="215"/>
      <c r="LHN92" s="215"/>
      <c r="LHO92" s="215"/>
      <c r="LHP92" s="215"/>
      <c r="LHQ92" s="215"/>
      <c r="LHR92" s="215"/>
      <c r="LHS92" s="215"/>
      <c r="LHT92" s="215"/>
      <c r="LHU92" s="215"/>
      <c r="LHV92" s="215"/>
      <c r="LHW92" s="215"/>
      <c r="LHX92" s="215"/>
      <c r="LHY92" s="215"/>
      <c r="LHZ92" s="215"/>
      <c r="LIA92" s="215"/>
      <c r="LIB92" s="215"/>
      <c r="LIC92" s="215"/>
      <c r="LID92" s="215"/>
      <c r="LIE92" s="215"/>
      <c r="LIF92" s="215"/>
      <c r="LIG92" s="215"/>
      <c r="LIH92" s="215"/>
      <c r="LII92" s="215"/>
      <c r="LIJ92" s="215"/>
      <c r="LIK92" s="215"/>
      <c r="LIL92" s="215"/>
      <c r="LIM92" s="215"/>
      <c r="LIN92" s="215"/>
      <c r="LIO92" s="215"/>
      <c r="LIP92" s="215"/>
      <c r="LIQ92" s="215"/>
      <c r="LIR92" s="215"/>
      <c r="LIS92" s="215"/>
      <c r="LIT92" s="215"/>
      <c r="LIU92" s="215"/>
      <c r="LIV92" s="215"/>
      <c r="LIW92" s="215"/>
      <c r="LIX92" s="215"/>
      <c r="LIY92" s="215"/>
      <c r="LIZ92" s="215"/>
      <c r="LJA92" s="215"/>
      <c r="LJB92" s="215"/>
      <c r="LJC92" s="215"/>
      <c r="LJD92" s="215"/>
      <c r="LJE92" s="215"/>
      <c r="LJF92" s="215"/>
      <c r="LJG92" s="215"/>
      <c r="LJH92" s="215"/>
      <c r="LJI92" s="215"/>
      <c r="LJJ92" s="215"/>
      <c r="LJK92" s="215"/>
      <c r="LJL92" s="215"/>
      <c r="LJM92" s="215"/>
      <c r="LJN92" s="215"/>
      <c r="LJO92" s="215"/>
      <c r="LJP92" s="215"/>
      <c r="LJQ92" s="215"/>
      <c r="LJR92" s="215"/>
      <c r="LJS92" s="215"/>
      <c r="LJT92" s="215"/>
      <c r="LJU92" s="215"/>
      <c r="LJV92" s="215"/>
      <c r="LJW92" s="215"/>
      <c r="LJX92" s="215"/>
      <c r="LJY92" s="215"/>
      <c r="LJZ92" s="215"/>
      <c r="LKA92" s="215"/>
      <c r="LKB92" s="215"/>
      <c r="LKC92" s="215"/>
      <c r="LKD92" s="215"/>
      <c r="LKE92" s="215"/>
      <c r="LKF92" s="215"/>
      <c r="LKG92" s="215"/>
      <c r="LKH92" s="215"/>
      <c r="LKI92" s="215"/>
      <c r="LKJ92" s="215"/>
      <c r="LKK92" s="215"/>
      <c r="LKL92" s="215"/>
      <c r="LKQ92" s="215"/>
      <c r="LKR92" s="215"/>
      <c r="LKS92" s="215"/>
      <c r="LKT92" s="215"/>
      <c r="LKU92" s="215"/>
      <c r="LKV92" s="215"/>
      <c r="LKW92" s="215"/>
      <c r="LKX92" s="215"/>
      <c r="LKY92" s="215"/>
      <c r="LKZ92" s="215"/>
      <c r="LLA92" s="215"/>
      <c r="LMS92" s="215"/>
      <c r="LMT92" s="215"/>
      <c r="LMU92" s="215"/>
      <c r="LMV92" s="215"/>
      <c r="LMW92" s="215"/>
      <c r="LMX92" s="215"/>
      <c r="LMY92" s="215"/>
      <c r="LMZ92" s="215"/>
      <c r="LNA92" s="215"/>
      <c r="LNB92" s="215"/>
      <c r="LNC92" s="215"/>
      <c r="LND92" s="215"/>
      <c r="LNE92" s="215"/>
      <c r="LNF92" s="215"/>
      <c r="LNG92" s="215"/>
      <c r="LNH92" s="215"/>
      <c r="LNI92" s="215"/>
      <c r="LNJ92" s="215"/>
      <c r="LNK92" s="215"/>
      <c r="LNL92" s="215"/>
      <c r="LNM92" s="215"/>
      <c r="LNN92" s="215"/>
      <c r="LNO92" s="215"/>
      <c r="LNP92" s="215"/>
      <c r="LNQ92" s="215"/>
      <c r="LNR92" s="215"/>
      <c r="LNS92" s="215"/>
      <c r="LNT92" s="215"/>
      <c r="LNU92" s="215"/>
      <c r="LNV92" s="215"/>
      <c r="LNW92" s="215"/>
      <c r="LNX92" s="215"/>
      <c r="LNY92" s="215"/>
      <c r="LNZ92" s="215"/>
      <c r="LOA92" s="215"/>
      <c r="LOB92" s="215"/>
      <c r="LOC92" s="215"/>
      <c r="LOD92" s="215"/>
      <c r="LOE92" s="215"/>
      <c r="LOF92" s="215"/>
      <c r="LOG92" s="215"/>
      <c r="LOH92" s="215"/>
      <c r="LOI92" s="215"/>
      <c r="LOJ92" s="215"/>
      <c r="LOK92" s="215"/>
      <c r="LOL92" s="215"/>
      <c r="LOM92" s="215"/>
      <c r="LON92" s="215"/>
      <c r="LOO92" s="215"/>
      <c r="LOP92" s="215"/>
      <c r="LOQ92" s="215"/>
      <c r="LOR92" s="215"/>
      <c r="LOS92" s="215"/>
      <c r="LOT92" s="215"/>
      <c r="LOU92" s="215"/>
      <c r="LOV92" s="215"/>
      <c r="LOW92" s="215"/>
      <c r="LOX92" s="215"/>
      <c r="LOY92" s="215"/>
      <c r="LOZ92" s="215"/>
      <c r="LPA92" s="215"/>
      <c r="LPB92" s="215"/>
      <c r="LPC92" s="215"/>
      <c r="LPD92" s="215"/>
      <c r="LPE92" s="215"/>
      <c r="LPF92" s="215"/>
      <c r="LPG92" s="215"/>
      <c r="LPH92" s="215"/>
      <c r="LPI92" s="215"/>
      <c r="LPJ92" s="215"/>
      <c r="LPK92" s="215"/>
      <c r="LPL92" s="215"/>
      <c r="LPM92" s="215"/>
      <c r="LPN92" s="215"/>
      <c r="LPO92" s="215"/>
      <c r="LPP92" s="215"/>
      <c r="LPQ92" s="215"/>
      <c r="LPR92" s="215"/>
      <c r="LPS92" s="215"/>
      <c r="LPT92" s="215"/>
      <c r="LPU92" s="215"/>
      <c r="LPV92" s="215"/>
      <c r="LPW92" s="215"/>
      <c r="LPX92" s="215"/>
      <c r="LPY92" s="215"/>
      <c r="LPZ92" s="215"/>
      <c r="LQA92" s="215"/>
      <c r="LQB92" s="215"/>
      <c r="LQC92" s="215"/>
      <c r="LQD92" s="215"/>
      <c r="LQE92" s="215"/>
      <c r="LQF92" s="215"/>
      <c r="LQG92" s="215"/>
      <c r="LQH92" s="215"/>
      <c r="LQI92" s="215"/>
      <c r="LQJ92" s="215"/>
      <c r="LQK92" s="215"/>
      <c r="LQL92" s="215"/>
      <c r="LQM92" s="215"/>
      <c r="LQN92" s="215"/>
      <c r="LQO92" s="215"/>
      <c r="LQP92" s="215"/>
      <c r="LQQ92" s="215"/>
      <c r="LQR92" s="215"/>
      <c r="LQS92" s="215"/>
      <c r="LQT92" s="215"/>
      <c r="LQU92" s="215"/>
      <c r="LQV92" s="215"/>
      <c r="LQW92" s="215"/>
      <c r="LQX92" s="215"/>
      <c r="LQY92" s="215"/>
      <c r="LQZ92" s="215"/>
      <c r="LRA92" s="215"/>
      <c r="LRB92" s="215"/>
      <c r="LRC92" s="215"/>
      <c r="LRD92" s="215"/>
      <c r="LRE92" s="215"/>
      <c r="LRF92" s="215"/>
      <c r="LRG92" s="215"/>
      <c r="LRH92" s="215"/>
      <c r="LRI92" s="215"/>
      <c r="LRJ92" s="215"/>
      <c r="LRK92" s="215"/>
      <c r="LRL92" s="215"/>
      <c r="LRM92" s="215"/>
      <c r="LRN92" s="215"/>
      <c r="LRO92" s="215"/>
      <c r="LRP92" s="215"/>
      <c r="LRQ92" s="215"/>
      <c r="LRR92" s="215"/>
      <c r="LRS92" s="215"/>
      <c r="LRT92" s="215"/>
      <c r="LRU92" s="215"/>
      <c r="LRV92" s="215"/>
      <c r="LRW92" s="215"/>
      <c r="LRX92" s="215"/>
      <c r="LRY92" s="215"/>
      <c r="LRZ92" s="215"/>
      <c r="LSA92" s="215"/>
      <c r="LSB92" s="215"/>
      <c r="LSC92" s="215"/>
      <c r="LSD92" s="215"/>
      <c r="LSE92" s="215"/>
      <c r="LSF92" s="215"/>
      <c r="LSG92" s="215"/>
      <c r="LSH92" s="215"/>
      <c r="LSI92" s="215"/>
      <c r="LSJ92" s="215"/>
      <c r="LSK92" s="215"/>
      <c r="LSL92" s="215"/>
      <c r="LSM92" s="215"/>
      <c r="LSN92" s="215"/>
      <c r="LSO92" s="215"/>
      <c r="LSP92" s="215"/>
      <c r="LSQ92" s="215"/>
      <c r="LSR92" s="215"/>
      <c r="LSS92" s="215"/>
      <c r="LST92" s="215"/>
      <c r="LSU92" s="215"/>
      <c r="LSV92" s="215"/>
      <c r="LSW92" s="215"/>
      <c r="LSX92" s="215"/>
      <c r="LSY92" s="215"/>
      <c r="LSZ92" s="215"/>
      <c r="LTA92" s="215"/>
      <c r="LTB92" s="215"/>
      <c r="LTC92" s="215"/>
      <c r="LTD92" s="215"/>
      <c r="LTE92" s="215"/>
      <c r="LTF92" s="215"/>
      <c r="LTG92" s="215"/>
      <c r="LTH92" s="215"/>
      <c r="LTI92" s="215"/>
      <c r="LTJ92" s="215"/>
      <c r="LTK92" s="215"/>
      <c r="LTL92" s="215"/>
      <c r="LTM92" s="215"/>
      <c r="LTN92" s="215"/>
      <c r="LTO92" s="215"/>
      <c r="LTP92" s="215"/>
      <c r="LTQ92" s="215"/>
      <c r="LTR92" s="215"/>
      <c r="LTS92" s="215"/>
      <c r="LTT92" s="215"/>
      <c r="LTU92" s="215"/>
      <c r="LTV92" s="215"/>
      <c r="LTW92" s="215"/>
      <c r="LTX92" s="215"/>
      <c r="LTY92" s="215"/>
      <c r="LTZ92" s="215"/>
      <c r="LUA92" s="215"/>
      <c r="LUB92" s="215"/>
      <c r="LUC92" s="215"/>
      <c r="LUD92" s="215"/>
      <c r="LUE92" s="215"/>
      <c r="LUF92" s="215"/>
      <c r="LUG92" s="215"/>
      <c r="LUH92" s="215"/>
      <c r="LUM92" s="215"/>
      <c r="LUN92" s="215"/>
      <c r="LUO92" s="215"/>
      <c r="LUP92" s="215"/>
      <c r="LUQ92" s="215"/>
      <c r="LUR92" s="215"/>
      <c r="LUS92" s="215"/>
      <c r="LUT92" s="215"/>
      <c r="LUU92" s="215"/>
      <c r="LUV92" s="215"/>
      <c r="LUW92" s="215"/>
      <c r="LWO92" s="215"/>
      <c r="LWP92" s="215"/>
      <c r="LWQ92" s="215"/>
      <c r="LWR92" s="215"/>
      <c r="LWS92" s="215"/>
      <c r="LWT92" s="215"/>
      <c r="LWU92" s="215"/>
      <c r="LWV92" s="215"/>
      <c r="LWW92" s="215"/>
      <c r="LWX92" s="215"/>
      <c r="LWY92" s="215"/>
      <c r="LWZ92" s="215"/>
      <c r="LXA92" s="215"/>
      <c r="LXB92" s="215"/>
      <c r="LXC92" s="215"/>
      <c r="LXD92" s="215"/>
      <c r="LXE92" s="215"/>
      <c r="LXF92" s="215"/>
      <c r="LXG92" s="215"/>
      <c r="LXH92" s="215"/>
      <c r="LXI92" s="215"/>
      <c r="LXJ92" s="215"/>
      <c r="LXK92" s="215"/>
      <c r="LXL92" s="215"/>
      <c r="LXM92" s="215"/>
      <c r="LXN92" s="215"/>
      <c r="LXO92" s="215"/>
      <c r="LXP92" s="215"/>
      <c r="LXQ92" s="215"/>
      <c r="LXR92" s="215"/>
      <c r="LXS92" s="215"/>
      <c r="LXT92" s="215"/>
      <c r="LXU92" s="215"/>
      <c r="LXV92" s="215"/>
      <c r="LXW92" s="215"/>
      <c r="LXX92" s="215"/>
      <c r="LXY92" s="215"/>
      <c r="LXZ92" s="215"/>
      <c r="LYA92" s="215"/>
      <c r="LYB92" s="215"/>
      <c r="LYC92" s="215"/>
      <c r="LYD92" s="215"/>
      <c r="LYE92" s="215"/>
      <c r="LYF92" s="215"/>
      <c r="LYG92" s="215"/>
      <c r="LYH92" s="215"/>
      <c r="LYI92" s="215"/>
      <c r="LYJ92" s="215"/>
      <c r="LYK92" s="215"/>
      <c r="LYL92" s="215"/>
      <c r="LYM92" s="215"/>
      <c r="LYN92" s="215"/>
      <c r="LYO92" s="215"/>
      <c r="LYP92" s="215"/>
      <c r="LYQ92" s="215"/>
      <c r="LYR92" s="215"/>
      <c r="LYS92" s="215"/>
      <c r="LYT92" s="215"/>
      <c r="LYU92" s="215"/>
      <c r="LYV92" s="215"/>
      <c r="LYW92" s="215"/>
      <c r="LYX92" s="215"/>
      <c r="LYY92" s="215"/>
      <c r="LYZ92" s="215"/>
      <c r="LZA92" s="215"/>
      <c r="LZB92" s="215"/>
      <c r="LZC92" s="215"/>
      <c r="LZD92" s="215"/>
      <c r="LZE92" s="215"/>
      <c r="LZF92" s="215"/>
      <c r="LZG92" s="215"/>
      <c r="LZH92" s="215"/>
      <c r="LZI92" s="215"/>
      <c r="LZJ92" s="215"/>
      <c r="LZK92" s="215"/>
      <c r="LZL92" s="215"/>
      <c r="LZM92" s="215"/>
      <c r="LZN92" s="215"/>
      <c r="LZO92" s="215"/>
      <c r="LZP92" s="215"/>
      <c r="LZQ92" s="215"/>
      <c r="LZR92" s="215"/>
      <c r="LZS92" s="215"/>
      <c r="LZT92" s="215"/>
      <c r="LZU92" s="215"/>
      <c r="LZV92" s="215"/>
      <c r="LZW92" s="215"/>
      <c r="LZX92" s="215"/>
      <c r="LZY92" s="215"/>
      <c r="LZZ92" s="215"/>
      <c r="MAA92" s="215"/>
      <c r="MAB92" s="215"/>
      <c r="MAC92" s="215"/>
      <c r="MAD92" s="215"/>
      <c r="MAE92" s="215"/>
      <c r="MAF92" s="215"/>
      <c r="MAG92" s="215"/>
      <c r="MAH92" s="215"/>
      <c r="MAI92" s="215"/>
      <c r="MAJ92" s="215"/>
      <c r="MAK92" s="215"/>
      <c r="MAL92" s="215"/>
      <c r="MAM92" s="215"/>
      <c r="MAN92" s="215"/>
      <c r="MAO92" s="215"/>
      <c r="MAP92" s="215"/>
      <c r="MAQ92" s="215"/>
      <c r="MAR92" s="215"/>
      <c r="MAS92" s="215"/>
      <c r="MAT92" s="215"/>
      <c r="MAU92" s="215"/>
      <c r="MAV92" s="215"/>
      <c r="MAW92" s="215"/>
      <c r="MAX92" s="215"/>
      <c r="MAY92" s="215"/>
      <c r="MAZ92" s="215"/>
      <c r="MBA92" s="215"/>
      <c r="MBB92" s="215"/>
      <c r="MBC92" s="215"/>
      <c r="MBD92" s="215"/>
      <c r="MBE92" s="215"/>
      <c r="MBF92" s="215"/>
      <c r="MBG92" s="215"/>
      <c r="MBH92" s="215"/>
      <c r="MBI92" s="215"/>
      <c r="MBJ92" s="215"/>
      <c r="MBK92" s="215"/>
      <c r="MBL92" s="215"/>
      <c r="MBM92" s="215"/>
      <c r="MBN92" s="215"/>
      <c r="MBO92" s="215"/>
      <c r="MBP92" s="215"/>
      <c r="MBQ92" s="215"/>
      <c r="MBR92" s="215"/>
      <c r="MBS92" s="215"/>
      <c r="MBT92" s="215"/>
      <c r="MBU92" s="215"/>
      <c r="MBV92" s="215"/>
      <c r="MBW92" s="215"/>
      <c r="MBX92" s="215"/>
      <c r="MBY92" s="215"/>
      <c r="MBZ92" s="215"/>
      <c r="MCA92" s="215"/>
      <c r="MCB92" s="215"/>
      <c r="MCC92" s="215"/>
      <c r="MCD92" s="215"/>
      <c r="MCE92" s="215"/>
      <c r="MCF92" s="215"/>
      <c r="MCG92" s="215"/>
      <c r="MCH92" s="215"/>
      <c r="MCI92" s="215"/>
      <c r="MCJ92" s="215"/>
      <c r="MCK92" s="215"/>
      <c r="MCL92" s="215"/>
      <c r="MCM92" s="215"/>
      <c r="MCN92" s="215"/>
      <c r="MCO92" s="215"/>
      <c r="MCP92" s="215"/>
      <c r="MCQ92" s="215"/>
      <c r="MCR92" s="215"/>
      <c r="MCS92" s="215"/>
      <c r="MCT92" s="215"/>
      <c r="MCU92" s="215"/>
      <c r="MCV92" s="215"/>
      <c r="MCW92" s="215"/>
      <c r="MCX92" s="215"/>
      <c r="MCY92" s="215"/>
      <c r="MCZ92" s="215"/>
      <c r="MDA92" s="215"/>
      <c r="MDB92" s="215"/>
      <c r="MDC92" s="215"/>
      <c r="MDD92" s="215"/>
      <c r="MDE92" s="215"/>
      <c r="MDF92" s="215"/>
      <c r="MDG92" s="215"/>
      <c r="MDH92" s="215"/>
      <c r="MDI92" s="215"/>
      <c r="MDJ92" s="215"/>
      <c r="MDK92" s="215"/>
      <c r="MDL92" s="215"/>
      <c r="MDM92" s="215"/>
      <c r="MDN92" s="215"/>
      <c r="MDO92" s="215"/>
      <c r="MDP92" s="215"/>
      <c r="MDQ92" s="215"/>
      <c r="MDR92" s="215"/>
      <c r="MDS92" s="215"/>
      <c r="MDT92" s="215"/>
      <c r="MDU92" s="215"/>
      <c r="MDV92" s="215"/>
      <c r="MDW92" s="215"/>
      <c r="MDX92" s="215"/>
      <c r="MDY92" s="215"/>
      <c r="MDZ92" s="215"/>
      <c r="MEA92" s="215"/>
      <c r="MEB92" s="215"/>
      <c r="MEC92" s="215"/>
      <c r="MED92" s="215"/>
      <c r="MEI92" s="215"/>
      <c r="MEJ92" s="215"/>
      <c r="MEK92" s="215"/>
      <c r="MEL92" s="215"/>
      <c r="MEM92" s="215"/>
      <c r="MEN92" s="215"/>
      <c r="MEO92" s="215"/>
      <c r="MEP92" s="215"/>
      <c r="MEQ92" s="215"/>
      <c r="MER92" s="215"/>
      <c r="MES92" s="215"/>
      <c r="MGK92" s="215"/>
      <c r="MGL92" s="215"/>
      <c r="MGM92" s="215"/>
      <c r="MGN92" s="215"/>
      <c r="MGO92" s="215"/>
      <c r="MGP92" s="215"/>
      <c r="MGQ92" s="215"/>
      <c r="MGR92" s="215"/>
      <c r="MGS92" s="215"/>
      <c r="MGT92" s="215"/>
      <c r="MGU92" s="215"/>
      <c r="MGV92" s="215"/>
      <c r="MGW92" s="215"/>
      <c r="MGX92" s="215"/>
      <c r="MGY92" s="215"/>
      <c r="MGZ92" s="215"/>
      <c r="MHA92" s="215"/>
      <c r="MHB92" s="215"/>
      <c r="MHC92" s="215"/>
      <c r="MHD92" s="215"/>
      <c r="MHE92" s="215"/>
      <c r="MHF92" s="215"/>
      <c r="MHG92" s="215"/>
      <c r="MHH92" s="215"/>
      <c r="MHI92" s="215"/>
      <c r="MHJ92" s="215"/>
      <c r="MHK92" s="215"/>
      <c r="MHL92" s="215"/>
      <c r="MHM92" s="215"/>
      <c r="MHN92" s="215"/>
      <c r="MHO92" s="215"/>
      <c r="MHP92" s="215"/>
      <c r="MHQ92" s="215"/>
      <c r="MHR92" s="215"/>
      <c r="MHS92" s="215"/>
      <c r="MHT92" s="215"/>
      <c r="MHU92" s="215"/>
      <c r="MHV92" s="215"/>
      <c r="MHW92" s="215"/>
      <c r="MHX92" s="215"/>
      <c r="MHY92" s="215"/>
      <c r="MHZ92" s="215"/>
      <c r="MIA92" s="215"/>
      <c r="MIB92" s="215"/>
      <c r="MIC92" s="215"/>
      <c r="MID92" s="215"/>
      <c r="MIE92" s="215"/>
      <c r="MIF92" s="215"/>
      <c r="MIG92" s="215"/>
      <c r="MIH92" s="215"/>
      <c r="MII92" s="215"/>
      <c r="MIJ92" s="215"/>
      <c r="MIK92" s="215"/>
      <c r="MIL92" s="215"/>
      <c r="MIM92" s="215"/>
      <c r="MIN92" s="215"/>
      <c r="MIO92" s="215"/>
      <c r="MIP92" s="215"/>
      <c r="MIQ92" s="215"/>
      <c r="MIR92" s="215"/>
      <c r="MIS92" s="215"/>
      <c r="MIT92" s="215"/>
      <c r="MIU92" s="215"/>
      <c r="MIV92" s="215"/>
      <c r="MIW92" s="215"/>
      <c r="MIX92" s="215"/>
      <c r="MIY92" s="215"/>
      <c r="MIZ92" s="215"/>
      <c r="MJA92" s="215"/>
      <c r="MJB92" s="215"/>
      <c r="MJC92" s="215"/>
      <c r="MJD92" s="215"/>
      <c r="MJE92" s="215"/>
      <c r="MJF92" s="215"/>
      <c r="MJG92" s="215"/>
      <c r="MJH92" s="215"/>
      <c r="MJI92" s="215"/>
      <c r="MJJ92" s="215"/>
      <c r="MJK92" s="215"/>
      <c r="MJL92" s="215"/>
      <c r="MJM92" s="215"/>
      <c r="MJN92" s="215"/>
      <c r="MJO92" s="215"/>
      <c r="MJP92" s="215"/>
      <c r="MJQ92" s="215"/>
      <c r="MJR92" s="215"/>
      <c r="MJS92" s="215"/>
      <c r="MJT92" s="215"/>
      <c r="MJU92" s="215"/>
      <c r="MJV92" s="215"/>
      <c r="MJW92" s="215"/>
      <c r="MJX92" s="215"/>
      <c r="MJY92" s="215"/>
      <c r="MJZ92" s="215"/>
      <c r="MKA92" s="215"/>
      <c r="MKB92" s="215"/>
      <c r="MKC92" s="215"/>
      <c r="MKD92" s="215"/>
      <c r="MKE92" s="215"/>
      <c r="MKF92" s="215"/>
      <c r="MKG92" s="215"/>
      <c r="MKH92" s="215"/>
      <c r="MKI92" s="215"/>
      <c r="MKJ92" s="215"/>
      <c r="MKK92" s="215"/>
      <c r="MKL92" s="215"/>
      <c r="MKM92" s="215"/>
      <c r="MKN92" s="215"/>
      <c r="MKO92" s="215"/>
      <c r="MKP92" s="215"/>
      <c r="MKQ92" s="215"/>
      <c r="MKR92" s="215"/>
      <c r="MKS92" s="215"/>
      <c r="MKT92" s="215"/>
      <c r="MKU92" s="215"/>
      <c r="MKV92" s="215"/>
      <c r="MKW92" s="215"/>
      <c r="MKX92" s="215"/>
      <c r="MKY92" s="215"/>
      <c r="MKZ92" s="215"/>
      <c r="MLA92" s="215"/>
      <c r="MLB92" s="215"/>
      <c r="MLC92" s="215"/>
      <c r="MLD92" s="215"/>
      <c r="MLE92" s="215"/>
      <c r="MLF92" s="215"/>
      <c r="MLG92" s="215"/>
      <c r="MLH92" s="215"/>
      <c r="MLI92" s="215"/>
      <c r="MLJ92" s="215"/>
      <c r="MLK92" s="215"/>
      <c r="MLL92" s="215"/>
      <c r="MLM92" s="215"/>
      <c r="MLN92" s="215"/>
      <c r="MLO92" s="215"/>
      <c r="MLP92" s="215"/>
      <c r="MLQ92" s="215"/>
      <c r="MLR92" s="215"/>
      <c r="MLS92" s="215"/>
      <c r="MLT92" s="215"/>
      <c r="MLU92" s="215"/>
      <c r="MLV92" s="215"/>
      <c r="MLW92" s="215"/>
      <c r="MLX92" s="215"/>
      <c r="MLY92" s="215"/>
      <c r="MLZ92" s="215"/>
      <c r="MMA92" s="215"/>
      <c r="MMB92" s="215"/>
      <c r="MMC92" s="215"/>
      <c r="MMD92" s="215"/>
      <c r="MME92" s="215"/>
      <c r="MMF92" s="215"/>
      <c r="MMG92" s="215"/>
      <c r="MMH92" s="215"/>
      <c r="MMI92" s="215"/>
      <c r="MMJ92" s="215"/>
      <c r="MMK92" s="215"/>
      <c r="MML92" s="215"/>
      <c r="MMM92" s="215"/>
      <c r="MMN92" s="215"/>
      <c r="MMO92" s="215"/>
      <c r="MMP92" s="215"/>
      <c r="MMQ92" s="215"/>
      <c r="MMR92" s="215"/>
      <c r="MMS92" s="215"/>
      <c r="MMT92" s="215"/>
      <c r="MMU92" s="215"/>
      <c r="MMV92" s="215"/>
      <c r="MMW92" s="215"/>
      <c r="MMX92" s="215"/>
      <c r="MMY92" s="215"/>
      <c r="MMZ92" s="215"/>
      <c r="MNA92" s="215"/>
      <c r="MNB92" s="215"/>
      <c r="MNC92" s="215"/>
      <c r="MND92" s="215"/>
      <c r="MNE92" s="215"/>
      <c r="MNF92" s="215"/>
      <c r="MNG92" s="215"/>
      <c r="MNH92" s="215"/>
      <c r="MNI92" s="215"/>
      <c r="MNJ92" s="215"/>
      <c r="MNK92" s="215"/>
      <c r="MNL92" s="215"/>
      <c r="MNM92" s="215"/>
      <c r="MNN92" s="215"/>
      <c r="MNO92" s="215"/>
      <c r="MNP92" s="215"/>
      <c r="MNQ92" s="215"/>
      <c r="MNR92" s="215"/>
      <c r="MNS92" s="215"/>
      <c r="MNT92" s="215"/>
      <c r="MNU92" s="215"/>
      <c r="MNV92" s="215"/>
      <c r="MNW92" s="215"/>
      <c r="MNX92" s="215"/>
      <c r="MNY92" s="215"/>
      <c r="MNZ92" s="215"/>
      <c r="MOE92" s="215"/>
      <c r="MOF92" s="215"/>
      <c r="MOG92" s="215"/>
      <c r="MOH92" s="215"/>
      <c r="MOI92" s="215"/>
      <c r="MOJ92" s="215"/>
      <c r="MOK92" s="215"/>
      <c r="MOL92" s="215"/>
      <c r="MOM92" s="215"/>
      <c r="MON92" s="215"/>
      <c r="MOO92" s="215"/>
      <c r="MQG92" s="215"/>
      <c r="MQH92" s="215"/>
      <c r="MQI92" s="215"/>
      <c r="MQJ92" s="215"/>
      <c r="MQK92" s="215"/>
      <c r="MQL92" s="215"/>
      <c r="MQM92" s="215"/>
      <c r="MQN92" s="215"/>
      <c r="MQO92" s="215"/>
      <c r="MQP92" s="215"/>
      <c r="MQQ92" s="215"/>
      <c r="MQR92" s="215"/>
      <c r="MQS92" s="215"/>
      <c r="MQT92" s="215"/>
      <c r="MQU92" s="215"/>
      <c r="MQV92" s="215"/>
      <c r="MQW92" s="215"/>
      <c r="MQX92" s="215"/>
      <c r="MQY92" s="215"/>
      <c r="MQZ92" s="215"/>
      <c r="MRA92" s="215"/>
      <c r="MRB92" s="215"/>
      <c r="MRC92" s="215"/>
      <c r="MRD92" s="215"/>
      <c r="MRE92" s="215"/>
      <c r="MRF92" s="215"/>
      <c r="MRG92" s="215"/>
      <c r="MRH92" s="215"/>
      <c r="MRI92" s="215"/>
      <c r="MRJ92" s="215"/>
      <c r="MRK92" s="215"/>
      <c r="MRL92" s="215"/>
      <c r="MRM92" s="215"/>
      <c r="MRN92" s="215"/>
      <c r="MRO92" s="215"/>
      <c r="MRP92" s="215"/>
      <c r="MRQ92" s="215"/>
      <c r="MRR92" s="215"/>
      <c r="MRS92" s="215"/>
      <c r="MRT92" s="215"/>
      <c r="MRU92" s="215"/>
      <c r="MRV92" s="215"/>
      <c r="MRW92" s="215"/>
      <c r="MRX92" s="215"/>
      <c r="MRY92" s="215"/>
      <c r="MRZ92" s="215"/>
      <c r="MSA92" s="215"/>
      <c r="MSB92" s="215"/>
      <c r="MSC92" s="215"/>
      <c r="MSD92" s="215"/>
      <c r="MSE92" s="215"/>
      <c r="MSF92" s="215"/>
      <c r="MSG92" s="215"/>
      <c r="MSH92" s="215"/>
      <c r="MSI92" s="215"/>
      <c r="MSJ92" s="215"/>
      <c r="MSK92" s="215"/>
      <c r="MSL92" s="215"/>
      <c r="MSM92" s="215"/>
      <c r="MSN92" s="215"/>
      <c r="MSO92" s="215"/>
      <c r="MSP92" s="215"/>
      <c r="MSQ92" s="215"/>
      <c r="MSR92" s="215"/>
      <c r="MSS92" s="215"/>
      <c r="MST92" s="215"/>
      <c r="MSU92" s="215"/>
      <c r="MSV92" s="215"/>
      <c r="MSW92" s="215"/>
      <c r="MSX92" s="215"/>
      <c r="MSY92" s="215"/>
      <c r="MSZ92" s="215"/>
      <c r="MTA92" s="215"/>
      <c r="MTB92" s="215"/>
      <c r="MTC92" s="215"/>
      <c r="MTD92" s="215"/>
      <c r="MTE92" s="215"/>
      <c r="MTF92" s="215"/>
      <c r="MTG92" s="215"/>
      <c r="MTH92" s="215"/>
      <c r="MTI92" s="215"/>
      <c r="MTJ92" s="215"/>
      <c r="MTK92" s="215"/>
      <c r="MTL92" s="215"/>
      <c r="MTM92" s="215"/>
      <c r="MTN92" s="215"/>
      <c r="MTO92" s="215"/>
      <c r="MTP92" s="215"/>
      <c r="MTQ92" s="215"/>
      <c r="MTR92" s="215"/>
      <c r="MTS92" s="215"/>
      <c r="MTT92" s="215"/>
      <c r="MTU92" s="215"/>
      <c r="MTV92" s="215"/>
      <c r="MTW92" s="215"/>
      <c r="MTX92" s="215"/>
      <c r="MTY92" s="215"/>
      <c r="MTZ92" s="215"/>
      <c r="MUA92" s="215"/>
      <c r="MUB92" s="215"/>
      <c r="MUC92" s="215"/>
      <c r="MUD92" s="215"/>
      <c r="MUE92" s="215"/>
      <c r="MUF92" s="215"/>
      <c r="MUG92" s="215"/>
      <c r="MUH92" s="215"/>
      <c r="MUI92" s="215"/>
      <c r="MUJ92" s="215"/>
      <c r="MUK92" s="215"/>
      <c r="MUL92" s="215"/>
      <c r="MUM92" s="215"/>
      <c r="MUN92" s="215"/>
      <c r="MUO92" s="215"/>
      <c r="MUP92" s="215"/>
      <c r="MUQ92" s="215"/>
      <c r="MUR92" s="215"/>
      <c r="MUS92" s="215"/>
      <c r="MUT92" s="215"/>
      <c r="MUU92" s="215"/>
      <c r="MUV92" s="215"/>
      <c r="MUW92" s="215"/>
      <c r="MUX92" s="215"/>
      <c r="MUY92" s="215"/>
      <c r="MUZ92" s="215"/>
      <c r="MVA92" s="215"/>
      <c r="MVB92" s="215"/>
      <c r="MVC92" s="215"/>
      <c r="MVD92" s="215"/>
      <c r="MVE92" s="215"/>
      <c r="MVF92" s="215"/>
      <c r="MVG92" s="215"/>
      <c r="MVH92" s="215"/>
      <c r="MVI92" s="215"/>
      <c r="MVJ92" s="215"/>
      <c r="MVK92" s="215"/>
      <c r="MVL92" s="215"/>
      <c r="MVM92" s="215"/>
      <c r="MVN92" s="215"/>
      <c r="MVO92" s="215"/>
      <c r="MVP92" s="215"/>
      <c r="MVQ92" s="215"/>
      <c r="MVR92" s="215"/>
      <c r="MVS92" s="215"/>
      <c r="MVT92" s="215"/>
      <c r="MVU92" s="215"/>
      <c r="MVV92" s="215"/>
      <c r="MVW92" s="215"/>
      <c r="MVX92" s="215"/>
      <c r="MVY92" s="215"/>
      <c r="MVZ92" s="215"/>
      <c r="MWA92" s="215"/>
      <c r="MWB92" s="215"/>
      <c r="MWC92" s="215"/>
      <c r="MWD92" s="215"/>
      <c r="MWE92" s="215"/>
      <c r="MWF92" s="215"/>
      <c r="MWG92" s="215"/>
      <c r="MWH92" s="215"/>
      <c r="MWI92" s="215"/>
      <c r="MWJ92" s="215"/>
      <c r="MWK92" s="215"/>
      <c r="MWL92" s="215"/>
      <c r="MWM92" s="215"/>
      <c r="MWN92" s="215"/>
      <c r="MWO92" s="215"/>
      <c r="MWP92" s="215"/>
      <c r="MWQ92" s="215"/>
      <c r="MWR92" s="215"/>
      <c r="MWS92" s="215"/>
      <c r="MWT92" s="215"/>
      <c r="MWU92" s="215"/>
      <c r="MWV92" s="215"/>
      <c r="MWW92" s="215"/>
      <c r="MWX92" s="215"/>
      <c r="MWY92" s="215"/>
      <c r="MWZ92" s="215"/>
      <c r="MXA92" s="215"/>
      <c r="MXB92" s="215"/>
      <c r="MXC92" s="215"/>
      <c r="MXD92" s="215"/>
      <c r="MXE92" s="215"/>
      <c r="MXF92" s="215"/>
      <c r="MXG92" s="215"/>
      <c r="MXH92" s="215"/>
      <c r="MXI92" s="215"/>
      <c r="MXJ92" s="215"/>
      <c r="MXK92" s="215"/>
      <c r="MXL92" s="215"/>
      <c r="MXM92" s="215"/>
      <c r="MXN92" s="215"/>
      <c r="MXO92" s="215"/>
      <c r="MXP92" s="215"/>
      <c r="MXQ92" s="215"/>
      <c r="MXR92" s="215"/>
      <c r="MXS92" s="215"/>
      <c r="MXT92" s="215"/>
      <c r="MXU92" s="215"/>
      <c r="MXV92" s="215"/>
      <c r="MYA92" s="215"/>
      <c r="MYB92" s="215"/>
      <c r="MYC92" s="215"/>
      <c r="MYD92" s="215"/>
      <c r="MYE92" s="215"/>
      <c r="MYF92" s="215"/>
      <c r="MYG92" s="215"/>
      <c r="MYH92" s="215"/>
      <c r="MYI92" s="215"/>
      <c r="MYJ92" s="215"/>
      <c r="MYK92" s="215"/>
      <c r="NAC92" s="215"/>
      <c r="NAD92" s="215"/>
      <c r="NAE92" s="215"/>
      <c r="NAF92" s="215"/>
      <c r="NAG92" s="215"/>
      <c r="NAH92" s="215"/>
      <c r="NAI92" s="215"/>
      <c r="NAJ92" s="215"/>
      <c r="NAK92" s="215"/>
      <c r="NAL92" s="215"/>
      <c r="NAM92" s="215"/>
      <c r="NAN92" s="215"/>
      <c r="NAO92" s="215"/>
      <c r="NAP92" s="215"/>
      <c r="NAQ92" s="215"/>
      <c r="NAR92" s="215"/>
      <c r="NAS92" s="215"/>
      <c r="NAT92" s="215"/>
      <c r="NAU92" s="215"/>
      <c r="NAV92" s="215"/>
      <c r="NAW92" s="215"/>
      <c r="NAX92" s="215"/>
      <c r="NAY92" s="215"/>
      <c r="NAZ92" s="215"/>
      <c r="NBA92" s="215"/>
      <c r="NBB92" s="215"/>
      <c r="NBC92" s="215"/>
      <c r="NBD92" s="215"/>
      <c r="NBE92" s="215"/>
      <c r="NBF92" s="215"/>
      <c r="NBG92" s="215"/>
      <c r="NBH92" s="215"/>
      <c r="NBI92" s="215"/>
      <c r="NBJ92" s="215"/>
      <c r="NBK92" s="215"/>
      <c r="NBL92" s="215"/>
      <c r="NBM92" s="215"/>
      <c r="NBN92" s="215"/>
      <c r="NBO92" s="215"/>
      <c r="NBP92" s="215"/>
      <c r="NBQ92" s="215"/>
      <c r="NBR92" s="215"/>
      <c r="NBS92" s="215"/>
      <c r="NBT92" s="215"/>
      <c r="NBU92" s="215"/>
      <c r="NBV92" s="215"/>
      <c r="NBW92" s="215"/>
      <c r="NBX92" s="215"/>
      <c r="NBY92" s="215"/>
      <c r="NBZ92" s="215"/>
      <c r="NCA92" s="215"/>
      <c r="NCB92" s="215"/>
      <c r="NCC92" s="215"/>
      <c r="NCD92" s="215"/>
      <c r="NCE92" s="215"/>
      <c r="NCF92" s="215"/>
      <c r="NCG92" s="215"/>
      <c r="NCH92" s="215"/>
      <c r="NCI92" s="215"/>
      <c r="NCJ92" s="215"/>
      <c r="NCK92" s="215"/>
      <c r="NCL92" s="215"/>
      <c r="NCM92" s="215"/>
      <c r="NCN92" s="215"/>
      <c r="NCO92" s="215"/>
      <c r="NCP92" s="215"/>
      <c r="NCQ92" s="215"/>
      <c r="NCR92" s="215"/>
      <c r="NCS92" s="215"/>
      <c r="NCT92" s="215"/>
      <c r="NCU92" s="215"/>
      <c r="NCV92" s="215"/>
      <c r="NCW92" s="215"/>
      <c r="NCX92" s="215"/>
      <c r="NCY92" s="215"/>
      <c r="NCZ92" s="215"/>
      <c r="NDA92" s="215"/>
      <c r="NDB92" s="215"/>
      <c r="NDC92" s="215"/>
      <c r="NDD92" s="215"/>
      <c r="NDE92" s="215"/>
      <c r="NDF92" s="215"/>
      <c r="NDG92" s="215"/>
      <c r="NDH92" s="215"/>
      <c r="NDI92" s="215"/>
      <c r="NDJ92" s="215"/>
      <c r="NDK92" s="215"/>
      <c r="NDL92" s="215"/>
      <c r="NDM92" s="215"/>
      <c r="NDN92" s="215"/>
      <c r="NDO92" s="215"/>
      <c r="NDP92" s="215"/>
      <c r="NDQ92" s="215"/>
      <c r="NDR92" s="215"/>
      <c r="NDS92" s="215"/>
      <c r="NDT92" s="215"/>
      <c r="NDU92" s="215"/>
      <c r="NDV92" s="215"/>
      <c r="NDW92" s="215"/>
      <c r="NDX92" s="215"/>
      <c r="NDY92" s="215"/>
      <c r="NDZ92" s="215"/>
      <c r="NEA92" s="215"/>
      <c r="NEB92" s="215"/>
      <c r="NEC92" s="215"/>
      <c r="NED92" s="215"/>
      <c r="NEE92" s="215"/>
      <c r="NEF92" s="215"/>
      <c r="NEG92" s="215"/>
      <c r="NEH92" s="215"/>
      <c r="NEI92" s="215"/>
      <c r="NEJ92" s="215"/>
      <c r="NEK92" s="215"/>
      <c r="NEL92" s="215"/>
      <c r="NEM92" s="215"/>
      <c r="NEN92" s="215"/>
      <c r="NEO92" s="215"/>
      <c r="NEP92" s="215"/>
      <c r="NEQ92" s="215"/>
      <c r="NER92" s="215"/>
      <c r="NES92" s="215"/>
      <c r="NET92" s="215"/>
      <c r="NEU92" s="215"/>
      <c r="NEV92" s="215"/>
      <c r="NEW92" s="215"/>
      <c r="NEX92" s="215"/>
      <c r="NEY92" s="215"/>
      <c r="NEZ92" s="215"/>
      <c r="NFA92" s="215"/>
      <c r="NFB92" s="215"/>
      <c r="NFC92" s="215"/>
      <c r="NFD92" s="215"/>
      <c r="NFE92" s="215"/>
      <c r="NFF92" s="215"/>
      <c r="NFG92" s="215"/>
      <c r="NFH92" s="215"/>
      <c r="NFI92" s="215"/>
      <c r="NFJ92" s="215"/>
      <c r="NFK92" s="215"/>
      <c r="NFL92" s="215"/>
      <c r="NFM92" s="215"/>
      <c r="NFN92" s="215"/>
      <c r="NFO92" s="215"/>
      <c r="NFP92" s="215"/>
      <c r="NFQ92" s="215"/>
      <c r="NFR92" s="215"/>
      <c r="NFS92" s="215"/>
      <c r="NFT92" s="215"/>
      <c r="NFU92" s="215"/>
      <c r="NFV92" s="215"/>
      <c r="NFW92" s="215"/>
      <c r="NFX92" s="215"/>
      <c r="NFY92" s="215"/>
      <c r="NFZ92" s="215"/>
      <c r="NGA92" s="215"/>
      <c r="NGB92" s="215"/>
      <c r="NGC92" s="215"/>
      <c r="NGD92" s="215"/>
      <c r="NGE92" s="215"/>
      <c r="NGF92" s="215"/>
      <c r="NGG92" s="215"/>
      <c r="NGH92" s="215"/>
      <c r="NGI92" s="215"/>
      <c r="NGJ92" s="215"/>
      <c r="NGK92" s="215"/>
      <c r="NGL92" s="215"/>
      <c r="NGM92" s="215"/>
      <c r="NGN92" s="215"/>
      <c r="NGO92" s="215"/>
      <c r="NGP92" s="215"/>
      <c r="NGQ92" s="215"/>
      <c r="NGR92" s="215"/>
      <c r="NGS92" s="215"/>
      <c r="NGT92" s="215"/>
      <c r="NGU92" s="215"/>
      <c r="NGV92" s="215"/>
      <c r="NGW92" s="215"/>
      <c r="NGX92" s="215"/>
      <c r="NGY92" s="215"/>
      <c r="NGZ92" s="215"/>
      <c r="NHA92" s="215"/>
      <c r="NHB92" s="215"/>
      <c r="NHC92" s="215"/>
      <c r="NHD92" s="215"/>
      <c r="NHE92" s="215"/>
      <c r="NHF92" s="215"/>
      <c r="NHG92" s="215"/>
      <c r="NHH92" s="215"/>
      <c r="NHI92" s="215"/>
      <c r="NHJ92" s="215"/>
      <c r="NHK92" s="215"/>
      <c r="NHL92" s="215"/>
      <c r="NHM92" s="215"/>
      <c r="NHN92" s="215"/>
      <c r="NHO92" s="215"/>
      <c r="NHP92" s="215"/>
      <c r="NHQ92" s="215"/>
      <c r="NHR92" s="215"/>
      <c r="NHW92" s="215"/>
      <c r="NHX92" s="215"/>
      <c r="NHY92" s="215"/>
      <c r="NHZ92" s="215"/>
      <c r="NIA92" s="215"/>
      <c r="NIB92" s="215"/>
      <c r="NIC92" s="215"/>
      <c r="NID92" s="215"/>
      <c r="NIE92" s="215"/>
      <c r="NIF92" s="215"/>
      <c r="NIG92" s="215"/>
      <c r="NJY92" s="215"/>
      <c r="NJZ92" s="215"/>
      <c r="NKA92" s="215"/>
      <c r="NKB92" s="215"/>
      <c r="NKC92" s="215"/>
      <c r="NKD92" s="215"/>
      <c r="NKE92" s="215"/>
      <c r="NKF92" s="215"/>
      <c r="NKG92" s="215"/>
      <c r="NKH92" s="215"/>
      <c r="NKI92" s="215"/>
      <c r="NKJ92" s="215"/>
      <c r="NKK92" s="215"/>
      <c r="NKL92" s="215"/>
      <c r="NKM92" s="215"/>
      <c r="NKN92" s="215"/>
      <c r="NKO92" s="215"/>
      <c r="NKP92" s="215"/>
      <c r="NKQ92" s="215"/>
      <c r="NKR92" s="215"/>
      <c r="NKS92" s="215"/>
      <c r="NKT92" s="215"/>
      <c r="NKU92" s="215"/>
      <c r="NKV92" s="215"/>
      <c r="NKW92" s="215"/>
      <c r="NKX92" s="215"/>
      <c r="NKY92" s="215"/>
      <c r="NKZ92" s="215"/>
      <c r="NLA92" s="215"/>
      <c r="NLB92" s="215"/>
      <c r="NLC92" s="215"/>
      <c r="NLD92" s="215"/>
      <c r="NLE92" s="215"/>
      <c r="NLF92" s="215"/>
      <c r="NLG92" s="215"/>
      <c r="NLH92" s="215"/>
      <c r="NLI92" s="215"/>
      <c r="NLJ92" s="215"/>
      <c r="NLK92" s="215"/>
      <c r="NLL92" s="215"/>
      <c r="NLM92" s="215"/>
      <c r="NLN92" s="215"/>
      <c r="NLO92" s="215"/>
      <c r="NLP92" s="215"/>
      <c r="NLQ92" s="215"/>
      <c r="NLR92" s="215"/>
      <c r="NLS92" s="215"/>
      <c r="NLT92" s="215"/>
      <c r="NLU92" s="215"/>
      <c r="NLV92" s="215"/>
      <c r="NLW92" s="215"/>
      <c r="NLX92" s="215"/>
      <c r="NLY92" s="215"/>
      <c r="NLZ92" s="215"/>
      <c r="NMA92" s="215"/>
      <c r="NMB92" s="215"/>
      <c r="NMC92" s="215"/>
      <c r="NMD92" s="215"/>
      <c r="NME92" s="215"/>
      <c r="NMF92" s="215"/>
      <c r="NMG92" s="215"/>
      <c r="NMH92" s="215"/>
      <c r="NMI92" s="215"/>
      <c r="NMJ92" s="215"/>
      <c r="NMK92" s="215"/>
      <c r="NML92" s="215"/>
      <c r="NMM92" s="215"/>
      <c r="NMN92" s="215"/>
      <c r="NMO92" s="215"/>
      <c r="NMP92" s="215"/>
      <c r="NMQ92" s="215"/>
      <c r="NMR92" s="215"/>
      <c r="NMS92" s="215"/>
      <c r="NMT92" s="215"/>
      <c r="NMU92" s="215"/>
      <c r="NMV92" s="215"/>
      <c r="NMW92" s="215"/>
      <c r="NMX92" s="215"/>
      <c r="NMY92" s="215"/>
      <c r="NMZ92" s="215"/>
      <c r="NNA92" s="215"/>
      <c r="NNB92" s="215"/>
      <c r="NNC92" s="215"/>
      <c r="NND92" s="215"/>
      <c r="NNE92" s="215"/>
      <c r="NNF92" s="215"/>
      <c r="NNG92" s="215"/>
      <c r="NNH92" s="215"/>
      <c r="NNI92" s="215"/>
      <c r="NNJ92" s="215"/>
      <c r="NNK92" s="215"/>
      <c r="NNL92" s="215"/>
      <c r="NNM92" s="215"/>
      <c r="NNN92" s="215"/>
      <c r="NNO92" s="215"/>
      <c r="NNP92" s="215"/>
      <c r="NNQ92" s="215"/>
      <c r="NNR92" s="215"/>
      <c r="NNS92" s="215"/>
      <c r="NNT92" s="215"/>
      <c r="NNU92" s="215"/>
      <c r="NNV92" s="215"/>
      <c r="NNW92" s="215"/>
      <c r="NNX92" s="215"/>
      <c r="NNY92" s="215"/>
      <c r="NNZ92" s="215"/>
      <c r="NOA92" s="215"/>
      <c r="NOB92" s="215"/>
      <c r="NOC92" s="215"/>
      <c r="NOD92" s="215"/>
      <c r="NOE92" s="215"/>
      <c r="NOF92" s="215"/>
      <c r="NOG92" s="215"/>
      <c r="NOH92" s="215"/>
      <c r="NOI92" s="215"/>
      <c r="NOJ92" s="215"/>
      <c r="NOK92" s="215"/>
      <c r="NOL92" s="215"/>
      <c r="NOM92" s="215"/>
      <c r="NON92" s="215"/>
      <c r="NOO92" s="215"/>
      <c r="NOP92" s="215"/>
      <c r="NOQ92" s="215"/>
      <c r="NOR92" s="215"/>
      <c r="NOS92" s="215"/>
      <c r="NOT92" s="215"/>
      <c r="NOU92" s="215"/>
      <c r="NOV92" s="215"/>
      <c r="NOW92" s="215"/>
      <c r="NOX92" s="215"/>
      <c r="NOY92" s="215"/>
      <c r="NOZ92" s="215"/>
      <c r="NPA92" s="215"/>
      <c r="NPB92" s="215"/>
      <c r="NPC92" s="215"/>
      <c r="NPD92" s="215"/>
      <c r="NPE92" s="215"/>
      <c r="NPF92" s="215"/>
      <c r="NPG92" s="215"/>
      <c r="NPH92" s="215"/>
      <c r="NPI92" s="215"/>
      <c r="NPJ92" s="215"/>
      <c r="NPK92" s="215"/>
      <c r="NPL92" s="215"/>
      <c r="NPM92" s="215"/>
      <c r="NPN92" s="215"/>
      <c r="NPO92" s="215"/>
      <c r="NPP92" s="215"/>
      <c r="NPQ92" s="215"/>
      <c r="NPR92" s="215"/>
      <c r="NPS92" s="215"/>
      <c r="NPT92" s="215"/>
      <c r="NPU92" s="215"/>
      <c r="NPV92" s="215"/>
      <c r="NPW92" s="215"/>
      <c r="NPX92" s="215"/>
      <c r="NPY92" s="215"/>
      <c r="NPZ92" s="215"/>
      <c r="NQA92" s="215"/>
      <c r="NQB92" s="215"/>
      <c r="NQC92" s="215"/>
      <c r="NQD92" s="215"/>
      <c r="NQE92" s="215"/>
      <c r="NQF92" s="215"/>
      <c r="NQG92" s="215"/>
      <c r="NQH92" s="215"/>
      <c r="NQI92" s="215"/>
      <c r="NQJ92" s="215"/>
      <c r="NQK92" s="215"/>
      <c r="NQL92" s="215"/>
      <c r="NQM92" s="215"/>
      <c r="NQN92" s="215"/>
      <c r="NQO92" s="215"/>
      <c r="NQP92" s="215"/>
      <c r="NQQ92" s="215"/>
      <c r="NQR92" s="215"/>
      <c r="NQS92" s="215"/>
      <c r="NQT92" s="215"/>
      <c r="NQU92" s="215"/>
      <c r="NQV92" s="215"/>
      <c r="NQW92" s="215"/>
      <c r="NQX92" s="215"/>
      <c r="NQY92" s="215"/>
      <c r="NQZ92" s="215"/>
      <c r="NRA92" s="215"/>
      <c r="NRB92" s="215"/>
      <c r="NRC92" s="215"/>
      <c r="NRD92" s="215"/>
      <c r="NRE92" s="215"/>
      <c r="NRF92" s="215"/>
      <c r="NRG92" s="215"/>
      <c r="NRH92" s="215"/>
      <c r="NRI92" s="215"/>
      <c r="NRJ92" s="215"/>
      <c r="NRK92" s="215"/>
      <c r="NRL92" s="215"/>
      <c r="NRM92" s="215"/>
      <c r="NRN92" s="215"/>
      <c r="NRS92" s="215"/>
      <c r="NRT92" s="215"/>
      <c r="NRU92" s="215"/>
      <c r="NRV92" s="215"/>
      <c r="NRW92" s="215"/>
      <c r="NRX92" s="215"/>
      <c r="NRY92" s="215"/>
      <c r="NRZ92" s="215"/>
      <c r="NSA92" s="215"/>
      <c r="NSB92" s="215"/>
      <c r="NSC92" s="215"/>
      <c r="NTU92" s="215"/>
      <c r="NTV92" s="215"/>
      <c r="NTW92" s="215"/>
      <c r="NTX92" s="215"/>
      <c r="NTY92" s="215"/>
      <c r="NTZ92" s="215"/>
      <c r="NUA92" s="215"/>
      <c r="NUB92" s="215"/>
      <c r="NUC92" s="215"/>
      <c r="NUD92" s="215"/>
      <c r="NUE92" s="215"/>
      <c r="NUF92" s="215"/>
      <c r="NUG92" s="215"/>
      <c r="NUH92" s="215"/>
      <c r="NUI92" s="215"/>
      <c r="NUJ92" s="215"/>
      <c r="NUK92" s="215"/>
      <c r="NUL92" s="215"/>
      <c r="NUM92" s="215"/>
      <c r="NUN92" s="215"/>
      <c r="NUO92" s="215"/>
      <c r="NUP92" s="215"/>
      <c r="NUQ92" s="215"/>
      <c r="NUR92" s="215"/>
      <c r="NUS92" s="215"/>
      <c r="NUT92" s="215"/>
      <c r="NUU92" s="215"/>
      <c r="NUV92" s="215"/>
      <c r="NUW92" s="215"/>
      <c r="NUX92" s="215"/>
      <c r="NUY92" s="215"/>
      <c r="NUZ92" s="215"/>
      <c r="NVA92" s="215"/>
      <c r="NVB92" s="215"/>
      <c r="NVC92" s="215"/>
      <c r="NVD92" s="215"/>
      <c r="NVE92" s="215"/>
      <c r="NVF92" s="215"/>
      <c r="NVG92" s="215"/>
      <c r="NVH92" s="215"/>
      <c r="NVI92" s="215"/>
      <c r="NVJ92" s="215"/>
      <c r="NVK92" s="215"/>
      <c r="NVL92" s="215"/>
      <c r="NVM92" s="215"/>
      <c r="NVN92" s="215"/>
      <c r="NVO92" s="215"/>
      <c r="NVP92" s="215"/>
      <c r="NVQ92" s="215"/>
      <c r="NVR92" s="215"/>
      <c r="NVS92" s="215"/>
      <c r="NVT92" s="215"/>
      <c r="NVU92" s="215"/>
      <c r="NVV92" s="215"/>
      <c r="NVW92" s="215"/>
      <c r="NVX92" s="215"/>
      <c r="NVY92" s="215"/>
      <c r="NVZ92" s="215"/>
      <c r="NWA92" s="215"/>
      <c r="NWB92" s="215"/>
      <c r="NWC92" s="215"/>
      <c r="NWD92" s="215"/>
      <c r="NWE92" s="215"/>
      <c r="NWF92" s="215"/>
      <c r="NWG92" s="215"/>
      <c r="NWH92" s="215"/>
      <c r="NWI92" s="215"/>
      <c r="NWJ92" s="215"/>
      <c r="NWK92" s="215"/>
      <c r="NWL92" s="215"/>
      <c r="NWM92" s="215"/>
      <c r="NWN92" s="215"/>
      <c r="NWO92" s="215"/>
      <c r="NWP92" s="215"/>
      <c r="NWQ92" s="215"/>
      <c r="NWR92" s="215"/>
      <c r="NWS92" s="215"/>
      <c r="NWT92" s="215"/>
      <c r="NWU92" s="215"/>
      <c r="NWV92" s="215"/>
      <c r="NWW92" s="215"/>
      <c r="NWX92" s="215"/>
      <c r="NWY92" s="215"/>
      <c r="NWZ92" s="215"/>
      <c r="NXA92" s="215"/>
      <c r="NXB92" s="215"/>
      <c r="NXC92" s="215"/>
      <c r="NXD92" s="215"/>
      <c r="NXE92" s="215"/>
      <c r="NXF92" s="215"/>
      <c r="NXG92" s="215"/>
      <c r="NXH92" s="215"/>
      <c r="NXI92" s="215"/>
      <c r="NXJ92" s="215"/>
      <c r="NXK92" s="215"/>
      <c r="NXL92" s="215"/>
      <c r="NXM92" s="215"/>
      <c r="NXN92" s="215"/>
      <c r="NXO92" s="215"/>
      <c r="NXP92" s="215"/>
      <c r="NXQ92" s="215"/>
      <c r="NXR92" s="215"/>
      <c r="NXS92" s="215"/>
      <c r="NXT92" s="215"/>
      <c r="NXU92" s="215"/>
      <c r="NXV92" s="215"/>
      <c r="NXW92" s="215"/>
      <c r="NXX92" s="215"/>
      <c r="NXY92" s="215"/>
      <c r="NXZ92" s="215"/>
      <c r="NYA92" s="215"/>
      <c r="NYB92" s="215"/>
      <c r="NYC92" s="215"/>
      <c r="NYD92" s="215"/>
      <c r="NYE92" s="215"/>
      <c r="NYF92" s="215"/>
      <c r="NYG92" s="215"/>
      <c r="NYH92" s="215"/>
      <c r="NYI92" s="215"/>
      <c r="NYJ92" s="215"/>
      <c r="NYK92" s="215"/>
      <c r="NYL92" s="215"/>
      <c r="NYM92" s="215"/>
      <c r="NYN92" s="215"/>
      <c r="NYO92" s="215"/>
      <c r="NYP92" s="215"/>
      <c r="NYQ92" s="215"/>
      <c r="NYR92" s="215"/>
      <c r="NYS92" s="215"/>
      <c r="NYT92" s="215"/>
      <c r="NYU92" s="215"/>
      <c r="NYV92" s="215"/>
      <c r="NYW92" s="215"/>
      <c r="NYX92" s="215"/>
      <c r="NYY92" s="215"/>
      <c r="NYZ92" s="215"/>
      <c r="NZA92" s="215"/>
      <c r="NZB92" s="215"/>
      <c r="NZC92" s="215"/>
      <c r="NZD92" s="215"/>
      <c r="NZE92" s="215"/>
      <c r="NZF92" s="215"/>
      <c r="NZG92" s="215"/>
      <c r="NZH92" s="215"/>
      <c r="NZI92" s="215"/>
      <c r="NZJ92" s="215"/>
      <c r="NZK92" s="215"/>
      <c r="NZL92" s="215"/>
      <c r="NZM92" s="215"/>
      <c r="NZN92" s="215"/>
      <c r="NZO92" s="215"/>
      <c r="NZP92" s="215"/>
      <c r="NZQ92" s="215"/>
      <c r="NZR92" s="215"/>
      <c r="NZS92" s="215"/>
      <c r="NZT92" s="215"/>
      <c r="NZU92" s="215"/>
      <c r="NZV92" s="215"/>
      <c r="NZW92" s="215"/>
      <c r="NZX92" s="215"/>
      <c r="NZY92" s="215"/>
      <c r="NZZ92" s="215"/>
      <c r="OAA92" s="215"/>
      <c r="OAB92" s="215"/>
      <c r="OAC92" s="215"/>
      <c r="OAD92" s="215"/>
      <c r="OAE92" s="215"/>
      <c r="OAF92" s="215"/>
      <c r="OAG92" s="215"/>
      <c r="OAH92" s="215"/>
      <c r="OAI92" s="215"/>
      <c r="OAJ92" s="215"/>
      <c r="OAK92" s="215"/>
      <c r="OAL92" s="215"/>
      <c r="OAM92" s="215"/>
      <c r="OAN92" s="215"/>
      <c r="OAO92" s="215"/>
      <c r="OAP92" s="215"/>
      <c r="OAQ92" s="215"/>
      <c r="OAR92" s="215"/>
      <c r="OAS92" s="215"/>
      <c r="OAT92" s="215"/>
      <c r="OAU92" s="215"/>
      <c r="OAV92" s="215"/>
      <c r="OAW92" s="215"/>
      <c r="OAX92" s="215"/>
      <c r="OAY92" s="215"/>
      <c r="OAZ92" s="215"/>
      <c r="OBA92" s="215"/>
      <c r="OBB92" s="215"/>
      <c r="OBC92" s="215"/>
      <c r="OBD92" s="215"/>
      <c r="OBE92" s="215"/>
      <c r="OBF92" s="215"/>
      <c r="OBG92" s="215"/>
      <c r="OBH92" s="215"/>
      <c r="OBI92" s="215"/>
      <c r="OBJ92" s="215"/>
      <c r="OBO92" s="215"/>
      <c r="OBP92" s="215"/>
      <c r="OBQ92" s="215"/>
      <c r="OBR92" s="215"/>
      <c r="OBS92" s="215"/>
      <c r="OBT92" s="215"/>
      <c r="OBU92" s="215"/>
      <c r="OBV92" s="215"/>
      <c r="OBW92" s="215"/>
      <c r="OBX92" s="215"/>
      <c r="OBY92" s="215"/>
      <c r="ODQ92" s="215"/>
      <c r="ODR92" s="215"/>
      <c r="ODS92" s="215"/>
      <c r="ODT92" s="215"/>
      <c r="ODU92" s="215"/>
      <c r="ODV92" s="215"/>
      <c r="ODW92" s="215"/>
      <c r="ODX92" s="215"/>
      <c r="ODY92" s="215"/>
      <c r="ODZ92" s="215"/>
      <c r="OEA92" s="215"/>
      <c r="OEB92" s="215"/>
      <c r="OEC92" s="215"/>
      <c r="OED92" s="215"/>
      <c r="OEE92" s="215"/>
      <c r="OEF92" s="215"/>
      <c r="OEG92" s="215"/>
      <c r="OEH92" s="215"/>
      <c r="OEI92" s="215"/>
      <c r="OEJ92" s="215"/>
      <c r="OEK92" s="215"/>
      <c r="OEL92" s="215"/>
      <c r="OEM92" s="215"/>
      <c r="OEN92" s="215"/>
      <c r="OEO92" s="215"/>
      <c r="OEP92" s="215"/>
      <c r="OEQ92" s="215"/>
      <c r="OER92" s="215"/>
      <c r="OES92" s="215"/>
      <c r="OET92" s="215"/>
      <c r="OEU92" s="215"/>
      <c r="OEV92" s="215"/>
      <c r="OEW92" s="215"/>
      <c r="OEX92" s="215"/>
      <c r="OEY92" s="215"/>
      <c r="OEZ92" s="215"/>
      <c r="OFA92" s="215"/>
      <c r="OFB92" s="215"/>
      <c r="OFC92" s="215"/>
      <c r="OFD92" s="215"/>
      <c r="OFE92" s="215"/>
      <c r="OFF92" s="215"/>
      <c r="OFG92" s="215"/>
      <c r="OFH92" s="215"/>
      <c r="OFI92" s="215"/>
      <c r="OFJ92" s="215"/>
      <c r="OFK92" s="215"/>
      <c r="OFL92" s="215"/>
      <c r="OFM92" s="215"/>
      <c r="OFN92" s="215"/>
      <c r="OFO92" s="215"/>
      <c r="OFP92" s="215"/>
      <c r="OFQ92" s="215"/>
      <c r="OFR92" s="215"/>
      <c r="OFS92" s="215"/>
      <c r="OFT92" s="215"/>
      <c r="OFU92" s="215"/>
      <c r="OFV92" s="215"/>
      <c r="OFW92" s="215"/>
      <c r="OFX92" s="215"/>
      <c r="OFY92" s="215"/>
      <c r="OFZ92" s="215"/>
      <c r="OGA92" s="215"/>
      <c r="OGB92" s="215"/>
      <c r="OGC92" s="215"/>
      <c r="OGD92" s="215"/>
      <c r="OGE92" s="215"/>
      <c r="OGF92" s="215"/>
      <c r="OGG92" s="215"/>
      <c r="OGH92" s="215"/>
      <c r="OGI92" s="215"/>
      <c r="OGJ92" s="215"/>
      <c r="OGK92" s="215"/>
      <c r="OGL92" s="215"/>
      <c r="OGM92" s="215"/>
      <c r="OGN92" s="215"/>
      <c r="OGO92" s="215"/>
      <c r="OGP92" s="215"/>
      <c r="OGQ92" s="215"/>
      <c r="OGR92" s="215"/>
      <c r="OGS92" s="215"/>
      <c r="OGT92" s="215"/>
      <c r="OGU92" s="215"/>
      <c r="OGV92" s="215"/>
      <c r="OGW92" s="215"/>
      <c r="OGX92" s="215"/>
      <c r="OGY92" s="215"/>
      <c r="OGZ92" s="215"/>
      <c r="OHA92" s="215"/>
      <c r="OHB92" s="215"/>
      <c r="OHC92" s="215"/>
      <c r="OHD92" s="215"/>
      <c r="OHE92" s="215"/>
      <c r="OHF92" s="215"/>
      <c r="OHG92" s="215"/>
      <c r="OHH92" s="215"/>
      <c r="OHI92" s="215"/>
      <c r="OHJ92" s="215"/>
      <c r="OHK92" s="215"/>
      <c r="OHL92" s="215"/>
      <c r="OHM92" s="215"/>
      <c r="OHN92" s="215"/>
      <c r="OHO92" s="215"/>
      <c r="OHP92" s="215"/>
      <c r="OHQ92" s="215"/>
      <c r="OHR92" s="215"/>
      <c r="OHS92" s="215"/>
      <c r="OHT92" s="215"/>
      <c r="OHU92" s="215"/>
      <c r="OHV92" s="215"/>
      <c r="OHW92" s="215"/>
      <c r="OHX92" s="215"/>
      <c r="OHY92" s="215"/>
      <c r="OHZ92" s="215"/>
      <c r="OIA92" s="215"/>
      <c r="OIB92" s="215"/>
      <c r="OIC92" s="215"/>
      <c r="OID92" s="215"/>
      <c r="OIE92" s="215"/>
      <c r="OIF92" s="215"/>
      <c r="OIG92" s="215"/>
      <c r="OIH92" s="215"/>
      <c r="OII92" s="215"/>
      <c r="OIJ92" s="215"/>
      <c r="OIK92" s="215"/>
      <c r="OIL92" s="215"/>
      <c r="OIM92" s="215"/>
      <c r="OIN92" s="215"/>
      <c r="OIO92" s="215"/>
      <c r="OIP92" s="215"/>
      <c r="OIQ92" s="215"/>
      <c r="OIR92" s="215"/>
      <c r="OIS92" s="215"/>
      <c r="OIT92" s="215"/>
      <c r="OIU92" s="215"/>
      <c r="OIV92" s="215"/>
      <c r="OIW92" s="215"/>
      <c r="OIX92" s="215"/>
      <c r="OIY92" s="215"/>
      <c r="OIZ92" s="215"/>
      <c r="OJA92" s="215"/>
      <c r="OJB92" s="215"/>
      <c r="OJC92" s="215"/>
      <c r="OJD92" s="215"/>
      <c r="OJE92" s="215"/>
      <c r="OJF92" s="215"/>
      <c r="OJG92" s="215"/>
      <c r="OJH92" s="215"/>
      <c r="OJI92" s="215"/>
      <c r="OJJ92" s="215"/>
      <c r="OJK92" s="215"/>
      <c r="OJL92" s="215"/>
      <c r="OJM92" s="215"/>
      <c r="OJN92" s="215"/>
      <c r="OJO92" s="215"/>
      <c r="OJP92" s="215"/>
      <c r="OJQ92" s="215"/>
      <c r="OJR92" s="215"/>
      <c r="OJS92" s="215"/>
      <c r="OJT92" s="215"/>
      <c r="OJU92" s="215"/>
      <c r="OJV92" s="215"/>
      <c r="OJW92" s="215"/>
      <c r="OJX92" s="215"/>
      <c r="OJY92" s="215"/>
      <c r="OJZ92" s="215"/>
      <c r="OKA92" s="215"/>
      <c r="OKB92" s="215"/>
      <c r="OKC92" s="215"/>
      <c r="OKD92" s="215"/>
      <c r="OKE92" s="215"/>
      <c r="OKF92" s="215"/>
      <c r="OKG92" s="215"/>
      <c r="OKH92" s="215"/>
      <c r="OKI92" s="215"/>
      <c r="OKJ92" s="215"/>
      <c r="OKK92" s="215"/>
      <c r="OKL92" s="215"/>
      <c r="OKM92" s="215"/>
      <c r="OKN92" s="215"/>
      <c r="OKO92" s="215"/>
      <c r="OKP92" s="215"/>
      <c r="OKQ92" s="215"/>
      <c r="OKR92" s="215"/>
      <c r="OKS92" s="215"/>
      <c r="OKT92" s="215"/>
      <c r="OKU92" s="215"/>
      <c r="OKV92" s="215"/>
      <c r="OKW92" s="215"/>
      <c r="OKX92" s="215"/>
      <c r="OKY92" s="215"/>
      <c r="OKZ92" s="215"/>
      <c r="OLA92" s="215"/>
      <c r="OLB92" s="215"/>
      <c r="OLC92" s="215"/>
      <c r="OLD92" s="215"/>
      <c r="OLE92" s="215"/>
      <c r="OLF92" s="215"/>
      <c r="OLK92" s="215"/>
      <c r="OLL92" s="215"/>
      <c r="OLM92" s="215"/>
      <c r="OLN92" s="215"/>
      <c r="OLO92" s="215"/>
      <c r="OLP92" s="215"/>
      <c r="OLQ92" s="215"/>
      <c r="OLR92" s="215"/>
      <c r="OLS92" s="215"/>
      <c r="OLT92" s="215"/>
      <c r="OLU92" s="215"/>
      <c r="ONM92" s="215"/>
      <c r="ONN92" s="215"/>
      <c r="ONO92" s="215"/>
      <c r="ONP92" s="215"/>
      <c r="ONQ92" s="215"/>
      <c r="ONR92" s="215"/>
      <c r="ONS92" s="215"/>
      <c r="ONT92" s="215"/>
      <c r="ONU92" s="215"/>
      <c r="ONV92" s="215"/>
      <c r="ONW92" s="215"/>
      <c r="ONX92" s="215"/>
      <c r="ONY92" s="215"/>
      <c r="ONZ92" s="215"/>
      <c r="OOA92" s="215"/>
      <c r="OOB92" s="215"/>
      <c r="OOC92" s="215"/>
      <c r="OOD92" s="215"/>
      <c r="OOE92" s="215"/>
      <c r="OOF92" s="215"/>
      <c r="OOG92" s="215"/>
      <c r="OOH92" s="215"/>
      <c r="OOI92" s="215"/>
      <c r="OOJ92" s="215"/>
      <c r="OOK92" s="215"/>
      <c r="OOL92" s="215"/>
      <c r="OOM92" s="215"/>
      <c r="OON92" s="215"/>
      <c r="OOO92" s="215"/>
      <c r="OOP92" s="215"/>
      <c r="OOQ92" s="215"/>
      <c r="OOR92" s="215"/>
      <c r="OOS92" s="215"/>
      <c r="OOT92" s="215"/>
      <c r="OOU92" s="215"/>
      <c r="OOV92" s="215"/>
      <c r="OOW92" s="215"/>
      <c r="OOX92" s="215"/>
      <c r="OOY92" s="215"/>
      <c r="OOZ92" s="215"/>
      <c r="OPA92" s="215"/>
      <c r="OPB92" s="215"/>
      <c r="OPC92" s="215"/>
      <c r="OPD92" s="215"/>
      <c r="OPE92" s="215"/>
      <c r="OPF92" s="215"/>
      <c r="OPG92" s="215"/>
      <c r="OPH92" s="215"/>
      <c r="OPI92" s="215"/>
      <c r="OPJ92" s="215"/>
      <c r="OPK92" s="215"/>
      <c r="OPL92" s="215"/>
      <c r="OPM92" s="215"/>
      <c r="OPN92" s="215"/>
      <c r="OPO92" s="215"/>
      <c r="OPP92" s="215"/>
      <c r="OPQ92" s="215"/>
      <c r="OPR92" s="215"/>
      <c r="OPS92" s="215"/>
      <c r="OPT92" s="215"/>
      <c r="OPU92" s="215"/>
      <c r="OPV92" s="215"/>
      <c r="OPW92" s="215"/>
      <c r="OPX92" s="215"/>
      <c r="OPY92" s="215"/>
      <c r="OPZ92" s="215"/>
      <c r="OQA92" s="215"/>
      <c r="OQB92" s="215"/>
      <c r="OQC92" s="215"/>
      <c r="OQD92" s="215"/>
      <c r="OQE92" s="215"/>
      <c r="OQF92" s="215"/>
      <c r="OQG92" s="215"/>
      <c r="OQH92" s="215"/>
      <c r="OQI92" s="215"/>
      <c r="OQJ92" s="215"/>
      <c r="OQK92" s="215"/>
      <c r="OQL92" s="215"/>
      <c r="OQM92" s="215"/>
      <c r="OQN92" s="215"/>
      <c r="OQO92" s="215"/>
      <c r="OQP92" s="215"/>
      <c r="OQQ92" s="215"/>
      <c r="OQR92" s="215"/>
      <c r="OQS92" s="215"/>
      <c r="OQT92" s="215"/>
      <c r="OQU92" s="215"/>
      <c r="OQV92" s="215"/>
      <c r="OQW92" s="215"/>
      <c r="OQX92" s="215"/>
      <c r="OQY92" s="215"/>
      <c r="OQZ92" s="215"/>
      <c r="ORA92" s="215"/>
      <c r="ORB92" s="215"/>
      <c r="ORC92" s="215"/>
      <c r="ORD92" s="215"/>
      <c r="ORE92" s="215"/>
      <c r="ORF92" s="215"/>
      <c r="ORG92" s="215"/>
      <c r="ORH92" s="215"/>
      <c r="ORI92" s="215"/>
      <c r="ORJ92" s="215"/>
      <c r="ORK92" s="215"/>
      <c r="ORL92" s="215"/>
      <c r="ORM92" s="215"/>
      <c r="ORN92" s="215"/>
      <c r="ORO92" s="215"/>
      <c r="ORP92" s="215"/>
      <c r="ORQ92" s="215"/>
      <c r="ORR92" s="215"/>
      <c r="ORS92" s="215"/>
      <c r="ORT92" s="215"/>
      <c r="ORU92" s="215"/>
      <c r="ORV92" s="215"/>
      <c r="ORW92" s="215"/>
      <c r="ORX92" s="215"/>
      <c r="ORY92" s="215"/>
      <c r="ORZ92" s="215"/>
      <c r="OSA92" s="215"/>
      <c r="OSB92" s="215"/>
      <c r="OSC92" s="215"/>
      <c r="OSD92" s="215"/>
      <c r="OSE92" s="215"/>
      <c r="OSF92" s="215"/>
      <c r="OSG92" s="215"/>
      <c r="OSH92" s="215"/>
      <c r="OSI92" s="215"/>
      <c r="OSJ92" s="215"/>
      <c r="OSK92" s="215"/>
      <c r="OSL92" s="215"/>
      <c r="OSM92" s="215"/>
      <c r="OSN92" s="215"/>
      <c r="OSO92" s="215"/>
      <c r="OSP92" s="215"/>
      <c r="OSQ92" s="215"/>
      <c r="OSR92" s="215"/>
      <c r="OSS92" s="215"/>
      <c r="OST92" s="215"/>
      <c r="OSU92" s="215"/>
      <c r="OSV92" s="215"/>
      <c r="OSW92" s="215"/>
      <c r="OSX92" s="215"/>
      <c r="OSY92" s="215"/>
      <c r="OSZ92" s="215"/>
      <c r="OTA92" s="215"/>
      <c r="OTB92" s="215"/>
      <c r="OTC92" s="215"/>
      <c r="OTD92" s="215"/>
      <c r="OTE92" s="215"/>
      <c r="OTF92" s="215"/>
      <c r="OTG92" s="215"/>
      <c r="OTH92" s="215"/>
      <c r="OTI92" s="215"/>
      <c r="OTJ92" s="215"/>
      <c r="OTK92" s="215"/>
      <c r="OTL92" s="215"/>
      <c r="OTM92" s="215"/>
      <c r="OTN92" s="215"/>
      <c r="OTO92" s="215"/>
      <c r="OTP92" s="215"/>
      <c r="OTQ92" s="215"/>
      <c r="OTR92" s="215"/>
      <c r="OTS92" s="215"/>
      <c r="OTT92" s="215"/>
      <c r="OTU92" s="215"/>
      <c r="OTV92" s="215"/>
      <c r="OTW92" s="215"/>
      <c r="OTX92" s="215"/>
      <c r="OTY92" s="215"/>
      <c r="OTZ92" s="215"/>
      <c r="OUA92" s="215"/>
      <c r="OUB92" s="215"/>
      <c r="OUC92" s="215"/>
      <c r="OUD92" s="215"/>
      <c r="OUE92" s="215"/>
      <c r="OUF92" s="215"/>
      <c r="OUG92" s="215"/>
      <c r="OUH92" s="215"/>
      <c r="OUI92" s="215"/>
      <c r="OUJ92" s="215"/>
      <c r="OUK92" s="215"/>
      <c r="OUL92" s="215"/>
      <c r="OUM92" s="215"/>
      <c r="OUN92" s="215"/>
      <c r="OUO92" s="215"/>
      <c r="OUP92" s="215"/>
      <c r="OUQ92" s="215"/>
      <c r="OUR92" s="215"/>
      <c r="OUS92" s="215"/>
      <c r="OUT92" s="215"/>
      <c r="OUU92" s="215"/>
      <c r="OUV92" s="215"/>
      <c r="OUW92" s="215"/>
      <c r="OUX92" s="215"/>
      <c r="OUY92" s="215"/>
      <c r="OUZ92" s="215"/>
      <c r="OVA92" s="215"/>
      <c r="OVB92" s="215"/>
      <c r="OVG92" s="215"/>
      <c r="OVH92" s="215"/>
      <c r="OVI92" s="215"/>
      <c r="OVJ92" s="215"/>
      <c r="OVK92" s="215"/>
      <c r="OVL92" s="215"/>
      <c r="OVM92" s="215"/>
      <c r="OVN92" s="215"/>
      <c r="OVO92" s="215"/>
      <c r="OVP92" s="215"/>
      <c r="OVQ92" s="215"/>
      <c r="OXI92" s="215"/>
      <c r="OXJ92" s="215"/>
      <c r="OXK92" s="215"/>
      <c r="OXL92" s="215"/>
      <c r="OXM92" s="215"/>
      <c r="OXN92" s="215"/>
      <c r="OXO92" s="215"/>
      <c r="OXP92" s="215"/>
      <c r="OXQ92" s="215"/>
      <c r="OXR92" s="215"/>
      <c r="OXS92" s="215"/>
      <c r="OXT92" s="215"/>
      <c r="OXU92" s="215"/>
      <c r="OXV92" s="215"/>
      <c r="OXW92" s="215"/>
      <c r="OXX92" s="215"/>
      <c r="OXY92" s="215"/>
      <c r="OXZ92" s="215"/>
      <c r="OYA92" s="215"/>
      <c r="OYB92" s="215"/>
      <c r="OYC92" s="215"/>
      <c r="OYD92" s="215"/>
      <c r="OYE92" s="215"/>
      <c r="OYF92" s="215"/>
      <c r="OYG92" s="215"/>
      <c r="OYH92" s="215"/>
      <c r="OYI92" s="215"/>
      <c r="OYJ92" s="215"/>
      <c r="OYK92" s="215"/>
      <c r="OYL92" s="215"/>
      <c r="OYM92" s="215"/>
      <c r="OYN92" s="215"/>
      <c r="OYO92" s="215"/>
      <c r="OYP92" s="215"/>
      <c r="OYQ92" s="215"/>
      <c r="OYR92" s="215"/>
      <c r="OYS92" s="215"/>
      <c r="OYT92" s="215"/>
      <c r="OYU92" s="215"/>
      <c r="OYV92" s="215"/>
      <c r="OYW92" s="215"/>
      <c r="OYX92" s="215"/>
      <c r="OYY92" s="215"/>
      <c r="OYZ92" s="215"/>
      <c r="OZA92" s="215"/>
      <c r="OZB92" s="215"/>
      <c r="OZC92" s="215"/>
      <c r="OZD92" s="215"/>
      <c r="OZE92" s="215"/>
      <c r="OZF92" s="215"/>
      <c r="OZG92" s="215"/>
      <c r="OZH92" s="215"/>
      <c r="OZI92" s="215"/>
      <c r="OZJ92" s="215"/>
      <c r="OZK92" s="215"/>
      <c r="OZL92" s="215"/>
      <c r="OZM92" s="215"/>
      <c r="OZN92" s="215"/>
      <c r="OZO92" s="215"/>
      <c r="OZP92" s="215"/>
      <c r="OZQ92" s="215"/>
      <c r="OZR92" s="215"/>
      <c r="OZS92" s="215"/>
      <c r="OZT92" s="215"/>
      <c r="OZU92" s="215"/>
      <c r="OZV92" s="215"/>
      <c r="OZW92" s="215"/>
      <c r="OZX92" s="215"/>
      <c r="OZY92" s="215"/>
      <c r="OZZ92" s="215"/>
      <c r="PAA92" s="215"/>
      <c r="PAB92" s="215"/>
      <c r="PAC92" s="215"/>
      <c r="PAD92" s="215"/>
      <c r="PAE92" s="215"/>
      <c r="PAF92" s="215"/>
      <c r="PAG92" s="215"/>
      <c r="PAH92" s="215"/>
      <c r="PAI92" s="215"/>
      <c r="PAJ92" s="215"/>
      <c r="PAK92" s="215"/>
      <c r="PAL92" s="215"/>
      <c r="PAM92" s="215"/>
      <c r="PAN92" s="215"/>
      <c r="PAO92" s="215"/>
      <c r="PAP92" s="215"/>
      <c r="PAQ92" s="215"/>
      <c r="PAR92" s="215"/>
      <c r="PAS92" s="215"/>
      <c r="PAT92" s="215"/>
      <c r="PAU92" s="215"/>
      <c r="PAV92" s="215"/>
      <c r="PAW92" s="215"/>
      <c r="PAX92" s="215"/>
      <c r="PAY92" s="215"/>
      <c r="PAZ92" s="215"/>
      <c r="PBA92" s="215"/>
      <c r="PBB92" s="215"/>
      <c r="PBC92" s="215"/>
      <c r="PBD92" s="215"/>
      <c r="PBE92" s="215"/>
      <c r="PBF92" s="215"/>
      <c r="PBG92" s="215"/>
      <c r="PBH92" s="215"/>
      <c r="PBI92" s="215"/>
      <c r="PBJ92" s="215"/>
      <c r="PBK92" s="215"/>
      <c r="PBL92" s="215"/>
      <c r="PBM92" s="215"/>
      <c r="PBN92" s="215"/>
      <c r="PBO92" s="215"/>
      <c r="PBP92" s="215"/>
      <c r="PBQ92" s="215"/>
      <c r="PBR92" s="215"/>
      <c r="PBS92" s="215"/>
      <c r="PBT92" s="215"/>
      <c r="PBU92" s="215"/>
      <c r="PBV92" s="215"/>
      <c r="PBW92" s="215"/>
      <c r="PBX92" s="215"/>
      <c r="PBY92" s="215"/>
      <c r="PBZ92" s="215"/>
      <c r="PCA92" s="215"/>
      <c r="PCB92" s="215"/>
      <c r="PCC92" s="215"/>
      <c r="PCD92" s="215"/>
      <c r="PCE92" s="215"/>
      <c r="PCF92" s="215"/>
      <c r="PCG92" s="215"/>
      <c r="PCH92" s="215"/>
      <c r="PCI92" s="215"/>
      <c r="PCJ92" s="215"/>
      <c r="PCK92" s="215"/>
      <c r="PCL92" s="215"/>
      <c r="PCM92" s="215"/>
      <c r="PCN92" s="215"/>
      <c r="PCO92" s="215"/>
      <c r="PCP92" s="215"/>
      <c r="PCQ92" s="215"/>
      <c r="PCR92" s="215"/>
      <c r="PCS92" s="215"/>
      <c r="PCT92" s="215"/>
      <c r="PCU92" s="215"/>
      <c r="PCV92" s="215"/>
      <c r="PCW92" s="215"/>
      <c r="PCX92" s="215"/>
      <c r="PCY92" s="215"/>
      <c r="PCZ92" s="215"/>
      <c r="PDA92" s="215"/>
      <c r="PDB92" s="215"/>
      <c r="PDC92" s="215"/>
      <c r="PDD92" s="215"/>
      <c r="PDE92" s="215"/>
      <c r="PDF92" s="215"/>
      <c r="PDG92" s="215"/>
      <c r="PDH92" s="215"/>
      <c r="PDI92" s="215"/>
      <c r="PDJ92" s="215"/>
      <c r="PDK92" s="215"/>
      <c r="PDL92" s="215"/>
      <c r="PDM92" s="215"/>
      <c r="PDN92" s="215"/>
      <c r="PDO92" s="215"/>
      <c r="PDP92" s="215"/>
      <c r="PDQ92" s="215"/>
      <c r="PDR92" s="215"/>
      <c r="PDS92" s="215"/>
      <c r="PDT92" s="215"/>
      <c r="PDU92" s="215"/>
      <c r="PDV92" s="215"/>
      <c r="PDW92" s="215"/>
      <c r="PDX92" s="215"/>
      <c r="PDY92" s="215"/>
      <c r="PDZ92" s="215"/>
      <c r="PEA92" s="215"/>
      <c r="PEB92" s="215"/>
      <c r="PEC92" s="215"/>
      <c r="PED92" s="215"/>
      <c r="PEE92" s="215"/>
      <c r="PEF92" s="215"/>
      <c r="PEG92" s="215"/>
      <c r="PEH92" s="215"/>
      <c r="PEI92" s="215"/>
      <c r="PEJ92" s="215"/>
      <c r="PEK92" s="215"/>
      <c r="PEL92" s="215"/>
      <c r="PEM92" s="215"/>
      <c r="PEN92" s="215"/>
      <c r="PEO92" s="215"/>
      <c r="PEP92" s="215"/>
      <c r="PEQ92" s="215"/>
      <c r="PER92" s="215"/>
      <c r="PES92" s="215"/>
      <c r="PET92" s="215"/>
      <c r="PEU92" s="215"/>
      <c r="PEV92" s="215"/>
      <c r="PEW92" s="215"/>
      <c r="PEX92" s="215"/>
      <c r="PFC92" s="215"/>
      <c r="PFD92" s="215"/>
      <c r="PFE92" s="215"/>
      <c r="PFF92" s="215"/>
      <c r="PFG92" s="215"/>
      <c r="PFH92" s="215"/>
      <c r="PFI92" s="215"/>
      <c r="PFJ92" s="215"/>
      <c r="PFK92" s="215"/>
      <c r="PFL92" s="215"/>
      <c r="PFM92" s="215"/>
      <c r="PHE92" s="215"/>
      <c r="PHF92" s="215"/>
      <c r="PHG92" s="215"/>
      <c r="PHH92" s="215"/>
      <c r="PHI92" s="215"/>
      <c r="PHJ92" s="215"/>
      <c r="PHK92" s="215"/>
      <c r="PHL92" s="215"/>
      <c r="PHM92" s="215"/>
      <c r="PHN92" s="215"/>
      <c r="PHO92" s="215"/>
      <c r="PHP92" s="215"/>
      <c r="PHQ92" s="215"/>
      <c r="PHR92" s="215"/>
      <c r="PHS92" s="215"/>
      <c r="PHT92" s="215"/>
      <c r="PHU92" s="215"/>
      <c r="PHV92" s="215"/>
      <c r="PHW92" s="215"/>
      <c r="PHX92" s="215"/>
      <c r="PHY92" s="215"/>
      <c r="PHZ92" s="215"/>
      <c r="PIA92" s="215"/>
      <c r="PIB92" s="215"/>
      <c r="PIC92" s="215"/>
      <c r="PID92" s="215"/>
      <c r="PIE92" s="215"/>
      <c r="PIF92" s="215"/>
      <c r="PIG92" s="215"/>
      <c r="PIH92" s="215"/>
      <c r="PII92" s="215"/>
      <c r="PIJ92" s="215"/>
      <c r="PIK92" s="215"/>
      <c r="PIL92" s="215"/>
      <c r="PIM92" s="215"/>
      <c r="PIN92" s="215"/>
      <c r="PIO92" s="215"/>
      <c r="PIP92" s="215"/>
      <c r="PIQ92" s="215"/>
      <c r="PIR92" s="215"/>
      <c r="PIS92" s="215"/>
      <c r="PIT92" s="215"/>
      <c r="PIU92" s="215"/>
      <c r="PIV92" s="215"/>
      <c r="PIW92" s="215"/>
      <c r="PIX92" s="215"/>
      <c r="PIY92" s="215"/>
      <c r="PIZ92" s="215"/>
      <c r="PJA92" s="215"/>
      <c r="PJB92" s="215"/>
      <c r="PJC92" s="215"/>
      <c r="PJD92" s="215"/>
      <c r="PJE92" s="215"/>
      <c r="PJF92" s="215"/>
      <c r="PJG92" s="215"/>
      <c r="PJH92" s="215"/>
      <c r="PJI92" s="215"/>
      <c r="PJJ92" s="215"/>
      <c r="PJK92" s="215"/>
      <c r="PJL92" s="215"/>
      <c r="PJM92" s="215"/>
      <c r="PJN92" s="215"/>
      <c r="PJO92" s="215"/>
      <c r="PJP92" s="215"/>
      <c r="PJQ92" s="215"/>
      <c r="PJR92" s="215"/>
      <c r="PJS92" s="215"/>
      <c r="PJT92" s="215"/>
      <c r="PJU92" s="215"/>
      <c r="PJV92" s="215"/>
      <c r="PJW92" s="215"/>
      <c r="PJX92" s="215"/>
      <c r="PJY92" s="215"/>
      <c r="PJZ92" s="215"/>
      <c r="PKA92" s="215"/>
      <c r="PKB92" s="215"/>
      <c r="PKC92" s="215"/>
      <c r="PKD92" s="215"/>
      <c r="PKE92" s="215"/>
      <c r="PKF92" s="215"/>
      <c r="PKG92" s="215"/>
      <c r="PKH92" s="215"/>
      <c r="PKI92" s="215"/>
      <c r="PKJ92" s="215"/>
      <c r="PKK92" s="215"/>
      <c r="PKL92" s="215"/>
      <c r="PKM92" s="215"/>
      <c r="PKN92" s="215"/>
      <c r="PKO92" s="215"/>
      <c r="PKP92" s="215"/>
      <c r="PKQ92" s="215"/>
      <c r="PKR92" s="215"/>
      <c r="PKS92" s="215"/>
      <c r="PKT92" s="215"/>
      <c r="PKU92" s="215"/>
      <c r="PKV92" s="215"/>
      <c r="PKW92" s="215"/>
      <c r="PKX92" s="215"/>
      <c r="PKY92" s="215"/>
      <c r="PKZ92" s="215"/>
      <c r="PLA92" s="215"/>
      <c r="PLB92" s="215"/>
      <c r="PLC92" s="215"/>
      <c r="PLD92" s="215"/>
      <c r="PLE92" s="215"/>
      <c r="PLF92" s="215"/>
      <c r="PLG92" s="215"/>
      <c r="PLH92" s="215"/>
      <c r="PLI92" s="215"/>
      <c r="PLJ92" s="215"/>
      <c r="PLK92" s="215"/>
      <c r="PLL92" s="215"/>
      <c r="PLM92" s="215"/>
      <c r="PLN92" s="215"/>
      <c r="PLO92" s="215"/>
      <c r="PLP92" s="215"/>
      <c r="PLQ92" s="215"/>
      <c r="PLR92" s="215"/>
      <c r="PLS92" s="215"/>
      <c r="PLT92" s="215"/>
      <c r="PLU92" s="215"/>
      <c r="PLV92" s="215"/>
      <c r="PLW92" s="215"/>
      <c r="PLX92" s="215"/>
      <c r="PLY92" s="215"/>
      <c r="PLZ92" s="215"/>
      <c r="PMA92" s="215"/>
      <c r="PMB92" s="215"/>
      <c r="PMC92" s="215"/>
      <c r="PMD92" s="215"/>
      <c r="PME92" s="215"/>
      <c r="PMF92" s="215"/>
      <c r="PMG92" s="215"/>
      <c r="PMH92" s="215"/>
      <c r="PMI92" s="215"/>
      <c r="PMJ92" s="215"/>
      <c r="PMK92" s="215"/>
      <c r="PML92" s="215"/>
      <c r="PMM92" s="215"/>
      <c r="PMN92" s="215"/>
      <c r="PMO92" s="215"/>
      <c r="PMP92" s="215"/>
      <c r="PMQ92" s="215"/>
      <c r="PMR92" s="215"/>
      <c r="PMS92" s="215"/>
      <c r="PMT92" s="215"/>
      <c r="PMU92" s="215"/>
      <c r="PMV92" s="215"/>
      <c r="PMW92" s="215"/>
      <c r="PMX92" s="215"/>
      <c r="PMY92" s="215"/>
      <c r="PMZ92" s="215"/>
      <c r="PNA92" s="215"/>
      <c r="PNB92" s="215"/>
      <c r="PNC92" s="215"/>
      <c r="PND92" s="215"/>
      <c r="PNE92" s="215"/>
      <c r="PNF92" s="215"/>
      <c r="PNG92" s="215"/>
      <c r="PNH92" s="215"/>
      <c r="PNI92" s="215"/>
      <c r="PNJ92" s="215"/>
      <c r="PNK92" s="215"/>
      <c r="PNL92" s="215"/>
      <c r="PNM92" s="215"/>
      <c r="PNN92" s="215"/>
      <c r="PNO92" s="215"/>
      <c r="PNP92" s="215"/>
      <c r="PNQ92" s="215"/>
      <c r="PNR92" s="215"/>
      <c r="PNS92" s="215"/>
      <c r="PNT92" s="215"/>
      <c r="PNU92" s="215"/>
      <c r="PNV92" s="215"/>
      <c r="PNW92" s="215"/>
      <c r="PNX92" s="215"/>
      <c r="PNY92" s="215"/>
      <c r="PNZ92" s="215"/>
      <c r="POA92" s="215"/>
      <c r="POB92" s="215"/>
      <c r="POC92" s="215"/>
      <c r="POD92" s="215"/>
      <c r="POE92" s="215"/>
      <c r="POF92" s="215"/>
      <c r="POG92" s="215"/>
      <c r="POH92" s="215"/>
      <c r="POI92" s="215"/>
      <c r="POJ92" s="215"/>
      <c r="POK92" s="215"/>
      <c r="POL92" s="215"/>
      <c r="POM92" s="215"/>
      <c r="PON92" s="215"/>
      <c r="POO92" s="215"/>
      <c r="POP92" s="215"/>
      <c r="POQ92" s="215"/>
      <c r="POR92" s="215"/>
      <c r="POS92" s="215"/>
      <c r="POT92" s="215"/>
      <c r="POY92" s="215"/>
      <c r="POZ92" s="215"/>
      <c r="PPA92" s="215"/>
      <c r="PPB92" s="215"/>
      <c r="PPC92" s="215"/>
      <c r="PPD92" s="215"/>
      <c r="PPE92" s="215"/>
      <c r="PPF92" s="215"/>
      <c r="PPG92" s="215"/>
      <c r="PPH92" s="215"/>
      <c r="PPI92" s="215"/>
      <c r="PRA92" s="215"/>
      <c r="PRB92" s="215"/>
      <c r="PRC92" s="215"/>
      <c r="PRD92" s="215"/>
      <c r="PRE92" s="215"/>
      <c r="PRF92" s="215"/>
      <c r="PRG92" s="215"/>
      <c r="PRH92" s="215"/>
      <c r="PRI92" s="215"/>
      <c r="PRJ92" s="215"/>
      <c r="PRK92" s="215"/>
      <c r="PRL92" s="215"/>
      <c r="PRM92" s="215"/>
      <c r="PRN92" s="215"/>
      <c r="PRO92" s="215"/>
      <c r="PRP92" s="215"/>
      <c r="PRQ92" s="215"/>
      <c r="PRR92" s="215"/>
      <c r="PRS92" s="215"/>
      <c r="PRT92" s="215"/>
      <c r="PRU92" s="215"/>
      <c r="PRV92" s="215"/>
      <c r="PRW92" s="215"/>
      <c r="PRX92" s="215"/>
      <c r="PRY92" s="215"/>
      <c r="PRZ92" s="215"/>
      <c r="PSA92" s="215"/>
      <c r="PSB92" s="215"/>
      <c r="PSC92" s="215"/>
      <c r="PSD92" s="215"/>
      <c r="PSE92" s="215"/>
      <c r="PSF92" s="215"/>
      <c r="PSG92" s="215"/>
      <c r="PSH92" s="215"/>
      <c r="PSI92" s="215"/>
      <c r="PSJ92" s="215"/>
      <c r="PSK92" s="215"/>
      <c r="PSL92" s="215"/>
      <c r="PSM92" s="215"/>
      <c r="PSN92" s="215"/>
      <c r="PSO92" s="215"/>
      <c r="PSP92" s="215"/>
      <c r="PSQ92" s="215"/>
      <c r="PSR92" s="215"/>
      <c r="PSS92" s="215"/>
      <c r="PST92" s="215"/>
      <c r="PSU92" s="215"/>
      <c r="PSV92" s="215"/>
      <c r="PSW92" s="215"/>
      <c r="PSX92" s="215"/>
      <c r="PSY92" s="215"/>
      <c r="PSZ92" s="215"/>
      <c r="PTA92" s="215"/>
      <c r="PTB92" s="215"/>
      <c r="PTC92" s="215"/>
      <c r="PTD92" s="215"/>
      <c r="PTE92" s="215"/>
      <c r="PTF92" s="215"/>
      <c r="PTG92" s="215"/>
      <c r="PTH92" s="215"/>
      <c r="PTI92" s="215"/>
      <c r="PTJ92" s="215"/>
      <c r="PTK92" s="215"/>
      <c r="PTL92" s="215"/>
      <c r="PTM92" s="215"/>
      <c r="PTN92" s="215"/>
      <c r="PTO92" s="215"/>
      <c r="PTP92" s="215"/>
      <c r="PTQ92" s="215"/>
      <c r="PTR92" s="215"/>
      <c r="PTS92" s="215"/>
      <c r="PTT92" s="215"/>
      <c r="PTU92" s="215"/>
      <c r="PTV92" s="215"/>
      <c r="PTW92" s="215"/>
      <c r="PTX92" s="215"/>
      <c r="PTY92" s="215"/>
      <c r="PTZ92" s="215"/>
      <c r="PUA92" s="215"/>
      <c r="PUB92" s="215"/>
      <c r="PUC92" s="215"/>
      <c r="PUD92" s="215"/>
      <c r="PUE92" s="215"/>
      <c r="PUF92" s="215"/>
      <c r="PUG92" s="215"/>
      <c r="PUH92" s="215"/>
      <c r="PUI92" s="215"/>
      <c r="PUJ92" s="215"/>
      <c r="PUK92" s="215"/>
      <c r="PUL92" s="215"/>
      <c r="PUM92" s="215"/>
      <c r="PUN92" s="215"/>
      <c r="PUO92" s="215"/>
      <c r="PUP92" s="215"/>
      <c r="PUQ92" s="215"/>
      <c r="PUR92" s="215"/>
      <c r="PUS92" s="215"/>
      <c r="PUT92" s="215"/>
      <c r="PUU92" s="215"/>
      <c r="PUV92" s="215"/>
      <c r="PUW92" s="215"/>
      <c r="PUX92" s="215"/>
      <c r="PUY92" s="215"/>
      <c r="PUZ92" s="215"/>
      <c r="PVA92" s="215"/>
      <c r="PVB92" s="215"/>
      <c r="PVC92" s="215"/>
      <c r="PVD92" s="215"/>
      <c r="PVE92" s="215"/>
      <c r="PVF92" s="215"/>
      <c r="PVG92" s="215"/>
      <c r="PVH92" s="215"/>
      <c r="PVI92" s="215"/>
      <c r="PVJ92" s="215"/>
      <c r="PVK92" s="215"/>
      <c r="PVL92" s="215"/>
      <c r="PVM92" s="215"/>
      <c r="PVN92" s="215"/>
      <c r="PVO92" s="215"/>
      <c r="PVP92" s="215"/>
      <c r="PVQ92" s="215"/>
      <c r="PVR92" s="215"/>
      <c r="PVS92" s="215"/>
      <c r="PVT92" s="215"/>
      <c r="PVU92" s="215"/>
      <c r="PVV92" s="215"/>
      <c r="PVW92" s="215"/>
      <c r="PVX92" s="215"/>
      <c r="PVY92" s="215"/>
      <c r="PVZ92" s="215"/>
      <c r="PWA92" s="215"/>
      <c r="PWB92" s="215"/>
      <c r="PWC92" s="215"/>
      <c r="PWD92" s="215"/>
      <c r="PWE92" s="215"/>
      <c r="PWF92" s="215"/>
      <c r="PWG92" s="215"/>
      <c r="PWH92" s="215"/>
      <c r="PWI92" s="215"/>
      <c r="PWJ92" s="215"/>
      <c r="PWK92" s="215"/>
      <c r="PWL92" s="215"/>
      <c r="PWM92" s="215"/>
      <c r="PWN92" s="215"/>
      <c r="PWO92" s="215"/>
      <c r="PWP92" s="215"/>
      <c r="PWQ92" s="215"/>
      <c r="PWR92" s="215"/>
      <c r="PWS92" s="215"/>
      <c r="PWT92" s="215"/>
      <c r="PWU92" s="215"/>
      <c r="PWV92" s="215"/>
      <c r="PWW92" s="215"/>
      <c r="PWX92" s="215"/>
      <c r="PWY92" s="215"/>
      <c r="PWZ92" s="215"/>
      <c r="PXA92" s="215"/>
      <c r="PXB92" s="215"/>
      <c r="PXC92" s="215"/>
      <c r="PXD92" s="215"/>
      <c r="PXE92" s="215"/>
      <c r="PXF92" s="215"/>
      <c r="PXG92" s="215"/>
      <c r="PXH92" s="215"/>
      <c r="PXI92" s="215"/>
      <c r="PXJ92" s="215"/>
      <c r="PXK92" s="215"/>
      <c r="PXL92" s="215"/>
      <c r="PXM92" s="215"/>
      <c r="PXN92" s="215"/>
      <c r="PXO92" s="215"/>
      <c r="PXP92" s="215"/>
      <c r="PXQ92" s="215"/>
      <c r="PXR92" s="215"/>
      <c r="PXS92" s="215"/>
      <c r="PXT92" s="215"/>
      <c r="PXU92" s="215"/>
      <c r="PXV92" s="215"/>
      <c r="PXW92" s="215"/>
      <c r="PXX92" s="215"/>
      <c r="PXY92" s="215"/>
      <c r="PXZ92" s="215"/>
      <c r="PYA92" s="215"/>
      <c r="PYB92" s="215"/>
      <c r="PYC92" s="215"/>
      <c r="PYD92" s="215"/>
      <c r="PYE92" s="215"/>
      <c r="PYF92" s="215"/>
      <c r="PYG92" s="215"/>
      <c r="PYH92" s="215"/>
      <c r="PYI92" s="215"/>
      <c r="PYJ92" s="215"/>
      <c r="PYK92" s="215"/>
      <c r="PYL92" s="215"/>
      <c r="PYM92" s="215"/>
      <c r="PYN92" s="215"/>
      <c r="PYO92" s="215"/>
      <c r="PYP92" s="215"/>
      <c r="PYU92" s="215"/>
      <c r="PYV92" s="215"/>
      <c r="PYW92" s="215"/>
      <c r="PYX92" s="215"/>
      <c r="PYY92" s="215"/>
      <c r="PYZ92" s="215"/>
      <c r="PZA92" s="215"/>
      <c r="PZB92" s="215"/>
      <c r="PZC92" s="215"/>
      <c r="PZD92" s="215"/>
      <c r="PZE92" s="215"/>
      <c r="QAW92" s="215"/>
      <c r="QAX92" s="215"/>
      <c r="QAY92" s="215"/>
      <c r="QAZ92" s="215"/>
      <c r="QBA92" s="215"/>
      <c r="QBB92" s="215"/>
      <c r="QBC92" s="215"/>
      <c r="QBD92" s="215"/>
      <c r="QBE92" s="215"/>
      <c r="QBF92" s="215"/>
      <c r="QBG92" s="215"/>
      <c r="QBH92" s="215"/>
      <c r="QBI92" s="215"/>
      <c r="QBJ92" s="215"/>
      <c r="QBK92" s="215"/>
      <c r="QBL92" s="215"/>
      <c r="QBM92" s="215"/>
      <c r="QBN92" s="215"/>
      <c r="QBO92" s="215"/>
      <c r="QBP92" s="215"/>
      <c r="QBQ92" s="215"/>
      <c r="QBR92" s="215"/>
      <c r="QBS92" s="215"/>
      <c r="QBT92" s="215"/>
      <c r="QBU92" s="215"/>
      <c r="QBV92" s="215"/>
      <c r="QBW92" s="215"/>
      <c r="QBX92" s="215"/>
      <c r="QBY92" s="215"/>
      <c r="QBZ92" s="215"/>
      <c r="QCA92" s="215"/>
      <c r="QCB92" s="215"/>
      <c r="QCC92" s="215"/>
      <c r="QCD92" s="215"/>
      <c r="QCE92" s="215"/>
      <c r="QCF92" s="215"/>
      <c r="QCG92" s="215"/>
      <c r="QCH92" s="215"/>
      <c r="QCI92" s="215"/>
      <c r="QCJ92" s="215"/>
      <c r="QCK92" s="215"/>
      <c r="QCL92" s="215"/>
      <c r="QCM92" s="215"/>
      <c r="QCN92" s="215"/>
      <c r="QCO92" s="215"/>
      <c r="QCP92" s="215"/>
      <c r="QCQ92" s="215"/>
      <c r="QCR92" s="215"/>
      <c r="QCS92" s="215"/>
      <c r="QCT92" s="215"/>
      <c r="QCU92" s="215"/>
      <c r="QCV92" s="215"/>
      <c r="QCW92" s="215"/>
      <c r="QCX92" s="215"/>
      <c r="QCY92" s="215"/>
      <c r="QCZ92" s="215"/>
      <c r="QDA92" s="215"/>
      <c r="QDB92" s="215"/>
      <c r="QDC92" s="215"/>
      <c r="QDD92" s="215"/>
      <c r="QDE92" s="215"/>
      <c r="QDF92" s="215"/>
      <c r="QDG92" s="215"/>
      <c r="QDH92" s="215"/>
      <c r="QDI92" s="215"/>
      <c r="QDJ92" s="215"/>
      <c r="QDK92" s="215"/>
      <c r="QDL92" s="215"/>
      <c r="QDM92" s="215"/>
      <c r="QDN92" s="215"/>
      <c r="QDO92" s="215"/>
      <c r="QDP92" s="215"/>
      <c r="QDQ92" s="215"/>
      <c r="QDR92" s="215"/>
      <c r="QDS92" s="215"/>
      <c r="QDT92" s="215"/>
      <c r="QDU92" s="215"/>
      <c r="QDV92" s="215"/>
      <c r="QDW92" s="215"/>
      <c r="QDX92" s="215"/>
      <c r="QDY92" s="215"/>
      <c r="QDZ92" s="215"/>
      <c r="QEA92" s="215"/>
      <c r="QEB92" s="215"/>
      <c r="QEC92" s="215"/>
      <c r="QED92" s="215"/>
      <c r="QEE92" s="215"/>
      <c r="QEF92" s="215"/>
      <c r="QEG92" s="215"/>
      <c r="QEH92" s="215"/>
      <c r="QEI92" s="215"/>
      <c r="QEJ92" s="215"/>
      <c r="QEK92" s="215"/>
      <c r="QEL92" s="215"/>
      <c r="QEM92" s="215"/>
      <c r="QEN92" s="215"/>
      <c r="QEO92" s="215"/>
      <c r="QEP92" s="215"/>
      <c r="QEQ92" s="215"/>
      <c r="QER92" s="215"/>
      <c r="QES92" s="215"/>
      <c r="QET92" s="215"/>
      <c r="QEU92" s="215"/>
      <c r="QEV92" s="215"/>
      <c r="QEW92" s="215"/>
      <c r="QEX92" s="215"/>
      <c r="QEY92" s="215"/>
      <c r="QEZ92" s="215"/>
      <c r="QFA92" s="215"/>
      <c r="QFB92" s="215"/>
      <c r="QFC92" s="215"/>
      <c r="QFD92" s="215"/>
      <c r="QFE92" s="215"/>
      <c r="QFF92" s="215"/>
      <c r="QFG92" s="215"/>
      <c r="QFH92" s="215"/>
      <c r="QFI92" s="215"/>
      <c r="QFJ92" s="215"/>
      <c r="QFK92" s="215"/>
      <c r="QFL92" s="215"/>
      <c r="QFM92" s="215"/>
      <c r="QFN92" s="215"/>
      <c r="QFO92" s="215"/>
      <c r="QFP92" s="215"/>
      <c r="QFQ92" s="215"/>
      <c r="QFR92" s="215"/>
      <c r="QFS92" s="215"/>
      <c r="QFT92" s="215"/>
      <c r="QFU92" s="215"/>
      <c r="QFV92" s="215"/>
      <c r="QFW92" s="215"/>
      <c r="QFX92" s="215"/>
      <c r="QFY92" s="215"/>
      <c r="QFZ92" s="215"/>
      <c r="QGA92" s="215"/>
      <c r="QGB92" s="215"/>
      <c r="QGC92" s="215"/>
      <c r="QGD92" s="215"/>
      <c r="QGE92" s="215"/>
      <c r="QGF92" s="215"/>
      <c r="QGG92" s="215"/>
      <c r="QGH92" s="215"/>
      <c r="QGI92" s="215"/>
      <c r="QGJ92" s="215"/>
      <c r="QGK92" s="215"/>
      <c r="QGL92" s="215"/>
      <c r="QGM92" s="215"/>
      <c r="QGN92" s="215"/>
      <c r="QGO92" s="215"/>
      <c r="QGP92" s="215"/>
      <c r="QGQ92" s="215"/>
      <c r="QGR92" s="215"/>
      <c r="QGS92" s="215"/>
      <c r="QGT92" s="215"/>
      <c r="QGU92" s="215"/>
      <c r="QGV92" s="215"/>
      <c r="QGW92" s="215"/>
      <c r="QGX92" s="215"/>
      <c r="QGY92" s="215"/>
      <c r="QGZ92" s="215"/>
      <c r="QHA92" s="215"/>
      <c r="QHB92" s="215"/>
      <c r="QHC92" s="215"/>
      <c r="QHD92" s="215"/>
      <c r="QHE92" s="215"/>
      <c r="QHF92" s="215"/>
      <c r="QHG92" s="215"/>
      <c r="QHH92" s="215"/>
      <c r="QHI92" s="215"/>
      <c r="QHJ92" s="215"/>
      <c r="QHK92" s="215"/>
      <c r="QHL92" s="215"/>
      <c r="QHM92" s="215"/>
      <c r="QHN92" s="215"/>
      <c r="QHO92" s="215"/>
      <c r="QHP92" s="215"/>
      <c r="QHQ92" s="215"/>
      <c r="QHR92" s="215"/>
      <c r="QHS92" s="215"/>
      <c r="QHT92" s="215"/>
      <c r="QHU92" s="215"/>
      <c r="QHV92" s="215"/>
      <c r="QHW92" s="215"/>
      <c r="QHX92" s="215"/>
      <c r="QHY92" s="215"/>
      <c r="QHZ92" s="215"/>
      <c r="QIA92" s="215"/>
      <c r="QIB92" s="215"/>
      <c r="QIC92" s="215"/>
      <c r="QID92" s="215"/>
      <c r="QIE92" s="215"/>
      <c r="QIF92" s="215"/>
      <c r="QIG92" s="215"/>
      <c r="QIH92" s="215"/>
      <c r="QII92" s="215"/>
      <c r="QIJ92" s="215"/>
      <c r="QIK92" s="215"/>
      <c r="QIL92" s="215"/>
      <c r="QIQ92" s="215"/>
      <c r="QIR92" s="215"/>
      <c r="QIS92" s="215"/>
      <c r="QIT92" s="215"/>
      <c r="QIU92" s="215"/>
      <c r="QIV92" s="215"/>
      <c r="QIW92" s="215"/>
      <c r="QIX92" s="215"/>
      <c r="QIY92" s="215"/>
      <c r="QIZ92" s="215"/>
      <c r="QJA92" s="215"/>
      <c r="QKS92" s="215"/>
      <c r="QKT92" s="215"/>
      <c r="QKU92" s="215"/>
      <c r="QKV92" s="215"/>
      <c r="QKW92" s="215"/>
      <c r="QKX92" s="215"/>
      <c r="QKY92" s="215"/>
      <c r="QKZ92" s="215"/>
      <c r="QLA92" s="215"/>
      <c r="QLB92" s="215"/>
      <c r="QLC92" s="215"/>
      <c r="QLD92" s="215"/>
      <c r="QLE92" s="215"/>
      <c r="QLF92" s="215"/>
      <c r="QLG92" s="215"/>
      <c r="QLH92" s="215"/>
      <c r="QLI92" s="215"/>
      <c r="QLJ92" s="215"/>
      <c r="QLK92" s="215"/>
      <c r="QLL92" s="215"/>
      <c r="QLM92" s="215"/>
      <c r="QLN92" s="215"/>
      <c r="QLO92" s="215"/>
      <c r="QLP92" s="215"/>
      <c r="QLQ92" s="215"/>
      <c r="QLR92" s="215"/>
      <c r="QLS92" s="215"/>
      <c r="QLT92" s="215"/>
      <c r="QLU92" s="215"/>
      <c r="QLV92" s="215"/>
      <c r="QLW92" s="215"/>
      <c r="QLX92" s="215"/>
      <c r="QLY92" s="215"/>
      <c r="QLZ92" s="215"/>
      <c r="QMA92" s="215"/>
      <c r="QMB92" s="215"/>
      <c r="QMC92" s="215"/>
      <c r="QMD92" s="215"/>
      <c r="QME92" s="215"/>
      <c r="QMF92" s="215"/>
      <c r="QMG92" s="215"/>
      <c r="QMH92" s="215"/>
      <c r="QMI92" s="215"/>
      <c r="QMJ92" s="215"/>
      <c r="QMK92" s="215"/>
      <c r="QML92" s="215"/>
      <c r="QMM92" s="215"/>
      <c r="QMN92" s="215"/>
      <c r="QMO92" s="215"/>
      <c r="QMP92" s="215"/>
      <c r="QMQ92" s="215"/>
      <c r="QMR92" s="215"/>
      <c r="QMS92" s="215"/>
      <c r="QMT92" s="215"/>
      <c r="QMU92" s="215"/>
      <c r="QMV92" s="215"/>
      <c r="QMW92" s="215"/>
      <c r="QMX92" s="215"/>
      <c r="QMY92" s="215"/>
      <c r="QMZ92" s="215"/>
      <c r="QNA92" s="215"/>
      <c r="QNB92" s="215"/>
      <c r="QNC92" s="215"/>
      <c r="QND92" s="215"/>
      <c r="QNE92" s="215"/>
      <c r="QNF92" s="215"/>
      <c r="QNG92" s="215"/>
      <c r="QNH92" s="215"/>
      <c r="QNI92" s="215"/>
      <c r="QNJ92" s="215"/>
      <c r="QNK92" s="215"/>
      <c r="QNL92" s="215"/>
      <c r="QNM92" s="215"/>
      <c r="QNN92" s="215"/>
      <c r="QNO92" s="215"/>
      <c r="QNP92" s="215"/>
      <c r="QNQ92" s="215"/>
      <c r="QNR92" s="215"/>
      <c r="QNS92" s="215"/>
      <c r="QNT92" s="215"/>
      <c r="QNU92" s="215"/>
      <c r="QNV92" s="215"/>
      <c r="QNW92" s="215"/>
      <c r="QNX92" s="215"/>
      <c r="QNY92" s="215"/>
      <c r="QNZ92" s="215"/>
      <c r="QOA92" s="215"/>
      <c r="QOB92" s="215"/>
      <c r="QOC92" s="215"/>
      <c r="QOD92" s="215"/>
      <c r="QOE92" s="215"/>
      <c r="QOF92" s="215"/>
      <c r="QOG92" s="215"/>
      <c r="QOH92" s="215"/>
      <c r="QOI92" s="215"/>
      <c r="QOJ92" s="215"/>
      <c r="QOK92" s="215"/>
      <c r="QOL92" s="215"/>
      <c r="QOM92" s="215"/>
      <c r="QON92" s="215"/>
      <c r="QOO92" s="215"/>
      <c r="QOP92" s="215"/>
      <c r="QOQ92" s="215"/>
      <c r="QOR92" s="215"/>
      <c r="QOS92" s="215"/>
      <c r="QOT92" s="215"/>
      <c r="QOU92" s="215"/>
      <c r="QOV92" s="215"/>
      <c r="QOW92" s="215"/>
      <c r="QOX92" s="215"/>
      <c r="QOY92" s="215"/>
      <c r="QOZ92" s="215"/>
      <c r="QPA92" s="215"/>
      <c r="QPB92" s="215"/>
      <c r="QPC92" s="215"/>
      <c r="QPD92" s="215"/>
      <c r="QPE92" s="215"/>
      <c r="QPF92" s="215"/>
      <c r="QPG92" s="215"/>
      <c r="QPH92" s="215"/>
      <c r="QPI92" s="215"/>
      <c r="QPJ92" s="215"/>
      <c r="QPK92" s="215"/>
      <c r="QPL92" s="215"/>
      <c r="QPM92" s="215"/>
      <c r="QPN92" s="215"/>
      <c r="QPO92" s="215"/>
      <c r="QPP92" s="215"/>
      <c r="QPQ92" s="215"/>
      <c r="QPR92" s="215"/>
      <c r="QPS92" s="215"/>
      <c r="QPT92" s="215"/>
      <c r="QPU92" s="215"/>
      <c r="QPV92" s="215"/>
      <c r="QPW92" s="215"/>
      <c r="QPX92" s="215"/>
      <c r="QPY92" s="215"/>
      <c r="QPZ92" s="215"/>
      <c r="QQA92" s="215"/>
      <c r="QQB92" s="215"/>
      <c r="QQC92" s="215"/>
      <c r="QQD92" s="215"/>
      <c r="QQE92" s="215"/>
      <c r="QQF92" s="215"/>
      <c r="QQG92" s="215"/>
      <c r="QQH92" s="215"/>
      <c r="QQI92" s="215"/>
      <c r="QQJ92" s="215"/>
      <c r="QQK92" s="215"/>
      <c r="QQL92" s="215"/>
      <c r="QQM92" s="215"/>
      <c r="QQN92" s="215"/>
      <c r="QQO92" s="215"/>
      <c r="QQP92" s="215"/>
      <c r="QQQ92" s="215"/>
      <c r="QQR92" s="215"/>
      <c r="QQS92" s="215"/>
      <c r="QQT92" s="215"/>
      <c r="QQU92" s="215"/>
      <c r="QQV92" s="215"/>
      <c r="QQW92" s="215"/>
      <c r="QQX92" s="215"/>
      <c r="QQY92" s="215"/>
      <c r="QQZ92" s="215"/>
      <c r="QRA92" s="215"/>
      <c r="QRB92" s="215"/>
      <c r="QRC92" s="215"/>
      <c r="QRD92" s="215"/>
      <c r="QRE92" s="215"/>
      <c r="QRF92" s="215"/>
      <c r="QRG92" s="215"/>
      <c r="QRH92" s="215"/>
      <c r="QRI92" s="215"/>
      <c r="QRJ92" s="215"/>
      <c r="QRK92" s="215"/>
      <c r="QRL92" s="215"/>
      <c r="QRM92" s="215"/>
      <c r="QRN92" s="215"/>
      <c r="QRO92" s="215"/>
      <c r="QRP92" s="215"/>
      <c r="QRQ92" s="215"/>
      <c r="QRR92" s="215"/>
      <c r="QRS92" s="215"/>
      <c r="QRT92" s="215"/>
      <c r="QRU92" s="215"/>
      <c r="QRV92" s="215"/>
      <c r="QRW92" s="215"/>
      <c r="QRX92" s="215"/>
      <c r="QRY92" s="215"/>
      <c r="QRZ92" s="215"/>
      <c r="QSA92" s="215"/>
      <c r="QSB92" s="215"/>
      <c r="QSC92" s="215"/>
      <c r="QSD92" s="215"/>
      <c r="QSE92" s="215"/>
      <c r="QSF92" s="215"/>
      <c r="QSG92" s="215"/>
      <c r="QSH92" s="215"/>
      <c r="QSM92" s="215"/>
      <c r="QSN92" s="215"/>
      <c r="QSO92" s="215"/>
      <c r="QSP92" s="215"/>
      <c r="QSQ92" s="215"/>
      <c r="QSR92" s="215"/>
      <c r="QSS92" s="215"/>
      <c r="QST92" s="215"/>
      <c r="QSU92" s="215"/>
      <c r="QSV92" s="215"/>
      <c r="QSW92" s="215"/>
      <c r="QUO92" s="215"/>
      <c r="QUP92" s="215"/>
      <c r="QUQ92" s="215"/>
      <c r="QUR92" s="215"/>
      <c r="QUS92" s="215"/>
      <c r="QUT92" s="215"/>
      <c r="QUU92" s="215"/>
      <c r="QUV92" s="215"/>
      <c r="QUW92" s="215"/>
      <c r="QUX92" s="215"/>
      <c r="QUY92" s="215"/>
      <c r="QUZ92" s="215"/>
      <c r="QVA92" s="215"/>
      <c r="QVB92" s="215"/>
      <c r="QVC92" s="215"/>
      <c r="QVD92" s="215"/>
      <c r="QVE92" s="215"/>
      <c r="QVF92" s="215"/>
      <c r="QVG92" s="215"/>
      <c r="QVH92" s="215"/>
      <c r="QVI92" s="215"/>
      <c r="QVJ92" s="215"/>
      <c r="QVK92" s="215"/>
      <c r="QVL92" s="215"/>
      <c r="QVM92" s="215"/>
      <c r="QVN92" s="215"/>
      <c r="QVO92" s="215"/>
      <c r="QVP92" s="215"/>
      <c r="QVQ92" s="215"/>
      <c r="QVR92" s="215"/>
      <c r="QVS92" s="215"/>
      <c r="QVT92" s="215"/>
      <c r="QVU92" s="215"/>
      <c r="QVV92" s="215"/>
      <c r="QVW92" s="215"/>
      <c r="QVX92" s="215"/>
      <c r="QVY92" s="215"/>
      <c r="QVZ92" s="215"/>
      <c r="QWA92" s="215"/>
      <c r="QWB92" s="215"/>
      <c r="QWC92" s="215"/>
      <c r="QWD92" s="215"/>
      <c r="QWE92" s="215"/>
      <c r="QWF92" s="215"/>
      <c r="QWG92" s="215"/>
      <c r="QWH92" s="215"/>
      <c r="QWI92" s="215"/>
      <c r="QWJ92" s="215"/>
      <c r="QWK92" s="215"/>
      <c r="QWL92" s="215"/>
      <c r="QWM92" s="215"/>
      <c r="QWN92" s="215"/>
      <c r="QWO92" s="215"/>
      <c r="QWP92" s="215"/>
      <c r="QWQ92" s="215"/>
      <c r="QWR92" s="215"/>
      <c r="QWS92" s="215"/>
      <c r="QWT92" s="215"/>
      <c r="QWU92" s="215"/>
      <c r="QWV92" s="215"/>
      <c r="QWW92" s="215"/>
      <c r="QWX92" s="215"/>
      <c r="QWY92" s="215"/>
      <c r="QWZ92" s="215"/>
      <c r="QXA92" s="215"/>
      <c r="QXB92" s="215"/>
      <c r="QXC92" s="215"/>
      <c r="QXD92" s="215"/>
      <c r="QXE92" s="215"/>
      <c r="QXF92" s="215"/>
      <c r="QXG92" s="215"/>
      <c r="QXH92" s="215"/>
      <c r="QXI92" s="215"/>
      <c r="QXJ92" s="215"/>
      <c r="QXK92" s="215"/>
      <c r="QXL92" s="215"/>
      <c r="QXM92" s="215"/>
      <c r="QXN92" s="215"/>
      <c r="QXO92" s="215"/>
      <c r="QXP92" s="215"/>
      <c r="QXQ92" s="215"/>
      <c r="QXR92" s="215"/>
      <c r="QXS92" s="215"/>
      <c r="QXT92" s="215"/>
      <c r="QXU92" s="215"/>
      <c r="QXV92" s="215"/>
      <c r="QXW92" s="215"/>
      <c r="QXX92" s="215"/>
      <c r="QXY92" s="215"/>
      <c r="QXZ92" s="215"/>
      <c r="QYA92" s="215"/>
      <c r="QYB92" s="215"/>
      <c r="QYC92" s="215"/>
      <c r="QYD92" s="215"/>
      <c r="QYE92" s="215"/>
      <c r="QYF92" s="215"/>
      <c r="QYG92" s="215"/>
      <c r="QYH92" s="215"/>
      <c r="QYI92" s="215"/>
      <c r="QYJ92" s="215"/>
      <c r="QYK92" s="215"/>
      <c r="QYL92" s="215"/>
      <c r="QYM92" s="215"/>
      <c r="QYN92" s="215"/>
      <c r="QYO92" s="215"/>
      <c r="QYP92" s="215"/>
      <c r="QYQ92" s="215"/>
      <c r="QYR92" s="215"/>
      <c r="QYS92" s="215"/>
      <c r="QYT92" s="215"/>
      <c r="QYU92" s="215"/>
      <c r="QYV92" s="215"/>
      <c r="QYW92" s="215"/>
      <c r="QYX92" s="215"/>
      <c r="QYY92" s="215"/>
      <c r="QYZ92" s="215"/>
      <c r="QZA92" s="215"/>
      <c r="QZB92" s="215"/>
      <c r="QZC92" s="215"/>
      <c r="QZD92" s="215"/>
      <c r="QZE92" s="215"/>
      <c r="QZF92" s="215"/>
      <c r="QZG92" s="215"/>
      <c r="QZH92" s="215"/>
      <c r="QZI92" s="215"/>
      <c r="QZJ92" s="215"/>
      <c r="QZK92" s="215"/>
      <c r="QZL92" s="215"/>
      <c r="QZM92" s="215"/>
      <c r="QZN92" s="215"/>
      <c r="QZO92" s="215"/>
      <c r="QZP92" s="215"/>
      <c r="QZQ92" s="215"/>
      <c r="QZR92" s="215"/>
      <c r="QZS92" s="215"/>
      <c r="QZT92" s="215"/>
      <c r="QZU92" s="215"/>
      <c r="QZV92" s="215"/>
      <c r="QZW92" s="215"/>
      <c r="QZX92" s="215"/>
      <c r="QZY92" s="215"/>
      <c r="QZZ92" s="215"/>
      <c r="RAA92" s="215"/>
      <c r="RAB92" s="215"/>
      <c r="RAC92" s="215"/>
      <c r="RAD92" s="215"/>
      <c r="RAE92" s="215"/>
      <c r="RAF92" s="215"/>
      <c r="RAG92" s="215"/>
      <c r="RAH92" s="215"/>
      <c r="RAI92" s="215"/>
      <c r="RAJ92" s="215"/>
      <c r="RAK92" s="215"/>
      <c r="RAL92" s="215"/>
      <c r="RAM92" s="215"/>
      <c r="RAN92" s="215"/>
      <c r="RAO92" s="215"/>
      <c r="RAP92" s="215"/>
      <c r="RAQ92" s="215"/>
      <c r="RAR92" s="215"/>
      <c r="RAS92" s="215"/>
      <c r="RAT92" s="215"/>
      <c r="RAU92" s="215"/>
      <c r="RAV92" s="215"/>
      <c r="RAW92" s="215"/>
      <c r="RAX92" s="215"/>
      <c r="RAY92" s="215"/>
      <c r="RAZ92" s="215"/>
      <c r="RBA92" s="215"/>
      <c r="RBB92" s="215"/>
      <c r="RBC92" s="215"/>
      <c r="RBD92" s="215"/>
      <c r="RBE92" s="215"/>
      <c r="RBF92" s="215"/>
      <c r="RBG92" s="215"/>
      <c r="RBH92" s="215"/>
      <c r="RBI92" s="215"/>
      <c r="RBJ92" s="215"/>
      <c r="RBK92" s="215"/>
      <c r="RBL92" s="215"/>
      <c r="RBM92" s="215"/>
      <c r="RBN92" s="215"/>
      <c r="RBO92" s="215"/>
      <c r="RBP92" s="215"/>
      <c r="RBQ92" s="215"/>
      <c r="RBR92" s="215"/>
      <c r="RBS92" s="215"/>
      <c r="RBT92" s="215"/>
      <c r="RBU92" s="215"/>
      <c r="RBV92" s="215"/>
      <c r="RBW92" s="215"/>
      <c r="RBX92" s="215"/>
      <c r="RBY92" s="215"/>
      <c r="RBZ92" s="215"/>
      <c r="RCA92" s="215"/>
      <c r="RCB92" s="215"/>
      <c r="RCC92" s="215"/>
      <c r="RCD92" s="215"/>
      <c r="RCI92" s="215"/>
      <c r="RCJ92" s="215"/>
      <c r="RCK92" s="215"/>
      <c r="RCL92" s="215"/>
      <c r="RCM92" s="215"/>
      <c r="RCN92" s="215"/>
      <c r="RCO92" s="215"/>
      <c r="RCP92" s="215"/>
      <c r="RCQ92" s="215"/>
      <c r="RCR92" s="215"/>
      <c r="RCS92" s="215"/>
      <c r="REK92" s="215"/>
      <c r="REL92" s="215"/>
      <c r="REM92" s="215"/>
      <c r="REN92" s="215"/>
      <c r="REO92" s="215"/>
      <c r="REP92" s="215"/>
      <c r="REQ92" s="215"/>
      <c r="RER92" s="215"/>
      <c r="RES92" s="215"/>
      <c r="RET92" s="215"/>
      <c r="REU92" s="215"/>
      <c r="REV92" s="215"/>
      <c r="REW92" s="215"/>
      <c r="REX92" s="215"/>
      <c r="REY92" s="215"/>
      <c r="REZ92" s="215"/>
      <c r="RFA92" s="215"/>
      <c r="RFB92" s="215"/>
      <c r="RFC92" s="215"/>
      <c r="RFD92" s="215"/>
      <c r="RFE92" s="215"/>
      <c r="RFF92" s="215"/>
      <c r="RFG92" s="215"/>
      <c r="RFH92" s="215"/>
      <c r="RFI92" s="215"/>
      <c r="RFJ92" s="215"/>
      <c r="RFK92" s="215"/>
      <c r="RFL92" s="215"/>
      <c r="RFM92" s="215"/>
      <c r="RFN92" s="215"/>
      <c r="RFO92" s="215"/>
      <c r="RFP92" s="215"/>
      <c r="RFQ92" s="215"/>
      <c r="RFR92" s="215"/>
      <c r="RFS92" s="215"/>
      <c r="RFT92" s="215"/>
      <c r="RFU92" s="215"/>
      <c r="RFV92" s="215"/>
      <c r="RFW92" s="215"/>
      <c r="RFX92" s="215"/>
      <c r="RFY92" s="215"/>
      <c r="RFZ92" s="215"/>
      <c r="RGA92" s="215"/>
      <c r="RGB92" s="215"/>
      <c r="RGC92" s="215"/>
      <c r="RGD92" s="215"/>
      <c r="RGE92" s="215"/>
      <c r="RGF92" s="215"/>
      <c r="RGG92" s="215"/>
      <c r="RGH92" s="215"/>
      <c r="RGI92" s="215"/>
      <c r="RGJ92" s="215"/>
      <c r="RGK92" s="215"/>
      <c r="RGL92" s="215"/>
      <c r="RGM92" s="215"/>
      <c r="RGN92" s="215"/>
      <c r="RGO92" s="215"/>
      <c r="RGP92" s="215"/>
      <c r="RGQ92" s="215"/>
      <c r="RGR92" s="215"/>
      <c r="RGS92" s="215"/>
      <c r="RGT92" s="215"/>
      <c r="RGU92" s="215"/>
      <c r="RGV92" s="215"/>
      <c r="RGW92" s="215"/>
      <c r="RGX92" s="215"/>
      <c r="RGY92" s="215"/>
      <c r="RGZ92" s="215"/>
      <c r="RHA92" s="215"/>
      <c r="RHB92" s="215"/>
      <c r="RHC92" s="215"/>
      <c r="RHD92" s="215"/>
      <c r="RHE92" s="215"/>
      <c r="RHF92" s="215"/>
      <c r="RHG92" s="215"/>
      <c r="RHH92" s="215"/>
      <c r="RHI92" s="215"/>
      <c r="RHJ92" s="215"/>
      <c r="RHK92" s="215"/>
      <c r="RHL92" s="215"/>
      <c r="RHM92" s="215"/>
      <c r="RHN92" s="215"/>
      <c r="RHO92" s="215"/>
      <c r="RHP92" s="215"/>
      <c r="RHQ92" s="215"/>
      <c r="RHR92" s="215"/>
      <c r="RHS92" s="215"/>
      <c r="RHT92" s="215"/>
      <c r="RHU92" s="215"/>
      <c r="RHV92" s="215"/>
      <c r="RHW92" s="215"/>
      <c r="RHX92" s="215"/>
      <c r="RHY92" s="215"/>
      <c r="RHZ92" s="215"/>
      <c r="RIA92" s="215"/>
      <c r="RIB92" s="215"/>
      <c r="RIC92" s="215"/>
      <c r="RID92" s="215"/>
      <c r="RIE92" s="215"/>
      <c r="RIF92" s="215"/>
      <c r="RIG92" s="215"/>
      <c r="RIH92" s="215"/>
      <c r="RII92" s="215"/>
      <c r="RIJ92" s="215"/>
      <c r="RIK92" s="215"/>
      <c r="RIL92" s="215"/>
      <c r="RIM92" s="215"/>
      <c r="RIN92" s="215"/>
      <c r="RIO92" s="215"/>
      <c r="RIP92" s="215"/>
      <c r="RIQ92" s="215"/>
      <c r="RIR92" s="215"/>
      <c r="RIS92" s="215"/>
      <c r="RIT92" s="215"/>
      <c r="RIU92" s="215"/>
      <c r="RIV92" s="215"/>
      <c r="RIW92" s="215"/>
      <c r="RIX92" s="215"/>
      <c r="RIY92" s="215"/>
      <c r="RIZ92" s="215"/>
      <c r="RJA92" s="215"/>
      <c r="RJB92" s="215"/>
      <c r="RJC92" s="215"/>
      <c r="RJD92" s="215"/>
      <c r="RJE92" s="215"/>
      <c r="RJF92" s="215"/>
      <c r="RJG92" s="215"/>
      <c r="RJH92" s="215"/>
      <c r="RJI92" s="215"/>
      <c r="RJJ92" s="215"/>
      <c r="RJK92" s="215"/>
      <c r="RJL92" s="215"/>
      <c r="RJM92" s="215"/>
      <c r="RJN92" s="215"/>
      <c r="RJO92" s="215"/>
      <c r="RJP92" s="215"/>
      <c r="RJQ92" s="215"/>
      <c r="RJR92" s="215"/>
      <c r="RJS92" s="215"/>
      <c r="RJT92" s="215"/>
      <c r="RJU92" s="215"/>
      <c r="RJV92" s="215"/>
      <c r="RJW92" s="215"/>
      <c r="RJX92" s="215"/>
      <c r="RJY92" s="215"/>
      <c r="RJZ92" s="215"/>
      <c r="RKA92" s="215"/>
      <c r="RKB92" s="215"/>
      <c r="RKC92" s="215"/>
      <c r="RKD92" s="215"/>
      <c r="RKE92" s="215"/>
      <c r="RKF92" s="215"/>
      <c r="RKG92" s="215"/>
      <c r="RKH92" s="215"/>
      <c r="RKI92" s="215"/>
      <c r="RKJ92" s="215"/>
      <c r="RKK92" s="215"/>
      <c r="RKL92" s="215"/>
      <c r="RKM92" s="215"/>
      <c r="RKN92" s="215"/>
      <c r="RKO92" s="215"/>
      <c r="RKP92" s="215"/>
      <c r="RKQ92" s="215"/>
      <c r="RKR92" s="215"/>
      <c r="RKS92" s="215"/>
      <c r="RKT92" s="215"/>
      <c r="RKU92" s="215"/>
      <c r="RKV92" s="215"/>
      <c r="RKW92" s="215"/>
      <c r="RKX92" s="215"/>
      <c r="RKY92" s="215"/>
      <c r="RKZ92" s="215"/>
      <c r="RLA92" s="215"/>
      <c r="RLB92" s="215"/>
      <c r="RLC92" s="215"/>
      <c r="RLD92" s="215"/>
      <c r="RLE92" s="215"/>
      <c r="RLF92" s="215"/>
      <c r="RLG92" s="215"/>
      <c r="RLH92" s="215"/>
      <c r="RLI92" s="215"/>
      <c r="RLJ92" s="215"/>
      <c r="RLK92" s="215"/>
      <c r="RLL92" s="215"/>
      <c r="RLM92" s="215"/>
      <c r="RLN92" s="215"/>
      <c r="RLO92" s="215"/>
      <c r="RLP92" s="215"/>
      <c r="RLQ92" s="215"/>
      <c r="RLR92" s="215"/>
      <c r="RLS92" s="215"/>
      <c r="RLT92" s="215"/>
      <c r="RLU92" s="215"/>
      <c r="RLV92" s="215"/>
      <c r="RLW92" s="215"/>
      <c r="RLX92" s="215"/>
      <c r="RLY92" s="215"/>
      <c r="RLZ92" s="215"/>
      <c r="RME92" s="215"/>
      <c r="RMF92" s="215"/>
      <c r="RMG92" s="215"/>
      <c r="RMH92" s="215"/>
      <c r="RMI92" s="215"/>
      <c r="RMJ92" s="215"/>
      <c r="RMK92" s="215"/>
      <c r="RML92" s="215"/>
      <c r="RMM92" s="215"/>
      <c r="RMN92" s="215"/>
      <c r="RMO92" s="215"/>
      <c r="ROG92" s="215"/>
      <c r="ROH92" s="215"/>
      <c r="ROI92" s="215"/>
      <c r="ROJ92" s="215"/>
      <c r="ROK92" s="215"/>
      <c r="ROL92" s="215"/>
      <c r="ROM92" s="215"/>
      <c r="RON92" s="215"/>
      <c r="ROO92" s="215"/>
      <c r="ROP92" s="215"/>
      <c r="ROQ92" s="215"/>
      <c r="ROR92" s="215"/>
      <c r="ROS92" s="215"/>
      <c r="ROT92" s="215"/>
      <c r="ROU92" s="215"/>
      <c r="ROV92" s="215"/>
      <c r="ROW92" s="215"/>
      <c r="ROX92" s="215"/>
      <c r="ROY92" s="215"/>
      <c r="ROZ92" s="215"/>
      <c r="RPA92" s="215"/>
      <c r="RPB92" s="215"/>
      <c r="RPC92" s="215"/>
      <c r="RPD92" s="215"/>
      <c r="RPE92" s="215"/>
      <c r="RPF92" s="215"/>
      <c r="RPG92" s="215"/>
      <c r="RPH92" s="215"/>
      <c r="RPI92" s="215"/>
      <c r="RPJ92" s="215"/>
      <c r="RPK92" s="215"/>
      <c r="RPL92" s="215"/>
      <c r="RPM92" s="215"/>
      <c r="RPN92" s="215"/>
      <c r="RPO92" s="215"/>
      <c r="RPP92" s="215"/>
      <c r="RPQ92" s="215"/>
      <c r="RPR92" s="215"/>
      <c r="RPS92" s="215"/>
      <c r="RPT92" s="215"/>
      <c r="RPU92" s="215"/>
      <c r="RPV92" s="215"/>
      <c r="RPW92" s="215"/>
      <c r="RPX92" s="215"/>
      <c r="RPY92" s="215"/>
      <c r="RPZ92" s="215"/>
      <c r="RQA92" s="215"/>
      <c r="RQB92" s="215"/>
      <c r="RQC92" s="215"/>
      <c r="RQD92" s="215"/>
      <c r="RQE92" s="215"/>
      <c r="RQF92" s="215"/>
      <c r="RQG92" s="215"/>
      <c r="RQH92" s="215"/>
      <c r="RQI92" s="215"/>
      <c r="RQJ92" s="215"/>
      <c r="RQK92" s="215"/>
      <c r="RQL92" s="215"/>
      <c r="RQM92" s="215"/>
      <c r="RQN92" s="215"/>
      <c r="RQO92" s="215"/>
      <c r="RQP92" s="215"/>
      <c r="RQQ92" s="215"/>
      <c r="RQR92" s="215"/>
      <c r="RQS92" s="215"/>
      <c r="RQT92" s="215"/>
      <c r="RQU92" s="215"/>
      <c r="RQV92" s="215"/>
      <c r="RQW92" s="215"/>
      <c r="RQX92" s="215"/>
      <c r="RQY92" s="215"/>
      <c r="RQZ92" s="215"/>
      <c r="RRA92" s="215"/>
      <c r="RRB92" s="215"/>
      <c r="RRC92" s="215"/>
      <c r="RRD92" s="215"/>
      <c r="RRE92" s="215"/>
      <c r="RRF92" s="215"/>
      <c r="RRG92" s="215"/>
      <c r="RRH92" s="215"/>
      <c r="RRI92" s="215"/>
      <c r="RRJ92" s="215"/>
      <c r="RRK92" s="215"/>
      <c r="RRL92" s="215"/>
      <c r="RRM92" s="215"/>
      <c r="RRN92" s="215"/>
      <c r="RRO92" s="215"/>
      <c r="RRP92" s="215"/>
      <c r="RRQ92" s="215"/>
      <c r="RRR92" s="215"/>
      <c r="RRS92" s="215"/>
      <c r="RRT92" s="215"/>
      <c r="RRU92" s="215"/>
      <c r="RRV92" s="215"/>
      <c r="RRW92" s="215"/>
      <c r="RRX92" s="215"/>
      <c r="RRY92" s="215"/>
      <c r="RRZ92" s="215"/>
      <c r="RSA92" s="215"/>
      <c r="RSB92" s="215"/>
      <c r="RSC92" s="215"/>
      <c r="RSD92" s="215"/>
      <c r="RSE92" s="215"/>
      <c r="RSF92" s="215"/>
      <c r="RSG92" s="215"/>
      <c r="RSH92" s="215"/>
      <c r="RSI92" s="215"/>
      <c r="RSJ92" s="215"/>
      <c r="RSK92" s="215"/>
      <c r="RSL92" s="215"/>
      <c r="RSM92" s="215"/>
      <c r="RSN92" s="215"/>
      <c r="RSO92" s="215"/>
      <c r="RSP92" s="215"/>
      <c r="RSQ92" s="215"/>
      <c r="RSR92" s="215"/>
      <c r="RSS92" s="215"/>
      <c r="RST92" s="215"/>
      <c r="RSU92" s="215"/>
      <c r="RSV92" s="215"/>
      <c r="RSW92" s="215"/>
      <c r="RSX92" s="215"/>
      <c r="RSY92" s="215"/>
      <c r="RSZ92" s="215"/>
      <c r="RTA92" s="215"/>
      <c r="RTB92" s="215"/>
      <c r="RTC92" s="215"/>
      <c r="RTD92" s="215"/>
      <c r="RTE92" s="215"/>
      <c r="RTF92" s="215"/>
      <c r="RTG92" s="215"/>
      <c r="RTH92" s="215"/>
      <c r="RTI92" s="215"/>
      <c r="RTJ92" s="215"/>
      <c r="RTK92" s="215"/>
      <c r="RTL92" s="215"/>
      <c r="RTM92" s="215"/>
      <c r="RTN92" s="215"/>
      <c r="RTO92" s="215"/>
      <c r="RTP92" s="215"/>
      <c r="RTQ92" s="215"/>
      <c r="RTR92" s="215"/>
      <c r="RTS92" s="215"/>
      <c r="RTT92" s="215"/>
      <c r="RTU92" s="215"/>
      <c r="RTV92" s="215"/>
      <c r="RTW92" s="215"/>
      <c r="RTX92" s="215"/>
      <c r="RTY92" s="215"/>
      <c r="RTZ92" s="215"/>
      <c r="RUA92" s="215"/>
      <c r="RUB92" s="215"/>
      <c r="RUC92" s="215"/>
      <c r="RUD92" s="215"/>
      <c r="RUE92" s="215"/>
      <c r="RUF92" s="215"/>
      <c r="RUG92" s="215"/>
      <c r="RUH92" s="215"/>
      <c r="RUI92" s="215"/>
      <c r="RUJ92" s="215"/>
      <c r="RUK92" s="215"/>
      <c r="RUL92" s="215"/>
      <c r="RUM92" s="215"/>
      <c r="RUN92" s="215"/>
      <c r="RUO92" s="215"/>
      <c r="RUP92" s="215"/>
      <c r="RUQ92" s="215"/>
      <c r="RUR92" s="215"/>
      <c r="RUS92" s="215"/>
      <c r="RUT92" s="215"/>
      <c r="RUU92" s="215"/>
      <c r="RUV92" s="215"/>
      <c r="RUW92" s="215"/>
      <c r="RUX92" s="215"/>
      <c r="RUY92" s="215"/>
      <c r="RUZ92" s="215"/>
      <c r="RVA92" s="215"/>
      <c r="RVB92" s="215"/>
      <c r="RVC92" s="215"/>
      <c r="RVD92" s="215"/>
      <c r="RVE92" s="215"/>
      <c r="RVF92" s="215"/>
      <c r="RVG92" s="215"/>
      <c r="RVH92" s="215"/>
      <c r="RVI92" s="215"/>
      <c r="RVJ92" s="215"/>
      <c r="RVK92" s="215"/>
      <c r="RVL92" s="215"/>
      <c r="RVM92" s="215"/>
      <c r="RVN92" s="215"/>
      <c r="RVO92" s="215"/>
      <c r="RVP92" s="215"/>
      <c r="RVQ92" s="215"/>
      <c r="RVR92" s="215"/>
      <c r="RVS92" s="215"/>
      <c r="RVT92" s="215"/>
      <c r="RVU92" s="215"/>
      <c r="RVV92" s="215"/>
      <c r="RWA92" s="215"/>
      <c r="RWB92" s="215"/>
      <c r="RWC92" s="215"/>
      <c r="RWD92" s="215"/>
      <c r="RWE92" s="215"/>
      <c r="RWF92" s="215"/>
      <c r="RWG92" s="215"/>
      <c r="RWH92" s="215"/>
      <c r="RWI92" s="215"/>
      <c r="RWJ92" s="215"/>
      <c r="RWK92" s="215"/>
      <c r="RYC92" s="215"/>
      <c r="RYD92" s="215"/>
      <c r="RYE92" s="215"/>
      <c r="RYF92" s="215"/>
      <c r="RYG92" s="215"/>
      <c r="RYH92" s="215"/>
      <c r="RYI92" s="215"/>
      <c r="RYJ92" s="215"/>
      <c r="RYK92" s="215"/>
      <c r="RYL92" s="215"/>
      <c r="RYM92" s="215"/>
      <c r="RYN92" s="215"/>
      <c r="RYO92" s="215"/>
      <c r="RYP92" s="215"/>
      <c r="RYQ92" s="215"/>
      <c r="RYR92" s="215"/>
      <c r="RYS92" s="215"/>
      <c r="RYT92" s="215"/>
      <c r="RYU92" s="215"/>
      <c r="RYV92" s="215"/>
      <c r="RYW92" s="215"/>
      <c r="RYX92" s="215"/>
      <c r="RYY92" s="215"/>
      <c r="RYZ92" s="215"/>
      <c r="RZA92" s="215"/>
      <c r="RZB92" s="215"/>
      <c r="RZC92" s="215"/>
      <c r="RZD92" s="215"/>
      <c r="RZE92" s="215"/>
      <c r="RZF92" s="215"/>
      <c r="RZG92" s="215"/>
      <c r="RZH92" s="215"/>
      <c r="RZI92" s="215"/>
      <c r="RZJ92" s="215"/>
      <c r="RZK92" s="215"/>
      <c r="RZL92" s="215"/>
      <c r="RZM92" s="215"/>
      <c r="RZN92" s="215"/>
      <c r="RZO92" s="215"/>
      <c r="RZP92" s="215"/>
      <c r="RZQ92" s="215"/>
      <c r="RZR92" s="215"/>
      <c r="RZS92" s="215"/>
      <c r="RZT92" s="215"/>
      <c r="RZU92" s="215"/>
      <c r="RZV92" s="215"/>
      <c r="RZW92" s="215"/>
      <c r="RZX92" s="215"/>
      <c r="RZY92" s="215"/>
      <c r="RZZ92" s="215"/>
      <c r="SAA92" s="215"/>
      <c r="SAB92" s="215"/>
      <c r="SAC92" s="215"/>
      <c r="SAD92" s="215"/>
      <c r="SAE92" s="215"/>
      <c r="SAF92" s="215"/>
      <c r="SAG92" s="215"/>
      <c r="SAH92" s="215"/>
      <c r="SAI92" s="215"/>
      <c r="SAJ92" s="215"/>
      <c r="SAK92" s="215"/>
      <c r="SAL92" s="215"/>
      <c r="SAM92" s="215"/>
      <c r="SAN92" s="215"/>
      <c r="SAO92" s="215"/>
      <c r="SAP92" s="215"/>
      <c r="SAQ92" s="215"/>
      <c r="SAR92" s="215"/>
      <c r="SAS92" s="215"/>
      <c r="SAT92" s="215"/>
      <c r="SAU92" s="215"/>
      <c r="SAV92" s="215"/>
      <c r="SAW92" s="215"/>
      <c r="SAX92" s="215"/>
      <c r="SAY92" s="215"/>
      <c r="SAZ92" s="215"/>
      <c r="SBA92" s="215"/>
      <c r="SBB92" s="215"/>
      <c r="SBC92" s="215"/>
      <c r="SBD92" s="215"/>
      <c r="SBE92" s="215"/>
      <c r="SBF92" s="215"/>
      <c r="SBG92" s="215"/>
      <c r="SBH92" s="215"/>
      <c r="SBI92" s="215"/>
      <c r="SBJ92" s="215"/>
      <c r="SBK92" s="215"/>
      <c r="SBL92" s="215"/>
      <c r="SBM92" s="215"/>
      <c r="SBN92" s="215"/>
      <c r="SBO92" s="215"/>
      <c r="SBP92" s="215"/>
      <c r="SBQ92" s="215"/>
      <c r="SBR92" s="215"/>
      <c r="SBS92" s="215"/>
      <c r="SBT92" s="215"/>
      <c r="SBU92" s="215"/>
      <c r="SBV92" s="215"/>
      <c r="SBW92" s="215"/>
      <c r="SBX92" s="215"/>
      <c r="SBY92" s="215"/>
      <c r="SBZ92" s="215"/>
      <c r="SCA92" s="215"/>
      <c r="SCB92" s="215"/>
      <c r="SCC92" s="215"/>
      <c r="SCD92" s="215"/>
      <c r="SCE92" s="215"/>
      <c r="SCF92" s="215"/>
      <c r="SCG92" s="215"/>
      <c r="SCH92" s="215"/>
      <c r="SCI92" s="215"/>
      <c r="SCJ92" s="215"/>
      <c r="SCK92" s="215"/>
      <c r="SCL92" s="215"/>
      <c r="SCM92" s="215"/>
      <c r="SCN92" s="215"/>
      <c r="SCO92" s="215"/>
      <c r="SCP92" s="215"/>
      <c r="SCQ92" s="215"/>
      <c r="SCR92" s="215"/>
      <c r="SCS92" s="215"/>
      <c r="SCT92" s="215"/>
      <c r="SCU92" s="215"/>
      <c r="SCV92" s="215"/>
      <c r="SCW92" s="215"/>
      <c r="SCX92" s="215"/>
      <c r="SCY92" s="215"/>
      <c r="SCZ92" s="215"/>
      <c r="SDA92" s="215"/>
      <c r="SDB92" s="215"/>
      <c r="SDC92" s="215"/>
      <c r="SDD92" s="215"/>
      <c r="SDE92" s="215"/>
      <c r="SDF92" s="215"/>
      <c r="SDG92" s="215"/>
      <c r="SDH92" s="215"/>
      <c r="SDI92" s="215"/>
      <c r="SDJ92" s="215"/>
      <c r="SDK92" s="215"/>
      <c r="SDL92" s="215"/>
      <c r="SDM92" s="215"/>
      <c r="SDN92" s="215"/>
      <c r="SDO92" s="215"/>
      <c r="SDP92" s="215"/>
      <c r="SDQ92" s="215"/>
      <c r="SDR92" s="215"/>
      <c r="SDS92" s="215"/>
      <c r="SDT92" s="215"/>
      <c r="SDU92" s="215"/>
      <c r="SDV92" s="215"/>
      <c r="SDW92" s="215"/>
      <c r="SDX92" s="215"/>
      <c r="SDY92" s="215"/>
      <c r="SDZ92" s="215"/>
      <c r="SEA92" s="215"/>
      <c r="SEB92" s="215"/>
      <c r="SEC92" s="215"/>
      <c r="SED92" s="215"/>
      <c r="SEE92" s="215"/>
      <c r="SEF92" s="215"/>
      <c r="SEG92" s="215"/>
      <c r="SEH92" s="215"/>
      <c r="SEI92" s="215"/>
      <c r="SEJ92" s="215"/>
      <c r="SEK92" s="215"/>
      <c r="SEL92" s="215"/>
      <c r="SEM92" s="215"/>
      <c r="SEN92" s="215"/>
      <c r="SEO92" s="215"/>
      <c r="SEP92" s="215"/>
      <c r="SEQ92" s="215"/>
      <c r="SER92" s="215"/>
      <c r="SES92" s="215"/>
      <c r="SET92" s="215"/>
      <c r="SEU92" s="215"/>
      <c r="SEV92" s="215"/>
      <c r="SEW92" s="215"/>
      <c r="SEX92" s="215"/>
      <c r="SEY92" s="215"/>
      <c r="SEZ92" s="215"/>
      <c r="SFA92" s="215"/>
      <c r="SFB92" s="215"/>
      <c r="SFC92" s="215"/>
      <c r="SFD92" s="215"/>
      <c r="SFE92" s="215"/>
      <c r="SFF92" s="215"/>
      <c r="SFG92" s="215"/>
      <c r="SFH92" s="215"/>
      <c r="SFI92" s="215"/>
      <c r="SFJ92" s="215"/>
      <c r="SFK92" s="215"/>
      <c r="SFL92" s="215"/>
      <c r="SFM92" s="215"/>
      <c r="SFN92" s="215"/>
      <c r="SFO92" s="215"/>
      <c r="SFP92" s="215"/>
      <c r="SFQ92" s="215"/>
      <c r="SFR92" s="215"/>
      <c r="SFW92" s="215"/>
      <c r="SFX92" s="215"/>
      <c r="SFY92" s="215"/>
      <c r="SFZ92" s="215"/>
      <c r="SGA92" s="215"/>
      <c r="SGB92" s="215"/>
      <c r="SGC92" s="215"/>
      <c r="SGD92" s="215"/>
      <c r="SGE92" s="215"/>
      <c r="SGF92" s="215"/>
      <c r="SGG92" s="215"/>
      <c r="SHY92" s="215"/>
      <c r="SHZ92" s="215"/>
      <c r="SIA92" s="215"/>
      <c r="SIB92" s="215"/>
      <c r="SIC92" s="215"/>
      <c r="SID92" s="215"/>
      <c r="SIE92" s="215"/>
      <c r="SIF92" s="215"/>
      <c r="SIG92" s="215"/>
      <c r="SIH92" s="215"/>
      <c r="SII92" s="215"/>
      <c r="SIJ92" s="215"/>
      <c r="SIK92" s="215"/>
      <c r="SIL92" s="215"/>
      <c r="SIM92" s="215"/>
      <c r="SIN92" s="215"/>
      <c r="SIO92" s="215"/>
      <c r="SIP92" s="215"/>
      <c r="SIQ92" s="215"/>
      <c r="SIR92" s="215"/>
      <c r="SIS92" s="215"/>
      <c r="SIT92" s="215"/>
      <c r="SIU92" s="215"/>
      <c r="SIV92" s="215"/>
      <c r="SIW92" s="215"/>
      <c r="SIX92" s="215"/>
      <c r="SIY92" s="215"/>
      <c r="SIZ92" s="215"/>
      <c r="SJA92" s="215"/>
      <c r="SJB92" s="215"/>
      <c r="SJC92" s="215"/>
      <c r="SJD92" s="215"/>
      <c r="SJE92" s="215"/>
      <c r="SJF92" s="215"/>
      <c r="SJG92" s="215"/>
      <c r="SJH92" s="215"/>
      <c r="SJI92" s="215"/>
      <c r="SJJ92" s="215"/>
      <c r="SJK92" s="215"/>
      <c r="SJL92" s="215"/>
      <c r="SJM92" s="215"/>
      <c r="SJN92" s="215"/>
      <c r="SJO92" s="215"/>
      <c r="SJP92" s="215"/>
      <c r="SJQ92" s="215"/>
      <c r="SJR92" s="215"/>
      <c r="SJS92" s="215"/>
      <c r="SJT92" s="215"/>
      <c r="SJU92" s="215"/>
      <c r="SJV92" s="215"/>
      <c r="SJW92" s="215"/>
      <c r="SJX92" s="215"/>
      <c r="SJY92" s="215"/>
      <c r="SJZ92" s="215"/>
      <c r="SKA92" s="215"/>
      <c r="SKB92" s="215"/>
      <c r="SKC92" s="215"/>
      <c r="SKD92" s="215"/>
      <c r="SKE92" s="215"/>
      <c r="SKF92" s="215"/>
      <c r="SKG92" s="215"/>
      <c r="SKH92" s="215"/>
      <c r="SKI92" s="215"/>
      <c r="SKJ92" s="215"/>
      <c r="SKK92" s="215"/>
      <c r="SKL92" s="215"/>
      <c r="SKM92" s="215"/>
      <c r="SKN92" s="215"/>
      <c r="SKO92" s="215"/>
      <c r="SKP92" s="215"/>
      <c r="SKQ92" s="215"/>
      <c r="SKR92" s="215"/>
      <c r="SKS92" s="215"/>
      <c r="SKT92" s="215"/>
      <c r="SKU92" s="215"/>
      <c r="SKV92" s="215"/>
      <c r="SKW92" s="215"/>
      <c r="SKX92" s="215"/>
      <c r="SKY92" s="215"/>
      <c r="SKZ92" s="215"/>
      <c r="SLA92" s="215"/>
      <c r="SLB92" s="215"/>
      <c r="SLC92" s="215"/>
      <c r="SLD92" s="215"/>
      <c r="SLE92" s="215"/>
      <c r="SLF92" s="215"/>
      <c r="SLG92" s="215"/>
      <c r="SLH92" s="215"/>
      <c r="SLI92" s="215"/>
      <c r="SLJ92" s="215"/>
      <c r="SLK92" s="215"/>
      <c r="SLL92" s="215"/>
      <c r="SLM92" s="215"/>
      <c r="SLN92" s="215"/>
      <c r="SLO92" s="215"/>
      <c r="SLP92" s="215"/>
      <c r="SLQ92" s="215"/>
      <c r="SLR92" s="215"/>
      <c r="SLS92" s="215"/>
      <c r="SLT92" s="215"/>
      <c r="SLU92" s="215"/>
      <c r="SLV92" s="215"/>
      <c r="SLW92" s="215"/>
      <c r="SLX92" s="215"/>
      <c r="SLY92" s="215"/>
      <c r="SLZ92" s="215"/>
      <c r="SMA92" s="215"/>
      <c r="SMB92" s="215"/>
      <c r="SMC92" s="215"/>
      <c r="SMD92" s="215"/>
      <c r="SME92" s="215"/>
      <c r="SMF92" s="215"/>
      <c r="SMG92" s="215"/>
      <c r="SMH92" s="215"/>
      <c r="SMI92" s="215"/>
      <c r="SMJ92" s="215"/>
      <c r="SMK92" s="215"/>
      <c r="SML92" s="215"/>
      <c r="SMM92" s="215"/>
      <c r="SMN92" s="215"/>
      <c r="SMO92" s="215"/>
      <c r="SMP92" s="215"/>
      <c r="SMQ92" s="215"/>
      <c r="SMR92" s="215"/>
      <c r="SMS92" s="215"/>
      <c r="SMT92" s="215"/>
      <c r="SMU92" s="215"/>
      <c r="SMV92" s="215"/>
      <c r="SMW92" s="215"/>
      <c r="SMX92" s="215"/>
      <c r="SMY92" s="215"/>
      <c r="SMZ92" s="215"/>
      <c r="SNA92" s="215"/>
      <c r="SNB92" s="215"/>
      <c r="SNC92" s="215"/>
      <c r="SND92" s="215"/>
      <c r="SNE92" s="215"/>
      <c r="SNF92" s="215"/>
      <c r="SNG92" s="215"/>
      <c r="SNH92" s="215"/>
      <c r="SNI92" s="215"/>
      <c r="SNJ92" s="215"/>
      <c r="SNK92" s="215"/>
      <c r="SNL92" s="215"/>
      <c r="SNM92" s="215"/>
      <c r="SNN92" s="215"/>
      <c r="SNO92" s="215"/>
      <c r="SNP92" s="215"/>
      <c r="SNQ92" s="215"/>
      <c r="SNR92" s="215"/>
      <c r="SNS92" s="215"/>
      <c r="SNT92" s="215"/>
      <c r="SNU92" s="215"/>
      <c r="SNV92" s="215"/>
      <c r="SNW92" s="215"/>
      <c r="SNX92" s="215"/>
      <c r="SNY92" s="215"/>
      <c r="SNZ92" s="215"/>
      <c r="SOA92" s="215"/>
      <c r="SOB92" s="215"/>
      <c r="SOC92" s="215"/>
      <c r="SOD92" s="215"/>
      <c r="SOE92" s="215"/>
      <c r="SOF92" s="215"/>
      <c r="SOG92" s="215"/>
      <c r="SOH92" s="215"/>
      <c r="SOI92" s="215"/>
      <c r="SOJ92" s="215"/>
      <c r="SOK92" s="215"/>
      <c r="SOL92" s="215"/>
      <c r="SOM92" s="215"/>
      <c r="SON92" s="215"/>
      <c r="SOO92" s="215"/>
      <c r="SOP92" s="215"/>
      <c r="SOQ92" s="215"/>
      <c r="SOR92" s="215"/>
      <c r="SOS92" s="215"/>
      <c r="SOT92" s="215"/>
      <c r="SOU92" s="215"/>
      <c r="SOV92" s="215"/>
      <c r="SOW92" s="215"/>
      <c r="SOX92" s="215"/>
      <c r="SOY92" s="215"/>
      <c r="SOZ92" s="215"/>
      <c r="SPA92" s="215"/>
      <c r="SPB92" s="215"/>
      <c r="SPC92" s="215"/>
      <c r="SPD92" s="215"/>
      <c r="SPE92" s="215"/>
      <c r="SPF92" s="215"/>
      <c r="SPG92" s="215"/>
      <c r="SPH92" s="215"/>
      <c r="SPI92" s="215"/>
      <c r="SPJ92" s="215"/>
      <c r="SPK92" s="215"/>
      <c r="SPL92" s="215"/>
      <c r="SPM92" s="215"/>
      <c r="SPN92" s="215"/>
      <c r="SPS92" s="215"/>
      <c r="SPT92" s="215"/>
      <c r="SPU92" s="215"/>
      <c r="SPV92" s="215"/>
      <c r="SPW92" s="215"/>
      <c r="SPX92" s="215"/>
      <c r="SPY92" s="215"/>
      <c r="SPZ92" s="215"/>
      <c r="SQA92" s="215"/>
      <c r="SQB92" s="215"/>
      <c r="SQC92" s="215"/>
      <c r="SRU92" s="215"/>
      <c r="SRV92" s="215"/>
      <c r="SRW92" s="215"/>
      <c r="SRX92" s="215"/>
      <c r="SRY92" s="215"/>
      <c r="SRZ92" s="215"/>
      <c r="SSA92" s="215"/>
      <c r="SSB92" s="215"/>
      <c r="SSC92" s="215"/>
      <c r="SSD92" s="215"/>
      <c r="SSE92" s="215"/>
      <c r="SSF92" s="215"/>
      <c r="SSG92" s="215"/>
      <c r="SSH92" s="215"/>
      <c r="SSI92" s="215"/>
      <c r="SSJ92" s="215"/>
      <c r="SSK92" s="215"/>
      <c r="SSL92" s="215"/>
      <c r="SSM92" s="215"/>
      <c r="SSN92" s="215"/>
      <c r="SSO92" s="215"/>
      <c r="SSP92" s="215"/>
      <c r="SSQ92" s="215"/>
      <c r="SSR92" s="215"/>
      <c r="SSS92" s="215"/>
      <c r="SST92" s="215"/>
      <c r="SSU92" s="215"/>
      <c r="SSV92" s="215"/>
      <c r="SSW92" s="215"/>
      <c r="SSX92" s="215"/>
      <c r="SSY92" s="215"/>
      <c r="SSZ92" s="215"/>
      <c r="STA92" s="215"/>
      <c r="STB92" s="215"/>
      <c r="STC92" s="215"/>
      <c r="STD92" s="215"/>
      <c r="STE92" s="215"/>
      <c r="STF92" s="215"/>
      <c r="STG92" s="215"/>
      <c r="STH92" s="215"/>
      <c r="STI92" s="215"/>
      <c r="STJ92" s="215"/>
      <c r="STK92" s="215"/>
      <c r="STL92" s="215"/>
      <c r="STM92" s="215"/>
      <c r="STN92" s="215"/>
      <c r="STO92" s="215"/>
      <c r="STP92" s="215"/>
      <c r="STQ92" s="215"/>
      <c r="STR92" s="215"/>
      <c r="STS92" s="215"/>
      <c r="STT92" s="215"/>
      <c r="STU92" s="215"/>
      <c r="STV92" s="215"/>
      <c r="STW92" s="215"/>
      <c r="STX92" s="215"/>
      <c r="STY92" s="215"/>
      <c r="STZ92" s="215"/>
      <c r="SUA92" s="215"/>
      <c r="SUB92" s="215"/>
      <c r="SUC92" s="215"/>
      <c r="SUD92" s="215"/>
      <c r="SUE92" s="215"/>
      <c r="SUF92" s="215"/>
      <c r="SUG92" s="215"/>
      <c r="SUH92" s="215"/>
      <c r="SUI92" s="215"/>
      <c r="SUJ92" s="215"/>
      <c r="SUK92" s="215"/>
      <c r="SUL92" s="215"/>
      <c r="SUM92" s="215"/>
      <c r="SUN92" s="215"/>
      <c r="SUO92" s="215"/>
      <c r="SUP92" s="215"/>
      <c r="SUQ92" s="215"/>
      <c r="SUR92" s="215"/>
      <c r="SUS92" s="215"/>
      <c r="SUT92" s="215"/>
      <c r="SUU92" s="215"/>
      <c r="SUV92" s="215"/>
      <c r="SUW92" s="215"/>
      <c r="SUX92" s="215"/>
      <c r="SUY92" s="215"/>
      <c r="SUZ92" s="215"/>
      <c r="SVA92" s="215"/>
      <c r="SVB92" s="215"/>
      <c r="SVC92" s="215"/>
      <c r="SVD92" s="215"/>
      <c r="SVE92" s="215"/>
      <c r="SVF92" s="215"/>
      <c r="SVG92" s="215"/>
      <c r="SVH92" s="215"/>
      <c r="SVI92" s="215"/>
      <c r="SVJ92" s="215"/>
      <c r="SVK92" s="215"/>
      <c r="SVL92" s="215"/>
      <c r="SVM92" s="215"/>
      <c r="SVN92" s="215"/>
      <c r="SVO92" s="215"/>
      <c r="SVP92" s="215"/>
      <c r="SVQ92" s="215"/>
      <c r="SVR92" s="215"/>
      <c r="SVS92" s="215"/>
      <c r="SVT92" s="215"/>
      <c r="SVU92" s="215"/>
      <c r="SVV92" s="215"/>
      <c r="SVW92" s="215"/>
      <c r="SVX92" s="215"/>
      <c r="SVY92" s="215"/>
      <c r="SVZ92" s="215"/>
      <c r="SWA92" s="215"/>
      <c r="SWB92" s="215"/>
      <c r="SWC92" s="215"/>
      <c r="SWD92" s="215"/>
      <c r="SWE92" s="215"/>
      <c r="SWF92" s="215"/>
      <c r="SWG92" s="215"/>
      <c r="SWH92" s="215"/>
      <c r="SWI92" s="215"/>
      <c r="SWJ92" s="215"/>
      <c r="SWK92" s="215"/>
      <c r="SWL92" s="215"/>
      <c r="SWM92" s="215"/>
      <c r="SWN92" s="215"/>
      <c r="SWO92" s="215"/>
      <c r="SWP92" s="215"/>
      <c r="SWQ92" s="215"/>
      <c r="SWR92" s="215"/>
      <c r="SWS92" s="215"/>
      <c r="SWT92" s="215"/>
      <c r="SWU92" s="215"/>
      <c r="SWV92" s="215"/>
      <c r="SWW92" s="215"/>
      <c r="SWX92" s="215"/>
      <c r="SWY92" s="215"/>
      <c r="SWZ92" s="215"/>
      <c r="SXA92" s="215"/>
      <c r="SXB92" s="215"/>
      <c r="SXC92" s="215"/>
      <c r="SXD92" s="215"/>
      <c r="SXE92" s="215"/>
      <c r="SXF92" s="215"/>
      <c r="SXG92" s="215"/>
      <c r="SXH92" s="215"/>
      <c r="SXI92" s="215"/>
      <c r="SXJ92" s="215"/>
      <c r="SXK92" s="215"/>
      <c r="SXL92" s="215"/>
      <c r="SXM92" s="215"/>
      <c r="SXN92" s="215"/>
      <c r="SXO92" s="215"/>
      <c r="SXP92" s="215"/>
      <c r="SXQ92" s="215"/>
      <c r="SXR92" s="215"/>
      <c r="SXS92" s="215"/>
      <c r="SXT92" s="215"/>
      <c r="SXU92" s="215"/>
      <c r="SXV92" s="215"/>
      <c r="SXW92" s="215"/>
      <c r="SXX92" s="215"/>
      <c r="SXY92" s="215"/>
      <c r="SXZ92" s="215"/>
      <c r="SYA92" s="215"/>
      <c r="SYB92" s="215"/>
      <c r="SYC92" s="215"/>
      <c r="SYD92" s="215"/>
      <c r="SYE92" s="215"/>
      <c r="SYF92" s="215"/>
      <c r="SYG92" s="215"/>
      <c r="SYH92" s="215"/>
      <c r="SYI92" s="215"/>
      <c r="SYJ92" s="215"/>
      <c r="SYK92" s="215"/>
      <c r="SYL92" s="215"/>
      <c r="SYM92" s="215"/>
      <c r="SYN92" s="215"/>
      <c r="SYO92" s="215"/>
      <c r="SYP92" s="215"/>
      <c r="SYQ92" s="215"/>
      <c r="SYR92" s="215"/>
      <c r="SYS92" s="215"/>
      <c r="SYT92" s="215"/>
      <c r="SYU92" s="215"/>
      <c r="SYV92" s="215"/>
      <c r="SYW92" s="215"/>
      <c r="SYX92" s="215"/>
      <c r="SYY92" s="215"/>
      <c r="SYZ92" s="215"/>
      <c r="SZA92" s="215"/>
      <c r="SZB92" s="215"/>
      <c r="SZC92" s="215"/>
      <c r="SZD92" s="215"/>
      <c r="SZE92" s="215"/>
      <c r="SZF92" s="215"/>
      <c r="SZG92" s="215"/>
      <c r="SZH92" s="215"/>
      <c r="SZI92" s="215"/>
      <c r="SZJ92" s="215"/>
      <c r="SZO92" s="215"/>
      <c r="SZP92" s="215"/>
      <c r="SZQ92" s="215"/>
      <c r="SZR92" s="215"/>
      <c r="SZS92" s="215"/>
      <c r="SZT92" s="215"/>
      <c r="SZU92" s="215"/>
      <c r="SZV92" s="215"/>
      <c r="SZW92" s="215"/>
      <c r="SZX92" s="215"/>
      <c r="SZY92" s="215"/>
      <c r="TBQ92" s="215"/>
      <c r="TBR92" s="215"/>
      <c r="TBS92" s="215"/>
      <c r="TBT92" s="215"/>
      <c r="TBU92" s="215"/>
      <c r="TBV92" s="215"/>
      <c r="TBW92" s="215"/>
      <c r="TBX92" s="215"/>
      <c r="TBY92" s="215"/>
      <c r="TBZ92" s="215"/>
      <c r="TCA92" s="215"/>
      <c r="TCB92" s="215"/>
      <c r="TCC92" s="215"/>
      <c r="TCD92" s="215"/>
      <c r="TCE92" s="215"/>
      <c r="TCF92" s="215"/>
      <c r="TCG92" s="215"/>
      <c r="TCH92" s="215"/>
      <c r="TCI92" s="215"/>
      <c r="TCJ92" s="215"/>
      <c r="TCK92" s="215"/>
      <c r="TCL92" s="215"/>
      <c r="TCM92" s="215"/>
      <c r="TCN92" s="215"/>
      <c r="TCO92" s="215"/>
      <c r="TCP92" s="215"/>
      <c r="TCQ92" s="215"/>
      <c r="TCR92" s="215"/>
      <c r="TCS92" s="215"/>
      <c r="TCT92" s="215"/>
      <c r="TCU92" s="215"/>
      <c r="TCV92" s="215"/>
      <c r="TCW92" s="215"/>
      <c r="TCX92" s="215"/>
      <c r="TCY92" s="215"/>
      <c r="TCZ92" s="215"/>
      <c r="TDA92" s="215"/>
      <c r="TDB92" s="215"/>
      <c r="TDC92" s="215"/>
      <c r="TDD92" s="215"/>
      <c r="TDE92" s="215"/>
      <c r="TDF92" s="215"/>
      <c r="TDG92" s="215"/>
      <c r="TDH92" s="215"/>
      <c r="TDI92" s="215"/>
      <c r="TDJ92" s="215"/>
      <c r="TDK92" s="215"/>
      <c r="TDL92" s="215"/>
      <c r="TDM92" s="215"/>
      <c r="TDN92" s="215"/>
      <c r="TDO92" s="215"/>
      <c r="TDP92" s="215"/>
      <c r="TDQ92" s="215"/>
      <c r="TDR92" s="215"/>
      <c r="TDS92" s="215"/>
      <c r="TDT92" s="215"/>
      <c r="TDU92" s="215"/>
      <c r="TDV92" s="215"/>
      <c r="TDW92" s="215"/>
      <c r="TDX92" s="215"/>
      <c r="TDY92" s="215"/>
      <c r="TDZ92" s="215"/>
      <c r="TEA92" s="215"/>
      <c r="TEB92" s="215"/>
      <c r="TEC92" s="215"/>
      <c r="TED92" s="215"/>
      <c r="TEE92" s="215"/>
      <c r="TEF92" s="215"/>
      <c r="TEG92" s="215"/>
      <c r="TEH92" s="215"/>
      <c r="TEI92" s="215"/>
      <c r="TEJ92" s="215"/>
      <c r="TEK92" s="215"/>
      <c r="TEL92" s="215"/>
      <c r="TEM92" s="215"/>
      <c r="TEN92" s="215"/>
      <c r="TEO92" s="215"/>
      <c r="TEP92" s="215"/>
      <c r="TEQ92" s="215"/>
      <c r="TER92" s="215"/>
      <c r="TES92" s="215"/>
      <c r="TET92" s="215"/>
      <c r="TEU92" s="215"/>
      <c r="TEV92" s="215"/>
      <c r="TEW92" s="215"/>
      <c r="TEX92" s="215"/>
      <c r="TEY92" s="215"/>
      <c r="TEZ92" s="215"/>
      <c r="TFA92" s="215"/>
      <c r="TFB92" s="215"/>
      <c r="TFC92" s="215"/>
      <c r="TFD92" s="215"/>
      <c r="TFE92" s="215"/>
      <c r="TFF92" s="215"/>
      <c r="TFG92" s="215"/>
      <c r="TFH92" s="215"/>
      <c r="TFI92" s="215"/>
      <c r="TFJ92" s="215"/>
      <c r="TFK92" s="215"/>
      <c r="TFL92" s="215"/>
      <c r="TFM92" s="215"/>
      <c r="TFN92" s="215"/>
      <c r="TFO92" s="215"/>
      <c r="TFP92" s="215"/>
      <c r="TFQ92" s="215"/>
      <c r="TFR92" s="215"/>
      <c r="TFS92" s="215"/>
      <c r="TFT92" s="215"/>
      <c r="TFU92" s="215"/>
      <c r="TFV92" s="215"/>
      <c r="TFW92" s="215"/>
      <c r="TFX92" s="215"/>
      <c r="TFY92" s="215"/>
      <c r="TFZ92" s="215"/>
      <c r="TGA92" s="215"/>
      <c r="TGB92" s="215"/>
      <c r="TGC92" s="215"/>
      <c r="TGD92" s="215"/>
      <c r="TGE92" s="215"/>
      <c r="TGF92" s="215"/>
      <c r="TGG92" s="215"/>
      <c r="TGH92" s="215"/>
      <c r="TGI92" s="215"/>
      <c r="TGJ92" s="215"/>
      <c r="TGK92" s="215"/>
      <c r="TGL92" s="215"/>
      <c r="TGM92" s="215"/>
      <c r="TGN92" s="215"/>
      <c r="TGO92" s="215"/>
      <c r="TGP92" s="215"/>
      <c r="TGQ92" s="215"/>
      <c r="TGR92" s="215"/>
      <c r="TGS92" s="215"/>
      <c r="TGT92" s="215"/>
      <c r="TGU92" s="215"/>
      <c r="TGV92" s="215"/>
      <c r="TGW92" s="215"/>
      <c r="TGX92" s="215"/>
      <c r="TGY92" s="215"/>
      <c r="TGZ92" s="215"/>
      <c r="THA92" s="215"/>
      <c r="THB92" s="215"/>
      <c r="THC92" s="215"/>
      <c r="THD92" s="215"/>
      <c r="THE92" s="215"/>
      <c r="THF92" s="215"/>
      <c r="THG92" s="215"/>
      <c r="THH92" s="215"/>
      <c r="THI92" s="215"/>
      <c r="THJ92" s="215"/>
      <c r="THK92" s="215"/>
      <c r="THL92" s="215"/>
      <c r="THM92" s="215"/>
      <c r="THN92" s="215"/>
      <c r="THO92" s="215"/>
      <c r="THP92" s="215"/>
      <c r="THQ92" s="215"/>
      <c r="THR92" s="215"/>
      <c r="THS92" s="215"/>
      <c r="THT92" s="215"/>
      <c r="THU92" s="215"/>
      <c r="THV92" s="215"/>
      <c r="THW92" s="215"/>
      <c r="THX92" s="215"/>
      <c r="THY92" s="215"/>
      <c r="THZ92" s="215"/>
      <c r="TIA92" s="215"/>
      <c r="TIB92" s="215"/>
      <c r="TIC92" s="215"/>
      <c r="TID92" s="215"/>
      <c r="TIE92" s="215"/>
      <c r="TIF92" s="215"/>
      <c r="TIG92" s="215"/>
      <c r="TIH92" s="215"/>
      <c r="TII92" s="215"/>
      <c r="TIJ92" s="215"/>
      <c r="TIK92" s="215"/>
      <c r="TIL92" s="215"/>
      <c r="TIM92" s="215"/>
      <c r="TIN92" s="215"/>
      <c r="TIO92" s="215"/>
      <c r="TIP92" s="215"/>
      <c r="TIQ92" s="215"/>
      <c r="TIR92" s="215"/>
      <c r="TIS92" s="215"/>
      <c r="TIT92" s="215"/>
      <c r="TIU92" s="215"/>
      <c r="TIV92" s="215"/>
      <c r="TIW92" s="215"/>
      <c r="TIX92" s="215"/>
      <c r="TIY92" s="215"/>
      <c r="TIZ92" s="215"/>
      <c r="TJA92" s="215"/>
      <c r="TJB92" s="215"/>
      <c r="TJC92" s="215"/>
      <c r="TJD92" s="215"/>
      <c r="TJE92" s="215"/>
      <c r="TJF92" s="215"/>
      <c r="TJK92" s="215"/>
      <c r="TJL92" s="215"/>
      <c r="TJM92" s="215"/>
      <c r="TJN92" s="215"/>
      <c r="TJO92" s="215"/>
      <c r="TJP92" s="215"/>
      <c r="TJQ92" s="215"/>
      <c r="TJR92" s="215"/>
      <c r="TJS92" s="215"/>
      <c r="TJT92" s="215"/>
      <c r="TJU92" s="215"/>
      <c r="TLM92" s="215"/>
      <c r="TLN92" s="215"/>
      <c r="TLO92" s="215"/>
      <c r="TLP92" s="215"/>
      <c r="TLQ92" s="215"/>
      <c r="TLR92" s="215"/>
      <c r="TLS92" s="215"/>
      <c r="TLT92" s="215"/>
      <c r="TLU92" s="215"/>
      <c r="TLV92" s="215"/>
      <c r="TLW92" s="215"/>
      <c r="TLX92" s="215"/>
      <c r="TLY92" s="215"/>
      <c r="TLZ92" s="215"/>
      <c r="TMA92" s="215"/>
      <c r="TMB92" s="215"/>
      <c r="TMC92" s="215"/>
      <c r="TMD92" s="215"/>
      <c r="TME92" s="215"/>
      <c r="TMF92" s="215"/>
      <c r="TMG92" s="215"/>
      <c r="TMH92" s="215"/>
      <c r="TMI92" s="215"/>
      <c r="TMJ92" s="215"/>
      <c r="TMK92" s="215"/>
      <c r="TML92" s="215"/>
      <c r="TMM92" s="215"/>
      <c r="TMN92" s="215"/>
      <c r="TMO92" s="215"/>
      <c r="TMP92" s="215"/>
      <c r="TMQ92" s="215"/>
      <c r="TMR92" s="215"/>
      <c r="TMS92" s="215"/>
      <c r="TMT92" s="215"/>
      <c r="TMU92" s="215"/>
      <c r="TMV92" s="215"/>
      <c r="TMW92" s="215"/>
      <c r="TMX92" s="215"/>
      <c r="TMY92" s="215"/>
      <c r="TMZ92" s="215"/>
      <c r="TNA92" s="215"/>
      <c r="TNB92" s="215"/>
      <c r="TNC92" s="215"/>
      <c r="TND92" s="215"/>
      <c r="TNE92" s="215"/>
      <c r="TNF92" s="215"/>
      <c r="TNG92" s="215"/>
      <c r="TNH92" s="215"/>
      <c r="TNI92" s="215"/>
      <c r="TNJ92" s="215"/>
      <c r="TNK92" s="215"/>
      <c r="TNL92" s="215"/>
      <c r="TNM92" s="215"/>
      <c r="TNN92" s="215"/>
      <c r="TNO92" s="215"/>
      <c r="TNP92" s="215"/>
      <c r="TNQ92" s="215"/>
      <c r="TNR92" s="215"/>
      <c r="TNS92" s="215"/>
      <c r="TNT92" s="215"/>
      <c r="TNU92" s="215"/>
      <c r="TNV92" s="215"/>
      <c r="TNW92" s="215"/>
      <c r="TNX92" s="215"/>
      <c r="TNY92" s="215"/>
      <c r="TNZ92" s="215"/>
      <c r="TOA92" s="215"/>
      <c r="TOB92" s="215"/>
      <c r="TOC92" s="215"/>
      <c r="TOD92" s="215"/>
      <c r="TOE92" s="215"/>
      <c r="TOF92" s="215"/>
      <c r="TOG92" s="215"/>
      <c r="TOH92" s="215"/>
      <c r="TOI92" s="215"/>
      <c r="TOJ92" s="215"/>
      <c r="TOK92" s="215"/>
      <c r="TOL92" s="215"/>
      <c r="TOM92" s="215"/>
      <c r="TON92" s="215"/>
      <c r="TOO92" s="215"/>
      <c r="TOP92" s="215"/>
      <c r="TOQ92" s="215"/>
      <c r="TOR92" s="215"/>
      <c r="TOS92" s="215"/>
      <c r="TOT92" s="215"/>
      <c r="TOU92" s="215"/>
      <c r="TOV92" s="215"/>
      <c r="TOW92" s="215"/>
      <c r="TOX92" s="215"/>
      <c r="TOY92" s="215"/>
      <c r="TOZ92" s="215"/>
      <c r="TPA92" s="215"/>
      <c r="TPB92" s="215"/>
      <c r="TPC92" s="215"/>
      <c r="TPD92" s="215"/>
      <c r="TPE92" s="215"/>
      <c r="TPF92" s="215"/>
      <c r="TPG92" s="215"/>
      <c r="TPH92" s="215"/>
      <c r="TPI92" s="215"/>
      <c r="TPJ92" s="215"/>
      <c r="TPK92" s="215"/>
      <c r="TPL92" s="215"/>
      <c r="TPM92" s="215"/>
      <c r="TPN92" s="215"/>
      <c r="TPO92" s="215"/>
      <c r="TPP92" s="215"/>
      <c r="TPQ92" s="215"/>
      <c r="TPR92" s="215"/>
      <c r="TPS92" s="215"/>
      <c r="TPT92" s="215"/>
      <c r="TPU92" s="215"/>
      <c r="TPV92" s="215"/>
      <c r="TPW92" s="215"/>
      <c r="TPX92" s="215"/>
      <c r="TPY92" s="215"/>
      <c r="TPZ92" s="215"/>
      <c r="TQA92" s="215"/>
      <c r="TQB92" s="215"/>
      <c r="TQC92" s="215"/>
      <c r="TQD92" s="215"/>
      <c r="TQE92" s="215"/>
      <c r="TQF92" s="215"/>
      <c r="TQG92" s="215"/>
      <c r="TQH92" s="215"/>
      <c r="TQI92" s="215"/>
      <c r="TQJ92" s="215"/>
      <c r="TQK92" s="215"/>
      <c r="TQL92" s="215"/>
      <c r="TQM92" s="215"/>
      <c r="TQN92" s="215"/>
      <c r="TQO92" s="215"/>
      <c r="TQP92" s="215"/>
      <c r="TQQ92" s="215"/>
      <c r="TQR92" s="215"/>
      <c r="TQS92" s="215"/>
      <c r="TQT92" s="215"/>
      <c r="TQU92" s="215"/>
      <c r="TQV92" s="215"/>
      <c r="TQW92" s="215"/>
      <c r="TQX92" s="215"/>
      <c r="TQY92" s="215"/>
      <c r="TQZ92" s="215"/>
      <c r="TRA92" s="215"/>
      <c r="TRB92" s="215"/>
      <c r="TRC92" s="215"/>
      <c r="TRD92" s="215"/>
      <c r="TRE92" s="215"/>
      <c r="TRF92" s="215"/>
      <c r="TRG92" s="215"/>
      <c r="TRH92" s="215"/>
      <c r="TRI92" s="215"/>
      <c r="TRJ92" s="215"/>
      <c r="TRK92" s="215"/>
      <c r="TRL92" s="215"/>
      <c r="TRM92" s="215"/>
      <c r="TRN92" s="215"/>
      <c r="TRO92" s="215"/>
      <c r="TRP92" s="215"/>
      <c r="TRQ92" s="215"/>
      <c r="TRR92" s="215"/>
      <c r="TRS92" s="215"/>
      <c r="TRT92" s="215"/>
      <c r="TRU92" s="215"/>
      <c r="TRV92" s="215"/>
      <c r="TRW92" s="215"/>
      <c r="TRX92" s="215"/>
      <c r="TRY92" s="215"/>
      <c r="TRZ92" s="215"/>
      <c r="TSA92" s="215"/>
      <c r="TSB92" s="215"/>
      <c r="TSC92" s="215"/>
      <c r="TSD92" s="215"/>
      <c r="TSE92" s="215"/>
      <c r="TSF92" s="215"/>
      <c r="TSG92" s="215"/>
      <c r="TSH92" s="215"/>
      <c r="TSI92" s="215"/>
      <c r="TSJ92" s="215"/>
      <c r="TSK92" s="215"/>
      <c r="TSL92" s="215"/>
      <c r="TSM92" s="215"/>
      <c r="TSN92" s="215"/>
      <c r="TSO92" s="215"/>
      <c r="TSP92" s="215"/>
      <c r="TSQ92" s="215"/>
      <c r="TSR92" s="215"/>
      <c r="TSS92" s="215"/>
      <c r="TST92" s="215"/>
      <c r="TSU92" s="215"/>
      <c r="TSV92" s="215"/>
      <c r="TSW92" s="215"/>
      <c r="TSX92" s="215"/>
      <c r="TSY92" s="215"/>
      <c r="TSZ92" s="215"/>
      <c r="TTA92" s="215"/>
      <c r="TTB92" s="215"/>
      <c r="TTG92" s="215"/>
      <c r="TTH92" s="215"/>
      <c r="TTI92" s="215"/>
      <c r="TTJ92" s="215"/>
      <c r="TTK92" s="215"/>
      <c r="TTL92" s="215"/>
      <c r="TTM92" s="215"/>
      <c r="TTN92" s="215"/>
      <c r="TTO92" s="215"/>
      <c r="TTP92" s="215"/>
      <c r="TTQ92" s="215"/>
      <c r="TVI92" s="215"/>
      <c r="TVJ92" s="215"/>
      <c r="TVK92" s="215"/>
      <c r="TVL92" s="215"/>
      <c r="TVM92" s="215"/>
      <c r="TVN92" s="215"/>
      <c r="TVO92" s="215"/>
      <c r="TVP92" s="215"/>
      <c r="TVQ92" s="215"/>
      <c r="TVR92" s="215"/>
      <c r="TVS92" s="215"/>
      <c r="TVT92" s="215"/>
      <c r="TVU92" s="215"/>
      <c r="TVV92" s="215"/>
      <c r="TVW92" s="215"/>
      <c r="TVX92" s="215"/>
      <c r="TVY92" s="215"/>
      <c r="TVZ92" s="215"/>
      <c r="TWA92" s="215"/>
      <c r="TWB92" s="215"/>
      <c r="TWC92" s="215"/>
      <c r="TWD92" s="215"/>
      <c r="TWE92" s="215"/>
      <c r="TWF92" s="215"/>
      <c r="TWG92" s="215"/>
      <c r="TWH92" s="215"/>
      <c r="TWI92" s="215"/>
      <c r="TWJ92" s="215"/>
      <c r="TWK92" s="215"/>
      <c r="TWL92" s="215"/>
      <c r="TWM92" s="215"/>
      <c r="TWN92" s="215"/>
      <c r="TWO92" s="215"/>
      <c r="TWP92" s="215"/>
      <c r="TWQ92" s="215"/>
      <c r="TWR92" s="215"/>
      <c r="TWS92" s="215"/>
      <c r="TWT92" s="215"/>
      <c r="TWU92" s="215"/>
      <c r="TWV92" s="215"/>
      <c r="TWW92" s="215"/>
      <c r="TWX92" s="215"/>
      <c r="TWY92" s="215"/>
      <c r="TWZ92" s="215"/>
      <c r="TXA92" s="215"/>
      <c r="TXB92" s="215"/>
      <c r="TXC92" s="215"/>
      <c r="TXD92" s="215"/>
      <c r="TXE92" s="215"/>
      <c r="TXF92" s="215"/>
      <c r="TXG92" s="215"/>
      <c r="TXH92" s="215"/>
      <c r="TXI92" s="215"/>
      <c r="TXJ92" s="215"/>
      <c r="TXK92" s="215"/>
      <c r="TXL92" s="215"/>
      <c r="TXM92" s="215"/>
      <c r="TXN92" s="215"/>
      <c r="TXO92" s="215"/>
      <c r="TXP92" s="215"/>
      <c r="TXQ92" s="215"/>
      <c r="TXR92" s="215"/>
      <c r="TXS92" s="215"/>
      <c r="TXT92" s="215"/>
      <c r="TXU92" s="215"/>
      <c r="TXV92" s="215"/>
      <c r="TXW92" s="215"/>
      <c r="TXX92" s="215"/>
      <c r="TXY92" s="215"/>
      <c r="TXZ92" s="215"/>
      <c r="TYA92" s="215"/>
      <c r="TYB92" s="215"/>
      <c r="TYC92" s="215"/>
      <c r="TYD92" s="215"/>
      <c r="TYE92" s="215"/>
      <c r="TYF92" s="215"/>
      <c r="TYG92" s="215"/>
      <c r="TYH92" s="215"/>
      <c r="TYI92" s="215"/>
      <c r="TYJ92" s="215"/>
      <c r="TYK92" s="215"/>
      <c r="TYL92" s="215"/>
      <c r="TYM92" s="215"/>
      <c r="TYN92" s="215"/>
      <c r="TYO92" s="215"/>
      <c r="TYP92" s="215"/>
      <c r="TYQ92" s="215"/>
      <c r="TYR92" s="215"/>
      <c r="TYS92" s="215"/>
      <c r="TYT92" s="215"/>
      <c r="TYU92" s="215"/>
      <c r="TYV92" s="215"/>
      <c r="TYW92" s="215"/>
      <c r="TYX92" s="215"/>
      <c r="TYY92" s="215"/>
      <c r="TYZ92" s="215"/>
      <c r="TZA92" s="215"/>
      <c r="TZB92" s="215"/>
      <c r="TZC92" s="215"/>
      <c r="TZD92" s="215"/>
      <c r="TZE92" s="215"/>
      <c r="TZF92" s="215"/>
      <c r="TZG92" s="215"/>
      <c r="TZH92" s="215"/>
      <c r="TZI92" s="215"/>
      <c r="TZJ92" s="215"/>
      <c r="TZK92" s="215"/>
      <c r="TZL92" s="215"/>
      <c r="TZM92" s="215"/>
      <c r="TZN92" s="215"/>
      <c r="TZO92" s="215"/>
      <c r="TZP92" s="215"/>
      <c r="TZQ92" s="215"/>
      <c r="TZR92" s="215"/>
      <c r="TZS92" s="215"/>
      <c r="TZT92" s="215"/>
      <c r="TZU92" s="215"/>
      <c r="TZV92" s="215"/>
      <c r="TZW92" s="215"/>
      <c r="TZX92" s="215"/>
      <c r="TZY92" s="215"/>
      <c r="TZZ92" s="215"/>
      <c r="UAA92" s="215"/>
      <c r="UAB92" s="215"/>
      <c r="UAC92" s="215"/>
      <c r="UAD92" s="215"/>
      <c r="UAE92" s="215"/>
      <c r="UAF92" s="215"/>
      <c r="UAG92" s="215"/>
      <c r="UAH92" s="215"/>
      <c r="UAI92" s="215"/>
      <c r="UAJ92" s="215"/>
      <c r="UAK92" s="215"/>
      <c r="UAL92" s="215"/>
      <c r="UAM92" s="215"/>
      <c r="UAN92" s="215"/>
      <c r="UAO92" s="215"/>
      <c r="UAP92" s="215"/>
      <c r="UAQ92" s="215"/>
      <c r="UAR92" s="215"/>
      <c r="UAS92" s="215"/>
      <c r="UAT92" s="215"/>
      <c r="UAU92" s="215"/>
      <c r="UAV92" s="215"/>
      <c r="UAW92" s="215"/>
      <c r="UAX92" s="215"/>
      <c r="UAY92" s="215"/>
      <c r="UAZ92" s="215"/>
      <c r="UBA92" s="215"/>
      <c r="UBB92" s="215"/>
      <c r="UBC92" s="215"/>
      <c r="UBD92" s="215"/>
      <c r="UBE92" s="215"/>
      <c r="UBF92" s="215"/>
      <c r="UBG92" s="215"/>
      <c r="UBH92" s="215"/>
      <c r="UBI92" s="215"/>
      <c r="UBJ92" s="215"/>
      <c r="UBK92" s="215"/>
      <c r="UBL92" s="215"/>
      <c r="UBM92" s="215"/>
      <c r="UBN92" s="215"/>
      <c r="UBO92" s="215"/>
      <c r="UBP92" s="215"/>
      <c r="UBQ92" s="215"/>
      <c r="UBR92" s="215"/>
      <c r="UBS92" s="215"/>
      <c r="UBT92" s="215"/>
      <c r="UBU92" s="215"/>
      <c r="UBV92" s="215"/>
      <c r="UBW92" s="215"/>
      <c r="UBX92" s="215"/>
      <c r="UBY92" s="215"/>
      <c r="UBZ92" s="215"/>
      <c r="UCA92" s="215"/>
      <c r="UCB92" s="215"/>
      <c r="UCC92" s="215"/>
      <c r="UCD92" s="215"/>
      <c r="UCE92" s="215"/>
      <c r="UCF92" s="215"/>
      <c r="UCG92" s="215"/>
      <c r="UCH92" s="215"/>
      <c r="UCI92" s="215"/>
      <c r="UCJ92" s="215"/>
      <c r="UCK92" s="215"/>
      <c r="UCL92" s="215"/>
      <c r="UCM92" s="215"/>
      <c r="UCN92" s="215"/>
      <c r="UCO92" s="215"/>
      <c r="UCP92" s="215"/>
      <c r="UCQ92" s="215"/>
      <c r="UCR92" s="215"/>
      <c r="UCS92" s="215"/>
      <c r="UCT92" s="215"/>
      <c r="UCU92" s="215"/>
      <c r="UCV92" s="215"/>
      <c r="UCW92" s="215"/>
      <c r="UCX92" s="215"/>
      <c r="UDC92" s="215"/>
      <c r="UDD92" s="215"/>
      <c r="UDE92" s="215"/>
      <c r="UDF92" s="215"/>
      <c r="UDG92" s="215"/>
      <c r="UDH92" s="215"/>
      <c r="UDI92" s="215"/>
      <c r="UDJ92" s="215"/>
      <c r="UDK92" s="215"/>
      <c r="UDL92" s="215"/>
      <c r="UDM92" s="215"/>
      <c r="UFE92" s="215"/>
      <c r="UFF92" s="215"/>
      <c r="UFG92" s="215"/>
      <c r="UFH92" s="215"/>
      <c r="UFI92" s="215"/>
      <c r="UFJ92" s="215"/>
      <c r="UFK92" s="215"/>
      <c r="UFL92" s="215"/>
      <c r="UFM92" s="215"/>
      <c r="UFN92" s="215"/>
      <c r="UFO92" s="215"/>
      <c r="UFP92" s="215"/>
      <c r="UFQ92" s="215"/>
      <c r="UFR92" s="215"/>
      <c r="UFS92" s="215"/>
      <c r="UFT92" s="215"/>
      <c r="UFU92" s="215"/>
      <c r="UFV92" s="215"/>
      <c r="UFW92" s="215"/>
      <c r="UFX92" s="215"/>
      <c r="UFY92" s="215"/>
      <c r="UFZ92" s="215"/>
      <c r="UGA92" s="215"/>
      <c r="UGB92" s="215"/>
      <c r="UGC92" s="215"/>
      <c r="UGD92" s="215"/>
      <c r="UGE92" s="215"/>
      <c r="UGF92" s="215"/>
      <c r="UGG92" s="215"/>
      <c r="UGH92" s="215"/>
      <c r="UGI92" s="215"/>
      <c r="UGJ92" s="215"/>
      <c r="UGK92" s="215"/>
      <c r="UGL92" s="215"/>
      <c r="UGM92" s="215"/>
      <c r="UGN92" s="215"/>
      <c r="UGO92" s="215"/>
      <c r="UGP92" s="215"/>
      <c r="UGQ92" s="215"/>
      <c r="UGR92" s="215"/>
      <c r="UGS92" s="215"/>
      <c r="UGT92" s="215"/>
      <c r="UGU92" s="215"/>
      <c r="UGV92" s="215"/>
      <c r="UGW92" s="215"/>
      <c r="UGX92" s="215"/>
      <c r="UGY92" s="215"/>
      <c r="UGZ92" s="215"/>
      <c r="UHA92" s="215"/>
      <c r="UHB92" s="215"/>
      <c r="UHC92" s="215"/>
      <c r="UHD92" s="215"/>
      <c r="UHE92" s="215"/>
      <c r="UHF92" s="215"/>
      <c r="UHG92" s="215"/>
      <c r="UHH92" s="215"/>
      <c r="UHI92" s="215"/>
      <c r="UHJ92" s="215"/>
      <c r="UHK92" s="215"/>
      <c r="UHL92" s="215"/>
      <c r="UHM92" s="215"/>
      <c r="UHN92" s="215"/>
      <c r="UHO92" s="215"/>
      <c r="UHP92" s="215"/>
      <c r="UHQ92" s="215"/>
      <c r="UHR92" s="215"/>
      <c r="UHS92" s="215"/>
      <c r="UHT92" s="215"/>
      <c r="UHU92" s="215"/>
      <c r="UHV92" s="215"/>
      <c r="UHW92" s="215"/>
      <c r="UHX92" s="215"/>
      <c r="UHY92" s="215"/>
      <c r="UHZ92" s="215"/>
      <c r="UIA92" s="215"/>
      <c r="UIB92" s="215"/>
      <c r="UIC92" s="215"/>
      <c r="UID92" s="215"/>
      <c r="UIE92" s="215"/>
      <c r="UIF92" s="215"/>
      <c r="UIG92" s="215"/>
      <c r="UIH92" s="215"/>
      <c r="UII92" s="215"/>
      <c r="UIJ92" s="215"/>
      <c r="UIK92" s="215"/>
      <c r="UIL92" s="215"/>
      <c r="UIM92" s="215"/>
      <c r="UIN92" s="215"/>
      <c r="UIO92" s="215"/>
      <c r="UIP92" s="215"/>
      <c r="UIQ92" s="215"/>
      <c r="UIR92" s="215"/>
      <c r="UIS92" s="215"/>
      <c r="UIT92" s="215"/>
      <c r="UIU92" s="215"/>
      <c r="UIV92" s="215"/>
      <c r="UIW92" s="215"/>
      <c r="UIX92" s="215"/>
      <c r="UIY92" s="215"/>
      <c r="UIZ92" s="215"/>
      <c r="UJA92" s="215"/>
      <c r="UJB92" s="215"/>
      <c r="UJC92" s="215"/>
      <c r="UJD92" s="215"/>
      <c r="UJE92" s="215"/>
      <c r="UJF92" s="215"/>
      <c r="UJG92" s="215"/>
      <c r="UJH92" s="215"/>
      <c r="UJI92" s="215"/>
      <c r="UJJ92" s="215"/>
      <c r="UJK92" s="215"/>
      <c r="UJL92" s="215"/>
      <c r="UJM92" s="215"/>
      <c r="UJN92" s="215"/>
      <c r="UJO92" s="215"/>
      <c r="UJP92" s="215"/>
      <c r="UJQ92" s="215"/>
      <c r="UJR92" s="215"/>
      <c r="UJS92" s="215"/>
      <c r="UJT92" s="215"/>
      <c r="UJU92" s="215"/>
      <c r="UJV92" s="215"/>
      <c r="UJW92" s="215"/>
      <c r="UJX92" s="215"/>
      <c r="UJY92" s="215"/>
      <c r="UJZ92" s="215"/>
      <c r="UKA92" s="215"/>
      <c r="UKB92" s="215"/>
      <c r="UKC92" s="215"/>
      <c r="UKD92" s="215"/>
      <c r="UKE92" s="215"/>
      <c r="UKF92" s="215"/>
      <c r="UKG92" s="215"/>
      <c r="UKH92" s="215"/>
      <c r="UKI92" s="215"/>
      <c r="UKJ92" s="215"/>
      <c r="UKK92" s="215"/>
      <c r="UKL92" s="215"/>
      <c r="UKM92" s="215"/>
      <c r="UKN92" s="215"/>
      <c r="UKO92" s="215"/>
      <c r="UKP92" s="215"/>
      <c r="UKQ92" s="215"/>
      <c r="UKR92" s="215"/>
      <c r="UKS92" s="215"/>
      <c r="UKT92" s="215"/>
      <c r="UKU92" s="215"/>
      <c r="UKV92" s="215"/>
      <c r="UKW92" s="215"/>
      <c r="UKX92" s="215"/>
      <c r="UKY92" s="215"/>
      <c r="UKZ92" s="215"/>
      <c r="ULA92" s="215"/>
      <c r="ULB92" s="215"/>
      <c r="ULC92" s="215"/>
      <c r="ULD92" s="215"/>
      <c r="ULE92" s="215"/>
      <c r="ULF92" s="215"/>
      <c r="ULG92" s="215"/>
      <c r="ULH92" s="215"/>
      <c r="ULI92" s="215"/>
      <c r="ULJ92" s="215"/>
      <c r="ULK92" s="215"/>
      <c r="ULL92" s="215"/>
      <c r="ULM92" s="215"/>
      <c r="ULN92" s="215"/>
      <c r="ULO92" s="215"/>
      <c r="ULP92" s="215"/>
      <c r="ULQ92" s="215"/>
      <c r="ULR92" s="215"/>
      <c r="ULS92" s="215"/>
      <c r="ULT92" s="215"/>
      <c r="ULU92" s="215"/>
      <c r="ULV92" s="215"/>
      <c r="ULW92" s="215"/>
      <c r="ULX92" s="215"/>
      <c r="ULY92" s="215"/>
      <c r="ULZ92" s="215"/>
      <c r="UMA92" s="215"/>
      <c r="UMB92" s="215"/>
      <c r="UMC92" s="215"/>
      <c r="UMD92" s="215"/>
      <c r="UME92" s="215"/>
      <c r="UMF92" s="215"/>
      <c r="UMG92" s="215"/>
      <c r="UMH92" s="215"/>
      <c r="UMI92" s="215"/>
      <c r="UMJ92" s="215"/>
      <c r="UMK92" s="215"/>
      <c r="UML92" s="215"/>
      <c r="UMM92" s="215"/>
      <c r="UMN92" s="215"/>
      <c r="UMO92" s="215"/>
      <c r="UMP92" s="215"/>
      <c r="UMQ92" s="215"/>
      <c r="UMR92" s="215"/>
      <c r="UMS92" s="215"/>
      <c r="UMT92" s="215"/>
      <c r="UMY92" s="215"/>
      <c r="UMZ92" s="215"/>
      <c r="UNA92" s="215"/>
      <c r="UNB92" s="215"/>
      <c r="UNC92" s="215"/>
      <c r="UND92" s="215"/>
      <c r="UNE92" s="215"/>
      <c r="UNF92" s="215"/>
      <c r="UNG92" s="215"/>
      <c r="UNH92" s="215"/>
      <c r="UNI92" s="215"/>
      <c r="UPA92" s="215"/>
      <c r="UPB92" s="215"/>
      <c r="UPC92" s="215"/>
      <c r="UPD92" s="215"/>
      <c r="UPE92" s="215"/>
      <c r="UPF92" s="215"/>
      <c r="UPG92" s="215"/>
      <c r="UPH92" s="215"/>
      <c r="UPI92" s="215"/>
      <c r="UPJ92" s="215"/>
      <c r="UPK92" s="215"/>
      <c r="UPL92" s="215"/>
      <c r="UPM92" s="215"/>
      <c r="UPN92" s="215"/>
      <c r="UPO92" s="215"/>
      <c r="UPP92" s="215"/>
      <c r="UPQ92" s="215"/>
      <c r="UPR92" s="215"/>
      <c r="UPS92" s="215"/>
      <c r="UPT92" s="215"/>
      <c r="UPU92" s="215"/>
      <c r="UPV92" s="215"/>
      <c r="UPW92" s="215"/>
      <c r="UPX92" s="215"/>
      <c r="UPY92" s="215"/>
      <c r="UPZ92" s="215"/>
      <c r="UQA92" s="215"/>
      <c r="UQB92" s="215"/>
      <c r="UQC92" s="215"/>
      <c r="UQD92" s="215"/>
      <c r="UQE92" s="215"/>
      <c r="UQF92" s="215"/>
      <c r="UQG92" s="215"/>
      <c r="UQH92" s="215"/>
      <c r="UQI92" s="215"/>
      <c r="UQJ92" s="215"/>
      <c r="UQK92" s="215"/>
      <c r="UQL92" s="215"/>
      <c r="UQM92" s="215"/>
      <c r="UQN92" s="215"/>
      <c r="UQO92" s="215"/>
      <c r="UQP92" s="215"/>
      <c r="UQQ92" s="215"/>
      <c r="UQR92" s="215"/>
      <c r="UQS92" s="215"/>
      <c r="UQT92" s="215"/>
      <c r="UQU92" s="215"/>
      <c r="UQV92" s="215"/>
      <c r="UQW92" s="215"/>
      <c r="UQX92" s="215"/>
      <c r="UQY92" s="215"/>
      <c r="UQZ92" s="215"/>
      <c r="URA92" s="215"/>
      <c r="URB92" s="215"/>
      <c r="URC92" s="215"/>
      <c r="URD92" s="215"/>
      <c r="URE92" s="215"/>
      <c r="URF92" s="215"/>
      <c r="URG92" s="215"/>
      <c r="URH92" s="215"/>
      <c r="URI92" s="215"/>
      <c r="URJ92" s="215"/>
      <c r="URK92" s="215"/>
      <c r="URL92" s="215"/>
      <c r="URM92" s="215"/>
      <c r="URN92" s="215"/>
      <c r="URO92" s="215"/>
      <c r="URP92" s="215"/>
      <c r="URQ92" s="215"/>
      <c r="URR92" s="215"/>
      <c r="URS92" s="215"/>
      <c r="URT92" s="215"/>
      <c r="URU92" s="215"/>
      <c r="URV92" s="215"/>
      <c r="URW92" s="215"/>
      <c r="URX92" s="215"/>
      <c r="URY92" s="215"/>
      <c r="URZ92" s="215"/>
      <c r="USA92" s="215"/>
      <c r="USB92" s="215"/>
      <c r="USC92" s="215"/>
      <c r="USD92" s="215"/>
      <c r="USE92" s="215"/>
      <c r="USF92" s="215"/>
      <c r="USG92" s="215"/>
      <c r="USH92" s="215"/>
      <c r="USI92" s="215"/>
      <c r="USJ92" s="215"/>
      <c r="USK92" s="215"/>
      <c r="USL92" s="215"/>
      <c r="USM92" s="215"/>
      <c r="USN92" s="215"/>
      <c r="USO92" s="215"/>
      <c r="USP92" s="215"/>
      <c r="USQ92" s="215"/>
      <c r="USR92" s="215"/>
      <c r="USS92" s="215"/>
      <c r="UST92" s="215"/>
      <c r="USU92" s="215"/>
      <c r="USV92" s="215"/>
      <c r="USW92" s="215"/>
      <c r="USX92" s="215"/>
      <c r="USY92" s="215"/>
      <c r="USZ92" s="215"/>
      <c r="UTA92" s="215"/>
      <c r="UTB92" s="215"/>
      <c r="UTC92" s="215"/>
      <c r="UTD92" s="215"/>
      <c r="UTE92" s="215"/>
      <c r="UTF92" s="215"/>
      <c r="UTG92" s="215"/>
      <c r="UTH92" s="215"/>
      <c r="UTI92" s="215"/>
      <c r="UTJ92" s="215"/>
      <c r="UTK92" s="215"/>
      <c r="UTL92" s="215"/>
      <c r="UTM92" s="215"/>
      <c r="UTN92" s="215"/>
      <c r="UTO92" s="215"/>
      <c r="UTP92" s="215"/>
      <c r="UTQ92" s="215"/>
      <c r="UTR92" s="215"/>
      <c r="UTS92" s="215"/>
      <c r="UTT92" s="215"/>
      <c r="UTU92" s="215"/>
      <c r="UTV92" s="215"/>
      <c r="UTW92" s="215"/>
      <c r="UTX92" s="215"/>
      <c r="UTY92" s="215"/>
      <c r="UTZ92" s="215"/>
      <c r="UUA92" s="215"/>
      <c r="UUB92" s="215"/>
      <c r="UUC92" s="215"/>
      <c r="UUD92" s="215"/>
      <c r="UUE92" s="215"/>
      <c r="UUF92" s="215"/>
      <c r="UUG92" s="215"/>
      <c r="UUH92" s="215"/>
      <c r="UUI92" s="215"/>
      <c r="UUJ92" s="215"/>
      <c r="UUK92" s="215"/>
      <c r="UUL92" s="215"/>
      <c r="UUM92" s="215"/>
      <c r="UUN92" s="215"/>
      <c r="UUO92" s="215"/>
      <c r="UUP92" s="215"/>
      <c r="UUQ92" s="215"/>
      <c r="UUR92" s="215"/>
      <c r="UUS92" s="215"/>
      <c r="UUT92" s="215"/>
      <c r="UUU92" s="215"/>
      <c r="UUV92" s="215"/>
      <c r="UUW92" s="215"/>
      <c r="UUX92" s="215"/>
      <c r="UUY92" s="215"/>
      <c r="UUZ92" s="215"/>
      <c r="UVA92" s="215"/>
      <c r="UVB92" s="215"/>
      <c r="UVC92" s="215"/>
      <c r="UVD92" s="215"/>
      <c r="UVE92" s="215"/>
      <c r="UVF92" s="215"/>
      <c r="UVG92" s="215"/>
      <c r="UVH92" s="215"/>
      <c r="UVI92" s="215"/>
      <c r="UVJ92" s="215"/>
      <c r="UVK92" s="215"/>
      <c r="UVL92" s="215"/>
      <c r="UVM92" s="215"/>
      <c r="UVN92" s="215"/>
      <c r="UVO92" s="215"/>
      <c r="UVP92" s="215"/>
      <c r="UVQ92" s="215"/>
      <c r="UVR92" s="215"/>
      <c r="UVS92" s="215"/>
      <c r="UVT92" s="215"/>
      <c r="UVU92" s="215"/>
      <c r="UVV92" s="215"/>
      <c r="UVW92" s="215"/>
      <c r="UVX92" s="215"/>
      <c r="UVY92" s="215"/>
      <c r="UVZ92" s="215"/>
      <c r="UWA92" s="215"/>
      <c r="UWB92" s="215"/>
      <c r="UWC92" s="215"/>
      <c r="UWD92" s="215"/>
      <c r="UWE92" s="215"/>
      <c r="UWF92" s="215"/>
      <c r="UWG92" s="215"/>
      <c r="UWH92" s="215"/>
      <c r="UWI92" s="215"/>
      <c r="UWJ92" s="215"/>
      <c r="UWK92" s="215"/>
      <c r="UWL92" s="215"/>
      <c r="UWM92" s="215"/>
      <c r="UWN92" s="215"/>
      <c r="UWO92" s="215"/>
      <c r="UWP92" s="215"/>
      <c r="UWU92" s="215"/>
      <c r="UWV92" s="215"/>
      <c r="UWW92" s="215"/>
      <c r="UWX92" s="215"/>
      <c r="UWY92" s="215"/>
      <c r="UWZ92" s="215"/>
      <c r="UXA92" s="215"/>
      <c r="UXB92" s="215"/>
      <c r="UXC92" s="215"/>
      <c r="UXD92" s="215"/>
      <c r="UXE92" s="215"/>
      <c r="UYW92" s="215"/>
      <c r="UYX92" s="215"/>
      <c r="UYY92" s="215"/>
      <c r="UYZ92" s="215"/>
      <c r="UZA92" s="215"/>
      <c r="UZB92" s="215"/>
      <c r="UZC92" s="215"/>
      <c r="UZD92" s="215"/>
      <c r="UZE92" s="215"/>
      <c r="UZF92" s="215"/>
      <c r="UZG92" s="215"/>
      <c r="UZH92" s="215"/>
      <c r="UZI92" s="215"/>
      <c r="UZJ92" s="215"/>
      <c r="UZK92" s="215"/>
      <c r="UZL92" s="215"/>
      <c r="UZM92" s="215"/>
      <c r="UZN92" s="215"/>
      <c r="UZO92" s="215"/>
      <c r="UZP92" s="215"/>
      <c r="UZQ92" s="215"/>
      <c r="UZR92" s="215"/>
      <c r="UZS92" s="215"/>
      <c r="UZT92" s="215"/>
      <c r="UZU92" s="215"/>
      <c r="UZV92" s="215"/>
      <c r="UZW92" s="215"/>
      <c r="UZX92" s="215"/>
      <c r="UZY92" s="215"/>
      <c r="UZZ92" s="215"/>
      <c r="VAA92" s="215"/>
      <c r="VAB92" s="215"/>
      <c r="VAC92" s="215"/>
      <c r="VAD92" s="215"/>
      <c r="VAE92" s="215"/>
      <c r="VAF92" s="215"/>
      <c r="VAG92" s="215"/>
      <c r="VAH92" s="215"/>
      <c r="VAI92" s="215"/>
      <c r="VAJ92" s="215"/>
      <c r="VAK92" s="215"/>
      <c r="VAL92" s="215"/>
      <c r="VAM92" s="215"/>
      <c r="VAN92" s="215"/>
      <c r="VAO92" s="215"/>
      <c r="VAP92" s="215"/>
      <c r="VAQ92" s="215"/>
      <c r="VAR92" s="215"/>
      <c r="VAS92" s="215"/>
      <c r="VAT92" s="215"/>
      <c r="VAU92" s="215"/>
      <c r="VAV92" s="215"/>
      <c r="VAW92" s="215"/>
      <c r="VAX92" s="215"/>
      <c r="VAY92" s="215"/>
      <c r="VAZ92" s="215"/>
      <c r="VBA92" s="215"/>
      <c r="VBB92" s="215"/>
      <c r="VBC92" s="215"/>
      <c r="VBD92" s="215"/>
      <c r="VBE92" s="215"/>
      <c r="VBF92" s="215"/>
      <c r="VBG92" s="215"/>
      <c r="VBH92" s="215"/>
      <c r="VBI92" s="215"/>
      <c r="VBJ92" s="215"/>
      <c r="VBK92" s="215"/>
      <c r="VBL92" s="215"/>
      <c r="VBM92" s="215"/>
      <c r="VBN92" s="215"/>
      <c r="VBO92" s="215"/>
      <c r="VBP92" s="215"/>
      <c r="VBQ92" s="215"/>
      <c r="VBR92" s="215"/>
      <c r="VBS92" s="215"/>
      <c r="VBT92" s="215"/>
      <c r="VBU92" s="215"/>
      <c r="VBV92" s="215"/>
      <c r="VBW92" s="215"/>
      <c r="VBX92" s="215"/>
      <c r="VBY92" s="215"/>
      <c r="VBZ92" s="215"/>
      <c r="VCA92" s="215"/>
      <c r="VCB92" s="215"/>
      <c r="VCC92" s="215"/>
      <c r="VCD92" s="215"/>
      <c r="VCE92" s="215"/>
      <c r="VCF92" s="215"/>
      <c r="VCG92" s="215"/>
      <c r="VCH92" s="215"/>
      <c r="VCI92" s="215"/>
      <c r="VCJ92" s="215"/>
      <c r="VCK92" s="215"/>
      <c r="VCL92" s="215"/>
      <c r="VCM92" s="215"/>
      <c r="VCN92" s="215"/>
      <c r="VCO92" s="215"/>
      <c r="VCP92" s="215"/>
      <c r="VCQ92" s="215"/>
      <c r="VCR92" s="215"/>
      <c r="VCS92" s="215"/>
      <c r="VCT92" s="215"/>
      <c r="VCU92" s="215"/>
      <c r="VCV92" s="215"/>
      <c r="VCW92" s="215"/>
      <c r="VCX92" s="215"/>
      <c r="VCY92" s="215"/>
      <c r="VCZ92" s="215"/>
      <c r="VDA92" s="215"/>
      <c r="VDB92" s="215"/>
      <c r="VDC92" s="215"/>
      <c r="VDD92" s="215"/>
      <c r="VDE92" s="215"/>
      <c r="VDF92" s="215"/>
      <c r="VDG92" s="215"/>
      <c r="VDH92" s="215"/>
      <c r="VDI92" s="215"/>
      <c r="VDJ92" s="215"/>
      <c r="VDK92" s="215"/>
      <c r="VDL92" s="215"/>
      <c r="VDM92" s="215"/>
      <c r="VDN92" s="215"/>
      <c r="VDO92" s="215"/>
      <c r="VDP92" s="215"/>
      <c r="VDQ92" s="215"/>
      <c r="VDR92" s="215"/>
      <c r="VDS92" s="215"/>
      <c r="VDT92" s="215"/>
      <c r="VDU92" s="215"/>
      <c r="VDV92" s="215"/>
      <c r="VDW92" s="215"/>
      <c r="VDX92" s="215"/>
      <c r="VDY92" s="215"/>
      <c r="VDZ92" s="215"/>
      <c r="VEA92" s="215"/>
      <c r="VEB92" s="215"/>
      <c r="VEC92" s="215"/>
      <c r="VED92" s="215"/>
      <c r="VEE92" s="215"/>
      <c r="VEF92" s="215"/>
      <c r="VEG92" s="215"/>
      <c r="VEH92" s="215"/>
      <c r="VEI92" s="215"/>
      <c r="VEJ92" s="215"/>
      <c r="VEK92" s="215"/>
      <c r="VEL92" s="215"/>
      <c r="VEM92" s="215"/>
      <c r="VEN92" s="215"/>
      <c r="VEO92" s="215"/>
      <c r="VEP92" s="215"/>
      <c r="VEQ92" s="215"/>
      <c r="VER92" s="215"/>
      <c r="VES92" s="215"/>
      <c r="VET92" s="215"/>
      <c r="VEU92" s="215"/>
      <c r="VEV92" s="215"/>
      <c r="VEW92" s="215"/>
      <c r="VEX92" s="215"/>
      <c r="VEY92" s="215"/>
      <c r="VEZ92" s="215"/>
      <c r="VFA92" s="215"/>
      <c r="VFB92" s="215"/>
      <c r="VFC92" s="215"/>
      <c r="VFD92" s="215"/>
      <c r="VFE92" s="215"/>
      <c r="VFF92" s="215"/>
      <c r="VFG92" s="215"/>
      <c r="VFH92" s="215"/>
      <c r="VFI92" s="215"/>
      <c r="VFJ92" s="215"/>
      <c r="VFK92" s="215"/>
      <c r="VFL92" s="215"/>
      <c r="VFM92" s="215"/>
      <c r="VFN92" s="215"/>
      <c r="VFO92" s="215"/>
      <c r="VFP92" s="215"/>
      <c r="VFQ92" s="215"/>
      <c r="VFR92" s="215"/>
      <c r="VFS92" s="215"/>
      <c r="VFT92" s="215"/>
      <c r="VFU92" s="215"/>
      <c r="VFV92" s="215"/>
      <c r="VFW92" s="215"/>
      <c r="VFX92" s="215"/>
      <c r="VFY92" s="215"/>
      <c r="VFZ92" s="215"/>
      <c r="VGA92" s="215"/>
      <c r="VGB92" s="215"/>
      <c r="VGC92" s="215"/>
      <c r="VGD92" s="215"/>
      <c r="VGE92" s="215"/>
      <c r="VGF92" s="215"/>
      <c r="VGG92" s="215"/>
      <c r="VGH92" s="215"/>
      <c r="VGI92" s="215"/>
      <c r="VGJ92" s="215"/>
      <c r="VGK92" s="215"/>
      <c r="VGL92" s="215"/>
      <c r="VGQ92" s="215"/>
      <c r="VGR92" s="215"/>
      <c r="VGS92" s="215"/>
      <c r="VGT92" s="215"/>
      <c r="VGU92" s="215"/>
      <c r="VGV92" s="215"/>
      <c r="VGW92" s="215"/>
      <c r="VGX92" s="215"/>
      <c r="VGY92" s="215"/>
      <c r="VGZ92" s="215"/>
      <c r="VHA92" s="215"/>
      <c r="VIS92" s="215"/>
      <c r="VIT92" s="215"/>
      <c r="VIU92" s="215"/>
      <c r="VIV92" s="215"/>
      <c r="VIW92" s="215"/>
      <c r="VIX92" s="215"/>
      <c r="VIY92" s="215"/>
      <c r="VIZ92" s="215"/>
      <c r="VJA92" s="215"/>
      <c r="VJB92" s="215"/>
      <c r="VJC92" s="215"/>
      <c r="VJD92" s="215"/>
      <c r="VJE92" s="215"/>
      <c r="VJF92" s="215"/>
      <c r="VJG92" s="215"/>
      <c r="VJH92" s="215"/>
      <c r="VJI92" s="215"/>
      <c r="VJJ92" s="215"/>
      <c r="VJK92" s="215"/>
      <c r="VJL92" s="215"/>
      <c r="VJM92" s="215"/>
      <c r="VJN92" s="215"/>
      <c r="VJO92" s="215"/>
      <c r="VJP92" s="215"/>
      <c r="VJQ92" s="215"/>
      <c r="VJR92" s="215"/>
      <c r="VJS92" s="215"/>
      <c r="VJT92" s="215"/>
      <c r="VJU92" s="215"/>
      <c r="VJV92" s="215"/>
      <c r="VJW92" s="215"/>
      <c r="VJX92" s="215"/>
      <c r="VJY92" s="215"/>
      <c r="VJZ92" s="215"/>
      <c r="VKA92" s="215"/>
      <c r="VKB92" s="215"/>
      <c r="VKC92" s="215"/>
      <c r="VKD92" s="215"/>
      <c r="VKE92" s="215"/>
      <c r="VKF92" s="215"/>
      <c r="VKG92" s="215"/>
      <c r="VKH92" s="215"/>
      <c r="VKI92" s="215"/>
      <c r="VKJ92" s="215"/>
      <c r="VKK92" s="215"/>
      <c r="VKL92" s="215"/>
      <c r="VKM92" s="215"/>
      <c r="VKN92" s="215"/>
      <c r="VKO92" s="215"/>
      <c r="VKP92" s="215"/>
      <c r="VKQ92" s="215"/>
      <c r="VKR92" s="215"/>
      <c r="VKS92" s="215"/>
      <c r="VKT92" s="215"/>
      <c r="VKU92" s="215"/>
      <c r="VKV92" s="215"/>
      <c r="VKW92" s="215"/>
      <c r="VKX92" s="215"/>
      <c r="VKY92" s="215"/>
      <c r="VKZ92" s="215"/>
      <c r="VLA92" s="215"/>
      <c r="VLB92" s="215"/>
      <c r="VLC92" s="215"/>
      <c r="VLD92" s="215"/>
      <c r="VLE92" s="215"/>
      <c r="VLF92" s="215"/>
      <c r="VLG92" s="215"/>
      <c r="VLH92" s="215"/>
      <c r="VLI92" s="215"/>
      <c r="VLJ92" s="215"/>
      <c r="VLK92" s="215"/>
      <c r="VLL92" s="215"/>
      <c r="VLM92" s="215"/>
      <c r="VLN92" s="215"/>
      <c r="VLO92" s="215"/>
      <c r="VLP92" s="215"/>
      <c r="VLQ92" s="215"/>
      <c r="VLR92" s="215"/>
      <c r="VLS92" s="215"/>
      <c r="VLT92" s="215"/>
      <c r="VLU92" s="215"/>
      <c r="VLV92" s="215"/>
      <c r="VLW92" s="215"/>
      <c r="VLX92" s="215"/>
      <c r="VLY92" s="215"/>
      <c r="VLZ92" s="215"/>
      <c r="VMA92" s="215"/>
      <c r="VMB92" s="215"/>
      <c r="VMC92" s="215"/>
      <c r="VMD92" s="215"/>
      <c r="VME92" s="215"/>
      <c r="VMF92" s="215"/>
      <c r="VMG92" s="215"/>
      <c r="VMH92" s="215"/>
      <c r="VMI92" s="215"/>
      <c r="VMJ92" s="215"/>
      <c r="VMK92" s="215"/>
      <c r="VML92" s="215"/>
      <c r="VMM92" s="215"/>
      <c r="VMN92" s="215"/>
      <c r="VMO92" s="215"/>
      <c r="VMP92" s="215"/>
      <c r="VMQ92" s="215"/>
      <c r="VMR92" s="215"/>
      <c r="VMS92" s="215"/>
      <c r="VMT92" s="215"/>
      <c r="VMU92" s="215"/>
      <c r="VMV92" s="215"/>
      <c r="VMW92" s="215"/>
      <c r="VMX92" s="215"/>
      <c r="VMY92" s="215"/>
      <c r="VMZ92" s="215"/>
      <c r="VNA92" s="215"/>
      <c r="VNB92" s="215"/>
      <c r="VNC92" s="215"/>
      <c r="VND92" s="215"/>
      <c r="VNE92" s="215"/>
      <c r="VNF92" s="215"/>
      <c r="VNG92" s="215"/>
      <c r="VNH92" s="215"/>
      <c r="VNI92" s="215"/>
      <c r="VNJ92" s="215"/>
      <c r="VNK92" s="215"/>
      <c r="VNL92" s="215"/>
      <c r="VNM92" s="215"/>
      <c r="VNN92" s="215"/>
      <c r="VNO92" s="215"/>
      <c r="VNP92" s="215"/>
      <c r="VNQ92" s="215"/>
      <c r="VNR92" s="215"/>
      <c r="VNS92" s="215"/>
      <c r="VNT92" s="215"/>
      <c r="VNU92" s="215"/>
      <c r="VNV92" s="215"/>
      <c r="VNW92" s="215"/>
      <c r="VNX92" s="215"/>
      <c r="VNY92" s="215"/>
      <c r="VNZ92" s="215"/>
      <c r="VOA92" s="215"/>
      <c r="VOB92" s="215"/>
      <c r="VOC92" s="215"/>
      <c r="VOD92" s="215"/>
      <c r="VOE92" s="215"/>
      <c r="VOF92" s="215"/>
      <c r="VOG92" s="215"/>
      <c r="VOH92" s="215"/>
      <c r="VOI92" s="215"/>
      <c r="VOJ92" s="215"/>
      <c r="VOK92" s="215"/>
      <c r="VOL92" s="215"/>
      <c r="VOM92" s="215"/>
      <c r="VON92" s="215"/>
      <c r="VOO92" s="215"/>
      <c r="VOP92" s="215"/>
      <c r="VOQ92" s="215"/>
      <c r="VOR92" s="215"/>
      <c r="VOS92" s="215"/>
      <c r="VOT92" s="215"/>
      <c r="VOU92" s="215"/>
      <c r="VOV92" s="215"/>
      <c r="VOW92" s="215"/>
      <c r="VOX92" s="215"/>
      <c r="VOY92" s="215"/>
      <c r="VOZ92" s="215"/>
      <c r="VPA92" s="215"/>
      <c r="VPB92" s="215"/>
      <c r="VPC92" s="215"/>
      <c r="VPD92" s="215"/>
      <c r="VPE92" s="215"/>
      <c r="VPF92" s="215"/>
      <c r="VPG92" s="215"/>
      <c r="VPH92" s="215"/>
      <c r="VPI92" s="215"/>
      <c r="VPJ92" s="215"/>
      <c r="VPK92" s="215"/>
      <c r="VPL92" s="215"/>
      <c r="VPM92" s="215"/>
      <c r="VPN92" s="215"/>
      <c r="VPO92" s="215"/>
      <c r="VPP92" s="215"/>
      <c r="VPQ92" s="215"/>
      <c r="VPR92" s="215"/>
      <c r="VPS92" s="215"/>
      <c r="VPT92" s="215"/>
      <c r="VPU92" s="215"/>
      <c r="VPV92" s="215"/>
      <c r="VPW92" s="215"/>
      <c r="VPX92" s="215"/>
      <c r="VPY92" s="215"/>
      <c r="VPZ92" s="215"/>
      <c r="VQA92" s="215"/>
      <c r="VQB92" s="215"/>
      <c r="VQC92" s="215"/>
      <c r="VQD92" s="215"/>
      <c r="VQE92" s="215"/>
      <c r="VQF92" s="215"/>
      <c r="VQG92" s="215"/>
      <c r="VQH92" s="215"/>
      <c r="VQM92" s="215"/>
      <c r="VQN92" s="215"/>
      <c r="VQO92" s="215"/>
      <c r="VQP92" s="215"/>
      <c r="VQQ92" s="215"/>
      <c r="VQR92" s="215"/>
      <c r="VQS92" s="215"/>
      <c r="VQT92" s="215"/>
      <c r="VQU92" s="215"/>
      <c r="VQV92" s="215"/>
      <c r="VQW92" s="215"/>
      <c r="VSO92" s="215"/>
      <c r="VSP92" s="215"/>
      <c r="VSQ92" s="215"/>
      <c r="VSR92" s="215"/>
      <c r="VSS92" s="215"/>
      <c r="VST92" s="215"/>
      <c r="VSU92" s="215"/>
      <c r="VSV92" s="215"/>
      <c r="VSW92" s="215"/>
      <c r="VSX92" s="215"/>
      <c r="VSY92" s="215"/>
      <c r="VSZ92" s="215"/>
      <c r="VTA92" s="215"/>
      <c r="VTB92" s="215"/>
      <c r="VTC92" s="215"/>
      <c r="VTD92" s="215"/>
      <c r="VTE92" s="215"/>
      <c r="VTF92" s="215"/>
      <c r="VTG92" s="215"/>
      <c r="VTH92" s="215"/>
      <c r="VTI92" s="215"/>
      <c r="VTJ92" s="215"/>
      <c r="VTK92" s="215"/>
      <c r="VTL92" s="215"/>
      <c r="VTM92" s="215"/>
      <c r="VTN92" s="215"/>
      <c r="VTO92" s="215"/>
      <c r="VTP92" s="215"/>
      <c r="VTQ92" s="215"/>
      <c r="VTR92" s="215"/>
      <c r="VTS92" s="215"/>
      <c r="VTT92" s="215"/>
      <c r="VTU92" s="215"/>
      <c r="VTV92" s="215"/>
      <c r="VTW92" s="215"/>
      <c r="VTX92" s="215"/>
      <c r="VTY92" s="215"/>
      <c r="VTZ92" s="215"/>
      <c r="VUA92" s="215"/>
      <c r="VUB92" s="215"/>
      <c r="VUC92" s="215"/>
      <c r="VUD92" s="215"/>
      <c r="VUE92" s="215"/>
      <c r="VUF92" s="215"/>
      <c r="VUG92" s="215"/>
      <c r="VUH92" s="215"/>
      <c r="VUI92" s="215"/>
      <c r="VUJ92" s="215"/>
      <c r="VUK92" s="215"/>
      <c r="VUL92" s="215"/>
      <c r="VUM92" s="215"/>
      <c r="VUN92" s="215"/>
      <c r="VUO92" s="215"/>
      <c r="VUP92" s="215"/>
      <c r="VUQ92" s="215"/>
      <c r="VUR92" s="215"/>
      <c r="VUS92" s="215"/>
      <c r="VUT92" s="215"/>
      <c r="VUU92" s="215"/>
      <c r="VUV92" s="215"/>
      <c r="VUW92" s="215"/>
      <c r="VUX92" s="215"/>
      <c r="VUY92" s="215"/>
      <c r="VUZ92" s="215"/>
      <c r="VVA92" s="215"/>
      <c r="VVB92" s="215"/>
      <c r="VVC92" s="215"/>
      <c r="VVD92" s="215"/>
      <c r="VVE92" s="215"/>
      <c r="VVF92" s="215"/>
      <c r="VVG92" s="215"/>
      <c r="VVH92" s="215"/>
      <c r="VVI92" s="215"/>
      <c r="VVJ92" s="215"/>
      <c r="VVK92" s="215"/>
      <c r="VVL92" s="215"/>
      <c r="VVM92" s="215"/>
      <c r="VVN92" s="215"/>
      <c r="VVO92" s="215"/>
      <c r="VVP92" s="215"/>
      <c r="VVQ92" s="215"/>
      <c r="VVR92" s="215"/>
      <c r="VVS92" s="215"/>
      <c r="VVT92" s="215"/>
      <c r="VVU92" s="215"/>
      <c r="VVV92" s="215"/>
      <c r="VVW92" s="215"/>
      <c r="VVX92" s="215"/>
      <c r="VVY92" s="215"/>
      <c r="VVZ92" s="215"/>
      <c r="VWA92" s="215"/>
      <c r="VWB92" s="215"/>
      <c r="VWC92" s="215"/>
      <c r="VWD92" s="215"/>
      <c r="VWE92" s="215"/>
      <c r="VWF92" s="215"/>
      <c r="VWG92" s="215"/>
      <c r="VWH92" s="215"/>
      <c r="VWI92" s="215"/>
      <c r="VWJ92" s="215"/>
      <c r="VWK92" s="215"/>
      <c r="VWL92" s="215"/>
      <c r="VWM92" s="215"/>
      <c r="VWN92" s="215"/>
      <c r="VWO92" s="215"/>
      <c r="VWP92" s="215"/>
      <c r="VWQ92" s="215"/>
      <c r="VWR92" s="215"/>
      <c r="VWS92" s="215"/>
      <c r="VWT92" s="215"/>
      <c r="VWU92" s="215"/>
      <c r="VWV92" s="215"/>
      <c r="VWW92" s="215"/>
      <c r="VWX92" s="215"/>
      <c r="VWY92" s="215"/>
      <c r="VWZ92" s="215"/>
      <c r="VXA92" s="215"/>
      <c r="VXB92" s="215"/>
      <c r="VXC92" s="215"/>
      <c r="VXD92" s="215"/>
      <c r="VXE92" s="215"/>
      <c r="VXF92" s="215"/>
      <c r="VXG92" s="215"/>
      <c r="VXH92" s="215"/>
      <c r="VXI92" s="215"/>
      <c r="VXJ92" s="215"/>
      <c r="VXK92" s="215"/>
      <c r="VXL92" s="215"/>
      <c r="VXM92" s="215"/>
      <c r="VXN92" s="215"/>
      <c r="VXO92" s="215"/>
      <c r="VXP92" s="215"/>
      <c r="VXQ92" s="215"/>
      <c r="VXR92" s="215"/>
      <c r="VXS92" s="215"/>
      <c r="VXT92" s="215"/>
      <c r="VXU92" s="215"/>
      <c r="VXV92" s="215"/>
      <c r="VXW92" s="215"/>
      <c r="VXX92" s="215"/>
      <c r="VXY92" s="215"/>
      <c r="VXZ92" s="215"/>
      <c r="VYA92" s="215"/>
      <c r="VYB92" s="215"/>
      <c r="VYC92" s="215"/>
      <c r="VYD92" s="215"/>
      <c r="VYE92" s="215"/>
      <c r="VYF92" s="215"/>
      <c r="VYG92" s="215"/>
      <c r="VYH92" s="215"/>
      <c r="VYI92" s="215"/>
      <c r="VYJ92" s="215"/>
      <c r="VYK92" s="215"/>
      <c r="VYL92" s="215"/>
      <c r="VYM92" s="215"/>
      <c r="VYN92" s="215"/>
      <c r="VYO92" s="215"/>
      <c r="VYP92" s="215"/>
      <c r="VYQ92" s="215"/>
      <c r="VYR92" s="215"/>
      <c r="VYS92" s="215"/>
      <c r="VYT92" s="215"/>
      <c r="VYU92" s="215"/>
      <c r="VYV92" s="215"/>
      <c r="VYW92" s="215"/>
      <c r="VYX92" s="215"/>
      <c r="VYY92" s="215"/>
      <c r="VYZ92" s="215"/>
      <c r="VZA92" s="215"/>
      <c r="VZB92" s="215"/>
      <c r="VZC92" s="215"/>
      <c r="VZD92" s="215"/>
      <c r="VZE92" s="215"/>
      <c r="VZF92" s="215"/>
      <c r="VZG92" s="215"/>
      <c r="VZH92" s="215"/>
      <c r="VZI92" s="215"/>
      <c r="VZJ92" s="215"/>
      <c r="VZK92" s="215"/>
      <c r="VZL92" s="215"/>
      <c r="VZM92" s="215"/>
      <c r="VZN92" s="215"/>
      <c r="VZO92" s="215"/>
      <c r="VZP92" s="215"/>
      <c r="VZQ92" s="215"/>
      <c r="VZR92" s="215"/>
      <c r="VZS92" s="215"/>
      <c r="VZT92" s="215"/>
      <c r="VZU92" s="215"/>
      <c r="VZV92" s="215"/>
      <c r="VZW92" s="215"/>
      <c r="VZX92" s="215"/>
      <c r="VZY92" s="215"/>
      <c r="VZZ92" s="215"/>
      <c r="WAA92" s="215"/>
      <c r="WAB92" s="215"/>
      <c r="WAC92" s="215"/>
      <c r="WAD92" s="215"/>
      <c r="WAI92" s="215"/>
      <c r="WAJ92" s="215"/>
      <c r="WAK92" s="215"/>
      <c r="WAL92" s="215"/>
      <c r="WAM92" s="215"/>
      <c r="WAN92" s="215"/>
      <c r="WAO92" s="215"/>
      <c r="WAP92" s="215"/>
      <c r="WAQ92" s="215"/>
      <c r="WAR92" s="215"/>
      <c r="WAS92" s="215"/>
      <c r="WCK92" s="215"/>
      <c r="WCL92" s="215"/>
      <c r="WCM92" s="215"/>
      <c r="WCN92" s="215"/>
      <c r="WCO92" s="215"/>
      <c r="WCP92" s="215"/>
      <c r="WCQ92" s="215"/>
      <c r="WCR92" s="215"/>
      <c r="WCS92" s="215"/>
      <c r="WCT92" s="215"/>
      <c r="WCU92" s="215"/>
      <c r="WCV92" s="215"/>
      <c r="WCW92" s="215"/>
      <c r="WCX92" s="215"/>
      <c r="WCY92" s="215"/>
      <c r="WCZ92" s="215"/>
      <c r="WDA92" s="215"/>
      <c r="WDB92" s="215"/>
      <c r="WDC92" s="215"/>
      <c r="WDD92" s="215"/>
      <c r="WDE92" s="215"/>
      <c r="WDF92" s="215"/>
      <c r="WDG92" s="215"/>
      <c r="WDH92" s="215"/>
      <c r="WDI92" s="215"/>
      <c r="WDJ92" s="215"/>
      <c r="WDK92" s="215"/>
      <c r="WDL92" s="215"/>
      <c r="WDM92" s="215"/>
      <c r="WDN92" s="215"/>
      <c r="WDO92" s="215"/>
      <c r="WDP92" s="215"/>
      <c r="WDQ92" s="215"/>
      <c r="WDR92" s="215"/>
      <c r="WDS92" s="215"/>
      <c r="WDT92" s="215"/>
      <c r="WDU92" s="215"/>
      <c r="WDV92" s="215"/>
      <c r="WDW92" s="215"/>
      <c r="WDX92" s="215"/>
      <c r="WDY92" s="215"/>
      <c r="WDZ92" s="215"/>
      <c r="WEA92" s="215"/>
      <c r="WEB92" s="215"/>
      <c r="WEC92" s="215"/>
      <c r="WED92" s="215"/>
      <c r="WEE92" s="215"/>
      <c r="WEF92" s="215"/>
      <c r="WEG92" s="215"/>
      <c r="WEH92" s="215"/>
      <c r="WEI92" s="215"/>
      <c r="WEJ92" s="215"/>
      <c r="WEK92" s="215"/>
      <c r="WEL92" s="215"/>
      <c r="WEM92" s="215"/>
      <c r="WEN92" s="215"/>
      <c r="WEO92" s="215"/>
      <c r="WEP92" s="215"/>
      <c r="WEQ92" s="215"/>
      <c r="WER92" s="215"/>
      <c r="WES92" s="215"/>
      <c r="WET92" s="215"/>
      <c r="WEU92" s="215"/>
      <c r="WEV92" s="215"/>
      <c r="WEW92" s="215"/>
      <c r="WEX92" s="215"/>
      <c r="WEY92" s="215"/>
      <c r="WEZ92" s="215"/>
      <c r="WFA92" s="215"/>
      <c r="WFB92" s="215"/>
      <c r="WFC92" s="215"/>
      <c r="WFD92" s="215"/>
      <c r="WFE92" s="215"/>
      <c r="WFF92" s="215"/>
      <c r="WFG92" s="215"/>
      <c r="WFH92" s="215"/>
      <c r="WFI92" s="215"/>
      <c r="WFJ92" s="215"/>
      <c r="WFK92" s="215"/>
      <c r="WFL92" s="215"/>
      <c r="WFM92" s="215"/>
      <c r="WFN92" s="215"/>
      <c r="WFO92" s="215"/>
      <c r="WFP92" s="215"/>
      <c r="WFQ92" s="215"/>
      <c r="WFR92" s="215"/>
      <c r="WFS92" s="215"/>
      <c r="WFT92" s="215"/>
      <c r="WFU92" s="215"/>
      <c r="WFV92" s="215"/>
      <c r="WFW92" s="215"/>
      <c r="WFX92" s="215"/>
      <c r="WFY92" s="215"/>
      <c r="WFZ92" s="215"/>
      <c r="WGA92" s="215"/>
      <c r="WGB92" s="215"/>
      <c r="WGC92" s="215"/>
      <c r="WGD92" s="215"/>
      <c r="WGE92" s="215"/>
      <c r="WGF92" s="215"/>
      <c r="WGG92" s="215"/>
      <c r="WGH92" s="215"/>
      <c r="WGI92" s="215"/>
      <c r="WGJ92" s="215"/>
      <c r="WGK92" s="215"/>
      <c r="WGL92" s="215"/>
      <c r="WGM92" s="215"/>
      <c r="WGN92" s="215"/>
      <c r="WGO92" s="215"/>
      <c r="WGP92" s="215"/>
      <c r="WGQ92" s="215"/>
      <c r="WGR92" s="215"/>
      <c r="WGS92" s="215"/>
      <c r="WGT92" s="215"/>
      <c r="WGU92" s="215"/>
      <c r="WGV92" s="215"/>
      <c r="WGW92" s="215"/>
      <c r="WGX92" s="215"/>
      <c r="WGY92" s="215"/>
      <c r="WGZ92" s="215"/>
      <c r="WHA92" s="215"/>
      <c r="WHB92" s="215"/>
      <c r="WHC92" s="215"/>
      <c r="WHD92" s="215"/>
      <c r="WHE92" s="215"/>
      <c r="WHF92" s="215"/>
      <c r="WHG92" s="215"/>
      <c r="WHH92" s="215"/>
      <c r="WHI92" s="215"/>
      <c r="WHJ92" s="215"/>
      <c r="WHK92" s="215"/>
      <c r="WHL92" s="215"/>
      <c r="WHM92" s="215"/>
      <c r="WHN92" s="215"/>
      <c r="WHO92" s="215"/>
      <c r="WHP92" s="215"/>
      <c r="WHQ92" s="215"/>
      <c r="WHR92" s="215"/>
      <c r="WHS92" s="215"/>
      <c r="WHT92" s="215"/>
      <c r="WHU92" s="215"/>
      <c r="WHV92" s="215"/>
      <c r="WHW92" s="215"/>
      <c r="WHX92" s="215"/>
      <c r="WHY92" s="215"/>
      <c r="WHZ92" s="215"/>
      <c r="WIA92" s="215"/>
      <c r="WIB92" s="215"/>
      <c r="WIC92" s="215"/>
      <c r="WID92" s="215"/>
      <c r="WIE92" s="215"/>
      <c r="WIF92" s="215"/>
      <c r="WIG92" s="215"/>
      <c r="WIH92" s="215"/>
      <c r="WII92" s="215"/>
      <c r="WIJ92" s="215"/>
      <c r="WIK92" s="215"/>
      <c r="WIL92" s="215"/>
      <c r="WIM92" s="215"/>
      <c r="WIN92" s="215"/>
      <c r="WIO92" s="215"/>
      <c r="WIP92" s="215"/>
      <c r="WIQ92" s="215"/>
      <c r="WIR92" s="215"/>
      <c r="WIS92" s="215"/>
      <c r="WIT92" s="215"/>
      <c r="WIU92" s="215"/>
      <c r="WIV92" s="215"/>
      <c r="WIW92" s="215"/>
      <c r="WIX92" s="215"/>
      <c r="WIY92" s="215"/>
      <c r="WIZ92" s="215"/>
      <c r="WJA92" s="215"/>
      <c r="WJB92" s="215"/>
      <c r="WJC92" s="215"/>
      <c r="WJD92" s="215"/>
      <c r="WJE92" s="215"/>
      <c r="WJF92" s="215"/>
      <c r="WJG92" s="215"/>
      <c r="WJH92" s="215"/>
      <c r="WJI92" s="215"/>
      <c r="WJJ92" s="215"/>
      <c r="WJK92" s="215"/>
      <c r="WJL92" s="215"/>
      <c r="WJM92" s="215"/>
      <c r="WJN92" s="215"/>
      <c r="WJO92" s="215"/>
      <c r="WJP92" s="215"/>
      <c r="WJQ92" s="215"/>
      <c r="WJR92" s="215"/>
      <c r="WJS92" s="215"/>
      <c r="WJT92" s="215"/>
      <c r="WJU92" s="215"/>
      <c r="WJV92" s="215"/>
      <c r="WJW92" s="215"/>
      <c r="WJX92" s="215"/>
      <c r="WJY92" s="215"/>
      <c r="WJZ92" s="215"/>
      <c r="WKE92" s="215"/>
      <c r="WKF92" s="215"/>
      <c r="WKG92" s="215"/>
      <c r="WKH92" s="215"/>
      <c r="WKI92" s="215"/>
      <c r="WKJ92" s="215"/>
      <c r="WKK92" s="215"/>
      <c r="WKL92" s="215"/>
      <c r="WKM92" s="215"/>
      <c r="WKN92" s="215"/>
      <c r="WKO92" s="215"/>
      <c r="WMG92" s="215"/>
      <c r="WMH92" s="215"/>
      <c r="WMI92" s="215"/>
      <c r="WMJ92" s="215"/>
      <c r="WMK92" s="215"/>
      <c r="WML92" s="215"/>
      <c r="WMM92" s="215"/>
      <c r="WMN92" s="215"/>
      <c r="WMO92" s="215"/>
      <c r="WMP92" s="215"/>
      <c r="WMQ92" s="215"/>
      <c r="WMR92" s="215"/>
      <c r="WMS92" s="215"/>
      <c r="WMT92" s="215"/>
      <c r="WMU92" s="215"/>
      <c r="WMV92" s="215"/>
      <c r="WMW92" s="215"/>
      <c r="WMX92" s="215"/>
      <c r="WMY92" s="215"/>
      <c r="WMZ92" s="215"/>
      <c r="WNA92" s="215"/>
      <c r="WNB92" s="215"/>
      <c r="WNC92" s="215"/>
      <c r="WND92" s="215"/>
      <c r="WNE92" s="215"/>
      <c r="WNF92" s="215"/>
      <c r="WNG92" s="215"/>
      <c r="WNH92" s="215"/>
      <c r="WNI92" s="215"/>
      <c r="WNJ92" s="215"/>
      <c r="WNK92" s="215"/>
      <c r="WNL92" s="215"/>
      <c r="WNM92" s="215"/>
      <c r="WNN92" s="215"/>
      <c r="WNO92" s="215"/>
      <c r="WNP92" s="215"/>
      <c r="WNQ92" s="215"/>
      <c r="WNR92" s="215"/>
      <c r="WNS92" s="215"/>
      <c r="WNT92" s="215"/>
      <c r="WNU92" s="215"/>
      <c r="WNV92" s="215"/>
      <c r="WNW92" s="215"/>
      <c r="WNX92" s="215"/>
      <c r="WNY92" s="215"/>
      <c r="WNZ92" s="215"/>
      <c r="WOA92" s="215"/>
      <c r="WOB92" s="215"/>
      <c r="WOC92" s="215"/>
      <c r="WOD92" s="215"/>
      <c r="WOE92" s="215"/>
      <c r="WOF92" s="215"/>
      <c r="WOG92" s="215"/>
      <c r="WOH92" s="215"/>
      <c r="WOI92" s="215"/>
      <c r="WOJ92" s="215"/>
      <c r="WOK92" s="215"/>
      <c r="WOL92" s="215"/>
      <c r="WOM92" s="215"/>
      <c r="WON92" s="215"/>
      <c r="WOO92" s="215"/>
      <c r="WOP92" s="215"/>
      <c r="WOQ92" s="215"/>
      <c r="WOR92" s="215"/>
      <c r="WOS92" s="215"/>
      <c r="WOT92" s="215"/>
      <c r="WOU92" s="215"/>
      <c r="WOV92" s="215"/>
      <c r="WOW92" s="215"/>
      <c r="WOX92" s="215"/>
      <c r="WOY92" s="215"/>
      <c r="WOZ92" s="215"/>
      <c r="WPA92" s="215"/>
      <c r="WPB92" s="215"/>
      <c r="WPC92" s="215"/>
      <c r="WPD92" s="215"/>
      <c r="WPE92" s="215"/>
      <c r="WPF92" s="215"/>
      <c r="WPG92" s="215"/>
      <c r="WPH92" s="215"/>
      <c r="WPI92" s="215"/>
      <c r="WPJ92" s="215"/>
      <c r="WPK92" s="215"/>
      <c r="WPL92" s="215"/>
      <c r="WPM92" s="215"/>
      <c r="WPN92" s="215"/>
      <c r="WPO92" s="215"/>
      <c r="WPP92" s="215"/>
      <c r="WPQ92" s="215"/>
      <c r="WPR92" s="215"/>
      <c r="WPS92" s="215"/>
      <c r="WPT92" s="215"/>
      <c r="WPU92" s="215"/>
      <c r="WPV92" s="215"/>
      <c r="WPW92" s="215"/>
      <c r="WPX92" s="215"/>
      <c r="WPY92" s="215"/>
      <c r="WPZ92" s="215"/>
      <c r="WQA92" s="215"/>
      <c r="WQB92" s="215"/>
      <c r="WQC92" s="215"/>
      <c r="WQD92" s="215"/>
      <c r="WQE92" s="215"/>
      <c r="WQF92" s="215"/>
      <c r="WQG92" s="215"/>
      <c r="WQH92" s="215"/>
      <c r="WQI92" s="215"/>
      <c r="WQJ92" s="215"/>
      <c r="WQK92" s="215"/>
      <c r="WQL92" s="215"/>
      <c r="WQM92" s="215"/>
      <c r="WQN92" s="215"/>
      <c r="WQO92" s="215"/>
      <c r="WQP92" s="215"/>
      <c r="WQQ92" s="215"/>
      <c r="WQR92" s="215"/>
      <c r="WQS92" s="215"/>
      <c r="WQT92" s="215"/>
      <c r="WQU92" s="215"/>
      <c r="WQV92" s="215"/>
      <c r="WQW92" s="215"/>
      <c r="WQX92" s="215"/>
      <c r="WQY92" s="215"/>
      <c r="WQZ92" s="215"/>
      <c r="WRA92" s="215"/>
      <c r="WRB92" s="215"/>
      <c r="WRC92" s="215"/>
      <c r="WRD92" s="215"/>
      <c r="WRE92" s="215"/>
      <c r="WRF92" s="215"/>
      <c r="WRG92" s="215"/>
      <c r="WRH92" s="215"/>
      <c r="WRI92" s="215"/>
      <c r="WRJ92" s="215"/>
      <c r="WRK92" s="215"/>
      <c r="WRL92" s="215"/>
      <c r="WRM92" s="215"/>
      <c r="WRN92" s="215"/>
      <c r="WRO92" s="215"/>
      <c r="WRP92" s="215"/>
      <c r="WRQ92" s="215"/>
      <c r="WRR92" s="215"/>
      <c r="WRS92" s="215"/>
      <c r="WRT92" s="215"/>
      <c r="WRU92" s="215"/>
      <c r="WRV92" s="215"/>
      <c r="WRW92" s="215"/>
      <c r="WRX92" s="215"/>
      <c r="WRY92" s="215"/>
      <c r="WRZ92" s="215"/>
      <c r="WSA92" s="215"/>
      <c r="WSB92" s="215"/>
      <c r="WSC92" s="215"/>
      <c r="WSD92" s="215"/>
      <c r="WSE92" s="215"/>
      <c r="WSF92" s="215"/>
      <c r="WSG92" s="215"/>
      <c r="WSH92" s="215"/>
      <c r="WSI92" s="215"/>
      <c r="WSJ92" s="215"/>
      <c r="WSK92" s="215"/>
      <c r="WSL92" s="215"/>
      <c r="WSM92" s="215"/>
      <c r="WSN92" s="215"/>
      <c r="WSO92" s="215"/>
      <c r="WSP92" s="215"/>
      <c r="WSQ92" s="215"/>
      <c r="WSR92" s="215"/>
      <c r="WSS92" s="215"/>
      <c r="WST92" s="215"/>
      <c r="WSU92" s="215"/>
      <c r="WSV92" s="215"/>
      <c r="WSW92" s="215"/>
      <c r="WSX92" s="215"/>
      <c r="WSY92" s="215"/>
      <c r="WSZ92" s="215"/>
      <c r="WTA92" s="215"/>
      <c r="WTB92" s="215"/>
      <c r="WTC92" s="215"/>
      <c r="WTD92" s="215"/>
      <c r="WTE92" s="215"/>
      <c r="WTF92" s="215"/>
      <c r="WTG92" s="215"/>
      <c r="WTH92" s="215"/>
      <c r="WTI92" s="215"/>
      <c r="WTJ92" s="215"/>
      <c r="WTK92" s="215"/>
      <c r="WTL92" s="215"/>
      <c r="WTM92" s="215"/>
      <c r="WTN92" s="215"/>
      <c r="WTO92" s="215"/>
      <c r="WTP92" s="215"/>
      <c r="WTQ92" s="215"/>
      <c r="WTR92" s="215"/>
      <c r="WTS92" s="215"/>
      <c r="WTT92" s="215"/>
      <c r="WTU92" s="215"/>
      <c r="WTV92" s="215"/>
      <c r="WUA92" s="215"/>
      <c r="WUB92" s="215"/>
      <c r="WUC92" s="215"/>
      <c r="WUD92" s="215"/>
      <c r="WUE92" s="215"/>
      <c r="WUF92" s="215"/>
      <c r="WUG92" s="215"/>
      <c r="WUH92" s="215"/>
      <c r="WUI92" s="215"/>
      <c r="WUJ92" s="215"/>
      <c r="WUK92" s="215"/>
      <c r="WWC92" s="215"/>
      <c r="WWD92" s="215"/>
      <c r="WWE92" s="215"/>
      <c r="WWF92" s="215"/>
      <c r="WWG92" s="215"/>
      <c r="WWH92" s="215"/>
      <c r="WWI92" s="215"/>
      <c r="WWJ92" s="215"/>
      <c r="WWK92" s="215"/>
      <c r="WWL92" s="215"/>
      <c r="WWM92" s="215"/>
      <c r="WWN92" s="215"/>
      <c r="WWO92" s="215"/>
      <c r="WWP92" s="215"/>
      <c r="WWQ92" s="215"/>
      <c r="WWR92" s="215"/>
      <c r="WWS92" s="215"/>
      <c r="WWT92" s="215"/>
      <c r="WWU92" s="215"/>
      <c r="WWV92" s="215"/>
      <c r="WWW92" s="215"/>
      <c r="WWX92" s="215"/>
      <c r="WWY92" s="215"/>
      <c r="WWZ92" s="215"/>
      <c r="WXA92" s="215"/>
      <c r="WXB92" s="215"/>
      <c r="WXC92" s="215"/>
      <c r="WXD92" s="215"/>
      <c r="WXE92" s="215"/>
      <c r="WXF92" s="215"/>
      <c r="WXG92" s="215"/>
      <c r="WXH92" s="215"/>
      <c r="WXI92" s="215"/>
      <c r="WXJ92" s="215"/>
      <c r="WXK92" s="215"/>
      <c r="WXL92" s="215"/>
      <c r="WXM92" s="215"/>
      <c r="WXN92" s="215"/>
      <c r="WXO92" s="215"/>
      <c r="WXP92" s="215"/>
      <c r="WXQ92" s="215"/>
      <c r="WXR92" s="215"/>
      <c r="WXS92" s="215"/>
      <c r="WXT92" s="215"/>
      <c r="WXU92" s="215"/>
      <c r="WXV92" s="215"/>
      <c r="WXW92" s="215"/>
      <c r="WXX92" s="215"/>
      <c r="WXY92" s="215"/>
      <c r="WXZ92" s="215"/>
      <c r="WYA92" s="215"/>
      <c r="WYB92" s="215"/>
      <c r="WYC92" s="215"/>
      <c r="WYD92" s="215"/>
      <c r="WYE92" s="215"/>
      <c r="WYF92" s="215"/>
      <c r="WYG92" s="215"/>
      <c r="WYH92" s="215"/>
      <c r="WYI92" s="215"/>
      <c r="WYJ92" s="215"/>
      <c r="WYK92" s="215"/>
      <c r="WYL92" s="215"/>
      <c r="WYM92" s="215"/>
      <c r="WYN92" s="215"/>
      <c r="WYO92" s="215"/>
      <c r="WYP92" s="215"/>
      <c r="WYQ92" s="215"/>
      <c r="WYR92" s="215"/>
      <c r="WYS92" s="215"/>
      <c r="WYT92" s="215"/>
      <c r="WYU92" s="215"/>
      <c r="WYV92" s="215"/>
      <c r="WYW92" s="215"/>
      <c r="WYX92" s="215"/>
      <c r="WYY92" s="215"/>
      <c r="WYZ92" s="215"/>
      <c r="WZA92" s="215"/>
      <c r="WZB92" s="215"/>
      <c r="WZC92" s="215"/>
      <c r="WZD92" s="215"/>
      <c r="WZE92" s="215"/>
      <c r="WZF92" s="215"/>
      <c r="WZG92" s="215"/>
      <c r="WZH92" s="215"/>
      <c r="WZI92" s="215"/>
      <c r="WZJ92" s="215"/>
      <c r="WZK92" s="215"/>
      <c r="WZL92" s="215"/>
      <c r="WZM92" s="215"/>
      <c r="WZN92" s="215"/>
      <c r="WZO92" s="215"/>
      <c r="WZP92" s="215"/>
      <c r="WZQ92" s="215"/>
      <c r="WZR92" s="215"/>
      <c r="WZS92" s="215"/>
      <c r="WZT92" s="215"/>
      <c r="WZU92" s="215"/>
      <c r="WZV92" s="215"/>
      <c r="WZW92" s="215"/>
      <c r="WZX92" s="215"/>
      <c r="WZY92" s="215"/>
      <c r="WZZ92" s="215"/>
      <c r="XAA92" s="215"/>
      <c r="XAB92" s="215"/>
      <c r="XAC92" s="215"/>
      <c r="XAD92" s="215"/>
      <c r="XAE92" s="215"/>
      <c r="XAF92" s="215"/>
      <c r="XAG92" s="215"/>
      <c r="XAH92" s="215"/>
      <c r="XAI92" s="215"/>
      <c r="XAJ92" s="215"/>
      <c r="XAK92" s="215"/>
      <c r="XAL92" s="215"/>
      <c r="XAM92" s="215"/>
      <c r="XAN92" s="215"/>
      <c r="XAO92" s="215"/>
      <c r="XAP92" s="215"/>
      <c r="XAQ92" s="215"/>
      <c r="XAR92" s="215"/>
      <c r="XAS92" s="215"/>
      <c r="XAT92" s="215"/>
      <c r="XAU92" s="215"/>
      <c r="XAV92" s="215"/>
      <c r="XAW92" s="215"/>
      <c r="XAX92" s="215"/>
      <c r="XAY92" s="215"/>
      <c r="XAZ92" s="215"/>
      <c r="XBA92" s="215"/>
      <c r="XBB92" s="215"/>
      <c r="XBC92" s="215"/>
      <c r="XBD92" s="215"/>
      <c r="XBE92" s="215"/>
      <c r="XBF92" s="215"/>
      <c r="XBG92" s="215"/>
      <c r="XBH92" s="215"/>
      <c r="XBI92" s="215"/>
      <c r="XBJ92" s="215"/>
      <c r="XBK92" s="215"/>
      <c r="XBL92" s="215"/>
      <c r="XBM92" s="215"/>
      <c r="XBN92" s="215"/>
      <c r="XBO92" s="215"/>
      <c r="XBP92" s="215"/>
      <c r="XBQ92" s="215"/>
      <c r="XBR92" s="215"/>
      <c r="XBS92" s="215"/>
      <c r="XBT92" s="215"/>
      <c r="XBU92" s="215"/>
      <c r="XBV92" s="215"/>
      <c r="XBW92" s="215"/>
      <c r="XBX92" s="215"/>
      <c r="XBY92" s="215"/>
      <c r="XBZ92" s="215"/>
      <c r="XCA92" s="215"/>
      <c r="XCB92" s="215"/>
      <c r="XCC92" s="215"/>
      <c r="XCD92" s="215"/>
      <c r="XCE92" s="215"/>
      <c r="XCF92" s="215"/>
      <c r="XCG92" s="215"/>
      <c r="XCH92" s="215"/>
      <c r="XCI92" s="215"/>
      <c r="XCJ92" s="215"/>
      <c r="XCK92" s="215"/>
      <c r="XCL92" s="215"/>
      <c r="XCM92" s="215"/>
      <c r="XCN92" s="215"/>
      <c r="XCO92" s="215"/>
      <c r="XCP92" s="215"/>
      <c r="XCQ92" s="215"/>
      <c r="XCR92" s="215"/>
      <c r="XCS92" s="215"/>
      <c r="XCT92" s="215"/>
      <c r="XCU92" s="215"/>
      <c r="XCV92" s="215"/>
      <c r="XCW92" s="215"/>
      <c r="XCX92" s="215"/>
      <c r="XCY92" s="215"/>
      <c r="XCZ92" s="215"/>
      <c r="XDA92" s="215"/>
      <c r="XDB92" s="215"/>
      <c r="XDC92" s="215"/>
      <c r="XDD92" s="215"/>
      <c r="XDE92" s="215"/>
      <c r="XDF92" s="215"/>
      <c r="XDG92" s="215"/>
      <c r="XDH92" s="215"/>
      <c r="XDI92" s="215"/>
      <c r="XDJ92" s="215"/>
      <c r="XDK92" s="215"/>
      <c r="XDL92" s="215"/>
      <c r="XDM92" s="215"/>
      <c r="XDN92" s="215"/>
      <c r="XDO92" s="215"/>
      <c r="XDP92" s="215"/>
      <c r="XDQ92" s="215"/>
      <c r="XDR92" s="215"/>
      <c r="XDS92" s="215"/>
      <c r="XDT92" s="215"/>
      <c r="XDU92" s="215"/>
      <c r="XDV92" s="215"/>
      <c r="XDW92" s="215"/>
      <c r="XDX92" s="215"/>
      <c r="XDY92" s="215"/>
      <c r="XDZ92" s="215"/>
      <c r="XEA92" s="215"/>
      <c r="XEB92" s="215"/>
      <c r="XEC92" s="215"/>
      <c r="XED92" s="215"/>
      <c r="XEE92" s="215"/>
      <c r="XEF92" s="215"/>
      <c r="XEG92" s="215"/>
      <c r="XEH92" s="215"/>
      <c r="XEI92" s="215"/>
      <c r="XEJ92" s="215"/>
      <c r="XEK92" s="215"/>
      <c r="XEL92" s="215"/>
      <c r="XEM92" s="215"/>
      <c r="XEN92" s="215"/>
      <c r="XEO92" s="215"/>
      <c r="XEP92" s="215"/>
      <c r="XEQ92" s="215"/>
      <c r="XER92" s="215"/>
      <c r="XES92" s="215"/>
      <c r="XET92" s="215"/>
      <c r="XEU92" s="215"/>
      <c r="XEV92" s="215"/>
      <c r="XEW92" s="215"/>
      <c r="XEX92" s="215"/>
      <c r="XEY92" s="215"/>
      <c r="XEZ92" s="215"/>
      <c r="XFA92" s="215"/>
      <c r="XFB92" s="215"/>
      <c r="XFC92" s="215"/>
      <c r="XFD92" s="215"/>
    </row>
    <row r="93" spans="1:1001 1045:2025 2069:3049 3093:4073 4117:5097 5141:6121 6165:7145 7189:8169 8213:9193 9237:10217 10261:11241 11285:12265 12309:13289 13333:14313 14357:15337 15381:16384" s="18" customFormat="1" ht="94.5" hidden="1" x14ac:dyDescent="0.25">
      <c r="A93" s="54">
        <f t="shared" si="230"/>
        <v>90</v>
      </c>
      <c r="B93" s="54" t="str">
        <f t="shared" si="283"/>
        <v>VT3*0,8</v>
      </c>
      <c r="C93" s="500" t="str">
        <f>X93&amp;Y93&amp;Z93&amp;AA93&amp;AB93&amp;"
"&amp;AC93&amp;"
"
&amp;AD93&amp;"
"&amp;AE93</f>
        <v>Các tuyến đường giao thông không đấu nối trực tiếp và thông ra Đường Trần Văn Xã đoạn từ Đường Bùi Trọng Nghĩa đến Đường D2 - Khu dân cư Phú Gia 2 đã được đầu tư mặt đường nhựa, bê tông xi măng:
- Có bề rộng ≥5m, cách đường giao thông &gt;600m.
- Có bề rộng từ ≥3m đến &lt;5m, cách đường giao thông từ &gt;400m đến ≤600m.
- Có bề rộng &lt;3m, cách đường giao thông ≤200m.</v>
      </c>
      <c r="D93" s="501"/>
      <c r="E93" s="502"/>
      <c r="F93" s="173">
        <f t="shared" si="284"/>
        <v>4600</v>
      </c>
      <c r="G93" s="216">
        <f t="shared" si="285"/>
        <v>3220</v>
      </c>
      <c r="H93" s="216">
        <f t="shared" si="286"/>
        <v>2760</v>
      </c>
      <c r="I93" s="173">
        <f t="shared" si="287"/>
        <v>4700</v>
      </c>
      <c r="J93" s="216">
        <f t="shared" si="227"/>
        <v>3300</v>
      </c>
      <c r="K93" s="216">
        <f t="shared" si="228"/>
        <v>2800</v>
      </c>
      <c r="L93" s="169">
        <f t="shared" si="288"/>
        <v>1.0217391304347827</v>
      </c>
      <c r="M93" s="422">
        <f t="shared" si="289"/>
        <v>1.0248447204968945</v>
      </c>
      <c r="N93" s="422">
        <f t="shared" si="290"/>
        <v>1.0144927536231885</v>
      </c>
      <c r="O93" s="56">
        <f t="shared" si="291"/>
        <v>19000</v>
      </c>
      <c r="P93" s="56">
        <f t="shared" si="292"/>
        <v>9000</v>
      </c>
      <c r="Q93" s="56">
        <f t="shared" si="293"/>
        <v>4600</v>
      </c>
      <c r="R93" s="56">
        <f t="shared" si="294"/>
        <v>3300</v>
      </c>
      <c r="S93" s="18">
        <f t="shared" si="295"/>
        <v>19000</v>
      </c>
      <c r="T93" s="18">
        <f t="shared" si="296"/>
        <v>10100</v>
      </c>
      <c r="U93" s="18">
        <f t="shared" si="297"/>
        <v>5200</v>
      </c>
      <c r="V93" s="18">
        <f t="shared" si="298"/>
        <v>3700</v>
      </c>
      <c r="W93" s="18">
        <f t="shared" si="298"/>
        <v>1</v>
      </c>
      <c r="X93" s="18" t="str">
        <f t="shared" si="299"/>
        <v xml:space="preserve">Các tuyến đường giao thông không đấu nối trực tiếp và thông ra </v>
      </c>
      <c r="Y93" s="18" t="str">
        <f t="shared" si="300"/>
        <v>Đường Trần Văn Xã</v>
      </c>
      <c r="Z93" s="18" t="str">
        <f t="shared" si="300"/>
        <v xml:space="preserve"> đoạn từ Đường Bùi Trọng Nghĩa</v>
      </c>
      <c r="AA93" s="18" t="str">
        <f t="shared" si="301"/>
        <v xml:space="preserve"> đến Đường D2 - Khu dân cư Phú Gia 2</v>
      </c>
      <c r="AB93" s="18" t="str">
        <f t="shared" ref="AB93:AE93" si="305">AB86</f>
        <v xml:space="preserve"> đã được đầu tư mặt đường nhựa, bê tông xi măng:</v>
      </c>
      <c r="AC93" s="18" t="str">
        <f t="shared" si="305"/>
        <v>- Có bề rộng ≥5m, cách đường giao thông &gt;600m.</v>
      </c>
      <c r="AD93" s="18" t="str">
        <f t="shared" si="305"/>
        <v>- Có bề rộng từ ≥3m đến &lt;5m, cách đường giao thông từ &gt;400m đến ≤600m.</v>
      </c>
      <c r="AE93" s="18" t="str">
        <f t="shared" si="305"/>
        <v>- Có bề rộng &lt;3m, cách đường giao thông ≤200m.</v>
      </c>
      <c r="AF93" s="215"/>
      <c r="AG93" s="215"/>
      <c r="AH93" s="215"/>
      <c r="AI93" s="215"/>
      <c r="AJ93" s="215"/>
      <c r="AK93" s="215"/>
      <c r="AL93" s="215"/>
      <c r="AM93" s="215"/>
      <c r="AN93" s="215"/>
      <c r="AO93" s="215"/>
      <c r="AP93" s="215"/>
      <c r="AQ93" s="215"/>
      <c r="AR93" s="215"/>
      <c r="AS93" s="215"/>
      <c r="AT93" s="215"/>
      <c r="AU93" s="215"/>
      <c r="AV93" s="215"/>
      <c r="AW93" s="215"/>
      <c r="AX93" s="215"/>
      <c r="AY93" s="215"/>
      <c r="AZ93" s="215"/>
      <c r="BA93" s="215"/>
      <c r="BB93" s="215"/>
      <c r="BC93" s="215"/>
      <c r="BD93" s="215"/>
      <c r="BE93" s="215"/>
      <c r="BF93" s="215"/>
      <c r="BG93" s="215"/>
      <c r="BH93" s="215"/>
      <c r="BI93" s="215"/>
      <c r="BJ93" s="215"/>
      <c r="BK93" s="215"/>
      <c r="BL93" s="215"/>
      <c r="BM93" s="215"/>
      <c r="BN93" s="215"/>
      <c r="BO93" s="215"/>
      <c r="BP93" s="215"/>
      <c r="BQ93" s="215"/>
      <c r="BR93" s="215"/>
      <c r="BS93" s="215"/>
      <c r="BT93" s="215"/>
      <c r="BU93" s="215"/>
      <c r="BV93" s="215"/>
      <c r="BW93" s="215"/>
      <c r="BX93" s="215"/>
      <c r="BY93" s="215"/>
      <c r="BZ93" s="215"/>
      <c r="CA93" s="215"/>
      <c r="CB93" s="215"/>
      <c r="CC93" s="215"/>
      <c r="CD93" s="215"/>
      <c r="CE93" s="215"/>
      <c r="CF93" s="215"/>
      <c r="CG93" s="215"/>
      <c r="CH93" s="215"/>
      <c r="CI93" s="215"/>
      <c r="CJ93" s="215"/>
      <c r="CK93" s="215"/>
      <c r="CL93" s="215"/>
      <c r="CM93" s="215"/>
      <c r="CN93" s="215"/>
      <c r="CO93" s="215"/>
      <c r="CP93" s="215"/>
      <c r="CQ93" s="215"/>
      <c r="CR93" s="215"/>
      <c r="CS93" s="215"/>
      <c r="CT93" s="215"/>
      <c r="CU93" s="215"/>
      <c r="CV93" s="215"/>
      <c r="CW93" s="215"/>
      <c r="CX93" s="215"/>
      <c r="CY93" s="215"/>
      <c r="CZ93" s="215"/>
      <c r="DA93" s="215"/>
      <c r="DB93" s="215"/>
      <c r="DC93" s="215"/>
      <c r="DD93" s="215"/>
      <c r="DE93" s="215"/>
      <c r="DF93" s="215"/>
      <c r="DG93" s="215"/>
      <c r="DH93" s="215"/>
      <c r="DI93" s="215"/>
      <c r="DJ93" s="215"/>
      <c r="DK93" s="215"/>
      <c r="DL93" s="215"/>
      <c r="DM93" s="215"/>
      <c r="DN93" s="215"/>
      <c r="DO93" s="215"/>
      <c r="DP93" s="215"/>
      <c r="DQ93" s="215"/>
      <c r="DR93" s="215"/>
      <c r="DS93" s="215"/>
      <c r="DT93" s="215"/>
      <c r="DU93" s="215"/>
      <c r="DV93" s="215"/>
      <c r="DW93" s="215"/>
      <c r="DX93" s="215"/>
      <c r="DY93" s="215"/>
      <c r="DZ93" s="215"/>
      <c r="EA93" s="215"/>
      <c r="EB93" s="215"/>
      <c r="EC93" s="215"/>
      <c r="ED93" s="215"/>
      <c r="EE93" s="215"/>
      <c r="EF93" s="215"/>
      <c r="EG93" s="215"/>
      <c r="EH93" s="215"/>
      <c r="EI93" s="215"/>
      <c r="EJ93" s="215"/>
      <c r="EK93" s="215"/>
      <c r="EL93" s="215"/>
      <c r="EM93" s="215"/>
      <c r="EN93" s="215"/>
      <c r="EO93" s="215"/>
      <c r="EP93" s="215"/>
      <c r="EQ93" s="215"/>
      <c r="ER93" s="215"/>
      <c r="ES93" s="215"/>
      <c r="ET93" s="215"/>
      <c r="EU93" s="215"/>
      <c r="EV93" s="215"/>
      <c r="EW93" s="215"/>
      <c r="EX93" s="215"/>
      <c r="EY93" s="215"/>
      <c r="EZ93" s="215"/>
      <c r="FA93" s="215"/>
      <c r="FB93" s="215"/>
      <c r="FC93" s="215"/>
      <c r="FD93" s="215"/>
      <c r="FE93" s="215"/>
      <c r="FF93" s="215"/>
      <c r="FG93" s="215"/>
      <c r="FH93" s="215"/>
      <c r="FI93" s="215"/>
      <c r="FJ93" s="215"/>
      <c r="FK93" s="215"/>
      <c r="FL93" s="215"/>
      <c r="FM93" s="215"/>
      <c r="FN93" s="215"/>
      <c r="FO93" s="215"/>
      <c r="FP93" s="215"/>
      <c r="FQ93" s="215"/>
      <c r="FR93" s="215"/>
      <c r="FS93" s="215"/>
      <c r="FT93" s="215"/>
      <c r="FU93" s="215"/>
      <c r="FV93" s="215"/>
      <c r="FW93" s="215"/>
      <c r="FX93" s="215"/>
      <c r="FY93" s="215"/>
      <c r="FZ93" s="215"/>
      <c r="GA93" s="215"/>
      <c r="GB93" s="215"/>
      <c r="GC93" s="215"/>
      <c r="GD93" s="215"/>
      <c r="GE93" s="215"/>
      <c r="GF93" s="215"/>
      <c r="GG93" s="215"/>
      <c r="GH93" s="215"/>
      <c r="GI93" s="215"/>
      <c r="GJ93" s="215"/>
      <c r="GK93" s="215"/>
      <c r="GL93" s="215"/>
      <c r="GM93" s="215"/>
      <c r="GN93" s="215"/>
      <c r="GO93" s="215"/>
      <c r="GP93" s="215"/>
      <c r="GQ93" s="215"/>
      <c r="GR93" s="215"/>
      <c r="GS93" s="215"/>
      <c r="GT93" s="215"/>
      <c r="GU93" s="215"/>
      <c r="GV93" s="215"/>
      <c r="GW93" s="215"/>
      <c r="GX93" s="215"/>
      <c r="GY93" s="215"/>
      <c r="GZ93" s="215"/>
      <c r="HA93" s="215"/>
      <c r="HB93" s="215"/>
      <c r="HC93" s="215"/>
      <c r="HD93" s="215"/>
      <c r="HE93" s="215"/>
      <c r="HF93" s="215"/>
      <c r="HG93" s="215"/>
      <c r="HH93" s="215"/>
      <c r="HI93" s="215"/>
      <c r="HJ93" s="215"/>
      <c r="HO93" s="215"/>
      <c r="HP93" s="215"/>
      <c r="HQ93" s="215"/>
      <c r="HR93" s="215"/>
      <c r="HS93" s="215"/>
      <c r="HT93" s="215"/>
      <c r="HU93" s="215"/>
      <c r="HV93" s="215"/>
      <c r="HW93" s="215"/>
      <c r="HX93" s="215"/>
      <c r="HY93" s="215"/>
      <c r="JQ93" s="215"/>
      <c r="JR93" s="215"/>
      <c r="JS93" s="215"/>
      <c r="JT93" s="215"/>
      <c r="JU93" s="215"/>
      <c r="JV93" s="215"/>
      <c r="JW93" s="215"/>
      <c r="JX93" s="215"/>
      <c r="JY93" s="215"/>
      <c r="JZ93" s="215"/>
      <c r="KA93" s="215"/>
      <c r="KB93" s="215"/>
      <c r="KC93" s="215"/>
      <c r="KD93" s="215"/>
      <c r="KE93" s="215"/>
      <c r="KF93" s="215"/>
      <c r="KG93" s="215"/>
      <c r="KH93" s="215"/>
      <c r="KI93" s="215"/>
      <c r="KJ93" s="215"/>
      <c r="KK93" s="215"/>
      <c r="KL93" s="215"/>
      <c r="KM93" s="215"/>
      <c r="KN93" s="215"/>
      <c r="KO93" s="215"/>
      <c r="KP93" s="215"/>
      <c r="KQ93" s="215"/>
      <c r="KR93" s="215"/>
      <c r="KS93" s="215"/>
      <c r="KT93" s="215"/>
      <c r="KU93" s="215"/>
      <c r="KV93" s="215"/>
      <c r="KW93" s="215"/>
      <c r="KX93" s="215"/>
      <c r="KY93" s="215"/>
      <c r="KZ93" s="215"/>
      <c r="LA93" s="215"/>
      <c r="LB93" s="215"/>
      <c r="LC93" s="215"/>
      <c r="LD93" s="215"/>
      <c r="LE93" s="215"/>
      <c r="LF93" s="215"/>
      <c r="LG93" s="215"/>
      <c r="LH93" s="215"/>
      <c r="LI93" s="215"/>
      <c r="LJ93" s="215"/>
      <c r="LK93" s="215"/>
      <c r="LL93" s="215"/>
      <c r="LM93" s="215"/>
      <c r="LN93" s="215"/>
      <c r="LO93" s="215"/>
      <c r="LP93" s="215"/>
      <c r="LQ93" s="215"/>
      <c r="LR93" s="215"/>
      <c r="LS93" s="215"/>
      <c r="LT93" s="215"/>
      <c r="LU93" s="215"/>
      <c r="LV93" s="215"/>
      <c r="LW93" s="215"/>
      <c r="LX93" s="215"/>
      <c r="LY93" s="215"/>
      <c r="LZ93" s="215"/>
      <c r="MA93" s="215"/>
      <c r="MB93" s="215"/>
      <c r="MC93" s="215"/>
      <c r="MD93" s="215"/>
      <c r="ME93" s="215"/>
      <c r="MF93" s="215"/>
      <c r="MG93" s="215"/>
      <c r="MH93" s="215"/>
      <c r="MI93" s="215"/>
      <c r="MJ93" s="215"/>
      <c r="MK93" s="215"/>
      <c r="ML93" s="215"/>
      <c r="MM93" s="215"/>
      <c r="MN93" s="215"/>
      <c r="MO93" s="215"/>
      <c r="MP93" s="215"/>
      <c r="MQ93" s="215"/>
      <c r="MR93" s="215"/>
      <c r="MS93" s="215"/>
      <c r="MT93" s="215"/>
      <c r="MU93" s="215"/>
      <c r="MV93" s="215"/>
      <c r="MW93" s="215"/>
      <c r="MX93" s="215"/>
      <c r="MY93" s="215"/>
      <c r="MZ93" s="215"/>
      <c r="NA93" s="215"/>
      <c r="NB93" s="215"/>
      <c r="NC93" s="215"/>
      <c r="ND93" s="215"/>
      <c r="NE93" s="215"/>
      <c r="NF93" s="215"/>
      <c r="NG93" s="215"/>
      <c r="NH93" s="215"/>
      <c r="NI93" s="215"/>
      <c r="NJ93" s="215"/>
      <c r="NK93" s="215"/>
      <c r="NL93" s="215"/>
      <c r="NM93" s="215"/>
      <c r="NN93" s="215"/>
      <c r="NO93" s="215"/>
      <c r="NP93" s="215"/>
      <c r="NQ93" s="215"/>
      <c r="NR93" s="215"/>
      <c r="NS93" s="215"/>
      <c r="NT93" s="215"/>
      <c r="NU93" s="215"/>
      <c r="NV93" s="215"/>
      <c r="NW93" s="215"/>
      <c r="NX93" s="215"/>
      <c r="NY93" s="215"/>
      <c r="NZ93" s="215"/>
      <c r="OA93" s="215"/>
      <c r="OB93" s="215"/>
      <c r="OC93" s="215"/>
      <c r="OD93" s="215"/>
      <c r="OE93" s="215"/>
      <c r="OF93" s="215"/>
      <c r="OG93" s="215"/>
      <c r="OH93" s="215"/>
      <c r="OI93" s="215"/>
      <c r="OJ93" s="215"/>
      <c r="OK93" s="215"/>
      <c r="OL93" s="215"/>
      <c r="OM93" s="215"/>
      <c r="ON93" s="215"/>
      <c r="OO93" s="215"/>
      <c r="OP93" s="215"/>
      <c r="OQ93" s="215"/>
      <c r="OR93" s="215"/>
      <c r="OS93" s="215"/>
      <c r="OT93" s="215"/>
      <c r="OU93" s="215"/>
      <c r="OV93" s="215"/>
      <c r="OW93" s="215"/>
      <c r="OX93" s="215"/>
      <c r="OY93" s="215"/>
      <c r="OZ93" s="215"/>
      <c r="PA93" s="215"/>
      <c r="PB93" s="215"/>
      <c r="PC93" s="215"/>
      <c r="PD93" s="215"/>
      <c r="PE93" s="215"/>
      <c r="PF93" s="215"/>
      <c r="PG93" s="215"/>
      <c r="PH93" s="215"/>
      <c r="PI93" s="215"/>
      <c r="PJ93" s="215"/>
      <c r="PK93" s="215"/>
      <c r="PL93" s="215"/>
      <c r="PM93" s="215"/>
      <c r="PN93" s="215"/>
      <c r="PO93" s="215"/>
      <c r="PP93" s="215"/>
      <c r="PQ93" s="215"/>
      <c r="PR93" s="215"/>
      <c r="PS93" s="215"/>
      <c r="PT93" s="215"/>
      <c r="PU93" s="215"/>
      <c r="PV93" s="215"/>
      <c r="PW93" s="215"/>
      <c r="PX93" s="215"/>
      <c r="PY93" s="215"/>
      <c r="PZ93" s="215"/>
      <c r="QA93" s="215"/>
      <c r="QB93" s="215"/>
      <c r="QC93" s="215"/>
      <c r="QD93" s="215"/>
      <c r="QE93" s="215"/>
      <c r="QF93" s="215"/>
      <c r="QG93" s="215"/>
      <c r="QH93" s="215"/>
      <c r="QI93" s="215"/>
      <c r="QJ93" s="215"/>
      <c r="QK93" s="215"/>
      <c r="QL93" s="215"/>
      <c r="QM93" s="215"/>
      <c r="QN93" s="215"/>
      <c r="QO93" s="215"/>
      <c r="QP93" s="215"/>
      <c r="QQ93" s="215"/>
      <c r="QR93" s="215"/>
      <c r="QS93" s="215"/>
      <c r="QT93" s="215"/>
      <c r="QU93" s="215"/>
      <c r="QV93" s="215"/>
      <c r="QW93" s="215"/>
      <c r="QX93" s="215"/>
      <c r="QY93" s="215"/>
      <c r="QZ93" s="215"/>
      <c r="RA93" s="215"/>
      <c r="RB93" s="215"/>
      <c r="RC93" s="215"/>
      <c r="RD93" s="215"/>
      <c r="RE93" s="215"/>
      <c r="RF93" s="215"/>
      <c r="RK93" s="215"/>
      <c r="RL93" s="215"/>
      <c r="RM93" s="215"/>
      <c r="RN93" s="215"/>
      <c r="RO93" s="215"/>
      <c r="RP93" s="215"/>
      <c r="RQ93" s="215"/>
      <c r="RR93" s="215"/>
      <c r="RS93" s="215"/>
      <c r="RT93" s="215"/>
      <c r="RU93" s="215"/>
      <c r="TM93" s="215"/>
      <c r="TN93" s="215"/>
      <c r="TO93" s="215"/>
      <c r="TP93" s="215"/>
      <c r="TQ93" s="215"/>
      <c r="TR93" s="215"/>
      <c r="TS93" s="215"/>
      <c r="TT93" s="215"/>
      <c r="TU93" s="215"/>
      <c r="TV93" s="215"/>
      <c r="TW93" s="215"/>
      <c r="TX93" s="215"/>
      <c r="TY93" s="215"/>
      <c r="TZ93" s="215"/>
      <c r="UA93" s="215"/>
      <c r="UB93" s="215"/>
      <c r="UC93" s="215"/>
      <c r="UD93" s="215"/>
      <c r="UE93" s="215"/>
      <c r="UF93" s="215"/>
      <c r="UG93" s="215"/>
      <c r="UH93" s="215"/>
      <c r="UI93" s="215"/>
      <c r="UJ93" s="215"/>
      <c r="UK93" s="215"/>
      <c r="UL93" s="215"/>
      <c r="UM93" s="215"/>
      <c r="UN93" s="215"/>
      <c r="UO93" s="215"/>
      <c r="UP93" s="215"/>
      <c r="UQ93" s="215"/>
      <c r="UR93" s="215"/>
      <c r="US93" s="215"/>
      <c r="UT93" s="215"/>
      <c r="UU93" s="215"/>
      <c r="UV93" s="215"/>
      <c r="UW93" s="215"/>
      <c r="UX93" s="215"/>
      <c r="UY93" s="215"/>
      <c r="UZ93" s="215"/>
      <c r="VA93" s="215"/>
      <c r="VB93" s="215"/>
      <c r="VC93" s="215"/>
      <c r="VD93" s="215"/>
      <c r="VE93" s="215"/>
      <c r="VF93" s="215"/>
      <c r="VG93" s="215"/>
      <c r="VH93" s="215"/>
      <c r="VI93" s="215"/>
      <c r="VJ93" s="215"/>
      <c r="VK93" s="215"/>
      <c r="VL93" s="215"/>
      <c r="VM93" s="215"/>
      <c r="VN93" s="215"/>
      <c r="VO93" s="215"/>
      <c r="VP93" s="215"/>
      <c r="VQ93" s="215"/>
      <c r="VR93" s="215"/>
      <c r="VS93" s="215"/>
      <c r="VT93" s="215"/>
      <c r="VU93" s="215"/>
      <c r="VV93" s="215"/>
      <c r="VW93" s="215"/>
      <c r="VX93" s="215"/>
      <c r="VY93" s="215"/>
      <c r="VZ93" s="215"/>
      <c r="WA93" s="215"/>
      <c r="WB93" s="215"/>
      <c r="WC93" s="215"/>
      <c r="WD93" s="215"/>
      <c r="WE93" s="215"/>
      <c r="WF93" s="215"/>
      <c r="WG93" s="215"/>
      <c r="WH93" s="215"/>
      <c r="WI93" s="215"/>
      <c r="WJ93" s="215"/>
      <c r="WK93" s="215"/>
      <c r="WL93" s="215"/>
      <c r="WM93" s="215"/>
      <c r="WN93" s="215"/>
      <c r="WO93" s="215"/>
      <c r="WP93" s="215"/>
      <c r="WQ93" s="215"/>
      <c r="WR93" s="215"/>
      <c r="WS93" s="215"/>
      <c r="WT93" s="215"/>
      <c r="WU93" s="215"/>
      <c r="WV93" s="215"/>
      <c r="WW93" s="215"/>
      <c r="WX93" s="215"/>
      <c r="WY93" s="215"/>
      <c r="WZ93" s="215"/>
      <c r="XA93" s="215"/>
      <c r="XB93" s="215"/>
      <c r="XC93" s="215"/>
      <c r="XD93" s="215"/>
      <c r="XE93" s="215"/>
      <c r="XF93" s="215"/>
      <c r="XG93" s="215"/>
      <c r="XH93" s="215"/>
      <c r="XI93" s="215"/>
      <c r="XJ93" s="215"/>
      <c r="XK93" s="215"/>
      <c r="XL93" s="215"/>
      <c r="XM93" s="215"/>
      <c r="XN93" s="215"/>
      <c r="XO93" s="215"/>
      <c r="XP93" s="215"/>
      <c r="XQ93" s="215"/>
      <c r="XR93" s="215"/>
      <c r="XS93" s="215"/>
      <c r="XT93" s="215"/>
      <c r="XU93" s="215"/>
      <c r="XV93" s="215"/>
      <c r="XW93" s="215"/>
      <c r="XX93" s="215"/>
      <c r="XY93" s="215"/>
      <c r="XZ93" s="215"/>
      <c r="YA93" s="215"/>
      <c r="YB93" s="215"/>
      <c r="YC93" s="215"/>
      <c r="YD93" s="215"/>
      <c r="YE93" s="215"/>
      <c r="YF93" s="215"/>
      <c r="YG93" s="215"/>
      <c r="YH93" s="215"/>
      <c r="YI93" s="215"/>
      <c r="YJ93" s="215"/>
      <c r="YK93" s="215"/>
      <c r="YL93" s="215"/>
      <c r="YM93" s="215"/>
      <c r="YN93" s="215"/>
      <c r="YO93" s="215"/>
      <c r="YP93" s="215"/>
      <c r="YQ93" s="215"/>
      <c r="YR93" s="215"/>
      <c r="YS93" s="215"/>
      <c r="YT93" s="215"/>
      <c r="YU93" s="215"/>
      <c r="YV93" s="215"/>
      <c r="YW93" s="215"/>
      <c r="YX93" s="215"/>
      <c r="YY93" s="215"/>
      <c r="YZ93" s="215"/>
      <c r="ZA93" s="215"/>
      <c r="ZB93" s="215"/>
      <c r="ZC93" s="215"/>
      <c r="ZD93" s="215"/>
      <c r="ZE93" s="215"/>
      <c r="ZF93" s="215"/>
      <c r="ZG93" s="215"/>
      <c r="ZH93" s="215"/>
      <c r="ZI93" s="215"/>
      <c r="ZJ93" s="215"/>
      <c r="ZK93" s="215"/>
      <c r="ZL93" s="215"/>
      <c r="ZM93" s="215"/>
      <c r="ZN93" s="215"/>
      <c r="ZO93" s="215"/>
      <c r="ZP93" s="215"/>
      <c r="ZQ93" s="215"/>
      <c r="ZR93" s="215"/>
      <c r="ZS93" s="215"/>
      <c r="ZT93" s="215"/>
      <c r="ZU93" s="215"/>
      <c r="ZV93" s="215"/>
      <c r="ZW93" s="215"/>
      <c r="ZX93" s="215"/>
      <c r="ZY93" s="215"/>
      <c r="ZZ93" s="215"/>
      <c r="AAA93" s="215"/>
      <c r="AAB93" s="215"/>
      <c r="AAC93" s="215"/>
      <c r="AAD93" s="215"/>
      <c r="AAE93" s="215"/>
      <c r="AAF93" s="215"/>
      <c r="AAG93" s="215"/>
      <c r="AAH93" s="215"/>
      <c r="AAI93" s="215"/>
      <c r="AAJ93" s="215"/>
      <c r="AAK93" s="215"/>
      <c r="AAL93" s="215"/>
      <c r="AAM93" s="215"/>
      <c r="AAN93" s="215"/>
      <c r="AAO93" s="215"/>
      <c r="AAP93" s="215"/>
      <c r="AAQ93" s="215"/>
      <c r="AAR93" s="215"/>
      <c r="AAS93" s="215"/>
      <c r="AAT93" s="215"/>
      <c r="AAU93" s="215"/>
      <c r="AAV93" s="215"/>
      <c r="AAW93" s="215"/>
      <c r="AAX93" s="215"/>
      <c r="AAY93" s="215"/>
      <c r="AAZ93" s="215"/>
      <c r="ABA93" s="215"/>
      <c r="ABB93" s="215"/>
      <c r="ABG93" s="215"/>
      <c r="ABH93" s="215"/>
      <c r="ABI93" s="215"/>
      <c r="ABJ93" s="215"/>
      <c r="ABK93" s="215"/>
      <c r="ABL93" s="215"/>
      <c r="ABM93" s="215"/>
      <c r="ABN93" s="215"/>
      <c r="ABO93" s="215"/>
      <c r="ABP93" s="215"/>
      <c r="ABQ93" s="215"/>
      <c r="ADI93" s="215"/>
      <c r="ADJ93" s="215"/>
      <c r="ADK93" s="215"/>
      <c r="ADL93" s="215"/>
      <c r="ADM93" s="215"/>
      <c r="ADN93" s="215"/>
      <c r="ADO93" s="215"/>
      <c r="ADP93" s="215"/>
      <c r="ADQ93" s="215"/>
      <c r="ADR93" s="215"/>
      <c r="ADS93" s="215"/>
      <c r="ADT93" s="215"/>
      <c r="ADU93" s="215"/>
      <c r="ADV93" s="215"/>
      <c r="ADW93" s="215"/>
      <c r="ADX93" s="215"/>
      <c r="ADY93" s="215"/>
      <c r="ADZ93" s="215"/>
      <c r="AEA93" s="215"/>
      <c r="AEB93" s="215"/>
      <c r="AEC93" s="215"/>
      <c r="AED93" s="215"/>
      <c r="AEE93" s="215"/>
      <c r="AEF93" s="215"/>
      <c r="AEG93" s="215"/>
      <c r="AEH93" s="215"/>
      <c r="AEI93" s="215"/>
      <c r="AEJ93" s="215"/>
      <c r="AEK93" s="215"/>
      <c r="AEL93" s="215"/>
      <c r="AEM93" s="215"/>
      <c r="AEN93" s="215"/>
      <c r="AEO93" s="215"/>
      <c r="AEP93" s="215"/>
      <c r="AEQ93" s="215"/>
      <c r="AER93" s="215"/>
      <c r="AES93" s="215"/>
      <c r="AET93" s="215"/>
      <c r="AEU93" s="215"/>
      <c r="AEV93" s="215"/>
      <c r="AEW93" s="215"/>
      <c r="AEX93" s="215"/>
      <c r="AEY93" s="215"/>
      <c r="AEZ93" s="215"/>
      <c r="AFA93" s="215"/>
      <c r="AFB93" s="215"/>
      <c r="AFC93" s="215"/>
      <c r="AFD93" s="215"/>
      <c r="AFE93" s="215"/>
      <c r="AFF93" s="215"/>
      <c r="AFG93" s="215"/>
      <c r="AFH93" s="215"/>
      <c r="AFI93" s="215"/>
      <c r="AFJ93" s="215"/>
      <c r="AFK93" s="215"/>
      <c r="AFL93" s="215"/>
      <c r="AFM93" s="215"/>
      <c r="AFN93" s="215"/>
      <c r="AFO93" s="215"/>
      <c r="AFP93" s="215"/>
      <c r="AFQ93" s="215"/>
      <c r="AFR93" s="215"/>
      <c r="AFS93" s="215"/>
      <c r="AFT93" s="215"/>
      <c r="AFU93" s="215"/>
      <c r="AFV93" s="215"/>
      <c r="AFW93" s="215"/>
      <c r="AFX93" s="215"/>
      <c r="AFY93" s="215"/>
      <c r="AFZ93" s="215"/>
      <c r="AGA93" s="215"/>
      <c r="AGB93" s="215"/>
      <c r="AGC93" s="215"/>
      <c r="AGD93" s="215"/>
      <c r="AGE93" s="215"/>
      <c r="AGF93" s="215"/>
      <c r="AGG93" s="215"/>
      <c r="AGH93" s="215"/>
      <c r="AGI93" s="215"/>
      <c r="AGJ93" s="215"/>
      <c r="AGK93" s="215"/>
      <c r="AGL93" s="215"/>
      <c r="AGM93" s="215"/>
      <c r="AGN93" s="215"/>
      <c r="AGO93" s="215"/>
      <c r="AGP93" s="215"/>
      <c r="AGQ93" s="215"/>
      <c r="AGR93" s="215"/>
      <c r="AGS93" s="215"/>
      <c r="AGT93" s="215"/>
      <c r="AGU93" s="215"/>
      <c r="AGV93" s="215"/>
      <c r="AGW93" s="215"/>
      <c r="AGX93" s="215"/>
      <c r="AGY93" s="215"/>
      <c r="AGZ93" s="215"/>
      <c r="AHA93" s="215"/>
      <c r="AHB93" s="215"/>
      <c r="AHC93" s="215"/>
      <c r="AHD93" s="215"/>
      <c r="AHE93" s="215"/>
      <c r="AHF93" s="215"/>
      <c r="AHG93" s="215"/>
      <c r="AHH93" s="215"/>
      <c r="AHI93" s="215"/>
      <c r="AHJ93" s="215"/>
      <c r="AHK93" s="215"/>
      <c r="AHL93" s="215"/>
      <c r="AHM93" s="215"/>
      <c r="AHN93" s="215"/>
      <c r="AHO93" s="215"/>
      <c r="AHP93" s="215"/>
      <c r="AHQ93" s="215"/>
      <c r="AHR93" s="215"/>
      <c r="AHS93" s="215"/>
      <c r="AHT93" s="215"/>
      <c r="AHU93" s="215"/>
      <c r="AHV93" s="215"/>
      <c r="AHW93" s="215"/>
      <c r="AHX93" s="215"/>
      <c r="AHY93" s="215"/>
      <c r="AHZ93" s="215"/>
      <c r="AIA93" s="215"/>
      <c r="AIB93" s="215"/>
      <c r="AIC93" s="215"/>
      <c r="AID93" s="215"/>
      <c r="AIE93" s="215"/>
      <c r="AIF93" s="215"/>
      <c r="AIG93" s="215"/>
      <c r="AIH93" s="215"/>
      <c r="AII93" s="215"/>
      <c r="AIJ93" s="215"/>
      <c r="AIK93" s="215"/>
      <c r="AIL93" s="215"/>
      <c r="AIM93" s="215"/>
      <c r="AIN93" s="215"/>
      <c r="AIO93" s="215"/>
      <c r="AIP93" s="215"/>
      <c r="AIQ93" s="215"/>
      <c r="AIR93" s="215"/>
      <c r="AIS93" s="215"/>
      <c r="AIT93" s="215"/>
      <c r="AIU93" s="215"/>
      <c r="AIV93" s="215"/>
      <c r="AIW93" s="215"/>
      <c r="AIX93" s="215"/>
      <c r="AIY93" s="215"/>
      <c r="AIZ93" s="215"/>
      <c r="AJA93" s="215"/>
      <c r="AJB93" s="215"/>
      <c r="AJC93" s="215"/>
      <c r="AJD93" s="215"/>
      <c r="AJE93" s="215"/>
      <c r="AJF93" s="215"/>
      <c r="AJG93" s="215"/>
      <c r="AJH93" s="215"/>
      <c r="AJI93" s="215"/>
      <c r="AJJ93" s="215"/>
      <c r="AJK93" s="215"/>
      <c r="AJL93" s="215"/>
      <c r="AJM93" s="215"/>
      <c r="AJN93" s="215"/>
      <c r="AJO93" s="215"/>
      <c r="AJP93" s="215"/>
      <c r="AJQ93" s="215"/>
      <c r="AJR93" s="215"/>
      <c r="AJS93" s="215"/>
      <c r="AJT93" s="215"/>
      <c r="AJU93" s="215"/>
      <c r="AJV93" s="215"/>
      <c r="AJW93" s="215"/>
      <c r="AJX93" s="215"/>
      <c r="AJY93" s="215"/>
      <c r="AJZ93" s="215"/>
      <c r="AKA93" s="215"/>
      <c r="AKB93" s="215"/>
      <c r="AKC93" s="215"/>
      <c r="AKD93" s="215"/>
      <c r="AKE93" s="215"/>
      <c r="AKF93" s="215"/>
      <c r="AKG93" s="215"/>
      <c r="AKH93" s="215"/>
      <c r="AKI93" s="215"/>
      <c r="AKJ93" s="215"/>
      <c r="AKK93" s="215"/>
      <c r="AKL93" s="215"/>
      <c r="AKM93" s="215"/>
      <c r="AKN93" s="215"/>
      <c r="AKO93" s="215"/>
      <c r="AKP93" s="215"/>
      <c r="AKQ93" s="215"/>
      <c r="AKR93" s="215"/>
      <c r="AKS93" s="215"/>
      <c r="AKT93" s="215"/>
      <c r="AKU93" s="215"/>
      <c r="AKV93" s="215"/>
      <c r="AKW93" s="215"/>
      <c r="AKX93" s="215"/>
      <c r="ALC93" s="215"/>
      <c r="ALD93" s="215"/>
      <c r="ALE93" s="215"/>
      <c r="ALF93" s="215"/>
      <c r="ALG93" s="215"/>
      <c r="ALH93" s="215"/>
      <c r="ALI93" s="215"/>
      <c r="ALJ93" s="215"/>
      <c r="ALK93" s="215"/>
      <c r="ALL93" s="215"/>
      <c r="ALM93" s="215"/>
      <c r="ANE93" s="215"/>
      <c r="ANF93" s="215"/>
      <c r="ANG93" s="215"/>
      <c r="ANH93" s="215"/>
      <c r="ANI93" s="215"/>
      <c r="ANJ93" s="215"/>
      <c r="ANK93" s="215"/>
      <c r="ANL93" s="215"/>
      <c r="ANM93" s="215"/>
      <c r="ANN93" s="215"/>
      <c r="ANO93" s="215"/>
      <c r="ANP93" s="215"/>
      <c r="ANQ93" s="215"/>
      <c r="ANR93" s="215"/>
      <c r="ANS93" s="215"/>
      <c r="ANT93" s="215"/>
      <c r="ANU93" s="215"/>
      <c r="ANV93" s="215"/>
      <c r="ANW93" s="215"/>
      <c r="ANX93" s="215"/>
      <c r="ANY93" s="215"/>
      <c r="ANZ93" s="215"/>
      <c r="AOA93" s="215"/>
      <c r="AOB93" s="215"/>
      <c r="AOC93" s="215"/>
      <c r="AOD93" s="215"/>
      <c r="AOE93" s="215"/>
      <c r="AOF93" s="215"/>
      <c r="AOG93" s="215"/>
      <c r="AOH93" s="215"/>
      <c r="AOI93" s="215"/>
      <c r="AOJ93" s="215"/>
      <c r="AOK93" s="215"/>
      <c r="AOL93" s="215"/>
      <c r="AOM93" s="215"/>
      <c r="AON93" s="215"/>
      <c r="AOO93" s="215"/>
      <c r="AOP93" s="215"/>
      <c r="AOQ93" s="215"/>
      <c r="AOR93" s="215"/>
      <c r="AOS93" s="215"/>
      <c r="AOT93" s="215"/>
      <c r="AOU93" s="215"/>
      <c r="AOV93" s="215"/>
      <c r="AOW93" s="215"/>
      <c r="AOX93" s="215"/>
      <c r="AOY93" s="215"/>
      <c r="AOZ93" s="215"/>
      <c r="APA93" s="215"/>
      <c r="APB93" s="215"/>
      <c r="APC93" s="215"/>
      <c r="APD93" s="215"/>
      <c r="APE93" s="215"/>
      <c r="APF93" s="215"/>
      <c r="APG93" s="215"/>
      <c r="APH93" s="215"/>
      <c r="API93" s="215"/>
      <c r="APJ93" s="215"/>
      <c r="APK93" s="215"/>
      <c r="APL93" s="215"/>
      <c r="APM93" s="215"/>
      <c r="APN93" s="215"/>
      <c r="APO93" s="215"/>
      <c r="APP93" s="215"/>
      <c r="APQ93" s="215"/>
      <c r="APR93" s="215"/>
      <c r="APS93" s="215"/>
      <c r="APT93" s="215"/>
      <c r="APU93" s="215"/>
      <c r="APV93" s="215"/>
      <c r="APW93" s="215"/>
      <c r="APX93" s="215"/>
      <c r="APY93" s="215"/>
      <c r="APZ93" s="215"/>
      <c r="AQA93" s="215"/>
      <c r="AQB93" s="215"/>
      <c r="AQC93" s="215"/>
      <c r="AQD93" s="215"/>
      <c r="AQE93" s="215"/>
      <c r="AQF93" s="215"/>
      <c r="AQG93" s="215"/>
      <c r="AQH93" s="215"/>
      <c r="AQI93" s="215"/>
      <c r="AQJ93" s="215"/>
      <c r="AQK93" s="215"/>
      <c r="AQL93" s="215"/>
      <c r="AQM93" s="215"/>
      <c r="AQN93" s="215"/>
      <c r="AQO93" s="215"/>
      <c r="AQP93" s="215"/>
      <c r="AQQ93" s="215"/>
      <c r="AQR93" s="215"/>
      <c r="AQS93" s="215"/>
      <c r="AQT93" s="215"/>
      <c r="AQU93" s="215"/>
      <c r="AQV93" s="215"/>
      <c r="AQW93" s="215"/>
      <c r="AQX93" s="215"/>
      <c r="AQY93" s="215"/>
      <c r="AQZ93" s="215"/>
      <c r="ARA93" s="215"/>
      <c r="ARB93" s="215"/>
      <c r="ARC93" s="215"/>
      <c r="ARD93" s="215"/>
      <c r="ARE93" s="215"/>
      <c r="ARF93" s="215"/>
      <c r="ARG93" s="215"/>
      <c r="ARH93" s="215"/>
      <c r="ARI93" s="215"/>
      <c r="ARJ93" s="215"/>
      <c r="ARK93" s="215"/>
      <c r="ARL93" s="215"/>
      <c r="ARM93" s="215"/>
      <c r="ARN93" s="215"/>
      <c r="ARO93" s="215"/>
      <c r="ARP93" s="215"/>
      <c r="ARQ93" s="215"/>
      <c r="ARR93" s="215"/>
      <c r="ARS93" s="215"/>
      <c r="ART93" s="215"/>
      <c r="ARU93" s="215"/>
      <c r="ARV93" s="215"/>
      <c r="ARW93" s="215"/>
      <c r="ARX93" s="215"/>
      <c r="ARY93" s="215"/>
      <c r="ARZ93" s="215"/>
      <c r="ASA93" s="215"/>
      <c r="ASB93" s="215"/>
      <c r="ASC93" s="215"/>
      <c r="ASD93" s="215"/>
      <c r="ASE93" s="215"/>
      <c r="ASF93" s="215"/>
      <c r="ASG93" s="215"/>
      <c r="ASH93" s="215"/>
      <c r="ASI93" s="215"/>
      <c r="ASJ93" s="215"/>
      <c r="ASK93" s="215"/>
      <c r="ASL93" s="215"/>
      <c r="ASM93" s="215"/>
      <c r="ASN93" s="215"/>
      <c r="ASO93" s="215"/>
      <c r="ASP93" s="215"/>
      <c r="ASQ93" s="215"/>
      <c r="ASR93" s="215"/>
      <c r="ASS93" s="215"/>
      <c r="AST93" s="215"/>
      <c r="ASU93" s="215"/>
      <c r="ASV93" s="215"/>
      <c r="ASW93" s="215"/>
      <c r="ASX93" s="215"/>
      <c r="ASY93" s="215"/>
      <c r="ASZ93" s="215"/>
      <c r="ATA93" s="215"/>
      <c r="ATB93" s="215"/>
      <c r="ATC93" s="215"/>
      <c r="ATD93" s="215"/>
      <c r="ATE93" s="215"/>
      <c r="ATF93" s="215"/>
      <c r="ATG93" s="215"/>
      <c r="ATH93" s="215"/>
      <c r="ATI93" s="215"/>
      <c r="ATJ93" s="215"/>
      <c r="ATK93" s="215"/>
      <c r="ATL93" s="215"/>
      <c r="ATM93" s="215"/>
      <c r="ATN93" s="215"/>
      <c r="ATO93" s="215"/>
      <c r="ATP93" s="215"/>
      <c r="ATQ93" s="215"/>
      <c r="ATR93" s="215"/>
      <c r="ATS93" s="215"/>
      <c r="ATT93" s="215"/>
      <c r="ATU93" s="215"/>
      <c r="ATV93" s="215"/>
      <c r="ATW93" s="215"/>
      <c r="ATX93" s="215"/>
      <c r="ATY93" s="215"/>
      <c r="ATZ93" s="215"/>
      <c r="AUA93" s="215"/>
      <c r="AUB93" s="215"/>
      <c r="AUC93" s="215"/>
      <c r="AUD93" s="215"/>
      <c r="AUE93" s="215"/>
      <c r="AUF93" s="215"/>
      <c r="AUG93" s="215"/>
      <c r="AUH93" s="215"/>
      <c r="AUI93" s="215"/>
      <c r="AUJ93" s="215"/>
      <c r="AUK93" s="215"/>
      <c r="AUL93" s="215"/>
      <c r="AUM93" s="215"/>
      <c r="AUN93" s="215"/>
      <c r="AUO93" s="215"/>
      <c r="AUP93" s="215"/>
      <c r="AUQ93" s="215"/>
      <c r="AUR93" s="215"/>
      <c r="AUS93" s="215"/>
      <c r="AUT93" s="215"/>
      <c r="AUY93" s="215"/>
      <c r="AUZ93" s="215"/>
      <c r="AVA93" s="215"/>
      <c r="AVB93" s="215"/>
      <c r="AVC93" s="215"/>
      <c r="AVD93" s="215"/>
      <c r="AVE93" s="215"/>
      <c r="AVF93" s="215"/>
      <c r="AVG93" s="215"/>
      <c r="AVH93" s="215"/>
      <c r="AVI93" s="215"/>
      <c r="AXA93" s="215"/>
      <c r="AXB93" s="215"/>
      <c r="AXC93" s="215"/>
      <c r="AXD93" s="215"/>
      <c r="AXE93" s="215"/>
      <c r="AXF93" s="215"/>
      <c r="AXG93" s="215"/>
      <c r="AXH93" s="215"/>
      <c r="AXI93" s="215"/>
      <c r="AXJ93" s="215"/>
      <c r="AXK93" s="215"/>
      <c r="AXL93" s="215"/>
      <c r="AXM93" s="215"/>
      <c r="AXN93" s="215"/>
      <c r="AXO93" s="215"/>
      <c r="AXP93" s="215"/>
      <c r="AXQ93" s="215"/>
      <c r="AXR93" s="215"/>
      <c r="AXS93" s="215"/>
      <c r="AXT93" s="215"/>
      <c r="AXU93" s="215"/>
      <c r="AXV93" s="215"/>
      <c r="AXW93" s="215"/>
      <c r="AXX93" s="215"/>
      <c r="AXY93" s="215"/>
      <c r="AXZ93" s="215"/>
      <c r="AYA93" s="215"/>
      <c r="AYB93" s="215"/>
      <c r="AYC93" s="215"/>
      <c r="AYD93" s="215"/>
      <c r="AYE93" s="215"/>
      <c r="AYF93" s="215"/>
      <c r="AYG93" s="215"/>
      <c r="AYH93" s="215"/>
      <c r="AYI93" s="215"/>
      <c r="AYJ93" s="215"/>
      <c r="AYK93" s="215"/>
      <c r="AYL93" s="215"/>
      <c r="AYM93" s="215"/>
      <c r="AYN93" s="215"/>
      <c r="AYO93" s="215"/>
      <c r="AYP93" s="215"/>
      <c r="AYQ93" s="215"/>
      <c r="AYR93" s="215"/>
      <c r="AYS93" s="215"/>
      <c r="AYT93" s="215"/>
      <c r="AYU93" s="215"/>
      <c r="AYV93" s="215"/>
      <c r="AYW93" s="215"/>
      <c r="AYX93" s="215"/>
      <c r="AYY93" s="215"/>
      <c r="AYZ93" s="215"/>
      <c r="AZA93" s="215"/>
      <c r="AZB93" s="215"/>
      <c r="AZC93" s="215"/>
      <c r="AZD93" s="215"/>
      <c r="AZE93" s="215"/>
      <c r="AZF93" s="215"/>
      <c r="AZG93" s="215"/>
      <c r="AZH93" s="215"/>
      <c r="AZI93" s="215"/>
      <c r="AZJ93" s="215"/>
      <c r="AZK93" s="215"/>
      <c r="AZL93" s="215"/>
      <c r="AZM93" s="215"/>
      <c r="AZN93" s="215"/>
      <c r="AZO93" s="215"/>
      <c r="AZP93" s="215"/>
      <c r="AZQ93" s="215"/>
      <c r="AZR93" s="215"/>
      <c r="AZS93" s="215"/>
      <c r="AZT93" s="215"/>
      <c r="AZU93" s="215"/>
      <c r="AZV93" s="215"/>
      <c r="AZW93" s="215"/>
      <c r="AZX93" s="215"/>
      <c r="AZY93" s="215"/>
      <c r="AZZ93" s="215"/>
      <c r="BAA93" s="215"/>
      <c r="BAB93" s="215"/>
      <c r="BAC93" s="215"/>
      <c r="BAD93" s="215"/>
      <c r="BAE93" s="215"/>
      <c r="BAF93" s="215"/>
      <c r="BAG93" s="215"/>
      <c r="BAH93" s="215"/>
      <c r="BAI93" s="215"/>
      <c r="BAJ93" s="215"/>
      <c r="BAK93" s="215"/>
      <c r="BAL93" s="215"/>
      <c r="BAM93" s="215"/>
      <c r="BAN93" s="215"/>
      <c r="BAO93" s="215"/>
      <c r="BAP93" s="215"/>
      <c r="BAQ93" s="215"/>
      <c r="BAR93" s="215"/>
      <c r="BAS93" s="215"/>
      <c r="BAT93" s="215"/>
      <c r="BAU93" s="215"/>
      <c r="BAV93" s="215"/>
      <c r="BAW93" s="215"/>
      <c r="BAX93" s="215"/>
      <c r="BAY93" s="215"/>
      <c r="BAZ93" s="215"/>
      <c r="BBA93" s="215"/>
      <c r="BBB93" s="215"/>
      <c r="BBC93" s="215"/>
      <c r="BBD93" s="215"/>
      <c r="BBE93" s="215"/>
      <c r="BBF93" s="215"/>
      <c r="BBG93" s="215"/>
      <c r="BBH93" s="215"/>
      <c r="BBI93" s="215"/>
      <c r="BBJ93" s="215"/>
      <c r="BBK93" s="215"/>
      <c r="BBL93" s="215"/>
      <c r="BBM93" s="215"/>
      <c r="BBN93" s="215"/>
      <c r="BBO93" s="215"/>
      <c r="BBP93" s="215"/>
      <c r="BBQ93" s="215"/>
      <c r="BBR93" s="215"/>
      <c r="BBS93" s="215"/>
      <c r="BBT93" s="215"/>
      <c r="BBU93" s="215"/>
      <c r="BBV93" s="215"/>
      <c r="BBW93" s="215"/>
      <c r="BBX93" s="215"/>
      <c r="BBY93" s="215"/>
      <c r="BBZ93" s="215"/>
      <c r="BCA93" s="215"/>
      <c r="BCB93" s="215"/>
      <c r="BCC93" s="215"/>
      <c r="BCD93" s="215"/>
      <c r="BCE93" s="215"/>
      <c r="BCF93" s="215"/>
      <c r="BCG93" s="215"/>
      <c r="BCH93" s="215"/>
      <c r="BCI93" s="215"/>
      <c r="BCJ93" s="215"/>
      <c r="BCK93" s="215"/>
      <c r="BCL93" s="215"/>
      <c r="BCM93" s="215"/>
      <c r="BCN93" s="215"/>
      <c r="BCO93" s="215"/>
      <c r="BCP93" s="215"/>
      <c r="BCQ93" s="215"/>
      <c r="BCR93" s="215"/>
      <c r="BCS93" s="215"/>
      <c r="BCT93" s="215"/>
      <c r="BCU93" s="215"/>
      <c r="BCV93" s="215"/>
      <c r="BCW93" s="215"/>
      <c r="BCX93" s="215"/>
      <c r="BCY93" s="215"/>
      <c r="BCZ93" s="215"/>
      <c r="BDA93" s="215"/>
      <c r="BDB93" s="215"/>
      <c r="BDC93" s="215"/>
      <c r="BDD93" s="215"/>
      <c r="BDE93" s="215"/>
      <c r="BDF93" s="215"/>
      <c r="BDG93" s="215"/>
      <c r="BDH93" s="215"/>
      <c r="BDI93" s="215"/>
      <c r="BDJ93" s="215"/>
      <c r="BDK93" s="215"/>
      <c r="BDL93" s="215"/>
      <c r="BDM93" s="215"/>
      <c r="BDN93" s="215"/>
      <c r="BDO93" s="215"/>
      <c r="BDP93" s="215"/>
      <c r="BDQ93" s="215"/>
      <c r="BDR93" s="215"/>
      <c r="BDS93" s="215"/>
      <c r="BDT93" s="215"/>
      <c r="BDU93" s="215"/>
      <c r="BDV93" s="215"/>
      <c r="BDW93" s="215"/>
      <c r="BDX93" s="215"/>
      <c r="BDY93" s="215"/>
      <c r="BDZ93" s="215"/>
      <c r="BEA93" s="215"/>
      <c r="BEB93" s="215"/>
      <c r="BEC93" s="215"/>
      <c r="BED93" s="215"/>
      <c r="BEE93" s="215"/>
      <c r="BEF93" s="215"/>
      <c r="BEG93" s="215"/>
      <c r="BEH93" s="215"/>
      <c r="BEI93" s="215"/>
      <c r="BEJ93" s="215"/>
      <c r="BEK93" s="215"/>
      <c r="BEL93" s="215"/>
      <c r="BEM93" s="215"/>
      <c r="BEN93" s="215"/>
      <c r="BEO93" s="215"/>
      <c r="BEP93" s="215"/>
      <c r="BEU93" s="215"/>
      <c r="BEV93" s="215"/>
      <c r="BEW93" s="215"/>
      <c r="BEX93" s="215"/>
      <c r="BEY93" s="215"/>
      <c r="BEZ93" s="215"/>
      <c r="BFA93" s="215"/>
      <c r="BFB93" s="215"/>
      <c r="BFC93" s="215"/>
      <c r="BFD93" s="215"/>
      <c r="BFE93" s="215"/>
      <c r="BGW93" s="215"/>
      <c r="BGX93" s="215"/>
      <c r="BGY93" s="215"/>
      <c r="BGZ93" s="215"/>
      <c r="BHA93" s="215"/>
      <c r="BHB93" s="215"/>
      <c r="BHC93" s="215"/>
      <c r="BHD93" s="215"/>
      <c r="BHE93" s="215"/>
      <c r="BHF93" s="215"/>
      <c r="BHG93" s="215"/>
      <c r="BHH93" s="215"/>
      <c r="BHI93" s="215"/>
      <c r="BHJ93" s="215"/>
      <c r="BHK93" s="215"/>
      <c r="BHL93" s="215"/>
      <c r="BHM93" s="215"/>
      <c r="BHN93" s="215"/>
      <c r="BHO93" s="215"/>
      <c r="BHP93" s="215"/>
      <c r="BHQ93" s="215"/>
      <c r="BHR93" s="215"/>
      <c r="BHS93" s="215"/>
      <c r="BHT93" s="215"/>
      <c r="BHU93" s="215"/>
      <c r="BHV93" s="215"/>
      <c r="BHW93" s="215"/>
      <c r="BHX93" s="215"/>
      <c r="BHY93" s="215"/>
      <c r="BHZ93" s="215"/>
      <c r="BIA93" s="215"/>
      <c r="BIB93" s="215"/>
      <c r="BIC93" s="215"/>
      <c r="BID93" s="215"/>
      <c r="BIE93" s="215"/>
      <c r="BIF93" s="215"/>
      <c r="BIG93" s="215"/>
      <c r="BIH93" s="215"/>
      <c r="BII93" s="215"/>
      <c r="BIJ93" s="215"/>
      <c r="BIK93" s="215"/>
      <c r="BIL93" s="215"/>
      <c r="BIM93" s="215"/>
      <c r="BIN93" s="215"/>
      <c r="BIO93" s="215"/>
      <c r="BIP93" s="215"/>
      <c r="BIQ93" s="215"/>
      <c r="BIR93" s="215"/>
      <c r="BIS93" s="215"/>
      <c r="BIT93" s="215"/>
      <c r="BIU93" s="215"/>
      <c r="BIV93" s="215"/>
      <c r="BIW93" s="215"/>
      <c r="BIX93" s="215"/>
      <c r="BIY93" s="215"/>
      <c r="BIZ93" s="215"/>
      <c r="BJA93" s="215"/>
      <c r="BJB93" s="215"/>
      <c r="BJC93" s="215"/>
      <c r="BJD93" s="215"/>
      <c r="BJE93" s="215"/>
      <c r="BJF93" s="215"/>
      <c r="BJG93" s="215"/>
      <c r="BJH93" s="215"/>
      <c r="BJI93" s="215"/>
      <c r="BJJ93" s="215"/>
      <c r="BJK93" s="215"/>
      <c r="BJL93" s="215"/>
      <c r="BJM93" s="215"/>
      <c r="BJN93" s="215"/>
      <c r="BJO93" s="215"/>
      <c r="BJP93" s="215"/>
      <c r="BJQ93" s="215"/>
      <c r="BJR93" s="215"/>
      <c r="BJS93" s="215"/>
      <c r="BJT93" s="215"/>
      <c r="BJU93" s="215"/>
      <c r="BJV93" s="215"/>
      <c r="BJW93" s="215"/>
      <c r="BJX93" s="215"/>
      <c r="BJY93" s="215"/>
      <c r="BJZ93" s="215"/>
      <c r="BKA93" s="215"/>
      <c r="BKB93" s="215"/>
      <c r="BKC93" s="215"/>
      <c r="BKD93" s="215"/>
      <c r="BKE93" s="215"/>
      <c r="BKF93" s="215"/>
      <c r="BKG93" s="215"/>
      <c r="BKH93" s="215"/>
      <c r="BKI93" s="215"/>
      <c r="BKJ93" s="215"/>
      <c r="BKK93" s="215"/>
      <c r="BKL93" s="215"/>
      <c r="BKM93" s="215"/>
      <c r="BKN93" s="215"/>
      <c r="BKO93" s="215"/>
      <c r="BKP93" s="215"/>
      <c r="BKQ93" s="215"/>
      <c r="BKR93" s="215"/>
      <c r="BKS93" s="215"/>
      <c r="BKT93" s="215"/>
      <c r="BKU93" s="215"/>
      <c r="BKV93" s="215"/>
      <c r="BKW93" s="215"/>
      <c r="BKX93" s="215"/>
      <c r="BKY93" s="215"/>
      <c r="BKZ93" s="215"/>
      <c r="BLA93" s="215"/>
      <c r="BLB93" s="215"/>
      <c r="BLC93" s="215"/>
      <c r="BLD93" s="215"/>
      <c r="BLE93" s="215"/>
      <c r="BLF93" s="215"/>
      <c r="BLG93" s="215"/>
      <c r="BLH93" s="215"/>
      <c r="BLI93" s="215"/>
      <c r="BLJ93" s="215"/>
      <c r="BLK93" s="215"/>
      <c r="BLL93" s="215"/>
      <c r="BLM93" s="215"/>
      <c r="BLN93" s="215"/>
      <c r="BLO93" s="215"/>
      <c r="BLP93" s="215"/>
      <c r="BLQ93" s="215"/>
      <c r="BLR93" s="215"/>
      <c r="BLS93" s="215"/>
      <c r="BLT93" s="215"/>
      <c r="BLU93" s="215"/>
      <c r="BLV93" s="215"/>
      <c r="BLW93" s="215"/>
      <c r="BLX93" s="215"/>
      <c r="BLY93" s="215"/>
      <c r="BLZ93" s="215"/>
      <c r="BMA93" s="215"/>
      <c r="BMB93" s="215"/>
      <c r="BMC93" s="215"/>
      <c r="BMD93" s="215"/>
      <c r="BME93" s="215"/>
      <c r="BMF93" s="215"/>
      <c r="BMG93" s="215"/>
      <c r="BMH93" s="215"/>
      <c r="BMI93" s="215"/>
      <c r="BMJ93" s="215"/>
      <c r="BMK93" s="215"/>
      <c r="BML93" s="215"/>
      <c r="BMM93" s="215"/>
      <c r="BMN93" s="215"/>
      <c r="BMO93" s="215"/>
      <c r="BMP93" s="215"/>
      <c r="BMQ93" s="215"/>
      <c r="BMR93" s="215"/>
      <c r="BMS93" s="215"/>
      <c r="BMT93" s="215"/>
      <c r="BMU93" s="215"/>
      <c r="BMV93" s="215"/>
      <c r="BMW93" s="215"/>
      <c r="BMX93" s="215"/>
      <c r="BMY93" s="215"/>
      <c r="BMZ93" s="215"/>
      <c r="BNA93" s="215"/>
      <c r="BNB93" s="215"/>
      <c r="BNC93" s="215"/>
      <c r="BND93" s="215"/>
      <c r="BNE93" s="215"/>
      <c r="BNF93" s="215"/>
      <c r="BNG93" s="215"/>
      <c r="BNH93" s="215"/>
      <c r="BNI93" s="215"/>
      <c r="BNJ93" s="215"/>
      <c r="BNK93" s="215"/>
      <c r="BNL93" s="215"/>
      <c r="BNM93" s="215"/>
      <c r="BNN93" s="215"/>
      <c r="BNO93" s="215"/>
      <c r="BNP93" s="215"/>
      <c r="BNQ93" s="215"/>
      <c r="BNR93" s="215"/>
      <c r="BNS93" s="215"/>
      <c r="BNT93" s="215"/>
      <c r="BNU93" s="215"/>
      <c r="BNV93" s="215"/>
      <c r="BNW93" s="215"/>
      <c r="BNX93" s="215"/>
      <c r="BNY93" s="215"/>
      <c r="BNZ93" s="215"/>
      <c r="BOA93" s="215"/>
      <c r="BOB93" s="215"/>
      <c r="BOC93" s="215"/>
      <c r="BOD93" s="215"/>
      <c r="BOE93" s="215"/>
      <c r="BOF93" s="215"/>
      <c r="BOG93" s="215"/>
      <c r="BOH93" s="215"/>
      <c r="BOI93" s="215"/>
      <c r="BOJ93" s="215"/>
      <c r="BOK93" s="215"/>
      <c r="BOL93" s="215"/>
      <c r="BOQ93" s="215"/>
      <c r="BOR93" s="215"/>
      <c r="BOS93" s="215"/>
      <c r="BOT93" s="215"/>
      <c r="BOU93" s="215"/>
      <c r="BOV93" s="215"/>
      <c r="BOW93" s="215"/>
      <c r="BOX93" s="215"/>
      <c r="BOY93" s="215"/>
      <c r="BOZ93" s="215"/>
      <c r="BPA93" s="215"/>
      <c r="BQS93" s="215"/>
      <c r="BQT93" s="215"/>
      <c r="BQU93" s="215"/>
      <c r="BQV93" s="215"/>
      <c r="BQW93" s="215"/>
      <c r="BQX93" s="215"/>
      <c r="BQY93" s="215"/>
      <c r="BQZ93" s="215"/>
      <c r="BRA93" s="215"/>
      <c r="BRB93" s="215"/>
      <c r="BRC93" s="215"/>
      <c r="BRD93" s="215"/>
      <c r="BRE93" s="215"/>
      <c r="BRF93" s="215"/>
      <c r="BRG93" s="215"/>
      <c r="BRH93" s="215"/>
      <c r="BRI93" s="215"/>
      <c r="BRJ93" s="215"/>
      <c r="BRK93" s="215"/>
      <c r="BRL93" s="215"/>
      <c r="BRM93" s="215"/>
      <c r="BRN93" s="215"/>
      <c r="BRO93" s="215"/>
      <c r="BRP93" s="215"/>
      <c r="BRQ93" s="215"/>
      <c r="BRR93" s="215"/>
      <c r="BRS93" s="215"/>
      <c r="BRT93" s="215"/>
      <c r="BRU93" s="215"/>
      <c r="BRV93" s="215"/>
      <c r="BRW93" s="215"/>
      <c r="BRX93" s="215"/>
      <c r="BRY93" s="215"/>
      <c r="BRZ93" s="215"/>
      <c r="BSA93" s="215"/>
      <c r="BSB93" s="215"/>
      <c r="BSC93" s="215"/>
      <c r="BSD93" s="215"/>
      <c r="BSE93" s="215"/>
      <c r="BSF93" s="215"/>
      <c r="BSG93" s="215"/>
      <c r="BSH93" s="215"/>
      <c r="BSI93" s="215"/>
      <c r="BSJ93" s="215"/>
      <c r="BSK93" s="215"/>
      <c r="BSL93" s="215"/>
      <c r="BSM93" s="215"/>
      <c r="BSN93" s="215"/>
      <c r="BSO93" s="215"/>
      <c r="BSP93" s="215"/>
      <c r="BSQ93" s="215"/>
      <c r="BSR93" s="215"/>
      <c r="BSS93" s="215"/>
      <c r="BST93" s="215"/>
      <c r="BSU93" s="215"/>
      <c r="BSV93" s="215"/>
      <c r="BSW93" s="215"/>
      <c r="BSX93" s="215"/>
      <c r="BSY93" s="215"/>
      <c r="BSZ93" s="215"/>
      <c r="BTA93" s="215"/>
      <c r="BTB93" s="215"/>
      <c r="BTC93" s="215"/>
      <c r="BTD93" s="215"/>
      <c r="BTE93" s="215"/>
      <c r="BTF93" s="215"/>
      <c r="BTG93" s="215"/>
      <c r="BTH93" s="215"/>
      <c r="BTI93" s="215"/>
      <c r="BTJ93" s="215"/>
      <c r="BTK93" s="215"/>
      <c r="BTL93" s="215"/>
      <c r="BTM93" s="215"/>
      <c r="BTN93" s="215"/>
      <c r="BTO93" s="215"/>
      <c r="BTP93" s="215"/>
      <c r="BTQ93" s="215"/>
      <c r="BTR93" s="215"/>
      <c r="BTS93" s="215"/>
      <c r="BTT93" s="215"/>
      <c r="BTU93" s="215"/>
      <c r="BTV93" s="215"/>
      <c r="BTW93" s="215"/>
      <c r="BTX93" s="215"/>
      <c r="BTY93" s="215"/>
      <c r="BTZ93" s="215"/>
      <c r="BUA93" s="215"/>
      <c r="BUB93" s="215"/>
      <c r="BUC93" s="215"/>
      <c r="BUD93" s="215"/>
      <c r="BUE93" s="215"/>
      <c r="BUF93" s="215"/>
      <c r="BUG93" s="215"/>
      <c r="BUH93" s="215"/>
      <c r="BUI93" s="215"/>
      <c r="BUJ93" s="215"/>
      <c r="BUK93" s="215"/>
      <c r="BUL93" s="215"/>
      <c r="BUM93" s="215"/>
      <c r="BUN93" s="215"/>
      <c r="BUO93" s="215"/>
      <c r="BUP93" s="215"/>
      <c r="BUQ93" s="215"/>
      <c r="BUR93" s="215"/>
      <c r="BUS93" s="215"/>
      <c r="BUT93" s="215"/>
      <c r="BUU93" s="215"/>
      <c r="BUV93" s="215"/>
      <c r="BUW93" s="215"/>
      <c r="BUX93" s="215"/>
      <c r="BUY93" s="215"/>
      <c r="BUZ93" s="215"/>
      <c r="BVA93" s="215"/>
      <c r="BVB93" s="215"/>
      <c r="BVC93" s="215"/>
      <c r="BVD93" s="215"/>
      <c r="BVE93" s="215"/>
      <c r="BVF93" s="215"/>
      <c r="BVG93" s="215"/>
      <c r="BVH93" s="215"/>
      <c r="BVI93" s="215"/>
      <c r="BVJ93" s="215"/>
      <c r="BVK93" s="215"/>
      <c r="BVL93" s="215"/>
      <c r="BVM93" s="215"/>
      <c r="BVN93" s="215"/>
      <c r="BVO93" s="215"/>
      <c r="BVP93" s="215"/>
      <c r="BVQ93" s="215"/>
      <c r="BVR93" s="215"/>
      <c r="BVS93" s="215"/>
      <c r="BVT93" s="215"/>
      <c r="BVU93" s="215"/>
      <c r="BVV93" s="215"/>
      <c r="BVW93" s="215"/>
      <c r="BVX93" s="215"/>
      <c r="BVY93" s="215"/>
      <c r="BVZ93" s="215"/>
      <c r="BWA93" s="215"/>
      <c r="BWB93" s="215"/>
      <c r="BWC93" s="215"/>
      <c r="BWD93" s="215"/>
      <c r="BWE93" s="215"/>
      <c r="BWF93" s="215"/>
      <c r="BWG93" s="215"/>
      <c r="BWH93" s="215"/>
      <c r="BWI93" s="215"/>
      <c r="BWJ93" s="215"/>
      <c r="BWK93" s="215"/>
      <c r="BWL93" s="215"/>
      <c r="BWM93" s="215"/>
      <c r="BWN93" s="215"/>
      <c r="BWO93" s="215"/>
      <c r="BWP93" s="215"/>
      <c r="BWQ93" s="215"/>
      <c r="BWR93" s="215"/>
      <c r="BWS93" s="215"/>
      <c r="BWT93" s="215"/>
      <c r="BWU93" s="215"/>
      <c r="BWV93" s="215"/>
      <c r="BWW93" s="215"/>
      <c r="BWX93" s="215"/>
      <c r="BWY93" s="215"/>
      <c r="BWZ93" s="215"/>
      <c r="BXA93" s="215"/>
      <c r="BXB93" s="215"/>
      <c r="BXC93" s="215"/>
      <c r="BXD93" s="215"/>
      <c r="BXE93" s="215"/>
      <c r="BXF93" s="215"/>
      <c r="BXG93" s="215"/>
      <c r="BXH93" s="215"/>
      <c r="BXI93" s="215"/>
      <c r="BXJ93" s="215"/>
      <c r="BXK93" s="215"/>
      <c r="BXL93" s="215"/>
      <c r="BXM93" s="215"/>
      <c r="BXN93" s="215"/>
      <c r="BXO93" s="215"/>
      <c r="BXP93" s="215"/>
      <c r="BXQ93" s="215"/>
      <c r="BXR93" s="215"/>
      <c r="BXS93" s="215"/>
      <c r="BXT93" s="215"/>
      <c r="BXU93" s="215"/>
      <c r="BXV93" s="215"/>
      <c r="BXW93" s="215"/>
      <c r="BXX93" s="215"/>
      <c r="BXY93" s="215"/>
      <c r="BXZ93" s="215"/>
      <c r="BYA93" s="215"/>
      <c r="BYB93" s="215"/>
      <c r="BYC93" s="215"/>
      <c r="BYD93" s="215"/>
      <c r="BYE93" s="215"/>
      <c r="BYF93" s="215"/>
      <c r="BYG93" s="215"/>
      <c r="BYH93" s="215"/>
      <c r="BYM93" s="215"/>
      <c r="BYN93" s="215"/>
      <c r="BYO93" s="215"/>
      <c r="BYP93" s="215"/>
      <c r="BYQ93" s="215"/>
      <c r="BYR93" s="215"/>
      <c r="BYS93" s="215"/>
      <c r="BYT93" s="215"/>
      <c r="BYU93" s="215"/>
      <c r="BYV93" s="215"/>
      <c r="BYW93" s="215"/>
      <c r="CAO93" s="215"/>
      <c r="CAP93" s="215"/>
      <c r="CAQ93" s="215"/>
      <c r="CAR93" s="215"/>
      <c r="CAS93" s="215"/>
      <c r="CAT93" s="215"/>
      <c r="CAU93" s="215"/>
      <c r="CAV93" s="215"/>
      <c r="CAW93" s="215"/>
      <c r="CAX93" s="215"/>
      <c r="CAY93" s="215"/>
      <c r="CAZ93" s="215"/>
      <c r="CBA93" s="215"/>
      <c r="CBB93" s="215"/>
      <c r="CBC93" s="215"/>
      <c r="CBD93" s="215"/>
      <c r="CBE93" s="215"/>
      <c r="CBF93" s="215"/>
      <c r="CBG93" s="215"/>
      <c r="CBH93" s="215"/>
      <c r="CBI93" s="215"/>
      <c r="CBJ93" s="215"/>
      <c r="CBK93" s="215"/>
      <c r="CBL93" s="215"/>
      <c r="CBM93" s="215"/>
      <c r="CBN93" s="215"/>
      <c r="CBO93" s="215"/>
      <c r="CBP93" s="215"/>
      <c r="CBQ93" s="215"/>
      <c r="CBR93" s="215"/>
      <c r="CBS93" s="215"/>
      <c r="CBT93" s="215"/>
      <c r="CBU93" s="215"/>
      <c r="CBV93" s="215"/>
      <c r="CBW93" s="215"/>
      <c r="CBX93" s="215"/>
      <c r="CBY93" s="215"/>
      <c r="CBZ93" s="215"/>
      <c r="CCA93" s="215"/>
      <c r="CCB93" s="215"/>
      <c r="CCC93" s="215"/>
      <c r="CCD93" s="215"/>
      <c r="CCE93" s="215"/>
      <c r="CCF93" s="215"/>
      <c r="CCG93" s="215"/>
      <c r="CCH93" s="215"/>
      <c r="CCI93" s="215"/>
      <c r="CCJ93" s="215"/>
      <c r="CCK93" s="215"/>
      <c r="CCL93" s="215"/>
      <c r="CCM93" s="215"/>
      <c r="CCN93" s="215"/>
      <c r="CCO93" s="215"/>
      <c r="CCP93" s="215"/>
      <c r="CCQ93" s="215"/>
      <c r="CCR93" s="215"/>
      <c r="CCS93" s="215"/>
      <c r="CCT93" s="215"/>
      <c r="CCU93" s="215"/>
      <c r="CCV93" s="215"/>
      <c r="CCW93" s="215"/>
      <c r="CCX93" s="215"/>
      <c r="CCY93" s="215"/>
      <c r="CCZ93" s="215"/>
      <c r="CDA93" s="215"/>
      <c r="CDB93" s="215"/>
      <c r="CDC93" s="215"/>
      <c r="CDD93" s="215"/>
      <c r="CDE93" s="215"/>
      <c r="CDF93" s="215"/>
      <c r="CDG93" s="215"/>
      <c r="CDH93" s="215"/>
      <c r="CDI93" s="215"/>
      <c r="CDJ93" s="215"/>
      <c r="CDK93" s="215"/>
      <c r="CDL93" s="215"/>
      <c r="CDM93" s="215"/>
      <c r="CDN93" s="215"/>
      <c r="CDO93" s="215"/>
      <c r="CDP93" s="215"/>
      <c r="CDQ93" s="215"/>
      <c r="CDR93" s="215"/>
      <c r="CDS93" s="215"/>
      <c r="CDT93" s="215"/>
      <c r="CDU93" s="215"/>
      <c r="CDV93" s="215"/>
      <c r="CDW93" s="215"/>
      <c r="CDX93" s="215"/>
      <c r="CDY93" s="215"/>
      <c r="CDZ93" s="215"/>
      <c r="CEA93" s="215"/>
      <c r="CEB93" s="215"/>
      <c r="CEC93" s="215"/>
      <c r="CED93" s="215"/>
      <c r="CEE93" s="215"/>
      <c r="CEF93" s="215"/>
      <c r="CEG93" s="215"/>
      <c r="CEH93" s="215"/>
      <c r="CEI93" s="215"/>
      <c r="CEJ93" s="215"/>
      <c r="CEK93" s="215"/>
      <c r="CEL93" s="215"/>
      <c r="CEM93" s="215"/>
      <c r="CEN93" s="215"/>
      <c r="CEO93" s="215"/>
      <c r="CEP93" s="215"/>
      <c r="CEQ93" s="215"/>
      <c r="CER93" s="215"/>
      <c r="CES93" s="215"/>
      <c r="CET93" s="215"/>
      <c r="CEU93" s="215"/>
      <c r="CEV93" s="215"/>
      <c r="CEW93" s="215"/>
      <c r="CEX93" s="215"/>
      <c r="CEY93" s="215"/>
      <c r="CEZ93" s="215"/>
      <c r="CFA93" s="215"/>
      <c r="CFB93" s="215"/>
      <c r="CFC93" s="215"/>
      <c r="CFD93" s="215"/>
      <c r="CFE93" s="215"/>
      <c r="CFF93" s="215"/>
      <c r="CFG93" s="215"/>
      <c r="CFH93" s="215"/>
      <c r="CFI93" s="215"/>
      <c r="CFJ93" s="215"/>
      <c r="CFK93" s="215"/>
      <c r="CFL93" s="215"/>
      <c r="CFM93" s="215"/>
      <c r="CFN93" s="215"/>
      <c r="CFO93" s="215"/>
      <c r="CFP93" s="215"/>
      <c r="CFQ93" s="215"/>
      <c r="CFR93" s="215"/>
      <c r="CFS93" s="215"/>
      <c r="CFT93" s="215"/>
      <c r="CFU93" s="215"/>
      <c r="CFV93" s="215"/>
      <c r="CFW93" s="215"/>
      <c r="CFX93" s="215"/>
      <c r="CFY93" s="215"/>
      <c r="CFZ93" s="215"/>
      <c r="CGA93" s="215"/>
      <c r="CGB93" s="215"/>
      <c r="CGC93" s="215"/>
      <c r="CGD93" s="215"/>
      <c r="CGE93" s="215"/>
      <c r="CGF93" s="215"/>
      <c r="CGG93" s="215"/>
      <c r="CGH93" s="215"/>
      <c r="CGI93" s="215"/>
      <c r="CGJ93" s="215"/>
      <c r="CGK93" s="215"/>
      <c r="CGL93" s="215"/>
      <c r="CGM93" s="215"/>
      <c r="CGN93" s="215"/>
      <c r="CGO93" s="215"/>
      <c r="CGP93" s="215"/>
      <c r="CGQ93" s="215"/>
      <c r="CGR93" s="215"/>
      <c r="CGS93" s="215"/>
      <c r="CGT93" s="215"/>
      <c r="CGU93" s="215"/>
      <c r="CGV93" s="215"/>
      <c r="CGW93" s="215"/>
      <c r="CGX93" s="215"/>
      <c r="CGY93" s="215"/>
      <c r="CGZ93" s="215"/>
      <c r="CHA93" s="215"/>
      <c r="CHB93" s="215"/>
      <c r="CHC93" s="215"/>
      <c r="CHD93" s="215"/>
      <c r="CHE93" s="215"/>
      <c r="CHF93" s="215"/>
      <c r="CHG93" s="215"/>
      <c r="CHH93" s="215"/>
      <c r="CHI93" s="215"/>
      <c r="CHJ93" s="215"/>
      <c r="CHK93" s="215"/>
      <c r="CHL93" s="215"/>
      <c r="CHM93" s="215"/>
      <c r="CHN93" s="215"/>
      <c r="CHO93" s="215"/>
      <c r="CHP93" s="215"/>
      <c r="CHQ93" s="215"/>
      <c r="CHR93" s="215"/>
      <c r="CHS93" s="215"/>
      <c r="CHT93" s="215"/>
      <c r="CHU93" s="215"/>
      <c r="CHV93" s="215"/>
      <c r="CHW93" s="215"/>
      <c r="CHX93" s="215"/>
      <c r="CHY93" s="215"/>
      <c r="CHZ93" s="215"/>
      <c r="CIA93" s="215"/>
      <c r="CIB93" s="215"/>
      <c r="CIC93" s="215"/>
      <c r="CID93" s="215"/>
      <c r="CII93" s="215"/>
      <c r="CIJ93" s="215"/>
      <c r="CIK93" s="215"/>
      <c r="CIL93" s="215"/>
      <c r="CIM93" s="215"/>
      <c r="CIN93" s="215"/>
      <c r="CIO93" s="215"/>
      <c r="CIP93" s="215"/>
      <c r="CIQ93" s="215"/>
      <c r="CIR93" s="215"/>
      <c r="CIS93" s="215"/>
      <c r="CKK93" s="215"/>
      <c r="CKL93" s="215"/>
      <c r="CKM93" s="215"/>
      <c r="CKN93" s="215"/>
      <c r="CKO93" s="215"/>
      <c r="CKP93" s="215"/>
      <c r="CKQ93" s="215"/>
      <c r="CKR93" s="215"/>
      <c r="CKS93" s="215"/>
      <c r="CKT93" s="215"/>
      <c r="CKU93" s="215"/>
      <c r="CKV93" s="215"/>
      <c r="CKW93" s="215"/>
      <c r="CKX93" s="215"/>
      <c r="CKY93" s="215"/>
      <c r="CKZ93" s="215"/>
      <c r="CLA93" s="215"/>
      <c r="CLB93" s="215"/>
      <c r="CLC93" s="215"/>
      <c r="CLD93" s="215"/>
      <c r="CLE93" s="215"/>
      <c r="CLF93" s="215"/>
      <c r="CLG93" s="215"/>
      <c r="CLH93" s="215"/>
      <c r="CLI93" s="215"/>
      <c r="CLJ93" s="215"/>
      <c r="CLK93" s="215"/>
      <c r="CLL93" s="215"/>
      <c r="CLM93" s="215"/>
      <c r="CLN93" s="215"/>
      <c r="CLO93" s="215"/>
      <c r="CLP93" s="215"/>
      <c r="CLQ93" s="215"/>
      <c r="CLR93" s="215"/>
      <c r="CLS93" s="215"/>
      <c r="CLT93" s="215"/>
      <c r="CLU93" s="215"/>
      <c r="CLV93" s="215"/>
      <c r="CLW93" s="215"/>
      <c r="CLX93" s="215"/>
      <c r="CLY93" s="215"/>
      <c r="CLZ93" s="215"/>
      <c r="CMA93" s="215"/>
      <c r="CMB93" s="215"/>
      <c r="CMC93" s="215"/>
      <c r="CMD93" s="215"/>
      <c r="CME93" s="215"/>
      <c r="CMF93" s="215"/>
      <c r="CMG93" s="215"/>
      <c r="CMH93" s="215"/>
      <c r="CMI93" s="215"/>
      <c r="CMJ93" s="215"/>
      <c r="CMK93" s="215"/>
      <c r="CML93" s="215"/>
      <c r="CMM93" s="215"/>
      <c r="CMN93" s="215"/>
      <c r="CMO93" s="215"/>
      <c r="CMP93" s="215"/>
      <c r="CMQ93" s="215"/>
      <c r="CMR93" s="215"/>
      <c r="CMS93" s="215"/>
      <c r="CMT93" s="215"/>
      <c r="CMU93" s="215"/>
      <c r="CMV93" s="215"/>
      <c r="CMW93" s="215"/>
      <c r="CMX93" s="215"/>
      <c r="CMY93" s="215"/>
      <c r="CMZ93" s="215"/>
      <c r="CNA93" s="215"/>
      <c r="CNB93" s="215"/>
      <c r="CNC93" s="215"/>
      <c r="CND93" s="215"/>
      <c r="CNE93" s="215"/>
      <c r="CNF93" s="215"/>
      <c r="CNG93" s="215"/>
      <c r="CNH93" s="215"/>
      <c r="CNI93" s="215"/>
      <c r="CNJ93" s="215"/>
      <c r="CNK93" s="215"/>
      <c r="CNL93" s="215"/>
      <c r="CNM93" s="215"/>
      <c r="CNN93" s="215"/>
      <c r="CNO93" s="215"/>
      <c r="CNP93" s="215"/>
      <c r="CNQ93" s="215"/>
      <c r="CNR93" s="215"/>
      <c r="CNS93" s="215"/>
      <c r="CNT93" s="215"/>
      <c r="CNU93" s="215"/>
      <c r="CNV93" s="215"/>
      <c r="CNW93" s="215"/>
      <c r="CNX93" s="215"/>
      <c r="CNY93" s="215"/>
      <c r="CNZ93" s="215"/>
      <c r="COA93" s="215"/>
      <c r="COB93" s="215"/>
      <c r="COC93" s="215"/>
      <c r="COD93" s="215"/>
      <c r="COE93" s="215"/>
      <c r="COF93" s="215"/>
      <c r="COG93" s="215"/>
      <c r="COH93" s="215"/>
      <c r="COI93" s="215"/>
      <c r="COJ93" s="215"/>
      <c r="COK93" s="215"/>
      <c r="COL93" s="215"/>
      <c r="COM93" s="215"/>
      <c r="CON93" s="215"/>
      <c r="COO93" s="215"/>
      <c r="COP93" s="215"/>
      <c r="COQ93" s="215"/>
      <c r="COR93" s="215"/>
      <c r="COS93" s="215"/>
      <c r="COT93" s="215"/>
      <c r="COU93" s="215"/>
      <c r="COV93" s="215"/>
      <c r="COW93" s="215"/>
      <c r="COX93" s="215"/>
      <c r="COY93" s="215"/>
      <c r="COZ93" s="215"/>
      <c r="CPA93" s="215"/>
      <c r="CPB93" s="215"/>
      <c r="CPC93" s="215"/>
      <c r="CPD93" s="215"/>
      <c r="CPE93" s="215"/>
      <c r="CPF93" s="215"/>
      <c r="CPG93" s="215"/>
      <c r="CPH93" s="215"/>
      <c r="CPI93" s="215"/>
      <c r="CPJ93" s="215"/>
      <c r="CPK93" s="215"/>
      <c r="CPL93" s="215"/>
      <c r="CPM93" s="215"/>
      <c r="CPN93" s="215"/>
      <c r="CPO93" s="215"/>
      <c r="CPP93" s="215"/>
      <c r="CPQ93" s="215"/>
      <c r="CPR93" s="215"/>
      <c r="CPS93" s="215"/>
      <c r="CPT93" s="215"/>
      <c r="CPU93" s="215"/>
      <c r="CPV93" s="215"/>
      <c r="CPW93" s="215"/>
      <c r="CPX93" s="215"/>
      <c r="CPY93" s="215"/>
      <c r="CPZ93" s="215"/>
      <c r="CQA93" s="215"/>
      <c r="CQB93" s="215"/>
      <c r="CQC93" s="215"/>
      <c r="CQD93" s="215"/>
      <c r="CQE93" s="215"/>
      <c r="CQF93" s="215"/>
      <c r="CQG93" s="215"/>
      <c r="CQH93" s="215"/>
      <c r="CQI93" s="215"/>
      <c r="CQJ93" s="215"/>
      <c r="CQK93" s="215"/>
      <c r="CQL93" s="215"/>
      <c r="CQM93" s="215"/>
      <c r="CQN93" s="215"/>
      <c r="CQO93" s="215"/>
      <c r="CQP93" s="215"/>
      <c r="CQQ93" s="215"/>
      <c r="CQR93" s="215"/>
      <c r="CQS93" s="215"/>
      <c r="CQT93" s="215"/>
      <c r="CQU93" s="215"/>
      <c r="CQV93" s="215"/>
      <c r="CQW93" s="215"/>
      <c r="CQX93" s="215"/>
      <c r="CQY93" s="215"/>
      <c r="CQZ93" s="215"/>
      <c r="CRA93" s="215"/>
      <c r="CRB93" s="215"/>
      <c r="CRC93" s="215"/>
      <c r="CRD93" s="215"/>
      <c r="CRE93" s="215"/>
      <c r="CRF93" s="215"/>
      <c r="CRG93" s="215"/>
      <c r="CRH93" s="215"/>
      <c r="CRI93" s="215"/>
      <c r="CRJ93" s="215"/>
      <c r="CRK93" s="215"/>
      <c r="CRL93" s="215"/>
      <c r="CRM93" s="215"/>
      <c r="CRN93" s="215"/>
      <c r="CRO93" s="215"/>
      <c r="CRP93" s="215"/>
      <c r="CRQ93" s="215"/>
      <c r="CRR93" s="215"/>
      <c r="CRS93" s="215"/>
      <c r="CRT93" s="215"/>
      <c r="CRU93" s="215"/>
      <c r="CRV93" s="215"/>
      <c r="CRW93" s="215"/>
      <c r="CRX93" s="215"/>
      <c r="CRY93" s="215"/>
      <c r="CRZ93" s="215"/>
      <c r="CSE93" s="215"/>
      <c r="CSF93" s="215"/>
      <c r="CSG93" s="215"/>
      <c r="CSH93" s="215"/>
      <c r="CSI93" s="215"/>
      <c r="CSJ93" s="215"/>
      <c r="CSK93" s="215"/>
      <c r="CSL93" s="215"/>
      <c r="CSM93" s="215"/>
      <c r="CSN93" s="215"/>
      <c r="CSO93" s="215"/>
      <c r="CUG93" s="215"/>
      <c r="CUH93" s="215"/>
      <c r="CUI93" s="215"/>
      <c r="CUJ93" s="215"/>
      <c r="CUK93" s="215"/>
      <c r="CUL93" s="215"/>
      <c r="CUM93" s="215"/>
      <c r="CUN93" s="215"/>
      <c r="CUO93" s="215"/>
      <c r="CUP93" s="215"/>
      <c r="CUQ93" s="215"/>
      <c r="CUR93" s="215"/>
      <c r="CUS93" s="215"/>
      <c r="CUT93" s="215"/>
      <c r="CUU93" s="215"/>
      <c r="CUV93" s="215"/>
      <c r="CUW93" s="215"/>
      <c r="CUX93" s="215"/>
      <c r="CUY93" s="215"/>
      <c r="CUZ93" s="215"/>
      <c r="CVA93" s="215"/>
      <c r="CVB93" s="215"/>
      <c r="CVC93" s="215"/>
      <c r="CVD93" s="215"/>
      <c r="CVE93" s="215"/>
      <c r="CVF93" s="215"/>
      <c r="CVG93" s="215"/>
      <c r="CVH93" s="215"/>
      <c r="CVI93" s="215"/>
      <c r="CVJ93" s="215"/>
      <c r="CVK93" s="215"/>
      <c r="CVL93" s="215"/>
      <c r="CVM93" s="215"/>
      <c r="CVN93" s="215"/>
      <c r="CVO93" s="215"/>
      <c r="CVP93" s="215"/>
      <c r="CVQ93" s="215"/>
      <c r="CVR93" s="215"/>
      <c r="CVS93" s="215"/>
      <c r="CVT93" s="215"/>
      <c r="CVU93" s="215"/>
      <c r="CVV93" s="215"/>
      <c r="CVW93" s="215"/>
      <c r="CVX93" s="215"/>
      <c r="CVY93" s="215"/>
      <c r="CVZ93" s="215"/>
      <c r="CWA93" s="215"/>
      <c r="CWB93" s="215"/>
      <c r="CWC93" s="215"/>
      <c r="CWD93" s="215"/>
      <c r="CWE93" s="215"/>
      <c r="CWF93" s="215"/>
      <c r="CWG93" s="215"/>
      <c r="CWH93" s="215"/>
      <c r="CWI93" s="215"/>
      <c r="CWJ93" s="215"/>
      <c r="CWK93" s="215"/>
      <c r="CWL93" s="215"/>
      <c r="CWM93" s="215"/>
      <c r="CWN93" s="215"/>
      <c r="CWO93" s="215"/>
      <c r="CWP93" s="215"/>
      <c r="CWQ93" s="215"/>
      <c r="CWR93" s="215"/>
      <c r="CWS93" s="215"/>
      <c r="CWT93" s="215"/>
      <c r="CWU93" s="215"/>
      <c r="CWV93" s="215"/>
      <c r="CWW93" s="215"/>
      <c r="CWX93" s="215"/>
      <c r="CWY93" s="215"/>
      <c r="CWZ93" s="215"/>
      <c r="CXA93" s="215"/>
      <c r="CXB93" s="215"/>
      <c r="CXC93" s="215"/>
      <c r="CXD93" s="215"/>
      <c r="CXE93" s="215"/>
      <c r="CXF93" s="215"/>
      <c r="CXG93" s="215"/>
      <c r="CXH93" s="215"/>
      <c r="CXI93" s="215"/>
      <c r="CXJ93" s="215"/>
      <c r="CXK93" s="215"/>
      <c r="CXL93" s="215"/>
      <c r="CXM93" s="215"/>
      <c r="CXN93" s="215"/>
      <c r="CXO93" s="215"/>
      <c r="CXP93" s="215"/>
      <c r="CXQ93" s="215"/>
      <c r="CXR93" s="215"/>
      <c r="CXS93" s="215"/>
      <c r="CXT93" s="215"/>
      <c r="CXU93" s="215"/>
      <c r="CXV93" s="215"/>
      <c r="CXW93" s="215"/>
      <c r="CXX93" s="215"/>
      <c r="CXY93" s="215"/>
      <c r="CXZ93" s="215"/>
      <c r="CYA93" s="215"/>
      <c r="CYB93" s="215"/>
      <c r="CYC93" s="215"/>
      <c r="CYD93" s="215"/>
      <c r="CYE93" s="215"/>
      <c r="CYF93" s="215"/>
      <c r="CYG93" s="215"/>
      <c r="CYH93" s="215"/>
      <c r="CYI93" s="215"/>
      <c r="CYJ93" s="215"/>
      <c r="CYK93" s="215"/>
      <c r="CYL93" s="215"/>
      <c r="CYM93" s="215"/>
      <c r="CYN93" s="215"/>
      <c r="CYO93" s="215"/>
      <c r="CYP93" s="215"/>
      <c r="CYQ93" s="215"/>
      <c r="CYR93" s="215"/>
      <c r="CYS93" s="215"/>
      <c r="CYT93" s="215"/>
      <c r="CYU93" s="215"/>
      <c r="CYV93" s="215"/>
      <c r="CYW93" s="215"/>
      <c r="CYX93" s="215"/>
      <c r="CYY93" s="215"/>
      <c r="CYZ93" s="215"/>
      <c r="CZA93" s="215"/>
      <c r="CZB93" s="215"/>
      <c r="CZC93" s="215"/>
      <c r="CZD93" s="215"/>
      <c r="CZE93" s="215"/>
      <c r="CZF93" s="215"/>
      <c r="CZG93" s="215"/>
      <c r="CZH93" s="215"/>
      <c r="CZI93" s="215"/>
      <c r="CZJ93" s="215"/>
      <c r="CZK93" s="215"/>
      <c r="CZL93" s="215"/>
      <c r="CZM93" s="215"/>
      <c r="CZN93" s="215"/>
      <c r="CZO93" s="215"/>
      <c r="CZP93" s="215"/>
      <c r="CZQ93" s="215"/>
      <c r="CZR93" s="215"/>
      <c r="CZS93" s="215"/>
      <c r="CZT93" s="215"/>
      <c r="CZU93" s="215"/>
      <c r="CZV93" s="215"/>
      <c r="CZW93" s="215"/>
      <c r="CZX93" s="215"/>
      <c r="CZY93" s="215"/>
      <c r="CZZ93" s="215"/>
      <c r="DAA93" s="215"/>
      <c r="DAB93" s="215"/>
      <c r="DAC93" s="215"/>
      <c r="DAD93" s="215"/>
      <c r="DAE93" s="215"/>
      <c r="DAF93" s="215"/>
      <c r="DAG93" s="215"/>
      <c r="DAH93" s="215"/>
      <c r="DAI93" s="215"/>
      <c r="DAJ93" s="215"/>
      <c r="DAK93" s="215"/>
      <c r="DAL93" s="215"/>
      <c r="DAM93" s="215"/>
      <c r="DAN93" s="215"/>
      <c r="DAO93" s="215"/>
      <c r="DAP93" s="215"/>
      <c r="DAQ93" s="215"/>
      <c r="DAR93" s="215"/>
      <c r="DAS93" s="215"/>
      <c r="DAT93" s="215"/>
      <c r="DAU93" s="215"/>
      <c r="DAV93" s="215"/>
      <c r="DAW93" s="215"/>
      <c r="DAX93" s="215"/>
      <c r="DAY93" s="215"/>
      <c r="DAZ93" s="215"/>
      <c r="DBA93" s="215"/>
      <c r="DBB93" s="215"/>
      <c r="DBC93" s="215"/>
      <c r="DBD93" s="215"/>
      <c r="DBE93" s="215"/>
      <c r="DBF93" s="215"/>
      <c r="DBG93" s="215"/>
      <c r="DBH93" s="215"/>
      <c r="DBI93" s="215"/>
      <c r="DBJ93" s="215"/>
      <c r="DBK93" s="215"/>
      <c r="DBL93" s="215"/>
      <c r="DBM93" s="215"/>
      <c r="DBN93" s="215"/>
      <c r="DBO93" s="215"/>
      <c r="DBP93" s="215"/>
      <c r="DBQ93" s="215"/>
      <c r="DBR93" s="215"/>
      <c r="DBS93" s="215"/>
      <c r="DBT93" s="215"/>
      <c r="DBU93" s="215"/>
      <c r="DBV93" s="215"/>
      <c r="DCA93" s="215"/>
      <c r="DCB93" s="215"/>
      <c r="DCC93" s="215"/>
      <c r="DCD93" s="215"/>
      <c r="DCE93" s="215"/>
      <c r="DCF93" s="215"/>
      <c r="DCG93" s="215"/>
      <c r="DCH93" s="215"/>
      <c r="DCI93" s="215"/>
      <c r="DCJ93" s="215"/>
      <c r="DCK93" s="215"/>
      <c r="DEC93" s="215"/>
      <c r="DED93" s="215"/>
      <c r="DEE93" s="215"/>
      <c r="DEF93" s="215"/>
      <c r="DEG93" s="215"/>
      <c r="DEH93" s="215"/>
      <c r="DEI93" s="215"/>
      <c r="DEJ93" s="215"/>
      <c r="DEK93" s="215"/>
      <c r="DEL93" s="215"/>
      <c r="DEM93" s="215"/>
      <c r="DEN93" s="215"/>
      <c r="DEO93" s="215"/>
      <c r="DEP93" s="215"/>
      <c r="DEQ93" s="215"/>
      <c r="DER93" s="215"/>
      <c r="DES93" s="215"/>
      <c r="DET93" s="215"/>
      <c r="DEU93" s="215"/>
      <c r="DEV93" s="215"/>
      <c r="DEW93" s="215"/>
      <c r="DEX93" s="215"/>
      <c r="DEY93" s="215"/>
      <c r="DEZ93" s="215"/>
      <c r="DFA93" s="215"/>
      <c r="DFB93" s="215"/>
      <c r="DFC93" s="215"/>
      <c r="DFD93" s="215"/>
      <c r="DFE93" s="215"/>
      <c r="DFF93" s="215"/>
      <c r="DFG93" s="215"/>
      <c r="DFH93" s="215"/>
      <c r="DFI93" s="215"/>
      <c r="DFJ93" s="215"/>
      <c r="DFK93" s="215"/>
      <c r="DFL93" s="215"/>
      <c r="DFM93" s="215"/>
      <c r="DFN93" s="215"/>
      <c r="DFO93" s="215"/>
      <c r="DFP93" s="215"/>
      <c r="DFQ93" s="215"/>
      <c r="DFR93" s="215"/>
      <c r="DFS93" s="215"/>
      <c r="DFT93" s="215"/>
      <c r="DFU93" s="215"/>
      <c r="DFV93" s="215"/>
      <c r="DFW93" s="215"/>
      <c r="DFX93" s="215"/>
      <c r="DFY93" s="215"/>
      <c r="DFZ93" s="215"/>
      <c r="DGA93" s="215"/>
      <c r="DGB93" s="215"/>
      <c r="DGC93" s="215"/>
      <c r="DGD93" s="215"/>
      <c r="DGE93" s="215"/>
      <c r="DGF93" s="215"/>
      <c r="DGG93" s="215"/>
      <c r="DGH93" s="215"/>
      <c r="DGI93" s="215"/>
      <c r="DGJ93" s="215"/>
      <c r="DGK93" s="215"/>
      <c r="DGL93" s="215"/>
      <c r="DGM93" s="215"/>
      <c r="DGN93" s="215"/>
      <c r="DGO93" s="215"/>
      <c r="DGP93" s="215"/>
      <c r="DGQ93" s="215"/>
      <c r="DGR93" s="215"/>
      <c r="DGS93" s="215"/>
      <c r="DGT93" s="215"/>
      <c r="DGU93" s="215"/>
      <c r="DGV93" s="215"/>
      <c r="DGW93" s="215"/>
      <c r="DGX93" s="215"/>
      <c r="DGY93" s="215"/>
      <c r="DGZ93" s="215"/>
      <c r="DHA93" s="215"/>
      <c r="DHB93" s="215"/>
      <c r="DHC93" s="215"/>
      <c r="DHD93" s="215"/>
      <c r="DHE93" s="215"/>
      <c r="DHF93" s="215"/>
      <c r="DHG93" s="215"/>
      <c r="DHH93" s="215"/>
      <c r="DHI93" s="215"/>
      <c r="DHJ93" s="215"/>
      <c r="DHK93" s="215"/>
      <c r="DHL93" s="215"/>
      <c r="DHM93" s="215"/>
      <c r="DHN93" s="215"/>
      <c r="DHO93" s="215"/>
      <c r="DHP93" s="215"/>
      <c r="DHQ93" s="215"/>
      <c r="DHR93" s="215"/>
      <c r="DHS93" s="215"/>
      <c r="DHT93" s="215"/>
      <c r="DHU93" s="215"/>
      <c r="DHV93" s="215"/>
      <c r="DHW93" s="215"/>
      <c r="DHX93" s="215"/>
      <c r="DHY93" s="215"/>
      <c r="DHZ93" s="215"/>
      <c r="DIA93" s="215"/>
      <c r="DIB93" s="215"/>
      <c r="DIC93" s="215"/>
      <c r="DID93" s="215"/>
      <c r="DIE93" s="215"/>
      <c r="DIF93" s="215"/>
      <c r="DIG93" s="215"/>
      <c r="DIH93" s="215"/>
      <c r="DII93" s="215"/>
      <c r="DIJ93" s="215"/>
      <c r="DIK93" s="215"/>
      <c r="DIL93" s="215"/>
      <c r="DIM93" s="215"/>
      <c r="DIN93" s="215"/>
      <c r="DIO93" s="215"/>
      <c r="DIP93" s="215"/>
      <c r="DIQ93" s="215"/>
      <c r="DIR93" s="215"/>
      <c r="DIS93" s="215"/>
      <c r="DIT93" s="215"/>
      <c r="DIU93" s="215"/>
      <c r="DIV93" s="215"/>
      <c r="DIW93" s="215"/>
      <c r="DIX93" s="215"/>
      <c r="DIY93" s="215"/>
      <c r="DIZ93" s="215"/>
      <c r="DJA93" s="215"/>
      <c r="DJB93" s="215"/>
      <c r="DJC93" s="215"/>
      <c r="DJD93" s="215"/>
      <c r="DJE93" s="215"/>
      <c r="DJF93" s="215"/>
      <c r="DJG93" s="215"/>
      <c r="DJH93" s="215"/>
      <c r="DJI93" s="215"/>
      <c r="DJJ93" s="215"/>
      <c r="DJK93" s="215"/>
      <c r="DJL93" s="215"/>
      <c r="DJM93" s="215"/>
      <c r="DJN93" s="215"/>
      <c r="DJO93" s="215"/>
      <c r="DJP93" s="215"/>
      <c r="DJQ93" s="215"/>
      <c r="DJR93" s="215"/>
      <c r="DJS93" s="215"/>
      <c r="DJT93" s="215"/>
      <c r="DJU93" s="215"/>
      <c r="DJV93" s="215"/>
      <c r="DJW93" s="215"/>
      <c r="DJX93" s="215"/>
      <c r="DJY93" s="215"/>
      <c r="DJZ93" s="215"/>
      <c r="DKA93" s="215"/>
      <c r="DKB93" s="215"/>
      <c r="DKC93" s="215"/>
      <c r="DKD93" s="215"/>
      <c r="DKE93" s="215"/>
      <c r="DKF93" s="215"/>
      <c r="DKG93" s="215"/>
      <c r="DKH93" s="215"/>
      <c r="DKI93" s="215"/>
      <c r="DKJ93" s="215"/>
      <c r="DKK93" s="215"/>
      <c r="DKL93" s="215"/>
      <c r="DKM93" s="215"/>
      <c r="DKN93" s="215"/>
      <c r="DKO93" s="215"/>
      <c r="DKP93" s="215"/>
      <c r="DKQ93" s="215"/>
      <c r="DKR93" s="215"/>
      <c r="DKS93" s="215"/>
      <c r="DKT93" s="215"/>
      <c r="DKU93" s="215"/>
      <c r="DKV93" s="215"/>
      <c r="DKW93" s="215"/>
      <c r="DKX93" s="215"/>
      <c r="DKY93" s="215"/>
      <c r="DKZ93" s="215"/>
      <c r="DLA93" s="215"/>
      <c r="DLB93" s="215"/>
      <c r="DLC93" s="215"/>
      <c r="DLD93" s="215"/>
      <c r="DLE93" s="215"/>
      <c r="DLF93" s="215"/>
      <c r="DLG93" s="215"/>
      <c r="DLH93" s="215"/>
      <c r="DLI93" s="215"/>
      <c r="DLJ93" s="215"/>
      <c r="DLK93" s="215"/>
      <c r="DLL93" s="215"/>
      <c r="DLM93" s="215"/>
      <c r="DLN93" s="215"/>
      <c r="DLO93" s="215"/>
      <c r="DLP93" s="215"/>
      <c r="DLQ93" s="215"/>
      <c r="DLR93" s="215"/>
      <c r="DLW93" s="215"/>
      <c r="DLX93" s="215"/>
      <c r="DLY93" s="215"/>
      <c r="DLZ93" s="215"/>
      <c r="DMA93" s="215"/>
      <c r="DMB93" s="215"/>
      <c r="DMC93" s="215"/>
      <c r="DMD93" s="215"/>
      <c r="DME93" s="215"/>
      <c r="DMF93" s="215"/>
      <c r="DMG93" s="215"/>
      <c r="DNY93" s="215"/>
      <c r="DNZ93" s="215"/>
      <c r="DOA93" s="215"/>
      <c r="DOB93" s="215"/>
      <c r="DOC93" s="215"/>
      <c r="DOD93" s="215"/>
      <c r="DOE93" s="215"/>
      <c r="DOF93" s="215"/>
      <c r="DOG93" s="215"/>
      <c r="DOH93" s="215"/>
      <c r="DOI93" s="215"/>
      <c r="DOJ93" s="215"/>
      <c r="DOK93" s="215"/>
      <c r="DOL93" s="215"/>
      <c r="DOM93" s="215"/>
      <c r="DON93" s="215"/>
      <c r="DOO93" s="215"/>
      <c r="DOP93" s="215"/>
      <c r="DOQ93" s="215"/>
      <c r="DOR93" s="215"/>
      <c r="DOS93" s="215"/>
      <c r="DOT93" s="215"/>
      <c r="DOU93" s="215"/>
      <c r="DOV93" s="215"/>
      <c r="DOW93" s="215"/>
      <c r="DOX93" s="215"/>
      <c r="DOY93" s="215"/>
      <c r="DOZ93" s="215"/>
      <c r="DPA93" s="215"/>
      <c r="DPB93" s="215"/>
      <c r="DPC93" s="215"/>
      <c r="DPD93" s="215"/>
      <c r="DPE93" s="215"/>
      <c r="DPF93" s="215"/>
      <c r="DPG93" s="215"/>
      <c r="DPH93" s="215"/>
      <c r="DPI93" s="215"/>
      <c r="DPJ93" s="215"/>
      <c r="DPK93" s="215"/>
      <c r="DPL93" s="215"/>
      <c r="DPM93" s="215"/>
      <c r="DPN93" s="215"/>
      <c r="DPO93" s="215"/>
      <c r="DPP93" s="215"/>
      <c r="DPQ93" s="215"/>
      <c r="DPR93" s="215"/>
      <c r="DPS93" s="215"/>
      <c r="DPT93" s="215"/>
      <c r="DPU93" s="215"/>
      <c r="DPV93" s="215"/>
      <c r="DPW93" s="215"/>
      <c r="DPX93" s="215"/>
      <c r="DPY93" s="215"/>
      <c r="DPZ93" s="215"/>
      <c r="DQA93" s="215"/>
      <c r="DQB93" s="215"/>
      <c r="DQC93" s="215"/>
      <c r="DQD93" s="215"/>
      <c r="DQE93" s="215"/>
      <c r="DQF93" s="215"/>
      <c r="DQG93" s="215"/>
      <c r="DQH93" s="215"/>
      <c r="DQI93" s="215"/>
      <c r="DQJ93" s="215"/>
      <c r="DQK93" s="215"/>
      <c r="DQL93" s="215"/>
      <c r="DQM93" s="215"/>
      <c r="DQN93" s="215"/>
      <c r="DQO93" s="215"/>
      <c r="DQP93" s="215"/>
      <c r="DQQ93" s="215"/>
      <c r="DQR93" s="215"/>
      <c r="DQS93" s="215"/>
      <c r="DQT93" s="215"/>
      <c r="DQU93" s="215"/>
      <c r="DQV93" s="215"/>
      <c r="DQW93" s="215"/>
      <c r="DQX93" s="215"/>
      <c r="DQY93" s="215"/>
      <c r="DQZ93" s="215"/>
      <c r="DRA93" s="215"/>
      <c r="DRB93" s="215"/>
      <c r="DRC93" s="215"/>
      <c r="DRD93" s="215"/>
      <c r="DRE93" s="215"/>
      <c r="DRF93" s="215"/>
      <c r="DRG93" s="215"/>
      <c r="DRH93" s="215"/>
      <c r="DRI93" s="215"/>
      <c r="DRJ93" s="215"/>
      <c r="DRK93" s="215"/>
      <c r="DRL93" s="215"/>
      <c r="DRM93" s="215"/>
      <c r="DRN93" s="215"/>
      <c r="DRO93" s="215"/>
      <c r="DRP93" s="215"/>
      <c r="DRQ93" s="215"/>
      <c r="DRR93" s="215"/>
      <c r="DRS93" s="215"/>
      <c r="DRT93" s="215"/>
      <c r="DRU93" s="215"/>
      <c r="DRV93" s="215"/>
      <c r="DRW93" s="215"/>
      <c r="DRX93" s="215"/>
      <c r="DRY93" s="215"/>
      <c r="DRZ93" s="215"/>
      <c r="DSA93" s="215"/>
      <c r="DSB93" s="215"/>
      <c r="DSC93" s="215"/>
      <c r="DSD93" s="215"/>
      <c r="DSE93" s="215"/>
      <c r="DSF93" s="215"/>
      <c r="DSG93" s="215"/>
      <c r="DSH93" s="215"/>
      <c r="DSI93" s="215"/>
      <c r="DSJ93" s="215"/>
      <c r="DSK93" s="215"/>
      <c r="DSL93" s="215"/>
      <c r="DSM93" s="215"/>
      <c r="DSN93" s="215"/>
      <c r="DSO93" s="215"/>
      <c r="DSP93" s="215"/>
      <c r="DSQ93" s="215"/>
      <c r="DSR93" s="215"/>
      <c r="DSS93" s="215"/>
      <c r="DST93" s="215"/>
      <c r="DSU93" s="215"/>
      <c r="DSV93" s="215"/>
      <c r="DSW93" s="215"/>
      <c r="DSX93" s="215"/>
      <c r="DSY93" s="215"/>
      <c r="DSZ93" s="215"/>
      <c r="DTA93" s="215"/>
      <c r="DTB93" s="215"/>
      <c r="DTC93" s="215"/>
      <c r="DTD93" s="215"/>
      <c r="DTE93" s="215"/>
      <c r="DTF93" s="215"/>
      <c r="DTG93" s="215"/>
      <c r="DTH93" s="215"/>
      <c r="DTI93" s="215"/>
      <c r="DTJ93" s="215"/>
      <c r="DTK93" s="215"/>
      <c r="DTL93" s="215"/>
      <c r="DTM93" s="215"/>
      <c r="DTN93" s="215"/>
      <c r="DTO93" s="215"/>
      <c r="DTP93" s="215"/>
      <c r="DTQ93" s="215"/>
      <c r="DTR93" s="215"/>
      <c r="DTS93" s="215"/>
      <c r="DTT93" s="215"/>
      <c r="DTU93" s="215"/>
      <c r="DTV93" s="215"/>
      <c r="DTW93" s="215"/>
      <c r="DTX93" s="215"/>
      <c r="DTY93" s="215"/>
      <c r="DTZ93" s="215"/>
      <c r="DUA93" s="215"/>
      <c r="DUB93" s="215"/>
      <c r="DUC93" s="215"/>
      <c r="DUD93" s="215"/>
      <c r="DUE93" s="215"/>
      <c r="DUF93" s="215"/>
      <c r="DUG93" s="215"/>
      <c r="DUH93" s="215"/>
      <c r="DUI93" s="215"/>
      <c r="DUJ93" s="215"/>
      <c r="DUK93" s="215"/>
      <c r="DUL93" s="215"/>
      <c r="DUM93" s="215"/>
      <c r="DUN93" s="215"/>
      <c r="DUO93" s="215"/>
      <c r="DUP93" s="215"/>
      <c r="DUQ93" s="215"/>
      <c r="DUR93" s="215"/>
      <c r="DUS93" s="215"/>
      <c r="DUT93" s="215"/>
      <c r="DUU93" s="215"/>
      <c r="DUV93" s="215"/>
      <c r="DUW93" s="215"/>
      <c r="DUX93" s="215"/>
      <c r="DUY93" s="215"/>
      <c r="DUZ93" s="215"/>
      <c r="DVA93" s="215"/>
      <c r="DVB93" s="215"/>
      <c r="DVC93" s="215"/>
      <c r="DVD93" s="215"/>
      <c r="DVE93" s="215"/>
      <c r="DVF93" s="215"/>
      <c r="DVG93" s="215"/>
      <c r="DVH93" s="215"/>
      <c r="DVI93" s="215"/>
      <c r="DVJ93" s="215"/>
      <c r="DVK93" s="215"/>
      <c r="DVL93" s="215"/>
      <c r="DVM93" s="215"/>
      <c r="DVN93" s="215"/>
      <c r="DVS93" s="215"/>
      <c r="DVT93" s="215"/>
      <c r="DVU93" s="215"/>
      <c r="DVV93" s="215"/>
      <c r="DVW93" s="215"/>
      <c r="DVX93" s="215"/>
      <c r="DVY93" s="215"/>
      <c r="DVZ93" s="215"/>
      <c r="DWA93" s="215"/>
      <c r="DWB93" s="215"/>
      <c r="DWC93" s="215"/>
      <c r="DXU93" s="215"/>
      <c r="DXV93" s="215"/>
      <c r="DXW93" s="215"/>
      <c r="DXX93" s="215"/>
      <c r="DXY93" s="215"/>
      <c r="DXZ93" s="215"/>
      <c r="DYA93" s="215"/>
      <c r="DYB93" s="215"/>
      <c r="DYC93" s="215"/>
      <c r="DYD93" s="215"/>
      <c r="DYE93" s="215"/>
      <c r="DYF93" s="215"/>
      <c r="DYG93" s="215"/>
      <c r="DYH93" s="215"/>
      <c r="DYI93" s="215"/>
      <c r="DYJ93" s="215"/>
      <c r="DYK93" s="215"/>
      <c r="DYL93" s="215"/>
      <c r="DYM93" s="215"/>
      <c r="DYN93" s="215"/>
      <c r="DYO93" s="215"/>
      <c r="DYP93" s="215"/>
      <c r="DYQ93" s="215"/>
      <c r="DYR93" s="215"/>
      <c r="DYS93" s="215"/>
      <c r="DYT93" s="215"/>
      <c r="DYU93" s="215"/>
      <c r="DYV93" s="215"/>
      <c r="DYW93" s="215"/>
      <c r="DYX93" s="215"/>
      <c r="DYY93" s="215"/>
      <c r="DYZ93" s="215"/>
      <c r="DZA93" s="215"/>
      <c r="DZB93" s="215"/>
      <c r="DZC93" s="215"/>
      <c r="DZD93" s="215"/>
      <c r="DZE93" s="215"/>
      <c r="DZF93" s="215"/>
      <c r="DZG93" s="215"/>
      <c r="DZH93" s="215"/>
      <c r="DZI93" s="215"/>
      <c r="DZJ93" s="215"/>
      <c r="DZK93" s="215"/>
      <c r="DZL93" s="215"/>
      <c r="DZM93" s="215"/>
      <c r="DZN93" s="215"/>
      <c r="DZO93" s="215"/>
      <c r="DZP93" s="215"/>
      <c r="DZQ93" s="215"/>
      <c r="DZR93" s="215"/>
      <c r="DZS93" s="215"/>
      <c r="DZT93" s="215"/>
      <c r="DZU93" s="215"/>
      <c r="DZV93" s="215"/>
      <c r="DZW93" s="215"/>
      <c r="DZX93" s="215"/>
      <c r="DZY93" s="215"/>
      <c r="DZZ93" s="215"/>
      <c r="EAA93" s="215"/>
      <c r="EAB93" s="215"/>
      <c r="EAC93" s="215"/>
      <c r="EAD93" s="215"/>
      <c r="EAE93" s="215"/>
      <c r="EAF93" s="215"/>
      <c r="EAG93" s="215"/>
      <c r="EAH93" s="215"/>
      <c r="EAI93" s="215"/>
      <c r="EAJ93" s="215"/>
      <c r="EAK93" s="215"/>
      <c r="EAL93" s="215"/>
      <c r="EAM93" s="215"/>
      <c r="EAN93" s="215"/>
      <c r="EAO93" s="215"/>
      <c r="EAP93" s="215"/>
      <c r="EAQ93" s="215"/>
      <c r="EAR93" s="215"/>
      <c r="EAS93" s="215"/>
      <c r="EAT93" s="215"/>
      <c r="EAU93" s="215"/>
      <c r="EAV93" s="215"/>
      <c r="EAW93" s="215"/>
      <c r="EAX93" s="215"/>
      <c r="EAY93" s="215"/>
      <c r="EAZ93" s="215"/>
      <c r="EBA93" s="215"/>
      <c r="EBB93" s="215"/>
      <c r="EBC93" s="215"/>
      <c r="EBD93" s="215"/>
      <c r="EBE93" s="215"/>
      <c r="EBF93" s="215"/>
      <c r="EBG93" s="215"/>
      <c r="EBH93" s="215"/>
      <c r="EBI93" s="215"/>
      <c r="EBJ93" s="215"/>
      <c r="EBK93" s="215"/>
      <c r="EBL93" s="215"/>
      <c r="EBM93" s="215"/>
      <c r="EBN93" s="215"/>
      <c r="EBO93" s="215"/>
      <c r="EBP93" s="215"/>
      <c r="EBQ93" s="215"/>
      <c r="EBR93" s="215"/>
      <c r="EBS93" s="215"/>
      <c r="EBT93" s="215"/>
      <c r="EBU93" s="215"/>
      <c r="EBV93" s="215"/>
      <c r="EBW93" s="215"/>
      <c r="EBX93" s="215"/>
      <c r="EBY93" s="215"/>
      <c r="EBZ93" s="215"/>
      <c r="ECA93" s="215"/>
      <c r="ECB93" s="215"/>
      <c r="ECC93" s="215"/>
      <c r="ECD93" s="215"/>
      <c r="ECE93" s="215"/>
      <c r="ECF93" s="215"/>
      <c r="ECG93" s="215"/>
      <c r="ECH93" s="215"/>
      <c r="ECI93" s="215"/>
      <c r="ECJ93" s="215"/>
      <c r="ECK93" s="215"/>
      <c r="ECL93" s="215"/>
      <c r="ECM93" s="215"/>
      <c r="ECN93" s="215"/>
      <c r="ECO93" s="215"/>
      <c r="ECP93" s="215"/>
      <c r="ECQ93" s="215"/>
      <c r="ECR93" s="215"/>
      <c r="ECS93" s="215"/>
      <c r="ECT93" s="215"/>
      <c r="ECU93" s="215"/>
      <c r="ECV93" s="215"/>
      <c r="ECW93" s="215"/>
      <c r="ECX93" s="215"/>
      <c r="ECY93" s="215"/>
      <c r="ECZ93" s="215"/>
      <c r="EDA93" s="215"/>
      <c r="EDB93" s="215"/>
      <c r="EDC93" s="215"/>
      <c r="EDD93" s="215"/>
      <c r="EDE93" s="215"/>
      <c r="EDF93" s="215"/>
      <c r="EDG93" s="215"/>
      <c r="EDH93" s="215"/>
      <c r="EDI93" s="215"/>
      <c r="EDJ93" s="215"/>
      <c r="EDK93" s="215"/>
      <c r="EDL93" s="215"/>
      <c r="EDM93" s="215"/>
      <c r="EDN93" s="215"/>
      <c r="EDO93" s="215"/>
      <c r="EDP93" s="215"/>
      <c r="EDQ93" s="215"/>
      <c r="EDR93" s="215"/>
      <c r="EDS93" s="215"/>
      <c r="EDT93" s="215"/>
      <c r="EDU93" s="215"/>
      <c r="EDV93" s="215"/>
      <c r="EDW93" s="215"/>
      <c r="EDX93" s="215"/>
      <c r="EDY93" s="215"/>
      <c r="EDZ93" s="215"/>
      <c r="EEA93" s="215"/>
      <c r="EEB93" s="215"/>
      <c r="EEC93" s="215"/>
      <c r="EED93" s="215"/>
      <c r="EEE93" s="215"/>
      <c r="EEF93" s="215"/>
      <c r="EEG93" s="215"/>
      <c r="EEH93" s="215"/>
      <c r="EEI93" s="215"/>
      <c r="EEJ93" s="215"/>
      <c r="EEK93" s="215"/>
      <c r="EEL93" s="215"/>
      <c r="EEM93" s="215"/>
      <c r="EEN93" s="215"/>
      <c r="EEO93" s="215"/>
      <c r="EEP93" s="215"/>
      <c r="EEQ93" s="215"/>
      <c r="EER93" s="215"/>
      <c r="EES93" s="215"/>
      <c r="EET93" s="215"/>
      <c r="EEU93" s="215"/>
      <c r="EEV93" s="215"/>
      <c r="EEW93" s="215"/>
      <c r="EEX93" s="215"/>
      <c r="EEY93" s="215"/>
      <c r="EEZ93" s="215"/>
      <c r="EFA93" s="215"/>
      <c r="EFB93" s="215"/>
      <c r="EFC93" s="215"/>
      <c r="EFD93" s="215"/>
      <c r="EFE93" s="215"/>
      <c r="EFF93" s="215"/>
      <c r="EFG93" s="215"/>
      <c r="EFH93" s="215"/>
      <c r="EFI93" s="215"/>
      <c r="EFJ93" s="215"/>
      <c r="EFO93" s="215"/>
      <c r="EFP93" s="215"/>
      <c r="EFQ93" s="215"/>
      <c r="EFR93" s="215"/>
      <c r="EFS93" s="215"/>
      <c r="EFT93" s="215"/>
      <c r="EFU93" s="215"/>
      <c r="EFV93" s="215"/>
      <c r="EFW93" s="215"/>
      <c r="EFX93" s="215"/>
      <c r="EFY93" s="215"/>
      <c r="EHQ93" s="215"/>
      <c r="EHR93" s="215"/>
      <c r="EHS93" s="215"/>
      <c r="EHT93" s="215"/>
      <c r="EHU93" s="215"/>
      <c r="EHV93" s="215"/>
      <c r="EHW93" s="215"/>
      <c r="EHX93" s="215"/>
      <c r="EHY93" s="215"/>
      <c r="EHZ93" s="215"/>
      <c r="EIA93" s="215"/>
      <c r="EIB93" s="215"/>
      <c r="EIC93" s="215"/>
      <c r="EID93" s="215"/>
      <c r="EIE93" s="215"/>
      <c r="EIF93" s="215"/>
      <c r="EIG93" s="215"/>
      <c r="EIH93" s="215"/>
      <c r="EII93" s="215"/>
      <c r="EIJ93" s="215"/>
      <c r="EIK93" s="215"/>
      <c r="EIL93" s="215"/>
      <c r="EIM93" s="215"/>
      <c r="EIN93" s="215"/>
      <c r="EIO93" s="215"/>
      <c r="EIP93" s="215"/>
      <c r="EIQ93" s="215"/>
      <c r="EIR93" s="215"/>
      <c r="EIS93" s="215"/>
      <c r="EIT93" s="215"/>
      <c r="EIU93" s="215"/>
      <c r="EIV93" s="215"/>
      <c r="EIW93" s="215"/>
      <c r="EIX93" s="215"/>
      <c r="EIY93" s="215"/>
      <c r="EIZ93" s="215"/>
      <c r="EJA93" s="215"/>
      <c r="EJB93" s="215"/>
      <c r="EJC93" s="215"/>
      <c r="EJD93" s="215"/>
      <c r="EJE93" s="215"/>
      <c r="EJF93" s="215"/>
      <c r="EJG93" s="215"/>
      <c r="EJH93" s="215"/>
      <c r="EJI93" s="215"/>
      <c r="EJJ93" s="215"/>
      <c r="EJK93" s="215"/>
      <c r="EJL93" s="215"/>
      <c r="EJM93" s="215"/>
      <c r="EJN93" s="215"/>
      <c r="EJO93" s="215"/>
      <c r="EJP93" s="215"/>
      <c r="EJQ93" s="215"/>
      <c r="EJR93" s="215"/>
      <c r="EJS93" s="215"/>
      <c r="EJT93" s="215"/>
      <c r="EJU93" s="215"/>
      <c r="EJV93" s="215"/>
      <c r="EJW93" s="215"/>
      <c r="EJX93" s="215"/>
      <c r="EJY93" s="215"/>
      <c r="EJZ93" s="215"/>
      <c r="EKA93" s="215"/>
      <c r="EKB93" s="215"/>
      <c r="EKC93" s="215"/>
      <c r="EKD93" s="215"/>
      <c r="EKE93" s="215"/>
      <c r="EKF93" s="215"/>
      <c r="EKG93" s="215"/>
      <c r="EKH93" s="215"/>
      <c r="EKI93" s="215"/>
      <c r="EKJ93" s="215"/>
      <c r="EKK93" s="215"/>
      <c r="EKL93" s="215"/>
      <c r="EKM93" s="215"/>
      <c r="EKN93" s="215"/>
      <c r="EKO93" s="215"/>
      <c r="EKP93" s="215"/>
      <c r="EKQ93" s="215"/>
      <c r="EKR93" s="215"/>
      <c r="EKS93" s="215"/>
      <c r="EKT93" s="215"/>
      <c r="EKU93" s="215"/>
      <c r="EKV93" s="215"/>
      <c r="EKW93" s="215"/>
      <c r="EKX93" s="215"/>
      <c r="EKY93" s="215"/>
      <c r="EKZ93" s="215"/>
      <c r="ELA93" s="215"/>
      <c r="ELB93" s="215"/>
      <c r="ELC93" s="215"/>
      <c r="ELD93" s="215"/>
      <c r="ELE93" s="215"/>
      <c r="ELF93" s="215"/>
      <c r="ELG93" s="215"/>
      <c r="ELH93" s="215"/>
      <c r="ELI93" s="215"/>
      <c r="ELJ93" s="215"/>
      <c r="ELK93" s="215"/>
      <c r="ELL93" s="215"/>
      <c r="ELM93" s="215"/>
      <c r="ELN93" s="215"/>
      <c r="ELO93" s="215"/>
      <c r="ELP93" s="215"/>
      <c r="ELQ93" s="215"/>
      <c r="ELR93" s="215"/>
      <c r="ELS93" s="215"/>
      <c r="ELT93" s="215"/>
      <c r="ELU93" s="215"/>
      <c r="ELV93" s="215"/>
      <c r="ELW93" s="215"/>
      <c r="ELX93" s="215"/>
      <c r="ELY93" s="215"/>
      <c r="ELZ93" s="215"/>
      <c r="EMA93" s="215"/>
      <c r="EMB93" s="215"/>
      <c r="EMC93" s="215"/>
      <c r="EMD93" s="215"/>
      <c r="EME93" s="215"/>
      <c r="EMF93" s="215"/>
      <c r="EMG93" s="215"/>
      <c r="EMH93" s="215"/>
      <c r="EMI93" s="215"/>
      <c r="EMJ93" s="215"/>
      <c r="EMK93" s="215"/>
      <c r="EML93" s="215"/>
      <c r="EMM93" s="215"/>
      <c r="EMN93" s="215"/>
      <c r="EMO93" s="215"/>
      <c r="EMP93" s="215"/>
      <c r="EMQ93" s="215"/>
      <c r="EMR93" s="215"/>
      <c r="EMS93" s="215"/>
      <c r="EMT93" s="215"/>
      <c r="EMU93" s="215"/>
      <c r="EMV93" s="215"/>
      <c r="EMW93" s="215"/>
      <c r="EMX93" s="215"/>
      <c r="EMY93" s="215"/>
      <c r="EMZ93" s="215"/>
      <c r="ENA93" s="215"/>
      <c r="ENB93" s="215"/>
      <c r="ENC93" s="215"/>
      <c r="END93" s="215"/>
      <c r="ENE93" s="215"/>
      <c r="ENF93" s="215"/>
      <c r="ENG93" s="215"/>
      <c r="ENH93" s="215"/>
      <c r="ENI93" s="215"/>
      <c r="ENJ93" s="215"/>
      <c r="ENK93" s="215"/>
      <c r="ENL93" s="215"/>
      <c r="ENM93" s="215"/>
      <c r="ENN93" s="215"/>
      <c r="ENO93" s="215"/>
      <c r="ENP93" s="215"/>
      <c r="ENQ93" s="215"/>
      <c r="ENR93" s="215"/>
      <c r="ENS93" s="215"/>
      <c r="ENT93" s="215"/>
      <c r="ENU93" s="215"/>
      <c r="ENV93" s="215"/>
      <c r="ENW93" s="215"/>
      <c r="ENX93" s="215"/>
      <c r="ENY93" s="215"/>
      <c r="ENZ93" s="215"/>
      <c r="EOA93" s="215"/>
      <c r="EOB93" s="215"/>
      <c r="EOC93" s="215"/>
      <c r="EOD93" s="215"/>
      <c r="EOE93" s="215"/>
      <c r="EOF93" s="215"/>
      <c r="EOG93" s="215"/>
      <c r="EOH93" s="215"/>
      <c r="EOI93" s="215"/>
      <c r="EOJ93" s="215"/>
      <c r="EOK93" s="215"/>
      <c r="EOL93" s="215"/>
      <c r="EOM93" s="215"/>
      <c r="EON93" s="215"/>
      <c r="EOO93" s="215"/>
      <c r="EOP93" s="215"/>
      <c r="EOQ93" s="215"/>
      <c r="EOR93" s="215"/>
      <c r="EOS93" s="215"/>
      <c r="EOT93" s="215"/>
      <c r="EOU93" s="215"/>
      <c r="EOV93" s="215"/>
      <c r="EOW93" s="215"/>
      <c r="EOX93" s="215"/>
      <c r="EOY93" s="215"/>
      <c r="EOZ93" s="215"/>
      <c r="EPA93" s="215"/>
      <c r="EPB93" s="215"/>
      <c r="EPC93" s="215"/>
      <c r="EPD93" s="215"/>
      <c r="EPE93" s="215"/>
      <c r="EPF93" s="215"/>
      <c r="EPK93" s="215"/>
      <c r="EPL93" s="215"/>
      <c r="EPM93" s="215"/>
      <c r="EPN93" s="215"/>
      <c r="EPO93" s="215"/>
      <c r="EPP93" s="215"/>
      <c r="EPQ93" s="215"/>
      <c r="EPR93" s="215"/>
      <c r="EPS93" s="215"/>
      <c r="EPT93" s="215"/>
      <c r="EPU93" s="215"/>
      <c r="ERM93" s="215"/>
      <c r="ERN93" s="215"/>
      <c r="ERO93" s="215"/>
      <c r="ERP93" s="215"/>
      <c r="ERQ93" s="215"/>
      <c r="ERR93" s="215"/>
      <c r="ERS93" s="215"/>
      <c r="ERT93" s="215"/>
      <c r="ERU93" s="215"/>
      <c r="ERV93" s="215"/>
      <c r="ERW93" s="215"/>
      <c r="ERX93" s="215"/>
      <c r="ERY93" s="215"/>
      <c r="ERZ93" s="215"/>
      <c r="ESA93" s="215"/>
      <c r="ESB93" s="215"/>
      <c r="ESC93" s="215"/>
      <c r="ESD93" s="215"/>
      <c r="ESE93" s="215"/>
      <c r="ESF93" s="215"/>
      <c r="ESG93" s="215"/>
      <c r="ESH93" s="215"/>
      <c r="ESI93" s="215"/>
      <c r="ESJ93" s="215"/>
      <c r="ESK93" s="215"/>
      <c r="ESL93" s="215"/>
      <c r="ESM93" s="215"/>
      <c r="ESN93" s="215"/>
      <c r="ESO93" s="215"/>
      <c r="ESP93" s="215"/>
      <c r="ESQ93" s="215"/>
      <c r="ESR93" s="215"/>
      <c r="ESS93" s="215"/>
      <c r="EST93" s="215"/>
      <c r="ESU93" s="215"/>
      <c r="ESV93" s="215"/>
      <c r="ESW93" s="215"/>
      <c r="ESX93" s="215"/>
      <c r="ESY93" s="215"/>
      <c r="ESZ93" s="215"/>
      <c r="ETA93" s="215"/>
      <c r="ETB93" s="215"/>
      <c r="ETC93" s="215"/>
      <c r="ETD93" s="215"/>
      <c r="ETE93" s="215"/>
      <c r="ETF93" s="215"/>
      <c r="ETG93" s="215"/>
      <c r="ETH93" s="215"/>
      <c r="ETI93" s="215"/>
      <c r="ETJ93" s="215"/>
      <c r="ETK93" s="215"/>
      <c r="ETL93" s="215"/>
      <c r="ETM93" s="215"/>
      <c r="ETN93" s="215"/>
      <c r="ETO93" s="215"/>
      <c r="ETP93" s="215"/>
      <c r="ETQ93" s="215"/>
      <c r="ETR93" s="215"/>
      <c r="ETS93" s="215"/>
      <c r="ETT93" s="215"/>
      <c r="ETU93" s="215"/>
      <c r="ETV93" s="215"/>
      <c r="ETW93" s="215"/>
      <c r="ETX93" s="215"/>
      <c r="ETY93" s="215"/>
      <c r="ETZ93" s="215"/>
      <c r="EUA93" s="215"/>
      <c r="EUB93" s="215"/>
      <c r="EUC93" s="215"/>
      <c r="EUD93" s="215"/>
      <c r="EUE93" s="215"/>
      <c r="EUF93" s="215"/>
      <c r="EUG93" s="215"/>
      <c r="EUH93" s="215"/>
      <c r="EUI93" s="215"/>
      <c r="EUJ93" s="215"/>
      <c r="EUK93" s="215"/>
      <c r="EUL93" s="215"/>
      <c r="EUM93" s="215"/>
      <c r="EUN93" s="215"/>
      <c r="EUO93" s="215"/>
      <c r="EUP93" s="215"/>
      <c r="EUQ93" s="215"/>
      <c r="EUR93" s="215"/>
      <c r="EUS93" s="215"/>
      <c r="EUT93" s="215"/>
      <c r="EUU93" s="215"/>
      <c r="EUV93" s="215"/>
      <c r="EUW93" s="215"/>
      <c r="EUX93" s="215"/>
      <c r="EUY93" s="215"/>
      <c r="EUZ93" s="215"/>
      <c r="EVA93" s="215"/>
      <c r="EVB93" s="215"/>
      <c r="EVC93" s="215"/>
      <c r="EVD93" s="215"/>
      <c r="EVE93" s="215"/>
      <c r="EVF93" s="215"/>
      <c r="EVG93" s="215"/>
      <c r="EVH93" s="215"/>
      <c r="EVI93" s="215"/>
      <c r="EVJ93" s="215"/>
      <c r="EVK93" s="215"/>
      <c r="EVL93" s="215"/>
      <c r="EVM93" s="215"/>
      <c r="EVN93" s="215"/>
      <c r="EVO93" s="215"/>
      <c r="EVP93" s="215"/>
      <c r="EVQ93" s="215"/>
      <c r="EVR93" s="215"/>
      <c r="EVS93" s="215"/>
      <c r="EVT93" s="215"/>
      <c r="EVU93" s="215"/>
      <c r="EVV93" s="215"/>
      <c r="EVW93" s="215"/>
      <c r="EVX93" s="215"/>
      <c r="EVY93" s="215"/>
      <c r="EVZ93" s="215"/>
      <c r="EWA93" s="215"/>
      <c r="EWB93" s="215"/>
      <c r="EWC93" s="215"/>
      <c r="EWD93" s="215"/>
      <c r="EWE93" s="215"/>
      <c r="EWF93" s="215"/>
      <c r="EWG93" s="215"/>
      <c r="EWH93" s="215"/>
      <c r="EWI93" s="215"/>
      <c r="EWJ93" s="215"/>
      <c r="EWK93" s="215"/>
      <c r="EWL93" s="215"/>
      <c r="EWM93" s="215"/>
      <c r="EWN93" s="215"/>
      <c r="EWO93" s="215"/>
      <c r="EWP93" s="215"/>
      <c r="EWQ93" s="215"/>
      <c r="EWR93" s="215"/>
      <c r="EWS93" s="215"/>
      <c r="EWT93" s="215"/>
      <c r="EWU93" s="215"/>
      <c r="EWV93" s="215"/>
      <c r="EWW93" s="215"/>
      <c r="EWX93" s="215"/>
      <c r="EWY93" s="215"/>
      <c r="EWZ93" s="215"/>
      <c r="EXA93" s="215"/>
      <c r="EXB93" s="215"/>
      <c r="EXC93" s="215"/>
      <c r="EXD93" s="215"/>
      <c r="EXE93" s="215"/>
      <c r="EXF93" s="215"/>
      <c r="EXG93" s="215"/>
      <c r="EXH93" s="215"/>
      <c r="EXI93" s="215"/>
      <c r="EXJ93" s="215"/>
      <c r="EXK93" s="215"/>
      <c r="EXL93" s="215"/>
      <c r="EXM93" s="215"/>
      <c r="EXN93" s="215"/>
      <c r="EXO93" s="215"/>
      <c r="EXP93" s="215"/>
      <c r="EXQ93" s="215"/>
      <c r="EXR93" s="215"/>
      <c r="EXS93" s="215"/>
      <c r="EXT93" s="215"/>
      <c r="EXU93" s="215"/>
      <c r="EXV93" s="215"/>
      <c r="EXW93" s="215"/>
      <c r="EXX93" s="215"/>
      <c r="EXY93" s="215"/>
      <c r="EXZ93" s="215"/>
      <c r="EYA93" s="215"/>
      <c r="EYB93" s="215"/>
      <c r="EYC93" s="215"/>
      <c r="EYD93" s="215"/>
      <c r="EYE93" s="215"/>
      <c r="EYF93" s="215"/>
      <c r="EYG93" s="215"/>
      <c r="EYH93" s="215"/>
      <c r="EYI93" s="215"/>
      <c r="EYJ93" s="215"/>
      <c r="EYK93" s="215"/>
      <c r="EYL93" s="215"/>
      <c r="EYM93" s="215"/>
      <c r="EYN93" s="215"/>
      <c r="EYO93" s="215"/>
      <c r="EYP93" s="215"/>
      <c r="EYQ93" s="215"/>
      <c r="EYR93" s="215"/>
      <c r="EYS93" s="215"/>
      <c r="EYT93" s="215"/>
      <c r="EYU93" s="215"/>
      <c r="EYV93" s="215"/>
      <c r="EYW93" s="215"/>
      <c r="EYX93" s="215"/>
      <c r="EYY93" s="215"/>
      <c r="EYZ93" s="215"/>
      <c r="EZA93" s="215"/>
      <c r="EZB93" s="215"/>
      <c r="EZG93" s="215"/>
      <c r="EZH93" s="215"/>
      <c r="EZI93" s="215"/>
      <c r="EZJ93" s="215"/>
      <c r="EZK93" s="215"/>
      <c r="EZL93" s="215"/>
      <c r="EZM93" s="215"/>
      <c r="EZN93" s="215"/>
      <c r="EZO93" s="215"/>
      <c r="EZP93" s="215"/>
      <c r="EZQ93" s="215"/>
      <c r="FBI93" s="215"/>
      <c r="FBJ93" s="215"/>
      <c r="FBK93" s="215"/>
      <c r="FBL93" s="215"/>
      <c r="FBM93" s="215"/>
      <c r="FBN93" s="215"/>
      <c r="FBO93" s="215"/>
      <c r="FBP93" s="215"/>
      <c r="FBQ93" s="215"/>
      <c r="FBR93" s="215"/>
      <c r="FBS93" s="215"/>
      <c r="FBT93" s="215"/>
      <c r="FBU93" s="215"/>
      <c r="FBV93" s="215"/>
      <c r="FBW93" s="215"/>
      <c r="FBX93" s="215"/>
      <c r="FBY93" s="215"/>
      <c r="FBZ93" s="215"/>
      <c r="FCA93" s="215"/>
      <c r="FCB93" s="215"/>
      <c r="FCC93" s="215"/>
      <c r="FCD93" s="215"/>
      <c r="FCE93" s="215"/>
      <c r="FCF93" s="215"/>
      <c r="FCG93" s="215"/>
      <c r="FCH93" s="215"/>
      <c r="FCI93" s="215"/>
      <c r="FCJ93" s="215"/>
      <c r="FCK93" s="215"/>
      <c r="FCL93" s="215"/>
      <c r="FCM93" s="215"/>
      <c r="FCN93" s="215"/>
      <c r="FCO93" s="215"/>
      <c r="FCP93" s="215"/>
      <c r="FCQ93" s="215"/>
      <c r="FCR93" s="215"/>
      <c r="FCS93" s="215"/>
      <c r="FCT93" s="215"/>
      <c r="FCU93" s="215"/>
      <c r="FCV93" s="215"/>
      <c r="FCW93" s="215"/>
      <c r="FCX93" s="215"/>
      <c r="FCY93" s="215"/>
      <c r="FCZ93" s="215"/>
      <c r="FDA93" s="215"/>
      <c r="FDB93" s="215"/>
      <c r="FDC93" s="215"/>
      <c r="FDD93" s="215"/>
      <c r="FDE93" s="215"/>
      <c r="FDF93" s="215"/>
      <c r="FDG93" s="215"/>
      <c r="FDH93" s="215"/>
      <c r="FDI93" s="215"/>
      <c r="FDJ93" s="215"/>
      <c r="FDK93" s="215"/>
      <c r="FDL93" s="215"/>
      <c r="FDM93" s="215"/>
      <c r="FDN93" s="215"/>
      <c r="FDO93" s="215"/>
      <c r="FDP93" s="215"/>
      <c r="FDQ93" s="215"/>
      <c r="FDR93" s="215"/>
      <c r="FDS93" s="215"/>
      <c r="FDT93" s="215"/>
      <c r="FDU93" s="215"/>
      <c r="FDV93" s="215"/>
      <c r="FDW93" s="215"/>
      <c r="FDX93" s="215"/>
      <c r="FDY93" s="215"/>
      <c r="FDZ93" s="215"/>
      <c r="FEA93" s="215"/>
      <c r="FEB93" s="215"/>
      <c r="FEC93" s="215"/>
      <c r="FED93" s="215"/>
      <c r="FEE93" s="215"/>
      <c r="FEF93" s="215"/>
      <c r="FEG93" s="215"/>
      <c r="FEH93" s="215"/>
      <c r="FEI93" s="215"/>
      <c r="FEJ93" s="215"/>
      <c r="FEK93" s="215"/>
      <c r="FEL93" s="215"/>
      <c r="FEM93" s="215"/>
      <c r="FEN93" s="215"/>
      <c r="FEO93" s="215"/>
      <c r="FEP93" s="215"/>
      <c r="FEQ93" s="215"/>
      <c r="FER93" s="215"/>
      <c r="FES93" s="215"/>
      <c r="FET93" s="215"/>
      <c r="FEU93" s="215"/>
      <c r="FEV93" s="215"/>
      <c r="FEW93" s="215"/>
      <c r="FEX93" s="215"/>
      <c r="FEY93" s="215"/>
      <c r="FEZ93" s="215"/>
      <c r="FFA93" s="215"/>
      <c r="FFB93" s="215"/>
      <c r="FFC93" s="215"/>
      <c r="FFD93" s="215"/>
      <c r="FFE93" s="215"/>
      <c r="FFF93" s="215"/>
      <c r="FFG93" s="215"/>
      <c r="FFH93" s="215"/>
      <c r="FFI93" s="215"/>
      <c r="FFJ93" s="215"/>
      <c r="FFK93" s="215"/>
      <c r="FFL93" s="215"/>
      <c r="FFM93" s="215"/>
      <c r="FFN93" s="215"/>
      <c r="FFO93" s="215"/>
      <c r="FFP93" s="215"/>
      <c r="FFQ93" s="215"/>
      <c r="FFR93" s="215"/>
      <c r="FFS93" s="215"/>
      <c r="FFT93" s="215"/>
      <c r="FFU93" s="215"/>
      <c r="FFV93" s="215"/>
      <c r="FFW93" s="215"/>
      <c r="FFX93" s="215"/>
      <c r="FFY93" s="215"/>
      <c r="FFZ93" s="215"/>
      <c r="FGA93" s="215"/>
      <c r="FGB93" s="215"/>
      <c r="FGC93" s="215"/>
      <c r="FGD93" s="215"/>
      <c r="FGE93" s="215"/>
      <c r="FGF93" s="215"/>
      <c r="FGG93" s="215"/>
      <c r="FGH93" s="215"/>
      <c r="FGI93" s="215"/>
      <c r="FGJ93" s="215"/>
      <c r="FGK93" s="215"/>
      <c r="FGL93" s="215"/>
      <c r="FGM93" s="215"/>
      <c r="FGN93" s="215"/>
      <c r="FGO93" s="215"/>
      <c r="FGP93" s="215"/>
      <c r="FGQ93" s="215"/>
      <c r="FGR93" s="215"/>
      <c r="FGS93" s="215"/>
      <c r="FGT93" s="215"/>
      <c r="FGU93" s="215"/>
      <c r="FGV93" s="215"/>
      <c r="FGW93" s="215"/>
      <c r="FGX93" s="215"/>
      <c r="FGY93" s="215"/>
      <c r="FGZ93" s="215"/>
      <c r="FHA93" s="215"/>
      <c r="FHB93" s="215"/>
      <c r="FHC93" s="215"/>
      <c r="FHD93" s="215"/>
      <c r="FHE93" s="215"/>
      <c r="FHF93" s="215"/>
      <c r="FHG93" s="215"/>
      <c r="FHH93" s="215"/>
      <c r="FHI93" s="215"/>
      <c r="FHJ93" s="215"/>
      <c r="FHK93" s="215"/>
      <c r="FHL93" s="215"/>
      <c r="FHM93" s="215"/>
      <c r="FHN93" s="215"/>
      <c r="FHO93" s="215"/>
      <c r="FHP93" s="215"/>
      <c r="FHQ93" s="215"/>
      <c r="FHR93" s="215"/>
      <c r="FHS93" s="215"/>
      <c r="FHT93" s="215"/>
      <c r="FHU93" s="215"/>
      <c r="FHV93" s="215"/>
      <c r="FHW93" s="215"/>
      <c r="FHX93" s="215"/>
      <c r="FHY93" s="215"/>
      <c r="FHZ93" s="215"/>
      <c r="FIA93" s="215"/>
      <c r="FIB93" s="215"/>
      <c r="FIC93" s="215"/>
      <c r="FID93" s="215"/>
      <c r="FIE93" s="215"/>
      <c r="FIF93" s="215"/>
      <c r="FIG93" s="215"/>
      <c r="FIH93" s="215"/>
      <c r="FII93" s="215"/>
      <c r="FIJ93" s="215"/>
      <c r="FIK93" s="215"/>
      <c r="FIL93" s="215"/>
      <c r="FIM93" s="215"/>
      <c r="FIN93" s="215"/>
      <c r="FIO93" s="215"/>
      <c r="FIP93" s="215"/>
      <c r="FIQ93" s="215"/>
      <c r="FIR93" s="215"/>
      <c r="FIS93" s="215"/>
      <c r="FIT93" s="215"/>
      <c r="FIU93" s="215"/>
      <c r="FIV93" s="215"/>
      <c r="FIW93" s="215"/>
      <c r="FIX93" s="215"/>
      <c r="FJC93" s="215"/>
      <c r="FJD93" s="215"/>
      <c r="FJE93" s="215"/>
      <c r="FJF93" s="215"/>
      <c r="FJG93" s="215"/>
      <c r="FJH93" s="215"/>
      <c r="FJI93" s="215"/>
      <c r="FJJ93" s="215"/>
      <c r="FJK93" s="215"/>
      <c r="FJL93" s="215"/>
      <c r="FJM93" s="215"/>
      <c r="FLE93" s="215"/>
      <c r="FLF93" s="215"/>
      <c r="FLG93" s="215"/>
      <c r="FLH93" s="215"/>
      <c r="FLI93" s="215"/>
      <c r="FLJ93" s="215"/>
      <c r="FLK93" s="215"/>
      <c r="FLL93" s="215"/>
      <c r="FLM93" s="215"/>
      <c r="FLN93" s="215"/>
      <c r="FLO93" s="215"/>
      <c r="FLP93" s="215"/>
      <c r="FLQ93" s="215"/>
      <c r="FLR93" s="215"/>
      <c r="FLS93" s="215"/>
      <c r="FLT93" s="215"/>
      <c r="FLU93" s="215"/>
      <c r="FLV93" s="215"/>
      <c r="FLW93" s="215"/>
      <c r="FLX93" s="215"/>
      <c r="FLY93" s="215"/>
      <c r="FLZ93" s="215"/>
      <c r="FMA93" s="215"/>
      <c r="FMB93" s="215"/>
      <c r="FMC93" s="215"/>
      <c r="FMD93" s="215"/>
      <c r="FME93" s="215"/>
      <c r="FMF93" s="215"/>
      <c r="FMG93" s="215"/>
      <c r="FMH93" s="215"/>
      <c r="FMI93" s="215"/>
      <c r="FMJ93" s="215"/>
      <c r="FMK93" s="215"/>
      <c r="FML93" s="215"/>
      <c r="FMM93" s="215"/>
      <c r="FMN93" s="215"/>
      <c r="FMO93" s="215"/>
      <c r="FMP93" s="215"/>
      <c r="FMQ93" s="215"/>
      <c r="FMR93" s="215"/>
      <c r="FMS93" s="215"/>
      <c r="FMT93" s="215"/>
      <c r="FMU93" s="215"/>
      <c r="FMV93" s="215"/>
      <c r="FMW93" s="215"/>
      <c r="FMX93" s="215"/>
      <c r="FMY93" s="215"/>
      <c r="FMZ93" s="215"/>
      <c r="FNA93" s="215"/>
      <c r="FNB93" s="215"/>
      <c r="FNC93" s="215"/>
      <c r="FND93" s="215"/>
      <c r="FNE93" s="215"/>
      <c r="FNF93" s="215"/>
      <c r="FNG93" s="215"/>
      <c r="FNH93" s="215"/>
      <c r="FNI93" s="215"/>
      <c r="FNJ93" s="215"/>
      <c r="FNK93" s="215"/>
      <c r="FNL93" s="215"/>
      <c r="FNM93" s="215"/>
      <c r="FNN93" s="215"/>
      <c r="FNO93" s="215"/>
      <c r="FNP93" s="215"/>
      <c r="FNQ93" s="215"/>
      <c r="FNR93" s="215"/>
      <c r="FNS93" s="215"/>
      <c r="FNT93" s="215"/>
      <c r="FNU93" s="215"/>
      <c r="FNV93" s="215"/>
      <c r="FNW93" s="215"/>
      <c r="FNX93" s="215"/>
      <c r="FNY93" s="215"/>
      <c r="FNZ93" s="215"/>
      <c r="FOA93" s="215"/>
      <c r="FOB93" s="215"/>
      <c r="FOC93" s="215"/>
      <c r="FOD93" s="215"/>
      <c r="FOE93" s="215"/>
      <c r="FOF93" s="215"/>
      <c r="FOG93" s="215"/>
      <c r="FOH93" s="215"/>
      <c r="FOI93" s="215"/>
      <c r="FOJ93" s="215"/>
      <c r="FOK93" s="215"/>
      <c r="FOL93" s="215"/>
      <c r="FOM93" s="215"/>
      <c r="FON93" s="215"/>
      <c r="FOO93" s="215"/>
      <c r="FOP93" s="215"/>
      <c r="FOQ93" s="215"/>
      <c r="FOR93" s="215"/>
      <c r="FOS93" s="215"/>
      <c r="FOT93" s="215"/>
      <c r="FOU93" s="215"/>
      <c r="FOV93" s="215"/>
      <c r="FOW93" s="215"/>
      <c r="FOX93" s="215"/>
      <c r="FOY93" s="215"/>
      <c r="FOZ93" s="215"/>
      <c r="FPA93" s="215"/>
      <c r="FPB93" s="215"/>
      <c r="FPC93" s="215"/>
      <c r="FPD93" s="215"/>
      <c r="FPE93" s="215"/>
      <c r="FPF93" s="215"/>
      <c r="FPG93" s="215"/>
      <c r="FPH93" s="215"/>
      <c r="FPI93" s="215"/>
      <c r="FPJ93" s="215"/>
      <c r="FPK93" s="215"/>
      <c r="FPL93" s="215"/>
      <c r="FPM93" s="215"/>
      <c r="FPN93" s="215"/>
      <c r="FPO93" s="215"/>
      <c r="FPP93" s="215"/>
      <c r="FPQ93" s="215"/>
      <c r="FPR93" s="215"/>
      <c r="FPS93" s="215"/>
      <c r="FPT93" s="215"/>
      <c r="FPU93" s="215"/>
      <c r="FPV93" s="215"/>
      <c r="FPW93" s="215"/>
      <c r="FPX93" s="215"/>
      <c r="FPY93" s="215"/>
      <c r="FPZ93" s="215"/>
      <c r="FQA93" s="215"/>
      <c r="FQB93" s="215"/>
      <c r="FQC93" s="215"/>
      <c r="FQD93" s="215"/>
      <c r="FQE93" s="215"/>
      <c r="FQF93" s="215"/>
      <c r="FQG93" s="215"/>
      <c r="FQH93" s="215"/>
      <c r="FQI93" s="215"/>
      <c r="FQJ93" s="215"/>
      <c r="FQK93" s="215"/>
      <c r="FQL93" s="215"/>
      <c r="FQM93" s="215"/>
      <c r="FQN93" s="215"/>
      <c r="FQO93" s="215"/>
      <c r="FQP93" s="215"/>
      <c r="FQQ93" s="215"/>
      <c r="FQR93" s="215"/>
      <c r="FQS93" s="215"/>
      <c r="FQT93" s="215"/>
      <c r="FQU93" s="215"/>
      <c r="FQV93" s="215"/>
      <c r="FQW93" s="215"/>
      <c r="FQX93" s="215"/>
      <c r="FQY93" s="215"/>
      <c r="FQZ93" s="215"/>
      <c r="FRA93" s="215"/>
      <c r="FRB93" s="215"/>
      <c r="FRC93" s="215"/>
      <c r="FRD93" s="215"/>
      <c r="FRE93" s="215"/>
      <c r="FRF93" s="215"/>
      <c r="FRG93" s="215"/>
      <c r="FRH93" s="215"/>
      <c r="FRI93" s="215"/>
      <c r="FRJ93" s="215"/>
      <c r="FRK93" s="215"/>
      <c r="FRL93" s="215"/>
      <c r="FRM93" s="215"/>
      <c r="FRN93" s="215"/>
      <c r="FRO93" s="215"/>
      <c r="FRP93" s="215"/>
      <c r="FRQ93" s="215"/>
      <c r="FRR93" s="215"/>
      <c r="FRS93" s="215"/>
      <c r="FRT93" s="215"/>
      <c r="FRU93" s="215"/>
      <c r="FRV93" s="215"/>
      <c r="FRW93" s="215"/>
      <c r="FRX93" s="215"/>
      <c r="FRY93" s="215"/>
      <c r="FRZ93" s="215"/>
      <c r="FSA93" s="215"/>
      <c r="FSB93" s="215"/>
      <c r="FSC93" s="215"/>
      <c r="FSD93" s="215"/>
      <c r="FSE93" s="215"/>
      <c r="FSF93" s="215"/>
      <c r="FSG93" s="215"/>
      <c r="FSH93" s="215"/>
      <c r="FSI93" s="215"/>
      <c r="FSJ93" s="215"/>
      <c r="FSK93" s="215"/>
      <c r="FSL93" s="215"/>
      <c r="FSM93" s="215"/>
      <c r="FSN93" s="215"/>
      <c r="FSO93" s="215"/>
      <c r="FSP93" s="215"/>
      <c r="FSQ93" s="215"/>
      <c r="FSR93" s="215"/>
      <c r="FSS93" s="215"/>
      <c r="FST93" s="215"/>
      <c r="FSY93" s="215"/>
      <c r="FSZ93" s="215"/>
      <c r="FTA93" s="215"/>
      <c r="FTB93" s="215"/>
      <c r="FTC93" s="215"/>
      <c r="FTD93" s="215"/>
      <c r="FTE93" s="215"/>
      <c r="FTF93" s="215"/>
      <c r="FTG93" s="215"/>
      <c r="FTH93" s="215"/>
      <c r="FTI93" s="215"/>
      <c r="FVA93" s="215"/>
      <c r="FVB93" s="215"/>
      <c r="FVC93" s="215"/>
      <c r="FVD93" s="215"/>
      <c r="FVE93" s="215"/>
      <c r="FVF93" s="215"/>
      <c r="FVG93" s="215"/>
      <c r="FVH93" s="215"/>
      <c r="FVI93" s="215"/>
      <c r="FVJ93" s="215"/>
      <c r="FVK93" s="215"/>
      <c r="FVL93" s="215"/>
      <c r="FVM93" s="215"/>
      <c r="FVN93" s="215"/>
      <c r="FVO93" s="215"/>
      <c r="FVP93" s="215"/>
      <c r="FVQ93" s="215"/>
      <c r="FVR93" s="215"/>
      <c r="FVS93" s="215"/>
      <c r="FVT93" s="215"/>
      <c r="FVU93" s="215"/>
      <c r="FVV93" s="215"/>
      <c r="FVW93" s="215"/>
      <c r="FVX93" s="215"/>
      <c r="FVY93" s="215"/>
      <c r="FVZ93" s="215"/>
      <c r="FWA93" s="215"/>
      <c r="FWB93" s="215"/>
      <c r="FWC93" s="215"/>
      <c r="FWD93" s="215"/>
      <c r="FWE93" s="215"/>
      <c r="FWF93" s="215"/>
      <c r="FWG93" s="215"/>
      <c r="FWH93" s="215"/>
      <c r="FWI93" s="215"/>
      <c r="FWJ93" s="215"/>
      <c r="FWK93" s="215"/>
      <c r="FWL93" s="215"/>
      <c r="FWM93" s="215"/>
      <c r="FWN93" s="215"/>
      <c r="FWO93" s="215"/>
      <c r="FWP93" s="215"/>
      <c r="FWQ93" s="215"/>
      <c r="FWR93" s="215"/>
      <c r="FWS93" s="215"/>
      <c r="FWT93" s="215"/>
      <c r="FWU93" s="215"/>
      <c r="FWV93" s="215"/>
      <c r="FWW93" s="215"/>
      <c r="FWX93" s="215"/>
      <c r="FWY93" s="215"/>
      <c r="FWZ93" s="215"/>
      <c r="FXA93" s="215"/>
      <c r="FXB93" s="215"/>
      <c r="FXC93" s="215"/>
      <c r="FXD93" s="215"/>
      <c r="FXE93" s="215"/>
      <c r="FXF93" s="215"/>
      <c r="FXG93" s="215"/>
      <c r="FXH93" s="215"/>
      <c r="FXI93" s="215"/>
      <c r="FXJ93" s="215"/>
      <c r="FXK93" s="215"/>
      <c r="FXL93" s="215"/>
      <c r="FXM93" s="215"/>
      <c r="FXN93" s="215"/>
      <c r="FXO93" s="215"/>
      <c r="FXP93" s="215"/>
      <c r="FXQ93" s="215"/>
      <c r="FXR93" s="215"/>
      <c r="FXS93" s="215"/>
      <c r="FXT93" s="215"/>
      <c r="FXU93" s="215"/>
      <c r="FXV93" s="215"/>
      <c r="FXW93" s="215"/>
      <c r="FXX93" s="215"/>
      <c r="FXY93" s="215"/>
      <c r="FXZ93" s="215"/>
      <c r="FYA93" s="215"/>
      <c r="FYB93" s="215"/>
      <c r="FYC93" s="215"/>
      <c r="FYD93" s="215"/>
      <c r="FYE93" s="215"/>
      <c r="FYF93" s="215"/>
      <c r="FYG93" s="215"/>
      <c r="FYH93" s="215"/>
      <c r="FYI93" s="215"/>
      <c r="FYJ93" s="215"/>
      <c r="FYK93" s="215"/>
      <c r="FYL93" s="215"/>
      <c r="FYM93" s="215"/>
      <c r="FYN93" s="215"/>
      <c r="FYO93" s="215"/>
      <c r="FYP93" s="215"/>
      <c r="FYQ93" s="215"/>
      <c r="FYR93" s="215"/>
      <c r="FYS93" s="215"/>
      <c r="FYT93" s="215"/>
      <c r="FYU93" s="215"/>
      <c r="FYV93" s="215"/>
      <c r="FYW93" s="215"/>
      <c r="FYX93" s="215"/>
      <c r="FYY93" s="215"/>
      <c r="FYZ93" s="215"/>
      <c r="FZA93" s="215"/>
      <c r="FZB93" s="215"/>
      <c r="FZC93" s="215"/>
      <c r="FZD93" s="215"/>
      <c r="FZE93" s="215"/>
      <c r="FZF93" s="215"/>
      <c r="FZG93" s="215"/>
      <c r="FZH93" s="215"/>
      <c r="FZI93" s="215"/>
      <c r="FZJ93" s="215"/>
      <c r="FZK93" s="215"/>
      <c r="FZL93" s="215"/>
      <c r="FZM93" s="215"/>
      <c r="FZN93" s="215"/>
      <c r="FZO93" s="215"/>
      <c r="FZP93" s="215"/>
      <c r="FZQ93" s="215"/>
      <c r="FZR93" s="215"/>
      <c r="FZS93" s="215"/>
      <c r="FZT93" s="215"/>
      <c r="FZU93" s="215"/>
      <c r="FZV93" s="215"/>
      <c r="FZW93" s="215"/>
      <c r="FZX93" s="215"/>
      <c r="FZY93" s="215"/>
      <c r="FZZ93" s="215"/>
      <c r="GAA93" s="215"/>
      <c r="GAB93" s="215"/>
      <c r="GAC93" s="215"/>
      <c r="GAD93" s="215"/>
      <c r="GAE93" s="215"/>
      <c r="GAF93" s="215"/>
      <c r="GAG93" s="215"/>
      <c r="GAH93" s="215"/>
      <c r="GAI93" s="215"/>
      <c r="GAJ93" s="215"/>
      <c r="GAK93" s="215"/>
      <c r="GAL93" s="215"/>
      <c r="GAM93" s="215"/>
      <c r="GAN93" s="215"/>
      <c r="GAO93" s="215"/>
      <c r="GAP93" s="215"/>
      <c r="GAQ93" s="215"/>
      <c r="GAR93" s="215"/>
      <c r="GAS93" s="215"/>
      <c r="GAT93" s="215"/>
      <c r="GAU93" s="215"/>
      <c r="GAV93" s="215"/>
      <c r="GAW93" s="215"/>
      <c r="GAX93" s="215"/>
      <c r="GAY93" s="215"/>
      <c r="GAZ93" s="215"/>
      <c r="GBA93" s="215"/>
      <c r="GBB93" s="215"/>
      <c r="GBC93" s="215"/>
      <c r="GBD93" s="215"/>
      <c r="GBE93" s="215"/>
      <c r="GBF93" s="215"/>
      <c r="GBG93" s="215"/>
      <c r="GBH93" s="215"/>
      <c r="GBI93" s="215"/>
      <c r="GBJ93" s="215"/>
      <c r="GBK93" s="215"/>
      <c r="GBL93" s="215"/>
      <c r="GBM93" s="215"/>
      <c r="GBN93" s="215"/>
      <c r="GBO93" s="215"/>
      <c r="GBP93" s="215"/>
      <c r="GBQ93" s="215"/>
      <c r="GBR93" s="215"/>
      <c r="GBS93" s="215"/>
      <c r="GBT93" s="215"/>
      <c r="GBU93" s="215"/>
      <c r="GBV93" s="215"/>
      <c r="GBW93" s="215"/>
      <c r="GBX93" s="215"/>
      <c r="GBY93" s="215"/>
      <c r="GBZ93" s="215"/>
      <c r="GCA93" s="215"/>
      <c r="GCB93" s="215"/>
      <c r="GCC93" s="215"/>
      <c r="GCD93" s="215"/>
      <c r="GCE93" s="215"/>
      <c r="GCF93" s="215"/>
      <c r="GCG93" s="215"/>
      <c r="GCH93" s="215"/>
      <c r="GCI93" s="215"/>
      <c r="GCJ93" s="215"/>
      <c r="GCK93" s="215"/>
      <c r="GCL93" s="215"/>
      <c r="GCM93" s="215"/>
      <c r="GCN93" s="215"/>
      <c r="GCO93" s="215"/>
      <c r="GCP93" s="215"/>
      <c r="GCU93" s="215"/>
      <c r="GCV93" s="215"/>
      <c r="GCW93" s="215"/>
      <c r="GCX93" s="215"/>
      <c r="GCY93" s="215"/>
      <c r="GCZ93" s="215"/>
      <c r="GDA93" s="215"/>
      <c r="GDB93" s="215"/>
      <c r="GDC93" s="215"/>
      <c r="GDD93" s="215"/>
      <c r="GDE93" s="215"/>
      <c r="GEW93" s="215"/>
      <c r="GEX93" s="215"/>
      <c r="GEY93" s="215"/>
      <c r="GEZ93" s="215"/>
      <c r="GFA93" s="215"/>
      <c r="GFB93" s="215"/>
      <c r="GFC93" s="215"/>
      <c r="GFD93" s="215"/>
      <c r="GFE93" s="215"/>
      <c r="GFF93" s="215"/>
      <c r="GFG93" s="215"/>
      <c r="GFH93" s="215"/>
      <c r="GFI93" s="215"/>
      <c r="GFJ93" s="215"/>
      <c r="GFK93" s="215"/>
      <c r="GFL93" s="215"/>
      <c r="GFM93" s="215"/>
      <c r="GFN93" s="215"/>
      <c r="GFO93" s="215"/>
      <c r="GFP93" s="215"/>
      <c r="GFQ93" s="215"/>
      <c r="GFR93" s="215"/>
      <c r="GFS93" s="215"/>
      <c r="GFT93" s="215"/>
      <c r="GFU93" s="215"/>
      <c r="GFV93" s="215"/>
      <c r="GFW93" s="215"/>
      <c r="GFX93" s="215"/>
      <c r="GFY93" s="215"/>
      <c r="GFZ93" s="215"/>
      <c r="GGA93" s="215"/>
      <c r="GGB93" s="215"/>
      <c r="GGC93" s="215"/>
      <c r="GGD93" s="215"/>
      <c r="GGE93" s="215"/>
      <c r="GGF93" s="215"/>
      <c r="GGG93" s="215"/>
      <c r="GGH93" s="215"/>
      <c r="GGI93" s="215"/>
      <c r="GGJ93" s="215"/>
      <c r="GGK93" s="215"/>
      <c r="GGL93" s="215"/>
      <c r="GGM93" s="215"/>
      <c r="GGN93" s="215"/>
      <c r="GGO93" s="215"/>
      <c r="GGP93" s="215"/>
      <c r="GGQ93" s="215"/>
      <c r="GGR93" s="215"/>
      <c r="GGS93" s="215"/>
      <c r="GGT93" s="215"/>
      <c r="GGU93" s="215"/>
      <c r="GGV93" s="215"/>
      <c r="GGW93" s="215"/>
      <c r="GGX93" s="215"/>
      <c r="GGY93" s="215"/>
      <c r="GGZ93" s="215"/>
      <c r="GHA93" s="215"/>
      <c r="GHB93" s="215"/>
      <c r="GHC93" s="215"/>
      <c r="GHD93" s="215"/>
      <c r="GHE93" s="215"/>
      <c r="GHF93" s="215"/>
      <c r="GHG93" s="215"/>
      <c r="GHH93" s="215"/>
      <c r="GHI93" s="215"/>
      <c r="GHJ93" s="215"/>
      <c r="GHK93" s="215"/>
      <c r="GHL93" s="215"/>
      <c r="GHM93" s="215"/>
      <c r="GHN93" s="215"/>
      <c r="GHO93" s="215"/>
      <c r="GHP93" s="215"/>
      <c r="GHQ93" s="215"/>
      <c r="GHR93" s="215"/>
      <c r="GHS93" s="215"/>
      <c r="GHT93" s="215"/>
      <c r="GHU93" s="215"/>
      <c r="GHV93" s="215"/>
      <c r="GHW93" s="215"/>
      <c r="GHX93" s="215"/>
      <c r="GHY93" s="215"/>
      <c r="GHZ93" s="215"/>
      <c r="GIA93" s="215"/>
      <c r="GIB93" s="215"/>
      <c r="GIC93" s="215"/>
      <c r="GID93" s="215"/>
      <c r="GIE93" s="215"/>
      <c r="GIF93" s="215"/>
      <c r="GIG93" s="215"/>
      <c r="GIH93" s="215"/>
      <c r="GII93" s="215"/>
      <c r="GIJ93" s="215"/>
      <c r="GIK93" s="215"/>
      <c r="GIL93" s="215"/>
      <c r="GIM93" s="215"/>
      <c r="GIN93" s="215"/>
      <c r="GIO93" s="215"/>
      <c r="GIP93" s="215"/>
      <c r="GIQ93" s="215"/>
      <c r="GIR93" s="215"/>
      <c r="GIS93" s="215"/>
      <c r="GIT93" s="215"/>
      <c r="GIU93" s="215"/>
      <c r="GIV93" s="215"/>
      <c r="GIW93" s="215"/>
      <c r="GIX93" s="215"/>
      <c r="GIY93" s="215"/>
      <c r="GIZ93" s="215"/>
      <c r="GJA93" s="215"/>
      <c r="GJB93" s="215"/>
      <c r="GJC93" s="215"/>
      <c r="GJD93" s="215"/>
      <c r="GJE93" s="215"/>
      <c r="GJF93" s="215"/>
      <c r="GJG93" s="215"/>
      <c r="GJH93" s="215"/>
      <c r="GJI93" s="215"/>
      <c r="GJJ93" s="215"/>
      <c r="GJK93" s="215"/>
      <c r="GJL93" s="215"/>
      <c r="GJM93" s="215"/>
      <c r="GJN93" s="215"/>
      <c r="GJO93" s="215"/>
      <c r="GJP93" s="215"/>
      <c r="GJQ93" s="215"/>
      <c r="GJR93" s="215"/>
      <c r="GJS93" s="215"/>
      <c r="GJT93" s="215"/>
      <c r="GJU93" s="215"/>
      <c r="GJV93" s="215"/>
      <c r="GJW93" s="215"/>
      <c r="GJX93" s="215"/>
      <c r="GJY93" s="215"/>
      <c r="GJZ93" s="215"/>
      <c r="GKA93" s="215"/>
      <c r="GKB93" s="215"/>
      <c r="GKC93" s="215"/>
      <c r="GKD93" s="215"/>
      <c r="GKE93" s="215"/>
      <c r="GKF93" s="215"/>
      <c r="GKG93" s="215"/>
      <c r="GKH93" s="215"/>
      <c r="GKI93" s="215"/>
      <c r="GKJ93" s="215"/>
      <c r="GKK93" s="215"/>
      <c r="GKL93" s="215"/>
      <c r="GKM93" s="215"/>
      <c r="GKN93" s="215"/>
      <c r="GKO93" s="215"/>
      <c r="GKP93" s="215"/>
      <c r="GKQ93" s="215"/>
      <c r="GKR93" s="215"/>
      <c r="GKS93" s="215"/>
      <c r="GKT93" s="215"/>
      <c r="GKU93" s="215"/>
      <c r="GKV93" s="215"/>
      <c r="GKW93" s="215"/>
      <c r="GKX93" s="215"/>
      <c r="GKY93" s="215"/>
      <c r="GKZ93" s="215"/>
      <c r="GLA93" s="215"/>
      <c r="GLB93" s="215"/>
      <c r="GLC93" s="215"/>
      <c r="GLD93" s="215"/>
      <c r="GLE93" s="215"/>
      <c r="GLF93" s="215"/>
      <c r="GLG93" s="215"/>
      <c r="GLH93" s="215"/>
      <c r="GLI93" s="215"/>
      <c r="GLJ93" s="215"/>
      <c r="GLK93" s="215"/>
      <c r="GLL93" s="215"/>
      <c r="GLM93" s="215"/>
      <c r="GLN93" s="215"/>
      <c r="GLO93" s="215"/>
      <c r="GLP93" s="215"/>
      <c r="GLQ93" s="215"/>
      <c r="GLR93" s="215"/>
      <c r="GLS93" s="215"/>
      <c r="GLT93" s="215"/>
      <c r="GLU93" s="215"/>
      <c r="GLV93" s="215"/>
      <c r="GLW93" s="215"/>
      <c r="GLX93" s="215"/>
      <c r="GLY93" s="215"/>
      <c r="GLZ93" s="215"/>
      <c r="GMA93" s="215"/>
      <c r="GMB93" s="215"/>
      <c r="GMC93" s="215"/>
      <c r="GMD93" s="215"/>
      <c r="GME93" s="215"/>
      <c r="GMF93" s="215"/>
      <c r="GMG93" s="215"/>
      <c r="GMH93" s="215"/>
      <c r="GMI93" s="215"/>
      <c r="GMJ93" s="215"/>
      <c r="GMK93" s="215"/>
      <c r="GML93" s="215"/>
      <c r="GMQ93" s="215"/>
      <c r="GMR93" s="215"/>
      <c r="GMS93" s="215"/>
      <c r="GMT93" s="215"/>
      <c r="GMU93" s="215"/>
      <c r="GMV93" s="215"/>
      <c r="GMW93" s="215"/>
      <c r="GMX93" s="215"/>
      <c r="GMY93" s="215"/>
      <c r="GMZ93" s="215"/>
      <c r="GNA93" s="215"/>
      <c r="GOS93" s="215"/>
      <c r="GOT93" s="215"/>
      <c r="GOU93" s="215"/>
      <c r="GOV93" s="215"/>
      <c r="GOW93" s="215"/>
      <c r="GOX93" s="215"/>
      <c r="GOY93" s="215"/>
      <c r="GOZ93" s="215"/>
      <c r="GPA93" s="215"/>
      <c r="GPB93" s="215"/>
      <c r="GPC93" s="215"/>
      <c r="GPD93" s="215"/>
      <c r="GPE93" s="215"/>
      <c r="GPF93" s="215"/>
      <c r="GPG93" s="215"/>
      <c r="GPH93" s="215"/>
      <c r="GPI93" s="215"/>
      <c r="GPJ93" s="215"/>
      <c r="GPK93" s="215"/>
      <c r="GPL93" s="215"/>
      <c r="GPM93" s="215"/>
      <c r="GPN93" s="215"/>
      <c r="GPO93" s="215"/>
      <c r="GPP93" s="215"/>
      <c r="GPQ93" s="215"/>
      <c r="GPR93" s="215"/>
      <c r="GPS93" s="215"/>
      <c r="GPT93" s="215"/>
      <c r="GPU93" s="215"/>
      <c r="GPV93" s="215"/>
      <c r="GPW93" s="215"/>
      <c r="GPX93" s="215"/>
      <c r="GPY93" s="215"/>
      <c r="GPZ93" s="215"/>
      <c r="GQA93" s="215"/>
      <c r="GQB93" s="215"/>
      <c r="GQC93" s="215"/>
      <c r="GQD93" s="215"/>
      <c r="GQE93" s="215"/>
      <c r="GQF93" s="215"/>
      <c r="GQG93" s="215"/>
      <c r="GQH93" s="215"/>
      <c r="GQI93" s="215"/>
      <c r="GQJ93" s="215"/>
      <c r="GQK93" s="215"/>
      <c r="GQL93" s="215"/>
      <c r="GQM93" s="215"/>
      <c r="GQN93" s="215"/>
      <c r="GQO93" s="215"/>
      <c r="GQP93" s="215"/>
      <c r="GQQ93" s="215"/>
      <c r="GQR93" s="215"/>
      <c r="GQS93" s="215"/>
      <c r="GQT93" s="215"/>
      <c r="GQU93" s="215"/>
      <c r="GQV93" s="215"/>
      <c r="GQW93" s="215"/>
      <c r="GQX93" s="215"/>
      <c r="GQY93" s="215"/>
      <c r="GQZ93" s="215"/>
      <c r="GRA93" s="215"/>
      <c r="GRB93" s="215"/>
      <c r="GRC93" s="215"/>
      <c r="GRD93" s="215"/>
      <c r="GRE93" s="215"/>
      <c r="GRF93" s="215"/>
      <c r="GRG93" s="215"/>
      <c r="GRH93" s="215"/>
      <c r="GRI93" s="215"/>
      <c r="GRJ93" s="215"/>
      <c r="GRK93" s="215"/>
      <c r="GRL93" s="215"/>
      <c r="GRM93" s="215"/>
      <c r="GRN93" s="215"/>
      <c r="GRO93" s="215"/>
      <c r="GRP93" s="215"/>
      <c r="GRQ93" s="215"/>
      <c r="GRR93" s="215"/>
      <c r="GRS93" s="215"/>
      <c r="GRT93" s="215"/>
      <c r="GRU93" s="215"/>
      <c r="GRV93" s="215"/>
      <c r="GRW93" s="215"/>
      <c r="GRX93" s="215"/>
      <c r="GRY93" s="215"/>
      <c r="GRZ93" s="215"/>
      <c r="GSA93" s="215"/>
      <c r="GSB93" s="215"/>
      <c r="GSC93" s="215"/>
      <c r="GSD93" s="215"/>
      <c r="GSE93" s="215"/>
      <c r="GSF93" s="215"/>
      <c r="GSG93" s="215"/>
      <c r="GSH93" s="215"/>
      <c r="GSI93" s="215"/>
      <c r="GSJ93" s="215"/>
      <c r="GSK93" s="215"/>
      <c r="GSL93" s="215"/>
      <c r="GSM93" s="215"/>
      <c r="GSN93" s="215"/>
      <c r="GSO93" s="215"/>
      <c r="GSP93" s="215"/>
      <c r="GSQ93" s="215"/>
      <c r="GSR93" s="215"/>
      <c r="GSS93" s="215"/>
      <c r="GST93" s="215"/>
      <c r="GSU93" s="215"/>
      <c r="GSV93" s="215"/>
      <c r="GSW93" s="215"/>
      <c r="GSX93" s="215"/>
      <c r="GSY93" s="215"/>
      <c r="GSZ93" s="215"/>
      <c r="GTA93" s="215"/>
      <c r="GTB93" s="215"/>
      <c r="GTC93" s="215"/>
      <c r="GTD93" s="215"/>
      <c r="GTE93" s="215"/>
      <c r="GTF93" s="215"/>
      <c r="GTG93" s="215"/>
      <c r="GTH93" s="215"/>
      <c r="GTI93" s="215"/>
      <c r="GTJ93" s="215"/>
      <c r="GTK93" s="215"/>
      <c r="GTL93" s="215"/>
      <c r="GTM93" s="215"/>
      <c r="GTN93" s="215"/>
      <c r="GTO93" s="215"/>
      <c r="GTP93" s="215"/>
      <c r="GTQ93" s="215"/>
      <c r="GTR93" s="215"/>
      <c r="GTS93" s="215"/>
      <c r="GTT93" s="215"/>
      <c r="GTU93" s="215"/>
      <c r="GTV93" s="215"/>
      <c r="GTW93" s="215"/>
      <c r="GTX93" s="215"/>
      <c r="GTY93" s="215"/>
      <c r="GTZ93" s="215"/>
      <c r="GUA93" s="215"/>
      <c r="GUB93" s="215"/>
      <c r="GUC93" s="215"/>
      <c r="GUD93" s="215"/>
      <c r="GUE93" s="215"/>
      <c r="GUF93" s="215"/>
      <c r="GUG93" s="215"/>
      <c r="GUH93" s="215"/>
      <c r="GUI93" s="215"/>
      <c r="GUJ93" s="215"/>
      <c r="GUK93" s="215"/>
      <c r="GUL93" s="215"/>
      <c r="GUM93" s="215"/>
      <c r="GUN93" s="215"/>
      <c r="GUO93" s="215"/>
      <c r="GUP93" s="215"/>
      <c r="GUQ93" s="215"/>
      <c r="GUR93" s="215"/>
      <c r="GUS93" s="215"/>
      <c r="GUT93" s="215"/>
      <c r="GUU93" s="215"/>
      <c r="GUV93" s="215"/>
      <c r="GUW93" s="215"/>
      <c r="GUX93" s="215"/>
      <c r="GUY93" s="215"/>
      <c r="GUZ93" s="215"/>
      <c r="GVA93" s="215"/>
      <c r="GVB93" s="215"/>
      <c r="GVC93" s="215"/>
      <c r="GVD93" s="215"/>
      <c r="GVE93" s="215"/>
      <c r="GVF93" s="215"/>
      <c r="GVG93" s="215"/>
      <c r="GVH93" s="215"/>
      <c r="GVI93" s="215"/>
      <c r="GVJ93" s="215"/>
      <c r="GVK93" s="215"/>
      <c r="GVL93" s="215"/>
      <c r="GVM93" s="215"/>
      <c r="GVN93" s="215"/>
      <c r="GVO93" s="215"/>
      <c r="GVP93" s="215"/>
      <c r="GVQ93" s="215"/>
      <c r="GVR93" s="215"/>
      <c r="GVS93" s="215"/>
      <c r="GVT93" s="215"/>
      <c r="GVU93" s="215"/>
      <c r="GVV93" s="215"/>
      <c r="GVW93" s="215"/>
      <c r="GVX93" s="215"/>
      <c r="GVY93" s="215"/>
      <c r="GVZ93" s="215"/>
      <c r="GWA93" s="215"/>
      <c r="GWB93" s="215"/>
      <c r="GWC93" s="215"/>
      <c r="GWD93" s="215"/>
      <c r="GWE93" s="215"/>
      <c r="GWF93" s="215"/>
      <c r="GWG93" s="215"/>
      <c r="GWH93" s="215"/>
      <c r="GWM93" s="215"/>
      <c r="GWN93" s="215"/>
      <c r="GWO93" s="215"/>
      <c r="GWP93" s="215"/>
      <c r="GWQ93" s="215"/>
      <c r="GWR93" s="215"/>
      <c r="GWS93" s="215"/>
      <c r="GWT93" s="215"/>
      <c r="GWU93" s="215"/>
      <c r="GWV93" s="215"/>
      <c r="GWW93" s="215"/>
      <c r="GYO93" s="215"/>
      <c r="GYP93" s="215"/>
      <c r="GYQ93" s="215"/>
      <c r="GYR93" s="215"/>
      <c r="GYS93" s="215"/>
      <c r="GYT93" s="215"/>
      <c r="GYU93" s="215"/>
      <c r="GYV93" s="215"/>
      <c r="GYW93" s="215"/>
      <c r="GYX93" s="215"/>
      <c r="GYY93" s="215"/>
      <c r="GYZ93" s="215"/>
      <c r="GZA93" s="215"/>
      <c r="GZB93" s="215"/>
      <c r="GZC93" s="215"/>
      <c r="GZD93" s="215"/>
      <c r="GZE93" s="215"/>
      <c r="GZF93" s="215"/>
      <c r="GZG93" s="215"/>
      <c r="GZH93" s="215"/>
      <c r="GZI93" s="215"/>
      <c r="GZJ93" s="215"/>
      <c r="GZK93" s="215"/>
      <c r="GZL93" s="215"/>
      <c r="GZM93" s="215"/>
      <c r="GZN93" s="215"/>
      <c r="GZO93" s="215"/>
      <c r="GZP93" s="215"/>
      <c r="GZQ93" s="215"/>
      <c r="GZR93" s="215"/>
      <c r="GZS93" s="215"/>
      <c r="GZT93" s="215"/>
      <c r="GZU93" s="215"/>
      <c r="GZV93" s="215"/>
      <c r="GZW93" s="215"/>
      <c r="GZX93" s="215"/>
      <c r="GZY93" s="215"/>
      <c r="GZZ93" s="215"/>
      <c r="HAA93" s="215"/>
      <c r="HAB93" s="215"/>
      <c r="HAC93" s="215"/>
      <c r="HAD93" s="215"/>
      <c r="HAE93" s="215"/>
      <c r="HAF93" s="215"/>
      <c r="HAG93" s="215"/>
      <c r="HAH93" s="215"/>
      <c r="HAI93" s="215"/>
      <c r="HAJ93" s="215"/>
      <c r="HAK93" s="215"/>
      <c r="HAL93" s="215"/>
      <c r="HAM93" s="215"/>
      <c r="HAN93" s="215"/>
      <c r="HAO93" s="215"/>
      <c r="HAP93" s="215"/>
      <c r="HAQ93" s="215"/>
      <c r="HAR93" s="215"/>
      <c r="HAS93" s="215"/>
      <c r="HAT93" s="215"/>
      <c r="HAU93" s="215"/>
      <c r="HAV93" s="215"/>
      <c r="HAW93" s="215"/>
      <c r="HAX93" s="215"/>
      <c r="HAY93" s="215"/>
      <c r="HAZ93" s="215"/>
      <c r="HBA93" s="215"/>
      <c r="HBB93" s="215"/>
      <c r="HBC93" s="215"/>
      <c r="HBD93" s="215"/>
      <c r="HBE93" s="215"/>
      <c r="HBF93" s="215"/>
      <c r="HBG93" s="215"/>
      <c r="HBH93" s="215"/>
      <c r="HBI93" s="215"/>
      <c r="HBJ93" s="215"/>
      <c r="HBK93" s="215"/>
      <c r="HBL93" s="215"/>
      <c r="HBM93" s="215"/>
      <c r="HBN93" s="215"/>
      <c r="HBO93" s="215"/>
      <c r="HBP93" s="215"/>
      <c r="HBQ93" s="215"/>
      <c r="HBR93" s="215"/>
      <c r="HBS93" s="215"/>
      <c r="HBT93" s="215"/>
      <c r="HBU93" s="215"/>
      <c r="HBV93" s="215"/>
      <c r="HBW93" s="215"/>
      <c r="HBX93" s="215"/>
      <c r="HBY93" s="215"/>
      <c r="HBZ93" s="215"/>
      <c r="HCA93" s="215"/>
      <c r="HCB93" s="215"/>
      <c r="HCC93" s="215"/>
      <c r="HCD93" s="215"/>
      <c r="HCE93" s="215"/>
      <c r="HCF93" s="215"/>
      <c r="HCG93" s="215"/>
      <c r="HCH93" s="215"/>
      <c r="HCI93" s="215"/>
      <c r="HCJ93" s="215"/>
      <c r="HCK93" s="215"/>
      <c r="HCL93" s="215"/>
      <c r="HCM93" s="215"/>
      <c r="HCN93" s="215"/>
      <c r="HCO93" s="215"/>
      <c r="HCP93" s="215"/>
      <c r="HCQ93" s="215"/>
      <c r="HCR93" s="215"/>
      <c r="HCS93" s="215"/>
      <c r="HCT93" s="215"/>
      <c r="HCU93" s="215"/>
      <c r="HCV93" s="215"/>
      <c r="HCW93" s="215"/>
      <c r="HCX93" s="215"/>
      <c r="HCY93" s="215"/>
      <c r="HCZ93" s="215"/>
      <c r="HDA93" s="215"/>
      <c r="HDB93" s="215"/>
      <c r="HDC93" s="215"/>
      <c r="HDD93" s="215"/>
      <c r="HDE93" s="215"/>
      <c r="HDF93" s="215"/>
      <c r="HDG93" s="215"/>
      <c r="HDH93" s="215"/>
      <c r="HDI93" s="215"/>
      <c r="HDJ93" s="215"/>
      <c r="HDK93" s="215"/>
      <c r="HDL93" s="215"/>
      <c r="HDM93" s="215"/>
      <c r="HDN93" s="215"/>
      <c r="HDO93" s="215"/>
      <c r="HDP93" s="215"/>
      <c r="HDQ93" s="215"/>
      <c r="HDR93" s="215"/>
      <c r="HDS93" s="215"/>
      <c r="HDT93" s="215"/>
      <c r="HDU93" s="215"/>
      <c r="HDV93" s="215"/>
      <c r="HDW93" s="215"/>
      <c r="HDX93" s="215"/>
      <c r="HDY93" s="215"/>
      <c r="HDZ93" s="215"/>
      <c r="HEA93" s="215"/>
      <c r="HEB93" s="215"/>
      <c r="HEC93" s="215"/>
      <c r="HED93" s="215"/>
      <c r="HEE93" s="215"/>
      <c r="HEF93" s="215"/>
      <c r="HEG93" s="215"/>
      <c r="HEH93" s="215"/>
      <c r="HEI93" s="215"/>
      <c r="HEJ93" s="215"/>
      <c r="HEK93" s="215"/>
      <c r="HEL93" s="215"/>
      <c r="HEM93" s="215"/>
      <c r="HEN93" s="215"/>
      <c r="HEO93" s="215"/>
      <c r="HEP93" s="215"/>
      <c r="HEQ93" s="215"/>
      <c r="HER93" s="215"/>
      <c r="HES93" s="215"/>
      <c r="HET93" s="215"/>
      <c r="HEU93" s="215"/>
      <c r="HEV93" s="215"/>
      <c r="HEW93" s="215"/>
      <c r="HEX93" s="215"/>
      <c r="HEY93" s="215"/>
      <c r="HEZ93" s="215"/>
      <c r="HFA93" s="215"/>
      <c r="HFB93" s="215"/>
      <c r="HFC93" s="215"/>
      <c r="HFD93" s="215"/>
      <c r="HFE93" s="215"/>
      <c r="HFF93" s="215"/>
      <c r="HFG93" s="215"/>
      <c r="HFH93" s="215"/>
      <c r="HFI93" s="215"/>
      <c r="HFJ93" s="215"/>
      <c r="HFK93" s="215"/>
      <c r="HFL93" s="215"/>
      <c r="HFM93" s="215"/>
      <c r="HFN93" s="215"/>
      <c r="HFO93" s="215"/>
      <c r="HFP93" s="215"/>
      <c r="HFQ93" s="215"/>
      <c r="HFR93" s="215"/>
      <c r="HFS93" s="215"/>
      <c r="HFT93" s="215"/>
      <c r="HFU93" s="215"/>
      <c r="HFV93" s="215"/>
      <c r="HFW93" s="215"/>
      <c r="HFX93" s="215"/>
      <c r="HFY93" s="215"/>
      <c r="HFZ93" s="215"/>
      <c r="HGA93" s="215"/>
      <c r="HGB93" s="215"/>
      <c r="HGC93" s="215"/>
      <c r="HGD93" s="215"/>
      <c r="HGI93" s="215"/>
      <c r="HGJ93" s="215"/>
      <c r="HGK93" s="215"/>
      <c r="HGL93" s="215"/>
      <c r="HGM93" s="215"/>
      <c r="HGN93" s="215"/>
      <c r="HGO93" s="215"/>
      <c r="HGP93" s="215"/>
      <c r="HGQ93" s="215"/>
      <c r="HGR93" s="215"/>
      <c r="HGS93" s="215"/>
      <c r="HIK93" s="215"/>
      <c r="HIL93" s="215"/>
      <c r="HIM93" s="215"/>
      <c r="HIN93" s="215"/>
      <c r="HIO93" s="215"/>
      <c r="HIP93" s="215"/>
      <c r="HIQ93" s="215"/>
      <c r="HIR93" s="215"/>
      <c r="HIS93" s="215"/>
      <c r="HIT93" s="215"/>
      <c r="HIU93" s="215"/>
      <c r="HIV93" s="215"/>
      <c r="HIW93" s="215"/>
      <c r="HIX93" s="215"/>
      <c r="HIY93" s="215"/>
      <c r="HIZ93" s="215"/>
      <c r="HJA93" s="215"/>
      <c r="HJB93" s="215"/>
      <c r="HJC93" s="215"/>
      <c r="HJD93" s="215"/>
      <c r="HJE93" s="215"/>
      <c r="HJF93" s="215"/>
      <c r="HJG93" s="215"/>
      <c r="HJH93" s="215"/>
      <c r="HJI93" s="215"/>
      <c r="HJJ93" s="215"/>
      <c r="HJK93" s="215"/>
      <c r="HJL93" s="215"/>
      <c r="HJM93" s="215"/>
      <c r="HJN93" s="215"/>
      <c r="HJO93" s="215"/>
      <c r="HJP93" s="215"/>
      <c r="HJQ93" s="215"/>
      <c r="HJR93" s="215"/>
      <c r="HJS93" s="215"/>
      <c r="HJT93" s="215"/>
      <c r="HJU93" s="215"/>
      <c r="HJV93" s="215"/>
      <c r="HJW93" s="215"/>
      <c r="HJX93" s="215"/>
      <c r="HJY93" s="215"/>
      <c r="HJZ93" s="215"/>
      <c r="HKA93" s="215"/>
      <c r="HKB93" s="215"/>
      <c r="HKC93" s="215"/>
      <c r="HKD93" s="215"/>
      <c r="HKE93" s="215"/>
      <c r="HKF93" s="215"/>
      <c r="HKG93" s="215"/>
      <c r="HKH93" s="215"/>
      <c r="HKI93" s="215"/>
      <c r="HKJ93" s="215"/>
      <c r="HKK93" s="215"/>
      <c r="HKL93" s="215"/>
      <c r="HKM93" s="215"/>
      <c r="HKN93" s="215"/>
      <c r="HKO93" s="215"/>
      <c r="HKP93" s="215"/>
      <c r="HKQ93" s="215"/>
      <c r="HKR93" s="215"/>
      <c r="HKS93" s="215"/>
      <c r="HKT93" s="215"/>
      <c r="HKU93" s="215"/>
      <c r="HKV93" s="215"/>
      <c r="HKW93" s="215"/>
      <c r="HKX93" s="215"/>
      <c r="HKY93" s="215"/>
      <c r="HKZ93" s="215"/>
      <c r="HLA93" s="215"/>
      <c r="HLB93" s="215"/>
      <c r="HLC93" s="215"/>
      <c r="HLD93" s="215"/>
      <c r="HLE93" s="215"/>
      <c r="HLF93" s="215"/>
      <c r="HLG93" s="215"/>
      <c r="HLH93" s="215"/>
      <c r="HLI93" s="215"/>
      <c r="HLJ93" s="215"/>
      <c r="HLK93" s="215"/>
      <c r="HLL93" s="215"/>
      <c r="HLM93" s="215"/>
      <c r="HLN93" s="215"/>
      <c r="HLO93" s="215"/>
      <c r="HLP93" s="215"/>
      <c r="HLQ93" s="215"/>
      <c r="HLR93" s="215"/>
      <c r="HLS93" s="215"/>
      <c r="HLT93" s="215"/>
      <c r="HLU93" s="215"/>
      <c r="HLV93" s="215"/>
      <c r="HLW93" s="215"/>
      <c r="HLX93" s="215"/>
      <c r="HLY93" s="215"/>
      <c r="HLZ93" s="215"/>
      <c r="HMA93" s="215"/>
      <c r="HMB93" s="215"/>
      <c r="HMC93" s="215"/>
      <c r="HMD93" s="215"/>
      <c r="HME93" s="215"/>
      <c r="HMF93" s="215"/>
      <c r="HMG93" s="215"/>
      <c r="HMH93" s="215"/>
      <c r="HMI93" s="215"/>
      <c r="HMJ93" s="215"/>
      <c r="HMK93" s="215"/>
      <c r="HML93" s="215"/>
      <c r="HMM93" s="215"/>
      <c r="HMN93" s="215"/>
      <c r="HMO93" s="215"/>
      <c r="HMP93" s="215"/>
      <c r="HMQ93" s="215"/>
      <c r="HMR93" s="215"/>
      <c r="HMS93" s="215"/>
      <c r="HMT93" s="215"/>
      <c r="HMU93" s="215"/>
      <c r="HMV93" s="215"/>
      <c r="HMW93" s="215"/>
      <c r="HMX93" s="215"/>
      <c r="HMY93" s="215"/>
      <c r="HMZ93" s="215"/>
      <c r="HNA93" s="215"/>
      <c r="HNB93" s="215"/>
      <c r="HNC93" s="215"/>
      <c r="HND93" s="215"/>
      <c r="HNE93" s="215"/>
      <c r="HNF93" s="215"/>
      <c r="HNG93" s="215"/>
      <c r="HNH93" s="215"/>
      <c r="HNI93" s="215"/>
      <c r="HNJ93" s="215"/>
      <c r="HNK93" s="215"/>
      <c r="HNL93" s="215"/>
      <c r="HNM93" s="215"/>
      <c r="HNN93" s="215"/>
      <c r="HNO93" s="215"/>
      <c r="HNP93" s="215"/>
      <c r="HNQ93" s="215"/>
      <c r="HNR93" s="215"/>
      <c r="HNS93" s="215"/>
      <c r="HNT93" s="215"/>
      <c r="HNU93" s="215"/>
      <c r="HNV93" s="215"/>
      <c r="HNW93" s="215"/>
      <c r="HNX93" s="215"/>
      <c r="HNY93" s="215"/>
      <c r="HNZ93" s="215"/>
      <c r="HOA93" s="215"/>
      <c r="HOB93" s="215"/>
      <c r="HOC93" s="215"/>
      <c r="HOD93" s="215"/>
      <c r="HOE93" s="215"/>
      <c r="HOF93" s="215"/>
      <c r="HOG93" s="215"/>
      <c r="HOH93" s="215"/>
      <c r="HOI93" s="215"/>
      <c r="HOJ93" s="215"/>
      <c r="HOK93" s="215"/>
      <c r="HOL93" s="215"/>
      <c r="HOM93" s="215"/>
      <c r="HON93" s="215"/>
      <c r="HOO93" s="215"/>
      <c r="HOP93" s="215"/>
      <c r="HOQ93" s="215"/>
      <c r="HOR93" s="215"/>
      <c r="HOS93" s="215"/>
      <c r="HOT93" s="215"/>
      <c r="HOU93" s="215"/>
      <c r="HOV93" s="215"/>
      <c r="HOW93" s="215"/>
      <c r="HOX93" s="215"/>
      <c r="HOY93" s="215"/>
      <c r="HOZ93" s="215"/>
      <c r="HPA93" s="215"/>
      <c r="HPB93" s="215"/>
      <c r="HPC93" s="215"/>
      <c r="HPD93" s="215"/>
      <c r="HPE93" s="215"/>
      <c r="HPF93" s="215"/>
      <c r="HPG93" s="215"/>
      <c r="HPH93" s="215"/>
      <c r="HPI93" s="215"/>
      <c r="HPJ93" s="215"/>
      <c r="HPK93" s="215"/>
      <c r="HPL93" s="215"/>
      <c r="HPM93" s="215"/>
      <c r="HPN93" s="215"/>
      <c r="HPO93" s="215"/>
      <c r="HPP93" s="215"/>
      <c r="HPQ93" s="215"/>
      <c r="HPR93" s="215"/>
      <c r="HPS93" s="215"/>
      <c r="HPT93" s="215"/>
      <c r="HPU93" s="215"/>
      <c r="HPV93" s="215"/>
      <c r="HPW93" s="215"/>
      <c r="HPX93" s="215"/>
      <c r="HPY93" s="215"/>
      <c r="HPZ93" s="215"/>
      <c r="HQE93" s="215"/>
      <c r="HQF93" s="215"/>
      <c r="HQG93" s="215"/>
      <c r="HQH93" s="215"/>
      <c r="HQI93" s="215"/>
      <c r="HQJ93" s="215"/>
      <c r="HQK93" s="215"/>
      <c r="HQL93" s="215"/>
      <c r="HQM93" s="215"/>
      <c r="HQN93" s="215"/>
      <c r="HQO93" s="215"/>
      <c r="HSG93" s="215"/>
      <c r="HSH93" s="215"/>
      <c r="HSI93" s="215"/>
      <c r="HSJ93" s="215"/>
      <c r="HSK93" s="215"/>
      <c r="HSL93" s="215"/>
      <c r="HSM93" s="215"/>
      <c r="HSN93" s="215"/>
      <c r="HSO93" s="215"/>
      <c r="HSP93" s="215"/>
      <c r="HSQ93" s="215"/>
      <c r="HSR93" s="215"/>
      <c r="HSS93" s="215"/>
      <c r="HST93" s="215"/>
      <c r="HSU93" s="215"/>
      <c r="HSV93" s="215"/>
      <c r="HSW93" s="215"/>
      <c r="HSX93" s="215"/>
      <c r="HSY93" s="215"/>
      <c r="HSZ93" s="215"/>
      <c r="HTA93" s="215"/>
      <c r="HTB93" s="215"/>
      <c r="HTC93" s="215"/>
      <c r="HTD93" s="215"/>
      <c r="HTE93" s="215"/>
      <c r="HTF93" s="215"/>
      <c r="HTG93" s="215"/>
      <c r="HTH93" s="215"/>
      <c r="HTI93" s="215"/>
      <c r="HTJ93" s="215"/>
      <c r="HTK93" s="215"/>
      <c r="HTL93" s="215"/>
      <c r="HTM93" s="215"/>
      <c r="HTN93" s="215"/>
      <c r="HTO93" s="215"/>
      <c r="HTP93" s="215"/>
      <c r="HTQ93" s="215"/>
      <c r="HTR93" s="215"/>
      <c r="HTS93" s="215"/>
      <c r="HTT93" s="215"/>
      <c r="HTU93" s="215"/>
      <c r="HTV93" s="215"/>
      <c r="HTW93" s="215"/>
      <c r="HTX93" s="215"/>
      <c r="HTY93" s="215"/>
      <c r="HTZ93" s="215"/>
      <c r="HUA93" s="215"/>
      <c r="HUB93" s="215"/>
      <c r="HUC93" s="215"/>
      <c r="HUD93" s="215"/>
      <c r="HUE93" s="215"/>
      <c r="HUF93" s="215"/>
      <c r="HUG93" s="215"/>
      <c r="HUH93" s="215"/>
      <c r="HUI93" s="215"/>
      <c r="HUJ93" s="215"/>
      <c r="HUK93" s="215"/>
      <c r="HUL93" s="215"/>
      <c r="HUM93" s="215"/>
      <c r="HUN93" s="215"/>
      <c r="HUO93" s="215"/>
      <c r="HUP93" s="215"/>
      <c r="HUQ93" s="215"/>
      <c r="HUR93" s="215"/>
      <c r="HUS93" s="215"/>
      <c r="HUT93" s="215"/>
      <c r="HUU93" s="215"/>
      <c r="HUV93" s="215"/>
      <c r="HUW93" s="215"/>
      <c r="HUX93" s="215"/>
      <c r="HUY93" s="215"/>
      <c r="HUZ93" s="215"/>
      <c r="HVA93" s="215"/>
      <c r="HVB93" s="215"/>
      <c r="HVC93" s="215"/>
      <c r="HVD93" s="215"/>
      <c r="HVE93" s="215"/>
      <c r="HVF93" s="215"/>
      <c r="HVG93" s="215"/>
      <c r="HVH93" s="215"/>
      <c r="HVI93" s="215"/>
      <c r="HVJ93" s="215"/>
      <c r="HVK93" s="215"/>
      <c r="HVL93" s="215"/>
      <c r="HVM93" s="215"/>
      <c r="HVN93" s="215"/>
      <c r="HVO93" s="215"/>
      <c r="HVP93" s="215"/>
      <c r="HVQ93" s="215"/>
      <c r="HVR93" s="215"/>
      <c r="HVS93" s="215"/>
      <c r="HVT93" s="215"/>
      <c r="HVU93" s="215"/>
      <c r="HVV93" s="215"/>
      <c r="HVW93" s="215"/>
      <c r="HVX93" s="215"/>
      <c r="HVY93" s="215"/>
      <c r="HVZ93" s="215"/>
      <c r="HWA93" s="215"/>
      <c r="HWB93" s="215"/>
      <c r="HWC93" s="215"/>
      <c r="HWD93" s="215"/>
      <c r="HWE93" s="215"/>
      <c r="HWF93" s="215"/>
      <c r="HWG93" s="215"/>
      <c r="HWH93" s="215"/>
      <c r="HWI93" s="215"/>
      <c r="HWJ93" s="215"/>
      <c r="HWK93" s="215"/>
      <c r="HWL93" s="215"/>
      <c r="HWM93" s="215"/>
      <c r="HWN93" s="215"/>
      <c r="HWO93" s="215"/>
      <c r="HWP93" s="215"/>
      <c r="HWQ93" s="215"/>
      <c r="HWR93" s="215"/>
      <c r="HWS93" s="215"/>
      <c r="HWT93" s="215"/>
      <c r="HWU93" s="215"/>
      <c r="HWV93" s="215"/>
      <c r="HWW93" s="215"/>
      <c r="HWX93" s="215"/>
      <c r="HWY93" s="215"/>
      <c r="HWZ93" s="215"/>
      <c r="HXA93" s="215"/>
      <c r="HXB93" s="215"/>
      <c r="HXC93" s="215"/>
      <c r="HXD93" s="215"/>
      <c r="HXE93" s="215"/>
      <c r="HXF93" s="215"/>
      <c r="HXG93" s="215"/>
      <c r="HXH93" s="215"/>
      <c r="HXI93" s="215"/>
      <c r="HXJ93" s="215"/>
      <c r="HXK93" s="215"/>
      <c r="HXL93" s="215"/>
      <c r="HXM93" s="215"/>
      <c r="HXN93" s="215"/>
      <c r="HXO93" s="215"/>
      <c r="HXP93" s="215"/>
      <c r="HXQ93" s="215"/>
      <c r="HXR93" s="215"/>
      <c r="HXS93" s="215"/>
      <c r="HXT93" s="215"/>
      <c r="HXU93" s="215"/>
      <c r="HXV93" s="215"/>
      <c r="HXW93" s="215"/>
      <c r="HXX93" s="215"/>
      <c r="HXY93" s="215"/>
      <c r="HXZ93" s="215"/>
      <c r="HYA93" s="215"/>
      <c r="HYB93" s="215"/>
      <c r="HYC93" s="215"/>
      <c r="HYD93" s="215"/>
      <c r="HYE93" s="215"/>
      <c r="HYF93" s="215"/>
      <c r="HYG93" s="215"/>
      <c r="HYH93" s="215"/>
      <c r="HYI93" s="215"/>
      <c r="HYJ93" s="215"/>
      <c r="HYK93" s="215"/>
      <c r="HYL93" s="215"/>
      <c r="HYM93" s="215"/>
      <c r="HYN93" s="215"/>
      <c r="HYO93" s="215"/>
      <c r="HYP93" s="215"/>
      <c r="HYQ93" s="215"/>
      <c r="HYR93" s="215"/>
      <c r="HYS93" s="215"/>
      <c r="HYT93" s="215"/>
      <c r="HYU93" s="215"/>
      <c r="HYV93" s="215"/>
      <c r="HYW93" s="215"/>
      <c r="HYX93" s="215"/>
      <c r="HYY93" s="215"/>
      <c r="HYZ93" s="215"/>
      <c r="HZA93" s="215"/>
      <c r="HZB93" s="215"/>
      <c r="HZC93" s="215"/>
      <c r="HZD93" s="215"/>
      <c r="HZE93" s="215"/>
      <c r="HZF93" s="215"/>
      <c r="HZG93" s="215"/>
      <c r="HZH93" s="215"/>
      <c r="HZI93" s="215"/>
      <c r="HZJ93" s="215"/>
      <c r="HZK93" s="215"/>
      <c r="HZL93" s="215"/>
      <c r="HZM93" s="215"/>
      <c r="HZN93" s="215"/>
      <c r="HZO93" s="215"/>
      <c r="HZP93" s="215"/>
      <c r="HZQ93" s="215"/>
      <c r="HZR93" s="215"/>
      <c r="HZS93" s="215"/>
      <c r="HZT93" s="215"/>
      <c r="HZU93" s="215"/>
      <c r="HZV93" s="215"/>
      <c r="IAA93" s="215"/>
      <c r="IAB93" s="215"/>
      <c r="IAC93" s="215"/>
      <c r="IAD93" s="215"/>
      <c r="IAE93" s="215"/>
      <c r="IAF93" s="215"/>
      <c r="IAG93" s="215"/>
      <c r="IAH93" s="215"/>
      <c r="IAI93" s="215"/>
      <c r="IAJ93" s="215"/>
      <c r="IAK93" s="215"/>
      <c r="ICC93" s="215"/>
      <c r="ICD93" s="215"/>
      <c r="ICE93" s="215"/>
      <c r="ICF93" s="215"/>
      <c r="ICG93" s="215"/>
      <c r="ICH93" s="215"/>
      <c r="ICI93" s="215"/>
      <c r="ICJ93" s="215"/>
      <c r="ICK93" s="215"/>
      <c r="ICL93" s="215"/>
      <c r="ICM93" s="215"/>
      <c r="ICN93" s="215"/>
      <c r="ICO93" s="215"/>
      <c r="ICP93" s="215"/>
      <c r="ICQ93" s="215"/>
      <c r="ICR93" s="215"/>
      <c r="ICS93" s="215"/>
      <c r="ICT93" s="215"/>
      <c r="ICU93" s="215"/>
      <c r="ICV93" s="215"/>
      <c r="ICW93" s="215"/>
      <c r="ICX93" s="215"/>
      <c r="ICY93" s="215"/>
      <c r="ICZ93" s="215"/>
      <c r="IDA93" s="215"/>
      <c r="IDB93" s="215"/>
      <c r="IDC93" s="215"/>
      <c r="IDD93" s="215"/>
      <c r="IDE93" s="215"/>
      <c r="IDF93" s="215"/>
      <c r="IDG93" s="215"/>
      <c r="IDH93" s="215"/>
      <c r="IDI93" s="215"/>
      <c r="IDJ93" s="215"/>
      <c r="IDK93" s="215"/>
      <c r="IDL93" s="215"/>
      <c r="IDM93" s="215"/>
      <c r="IDN93" s="215"/>
      <c r="IDO93" s="215"/>
      <c r="IDP93" s="215"/>
      <c r="IDQ93" s="215"/>
      <c r="IDR93" s="215"/>
      <c r="IDS93" s="215"/>
      <c r="IDT93" s="215"/>
      <c r="IDU93" s="215"/>
      <c r="IDV93" s="215"/>
      <c r="IDW93" s="215"/>
      <c r="IDX93" s="215"/>
      <c r="IDY93" s="215"/>
      <c r="IDZ93" s="215"/>
      <c r="IEA93" s="215"/>
      <c r="IEB93" s="215"/>
      <c r="IEC93" s="215"/>
      <c r="IED93" s="215"/>
      <c r="IEE93" s="215"/>
      <c r="IEF93" s="215"/>
      <c r="IEG93" s="215"/>
      <c r="IEH93" s="215"/>
      <c r="IEI93" s="215"/>
      <c r="IEJ93" s="215"/>
      <c r="IEK93" s="215"/>
      <c r="IEL93" s="215"/>
      <c r="IEM93" s="215"/>
      <c r="IEN93" s="215"/>
      <c r="IEO93" s="215"/>
      <c r="IEP93" s="215"/>
      <c r="IEQ93" s="215"/>
      <c r="IER93" s="215"/>
      <c r="IES93" s="215"/>
      <c r="IET93" s="215"/>
      <c r="IEU93" s="215"/>
      <c r="IEV93" s="215"/>
      <c r="IEW93" s="215"/>
      <c r="IEX93" s="215"/>
      <c r="IEY93" s="215"/>
      <c r="IEZ93" s="215"/>
      <c r="IFA93" s="215"/>
      <c r="IFB93" s="215"/>
      <c r="IFC93" s="215"/>
      <c r="IFD93" s="215"/>
      <c r="IFE93" s="215"/>
      <c r="IFF93" s="215"/>
      <c r="IFG93" s="215"/>
      <c r="IFH93" s="215"/>
      <c r="IFI93" s="215"/>
      <c r="IFJ93" s="215"/>
      <c r="IFK93" s="215"/>
      <c r="IFL93" s="215"/>
      <c r="IFM93" s="215"/>
      <c r="IFN93" s="215"/>
      <c r="IFO93" s="215"/>
      <c r="IFP93" s="215"/>
      <c r="IFQ93" s="215"/>
      <c r="IFR93" s="215"/>
      <c r="IFS93" s="215"/>
      <c r="IFT93" s="215"/>
      <c r="IFU93" s="215"/>
      <c r="IFV93" s="215"/>
      <c r="IFW93" s="215"/>
      <c r="IFX93" s="215"/>
      <c r="IFY93" s="215"/>
      <c r="IFZ93" s="215"/>
      <c r="IGA93" s="215"/>
      <c r="IGB93" s="215"/>
      <c r="IGC93" s="215"/>
      <c r="IGD93" s="215"/>
      <c r="IGE93" s="215"/>
      <c r="IGF93" s="215"/>
      <c r="IGG93" s="215"/>
      <c r="IGH93" s="215"/>
      <c r="IGI93" s="215"/>
      <c r="IGJ93" s="215"/>
      <c r="IGK93" s="215"/>
      <c r="IGL93" s="215"/>
      <c r="IGM93" s="215"/>
      <c r="IGN93" s="215"/>
      <c r="IGO93" s="215"/>
      <c r="IGP93" s="215"/>
      <c r="IGQ93" s="215"/>
      <c r="IGR93" s="215"/>
      <c r="IGS93" s="215"/>
      <c r="IGT93" s="215"/>
      <c r="IGU93" s="215"/>
      <c r="IGV93" s="215"/>
      <c r="IGW93" s="215"/>
      <c r="IGX93" s="215"/>
      <c r="IGY93" s="215"/>
      <c r="IGZ93" s="215"/>
      <c r="IHA93" s="215"/>
      <c r="IHB93" s="215"/>
      <c r="IHC93" s="215"/>
      <c r="IHD93" s="215"/>
      <c r="IHE93" s="215"/>
      <c r="IHF93" s="215"/>
      <c r="IHG93" s="215"/>
      <c r="IHH93" s="215"/>
      <c r="IHI93" s="215"/>
      <c r="IHJ93" s="215"/>
      <c r="IHK93" s="215"/>
      <c r="IHL93" s="215"/>
      <c r="IHM93" s="215"/>
      <c r="IHN93" s="215"/>
      <c r="IHO93" s="215"/>
      <c r="IHP93" s="215"/>
      <c r="IHQ93" s="215"/>
      <c r="IHR93" s="215"/>
      <c r="IHS93" s="215"/>
      <c r="IHT93" s="215"/>
      <c r="IHU93" s="215"/>
      <c r="IHV93" s="215"/>
      <c r="IHW93" s="215"/>
      <c r="IHX93" s="215"/>
      <c r="IHY93" s="215"/>
      <c r="IHZ93" s="215"/>
      <c r="IIA93" s="215"/>
      <c r="IIB93" s="215"/>
      <c r="IIC93" s="215"/>
      <c r="IID93" s="215"/>
      <c r="IIE93" s="215"/>
      <c r="IIF93" s="215"/>
      <c r="IIG93" s="215"/>
      <c r="IIH93" s="215"/>
      <c r="III93" s="215"/>
      <c r="IIJ93" s="215"/>
      <c r="IIK93" s="215"/>
      <c r="IIL93" s="215"/>
      <c r="IIM93" s="215"/>
      <c r="IIN93" s="215"/>
      <c r="IIO93" s="215"/>
      <c r="IIP93" s="215"/>
      <c r="IIQ93" s="215"/>
      <c r="IIR93" s="215"/>
      <c r="IIS93" s="215"/>
      <c r="IIT93" s="215"/>
      <c r="IIU93" s="215"/>
      <c r="IIV93" s="215"/>
      <c r="IIW93" s="215"/>
      <c r="IIX93" s="215"/>
      <c r="IIY93" s="215"/>
      <c r="IIZ93" s="215"/>
      <c r="IJA93" s="215"/>
      <c r="IJB93" s="215"/>
      <c r="IJC93" s="215"/>
      <c r="IJD93" s="215"/>
      <c r="IJE93" s="215"/>
      <c r="IJF93" s="215"/>
      <c r="IJG93" s="215"/>
      <c r="IJH93" s="215"/>
      <c r="IJI93" s="215"/>
      <c r="IJJ93" s="215"/>
      <c r="IJK93" s="215"/>
      <c r="IJL93" s="215"/>
      <c r="IJM93" s="215"/>
      <c r="IJN93" s="215"/>
      <c r="IJO93" s="215"/>
      <c r="IJP93" s="215"/>
      <c r="IJQ93" s="215"/>
      <c r="IJR93" s="215"/>
      <c r="IJW93" s="215"/>
      <c r="IJX93" s="215"/>
      <c r="IJY93" s="215"/>
      <c r="IJZ93" s="215"/>
      <c r="IKA93" s="215"/>
      <c r="IKB93" s="215"/>
      <c r="IKC93" s="215"/>
      <c r="IKD93" s="215"/>
      <c r="IKE93" s="215"/>
      <c r="IKF93" s="215"/>
      <c r="IKG93" s="215"/>
      <c r="ILY93" s="215"/>
      <c r="ILZ93" s="215"/>
      <c r="IMA93" s="215"/>
      <c r="IMB93" s="215"/>
      <c r="IMC93" s="215"/>
      <c r="IMD93" s="215"/>
      <c r="IME93" s="215"/>
      <c r="IMF93" s="215"/>
      <c r="IMG93" s="215"/>
      <c r="IMH93" s="215"/>
      <c r="IMI93" s="215"/>
      <c r="IMJ93" s="215"/>
      <c r="IMK93" s="215"/>
      <c r="IML93" s="215"/>
      <c r="IMM93" s="215"/>
      <c r="IMN93" s="215"/>
      <c r="IMO93" s="215"/>
      <c r="IMP93" s="215"/>
      <c r="IMQ93" s="215"/>
      <c r="IMR93" s="215"/>
      <c r="IMS93" s="215"/>
      <c r="IMT93" s="215"/>
      <c r="IMU93" s="215"/>
      <c r="IMV93" s="215"/>
      <c r="IMW93" s="215"/>
      <c r="IMX93" s="215"/>
      <c r="IMY93" s="215"/>
      <c r="IMZ93" s="215"/>
      <c r="INA93" s="215"/>
      <c r="INB93" s="215"/>
      <c r="INC93" s="215"/>
      <c r="IND93" s="215"/>
      <c r="INE93" s="215"/>
      <c r="INF93" s="215"/>
      <c r="ING93" s="215"/>
      <c r="INH93" s="215"/>
      <c r="INI93" s="215"/>
      <c r="INJ93" s="215"/>
      <c r="INK93" s="215"/>
      <c r="INL93" s="215"/>
      <c r="INM93" s="215"/>
      <c r="INN93" s="215"/>
      <c r="INO93" s="215"/>
      <c r="INP93" s="215"/>
      <c r="INQ93" s="215"/>
      <c r="INR93" s="215"/>
      <c r="INS93" s="215"/>
      <c r="INT93" s="215"/>
      <c r="INU93" s="215"/>
      <c r="INV93" s="215"/>
      <c r="INW93" s="215"/>
      <c r="INX93" s="215"/>
      <c r="INY93" s="215"/>
      <c r="INZ93" s="215"/>
      <c r="IOA93" s="215"/>
      <c r="IOB93" s="215"/>
      <c r="IOC93" s="215"/>
      <c r="IOD93" s="215"/>
      <c r="IOE93" s="215"/>
      <c r="IOF93" s="215"/>
      <c r="IOG93" s="215"/>
      <c r="IOH93" s="215"/>
      <c r="IOI93" s="215"/>
      <c r="IOJ93" s="215"/>
      <c r="IOK93" s="215"/>
      <c r="IOL93" s="215"/>
      <c r="IOM93" s="215"/>
      <c r="ION93" s="215"/>
      <c r="IOO93" s="215"/>
      <c r="IOP93" s="215"/>
      <c r="IOQ93" s="215"/>
      <c r="IOR93" s="215"/>
      <c r="IOS93" s="215"/>
      <c r="IOT93" s="215"/>
      <c r="IOU93" s="215"/>
      <c r="IOV93" s="215"/>
      <c r="IOW93" s="215"/>
      <c r="IOX93" s="215"/>
      <c r="IOY93" s="215"/>
      <c r="IOZ93" s="215"/>
      <c r="IPA93" s="215"/>
      <c r="IPB93" s="215"/>
      <c r="IPC93" s="215"/>
      <c r="IPD93" s="215"/>
      <c r="IPE93" s="215"/>
      <c r="IPF93" s="215"/>
      <c r="IPG93" s="215"/>
      <c r="IPH93" s="215"/>
      <c r="IPI93" s="215"/>
      <c r="IPJ93" s="215"/>
      <c r="IPK93" s="215"/>
      <c r="IPL93" s="215"/>
      <c r="IPM93" s="215"/>
      <c r="IPN93" s="215"/>
      <c r="IPO93" s="215"/>
      <c r="IPP93" s="215"/>
      <c r="IPQ93" s="215"/>
      <c r="IPR93" s="215"/>
      <c r="IPS93" s="215"/>
      <c r="IPT93" s="215"/>
      <c r="IPU93" s="215"/>
      <c r="IPV93" s="215"/>
      <c r="IPW93" s="215"/>
      <c r="IPX93" s="215"/>
      <c r="IPY93" s="215"/>
      <c r="IPZ93" s="215"/>
      <c r="IQA93" s="215"/>
      <c r="IQB93" s="215"/>
      <c r="IQC93" s="215"/>
      <c r="IQD93" s="215"/>
      <c r="IQE93" s="215"/>
      <c r="IQF93" s="215"/>
      <c r="IQG93" s="215"/>
      <c r="IQH93" s="215"/>
      <c r="IQI93" s="215"/>
      <c r="IQJ93" s="215"/>
      <c r="IQK93" s="215"/>
      <c r="IQL93" s="215"/>
      <c r="IQM93" s="215"/>
      <c r="IQN93" s="215"/>
      <c r="IQO93" s="215"/>
      <c r="IQP93" s="215"/>
      <c r="IQQ93" s="215"/>
      <c r="IQR93" s="215"/>
      <c r="IQS93" s="215"/>
      <c r="IQT93" s="215"/>
      <c r="IQU93" s="215"/>
      <c r="IQV93" s="215"/>
      <c r="IQW93" s="215"/>
      <c r="IQX93" s="215"/>
      <c r="IQY93" s="215"/>
      <c r="IQZ93" s="215"/>
      <c r="IRA93" s="215"/>
      <c r="IRB93" s="215"/>
      <c r="IRC93" s="215"/>
      <c r="IRD93" s="215"/>
      <c r="IRE93" s="215"/>
      <c r="IRF93" s="215"/>
      <c r="IRG93" s="215"/>
      <c r="IRH93" s="215"/>
      <c r="IRI93" s="215"/>
      <c r="IRJ93" s="215"/>
      <c r="IRK93" s="215"/>
      <c r="IRL93" s="215"/>
      <c r="IRM93" s="215"/>
      <c r="IRN93" s="215"/>
      <c r="IRO93" s="215"/>
      <c r="IRP93" s="215"/>
      <c r="IRQ93" s="215"/>
      <c r="IRR93" s="215"/>
      <c r="IRS93" s="215"/>
      <c r="IRT93" s="215"/>
      <c r="IRU93" s="215"/>
      <c r="IRV93" s="215"/>
      <c r="IRW93" s="215"/>
      <c r="IRX93" s="215"/>
      <c r="IRY93" s="215"/>
      <c r="IRZ93" s="215"/>
      <c r="ISA93" s="215"/>
      <c r="ISB93" s="215"/>
      <c r="ISC93" s="215"/>
      <c r="ISD93" s="215"/>
      <c r="ISE93" s="215"/>
      <c r="ISF93" s="215"/>
      <c r="ISG93" s="215"/>
      <c r="ISH93" s="215"/>
      <c r="ISI93" s="215"/>
      <c r="ISJ93" s="215"/>
      <c r="ISK93" s="215"/>
      <c r="ISL93" s="215"/>
      <c r="ISM93" s="215"/>
      <c r="ISN93" s="215"/>
      <c r="ISO93" s="215"/>
      <c r="ISP93" s="215"/>
      <c r="ISQ93" s="215"/>
      <c r="ISR93" s="215"/>
      <c r="ISS93" s="215"/>
      <c r="IST93" s="215"/>
      <c r="ISU93" s="215"/>
      <c r="ISV93" s="215"/>
      <c r="ISW93" s="215"/>
      <c r="ISX93" s="215"/>
      <c r="ISY93" s="215"/>
      <c r="ISZ93" s="215"/>
      <c r="ITA93" s="215"/>
      <c r="ITB93" s="215"/>
      <c r="ITC93" s="215"/>
      <c r="ITD93" s="215"/>
      <c r="ITE93" s="215"/>
      <c r="ITF93" s="215"/>
      <c r="ITG93" s="215"/>
      <c r="ITH93" s="215"/>
      <c r="ITI93" s="215"/>
      <c r="ITJ93" s="215"/>
      <c r="ITK93" s="215"/>
      <c r="ITL93" s="215"/>
      <c r="ITM93" s="215"/>
      <c r="ITN93" s="215"/>
      <c r="ITS93" s="215"/>
      <c r="ITT93" s="215"/>
      <c r="ITU93" s="215"/>
      <c r="ITV93" s="215"/>
      <c r="ITW93" s="215"/>
      <c r="ITX93" s="215"/>
      <c r="ITY93" s="215"/>
      <c r="ITZ93" s="215"/>
      <c r="IUA93" s="215"/>
      <c r="IUB93" s="215"/>
      <c r="IUC93" s="215"/>
      <c r="IVU93" s="215"/>
      <c r="IVV93" s="215"/>
      <c r="IVW93" s="215"/>
      <c r="IVX93" s="215"/>
      <c r="IVY93" s="215"/>
      <c r="IVZ93" s="215"/>
      <c r="IWA93" s="215"/>
      <c r="IWB93" s="215"/>
      <c r="IWC93" s="215"/>
      <c r="IWD93" s="215"/>
      <c r="IWE93" s="215"/>
      <c r="IWF93" s="215"/>
      <c r="IWG93" s="215"/>
      <c r="IWH93" s="215"/>
      <c r="IWI93" s="215"/>
      <c r="IWJ93" s="215"/>
      <c r="IWK93" s="215"/>
      <c r="IWL93" s="215"/>
      <c r="IWM93" s="215"/>
      <c r="IWN93" s="215"/>
      <c r="IWO93" s="215"/>
      <c r="IWP93" s="215"/>
      <c r="IWQ93" s="215"/>
      <c r="IWR93" s="215"/>
      <c r="IWS93" s="215"/>
      <c r="IWT93" s="215"/>
      <c r="IWU93" s="215"/>
      <c r="IWV93" s="215"/>
      <c r="IWW93" s="215"/>
      <c r="IWX93" s="215"/>
      <c r="IWY93" s="215"/>
      <c r="IWZ93" s="215"/>
      <c r="IXA93" s="215"/>
      <c r="IXB93" s="215"/>
      <c r="IXC93" s="215"/>
      <c r="IXD93" s="215"/>
      <c r="IXE93" s="215"/>
      <c r="IXF93" s="215"/>
      <c r="IXG93" s="215"/>
      <c r="IXH93" s="215"/>
      <c r="IXI93" s="215"/>
      <c r="IXJ93" s="215"/>
      <c r="IXK93" s="215"/>
      <c r="IXL93" s="215"/>
      <c r="IXM93" s="215"/>
      <c r="IXN93" s="215"/>
      <c r="IXO93" s="215"/>
      <c r="IXP93" s="215"/>
      <c r="IXQ93" s="215"/>
      <c r="IXR93" s="215"/>
      <c r="IXS93" s="215"/>
      <c r="IXT93" s="215"/>
      <c r="IXU93" s="215"/>
      <c r="IXV93" s="215"/>
      <c r="IXW93" s="215"/>
      <c r="IXX93" s="215"/>
      <c r="IXY93" s="215"/>
      <c r="IXZ93" s="215"/>
      <c r="IYA93" s="215"/>
      <c r="IYB93" s="215"/>
      <c r="IYC93" s="215"/>
      <c r="IYD93" s="215"/>
      <c r="IYE93" s="215"/>
      <c r="IYF93" s="215"/>
      <c r="IYG93" s="215"/>
      <c r="IYH93" s="215"/>
      <c r="IYI93" s="215"/>
      <c r="IYJ93" s="215"/>
      <c r="IYK93" s="215"/>
      <c r="IYL93" s="215"/>
      <c r="IYM93" s="215"/>
      <c r="IYN93" s="215"/>
      <c r="IYO93" s="215"/>
      <c r="IYP93" s="215"/>
      <c r="IYQ93" s="215"/>
      <c r="IYR93" s="215"/>
      <c r="IYS93" s="215"/>
      <c r="IYT93" s="215"/>
      <c r="IYU93" s="215"/>
      <c r="IYV93" s="215"/>
      <c r="IYW93" s="215"/>
      <c r="IYX93" s="215"/>
      <c r="IYY93" s="215"/>
      <c r="IYZ93" s="215"/>
      <c r="IZA93" s="215"/>
      <c r="IZB93" s="215"/>
      <c r="IZC93" s="215"/>
      <c r="IZD93" s="215"/>
      <c r="IZE93" s="215"/>
      <c r="IZF93" s="215"/>
      <c r="IZG93" s="215"/>
      <c r="IZH93" s="215"/>
      <c r="IZI93" s="215"/>
      <c r="IZJ93" s="215"/>
      <c r="IZK93" s="215"/>
      <c r="IZL93" s="215"/>
      <c r="IZM93" s="215"/>
      <c r="IZN93" s="215"/>
      <c r="IZO93" s="215"/>
      <c r="IZP93" s="215"/>
      <c r="IZQ93" s="215"/>
      <c r="IZR93" s="215"/>
      <c r="IZS93" s="215"/>
      <c r="IZT93" s="215"/>
      <c r="IZU93" s="215"/>
      <c r="IZV93" s="215"/>
      <c r="IZW93" s="215"/>
      <c r="IZX93" s="215"/>
      <c r="IZY93" s="215"/>
      <c r="IZZ93" s="215"/>
      <c r="JAA93" s="215"/>
      <c r="JAB93" s="215"/>
      <c r="JAC93" s="215"/>
      <c r="JAD93" s="215"/>
      <c r="JAE93" s="215"/>
      <c r="JAF93" s="215"/>
      <c r="JAG93" s="215"/>
      <c r="JAH93" s="215"/>
      <c r="JAI93" s="215"/>
      <c r="JAJ93" s="215"/>
      <c r="JAK93" s="215"/>
      <c r="JAL93" s="215"/>
      <c r="JAM93" s="215"/>
      <c r="JAN93" s="215"/>
      <c r="JAO93" s="215"/>
      <c r="JAP93" s="215"/>
      <c r="JAQ93" s="215"/>
      <c r="JAR93" s="215"/>
      <c r="JAS93" s="215"/>
      <c r="JAT93" s="215"/>
      <c r="JAU93" s="215"/>
      <c r="JAV93" s="215"/>
      <c r="JAW93" s="215"/>
      <c r="JAX93" s="215"/>
      <c r="JAY93" s="215"/>
      <c r="JAZ93" s="215"/>
      <c r="JBA93" s="215"/>
      <c r="JBB93" s="215"/>
      <c r="JBC93" s="215"/>
      <c r="JBD93" s="215"/>
      <c r="JBE93" s="215"/>
      <c r="JBF93" s="215"/>
      <c r="JBG93" s="215"/>
      <c r="JBH93" s="215"/>
      <c r="JBI93" s="215"/>
      <c r="JBJ93" s="215"/>
      <c r="JBK93" s="215"/>
      <c r="JBL93" s="215"/>
      <c r="JBM93" s="215"/>
      <c r="JBN93" s="215"/>
      <c r="JBO93" s="215"/>
      <c r="JBP93" s="215"/>
      <c r="JBQ93" s="215"/>
      <c r="JBR93" s="215"/>
      <c r="JBS93" s="215"/>
      <c r="JBT93" s="215"/>
      <c r="JBU93" s="215"/>
      <c r="JBV93" s="215"/>
      <c r="JBW93" s="215"/>
      <c r="JBX93" s="215"/>
      <c r="JBY93" s="215"/>
      <c r="JBZ93" s="215"/>
      <c r="JCA93" s="215"/>
      <c r="JCB93" s="215"/>
      <c r="JCC93" s="215"/>
      <c r="JCD93" s="215"/>
      <c r="JCE93" s="215"/>
      <c r="JCF93" s="215"/>
      <c r="JCG93" s="215"/>
      <c r="JCH93" s="215"/>
      <c r="JCI93" s="215"/>
      <c r="JCJ93" s="215"/>
      <c r="JCK93" s="215"/>
      <c r="JCL93" s="215"/>
      <c r="JCM93" s="215"/>
      <c r="JCN93" s="215"/>
      <c r="JCO93" s="215"/>
      <c r="JCP93" s="215"/>
      <c r="JCQ93" s="215"/>
      <c r="JCR93" s="215"/>
      <c r="JCS93" s="215"/>
      <c r="JCT93" s="215"/>
      <c r="JCU93" s="215"/>
      <c r="JCV93" s="215"/>
      <c r="JCW93" s="215"/>
      <c r="JCX93" s="215"/>
      <c r="JCY93" s="215"/>
      <c r="JCZ93" s="215"/>
      <c r="JDA93" s="215"/>
      <c r="JDB93" s="215"/>
      <c r="JDC93" s="215"/>
      <c r="JDD93" s="215"/>
      <c r="JDE93" s="215"/>
      <c r="JDF93" s="215"/>
      <c r="JDG93" s="215"/>
      <c r="JDH93" s="215"/>
      <c r="JDI93" s="215"/>
      <c r="JDJ93" s="215"/>
      <c r="JDO93" s="215"/>
      <c r="JDP93" s="215"/>
      <c r="JDQ93" s="215"/>
      <c r="JDR93" s="215"/>
      <c r="JDS93" s="215"/>
      <c r="JDT93" s="215"/>
      <c r="JDU93" s="215"/>
      <c r="JDV93" s="215"/>
      <c r="JDW93" s="215"/>
      <c r="JDX93" s="215"/>
      <c r="JDY93" s="215"/>
      <c r="JFQ93" s="215"/>
      <c r="JFR93" s="215"/>
      <c r="JFS93" s="215"/>
      <c r="JFT93" s="215"/>
      <c r="JFU93" s="215"/>
      <c r="JFV93" s="215"/>
      <c r="JFW93" s="215"/>
      <c r="JFX93" s="215"/>
      <c r="JFY93" s="215"/>
      <c r="JFZ93" s="215"/>
      <c r="JGA93" s="215"/>
      <c r="JGB93" s="215"/>
      <c r="JGC93" s="215"/>
      <c r="JGD93" s="215"/>
      <c r="JGE93" s="215"/>
      <c r="JGF93" s="215"/>
      <c r="JGG93" s="215"/>
      <c r="JGH93" s="215"/>
      <c r="JGI93" s="215"/>
      <c r="JGJ93" s="215"/>
      <c r="JGK93" s="215"/>
      <c r="JGL93" s="215"/>
      <c r="JGM93" s="215"/>
      <c r="JGN93" s="215"/>
      <c r="JGO93" s="215"/>
      <c r="JGP93" s="215"/>
      <c r="JGQ93" s="215"/>
      <c r="JGR93" s="215"/>
      <c r="JGS93" s="215"/>
      <c r="JGT93" s="215"/>
      <c r="JGU93" s="215"/>
      <c r="JGV93" s="215"/>
      <c r="JGW93" s="215"/>
      <c r="JGX93" s="215"/>
      <c r="JGY93" s="215"/>
      <c r="JGZ93" s="215"/>
      <c r="JHA93" s="215"/>
      <c r="JHB93" s="215"/>
      <c r="JHC93" s="215"/>
      <c r="JHD93" s="215"/>
      <c r="JHE93" s="215"/>
      <c r="JHF93" s="215"/>
      <c r="JHG93" s="215"/>
      <c r="JHH93" s="215"/>
      <c r="JHI93" s="215"/>
      <c r="JHJ93" s="215"/>
      <c r="JHK93" s="215"/>
      <c r="JHL93" s="215"/>
      <c r="JHM93" s="215"/>
      <c r="JHN93" s="215"/>
      <c r="JHO93" s="215"/>
      <c r="JHP93" s="215"/>
      <c r="JHQ93" s="215"/>
      <c r="JHR93" s="215"/>
      <c r="JHS93" s="215"/>
      <c r="JHT93" s="215"/>
      <c r="JHU93" s="215"/>
      <c r="JHV93" s="215"/>
      <c r="JHW93" s="215"/>
      <c r="JHX93" s="215"/>
      <c r="JHY93" s="215"/>
      <c r="JHZ93" s="215"/>
      <c r="JIA93" s="215"/>
      <c r="JIB93" s="215"/>
      <c r="JIC93" s="215"/>
      <c r="JID93" s="215"/>
      <c r="JIE93" s="215"/>
      <c r="JIF93" s="215"/>
      <c r="JIG93" s="215"/>
      <c r="JIH93" s="215"/>
      <c r="JII93" s="215"/>
      <c r="JIJ93" s="215"/>
      <c r="JIK93" s="215"/>
      <c r="JIL93" s="215"/>
      <c r="JIM93" s="215"/>
      <c r="JIN93" s="215"/>
      <c r="JIO93" s="215"/>
      <c r="JIP93" s="215"/>
      <c r="JIQ93" s="215"/>
      <c r="JIR93" s="215"/>
      <c r="JIS93" s="215"/>
      <c r="JIT93" s="215"/>
      <c r="JIU93" s="215"/>
      <c r="JIV93" s="215"/>
      <c r="JIW93" s="215"/>
      <c r="JIX93" s="215"/>
      <c r="JIY93" s="215"/>
      <c r="JIZ93" s="215"/>
      <c r="JJA93" s="215"/>
      <c r="JJB93" s="215"/>
      <c r="JJC93" s="215"/>
      <c r="JJD93" s="215"/>
      <c r="JJE93" s="215"/>
      <c r="JJF93" s="215"/>
      <c r="JJG93" s="215"/>
      <c r="JJH93" s="215"/>
      <c r="JJI93" s="215"/>
      <c r="JJJ93" s="215"/>
      <c r="JJK93" s="215"/>
      <c r="JJL93" s="215"/>
      <c r="JJM93" s="215"/>
      <c r="JJN93" s="215"/>
      <c r="JJO93" s="215"/>
      <c r="JJP93" s="215"/>
      <c r="JJQ93" s="215"/>
      <c r="JJR93" s="215"/>
      <c r="JJS93" s="215"/>
      <c r="JJT93" s="215"/>
      <c r="JJU93" s="215"/>
      <c r="JJV93" s="215"/>
      <c r="JJW93" s="215"/>
      <c r="JJX93" s="215"/>
      <c r="JJY93" s="215"/>
      <c r="JJZ93" s="215"/>
      <c r="JKA93" s="215"/>
      <c r="JKB93" s="215"/>
      <c r="JKC93" s="215"/>
      <c r="JKD93" s="215"/>
      <c r="JKE93" s="215"/>
      <c r="JKF93" s="215"/>
      <c r="JKG93" s="215"/>
      <c r="JKH93" s="215"/>
      <c r="JKI93" s="215"/>
      <c r="JKJ93" s="215"/>
      <c r="JKK93" s="215"/>
      <c r="JKL93" s="215"/>
      <c r="JKM93" s="215"/>
      <c r="JKN93" s="215"/>
      <c r="JKO93" s="215"/>
      <c r="JKP93" s="215"/>
      <c r="JKQ93" s="215"/>
      <c r="JKR93" s="215"/>
      <c r="JKS93" s="215"/>
      <c r="JKT93" s="215"/>
      <c r="JKU93" s="215"/>
      <c r="JKV93" s="215"/>
      <c r="JKW93" s="215"/>
      <c r="JKX93" s="215"/>
      <c r="JKY93" s="215"/>
      <c r="JKZ93" s="215"/>
      <c r="JLA93" s="215"/>
      <c r="JLB93" s="215"/>
      <c r="JLC93" s="215"/>
      <c r="JLD93" s="215"/>
      <c r="JLE93" s="215"/>
      <c r="JLF93" s="215"/>
      <c r="JLG93" s="215"/>
      <c r="JLH93" s="215"/>
      <c r="JLI93" s="215"/>
      <c r="JLJ93" s="215"/>
      <c r="JLK93" s="215"/>
      <c r="JLL93" s="215"/>
      <c r="JLM93" s="215"/>
      <c r="JLN93" s="215"/>
      <c r="JLO93" s="215"/>
      <c r="JLP93" s="215"/>
      <c r="JLQ93" s="215"/>
      <c r="JLR93" s="215"/>
      <c r="JLS93" s="215"/>
      <c r="JLT93" s="215"/>
      <c r="JLU93" s="215"/>
      <c r="JLV93" s="215"/>
      <c r="JLW93" s="215"/>
      <c r="JLX93" s="215"/>
      <c r="JLY93" s="215"/>
      <c r="JLZ93" s="215"/>
      <c r="JMA93" s="215"/>
      <c r="JMB93" s="215"/>
      <c r="JMC93" s="215"/>
      <c r="JMD93" s="215"/>
      <c r="JME93" s="215"/>
      <c r="JMF93" s="215"/>
      <c r="JMG93" s="215"/>
      <c r="JMH93" s="215"/>
      <c r="JMI93" s="215"/>
      <c r="JMJ93" s="215"/>
      <c r="JMK93" s="215"/>
      <c r="JML93" s="215"/>
      <c r="JMM93" s="215"/>
      <c r="JMN93" s="215"/>
      <c r="JMO93" s="215"/>
      <c r="JMP93" s="215"/>
      <c r="JMQ93" s="215"/>
      <c r="JMR93" s="215"/>
      <c r="JMS93" s="215"/>
      <c r="JMT93" s="215"/>
      <c r="JMU93" s="215"/>
      <c r="JMV93" s="215"/>
      <c r="JMW93" s="215"/>
      <c r="JMX93" s="215"/>
      <c r="JMY93" s="215"/>
      <c r="JMZ93" s="215"/>
      <c r="JNA93" s="215"/>
      <c r="JNB93" s="215"/>
      <c r="JNC93" s="215"/>
      <c r="JND93" s="215"/>
      <c r="JNE93" s="215"/>
      <c r="JNF93" s="215"/>
      <c r="JNK93" s="215"/>
      <c r="JNL93" s="215"/>
      <c r="JNM93" s="215"/>
      <c r="JNN93" s="215"/>
      <c r="JNO93" s="215"/>
      <c r="JNP93" s="215"/>
      <c r="JNQ93" s="215"/>
      <c r="JNR93" s="215"/>
      <c r="JNS93" s="215"/>
      <c r="JNT93" s="215"/>
      <c r="JNU93" s="215"/>
      <c r="JPM93" s="215"/>
      <c r="JPN93" s="215"/>
      <c r="JPO93" s="215"/>
      <c r="JPP93" s="215"/>
      <c r="JPQ93" s="215"/>
      <c r="JPR93" s="215"/>
      <c r="JPS93" s="215"/>
      <c r="JPT93" s="215"/>
      <c r="JPU93" s="215"/>
      <c r="JPV93" s="215"/>
      <c r="JPW93" s="215"/>
      <c r="JPX93" s="215"/>
      <c r="JPY93" s="215"/>
      <c r="JPZ93" s="215"/>
      <c r="JQA93" s="215"/>
      <c r="JQB93" s="215"/>
      <c r="JQC93" s="215"/>
      <c r="JQD93" s="215"/>
      <c r="JQE93" s="215"/>
      <c r="JQF93" s="215"/>
      <c r="JQG93" s="215"/>
      <c r="JQH93" s="215"/>
      <c r="JQI93" s="215"/>
      <c r="JQJ93" s="215"/>
      <c r="JQK93" s="215"/>
      <c r="JQL93" s="215"/>
      <c r="JQM93" s="215"/>
      <c r="JQN93" s="215"/>
      <c r="JQO93" s="215"/>
      <c r="JQP93" s="215"/>
      <c r="JQQ93" s="215"/>
      <c r="JQR93" s="215"/>
      <c r="JQS93" s="215"/>
      <c r="JQT93" s="215"/>
      <c r="JQU93" s="215"/>
      <c r="JQV93" s="215"/>
      <c r="JQW93" s="215"/>
      <c r="JQX93" s="215"/>
      <c r="JQY93" s="215"/>
      <c r="JQZ93" s="215"/>
      <c r="JRA93" s="215"/>
      <c r="JRB93" s="215"/>
      <c r="JRC93" s="215"/>
      <c r="JRD93" s="215"/>
      <c r="JRE93" s="215"/>
      <c r="JRF93" s="215"/>
      <c r="JRG93" s="215"/>
      <c r="JRH93" s="215"/>
      <c r="JRI93" s="215"/>
      <c r="JRJ93" s="215"/>
      <c r="JRK93" s="215"/>
      <c r="JRL93" s="215"/>
      <c r="JRM93" s="215"/>
      <c r="JRN93" s="215"/>
      <c r="JRO93" s="215"/>
      <c r="JRP93" s="215"/>
      <c r="JRQ93" s="215"/>
      <c r="JRR93" s="215"/>
      <c r="JRS93" s="215"/>
      <c r="JRT93" s="215"/>
      <c r="JRU93" s="215"/>
      <c r="JRV93" s="215"/>
      <c r="JRW93" s="215"/>
      <c r="JRX93" s="215"/>
      <c r="JRY93" s="215"/>
      <c r="JRZ93" s="215"/>
      <c r="JSA93" s="215"/>
      <c r="JSB93" s="215"/>
      <c r="JSC93" s="215"/>
      <c r="JSD93" s="215"/>
      <c r="JSE93" s="215"/>
      <c r="JSF93" s="215"/>
      <c r="JSG93" s="215"/>
      <c r="JSH93" s="215"/>
      <c r="JSI93" s="215"/>
      <c r="JSJ93" s="215"/>
      <c r="JSK93" s="215"/>
      <c r="JSL93" s="215"/>
      <c r="JSM93" s="215"/>
      <c r="JSN93" s="215"/>
      <c r="JSO93" s="215"/>
      <c r="JSP93" s="215"/>
      <c r="JSQ93" s="215"/>
      <c r="JSR93" s="215"/>
      <c r="JSS93" s="215"/>
      <c r="JST93" s="215"/>
      <c r="JSU93" s="215"/>
      <c r="JSV93" s="215"/>
      <c r="JSW93" s="215"/>
      <c r="JSX93" s="215"/>
      <c r="JSY93" s="215"/>
      <c r="JSZ93" s="215"/>
      <c r="JTA93" s="215"/>
      <c r="JTB93" s="215"/>
      <c r="JTC93" s="215"/>
      <c r="JTD93" s="215"/>
      <c r="JTE93" s="215"/>
      <c r="JTF93" s="215"/>
      <c r="JTG93" s="215"/>
      <c r="JTH93" s="215"/>
      <c r="JTI93" s="215"/>
      <c r="JTJ93" s="215"/>
      <c r="JTK93" s="215"/>
      <c r="JTL93" s="215"/>
      <c r="JTM93" s="215"/>
      <c r="JTN93" s="215"/>
      <c r="JTO93" s="215"/>
      <c r="JTP93" s="215"/>
      <c r="JTQ93" s="215"/>
      <c r="JTR93" s="215"/>
      <c r="JTS93" s="215"/>
      <c r="JTT93" s="215"/>
      <c r="JTU93" s="215"/>
      <c r="JTV93" s="215"/>
      <c r="JTW93" s="215"/>
      <c r="JTX93" s="215"/>
      <c r="JTY93" s="215"/>
      <c r="JTZ93" s="215"/>
      <c r="JUA93" s="215"/>
      <c r="JUB93" s="215"/>
      <c r="JUC93" s="215"/>
      <c r="JUD93" s="215"/>
      <c r="JUE93" s="215"/>
      <c r="JUF93" s="215"/>
      <c r="JUG93" s="215"/>
      <c r="JUH93" s="215"/>
      <c r="JUI93" s="215"/>
      <c r="JUJ93" s="215"/>
      <c r="JUK93" s="215"/>
      <c r="JUL93" s="215"/>
      <c r="JUM93" s="215"/>
      <c r="JUN93" s="215"/>
      <c r="JUO93" s="215"/>
      <c r="JUP93" s="215"/>
      <c r="JUQ93" s="215"/>
      <c r="JUR93" s="215"/>
      <c r="JUS93" s="215"/>
      <c r="JUT93" s="215"/>
      <c r="JUU93" s="215"/>
      <c r="JUV93" s="215"/>
      <c r="JUW93" s="215"/>
      <c r="JUX93" s="215"/>
      <c r="JUY93" s="215"/>
      <c r="JUZ93" s="215"/>
      <c r="JVA93" s="215"/>
      <c r="JVB93" s="215"/>
      <c r="JVC93" s="215"/>
      <c r="JVD93" s="215"/>
      <c r="JVE93" s="215"/>
      <c r="JVF93" s="215"/>
      <c r="JVG93" s="215"/>
      <c r="JVH93" s="215"/>
      <c r="JVI93" s="215"/>
      <c r="JVJ93" s="215"/>
      <c r="JVK93" s="215"/>
      <c r="JVL93" s="215"/>
      <c r="JVM93" s="215"/>
      <c r="JVN93" s="215"/>
      <c r="JVO93" s="215"/>
      <c r="JVP93" s="215"/>
      <c r="JVQ93" s="215"/>
      <c r="JVR93" s="215"/>
      <c r="JVS93" s="215"/>
      <c r="JVT93" s="215"/>
      <c r="JVU93" s="215"/>
      <c r="JVV93" s="215"/>
      <c r="JVW93" s="215"/>
      <c r="JVX93" s="215"/>
      <c r="JVY93" s="215"/>
      <c r="JVZ93" s="215"/>
      <c r="JWA93" s="215"/>
      <c r="JWB93" s="215"/>
      <c r="JWC93" s="215"/>
      <c r="JWD93" s="215"/>
      <c r="JWE93" s="215"/>
      <c r="JWF93" s="215"/>
      <c r="JWG93" s="215"/>
      <c r="JWH93" s="215"/>
      <c r="JWI93" s="215"/>
      <c r="JWJ93" s="215"/>
      <c r="JWK93" s="215"/>
      <c r="JWL93" s="215"/>
      <c r="JWM93" s="215"/>
      <c r="JWN93" s="215"/>
      <c r="JWO93" s="215"/>
      <c r="JWP93" s="215"/>
      <c r="JWQ93" s="215"/>
      <c r="JWR93" s="215"/>
      <c r="JWS93" s="215"/>
      <c r="JWT93" s="215"/>
      <c r="JWU93" s="215"/>
      <c r="JWV93" s="215"/>
      <c r="JWW93" s="215"/>
      <c r="JWX93" s="215"/>
      <c r="JWY93" s="215"/>
      <c r="JWZ93" s="215"/>
      <c r="JXA93" s="215"/>
      <c r="JXB93" s="215"/>
      <c r="JXG93" s="215"/>
      <c r="JXH93" s="215"/>
      <c r="JXI93" s="215"/>
      <c r="JXJ93" s="215"/>
      <c r="JXK93" s="215"/>
      <c r="JXL93" s="215"/>
      <c r="JXM93" s="215"/>
      <c r="JXN93" s="215"/>
      <c r="JXO93" s="215"/>
      <c r="JXP93" s="215"/>
      <c r="JXQ93" s="215"/>
      <c r="JZI93" s="215"/>
      <c r="JZJ93" s="215"/>
      <c r="JZK93" s="215"/>
      <c r="JZL93" s="215"/>
      <c r="JZM93" s="215"/>
      <c r="JZN93" s="215"/>
      <c r="JZO93" s="215"/>
      <c r="JZP93" s="215"/>
      <c r="JZQ93" s="215"/>
      <c r="JZR93" s="215"/>
      <c r="JZS93" s="215"/>
      <c r="JZT93" s="215"/>
      <c r="JZU93" s="215"/>
      <c r="JZV93" s="215"/>
      <c r="JZW93" s="215"/>
      <c r="JZX93" s="215"/>
      <c r="JZY93" s="215"/>
      <c r="JZZ93" s="215"/>
      <c r="KAA93" s="215"/>
      <c r="KAB93" s="215"/>
      <c r="KAC93" s="215"/>
      <c r="KAD93" s="215"/>
      <c r="KAE93" s="215"/>
      <c r="KAF93" s="215"/>
      <c r="KAG93" s="215"/>
      <c r="KAH93" s="215"/>
      <c r="KAI93" s="215"/>
      <c r="KAJ93" s="215"/>
      <c r="KAK93" s="215"/>
      <c r="KAL93" s="215"/>
      <c r="KAM93" s="215"/>
      <c r="KAN93" s="215"/>
      <c r="KAO93" s="215"/>
      <c r="KAP93" s="215"/>
      <c r="KAQ93" s="215"/>
      <c r="KAR93" s="215"/>
      <c r="KAS93" s="215"/>
      <c r="KAT93" s="215"/>
      <c r="KAU93" s="215"/>
      <c r="KAV93" s="215"/>
      <c r="KAW93" s="215"/>
      <c r="KAX93" s="215"/>
      <c r="KAY93" s="215"/>
      <c r="KAZ93" s="215"/>
      <c r="KBA93" s="215"/>
      <c r="KBB93" s="215"/>
      <c r="KBC93" s="215"/>
      <c r="KBD93" s="215"/>
      <c r="KBE93" s="215"/>
      <c r="KBF93" s="215"/>
      <c r="KBG93" s="215"/>
      <c r="KBH93" s="215"/>
      <c r="KBI93" s="215"/>
      <c r="KBJ93" s="215"/>
      <c r="KBK93" s="215"/>
      <c r="KBL93" s="215"/>
      <c r="KBM93" s="215"/>
      <c r="KBN93" s="215"/>
      <c r="KBO93" s="215"/>
      <c r="KBP93" s="215"/>
      <c r="KBQ93" s="215"/>
      <c r="KBR93" s="215"/>
      <c r="KBS93" s="215"/>
      <c r="KBT93" s="215"/>
      <c r="KBU93" s="215"/>
      <c r="KBV93" s="215"/>
      <c r="KBW93" s="215"/>
      <c r="KBX93" s="215"/>
      <c r="KBY93" s="215"/>
      <c r="KBZ93" s="215"/>
      <c r="KCA93" s="215"/>
      <c r="KCB93" s="215"/>
      <c r="KCC93" s="215"/>
      <c r="KCD93" s="215"/>
      <c r="KCE93" s="215"/>
      <c r="KCF93" s="215"/>
      <c r="KCG93" s="215"/>
      <c r="KCH93" s="215"/>
      <c r="KCI93" s="215"/>
      <c r="KCJ93" s="215"/>
      <c r="KCK93" s="215"/>
      <c r="KCL93" s="215"/>
      <c r="KCM93" s="215"/>
      <c r="KCN93" s="215"/>
      <c r="KCO93" s="215"/>
      <c r="KCP93" s="215"/>
      <c r="KCQ93" s="215"/>
      <c r="KCR93" s="215"/>
      <c r="KCS93" s="215"/>
      <c r="KCT93" s="215"/>
      <c r="KCU93" s="215"/>
      <c r="KCV93" s="215"/>
      <c r="KCW93" s="215"/>
      <c r="KCX93" s="215"/>
      <c r="KCY93" s="215"/>
      <c r="KCZ93" s="215"/>
      <c r="KDA93" s="215"/>
      <c r="KDB93" s="215"/>
      <c r="KDC93" s="215"/>
      <c r="KDD93" s="215"/>
      <c r="KDE93" s="215"/>
      <c r="KDF93" s="215"/>
      <c r="KDG93" s="215"/>
      <c r="KDH93" s="215"/>
      <c r="KDI93" s="215"/>
      <c r="KDJ93" s="215"/>
      <c r="KDK93" s="215"/>
      <c r="KDL93" s="215"/>
      <c r="KDM93" s="215"/>
      <c r="KDN93" s="215"/>
      <c r="KDO93" s="215"/>
      <c r="KDP93" s="215"/>
      <c r="KDQ93" s="215"/>
      <c r="KDR93" s="215"/>
      <c r="KDS93" s="215"/>
      <c r="KDT93" s="215"/>
      <c r="KDU93" s="215"/>
      <c r="KDV93" s="215"/>
      <c r="KDW93" s="215"/>
      <c r="KDX93" s="215"/>
      <c r="KDY93" s="215"/>
      <c r="KDZ93" s="215"/>
      <c r="KEA93" s="215"/>
      <c r="KEB93" s="215"/>
      <c r="KEC93" s="215"/>
      <c r="KED93" s="215"/>
      <c r="KEE93" s="215"/>
      <c r="KEF93" s="215"/>
      <c r="KEG93" s="215"/>
      <c r="KEH93" s="215"/>
      <c r="KEI93" s="215"/>
      <c r="KEJ93" s="215"/>
      <c r="KEK93" s="215"/>
      <c r="KEL93" s="215"/>
      <c r="KEM93" s="215"/>
      <c r="KEN93" s="215"/>
      <c r="KEO93" s="215"/>
      <c r="KEP93" s="215"/>
      <c r="KEQ93" s="215"/>
      <c r="KER93" s="215"/>
      <c r="KES93" s="215"/>
      <c r="KET93" s="215"/>
      <c r="KEU93" s="215"/>
      <c r="KEV93" s="215"/>
      <c r="KEW93" s="215"/>
      <c r="KEX93" s="215"/>
      <c r="KEY93" s="215"/>
      <c r="KEZ93" s="215"/>
      <c r="KFA93" s="215"/>
      <c r="KFB93" s="215"/>
      <c r="KFC93" s="215"/>
      <c r="KFD93" s="215"/>
      <c r="KFE93" s="215"/>
      <c r="KFF93" s="215"/>
      <c r="KFG93" s="215"/>
      <c r="KFH93" s="215"/>
      <c r="KFI93" s="215"/>
      <c r="KFJ93" s="215"/>
      <c r="KFK93" s="215"/>
      <c r="KFL93" s="215"/>
      <c r="KFM93" s="215"/>
      <c r="KFN93" s="215"/>
      <c r="KFO93" s="215"/>
      <c r="KFP93" s="215"/>
      <c r="KFQ93" s="215"/>
      <c r="KFR93" s="215"/>
      <c r="KFS93" s="215"/>
      <c r="KFT93" s="215"/>
      <c r="KFU93" s="215"/>
      <c r="KFV93" s="215"/>
      <c r="KFW93" s="215"/>
      <c r="KFX93" s="215"/>
      <c r="KFY93" s="215"/>
      <c r="KFZ93" s="215"/>
      <c r="KGA93" s="215"/>
      <c r="KGB93" s="215"/>
      <c r="KGC93" s="215"/>
      <c r="KGD93" s="215"/>
      <c r="KGE93" s="215"/>
      <c r="KGF93" s="215"/>
      <c r="KGG93" s="215"/>
      <c r="KGH93" s="215"/>
      <c r="KGI93" s="215"/>
      <c r="KGJ93" s="215"/>
      <c r="KGK93" s="215"/>
      <c r="KGL93" s="215"/>
      <c r="KGM93" s="215"/>
      <c r="KGN93" s="215"/>
      <c r="KGO93" s="215"/>
      <c r="KGP93" s="215"/>
      <c r="KGQ93" s="215"/>
      <c r="KGR93" s="215"/>
      <c r="KGS93" s="215"/>
      <c r="KGT93" s="215"/>
      <c r="KGU93" s="215"/>
      <c r="KGV93" s="215"/>
      <c r="KGW93" s="215"/>
      <c r="KGX93" s="215"/>
      <c r="KHC93" s="215"/>
      <c r="KHD93" s="215"/>
      <c r="KHE93" s="215"/>
      <c r="KHF93" s="215"/>
      <c r="KHG93" s="215"/>
      <c r="KHH93" s="215"/>
      <c r="KHI93" s="215"/>
      <c r="KHJ93" s="215"/>
      <c r="KHK93" s="215"/>
      <c r="KHL93" s="215"/>
      <c r="KHM93" s="215"/>
      <c r="KJE93" s="215"/>
      <c r="KJF93" s="215"/>
      <c r="KJG93" s="215"/>
      <c r="KJH93" s="215"/>
      <c r="KJI93" s="215"/>
      <c r="KJJ93" s="215"/>
      <c r="KJK93" s="215"/>
      <c r="KJL93" s="215"/>
      <c r="KJM93" s="215"/>
      <c r="KJN93" s="215"/>
      <c r="KJO93" s="215"/>
      <c r="KJP93" s="215"/>
      <c r="KJQ93" s="215"/>
      <c r="KJR93" s="215"/>
      <c r="KJS93" s="215"/>
      <c r="KJT93" s="215"/>
      <c r="KJU93" s="215"/>
      <c r="KJV93" s="215"/>
      <c r="KJW93" s="215"/>
      <c r="KJX93" s="215"/>
      <c r="KJY93" s="215"/>
      <c r="KJZ93" s="215"/>
      <c r="KKA93" s="215"/>
      <c r="KKB93" s="215"/>
      <c r="KKC93" s="215"/>
      <c r="KKD93" s="215"/>
      <c r="KKE93" s="215"/>
      <c r="KKF93" s="215"/>
      <c r="KKG93" s="215"/>
      <c r="KKH93" s="215"/>
      <c r="KKI93" s="215"/>
      <c r="KKJ93" s="215"/>
      <c r="KKK93" s="215"/>
      <c r="KKL93" s="215"/>
      <c r="KKM93" s="215"/>
      <c r="KKN93" s="215"/>
      <c r="KKO93" s="215"/>
      <c r="KKP93" s="215"/>
      <c r="KKQ93" s="215"/>
      <c r="KKR93" s="215"/>
      <c r="KKS93" s="215"/>
      <c r="KKT93" s="215"/>
      <c r="KKU93" s="215"/>
      <c r="KKV93" s="215"/>
      <c r="KKW93" s="215"/>
      <c r="KKX93" s="215"/>
      <c r="KKY93" s="215"/>
      <c r="KKZ93" s="215"/>
      <c r="KLA93" s="215"/>
      <c r="KLB93" s="215"/>
      <c r="KLC93" s="215"/>
      <c r="KLD93" s="215"/>
      <c r="KLE93" s="215"/>
      <c r="KLF93" s="215"/>
      <c r="KLG93" s="215"/>
      <c r="KLH93" s="215"/>
      <c r="KLI93" s="215"/>
      <c r="KLJ93" s="215"/>
      <c r="KLK93" s="215"/>
      <c r="KLL93" s="215"/>
      <c r="KLM93" s="215"/>
      <c r="KLN93" s="215"/>
      <c r="KLO93" s="215"/>
      <c r="KLP93" s="215"/>
      <c r="KLQ93" s="215"/>
      <c r="KLR93" s="215"/>
      <c r="KLS93" s="215"/>
      <c r="KLT93" s="215"/>
      <c r="KLU93" s="215"/>
      <c r="KLV93" s="215"/>
      <c r="KLW93" s="215"/>
      <c r="KLX93" s="215"/>
      <c r="KLY93" s="215"/>
      <c r="KLZ93" s="215"/>
      <c r="KMA93" s="215"/>
      <c r="KMB93" s="215"/>
      <c r="KMC93" s="215"/>
      <c r="KMD93" s="215"/>
      <c r="KME93" s="215"/>
      <c r="KMF93" s="215"/>
      <c r="KMG93" s="215"/>
      <c r="KMH93" s="215"/>
      <c r="KMI93" s="215"/>
      <c r="KMJ93" s="215"/>
      <c r="KMK93" s="215"/>
      <c r="KML93" s="215"/>
      <c r="KMM93" s="215"/>
      <c r="KMN93" s="215"/>
      <c r="KMO93" s="215"/>
      <c r="KMP93" s="215"/>
      <c r="KMQ93" s="215"/>
      <c r="KMR93" s="215"/>
      <c r="KMS93" s="215"/>
      <c r="KMT93" s="215"/>
      <c r="KMU93" s="215"/>
      <c r="KMV93" s="215"/>
      <c r="KMW93" s="215"/>
      <c r="KMX93" s="215"/>
      <c r="KMY93" s="215"/>
      <c r="KMZ93" s="215"/>
      <c r="KNA93" s="215"/>
      <c r="KNB93" s="215"/>
      <c r="KNC93" s="215"/>
      <c r="KND93" s="215"/>
      <c r="KNE93" s="215"/>
      <c r="KNF93" s="215"/>
      <c r="KNG93" s="215"/>
      <c r="KNH93" s="215"/>
      <c r="KNI93" s="215"/>
      <c r="KNJ93" s="215"/>
      <c r="KNK93" s="215"/>
      <c r="KNL93" s="215"/>
      <c r="KNM93" s="215"/>
      <c r="KNN93" s="215"/>
      <c r="KNO93" s="215"/>
      <c r="KNP93" s="215"/>
      <c r="KNQ93" s="215"/>
      <c r="KNR93" s="215"/>
      <c r="KNS93" s="215"/>
      <c r="KNT93" s="215"/>
      <c r="KNU93" s="215"/>
      <c r="KNV93" s="215"/>
      <c r="KNW93" s="215"/>
      <c r="KNX93" s="215"/>
      <c r="KNY93" s="215"/>
      <c r="KNZ93" s="215"/>
      <c r="KOA93" s="215"/>
      <c r="KOB93" s="215"/>
      <c r="KOC93" s="215"/>
      <c r="KOD93" s="215"/>
      <c r="KOE93" s="215"/>
      <c r="KOF93" s="215"/>
      <c r="KOG93" s="215"/>
      <c r="KOH93" s="215"/>
      <c r="KOI93" s="215"/>
      <c r="KOJ93" s="215"/>
      <c r="KOK93" s="215"/>
      <c r="KOL93" s="215"/>
      <c r="KOM93" s="215"/>
      <c r="KON93" s="215"/>
      <c r="KOO93" s="215"/>
      <c r="KOP93" s="215"/>
      <c r="KOQ93" s="215"/>
      <c r="KOR93" s="215"/>
      <c r="KOS93" s="215"/>
      <c r="KOT93" s="215"/>
      <c r="KOU93" s="215"/>
      <c r="KOV93" s="215"/>
      <c r="KOW93" s="215"/>
      <c r="KOX93" s="215"/>
      <c r="KOY93" s="215"/>
      <c r="KOZ93" s="215"/>
      <c r="KPA93" s="215"/>
      <c r="KPB93" s="215"/>
      <c r="KPC93" s="215"/>
      <c r="KPD93" s="215"/>
      <c r="KPE93" s="215"/>
      <c r="KPF93" s="215"/>
      <c r="KPG93" s="215"/>
      <c r="KPH93" s="215"/>
      <c r="KPI93" s="215"/>
      <c r="KPJ93" s="215"/>
      <c r="KPK93" s="215"/>
      <c r="KPL93" s="215"/>
      <c r="KPM93" s="215"/>
      <c r="KPN93" s="215"/>
      <c r="KPO93" s="215"/>
      <c r="KPP93" s="215"/>
      <c r="KPQ93" s="215"/>
      <c r="KPR93" s="215"/>
      <c r="KPS93" s="215"/>
      <c r="KPT93" s="215"/>
      <c r="KPU93" s="215"/>
      <c r="KPV93" s="215"/>
      <c r="KPW93" s="215"/>
      <c r="KPX93" s="215"/>
      <c r="KPY93" s="215"/>
      <c r="KPZ93" s="215"/>
      <c r="KQA93" s="215"/>
      <c r="KQB93" s="215"/>
      <c r="KQC93" s="215"/>
      <c r="KQD93" s="215"/>
      <c r="KQE93" s="215"/>
      <c r="KQF93" s="215"/>
      <c r="KQG93" s="215"/>
      <c r="KQH93" s="215"/>
      <c r="KQI93" s="215"/>
      <c r="KQJ93" s="215"/>
      <c r="KQK93" s="215"/>
      <c r="KQL93" s="215"/>
      <c r="KQM93" s="215"/>
      <c r="KQN93" s="215"/>
      <c r="KQO93" s="215"/>
      <c r="KQP93" s="215"/>
      <c r="KQQ93" s="215"/>
      <c r="KQR93" s="215"/>
      <c r="KQS93" s="215"/>
      <c r="KQT93" s="215"/>
      <c r="KQY93" s="215"/>
      <c r="KQZ93" s="215"/>
      <c r="KRA93" s="215"/>
      <c r="KRB93" s="215"/>
      <c r="KRC93" s="215"/>
      <c r="KRD93" s="215"/>
      <c r="KRE93" s="215"/>
      <c r="KRF93" s="215"/>
      <c r="KRG93" s="215"/>
      <c r="KRH93" s="215"/>
      <c r="KRI93" s="215"/>
      <c r="KTA93" s="215"/>
      <c r="KTB93" s="215"/>
      <c r="KTC93" s="215"/>
      <c r="KTD93" s="215"/>
      <c r="KTE93" s="215"/>
      <c r="KTF93" s="215"/>
      <c r="KTG93" s="215"/>
      <c r="KTH93" s="215"/>
      <c r="KTI93" s="215"/>
      <c r="KTJ93" s="215"/>
      <c r="KTK93" s="215"/>
      <c r="KTL93" s="215"/>
      <c r="KTM93" s="215"/>
      <c r="KTN93" s="215"/>
      <c r="KTO93" s="215"/>
      <c r="KTP93" s="215"/>
      <c r="KTQ93" s="215"/>
      <c r="KTR93" s="215"/>
      <c r="KTS93" s="215"/>
      <c r="KTT93" s="215"/>
      <c r="KTU93" s="215"/>
      <c r="KTV93" s="215"/>
      <c r="KTW93" s="215"/>
      <c r="KTX93" s="215"/>
      <c r="KTY93" s="215"/>
      <c r="KTZ93" s="215"/>
      <c r="KUA93" s="215"/>
      <c r="KUB93" s="215"/>
      <c r="KUC93" s="215"/>
      <c r="KUD93" s="215"/>
      <c r="KUE93" s="215"/>
      <c r="KUF93" s="215"/>
      <c r="KUG93" s="215"/>
      <c r="KUH93" s="215"/>
      <c r="KUI93" s="215"/>
      <c r="KUJ93" s="215"/>
      <c r="KUK93" s="215"/>
      <c r="KUL93" s="215"/>
      <c r="KUM93" s="215"/>
      <c r="KUN93" s="215"/>
      <c r="KUO93" s="215"/>
      <c r="KUP93" s="215"/>
      <c r="KUQ93" s="215"/>
      <c r="KUR93" s="215"/>
      <c r="KUS93" s="215"/>
      <c r="KUT93" s="215"/>
      <c r="KUU93" s="215"/>
      <c r="KUV93" s="215"/>
      <c r="KUW93" s="215"/>
      <c r="KUX93" s="215"/>
      <c r="KUY93" s="215"/>
      <c r="KUZ93" s="215"/>
      <c r="KVA93" s="215"/>
      <c r="KVB93" s="215"/>
      <c r="KVC93" s="215"/>
      <c r="KVD93" s="215"/>
      <c r="KVE93" s="215"/>
      <c r="KVF93" s="215"/>
      <c r="KVG93" s="215"/>
      <c r="KVH93" s="215"/>
      <c r="KVI93" s="215"/>
      <c r="KVJ93" s="215"/>
      <c r="KVK93" s="215"/>
      <c r="KVL93" s="215"/>
      <c r="KVM93" s="215"/>
      <c r="KVN93" s="215"/>
      <c r="KVO93" s="215"/>
      <c r="KVP93" s="215"/>
      <c r="KVQ93" s="215"/>
      <c r="KVR93" s="215"/>
      <c r="KVS93" s="215"/>
      <c r="KVT93" s="215"/>
      <c r="KVU93" s="215"/>
      <c r="KVV93" s="215"/>
      <c r="KVW93" s="215"/>
      <c r="KVX93" s="215"/>
      <c r="KVY93" s="215"/>
      <c r="KVZ93" s="215"/>
      <c r="KWA93" s="215"/>
      <c r="KWB93" s="215"/>
      <c r="KWC93" s="215"/>
      <c r="KWD93" s="215"/>
      <c r="KWE93" s="215"/>
      <c r="KWF93" s="215"/>
      <c r="KWG93" s="215"/>
      <c r="KWH93" s="215"/>
      <c r="KWI93" s="215"/>
      <c r="KWJ93" s="215"/>
      <c r="KWK93" s="215"/>
      <c r="KWL93" s="215"/>
      <c r="KWM93" s="215"/>
      <c r="KWN93" s="215"/>
      <c r="KWO93" s="215"/>
      <c r="KWP93" s="215"/>
      <c r="KWQ93" s="215"/>
      <c r="KWR93" s="215"/>
      <c r="KWS93" s="215"/>
      <c r="KWT93" s="215"/>
      <c r="KWU93" s="215"/>
      <c r="KWV93" s="215"/>
      <c r="KWW93" s="215"/>
      <c r="KWX93" s="215"/>
      <c r="KWY93" s="215"/>
      <c r="KWZ93" s="215"/>
      <c r="KXA93" s="215"/>
      <c r="KXB93" s="215"/>
      <c r="KXC93" s="215"/>
      <c r="KXD93" s="215"/>
      <c r="KXE93" s="215"/>
      <c r="KXF93" s="215"/>
      <c r="KXG93" s="215"/>
      <c r="KXH93" s="215"/>
      <c r="KXI93" s="215"/>
      <c r="KXJ93" s="215"/>
      <c r="KXK93" s="215"/>
      <c r="KXL93" s="215"/>
      <c r="KXM93" s="215"/>
      <c r="KXN93" s="215"/>
      <c r="KXO93" s="215"/>
      <c r="KXP93" s="215"/>
      <c r="KXQ93" s="215"/>
      <c r="KXR93" s="215"/>
      <c r="KXS93" s="215"/>
      <c r="KXT93" s="215"/>
      <c r="KXU93" s="215"/>
      <c r="KXV93" s="215"/>
      <c r="KXW93" s="215"/>
      <c r="KXX93" s="215"/>
      <c r="KXY93" s="215"/>
      <c r="KXZ93" s="215"/>
      <c r="KYA93" s="215"/>
      <c r="KYB93" s="215"/>
      <c r="KYC93" s="215"/>
      <c r="KYD93" s="215"/>
      <c r="KYE93" s="215"/>
      <c r="KYF93" s="215"/>
      <c r="KYG93" s="215"/>
      <c r="KYH93" s="215"/>
      <c r="KYI93" s="215"/>
      <c r="KYJ93" s="215"/>
      <c r="KYK93" s="215"/>
      <c r="KYL93" s="215"/>
      <c r="KYM93" s="215"/>
      <c r="KYN93" s="215"/>
      <c r="KYO93" s="215"/>
      <c r="KYP93" s="215"/>
      <c r="KYQ93" s="215"/>
      <c r="KYR93" s="215"/>
      <c r="KYS93" s="215"/>
      <c r="KYT93" s="215"/>
      <c r="KYU93" s="215"/>
      <c r="KYV93" s="215"/>
      <c r="KYW93" s="215"/>
      <c r="KYX93" s="215"/>
      <c r="KYY93" s="215"/>
      <c r="KYZ93" s="215"/>
      <c r="KZA93" s="215"/>
      <c r="KZB93" s="215"/>
      <c r="KZC93" s="215"/>
      <c r="KZD93" s="215"/>
      <c r="KZE93" s="215"/>
      <c r="KZF93" s="215"/>
      <c r="KZG93" s="215"/>
      <c r="KZH93" s="215"/>
      <c r="KZI93" s="215"/>
      <c r="KZJ93" s="215"/>
      <c r="KZK93" s="215"/>
      <c r="KZL93" s="215"/>
      <c r="KZM93" s="215"/>
      <c r="KZN93" s="215"/>
      <c r="KZO93" s="215"/>
      <c r="KZP93" s="215"/>
      <c r="KZQ93" s="215"/>
      <c r="KZR93" s="215"/>
      <c r="KZS93" s="215"/>
      <c r="KZT93" s="215"/>
      <c r="KZU93" s="215"/>
      <c r="KZV93" s="215"/>
      <c r="KZW93" s="215"/>
      <c r="KZX93" s="215"/>
      <c r="KZY93" s="215"/>
      <c r="KZZ93" s="215"/>
      <c r="LAA93" s="215"/>
      <c r="LAB93" s="215"/>
      <c r="LAC93" s="215"/>
      <c r="LAD93" s="215"/>
      <c r="LAE93" s="215"/>
      <c r="LAF93" s="215"/>
      <c r="LAG93" s="215"/>
      <c r="LAH93" s="215"/>
      <c r="LAI93" s="215"/>
      <c r="LAJ93" s="215"/>
      <c r="LAK93" s="215"/>
      <c r="LAL93" s="215"/>
      <c r="LAM93" s="215"/>
      <c r="LAN93" s="215"/>
      <c r="LAO93" s="215"/>
      <c r="LAP93" s="215"/>
      <c r="LAU93" s="215"/>
      <c r="LAV93" s="215"/>
      <c r="LAW93" s="215"/>
      <c r="LAX93" s="215"/>
      <c r="LAY93" s="215"/>
      <c r="LAZ93" s="215"/>
      <c r="LBA93" s="215"/>
      <c r="LBB93" s="215"/>
      <c r="LBC93" s="215"/>
      <c r="LBD93" s="215"/>
      <c r="LBE93" s="215"/>
      <c r="LCW93" s="215"/>
      <c r="LCX93" s="215"/>
      <c r="LCY93" s="215"/>
      <c r="LCZ93" s="215"/>
      <c r="LDA93" s="215"/>
      <c r="LDB93" s="215"/>
      <c r="LDC93" s="215"/>
      <c r="LDD93" s="215"/>
      <c r="LDE93" s="215"/>
      <c r="LDF93" s="215"/>
      <c r="LDG93" s="215"/>
      <c r="LDH93" s="215"/>
      <c r="LDI93" s="215"/>
      <c r="LDJ93" s="215"/>
      <c r="LDK93" s="215"/>
      <c r="LDL93" s="215"/>
      <c r="LDM93" s="215"/>
      <c r="LDN93" s="215"/>
      <c r="LDO93" s="215"/>
      <c r="LDP93" s="215"/>
      <c r="LDQ93" s="215"/>
      <c r="LDR93" s="215"/>
      <c r="LDS93" s="215"/>
      <c r="LDT93" s="215"/>
      <c r="LDU93" s="215"/>
      <c r="LDV93" s="215"/>
      <c r="LDW93" s="215"/>
      <c r="LDX93" s="215"/>
      <c r="LDY93" s="215"/>
      <c r="LDZ93" s="215"/>
      <c r="LEA93" s="215"/>
      <c r="LEB93" s="215"/>
      <c r="LEC93" s="215"/>
      <c r="LED93" s="215"/>
      <c r="LEE93" s="215"/>
      <c r="LEF93" s="215"/>
      <c r="LEG93" s="215"/>
      <c r="LEH93" s="215"/>
      <c r="LEI93" s="215"/>
      <c r="LEJ93" s="215"/>
      <c r="LEK93" s="215"/>
      <c r="LEL93" s="215"/>
      <c r="LEM93" s="215"/>
      <c r="LEN93" s="215"/>
      <c r="LEO93" s="215"/>
      <c r="LEP93" s="215"/>
      <c r="LEQ93" s="215"/>
      <c r="LER93" s="215"/>
      <c r="LES93" s="215"/>
      <c r="LET93" s="215"/>
      <c r="LEU93" s="215"/>
      <c r="LEV93" s="215"/>
      <c r="LEW93" s="215"/>
      <c r="LEX93" s="215"/>
      <c r="LEY93" s="215"/>
      <c r="LEZ93" s="215"/>
      <c r="LFA93" s="215"/>
      <c r="LFB93" s="215"/>
      <c r="LFC93" s="215"/>
      <c r="LFD93" s="215"/>
      <c r="LFE93" s="215"/>
      <c r="LFF93" s="215"/>
      <c r="LFG93" s="215"/>
      <c r="LFH93" s="215"/>
      <c r="LFI93" s="215"/>
      <c r="LFJ93" s="215"/>
      <c r="LFK93" s="215"/>
      <c r="LFL93" s="215"/>
      <c r="LFM93" s="215"/>
      <c r="LFN93" s="215"/>
      <c r="LFO93" s="215"/>
      <c r="LFP93" s="215"/>
      <c r="LFQ93" s="215"/>
      <c r="LFR93" s="215"/>
      <c r="LFS93" s="215"/>
      <c r="LFT93" s="215"/>
      <c r="LFU93" s="215"/>
      <c r="LFV93" s="215"/>
      <c r="LFW93" s="215"/>
      <c r="LFX93" s="215"/>
      <c r="LFY93" s="215"/>
      <c r="LFZ93" s="215"/>
      <c r="LGA93" s="215"/>
      <c r="LGB93" s="215"/>
      <c r="LGC93" s="215"/>
      <c r="LGD93" s="215"/>
      <c r="LGE93" s="215"/>
      <c r="LGF93" s="215"/>
      <c r="LGG93" s="215"/>
      <c r="LGH93" s="215"/>
      <c r="LGI93" s="215"/>
      <c r="LGJ93" s="215"/>
      <c r="LGK93" s="215"/>
      <c r="LGL93" s="215"/>
      <c r="LGM93" s="215"/>
      <c r="LGN93" s="215"/>
      <c r="LGO93" s="215"/>
      <c r="LGP93" s="215"/>
      <c r="LGQ93" s="215"/>
      <c r="LGR93" s="215"/>
      <c r="LGS93" s="215"/>
      <c r="LGT93" s="215"/>
      <c r="LGU93" s="215"/>
      <c r="LGV93" s="215"/>
      <c r="LGW93" s="215"/>
      <c r="LGX93" s="215"/>
      <c r="LGY93" s="215"/>
      <c r="LGZ93" s="215"/>
      <c r="LHA93" s="215"/>
      <c r="LHB93" s="215"/>
      <c r="LHC93" s="215"/>
      <c r="LHD93" s="215"/>
      <c r="LHE93" s="215"/>
      <c r="LHF93" s="215"/>
      <c r="LHG93" s="215"/>
      <c r="LHH93" s="215"/>
      <c r="LHI93" s="215"/>
      <c r="LHJ93" s="215"/>
      <c r="LHK93" s="215"/>
      <c r="LHL93" s="215"/>
      <c r="LHM93" s="215"/>
      <c r="LHN93" s="215"/>
      <c r="LHO93" s="215"/>
      <c r="LHP93" s="215"/>
      <c r="LHQ93" s="215"/>
      <c r="LHR93" s="215"/>
      <c r="LHS93" s="215"/>
      <c r="LHT93" s="215"/>
      <c r="LHU93" s="215"/>
      <c r="LHV93" s="215"/>
      <c r="LHW93" s="215"/>
      <c r="LHX93" s="215"/>
      <c r="LHY93" s="215"/>
      <c r="LHZ93" s="215"/>
      <c r="LIA93" s="215"/>
      <c r="LIB93" s="215"/>
      <c r="LIC93" s="215"/>
      <c r="LID93" s="215"/>
      <c r="LIE93" s="215"/>
      <c r="LIF93" s="215"/>
      <c r="LIG93" s="215"/>
      <c r="LIH93" s="215"/>
      <c r="LII93" s="215"/>
      <c r="LIJ93" s="215"/>
      <c r="LIK93" s="215"/>
      <c r="LIL93" s="215"/>
      <c r="LIM93" s="215"/>
      <c r="LIN93" s="215"/>
      <c r="LIO93" s="215"/>
      <c r="LIP93" s="215"/>
      <c r="LIQ93" s="215"/>
      <c r="LIR93" s="215"/>
      <c r="LIS93" s="215"/>
      <c r="LIT93" s="215"/>
      <c r="LIU93" s="215"/>
      <c r="LIV93" s="215"/>
      <c r="LIW93" s="215"/>
      <c r="LIX93" s="215"/>
      <c r="LIY93" s="215"/>
      <c r="LIZ93" s="215"/>
      <c r="LJA93" s="215"/>
      <c r="LJB93" s="215"/>
      <c r="LJC93" s="215"/>
      <c r="LJD93" s="215"/>
      <c r="LJE93" s="215"/>
      <c r="LJF93" s="215"/>
      <c r="LJG93" s="215"/>
      <c r="LJH93" s="215"/>
      <c r="LJI93" s="215"/>
      <c r="LJJ93" s="215"/>
      <c r="LJK93" s="215"/>
      <c r="LJL93" s="215"/>
      <c r="LJM93" s="215"/>
      <c r="LJN93" s="215"/>
      <c r="LJO93" s="215"/>
      <c r="LJP93" s="215"/>
      <c r="LJQ93" s="215"/>
      <c r="LJR93" s="215"/>
      <c r="LJS93" s="215"/>
      <c r="LJT93" s="215"/>
      <c r="LJU93" s="215"/>
      <c r="LJV93" s="215"/>
      <c r="LJW93" s="215"/>
      <c r="LJX93" s="215"/>
      <c r="LJY93" s="215"/>
      <c r="LJZ93" s="215"/>
      <c r="LKA93" s="215"/>
      <c r="LKB93" s="215"/>
      <c r="LKC93" s="215"/>
      <c r="LKD93" s="215"/>
      <c r="LKE93" s="215"/>
      <c r="LKF93" s="215"/>
      <c r="LKG93" s="215"/>
      <c r="LKH93" s="215"/>
      <c r="LKI93" s="215"/>
      <c r="LKJ93" s="215"/>
      <c r="LKK93" s="215"/>
      <c r="LKL93" s="215"/>
      <c r="LKQ93" s="215"/>
      <c r="LKR93" s="215"/>
      <c r="LKS93" s="215"/>
      <c r="LKT93" s="215"/>
      <c r="LKU93" s="215"/>
      <c r="LKV93" s="215"/>
      <c r="LKW93" s="215"/>
      <c r="LKX93" s="215"/>
      <c r="LKY93" s="215"/>
      <c r="LKZ93" s="215"/>
      <c r="LLA93" s="215"/>
      <c r="LMS93" s="215"/>
      <c r="LMT93" s="215"/>
      <c r="LMU93" s="215"/>
      <c r="LMV93" s="215"/>
      <c r="LMW93" s="215"/>
      <c r="LMX93" s="215"/>
      <c r="LMY93" s="215"/>
      <c r="LMZ93" s="215"/>
      <c r="LNA93" s="215"/>
      <c r="LNB93" s="215"/>
      <c r="LNC93" s="215"/>
      <c r="LND93" s="215"/>
      <c r="LNE93" s="215"/>
      <c r="LNF93" s="215"/>
      <c r="LNG93" s="215"/>
      <c r="LNH93" s="215"/>
      <c r="LNI93" s="215"/>
      <c r="LNJ93" s="215"/>
      <c r="LNK93" s="215"/>
      <c r="LNL93" s="215"/>
      <c r="LNM93" s="215"/>
      <c r="LNN93" s="215"/>
      <c r="LNO93" s="215"/>
      <c r="LNP93" s="215"/>
      <c r="LNQ93" s="215"/>
      <c r="LNR93" s="215"/>
      <c r="LNS93" s="215"/>
      <c r="LNT93" s="215"/>
      <c r="LNU93" s="215"/>
      <c r="LNV93" s="215"/>
      <c r="LNW93" s="215"/>
      <c r="LNX93" s="215"/>
      <c r="LNY93" s="215"/>
      <c r="LNZ93" s="215"/>
      <c r="LOA93" s="215"/>
      <c r="LOB93" s="215"/>
      <c r="LOC93" s="215"/>
      <c r="LOD93" s="215"/>
      <c r="LOE93" s="215"/>
      <c r="LOF93" s="215"/>
      <c r="LOG93" s="215"/>
      <c r="LOH93" s="215"/>
      <c r="LOI93" s="215"/>
      <c r="LOJ93" s="215"/>
      <c r="LOK93" s="215"/>
      <c r="LOL93" s="215"/>
      <c r="LOM93" s="215"/>
      <c r="LON93" s="215"/>
      <c r="LOO93" s="215"/>
      <c r="LOP93" s="215"/>
      <c r="LOQ93" s="215"/>
      <c r="LOR93" s="215"/>
      <c r="LOS93" s="215"/>
      <c r="LOT93" s="215"/>
      <c r="LOU93" s="215"/>
      <c r="LOV93" s="215"/>
      <c r="LOW93" s="215"/>
      <c r="LOX93" s="215"/>
      <c r="LOY93" s="215"/>
      <c r="LOZ93" s="215"/>
      <c r="LPA93" s="215"/>
      <c r="LPB93" s="215"/>
      <c r="LPC93" s="215"/>
      <c r="LPD93" s="215"/>
      <c r="LPE93" s="215"/>
      <c r="LPF93" s="215"/>
      <c r="LPG93" s="215"/>
      <c r="LPH93" s="215"/>
      <c r="LPI93" s="215"/>
      <c r="LPJ93" s="215"/>
      <c r="LPK93" s="215"/>
      <c r="LPL93" s="215"/>
      <c r="LPM93" s="215"/>
      <c r="LPN93" s="215"/>
      <c r="LPO93" s="215"/>
      <c r="LPP93" s="215"/>
      <c r="LPQ93" s="215"/>
      <c r="LPR93" s="215"/>
      <c r="LPS93" s="215"/>
      <c r="LPT93" s="215"/>
      <c r="LPU93" s="215"/>
      <c r="LPV93" s="215"/>
      <c r="LPW93" s="215"/>
      <c r="LPX93" s="215"/>
      <c r="LPY93" s="215"/>
      <c r="LPZ93" s="215"/>
      <c r="LQA93" s="215"/>
      <c r="LQB93" s="215"/>
      <c r="LQC93" s="215"/>
      <c r="LQD93" s="215"/>
      <c r="LQE93" s="215"/>
      <c r="LQF93" s="215"/>
      <c r="LQG93" s="215"/>
      <c r="LQH93" s="215"/>
      <c r="LQI93" s="215"/>
      <c r="LQJ93" s="215"/>
      <c r="LQK93" s="215"/>
      <c r="LQL93" s="215"/>
      <c r="LQM93" s="215"/>
      <c r="LQN93" s="215"/>
      <c r="LQO93" s="215"/>
      <c r="LQP93" s="215"/>
      <c r="LQQ93" s="215"/>
      <c r="LQR93" s="215"/>
      <c r="LQS93" s="215"/>
      <c r="LQT93" s="215"/>
      <c r="LQU93" s="215"/>
      <c r="LQV93" s="215"/>
      <c r="LQW93" s="215"/>
      <c r="LQX93" s="215"/>
      <c r="LQY93" s="215"/>
      <c r="LQZ93" s="215"/>
      <c r="LRA93" s="215"/>
      <c r="LRB93" s="215"/>
      <c r="LRC93" s="215"/>
      <c r="LRD93" s="215"/>
      <c r="LRE93" s="215"/>
      <c r="LRF93" s="215"/>
      <c r="LRG93" s="215"/>
      <c r="LRH93" s="215"/>
      <c r="LRI93" s="215"/>
      <c r="LRJ93" s="215"/>
      <c r="LRK93" s="215"/>
      <c r="LRL93" s="215"/>
      <c r="LRM93" s="215"/>
      <c r="LRN93" s="215"/>
      <c r="LRO93" s="215"/>
      <c r="LRP93" s="215"/>
      <c r="LRQ93" s="215"/>
      <c r="LRR93" s="215"/>
      <c r="LRS93" s="215"/>
      <c r="LRT93" s="215"/>
      <c r="LRU93" s="215"/>
      <c r="LRV93" s="215"/>
      <c r="LRW93" s="215"/>
      <c r="LRX93" s="215"/>
      <c r="LRY93" s="215"/>
      <c r="LRZ93" s="215"/>
      <c r="LSA93" s="215"/>
      <c r="LSB93" s="215"/>
      <c r="LSC93" s="215"/>
      <c r="LSD93" s="215"/>
      <c r="LSE93" s="215"/>
      <c r="LSF93" s="215"/>
      <c r="LSG93" s="215"/>
      <c r="LSH93" s="215"/>
      <c r="LSI93" s="215"/>
      <c r="LSJ93" s="215"/>
      <c r="LSK93" s="215"/>
      <c r="LSL93" s="215"/>
      <c r="LSM93" s="215"/>
      <c r="LSN93" s="215"/>
      <c r="LSO93" s="215"/>
      <c r="LSP93" s="215"/>
      <c r="LSQ93" s="215"/>
      <c r="LSR93" s="215"/>
      <c r="LSS93" s="215"/>
      <c r="LST93" s="215"/>
      <c r="LSU93" s="215"/>
      <c r="LSV93" s="215"/>
      <c r="LSW93" s="215"/>
      <c r="LSX93" s="215"/>
      <c r="LSY93" s="215"/>
      <c r="LSZ93" s="215"/>
      <c r="LTA93" s="215"/>
      <c r="LTB93" s="215"/>
      <c r="LTC93" s="215"/>
      <c r="LTD93" s="215"/>
      <c r="LTE93" s="215"/>
      <c r="LTF93" s="215"/>
      <c r="LTG93" s="215"/>
      <c r="LTH93" s="215"/>
      <c r="LTI93" s="215"/>
      <c r="LTJ93" s="215"/>
      <c r="LTK93" s="215"/>
      <c r="LTL93" s="215"/>
      <c r="LTM93" s="215"/>
      <c r="LTN93" s="215"/>
      <c r="LTO93" s="215"/>
      <c r="LTP93" s="215"/>
      <c r="LTQ93" s="215"/>
      <c r="LTR93" s="215"/>
      <c r="LTS93" s="215"/>
      <c r="LTT93" s="215"/>
      <c r="LTU93" s="215"/>
      <c r="LTV93" s="215"/>
      <c r="LTW93" s="215"/>
      <c r="LTX93" s="215"/>
      <c r="LTY93" s="215"/>
      <c r="LTZ93" s="215"/>
      <c r="LUA93" s="215"/>
      <c r="LUB93" s="215"/>
      <c r="LUC93" s="215"/>
      <c r="LUD93" s="215"/>
      <c r="LUE93" s="215"/>
      <c r="LUF93" s="215"/>
      <c r="LUG93" s="215"/>
      <c r="LUH93" s="215"/>
      <c r="LUM93" s="215"/>
      <c r="LUN93" s="215"/>
      <c r="LUO93" s="215"/>
      <c r="LUP93" s="215"/>
      <c r="LUQ93" s="215"/>
      <c r="LUR93" s="215"/>
      <c r="LUS93" s="215"/>
      <c r="LUT93" s="215"/>
      <c r="LUU93" s="215"/>
      <c r="LUV93" s="215"/>
      <c r="LUW93" s="215"/>
      <c r="LWO93" s="215"/>
      <c r="LWP93" s="215"/>
      <c r="LWQ93" s="215"/>
      <c r="LWR93" s="215"/>
      <c r="LWS93" s="215"/>
      <c r="LWT93" s="215"/>
      <c r="LWU93" s="215"/>
      <c r="LWV93" s="215"/>
      <c r="LWW93" s="215"/>
      <c r="LWX93" s="215"/>
      <c r="LWY93" s="215"/>
      <c r="LWZ93" s="215"/>
      <c r="LXA93" s="215"/>
      <c r="LXB93" s="215"/>
      <c r="LXC93" s="215"/>
      <c r="LXD93" s="215"/>
      <c r="LXE93" s="215"/>
      <c r="LXF93" s="215"/>
      <c r="LXG93" s="215"/>
      <c r="LXH93" s="215"/>
      <c r="LXI93" s="215"/>
      <c r="LXJ93" s="215"/>
      <c r="LXK93" s="215"/>
      <c r="LXL93" s="215"/>
      <c r="LXM93" s="215"/>
      <c r="LXN93" s="215"/>
      <c r="LXO93" s="215"/>
      <c r="LXP93" s="215"/>
      <c r="LXQ93" s="215"/>
      <c r="LXR93" s="215"/>
      <c r="LXS93" s="215"/>
      <c r="LXT93" s="215"/>
      <c r="LXU93" s="215"/>
      <c r="LXV93" s="215"/>
      <c r="LXW93" s="215"/>
      <c r="LXX93" s="215"/>
      <c r="LXY93" s="215"/>
      <c r="LXZ93" s="215"/>
      <c r="LYA93" s="215"/>
      <c r="LYB93" s="215"/>
      <c r="LYC93" s="215"/>
      <c r="LYD93" s="215"/>
      <c r="LYE93" s="215"/>
      <c r="LYF93" s="215"/>
      <c r="LYG93" s="215"/>
      <c r="LYH93" s="215"/>
      <c r="LYI93" s="215"/>
      <c r="LYJ93" s="215"/>
      <c r="LYK93" s="215"/>
      <c r="LYL93" s="215"/>
      <c r="LYM93" s="215"/>
      <c r="LYN93" s="215"/>
      <c r="LYO93" s="215"/>
      <c r="LYP93" s="215"/>
      <c r="LYQ93" s="215"/>
      <c r="LYR93" s="215"/>
      <c r="LYS93" s="215"/>
      <c r="LYT93" s="215"/>
      <c r="LYU93" s="215"/>
      <c r="LYV93" s="215"/>
      <c r="LYW93" s="215"/>
      <c r="LYX93" s="215"/>
      <c r="LYY93" s="215"/>
      <c r="LYZ93" s="215"/>
      <c r="LZA93" s="215"/>
      <c r="LZB93" s="215"/>
      <c r="LZC93" s="215"/>
      <c r="LZD93" s="215"/>
      <c r="LZE93" s="215"/>
      <c r="LZF93" s="215"/>
      <c r="LZG93" s="215"/>
      <c r="LZH93" s="215"/>
      <c r="LZI93" s="215"/>
      <c r="LZJ93" s="215"/>
      <c r="LZK93" s="215"/>
      <c r="LZL93" s="215"/>
      <c r="LZM93" s="215"/>
      <c r="LZN93" s="215"/>
      <c r="LZO93" s="215"/>
      <c r="LZP93" s="215"/>
      <c r="LZQ93" s="215"/>
      <c r="LZR93" s="215"/>
      <c r="LZS93" s="215"/>
      <c r="LZT93" s="215"/>
      <c r="LZU93" s="215"/>
      <c r="LZV93" s="215"/>
      <c r="LZW93" s="215"/>
      <c r="LZX93" s="215"/>
      <c r="LZY93" s="215"/>
      <c r="LZZ93" s="215"/>
      <c r="MAA93" s="215"/>
      <c r="MAB93" s="215"/>
      <c r="MAC93" s="215"/>
      <c r="MAD93" s="215"/>
      <c r="MAE93" s="215"/>
      <c r="MAF93" s="215"/>
      <c r="MAG93" s="215"/>
      <c r="MAH93" s="215"/>
      <c r="MAI93" s="215"/>
      <c r="MAJ93" s="215"/>
      <c r="MAK93" s="215"/>
      <c r="MAL93" s="215"/>
      <c r="MAM93" s="215"/>
      <c r="MAN93" s="215"/>
      <c r="MAO93" s="215"/>
      <c r="MAP93" s="215"/>
      <c r="MAQ93" s="215"/>
      <c r="MAR93" s="215"/>
      <c r="MAS93" s="215"/>
      <c r="MAT93" s="215"/>
      <c r="MAU93" s="215"/>
      <c r="MAV93" s="215"/>
      <c r="MAW93" s="215"/>
      <c r="MAX93" s="215"/>
      <c r="MAY93" s="215"/>
      <c r="MAZ93" s="215"/>
      <c r="MBA93" s="215"/>
      <c r="MBB93" s="215"/>
      <c r="MBC93" s="215"/>
      <c r="MBD93" s="215"/>
      <c r="MBE93" s="215"/>
      <c r="MBF93" s="215"/>
      <c r="MBG93" s="215"/>
      <c r="MBH93" s="215"/>
      <c r="MBI93" s="215"/>
      <c r="MBJ93" s="215"/>
      <c r="MBK93" s="215"/>
      <c r="MBL93" s="215"/>
      <c r="MBM93" s="215"/>
      <c r="MBN93" s="215"/>
      <c r="MBO93" s="215"/>
      <c r="MBP93" s="215"/>
      <c r="MBQ93" s="215"/>
      <c r="MBR93" s="215"/>
      <c r="MBS93" s="215"/>
      <c r="MBT93" s="215"/>
      <c r="MBU93" s="215"/>
      <c r="MBV93" s="215"/>
      <c r="MBW93" s="215"/>
      <c r="MBX93" s="215"/>
      <c r="MBY93" s="215"/>
      <c r="MBZ93" s="215"/>
      <c r="MCA93" s="215"/>
      <c r="MCB93" s="215"/>
      <c r="MCC93" s="215"/>
      <c r="MCD93" s="215"/>
      <c r="MCE93" s="215"/>
      <c r="MCF93" s="215"/>
      <c r="MCG93" s="215"/>
      <c r="MCH93" s="215"/>
      <c r="MCI93" s="215"/>
      <c r="MCJ93" s="215"/>
      <c r="MCK93" s="215"/>
      <c r="MCL93" s="215"/>
      <c r="MCM93" s="215"/>
      <c r="MCN93" s="215"/>
      <c r="MCO93" s="215"/>
      <c r="MCP93" s="215"/>
      <c r="MCQ93" s="215"/>
      <c r="MCR93" s="215"/>
      <c r="MCS93" s="215"/>
      <c r="MCT93" s="215"/>
      <c r="MCU93" s="215"/>
      <c r="MCV93" s="215"/>
      <c r="MCW93" s="215"/>
      <c r="MCX93" s="215"/>
      <c r="MCY93" s="215"/>
      <c r="MCZ93" s="215"/>
      <c r="MDA93" s="215"/>
      <c r="MDB93" s="215"/>
      <c r="MDC93" s="215"/>
      <c r="MDD93" s="215"/>
      <c r="MDE93" s="215"/>
      <c r="MDF93" s="215"/>
      <c r="MDG93" s="215"/>
      <c r="MDH93" s="215"/>
      <c r="MDI93" s="215"/>
      <c r="MDJ93" s="215"/>
      <c r="MDK93" s="215"/>
      <c r="MDL93" s="215"/>
      <c r="MDM93" s="215"/>
      <c r="MDN93" s="215"/>
      <c r="MDO93" s="215"/>
      <c r="MDP93" s="215"/>
      <c r="MDQ93" s="215"/>
      <c r="MDR93" s="215"/>
      <c r="MDS93" s="215"/>
      <c r="MDT93" s="215"/>
      <c r="MDU93" s="215"/>
      <c r="MDV93" s="215"/>
      <c r="MDW93" s="215"/>
      <c r="MDX93" s="215"/>
      <c r="MDY93" s="215"/>
      <c r="MDZ93" s="215"/>
      <c r="MEA93" s="215"/>
      <c r="MEB93" s="215"/>
      <c r="MEC93" s="215"/>
      <c r="MED93" s="215"/>
      <c r="MEI93" s="215"/>
      <c r="MEJ93" s="215"/>
      <c r="MEK93" s="215"/>
      <c r="MEL93" s="215"/>
      <c r="MEM93" s="215"/>
      <c r="MEN93" s="215"/>
      <c r="MEO93" s="215"/>
      <c r="MEP93" s="215"/>
      <c r="MEQ93" s="215"/>
      <c r="MER93" s="215"/>
      <c r="MES93" s="215"/>
      <c r="MGK93" s="215"/>
      <c r="MGL93" s="215"/>
      <c r="MGM93" s="215"/>
      <c r="MGN93" s="215"/>
      <c r="MGO93" s="215"/>
      <c r="MGP93" s="215"/>
      <c r="MGQ93" s="215"/>
      <c r="MGR93" s="215"/>
      <c r="MGS93" s="215"/>
      <c r="MGT93" s="215"/>
      <c r="MGU93" s="215"/>
      <c r="MGV93" s="215"/>
      <c r="MGW93" s="215"/>
      <c r="MGX93" s="215"/>
      <c r="MGY93" s="215"/>
      <c r="MGZ93" s="215"/>
      <c r="MHA93" s="215"/>
      <c r="MHB93" s="215"/>
      <c r="MHC93" s="215"/>
      <c r="MHD93" s="215"/>
      <c r="MHE93" s="215"/>
      <c r="MHF93" s="215"/>
      <c r="MHG93" s="215"/>
      <c r="MHH93" s="215"/>
      <c r="MHI93" s="215"/>
      <c r="MHJ93" s="215"/>
      <c r="MHK93" s="215"/>
      <c r="MHL93" s="215"/>
      <c r="MHM93" s="215"/>
      <c r="MHN93" s="215"/>
      <c r="MHO93" s="215"/>
      <c r="MHP93" s="215"/>
      <c r="MHQ93" s="215"/>
      <c r="MHR93" s="215"/>
      <c r="MHS93" s="215"/>
      <c r="MHT93" s="215"/>
      <c r="MHU93" s="215"/>
      <c r="MHV93" s="215"/>
      <c r="MHW93" s="215"/>
      <c r="MHX93" s="215"/>
      <c r="MHY93" s="215"/>
      <c r="MHZ93" s="215"/>
      <c r="MIA93" s="215"/>
      <c r="MIB93" s="215"/>
      <c r="MIC93" s="215"/>
      <c r="MID93" s="215"/>
      <c r="MIE93" s="215"/>
      <c r="MIF93" s="215"/>
      <c r="MIG93" s="215"/>
      <c r="MIH93" s="215"/>
      <c r="MII93" s="215"/>
      <c r="MIJ93" s="215"/>
      <c r="MIK93" s="215"/>
      <c r="MIL93" s="215"/>
      <c r="MIM93" s="215"/>
      <c r="MIN93" s="215"/>
      <c r="MIO93" s="215"/>
      <c r="MIP93" s="215"/>
      <c r="MIQ93" s="215"/>
      <c r="MIR93" s="215"/>
      <c r="MIS93" s="215"/>
      <c r="MIT93" s="215"/>
      <c r="MIU93" s="215"/>
      <c r="MIV93" s="215"/>
      <c r="MIW93" s="215"/>
      <c r="MIX93" s="215"/>
      <c r="MIY93" s="215"/>
      <c r="MIZ93" s="215"/>
      <c r="MJA93" s="215"/>
      <c r="MJB93" s="215"/>
      <c r="MJC93" s="215"/>
      <c r="MJD93" s="215"/>
      <c r="MJE93" s="215"/>
      <c r="MJF93" s="215"/>
      <c r="MJG93" s="215"/>
      <c r="MJH93" s="215"/>
      <c r="MJI93" s="215"/>
      <c r="MJJ93" s="215"/>
      <c r="MJK93" s="215"/>
      <c r="MJL93" s="215"/>
      <c r="MJM93" s="215"/>
      <c r="MJN93" s="215"/>
      <c r="MJO93" s="215"/>
      <c r="MJP93" s="215"/>
      <c r="MJQ93" s="215"/>
      <c r="MJR93" s="215"/>
      <c r="MJS93" s="215"/>
      <c r="MJT93" s="215"/>
      <c r="MJU93" s="215"/>
      <c r="MJV93" s="215"/>
      <c r="MJW93" s="215"/>
      <c r="MJX93" s="215"/>
      <c r="MJY93" s="215"/>
      <c r="MJZ93" s="215"/>
      <c r="MKA93" s="215"/>
      <c r="MKB93" s="215"/>
      <c r="MKC93" s="215"/>
      <c r="MKD93" s="215"/>
      <c r="MKE93" s="215"/>
      <c r="MKF93" s="215"/>
      <c r="MKG93" s="215"/>
      <c r="MKH93" s="215"/>
      <c r="MKI93" s="215"/>
      <c r="MKJ93" s="215"/>
      <c r="MKK93" s="215"/>
      <c r="MKL93" s="215"/>
      <c r="MKM93" s="215"/>
      <c r="MKN93" s="215"/>
      <c r="MKO93" s="215"/>
      <c r="MKP93" s="215"/>
      <c r="MKQ93" s="215"/>
      <c r="MKR93" s="215"/>
      <c r="MKS93" s="215"/>
      <c r="MKT93" s="215"/>
      <c r="MKU93" s="215"/>
      <c r="MKV93" s="215"/>
      <c r="MKW93" s="215"/>
      <c r="MKX93" s="215"/>
      <c r="MKY93" s="215"/>
      <c r="MKZ93" s="215"/>
      <c r="MLA93" s="215"/>
      <c r="MLB93" s="215"/>
      <c r="MLC93" s="215"/>
      <c r="MLD93" s="215"/>
      <c r="MLE93" s="215"/>
      <c r="MLF93" s="215"/>
      <c r="MLG93" s="215"/>
      <c r="MLH93" s="215"/>
      <c r="MLI93" s="215"/>
      <c r="MLJ93" s="215"/>
      <c r="MLK93" s="215"/>
      <c r="MLL93" s="215"/>
      <c r="MLM93" s="215"/>
      <c r="MLN93" s="215"/>
      <c r="MLO93" s="215"/>
      <c r="MLP93" s="215"/>
      <c r="MLQ93" s="215"/>
      <c r="MLR93" s="215"/>
      <c r="MLS93" s="215"/>
      <c r="MLT93" s="215"/>
      <c r="MLU93" s="215"/>
      <c r="MLV93" s="215"/>
      <c r="MLW93" s="215"/>
      <c r="MLX93" s="215"/>
      <c r="MLY93" s="215"/>
      <c r="MLZ93" s="215"/>
      <c r="MMA93" s="215"/>
      <c r="MMB93" s="215"/>
      <c r="MMC93" s="215"/>
      <c r="MMD93" s="215"/>
      <c r="MME93" s="215"/>
      <c r="MMF93" s="215"/>
      <c r="MMG93" s="215"/>
      <c r="MMH93" s="215"/>
      <c r="MMI93" s="215"/>
      <c r="MMJ93" s="215"/>
      <c r="MMK93" s="215"/>
      <c r="MML93" s="215"/>
      <c r="MMM93" s="215"/>
      <c r="MMN93" s="215"/>
      <c r="MMO93" s="215"/>
      <c r="MMP93" s="215"/>
      <c r="MMQ93" s="215"/>
      <c r="MMR93" s="215"/>
      <c r="MMS93" s="215"/>
      <c r="MMT93" s="215"/>
      <c r="MMU93" s="215"/>
      <c r="MMV93" s="215"/>
      <c r="MMW93" s="215"/>
      <c r="MMX93" s="215"/>
      <c r="MMY93" s="215"/>
      <c r="MMZ93" s="215"/>
      <c r="MNA93" s="215"/>
      <c r="MNB93" s="215"/>
      <c r="MNC93" s="215"/>
      <c r="MND93" s="215"/>
      <c r="MNE93" s="215"/>
      <c r="MNF93" s="215"/>
      <c r="MNG93" s="215"/>
      <c r="MNH93" s="215"/>
      <c r="MNI93" s="215"/>
      <c r="MNJ93" s="215"/>
      <c r="MNK93" s="215"/>
      <c r="MNL93" s="215"/>
      <c r="MNM93" s="215"/>
      <c r="MNN93" s="215"/>
      <c r="MNO93" s="215"/>
      <c r="MNP93" s="215"/>
      <c r="MNQ93" s="215"/>
      <c r="MNR93" s="215"/>
      <c r="MNS93" s="215"/>
      <c r="MNT93" s="215"/>
      <c r="MNU93" s="215"/>
      <c r="MNV93" s="215"/>
      <c r="MNW93" s="215"/>
      <c r="MNX93" s="215"/>
      <c r="MNY93" s="215"/>
      <c r="MNZ93" s="215"/>
      <c r="MOE93" s="215"/>
      <c r="MOF93" s="215"/>
      <c r="MOG93" s="215"/>
      <c r="MOH93" s="215"/>
      <c r="MOI93" s="215"/>
      <c r="MOJ93" s="215"/>
      <c r="MOK93" s="215"/>
      <c r="MOL93" s="215"/>
      <c r="MOM93" s="215"/>
      <c r="MON93" s="215"/>
      <c r="MOO93" s="215"/>
      <c r="MQG93" s="215"/>
      <c r="MQH93" s="215"/>
      <c r="MQI93" s="215"/>
      <c r="MQJ93" s="215"/>
      <c r="MQK93" s="215"/>
      <c r="MQL93" s="215"/>
      <c r="MQM93" s="215"/>
      <c r="MQN93" s="215"/>
      <c r="MQO93" s="215"/>
      <c r="MQP93" s="215"/>
      <c r="MQQ93" s="215"/>
      <c r="MQR93" s="215"/>
      <c r="MQS93" s="215"/>
      <c r="MQT93" s="215"/>
      <c r="MQU93" s="215"/>
      <c r="MQV93" s="215"/>
      <c r="MQW93" s="215"/>
      <c r="MQX93" s="215"/>
      <c r="MQY93" s="215"/>
      <c r="MQZ93" s="215"/>
      <c r="MRA93" s="215"/>
      <c r="MRB93" s="215"/>
      <c r="MRC93" s="215"/>
      <c r="MRD93" s="215"/>
      <c r="MRE93" s="215"/>
      <c r="MRF93" s="215"/>
      <c r="MRG93" s="215"/>
      <c r="MRH93" s="215"/>
      <c r="MRI93" s="215"/>
      <c r="MRJ93" s="215"/>
      <c r="MRK93" s="215"/>
      <c r="MRL93" s="215"/>
      <c r="MRM93" s="215"/>
      <c r="MRN93" s="215"/>
      <c r="MRO93" s="215"/>
      <c r="MRP93" s="215"/>
      <c r="MRQ93" s="215"/>
      <c r="MRR93" s="215"/>
      <c r="MRS93" s="215"/>
      <c r="MRT93" s="215"/>
      <c r="MRU93" s="215"/>
      <c r="MRV93" s="215"/>
      <c r="MRW93" s="215"/>
      <c r="MRX93" s="215"/>
      <c r="MRY93" s="215"/>
      <c r="MRZ93" s="215"/>
      <c r="MSA93" s="215"/>
      <c r="MSB93" s="215"/>
      <c r="MSC93" s="215"/>
      <c r="MSD93" s="215"/>
      <c r="MSE93" s="215"/>
      <c r="MSF93" s="215"/>
      <c r="MSG93" s="215"/>
      <c r="MSH93" s="215"/>
      <c r="MSI93" s="215"/>
      <c r="MSJ93" s="215"/>
      <c r="MSK93" s="215"/>
      <c r="MSL93" s="215"/>
      <c r="MSM93" s="215"/>
      <c r="MSN93" s="215"/>
      <c r="MSO93" s="215"/>
      <c r="MSP93" s="215"/>
      <c r="MSQ93" s="215"/>
      <c r="MSR93" s="215"/>
      <c r="MSS93" s="215"/>
      <c r="MST93" s="215"/>
      <c r="MSU93" s="215"/>
      <c r="MSV93" s="215"/>
      <c r="MSW93" s="215"/>
      <c r="MSX93" s="215"/>
      <c r="MSY93" s="215"/>
      <c r="MSZ93" s="215"/>
      <c r="MTA93" s="215"/>
      <c r="MTB93" s="215"/>
      <c r="MTC93" s="215"/>
      <c r="MTD93" s="215"/>
      <c r="MTE93" s="215"/>
      <c r="MTF93" s="215"/>
      <c r="MTG93" s="215"/>
      <c r="MTH93" s="215"/>
      <c r="MTI93" s="215"/>
      <c r="MTJ93" s="215"/>
      <c r="MTK93" s="215"/>
      <c r="MTL93" s="215"/>
      <c r="MTM93" s="215"/>
      <c r="MTN93" s="215"/>
      <c r="MTO93" s="215"/>
      <c r="MTP93" s="215"/>
      <c r="MTQ93" s="215"/>
      <c r="MTR93" s="215"/>
      <c r="MTS93" s="215"/>
      <c r="MTT93" s="215"/>
      <c r="MTU93" s="215"/>
      <c r="MTV93" s="215"/>
      <c r="MTW93" s="215"/>
      <c r="MTX93" s="215"/>
      <c r="MTY93" s="215"/>
      <c r="MTZ93" s="215"/>
      <c r="MUA93" s="215"/>
      <c r="MUB93" s="215"/>
      <c r="MUC93" s="215"/>
      <c r="MUD93" s="215"/>
      <c r="MUE93" s="215"/>
      <c r="MUF93" s="215"/>
      <c r="MUG93" s="215"/>
      <c r="MUH93" s="215"/>
      <c r="MUI93" s="215"/>
      <c r="MUJ93" s="215"/>
      <c r="MUK93" s="215"/>
      <c r="MUL93" s="215"/>
      <c r="MUM93" s="215"/>
      <c r="MUN93" s="215"/>
      <c r="MUO93" s="215"/>
      <c r="MUP93" s="215"/>
      <c r="MUQ93" s="215"/>
      <c r="MUR93" s="215"/>
      <c r="MUS93" s="215"/>
      <c r="MUT93" s="215"/>
      <c r="MUU93" s="215"/>
      <c r="MUV93" s="215"/>
      <c r="MUW93" s="215"/>
      <c r="MUX93" s="215"/>
      <c r="MUY93" s="215"/>
      <c r="MUZ93" s="215"/>
      <c r="MVA93" s="215"/>
      <c r="MVB93" s="215"/>
      <c r="MVC93" s="215"/>
      <c r="MVD93" s="215"/>
      <c r="MVE93" s="215"/>
      <c r="MVF93" s="215"/>
      <c r="MVG93" s="215"/>
      <c r="MVH93" s="215"/>
      <c r="MVI93" s="215"/>
      <c r="MVJ93" s="215"/>
      <c r="MVK93" s="215"/>
      <c r="MVL93" s="215"/>
      <c r="MVM93" s="215"/>
      <c r="MVN93" s="215"/>
      <c r="MVO93" s="215"/>
      <c r="MVP93" s="215"/>
      <c r="MVQ93" s="215"/>
      <c r="MVR93" s="215"/>
      <c r="MVS93" s="215"/>
      <c r="MVT93" s="215"/>
      <c r="MVU93" s="215"/>
      <c r="MVV93" s="215"/>
      <c r="MVW93" s="215"/>
      <c r="MVX93" s="215"/>
      <c r="MVY93" s="215"/>
      <c r="MVZ93" s="215"/>
      <c r="MWA93" s="215"/>
      <c r="MWB93" s="215"/>
      <c r="MWC93" s="215"/>
      <c r="MWD93" s="215"/>
      <c r="MWE93" s="215"/>
      <c r="MWF93" s="215"/>
      <c r="MWG93" s="215"/>
      <c r="MWH93" s="215"/>
      <c r="MWI93" s="215"/>
      <c r="MWJ93" s="215"/>
      <c r="MWK93" s="215"/>
      <c r="MWL93" s="215"/>
      <c r="MWM93" s="215"/>
      <c r="MWN93" s="215"/>
      <c r="MWO93" s="215"/>
      <c r="MWP93" s="215"/>
      <c r="MWQ93" s="215"/>
      <c r="MWR93" s="215"/>
      <c r="MWS93" s="215"/>
      <c r="MWT93" s="215"/>
      <c r="MWU93" s="215"/>
      <c r="MWV93" s="215"/>
      <c r="MWW93" s="215"/>
      <c r="MWX93" s="215"/>
      <c r="MWY93" s="215"/>
      <c r="MWZ93" s="215"/>
      <c r="MXA93" s="215"/>
      <c r="MXB93" s="215"/>
      <c r="MXC93" s="215"/>
      <c r="MXD93" s="215"/>
      <c r="MXE93" s="215"/>
      <c r="MXF93" s="215"/>
      <c r="MXG93" s="215"/>
      <c r="MXH93" s="215"/>
      <c r="MXI93" s="215"/>
      <c r="MXJ93" s="215"/>
      <c r="MXK93" s="215"/>
      <c r="MXL93" s="215"/>
      <c r="MXM93" s="215"/>
      <c r="MXN93" s="215"/>
      <c r="MXO93" s="215"/>
      <c r="MXP93" s="215"/>
      <c r="MXQ93" s="215"/>
      <c r="MXR93" s="215"/>
      <c r="MXS93" s="215"/>
      <c r="MXT93" s="215"/>
      <c r="MXU93" s="215"/>
      <c r="MXV93" s="215"/>
      <c r="MYA93" s="215"/>
      <c r="MYB93" s="215"/>
      <c r="MYC93" s="215"/>
      <c r="MYD93" s="215"/>
      <c r="MYE93" s="215"/>
      <c r="MYF93" s="215"/>
      <c r="MYG93" s="215"/>
      <c r="MYH93" s="215"/>
      <c r="MYI93" s="215"/>
      <c r="MYJ93" s="215"/>
      <c r="MYK93" s="215"/>
      <c r="NAC93" s="215"/>
      <c r="NAD93" s="215"/>
      <c r="NAE93" s="215"/>
      <c r="NAF93" s="215"/>
      <c r="NAG93" s="215"/>
      <c r="NAH93" s="215"/>
      <c r="NAI93" s="215"/>
      <c r="NAJ93" s="215"/>
      <c r="NAK93" s="215"/>
      <c r="NAL93" s="215"/>
      <c r="NAM93" s="215"/>
      <c r="NAN93" s="215"/>
      <c r="NAO93" s="215"/>
      <c r="NAP93" s="215"/>
      <c r="NAQ93" s="215"/>
      <c r="NAR93" s="215"/>
      <c r="NAS93" s="215"/>
      <c r="NAT93" s="215"/>
      <c r="NAU93" s="215"/>
      <c r="NAV93" s="215"/>
      <c r="NAW93" s="215"/>
      <c r="NAX93" s="215"/>
      <c r="NAY93" s="215"/>
      <c r="NAZ93" s="215"/>
      <c r="NBA93" s="215"/>
      <c r="NBB93" s="215"/>
      <c r="NBC93" s="215"/>
      <c r="NBD93" s="215"/>
      <c r="NBE93" s="215"/>
      <c r="NBF93" s="215"/>
      <c r="NBG93" s="215"/>
      <c r="NBH93" s="215"/>
      <c r="NBI93" s="215"/>
      <c r="NBJ93" s="215"/>
      <c r="NBK93" s="215"/>
      <c r="NBL93" s="215"/>
      <c r="NBM93" s="215"/>
      <c r="NBN93" s="215"/>
      <c r="NBO93" s="215"/>
      <c r="NBP93" s="215"/>
      <c r="NBQ93" s="215"/>
      <c r="NBR93" s="215"/>
      <c r="NBS93" s="215"/>
      <c r="NBT93" s="215"/>
      <c r="NBU93" s="215"/>
      <c r="NBV93" s="215"/>
      <c r="NBW93" s="215"/>
      <c r="NBX93" s="215"/>
      <c r="NBY93" s="215"/>
      <c r="NBZ93" s="215"/>
      <c r="NCA93" s="215"/>
      <c r="NCB93" s="215"/>
      <c r="NCC93" s="215"/>
      <c r="NCD93" s="215"/>
      <c r="NCE93" s="215"/>
      <c r="NCF93" s="215"/>
      <c r="NCG93" s="215"/>
      <c r="NCH93" s="215"/>
      <c r="NCI93" s="215"/>
      <c r="NCJ93" s="215"/>
      <c r="NCK93" s="215"/>
      <c r="NCL93" s="215"/>
      <c r="NCM93" s="215"/>
      <c r="NCN93" s="215"/>
      <c r="NCO93" s="215"/>
      <c r="NCP93" s="215"/>
      <c r="NCQ93" s="215"/>
      <c r="NCR93" s="215"/>
      <c r="NCS93" s="215"/>
      <c r="NCT93" s="215"/>
      <c r="NCU93" s="215"/>
      <c r="NCV93" s="215"/>
      <c r="NCW93" s="215"/>
      <c r="NCX93" s="215"/>
      <c r="NCY93" s="215"/>
      <c r="NCZ93" s="215"/>
      <c r="NDA93" s="215"/>
      <c r="NDB93" s="215"/>
      <c r="NDC93" s="215"/>
      <c r="NDD93" s="215"/>
      <c r="NDE93" s="215"/>
      <c r="NDF93" s="215"/>
      <c r="NDG93" s="215"/>
      <c r="NDH93" s="215"/>
      <c r="NDI93" s="215"/>
      <c r="NDJ93" s="215"/>
      <c r="NDK93" s="215"/>
      <c r="NDL93" s="215"/>
      <c r="NDM93" s="215"/>
      <c r="NDN93" s="215"/>
      <c r="NDO93" s="215"/>
      <c r="NDP93" s="215"/>
      <c r="NDQ93" s="215"/>
      <c r="NDR93" s="215"/>
      <c r="NDS93" s="215"/>
      <c r="NDT93" s="215"/>
      <c r="NDU93" s="215"/>
      <c r="NDV93" s="215"/>
      <c r="NDW93" s="215"/>
      <c r="NDX93" s="215"/>
      <c r="NDY93" s="215"/>
      <c r="NDZ93" s="215"/>
      <c r="NEA93" s="215"/>
      <c r="NEB93" s="215"/>
      <c r="NEC93" s="215"/>
      <c r="NED93" s="215"/>
      <c r="NEE93" s="215"/>
      <c r="NEF93" s="215"/>
      <c r="NEG93" s="215"/>
      <c r="NEH93" s="215"/>
      <c r="NEI93" s="215"/>
      <c r="NEJ93" s="215"/>
      <c r="NEK93" s="215"/>
      <c r="NEL93" s="215"/>
      <c r="NEM93" s="215"/>
      <c r="NEN93" s="215"/>
      <c r="NEO93" s="215"/>
      <c r="NEP93" s="215"/>
      <c r="NEQ93" s="215"/>
      <c r="NER93" s="215"/>
      <c r="NES93" s="215"/>
      <c r="NET93" s="215"/>
      <c r="NEU93" s="215"/>
      <c r="NEV93" s="215"/>
      <c r="NEW93" s="215"/>
      <c r="NEX93" s="215"/>
      <c r="NEY93" s="215"/>
      <c r="NEZ93" s="215"/>
      <c r="NFA93" s="215"/>
      <c r="NFB93" s="215"/>
      <c r="NFC93" s="215"/>
      <c r="NFD93" s="215"/>
      <c r="NFE93" s="215"/>
      <c r="NFF93" s="215"/>
      <c r="NFG93" s="215"/>
      <c r="NFH93" s="215"/>
      <c r="NFI93" s="215"/>
      <c r="NFJ93" s="215"/>
      <c r="NFK93" s="215"/>
      <c r="NFL93" s="215"/>
      <c r="NFM93" s="215"/>
      <c r="NFN93" s="215"/>
      <c r="NFO93" s="215"/>
      <c r="NFP93" s="215"/>
      <c r="NFQ93" s="215"/>
      <c r="NFR93" s="215"/>
      <c r="NFS93" s="215"/>
      <c r="NFT93" s="215"/>
      <c r="NFU93" s="215"/>
      <c r="NFV93" s="215"/>
      <c r="NFW93" s="215"/>
      <c r="NFX93" s="215"/>
      <c r="NFY93" s="215"/>
      <c r="NFZ93" s="215"/>
      <c r="NGA93" s="215"/>
      <c r="NGB93" s="215"/>
      <c r="NGC93" s="215"/>
      <c r="NGD93" s="215"/>
      <c r="NGE93" s="215"/>
      <c r="NGF93" s="215"/>
      <c r="NGG93" s="215"/>
      <c r="NGH93" s="215"/>
      <c r="NGI93" s="215"/>
      <c r="NGJ93" s="215"/>
      <c r="NGK93" s="215"/>
      <c r="NGL93" s="215"/>
      <c r="NGM93" s="215"/>
      <c r="NGN93" s="215"/>
      <c r="NGO93" s="215"/>
      <c r="NGP93" s="215"/>
      <c r="NGQ93" s="215"/>
      <c r="NGR93" s="215"/>
      <c r="NGS93" s="215"/>
      <c r="NGT93" s="215"/>
      <c r="NGU93" s="215"/>
      <c r="NGV93" s="215"/>
      <c r="NGW93" s="215"/>
      <c r="NGX93" s="215"/>
      <c r="NGY93" s="215"/>
      <c r="NGZ93" s="215"/>
      <c r="NHA93" s="215"/>
      <c r="NHB93" s="215"/>
      <c r="NHC93" s="215"/>
      <c r="NHD93" s="215"/>
      <c r="NHE93" s="215"/>
      <c r="NHF93" s="215"/>
      <c r="NHG93" s="215"/>
      <c r="NHH93" s="215"/>
      <c r="NHI93" s="215"/>
      <c r="NHJ93" s="215"/>
      <c r="NHK93" s="215"/>
      <c r="NHL93" s="215"/>
      <c r="NHM93" s="215"/>
      <c r="NHN93" s="215"/>
      <c r="NHO93" s="215"/>
      <c r="NHP93" s="215"/>
      <c r="NHQ93" s="215"/>
      <c r="NHR93" s="215"/>
      <c r="NHW93" s="215"/>
      <c r="NHX93" s="215"/>
      <c r="NHY93" s="215"/>
      <c r="NHZ93" s="215"/>
      <c r="NIA93" s="215"/>
      <c r="NIB93" s="215"/>
      <c r="NIC93" s="215"/>
      <c r="NID93" s="215"/>
      <c r="NIE93" s="215"/>
      <c r="NIF93" s="215"/>
      <c r="NIG93" s="215"/>
      <c r="NJY93" s="215"/>
      <c r="NJZ93" s="215"/>
      <c r="NKA93" s="215"/>
      <c r="NKB93" s="215"/>
      <c r="NKC93" s="215"/>
      <c r="NKD93" s="215"/>
      <c r="NKE93" s="215"/>
      <c r="NKF93" s="215"/>
      <c r="NKG93" s="215"/>
      <c r="NKH93" s="215"/>
      <c r="NKI93" s="215"/>
      <c r="NKJ93" s="215"/>
      <c r="NKK93" s="215"/>
      <c r="NKL93" s="215"/>
      <c r="NKM93" s="215"/>
      <c r="NKN93" s="215"/>
      <c r="NKO93" s="215"/>
      <c r="NKP93" s="215"/>
      <c r="NKQ93" s="215"/>
      <c r="NKR93" s="215"/>
      <c r="NKS93" s="215"/>
      <c r="NKT93" s="215"/>
      <c r="NKU93" s="215"/>
      <c r="NKV93" s="215"/>
      <c r="NKW93" s="215"/>
      <c r="NKX93" s="215"/>
      <c r="NKY93" s="215"/>
      <c r="NKZ93" s="215"/>
      <c r="NLA93" s="215"/>
      <c r="NLB93" s="215"/>
      <c r="NLC93" s="215"/>
      <c r="NLD93" s="215"/>
      <c r="NLE93" s="215"/>
      <c r="NLF93" s="215"/>
      <c r="NLG93" s="215"/>
      <c r="NLH93" s="215"/>
      <c r="NLI93" s="215"/>
      <c r="NLJ93" s="215"/>
      <c r="NLK93" s="215"/>
      <c r="NLL93" s="215"/>
      <c r="NLM93" s="215"/>
      <c r="NLN93" s="215"/>
      <c r="NLO93" s="215"/>
      <c r="NLP93" s="215"/>
      <c r="NLQ93" s="215"/>
      <c r="NLR93" s="215"/>
      <c r="NLS93" s="215"/>
      <c r="NLT93" s="215"/>
      <c r="NLU93" s="215"/>
      <c r="NLV93" s="215"/>
      <c r="NLW93" s="215"/>
      <c r="NLX93" s="215"/>
      <c r="NLY93" s="215"/>
      <c r="NLZ93" s="215"/>
      <c r="NMA93" s="215"/>
      <c r="NMB93" s="215"/>
      <c r="NMC93" s="215"/>
      <c r="NMD93" s="215"/>
      <c r="NME93" s="215"/>
      <c r="NMF93" s="215"/>
      <c r="NMG93" s="215"/>
      <c r="NMH93" s="215"/>
      <c r="NMI93" s="215"/>
      <c r="NMJ93" s="215"/>
      <c r="NMK93" s="215"/>
      <c r="NML93" s="215"/>
      <c r="NMM93" s="215"/>
      <c r="NMN93" s="215"/>
      <c r="NMO93" s="215"/>
      <c r="NMP93" s="215"/>
      <c r="NMQ93" s="215"/>
      <c r="NMR93" s="215"/>
      <c r="NMS93" s="215"/>
      <c r="NMT93" s="215"/>
      <c r="NMU93" s="215"/>
      <c r="NMV93" s="215"/>
      <c r="NMW93" s="215"/>
      <c r="NMX93" s="215"/>
      <c r="NMY93" s="215"/>
      <c r="NMZ93" s="215"/>
      <c r="NNA93" s="215"/>
      <c r="NNB93" s="215"/>
      <c r="NNC93" s="215"/>
      <c r="NND93" s="215"/>
      <c r="NNE93" s="215"/>
      <c r="NNF93" s="215"/>
      <c r="NNG93" s="215"/>
      <c r="NNH93" s="215"/>
      <c r="NNI93" s="215"/>
      <c r="NNJ93" s="215"/>
      <c r="NNK93" s="215"/>
      <c r="NNL93" s="215"/>
      <c r="NNM93" s="215"/>
      <c r="NNN93" s="215"/>
      <c r="NNO93" s="215"/>
      <c r="NNP93" s="215"/>
      <c r="NNQ93" s="215"/>
      <c r="NNR93" s="215"/>
      <c r="NNS93" s="215"/>
      <c r="NNT93" s="215"/>
      <c r="NNU93" s="215"/>
      <c r="NNV93" s="215"/>
      <c r="NNW93" s="215"/>
      <c r="NNX93" s="215"/>
      <c r="NNY93" s="215"/>
      <c r="NNZ93" s="215"/>
      <c r="NOA93" s="215"/>
      <c r="NOB93" s="215"/>
      <c r="NOC93" s="215"/>
      <c r="NOD93" s="215"/>
      <c r="NOE93" s="215"/>
      <c r="NOF93" s="215"/>
      <c r="NOG93" s="215"/>
      <c r="NOH93" s="215"/>
      <c r="NOI93" s="215"/>
      <c r="NOJ93" s="215"/>
      <c r="NOK93" s="215"/>
      <c r="NOL93" s="215"/>
      <c r="NOM93" s="215"/>
      <c r="NON93" s="215"/>
      <c r="NOO93" s="215"/>
      <c r="NOP93" s="215"/>
      <c r="NOQ93" s="215"/>
      <c r="NOR93" s="215"/>
      <c r="NOS93" s="215"/>
      <c r="NOT93" s="215"/>
      <c r="NOU93" s="215"/>
      <c r="NOV93" s="215"/>
      <c r="NOW93" s="215"/>
      <c r="NOX93" s="215"/>
      <c r="NOY93" s="215"/>
      <c r="NOZ93" s="215"/>
      <c r="NPA93" s="215"/>
      <c r="NPB93" s="215"/>
      <c r="NPC93" s="215"/>
      <c r="NPD93" s="215"/>
      <c r="NPE93" s="215"/>
      <c r="NPF93" s="215"/>
      <c r="NPG93" s="215"/>
      <c r="NPH93" s="215"/>
      <c r="NPI93" s="215"/>
      <c r="NPJ93" s="215"/>
      <c r="NPK93" s="215"/>
      <c r="NPL93" s="215"/>
      <c r="NPM93" s="215"/>
      <c r="NPN93" s="215"/>
      <c r="NPO93" s="215"/>
      <c r="NPP93" s="215"/>
      <c r="NPQ93" s="215"/>
      <c r="NPR93" s="215"/>
      <c r="NPS93" s="215"/>
      <c r="NPT93" s="215"/>
      <c r="NPU93" s="215"/>
      <c r="NPV93" s="215"/>
      <c r="NPW93" s="215"/>
      <c r="NPX93" s="215"/>
      <c r="NPY93" s="215"/>
      <c r="NPZ93" s="215"/>
      <c r="NQA93" s="215"/>
      <c r="NQB93" s="215"/>
      <c r="NQC93" s="215"/>
      <c r="NQD93" s="215"/>
      <c r="NQE93" s="215"/>
      <c r="NQF93" s="215"/>
      <c r="NQG93" s="215"/>
      <c r="NQH93" s="215"/>
      <c r="NQI93" s="215"/>
      <c r="NQJ93" s="215"/>
      <c r="NQK93" s="215"/>
      <c r="NQL93" s="215"/>
      <c r="NQM93" s="215"/>
      <c r="NQN93" s="215"/>
      <c r="NQO93" s="215"/>
      <c r="NQP93" s="215"/>
      <c r="NQQ93" s="215"/>
      <c r="NQR93" s="215"/>
      <c r="NQS93" s="215"/>
      <c r="NQT93" s="215"/>
      <c r="NQU93" s="215"/>
      <c r="NQV93" s="215"/>
      <c r="NQW93" s="215"/>
      <c r="NQX93" s="215"/>
      <c r="NQY93" s="215"/>
      <c r="NQZ93" s="215"/>
      <c r="NRA93" s="215"/>
      <c r="NRB93" s="215"/>
      <c r="NRC93" s="215"/>
      <c r="NRD93" s="215"/>
      <c r="NRE93" s="215"/>
      <c r="NRF93" s="215"/>
      <c r="NRG93" s="215"/>
      <c r="NRH93" s="215"/>
      <c r="NRI93" s="215"/>
      <c r="NRJ93" s="215"/>
      <c r="NRK93" s="215"/>
      <c r="NRL93" s="215"/>
      <c r="NRM93" s="215"/>
      <c r="NRN93" s="215"/>
      <c r="NRS93" s="215"/>
      <c r="NRT93" s="215"/>
      <c r="NRU93" s="215"/>
      <c r="NRV93" s="215"/>
      <c r="NRW93" s="215"/>
      <c r="NRX93" s="215"/>
      <c r="NRY93" s="215"/>
      <c r="NRZ93" s="215"/>
      <c r="NSA93" s="215"/>
      <c r="NSB93" s="215"/>
      <c r="NSC93" s="215"/>
      <c r="NTU93" s="215"/>
      <c r="NTV93" s="215"/>
      <c r="NTW93" s="215"/>
      <c r="NTX93" s="215"/>
      <c r="NTY93" s="215"/>
      <c r="NTZ93" s="215"/>
      <c r="NUA93" s="215"/>
      <c r="NUB93" s="215"/>
      <c r="NUC93" s="215"/>
      <c r="NUD93" s="215"/>
      <c r="NUE93" s="215"/>
      <c r="NUF93" s="215"/>
      <c r="NUG93" s="215"/>
      <c r="NUH93" s="215"/>
      <c r="NUI93" s="215"/>
      <c r="NUJ93" s="215"/>
      <c r="NUK93" s="215"/>
      <c r="NUL93" s="215"/>
      <c r="NUM93" s="215"/>
      <c r="NUN93" s="215"/>
      <c r="NUO93" s="215"/>
      <c r="NUP93" s="215"/>
      <c r="NUQ93" s="215"/>
      <c r="NUR93" s="215"/>
      <c r="NUS93" s="215"/>
      <c r="NUT93" s="215"/>
      <c r="NUU93" s="215"/>
      <c r="NUV93" s="215"/>
      <c r="NUW93" s="215"/>
      <c r="NUX93" s="215"/>
      <c r="NUY93" s="215"/>
      <c r="NUZ93" s="215"/>
      <c r="NVA93" s="215"/>
      <c r="NVB93" s="215"/>
      <c r="NVC93" s="215"/>
      <c r="NVD93" s="215"/>
      <c r="NVE93" s="215"/>
      <c r="NVF93" s="215"/>
      <c r="NVG93" s="215"/>
      <c r="NVH93" s="215"/>
      <c r="NVI93" s="215"/>
      <c r="NVJ93" s="215"/>
      <c r="NVK93" s="215"/>
      <c r="NVL93" s="215"/>
      <c r="NVM93" s="215"/>
      <c r="NVN93" s="215"/>
      <c r="NVO93" s="215"/>
      <c r="NVP93" s="215"/>
      <c r="NVQ93" s="215"/>
      <c r="NVR93" s="215"/>
      <c r="NVS93" s="215"/>
      <c r="NVT93" s="215"/>
      <c r="NVU93" s="215"/>
      <c r="NVV93" s="215"/>
      <c r="NVW93" s="215"/>
      <c r="NVX93" s="215"/>
      <c r="NVY93" s="215"/>
      <c r="NVZ93" s="215"/>
      <c r="NWA93" s="215"/>
      <c r="NWB93" s="215"/>
      <c r="NWC93" s="215"/>
      <c r="NWD93" s="215"/>
      <c r="NWE93" s="215"/>
      <c r="NWF93" s="215"/>
      <c r="NWG93" s="215"/>
      <c r="NWH93" s="215"/>
      <c r="NWI93" s="215"/>
      <c r="NWJ93" s="215"/>
      <c r="NWK93" s="215"/>
      <c r="NWL93" s="215"/>
      <c r="NWM93" s="215"/>
      <c r="NWN93" s="215"/>
      <c r="NWO93" s="215"/>
      <c r="NWP93" s="215"/>
      <c r="NWQ93" s="215"/>
      <c r="NWR93" s="215"/>
      <c r="NWS93" s="215"/>
      <c r="NWT93" s="215"/>
      <c r="NWU93" s="215"/>
      <c r="NWV93" s="215"/>
      <c r="NWW93" s="215"/>
      <c r="NWX93" s="215"/>
      <c r="NWY93" s="215"/>
      <c r="NWZ93" s="215"/>
      <c r="NXA93" s="215"/>
      <c r="NXB93" s="215"/>
      <c r="NXC93" s="215"/>
      <c r="NXD93" s="215"/>
      <c r="NXE93" s="215"/>
      <c r="NXF93" s="215"/>
      <c r="NXG93" s="215"/>
      <c r="NXH93" s="215"/>
      <c r="NXI93" s="215"/>
      <c r="NXJ93" s="215"/>
      <c r="NXK93" s="215"/>
      <c r="NXL93" s="215"/>
      <c r="NXM93" s="215"/>
      <c r="NXN93" s="215"/>
      <c r="NXO93" s="215"/>
      <c r="NXP93" s="215"/>
      <c r="NXQ93" s="215"/>
      <c r="NXR93" s="215"/>
      <c r="NXS93" s="215"/>
      <c r="NXT93" s="215"/>
      <c r="NXU93" s="215"/>
      <c r="NXV93" s="215"/>
      <c r="NXW93" s="215"/>
      <c r="NXX93" s="215"/>
      <c r="NXY93" s="215"/>
      <c r="NXZ93" s="215"/>
      <c r="NYA93" s="215"/>
      <c r="NYB93" s="215"/>
      <c r="NYC93" s="215"/>
      <c r="NYD93" s="215"/>
      <c r="NYE93" s="215"/>
      <c r="NYF93" s="215"/>
      <c r="NYG93" s="215"/>
      <c r="NYH93" s="215"/>
      <c r="NYI93" s="215"/>
      <c r="NYJ93" s="215"/>
      <c r="NYK93" s="215"/>
      <c r="NYL93" s="215"/>
      <c r="NYM93" s="215"/>
      <c r="NYN93" s="215"/>
      <c r="NYO93" s="215"/>
      <c r="NYP93" s="215"/>
      <c r="NYQ93" s="215"/>
      <c r="NYR93" s="215"/>
      <c r="NYS93" s="215"/>
      <c r="NYT93" s="215"/>
      <c r="NYU93" s="215"/>
      <c r="NYV93" s="215"/>
      <c r="NYW93" s="215"/>
      <c r="NYX93" s="215"/>
      <c r="NYY93" s="215"/>
      <c r="NYZ93" s="215"/>
      <c r="NZA93" s="215"/>
      <c r="NZB93" s="215"/>
      <c r="NZC93" s="215"/>
      <c r="NZD93" s="215"/>
      <c r="NZE93" s="215"/>
      <c r="NZF93" s="215"/>
      <c r="NZG93" s="215"/>
      <c r="NZH93" s="215"/>
      <c r="NZI93" s="215"/>
      <c r="NZJ93" s="215"/>
      <c r="NZK93" s="215"/>
      <c r="NZL93" s="215"/>
      <c r="NZM93" s="215"/>
      <c r="NZN93" s="215"/>
      <c r="NZO93" s="215"/>
      <c r="NZP93" s="215"/>
      <c r="NZQ93" s="215"/>
      <c r="NZR93" s="215"/>
      <c r="NZS93" s="215"/>
      <c r="NZT93" s="215"/>
      <c r="NZU93" s="215"/>
      <c r="NZV93" s="215"/>
      <c r="NZW93" s="215"/>
      <c r="NZX93" s="215"/>
      <c r="NZY93" s="215"/>
      <c r="NZZ93" s="215"/>
      <c r="OAA93" s="215"/>
      <c r="OAB93" s="215"/>
      <c r="OAC93" s="215"/>
      <c r="OAD93" s="215"/>
      <c r="OAE93" s="215"/>
      <c r="OAF93" s="215"/>
      <c r="OAG93" s="215"/>
      <c r="OAH93" s="215"/>
      <c r="OAI93" s="215"/>
      <c r="OAJ93" s="215"/>
      <c r="OAK93" s="215"/>
      <c r="OAL93" s="215"/>
      <c r="OAM93" s="215"/>
      <c r="OAN93" s="215"/>
      <c r="OAO93" s="215"/>
      <c r="OAP93" s="215"/>
      <c r="OAQ93" s="215"/>
      <c r="OAR93" s="215"/>
      <c r="OAS93" s="215"/>
      <c r="OAT93" s="215"/>
      <c r="OAU93" s="215"/>
      <c r="OAV93" s="215"/>
      <c r="OAW93" s="215"/>
      <c r="OAX93" s="215"/>
      <c r="OAY93" s="215"/>
      <c r="OAZ93" s="215"/>
      <c r="OBA93" s="215"/>
      <c r="OBB93" s="215"/>
      <c r="OBC93" s="215"/>
      <c r="OBD93" s="215"/>
      <c r="OBE93" s="215"/>
      <c r="OBF93" s="215"/>
      <c r="OBG93" s="215"/>
      <c r="OBH93" s="215"/>
      <c r="OBI93" s="215"/>
      <c r="OBJ93" s="215"/>
      <c r="OBO93" s="215"/>
      <c r="OBP93" s="215"/>
      <c r="OBQ93" s="215"/>
      <c r="OBR93" s="215"/>
      <c r="OBS93" s="215"/>
      <c r="OBT93" s="215"/>
      <c r="OBU93" s="215"/>
      <c r="OBV93" s="215"/>
      <c r="OBW93" s="215"/>
      <c r="OBX93" s="215"/>
      <c r="OBY93" s="215"/>
      <c r="ODQ93" s="215"/>
      <c r="ODR93" s="215"/>
      <c r="ODS93" s="215"/>
      <c r="ODT93" s="215"/>
      <c r="ODU93" s="215"/>
      <c r="ODV93" s="215"/>
      <c r="ODW93" s="215"/>
      <c r="ODX93" s="215"/>
      <c r="ODY93" s="215"/>
      <c r="ODZ93" s="215"/>
      <c r="OEA93" s="215"/>
      <c r="OEB93" s="215"/>
      <c r="OEC93" s="215"/>
      <c r="OED93" s="215"/>
      <c r="OEE93" s="215"/>
      <c r="OEF93" s="215"/>
      <c r="OEG93" s="215"/>
      <c r="OEH93" s="215"/>
      <c r="OEI93" s="215"/>
      <c r="OEJ93" s="215"/>
      <c r="OEK93" s="215"/>
      <c r="OEL93" s="215"/>
      <c r="OEM93" s="215"/>
      <c r="OEN93" s="215"/>
      <c r="OEO93" s="215"/>
      <c r="OEP93" s="215"/>
      <c r="OEQ93" s="215"/>
      <c r="OER93" s="215"/>
      <c r="OES93" s="215"/>
      <c r="OET93" s="215"/>
      <c r="OEU93" s="215"/>
      <c r="OEV93" s="215"/>
      <c r="OEW93" s="215"/>
      <c r="OEX93" s="215"/>
      <c r="OEY93" s="215"/>
      <c r="OEZ93" s="215"/>
      <c r="OFA93" s="215"/>
      <c r="OFB93" s="215"/>
      <c r="OFC93" s="215"/>
      <c r="OFD93" s="215"/>
      <c r="OFE93" s="215"/>
      <c r="OFF93" s="215"/>
      <c r="OFG93" s="215"/>
      <c r="OFH93" s="215"/>
      <c r="OFI93" s="215"/>
      <c r="OFJ93" s="215"/>
      <c r="OFK93" s="215"/>
      <c r="OFL93" s="215"/>
      <c r="OFM93" s="215"/>
      <c r="OFN93" s="215"/>
      <c r="OFO93" s="215"/>
      <c r="OFP93" s="215"/>
      <c r="OFQ93" s="215"/>
      <c r="OFR93" s="215"/>
      <c r="OFS93" s="215"/>
      <c r="OFT93" s="215"/>
      <c r="OFU93" s="215"/>
      <c r="OFV93" s="215"/>
      <c r="OFW93" s="215"/>
      <c r="OFX93" s="215"/>
      <c r="OFY93" s="215"/>
      <c r="OFZ93" s="215"/>
      <c r="OGA93" s="215"/>
      <c r="OGB93" s="215"/>
      <c r="OGC93" s="215"/>
      <c r="OGD93" s="215"/>
      <c r="OGE93" s="215"/>
      <c r="OGF93" s="215"/>
      <c r="OGG93" s="215"/>
      <c r="OGH93" s="215"/>
      <c r="OGI93" s="215"/>
      <c r="OGJ93" s="215"/>
      <c r="OGK93" s="215"/>
      <c r="OGL93" s="215"/>
      <c r="OGM93" s="215"/>
      <c r="OGN93" s="215"/>
      <c r="OGO93" s="215"/>
      <c r="OGP93" s="215"/>
      <c r="OGQ93" s="215"/>
      <c r="OGR93" s="215"/>
      <c r="OGS93" s="215"/>
      <c r="OGT93" s="215"/>
      <c r="OGU93" s="215"/>
      <c r="OGV93" s="215"/>
      <c r="OGW93" s="215"/>
      <c r="OGX93" s="215"/>
      <c r="OGY93" s="215"/>
      <c r="OGZ93" s="215"/>
      <c r="OHA93" s="215"/>
      <c r="OHB93" s="215"/>
      <c r="OHC93" s="215"/>
      <c r="OHD93" s="215"/>
      <c r="OHE93" s="215"/>
      <c r="OHF93" s="215"/>
      <c r="OHG93" s="215"/>
      <c r="OHH93" s="215"/>
      <c r="OHI93" s="215"/>
      <c r="OHJ93" s="215"/>
      <c r="OHK93" s="215"/>
      <c r="OHL93" s="215"/>
      <c r="OHM93" s="215"/>
      <c r="OHN93" s="215"/>
      <c r="OHO93" s="215"/>
      <c r="OHP93" s="215"/>
      <c r="OHQ93" s="215"/>
      <c r="OHR93" s="215"/>
      <c r="OHS93" s="215"/>
      <c r="OHT93" s="215"/>
      <c r="OHU93" s="215"/>
      <c r="OHV93" s="215"/>
      <c r="OHW93" s="215"/>
      <c r="OHX93" s="215"/>
      <c r="OHY93" s="215"/>
      <c r="OHZ93" s="215"/>
      <c r="OIA93" s="215"/>
      <c r="OIB93" s="215"/>
      <c r="OIC93" s="215"/>
      <c r="OID93" s="215"/>
      <c r="OIE93" s="215"/>
      <c r="OIF93" s="215"/>
      <c r="OIG93" s="215"/>
      <c r="OIH93" s="215"/>
      <c r="OII93" s="215"/>
      <c r="OIJ93" s="215"/>
      <c r="OIK93" s="215"/>
      <c r="OIL93" s="215"/>
      <c r="OIM93" s="215"/>
      <c r="OIN93" s="215"/>
      <c r="OIO93" s="215"/>
      <c r="OIP93" s="215"/>
      <c r="OIQ93" s="215"/>
      <c r="OIR93" s="215"/>
      <c r="OIS93" s="215"/>
      <c r="OIT93" s="215"/>
      <c r="OIU93" s="215"/>
      <c r="OIV93" s="215"/>
      <c r="OIW93" s="215"/>
      <c r="OIX93" s="215"/>
      <c r="OIY93" s="215"/>
      <c r="OIZ93" s="215"/>
      <c r="OJA93" s="215"/>
      <c r="OJB93" s="215"/>
      <c r="OJC93" s="215"/>
      <c r="OJD93" s="215"/>
      <c r="OJE93" s="215"/>
      <c r="OJF93" s="215"/>
      <c r="OJG93" s="215"/>
      <c r="OJH93" s="215"/>
      <c r="OJI93" s="215"/>
      <c r="OJJ93" s="215"/>
      <c r="OJK93" s="215"/>
      <c r="OJL93" s="215"/>
      <c r="OJM93" s="215"/>
      <c r="OJN93" s="215"/>
      <c r="OJO93" s="215"/>
      <c r="OJP93" s="215"/>
      <c r="OJQ93" s="215"/>
      <c r="OJR93" s="215"/>
      <c r="OJS93" s="215"/>
      <c r="OJT93" s="215"/>
      <c r="OJU93" s="215"/>
      <c r="OJV93" s="215"/>
      <c r="OJW93" s="215"/>
      <c r="OJX93" s="215"/>
      <c r="OJY93" s="215"/>
      <c r="OJZ93" s="215"/>
      <c r="OKA93" s="215"/>
      <c r="OKB93" s="215"/>
      <c r="OKC93" s="215"/>
      <c r="OKD93" s="215"/>
      <c r="OKE93" s="215"/>
      <c r="OKF93" s="215"/>
      <c r="OKG93" s="215"/>
      <c r="OKH93" s="215"/>
      <c r="OKI93" s="215"/>
      <c r="OKJ93" s="215"/>
      <c r="OKK93" s="215"/>
      <c r="OKL93" s="215"/>
      <c r="OKM93" s="215"/>
      <c r="OKN93" s="215"/>
      <c r="OKO93" s="215"/>
      <c r="OKP93" s="215"/>
      <c r="OKQ93" s="215"/>
      <c r="OKR93" s="215"/>
      <c r="OKS93" s="215"/>
      <c r="OKT93" s="215"/>
      <c r="OKU93" s="215"/>
      <c r="OKV93" s="215"/>
      <c r="OKW93" s="215"/>
      <c r="OKX93" s="215"/>
      <c r="OKY93" s="215"/>
      <c r="OKZ93" s="215"/>
      <c r="OLA93" s="215"/>
      <c r="OLB93" s="215"/>
      <c r="OLC93" s="215"/>
      <c r="OLD93" s="215"/>
      <c r="OLE93" s="215"/>
      <c r="OLF93" s="215"/>
      <c r="OLK93" s="215"/>
      <c r="OLL93" s="215"/>
      <c r="OLM93" s="215"/>
      <c r="OLN93" s="215"/>
      <c r="OLO93" s="215"/>
      <c r="OLP93" s="215"/>
      <c r="OLQ93" s="215"/>
      <c r="OLR93" s="215"/>
      <c r="OLS93" s="215"/>
      <c r="OLT93" s="215"/>
      <c r="OLU93" s="215"/>
      <c r="ONM93" s="215"/>
      <c r="ONN93" s="215"/>
      <c r="ONO93" s="215"/>
      <c r="ONP93" s="215"/>
      <c r="ONQ93" s="215"/>
      <c r="ONR93" s="215"/>
      <c r="ONS93" s="215"/>
      <c r="ONT93" s="215"/>
      <c r="ONU93" s="215"/>
      <c r="ONV93" s="215"/>
      <c r="ONW93" s="215"/>
      <c r="ONX93" s="215"/>
      <c r="ONY93" s="215"/>
      <c r="ONZ93" s="215"/>
      <c r="OOA93" s="215"/>
      <c r="OOB93" s="215"/>
      <c r="OOC93" s="215"/>
      <c r="OOD93" s="215"/>
      <c r="OOE93" s="215"/>
      <c r="OOF93" s="215"/>
      <c r="OOG93" s="215"/>
      <c r="OOH93" s="215"/>
      <c r="OOI93" s="215"/>
      <c r="OOJ93" s="215"/>
      <c r="OOK93" s="215"/>
      <c r="OOL93" s="215"/>
      <c r="OOM93" s="215"/>
      <c r="OON93" s="215"/>
      <c r="OOO93" s="215"/>
      <c r="OOP93" s="215"/>
      <c r="OOQ93" s="215"/>
      <c r="OOR93" s="215"/>
      <c r="OOS93" s="215"/>
      <c r="OOT93" s="215"/>
      <c r="OOU93" s="215"/>
      <c r="OOV93" s="215"/>
      <c r="OOW93" s="215"/>
      <c r="OOX93" s="215"/>
      <c r="OOY93" s="215"/>
      <c r="OOZ93" s="215"/>
      <c r="OPA93" s="215"/>
      <c r="OPB93" s="215"/>
      <c r="OPC93" s="215"/>
      <c r="OPD93" s="215"/>
      <c r="OPE93" s="215"/>
      <c r="OPF93" s="215"/>
      <c r="OPG93" s="215"/>
      <c r="OPH93" s="215"/>
      <c r="OPI93" s="215"/>
      <c r="OPJ93" s="215"/>
      <c r="OPK93" s="215"/>
      <c r="OPL93" s="215"/>
      <c r="OPM93" s="215"/>
      <c r="OPN93" s="215"/>
      <c r="OPO93" s="215"/>
      <c r="OPP93" s="215"/>
      <c r="OPQ93" s="215"/>
      <c r="OPR93" s="215"/>
      <c r="OPS93" s="215"/>
      <c r="OPT93" s="215"/>
      <c r="OPU93" s="215"/>
      <c r="OPV93" s="215"/>
      <c r="OPW93" s="215"/>
      <c r="OPX93" s="215"/>
      <c r="OPY93" s="215"/>
      <c r="OPZ93" s="215"/>
      <c r="OQA93" s="215"/>
      <c r="OQB93" s="215"/>
      <c r="OQC93" s="215"/>
      <c r="OQD93" s="215"/>
      <c r="OQE93" s="215"/>
      <c r="OQF93" s="215"/>
      <c r="OQG93" s="215"/>
      <c r="OQH93" s="215"/>
      <c r="OQI93" s="215"/>
      <c r="OQJ93" s="215"/>
      <c r="OQK93" s="215"/>
      <c r="OQL93" s="215"/>
      <c r="OQM93" s="215"/>
      <c r="OQN93" s="215"/>
      <c r="OQO93" s="215"/>
      <c r="OQP93" s="215"/>
      <c r="OQQ93" s="215"/>
      <c r="OQR93" s="215"/>
      <c r="OQS93" s="215"/>
      <c r="OQT93" s="215"/>
      <c r="OQU93" s="215"/>
      <c r="OQV93" s="215"/>
      <c r="OQW93" s="215"/>
      <c r="OQX93" s="215"/>
      <c r="OQY93" s="215"/>
      <c r="OQZ93" s="215"/>
      <c r="ORA93" s="215"/>
      <c r="ORB93" s="215"/>
      <c r="ORC93" s="215"/>
      <c r="ORD93" s="215"/>
      <c r="ORE93" s="215"/>
      <c r="ORF93" s="215"/>
      <c r="ORG93" s="215"/>
      <c r="ORH93" s="215"/>
      <c r="ORI93" s="215"/>
      <c r="ORJ93" s="215"/>
      <c r="ORK93" s="215"/>
      <c r="ORL93" s="215"/>
      <c r="ORM93" s="215"/>
      <c r="ORN93" s="215"/>
      <c r="ORO93" s="215"/>
      <c r="ORP93" s="215"/>
      <c r="ORQ93" s="215"/>
      <c r="ORR93" s="215"/>
      <c r="ORS93" s="215"/>
      <c r="ORT93" s="215"/>
      <c r="ORU93" s="215"/>
      <c r="ORV93" s="215"/>
      <c r="ORW93" s="215"/>
      <c r="ORX93" s="215"/>
      <c r="ORY93" s="215"/>
      <c r="ORZ93" s="215"/>
      <c r="OSA93" s="215"/>
      <c r="OSB93" s="215"/>
      <c r="OSC93" s="215"/>
      <c r="OSD93" s="215"/>
      <c r="OSE93" s="215"/>
      <c r="OSF93" s="215"/>
      <c r="OSG93" s="215"/>
      <c r="OSH93" s="215"/>
      <c r="OSI93" s="215"/>
      <c r="OSJ93" s="215"/>
      <c r="OSK93" s="215"/>
      <c r="OSL93" s="215"/>
      <c r="OSM93" s="215"/>
      <c r="OSN93" s="215"/>
      <c r="OSO93" s="215"/>
      <c r="OSP93" s="215"/>
      <c r="OSQ93" s="215"/>
      <c r="OSR93" s="215"/>
      <c r="OSS93" s="215"/>
      <c r="OST93" s="215"/>
      <c r="OSU93" s="215"/>
      <c r="OSV93" s="215"/>
      <c r="OSW93" s="215"/>
      <c r="OSX93" s="215"/>
      <c r="OSY93" s="215"/>
      <c r="OSZ93" s="215"/>
      <c r="OTA93" s="215"/>
      <c r="OTB93" s="215"/>
      <c r="OTC93" s="215"/>
      <c r="OTD93" s="215"/>
      <c r="OTE93" s="215"/>
      <c r="OTF93" s="215"/>
      <c r="OTG93" s="215"/>
      <c r="OTH93" s="215"/>
      <c r="OTI93" s="215"/>
      <c r="OTJ93" s="215"/>
      <c r="OTK93" s="215"/>
      <c r="OTL93" s="215"/>
      <c r="OTM93" s="215"/>
      <c r="OTN93" s="215"/>
      <c r="OTO93" s="215"/>
      <c r="OTP93" s="215"/>
      <c r="OTQ93" s="215"/>
      <c r="OTR93" s="215"/>
      <c r="OTS93" s="215"/>
      <c r="OTT93" s="215"/>
      <c r="OTU93" s="215"/>
      <c r="OTV93" s="215"/>
      <c r="OTW93" s="215"/>
      <c r="OTX93" s="215"/>
      <c r="OTY93" s="215"/>
      <c r="OTZ93" s="215"/>
      <c r="OUA93" s="215"/>
      <c r="OUB93" s="215"/>
      <c r="OUC93" s="215"/>
      <c r="OUD93" s="215"/>
      <c r="OUE93" s="215"/>
      <c r="OUF93" s="215"/>
      <c r="OUG93" s="215"/>
      <c r="OUH93" s="215"/>
      <c r="OUI93" s="215"/>
      <c r="OUJ93" s="215"/>
      <c r="OUK93" s="215"/>
      <c r="OUL93" s="215"/>
      <c r="OUM93" s="215"/>
      <c r="OUN93" s="215"/>
      <c r="OUO93" s="215"/>
      <c r="OUP93" s="215"/>
      <c r="OUQ93" s="215"/>
      <c r="OUR93" s="215"/>
      <c r="OUS93" s="215"/>
      <c r="OUT93" s="215"/>
      <c r="OUU93" s="215"/>
      <c r="OUV93" s="215"/>
      <c r="OUW93" s="215"/>
      <c r="OUX93" s="215"/>
      <c r="OUY93" s="215"/>
      <c r="OUZ93" s="215"/>
      <c r="OVA93" s="215"/>
      <c r="OVB93" s="215"/>
      <c r="OVG93" s="215"/>
      <c r="OVH93" s="215"/>
      <c r="OVI93" s="215"/>
      <c r="OVJ93" s="215"/>
      <c r="OVK93" s="215"/>
      <c r="OVL93" s="215"/>
      <c r="OVM93" s="215"/>
      <c r="OVN93" s="215"/>
      <c r="OVO93" s="215"/>
      <c r="OVP93" s="215"/>
      <c r="OVQ93" s="215"/>
      <c r="OXI93" s="215"/>
      <c r="OXJ93" s="215"/>
      <c r="OXK93" s="215"/>
      <c r="OXL93" s="215"/>
      <c r="OXM93" s="215"/>
      <c r="OXN93" s="215"/>
      <c r="OXO93" s="215"/>
      <c r="OXP93" s="215"/>
      <c r="OXQ93" s="215"/>
      <c r="OXR93" s="215"/>
      <c r="OXS93" s="215"/>
      <c r="OXT93" s="215"/>
      <c r="OXU93" s="215"/>
      <c r="OXV93" s="215"/>
      <c r="OXW93" s="215"/>
      <c r="OXX93" s="215"/>
      <c r="OXY93" s="215"/>
      <c r="OXZ93" s="215"/>
      <c r="OYA93" s="215"/>
      <c r="OYB93" s="215"/>
      <c r="OYC93" s="215"/>
      <c r="OYD93" s="215"/>
      <c r="OYE93" s="215"/>
      <c r="OYF93" s="215"/>
      <c r="OYG93" s="215"/>
      <c r="OYH93" s="215"/>
      <c r="OYI93" s="215"/>
      <c r="OYJ93" s="215"/>
      <c r="OYK93" s="215"/>
      <c r="OYL93" s="215"/>
      <c r="OYM93" s="215"/>
      <c r="OYN93" s="215"/>
      <c r="OYO93" s="215"/>
      <c r="OYP93" s="215"/>
      <c r="OYQ93" s="215"/>
      <c r="OYR93" s="215"/>
      <c r="OYS93" s="215"/>
      <c r="OYT93" s="215"/>
      <c r="OYU93" s="215"/>
      <c r="OYV93" s="215"/>
      <c r="OYW93" s="215"/>
      <c r="OYX93" s="215"/>
      <c r="OYY93" s="215"/>
      <c r="OYZ93" s="215"/>
      <c r="OZA93" s="215"/>
      <c r="OZB93" s="215"/>
      <c r="OZC93" s="215"/>
      <c r="OZD93" s="215"/>
      <c r="OZE93" s="215"/>
      <c r="OZF93" s="215"/>
      <c r="OZG93" s="215"/>
      <c r="OZH93" s="215"/>
      <c r="OZI93" s="215"/>
      <c r="OZJ93" s="215"/>
      <c r="OZK93" s="215"/>
      <c r="OZL93" s="215"/>
      <c r="OZM93" s="215"/>
      <c r="OZN93" s="215"/>
      <c r="OZO93" s="215"/>
      <c r="OZP93" s="215"/>
      <c r="OZQ93" s="215"/>
      <c r="OZR93" s="215"/>
      <c r="OZS93" s="215"/>
      <c r="OZT93" s="215"/>
      <c r="OZU93" s="215"/>
      <c r="OZV93" s="215"/>
      <c r="OZW93" s="215"/>
      <c r="OZX93" s="215"/>
      <c r="OZY93" s="215"/>
      <c r="OZZ93" s="215"/>
      <c r="PAA93" s="215"/>
      <c r="PAB93" s="215"/>
      <c r="PAC93" s="215"/>
      <c r="PAD93" s="215"/>
      <c r="PAE93" s="215"/>
      <c r="PAF93" s="215"/>
      <c r="PAG93" s="215"/>
      <c r="PAH93" s="215"/>
      <c r="PAI93" s="215"/>
      <c r="PAJ93" s="215"/>
      <c r="PAK93" s="215"/>
      <c r="PAL93" s="215"/>
      <c r="PAM93" s="215"/>
      <c r="PAN93" s="215"/>
      <c r="PAO93" s="215"/>
      <c r="PAP93" s="215"/>
      <c r="PAQ93" s="215"/>
      <c r="PAR93" s="215"/>
      <c r="PAS93" s="215"/>
      <c r="PAT93" s="215"/>
      <c r="PAU93" s="215"/>
      <c r="PAV93" s="215"/>
      <c r="PAW93" s="215"/>
      <c r="PAX93" s="215"/>
      <c r="PAY93" s="215"/>
      <c r="PAZ93" s="215"/>
      <c r="PBA93" s="215"/>
      <c r="PBB93" s="215"/>
      <c r="PBC93" s="215"/>
      <c r="PBD93" s="215"/>
      <c r="PBE93" s="215"/>
      <c r="PBF93" s="215"/>
      <c r="PBG93" s="215"/>
      <c r="PBH93" s="215"/>
      <c r="PBI93" s="215"/>
      <c r="PBJ93" s="215"/>
      <c r="PBK93" s="215"/>
      <c r="PBL93" s="215"/>
      <c r="PBM93" s="215"/>
      <c r="PBN93" s="215"/>
      <c r="PBO93" s="215"/>
      <c r="PBP93" s="215"/>
      <c r="PBQ93" s="215"/>
      <c r="PBR93" s="215"/>
      <c r="PBS93" s="215"/>
      <c r="PBT93" s="215"/>
      <c r="PBU93" s="215"/>
      <c r="PBV93" s="215"/>
      <c r="PBW93" s="215"/>
      <c r="PBX93" s="215"/>
      <c r="PBY93" s="215"/>
      <c r="PBZ93" s="215"/>
      <c r="PCA93" s="215"/>
      <c r="PCB93" s="215"/>
      <c r="PCC93" s="215"/>
      <c r="PCD93" s="215"/>
      <c r="PCE93" s="215"/>
      <c r="PCF93" s="215"/>
      <c r="PCG93" s="215"/>
      <c r="PCH93" s="215"/>
      <c r="PCI93" s="215"/>
      <c r="PCJ93" s="215"/>
      <c r="PCK93" s="215"/>
      <c r="PCL93" s="215"/>
      <c r="PCM93" s="215"/>
      <c r="PCN93" s="215"/>
      <c r="PCO93" s="215"/>
      <c r="PCP93" s="215"/>
      <c r="PCQ93" s="215"/>
      <c r="PCR93" s="215"/>
      <c r="PCS93" s="215"/>
      <c r="PCT93" s="215"/>
      <c r="PCU93" s="215"/>
      <c r="PCV93" s="215"/>
      <c r="PCW93" s="215"/>
      <c r="PCX93" s="215"/>
      <c r="PCY93" s="215"/>
      <c r="PCZ93" s="215"/>
      <c r="PDA93" s="215"/>
      <c r="PDB93" s="215"/>
      <c r="PDC93" s="215"/>
      <c r="PDD93" s="215"/>
      <c r="PDE93" s="215"/>
      <c r="PDF93" s="215"/>
      <c r="PDG93" s="215"/>
      <c r="PDH93" s="215"/>
      <c r="PDI93" s="215"/>
      <c r="PDJ93" s="215"/>
      <c r="PDK93" s="215"/>
      <c r="PDL93" s="215"/>
      <c r="PDM93" s="215"/>
      <c r="PDN93" s="215"/>
      <c r="PDO93" s="215"/>
      <c r="PDP93" s="215"/>
      <c r="PDQ93" s="215"/>
      <c r="PDR93" s="215"/>
      <c r="PDS93" s="215"/>
      <c r="PDT93" s="215"/>
      <c r="PDU93" s="215"/>
      <c r="PDV93" s="215"/>
      <c r="PDW93" s="215"/>
      <c r="PDX93" s="215"/>
      <c r="PDY93" s="215"/>
      <c r="PDZ93" s="215"/>
      <c r="PEA93" s="215"/>
      <c r="PEB93" s="215"/>
      <c r="PEC93" s="215"/>
      <c r="PED93" s="215"/>
      <c r="PEE93" s="215"/>
      <c r="PEF93" s="215"/>
      <c r="PEG93" s="215"/>
      <c r="PEH93" s="215"/>
      <c r="PEI93" s="215"/>
      <c r="PEJ93" s="215"/>
      <c r="PEK93" s="215"/>
      <c r="PEL93" s="215"/>
      <c r="PEM93" s="215"/>
      <c r="PEN93" s="215"/>
      <c r="PEO93" s="215"/>
      <c r="PEP93" s="215"/>
      <c r="PEQ93" s="215"/>
      <c r="PER93" s="215"/>
      <c r="PES93" s="215"/>
      <c r="PET93" s="215"/>
      <c r="PEU93" s="215"/>
      <c r="PEV93" s="215"/>
      <c r="PEW93" s="215"/>
      <c r="PEX93" s="215"/>
      <c r="PFC93" s="215"/>
      <c r="PFD93" s="215"/>
      <c r="PFE93" s="215"/>
      <c r="PFF93" s="215"/>
      <c r="PFG93" s="215"/>
      <c r="PFH93" s="215"/>
      <c r="PFI93" s="215"/>
      <c r="PFJ93" s="215"/>
      <c r="PFK93" s="215"/>
      <c r="PFL93" s="215"/>
      <c r="PFM93" s="215"/>
      <c r="PHE93" s="215"/>
      <c r="PHF93" s="215"/>
      <c r="PHG93" s="215"/>
      <c r="PHH93" s="215"/>
      <c r="PHI93" s="215"/>
      <c r="PHJ93" s="215"/>
      <c r="PHK93" s="215"/>
      <c r="PHL93" s="215"/>
      <c r="PHM93" s="215"/>
      <c r="PHN93" s="215"/>
      <c r="PHO93" s="215"/>
      <c r="PHP93" s="215"/>
      <c r="PHQ93" s="215"/>
      <c r="PHR93" s="215"/>
      <c r="PHS93" s="215"/>
      <c r="PHT93" s="215"/>
      <c r="PHU93" s="215"/>
      <c r="PHV93" s="215"/>
      <c r="PHW93" s="215"/>
      <c r="PHX93" s="215"/>
      <c r="PHY93" s="215"/>
      <c r="PHZ93" s="215"/>
      <c r="PIA93" s="215"/>
      <c r="PIB93" s="215"/>
      <c r="PIC93" s="215"/>
      <c r="PID93" s="215"/>
      <c r="PIE93" s="215"/>
      <c r="PIF93" s="215"/>
      <c r="PIG93" s="215"/>
      <c r="PIH93" s="215"/>
      <c r="PII93" s="215"/>
      <c r="PIJ93" s="215"/>
      <c r="PIK93" s="215"/>
      <c r="PIL93" s="215"/>
      <c r="PIM93" s="215"/>
      <c r="PIN93" s="215"/>
      <c r="PIO93" s="215"/>
      <c r="PIP93" s="215"/>
      <c r="PIQ93" s="215"/>
      <c r="PIR93" s="215"/>
      <c r="PIS93" s="215"/>
      <c r="PIT93" s="215"/>
      <c r="PIU93" s="215"/>
      <c r="PIV93" s="215"/>
      <c r="PIW93" s="215"/>
      <c r="PIX93" s="215"/>
      <c r="PIY93" s="215"/>
      <c r="PIZ93" s="215"/>
      <c r="PJA93" s="215"/>
      <c r="PJB93" s="215"/>
      <c r="PJC93" s="215"/>
      <c r="PJD93" s="215"/>
      <c r="PJE93" s="215"/>
      <c r="PJF93" s="215"/>
      <c r="PJG93" s="215"/>
      <c r="PJH93" s="215"/>
      <c r="PJI93" s="215"/>
      <c r="PJJ93" s="215"/>
      <c r="PJK93" s="215"/>
      <c r="PJL93" s="215"/>
      <c r="PJM93" s="215"/>
      <c r="PJN93" s="215"/>
      <c r="PJO93" s="215"/>
      <c r="PJP93" s="215"/>
      <c r="PJQ93" s="215"/>
      <c r="PJR93" s="215"/>
      <c r="PJS93" s="215"/>
      <c r="PJT93" s="215"/>
      <c r="PJU93" s="215"/>
      <c r="PJV93" s="215"/>
      <c r="PJW93" s="215"/>
      <c r="PJX93" s="215"/>
      <c r="PJY93" s="215"/>
      <c r="PJZ93" s="215"/>
      <c r="PKA93" s="215"/>
      <c r="PKB93" s="215"/>
      <c r="PKC93" s="215"/>
      <c r="PKD93" s="215"/>
      <c r="PKE93" s="215"/>
      <c r="PKF93" s="215"/>
      <c r="PKG93" s="215"/>
      <c r="PKH93" s="215"/>
      <c r="PKI93" s="215"/>
      <c r="PKJ93" s="215"/>
      <c r="PKK93" s="215"/>
      <c r="PKL93" s="215"/>
      <c r="PKM93" s="215"/>
      <c r="PKN93" s="215"/>
      <c r="PKO93" s="215"/>
      <c r="PKP93" s="215"/>
      <c r="PKQ93" s="215"/>
      <c r="PKR93" s="215"/>
      <c r="PKS93" s="215"/>
      <c r="PKT93" s="215"/>
      <c r="PKU93" s="215"/>
      <c r="PKV93" s="215"/>
      <c r="PKW93" s="215"/>
      <c r="PKX93" s="215"/>
      <c r="PKY93" s="215"/>
      <c r="PKZ93" s="215"/>
      <c r="PLA93" s="215"/>
      <c r="PLB93" s="215"/>
      <c r="PLC93" s="215"/>
      <c r="PLD93" s="215"/>
      <c r="PLE93" s="215"/>
      <c r="PLF93" s="215"/>
      <c r="PLG93" s="215"/>
      <c r="PLH93" s="215"/>
      <c r="PLI93" s="215"/>
      <c r="PLJ93" s="215"/>
      <c r="PLK93" s="215"/>
      <c r="PLL93" s="215"/>
      <c r="PLM93" s="215"/>
      <c r="PLN93" s="215"/>
      <c r="PLO93" s="215"/>
      <c r="PLP93" s="215"/>
      <c r="PLQ93" s="215"/>
      <c r="PLR93" s="215"/>
      <c r="PLS93" s="215"/>
      <c r="PLT93" s="215"/>
      <c r="PLU93" s="215"/>
      <c r="PLV93" s="215"/>
      <c r="PLW93" s="215"/>
      <c r="PLX93" s="215"/>
      <c r="PLY93" s="215"/>
      <c r="PLZ93" s="215"/>
      <c r="PMA93" s="215"/>
      <c r="PMB93" s="215"/>
      <c r="PMC93" s="215"/>
      <c r="PMD93" s="215"/>
      <c r="PME93" s="215"/>
      <c r="PMF93" s="215"/>
      <c r="PMG93" s="215"/>
      <c r="PMH93" s="215"/>
      <c r="PMI93" s="215"/>
      <c r="PMJ93" s="215"/>
      <c r="PMK93" s="215"/>
      <c r="PML93" s="215"/>
      <c r="PMM93" s="215"/>
      <c r="PMN93" s="215"/>
      <c r="PMO93" s="215"/>
      <c r="PMP93" s="215"/>
      <c r="PMQ93" s="215"/>
      <c r="PMR93" s="215"/>
      <c r="PMS93" s="215"/>
      <c r="PMT93" s="215"/>
      <c r="PMU93" s="215"/>
      <c r="PMV93" s="215"/>
      <c r="PMW93" s="215"/>
      <c r="PMX93" s="215"/>
      <c r="PMY93" s="215"/>
      <c r="PMZ93" s="215"/>
      <c r="PNA93" s="215"/>
      <c r="PNB93" s="215"/>
      <c r="PNC93" s="215"/>
      <c r="PND93" s="215"/>
      <c r="PNE93" s="215"/>
      <c r="PNF93" s="215"/>
      <c r="PNG93" s="215"/>
      <c r="PNH93" s="215"/>
      <c r="PNI93" s="215"/>
      <c r="PNJ93" s="215"/>
      <c r="PNK93" s="215"/>
      <c r="PNL93" s="215"/>
      <c r="PNM93" s="215"/>
      <c r="PNN93" s="215"/>
      <c r="PNO93" s="215"/>
      <c r="PNP93" s="215"/>
      <c r="PNQ93" s="215"/>
      <c r="PNR93" s="215"/>
      <c r="PNS93" s="215"/>
      <c r="PNT93" s="215"/>
      <c r="PNU93" s="215"/>
      <c r="PNV93" s="215"/>
      <c r="PNW93" s="215"/>
      <c r="PNX93" s="215"/>
      <c r="PNY93" s="215"/>
      <c r="PNZ93" s="215"/>
      <c r="POA93" s="215"/>
      <c r="POB93" s="215"/>
      <c r="POC93" s="215"/>
      <c r="POD93" s="215"/>
      <c r="POE93" s="215"/>
      <c r="POF93" s="215"/>
      <c r="POG93" s="215"/>
      <c r="POH93" s="215"/>
      <c r="POI93" s="215"/>
      <c r="POJ93" s="215"/>
      <c r="POK93" s="215"/>
      <c r="POL93" s="215"/>
      <c r="POM93" s="215"/>
      <c r="PON93" s="215"/>
      <c r="POO93" s="215"/>
      <c r="POP93" s="215"/>
      <c r="POQ93" s="215"/>
      <c r="POR93" s="215"/>
      <c r="POS93" s="215"/>
      <c r="POT93" s="215"/>
      <c r="POY93" s="215"/>
      <c r="POZ93" s="215"/>
      <c r="PPA93" s="215"/>
      <c r="PPB93" s="215"/>
      <c r="PPC93" s="215"/>
      <c r="PPD93" s="215"/>
      <c r="PPE93" s="215"/>
      <c r="PPF93" s="215"/>
      <c r="PPG93" s="215"/>
      <c r="PPH93" s="215"/>
      <c r="PPI93" s="215"/>
      <c r="PRA93" s="215"/>
      <c r="PRB93" s="215"/>
      <c r="PRC93" s="215"/>
      <c r="PRD93" s="215"/>
      <c r="PRE93" s="215"/>
      <c r="PRF93" s="215"/>
      <c r="PRG93" s="215"/>
      <c r="PRH93" s="215"/>
      <c r="PRI93" s="215"/>
      <c r="PRJ93" s="215"/>
      <c r="PRK93" s="215"/>
      <c r="PRL93" s="215"/>
      <c r="PRM93" s="215"/>
      <c r="PRN93" s="215"/>
      <c r="PRO93" s="215"/>
      <c r="PRP93" s="215"/>
      <c r="PRQ93" s="215"/>
      <c r="PRR93" s="215"/>
      <c r="PRS93" s="215"/>
      <c r="PRT93" s="215"/>
      <c r="PRU93" s="215"/>
      <c r="PRV93" s="215"/>
      <c r="PRW93" s="215"/>
      <c r="PRX93" s="215"/>
      <c r="PRY93" s="215"/>
      <c r="PRZ93" s="215"/>
      <c r="PSA93" s="215"/>
      <c r="PSB93" s="215"/>
      <c r="PSC93" s="215"/>
      <c r="PSD93" s="215"/>
      <c r="PSE93" s="215"/>
      <c r="PSF93" s="215"/>
      <c r="PSG93" s="215"/>
      <c r="PSH93" s="215"/>
      <c r="PSI93" s="215"/>
      <c r="PSJ93" s="215"/>
      <c r="PSK93" s="215"/>
      <c r="PSL93" s="215"/>
      <c r="PSM93" s="215"/>
      <c r="PSN93" s="215"/>
      <c r="PSO93" s="215"/>
      <c r="PSP93" s="215"/>
      <c r="PSQ93" s="215"/>
      <c r="PSR93" s="215"/>
      <c r="PSS93" s="215"/>
      <c r="PST93" s="215"/>
      <c r="PSU93" s="215"/>
      <c r="PSV93" s="215"/>
      <c r="PSW93" s="215"/>
      <c r="PSX93" s="215"/>
      <c r="PSY93" s="215"/>
      <c r="PSZ93" s="215"/>
      <c r="PTA93" s="215"/>
      <c r="PTB93" s="215"/>
      <c r="PTC93" s="215"/>
      <c r="PTD93" s="215"/>
      <c r="PTE93" s="215"/>
      <c r="PTF93" s="215"/>
      <c r="PTG93" s="215"/>
      <c r="PTH93" s="215"/>
      <c r="PTI93" s="215"/>
      <c r="PTJ93" s="215"/>
      <c r="PTK93" s="215"/>
      <c r="PTL93" s="215"/>
      <c r="PTM93" s="215"/>
      <c r="PTN93" s="215"/>
      <c r="PTO93" s="215"/>
      <c r="PTP93" s="215"/>
      <c r="PTQ93" s="215"/>
      <c r="PTR93" s="215"/>
      <c r="PTS93" s="215"/>
      <c r="PTT93" s="215"/>
      <c r="PTU93" s="215"/>
      <c r="PTV93" s="215"/>
      <c r="PTW93" s="215"/>
      <c r="PTX93" s="215"/>
      <c r="PTY93" s="215"/>
      <c r="PTZ93" s="215"/>
      <c r="PUA93" s="215"/>
      <c r="PUB93" s="215"/>
      <c r="PUC93" s="215"/>
      <c r="PUD93" s="215"/>
      <c r="PUE93" s="215"/>
      <c r="PUF93" s="215"/>
      <c r="PUG93" s="215"/>
      <c r="PUH93" s="215"/>
      <c r="PUI93" s="215"/>
      <c r="PUJ93" s="215"/>
      <c r="PUK93" s="215"/>
      <c r="PUL93" s="215"/>
      <c r="PUM93" s="215"/>
      <c r="PUN93" s="215"/>
      <c r="PUO93" s="215"/>
      <c r="PUP93" s="215"/>
      <c r="PUQ93" s="215"/>
      <c r="PUR93" s="215"/>
      <c r="PUS93" s="215"/>
      <c r="PUT93" s="215"/>
      <c r="PUU93" s="215"/>
      <c r="PUV93" s="215"/>
      <c r="PUW93" s="215"/>
      <c r="PUX93" s="215"/>
      <c r="PUY93" s="215"/>
      <c r="PUZ93" s="215"/>
      <c r="PVA93" s="215"/>
      <c r="PVB93" s="215"/>
      <c r="PVC93" s="215"/>
      <c r="PVD93" s="215"/>
      <c r="PVE93" s="215"/>
      <c r="PVF93" s="215"/>
      <c r="PVG93" s="215"/>
      <c r="PVH93" s="215"/>
      <c r="PVI93" s="215"/>
      <c r="PVJ93" s="215"/>
      <c r="PVK93" s="215"/>
      <c r="PVL93" s="215"/>
      <c r="PVM93" s="215"/>
      <c r="PVN93" s="215"/>
      <c r="PVO93" s="215"/>
      <c r="PVP93" s="215"/>
      <c r="PVQ93" s="215"/>
      <c r="PVR93" s="215"/>
      <c r="PVS93" s="215"/>
      <c r="PVT93" s="215"/>
      <c r="PVU93" s="215"/>
      <c r="PVV93" s="215"/>
      <c r="PVW93" s="215"/>
      <c r="PVX93" s="215"/>
      <c r="PVY93" s="215"/>
      <c r="PVZ93" s="215"/>
      <c r="PWA93" s="215"/>
      <c r="PWB93" s="215"/>
      <c r="PWC93" s="215"/>
      <c r="PWD93" s="215"/>
      <c r="PWE93" s="215"/>
      <c r="PWF93" s="215"/>
      <c r="PWG93" s="215"/>
      <c r="PWH93" s="215"/>
      <c r="PWI93" s="215"/>
      <c r="PWJ93" s="215"/>
      <c r="PWK93" s="215"/>
      <c r="PWL93" s="215"/>
      <c r="PWM93" s="215"/>
      <c r="PWN93" s="215"/>
      <c r="PWO93" s="215"/>
      <c r="PWP93" s="215"/>
      <c r="PWQ93" s="215"/>
      <c r="PWR93" s="215"/>
      <c r="PWS93" s="215"/>
      <c r="PWT93" s="215"/>
      <c r="PWU93" s="215"/>
      <c r="PWV93" s="215"/>
      <c r="PWW93" s="215"/>
      <c r="PWX93" s="215"/>
      <c r="PWY93" s="215"/>
      <c r="PWZ93" s="215"/>
      <c r="PXA93" s="215"/>
      <c r="PXB93" s="215"/>
      <c r="PXC93" s="215"/>
      <c r="PXD93" s="215"/>
      <c r="PXE93" s="215"/>
      <c r="PXF93" s="215"/>
      <c r="PXG93" s="215"/>
      <c r="PXH93" s="215"/>
      <c r="PXI93" s="215"/>
      <c r="PXJ93" s="215"/>
      <c r="PXK93" s="215"/>
      <c r="PXL93" s="215"/>
      <c r="PXM93" s="215"/>
      <c r="PXN93" s="215"/>
      <c r="PXO93" s="215"/>
      <c r="PXP93" s="215"/>
      <c r="PXQ93" s="215"/>
      <c r="PXR93" s="215"/>
      <c r="PXS93" s="215"/>
      <c r="PXT93" s="215"/>
      <c r="PXU93" s="215"/>
      <c r="PXV93" s="215"/>
      <c r="PXW93" s="215"/>
      <c r="PXX93" s="215"/>
      <c r="PXY93" s="215"/>
      <c r="PXZ93" s="215"/>
      <c r="PYA93" s="215"/>
      <c r="PYB93" s="215"/>
      <c r="PYC93" s="215"/>
      <c r="PYD93" s="215"/>
      <c r="PYE93" s="215"/>
      <c r="PYF93" s="215"/>
      <c r="PYG93" s="215"/>
      <c r="PYH93" s="215"/>
      <c r="PYI93" s="215"/>
      <c r="PYJ93" s="215"/>
      <c r="PYK93" s="215"/>
      <c r="PYL93" s="215"/>
      <c r="PYM93" s="215"/>
      <c r="PYN93" s="215"/>
      <c r="PYO93" s="215"/>
      <c r="PYP93" s="215"/>
      <c r="PYU93" s="215"/>
      <c r="PYV93" s="215"/>
      <c r="PYW93" s="215"/>
      <c r="PYX93" s="215"/>
      <c r="PYY93" s="215"/>
      <c r="PYZ93" s="215"/>
      <c r="PZA93" s="215"/>
      <c r="PZB93" s="215"/>
      <c r="PZC93" s="215"/>
      <c r="PZD93" s="215"/>
      <c r="PZE93" s="215"/>
      <c r="QAW93" s="215"/>
      <c r="QAX93" s="215"/>
      <c r="QAY93" s="215"/>
      <c r="QAZ93" s="215"/>
      <c r="QBA93" s="215"/>
      <c r="QBB93" s="215"/>
      <c r="QBC93" s="215"/>
      <c r="QBD93" s="215"/>
      <c r="QBE93" s="215"/>
      <c r="QBF93" s="215"/>
      <c r="QBG93" s="215"/>
      <c r="QBH93" s="215"/>
      <c r="QBI93" s="215"/>
      <c r="QBJ93" s="215"/>
      <c r="QBK93" s="215"/>
      <c r="QBL93" s="215"/>
      <c r="QBM93" s="215"/>
      <c r="QBN93" s="215"/>
      <c r="QBO93" s="215"/>
      <c r="QBP93" s="215"/>
      <c r="QBQ93" s="215"/>
      <c r="QBR93" s="215"/>
      <c r="QBS93" s="215"/>
      <c r="QBT93" s="215"/>
      <c r="QBU93" s="215"/>
      <c r="QBV93" s="215"/>
      <c r="QBW93" s="215"/>
      <c r="QBX93" s="215"/>
      <c r="QBY93" s="215"/>
      <c r="QBZ93" s="215"/>
      <c r="QCA93" s="215"/>
      <c r="QCB93" s="215"/>
      <c r="QCC93" s="215"/>
      <c r="QCD93" s="215"/>
      <c r="QCE93" s="215"/>
      <c r="QCF93" s="215"/>
      <c r="QCG93" s="215"/>
      <c r="QCH93" s="215"/>
      <c r="QCI93" s="215"/>
      <c r="QCJ93" s="215"/>
      <c r="QCK93" s="215"/>
      <c r="QCL93" s="215"/>
      <c r="QCM93" s="215"/>
      <c r="QCN93" s="215"/>
      <c r="QCO93" s="215"/>
      <c r="QCP93" s="215"/>
      <c r="QCQ93" s="215"/>
      <c r="QCR93" s="215"/>
      <c r="QCS93" s="215"/>
      <c r="QCT93" s="215"/>
      <c r="QCU93" s="215"/>
      <c r="QCV93" s="215"/>
      <c r="QCW93" s="215"/>
      <c r="QCX93" s="215"/>
      <c r="QCY93" s="215"/>
      <c r="QCZ93" s="215"/>
      <c r="QDA93" s="215"/>
      <c r="QDB93" s="215"/>
      <c r="QDC93" s="215"/>
      <c r="QDD93" s="215"/>
      <c r="QDE93" s="215"/>
      <c r="QDF93" s="215"/>
      <c r="QDG93" s="215"/>
      <c r="QDH93" s="215"/>
      <c r="QDI93" s="215"/>
      <c r="QDJ93" s="215"/>
      <c r="QDK93" s="215"/>
      <c r="QDL93" s="215"/>
      <c r="QDM93" s="215"/>
      <c r="QDN93" s="215"/>
      <c r="QDO93" s="215"/>
      <c r="QDP93" s="215"/>
      <c r="QDQ93" s="215"/>
      <c r="QDR93" s="215"/>
      <c r="QDS93" s="215"/>
      <c r="QDT93" s="215"/>
      <c r="QDU93" s="215"/>
      <c r="QDV93" s="215"/>
      <c r="QDW93" s="215"/>
      <c r="QDX93" s="215"/>
      <c r="QDY93" s="215"/>
      <c r="QDZ93" s="215"/>
      <c r="QEA93" s="215"/>
      <c r="QEB93" s="215"/>
      <c r="QEC93" s="215"/>
      <c r="QED93" s="215"/>
      <c r="QEE93" s="215"/>
      <c r="QEF93" s="215"/>
      <c r="QEG93" s="215"/>
      <c r="QEH93" s="215"/>
      <c r="QEI93" s="215"/>
      <c r="QEJ93" s="215"/>
      <c r="QEK93" s="215"/>
      <c r="QEL93" s="215"/>
      <c r="QEM93" s="215"/>
      <c r="QEN93" s="215"/>
      <c r="QEO93" s="215"/>
      <c r="QEP93" s="215"/>
      <c r="QEQ93" s="215"/>
      <c r="QER93" s="215"/>
      <c r="QES93" s="215"/>
      <c r="QET93" s="215"/>
      <c r="QEU93" s="215"/>
      <c r="QEV93" s="215"/>
      <c r="QEW93" s="215"/>
      <c r="QEX93" s="215"/>
      <c r="QEY93" s="215"/>
      <c r="QEZ93" s="215"/>
      <c r="QFA93" s="215"/>
      <c r="QFB93" s="215"/>
      <c r="QFC93" s="215"/>
      <c r="QFD93" s="215"/>
      <c r="QFE93" s="215"/>
      <c r="QFF93" s="215"/>
      <c r="QFG93" s="215"/>
      <c r="QFH93" s="215"/>
      <c r="QFI93" s="215"/>
      <c r="QFJ93" s="215"/>
      <c r="QFK93" s="215"/>
      <c r="QFL93" s="215"/>
      <c r="QFM93" s="215"/>
      <c r="QFN93" s="215"/>
      <c r="QFO93" s="215"/>
      <c r="QFP93" s="215"/>
      <c r="QFQ93" s="215"/>
      <c r="QFR93" s="215"/>
      <c r="QFS93" s="215"/>
      <c r="QFT93" s="215"/>
      <c r="QFU93" s="215"/>
      <c r="QFV93" s="215"/>
      <c r="QFW93" s="215"/>
      <c r="QFX93" s="215"/>
      <c r="QFY93" s="215"/>
      <c r="QFZ93" s="215"/>
      <c r="QGA93" s="215"/>
      <c r="QGB93" s="215"/>
      <c r="QGC93" s="215"/>
      <c r="QGD93" s="215"/>
      <c r="QGE93" s="215"/>
      <c r="QGF93" s="215"/>
      <c r="QGG93" s="215"/>
      <c r="QGH93" s="215"/>
      <c r="QGI93" s="215"/>
      <c r="QGJ93" s="215"/>
      <c r="QGK93" s="215"/>
      <c r="QGL93" s="215"/>
      <c r="QGM93" s="215"/>
      <c r="QGN93" s="215"/>
      <c r="QGO93" s="215"/>
      <c r="QGP93" s="215"/>
      <c r="QGQ93" s="215"/>
      <c r="QGR93" s="215"/>
      <c r="QGS93" s="215"/>
      <c r="QGT93" s="215"/>
      <c r="QGU93" s="215"/>
      <c r="QGV93" s="215"/>
      <c r="QGW93" s="215"/>
      <c r="QGX93" s="215"/>
      <c r="QGY93" s="215"/>
      <c r="QGZ93" s="215"/>
      <c r="QHA93" s="215"/>
      <c r="QHB93" s="215"/>
      <c r="QHC93" s="215"/>
      <c r="QHD93" s="215"/>
      <c r="QHE93" s="215"/>
      <c r="QHF93" s="215"/>
      <c r="QHG93" s="215"/>
      <c r="QHH93" s="215"/>
      <c r="QHI93" s="215"/>
      <c r="QHJ93" s="215"/>
      <c r="QHK93" s="215"/>
      <c r="QHL93" s="215"/>
      <c r="QHM93" s="215"/>
      <c r="QHN93" s="215"/>
      <c r="QHO93" s="215"/>
      <c r="QHP93" s="215"/>
      <c r="QHQ93" s="215"/>
      <c r="QHR93" s="215"/>
      <c r="QHS93" s="215"/>
      <c r="QHT93" s="215"/>
      <c r="QHU93" s="215"/>
      <c r="QHV93" s="215"/>
      <c r="QHW93" s="215"/>
      <c r="QHX93" s="215"/>
      <c r="QHY93" s="215"/>
      <c r="QHZ93" s="215"/>
      <c r="QIA93" s="215"/>
      <c r="QIB93" s="215"/>
      <c r="QIC93" s="215"/>
      <c r="QID93" s="215"/>
      <c r="QIE93" s="215"/>
      <c r="QIF93" s="215"/>
      <c r="QIG93" s="215"/>
      <c r="QIH93" s="215"/>
      <c r="QII93" s="215"/>
      <c r="QIJ93" s="215"/>
      <c r="QIK93" s="215"/>
      <c r="QIL93" s="215"/>
      <c r="QIQ93" s="215"/>
      <c r="QIR93" s="215"/>
      <c r="QIS93" s="215"/>
      <c r="QIT93" s="215"/>
      <c r="QIU93" s="215"/>
      <c r="QIV93" s="215"/>
      <c r="QIW93" s="215"/>
      <c r="QIX93" s="215"/>
      <c r="QIY93" s="215"/>
      <c r="QIZ93" s="215"/>
      <c r="QJA93" s="215"/>
      <c r="QKS93" s="215"/>
      <c r="QKT93" s="215"/>
      <c r="QKU93" s="215"/>
      <c r="QKV93" s="215"/>
      <c r="QKW93" s="215"/>
      <c r="QKX93" s="215"/>
      <c r="QKY93" s="215"/>
      <c r="QKZ93" s="215"/>
      <c r="QLA93" s="215"/>
      <c r="QLB93" s="215"/>
      <c r="QLC93" s="215"/>
      <c r="QLD93" s="215"/>
      <c r="QLE93" s="215"/>
      <c r="QLF93" s="215"/>
      <c r="QLG93" s="215"/>
      <c r="QLH93" s="215"/>
      <c r="QLI93" s="215"/>
      <c r="QLJ93" s="215"/>
      <c r="QLK93" s="215"/>
      <c r="QLL93" s="215"/>
      <c r="QLM93" s="215"/>
      <c r="QLN93" s="215"/>
      <c r="QLO93" s="215"/>
      <c r="QLP93" s="215"/>
      <c r="QLQ93" s="215"/>
      <c r="QLR93" s="215"/>
      <c r="QLS93" s="215"/>
      <c r="QLT93" s="215"/>
      <c r="QLU93" s="215"/>
      <c r="QLV93" s="215"/>
      <c r="QLW93" s="215"/>
      <c r="QLX93" s="215"/>
      <c r="QLY93" s="215"/>
      <c r="QLZ93" s="215"/>
      <c r="QMA93" s="215"/>
      <c r="QMB93" s="215"/>
      <c r="QMC93" s="215"/>
      <c r="QMD93" s="215"/>
      <c r="QME93" s="215"/>
      <c r="QMF93" s="215"/>
      <c r="QMG93" s="215"/>
      <c r="QMH93" s="215"/>
      <c r="QMI93" s="215"/>
      <c r="QMJ93" s="215"/>
      <c r="QMK93" s="215"/>
      <c r="QML93" s="215"/>
      <c r="QMM93" s="215"/>
      <c r="QMN93" s="215"/>
      <c r="QMO93" s="215"/>
      <c r="QMP93" s="215"/>
      <c r="QMQ93" s="215"/>
      <c r="QMR93" s="215"/>
      <c r="QMS93" s="215"/>
      <c r="QMT93" s="215"/>
      <c r="QMU93" s="215"/>
      <c r="QMV93" s="215"/>
      <c r="QMW93" s="215"/>
      <c r="QMX93" s="215"/>
      <c r="QMY93" s="215"/>
      <c r="QMZ93" s="215"/>
      <c r="QNA93" s="215"/>
      <c r="QNB93" s="215"/>
      <c r="QNC93" s="215"/>
      <c r="QND93" s="215"/>
      <c r="QNE93" s="215"/>
      <c r="QNF93" s="215"/>
      <c r="QNG93" s="215"/>
      <c r="QNH93" s="215"/>
      <c r="QNI93" s="215"/>
      <c r="QNJ93" s="215"/>
      <c r="QNK93" s="215"/>
      <c r="QNL93" s="215"/>
      <c r="QNM93" s="215"/>
      <c r="QNN93" s="215"/>
      <c r="QNO93" s="215"/>
      <c r="QNP93" s="215"/>
      <c r="QNQ93" s="215"/>
      <c r="QNR93" s="215"/>
      <c r="QNS93" s="215"/>
      <c r="QNT93" s="215"/>
      <c r="QNU93" s="215"/>
      <c r="QNV93" s="215"/>
      <c r="QNW93" s="215"/>
      <c r="QNX93" s="215"/>
      <c r="QNY93" s="215"/>
      <c r="QNZ93" s="215"/>
      <c r="QOA93" s="215"/>
      <c r="QOB93" s="215"/>
      <c r="QOC93" s="215"/>
      <c r="QOD93" s="215"/>
      <c r="QOE93" s="215"/>
      <c r="QOF93" s="215"/>
      <c r="QOG93" s="215"/>
      <c r="QOH93" s="215"/>
      <c r="QOI93" s="215"/>
      <c r="QOJ93" s="215"/>
      <c r="QOK93" s="215"/>
      <c r="QOL93" s="215"/>
      <c r="QOM93" s="215"/>
      <c r="QON93" s="215"/>
      <c r="QOO93" s="215"/>
      <c r="QOP93" s="215"/>
      <c r="QOQ93" s="215"/>
      <c r="QOR93" s="215"/>
      <c r="QOS93" s="215"/>
      <c r="QOT93" s="215"/>
      <c r="QOU93" s="215"/>
      <c r="QOV93" s="215"/>
      <c r="QOW93" s="215"/>
      <c r="QOX93" s="215"/>
      <c r="QOY93" s="215"/>
      <c r="QOZ93" s="215"/>
      <c r="QPA93" s="215"/>
      <c r="QPB93" s="215"/>
      <c r="QPC93" s="215"/>
      <c r="QPD93" s="215"/>
      <c r="QPE93" s="215"/>
      <c r="QPF93" s="215"/>
      <c r="QPG93" s="215"/>
      <c r="QPH93" s="215"/>
      <c r="QPI93" s="215"/>
      <c r="QPJ93" s="215"/>
      <c r="QPK93" s="215"/>
      <c r="QPL93" s="215"/>
      <c r="QPM93" s="215"/>
      <c r="QPN93" s="215"/>
      <c r="QPO93" s="215"/>
      <c r="QPP93" s="215"/>
      <c r="QPQ93" s="215"/>
      <c r="QPR93" s="215"/>
      <c r="QPS93" s="215"/>
      <c r="QPT93" s="215"/>
      <c r="QPU93" s="215"/>
      <c r="QPV93" s="215"/>
      <c r="QPW93" s="215"/>
      <c r="QPX93" s="215"/>
      <c r="QPY93" s="215"/>
      <c r="QPZ93" s="215"/>
      <c r="QQA93" s="215"/>
      <c r="QQB93" s="215"/>
      <c r="QQC93" s="215"/>
      <c r="QQD93" s="215"/>
      <c r="QQE93" s="215"/>
      <c r="QQF93" s="215"/>
      <c r="QQG93" s="215"/>
      <c r="QQH93" s="215"/>
      <c r="QQI93" s="215"/>
      <c r="QQJ93" s="215"/>
      <c r="QQK93" s="215"/>
      <c r="QQL93" s="215"/>
      <c r="QQM93" s="215"/>
      <c r="QQN93" s="215"/>
      <c r="QQO93" s="215"/>
      <c r="QQP93" s="215"/>
      <c r="QQQ93" s="215"/>
      <c r="QQR93" s="215"/>
      <c r="QQS93" s="215"/>
      <c r="QQT93" s="215"/>
      <c r="QQU93" s="215"/>
      <c r="QQV93" s="215"/>
      <c r="QQW93" s="215"/>
      <c r="QQX93" s="215"/>
      <c r="QQY93" s="215"/>
      <c r="QQZ93" s="215"/>
      <c r="QRA93" s="215"/>
      <c r="QRB93" s="215"/>
      <c r="QRC93" s="215"/>
      <c r="QRD93" s="215"/>
      <c r="QRE93" s="215"/>
      <c r="QRF93" s="215"/>
      <c r="QRG93" s="215"/>
      <c r="QRH93" s="215"/>
      <c r="QRI93" s="215"/>
      <c r="QRJ93" s="215"/>
      <c r="QRK93" s="215"/>
      <c r="QRL93" s="215"/>
      <c r="QRM93" s="215"/>
      <c r="QRN93" s="215"/>
      <c r="QRO93" s="215"/>
      <c r="QRP93" s="215"/>
      <c r="QRQ93" s="215"/>
      <c r="QRR93" s="215"/>
      <c r="QRS93" s="215"/>
      <c r="QRT93" s="215"/>
      <c r="QRU93" s="215"/>
      <c r="QRV93" s="215"/>
      <c r="QRW93" s="215"/>
      <c r="QRX93" s="215"/>
      <c r="QRY93" s="215"/>
      <c r="QRZ93" s="215"/>
      <c r="QSA93" s="215"/>
      <c r="QSB93" s="215"/>
      <c r="QSC93" s="215"/>
      <c r="QSD93" s="215"/>
      <c r="QSE93" s="215"/>
      <c r="QSF93" s="215"/>
      <c r="QSG93" s="215"/>
      <c r="QSH93" s="215"/>
      <c r="QSM93" s="215"/>
      <c r="QSN93" s="215"/>
      <c r="QSO93" s="215"/>
      <c r="QSP93" s="215"/>
      <c r="QSQ93" s="215"/>
      <c r="QSR93" s="215"/>
      <c r="QSS93" s="215"/>
      <c r="QST93" s="215"/>
      <c r="QSU93" s="215"/>
      <c r="QSV93" s="215"/>
      <c r="QSW93" s="215"/>
      <c r="QUO93" s="215"/>
      <c r="QUP93" s="215"/>
      <c r="QUQ93" s="215"/>
      <c r="QUR93" s="215"/>
      <c r="QUS93" s="215"/>
      <c r="QUT93" s="215"/>
      <c r="QUU93" s="215"/>
      <c r="QUV93" s="215"/>
      <c r="QUW93" s="215"/>
      <c r="QUX93" s="215"/>
      <c r="QUY93" s="215"/>
      <c r="QUZ93" s="215"/>
      <c r="QVA93" s="215"/>
      <c r="QVB93" s="215"/>
      <c r="QVC93" s="215"/>
      <c r="QVD93" s="215"/>
      <c r="QVE93" s="215"/>
      <c r="QVF93" s="215"/>
      <c r="QVG93" s="215"/>
      <c r="QVH93" s="215"/>
      <c r="QVI93" s="215"/>
      <c r="QVJ93" s="215"/>
      <c r="QVK93" s="215"/>
      <c r="QVL93" s="215"/>
      <c r="QVM93" s="215"/>
      <c r="QVN93" s="215"/>
      <c r="QVO93" s="215"/>
      <c r="QVP93" s="215"/>
      <c r="QVQ93" s="215"/>
      <c r="QVR93" s="215"/>
      <c r="QVS93" s="215"/>
      <c r="QVT93" s="215"/>
      <c r="QVU93" s="215"/>
      <c r="QVV93" s="215"/>
      <c r="QVW93" s="215"/>
      <c r="QVX93" s="215"/>
      <c r="QVY93" s="215"/>
      <c r="QVZ93" s="215"/>
      <c r="QWA93" s="215"/>
      <c r="QWB93" s="215"/>
      <c r="QWC93" s="215"/>
      <c r="QWD93" s="215"/>
      <c r="QWE93" s="215"/>
      <c r="QWF93" s="215"/>
      <c r="QWG93" s="215"/>
      <c r="QWH93" s="215"/>
      <c r="QWI93" s="215"/>
      <c r="QWJ93" s="215"/>
      <c r="QWK93" s="215"/>
      <c r="QWL93" s="215"/>
      <c r="QWM93" s="215"/>
      <c r="QWN93" s="215"/>
      <c r="QWO93" s="215"/>
      <c r="QWP93" s="215"/>
      <c r="QWQ93" s="215"/>
      <c r="QWR93" s="215"/>
      <c r="QWS93" s="215"/>
      <c r="QWT93" s="215"/>
      <c r="QWU93" s="215"/>
      <c r="QWV93" s="215"/>
      <c r="QWW93" s="215"/>
      <c r="QWX93" s="215"/>
      <c r="QWY93" s="215"/>
      <c r="QWZ93" s="215"/>
      <c r="QXA93" s="215"/>
      <c r="QXB93" s="215"/>
      <c r="QXC93" s="215"/>
      <c r="QXD93" s="215"/>
      <c r="QXE93" s="215"/>
      <c r="QXF93" s="215"/>
      <c r="QXG93" s="215"/>
      <c r="QXH93" s="215"/>
      <c r="QXI93" s="215"/>
      <c r="QXJ93" s="215"/>
      <c r="QXK93" s="215"/>
      <c r="QXL93" s="215"/>
      <c r="QXM93" s="215"/>
      <c r="QXN93" s="215"/>
      <c r="QXO93" s="215"/>
      <c r="QXP93" s="215"/>
      <c r="QXQ93" s="215"/>
      <c r="QXR93" s="215"/>
      <c r="QXS93" s="215"/>
      <c r="QXT93" s="215"/>
      <c r="QXU93" s="215"/>
      <c r="QXV93" s="215"/>
      <c r="QXW93" s="215"/>
      <c r="QXX93" s="215"/>
      <c r="QXY93" s="215"/>
      <c r="QXZ93" s="215"/>
      <c r="QYA93" s="215"/>
      <c r="QYB93" s="215"/>
      <c r="QYC93" s="215"/>
      <c r="QYD93" s="215"/>
      <c r="QYE93" s="215"/>
      <c r="QYF93" s="215"/>
      <c r="QYG93" s="215"/>
      <c r="QYH93" s="215"/>
      <c r="QYI93" s="215"/>
      <c r="QYJ93" s="215"/>
      <c r="QYK93" s="215"/>
      <c r="QYL93" s="215"/>
      <c r="QYM93" s="215"/>
      <c r="QYN93" s="215"/>
      <c r="QYO93" s="215"/>
      <c r="QYP93" s="215"/>
      <c r="QYQ93" s="215"/>
      <c r="QYR93" s="215"/>
      <c r="QYS93" s="215"/>
      <c r="QYT93" s="215"/>
      <c r="QYU93" s="215"/>
      <c r="QYV93" s="215"/>
      <c r="QYW93" s="215"/>
      <c r="QYX93" s="215"/>
      <c r="QYY93" s="215"/>
      <c r="QYZ93" s="215"/>
      <c r="QZA93" s="215"/>
      <c r="QZB93" s="215"/>
      <c r="QZC93" s="215"/>
      <c r="QZD93" s="215"/>
      <c r="QZE93" s="215"/>
      <c r="QZF93" s="215"/>
      <c r="QZG93" s="215"/>
      <c r="QZH93" s="215"/>
      <c r="QZI93" s="215"/>
      <c r="QZJ93" s="215"/>
      <c r="QZK93" s="215"/>
      <c r="QZL93" s="215"/>
      <c r="QZM93" s="215"/>
      <c r="QZN93" s="215"/>
      <c r="QZO93" s="215"/>
      <c r="QZP93" s="215"/>
      <c r="QZQ93" s="215"/>
      <c r="QZR93" s="215"/>
      <c r="QZS93" s="215"/>
      <c r="QZT93" s="215"/>
      <c r="QZU93" s="215"/>
      <c r="QZV93" s="215"/>
      <c r="QZW93" s="215"/>
      <c r="QZX93" s="215"/>
      <c r="QZY93" s="215"/>
      <c r="QZZ93" s="215"/>
      <c r="RAA93" s="215"/>
      <c r="RAB93" s="215"/>
      <c r="RAC93" s="215"/>
      <c r="RAD93" s="215"/>
      <c r="RAE93" s="215"/>
      <c r="RAF93" s="215"/>
      <c r="RAG93" s="215"/>
      <c r="RAH93" s="215"/>
      <c r="RAI93" s="215"/>
      <c r="RAJ93" s="215"/>
      <c r="RAK93" s="215"/>
      <c r="RAL93" s="215"/>
      <c r="RAM93" s="215"/>
      <c r="RAN93" s="215"/>
      <c r="RAO93" s="215"/>
      <c r="RAP93" s="215"/>
      <c r="RAQ93" s="215"/>
      <c r="RAR93" s="215"/>
      <c r="RAS93" s="215"/>
      <c r="RAT93" s="215"/>
      <c r="RAU93" s="215"/>
      <c r="RAV93" s="215"/>
      <c r="RAW93" s="215"/>
      <c r="RAX93" s="215"/>
      <c r="RAY93" s="215"/>
      <c r="RAZ93" s="215"/>
      <c r="RBA93" s="215"/>
      <c r="RBB93" s="215"/>
      <c r="RBC93" s="215"/>
      <c r="RBD93" s="215"/>
      <c r="RBE93" s="215"/>
      <c r="RBF93" s="215"/>
      <c r="RBG93" s="215"/>
      <c r="RBH93" s="215"/>
      <c r="RBI93" s="215"/>
      <c r="RBJ93" s="215"/>
      <c r="RBK93" s="215"/>
      <c r="RBL93" s="215"/>
      <c r="RBM93" s="215"/>
      <c r="RBN93" s="215"/>
      <c r="RBO93" s="215"/>
      <c r="RBP93" s="215"/>
      <c r="RBQ93" s="215"/>
      <c r="RBR93" s="215"/>
      <c r="RBS93" s="215"/>
      <c r="RBT93" s="215"/>
      <c r="RBU93" s="215"/>
      <c r="RBV93" s="215"/>
      <c r="RBW93" s="215"/>
      <c r="RBX93" s="215"/>
      <c r="RBY93" s="215"/>
      <c r="RBZ93" s="215"/>
      <c r="RCA93" s="215"/>
      <c r="RCB93" s="215"/>
      <c r="RCC93" s="215"/>
      <c r="RCD93" s="215"/>
      <c r="RCI93" s="215"/>
      <c r="RCJ93" s="215"/>
      <c r="RCK93" s="215"/>
      <c r="RCL93" s="215"/>
      <c r="RCM93" s="215"/>
      <c r="RCN93" s="215"/>
      <c r="RCO93" s="215"/>
      <c r="RCP93" s="215"/>
      <c r="RCQ93" s="215"/>
      <c r="RCR93" s="215"/>
      <c r="RCS93" s="215"/>
      <c r="REK93" s="215"/>
      <c r="REL93" s="215"/>
      <c r="REM93" s="215"/>
      <c r="REN93" s="215"/>
      <c r="REO93" s="215"/>
      <c r="REP93" s="215"/>
      <c r="REQ93" s="215"/>
      <c r="RER93" s="215"/>
      <c r="RES93" s="215"/>
      <c r="RET93" s="215"/>
      <c r="REU93" s="215"/>
      <c r="REV93" s="215"/>
      <c r="REW93" s="215"/>
      <c r="REX93" s="215"/>
      <c r="REY93" s="215"/>
      <c r="REZ93" s="215"/>
      <c r="RFA93" s="215"/>
      <c r="RFB93" s="215"/>
      <c r="RFC93" s="215"/>
      <c r="RFD93" s="215"/>
      <c r="RFE93" s="215"/>
      <c r="RFF93" s="215"/>
      <c r="RFG93" s="215"/>
      <c r="RFH93" s="215"/>
      <c r="RFI93" s="215"/>
      <c r="RFJ93" s="215"/>
      <c r="RFK93" s="215"/>
      <c r="RFL93" s="215"/>
      <c r="RFM93" s="215"/>
      <c r="RFN93" s="215"/>
      <c r="RFO93" s="215"/>
      <c r="RFP93" s="215"/>
      <c r="RFQ93" s="215"/>
      <c r="RFR93" s="215"/>
      <c r="RFS93" s="215"/>
      <c r="RFT93" s="215"/>
      <c r="RFU93" s="215"/>
      <c r="RFV93" s="215"/>
      <c r="RFW93" s="215"/>
      <c r="RFX93" s="215"/>
      <c r="RFY93" s="215"/>
      <c r="RFZ93" s="215"/>
      <c r="RGA93" s="215"/>
      <c r="RGB93" s="215"/>
      <c r="RGC93" s="215"/>
      <c r="RGD93" s="215"/>
      <c r="RGE93" s="215"/>
      <c r="RGF93" s="215"/>
      <c r="RGG93" s="215"/>
      <c r="RGH93" s="215"/>
      <c r="RGI93" s="215"/>
      <c r="RGJ93" s="215"/>
      <c r="RGK93" s="215"/>
      <c r="RGL93" s="215"/>
      <c r="RGM93" s="215"/>
      <c r="RGN93" s="215"/>
      <c r="RGO93" s="215"/>
      <c r="RGP93" s="215"/>
      <c r="RGQ93" s="215"/>
      <c r="RGR93" s="215"/>
      <c r="RGS93" s="215"/>
      <c r="RGT93" s="215"/>
      <c r="RGU93" s="215"/>
      <c r="RGV93" s="215"/>
      <c r="RGW93" s="215"/>
      <c r="RGX93" s="215"/>
      <c r="RGY93" s="215"/>
      <c r="RGZ93" s="215"/>
      <c r="RHA93" s="215"/>
      <c r="RHB93" s="215"/>
      <c r="RHC93" s="215"/>
      <c r="RHD93" s="215"/>
      <c r="RHE93" s="215"/>
      <c r="RHF93" s="215"/>
      <c r="RHG93" s="215"/>
      <c r="RHH93" s="215"/>
      <c r="RHI93" s="215"/>
      <c r="RHJ93" s="215"/>
      <c r="RHK93" s="215"/>
      <c r="RHL93" s="215"/>
      <c r="RHM93" s="215"/>
      <c r="RHN93" s="215"/>
      <c r="RHO93" s="215"/>
      <c r="RHP93" s="215"/>
      <c r="RHQ93" s="215"/>
      <c r="RHR93" s="215"/>
      <c r="RHS93" s="215"/>
      <c r="RHT93" s="215"/>
      <c r="RHU93" s="215"/>
      <c r="RHV93" s="215"/>
      <c r="RHW93" s="215"/>
      <c r="RHX93" s="215"/>
      <c r="RHY93" s="215"/>
      <c r="RHZ93" s="215"/>
      <c r="RIA93" s="215"/>
      <c r="RIB93" s="215"/>
      <c r="RIC93" s="215"/>
      <c r="RID93" s="215"/>
      <c r="RIE93" s="215"/>
      <c r="RIF93" s="215"/>
      <c r="RIG93" s="215"/>
      <c r="RIH93" s="215"/>
      <c r="RII93" s="215"/>
      <c r="RIJ93" s="215"/>
      <c r="RIK93" s="215"/>
      <c r="RIL93" s="215"/>
      <c r="RIM93" s="215"/>
      <c r="RIN93" s="215"/>
      <c r="RIO93" s="215"/>
      <c r="RIP93" s="215"/>
      <c r="RIQ93" s="215"/>
      <c r="RIR93" s="215"/>
      <c r="RIS93" s="215"/>
      <c r="RIT93" s="215"/>
      <c r="RIU93" s="215"/>
      <c r="RIV93" s="215"/>
      <c r="RIW93" s="215"/>
      <c r="RIX93" s="215"/>
      <c r="RIY93" s="215"/>
      <c r="RIZ93" s="215"/>
      <c r="RJA93" s="215"/>
      <c r="RJB93" s="215"/>
      <c r="RJC93" s="215"/>
      <c r="RJD93" s="215"/>
      <c r="RJE93" s="215"/>
      <c r="RJF93" s="215"/>
      <c r="RJG93" s="215"/>
      <c r="RJH93" s="215"/>
      <c r="RJI93" s="215"/>
      <c r="RJJ93" s="215"/>
      <c r="RJK93" s="215"/>
      <c r="RJL93" s="215"/>
      <c r="RJM93" s="215"/>
      <c r="RJN93" s="215"/>
      <c r="RJO93" s="215"/>
      <c r="RJP93" s="215"/>
      <c r="RJQ93" s="215"/>
      <c r="RJR93" s="215"/>
      <c r="RJS93" s="215"/>
      <c r="RJT93" s="215"/>
      <c r="RJU93" s="215"/>
      <c r="RJV93" s="215"/>
      <c r="RJW93" s="215"/>
      <c r="RJX93" s="215"/>
      <c r="RJY93" s="215"/>
      <c r="RJZ93" s="215"/>
      <c r="RKA93" s="215"/>
      <c r="RKB93" s="215"/>
      <c r="RKC93" s="215"/>
      <c r="RKD93" s="215"/>
      <c r="RKE93" s="215"/>
      <c r="RKF93" s="215"/>
      <c r="RKG93" s="215"/>
      <c r="RKH93" s="215"/>
      <c r="RKI93" s="215"/>
      <c r="RKJ93" s="215"/>
      <c r="RKK93" s="215"/>
      <c r="RKL93" s="215"/>
      <c r="RKM93" s="215"/>
      <c r="RKN93" s="215"/>
      <c r="RKO93" s="215"/>
      <c r="RKP93" s="215"/>
      <c r="RKQ93" s="215"/>
      <c r="RKR93" s="215"/>
      <c r="RKS93" s="215"/>
      <c r="RKT93" s="215"/>
      <c r="RKU93" s="215"/>
      <c r="RKV93" s="215"/>
      <c r="RKW93" s="215"/>
      <c r="RKX93" s="215"/>
      <c r="RKY93" s="215"/>
      <c r="RKZ93" s="215"/>
      <c r="RLA93" s="215"/>
      <c r="RLB93" s="215"/>
      <c r="RLC93" s="215"/>
      <c r="RLD93" s="215"/>
      <c r="RLE93" s="215"/>
      <c r="RLF93" s="215"/>
      <c r="RLG93" s="215"/>
      <c r="RLH93" s="215"/>
      <c r="RLI93" s="215"/>
      <c r="RLJ93" s="215"/>
      <c r="RLK93" s="215"/>
      <c r="RLL93" s="215"/>
      <c r="RLM93" s="215"/>
      <c r="RLN93" s="215"/>
      <c r="RLO93" s="215"/>
      <c r="RLP93" s="215"/>
      <c r="RLQ93" s="215"/>
      <c r="RLR93" s="215"/>
      <c r="RLS93" s="215"/>
      <c r="RLT93" s="215"/>
      <c r="RLU93" s="215"/>
      <c r="RLV93" s="215"/>
      <c r="RLW93" s="215"/>
      <c r="RLX93" s="215"/>
      <c r="RLY93" s="215"/>
      <c r="RLZ93" s="215"/>
      <c r="RME93" s="215"/>
      <c r="RMF93" s="215"/>
      <c r="RMG93" s="215"/>
      <c r="RMH93" s="215"/>
      <c r="RMI93" s="215"/>
      <c r="RMJ93" s="215"/>
      <c r="RMK93" s="215"/>
      <c r="RML93" s="215"/>
      <c r="RMM93" s="215"/>
      <c r="RMN93" s="215"/>
      <c r="RMO93" s="215"/>
      <c r="ROG93" s="215"/>
      <c r="ROH93" s="215"/>
      <c r="ROI93" s="215"/>
      <c r="ROJ93" s="215"/>
      <c r="ROK93" s="215"/>
      <c r="ROL93" s="215"/>
      <c r="ROM93" s="215"/>
      <c r="RON93" s="215"/>
      <c r="ROO93" s="215"/>
      <c r="ROP93" s="215"/>
      <c r="ROQ93" s="215"/>
      <c r="ROR93" s="215"/>
      <c r="ROS93" s="215"/>
      <c r="ROT93" s="215"/>
      <c r="ROU93" s="215"/>
      <c r="ROV93" s="215"/>
      <c r="ROW93" s="215"/>
      <c r="ROX93" s="215"/>
      <c r="ROY93" s="215"/>
      <c r="ROZ93" s="215"/>
      <c r="RPA93" s="215"/>
      <c r="RPB93" s="215"/>
      <c r="RPC93" s="215"/>
      <c r="RPD93" s="215"/>
      <c r="RPE93" s="215"/>
      <c r="RPF93" s="215"/>
      <c r="RPG93" s="215"/>
      <c r="RPH93" s="215"/>
      <c r="RPI93" s="215"/>
      <c r="RPJ93" s="215"/>
      <c r="RPK93" s="215"/>
      <c r="RPL93" s="215"/>
      <c r="RPM93" s="215"/>
      <c r="RPN93" s="215"/>
      <c r="RPO93" s="215"/>
      <c r="RPP93" s="215"/>
      <c r="RPQ93" s="215"/>
      <c r="RPR93" s="215"/>
      <c r="RPS93" s="215"/>
      <c r="RPT93" s="215"/>
      <c r="RPU93" s="215"/>
      <c r="RPV93" s="215"/>
      <c r="RPW93" s="215"/>
      <c r="RPX93" s="215"/>
      <c r="RPY93" s="215"/>
      <c r="RPZ93" s="215"/>
      <c r="RQA93" s="215"/>
      <c r="RQB93" s="215"/>
      <c r="RQC93" s="215"/>
      <c r="RQD93" s="215"/>
      <c r="RQE93" s="215"/>
      <c r="RQF93" s="215"/>
      <c r="RQG93" s="215"/>
      <c r="RQH93" s="215"/>
      <c r="RQI93" s="215"/>
      <c r="RQJ93" s="215"/>
      <c r="RQK93" s="215"/>
      <c r="RQL93" s="215"/>
      <c r="RQM93" s="215"/>
      <c r="RQN93" s="215"/>
      <c r="RQO93" s="215"/>
      <c r="RQP93" s="215"/>
      <c r="RQQ93" s="215"/>
      <c r="RQR93" s="215"/>
      <c r="RQS93" s="215"/>
      <c r="RQT93" s="215"/>
      <c r="RQU93" s="215"/>
      <c r="RQV93" s="215"/>
      <c r="RQW93" s="215"/>
      <c r="RQX93" s="215"/>
      <c r="RQY93" s="215"/>
      <c r="RQZ93" s="215"/>
      <c r="RRA93" s="215"/>
      <c r="RRB93" s="215"/>
      <c r="RRC93" s="215"/>
      <c r="RRD93" s="215"/>
      <c r="RRE93" s="215"/>
      <c r="RRF93" s="215"/>
      <c r="RRG93" s="215"/>
      <c r="RRH93" s="215"/>
      <c r="RRI93" s="215"/>
      <c r="RRJ93" s="215"/>
      <c r="RRK93" s="215"/>
      <c r="RRL93" s="215"/>
      <c r="RRM93" s="215"/>
      <c r="RRN93" s="215"/>
      <c r="RRO93" s="215"/>
      <c r="RRP93" s="215"/>
      <c r="RRQ93" s="215"/>
      <c r="RRR93" s="215"/>
      <c r="RRS93" s="215"/>
      <c r="RRT93" s="215"/>
      <c r="RRU93" s="215"/>
      <c r="RRV93" s="215"/>
      <c r="RRW93" s="215"/>
      <c r="RRX93" s="215"/>
      <c r="RRY93" s="215"/>
      <c r="RRZ93" s="215"/>
      <c r="RSA93" s="215"/>
      <c r="RSB93" s="215"/>
      <c r="RSC93" s="215"/>
      <c r="RSD93" s="215"/>
      <c r="RSE93" s="215"/>
      <c r="RSF93" s="215"/>
      <c r="RSG93" s="215"/>
      <c r="RSH93" s="215"/>
      <c r="RSI93" s="215"/>
      <c r="RSJ93" s="215"/>
      <c r="RSK93" s="215"/>
      <c r="RSL93" s="215"/>
      <c r="RSM93" s="215"/>
      <c r="RSN93" s="215"/>
      <c r="RSO93" s="215"/>
      <c r="RSP93" s="215"/>
      <c r="RSQ93" s="215"/>
      <c r="RSR93" s="215"/>
      <c r="RSS93" s="215"/>
      <c r="RST93" s="215"/>
      <c r="RSU93" s="215"/>
      <c r="RSV93" s="215"/>
      <c r="RSW93" s="215"/>
      <c r="RSX93" s="215"/>
      <c r="RSY93" s="215"/>
      <c r="RSZ93" s="215"/>
      <c r="RTA93" s="215"/>
      <c r="RTB93" s="215"/>
      <c r="RTC93" s="215"/>
      <c r="RTD93" s="215"/>
      <c r="RTE93" s="215"/>
      <c r="RTF93" s="215"/>
      <c r="RTG93" s="215"/>
      <c r="RTH93" s="215"/>
      <c r="RTI93" s="215"/>
      <c r="RTJ93" s="215"/>
      <c r="RTK93" s="215"/>
      <c r="RTL93" s="215"/>
      <c r="RTM93" s="215"/>
      <c r="RTN93" s="215"/>
      <c r="RTO93" s="215"/>
      <c r="RTP93" s="215"/>
      <c r="RTQ93" s="215"/>
      <c r="RTR93" s="215"/>
      <c r="RTS93" s="215"/>
      <c r="RTT93" s="215"/>
      <c r="RTU93" s="215"/>
      <c r="RTV93" s="215"/>
      <c r="RTW93" s="215"/>
      <c r="RTX93" s="215"/>
      <c r="RTY93" s="215"/>
      <c r="RTZ93" s="215"/>
      <c r="RUA93" s="215"/>
      <c r="RUB93" s="215"/>
      <c r="RUC93" s="215"/>
      <c r="RUD93" s="215"/>
      <c r="RUE93" s="215"/>
      <c r="RUF93" s="215"/>
      <c r="RUG93" s="215"/>
      <c r="RUH93" s="215"/>
      <c r="RUI93" s="215"/>
      <c r="RUJ93" s="215"/>
      <c r="RUK93" s="215"/>
      <c r="RUL93" s="215"/>
      <c r="RUM93" s="215"/>
      <c r="RUN93" s="215"/>
      <c r="RUO93" s="215"/>
      <c r="RUP93" s="215"/>
      <c r="RUQ93" s="215"/>
      <c r="RUR93" s="215"/>
      <c r="RUS93" s="215"/>
      <c r="RUT93" s="215"/>
      <c r="RUU93" s="215"/>
      <c r="RUV93" s="215"/>
      <c r="RUW93" s="215"/>
      <c r="RUX93" s="215"/>
      <c r="RUY93" s="215"/>
      <c r="RUZ93" s="215"/>
      <c r="RVA93" s="215"/>
      <c r="RVB93" s="215"/>
      <c r="RVC93" s="215"/>
      <c r="RVD93" s="215"/>
      <c r="RVE93" s="215"/>
      <c r="RVF93" s="215"/>
      <c r="RVG93" s="215"/>
      <c r="RVH93" s="215"/>
      <c r="RVI93" s="215"/>
      <c r="RVJ93" s="215"/>
      <c r="RVK93" s="215"/>
      <c r="RVL93" s="215"/>
      <c r="RVM93" s="215"/>
      <c r="RVN93" s="215"/>
      <c r="RVO93" s="215"/>
      <c r="RVP93" s="215"/>
      <c r="RVQ93" s="215"/>
      <c r="RVR93" s="215"/>
      <c r="RVS93" s="215"/>
      <c r="RVT93" s="215"/>
      <c r="RVU93" s="215"/>
      <c r="RVV93" s="215"/>
      <c r="RWA93" s="215"/>
      <c r="RWB93" s="215"/>
      <c r="RWC93" s="215"/>
      <c r="RWD93" s="215"/>
      <c r="RWE93" s="215"/>
      <c r="RWF93" s="215"/>
      <c r="RWG93" s="215"/>
      <c r="RWH93" s="215"/>
      <c r="RWI93" s="215"/>
      <c r="RWJ93" s="215"/>
      <c r="RWK93" s="215"/>
      <c r="RYC93" s="215"/>
      <c r="RYD93" s="215"/>
      <c r="RYE93" s="215"/>
      <c r="RYF93" s="215"/>
      <c r="RYG93" s="215"/>
      <c r="RYH93" s="215"/>
      <c r="RYI93" s="215"/>
      <c r="RYJ93" s="215"/>
      <c r="RYK93" s="215"/>
      <c r="RYL93" s="215"/>
      <c r="RYM93" s="215"/>
      <c r="RYN93" s="215"/>
      <c r="RYO93" s="215"/>
      <c r="RYP93" s="215"/>
      <c r="RYQ93" s="215"/>
      <c r="RYR93" s="215"/>
      <c r="RYS93" s="215"/>
      <c r="RYT93" s="215"/>
      <c r="RYU93" s="215"/>
      <c r="RYV93" s="215"/>
      <c r="RYW93" s="215"/>
      <c r="RYX93" s="215"/>
      <c r="RYY93" s="215"/>
      <c r="RYZ93" s="215"/>
      <c r="RZA93" s="215"/>
      <c r="RZB93" s="215"/>
      <c r="RZC93" s="215"/>
      <c r="RZD93" s="215"/>
      <c r="RZE93" s="215"/>
      <c r="RZF93" s="215"/>
      <c r="RZG93" s="215"/>
      <c r="RZH93" s="215"/>
      <c r="RZI93" s="215"/>
      <c r="RZJ93" s="215"/>
      <c r="RZK93" s="215"/>
      <c r="RZL93" s="215"/>
      <c r="RZM93" s="215"/>
      <c r="RZN93" s="215"/>
      <c r="RZO93" s="215"/>
      <c r="RZP93" s="215"/>
      <c r="RZQ93" s="215"/>
      <c r="RZR93" s="215"/>
      <c r="RZS93" s="215"/>
      <c r="RZT93" s="215"/>
      <c r="RZU93" s="215"/>
      <c r="RZV93" s="215"/>
      <c r="RZW93" s="215"/>
      <c r="RZX93" s="215"/>
      <c r="RZY93" s="215"/>
      <c r="RZZ93" s="215"/>
      <c r="SAA93" s="215"/>
      <c r="SAB93" s="215"/>
      <c r="SAC93" s="215"/>
      <c r="SAD93" s="215"/>
      <c r="SAE93" s="215"/>
      <c r="SAF93" s="215"/>
      <c r="SAG93" s="215"/>
      <c r="SAH93" s="215"/>
      <c r="SAI93" s="215"/>
      <c r="SAJ93" s="215"/>
      <c r="SAK93" s="215"/>
      <c r="SAL93" s="215"/>
      <c r="SAM93" s="215"/>
      <c r="SAN93" s="215"/>
      <c r="SAO93" s="215"/>
      <c r="SAP93" s="215"/>
      <c r="SAQ93" s="215"/>
      <c r="SAR93" s="215"/>
      <c r="SAS93" s="215"/>
      <c r="SAT93" s="215"/>
      <c r="SAU93" s="215"/>
      <c r="SAV93" s="215"/>
      <c r="SAW93" s="215"/>
      <c r="SAX93" s="215"/>
      <c r="SAY93" s="215"/>
      <c r="SAZ93" s="215"/>
      <c r="SBA93" s="215"/>
      <c r="SBB93" s="215"/>
      <c r="SBC93" s="215"/>
      <c r="SBD93" s="215"/>
      <c r="SBE93" s="215"/>
      <c r="SBF93" s="215"/>
      <c r="SBG93" s="215"/>
      <c r="SBH93" s="215"/>
      <c r="SBI93" s="215"/>
      <c r="SBJ93" s="215"/>
      <c r="SBK93" s="215"/>
      <c r="SBL93" s="215"/>
      <c r="SBM93" s="215"/>
      <c r="SBN93" s="215"/>
      <c r="SBO93" s="215"/>
      <c r="SBP93" s="215"/>
      <c r="SBQ93" s="215"/>
      <c r="SBR93" s="215"/>
      <c r="SBS93" s="215"/>
      <c r="SBT93" s="215"/>
      <c r="SBU93" s="215"/>
      <c r="SBV93" s="215"/>
      <c r="SBW93" s="215"/>
      <c r="SBX93" s="215"/>
      <c r="SBY93" s="215"/>
      <c r="SBZ93" s="215"/>
      <c r="SCA93" s="215"/>
      <c r="SCB93" s="215"/>
      <c r="SCC93" s="215"/>
      <c r="SCD93" s="215"/>
      <c r="SCE93" s="215"/>
      <c r="SCF93" s="215"/>
      <c r="SCG93" s="215"/>
      <c r="SCH93" s="215"/>
      <c r="SCI93" s="215"/>
      <c r="SCJ93" s="215"/>
      <c r="SCK93" s="215"/>
      <c r="SCL93" s="215"/>
      <c r="SCM93" s="215"/>
      <c r="SCN93" s="215"/>
      <c r="SCO93" s="215"/>
      <c r="SCP93" s="215"/>
      <c r="SCQ93" s="215"/>
      <c r="SCR93" s="215"/>
      <c r="SCS93" s="215"/>
      <c r="SCT93" s="215"/>
      <c r="SCU93" s="215"/>
      <c r="SCV93" s="215"/>
      <c r="SCW93" s="215"/>
      <c r="SCX93" s="215"/>
      <c r="SCY93" s="215"/>
      <c r="SCZ93" s="215"/>
      <c r="SDA93" s="215"/>
      <c r="SDB93" s="215"/>
      <c r="SDC93" s="215"/>
      <c r="SDD93" s="215"/>
      <c r="SDE93" s="215"/>
      <c r="SDF93" s="215"/>
      <c r="SDG93" s="215"/>
      <c r="SDH93" s="215"/>
      <c r="SDI93" s="215"/>
      <c r="SDJ93" s="215"/>
      <c r="SDK93" s="215"/>
      <c r="SDL93" s="215"/>
      <c r="SDM93" s="215"/>
      <c r="SDN93" s="215"/>
      <c r="SDO93" s="215"/>
      <c r="SDP93" s="215"/>
      <c r="SDQ93" s="215"/>
      <c r="SDR93" s="215"/>
      <c r="SDS93" s="215"/>
      <c r="SDT93" s="215"/>
      <c r="SDU93" s="215"/>
      <c r="SDV93" s="215"/>
      <c r="SDW93" s="215"/>
      <c r="SDX93" s="215"/>
      <c r="SDY93" s="215"/>
      <c r="SDZ93" s="215"/>
      <c r="SEA93" s="215"/>
      <c r="SEB93" s="215"/>
      <c r="SEC93" s="215"/>
      <c r="SED93" s="215"/>
      <c r="SEE93" s="215"/>
      <c r="SEF93" s="215"/>
      <c r="SEG93" s="215"/>
      <c r="SEH93" s="215"/>
      <c r="SEI93" s="215"/>
      <c r="SEJ93" s="215"/>
      <c r="SEK93" s="215"/>
      <c r="SEL93" s="215"/>
      <c r="SEM93" s="215"/>
      <c r="SEN93" s="215"/>
      <c r="SEO93" s="215"/>
      <c r="SEP93" s="215"/>
      <c r="SEQ93" s="215"/>
      <c r="SER93" s="215"/>
      <c r="SES93" s="215"/>
      <c r="SET93" s="215"/>
      <c r="SEU93" s="215"/>
      <c r="SEV93" s="215"/>
      <c r="SEW93" s="215"/>
      <c r="SEX93" s="215"/>
      <c r="SEY93" s="215"/>
      <c r="SEZ93" s="215"/>
      <c r="SFA93" s="215"/>
      <c r="SFB93" s="215"/>
      <c r="SFC93" s="215"/>
      <c r="SFD93" s="215"/>
      <c r="SFE93" s="215"/>
      <c r="SFF93" s="215"/>
      <c r="SFG93" s="215"/>
      <c r="SFH93" s="215"/>
      <c r="SFI93" s="215"/>
      <c r="SFJ93" s="215"/>
      <c r="SFK93" s="215"/>
      <c r="SFL93" s="215"/>
      <c r="SFM93" s="215"/>
      <c r="SFN93" s="215"/>
      <c r="SFO93" s="215"/>
      <c r="SFP93" s="215"/>
      <c r="SFQ93" s="215"/>
      <c r="SFR93" s="215"/>
      <c r="SFW93" s="215"/>
      <c r="SFX93" s="215"/>
      <c r="SFY93" s="215"/>
      <c r="SFZ93" s="215"/>
      <c r="SGA93" s="215"/>
      <c r="SGB93" s="215"/>
      <c r="SGC93" s="215"/>
      <c r="SGD93" s="215"/>
      <c r="SGE93" s="215"/>
      <c r="SGF93" s="215"/>
      <c r="SGG93" s="215"/>
      <c r="SHY93" s="215"/>
      <c r="SHZ93" s="215"/>
      <c r="SIA93" s="215"/>
      <c r="SIB93" s="215"/>
      <c r="SIC93" s="215"/>
      <c r="SID93" s="215"/>
      <c r="SIE93" s="215"/>
      <c r="SIF93" s="215"/>
      <c r="SIG93" s="215"/>
      <c r="SIH93" s="215"/>
      <c r="SII93" s="215"/>
      <c r="SIJ93" s="215"/>
      <c r="SIK93" s="215"/>
      <c r="SIL93" s="215"/>
      <c r="SIM93" s="215"/>
      <c r="SIN93" s="215"/>
      <c r="SIO93" s="215"/>
      <c r="SIP93" s="215"/>
      <c r="SIQ93" s="215"/>
      <c r="SIR93" s="215"/>
      <c r="SIS93" s="215"/>
      <c r="SIT93" s="215"/>
      <c r="SIU93" s="215"/>
      <c r="SIV93" s="215"/>
      <c r="SIW93" s="215"/>
      <c r="SIX93" s="215"/>
      <c r="SIY93" s="215"/>
      <c r="SIZ93" s="215"/>
      <c r="SJA93" s="215"/>
      <c r="SJB93" s="215"/>
      <c r="SJC93" s="215"/>
      <c r="SJD93" s="215"/>
      <c r="SJE93" s="215"/>
      <c r="SJF93" s="215"/>
      <c r="SJG93" s="215"/>
      <c r="SJH93" s="215"/>
      <c r="SJI93" s="215"/>
      <c r="SJJ93" s="215"/>
      <c r="SJK93" s="215"/>
      <c r="SJL93" s="215"/>
      <c r="SJM93" s="215"/>
      <c r="SJN93" s="215"/>
      <c r="SJO93" s="215"/>
      <c r="SJP93" s="215"/>
      <c r="SJQ93" s="215"/>
      <c r="SJR93" s="215"/>
      <c r="SJS93" s="215"/>
      <c r="SJT93" s="215"/>
      <c r="SJU93" s="215"/>
      <c r="SJV93" s="215"/>
      <c r="SJW93" s="215"/>
      <c r="SJX93" s="215"/>
      <c r="SJY93" s="215"/>
      <c r="SJZ93" s="215"/>
      <c r="SKA93" s="215"/>
      <c r="SKB93" s="215"/>
      <c r="SKC93" s="215"/>
      <c r="SKD93" s="215"/>
      <c r="SKE93" s="215"/>
      <c r="SKF93" s="215"/>
      <c r="SKG93" s="215"/>
      <c r="SKH93" s="215"/>
      <c r="SKI93" s="215"/>
      <c r="SKJ93" s="215"/>
      <c r="SKK93" s="215"/>
      <c r="SKL93" s="215"/>
      <c r="SKM93" s="215"/>
      <c r="SKN93" s="215"/>
      <c r="SKO93" s="215"/>
      <c r="SKP93" s="215"/>
      <c r="SKQ93" s="215"/>
      <c r="SKR93" s="215"/>
      <c r="SKS93" s="215"/>
      <c r="SKT93" s="215"/>
      <c r="SKU93" s="215"/>
      <c r="SKV93" s="215"/>
      <c r="SKW93" s="215"/>
      <c r="SKX93" s="215"/>
      <c r="SKY93" s="215"/>
      <c r="SKZ93" s="215"/>
      <c r="SLA93" s="215"/>
      <c r="SLB93" s="215"/>
      <c r="SLC93" s="215"/>
      <c r="SLD93" s="215"/>
      <c r="SLE93" s="215"/>
      <c r="SLF93" s="215"/>
      <c r="SLG93" s="215"/>
      <c r="SLH93" s="215"/>
      <c r="SLI93" s="215"/>
      <c r="SLJ93" s="215"/>
      <c r="SLK93" s="215"/>
      <c r="SLL93" s="215"/>
      <c r="SLM93" s="215"/>
      <c r="SLN93" s="215"/>
      <c r="SLO93" s="215"/>
      <c r="SLP93" s="215"/>
      <c r="SLQ93" s="215"/>
      <c r="SLR93" s="215"/>
      <c r="SLS93" s="215"/>
      <c r="SLT93" s="215"/>
      <c r="SLU93" s="215"/>
      <c r="SLV93" s="215"/>
      <c r="SLW93" s="215"/>
      <c r="SLX93" s="215"/>
      <c r="SLY93" s="215"/>
      <c r="SLZ93" s="215"/>
      <c r="SMA93" s="215"/>
      <c r="SMB93" s="215"/>
      <c r="SMC93" s="215"/>
      <c r="SMD93" s="215"/>
      <c r="SME93" s="215"/>
      <c r="SMF93" s="215"/>
      <c r="SMG93" s="215"/>
      <c r="SMH93" s="215"/>
      <c r="SMI93" s="215"/>
      <c r="SMJ93" s="215"/>
      <c r="SMK93" s="215"/>
      <c r="SML93" s="215"/>
      <c r="SMM93" s="215"/>
      <c r="SMN93" s="215"/>
      <c r="SMO93" s="215"/>
      <c r="SMP93" s="215"/>
      <c r="SMQ93" s="215"/>
      <c r="SMR93" s="215"/>
      <c r="SMS93" s="215"/>
      <c r="SMT93" s="215"/>
      <c r="SMU93" s="215"/>
      <c r="SMV93" s="215"/>
      <c r="SMW93" s="215"/>
      <c r="SMX93" s="215"/>
      <c r="SMY93" s="215"/>
      <c r="SMZ93" s="215"/>
      <c r="SNA93" s="215"/>
      <c r="SNB93" s="215"/>
      <c r="SNC93" s="215"/>
      <c r="SND93" s="215"/>
      <c r="SNE93" s="215"/>
      <c r="SNF93" s="215"/>
      <c r="SNG93" s="215"/>
      <c r="SNH93" s="215"/>
      <c r="SNI93" s="215"/>
      <c r="SNJ93" s="215"/>
      <c r="SNK93" s="215"/>
      <c r="SNL93" s="215"/>
      <c r="SNM93" s="215"/>
      <c r="SNN93" s="215"/>
      <c r="SNO93" s="215"/>
      <c r="SNP93" s="215"/>
      <c r="SNQ93" s="215"/>
      <c r="SNR93" s="215"/>
      <c r="SNS93" s="215"/>
      <c r="SNT93" s="215"/>
      <c r="SNU93" s="215"/>
      <c r="SNV93" s="215"/>
      <c r="SNW93" s="215"/>
      <c r="SNX93" s="215"/>
      <c r="SNY93" s="215"/>
      <c r="SNZ93" s="215"/>
      <c r="SOA93" s="215"/>
      <c r="SOB93" s="215"/>
      <c r="SOC93" s="215"/>
      <c r="SOD93" s="215"/>
      <c r="SOE93" s="215"/>
      <c r="SOF93" s="215"/>
      <c r="SOG93" s="215"/>
      <c r="SOH93" s="215"/>
      <c r="SOI93" s="215"/>
      <c r="SOJ93" s="215"/>
      <c r="SOK93" s="215"/>
      <c r="SOL93" s="215"/>
      <c r="SOM93" s="215"/>
      <c r="SON93" s="215"/>
      <c r="SOO93" s="215"/>
      <c r="SOP93" s="215"/>
      <c r="SOQ93" s="215"/>
      <c r="SOR93" s="215"/>
      <c r="SOS93" s="215"/>
      <c r="SOT93" s="215"/>
      <c r="SOU93" s="215"/>
      <c r="SOV93" s="215"/>
      <c r="SOW93" s="215"/>
      <c r="SOX93" s="215"/>
      <c r="SOY93" s="215"/>
      <c r="SOZ93" s="215"/>
      <c r="SPA93" s="215"/>
      <c r="SPB93" s="215"/>
      <c r="SPC93" s="215"/>
      <c r="SPD93" s="215"/>
      <c r="SPE93" s="215"/>
      <c r="SPF93" s="215"/>
      <c r="SPG93" s="215"/>
      <c r="SPH93" s="215"/>
      <c r="SPI93" s="215"/>
      <c r="SPJ93" s="215"/>
      <c r="SPK93" s="215"/>
      <c r="SPL93" s="215"/>
      <c r="SPM93" s="215"/>
      <c r="SPN93" s="215"/>
      <c r="SPS93" s="215"/>
      <c r="SPT93" s="215"/>
      <c r="SPU93" s="215"/>
      <c r="SPV93" s="215"/>
      <c r="SPW93" s="215"/>
      <c r="SPX93" s="215"/>
      <c r="SPY93" s="215"/>
      <c r="SPZ93" s="215"/>
      <c r="SQA93" s="215"/>
      <c r="SQB93" s="215"/>
      <c r="SQC93" s="215"/>
      <c r="SRU93" s="215"/>
      <c r="SRV93" s="215"/>
      <c r="SRW93" s="215"/>
      <c r="SRX93" s="215"/>
      <c r="SRY93" s="215"/>
      <c r="SRZ93" s="215"/>
      <c r="SSA93" s="215"/>
      <c r="SSB93" s="215"/>
      <c r="SSC93" s="215"/>
      <c r="SSD93" s="215"/>
      <c r="SSE93" s="215"/>
      <c r="SSF93" s="215"/>
      <c r="SSG93" s="215"/>
      <c r="SSH93" s="215"/>
      <c r="SSI93" s="215"/>
      <c r="SSJ93" s="215"/>
      <c r="SSK93" s="215"/>
      <c r="SSL93" s="215"/>
      <c r="SSM93" s="215"/>
      <c r="SSN93" s="215"/>
      <c r="SSO93" s="215"/>
      <c r="SSP93" s="215"/>
      <c r="SSQ93" s="215"/>
      <c r="SSR93" s="215"/>
      <c r="SSS93" s="215"/>
      <c r="SST93" s="215"/>
      <c r="SSU93" s="215"/>
      <c r="SSV93" s="215"/>
      <c r="SSW93" s="215"/>
      <c r="SSX93" s="215"/>
      <c r="SSY93" s="215"/>
      <c r="SSZ93" s="215"/>
      <c r="STA93" s="215"/>
      <c r="STB93" s="215"/>
      <c r="STC93" s="215"/>
      <c r="STD93" s="215"/>
      <c r="STE93" s="215"/>
      <c r="STF93" s="215"/>
      <c r="STG93" s="215"/>
      <c r="STH93" s="215"/>
      <c r="STI93" s="215"/>
      <c r="STJ93" s="215"/>
      <c r="STK93" s="215"/>
      <c r="STL93" s="215"/>
      <c r="STM93" s="215"/>
      <c r="STN93" s="215"/>
      <c r="STO93" s="215"/>
      <c r="STP93" s="215"/>
      <c r="STQ93" s="215"/>
      <c r="STR93" s="215"/>
      <c r="STS93" s="215"/>
      <c r="STT93" s="215"/>
      <c r="STU93" s="215"/>
      <c r="STV93" s="215"/>
      <c r="STW93" s="215"/>
      <c r="STX93" s="215"/>
      <c r="STY93" s="215"/>
      <c r="STZ93" s="215"/>
      <c r="SUA93" s="215"/>
      <c r="SUB93" s="215"/>
      <c r="SUC93" s="215"/>
      <c r="SUD93" s="215"/>
      <c r="SUE93" s="215"/>
      <c r="SUF93" s="215"/>
      <c r="SUG93" s="215"/>
      <c r="SUH93" s="215"/>
      <c r="SUI93" s="215"/>
      <c r="SUJ93" s="215"/>
      <c r="SUK93" s="215"/>
      <c r="SUL93" s="215"/>
      <c r="SUM93" s="215"/>
      <c r="SUN93" s="215"/>
      <c r="SUO93" s="215"/>
      <c r="SUP93" s="215"/>
      <c r="SUQ93" s="215"/>
      <c r="SUR93" s="215"/>
      <c r="SUS93" s="215"/>
      <c r="SUT93" s="215"/>
      <c r="SUU93" s="215"/>
      <c r="SUV93" s="215"/>
      <c r="SUW93" s="215"/>
      <c r="SUX93" s="215"/>
      <c r="SUY93" s="215"/>
      <c r="SUZ93" s="215"/>
      <c r="SVA93" s="215"/>
      <c r="SVB93" s="215"/>
      <c r="SVC93" s="215"/>
      <c r="SVD93" s="215"/>
      <c r="SVE93" s="215"/>
      <c r="SVF93" s="215"/>
      <c r="SVG93" s="215"/>
      <c r="SVH93" s="215"/>
      <c r="SVI93" s="215"/>
      <c r="SVJ93" s="215"/>
      <c r="SVK93" s="215"/>
      <c r="SVL93" s="215"/>
      <c r="SVM93" s="215"/>
      <c r="SVN93" s="215"/>
      <c r="SVO93" s="215"/>
      <c r="SVP93" s="215"/>
      <c r="SVQ93" s="215"/>
      <c r="SVR93" s="215"/>
      <c r="SVS93" s="215"/>
      <c r="SVT93" s="215"/>
      <c r="SVU93" s="215"/>
      <c r="SVV93" s="215"/>
      <c r="SVW93" s="215"/>
      <c r="SVX93" s="215"/>
      <c r="SVY93" s="215"/>
      <c r="SVZ93" s="215"/>
      <c r="SWA93" s="215"/>
      <c r="SWB93" s="215"/>
      <c r="SWC93" s="215"/>
      <c r="SWD93" s="215"/>
      <c r="SWE93" s="215"/>
      <c r="SWF93" s="215"/>
      <c r="SWG93" s="215"/>
      <c r="SWH93" s="215"/>
      <c r="SWI93" s="215"/>
      <c r="SWJ93" s="215"/>
      <c r="SWK93" s="215"/>
      <c r="SWL93" s="215"/>
      <c r="SWM93" s="215"/>
      <c r="SWN93" s="215"/>
      <c r="SWO93" s="215"/>
      <c r="SWP93" s="215"/>
      <c r="SWQ93" s="215"/>
      <c r="SWR93" s="215"/>
      <c r="SWS93" s="215"/>
      <c r="SWT93" s="215"/>
      <c r="SWU93" s="215"/>
      <c r="SWV93" s="215"/>
      <c r="SWW93" s="215"/>
      <c r="SWX93" s="215"/>
      <c r="SWY93" s="215"/>
      <c r="SWZ93" s="215"/>
      <c r="SXA93" s="215"/>
      <c r="SXB93" s="215"/>
      <c r="SXC93" s="215"/>
      <c r="SXD93" s="215"/>
      <c r="SXE93" s="215"/>
      <c r="SXF93" s="215"/>
      <c r="SXG93" s="215"/>
      <c r="SXH93" s="215"/>
      <c r="SXI93" s="215"/>
      <c r="SXJ93" s="215"/>
      <c r="SXK93" s="215"/>
      <c r="SXL93" s="215"/>
      <c r="SXM93" s="215"/>
      <c r="SXN93" s="215"/>
      <c r="SXO93" s="215"/>
      <c r="SXP93" s="215"/>
      <c r="SXQ93" s="215"/>
      <c r="SXR93" s="215"/>
      <c r="SXS93" s="215"/>
      <c r="SXT93" s="215"/>
      <c r="SXU93" s="215"/>
      <c r="SXV93" s="215"/>
      <c r="SXW93" s="215"/>
      <c r="SXX93" s="215"/>
      <c r="SXY93" s="215"/>
      <c r="SXZ93" s="215"/>
      <c r="SYA93" s="215"/>
      <c r="SYB93" s="215"/>
      <c r="SYC93" s="215"/>
      <c r="SYD93" s="215"/>
      <c r="SYE93" s="215"/>
      <c r="SYF93" s="215"/>
      <c r="SYG93" s="215"/>
      <c r="SYH93" s="215"/>
      <c r="SYI93" s="215"/>
      <c r="SYJ93" s="215"/>
      <c r="SYK93" s="215"/>
      <c r="SYL93" s="215"/>
      <c r="SYM93" s="215"/>
      <c r="SYN93" s="215"/>
      <c r="SYO93" s="215"/>
      <c r="SYP93" s="215"/>
      <c r="SYQ93" s="215"/>
      <c r="SYR93" s="215"/>
      <c r="SYS93" s="215"/>
      <c r="SYT93" s="215"/>
      <c r="SYU93" s="215"/>
      <c r="SYV93" s="215"/>
      <c r="SYW93" s="215"/>
      <c r="SYX93" s="215"/>
      <c r="SYY93" s="215"/>
      <c r="SYZ93" s="215"/>
      <c r="SZA93" s="215"/>
      <c r="SZB93" s="215"/>
      <c r="SZC93" s="215"/>
      <c r="SZD93" s="215"/>
      <c r="SZE93" s="215"/>
      <c r="SZF93" s="215"/>
      <c r="SZG93" s="215"/>
      <c r="SZH93" s="215"/>
      <c r="SZI93" s="215"/>
      <c r="SZJ93" s="215"/>
      <c r="SZO93" s="215"/>
      <c r="SZP93" s="215"/>
      <c r="SZQ93" s="215"/>
      <c r="SZR93" s="215"/>
      <c r="SZS93" s="215"/>
      <c r="SZT93" s="215"/>
      <c r="SZU93" s="215"/>
      <c r="SZV93" s="215"/>
      <c r="SZW93" s="215"/>
      <c r="SZX93" s="215"/>
      <c r="SZY93" s="215"/>
      <c r="TBQ93" s="215"/>
      <c r="TBR93" s="215"/>
      <c r="TBS93" s="215"/>
      <c r="TBT93" s="215"/>
      <c r="TBU93" s="215"/>
      <c r="TBV93" s="215"/>
      <c r="TBW93" s="215"/>
      <c r="TBX93" s="215"/>
      <c r="TBY93" s="215"/>
      <c r="TBZ93" s="215"/>
      <c r="TCA93" s="215"/>
      <c r="TCB93" s="215"/>
      <c r="TCC93" s="215"/>
      <c r="TCD93" s="215"/>
      <c r="TCE93" s="215"/>
      <c r="TCF93" s="215"/>
      <c r="TCG93" s="215"/>
      <c r="TCH93" s="215"/>
      <c r="TCI93" s="215"/>
      <c r="TCJ93" s="215"/>
      <c r="TCK93" s="215"/>
      <c r="TCL93" s="215"/>
      <c r="TCM93" s="215"/>
      <c r="TCN93" s="215"/>
      <c r="TCO93" s="215"/>
      <c r="TCP93" s="215"/>
      <c r="TCQ93" s="215"/>
      <c r="TCR93" s="215"/>
      <c r="TCS93" s="215"/>
      <c r="TCT93" s="215"/>
      <c r="TCU93" s="215"/>
      <c r="TCV93" s="215"/>
      <c r="TCW93" s="215"/>
      <c r="TCX93" s="215"/>
      <c r="TCY93" s="215"/>
      <c r="TCZ93" s="215"/>
      <c r="TDA93" s="215"/>
      <c r="TDB93" s="215"/>
      <c r="TDC93" s="215"/>
      <c r="TDD93" s="215"/>
      <c r="TDE93" s="215"/>
      <c r="TDF93" s="215"/>
      <c r="TDG93" s="215"/>
      <c r="TDH93" s="215"/>
      <c r="TDI93" s="215"/>
      <c r="TDJ93" s="215"/>
      <c r="TDK93" s="215"/>
      <c r="TDL93" s="215"/>
      <c r="TDM93" s="215"/>
      <c r="TDN93" s="215"/>
      <c r="TDO93" s="215"/>
      <c r="TDP93" s="215"/>
      <c r="TDQ93" s="215"/>
      <c r="TDR93" s="215"/>
      <c r="TDS93" s="215"/>
      <c r="TDT93" s="215"/>
      <c r="TDU93" s="215"/>
      <c r="TDV93" s="215"/>
      <c r="TDW93" s="215"/>
      <c r="TDX93" s="215"/>
      <c r="TDY93" s="215"/>
      <c r="TDZ93" s="215"/>
      <c r="TEA93" s="215"/>
      <c r="TEB93" s="215"/>
      <c r="TEC93" s="215"/>
      <c r="TED93" s="215"/>
      <c r="TEE93" s="215"/>
      <c r="TEF93" s="215"/>
      <c r="TEG93" s="215"/>
      <c r="TEH93" s="215"/>
      <c r="TEI93" s="215"/>
      <c r="TEJ93" s="215"/>
      <c r="TEK93" s="215"/>
      <c r="TEL93" s="215"/>
      <c r="TEM93" s="215"/>
      <c r="TEN93" s="215"/>
      <c r="TEO93" s="215"/>
      <c r="TEP93" s="215"/>
      <c r="TEQ93" s="215"/>
      <c r="TER93" s="215"/>
      <c r="TES93" s="215"/>
      <c r="TET93" s="215"/>
      <c r="TEU93" s="215"/>
      <c r="TEV93" s="215"/>
      <c r="TEW93" s="215"/>
      <c r="TEX93" s="215"/>
      <c r="TEY93" s="215"/>
      <c r="TEZ93" s="215"/>
      <c r="TFA93" s="215"/>
      <c r="TFB93" s="215"/>
      <c r="TFC93" s="215"/>
      <c r="TFD93" s="215"/>
      <c r="TFE93" s="215"/>
      <c r="TFF93" s="215"/>
      <c r="TFG93" s="215"/>
      <c r="TFH93" s="215"/>
      <c r="TFI93" s="215"/>
      <c r="TFJ93" s="215"/>
      <c r="TFK93" s="215"/>
      <c r="TFL93" s="215"/>
      <c r="TFM93" s="215"/>
      <c r="TFN93" s="215"/>
      <c r="TFO93" s="215"/>
      <c r="TFP93" s="215"/>
      <c r="TFQ93" s="215"/>
      <c r="TFR93" s="215"/>
      <c r="TFS93" s="215"/>
      <c r="TFT93" s="215"/>
      <c r="TFU93" s="215"/>
      <c r="TFV93" s="215"/>
      <c r="TFW93" s="215"/>
      <c r="TFX93" s="215"/>
      <c r="TFY93" s="215"/>
      <c r="TFZ93" s="215"/>
      <c r="TGA93" s="215"/>
      <c r="TGB93" s="215"/>
      <c r="TGC93" s="215"/>
      <c r="TGD93" s="215"/>
      <c r="TGE93" s="215"/>
      <c r="TGF93" s="215"/>
      <c r="TGG93" s="215"/>
      <c r="TGH93" s="215"/>
      <c r="TGI93" s="215"/>
      <c r="TGJ93" s="215"/>
      <c r="TGK93" s="215"/>
      <c r="TGL93" s="215"/>
      <c r="TGM93" s="215"/>
      <c r="TGN93" s="215"/>
      <c r="TGO93" s="215"/>
      <c r="TGP93" s="215"/>
      <c r="TGQ93" s="215"/>
      <c r="TGR93" s="215"/>
      <c r="TGS93" s="215"/>
      <c r="TGT93" s="215"/>
      <c r="TGU93" s="215"/>
      <c r="TGV93" s="215"/>
      <c r="TGW93" s="215"/>
      <c r="TGX93" s="215"/>
      <c r="TGY93" s="215"/>
      <c r="TGZ93" s="215"/>
      <c r="THA93" s="215"/>
      <c r="THB93" s="215"/>
      <c r="THC93" s="215"/>
      <c r="THD93" s="215"/>
      <c r="THE93" s="215"/>
      <c r="THF93" s="215"/>
      <c r="THG93" s="215"/>
      <c r="THH93" s="215"/>
      <c r="THI93" s="215"/>
      <c r="THJ93" s="215"/>
      <c r="THK93" s="215"/>
      <c r="THL93" s="215"/>
      <c r="THM93" s="215"/>
      <c r="THN93" s="215"/>
      <c r="THO93" s="215"/>
      <c r="THP93" s="215"/>
      <c r="THQ93" s="215"/>
      <c r="THR93" s="215"/>
      <c r="THS93" s="215"/>
      <c r="THT93" s="215"/>
      <c r="THU93" s="215"/>
      <c r="THV93" s="215"/>
      <c r="THW93" s="215"/>
      <c r="THX93" s="215"/>
      <c r="THY93" s="215"/>
      <c r="THZ93" s="215"/>
      <c r="TIA93" s="215"/>
      <c r="TIB93" s="215"/>
      <c r="TIC93" s="215"/>
      <c r="TID93" s="215"/>
      <c r="TIE93" s="215"/>
      <c r="TIF93" s="215"/>
      <c r="TIG93" s="215"/>
      <c r="TIH93" s="215"/>
      <c r="TII93" s="215"/>
      <c r="TIJ93" s="215"/>
      <c r="TIK93" s="215"/>
      <c r="TIL93" s="215"/>
      <c r="TIM93" s="215"/>
      <c r="TIN93" s="215"/>
      <c r="TIO93" s="215"/>
      <c r="TIP93" s="215"/>
      <c r="TIQ93" s="215"/>
      <c r="TIR93" s="215"/>
      <c r="TIS93" s="215"/>
      <c r="TIT93" s="215"/>
      <c r="TIU93" s="215"/>
      <c r="TIV93" s="215"/>
      <c r="TIW93" s="215"/>
      <c r="TIX93" s="215"/>
      <c r="TIY93" s="215"/>
      <c r="TIZ93" s="215"/>
      <c r="TJA93" s="215"/>
      <c r="TJB93" s="215"/>
      <c r="TJC93" s="215"/>
      <c r="TJD93" s="215"/>
      <c r="TJE93" s="215"/>
      <c r="TJF93" s="215"/>
      <c r="TJK93" s="215"/>
      <c r="TJL93" s="215"/>
      <c r="TJM93" s="215"/>
      <c r="TJN93" s="215"/>
      <c r="TJO93" s="215"/>
      <c r="TJP93" s="215"/>
      <c r="TJQ93" s="215"/>
      <c r="TJR93" s="215"/>
      <c r="TJS93" s="215"/>
      <c r="TJT93" s="215"/>
      <c r="TJU93" s="215"/>
      <c r="TLM93" s="215"/>
      <c r="TLN93" s="215"/>
      <c r="TLO93" s="215"/>
      <c r="TLP93" s="215"/>
      <c r="TLQ93" s="215"/>
      <c r="TLR93" s="215"/>
      <c r="TLS93" s="215"/>
      <c r="TLT93" s="215"/>
      <c r="TLU93" s="215"/>
      <c r="TLV93" s="215"/>
      <c r="TLW93" s="215"/>
      <c r="TLX93" s="215"/>
      <c r="TLY93" s="215"/>
      <c r="TLZ93" s="215"/>
      <c r="TMA93" s="215"/>
      <c r="TMB93" s="215"/>
      <c r="TMC93" s="215"/>
      <c r="TMD93" s="215"/>
      <c r="TME93" s="215"/>
      <c r="TMF93" s="215"/>
      <c r="TMG93" s="215"/>
      <c r="TMH93" s="215"/>
      <c r="TMI93" s="215"/>
      <c r="TMJ93" s="215"/>
      <c r="TMK93" s="215"/>
      <c r="TML93" s="215"/>
      <c r="TMM93" s="215"/>
      <c r="TMN93" s="215"/>
      <c r="TMO93" s="215"/>
      <c r="TMP93" s="215"/>
      <c r="TMQ93" s="215"/>
      <c r="TMR93" s="215"/>
      <c r="TMS93" s="215"/>
      <c r="TMT93" s="215"/>
      <c r="TMU93" s="215"/>
      <c r="TMV93" s="215"/>
      <c r="TMW93" s="215"/>
      <c r="TMX93" s="215"/>
      <c r="TMY93" s="215"/>
      <c r="TMZ93" s="215"/>
      <c r="TNA93" s="215"/>
      <c r="TNB93" s="215"/>
      <c r="TNC93" s="215"/>
      <c r="TND93" s="215"/>
      <c r="TNE93" s="215"/>
      <c r="TNF93" s="215"/>
      <c r="TNG93" s="215"/>
      <c r="TNH93" s="215"/>
      <c r="TNI93" s="215"/>
      <c r="TNJ93" s="215"/>
      <c r="TNK93" s="215"/>
      <c r="TNL93" s="215"/>
      <c r="TNM93" s="215"/>
      <c r="TNN93" s="215"/>
      <c r="TNO93" s="215"/>
      <c r="TNP93" s="215"/>
      <c r="TNQ93" s="215"/>
      <c r="TNR93" s="215"/>
      <c r="TNS93" s="215"/>
      <c r="TNT93" s="215"/>
      <c r="TNU93" s="215"/>
      <c r="TNV93" s="215"/>
      <c r="TNW93" s="215"/>
      <c r="TNX93" s="215"/>
      <c r="TNY93" s="215"/>
      <c r="TNZ93" s="215"/>
      <c r="TOA93" s="215"/>
      <c r="TOB93" s="215"/>
      <c r="TOC93" s="215"/>
      <c r="TOD93" s="215"/>
      <c r="TOE93" s="215"/>
      <c r="TOF93" s="215"/>
      <c r="TOG93" s="215"/>
      <c r="TOH93" s="215"/>
      <c r="TOI93" s="215"/>
      <c r="TOJ93" s="215"/>
      <c r="TOK93" s="215"/>
      <c r="TOL93" s="215"/>
      <c r="TOM93" s="215"/>
      <c r="TON93" s="215"/>
      <c r="TOO93" s="215"/>
      <c r="TOP93" s="215"/>
      <c r="TOQ93" s="215"/>
      <c r="TOR93" s="215"/>
      <c r="TOS93" s="215"/>
      <c r="TOT93" s="215"/>
      <c r="TOU93" s="215"/>
      <c r="TOV93" s="215"/>
      <c r="TOW93" s="215"/>
      <c r="TOX93" s="215"/>
      <c r="TOY93" s="215"/>
      <c r="TOZ93" s="215"/>
      <c r="TPA93" s="215"/>
      <c r="TPB93" s="215"/>
      <c r="TPC93" s="215"/>
      <c r="TPD93" s="215"/>
      <c r="TPE93" s="215"/>
      <c r="TPF93" s="215"/>
      <c r="TPG93" s="215"/>
      <c r="TPH93" s="215"/>
      <c r="TPI93" s="215"/>
      <c r="TPJ93" s="215"/>
      <c r="TPK93" s="215"/>
      <c r="TPL93" s="215"/>
      <c r="TPM93" s="215"/>
      <c r="TPN93" s="215"/>
      <c r="TPO93" s="215"/>
      <c r="TPP93" s="215"/>
      <c r="TPQ93" s="215"/>
      <c r="TPR93" s="215"/>
      <c r="TPS93" s="215"/>
      <c r="TPT93" s="215"/>
      <c r="TPU93" s="215"/>
      <c r="TPV93" s="215"/>
      <c r="TPW93" s="215"/>
      <c r="TPX93" s="215"/>
      <c r="TPY93" s="215"/>
      <c r="TPZ93" s="215"/>
      <c r="TQA93" s="215"/>
      <c r="TQB93" s="215"/>
      <c r="TQC93" s="215"/>
      <c r="TQD93" s="215"/>
      <c r="TQE93" s="215"/>
      <c r="TQF93" s="215"/>
      <c r="TQG93" s="215"/>
      <c r="TQH93" s="215"/>
      <c r="TQI93" s="215"/>
      <c r="TQJ93" s="215"/>
      <c r="TQK93" s="215"/>
      <c r="TQL93" s="215"/>
      <c r="TQM93" s="215"/>
      <c r="TQN93" s="215"/>
      <c r="TQO93" s="215"/>
      <c r="TQP93" s="215"/>
      <c r="TQQ93" s="215"/>
      <c r="TQR93" s="215"/>
      <c r="TQS93" s="215"/>
      <c r="TQT93" s="215"/>
      <c r="TQU93" s="215"/>
      <c r="TQV93" s="215"/>
      <c r="TQW93" s="215"/>
      <c r="TQX93" s="215"/>
      <c r="TQY93" s="215"/>
      <c r="TQZ93" s="215"/>
      <c r="TRA93" s="215"/>
      <c r="TRB93" s="215"/>
      <c r="TRC93" s="215"/>
      <c r="TRD93" s="215"/>
      <c r="TRE93" s="215"/>
      <c r="TRF93" s="215"/>
      <c r="TRG93" s="215"/>
      <c r="TRH93" s="215"/>
      <c r="TRI93" s="215"/>
      <c r="TRJ93" s="215"/>
      <c r="TRK93" s="215"/>
      <c r="TRL93" s="215"/>
      <c r="TRM93" s="215"/>
      <c r="TRN93" s="215"/>
      <c r="TRO93" s="215"/>
      <c r="TRP93" s="215"/>
      <c r="TRQ93" s="215"/>
      <c r="TRR93" s="215"/>
      <c r="TRS93" s="215"/>
      <c r="TRT93" s="215"/>
      <c r="TRU93" s="215"/>
      <c r="TRV93" s="215"/>
      <c r="TRW93" s="215"/>
      <c r="TRX93" s="215"/>
      <c r="TRY93" s="215"/>
      <c r="TRZ93" s="215"/>
      <c r="TSA93" s="215"/>
      <c r="TSB93" s="215"/>
      <c r="TSC93" s="215"/>
      <c r="TSD93" s="215"/>
      <c r="TSE93" s="215"/>
      <c r="TSF93" s="215"/>
      <c r="TSG93" s="215"/>
      <c r="TSH93" s="215"/>
      <c r="TSI93" s="215"/>
      <c r="TSJ93" s="215"/>
      <c r="TSK93" s="215"/>
      <c r="TSL93" s="215"/>
      <c r="TSM93" s="215"/>
      <c r="TSN93" s="215"/>
      <c r="TSO93" s="215"/>
      <c r="TSP93" s="215"/>
      <c r="TSQ93" s="215"/>
      <c r="TSR93" s="215"/>
      <c r="TSS93" s="215"/>
      <c r="TST93" s="215"/>
      <c r="TSU93" s="215"/>
      <c r="TSV93" s="215"/>
      <c r="TSW93" s="215"/>
      <c r="TSX93" s="215"/>
      <c r="TSY93" s="215"/>
      <c r="TSZ93" s="215"/>
      <c r="TTA93" s="215"/>
      <c r="TTB93" s="215"/>
      <c r="TTG93" s="215"/>
      <c r="TTH93" s="215"/>
      <c r="TTI93" s="215"/>
      <c r="TTJ93" s="215"/>
      <c r="TTK93" s="215"/>
      <c r="TTL93" s="215"/>
      <c r="TTM93" s="215"/>
      <c r="TTN93" s="215"/>
      <c r="TTO93" s="215"/>
      <c r="TTP93" s="215"/>
      <c r="TTQ93" s="215"/>
      <c r="TVI93" s="215"/>
      <c r="TVJ93" s="215"/>
      <c r="TVK93" s="215"/>
      <c r="TVL93" s="215"/>
      <c r="TVM93" s="215"/>
      <c r="TVN93" s="215"/>
      <c r="TVO93" s="215"/>
      <c r="TVP93" s="215"/>
      <c r="TVQ93" s="215"/>
      <c r="TVR93" s="215"/>
      <c r="TVS93" s="215"/>
      <c r="TVT93" s="215"/>
      <c r="TVU93" s="215"/>
      <c r="TVV93" s="215"/>
      <c r="TVW93" s="215"/>
      <c r="TVX93" s="215"/>
      <c r="TVY93" s="215"/>
      <c r="TVZ93" s="215"/>
      <c r="TWA93" s="215"/>
      <c r="TWB93" s="215"/>
      <c r="TWC93" s="215"/>
      <c r="TWD93" s="215"/>
      <c r="TWE93" s="215"/>
      <c r="TWF93" s="215"/>
      <c r="TWG93" s="215"/>
      <c r="TWH93" s="215"/>
      <c r="TWI93" s="215"/>
      <c r="TWJ93" s="215"/>
      <c r="TWK93" s="215"/>
      <c r="TWL93" s="215"/>
      <c r="TWM93" s="215"/>
      <c r="TWN93" s="215"/>
      <c r="TWO93" s="215"/>
      <c r="TWP93" s="215"/>
      <c r="TWQ93" s="215"/>
      <c r="TWR93" s="215"/>
      <c r="TWS93" s="215"/>
      <c r="TWT93" s="215"/>
      <c r="TWU93" s="215"/>
      <c r="TWV93" s="215"/>
      <c r="TWW93" s="215"/>
      <c r="TWX93" s="215"/>
      <c r="TWY93" s="215"/>
      <c r="TWZ93" s="215"/>
      <c r="TXA93" s="215"/>
      <c r="TXB93" s="215"/>
      <c r="TXC93" s="215"/>
      <c r="TXD93" s="215"/>
      <c r="TXE93" s="215"/>
      <c r="TXF93" s="215"/>
      <c r="TXG93" s="215"/>
      <c r="TXH93" s="215"/>
      <c r="TXI93" s="215"/>
      <c r="TXJ93" s="215"/>
      <c r="TXK93" s="215"/>
      <c r="TXL93" s="215"/>
      <c r="TXM93" s="215"/>
      <c r="TXN93" s="215"/>
      <c r="TXO93" s="215"/>
      <c r="TXP93" s="215"/>
      <c r="TXQ93" s="215"/>
      <c r="TXR93" s="215"/>
      <c r="TXS93" s="215"/>
      <c r="TXT93" s="215"/>
      <c r="TXU93" s="215"/>
      <c r="TXV93" s="215"/>
      <c r="TXW93" s="215"/>
      <c r="TXX93" s="215"/>
      <c r="TXY93" s="215"/>
      <c r="TXZ93" s="215"/>
      <c r="TYA93" s="215"/>
      <c r="TYB93" s="215"/>
      <c r="TYC93" s="215"/>
      <c r="TYD93" s="215"/>
      <c r="TYE93" s="215"/>
      <c r="TYF93" s="215"/>
      <c r="TYG93" s="215"/>
      <c r="TYH93" s="215"/>
      <c r="TYI93" s="215"/>
      <c r="TYJ93" s="215"/>
      <c r="TYK93" s="215"/>
      <c r="TYL93" s="215"/>
      <c r="TYM93" s="215"/>
      <c r="TYN93" s="215"/>
      <c r="TYO93" s="215"/>
      <c r="TYP93" s="215"/>
      <c r="TYQ93" s="215"/>
      <c r="TYR93" s="215"/>
      <c r="TYS93" s="215"/>
      <c r="TYT93" s="215"/>
      <c r="TYU93" s="215"/>
      <c r="TYV93" s="215"/>
      <c r="TYW93" s="215"/>
      <c r="TYX93" s="215"/>
      <c r="TYY93" s="215"/>
      <c r="TYZ93" s="215"/>
      <c r="TZA93" s="215"/>
      <c r="TZB93" s="215"/>
      <c r="TZC93" s="215"/>
      <c r="TZD93" s="215"/>
      <c r="TZE93" s="215"/>
      <c r="TZF93" s="215"/>
      <c r="TZG93" s="215"/>
      <c r="TZH93" s="215"/>
      <c r="TZI93" s="215"/>
      <c r="TZJ93" s="215"/>
      <c r="TZK93" s="215"/>
      <c r="TZL93" s="215"/>
      <c r="TZM93" s="215"/>
      <c r="TZN93" s="215"/>
      <c r="TZO93" s="215"/>
      <c r="TZP93" s="215"/>
      <c r="TZQ93" s="215"/>
      <c r="TZR93" s="215"/>
      <c r="TZS93" s="215"/>
      <c r="TZT93" s="215"/>
      <c r="TZU93" s="215"/>
      <c r="TZV93" s="215"/>
      <c r="TZW93" s="215"/>
      <c r="TZX93" s="215"/>
      <c r="TZY93" s="215"/>
      <c r="TZZ93" s="215"/>
      <c r="UAA93" s="215"/>
      <c r="UAB93" s="215"/>
      <c r="UAC93" s="215"/>
      <c r="UAD93" s="215"/>
      <c r="UAE93" s="215"/>
      <c r="UAF93" s="215"/>
      <c r="UAG93" s="215"/>
      <c r="UAH93" s="215"/>
      <c r="UAI93" s="215"/>
      <c r="UAJ93" s="215"/>
      <c r="UAK93" s="215"/>
      <c r="UAL93" s="215"/>
      <c r="UAM93" s="215"/>
      <c r="UAN93" s="215"/>
      <c r="UAO93" s="215"/>
      <c r="UAP93" s="215"/>
      <c r="UAQ93" s="215"/>
      <c r="UAR93" s="215"/>
      <c r="UAS93" s="215"/>
      <c r="UAT93" s="215"/>
      <c r="UAU93" s="215"/>
      <c r="UAV93" s="215"/>
      <c r="UAW93" s="215"/>
      <c r="UAX93" s="215"/>
      <c r="UAY93" s="215"/>
      <c r="UAZ93" s="215"/>
      <c r="UBA93" s="215"/>
      <c r="UBB93" s="215"/>
      <c r="UBC93" s="215"/>
      <c r="UBD93" s="215"/>
      <c r="UBE93" s="215"/>
      <c r="UBF93" s="215"/>
      <c r="UBG93" s="215"/>
      <c r="UBH93" s="215"/>
      <c r="UBI93" s="215"/>
      <c r="UBJ93" s="215"/>
      <c r="UBK93" s="215"/>
      <c r="UBL93" s="215"/>
      <c r="UBM93" s="215"/>
      <c r="UBN93" s="215"/>
      <c r="UBO93" s="215"/>
      <c r="UBP93" s="215"/>
      <c r="UBQ93" s="215"/>
      <c r="UBR93" s="215"/>
      <c r="UBS93" s="215"/>
      <c r="UBT93" s="215"/>
      <c r="UBU93" s="215"/>
      <c r="UBV93" s="215"/>
      <c r="UBW93" s="215"/>
      <c r="UBX93" s="215"/>
      <c r="UBY93" s="215"/>
      <c r="UBZ93" s="215"/>
      <c r="UCA93" s="215"/>
      <c r="UCB93" s="215"/>
      <c r="UCC93" s="215"/>
      <c r="UCD93" s="215"/>
      <c r="UCE93" s="215"/>
      <c r="UCF93" s="215"/>
      <c r="UCG93" s="215"/>
      <c r="UCH93" s="215"/>
      <c r="UCI93" s="215"/>
      <c r="UCJ93" s="215"/>
      <c r="UCK93" s="215"/>
      <c r="UCL93" s="215"/>
      <c r="UCM93" s="215"/>
      <c r="UCN93" s="215"/>
      <c r="UCO93" s="215"/>
      <c r="UCP93" s="215"/>
      <c r="UCQ93" s="215"/>
      <c r="UCR93" s="215"/>
      <c r="UCS93" s="215"/>
      <c r="UCT93" s="215"/>
      <c r="UCU93" s="215"/>
      <c r="UCV93" s="215"/>
      <c r="UCW93" s="215"/>
      <c r="UCX93" s="215"/>
      <c r="UDC93" s="215"/>
      <c r="UDD93" s="215"/>
      <c r="UDE93" s="215"/>
      <c r="UDF93" s="215"/>
      <c r="UDG93" s="215"/>
      <c r="UDH93" s="215"/>
      <c r="UDI93" s="215"/>
      <c r="UDJ93" s="215"/>
      <c r="UDK93" s="215"/>
      <c r="UDL93" s="215"/>
      <c r="UDM93" s="215"/>
      <c r="UFE93" s="215"/>
      <c r="UFF93" s="215"/>
      <c r="UFG93" s="215"/>
      <c r="UFH93" s="215"/>
      <c r="UFI93" s="215"/>
      <c r="UFJ93" s="215"/>
      <c r="UFK93" s="215"/>
      <c r="UFL93" s="215"/>
      <c r="UFM93" s="215"/>
      <c r="UFN93" s="215"/>
      <c r="UFO93" s="215"/>
      <c r="UFP93" s="215"/>
      <c r="UFQ93" s="215"/>
      <c r="UFR93" s="215"/>
      <c r="UFS93" s="215"/>
      <c r="UFT93" s="215"/>
      <c r="UFU93" s="215"/>
      <c r="UFV93" s="215"/>
      <c r="UFW93" s="215"/>
      <c r="UFX93" s="215"/>
      <c r="UFY93" s="215"/>
      <c r="UFZ93" s="215"/>
      <c r="UGA93" s="215"/>
      <c r="UGB93" s="215"/>
      <c r="UGC93" s="215"/>
      <c r="UGD93" s="215"/>
      <c r="UGE93" s="215"/>
      <c r="UGF93" s="215"/>
      <c r="UGG93" s="215"/>
      <c r="UGH93" s="215"/>
      <c r="UGI93" s="215"/>
      <c r="UGJ93" s="215"/>
      <c r="UGK93" s="215"/>
      <c r="UGL93" s="215"/>
      <c r="UGM93" s="215"/>
      <c r="UGN93" s="215"/>
      <c r="UGO93" s="215"/>
      <c r="UGP93" s="215"/>
      <c r="UGQ93" s="215"/>
      <c r="UGR93" s="215"/>
      <c r="UGS93" s="215"/>
      <c r="UGT93" s="215"/>
      <c r="UGU93" s="215"/>
      <c r="UGV93" s="215"/>
      <c r="UGW93" s="215"/>
      <c r="UGX93" s="215"/>
      <c r="UGY93" s="215"/>
      <c r="UGZ93" s="215"/>
      <c r="UHA93" s="215"/>
      <c r="UHB93" s="215"/>
      <c r="UHC93" s="215"/>
      <c r="UHD93" s="215"/>
      <c r="UHE93" s="215"/>
      <c r="UHF93" s="215"/>
      <c r="UHG93" s="215"/>
      <c r="UHH93" s="215"/>
      <c r="UHI93" s="215"/>
      <c r="UHJ93" s="215"/>
      <c r="UHK93" s="215"/>
      <c r="UHL93" s="215"/>
      <c r="UHM93" s="215"/>
      <c r="UHN93" s="215"/>
      <c r="UHO93" s="215"/>
      <c r="UHP93" s="215"/>
      <c r="UHQ93" s="215"/>
      <c r="UHR93" s="215"/>
      <c r="UHS93" s="215"/>
      <c r="UHT93" s="215"/>
      <c r="UHU93" s="215"/>
      <c r="UHV93" s="215"/>
      <c r="UHW93" s="215"/>
      <c r="UHX93" s="215"/>
      <c r="UHY93" s="215"/>
      <c r="UHZ93" s="215"/>
      <c r="UIA93" s="215"/>
      <c r="UIB93" s="215"/>
      <c r="UIC93" s="215"/>
      <c r="UID93" s="215"/>
      <c r="UIE93" s="215"/>
      <c r="UIF93" s="215"/>
      <c r="UIG93" s="215"/>
      <c r="UIH93" s="215"/>
      <c r="UII93" s="215"/>
      <c r="UIJ93" s="215"/>
      <c r="UIK93" s="215"/>
      <c r="UIL93" s="215"/>
      <c r="UIM93" s="215"/>
      <c r="UIN93" s="215"/>
      <c r="UIO93" s="215"/>
      <c r="UIP93" s="215"/>
      <c r="UIQ93" s="215"/>
      <c r="UIR93" s="215"/>
      <c r="UIS93" s="215"/>
      <c r="UIT93" s="215"/>
      <c r="UIU93" s="215"/>
      <c r="UIV93" s="215"/>
      <c r="UIW93" s="215"/>
      <c r="UIX93" s="215"/>
      <c r="UIY93" s="215"/>
      <c r="UIZ93" s="215"/>
      <c r="UJA93" s="215"/>
      <c r="UJB93" s="215"/>
      <c r="UJC93" s="215"/>
      <c r="UJD93" s="215"/>
      <c r="UJE93" s="215"/>
      <c r="UJF93" s="215"/>
      <c r="UJG93" s="215"/>
      <c r="UJH93" s="215"/>
      <c r="UJI93" s="215"/>
      <c r="UJJ93" s="215"/>
      <c r="UJK93" s="215"/>
      <c r="UJL93" s="215"/>
      <c r="UJM93" s="215"/>
      <c r="UJN93" s="215"/>
      <c r="UJO93" s="215"/>
      <c r="UJP93" s="215"/>
      <c r="UJQ93" s="215"/>
      <c r="UJR93" s="215"/>
      <c r="UJS93" s="215"/>
      <c r="UJT93" s="215"/>
      <c r="UJU93" s="215"/>
      <c r="UJV93" s="215"/>
      <c r="UJW93" s="215"/>
      <c r="UJX93" s="215"/>
      <c r="UJY93" s="215"/>
      <c r="UJZ93" s="215"/>
      <c r="UKA93" s="215"/>
      <c r="UKB93" s="215"/>
      <c r="UKC93" s="215"/>
      <c r="UKD93" s="215"/>
      <c r="UKE93" s="215"/>
      <c r="UKF93" s="215"/>
      <c r="UKG93" s="215"/>
      <c r="UKH93" s="215"/>
      <c r="UKI93" s="215"/>
      <c r="UKJ93" s="215"/>
      <c r="UKK93" s="215"/>
      <c r="UKL93" s="215"/>
      <c r="UKM93" s="215"/>
      <c r="UKN93" s="215"/>
      <c r="UKO93" s="215"/>
      <c r="UKP93" s="215"/>
      <c r="UKQ93" s="215"/>
      <c r="UKR93" s="215"/>
      <c r="UKS93" s="215"/>
      <c r="UKT93" s="215"/>
      <c r="UKU93" s="215"/>
      <c r="UKV93" s="215"/>
      <c r="UKW93" s="215"/>
      <c r="UKX93" s="215"/>
      <c r="UKY93" s="215"/>
      <c r="UKZ93" s="215"/>
      <c r="ULA93" s="215"/>
      <c r="ULB93" s="215"/>
      <c r="ULC93" s="215"/>
      <c r="ULD93" s="215"/>
      <c r="ULE93" s="215"/>
      <c r="ULF93" s="215"/>
      <c r="ULG93" s="215"/>
      <c r="ULH93" s="215"/>
      <c r="ULI93" s="215"/>
      <c r="ULJ93" s="215"/>
      <c r="ULK93" s="215"/>
      <c r="ULL93" s="215"/>
      <c r="ULM93" s="215"/>
      <c r="ULN93" s="215"/>
      <c r="ULO93" s="215"/>
      <c r="ULP93" s="215"/>
      <c r="ULQ93" s="215"/>
      <c r="ULR93" s="215"/>
      <c r="ULS93" s="215"/>
      <c r="ULT93" s="215"/>
      <c r="ULU93" s="215"/>
      <c r="ULV93" s="215"/>
      <c r="ULW93" s="215"/>
      <c r="ULX93" s="215"/>
      <c r="ULY93" s="215"/>
      <c r="ULZ93" s="215"/>
      <c r="UMA93" s="215"/>
      <c r="UMB93" s="215"/>
      <c r="UMC93" s="215"/>
      <c r="UMD93" s="215"/>
      <c r="UME93" s="215"/>
      <c r="UMF93" s="215"/>
      <c r="UMG93" s="215"/>
      <c r="UMH93" s="215"/>
      <c r="UMI93" s="215"/>
      <c r="UMJ93" s="215"/>
      <c r="UMK93" s="215"/>
      <c r="UML93" s="215"/>
      <c r="UMM93" s="215"/>
      <c r="UMN93" s="215"/>
      <c r="UMO93" s="215"/>
      <c r="UMP93" s="215"/>
      <c r="UMQ93" s="215"/>
      <c r="UMR93" s="215"/>
      <c r="UMS93" s="215"/>
      <c r="UMT93" s="215"/>
      <c r="UMY93" s="215"/>
      <c r="UMZ93" s="215"/>
      <c r="UNA93" s="215"/>
      <c r="UNB93" s="215"/>
      <c r="UNC93" s="215"/>
      <c r="UND93" s="215"/>
      <c r="UNE93" s="215"/>
      <c r="UNF93" s="215"/>
      <c r="UNG93" s="215"/>
      <c r="UNH93" s="215"/>
      <c r="UNI93" s="215"/>
      <c r="UPA93" s="215"/>
      <c r="UPB93" s="215"/>
      <c r="UPC93" s="215"/>
      <c r="UPD93" s="215"/>
      <c r="UPE93" s="215"/>
      <c r="UPF93" s="215"/>
      <c r="UPG93" s="215"/>
      <c r="UPH93" s="215"/>
      <c r="UPI93" s="215"/>
      <c r="UPJ93" s="215"/>
      <c r="UPK93" s="215"/>
      <c r="UPL93" s="215"/>
      <c r="UPM93" s="215"/>
      <c r="UPN93" s="215"/>
      <c r="UPO93" s="215"/>
      <c r="UPP93" s="215"/>
      <c r="UPQ93" s="215"/>
      <c r="UPR93" s="215"/>
      <c r="UPS93" s="215"/>
      <c r="UPT93" s="215"/>
      <c r="UPU93" s="215"/>
      <c r="UPV93" s="215"/>
      <c r="UPW93" s="215"/>
      <c r="UPX93" s="215"/>
      <c r="UPY93" s="215"/>
      <c r="UPZ93" s="215"/>
      <c r="UQA93" s="215"/>
      <c r="UQB93" s="215"/>
      <c r="UQC93" s="215"/>
      <c r="UQD93" s="215"/>
      <c r="UQE93" s="215"/>
      <c r="UQF93" s="215"/>
      <c r="UQG93" s="215"/>
      <c r="UQH93" s="215"/>
      <c r="UQI93" s="215"/>
      <c r="UQJ93" s="215"/>
      <c r="UQK93" s="215"/>
      <c r="UQL93" s="215"/>
      <c r="UQM93" s="215"/>
      <c r="UQN93" s="215"/>
      <c r="UQO93" s="215"/>
      <c r="UQP93" s="215"/>
      <c r="UQQ93" s="215"/>
      <c r="UQR93" s="215"/>
      <c r="UQS93" s="215"/>
      <c r="UQT93" s="215"/>
      <c r="UQU93" s="215"/>
      <c r="UQV93" s="215"/>
      <c r="UQW93" s="215"/>
      <c r="UQX93" s="215"/>
      <c r="UQY93" s="215"/>
      <c r="UQZ93" s="215"/>
      <c r="URA93" s="215"/>
      <c r="URB93" s="215"/>
      <c r="URC93" s="215"/>
      <c r="URD93" s="215"/>
      <c r="URE93" s="215"/>
      <c r="URF93" s="215"/>
      <c r="URG93" s="215"/>
      <c r="URH93" s="215"/>
      <c r="URI93" s="215"/>
      <c r="URJ93" s="215"/>
      <c r="URK93" s="215"/>
      <c r="URL93" s="215"/>
      <c r="URM93" s="215"/>
      <c r="URN93" s="215"/>
      <c r="URO93" s="215"/>
      <c r="URP93" s="215"/>
      <c r="URQ93" s="215"/>
      <c r="URR93" s="215"/>
      <c r="URS93" s="215"/>
      <c r="URT93" s="215"/>
      <c r="URU93" s="215"/>
      <c r="URV93" s="215"/>
      <c r="URW93" s="215"/>
      <c r="URX93" s="215"/>
      <c r="URY93" s="215"/>
      <c r="URZ93" s="215"/>
      <c r="USA93" s="215"/>
      <c r="USB93" s="215"/>
      <c r="USC93" s="215"/>
      <c r="USD93" s="215"/>
      <c r="USE93" s="215"/>
      <c r="USF93" s="215"/>
      <c r="USG93" s="215"/>
      <c r="USH93" s="215"/>
      <c r="USI93" s="215"/>
      <c r="USJ93" s="215"/>
      <c r="USK93" s="215"/>
      <c r="USL93" s="215"/>
      <c r="USM93" s="215"/>
      <c r="USN93" s="215"/>
      <c r="USO93" s="215"/>
      <c r="USP93" s="215"/>
      <c r="USQ93" s="215"/>
      <c r="USR93" s="215"/>
      <c r="USS93" s="215"/>
      <c r="UST93" s="215"/>
      <c r="USU93" s="215"/>
      <c r="USV93" s="215"/>
      <c r="USW93" s="215"/>
      <c r="USX93" s="215"/>
      <c r="USY93" s="215"/>
      <c r="USZ93" s="215"/>
      <c r="UTA93" s="215"/>
      <c r="UTB93" s="215"/>
      <c r="UTC93" s="215"/>
      <c r="UTD93" s="215"/>
      <c r="UTE93" s="215"/>
      <c r="UTF93" s="215"/>
      <c r="UTG93" s="215"/>
      <c r="UTH93" s="215"/>
      <c r="UTI93" s="215"/>
      <c r="UTJ93" s="215"/>
      <c r="UTK93" s="215"/>
      <c r="UTL93" s="215"/>
      <c r="UTM93" s="215"/>
      <c r="UTN93" s="215"/>
      <c r="UTO93" s="215"/>
      <c r="UTP93" s="215"/>
      <c r="UTQ93" s="215"/>
      <c r="UTR93" s="215"/>
      <c r="UTS93" s="215"/>
      <c r="UTT93" s="215"/>
      <c r="UTU93" s="215"/>
      <c r="UTV93" s="215"/>
      <c r="UTW93" s="215"/>
      <c r="UTX93" s="215"/>
      <c r="UTY93" s="215"/>
      <c r="UTZ93" s="215"/>
      <c r="UUA93" s="215"/>
      <c r="UUB93" s="215"/>
      <c r="UUC93" s="215"/>
      <c r="UUD93" s="215"/>
      <c r="UUE93" s="215"/>
      <c r="UUF93" s="215"/>
      <c r="UUG93" s="215"/>
      <c r="UUH93" s="215"/>
      <c r="UUI93" s="215"/>
      <c r="UUJ93" s="215"/>
      <c r="UUK93" s="215"/>
      <c r="UUL93" s="215"/>
      <c r="UUM93" s="215"/>
      <c r="UUN93" s="215"/>
      <c r="UUO93" s="215"/>
      <c r="UUP93" s="215"/>
      <c r="UUQ93" s="215"/>
      <c r="UUR93" s="215"/>
      <c r="UUS93" s="215"/>
      <c r="UUT93" s="215"/>
      <c r="UUU93" s="215"/>
      <c r="UUV93" s="215"/>
      <c r="UUW93" s="215"/>
      <c r="UUX93" s="215"/>
      <c r="UUY93" s="215"/>
      <c r="UUZ93" s="215"/>
      <c r="UVA93" s="215"/>
      <c r="UVB93" s="215"/>
      <c r="UVC93" s="215"/>
      <c r="UVD93" s="215"/>
      <c r="UVE93" s="215"/>
      <c r="UVF93" s="215"/>
      <c r="UVG93" s="215"/>
      <c r="UVH93" s="215"/>
      <c r="UVI93" s="215"/>
      <c r="UVJ93" s="215"/>
      <c r="UVK93" s="215"/>
      <c r="UVL93" s="215"/>
      <c r="UVM93" s="215"/>
      <c r="UVN93" s="215"/>
      <c r="UVO93" s="215"/>
      <c r="UVP93" s="215"/>
      <c r="UVQ93" s="215"/>
      <c r="UVR93" s="215"/>
      <c r="UVS93" s="215"/>
      <c r="UVT93" s="215"/>
      <c r="UVU93" s="215"/>
      <c r="UVV93" s="215"/>
      <c r="UVW93" s="215"/>
      <c r="UVX93" s="215"/>
      <c r="UVY93" s="215"/>
      <c r="UVZ93" s="215"/>
      <c r="UWA93" s="215"/>
      <c r="UWB93" s="215"/>
      <c r="UWC93" s="215"/>
      <c r="UWD93" s="215"/>
      <c r="UWE93" s="215"/>
      <c r="UWF93" s="215"/>
      <c r="UWG93" s="215"/>
      <c r="UWH93" s="215"/>
      <c r="UWI93" s="215"/>
      <c r="UWJ93" s="215"/>
      <c r="UWK93" s="215"/>
      <c r="UWL93" s="215"/>
      <c r="UWM93" s="215"/>
      <c r="UWN93" s="215"/>
      <c r="UWO93" s="215"/>
      <c r="UWP93" s="215"/>
      <c r="UWU93" s="215"/>
      <c r="UWV93" s="215"/>
      <c r="UWW93" s="215"/>
      <c r="UWX93" s="215"/>
      <c r="UWY93" s="215"/>
      <c r="UWZ93" s="215"/>
      <c r="UXA93" s="215"/>
      <c r="UXB93" s="215"/>
      <c r="UXC93" s="215"/>
      <c r="UXD93" s="215"/>
      <c r="UXE93" s="215"/>
      <c r="UYW93" s="215"/>
      <c r="UYX93" s="215"/>
      <c r="UYY93" s="215"/>
      <c r="UYZ93" s="215"/>
      <c r="UZA93" s="215"/>
      <c r="UZB93" s="215"/>
      <c r="UZC93" s="215"/>
      <c r="UZD93" s="215"/>
      <c r="UZE93" s="215"/>
      <c r="UZF93" s="215"/>
      <c r="UZG93" s="215"/>
      <c r="UZH93" s="215"/>
      <c r="UZI93" s="215"/>
      <c r="UZJ93" s="215"/>
      <c r="UZK93" s="215"/>
      <c r="UZL93" s="215"/>
      <c r="UZM93" s="215"/>
      <c r="UZN93" s="215"/>
      <c r="UZO93" s="215"/>
      <c r="UZP93" s="215"/>
      <c r="UZQ93" s="215"/>
      <c r="UZR93" s="215"/>
      <c r="UZS93" s="215"/>
      <c r="UZT93" s="215"/>
      <c r="UZU93" s="215"/>
      <c r="UZV93" s="215"/>
      <c r="UZW93" s="215"/>
      <c r="UZX93" s="215"/>
      <c r="UZY93" s="215"/>
      <c r="UZZ93" s="215"/>
      <c r="VAA93" s="215"/>
      <c r="VAB93" s="215"/>
      <c r="VAC93" s="215"/>
      <c r="VAD93" s="215"/>
      <c r="VAE93" s="215"/>
      <c r="VAF93" s="215"/>
      <c r="VAG93" s="215"/>
      <c r="VAH93" s="215"/>
      <c r="VAI93" s="215"/>
      <c r="VAJ93" s="215"/>
      <c r="VAK93" s="215"/>
      <c r="VAL93" s="215"/>
      <c r="VAM93" s="215"/>
      <c r="VAN93" s="215"/>
      <c r="VAO93" s="215"/>
      <c r="VAP93" s="215"/>
      <c r="VAQ93" s="215"/>
      <c r="VAR93" s="215"/>
      <c r="VAS93" s="215"/>
      <c r="VAT93" s="215"/>
      <c r="VAU93" s="215"/>
      <c r="VAV93" s="215"/>
      <c r="VAW93" s="215"/>
      <c r="VAX93" s="215"/>
      <c r="VAY93" s="215"/>
      <c r="VAZ93" s="215"/>
      <c r="VBA93" s="215"/>
      <c r="VBB93" s="215"/>
      <c r="VBC93" s="215"/>
      <c r="VBD93" s="215"/>
      <c r="VBE93" s="215"/>
      <c r="VBF93" s="215"/>
      <c r="VBG93" s="215"/>
      <c r="VBH93" s="215"/>
      <c r="VBI93" s="215"/>
      <c r="VBJ93" s="215"/>
      <c r="VBK93" s="215"/>
      <c r="VBL93" s="215"/>
      <c r="VBM93" s="215"/>
      <c r="VBN93" s="215"/>
      <c r="VBO93" s="215"/>
      <c r="VBP93" s="215"/>
      <c r="VBQ93" s="215"/>
      <c r="VBR93" s="215"/>
      <c r="VBS93" s="215"/>
      <c r="VBT93" s="215"/>
      <c r="VBU93" s="215"/>
      <c r="VBV93" s="215"/>
      <c r="VBW93" s="215"/>
      <c r="VBX93" s="215"/>
      <c r="VBY93" s="215"/>
      <c r="VBZ93" s="215"/>
      <c r="VCA93" s="215"/>
      <c r="VCB93" s="215"/>
      <c r="VCC93" s="215"/>
      <c r="VCD93" s="215"/>
      <c r="VCE93" s="215"/>
      <c r="VCF93" s="215"/>
      <c r="VCG93" s="215"/>
      <c r="VCH93" s="215"/>
      <c r="VCI93" s="215"/>
      <c r="VCJ93" s="215"/>
      <c r="VCK93" s="215"/>
      <c r="VCL93" s="215"/>
      <c r="VCM93" s="215"/>
      <c r="VCN93" s="215"/>
      <c r="VCO93" s="215"/>
      <c r="VCP93" s="215"/>
      <c r="VCQ93" s="215"/>
      <c r="VCR93" s="215"/>
      <c r="VCS93" s="215"/>
      <c r="VCT93" s="215"/>
      <c r="VCU93" s="215"/>
      <c r="VCV93" s="215"/>
      <c r="VCW93" s="215"/>
      <c r="VCX93" s="215"/>
      <c r="VCY93" s="215"/>
      <c r="VCZ93" s="215"/>
      <c r="VDA93" s="215"/>
      <c r="VDB93" s="215"/>
      <c r="VDC93" s="215"/>
      <c r="VDD93" s="215"/>
      <c r="VDE93" s="215"/>
      <c r="VDF93" s="215"/>
      <c r="VDG93" s="215"/>
      <c r="VDH93" s="215"/>
      <c r="VDI93" s="215"/>
      <c r="VDJ93" s="215"/>
      <c r="VDK93" s="215"/>
      <c r="VDL93" s="215"/>
      <c r="VDM93" s="215"/>
      <c r="VDN93" s="215"/>
      <c r="VDO93" s="215"/>
      <c r="VDP93" s="215"/>
      <c r="VDQ93" s="215"/>
      <c r="VDR93" s="215"/>
      <c r="VDS93" s="215"/>
      <c r="VDT93" s="215"/>
      <c r="VDU93" s="215"/>
      <c r="VDV93" s="215"/>
      <c r="VDW93" s="215"/>
      <c r="VDX93" s="215"/>
      <c r="VDY93" s="215"/>
      <c r="VDZ93" s="215"/>
      <c r="VEA93" s="215"/>
      <c r="VEB93" s="215"/>
      <c r="VEC93" s="215"/>
      <c r="VED93" s="215"/>
      <c r="VEE93" s="215"/>
      <c r="VEF93" s="215"/>
      <c r="VEG93" s="215"/>
      <c r="VEH93" s="215"/>
      <c r="VEI93" s="215"/>
      <c r="VEJ93" s="215"/>
      <c r="VEK93" s="215"/>
      <c r="VEL93" s="215"/>
      <c r="VEM93" s="215"/>
      <c r="VEN93" s="215"/>
      <c r="VEO93" s="215"/>
      <c r="VEP93" s="215"/>
      <c r="VEQ93" s="215"/>
      <c r="VER93" s="215"/>
      <c r="VES93" s="215"/>
      <c r="VET93" s="215"/>
      <c r="VEU93" s="215"/>
      <c r="VEV93" s="215"/>
      <c r="VEW93" s="215"/>
      <c r="VEX93" s="215"/>
      <c r="VEY93" s="215"/>
      <c r="VEZ93" s="215"/>
      <c r="VFA93" s="215"/>
      <c r="VFB93" s="215"/>
      <c r="VFC93" s="215"/>
      <c r="VFD93" s="215"/>
      <c r="VFE93" s="215"/>
      <c r="VFF93" s="215"/>
      <c r="VFG93" s="215"/>
      <c r="VFH93" s="215"/>
      <c r="VFI93" s="215"/>
      <c r="VFJ93" s="215"/>
      <c r="VFK93" s="215"/>
      <c r="VFL93" s="215"/>
      <c r="VFM93" s="215"/>
      <c r="VFN93" s="215"/>
      <c r="VFO93" s="215"/>
      <c r="VFP93" s="215"/>
      <c r="VFQ93" s="215"/>
      <c r="VFR93" s="215"/>
      <c r="VFS93" s="215"/>
      <c r="VFT93" s="215"/>
      <c r="VFU93" s="215"/>
      <c r="VFV93" s="215"/>
      <c r="VFW93" s="215"/>
      <c r="VFX93" s="215"/>
      <c r="VFY93" s="215"/>
      <c r="VFZ93" s="215"/>
      <c r="VGA93" s="215"/>
      <c r="VGB93" s="215"/>
      <c r="VGC93" s="215"/>
      <c r="VGD93" s="215"/>
      <c r="VGE93" s="215"/>
      <c r="VGF93" s="215"/>
      <c r="VGG93" s="215"/>
      <c r="VGH93" s="215"/>
      <c r="VGI93" s="215"/>
      <c r="VGJ93" s="215"/>
      <c r="VGK93" s="215"/>
      <c r="VGL93" s="215"/>
      <c r="VGQ93" s="215"/>
      <c r="VGR93" s="215"/>
      <c r="VGS93" s="215"/>
      <c r="VGT93" s="215"/>
      <c r="VGU93" s="215"/>
      <c r="VGV93" s="215"/>
      <c r="VGW93" s="215"/>
      <c r="VGX93" s="215"/>
      <c r="VGY93" s="215"/>
      <c r="VGZ93" s="215"/>
      <c r="VHA93" s="215"/>
      <c r="VIS93" s="215"/>
      <c r="VIT93" s="215"/>
      <c r="VIU93" s="215"/>
      <c r="VIV93" s="215"/>
      <c r="VIW93" s="215"/>
      <c r="VIX93" s="215"/>
      <c r="VIY93" s="215"/>
      <c r="VIZ93" s="215"/>
      <c r="VJA93" s="215"/>
      <c r="VJB93" s="215"/>
      <c r="VJC93" s="215"/>
      <c r="VJD93" s="215"/>
      <c r="VJE93" s="215"/>
      <c r="VJF93" s="215"/>
      <c r="VJG93" s="215"/>
      <c r="VJH93" s="215"/>
      <c r="VJI93" s="215"/>
      <c r="VJJ93" s="215"/>
      <c r="VJK93" s="215"/>
      <c r="VJL93" s="215"/>
      <c r="VJM93" s="215"/>
      <c r="VJN93" s="215"/>
      <c r="VJO93" s="215"/>
      <c r="VJP93" s="215"/>
      <c r="VJQ93" s="215"/>
      <c r="VJR93" s="215"/>
      <c r="VJS93" s="215"/>
      <c r="VJT93" s="215"/>
      <c r="VJU93" s="215"/>
      <c r="VJV93" s="215"/>
      <c r="VJW93" s="215"/>
      <c r="VJX93" s="215"/>
      <c r="VJY93" s="215"/>
      <c r="VJZ93" s="215"/>
      <c r="VKA93" s="215"/>
      <c r="VKB93" s="215"/>
      <c r="VKC93" s="215"/>
      <c r="VKD93" s="215"/>
      <c r="VKE93" s="215"/>
      <c r="VKF93" s="215"/>
      <c r="VKG93" s="215"/>
      <c r="VKH93" s="215"/>
      <c r="VKI93" s="215"/>
      <c r="VKJ93" s="215"/>
      <c r="VKK93" s="215"/>
      <c r="VKL93" s="215"/>
      <c r="VKM93" s="215"/>
      <c r="VKN93" s="215"/>
      <c r="VKO93" s="215"/>
      <c r="VKP93" s="215"/>
      <c r="VKQ93" s="215"/>
      <c r="VKR93" s="215"/>
      <c r="VKS93" s="215"/>
      <c r="VKT93" s="215"/>
      <c r="VKU93" s="215"/>
      <c r="VKV93" s="215"/>
      <c r="VKW93" s="215"/>
      <c r="VKX93" s="215"/>
      <c r="VKY93" s="215"/>
      <c r="VKZ93" s="215"/>
      <c r="VLA93" s="215"/>
      <c r="VLB93" s="215"/>
      <c r="VLC93" s="215"/>
      <c r="VLD93" s="215"/>
      <c r="VLE93" s="215"/>
      <c r="VLF93" s="215"/>
      <c r="VLG93" s="215"/>
      <c r="VLH93" s="215"/>
      <c r="VLI93" s="215"/>
      <c r="VLJ93" s="215"/>
      <c r="VLK93" s="215"/>
      <c r="VLL93" s="215"/>
      <c r="VLM93" s="215"/>
      <c r="VLN93" s="215"/>
      <c r="VLO93" s="215"/>
      <c r="VLP93" s="215"/>
      <c r="VLQ93" s="215"/>
      <c r="VLR93" s="215"/>
      <c r="VLS93" s="215"/>
      <c r="VLT93" s="215"/>
      <c r="VLU93" s="215"/>
      <c r="VLV93" s="215"/>
      <c r="VLW93" s="215"/>
      <c r="VLX93" s="215"/>
      <c r="VLY93" s="215"/>
      <c r="VLZ93" s="215"/>
      <c r="VMA93" s="215"/>
      <c r="VMB93" s="215"/>
      <c r="VMC93" s="215"/>
      <c r="VMD93" s="215"/>
      <c r="VME93" s="215"/>
      <c r="VMF93" s="215"/>
      <c r="VMG93" s="215"/>
      <c r="VMH93" s="215"/>
      <c r="VMI93" s="215"/>
      <c r="VMJ93" s="215"/>
      <c r="VMK93" s="215"/>
      <c r="VML93" s="215"/>
      <c r="VMM93" s="215"/>
      <c r="VMN93" s="215"/>
      <c r="VMO93" s="215"/>
      <c r="VMP93" s="215"/>
      <c r="VMQ93" s="215"/>
      <c r="VMR93" s="215"/>
      <c r="VMS93" s="215"/>
      <c r="VMT93" s="215"/>
      <c r="VMU93" s="215"/>
      <c r="VMV93" s="215"/>
      <c r="VMW93" s="215"/>
      <c r="VMX93" s="215"/>
      <c r="VMY93" s="215"/>
      <c r="VMZ93" s="215"/>
      <c r="VNA93" s="215"/>
      <c r="VNB93" s="215"/>
      <c r="VNC93" s="215"/>
      <c r="VND93" s="215"/>
      <c r="VNE93" s="215"/>
      <c r="VNF93" s="215"/>
      <c r="VNG93" s="215"/>
      <c r="VNH93" s="215"/>
      <c r="VNI93" s="215"/>
      <c r="VNJ93" s="215"/>
      <c r="VNK93" s="215"/>
      <c r="VNL93" s="215"/>
      <c r="VNM93" s="215"/>
      <c r="VNN93" s="215"/>
      <c r="VNO93" s="215"/>
      <c r="VNP93" s="215"/>
      <c r="VNQ93" s="215"/>
      <c r="VNR93" s="215"/>
      <c r="VNS93" s="215"/>
      <c r="VNT93" s="215"/>
      <c r="VNU93" s="215"/>
      <c r="VNV93" s="215"/>
      <c r="VNW93" s="215"/>
      <c r="VNX93" s="215"/>
      <c r="VNY93" s="215"/>
      <c r="VNZ93" s="215"/>
      <c r="VOA93" s="215"/>
      <c r="VOB93" s="215"/>
      <c r="VOC93" s="215"/>
      <c r="VOD93" s="215"/>
      <c r="VOE93" s="215"/>
      <c r="VOF93" s="215"/>
      <c r="VOG93" s="215"/>
      <c r="VOH93" s="215"/>
      <c r="VOI93" s="215"/>
      <c r="VOJ93" s="215"/>
      <c r="VOK93" s="215"/>
      <c r="VOL93" s="215"/>
      <c r="VOM93" s="215"/>
      <c r="VON93" s="215"/>
      <c r="VOO93" s="215"/>
      <c r="VOP93" s="215"/>
      <c r="VOQ93" s="215"/>
      <c r="VOR93" s="215"/>
      <c r="VOS93" s="215"/>
      <c r="VOT93" s="215"/>
      <c r="VOU93" s="215"/>
      <c r="VOV93" s="215"/>
      <c r="VOW93" s="215"/>
      <c r="VOX93" s="215"/>
      <c r="VOY93" s="215"/>
      <c r="VOZ93" s="215"/>
      <c r="VPA93" s="215"/>
      <c r="VPB93" s="215"/>
      <c r="VPC93" s="215"/>
      <c r="VPD93" s="215"/>
      <c r="VPE93" s="215"/>
      <c r="VPF93" s="215"/>
      <c r="VPG93" s="215"/>
      <c r="VPH93" s="215"/>
      <c r="VPI93" s="215"/>
      <c r="VPJ93" s="215"/>
      <c r="VPK93" s="215"/>
      <c r="VPL93" s="215"/>
      <c r="VPM93" s="215"/>
      <c r="VPN93" s="215"/>
      <c r="VPO93" s="215"/>
      <c r="VPP93" s="215"/>
      <c r="VPQ93" s="215"/>
      <c r="VPR93" s="215"/>
      <c r="VPS93" s="215"/>
      <c r="VPT93" s="215"/>
      <c r="VPU93" s="215"/>
      <c r="VPV93" s="215"/>
      <c r="VPW93" s="215"/>
      <c r="VPX93" s="215"/>
      <c r="VPY93" s="215"/>
      <c r="VPZ93" s="215"/>
      <c r="VQA93" s="215"/>
      <c r="VQB93" s="215"/>
      <c r="VQC93" s="215"/>
      <c r="VQD93" s="215"/>
      <c r="VQE93" s="215"/>
      <c r="VQF93" s="215"/>
      <c r="VQG93" s="215"/>
      <c r="VQH93" s="215"/>
      <c r="VQM93" s="215"/>
      <c r="VQN93" s="215"/>
      <c r="VQO93" s="215"/>
      <c r="VQP93" s="215"/>
      <c r="VQQ93" s="215"/>
      <c r="VQR93" s="215"/>
      <c r="VQS93" s="215"/>
      <c r="VQT93" s="215"/>
      <c r="VQU93" s="215"/>
      <c r="VQV93" s="215"/>
      <c r="VQW93" s="215"/>
      <c r="VSO93" s="215"/>
      <c r="VSP93" s="215"/>
      <c r="VSQ93" s="215"/>
      <c r="VSR93" s="215"/>
      <c r="VSS93" s="215"/>
      <c r="VST93" s="215"/>
      <c r="VSU93" s="215"/>
      <c r="VSV93" s="215"/>
      <c r="VSW93" s="215"/>
      <c r="VSX93" s="215"/>
      <c r="VSY93" s="215"/>
      <c r="VSZ93" s="215"/>
      <c r="VTA93" s="215"/>
      <c r="VTB93" s="215"/>
      <c r="VTC93" s="215"/>
      <c r="VTD93" s="215"/>
      <c r="VTE93" s="215"/>
      <c r="VTF93" s="215"/>
      <c r="VTG93" s="215"/>
      <c r="VTH93" s="215"/>
      <c r="VTI93" s="215"/>
      <c r="VTJ93" s="215"/>
      <c r="VTK93" s="215"/>
      <c r="VTL93" s="215"/>
      <c r="VTM93" s="215"/>
      <c r="VTN93" s="215"/>
      <c r="VTO93" s="215"/>
      <c r="VTP93" s="215"/>
      <c r="VTQ93" s="215"/>
      <c r="VTR93" s="215"/>
      <c r="VTS93" s="215"/>
      <c r="VTT93" s="215"/>
      <c r="VTU93" s="215"/>
      <c r="VTV93" s="215"/>
      <c r="VTW93" s="215"/>
      <c r="VTX93" s="215"/>
      <c r="VTY93" s="215"/>
      <c r="VTZ93" s="215"/>
      <c r="VUA93" s="215"/>
      <c r="VUB93" s="215"/>
      <c r="VUC93" s="215"/>
      <c r="VUD93" s="215"/>
      <c r="VUE93" s="215"/>
      <c r="VUF93" s="215"/>
      <c r="VUG93" s="215"/>
      <c r="VUH93" s="215"/>
      <c r="VUI93" s="215"/>
      <c r="VUJ93" s="215"/>
      <c r="VUK93" s="215"/>
      <c r="VUL93" s="215"/>
      <c r="VUM93" s="215"/>
      <c r="VUN93" s="215"/>
      <c r="VUO93" s="215"/>
      <c r="VUP93" s="215"/>
      <c r="VUQ93" s="215"/>
      <c r="VUR93" s="215"/>
      <c r="VUS93" s="215"/>
      <c r="VUT93" s="215"/>
      <c r="VUU93" s="215"/>
      <c r="VUV93" s="215"/>
      <c r="VUW93" s="215"/>
      <c r="VUX93" s="215"/>
      <c r="VUY93" s="215"/>
      <c r="VUZ93" s="215"/>
      <c r="VVA93" s="215"/>
      <c r="VVB93" s="215"/>
      <c r="VVC93" s="215"/>
      <c r="VVD93" s="215"/>
      <c r="VVE93" s="215"/>
      <c r="VVF93" s="215"/>
      <c r="VVG93" s="215"/>
      <c r="VVH93" s="215"/>
      <c r="VVI93" s="215"/>
      <c r="VVJ93" s="215"/>
      <c r="VVK93" s="215"/>
      <c r="VVL93" s="215"/>
      <c r="VVM93" s="215"/>
      <c r="VVN93" s="215"/>
      <c r="VVO93" s="215"/>
      <c r="VVP93" s="215"/>
      <c r="VVQ93" s="215"/>
      <c r="VVR93" s="215"/>
      <c r="VVS93" s="215"/>
      <c r="VVT93" s="215"/>
      <c r="VVU93" s="215"/>
      <c r="VVV93" s="215"/>
      <c r="VVW93" s="215"/>
      <c r="VVX93" s="215"/>
      <c r="VVY93" s="215"/>
      <c r="VVZ93" s="215"/>
      <c r="VWA93" s="215"/>
      <c r="VWB93" s="215"/>
      <c r="VWC93" s="215"/>
      <c r="VWD93" s="215"/>
      <c r="VWE93" s="215"/>
      <c r="VWF93" s="215"/>
      <c r="VWG93" s="215"/>
      <c r="VWH93" s="215"/>
      <c r="VWI93" s="215"/>
      <c r="VWJ93" s="215"/>
      <c r="VWK93" s="215"/>
      <c r="VWL93" s="215"/>
      <c r="VWM93" s="215"/>
      <c r="VWN93" s="215"/>
      <c r="VWO93" s="215"/>
      <c r="VWP93" s="215"/>
      <c r="VWQ93" s="215"/>
      <c r="VWR93" s="215"/>
      <c r="VWS93" s="215"/>
      <c r="VWT93" s="215"/>
      <c r="VWU93" s="215"/>
      <c r="VWV93" s="215"/>
      <c r="VWW93" s="215"/>
      <c r="VWX93" s="215"/>
      <c r="VWY93" s="215"/>
      <c r="VWZ93" s="215"/>
      <c r="VXA93" s="215"/>
      <c r="VXB93" s="215"/>
      <c r="VXC93" s="215"/>
      <c r="VXD93" s="215"/>
      <c r="VXE93" s="215"/>
      <c r="VXF93" s="215"/>
      <c r="VXG93" s="215"/>
      <c r="VXH93" s="215"/>
      <c r="VXI93" s="215"/>
      <c r="VXJ93" s="215"/>
      <c r="VXK93" s="215"/>
      <c r="VXL93" s="215"/>
      <c r="VXM93" s="215"/>
      <c r="VXN93" s="215"/>
      <c r="VXO93" s="215"/>
      <c r="VXP93" s="215"/>
      <c r="VXQ93" s="215"/>
      <c r="VXR93" s="215"/>
      <c r="VXS93" s="215"/>
      <c r="VXT93" s="215"/>
      <c r="VXU93" s="215"/>
      <c r="VXV93" s="215"/>
      <c r="VXW93" s="215"/>
      <c r="VXX93" s="215"/>
      <c r="VXY93" s="215"/>
      <c r="VXZ93" s="215"/>
      <c r="VYA93" s="215"/>
      <c r="VYB93" s="215"/>
      <c r="VYC93" s="215"/>
      <c r="VYD93" s="215"/>
      <c r="VYE93" s="215"/>
      <c r="VYF93" s="215"/>
      <c r="VYG93" s="215"/>
      <c r="VYH93" s="215"/>
      <c r="VYI93" s="215"/>
      <c r="VYJ93" s="215"/>
      <c r="VYK93" s="215"/>
      <c r="VYL93" s="215"/>
      <c r="VYM93" s="215"/>
      <c r="VYN93" s="215"/>
      <c r="VYO93" s="215"/>
      <c r="VYP93" s="215"/>
      <c r="VYQ93" s="215"/>
      <c r="VYR93" s="215"/>
      <c r="VYS93" s="215"/>
      <c r="VYT93" s="215"/>
      <c r="VYU93" s="215"/>
      <c r="VYV93" s="215"/>
      <c r="VYW93" s="215"/>
      <c r="VYX93" s="215"/>
      <c r="VYY93" s="215"/>
      <c r="VYZ93" s="215"/>
      <c r="VZA93" s="215"/>
      <c r="VZB93" s="215"/>
      <c r="VZC93" s="215"/>
      <c r="VZD93" s="215"/>
      <c r="VZE93" s="215"/>
      <c r="VZF93" s="215"/>
      <c r="VZG93" s="215"/>
      <c r="VZH93" s="215"/>
      <c r="VZI93" s="215"/>
      <c r="VZJ93" s="215"/>
      <c r="VZK93" s="215"/>
      <c r="VZL93" s="215"/>
      <c r="VZM93" s="215"/>
      <c r="VZN93" s="215"/>
      <c r="VZO93" s="215"/>
      <c r="VZP93" s="215"/>
      <c r="VZQ93" s="215"/>
      <c r="VZR93" s="215"/>
      <c r="VZS93" s="215"/>
      <c r="VZT93" s="215"/>
      <c r="VZU93" s="215"/>
      <c r="VZV93" s="215"/>
      <c r="VZW93" s="215"/>
      <c r="VZX93" s="215"/>
      <c r="VZY93" s="215"/>
      <c r="VZZ93" s="215"/>
      <c r="WAA93" s="215"/>
      <c r="WAB93" s="215"/>
      <c r="WAC93" s="215"/>
      <c r="WAD93" s="215"/>
      <c r="WAI93" s="215"/>
      <c r="WAJ93" s="215"/>
      <c r="WAK93" s="215"/>
      <c r="WAL93" s="215"/>
      <c r="WAM93" s="215"/>
      <c r="WAN93" s="215"/>
      <c r="WAO93" s="215"/>
      <c r="WAP93" s="215"/>
      <c r="WAQ93" s="215"/>
      <c r="WAR93" s="215"/>
      <c r="WAS93" s="215"/>
      <c r="WCK93" s="215"/>
      <c r="WCL93" s="215"/>
      <c r="WCM93" s="215"/>
      <c r="WCN93" s="215"/>
      <c r="WCO93" s="215"/>
      <c r="WCP93" s="215"/>
      <c r="WCQ93" s="215"/>
      <c r="WCR93" s="215"/>
      <c r="WCS93" s="215"/>
      <c r="WCT93" s="215"/>
      <c r="WCU93" s="215"/>
      <c r="WCV93" s="215"/>
      <c r="WCW93" s="215"/>
      <c r="WCX93" s="215"/>
      <c r="WCY93" s="215"/>
      <c r="WCZ93" s="215"/>
      <c r="WDA93" s="215"/>
      <c r="WDB93" s="215"/>
      <c r="WDC93" s="215"/>
      <c r="WDD93" s="215"/>
      <c r="WDE93" s="215"/>
      <c r="WDF93" s="215"/>
      <c r="WDG93" s="215"/>
      <c r="WDH93" s="215"/>
      <c r="WDI93" s="215"/>
      <c r="WDJ93" s="215"/>
      <c r="WDK93" s="215"/>
      <c r="WDL93" s="215"/>
      <c r="WDM93" s="215"/>
      <c r="WDN93" s="215"/>
      <c r="WDO93" s="215"/>
      <c r="WDP93" s="215"/>
      <c r="WDQ93" s="215"/>
      <c r="WDR93" s="215"/>
      <c r="WDS93" s="215"/>
      <c r="WDT93" s="215"/>
      <c r="WDU93" s="215"/>
      <c r="WDV93" s="215"/>
      <c r="WDW93" s="215"/>
      <c r="WDX93" s="215"/>
      <c r="WDY93" s="215"/>
      <c r="WDZ93" s="215"/>
      <c r="WEA93" s="215"/>
      <c r="WEB93" s="215"/>
      <c r="WEC93" s="215"/>
      <c r="WED93" s="215"/>
      <c r="WEE93" s="215"/>
      <c r="WEF93" s="215"/>
      <c r="WEG93" s="215"/>
      <c r="WEH93" s="215"/>
      <c r="WEI93" s="215"/>
      <c r="WEJ93" s="215"/>
      <c r="WEK93" s="215"/>
      <c r="WEL93" s="215"/>
      <c r="WEM93" s="215"/>
      <c r="WEN93" s="215"/>
      <c r="WEO93" s="215"/>
      <c r="WEP93" s="215"/>
      <c r="WEQ93" s="215"/>
      <c r="WER93" s="215"/>
      <c r="WES93" s="215"/>
      <c r="WET93" s="215"/>
      <c r="WEU93" s="215"/>
      <c r="WEV93" s="215"/>
      <c r="WEW93" s="215"/>
      <c r="WEX93" s="215"/>
      <c r="WEY93" s="215"/>
      <c r="WEZ93" s="215"/>
      <c r="WFA93" s="215"/>
      <c r="WFB93" s="215"/>
      <c r="WFC93" s="215"/>
      <c r="WFD93" s="215"/>
      <c r="WFE93" s="215"/>
      <c r="WFF93" s="215"/>
      <c r="WFG93" s="215"/>
      <c r="WFH93" s="215"/>
      <c r="WFI93" s="215"/>
      <c r="WFJ93" s="215"/>
      <c r="WFK93" s="215"/>
      <c r="WFL93" s="215"/>
      <c r="WFM93" s="215"/>
      <c r="WFN93" s="215"/>
      <c r="WFO93" s="215"/>
      <c r="WFP93" s="215"/>
      <c r="WFQ93" s="215"/>
      <c r="WFR93" s="215"/>
      <c r="WFS93" s="215"/>
      <c r="WFT93" s="215"/>
      <c r="WFU93" s="215"/>
      <c r="WFV93" s="215"/>
      <c r="WFW93" s="215"/>
      <c r="WFX93" s="215"/>
      <c r="WFY93" s="215"/>
      <c r="WFZ93" s="215"/>
      <c r="WGA93" s="215"/>
      <c r="WGB93" s="215"/>
      <c r="WGC93" s="215"/>
      <c r="WGD93" s="215"/>
      <c r="WGE93" s="215"/>
      <c r="WGF93" s="215"/>
      <c r="WGG93" s="215"/>
      <c r="WGH93" s="215"/>
      <c r="WGI93" s="215"/>
      <c r="WGJ93" s="215"/>
      <c r="WGK93" s="215"/>
      <c r="WGL93" s="215"/>
      <c r="WGM93" s="215"/>
      <c r="WGN93" s="215"/>
      <c r="WGO93" s="215"/>
      <c r="WGP93" s="215"/>
      <c r="WGQ93" s="215"/>
      <c r="WGR93" s="215"/>
      <c r="WGS93" s="215"/>
      <c r="WGT93" s="215"/>
      <c r="WGU93" s="215"/>
      <c r="WGV93" s="215"/>
      <c r="WGW93" s="215"/>
      <c r="WGX93" s="215"/>
      <c r="WGY93" s="215"/>
      <c r="WGZ93" s="215"/>
      <c r="WHA93" s="215"/>
      <c r="WHB93" s="215"/>
      <c r="WHC93" s="215"/>
      <c r="WHD93" s="215"/>
      <c r="WHE93" s="215"/>
      <c r="WHF93" s="215"/>
      <c r="WHG93" s="215"/>
      <c r="WHH93" s="215"/>
      <c r="WHI93" s="215"/>
      <c r="WHJ93" s="215"/>
      <c r="WHK93" s="215"/>
      <c r="WHL93" s="215"/>
      <c r="WHM93" s="215"/>
      <c r="WHN93" s="215"/>
      <c r="WHO93" s="215"/>
      <c r="WHP93" s="215"/>
      <c r="WHQ93" s="215"/>
      <c r="WHR93" s="215"/>
      <c r="WHS93" s="215"/>
      <c r="WHT93" s="215"/>
      <c r="WHU93" s="215"/>
      <c r="WHV93" s="215"/>
      <c r="WHW93" s="215"/>
      <c r="WHX93" s="215"/>
      <c r="WHY93" s="215"/>
      <c r="WHZ93" s="215"/>
      <c r="WIA93" s="215"/>
      <c r="WIB93" s="215"/>
      <c r="WIC93" s="215"/>
      <c r="WID93" s="215"/>
      <c r="WIE93" s="215"/>
      <c r="WIF93" s="215"/>
      <c r="WIG93" s="215"/>
      <c r="WIH93" s="215"/>
      <c r="WII93" s="215"/>
      <c r="WIJ93" s="215"/>
      <c r="WIK93" s="215"/>
      <c r="WIL93" s="215"/>
      <c r="WIM93" s="215"/>
      <c r="WIN93" s="215"/>
      <c r="WIO93" s="215"/>
      <c r="WIP93" s="215"/>
      <c r="WIQ93" s="215"/>
      <c r="WIR93" s="215"/>
      <c r="WIS93" s="215"/>
      <c r="WIT93" s="215"/>
      <c r="WIU93" s="215"/>
      <c r="WIV93" s="215"/>
      <c r="WIW93" s="215"/>
      <c r="WIX93" s="215"/>
      <c r="WIY93" s="215"/>
      <c r="WIZ93" s="215"/>
      <c r="WJA93" s="215"/>
      <c r="WJB93" s="215"/>
      <c r="WJC93" s="215"/>
      <c r="WJD93" s="215"/>
      <c r="WJE93" s="215"/>
      <c r="WJF93" s="215"/>
      <c r="WJG93" s="215"/>
      <c r="WJH93" s="215"/>
      <c r="WJI93" s="215"/>
      <c r="WJJ93" s="215"/>
      <c r="WJK93" s="215"/>
      <c r="WJL93" s="215"/>
      <c r="WJM93" s="215"/>
      <c r="WJN93" s="215"/>
      <c r="WJO93" s="215"/>
      <c r="WJP93" s="215"/>
      <c r="WJQ93" s="215"/>
      <c r="WJR93" s="215"/>
      <c r="WJS93" s="215"/>
      <c r="WJT93" s="215"/>
      <c r="WJU93" s="215"/>
      <c r="WJV93" s="215"/>
      <c r="WJW93" s="215"/>
      <c r="WJX93" s="215"/>
      <c r="WJY93" s="215"/>
      <c r="WJZ93" s="215"/>
      <c r="WKE93" s="215"/>
      <c r="WKF93" s="215"/>
      <c r="WKG93" s="215"/>
      <c r="WKH93" s="215"/>
      <c r="WKI93" s="215"/>
      <c r="WKJ93" s="215"/>
      <c r="WKK93" s="215"/>
      <c r="WKL93" s="215"/>
      <c r="WKM93" s="215"/>
      <c r="WKN93" s="215"/>
      <c r="WKO93" s="215"/>
      <c r="WMG93" s="215"/>
      <c r="WMH93" s="215"/>
      <c r="WMI93" s="215"/>
      <c r="WMJ93" s="215"/>
      <c r="WMK93" s="215"/>
      <c r="WML93" s="215"/>
      <c r="WMM93" s="215"/>
      <c r="WMN93" s="215"/>
      <c r="WMO93" s="215"/>
      <c r="WMP93" s="215"/>
      <c r="WMQ93" s="215"/>
      <c r="WMR93" s="215"/>
      <c r="WMS93" s="215"/>
      <c r="WMT93" s="215"/>
      <c r="WMU93" s="215"/>
      <c r="WMV93" s="215"/>
      <c r="WMW93" s="215"/>
      <c r="WMX93" s="215"/>
      <c r="WMY93" s="215"/>
      <c r="WMZ93" s="215"/>
      <c r="WNA93" s="215"/>
      <c r="WNB93" s="215"/>
      <c r="WNC93" s="215"/>
      <c r="WND93" s="215"/>
      <c r="WNE93" s="215"/>
      <c r="WNF93" s="215"/>
      <c r="WNG93" s="215"/>
      <c r="WNH93" s="215"/>
      <c r="WNI93" s="215"/>
      <c r="WNJ93" s="215"/>
      <c r="WNK93" s="215"/>
      <c r="WNL93" s="215"/>
      <c r="WNM93" s="215"/>
      <c r="WNN93" s="215"/>
      <c r="WNO93" s="215"/>
      <c r="WNP93" s="215"/>
      <c r="WNQ93" s="215"/>
      <c r="WNR93" s="215"/>
      <c r="WNS93" s="215"/>
      <c r="WNT93" s="215"/>
      <c r="WNU93" s="215"/>
      <c r="WNV93" s="215"/>
      <c r="WNW93" s="215"/>
      <c r="WNX93" s="215"/>
      <c r="WNY93" s="215"/>
      <c r="WNZ93" s="215"/>
      <c r="WOA93" s="215"/>
      <c r="WOB93" s="215"/>
      <c r="WOC93" s="215"/>
      <c r="WOD93" s="215"/>
      <c r="WOE93" s="215"/>
      <c r="WOF93" s="215"/>
      <c r="WOG93" s="215"/>
      <c r="WOH93" s="215"/>
      <c r="WOI93" s="215"/>
      <c r="WOJ93" s="215"/>
      <c r="WOK93" s="215"/>
      <c r="WOL93" s="215"/>
      <c r="WOM93" s="215"/>
      <c r="WON93" s="215"/>
      <c r="WOO93" s="215"/>
      <c r="WOP93" s="215"/>
      <c r="WOQ93" s="215"/>
      <c r="WOR93" s="215"/>
      <c r="WOS93" s="215"/>
      <c r="WOT93" s="215"/>
      <c r="WOU93" s="215"/>
      <c r="WOV93" s="215"/>
      <c r="WOW93" s="215"/>
      <c r="WOX93" s="215"/>
      <c r="WOY93" s="215"/>
      <c r="WOZ93" s="215"/>
      <c r="WPA93" s="215"/>
      <c r="WPB93" s="215"/>
      <c r="WPC93" s="215"/>
      <c r="WPD93" s="215"/>
      <c r="WPE93" s="215"/>
      <c r="WPF93" s="215"/>
      <c r="WPG93" s="215"/>
      <c r="WPH93" s="215"/>
      <c r="WPI93" s="215"/>
      <c r="WPJ93" s="215"/>
      <c r="WPK93" s="215"/>
      <c r="WPL93" s="215"/>
      <c r="WPM93" s="215"/>
      <c r="WPN93" s="215"/>
      <c r="WPO93" s="215"/>
      <c r="WPP93" s="215"/>
      <c r="WPQ93" s="215"/>
      <c r="WPR93" s="215"/>
      <c r="WPS93" s="215"/>
      <c r="WPT93" s="215"/>
      <c r="WPU93" s="215"/>
      <c r="WPV93" s="215"/>
      <c r="WPW93" s="215"/>
      <c r="WPX93" s="215"/>
      <c r="WPY93" s="215"/>
      <c r="WPZ93" s="215"/>
      <c r="WQA93" s="215"/>
      <c r="WQB93" s="215"/>
      <c r="WQC93" s="215"/>
      <c r="WQD93" s="215"/>
      <c r="WQE93" s="215"/>
      <c r="WQF93" s="215"/>
      <c r="WQG93" s="215"/>
      <c r="WQH93" s="215"/>
      <c r="WQI93" s="215"/>
      <c r="WQJ93" s="215"/>
      <c r="WQK93" s="215"/>
      <c r="WQL93" s="215"/>
      <c r="WQM93" s="215"/>
      <c r="WQN93" s="215"/>
      <c r="WQO93" s="215"/>
      <c r="WQP93" s="215"/>
      <c r="WQQ93" s="215"/>
      <c r="WQR93" s="215"/>
      <c r="WQS93" s="215"/>
      <c r="WQT93" s="215"/>
      <c r="WQU93" s="215"/>
      <c r="WQV93" s="215"/>
      <c r="WQW93" s="215"/>
      <c r="WQX93" s="215"/>
      <c r="WQY93" s="215"/>
      <c r="WQZ93" s="215"/>
      <c r="WRA93" s="215"/>
      <c r="WRB93" s="215"/>
      <c r="WRC93" s="215"/>
      <c r="WRD93" s="215"/>
      <c r="WRE93" s="215"/>
      <c r="WRF93" s="215"/>
      <c r="WRG93" s="215"/>
      <c r="WRH93" s="215"/>
      <c r="WRI93" s="215"/>
      <c r="WRJ93" s="215"/>
      <c r="WRK93" s="215"/>
      <c r="WRL93" s="215"/>
      <c r="WRM93" s="215"/>
      <c r="WRN93" s="215"/>
      <c r="WRO93" s="215"/>
      <c r="WRP93" s="215"/>
      <c r="WRQ93" s="215"/>
      <c r="WRR93" s="215"/>
      <c r="WRS93" s="215"/>
      <c r="WRT93" s="215"/>
      <c r="WRU93" s="215"/>
      <c r="WRV93" s="215"/>
      <c r="WRW93" s="215"/>
      <c r="WRX93" s="215"/>
      <c r="WRY93" s="215"/>
      <c r="WRZ93" s="215"/>
      <c r="WSA93" s="215"/>
      <c r="WSB93" s="215"/>
      <c r="WSC93" s="215"/>
      <c r="WSD93" s="215"/>
      <c r="WSE93" s="215"/>
      <c r="WSF93" s="215"/>
      <c r="WSG93" s="215"/>
      <c r="WSH93" s="215"/>
      <c r="WSI93" s="215"/>
      <c r="WSJ93" s="215"/>
      <c r="WSK93" s="215"/>
      <c r="WSL93" s="215"/>
      <c r="WSM93" s="215"/>
      <c r="WSN93" s="215"/>
      <c r="WSO93" s="215"/>
      <c r="WSP93" s="215"/>
      <c r="WSQ93" s="215"/>
      <c r="WSR93" s="215"/>
      <c r="WSS93" s="215"/>
      <c r="WST93" s="215"/>
      <c r="WSU93" s="215"/>
      <c r="WSV93" s="215"/>
      <c r="WSW93" s="215"/>
      <c r="WSX93" s="215"/>
      <c r="WSY93" s="215"/>
      <c r="WSZ93" s="215"/>
      <c r="WTA93" s="215"/>
      <c r="WTB93" s="215"/>
      <c r="WTC93" s="215"/>
      <c r="WTD93" s="215"/>
      <c r="WTE93" s="215"/>
      <c r="WTF93" s="215"/>
      <c r="WTG93" s="215"/>
      <c r="WTH93" s="215"/>
      <c r="WTI93" s="215"/>
      <c r="WTJ93" s="215"/>
      <c r="WTK93" s="215"/>
      <c r="WTL93" s="215"/>
      <c r="WTM93" s="215"/>
      <c r="WTN93" s="215"/>
      <c r="WTO93" s="215"/>
      <c r="WTP93" s="215"/>
      <c r="WTQ93" s="215"/>
      <c r="WTR93" s="215"/>
      <c r="WTS93" s="215"/>
      <c r="WTT93" s="215"/>
      <c r="WTU93" s="215"/>
      <c r="WTV93" s="215"/>
      <c r="WUA93" s="215"/>
      <c r="WUB93" s="215"/>
      <c r="WUC93" s="215"/>
      <c r="WUD93" s="215"/>
      <c r="WUE93" s="215"/>
      <c r="WUF93" s="215"/>
      <c r="WUG93" s="215"/>
      <c r="WUH93" s="215"/>
      <c r="WUI93" s="215"/>
      <c r="WUJ93" s="215"/>
      <c r="WUK93" s="215"/>
      <c r="WWC93" s="215"/>
      <c r="WWD93" s="215"/>
      <c r="WWE93" s="215"/>
      <c r="WWF93" s="215"/>
      <c r="WWG93" s="215"/>
      <c r="WWH93" s="215"/>
      <c r="WWI93" s="215"/>
      <c r="WWJ93" s="215"/>
      <c r="WWK93" s="215"/>
      <c r="WWL93" s="215"/>
      <c r="WWM93" s="215"/>
      <c r="WWN93" s="215"/>
      <c r="WWO93" s="215"/>
      <c r="WWP93" s="215"/>
      <c r="WWQ93" s="215"/>
      <c r="WWR93" s="215"/>
      <c r="WWS93" s="215"/>
      <c r="WWT93" s="215"/>
      <c r="WWU93" s="215"/>
      <c r="WWV93" s="215"/>
      <c r="WWW93" s="215"/>
      <c r="WWX93" s="215"/>
      <c r="WWY93" s="215"/>
      <c r="WWZ93" s="215"/>
      <c r="WXA93" s="215"/>
      <c r="WXB93" s="215"/>
      <c r="WXC93" s="215"/>
      <c r="WXD93" s="215"/>
      <c r="WXE93" s="215"/>
      <c r="WXF93" s="215"/>
      <c r="WXG93" s="215"/>
      <c r="WXH93" s="215"/>
      <c r="WXI93" s="215"/>
      <c r="WXJ93" s="215"/>
      <c r="WXK93" s="215"/>
      <c r="WXL93" s="215"/>
      <c r="WXM93" s="215"/>
      <c r="WXN93" s="215"/>
      <c r="WXO93" s="215"/>
      <c r="WXP93" s="215"/>
      <c r="WXQ93" s="215"/>
      <c r="WXR93" s="215"/>
      <c r="WXS93" s="215"/>
      <c r="WXT93" s="215"/>
      <c r="WXU93" s="215"/>
      <c r="WXV93" s="215"/>
      <c r="WXW93" s="215"/>
      <c r="WXX93" s="215"/>
      <c r="WXY93" s="215"/>
      <c r="WXZ93" s="215"/>
      <c r="WYA93" s="215"/>
      <c r="WYB93" s="215"/>
      <c r="WYC93" s="215"/>
      <c r="WYD93" s="215"/>
      <c r="WYE93" s="215"/>
      <c r="WYF93" s="215"/>
      <c r="WYG93" s="215"/>
      <c r="WYH93" s="215"/>
      <c r="WYI93" s="215"/>
      <c r="WYJ93" s="215"/>
      <c r="WYK93" s="215"/>
      <c r="WYL93" s="215"/>
      <c r="WYM93" s="215"/>
      <c r="WYN93" s="215"/>
      <c r="WYO93" s="215"/>
      <c r="WYP93" s="215"/>
      <c r="WYQ93" s="215"/>
      <c r="WYR93" s="215"/>
      <c r="WYS93" s="215"/>
      <c r="WYT93" s="215"/>
      <c r="WYU93" s="215"/>
      <c r="WYV93" s="215"/>
      <c r="WYW93" s="215"/>
      <c r="WYX93" s="215"/>
      <c r="WYY93" s="215"/>
      <c r="WYZ93" s="215"/>
      <c r="WZA93" s="215"/>
      <c r="WZB93" s="215"/>
      <c r="WZC93" s="215"/>
      <c r="WZD93" s="215"/>
      <c r="WZE93" s="215"/>
      <c r="WZF93" s="215"/>
      <c r="WZG93" s="215"/>
      <c r="WZH93" s="215"/>
      <c r="WZI93" s="215"/>
      <c r="WZJ93" s="215"/>
      <c r="WZK93" s="215"/>
      <c r="WZL93" s="215"/>
      <c r="WZM93" s="215"/>
      <c r="WZN93" s="215"/>
      <c r="WZO93" s="215"/>
      <c r="WZP93" s="215"/>
      <c r="WZQ93" s="215"/>
      <c r="WZR93" s="215"/>
      <c r="WZS93" s="215"/>
      <c r="WZT93" s="215"/>
      <c r="WZU93" s="215"/>
      <c r="WZV93" s="215"/>
      <c r="WZW93" s="215"/>
      <c r="WZX93" s="215"/>
      <c r="WZY93" s="215"/>
      <c r="WZZ93" s="215"/>
      <c r="XAA93" s="215"/>
      <c r="XAB93" s="215"/>
      <c r="XAC93" s="215"/>
      <c r="XAD93" s="215"/>
      <c r="XAE93" s="215"/>
      <c r="XAF93" s="215"/>
      <c r="XAG93" s="215"/>
      <c r="XAH93" s="215"/>
      <c r="XAI93" s="215"/>
      <c r="XAJ93" s="215"/>
      <c r="XAK93" s="215"/>
      <c r="XAL93" s="215"/>
      <c r="XAM93" s="215"/>
      <c r="XAN93" s="215"/>
      <c r="XAO93" s="215"/>
      <c r="XAP93" s="215"/>
      <c r="XAQ93" s="215"/>
      <c r="XAR93" s="215"/>
      <c r="XAS93" s="215"/>
      <c r="XAT93" s="215"/>
      <c r="XAU93" s="215"/>
      <c r="XAV93" s="215"/>
      <c r="XAW93" s="215"/>
      <c r="XAX93" s="215"/>
      <c r="XAY93" s="215"/>
      <c r="XAZ93" s="215"/>
      <c r="XBA93" s="215"/>
      <c r="XBB93" s="215"/>
      <c r="XBC93" s="215"/>
      <c r="XBD93" s="215"/>
      <c r="XBE93" s="215"/>
      <c r="XBF93" s="215"/>
      <c r="XBG93" s="215"/>
      <c r="XBH93" s="215"/>
      <c r="XBI93" s="215"/>
      <c r="XBJ93" s="215"/>
      <c r="XBK93" s="215"/>
      <c r="XBL93" s="215"/>
      <c r="XBM93" s="215"/>
      <c r="XBN93" s="215"/>
      <c r="XBO93" s="215"/>
      <c r="XBP93" s="215"/>
      <c r="XBQ93" s="215"/>
      <c r="XBR93" s="215"/>
      <c r="XBS93" s="215"/>
      <c r="XBT93" s="215"/>
      <c r="XBU93" s="215"/>
      <c r="XBV93" s="215"/>
      <c r="XBW93" s="215"/>
      <c r="XBX93" s="215"/>
      <c r="XBY93" s="215"/>
      <c r="XBZ93" s="215"/>
      <c r="XCA93" s="215"/>
      <c r="XCB93" s="215"/>
      <c r="XCC93" s="215"/>
      <c r="XCD93" s="215"/>
      <c r="XCE93" s="215"/>
      <c r="XCF93" s="215"/>
      <c r="XCG93" s="215"/>
      <c r="XCH93" s="215"/>
      <c r="XCI93" s="215"/>
      <c r="XCJ93" s="215"/>
      <c r="XCK93" s="215"/>
      <c r="XCL93" s="215"/>
      <c r="XCM93" s="215"/>
      <c r="XCN93" s="215"/>
      <c r="XCO93" s="215"/>
      <c r="XCP93" s="215"/>
      <c r="XCQ93" s="215"/>
      <c r="XCR93" s="215"/>
      <c r="XCS93" s="215"/>
      <c r="XCT93" s="215"/>
      <c r="XCU93" s="215"/>
      <c r="XCV93" s="215"/>
      <c r="XCW93" s="215"/>
      <c r="XCX93" s="215"/>
      <c r="XCY93" s="215"/>
      <c r="XCZ93" s="215"/>
      <c r="XDA93" s="215"/>
      <c r="XDB93" s="215"/>
      <c r="XDC93" s="215"/>
      <c r="XDD93" s="215"/>
      <c r="XDE93" s="215"/>
      <c r="XDF93" s="215"/>
      <c r="XDG93" s="215"/>
      <c r="XDH93" s="215"/>
      <c r="XDI93" s="215"/>
      <c r="XDJ93" s="215"/>
      <c r="XDK93" s="215"/>
      <c r="XDL93" s="215"/>
      <c r="XDM93" s="215"/>
      <c r="XDN93" s="215"/>
      <c r="XDO93" s="215"/>
      <c r="XDP93" s="215"/>
      <c r="XDQ93" s="215"/>
      <c r="XDR93" s="215"/>
      <c r="XDS93" s="215"/>
      <c r="XDT93" s="215"/>
      <c r="XDU93" s="215"/>
      <c r="XDV93" s="215"/>
      <c r="XDW93" s="215"/>
      <c r="XDX93" s="215"/>
      <c r="XDY93" s="215"/>
      <c r="XDZ93" s="215"/>
      <c r="XEA93" s="215"/>
      <c r="XEB93" s="215"/>
      <c r="XEC93" s="215"/>
      <c r="XED93" s="215"/>
      <c r="XEE93" s="215"/>
      <c r="XEF93" s="215"/>
      <c r="XEG93" s="215"/>
      <c r="XEH93" s="215"/>
      <c r="XEI93" s="215"/>
      <c r="XEJ93" s="215"/>
      <c r="XEK93" s="215"/>
      <c r="XEL93" s="215"/>
      <c r="XEM93" s="215"/>
      <c r="XEN93" s="215"/>
      <c r="XEO93" s="215"/>
      <c r="XEP93" s="215"/>
      <c r="XEQ93" s="215"/>
      <c r="XER93" s="215"/>
      <c r="XES93" s="215"/>
      <c r="XET93" s="215"/>
      <c r="XEU93" s="215"/>
      <c r="XEV93" s="215"/>
      <c r="XEW93" s="215"/>
      <c r="XEX93" s="215"/>
      <c r="XEY93" s="215"/>
      <c r="XEZ93" s="215"/>
      <c r="XFA93" s="215"/>
      <c r="XFB93" s="215"/>
      <c r="XFC93" s="215"/>
      <c r="XFD93" s="215"/>
    </row>
    <row r="94" spans="1:1001 1045:2025 2069:3049 3093:4073 4117:5097 5141:6121 6165:7145 7189:8169 8213:9193 9237:10217 10261:11241 11285:12265 12309:13289 13333:14313 14357:15337 15381:16384" s="18" customFormat="1" ht="94.5" hidden="1" x14ac:dyDescent="0.25">
      <c r="A94" s="54">
        <f t="shared" si="230"/>
        <v>91</v>
      </c>
      <c r="B94" s="54" t="str">
        <f t="shared" si="283"/>
        <v>VT4*0,8</v>
      </c>
      <c r="C94" s="500" t="str">
        <f>X94&amp;Y94&amp;Z94&amp;AA94&amp;AB94</f>
        <v>Các tuyến đường giao thông không đấu nối trực tiếp và thông ra Đường Trần Văn Xã đoạn từ Đường Bùi Trọng Nghĩa đến Đường D2 - Khu dân cư Phú Gia 2 đã được đầu tư mặt đường nhựa, bê tông xi măng:
- Có bề rộng từ ≥3m đến &lt;5m, cách đường giao thông &gt;600m.
- Có bề rộng &lt;3m, cách đường giao thông &gt; 200m.</v>
      </c>
      <c r="D94" s="501"/>
      <c r="E94" s="502"/>
      <c r="F94" s="173">
        <f t="shared" si="284"/>
        <v>3300</v>
      </c>
      <c r="G94" s="216">
        <f t="shared" si="285"/>
        <v>2310</v>
      </c>
      <c r="H94" s="216">
        <f t="shared" si="286"/>
        <v>1980</v>
      </c>
      <c r="I94" s="173">
        <f t="shared" si="287"/>
        <v>3300</v>
      </c>
      <c r="J94" s="216">
        <f t="shared" si="227"/>
        <v>2300</v>
      </c>
      <c r="K94" s="216">
        <f t="shared" si="228"/>
        <v>2000</v>
      </c>
      <c r="L94" s="169">
        <f t="shared" si="288"/>
        <v>1</v>
      </c>
      <c r="M94" s="422">
        <f t="shared" si="289"/>
        <v>0.99567099567099571</v>
      </c>
      <c r="N94" s="422">
        <f t="shared" si="290"/>
        <v>1.0101010101010102</v>
      </c>
      <c r="O94" s="56">
        <f t="shared" si="291"/>
        <v>19000</v>
      </c>
      <c r="P94" s="56">
        <f t="shared" si="292"/>
        <v>9000</v>
      </c>
      <c r="Q94" s="56">
        <f t="shared" si="293"/>
        <v>4600</v>
      </c>
      <c r="R94" s="56">
        <f t="shared" si="294"/>
        <v>3300</v>
      </c>
      <c r="S94" s="18">
        <f t="shared" si="295"/>
        <v>19000</v>
      </c>
      <c r="T94" s="18">
        <f t="shared" si="296"/>
        <v>10100</v>
      </c>
      <c r="U94" s="18">
        <f t="shared" si="297"/>
        <v>5200</v>
      </c>
      <c r="V94" s="18">
        <f t="shared" si="298"/>
        <v>3700</v>
      </c>
      <c r="W94" s="18">
        <f t="shared" si="298"/>
        <v>1</v>
      </c>
      <c r="X94" s="18" t="str">
        <f t="shared" si="299"/>
        <v xml:space="preserve">Các tuyến đường giao thông không đấu nối trực tiếp và thông ra </v>
      </c>
      <c r="Y94" s="18" t="str">
        <f t="shared" si="300"/>
        <v>Đường Trần Văn Xã</v>
      </c>
      <c r="Z94" s="18" t="str">
        <f t="shared" si="300"/>
        <v xml:space="preserve"> đoạn từ Đường Bùi Trọng Nghĩa</v>
      </c>
      <c r="AA94" s="18" t="str">
        <f t="shared" si="301"/>
        <v xml:space="preserve"> đến Đường D2 - Khu dân cư Phú Gia 2</v>
      </c>
      <c r="AB94" s="18" t="str">
        <f t="shared" ref="AB94:AE94" si="306">AB87</f>
        <v xml:space="preserve"> đã được đầu tư mặt đường nhựa, bê tông xi măng:
- Có bề rộng từ ≥3m đến &lt;5m, cách đường giao thông &gt;600m.
- Có bề rộng &lt;3m, cách đường giao thông &gt; 200m.</v>
      </c>
      <c r="AC94" s="18">
        <f t="shared" si="306"/>
        <v>0</v>
      </c>
      <c r="AD94" s="18">
        <f t="shared" si="306"/>
        <v>0</v>
      </c>
      <c r="AE94" s="18">
        <f t="shared" si="306"/>
        <v>0</v>
      </c>
      <c r="AF94" s="215"/>
      <c r="AG94" s="215"/>
      <c r="AH94" s="215"/>
      <c r="AI94" s="215"/>
      <c r="AJ94" s="215"/>
      <c r="AK94" s="215"/>
      <c r="AL94" s="215"/>
      <c r="AM94" s="215"/>
      <c r="AN94" s="215"/>
      <c r="AO94" s="215"/>
      <c r="AP94" s="215"/>
      <c r="AQ94" s="215"/>
      <c r="AR94" s="215"/>
      <c r="AS94" s="215"/>
      <c r="AT94" s="215"/>
      <c r="AU94" s="215"/>
      <c r="AV94" s="215"/>
      <c r="AW94" s="215"/>
      <c r="AX94" s="215"/>
      <c r="AY94" s="215"/>
      <c r="AZ94" s="215"/>
      <c r="BA94" s="215"/>
      <c r="BB94" s="215"/>
      <c r="BC94" s="215"/>
      <c r="BD94" s="215"/>
      <c r="BE94" s="215"/>
      <c r="BF94" s="215"/>
      <c r="BG94" s="215"/>
      <c r="BH94" s="215"/>
      <c r="BI94" s="215"/>
      <c r="BJ94" s="215"/>
      <c r="BK94" s="215"/>
      <c r="BL94" s="215"/>
      <c r="BM94" s="215"/>
      <c r="BN94" s="215"/>
      <c r="BO94" s="215"/>
      <c r="BP94" s="215"/>
      <c r="BQ94" s="215"/>
      <c r="BR94" s="215"/>
      <c r="BS94" s="215"/>
      <c r="BT94" s="215"/>
      <c r="BU94" s="215"/>
      <c r="BV94" s="215"/>
      <c r="BW94" s="215"/>
      <c r="BX94" s="215"/>
      <c r="BY94" s="215"/>
      <c r="BZ94" s="215"/>
      <c r="CA94" s="215"/>
      <c r="CB94" s="215"/>
      <c r="CC94" s="215"/>
      <c r="CD94" s="215"/>
      <c r="CE94" s="215"/>
      <c r="CF94" s="215"/>
      <c r="CG94" s="215"/>
      <c r="CH94" s="215"/>
      <c r="CI94" s="215"/>
      <c r="CJ94" s="215"/>
      <c r="CK94" s="215"/>
      <c r="CL94" s="215"/>
      <c r="CM94" s="215"/>
      <c r="CN94" s="215"/>
      <c r="CO94" s="215"/>
      <c r="CP94" s="215"/>
      <c r="CQ94" s="215"/>
      <c r="CR94" s="215"/>
      <c r="CS94" s="215"/>
      <c r="CT94" s="215"/>
      <c r="CU94" s="215"/>
      <c r="CV94" s="215"/>
      <c r="CW94" s="215"/>
      <c r="CX94" s="215"/>
      <c r="CY94" s="215"/>
      <c r="CZ94" s="215"/>
      <c r="DA94" s="215"/>
      <c r="DB94" s="215"/>
      <c r="DC94" s="215"/>
      <c r="DD94" s="215"/>
      <c r="DE94" s="215"/>
      <c r="DF94" s="215"/>
      <c r="DG94" s="215"/>
      <c r="DH94" s="215"/>
      <c r="DI94" s="215"/>
      <c r="DJ94" s="215"/>
      <c r="DK94" s="215"/>
      <c r="DL94" s="215"/>
      <c r="DM94" s="215"/>
      <c r="DN94" s="215"/>
      <c r="DO94" s="215"/>
      <c r="DP94" s="215"/>
      <c r="DQ94" s="215"/>
      <c r="DR94" s="215"/>
      <c r="DS94" s="215"/>
      <c r="DT94" s="215"/>
      <c r="DU94" s="215"/>
      <c r="DV94" s="215"/>
      <c r="DW94" s="215"/>
      <c r="DX94" s="215"/>
      <c r="DY94" s="215"/>
      <c r="DZ94" s="215"/>
      <c r="EA94" s="215"/>
      <c r="EB94" s="215"/>
      <c r="EC94" s="215"/>
      <c r="ED94" s="215"/>
      <c r="EE94" s="215"/>
      <c r="EF94" s="215"/>
      <c r="EG94" s="215"/>
      <c r="EH94" s="215"/>
      <c r="EI94" s="215"/>
      <c r="EJ94" s="215"/>
      <c r="EK94" s="215"/>
      <c r="EL94" s="215"/>
      <c r="EM94" s="215"/>
      <c r="EN94" s="215"/>
      <c r="EO94" s="215"/>
      <c r="EP94" s="215"/>
      <c r="EQ94" s="215"/>
      <c r="ER94" s="215"/>
      <c r="ES94" s="215"/>
      <c r="ET94" s="215"/>
      <c r="EU94" s="215"/>
      <c r="EV94" s="215"/>
      <c r="EW94" s="215"/>
      <c r="EX94" s="215"/>
      <c r="EY94" s="215"/>
      <c r="EZ94" s="215"/>
      <c r="FA94" s="215"/>
      <c r="FB94" s="215"/>
      <c r="FC94" s="215"/>
      <c r="FD94" s="215"/>
      <c r="FE94" s="215"/>
      <c r="FF94" s="215"/>
      <c r="FG94" s="215"/>
      <c r="FH94" s="215"/>
      <c r="FI94" s="215"/>
      <c r="FJ94" s="215"/>
      <c r="FK94" s="215"/>
      <c r="FL94" s="215"/>
      <c r="FM94" s="215"/>
      <c r="FN94" s="215"/>
      <c r="FO94" s="215"/>
      <c r="FP94" s="215"/>
      <c r="FQ94" s="215"/>
      <c r="FR94" s="215"/>
      <c r="FS94" s="215"/>
      <c r="FT94" s="215"/>
      <c r="FU94" s="215"/>
      <c r="FV94" s="215"/>
      <c r="FW94" s="215"/>
      <c r="FX94" s="215"/>
      <c r="FY94" s="215"/>
      <c r="FZ94" s="215"/>
      <c r="GA94" s="215"/>
      <c r="GB94" s="215"/>
      <c r="GC94" s="215"/>
      <c r="GD94" s="215"/>
      <c r="GE94" s="215"/>
      <c r="GF94" s="215"/>
      <c r="GG94" s="215"/>
      <c r="GH94" s="215"/>
      <c r="GI94" s="215"/>
      <c r="GJ94" s="215"/>
      <c r="GK94" s="215"/>
      <c r="GL94" s="215"/>
      <c r="GM94" s="215"/>
      <c r="GN94" s="215"/>
      <c r="GO94" s="215"/>
      <c r="GP94" s="215"/>
      <c r="GQ94" s="215"/>
      <c r="GR94" s="215"/>
      <c r="GS94" s="215"/>
      <c r="GT94" s="215"/>
      <c r="GU94" s="215"/>
      <c r="GV94" s="215"/>
      <c r="GW94" s="215"/>
      <c r="GX94" s="215"/>
      <c r="GY94" s="215"/>
      <c r="GZ94" s="215"/>
      <c r="HA94" s="215"/>
      <c r="HB94" s="215"/>
      <c r="HC94" s="215"/>
      <c r="HD94" s="215"/>
      <c r="HE94" s="215"/>
      <c r="HF94" s="215"/>
      <c r="HG94" s="215"/>
      <c r="HH94" s="215"/>
      <c r="HI94" s="215"/>
      <c r="HJ94" s="215"/>
      <c r="HO94" s="215"/>
      <c r="HP94" s="215"/>
      <c r="HQ94" s="215"/>
      <c r="HR94" s="215"/>
      <c r="HS94" s="215"/>
      <c r="HT94" s="215"/>
      <c r="HU94" s="215"/>
      <c r="HV94" s="215"/>
      <c r="HW94" s="215"/>
      <c r="HX94" s="215"/>
      <c r="HY94" s="215"/>
      <c r="JQ94" s="215"/>
      <c r="JR94" s="215"/>
      <c r="JS94" s="215"/>
      <c r="JT94" s="215"/>
      <c r="JU94" s="215"/>
      <c r="JV94" s="215"/>
      <c r="JW94" s="215"/>
      <c r="JX94" s="215"/>
      <c r="JY94" s="215"/>
      <c r="JZ94" s="215"/>
      <c r="KA94" s="215"/>
      <c r="KB94" s="215"/>
      <c r="KC94" s="215"/>
      <c r="KD94" s="215"/>
      <c r="KE94" s="215"/>
      <c r="KF94" s="215"/>
      <c r="KG94" s="215"/>
      <c r="KH94" s="215"/>
      <c r="KI94" s="215"/>
      <c r="KJ94" s="215"/>
      <c r="KK94" s="215"/>
      <c r="KL94" s="215"/>
      <c r="KM94" s="215"/>
      <c r="KN94" s="215"/>
      <c r="KO94" s="215"/>
      <c r="KP94" s="215"/>
      <c r="KQ94" s="215"/>
      <c r="KR94" s="215"/>
      <c r="KS94" s="215"/>
      <c r="KT94" s="215"/>
      <c r="KU94" s="215"/>
      <c r="KV94" s="215"/>
      <c r="KW94" s="215"/>
      <c r="KX94" s="215"/>
      <c r="KY94" s="215"/>
      <c r="KZ94" s="215"/>
      <c r="LA94" s="215"/>
      <c r="LB94" s="215"/>
      <c r="LC94" s="215"/>
      <c r="LD94" s="215"/>
      <c r="LE94" s="215"/>
      <c r="LF94" s="215"/>
      <c r="LG94" s="215"/>
      <c r="LH94" s="215"/>
      <c r="LI94" s="215"/>
      <c r="LJ94" s="215"/>
      <c r="LK94" s="215"/>
      <c r="LL94" s="215"/>
      <c r="LM94" s="215"/>
      <c r="LN94" s="215"/>
      <c r="LO94" s="215"/>
      <c r="LP94" s="215"/>
      <c r="LQ94" s="215"/>
      <c r="LR94" s="215"/>
      <c r="LS94" s="215"/>
      <c r="LT94" s="215"/>
      <c r="LU94" s="215"/>
      <c r="LV94" s="215"/>
      <c r="LW94" s="215"/>
      <c r="LX94" s="215"/>
      <c r="LY94" s="215"/>
      <c r="LZ94" s="215"/>
      <c r="MA94" s="215"/>
      <c r="MB94" s="215"/>
      <c r="MC94" s="215"/>
      <c r="MD94" s="215"/>
      <c r="ME94" s="215"/>
      <c r="MF94" s="215"/>
      <c r="MG94" s="215"/>
      <c r="MH94" s="215"/>
      <c r="MI94" s="215"/>
      <c r="MJ94" s="215"/>
      <c r="MK94" s="215"/>
      <c r="ML94" s="215"/>
      <c r="MM94" s="215"/>
      <c r="MN94" s="215"/>
      <c r="MO94" s="215"/>
      <c r="MP94" s="215"/>
      <c r="MQ94" s="215"/>
      <c r="MR94" s="215"/>
      <c r="MS94" s="215"/>
      <c r="MT94" s="215"/>
      <c r="MU94" s="215"/>
      <c r="MV94" s="215"/>
      <c r="MW94" s="215"/>
      <c r="MX94" s="215"/>
      <c r="MY94" s="215"/>
      <c r="MZ94" s="215"/>
      <c r="NA94" s="215"/>
      <c r="NB94" s="215"/>
      <c r="NC94" s="215"/>
      <c r="ND94" s="215"/>
      <c r="NE94" s="215"/>
      <c r="NF94" s="215"/>
      <c r="NG94" s="215"/>
      <c r="NH94" s="215"/>
      <c r="NI94" s="215"/>
      <c r="NJ94" s="215"/>
      <c r="NK94" s="215"/>
      <c r="NL94" s="215"/>
      <c r="NM94" s="215"/>
      <c r="NN94" s="215"/>
      <c r="NO94" s="215"/>
      <c r="NP94" s="215"/>
      <c r="NQ94" s="215"/>
      <c r="NR94" s="215"/>
      <c r="NS94" s="215"/>
      <c r="NT94" s="215"/>
      <c r="NU94" s="215"/>
      <c r="NV94" s="215"/>
      <c r="NW94" s="215"/>
      <c r="NX94" s="215"/>
      <c r="NY94" s="215"/>
      <c r="NZ94" s="215"/>
      <c r="OA94" s="215"/>
      <c r="OB94" s="215"/>
      <c r="OC94" s="215"/>
      <c r="OD94" s="215"/>
      <c r="OE94" s="215"/>
      <c r="OF94" s="215"/>
      <c r="OG94" s="215"/>
      <c r="OH94" s="215"/>
      <c r="OI94" s="215"/>
      <c r="OJ94" s="215"/>
      <c r="OK94" s="215"/>
      <c r="OL94" s="215"/>
      <c r="OM94" s="215"/>
      <c r="ON94" s="215"/>
      <c r="OO94" s="215"/>
      <c r="OP94" s="215"/>
      <c r="OQ94" s="215"/>
      <c r="OR94" s="215"/>
      <c r="OS94" s="215"/>
      <c r="OT94" s="215"/>
      <c r="OU94" s="215"/>
      <c r="OV94" s="215"/>
      <c r="OW94" s="215"/>
      <c r="OX94" s="215"/>
      <c r="OY94" s="215"/>
      <c r="OZ94" s="215"/>
      <c r="PA94" s="215"/>
      <c r="PB94" s="215"/>
      <c r="PC94" s="215"/>
      <c r="PD94" s="215"/>
      <c r="PE94" s="215"/>
      <c r="PF94" s="215"/>
      <c r="PG94" s="215"/>
      <c r="PH94" s="215"/>
      <c r="PI94" s="215"/>
      <c r="PJ94" s="215"/>
      <c r="PK94" s="215"/>
      <c r="PL94" s="215"/>
      <c r="PM94" s="215"/>
      <c r="PN94" s="215"/>
      <c r="PO94" s="215"/>
      <c r="PP94" s="215"/>
      <c r="PQ94" s="215"/>
      <c r="PR94" s="215"/>
      <c r="PS94" s="215"/>
      <c r="PT94" s="215"/>
      <c r="PU94" s="215"/>
      <c r="PV94" s="215"/>
      <c r="PW94" s="215"/>
      <c r="PX94" s="215"/>
      <c r="PY94" s="215"/>
      <c r="PZ94" s="215"/>
      <c r="QA94" s="215"/>
      <c r="QB94" s="215"/>
      <c r="QC94" s="215"/>
      <c r="QD94" s="215"/>
      <c r="QE94" s="215"/>
      <c r="QF94" s="215"/>
      <c r="QG94" s="215"/>
      <c r="QH94" s="215"/>
      <c r="QI94" s="215"/>
      <c r="QJ94" s="215"/>
      <c r="QK94" s="215"/>
      <c r="QL94" s="215"/>
      <c r="QM94" s="215"/>
      <c r="QN94" s="215"/>
      <c r="QO94" s="215"/>
      <c r="QP94" s="215"/>
      <c r="QQ94" s="215"/>
      <c r="QR94" s="215"/>
      <c r="QS94" s="215"/>
      <c r="QT94" s="215"/>
      <c r="QU94" s="215"/>
      <c r="QV94" s="215"/>
      <c r="QW94" s="215"/>
      <c r="QX94" s="215"/>
      <c r="QY94" s="215"/>
      <c r="QZ94" s="215"/>
      <c r="RA94" s="215"/>
      <c r="RB94" s="215"/>
      <c r="RC94" s="215"/>
      <c r="RD94" s="215"/>
      <c r="RE94" s="215"/>
      <c r="RF94" s="215"/>
      <c r="RK94" s="215"/>
      <c r="RL94" s="215"/>
      <c r="RM94" s="215"/>
      <c r="RN94" s="215"/>
      <c r="RO94" s="215"/>
      <c r="RP94" s="215"/>
      <c r="RQ94" s="215"/>
      <c r="RR94" s="215"/>
      <c r="RS94" s="215"/>
      <c r="RT94" s="215"/>
      <c r="RU94" s="215"/>
      <c r="TM94" s="215"/>
      <c r="TN94" s="215"/>
      <c r="TO94" s="215"/>
      <c r="TP94" s="215"/>
      <c r="TQ94" s="215"/>
      <c r="TR94" s="215"/>
      <c r="TS94" s="215"/>
      <c r="TT94" s="215"/>
      <c r="TU94" s="215"/>
      <c r="TV94" s="215"/>
      <c r="TW94" s="215"/>
      <c r="TX94" s="215"/>
      <c r="TY94" s="215"/>
      <c r="TZ94" s="215"/>
      <c r="UA94" s="215"/>
      <c r="UB94" s="215"/>
      <c r="UC94" s="215"/>
      <c r="UD94" s="215"/>
      <c r="UE94" s="215"/>
      <c r="UF94" s="215"/>
      <c r="UG94" s="215"/>
      <c r="UH94" s="215"/>
      <c r="UI94" s="215"/>
      <c r="UJ94" s="215"/>
      <c r="UK94" s="215"/>
      <c r="UL94" s="215"/>
      <c r="UM94" s="215"/>
      <c r="UN94" s="215"/>
      <c r="UO94" s="215"/>
      <c r="UP94" s="215"/>
      <c r="UQ94" s="215"/>
      <c r="UR94" s="215"/>
      <c r="US94" s="215"/>
      <c r="UT94" s="215"/>
      <c r="UU94" s="215"/>
      <c r="UV94" s="215"/>
      <c r="UW94" s="215"/>
      <c r="UX94" s="215"/>
      <c r="UY94" s="215"/>
      <c r="UZ94" s="215"/>
      <c r="VA94" s="215"/>
      <c r="VB94" s="215"/>
      <c r="VC94" s="215"/>
      <c r="VD94" s="215"/>
      <c r="VE94" s="215"/>
      <c r="VF94" s="215"/>
      <c r="VG94" s="215"/>
      <c r="VH94" s="215"/>
      <c r="VI94" s="215"/>
      <c r="VJ94" s="215"/>
      <c r="VK94" s="215"/>
      <c r="VL94" s="215"/>
      <c r="VM94" s="215"/>
      <c r="VN94" s="215"/>
      <c r="VO94" s="215"/>
      <c r="VP94" s="215"/>
      <c r="VQ94" s="215"/>
      <c r="VR94" s="215"/>
      <c r="VS94" s="215"/>
      <c r="VT94" s="215"/>
      <c r="VU94" s="215"/>
      <c r="VV94" s="215"/>
      <c r="VW94" s="215"/>
      <c r="VX94" s="215"/>
      <c r="VY94" s="215"/>
      <c r="VZ94" s="215"/>
      <c r="WA94" s="215"/>
      <c r="WB94" s="215"/>
      <c r="WC94" s="215"/>
      <c r="WD94" s="215"/>
      <c r="WE94" s="215"/>
      <c r="WF94" s="215"/>
      <c r="WG94" s="215"/>
      <c r="WH94" s="215"/>
      <c r="WI94" s="215"/>
      <c r="WJ94" s="215"/>
      <c r="WK94" s="215"/>
      <c r="WL94" s="215"/>
      <c r="WM94" s="215"/>
      <c r="WN94" s="215"/>
      <c r="WO94" s="215"/>
      <c r="WP94" s="215"/>
      <c r="WQ94" s="215"/>
      <c r="WR94" s="215"/>
      <c r="WS94" s="215"/>
      <c r="WT94" s="215"/>
      <c r="WU94" s="215"/>
      <c r="WV94" s="215"/>
      <c r="WW94" s="215"/>
      <c r="WX94" s="215"/>
      <c r="WY94" s="215"/>
      <c r="WZ94" s="215"/>
      <c r="XA94" s="215"/>
      <c r="XB94" s="215"/>
      <c r="XC94" s="215"/>
      <c r="XD94" s="215"/>
      <c r="XE94" s="215"/>
      <c r="XF94" s="215"/>
      <c r="XG94" s="215"/>
      <c r="XH94" s="215"/>
      <c r="XI94" s="215"/>
      <c r="XJ94" s="215"/>
      <c r="XK94" s="215"/>
      <c r="XL94" s="215"/>
      <c r="XM94" s="215"/>
      <c r="XN94" s="215"/>
      <c r="XO94" s="215"/>
      <c r="XP94" s="215"/>
      <c r="XQ94" s="215"/>
      <c r="XR94" s="215"/>
      <c r="XS94" s="215"/>
      <c r="XT94" s="215"/>
      <c r="XU94" s="215"/>
      <c r="XV94" s="215"/>
      <c r="XW94" s="215"/>
      <c r="XX94" s="215"/>
      <c r="XY94" s="215"/>
      <c r="XZ94" s="215"/>
      <c r="YA94" s="215"/>
      <c r="YB94" s="215"/>
      <c r="YC94" s="215"/>
      <c r="YD94" s="215"/>
      <c r="YE94" s="215"/>
      <c r="YF94" s="215"/>
      <c r="YG94" s="215"/>
      <c r="YH94" s="215"/>
      <c r="YI94" s="215"/>
      <c r="YJ94" s="215"/>
      <c r="YK94" s="215"/>
      <c r="YL94" s="215"/>
      <c r="YM94" s="215"/>
      <c r="YN94" s="215"/>
      <c r="YO94" s="215"/>
      <c r="YP94" s="215"/>
      <c r="YQ94" s="215"/>
      <c r="YR94" s="215"/>
      <c r="YS94" s="215"/>
      <c r="YT94" s="215"/>
      <c r="YU94" s="215"/>
      <c r="YV94" s="215"/>
      <c r="YW94" s="215"/>
      <c r="YX94" s="215"/>
      <c r="YY94" s="215"/>
      <c r="YZ94" s="215"/>
      <c r="ZA94" s="215"/>
      <c r="ZB94" s="215"/>
      <c r="ZC94" s="215"/>
      <c r="ZD94" s="215"/>
      <c r="ZE94" s="215"/>
      <c r="ZF94" s="215"/>
      <c r="ZG94" s="215"/>
      <c r="ZH94" s="215"/>
      <c r="ZI94" s="215"/>
      <c r="ZJ94" s="215"/>
      <c r="ZK94" s="215"/>
      <c r="ZL94" s="215"/>
      <c r="ZM94" s="215"/>
      <c r="ZN94" s="215"/>
      <c r="ZO94" s="215"/>
      <c r="ZP94" s="215"/>
      <c r="ZQ94" s="215"/>
      <c r="ZR94" s="215"/>
      <c r="ZS94" s="215"/>
      <c r="ZT94" s="215"/>
      <c r="ZU94" s="215"/>
      <c r="ZV94" s="215"/>
      <c r="ZW94" s="215"/>
      <c r="ZX94" s="215"/>
      <c r="ZY94" s="215"/>
      <c r="ZZ94" s="215"/>
      <c r="AAA94" s="215"/>
      <c r="AAB94" s="215"/>
      <c r="AAC94" s="215"/>
      <c r="AAD94" s="215"/>
      <c r="AAE94" s="215"/>
      <c r="AAF94" s="215"/>
      <c r="AAG94" s="215"/>
      <c r="AAH94" s="215"/>
      <c r="AAI94" s="215"/>
      <c r="AAJ94" s="215"/>
      <c r="AAK94" s="215"/>
      <c r="AAL94" s="215"/>
      <c r="AAM94" s="215"/>
      <c r="AAN94" s="215"/>
      <c r="AAO94" s="215"/>
      <c r="AAP94" s="215"/>
      <c r="AAQ94" s="215"/>
      <c r="AAR94" s="215"/>
      <c r="AAS94" s="215"/>
      <c r="AAT94" s="215"/>
      <c r="AAU94" s="215"/>
      <c r="AAV94" s="215"/>
      <c r="AAW94" s="215"/>
      <c r="AAX94" s="215"/>
      <c r="AAY94" s="215"/>
      <c r="AAZ94" s="215"/>
      <c r="ABA94" s="215"/>
      <c r="ABB94" s="215"/>
      <c r="ABG94" s="215"/>
      <c r="ABH94" s="215"/>
      <c r="ABI94" s="215"/>
      <c r="ABJ94" s="215"/>
      <c r="ABK94" s="215"/>
      <c r="ABL94" s="215"/>
      <c r="ABM94" s="215"/>
      <c r="ABN94" s="215"/>
      <c r="ABO94" s="215"/>
      <c r="ABP94" s="215"/>
      <c r="ABQ94" s="215"/>
      <c r="ADI94" s="215"/>
      <c r="ADJ94" s="215"/>
      <c r="ADK94" s="215"/>
      <c r="ADL94" s="215"/>
      <c r="ADM94" s="215"/>
      <c r="ADN94" s="215"/>
      <c r="ADO94" s="215"/>
      <c r="ADP94" s="215"/>
      <c r="ADQ94" s="215"/>
      <c r="ADR94" s="215"/>
      <c r="ADS94" s="215"/>
      <c r="ADT94" s="215"/>
      <c r="ADU94" s="215"/>
      <c r="ADV94" s="215"/>
      <c r="ADW94" s="215"/>
      <c r="ADX94" s="215"/>
      <c r="ADY94" s="215"/>
      <c r="ADZ94" s="215"/>
      <c r="AEA94" s="215"/>
      <c r="AEB94" s="215"/>
      <c r="AEC94" s="215"/>
      <c r="AED94" s="215"/>
      <c r="AEE94" s="215"/>
      <c r="AEF94" s="215"/>
      <c r="AEG94" s="215"/>
      <c r="AEH94" s="215"/>
      <c r="AEI94" s="215"/>
      <c r="AEJ94" s="215"/>
      <c r="AEK94" s="215"/>
      <c r="AEL94" s="215"/>
      <c r="AEM94" s="215"/>
      <c r="AEN94" s="215"/>
      <c r="AEO94" s="215"/>
      <c r="AEP94" s="215"/>
      <c r="AEQ94" s="215"/>
      <c r="AER94" s="215"/>
      <c r="AES94" s="215"/>
      <c r="AET94" s="215"/>
      <c r="AEU94" s="215"/>
      <c r="AEV94" s="215"/>
      <c r="AEW94" s="215"/>
      <c r="AEX94" s="215"/>
      <c r="AEY94" s="215"/>
      <c r="AEZ94" s="215"/>
      <c r="AFA94" s="215"/>
      <c r="AFB94" s="215"/>
      <c r="AFC94" s="215"/>
      <c r="AFD94" s="215"/>
      <c r="AFE94" s="215"/>
      <c r="AFF94" s="215"/>
      <c r="AFG94" s="215"/>
      <c r="AFH94" s="215"/>
      <c r="AFI94" s="215"/>
      <c r="AFJ94" s="215"/>
      <c r="AFK94" s="215"/>
      <c r="AFL94" s="215"/>
      <c r="AFM94" s="215"/>
      <c r="AFN94" s="215"/>
      <c r="AFO94" s="215"/>
      <c r="AFP94" s="215"/>
      <c r="AFQ94" s="215"/>
      <c r="AFR94" s="215"/>
      <c r="AFS94" s="215"/>
      <c r="AFT94" s="215"/>
      <c r="AFU94" s="215"/>
      <c r="AFV94" s="215"/>
      <c r="AFW94" s="215"/>
      <c r="AFX94" s="215"/>
      <c r="AFY94" s="215"/>
      <c r="AFZ94" s="215"/>
      <c r="AGA94" s="215"/>
      <c r="AGB94" s="215"/>
      <c r="AGC94" s="215"/>
      <c r="AGD94" s="215"/>
      <c r="AGE94" s="215"/>
      <c r="AGF94" s="215"/>
      <c r="AGG94" s="215"/>
      <c r="AGH94" s="215"/>
      <c r="AGI94" s="215"/>
      <c r="AGJ94" s="215"/>
      <c r="AGK94" s="215"/>
      <c r="AGL94" s="215"/>
      <c r="AGM94" s="215"/>
      <c r="AGN94" s="215"/>
      <c r="AGO94" s="215"/>
      <c r="AGP94" s="215"/>
      <c r="AGQ94" s="215"/>
      <c r="AGR94" s="215"/>
      <c r="AGS94" s="215"/>
      <c r="AGT94" s="215"/>
      <c r="AGU94" s="215"/>
      <c r="AGV94" s="215"/>
      <c r="AGW94" s="215"/>
      <c r="AGX94" s="215"/>
      <c r="AGY94" s="215"/>
      <c r="AGZ94" s="215"/>
      <c r="AHA94" s="215"/>
      <c r="AHB94" s="215"/>
      <c r="AHC94" s="215"/>
      <c r="AHD94" s="215"/>
      <c r="AHE94" s="215"/>
      <c r="AHF94" s="215"/>
      <c r="AHG94" s="215"/>
      <c r="AHH94" s="215"/>
      <c r="AHI94" s="215"/>
      <c r="AHJ94" s="215"/>
      <c r="AHK94" s="215"/>
      <c r="AHL94" s="215"/>
      <c r="AHM94" s="215"/>
      <c r="AHN94" s="215"/>
      <c r="AHO94" s="215"/>
      <c r="AHP94" s="215"/>
      <c r="AHQ94" s="215"/>
      <c r="AHR94" s="215"/>
      <c r="AHS94" s="215"/>
      <c r="AHT94" s="215"/>
      <c r="AHU94" s="215"/>
      <c r="AHV94" s="215"/>
      <c r="AHW94" s="215"/>
      <c r="AHX94" s="215"/>
      <c r="AHY94" s="215"/>
      <c r="AHZ94" s="215"/>
      <c r="AIA94" s="215"/>
      <c r="AIB94" s="215"/>
      <c r="AIC94" s="215"/>
      <c r="AID94" s="215"/>
      <c r="AIE94" s="215"/>
      <c r="AIF94" s="215"/>
      <c r="AIG94" s="215"/>
      <c r="AIH94" s="215"/>
      <c r="AII94" s="215"/>
      <c r="AIJ94" s="215"/>
      <c r="AIK94" s="215"/>
      <c r="AIL94" s="215"/>
      <c r="AIM94" s="215"/>
      <c r="AIN94" s="215"/>
      <c r="AIO94" s="215"/>
      <c r="AIP94" s="215"/>
      <c r="AIQ94" s="215"/>
      <c r="AIR94" s="215"/>
      <c r="AIS94" s="215"/>
      <c r="AIT94" s="215"/>
      <c r="AIU94" s="215"/>
      <c r="AIV94" s="215"/>
      <c r="AIW94" s="215"/>
      <c r="AIX94" s="215"/>
      <c r="AIY94" s="215"/>
      <c r="AIZ94" s="215"/>
      <c r="AJA94" s="215"/>
      <c r="AJB94" s="215"/>
      <c r="AJC94" s="215"/>
      <c r="AJD94" s="215"/>
      <c r="AJE94" s="215"/>
      <c r="AJF94" s="215"/>
      <c r="AJG94" s="215"/>
      <c r="AJH94" s="215"/>
      <c r="AJI94" s="215"/>
      <c r="AJJ94" s="215"/>
      <c r="AJK94" s="215"/>
      <c r="AJL94" s="215"/>
      <c r="AJM94" s="215"/>
      <c r="AJN94" s="215"/>
      <c r="AJO94" s="215"/>
      <c r="AJP94" s="215"/>
      <c r="AJQ94" s="215"/>
      <c r="AJR94" s="215"/>
      <c r="AJS94" s="215"/>
      <c r="AJT94" s="215"/>
      <c r="AJU94" s="215"/>
      <c r="AJV94" s="215"/>
      <c r="AJW94" s="215"/>
      <c r="AJX94" s="215"/>
      <c r="AJY94" s="215"/>
      <c r="AJZ94" s="215"/>
      <c r="AKA94" s="215"/>
      <c r="AKB94" s="215"/>
      <c r="AKC94" s="215"/>
      <c r="AKD94" s="215"/>
      <c r="AKE94" s="215"/>
      <c r="AKF94" s="215"/>
      <c r="AKG94" s="215"/>
      <c r="AKH94" s="215"/>
      <c r="AKI94" s="215"/>
      <c r="AKJ94" s="215"/>
      <c r="AKK94" s="215"/>
      <c r="AKL94" s="215"/>
      <c r="AKM94" s="215"/>
      <c r="AKN94" s="215"/>
      <c r="AKO94" s="215"/>
      <c r="AKP94" s="215"/>
      <c r="AKQ94" s="215"/>
      <c r="AKR94" s="215"/>
      <c r="AKS94" s="215"/>
      <c r="AKT94" s="215"/>
      <c r="AKU94" s="215"/>
      <c r="AKV94" s="215"/>
      <c r="AKW94" s="215"/>
      <c r="AKX94" s="215"/>
      <c r="ALC94" s="215"/>
      <c r="ALD94" s="215"/>
      <c r="ALE94" s="215"/>
      <c r="ALF94" s="215"/>
      <c r="ALG94" s="215"/>
      <c r="ALH94" s="215"/>
      <c r="ALI94" s="215"/>
      <c r="ALJ94" s="215"/>
      <c r="ALK94" s="215"/>
      <c r="ALL94" s="215"/>
      <c r="ALM94" s="215"/>
      <c r="ANE94" s="215"/>
      <c r="ANF94" s="215"/>
      <c r="ANG94" s="215"/>
      <c r="ANH94" s="215"/>
      <c r="ANI94" s="215"/>
      <c r="ANJ94" s="215"/>
      <c r="ANK94" s="215"/>
      <c r="ANL94" s="215"/>
      <c r="ANM94" s="215"/>
      <c r="ANN94" s="215"/>
      <c r="ANO94" s="215"/>
      <c r="ANP94" s="215"/>
      <c r="ANQ94" s="215"/>
      <c r="ANR94" s="215"/>
      <c r="ANS94" s="215"/>
      <c r="ANT94" s="215"/>
      <c r="ANU94" s="215"/>
      <c r="ANV94" s="215"/>
      <c r="ANW94" s="215"/>
      <c r="ANX94" s="215"/>
      <c r="ANY94" s="215"/>
      <c r="ANZ94" s="215"/>
      <c r="AOA94" s="215"/>
      <c r="AOB94" s="215"/>
      <c r="AOC94" s="215"/>
      <c r="AOD94" s="215"/>
      <c r="AOE94" s="215"/>
      <c r="AOF94" s="215"/>
      <c r="AOG94" s="215"/>
      <c r="AOH94" s="215"/>
      <c r="AOI94" s="215"/>
      <c r="AOJ94" s="215"/>
      <c r="AOK94" s="215"/>
      <c r="AOL94" s="215"/>
      <c r="AOM94" s="215"/>
      <c r="AON94" s="215"/>
      <c r="AOO94" s="215"/>
      <c r="AOP94" s="215"/>
      <c r="AOQ94" s="215"/>
      <c r="AOR94" s="215"/>
      <c r="AOS94" s="215"/>
      <c r="AOT94" s="215"/>
      <c r="AOU94" s="215"/>
      <c r="AOV94" s="215"/>
      <c r="AOW94" s="215"/>
      <c r="AOX94" s="215"/>
      <c r="AOY94" s="215"/>
      <c r="AOZ94" s="215"/>
      <c r="APA94" s="215"/>
      <c r="APB94" s="215"/>
      <c r="APC94" s="215"/>
      <c r="APD94" s="215"/>
      <c r="APE94" s="215"/>
      <c r="APF94" s="215"/>
      <c r="APG94" s="215"/>
      <c r="APH94" s="215"/>
      <c r="API94" s="215"/>
      <c r="APJ94" s="215"/>
      <c r="APK94" s="215"/>
      <c r="APL94" s="215"/>
      <c r="APM94" s="215"/>
      <c r="APN94" s="215"/>
      <c r="APO94" s="215"/>
      <c r="APP94" s="215"/>
      <c r="APQ94" s="215"/>
      <c r="APR94" s="215"/>
      <c r="APS94" s="215"/>
      <c r="APT94" s="215"/>
      <c r="APU94" s="215"/>
      <c r="APV94" s="215"/>
      <c r="APW94" s="215"/>
      <c r="APX94" s="215"/>
      <c r="APY94" s="215"/>
      <c r="APZ94" s="215"/>
      <c r="AQA94" s="215"/>
      <c r="AQB94" s="215"/>
      <c r="AQC94" s="215"/>
      <c r="AQD94" s="215"/>
      <c r="AQE94" s="215"/>
      <c r="AQF94" s="215"/>
      <c r="AQG94" s="215"/>
      <c r="AQH94" s="215"/>
      <c r="AQI94" s="215"/>
      <c r="AQJ94" s="215"/>
      <c r="AQK94" s="215"/>
      <c r="AQL94" s="215"/>
      <c r="AQM94" s="215"/>
      <c r="AQN94" s="215"/>
      <c r="AQO94" s="215"/>
      <c r="AQP94" s="215"/>
      <c r="AQQ94" s="215"/>
      <c r="AQR94" s="215"/>
      <c r="AQS94" s="215"/>
      <c r="AQT94" s="215"/>
      <c r="AQU94" s="215"/>
      <c r="AQV94" s="215"/>
      <c r="AQW94" s="215"/>
      <c r="AQX94" s="215"/>
      <c r="AQY94" s="215"/>
      <c r="AQZ94" s="215"/>
      <c r="ARA94" s="215"/>
      <c r="ARB94" s="215"/>
      <c r="ARC94" s="215"/>
      <c r="ARD94" s="215"/>
      <c r="ARE94" s="215"/>
      <c r="ARF94" s="215"/>
      <c r="ARG94" s="215"/>
      <c r="ARH94" s="215"/>
      <c r="ARI94" s="215"/>
      <c r="ARJ94" s="215"/>
      <c r="ARK94" s="215"/>
      <c r="ARL94" s="215"/>
      <c r="ARM94" s="215"/>
      <c r="ARN94" s="215"/>
      <c r="ARO94" s="215"/>
      <c r="ARP94" s="215"/>
      <c r="ARQ94" s="215"/>
      <c r="ARR94" s="215"/>
      <c r="ARS94" s="215"/>
      <c r="ART94" s="215"/>
      <c r="ARU94" s="215"/>
      <c r="ARV94" s="215"/>
      <c r="ARW94" s="215"/>
      <c r="ARX94" s="215"/>
      <c r="ARY94" s="215"/>
      <c r="ARZ94" s="215"/>
      <c r="ASA94" s="215"/>
      <c r="ASB94" s="215"/>
      <c r="ASC94" s="215"/>
      <c r="ASD94" s="215"/>
      <c r="ASE94" s="215"/>
      <c r="ASF94" s="215"/>
      <c r="ASG94" s="215"/>
      <c r="ASH94" s="215"/>
      <c r="ASI94" s="215"/>
      <c r="ASJ94" s="215"/>
      <c r="ASK94" s="215"/>
      <c r="ASL94" s="215"/>
      <c r="ASM94" s="215"/>
      <c r="ASN94" s="215"/>
      <c r="ASO94" s="215"/>
      <c r="ASP94" s="215"/>
      <c r="ASQ94" s="215"/>
      <c r="ASR94" s="215"/>
      <c r="ASS94" s="215"/>
      <c r="AST94" s="215"/>
      <c r="ASU94" s="215"/>
      <c r="ASV94" s="215"/>
      <c r="ASW94" s="215"/>
      <c r="ASX94" s="215"/>
      <c r="ASY94" s="215"/>
      <c r="ASZ94" s="215"/>
      <c r="ATA94" s="215"/>
      <c r="ATB94" s="215"/>
      <c r="ATC94" s="215"/>
      <c r="ATD94" s="215"/>
      <c r="ATE94" s="215"/>
      <c r="ATF94" s="215"/>
      <c r="ATG94" s="215"/>
      <c r="ATH94" s="215"/>
      <c r="ATI94" s="215"/>
      <c r="ATJ94" s="215"/>
      <c r="ATK94" s="215"/>
      <c r="ATL94" s="215"/>
      <c r="ATM94" s="215"/>
      <c r="ATN94" s="215"/>
      <c r="ATO94" s="215"/>
      <c r="ATP94" s="215"/>
      <c r="ATQ94" s="215"/>
      <c r="ATR94" s="215"/>
      <c r="ATS94" s="215"/>
      <c r="ATT94" s="215"/>
      <c r="ATU94" s="215"/>
      <c r="ATV94" s="215"/>
      <c r="ATW94" s="215"/>
      <c r="ATX94" s="215"/>
      <c r="ATY94" s="215"/>
      <c r="ATZ94" s="215"/>
      <c r="AUA94" s="215"/>
      <c r="AUB94" s="215"/>
      <c r="AUC94" s="215"/>
      <c r="AUD94" s="215"/>
      <c r="AUE94" s="215"/>
      <c r="AUF94" s="215"/>
      <c r="AUG94" s="215"/>
      <c r="AUH94" s="215"/>
      <c r="AUI94" s="215"/>
      <c r="AUJ94" s="215"/>
      <c r="AUK94" s="215"/>
      <c r="AUL94" s="215"/>
      <c r="AUM94" s="215"/>
      <c r="AUN94" s="215"/>
      <c r="AUO94" s="215"/>
      <c r="AUP94" s="215"/>
      <c r="AUQ94" s="215"/>
      <c r="AUR94" s="215"/>
      <c r="AUS94" s="215"/>
      <c r="AUT94" s="215"/>
      <c r="AUY94" s="215"/>
      <c r="AUZ94" s="215"/>
      <c r="AVA94" s="215"/>
      <c r="AVB94" s="215"/>
      <c r="AVC94" s="215"/>
      <c r="AVD94" s="215"/>
      <c r="AVE94" s="215"/>
      <c r="AVF94" s="215"/>
      <c r="AVG94" s="215"/>
      <c r="AVH94" s="215"/>
      <c r="AVI94" s="215"/>
      <c r="AXA94" s="215"/>
      <c r="AXB94" s="215"/>
      <c r="AXC94" s="215"/>
      <c r="AXD94" s="215"/>
      <c r="AXE94" s="215"/>
      <c r="AXF94" s="215"/>
      <c r="AXG94" s="215"/>
      <c r="AXH94" s="215"/>
      <c r="AXI94" s="215"/>
      <c r="AXJ94" s="215"/>
      <c r="AXK94" s="215"/>
      <c r="AXL94" s="215"/>
      <c r="AXM94" s="215"/>
      <c r="AXN94" s="215"/>
      <c r="AXO94" s="215"/>
      <c r="AXP94" s="215"/>
      <c r="AXQ94" s="215"/>
      <c r="AXR94" s="215"/>
      <c r="AXS94" s="215"/>
      <c r="AXT94" s="215"/>
      <c r="AXU94" s="215"/>
      <c r="AXV94" s="215"/>
      <c r="AXW94" s="215"/>
      <c r="AXX94" s="215"/>
      <c r="AXY94" s="215"/>
      <c r="AXZ94" s="215"/>
      <c r="AYA94" s="215"/>
      <c r="AYB94" s="215"/>
      <c r="AYC94" s="215"/>
      <c r="AYD94" s="215"/>
      <c r="AYE94" s="215"/>
      <c r="AYF94" s="215"/>
      <c r="AYG94" s="215"/>
      <c r="AYH94" s="215"/>
      <c r="AYI94" s="215"/>
      <c r="AYJ94" s="215"/>
      <c r="AYK94" s="215"/>
      <c r="AYL94" s="215"/>
      <c r="AYM94" s="215"/>
      <c r="AYN94" s="215"/>
      <c r="AYO94" s="215"/>
      <c r="AYP94" s="215"/>
      <c r="AYQ94" s="215"/>
      <c r="AYR94" s="215"/>
      <c r="AYS94" s="215"/>
      <c r="AYT94" s="215"/>
      <c r="AYU94" s="215"/>
      <c r="AYV94" s="215"/>
      <c r="AYW94" s="215"/>
      <c r="AYX94" s="215"/>
      <c r="AYY94" s="215"/>
      <c r="AYZ94" s="215"/>
      <c r="AZA94" s="215"/>
      <c r="AZB94" s="215"/>
      <c r="AZC94" s="215"/>
      <c r="AZD94" s="215"/>
      <c r="AZE94" s="215"/>
      <c r="AZF94" s="215"/>
      <c r="AZG94" s="215"/>
      <c r="AZH94" s="215"/>
      <c r="AZI94" s="215"/>
      <c r="AZJ94" s="215"/>
      <c r="AZK94" s="215"/>
      <c r="AZL94" s="215"/>
      <c r="AZM94" s="215"/>
      <c r="AZN94" s="215"/>
      <c r="AZO94" s="215"/>
      <c r="AZP94" s="215"/>
      <c r="AZQ94" s="215"/>
      <c r="AZR94" s="215"/>
      <c r="AZS94" s="215"/>
      <c r="AZT94" s="215"/>
      <c r="AZU94" s="215"/>
      <c r="AZV94" s="215"/>
      <c r="AZW94" s="215"/>
      <c r="AZX94" s="215"/>
      <c r="AZY94" s="215"/>
      <c r="AZZ94" s="215"/>
      <c r="BAA94" s="215"/>
      <c r="BAB94" s="215"/>
      <c r="BAC94" s="215"/>
      <c r="BAD94" s="215"/>
      <c r="BAE94" s="215"/>
      <c r="BAF94" s="215"/>
      <c r="BAG94" s="215"/>
      <c r="BAH94" s="215"/>
      <c r="BAI94" s="215"/>
      <c r="BAJ94" s="215"/>
      <c r="BAK94" s="215"/>
      <c r="BAL94" s="215"/>
      <c r="BAM94" s="215"/>
      <c r="BAN94" s="215"/>
      <c r="BAO94" s="215"/>
      <c r="BAP94" s="215"/>
      <c r="BAQ94" s="215"/>
      <c r="BAR94" s="215"/>
      <c r="BAS94" s="215"/>
      <c r="BAT94" s="215"/>
      <c r="BAU94" s="215"/>
      <c r="BAV94" s="215"/>
      <c r="BAW94" s="215"/>
      <c r="BAX94" s="215"/>
      <c r="BAY94" s="215"/>
      <c r="BAZ94" s="215"/>
      <c r="BBA94" s="215"/>
      <c r="BBB94" s="215"/>
      <c r="BBC94" s="215"/>
      <c r="BBD94" s="215"/>
      <c r="BBE94" s="215"/>
      <c r="BBF94" s="215"/>
      <c r="BBG94" s="215"/>
      <c r="BBH94" s="215"/>
      <c r="BBI94" s="215"/>
      <c r="BBJ94" s="215"/>
      <c r="BBK94" s="215"/>
      <c r="BBL94" s="215"/>
      <c r="BBM94" s="215"/>
      <c r="BBN94" s="215"/>
      <c r="BBO94" s="215"/>
      <c r="BBP94" s="215"/>
      <c r="BBQ94" s="215"/>
      <c r="BBR94" s="215"/>
      <c r="BBS94" s="215"/>
      <c r="BBT94" s="215"/>
      <c r="BBU94" s="215"/>
      <c r="BBV94" s="215"/>
      <c r="BBW94" s="215"/>
      <c r="BBX94" s="215"/>
      <c r="BBY94" s="215"/>
      <c r="BBZ94" s="215"/>
      <c r="BCA94" s="215"/>
      <c r="BCB94" s="215"/>
      <c r="BCC94" s="215"/>
      <c r="BCD94" s="215"/>
      <c r="BCE94" s="215"/>
      <c r="BCF94" s="215"/>
      <c r="BCG94" s="215"/>
      <c r="BCH94" s="215"/>
      <c r="BCI94" s="215"/>
      <c r="BCJ94" s="215"/>
      <c r="BCK94" s="215"/>
      <c r="BCL94" s="215"/>
      <c r="BCM94" s="215"/>
      <c r="BCN94" s="215"/>
      <c r="BCO94" s="215"/>
      <c r="BCP94" s="215"/>
      <c r="BCQ94" s="215"/>
      <c r="BCR94" s="215"/>
      <c r="BCS94" s="215"/>
      <c r="BCT94" s="215"/>
      <c r="BCU94" s="215"/>
      <c r="BCV94" s="215"/>
      <c r="BCW94" s="215"/>
      <c r="BCX94" s="215"/>
      <c r="BCY94" s="215"/>
      <c r="BCZ94" s="215"/>
      <c r="BDA94" s="215"/>
      <c r="BDB94" s="215"/>
      <c r="BDC94" s="215"/>
      <c r="BDD94" s="215"/>
      <c r="BDE94" s="215"/>
      <c r="BDF94" s="215"/>
      <c r="BDG94" s="215"/>
      <c r="BDH94" s="215"/>
      <c r="BDI94" s="215"/>
      <c r="BDJ94" s="215"/>
      <c r="BDK94" s="215"/>
      <c r="BDL94" s="215"/>
      <c r="BDM94" s="215"/>
      <c r="BDN94" s="215"/>
      <c r="BDO94" s="215"/>
      <c r="BDP94" s="215"/>
      <c r="BDQ94" s="215"/>
      <c r="BDR94" s="215"/>
      <c r="BDS94" s="215"/>
      <c r="BDT94" s="215"/>
      <c r="BDU94" s="215"/>
      <c r="BDV94" s="215"/>
      <c r="BDW94" s="215"/>
      <c r="BDX94" s="215"/>
      <c r="BDY94" s="215"/>
      <c r="BDZ94" s="215"/>
      <c r="BEA94" s="215"/>
      <c r="BEB94" s="215"/>
      <c r="BEC94" s="215"/>
      <c r="BED94" s="215"/>
      <c r="BEE94" s="215"/>
      <c r="BEF94" s="215"/>
      <c r="BEG94" s="215"/>
      <c r="BEH94" s="215"/>
      <c r="BEI94" s="215"/>
      <c r="BEJ94" s="215"/>
      <c r="BEK94" s="215"/>
      <c r="BEL94" s="215"/>
      <c r="BEM94" s="215"/>
      <c r="BEN94" s="215"/>
      <c r="BEO94" s="215"/>
      <c r="BEP94" s="215"/>
      <c r="BEU94" s="215"/>
      <c r="BEV94" s="215"/>
      <c r="BEW94" s="215"/>
      <c r="BEX94" s="215"/>
      <c r="BEY94" s="215"/>
      <c r="BEZ94" s="215"/>
      <c r="BFA94" s="215"/>
      <c r="BFB94" s="215"/>
      <c r="BFC94" s="215"/>
      <c r="BFD94" s="215"/>
      <c r="BFE94" s="215"/>
      <c r="BGW94" s="215"/>
      <c r="BGX94" s="215"/>
      <c r="BGY94" s="215"/>
      <c r="BGZ94" s="215"/>
      <c r="BHA94" s="215"/>
      <c r="BHB94" s="215"/>
      <c r="BHC94" s="215"/>
      <c r="BHD94" s="215"/>
      <c r="BHE94" s="215"/>
      <c r="BHF94" s="215"/>
      <c r="BHG94" s="215"/>
      <c r="BHH94" s="215"/>
      <c r="BHI94" s="215"/>
      <c r="BHJ94" s="215"/>
      <c r="BHK94" s="215"/>
      <c r="BHL94" s="215"/>
      <c r="BHM94" s="215"/>
      <c r="BHN94" s="215"/>
      <c r="BHO94" s="215"/>
      <c r="BHP94" s="215"/>
      <c r="BHQ94" s="215"/>
      <c r="BHR94" s="215"/>
      <c r="BHS94" s="215"/>
      <c r="BHT94" s="215"/>
      <c r="BHU94" s="215"/>
      <c r="BHV94" s="215"/>
      <c r="BHW94" s="215"/>
      <c r="BHX94" s="215"/>
      <c r="BHY94" s="215"/>
      <c r="BHZ94" s="215"/>
      <c r="BIA94" s="215"/>
      <c r="BIB94" s="215"/>
      <c r="BIC94" s="215"/>
      <c r="BID94" s="215"/>
      <c r="BIE94" s="215"/>
      <c r="BIF94" s="215"/>
      <c r="BIG94" s="215"/>
      <c r="BIH94" s="215"/>
      <c r="BII94" s="215"/>
      <c r="BIJ94" s="215"/>
      <c r="BIK94" s="215"/>
      <c r="BIL94" s="215"/>
      <c r="BIM94" s="215"/>
      <c r="BIN94" s="215"/>
      <c r="BIO94" s="215"/>
      <c r="BIP94" s="215"/>
      <c r="BIQ94" s="215"/>
      <c r="BIR94" s="215"/>
      <c r="BIS94" s="215"/>
      <c r="BIT94" s="215"/>
      <c r="BIU94" s="215"/>
      <c r="BIV94" s="215"/>
      <c r="BIW94" s="215"/>
      <c r="BIX94" s="215"/>
      <c r="BIY94" s="215"/>
      <c r="BIZ94" s="215"/>
      <c r="BJA94" s="215"/>
      <c r="BJB94" s="215"/>
      <c r="BJC94" s="215"/>
      <c r="BJD94" s="215"/>
      <c r="BJE94" s="215"/>
      <c r="BJF94" s="215"/>
      <c r="BJG94" s="215"/>
      <c r="BJH94" s="215"/>
      <c r="BJI94" s="215"/>
      <c r="BJJ94" s="215"/>
      <c r="BJK94" s="215"/>
      <c r="BJL94" s="215"/>
      <c r="BJM94" s="215"/>
      <c r="BJN94" s="215"/>
      <c r="BJO94" s="215"/>
      <c r="BJP94" s="215"/>
      <c r="BJQ94" s="215"/>
      <c r="BJR94" s="215"/>
      <c r="BJS94" s="215"/>
      <c r="BJT94" s="215"/>
      <c r="BJU94" s="215"/>
      <c r="BJV94" s="215"/>
      <c r="BJW94" s="215"/>
      <c r="BJX94" s="215"/>
      <c r="BJY94" s="215"/>
      <c r="BJZ94" s="215"/>
      <c r="BKA94" s="215"/>
      <c r="BKB94" s="215"/>
      <c r="BKC94" s="215"/>
      <c r="BKD94" s="215"/>
      <c r="BKE94" s="215"/>
      <c r="BKF94" s="215"/>
      <c r="BKG94" s="215"/>
      <c r="BKH94" s="215"/>
      <c r="BKI94" s="215"/>
      <c r="BKJ94" s="215"/>
      <c r="BKK94" s="215"/>
      <c r="BKL94" s="215"/>
      <c r="BKM94" s="215"/>
      <c r="BKN94" s="215"/>
      <c r="BKO94" s="215"/>
      <c r="BKP94" s="215"/>
      <c r="BKQ94" s="215"/>
      <c r="BKR94" s="215"/>
      <c r="BKS94" s="215"/>
      <c r="BKT94" s="215"/>
      <c r="BKU94" s="215"/>
      <c r="BKV94" s="215"/>
      <c r="BKW94" s="215"/>
      <c r="BKX94" s="215"/>
      <c r="BKY94" s="215"/>
      <c r="BKZ94" s="215"/>
      <c r="BLA94" s="215"/>
      <c r="BLB94" s="215"/>
      <c r="BLC94" s="215"/>
      <c r="BLD94" s="215"/>
      <c r="BLE94" s="215"/>
      <c r="BLF94" s="215"/>
      <c r="BLG94" s="215"/>
      <c r="BLH94" s="215"/>
      <c r="BLI94" s="215"/>
      <c r="BLJ94" s="215"/>
      <c r="BLK94" s="215"/>
      <c r="BLL94" s="215"/>
      <c r="BLM94" s="215"/>
      <c r="BLN94" s="215"/>
      <c r="BLO94" s="215"/>
      <c r="BLP94" s="215"/>
      <c r="BLQ94" s="215"/>
      <c r="BLR94" s="215"/>
      <c r="BLS94" s="215"/>
      <c r="BLT94" s="215"/>
      <c r="BLU94" s="215"/>
      <c r="BLV94" s="215"/>
      <c r="BLW94" s="215"/>
      <c r="BLX94" s="215"/>
      <c r="BLY94" s="215"/>
      <c r="BLZ94" s="215"/>
      <c r="BMA94" s="215"/>
      <c r="BMB94" s="215"/>
      <c r="BMC94" s="215"/>
      <c r="BMD94" s="215"/>
      <c r="BME94" s="215"/>
      <c r="BMF94" s="215"/>
      <c r="BMG94" s="215"/>
      <c r="BMH94" s="215"/>
      <c r="BMI94" s="215"/>
      <c r="BMJ94" s="215"/>
      <c r="BMK94" s="215"/>
      <c r="BML94" s="215"/>
      <c r="BMM94" s="215"/>
      <c r="BMN94" s="215"/>
      <c r="BMO94" s="215"/>
      <c r="BMP94" s="215"/>
      <c r="BMQ94" s="215"/>
      <c r="BMR94" s="215"/>
      <c r="BMS94" s="215"/>
      <c r="BMT94" s="215"/>
      <c r="BMU94" s="215"/>
      <c r="BMV94" s="215"/>
      <c r="BMW94" s="215"/>
      <c r="BMX94" s="215"/>
      <c r="BMY94" s="215"/>
      <c r="BMZ94" s="215"/>
      <c r="BNA94" s="215"/>
      <c r="BNB94" s="215"/>
      <c r="BNC94" s="215"/>
      <c r="BND94" s="215"/>
      <c r="BNE94" s="215"/>
      <c r="BNF94" s="215"/>
      <c r="BNG94" s="215"/>
      <c r="BNH94" s="215"/>
      <c r="BNI94" s="215"/>
      <c r="BNJ94" s="215"/>
      <c r="BNK94" s="215"/>
      <c r="BNL94" s="215"/>
      <c r="BNM94" s="215"/>
      <c r="BNN94" s="215"/>
      <c r="BNO94" s="215"/>
      <c r="BNP94" s="215"/>
      <c r="BNQ94" s="215"/>
      <c r="BNR94" s="215"/>
      <c r="BNS94" s="215"/>
      <c r="BNT94" s="215"/>
      <c r="BNU94" s="215"/>
      <c r="BNV94" s="215"/>
      <c r="BNW94" s="215"/>
      <c r="BNX94" s="215"/>
      <c r="BNY94" s="215"/>
      <c r="BNZ94" s="215"/>
      <c r="BOA94" s="215"/>
      <c r="BOB94" s="215"/>
      <c r="BOC94" s="215"/>
      <c r="BOD94" s="215"/>
      <c r="BOE94" s="215"/>
      <c r="BOF94" s="215"/>
      <c r="BOG94" s="215"/>
      <c r="BOH94" s="215"/>
      <c r="BOI94" s="215"/>
      <c r="BOJ94" s="215"/>
      <c r="BOK94" s="215"/>
      <c r="BOL94" s="215"/>
      <c r="BOQ94" s="215"/>
      <c r="BOR94" s="215"/>
      <c r="BOS94" s="215"/>
      <c r="BOT94" s="215"/>
      <c r="BOU94" s="215"/>
      <c r="BOV94" s="215"/>
      <c r="BOW94" s="215"/>
      <c r="BOX94" s="215"/>
      <c r="BOY94" s="215"/>
      <c r="BOZ94" s="215"/>
      <c r="BPA94" s="215"/>
      <c r="BQS94" s="215"/>
      <c r="BQT94" s="215"/>
      <c r="BQU94" s="215"/>
      <c r="BQV94" s="215"/>
      <c r="BQW94" s="215"/>
      <c r="BQX94" s="215"/>
      <c r="BQY94" s="215"/>
      <c r="BQZ94" s="215"/>
      <c r="BRA94" s="215"/>
      <c r="BRB94" s="215"/>
      <c r="BRC94" s="215"/>
      <c r="BRD94" s="215"/>
      <c r="BRE94" s="215"/>
      <c r="BRF94" s="215"/>
      <c r="BRG94" s="215"/>
      <c r="BRH94" s="215"/>
      <c r="BRI94" s="215"/>
      <c r="BRJ94" s="215"/>
      <c r="BRK94" s="215"/>
      <c r="BRL94" s="215"/>
      <c r="BRM94" s="215"/>
      <c r="BRN94" s="215"/>
      <c r="BRO94" s="215"/>
      <c r="BRP94" s="215"/>
      <c r="BRQ94" s="215"/>
      <c r="BRR94" s="215"/>
      <c r="BRS94" s="215"/>
      <c r="BRT94" s="215"/>
      <c r="BRU94" s="215"/>
      <c r="BRV94" s="215"/>
      <c r="BRW94" s="215"/>
      <c r="BRX94" s="215"/>
      <c r="BRY94" s="215"/>
      <c r="BRZ94" s="215"/>
      <c r="BSA94" s="215"/>
      <c r="BSB94" s="215"/>
      <c r="BSC94" s="215"/>
      <c r="BSD94" s="215"/>
      <c r="BSE94" s="215"/>
      <c r="BSF94" s="215"/>
      <c r="BSG94" s="215"/>
      <c r="BSH94" s="215"/>
      <c r="BSI94" s="215"/>
      <c r="BSJ94" s="215"/>
      <c r="BSK94" s="215"/>
      <c r="BSL94" s="215"/>
      <c r="BSM94" s="215"/>
      <c r="BSN94" s="215"/>
      <c r="BSO94" s="215"/>
      <c r="BSP94" s="215"/>
      <c r="BSQ94" s="215"/>
      <c r="BSR94" s="215"/>
      <c r="BSS94" s="215"/>
      <c r="BST94" s="215"/>
      <c r="BSU94" s="215"/>
      <c r="BSV94" s="215"/>
      <c r="BSW94" s="215"/>
      <c r="BSX94" s="215"/>
      <c r="BSY94" s="215"/>
      <c r="BSZ94" s="215"/>
      <c r="BTA94" s="215"/>
      <c r="BTB94" s="215"/>
      <c r="BTC94" s="215"/>
      <c r="BTD94" s="215"/>
      <c r="BTE94" s="215"/>
      <c r="BTF94" s="215"/>
      <c r="BTG94" s="215"/>
      <c r="BTH94" s="215"/>
      <c r="BTI94" s="215"/>
      <c r="BTJ94" s="215"/>
      <c r="BTK94" s="215"/>
      <c r="BTL94" s="215"/>
      <c r="BTM94" s="215"/>
      <c r="BTN94" s="215"/>
      <c r="BTO94" s="215"/>
      <c r="BTP94" s="215"/>
      <c r="BTQ94" s="215"/>
      <c r="BTR94" s="215"/>
      <c r="BTS94" s="215"/>
      <c r="BTT94" s="215"/>
      <c r="BTU94" s="215"/>
      <c r="BTV94" s="215"/>
      <c r="BTW94" s="215"/>
      <c r="BTX94" s="215"/>
      <c r="BTY94" s="215"/>
      <c r="BTZ94" s="215"/>
      <c r="BUA94" s="215"/>
      <c r="BUB94" s="215"/>
      <c r="BUC94" s="215"/>
      <c r="BUD94" s="215"/>
      <c r="BUE94" s="215"/>
      <c r="BUF94" s="215"/>
      <c r="BUG94" s="215"/>
      <c r="BUH94" s="215"/>
      <c r="BUI94" s="215"/>
      <c r="BUJ94" s="215"/>
      <c r="BUK94" s="215"/>
      <c r="BUL94" s="215"/>
      <c r="BUM94" s="215"/>
      <c r="BUN94" s="215"/>
      <c r="BUO94" s="215"/>
      <c r="BUP94" s="215"/>
      <c r="BUQ94" s="215"/>
      <c r="BUR94" s="215"/>
      <c r="BUS94" s="215"/>
      <c r="BUT94" s="215"/>
      <c r="BUU94" s="215"/>
      <c r="BUV94" s="215"/>
      <c r="BUW94" s="215"/>
      <c r="BUX94" s="215"/>
      <c r="BUY94" s="215"/>
      <c r="BUZ94" s="215"/>
      <c r="BVA94" s="215"/>
      <c r="BVB94" s="215"/>
      <c r="BVC94" s="215"/>
      <c r="BVD94" s="215"/>
      <c r="BVE94" s="215"/>
      <c r="BVF94" s="215"/>
      <c r="BVG94" s="215"/>
      <c r="BVH94" s="215"/>
      <c r="BVI94" s="215"/>
      <c r="BVJ94" s="215"/>
      <c r="BVK94" s="215"/>
      <c r="BVL94" s="215"/>
      <c r="BVM94" s="215"/>
      <c r="BVN94" s="215"/>
      <c r="BVO94" s="215"/>
      <c r="BVP94" s="215"/>
      <c r="BVQ94" s="215"/>
      <c r="BVR94" s="215"/>
      <c r="BVS94" s="215"/>
      <c r="BVT94" s="215"/>
      <c r="BVU94" s="215"/>
      <c r="BVV94" s="215"/>
      <c r="BVW94" s="215"/>
      <c r="BVX94" s="215"/>
      <c r="BVY94" s="215"/>
      <c r="BVZ94" s="215"/>
      <c r="BWA94" s="215"/>
      <c r="BWB94" s="215"/>
      <c r="BWC94" s="215"/>
      <c r="BWD94" s="215"/>
      <c r="BWE94" s="215"/>
      <c r="BWF94" s="215"/>
      <c r="BWG94" s="215"/>
      <c r="BWH94" s="215"/>
      <c r="BWI94" s="215"/>
      <c r="BWJ94" s="215"/>
      <c r="BWK94" s="215"/>
      <c r="BWL94" s="215"/>
      <c r="BWM94" s="215"/>
      <c r="BWN94" s="215"/>
      <c r="BWO94" s="215"/>
      <c r="BWP94" s="215"/>
      <c r="BWQ94" s="215"/>
      <c r="BWR94" s="215"/>
      <c r="BWS94" s="215"/>
      <c r="BWT94" s="215"/>
      <c r="BWU94" s="215"/>
      <c r="BWV94" s="215"/>
      <c r="BWW94" s="215"/>
      <c r="BWX94" s="215"/>
      <c r="BWY94" s="215"/>
      <c r="BWZ94" s="215"/>
      <c r="BXA94" s="215"/>
      <c r="BXB94" s="215"/>
      <c r="BXC94" s="215"/>
      <c r="BXD94" s="215"/>
      <c r="BXE94" s="215"/>
      <c r="BXF94" s="215"/>
      <c r="BXG94" s="215"/>
      <c r="BXH94" s="215"/>
      <c r="BXI94" s="215"/>
      <c r="BXJ94" s="215"/>
      <c r="BXK94" s="215"/>
      <c r="BXL94" s="215"/>
      <c r="BXM94" s="215"/>
      <c r="BXN94" s="215"/>
      <c r="BXO94" s="215"/>
      <c r="BXP94" s="215"/>
      <c r="BXQ94" s="215"/>
      <c r="BXR94" s="215"/>
      <c r="BXS94" s="215"/>
      <c r="BXT94" s="215"/>
      <c r="BXU94" s="215"/>
      <c r="BXV94" s="215"/>
      <c r="BXW94" s="215"/>
      <c r="BXX94" s="215"/>
      <c r="BXY94" s="215"/>
      <c r="BXZ94" s="215"/>
      <c r="BYA94" s="215"/>
      <c r="BYB94" s="215"/>
      <c r="BYC94" s="215"/>
      <c r="BYD94" s="215"/>
      <c r="BYE94" s="215"/>
      <c r="BYF94" s="215"/>
      <c r="BYG94" s="215"/>
      <c r="BYH94" s="215"/>
      <c r="BYM94" s="215"/>
      <c r="BYN94" s="215"/>
      <c r="BYO94" s="215"/>
      <c r="BYP94" s="215"/>
      <c r="BYQ94" s="215"/>
      <c r="BYR94" s="215"/>
      <c r="BYS94" s="215"/>
      <c r="BYT94" s="215"/>
      <c r="BYU94" s="215"/>
      <c r="BYV94" s="215"/>
      <c r="BYW94" s="215"/>
      <c r="CAO94" s="215"/>
      <c r="CAP94" s="215"/>
      <c r="CAQ94" s="215"/>
      <c r="CAR94" s="215"/>
      <c r="CAS94" s="215"/>
      <c r="CAT94" s="215"/>
      <c r="CAU94" s="215"/>
      <c r="CAV94" s="215"/>
      <c r="CAW94" s="215"/>
      <c r="CAX94" s="215"/>
      <c r="CAY94" s="215"/>
      <c r="CAZ94" s="215"/>
      <c r="CBA94" s="215"/>
      <c r="CBB94" s="215"/>
      <c r="CBC94" s="215"/>
      <c r="CBD94" s="215"/>
      <c r="CBE94" s="215"/>
      <c r="CBF94" s="215"/>
      <c r="CBG94" s="215"/>
      <c r="CBH94" s="215"/>
      <c r="CBI94" s="215"/>
      <c r="CBJ94" s="215"/>
      <c r="CBK94" s="215"/>
      <c r="CBL94" s="215"/>
      <c r="CBM94" s="215"/>
      <c r="CBN94" s="215"/>
      <c r="CBO94" s="215"/>
      <c r="CBP94" s="215"/>
      <c r="CBQ94" s="215"/>
      <c r="CBR94" s="215"/>
      <c r="CBS94" s="215"/>
      <c r="CBT94" s="215"/>
      <c r="CBU94" s="215"/>
      <c r="CBV94" s="215"/>
      <c r="CBW94" s="215"/>
      <c r="CBX94" s="215"/>
      <c r="CBY94" s="215"/>
      <c r="CBZ94" s="215"/>
      <c r="CCA94" s="215"/>
      <c r="CCB94" s="215"/>
      <c r="CCC94" s="215"/>
      <c r="CCD94" s="215"/>
      <c r="CCE94" s="215"/>
      <c r="CCF94" s="215"/>
      <c r="CCG94" s="215"/>
      <c r="CCH94" s="215"/>
      <c r="CCI94" s="215"/>
      <c r="CCJ94" s="215"/>
      <c r="CCK94" s="215"/>
      <c r="CCL94" s="215"/>
      <c r="CCM94" s="215"/>
      <c r="CCN94" s="215"/>
      <c r="CCO94" s="215"/>
      <c r="CCP94" s="215"/>
      <c r="CCQ94" s="215"/>
      <c r="CCR94" s="215"/>
      <c r="CCS94" s="215"/>
      <c r="CCT94" s="215"/>
      <c r="CCU94" s="215"/>
      <c r="CCV94" s="215"/>
      <c r="CCW94" s="215"/>
      <c r="CCX94" s="215"/>
      <c r="CCY94" s="215"/>
      <c r="CCZ94" s="215"/>
      <c r="CDA94" s="215"/>
      <c r="CDB94" s="215"/>
      <c r="CDC94" s="215"/>
      <c r="CDD94" s="215"/>
      <c r="CDE94" s="215"/>
      <c r="CDF94" s="215"/>
      <c r="CDG94" s="215"/>
      <c r="CDH94" s="215"/>
      <c r="CDI94" s="215"/>
      <c r="CDJ94" s="215"/>
      <c r="CDK94" s="215"/>
      <c r="CDL94" s="215"/>
      <c r="CDM94" s="215"/>
      <c r="CDN94" s="215"/>
      <c r="CDO94" s="215"/>
      <c r="CDP94" s="215"/>
      <c r="CDQ94" s="215"/>
      <c r="CDR94" s="215"/>
      <c r="CDS94" s="215"/>
      <c r="CDT94" s="215"/>
      <c r="CDU94" s="215"/>
      <c r="CDV94" s="215"/>
      <c r="CDW94" s="215"/>
      <c r="CDX94" s="215"/>
      <c r="CDY94" s="215"/>
      <c r="CDZ94" s="215"/>
      <c r="CEA94" s="215"/>
      <c r="CEB94" s="215"/>
      <c r="CEC94" s="215"/>
      <c r="CED94" s="215"/>
      <c r="CEE94" s="215"/>
      <c r="CEF94" s="215"/>
      <c r="CEG94" s="215"/>
      <c r="CEH94" s="215"/>
      <c r="CEI94" s="215"/>
      <c r="CEJ94" s="215"/>
      <c r="CEK94" s="215"/>
      <c r="CEL94" s="215"/>
      <c r="CEM94" s="215"/>
      <c r="CEN94" s="215"/>
      <c r="CEO94" s="215"/>
      <c r="CEP94" s="215"/>
      <c r="CEQ94" s="215"/>
      <c r="CER94" s="215"/>
      <c r="CES94" s="215"/>
      <c r="CET94" s="215"/>
      <c r="CEU94" s="215"/>
      <c r="CEV94" s="215"/>
      <c r="CEW94" s="215"/>
      <c r="CEX94" s="215"/>
      <c r="CEY94" s="215"/>
      <c r="CEZ94" s="215"/>
      <c r="CFA94" s="215"/>
      <c r="CFB94" s="215"/>
      <c r="CFC94" s="215"/>
      <c r="CFD94" s="215"/>
      <c r="CFE94" s="215"/>
      <c r="CFF94" s="215"/>
      <c r="CFG94" s="215"/>
      <c r="CFH94" s="215"/>
      <c r="CFI94" s="215"/>
      <c r="CFJ94" s="215"/>
      <c r="CFK94" s="215"/>
      <c r="CFL94" s="215"/>
      <c r="CFM94" s="215"/>
      <c r="CFN94" s="215"/>
      <c r="CFO94" s="215"/>
      <c r="CFP94" s="215"/>
      <c r="CFQ94" s="215"/>
      <c r="CFR94" s="215"/>
      <c r="CFS94" s="215"/>
      <c r="CFT94" s="215"/>
      <c r="CFU94" s="215"/>
      <c r="CFV94" s="215"/>
      <c r="CFW94" s="215"/>
      <c r="CFX94" s="215"/>
      <c r="CFY94" s="215"/>
      <c r="CFZ94" s="215"/>
      <c r="CGA94" s="215"/>
      <c r="CGB94" s="215"/>
      <c r="CGC94" s="215"/>
      <c r="CGD94" s="215"/>
      <c r="CGE94" s="215"/>
      <c r="CGF94" s="215"/>
      <c r="CGG94" s="215"/>
      <c r="CGH94" s="215"/>
      <c r="CGI94" s="215"/>
      <c r="CGJ94" s="215"/>
      <c r="CGK94" s="215"/>
      <c r="CGL94" s="215"/>
      <c r="CGM94" s="215"/>
      <c r="CGN94" s="215"/>
      <c r="CGO94" s="215"/>
      <c r="CGP94" s="215"/>
      <c r="CGQ94" s="215"/>
      <c r="CGR94" s="215"/>
      <c r="CGS94" s="215"/>
      <c r="CGT94" s="215"/>
      <c r="CGU94" s="215"/>
      <c r="CGV94" s="215"/>
      <c r="CGW94" s="215"/>
      <c r="CGX94" s="215"/>
      <c r="CGY94" s="215"/>
      <c r="CGZ94" s="215"/>
      <c r="CHA94" s="215"/>
      <c r="CHB94" s="215"/>
      <c r="CHC94" s="215"/>
      <c r="CHD94" s="215"/>
      <c r="CHE94" s="215"/>
      <c r="CHF94" s="215"/>
      <c r="CHG94" s="215"/>
      <c r="CHH94" s="215"/>
      <c r="CHI94" s="215"/>
      <c r="CHJ94" s="215"/>
      <c r="CHK94" s="215"/>
      <c r="CHL94" s="215"/>
      <c r="CHM94" s="215"/>
      <c r="CHN94" s="215"/>
      <c r="CHO94" s="215"/>
      <c r="CHP94" s="215"/>
      <c r="CHQ94" s="215"/>
      <c r="CHR94" s="215"/>
      <c r="CHS94" s="215"/>
      <c r="CHT94" s="215"/>
      <c r="CHU94" s="215"/>
      <c r="CHV94" s="215"/>
      <c r="CHW94" s="215"/>
      <c r="CHX94" s="215"/>
      <c r="CHY94" s="215"/>
      <c r="CHZ94" s="215"/>
      <c r="CIA94" s="215"/>
      <c r="CIB94" s="215"/>
      <c r="CIC94" s="215"/>
      <c r="CID94" s="215"/>
      <c r="CII94" s="215"/>
      <c r="CIJ94" s="215"/>
      <c r="CIK94" s="215"/>
      <c r="CIL94" s="215"/>
      <c r="CIM94" s="215"/>
      <c r="CIN94" s="215"/>
      <c r="CIO94" s="215"/>
      <c r="CIP94" s="215"/>
      <c r="CIQ94" s="215"/>
      <c r="CIR94" s="215"/>
      <c r="CIS94" s="215"/>
      <c r="CKK94" s="215"/>
      <c r="CKL94" s="215"/>
      <c r="CKM94" s="215"/>
      <c r="CKN94" s="215"/>
      <c r="CKO94" s="215"/>
      <c r="CKP94" s="215"/>
      <c r="CKQ94" s="215"/>
      <c r="CKR94" s="215"/>
      <c r="CKS94" s="215"/>
      <c r="CKT94" s="215"/>
      <c r="CKU94" s="215"/>
      <c r="CKV94" s="215"/>
      <c r="CKW94" s="215"/>
      <c r="CKX94" s="215"/>
      <c r="CKY94" s="215"/>
      <c r="CKZ94" s="215"/>
      <c r="CLA94" s="215"/>
      <c r="CLB94" s="215"/>
      <c r="CLC94" s="215"/>
      <c r="CLD94" s="215"/>
      <c r="CLE94" s="215"/>
      <c r="CLF94" s="215"/>
      <c r="CLG94" s="215"/>
      <c r="CLH94" s="215"/>
      <c r="CLI94" s="215"/>
      <c r="CLJ94" s="215"/>
      <c r="CLK94" s="215"/>
      <c r="CLL94" s="215"/>
      <c r="CLM94" s="215"/>
      <c r="CLN94" s="215"/>
      <c r="CLO94" s="215"/>
      <c r="CLP94" s="215"/>
      <c r="CLQ94" s="215"/>
      <c r="CLR94" s="215"/>
      <c r="CLS94" s="215"/>
      <c r="CLT94" s="215"/>
      <c r="CLU94" s="215"/>
      <c r="CLV94" s="215"/>
      <c r="CLW94" s="215"/>
      <c r="CLX94" s="215"/>
      <c r="CLY94" s="215"/>
      <c r="CLZ94" s="215"/>
      <c r="CMA94" s="215"/>
      <c r="CMB94" s="215"/>
      <c r="CMC94" s="215"/>
      <c r="CMD94" s="215"/>
      <c r="CME94" s="215"/>
      <c r="CMF94" s="215"/>
      <c r="CMG94" s="215"/>
      <c r="CMH94" s="215"/>
      <c r="CMI94" s="215"/>
      <c r="CMJ94" s="215"/>
      <c r="CMK94" s="215"/>
      <c r="CML94" s="215"/>
      <c r="CMM94" s="215"/>
      <c r="CMN94" s="215"/>
      <c r="CMO94" s="215"/>
      <c r="CMP94" s="215"/>
      <c r="CMQ94" s="215"/>
      <c r="CMR94" s="215"/>
      <c r="CMS94" s="215"/>
      <c r="CMT94" s="215"/>
      <c r="CMU94" s="215"/>
      <c r="CMV94" s="215"/>
      <c r="CMW94" s="215"/>
      <c r="CMX94" s="215"/>
      <c r="CMY94" s="215"/>
      <c r="CMZ94" s="215"/>
      <c r="CNA94" s="215"/>
      <c r="CNB94" s="215"/>
      <c r="CNC94" s="215"/>
      <c r="CND94" s="215"/>
      <c r="CNE94" s="215"/>
      <c r="CNF94" s="215"/>
      <c r="CNG94" s="215"/>
      <c r="CNH94" s="215"/>
      <c r="CNI94" s="215"/>
      <c r="CNJ94" s="215"/>
      <c r="CNK94" s="215"/>
      <c r="CNL94" s="215"/>
      <c r="CNM94" s="215"/>
      <c r="CNN94" s="215"/>
      <c r="CNO94" s="215"/>
      <c r="CNP94" s="215"/>
      <c r="CNQ94" s="215"/>
      <c r="CNR94" s="215"/>
      <c r="CNS94" s="215"/>
      <c r="CNT94" s="215"/>
      <c r="CNU94" s="215"/>
      <c r="CNV94" s="215"/>
      <c r="CNW94" s="215"/>
      <c r="CNX94" s="215"/>
      <c r="CNY94" s="215"/>
      <c r="CNZ94" s="215"/>
      <c r="COA94" s="215"/>
      <c r="COB94" s="215"/>
      <c r="COC94" s="215"/>
      <c r="COD94" s="215"/>
      <c r="COE94" s="215"/>
      <c r="COF94" s="215"/>
      <c r="COG94" s="215"/>
      <c r="COH94" s="215"/>
      <c r="COI94" s="215"/>
      <c r="COJ94" s="215"/>
      <c r="COK94" s="215"/>
      <c r="COL94" s="215"/>
      <c r="COM94" s="215"/>
      <c r="CON94" s="215"/>
      <c r="COO94" s="215"/>
      <c r="COP94" s="215"/>
      <c r="COQ94" s="215"/>
      <c r="COR94" s="215"/>
      <c r="COS94" s="215"/>
      <c r="COT94" s="215"/>
      <c r="COU94" s="215"/>
      <c r="COV94" s="215"/>
      <c r="COW94" s="215"/>
      <c r="COX94" s="215"/>
      <c r="COY94" s="215"/>
      <c r="COZ94" s="215"/>
      <c r="CPA94" s="215"/>
      <c r="CPB94" s="215"/>
      <c r="CPC94" s="215"/>
      <c r="CPD94" s="215"/>
      <c r="CPE94" s="215"/>
      <c r="CPF94" s="215"/>
      <c r="CPG94" s="215"/>
      <c r="CPH94" s="215"/>
      <c r="CPI94" s="215"/>
      <c r="CPJ94" s="215"/>
      <c r="CPK94" s="215"/>
      <c r="CPL94" s="215"/>
      <c r="CPM94" s="215"/>
      <c r="CPN94" s="215"/>
      <c r="CPO94" s="215"/>
      <c r="CPP94" s="215"/>
      <c r="CPQ94" s="215"/>
      <c r="CPR94" s="215"/>
      <c r="CPS94" s="215"/>
      <c r="CPT94" s="215"/>
      <c r="CPU94" s="215"/>
      <c r="CPV94" s="215"/>
      <c r="CPW94" s="215"/>
      <c r="CPX94" s="215"/>
      <c r="CPY94" s="215"/>
      <c r="CPZ94" s="215"/>
      <c r="CQA94" s="215"/>
      <c r="CQB94" s="215"/>
      <c r="CQC94" s="215"/>
      <c r="CQD94" s="215"/>
      <c r="CQE94" s="215"/>
      <c r="CQF94" s="215"/>
      <c r="CQG94" s="215"/>
      <c r="CQH94" s="215"/>
      <c r="CQI94" s="215"/>
      <c r="CQJ94" s="215"/>
      <c r="CQK94" s="215"/>
      <c r="CQL94" s="215"/>
      <c r="CQM94" s="215"/>
      <c r="CQN94" s="215"/>
      <c r="CQO94" s="215"/>
      <c r="CQP94" s="215"/>
      <c r="CQQ94" s="215"/>
      <c r="CQR94" s="215"/>
      <c r="CQS94" s="215"/>
      <c r="CQT94" s="215"/>
      <c r="CQU94" s="215"/>
      <c r="CQV94" s="215"/>
      <c r="CQW94" s="215"/>
      <c r="CQX94" s="215"/>
      <c r="CQY94" s="215"/>
      <c r="CQZ94" s="215"/>
      <c r="CRA94" s="215"/>
      <c r="CRB94" s="215"/>
      <c r="CRC94" s="215"/>
      <c r="CRD94" s="215"/>
      <c r="CRE94" s="215"/>
      <c r="CRF94" s="215"/>
      <c r="CRG94" s="215"/>
      <c r="CRH94" s="215"/>
      <c r="CRI94" s="215"/>
      <c r="CRJ94" s="215"/>
      <c r="CRK94" s="215"/>
      <c r="CRL94" s="215"/>
      <c r="CRM94" s="215"/>
      <c r="CRN94" s="215"/>
      <c r="CRO94" s="215"/>
      <c r="CRP94" s="215"/>
      <c r="CRQ94" s="215"/>
      <c r="CRR94" s="215"/>
      <c r="CRS94" s="215"/>
      <c r="CRT94" s="215"/>
      <c r="CRU94" s="215"/>
      <c r="CRV94" s="215"/>
      <c r="CRW94" s="215"/>
      <c r="CRX94" s="215"/>
      <c r="CRY94" s="215"/>
      <c r="CRZ94" s="215"/>
      <c r="CSE94" s="215"/>
      <c r="CSF94" s="215"/>
      <c r="CSG94" s="215"/>
      <c r="CSH94" s="215"/>
      <c r="CSI94" s="215"/>
      <c r="CSJ94" s="215"/>
      <c r="CSK94" s="215"/>
      <c r="CSL94" s="215"/>
      <c r="CSM94" s="215"/>
      <c r="CSN94" s="215"/>
      <c r="CSO94" s="215"/>
      <c r="CUG94" s="215"/>
      <c r="CUH94" s="215"/>
      <c r="CUI94" s="215"/>
      <c r="CUJ94" s="215"/>
      <c r="CUK94" s="215"/>
      <c r="CUL94" s="215"/>
      <c r="CUM94" s="215"/>
      <c r="CUN94" s="215"/>
      <c r="CUO94" s="215"/>
      <c r="CUP94" s="215"/>
      <c r="CUQ94" s="215"/>
      <c r="CUR94" s="215"/>
      <c r="CUS94" s="215"/>
      <c r="CUT94" s="215"/>
      <c r="CUU94" s="215"/>
      <c r="CUV94" s="215"/>
      <c r="CUW94" s="215"/>
      <c r="CUX94" s="215"/>
      <c r="CUY94" s="215"/>
      <c r="CUZ94" s="215"/>
      <c r="CVA94" s="215"/>
      <c r="CVB94" s="215"/>
      <c r="CVC94" s="215"/>
      <c r="CVD94" s="215"/>
      <c r="CVE94" s="215"/>
      <c r="CVF94" s="215"/>
      <c r="CVG94" s="215"/>
      <c r="CVH94" s="215"/>
      <c r="CVI94" s="215"/>
      <c r="CVJ94" s="215"/>
      <c r="CVK94" s="215"/>
      <c r="CVL94" s="215"/>
      <c r="CVM94" s="215"/>
      <c r="CVN94" s="215"/>
      <c r="CVO94" s="215"/>
      <c r="CVP94" s="215"/>
      <c r="CVQ94" s="215"/>
      <c r="CVR94" s="215"/>
      <c r="CVS94" s="215"/>
      <c r="CVT94" s="215"/>
      <c r="CVU94" s="215"/>
      <c r="CVV94" s="215"/>
      <c r="CVW94" s="215"/>
      <c r="CVX94" s="215"/>
      <c r="CVY94" s="215"/>
      <c r="CVZ94" s="215"/>
      <c r="CWA94" s="215"/>
      <c r="CWB94" s="215"/>
      <c r="CWC94" s="215"/>
      <c r="CWD94" s="215"/>
      <c r="CWE94" s="215"/>
      <c r="CWF94" s="215"/>
      <c r="CWG94" s="215"/>
      <c r="CWH94" s="215"/>
      <c r="CWI94" s="215"/>
      <c r="CWJ94" s="215"/>
      <c r="CWK94" s="215"/>
      <c r="CWL94" s="215"/>
      <c r="CWM94" s="215"/>
      <c r="CWN94" s="215"/>
      <c r="CWO94" s="215"/>
      <c r="CWP94" s="215"/>
      <c r="CWQ94" s="215"/>
      <c r="CWR94" s="215"/>
      <c r="CWS94" s="215"/>
      <c r="CWT94" s="215"/>
      <c r="CWU94" s="215"/>
      <c r="CWV94" s="215"/>
      <c r="CWW94" s="215"/>
      <c r="CWX94" s="215"/>
      <c r="CWY94" s="215"/>
      <c r="CWZ94" s="215"/>
      <c r="CXA94" s="215"/>
      <c r="CXB94" s="215"/>
      <c r="CXC94" s="215"/>
      <c r="CXD94" s="215"/>
      <c r="CXE94" s="215"/>
      <c r="CXF94" s="215"/>
      <c r="CXG94" s="215"/>
      <c r="CXH94" s="215"/>
      <c r="CXI94" s="215"/>
      <c r="CXJ94" s="215"/>
      <c r="CXK94" s="215"/>
      <c r="CXL94" s="215"/>
      <c r="CXM94" s="215"/>
      <c r="CXN94" s="215"/>
      <c r="CXO94" s="215"/>
      <c r="CXP94" s="215"/>
      <c r="CXQ94" s="215"/>
      <c r="CXR94" s="215"/>
      <c r="CXS94" s="215"/>
      <c r="CXT94" s="215"/>
      <c r="CXU94" s="215"/>
      <c r="CXV94" s="215"/>
      <c r="CXW94" s="215"/>
      <c r="CXX94" s="215"/>
      <c r="CXY94" s="215"/>
      <c r="CXZ94" s="215"/>
      <c r="CYA94" s="215"/>
      <c r="CYB94" s="215"/>
      <c r="CYC94" s="215"/>
      <c r="CYD94" s="215"/>
      <c r="CYE94" s="215"/>
      <c r="CYF94" s="215"/>
      <c r="CYG94" s="215"/>
      <c r="CYH94" s="215"/>
      <c r="CYI94" s="215"/>
      <c r="CYJ94" s="215"/>
      <c r="CYK94" s="215"/>
      <c r="CYL94" s="215"/>
      <c r="CYM94" s="215"/>
      <c r="CYN94" s="215"/>
      <c r="CYO94" s="215"/>
      <c r="CYP94" s="215"/>
      <c r="CYQ94" s="215"/>
      <c r="CYR94" s="215"/>
      <c r="CYS94" s="215"/>
      <c r="CYT94" s="215"/>
      <c r="CYU94" s="215"/>
      <c r="CYV94" s="215"/>
      <c r="CYW94" s="215"/>
      <c r="CYX94" s="215"/>
      <c r="CYY94" s="215"/>
      <c r="CYZ94" s="215"/>
      <c r="CZA94" s="215"/>
      <c r="CZB94" s="215"/>
      <c r="CZC94" s="215"/>
      <c r="CZD94" s="215"/>
      <c r="CZE94" s="215"/>
      <c r="CZF94" s="215"/>
      <c r="CZG94" s="215"/>
      <c r="CZH94" s="215"/>
      <c r="CZI94" s="215"/>
      <c r="CZJ94" s="215"/>
      <c r="CZK94" s="215"/>
      <c r="CZL94" s="215"/>
      <c r="CZM94" s="215"/>
      <c r="CZN94" s="215"/>
      <c r="CZO94" s="215"/>
      <c r="CZP94" s="215"/>
      <c r="CZQ94" s="215"/>
      <c r="CZR94" s="215"/>
      <c r="CZS94" s="215"/>
      <c r="CZT94" s="215"/>
      <c r="CZU94" s="215"/>
      <c r="CZV94" s="215"/>
      <c r="CZW94" s="215"/>
      <c r="CZX94" s="215"/>
      <c r="CZY94" s="215"/>
      <c r="CZZ94" s="215"/>
      <c r="DAA94" s="215"/>
      <c r="DAB94" s="215"/>
      <c r="DAC94" s="215"/>
      <c r="DAD94" s="215"/>
      <c r="DAE94" s="215"/>
      <c r="DAF94" s="215"/>
      <c r="DAG94" s="215"/>
      <c r="DAH94" s="215"/>
      <c r="DAI94" s="215"/>
      <c r="DAJ94" s="215"/>
      <c r="DAK94" s="215"/>
      <c r="DAL94" s="215"/>
      <c r="DAM94" s="215"/>
      <c r="DAN94" s="215"/>
      <c r="DAO94" s="215"/>
      <c r="DAP94" s="215"/>
      <c r="DAQ94" s="215"/>
      <c r="DAR94" s="215"/>
      <c r="DAS94" s="215"/>
      <c r="DAT94" s="215"/>
      <c r="DAU94" s="215"/>
      <c r="DAV94" s="215"/>
      <c r="DAW94" s="215"/>
      <c r="DAX94" s="215"/>
      <c r="DAY94" s="215"/>
      <c r="DAZ94" s="215"/>
      <c r="DBA94" s="215"/>
      <c r="DBB94" s="215"/>
      <c r="DBC94" s="215"/>
      <c r="DBD94" s="215"/>
      <c r="DBE94" s="215"/>
      <c r="DBF94" s="215"/>
      <c r="DBG94" s="215"/>
      <c r="DBH94" s="215"/>
      <c r="DBI94" s="215"/>
      <c r="DBJ94" s="215"/>
      <c r="DBK94" s="215"/>
      <c r="DBL94" s="215"/>
      <c r="DBM94" s="215"/>
      <c r="DBN94" s="215"/>
      <c r="DBO94" s="215"/>
      <c r="DBP94" s="215"/>
      <c r="DBQ94" s="215"/>
      <c r="DBR94" s="215"/>
      <c r="DBS94" s="215"/>
      <c r="DBT94" s="215"/>
      <c r="DBU94" s="215"/>
      <c r="DBV94" s="215"/>
      <c r="DCA94" s="215"/>
      <c r="DCB94" s="215"/>
      <c r="DCC94" s="215"/>
      <c r="DCD94" s="215"/>
      <c r="DCE94" s="215"/>
      <c r="DCF94" s="215"/>
      <c r="DCG94" s="215"/>
      <c r="DCH94" s="215"/>
      <c r="DCI94" s="215"/>
      <c r="DCJ94" s="215"/>
      <c r="DCK94" s="215"/>
      <c r="DEC94" s="215"/>
      <c r="DED94" s="215"/>
      <c r="DEE94" s="215"/>
      <c r="DEF94" s="215"/>
      <c r="DEG94" s="215"/>
      <c r="DEH94" s="215"/>
      <c r="DEI94" s="215"/>
      <c r="DEJ94" s="215"/>
      <c r="DEK94" s="215"/>
      <c r="DEL94" s="215"/>
      <c r="DEM94" s="215"/>
      <c r="DEN94" s="215"/>
      <c r="DEO94" s="215"/>
      <c r="DEP94" s="215"/>
      <c r="DEQ94" s="215"/>
      <c r="DER94" s="215"/>
      <c r="DES94" s="215"/>
      <c r="DET94" s="215"/>
      <c r="DEU94" s="215"/>
      <c r="DEV94" s="215"/>
      <c r="DEW94" s="215"/>
      <c r="DEX94" s="215"/>
      <c r="DEY94" s="215"/>
      <c r="DEZ94" s="215"/>
      <c r="DFA94" s="215"/>
      <c r="DFB94" s="215"/>
      <c r="DFC94" s="215"/>
      <c r="DFD94" s="215"/>
      <c r="DFE94" s="215"/>
      <c r="DFF94" s="215"/>
      <c r="DFG94" s="215"/>
      <c r="DFH94" s="215"/>
      <c r="DFI94" s="215"/>
      <c r="DFJ94" s="215"/>
      <c r="DFK94" s="215"/>
      <c r="DFL94" s="215"/>
      <c r="DFM94" s="215"/>
      <c r="DFN94" s="215"/>
      <c r="DFO94" s="215"/>
      <c r="DFP94" s="215"/>
      <c r="DFQ94" s="215"/>
      <c r="DFR94" s="215"/>
      <c r="DFS94" s="215"/>
      <c r="DFT94" s="215"/>
      <c r="DFU94" s="215"/>
      <c r="DFV94" s="215"/>
      <c r="DFW94" s="215"/>
      <c r="DFX94" s="215"/>
      <c r="DFY94" s="215"/>
      <c r="DFZ94" s="215"/>
      <c r="DGA94" s="215"/>
      <c r="DGB94" s="215"/>
      <c r="DGC94" s="215"/>
      <c r="DGD94" s="215"/>
      <c r="DGE94" s="215"/>
      <c r="DGF94" s="215"/>
      <c r="DGG94" s="215"/>
      <c r="DGH94" s="215"/>
      <c r="DGI94" s="215"/>
      <c r="DGJ94" s="215"/>
      <c r="DGK94" s="215"/>
      <c r="DGL94" s="215"/>
      <c r="DGM94" s="215"/>
      <c r="DGN94" s="215"/>
      <c r="DGO94" s="215"/>
      <c r="DGP94" s="215"/>
      <c r="DGQ94" s="215"/>
      <c r="DGR94" s="215"/>
      <c r="DGS94" s="215"/>
      <c r="DGT94" s="215"/>
      <c r="DGU94" s="215"/>
      <c r="DGV94" s="215"/>
      <c r="DGW94" s="215"/>
      <c r="DGX94" s="215"/>
      <c r="DGY94" s="215"/>
      <c r="DGZ94" s="215"/>
      <c r="DHA94" s="215"/>
      <c r="DHB94" s="215"/>
      <c r="DHC94" s="215"/>
      <c r="DHD94" s="215"/>
      <c r="DHE94" s="215"/>
      <c r="DHF94" s="215"/>
      <c r="DHG94" s="215"/>
      <c r="DHH94" s="215"/>
      <c r="DHI94" s="215"/>
      <c r="DHJ94" s="215"/>
      <c r="DHK94" s="215"/>
      <c r="DHL94" s="215"/>
      <c r="DHM94" s="215"/>
      <c r="DHN94" s="215"/>
      <c r="DHO94" s="215"/>
      <c r="DHP94" s="215"/>
      <c r="DHQ94" s="215"/>
      <c r="DHR94" s="215"/>
      <c r="DHS94" s="215"/>
      <c r="DHT94" s="215"/>
      <c r="DHU94" s="215"/>
      <c r="DHV94" s="215"/>
      <c r="DHW94" s="215"/>
      <c r="DHX94" s="215"/>
      <c r="DHY94" s="215"/>
      <c r="DHZ94" s="215"/>
      <c r="DIA94" s="215"/>
      <c r="DIB94" s="215"/>
      <c r="DIC94" s="215"/>
      <c r="DID94" s="215"/>
      <c r="DIE94" s="215"/>
      <c r="DIF94" s="215"/>
      <c r="DIG94" s="215"/>
      <c r="DIH94" s="215"/>
      <c r="DII94" s="215"/>
      <c r="DIJ94" s="215"/>
      <c r="DIK94" s="215"/>
      <c r="DIL94" s="215"/>
      <c r="DIM94" s="215"/>
      <c r="DIN94" s="215"/>
      <c r="DIO94" s="215"/>
      <c r="DIP94" s="215"/>
      <c r="DIQ94" s="215"/>
      <c r="DIR94" s="215"/>
      <c r="DIS94" s="215"/>
      <c r="DIT94" s="215"/>
      <c r="DIU94" s="215"/>
      <c r="DIV94" s="215"/>
      <c r="DIW94" s="215"/>
      <c r="DIX94" s="215"/>
      <c r="DIY94" s="215"/>
      <c r="DIZ94" s="215"/>
      <c r="DJA94" s="215"/>
      <c r="DJB94" s="215"/>
      <c r="DJC94" s="215"/>
      <c r="DJD94" s="215"/>
      <c r="DJE94" s="215"/>
      <c r="DJF94" s="215"/>
      <c r="DJG94" s="215"/>
      <c r="DJH94" s="215"/>
      <c r="DJI94" s="215"/>
      <c r="DJJ94" s="215"/>
      <c r="DJK94" s="215"/>
      <c r="DJL94" s="215"/>
      <c r="DJM94" s="215"/>
      <c r="DJN94" s="215"/>
      <c r="DJO94" s="215"/>
      <c r="DJP94" s="215"/>
      <c r="DJQ94" s="215"/>
      <c r="DJR94" s="215"/>
      <c r="DJS94" s="215"/>
      <c r="DJT94" s="215"/>
      <c r="DJU94" s="215"/>
      <c r="DJV94" s="215"/>
      <c r="DJW94" s="215"/>
      <c r="DJX94" s="215"/>
      <c r="DJY94" s="215"/>
      <c r="DJZ94" s="215"/>
      <c r="DKA94" s="215"/>
      <c r="DKB94" s="215"/>
      <c r="DKC94" s="215"/>
      <c r="DKD94" s="215"/>
      <c r="DKE94" s="215"/>
      <c r="DKF94" s="215"/>
      <c r="DKG94" s="215"/>
      <c r="DKH94" s="215"/>
      <c r="DKI94" s="215"/>
      <c r="DKJ94" s="215"/>
      <c r="DKK94" s="215"/>
      <c r="DKL94" s="215"/>
      <c r="DKM94" s="215"/>
      <c r="DKN94" s="215"/>
      <c r="DKO94" s="215"/>
      <c r="DKP94" s="215"/>
      <c r="DKQ94" s="215"/>
      <c r="DKR94" s="215"/>
      <c r="DKS94" s="215"/>
      <c r="DKT94" s="215"/>
      <c r="DKU94" s="215"/>
      <c r="DKV94" s="215"/>
      <c r="DKW94" s="215"/>
      <c r="DKX94" s="215"/>
      <c r="DKY94" s="215"/>
      <c r="DKZ94" s="215"/>
      <c r="DLA94" s="215"/>
      <c r="DLB94" s="215"/>
      <c r="DLC94" s="215"/>
      <c r="DLD94" s="215"/>
      <c r="DLE94" s="215"/>
      <c r="DLF94" s="215"/>
      <c r="DLG94" s="215"/>
      <c r="DLH94" s="215"/>
      <c r="DLI94" s="215"/>
      <c r="DLJ94" s="215"/>
      <c r="DLK94" s="215"/>
      <c r="DLL94" s="215"/>
      <c r="DLM94" s="215"/>
      <c r="DLN94" s="215"/>
      <c r="DLO94" s="215"/>
      <c r="DLP94" s="215"/>
      <c r="DLQ94" s="215"/>
      <c r="DLR94" s="215"/>
      <c r="DLW94" s="215"/>
      <c r="DLX94" s="215"/>
      <c r="DLY94" s="215"/>
      <c r="DLZ94" s="215"/>
      <c r="DMA94" s="215"/>
      <c r="DMB94" s="215"/>
      <c r="DMC94" s="215"/>
      <c r="DMD94" s="215"/>
      <c r="DME94" s="215"/>
      <c r="DMF94" s="215"/>
      <c r="DMG94" s="215"/>
      <c r="DNY94" s="215"/>
      <c r="DNZ94" s="215"/>
      <c r="DOA94" s="215"/>
      <c r="DOB94" s="215"/>
      <c r="DOC94" s="215"/>
      <c r="DOD94" s="215"/>
      <c r="DOE94" s="215"/>
      <c r="DOF94" s="215"/>
      <c r="DOG94" s="215"/>
      <c r="DOH94" s="215"/>
      <c r="DOI94" s="215"/>
      <c r="DOJ94" s="215"/>
      <c r="DOK94" s="215"/>
      <c r="DOL94" s="215"/>
      <c r="DOM94" s="215"/>
      <c r="DON94" s="215"/>
      <c r="DOO94" s="215"/>
      <c r="DOP94" s="215"/>
      <c r="DOQ94" s="215"/>
      <c r="DOR94" s="215"/>
      <c r="DOS94" s="215"/>
      <c r="DOT94" s="215"/>
      <c r="DOU94" s="215"/>
      <c r="DOV94" s="215"/>
      <c r="DOW94" s="215"/>
      <c r="DOX94" s="215"/>
      <c r="DOY94" s="215"/>
      <c r="DOZ94" s="215"/>
      <c r="DPA94" s="215"/>
      <c r="DPB94" s="215"/>
      <c r="DPC94" s="215"/>
      <c r="DPD94" s="215"/>
      <c r="DPE94" s="215"/>
      <c r="DPF94" s="215"/>
      <c r="DPG94" s="215"/>
      <c r="DPH94" s="215"/>
      <c r="DPI94" s="215"/>
      <c r="DPJ94" s="215"/>
      <c r="DPK94" s="215"/>
      <c r="DPL94" s="215"/>
      <c r="DPM94" s="215"/>
      <c r="DPN94" s="215"/>
      <c r="DPO94" s="215"/>
      <c r="DPP94" s="215"/>
      <c r="DPQ94" s="215"/>
      <c r="DPR94" s="215"/>
      <c r="DPS94" s="215"/>
      <c r="DPT94" s="215"/>
      <c r="DPU94" s="215"/>
      <c r="DPV94" s="215"/>
      <c r="DPW94" s="215"/>
      <c r="DPX94" s="215"/>
      <c r="DPY94" s="215"/>
      <c r="DPZ94" s="215"/>
      <c r="DQA94" s="215"/>
      <c r="DQB94" s="215"/>
      <c r="DQC94" s="215"/>
      <c r="DQD94" s="215"/>
      <c r="DQE94" s="215"/>
      <c r="DQF94" s="215"/>
      <c r="DQG94" s="215"/>
      <c r="DQH94" s="215"/>
      <c r="DQI94" s="215"/>
      <c r="DQJ94" s="215"/>
      <c r="DQK94" s="215"/>
      <c r="DQL94" s="215"/>
      <c r="DQM94" s="215"/>
      <c r="DQN94" s="215"/>
      <c r="DQO94" s="215"/>
      <c r="DQP94" s="215"/>
      <c r="DQQ94" s="215"/>
      <c r="DQR94" s="215"/>
      <c r="DQS94" s="215"/>
      <c r="DQT94" s="215"/>
      <c r="DQU94" s="215"/>
      <c r="DQV94" s="215"/>
      <c r="DQW94" s="215"/>
      <c r="DQX94" s="215"/>
      <c r="DQY94" s="215"/>
      <c r="DQZ94" s="215"/>
      <c r="DRA94" s="215"/>
      <c r="DRB94" s="215"/>
      <c r="DRC94" s="215"/>
      <c r="DRD94" s="215"/>
      <c r="DRE94" s="215"/>
      <c r="DRF94" s="215"/>
      <c r="DRG94" s="215"/>
      <c r="DRH94" s="215"/>
      <c r="DRI94" s="215"/>
      <c r="DRJ94" s="215"/>
      <c r="DRK94" s="215"/>
      <c r="DRL94" s="215"/>
      <c r="DRM94" s="215"/>
      <c r="DRN94" s="215"/>
      <c r="DRO94" s="215"/>
      <c r="DRP94" s="215"/>
      <c r="DRQ94" s="215"/>
      <c r="DRR94" s="215"/>
      <c r="DRS94" s="215"/>
      <c r="DRT94" s="215"/>
      <c r="DRU94" s="215"/>
      <c r="DRV94" s="215"/>
      <c r="DRW94" s="215"/>
      <c r="DRX94" s="215"/>
      <c r="DRY94" s="215"/>
      <c r="DRZ94" s="215"/>
      <c r="DSA94" s="215"/>
      <c r="DSB94" s="215"/>
      <c r="DSC94" s="215"/>
      <c r="DSD94" s="215"/>
      <c r="DSE94" s="215"/>
      <c r="DSF94" s="215"/>
      <c r="DSG94" s="215"/>
      <c r="DSH94" s="215"/>
      <c r="DSI94" s="215"/>
      <c r="DSJ94" s="215"/>
      <c r="DSK94" s="215"/>
      <c r="DSL94" s="215"/>
      <c r="DSM94" s="215"/>
      <c r="DSN94" s="215"/>
      <c r="DSO94" s="215"/>
      <c r="DSP94" s="215"/>
      <c r="DSQ94" s="215"/>
      <c r="DSR94" s="215"/>
      <c r="DSS94" s="215"/>
      <c r="DST94" s="215"/>
      <c r="DSU94" s="215"/>
      <c r="DSV94" s="215"/>
      <c r="DSW94" s="215"/>
      <c r="DSX94" s="215"/>
      <c r="DSY94" s="215"/>
      <c r="DSZ94" s="215"/>
      <c r="DTA94" s="215"/>
      <c r="DTB94" s="215"/>
      <c r="DTC94" s="215"/>
      <c r="DTD94" s="215"/>
      <c r="DTE94" s="215"/>
      <c r="DTF94" s="215"/>
      <c r="DTG94" s="215"/>
      <c r="DTH94" s="215"/>
      <c r="DTI94" s="215"/>
      <c r="DTJ94" s="215"/>
      <c r="DTK94" s="215"/>
      <c r="DTL94" s="215"/>
      <c r="DTM94" s="215"/>
      <c r="DTN94" s="215"/>
      <c r="DTO94" s="215"/>
      <c r="DTP94" s="215"/>
      <c r="DTQ94" s="215"/>
      <c r="DTR94" s="215"/>
      <c r="DTS94" s="215"/>
      <c r="DTT94" s="215"/>
      <c r="DTU94" s="215"/>
      <c r="DTV94" s="215"/>
      <c r="DTW94" s="215"/>
      <c r="DTX94" s="215"/>
      <c r="DTY94" s="215"/>
      <c r="DTZ94" s="215"/>
      <c r="DUA94" s="215"/>
      <c r="DUB94" s="215"/>
      <c r="DUC94" s="215"/>
      <c r="DUD94" s="215"/>
      <c r="DUE94" s="215"/>
      <c r="DUF94" s="215"/>
      <c r="DUG94" s="215"/>
      <c r="DUH94" s="215"/>
      <c r="DUI94" s="215"/>
      <c r="DUJ94" s="215"/>
      <c r="DUK94" s="215"/>
      <c r="DUL94" s="215"/>
      <c r="DUM94" s="215"/>
      <c r="DUN94" s="215"/>
      <c r="DUO94" s="215"/>
      <c r="DUP94" s="215"/>
      <c r="DUQ94" s="215"/>
      <c r="DUR94" s="215"/>
      <c r="DUS94" s="215"/>
      <c r="DUT94" s="215"/>
      <c r="DUU94" s="215"/>
      <c r="DUV94" s="215"/>
      <c r="DUW94" s="215"/>
      <c r="DUX94" s="215"/>
      <c r="DUY94" s="215"/>
      <c r="DUZ94" s="215"/>
      <c r="DVA94" s="215"/>
      <c r="DVB94" s="215"/>
      <c r="DVC94" s="215"/>
      <c r="DVD94" s="215"/>
      <c r="DVE94" s="215"/>
      <c r="DVF94" s="215"/>
      <c r="DVG94" s="215"/>
      <c r="DVH94" s="215"/>
      <c r="DVI94" s="215"/>
      <c r="DVJ94" s="215"/>
      <c r="DVK94" s="215"/>
      <c r="DVL94" s="215"/>
      <c r="DVM94" s="215"/>
      <c r="DVN94" s="215"/>
      <c r="DVS94" s="215"/>
      <c r="DVT94" s="215"/>
      <c r="DVU94" s="215"/>
      <c r="DVV94" s="215"/>
      <c r="DVW94" s="215"/>
      <c r="DVX94" s="215"/>
      <c r="DVY94" s="215"/>
      <c r="DVZ94" s="215"/>
      <c r="DWA94" s="215"/>
      <c r="DWB94" s="215"/>
      <c r="DWC94" s="215"/>
      <c r="DXU94" s="215"/>
      <c r="DXV94" s="215"/>
      <c r="DXW94" s="215"/>
      <c r="DXX94" s="215"/>
      <c r="DXY94" s="215"/>
      <c r="DXZ94" s="215"/>
      <c r="DYA94" s="215"/>
      <c r="DYB94" s="215"/>
      <c r="DYC94" s="215"/>
      <c r="DYD94" s="215"/>
      <c r="DYE94" s="215"/>
      <c r="DYF94" s="215"/>
      <c r="DYG94" s="215"/>
      <c r="DYH94" s="215"/>
      <c r="DYI94" s="215"/>
      <c r="DYJ94" s="215"/>
      <c r="DYK94" s="215"/>
      <c r="DYL94" s="215"/>
      <c r="DYM94" s="215"/>
      <c r="DYN94" s="215"/>
      <c r="DYO94" s="215"/>
      <c r="DYP94" s="215"/>
      <c r="DYQ94" s="215"/>
      <c r="DYR94" s="215"/>
      <c r="DYS94" s="215"/>
      <c r="DYT94" s="215"/>
      <c r="DYU94" s="215"/>
      <c r="DYV94" s="215"/>
      <c r="DYW94" s="215"/>
      <c r="DYX94" s="215"/>
      <c r="DYY94" s="215"/>
      <c r="DYZ94" s="215"/>
      <c r="DZA94" s="215"/>
      <c r="DZB94" s="215"/>
      <c r="DZC94" s="215"/>
      <c r="DZD94" s="215"/>
      <c r="DZE94" s="215"/>
      <c r="DZF94" s="215"/>
      <c r="DZG94" s="215"/>
      <c r="DZH94" s="215"/>
      <c r="DZI94" s="215"/>
      <c r="DZJ94" s="215"/>
      <c r="DZK94" s="215"/>
      <c r="DZL94" s="215"/>
      <c r="DZM94" s="215"/>
      <c r="DZN94" s="215"/>
      <c r="DZO94" s="215"/>
      <c r="DZP94" s="215"/>
      <c r="DZQ94" s="215"/>
      <c r="DZR94" s="215"/>
      <c r="DZS94" s="215"/>
      <c r="DZT94" s="215"/>
      <c r="DZU94" s="215"/>
      <c r="DZV94" s="215"/>
      <c r="DZW94" s="215"/>
      <c r="DZX94" s="215"/>
      <c r="DZY94" s="215"/>
      <c r="DZZ94" s="215"/>
      <c r="EAA94" s="215"/>
      <c r="EAB94" s="215"/>
      <c r="EAC94" s="215"/>
      <c r="EAD94" s="215"/>
      <c r="EAE94" s="215"/>
      <c r="EAF94" s="215"/>
      <c r="EAG94" s="215"/>
      <c r="EAH94" s="215"/>
      <c r="EAI94" s="215"/>
      <c r="EAJ94" s="215"/>
      <c r="EAK94" s="215"/>
      <c r="EAL94" s="215"/>
      <c r="EAM94" s="215"/>
      <c r="EAN94" s="215"/>
      <c r="EAO94" s="215"/>
      <c r="EAP94" s="215"/>
      <c r="EAQ94" s="215"/>
      <c r="EAR94" s="215"/>
      <c r="EAS94" s="215"/>
      <c r="EAT94" s="215"/>
      <c r="EAU94" s="215"/>
      <c r="EAV94" s="215"/>
      <c r="EAW94" s="215"/>
      <c r="EAX94" s="215"/>
      <c r="EAY94" s="215"/>
      <c r="EAZ94" s="215"/>
      <c r="EBA94" s="215"/>
      <c r="EBB94" s="215"/>
      <c r="EBC94" s="215"/>
      <c r="EBD94" s="215"/>
      <c r="EBE94" s="215"/>
      <c r="EBF94" s="215"/>
      <c r="EBG94" s="215"/>
      <c r="EBH94" s="215"/>
      <c r="EBI94" s="215"/>
      <c r="EBJ94" s="215"/>
      <c r="EBK94" s="215"/>
      <c r="EBL94" s="215"/>
      <c r="EBM94" s="215"/>
      <c r="EBN94" s="215"/>
      <c r="EBO94" s="215"/>
      <c r="EBP94" s="215"/>
      <c r="EBQ94" s="215"/>
      <c r="EBR94" s="215"/>
      <c r="EBS94" s="215"/>
      <c r="EBT94" s="215"/>
      <c r="EBU94" s="215"/>
      <c r="EBV94" s="215"/>
      <c r="EBW94" s="215"/>
      <c r="EBX94" s="215"/>
      <c r="EBY94" s="215"/>
      <c r="EBZ94" s="215"/>
      <c r="ECA94" s="215"/>
      <c r="ECB94" s="215"/>
      <c r="ECC94" s="215"/>
      <c r="ECD94" s="215"/>
      <c r="ECE94" s="215"/>
      <c r="ECF94" s="215"/>
      <c r="ECG94" s="215"/>
      <c r="ECH94" s="215"/>
      <c r="ECI94" s="215"/>
      <c r="ECJ94" s="215"/>
      <c r="ECK94" s="215"/>
      <c r="ECL94" s="215"/>
      <c r="ECM94" s="215"/>
      <c r="ECN94" s="215"/>
      <c r="ECO94" s="215"/>
      <c r="ECP94" s="215"/>
      <c r="ECQ94" s="215"/>
      <c r="ECR94" s="215"/>
      <c r="ECS94" s="215"/>
      <c r="ECT94" s="215"/>
      <c r="ECU94" s="215"/>
      <c r="ECV94" s="215"/>
      <c r="ECW94" s="215"/>
      <c r="ECX94" s="215"/>
      <c r="ECY94" s="215"/>
      <c r="ECZ94" s="215"/>
      <c r="EDA94" s="215"/>
      <c r="EDB94" s="215"/>
      <c r="EDC94" s="215"/>
      <c r="EDD94" s="215"/>
      <c r="EDE94" s="215"/>
      <c r="EDF94" s="215"/>
      <c r="EDG94" s="215"/>
      <c r="EDH94" s="215"/>
      <c r="EDI94" s="215"/>
      <c r="EDJ94" s="215"/>
      <c r="EDK94" s="215"/>
      <c r="EDL94" s="215"/>
      <c r="EDM94" s="215"/>
      <c r="EDN94" s="215"/>
      <c r="EDO94" s="215"/>
      <c r="EDP94" s="215"/>
      <c r="EDQ94" s="215"/>
      <c r="EDR94" s="215"/>
      <c r="EDS94" s="215"/>
      <c r="EDT94" s="215"/>
      <c r="EDU94" s="215"/>
      <c r="EDV94" s="215"/>
      <c r="EDW94" s="215"/>
      <c r="EDX94" s="215"/>
      <c r="EDY94" s="215"/>
      <c r="EDZ94" s="215"/>
      <c r="EEA94" s="215"/>
      <c r="EEB94" s="215"/>
      <c r="EEC94" s="215"/>
      <c r="EED94" s="215"/>
      <c r="EEE94" s="215"/>
      <c r="EEF94" s="215"/>
      <c r="EEG94" s="215"/>
      <c r="EEH94" s="215"/>
      <c r="EEI94" s="215"/>
      <c r="EEJ94" s="215"/>
      <c r="EEK94" s="215"/>
      <c r="EEL94" s="215"/>
      <c r="EEM94" s="215"/>
      <c r="EEN94" s="215"/>
      <c r="EEO94" s="215"/>
      <c r="EEP94" s="215"/>
      <c r="EEQ94" s="215"/>
      <c r="EER94" s="215"/>
      <c r="EES94" s="215"/>
      <c r="EET94" s="215"/>
      <c r="EEU94" s="215"/>
      <c r="EEV94" s="215"/>
      <c r="EEW94" s="215"/>
      <c r="EEX94" s="215"/>
      <c r="EEY94" s="215"/>
      <c r="EEZ94" s="215"/>
      <c r="EFA94" s="215"/>
      <c r="EFB94" s="215"/>
      <c r="EFC94" s="215"/>
      <c r="EFD94" s="215"/>
      <c r="EFE94" s="215"/>
      <c r="EFF94" s="215"/>
      <c r="EFG94" s="215"/>
      <c r="EFH94" s="215"/>
      <c r="EFI94" s="215"/>
      <c r="EFJ94" s="215"/>
      <c r="EFO94" s="215"/>
      <c r="EFP94" s="215"/>
      <c r="EFQ94" s="215"/>
      <c r="EFR94" s="215"/>
      <c r="EFS94" s="215"/>
      <c r="EFT94" s="215"/>
      <c r="EFU94" s="215"/>
      <c r="EFV94" s="215"/>
      <c r="EFW94" s="215"/>
      <c r="EFX94" s="215"/>
      <c r="EFY94" s="215"/>
      <c r="EHQ94" s="215"/>
      <c r="EHR94" s="215"/>
      <c r="EHS94" s="215"/>
      <c r="EHT94" s="215"/>
      <c r="EHU94" s="215"/>
      <c r="EHV94" s="215"/>
      <c r="EHW94" s="215"/>
      <c r="EHX94" s="215"/>
      <c r="EHY94" s="215"/>
      <c r="EHZ94" s="215"/>
      <c r="EIA94" s="215"/>
      <c r="EIB94" s="215"/>
      <c r="EIC94" s="215"/>
      <c r="EID94" s="215"/>
      <c r="EIE94" s="215"/>
      <c r="EIF94" s="215"/>
      <c r="EIG94" s="215"/>
      <c r="EIH94" s="215"/>
      <c r="EII94" s="215"/>
      <c r="EIJ94" s="215"/>
      <c r="EIK94" s="215"/>
      <c r="EIL94" s="215"/>
      <c r="EIM94" s="215"/>
      <c r="EIN94" s="215"/>
      <c r="EIO94" s="215"/>
      <c r="EIP94" s="215"/>
      <c r="EIQ94" s="215"/>
      <c r="EIR94" s="215"/>
      <c r="EIS94" s="215"/>
      <c r="EIT94" s="215"/>
      <c r="EIU94" s="215"/>
      <c r="EIV94" s="215"/>
      <c r="EIW94" s="215"/>
      <c r="EIX94" s="215"/>
      <c r="EIY94" s="215"/>
      <c r="EIZ94" s="215"/>
      <c r="EJA94" s="215"/>
      <c r="EJB94" s="215"/>
      <c r="EJC94" s="215"/>
      <c r="EJD94" s="215"/>
      <c r="EJE94" s="215"/>
      <c r="EJF94" s="215"/>
      <c r="EJG94" s="215"/>
      <c r="EJH94" s="215"/>
      <c r="EJI94" s="215"/>
      <c r="EJJ94" s="215"/>
      <c r="EJK94" s="215"/>
      <c r="EJL94" s="215"/>
      <c r="EJM94" s="215"/>
      <c r="EJN94" s="215"/>
      <c r="EJO94" s="215"/>
      <c r="EJP94" s="215"/>
      <c r="EJQ94" s="215"/>
      <c r="EJR94" s="215"/>
      <c r="EJS94" s="215"/>
      <c r="EJT94" s="215"/>
      <c r="EJU94" s="215"/>
      <c r="EJV94" s="215"/>
      <c r="EJW94" s="215"/>
      <c r="EJX94" s="215"/>
      <c r="EJY94" s="215"/>
      <c r="EJZ94" s="215"/>
      <c r="EKA94" s="215"/>
      <c r="EKB94" s="215"/>
      <c r="EKC94" s="215"/>
      <c r="EKD94" s="215"/>
      <c r="EKE94" s="215"/>
      <c r="EKF94" s="215"/>
      <c r="EKG94" s="215"/>
      <c r="EKH94" s="215"/>
      <c r="EKI94" s="215"/>
      <c r="EKJ94" s="215"/>
      <c r="EKK94" s="215"/>
      <c r="EKL94" s="215"/>
      <c r="EKM94" s="215"/>
      <c r="EKN94" s="215"/>
      <c r="EKO94" s="215"/>
      <c r="EKP94" s="215"/>
      <c r="EKQ94" s="215"/>
      <c r="EKR94" s="215"/>
      <c r="EKS94" s="215"/>
      <c r="EKT94" s="215"/>
      <c r="EKU94" s="215"/>
      <c r="EKV94" s="215"/>
      <c r="EKW94" s="215"/>
      <c r="EKX94" s="215"/>
      <c r="EKY94" s="215"/>
      <c r="EKZ94" s="215"/>
      <c r="ELA94" s="215"/>
      <c r="ELB94" s="215"/>
      <c r="ELC94" s="215"/>
      <c r="ELD94" s="215"/>
      <c r="ELE94" s="215"/>
      <c r="ELF94" s="215"/>
      <c r="ELG94" s="215"/>
      <c r="ELH94" s="215"/>
      <c r="ELI94" s="215"/>
      <c r="ELJ94" s="215"/>
      <c r="ELK94" s="215"/>
      <c r="ELL94" s="215"/>
      <c r="ELM94" s="215"/>
      <c r="ELN94" s="215"/>
      <c r="ELO94" s="215"/>
      <c r="ELP94" s="215"/>
      <c r="ELQ94" s="215"/>
      <c r="ELR94" s="215"/>
      <c r="ELS94" s="215"/>
      <c r="ELT94" s="215"/>
      <c r="ELU94" s="215"/>
      <c r="ELV94" s="215"/>
      <c r="ELW94" s="215"/>
      <c r="ELX94" s="215"/>
      <c r="ELY94" s="215"/>
      <c r="ELZ94" s="215"/>
      <c r="EMA94" s="215"/>
      <c r="EMB94" s="215"/>
      <c r="EMC94" s="215"/>
      <c r="EMD94" s="215"/>
      <c r="EME94" s="215"/>
      <c r="EMF94" s="215"/>
      <c r="EMG94" s="215"/>
      <c r="EMH94" s="215"/>
      <c r="EMI94" s="215"/>
      <c r="EMJ94" s="215"/>
      <c r="EMK94" s="215"/>
      <c r="EML94" s="215"/>
      <c r="EMM94" s="215"/>
      <c r="EMN94" s="215"/>
      <c r="EMO94" s="215"/>
      <c r="EMP94" s="215"/>
      <c r="EMQ94" s="215"/>
      <c r="EMR94" s="215"/>
      <c r="EMS94" s="215"/>
      <c r="EMT94" s="215"/>
      <c r="EMU94" s="215"/>
      <c r="EMV94" s="215"/>
      <c r="EMW94" s="215"/>
      <c r="EMX94" s="215"/>
      <c r="EMY94" s="215"/>
      <c r="EMZ94" s="215"/>
      <c r="ENA94" s="215"/>
      <c r="ENB94" s="215"/>
      <c r="ENC94" s="215"/>
      <c r="END94" s="215"/>
      <c r="ENE94" s="215"/>
      <c r="ENF94" s="215"/>
      <c r="ENG94" s="215"/>
      <c r="ENH94" s="215"/>
      <c r="ENI94" s="215"/>
      <c r="ENJ94" s="215"/>
      <c r="ENK94" s="215"/>
      <c r="ENL94" s="215"/>
      <c r="ENM94" s="215"/>
      <c r="ENN94" s="215"/>
      <c r="ENO94" s="215"/>
      <c r="ENP94" s="215"/>
      <c r="ENQ94" s="215"/>
      <c r="ENR94" s="215"/>
      <c r="ENS94" s="215"/>
      <c r="ENT94" s="215"/>
      <c r="ENU94" s="215"/>
      <c r="ENV94" s="215"/>
      <c r="ENW94" s="215"/>
      <c r="ENX94" s="215"/>
      <c r="ENY94" s="215"/>
      <c r="ENZ94" s="215"/>
      <c r="EOA94" s="215"/>
      <c r="EOB94" s="215"/>
      <c r="EOC94" s="215"/>
      <c r="EOD94" s="215"/>
      <c r="EOE94" s="215"/>
      <c r="EOF94" s="215"/>
      <c r="EOG94" s="215"/>
      <c r="EOH94" s="215"/>
      <c r="EOI94" s="215"/>
      <c r="EOJ94" s="215"/>
      <c r="EOK94" s="215"/>
      <c r="EOL94" s="215"/>
      <c r="EOM94" s="215"/>
      <c r="EON94" s="215"/>
      <c r="EOO94" s="215"/>
      <c r="EOP94" s="215"/>
      <c r="EOQ94" s="215"/>
      <c r="EOR94" s="215"/>
      <c r="EOS94" s="215"/>
      <c r="EOT94" s="215"/>
      <c r="EOU94" s="215"/>
      <c r="EOV94" s="215"/>
      <c r="EOW94" s="215"/>
      <c r="EOX94" s="215"/>
      <c r="EOY94" s="215"/>
      <c r="EOZ94" s="215"/>
      <c r="EPA94" s="215"/>
      <c r="EPB94" s="215"/>
      <c r="EPC94" s="215"/>
      <c r="EPD94" s="215"/>
      <c r="EPE94" s="215"/>
      <c r="EPF94" s="215"/>
      <c r="EPK94" s="215"/>
      <c r="EPL94" s="215"/>
      <c r="EPM94" s="215"/>
      <c r="EPN94" s="215"/>
      <c r="EPO94" s="215"/>
      <c r="EPP94" s="215"/>
      <c r="EPQ94" s="215"/>
      <c r="EPR94" s="215"/>
      <c r="EPS94" s="215"/>
      <c r="EPT94" s="215"/>
      <c r="EPU94" s="215"/>
      <c r="ERM94" s="215"/>
      <c r="ERN94" s="215"/>
      <c r="ERO94" s="215"/>
      <c r="ERP94" s="215"/>
      <c r="ERQ94" s="215"/>
      <c r="ERR94" s="215"/>
      <c r="ERS94" s="215"/>
      <c r="ERT94" s="215"/>
      <c r="ERU94" s="215"/>
      <c r="ERV94" s="215"/>
      <c r="ERW94" s="215"/>
      <c r="ERX94" s="215"/>
      <c r="ERY94" s="215"/>
      <c r="ERZ94" s="215"/>
      <c r="ESA94" s="215"/>
      <c r="ESB94" s="215"/>
      <c r="ESC94" s="215"/>
      <c r="ESD94" s="215"/>
      <c r="ESE94" s="215"/>
      <c r="ESF94" s="215"/>
      <c r="ESG94" s="215"/>
      <c r="ESH94" s="215"/>
      <c r="ESI94" s="215"/>
      <c r="ESJ94" s="215"/>
      <c r="ESK94" s="215"/>
      <c r="ESL94" s="215"/>
      <c r="ESM94" s="215"/>
      <c r="ESN94" s="215"/>
      <c r="ESO94" s="215"/>
      <c r="ESP94" s="215"/>
      <c r="ESQ94" s="215"/>
      <c r="ESR94" s="215"/>
      <c r="ESS94" s="215"/>
      <c r="EST94" s="215"/>
      <c r="ESU94" s="215"/>
      <c r="ESV94" s="215"/>
      <c r="ESW94" s="215"/>
      <c r="ESX94" s="215"/>
      <c r="ESY94" s="215"/>
      <c r="ESZ94" s="215"/>
      <c r="ETA94" s="215"/>
      <c r="ETB94" s="215"/>
      <c r="ETC94" s="215"/>
      <c r="ETD94" s="215"/>
      <c r="ETE94" s="215"/>
      <c r="ETF94" s="215"/>
      <c r="ETG94" s="215"/>
      <c r="ETH94" s="215"/>
      <c r="ETI94" s="215"/>
      <c r="ETJ94" s="215"/>
      <c r="ETK94" s="215"/>
      <c r="ETL94" s="215"/>
      <c r="ETM94" s="215"/>
      <c r="ETN94" s="215"/>
      <c r="ETO94" s="215"/>
      <c r="ETP94" s="215"/>
      <c r="ETQ94" s="215"/>
      <c r="ETR94" s="215"/>
      <c r="ETS94" s="215"/>
      <c r="ETT94" s="215"/>
      <c r="ETU94" s="215"/>
      <c r="ETV94" s="215"/>
      <c r="ETW94" s="215"/>
      <c r="ETX94" s="215"/>
      <c r="ETY94" s="215"/>
      <c r="ETZ94" s="215"/>
      <c r="EUA94" s="215"/>
      <c r="EUB94" s="215"/>
      <c r="EUC94" s="215"/>
      <c r="EUD94" s="215"/>
      <c r="EUE94" s="215"/>
      <c r="EUF94" s="215"/>
      <c r="EUG94" s="215"/>
      <c r="EUH94" s="215"/>
      <c r="EUI94" s="215"/>
      <c r="EUJ94" s="215"/>
      <c r="EUK94" s="215"/>
      <c r="EUL94" s="215"/>
      <c r="EUM94" s="215"/>
      <c r="EUN94" s="215"/>
      <c r="EUO94" s="215"/>
      <c r="EUP94" s="215"/>
      <c r="EUQ94" s="215"/>
      <c r="EUR94" s="215"/>
      <c r="EUS94" s="215"/>
      <c r="EUT94" s="215"/>
      <c r="EUU94" s="215"/>
      <c r="EUV94" s="215"/>
      <c r="EUW94" s="215"/>
      <c r="EUX94" s="215"/>
      <c r="EUY94" s="215"/>
      <c r="EUZ94" s="215"/>
      <c r="EVA94" s="215"/>
      <c r="EVB94" s="215"/>
      <c r="EVC94" s="215"/>
      <c r="EVD94" s="215"/>
      <c r="EVE94" s="215"/>
      <c r="EVF94" s="215"/>
      <c r="EVG94" s="215"/>
      <c r="EVH94" s="215"/>
      <c r="EVI94" s="215"/>
      <c r="EVJ94" s="215"/>
      <c r="EVK94" s="215"/>
      <c r="EVL94" s="215"/>
      <c r="EVM94" s="215"/>
      <c r="EVN94" s="215"/>
      <c r="EVO94" s="215"/>
      <c r="EVP94" s="215"/>
      <c r="EVQ94" s="215"/>
      <c r="EVR94" s="215"/>
      <c r="EVS94" s="215"/>
      <c r="EVT94" s="215"/>
      <c r="EVU94" s="215"/>
      <c r="EVV94" s="215"/>
      <c r="EVW94" s="215"/>
      <c r="EVX94" s="215"/>
      <c r="EVY94" s="215"/>
      <c r="EVZ94" s="215"/>
      <c r="EWA94" s="215"/>
      <c r="EWB94" s="215"/>
      <c r="EWC94" s="215"/>
      <c r="EWD94" s="215"/>
      <c r="EWE94" s="215"/>
      <c r="EWF94" s="215"/>
      <c r="EWG94" s="215"/>
      <c r="EWH94" s="215"/>
      <c r="EWI94" s="215"/>
      <c r="EWJ94" s="215"/>
      <c r="EWK94" s="215"/>
      <c r="EWL94" s="215"/>
      <c r="EWM94" s="215"/>
      <c r="EWN94" s="215"/>
      <c r="EWO94" s="215"/>
      <c r="EWP94" s="215"/>
      <c r="EWQ94" s="215"/>
      <c r="EWR94" s="215"/>
      <c r="EWS94" s="215"/>
      <c r="EWT94" s="215"/>
      <c r="EWU94" s="215"/>
      <c r="EWV94" s="215"/>
      <c r="EWW94" s="215"/>
      <c r="EWX94" s="215"/>
      <c r="EWY94" s="215"/>
      <c r="EWZ94" s="215"/>
      <c r="EXA94" s="215"/>
      <c r="EXB94" s="215"/>
      <c r="EXC94" s="215"/>
      <c r="EXD94" s="215"/>
      <c r="EXE94" s="215"/>
      <c r="EXF94" s="215"/>
      <c r="EXG94" s="215"/>
      <c r="EXH94" s="215"/>
      <c r="EXI94" s="215"/>
      <c r="EXJ94" s="215"/>
      <c r="EXK94" s="215"/>
      <c r="EXL94" s="215"/>
      <c r="EXM94" s="215"/>
      <c r="EXN94" s="215"/>
      <c r="EXO94" s="215"/>
      <c r="EXP94" s="215"/>
      <c r="EXQ94" s="215"/>
      <c r="EXR94" s="215"/>
      <c r="EXS94" s="215"/>
      <c r="EXT94" s="215"/>
      <c r="EXU94" s="215"/>
      <c r="EXV94" s="215"/>
      <c r="EXW94" s="215"/>
      <c r="EXX94" s="215"/>
      <c r="EXY94" s="215"/>
      <c r="EXZ94" s="215"/>
      <c r="EYA94" s="215"/>
      <c r="EYB94" s="215"/>
      <c r="EYC94" s="215"/>
      <c r="EYD94" s="215"/>
      <c r="EYE94" s="215"/>
      <c r="EYF94" s="215"/>
      <c r="EYG94" s="215"/>
      <c r="EYH94" s="215"/>
      <c r="EYI94" s="215"/>
      <c r="EYJ94" s="215"/>
      <c r="EYK94" s="215"/>
      <c r="EYL94" s="215"/>
      <c r="EYM94" s="215"/>
      <c r="EYN94" s="215"/>
      <c r="EYO94" s="215"/>
      <c r="EYP94" s="215"/>
      <c r="EYQ94" s="215"/>
      <c r="EYR94" s="215"/>
      <c r="EYS94" s="215"/>
      <c r="EYT94" s="215"/>
      <c r="EYU94" s="215"/>
      <c r="EYV94" s="215"/>
      <c r="EYW94" s="215"/>
      <c r="EYX94" s="215"/>
      <c r="EYY94" s="215"/>
      <c r="EYZ94" s="215"/>
      <c r="EZA94" s="215"/>
      <c r="EZB94" s="215"/>
      <c r="EZG94" s="215"/>
      <c r="EZH94" s="215"/>
      <c r="EZI94" s="215"/>
      <c r="EZJ94" s="215"/>
      <c r="EZK94" s="215"/>
      <c r="EZL94" s="215"/>
      <c r="EZM94" s="215"/>
      <c r="EZN94" s="215"/>
      <c r="EZO94" s="215"/>
      <c r="EZP94" s="215"/>
      <c r="EZQ94" s="215"/>
      <c r="FBI94" s="215"/>
      <c r="FBJ94" s="215"/>
      <c r="FBK94" s="215"/>
      <c r="FBL94" s="215"/>
      <c r="FBM94" s="215"/>
      <c r="FBN94" s="215"/>
      <c r="FBO94" s="215"/>
      <c r="FBP94" s="215"/>
      <c r="FBQ94" s="215"/>
      <c r="FBR94" s="215"/>
      <c r="FBS94" s="215"/>
      <c r="FBT94" s="215"/>
      <c r="FBU94" s="215"/>
      <c r="FBV94" s="215"/>
      <c r="FBW94" s="215"/>
      <c r="FBX94" s="215"/>
      <c r="FBY94" s="215"/>
      <c r="FBZ94" s="215"/>
      <c r="FCA94" s="215"/>
      <c r="FCB94" s="215"/>
      <c r="FCC94" s="215"/>
      <c r="FCD94" s="215"/>
      <c r="FCE94" s="215"/>
      <c r="FCF94" s="215"/>
      <c r="FCG94" s="215"/>
      <c r="FCH94" s="215"/>
      <c r="FCI94" s="215"/>
      <c r="FCJ94" s="215"/>
      <c r="FCK94" s="215"/>
      <c r="FCL94" s="215"/>
      <c r="FCM94" s="215"/>
      <c r="FCN94" s="215"/>
      <c r="FCO94" s="215"/>
      <c r="FCP94" s="215"/>
      <c r="FCQ94" s="215"/>
      <c r="FCR94" s="215"/>
      <c r="FCS94" s="215"/>
      <c r="FCT94" s="215"/>
      <c r="FCU94" s="215"/>
      <c r="FCV94" s="215"/>
      <c r="FCW94" s="215"/>
      <c r="FCX94" s="215"/>
      <c r="FCY94" s="215"/>
      <c r="FCZ94" s="215"/>
      <c r="FDA94" s="215"/>
      <c r="FDB94" s="215"/>
      <c r="FDC94" s="215"/>
      <c r="FDD94" s="215"/>
      <c r="FDE94" s="215"/>
      <c r="FDF94" s="215"/>
      <c r="FDG94" s="215"/>
      <c r="FDH94" s="215"/>
      <c r="FDI94" s="215"/>
      <c r="FDJ94" s="215"/>
      <c r="FDK94" s="215"/>
      <c r="FDL94" s="215"/>
      <c r="FDM94" s="215"/>
      <c r="FDN94" s="215"/>
      <c r="FDO94" s="215"/>
      <c r="FDP94" s="215"/>
      <c r="FDQ94" s="215"/>
      <c r="FDR94" s="215"/>
      <c r="FDS94" s="215"/>
      <c r="FDT94" s="215"/>
      <c r="FDU94" s="215"/>
      <c r="FDV94" s="215"/>
      <c r="FDW94" s="215"/>
      <c r="FDX94" s="215"/>
      <c r="FDY94" s="215"/>
      <c r="FDZ94" s="215"/>
      <c r="FEA94" s="215"/>
      <c r="FEB94" s="215"/>
      <c r="FEC94" s="215"/>
      <c r="FED94" s="215"/>
      <c r="FEE94" s="215"/>
      <c r="FEF94" s="215"/>
      <c r="FEG94" s="215"/>
      <c r="FEH94" s="215"/>
      <c r="FEI94" s="215"/>
      <c r="FEJ94" s="215"/>
      <c r="FEK94" s="215"/>
      <c r="FEL94" s="215"/>
      <c r="FEM94" s="215"/>
      <c r="FEN94" s="215"/>
      <c r="FEO94" s="215"/>
      <c r="FEP94" s="215"/>
      <c r="FEQ94" s="215"/>
      <c r="FER94" s="215"/>
      <c r="FES94" s="215"/>
      <c r="FET94" s="215"/>
      <c r="FEU94" s="215"/>
      <c r="FEV94" s="215"/>
      <c r="FEW94" s="215"/>
      <c r="FEX94" s="215"/>
      <c r="FEY94" s="215"/>
      <c r="FEZ94" s="215"/>
      <c r="FFA94" s="215"/>
      <c r="FFB94" s="215"/>
      <c r="FFC94" s="215"/>
      <c r="FFD94" s="215"/>
      <c r="FFE94" s="215"/>
      <c r="FFF94" s="215"/>
      <c r="FFG94" s="215"/>
      <c r="FFH94" s="215"/>
      <c r="FFI94" s="215"/>
      <c r="FFJ94" s="215"/>
      <c r="FFK94" s="215"/>
      <c r="FFL94" s="215"/>
      <c r="FFM94" s="215"/>
      <c r="FFN94" s="215"/>
      <c r="FFO94" s="215"/>
      <c r="FFP94" s="215"/>
      <c r="FFQ94" s="215"/>
      <c r="FFR94" s="215"/>
      <c r="FFS94" s="215"/>
      <c r="FFT94" s="215"/>
      <c r="FFU94" s="215"/>
      <c r="FFV94" s="215"/>
      <c r="FFW94" s="215"/>
      <c r="FFX94" s="215"/>
      <c r="FFY94" s="215"/>
      <c r="FFZ94" s="215"/>
      <c r="FGA94" s="215"/>
      <c r="FGB94" s="215"/>
      <c r="FGC94" s="215"/>
      <c r="FGD94" s="215"/>
      <c r="FGE94" s="215"/>
      <c r="FGF94" s="215"/>
      <c r="FGG94" s="215"/>
      <c r="FGH94" s="215"/>
      <c r="FGI94" s="215"/>
      <c r="FGJ94" s="215"/>
      <c r="FGK94" s="215"/>
      <c r="FGL94" s="215"/>
      <c r="FGM94" s="215"/>
      <c r="FGN94" s="215"/>
      <c r="FGO94" s="215"/>
      <c r="FGP94" s="215"/>
      <c r="FGQ94" s="215"/>
      <c r="FGR94" s="215"/>
      <c r="FGS94" s="215"/>
      <c r="FGT94" s="215"/>
      <c r="FGU94" s="215"/>
      <c r="FGV94" s="215"/>
      <c r="FGW94" s="215"/>
      <c r="FGX94" s="215"/>
      <c r="FGY94" s="215"/>
      <c r="FGZ94" s="215"/>
      <c r="FHA94" s="215"/>
      <c r="FHB94" s="215"/>
      <c r="FHC94" s="215"/>
      <c r="FHD94" s="215"/>
      <c r="FHE94" s="215"/>
      <c r="FHF94" s="215"/>
      <c r="FHG94" s="215"/>
      <c r="FHH94" s="215"/>
      <c r="FHI94" s="215"/>
      <c r="FHJ94" s="215"/>
      <c r="FHK94" s="215"/>
      <c r="FHL94" s="215"/>
      <c r="FHM94" s="215"/>
      <c r="FHN94" s="215"/>
      <c r="FHO94" s="215"/>
      <c r="FHP94" s="215"/>
      <c r="FHQ94" s="215"/>
      <c r="FHR94" s="215"/>
      <c r="FHS94" s="215"/>
      <c r="FHT94" s="215"/>
      <c r="FHU94" s="215"/>
      <c r="FHV94" s="215"/>
      <c r="FHW94" s="215"/>
      <c r="FHX94" s="215"/>
      <c r="FHY94" s="215"/>
      <c r="FHZ94" s="215"/>
      <c r="FIA94" s="215"/>
      <c r="FIB94" s="215"/>
      <c r="FIC94" s="215"/>
      <c r="FID94" s="215"/>
      <c r="FIE94" s="215"/>
      <c r="FIF94" s="215"/>
      <c r="FIG94" s="215"/>
      <c r="FIH94" s="215"/>
      <c r="FII94" s="215"/>
      <c r="FIJ94" s="215"/>
      <c r="FIK94" s="215"/>
      <c r="FIL94" s="215"/>
      <c r="FIM94" s="215"/>
      <c r="FIN94" s="215"/>
      <c r="FIO94" s="215"/>
      <c r="FIP94" s="215"/>
      <c r="FIQ94" s="215"/>
      <c r="FIR94" s="215"/>
      <c r="FIS94" s="215"/>
      <c r="FIT94" s="215"/>
      <c r="FIU94" s="215"/>
      <c r="FIV94" s="215"/>
      <c r="FIW94" s="215"/>
      <c r="FIX94" s="215"/>
      <c r="FJC94" s="215"/>
      <c r="FJD94" s="215"/>
      <c r="FJE94" s="215"/>
      <c r="FJF94" s="215"/>
      <c r="FJG94" s="215"/>
      <c r="FJH94" s="215"/>
      <c r="FJI94" s="215"/>
      <c r="FJJ94" s="215"/>
      <c r="FJK94" s="215"/>
      <c r="FJL94" s="215"/>
      <c r="FJM94" s="215"/>
      <c r="FLE94" s="215"/>
      <c r="FLF94" s="215"/>
      <c r="FLG94" s="215"/>
      <c r="FLH94" s="215"/>
      <c r="FLI94" s="215"/>
      <c r="FLJ94" s="215"/>
      <c r="FLK94" s="215"/>
      <c r="FLL94" s="215"/>
      <c r="FLM94" s="215"/>
      <c r="FLN94" s="215"/>
      <c r="FLO94" s="215"/>
      <c r="FLP94" s="215"/>
      <c r="FLQ94" s="215"/>
      <c r="FLR94" s="215"/>
      <c r="FLS94" s="215"/>
      <c r="FLT94" s="215"/>
      <c r="FLU94" s="215"/>
      <c r="FLV94" s="215"/>
      <c r="FLW94" s="215"/>
      <c r="FLX94" s="215"/>
      <c r="FLY94" s="215"/>
      <c r="FLZ94" s="215"/>
      <c r="FMA94" s="215"/>
      <c r="FMB94" s="215"/>
      <c r="FMC94" s="215"/>
      <c r="FMD94" s="215"/>
      <c r="FME94" s="215"/>
      <c r="FMF94" s="215"/>
      <c r="FMG94" s="215"/>
      <c r="FMH94" s="215"/>
      <c r="FMI94" s="215"/>
      <c r="FMJ94" s="215"/>
      <c r="FMK94" s="215"/>
      <c r="FML94" s="215"/>
      <c r="FMM94" s="215"/>
      <c r="FMN94" s="215"/>
      <c r="FMO94" s="215"/>
      <c r="FMP94" s="215"/>
      <c r="FMQ94" s="215"/>
      <c r="FMR94" s="215"/>
      <c r="FMS94" s="215"/>
      <c r="FMT94" s="215"/>
      <c r="FMU94" s="215"/>
      <c r="FMV94" s="215"/>
      <c r="FMW94" s="215"/>
      <c r="FMX94" s="215"/>
      <c r="FMY94" s="215"/>
      <c r="FMZ94" s="215"/>
      <c r="FNA94" s="215"/>
      <c r="FNB94" s="215"/>
      <c r="FNC94" s="215"/>
      <c r="FND94" s="215"/>
      <c r="FNE94" s="215"/>
      <c r="FNF94" s="215"/>
      <c r="FNG94" s="215"/>
      <c r="FNH94" s="215"/>
      <c r="FNI94" s="215"/>
      <c r="FNJ94" s="215"/>
      <c r="FNK94" s="215"/>
      <c r="FNL94" s="215"/>
      <c r="FNM94" s="215"/>
      <c r="FNN94" s="215"/>
      <c r="FNO94" s="215"/>
      <c r="FNP94" s="215"/>
      <c r="FNQ94" s="215"/>
      <c r="FNR94" s="215"/>
      <c r="FNS94" s="215"/>
      <c r="FNT94" s="215"/>
      <c r="FNU94" s="215"/>
      <c r="FNV94" s="215"/>
      <c r="FNW94" s="215"/>
      <c r="FNX94" s="215"/>
      <c r="FNY94" s="215"/>
      <c r="FNZ94" s="215"/>
      <c r="FOA94" s="215"/>
      <c r="FOB94" s="215"/>
      <c r="FOC94" s="215"/>
      <c r="FOD94" s="215"/>
      <c r="FOE94" s="215"/>
      <c r="FOF94" s="215"/>
      <c r="FOG94" s="215"/>
      <c r="FOH94" s="215"/>
      <c r="FOI94" s="215"/>
      <c r="FOJ94" s="215"/>
      <c r="FOK94" s="215"/>
      <c r="FOL94" s="215"/>
      <c r="FOM94" s="215"/>
      <c r="FON94" s="215"/>
      <c r="FOO94" s="215"/>
      <c r="FOP94" s="215"/>
      <c r="FOQ94" s="215"/>
      <c r="FOR94" s="215"/>
      <c r="FOS94" s="215"/>
      <c r="FOT94" s="215"/>
      <c r="FOU94" s="215"/>
      <c r="FOV94" s="215"/>
      <c r="FOW94" s="215"/>
      <c r="FOX94" s="215"/>
      <c r="FOY94" s="215"/>
      <c r="FOZ94" s="215"/>
      <c r="FPA94" s="215"/>
      <c r="FPB94" s="215"/>
      <c r="FPC94" s="215"/>
      <c r="FPD94" s="215"/>
      <c r="FPE94" s="215"/>
      <c r="FPF94" s="215"/>
      <c r="FPG94" s="215"/>
      <c r="FPH94" s="215"/>
      <c r="FPI94" s="215"/>
      <c r="FPJ94" s="215"/>
      <c r="FPK94" s="215"/>
      <c r="FPL94" s="215"/>
      <c r="FPM94" s="215"/>
      <c r="FPN94" s="215"/>
      <c r="FPO94" s="215"/>
      <c r="FPP94" s="215"/>
      <c r="FPQ94" s="215"/>
      <c r="FPR94" s="215"/>
      <c r="FPS94" s="215"/>
      <c r="FPT94" s="215"/>
      <c r="FPU94" s="215"/>
      <c r="FPV94" s="215"/>
      <c r="FPW94" s="215"/>
      <c r="FPX94" s="215"/>
      <c r="FPY94" s="215"/>
      <c r="FPZ94" s="215"/>
      <c r="FQA94" s="215"/>
      <c r="FQB94" s="215"/>
      <c r="FQC94" s="215"/>
      <c r="FQD94" s="215"/>
      <c r="FQE94" s="215"/>
      <c r="FQF94" s="215"/>
      <c r="FQG94" s="215"/>
      <c r="FQH94" s="215"/>
      <c r="FQI94" s="215"/>
      <c r="FQJ94" s="215"/>
      <c r="FQK94" s="215"/>
      <c r="FQL94" s="215"/>
      <c r="FQM94" s="215"/>
      <c r="FQN94" s="215"/>
      <c r="FQO94" s="215"/>
      <c r="FQP94" s="215"/>
      <c r="FQQ94" s="215"/>
      <c r="FQR94" s="215"/>
      <c r="FQS94" s="215"/>
      <c r="FQT94" s="215"/>
      <c r="FQU94" s="215"/>
      <c r="FQV94" s="215"/>
      <c r="FQW94" s="215"/>
      <c r="FQX94" s="215"/>
      <c r="FQY94" s="215"/>
      <c r="FQZ94" s="215"/>
      <c r="FRA94" s="215"/>
      <c r="FRB94" s="215"/>
      <c r="FRC94" s="215"/>
      <c r="FRD94" s="215"/>
      <c r="FRE94" s="215"/>
      <c r="FRF94" s="215"/>
      <c r="FRG94" s="215"/>
      <c r="FRH94" s="215"/>
      <c r="FRI94" s="215"/>
      <c r="FRJ94" s="215"/>
      <c r="FRK94" s="215"/>
      <c r="FRL94" s="215"/>
      <c r="FRM94" s="215"/>
      <c r="FRN94" s="215"/>
      <c r="FRO94" s="215"/>
      <c r="FRP94" s="215"/>
      <c r="FRQ94" s="215"/>
      <c r="FRR94" s="215"/>
      <c r="FRS94" s="215"/>
      <c r="FRT94" s="215"/>
      <c r="FRU94" s="215"/>
      <c r="FRV94" s="215"/>
      <c r="FRW94" s="215"/>
      <c r="FRX94" s="215"/>
      <c r="FRY94" s="215"/>
      <c r="FRZ94" s="215"/>
      <c r="FSA94" s="215"/>
      <c r="FSB94" s="215"/>
      <c r="FSC94" s="215"/>
      <c r="FSD94" s="215"/>
      <c r="FSE94" s="215"/>
      <c r="FSF94" s="215"/>
      <c r="FSG94" s="215"/>
      <c r="FSH94" s="215"/>
      <c r="FSI94" s="215"/>
      <c r="FSJ94" s="215"/>
      <c r="FSK94" s="215"/>
      <c r="FSL94" s="215"/>
      <c r="FSM94" s="215"/>
      <c r="FSN94" s="215"/>
      <c r="FSO94" s="215"/>
      <c r="FSP94" s="215"/>
      <c r="FSQ94" s="215"/>
      <c r="FSR94" s="215"/>
      <c r="FSS94" s="215"/>
      <c r="FST94" s="215"/>
      <c r="FSY94" s="215"/>
      <c r="FSZ94" s="215"/>
      <c r="FTA94" s="215"/>
      <c r="FTB94" s="215"/>
      <c r="FTC94" s="215"/>
      <c r="FTD94" s="215"/>
      <c r="FTE94" s="215"/>
      <c r="FTF94" s="215"/>
      <c r="FTG94" s="215"/>
      <c r="FTH94" s="215"/>
      <c r="FTI94" s="215"/>
      <c r="FVA94" s="215"/>
      <c r="FVB94" s="215"/>
      <c r="FVC94" s="215"/>
      <c r="FVD94" s="215"/>
      <c r="FVE94" s="215"/>
      <c r="FVF94" s="215"/>
      <c r="FVG94" s="215"/>
      <c r="FVH94" s="215"/>
      <c r="FVI94" s="215"/>
      <c r="FVJ94" s="215"/>
      <c r="FVK94" s="215"/>
      <c r="FVL94" s="215"/>
      <c r="FVM94" s="215"/>
      <c r="FVN94" s="215"/>
      <c r="FVO94" s="215"/>
      <c r="FVP94" s="215"/>
      <c r="FVQ94" s="215"/>
      <c r="FVR94" s="215"/>
      <c r="FVS94" s="215"/>
      <c r="FVT94" s="215"/>
      <c r="FVU94" s="215"/>
      <c r="FVV94" s="215"/>
      <c r="FVW94" s="215"/>
      <c r="FVX94" s="215"/>
      <c r="FVY94" s="215"/>
      <c r="FVZ94" s="215"/>
      <c r="FWA94" s="215"/>
      <c r="FWB94" s="215"/>
      <c r="FWC94" s="215"/>
      <c r="FWD94" s="215"/>
      <c r="FWE94" s="215"/>
      <c r="FWF94" s="215"/>
      <c r="FWG94" s="215"/>
      <c r="FWH94" s="215"/>
      <c r="FWI94" s="215"/>
      <c r="FWJ94" s="215"/>
      <c r="FWK94" s="215"/>
      <c r="FWL94" s="215"/>
      <c r="FWM94" s="215"/>
      <c r="FWN94" s="215"/>
      <c r="FWO94" s="215"/>
      <c r="FWP94" s="215"/>
      <c r="FWQ94" s="215"/>
      <c r="FWR94" s="215"/>
      <c r="FWS94" s="215"/>
      <c r="FWT94" s="215"/>
      <c r="FWU94" s="215"/>
      <c r="FWV94" s="215"/>
      <c r="FWW94" s="215"/>
      <c r="FWX94" s="215"/>
      <c r="FWY94" s="215"/>
      <c r="FWZ94" s="215"/>
      <c r="FXA94" s="215"/>
      <c r="FXB94" s="215"/>
      <c r="FXC94" s="215"/>
      <c r="FXD94" s="215"/>
      <c r="FXE94" s="215"/>
      <c r="FXF94" s="215"/>
      <c r="FXG94" s="215"/>
      <c r="FXH94" s="215"/>
      <c r="FXI94" s="215"/>
      <c r="FXJ94" s="215"/>
      <c r="FXK94" s="215"/>
      <c r="FXL94" s="215"/>
      <c r="FXM94" s="215"/>
      <c r="FXN94" s="215"/>
      <c r="FXO94" s="215"/>
      <c r="FXP94" s="215"/>
      <c r="FXQ94" s="215"/>
      <c r="FXR94" s="215"/>
      <c r="FXS94" s="215"/>
      <c r="FXT94" s="215"/>
      <c r="FXU94" s="215"/>
      <c r="FXV94" s="215"/>
      <c r="FXW94" s="215"/>
      <c r="FXX94" s="215"/>
      <c r="FXY94" s="215"/>
      <c r="FXZ94" s="215"/>
      <c r="FYA94" s="215"/>
      <c r="FYB94" s="215"/>
      <c r="FYC94" s="215"/>
      <c r="FYD94" s="215"/>
      <c r="FYE94" s="215"/>
      <c r="FYF94" s="215"/>
      <c r="FYG94" s="215"/>
      <c r="FYH94" s="215"/>
      <c r="FYI94" s="215"/>
      <c r="FYJ94" s="215"/>
      <c r="FYK94" s="215"/>
      <c r="FYL94" s="215"/>
      <c r="FYM94" s="215"/>
      <c r="FYN94" s="215"/>
      <c r="FYO94" s="215"/>
      <c r="FYP94" s="215"/>
      <c r="FYQ94" s="215"/>
      <c r="FYR94" s="215"/>
      <c r="FYS94" s="215"/>
      <c r="FYT94" s="215"/>
      <c r="FYU94" s="215"/>
      <c r="FYV94" s="215"/>
      <c r="FYW94" s="215"/>
      <c r="FYX94" s="215"/>
      <c r="FYY94" s="215"/>
      <c r="FYZ94" s="215"/>
      <c r="FZA94" s="215"/>
      <c r="FZB94" s="215"/>
      <c r="FZC94" s="215"/>
      <c r="FZD94" s="215"/>
      <c r="FZE94" s="215"/>
      <c r="FZF94" s="215"/>
      <c r="FZG94" s="215"/>
      <c r="FZH94" s="215"/>
      <c r="FZI94" s="215"/>
      <c r="FZJ94" s="215"/>
      <c r="FZK94" s="215"/>
      <c r="FZL94" s="215"/>
      <c r="FZM94" s="215"/>
      <c r="FZN94" s="215"/>
      <c r="FZO94" s="215"/>
      <c r="FZP94" s="215"/>
      <c r="FZQ94" s="215"/>
      <c r="FZR94" s="215"/>
      <c r="FZS94" s="215"/>
      <c r="FZT94" s="215"/>
      <c r="FZU94" s="215"/>
      <c r="FZV94" s="215"/>
      <c r="FZW94" s="215"/>
      <c r="FZX94" s="215"/>
      <c r="FZY94" s="215"/>
      <c r="FZZ94" s="215"/>
      <c r="GAA94" s="215"/>
      <c r="GAB94" s="215"/>
      <c r="GAC94" s="215"/>
      <c r="GAD94" s="215"/>
      <c r="GAE94" s="215"/>
      <c r="GAF94" s="215"/>
      <c r="GAG94" s="215"/>
      <c r="GAH94" s="215"/>
      <c r="GAI94" s="215"/>
      <c r="GAJ94" s="215"/>
      <c r="GAK94" s="215"/>
      <c r="GAL94" s="215"/>
      <c r="GAM94" s="215"/>
      <c r="GAN94" s="215"/>
      <c r="GAO94" s="215"/>
      <c r="GAP94" s="215"/>
      <c r="GAQ94" s="215"/>
      <c r="GAR94" s="215"/>
      <c r="GAS94" s="215"/>
      <c r="GAT94" s="215"/>
      <c r="GAU94" s="215"/>
      <c r="GAV94" s="215"/>
      <c r="GAW94" s="215"/>
      <c r="GAX94" s="215"/>
      <c r="GAY94" s="215"/>
      <c r="GAZ94" s="215"/>
      <c r="GBA94" s="215"/>
      <c r="GBB94" s="215"/>
      <c r="GBC94" s="215"/>
      <c r="GBD94" s="215"/>
      <c r="GBE94" s="215"/>
      <c r="GBF94" s="215"/>
      <c r="GBG94" s="215"/>
      <c r="GBH94" s="215"/>
      <c r="GBI94" s="215"/>
      <c r="GBJ94" s="215"/>
      <c r="GBK94" s="215"/>
      <c r="GBL94" s="215"/>
      <c r="GBM94" s="215"/>
      <c r="GBN94" s="215"/>
      <c r="GBO94" s="215"/>
      <c r="GBP94" s="215"/>
      <c r="GBQ94" s="215"/>
      <c r="GBR94" s="215"/>
      <c r="GBS94" s="215"/>
      <c r="GBT94" s="215"/>
      <c r="GBU94" s="215"/>
      <c r="GBV94" s="215"/>
      <c r="GBW94" s="215"/>
      <c r="GBX94" s="215"/>
      <c r="GBY94" s="215"/>
      <c r="GBZ94" s="215"/>
      <c r="GCA94" s="215"/>
      <c r="GCB94" s="215"/>
      <c r="GCC94" s="215"/>
      <c r="GCD94" s="215"/>
      <c r="GCE94" s="215"/>
      <c r="GCF94" s="215"/>
      <c r="GCG94" s="215"/>
      <c r="GCH94" s="215"/>
      <c r="GCI94" s="215"/>
      <c r="GCJ94" s="215"/>
      <c r="GCK94" s="215"/>
      <c r="GCL94" s="215"/>
      <c r="GCM94" s="215"/>
      <c r="GCN94" s="215"/>
      <c r="GCO94" s="215"/>
      <c r="GCP94" s="215"/>
      <c r="GCU94" s="215"/>
      <c r="GCV94" s="215"/>
      <c r="GCW94" s="215"/>
      <c r="GCX94" s="215"/>
      <c r="GCY94" s="215"/>
      <c r="GCZ94" s="215"/>
      <c r="GDA94" s="215"/>
      <c r="GDB94" s="215"/>
      <c r="GDC94" s="215"/>
      <c r="GDD94" s="215"/>
      <c r="GDE94" s="215"/>
      <c r="GEW94" s="215"/>
      <c r="GEX94" s="215"/>
      <c r="GEY94" s="215"/>
      <c r="GEZ94" s="215"/>
      <c r="GFA94" s="215"/>
      <c r="GFB94" s="215"/>
      <c r="GFC94" s="215"/>
      <c r="GFD94" s="215"/>
      <c r="GFE94" s="215"/>
      <c r="GFF94" s="215"/>
      <c r="GFG94" s="215"/>
      <c r="GFH94" s="215"/>
      <c r="GFI94" s="215"/>
      <c r="GFJ94" s="215"/>
      <c r="GFK94" s="215"/>
      <c r="GFL94" s="215"/>
      <c r="GFM94" s="215"/>
      <c r="GFN94" s="215"/>
      <c r="GFO94" s="215"/>
      <c r="GFP94" s="215"/>
      <c r="GFQ94" s="215"/>
      <c r="GFR94" s="215"/>
      <c r="GFS94" s="215"/>
      <c r="GFT94" s="215"/>
      <c r="GFU94" s="215"/>
      <c r="GFV94" s="215"/>
      <c r="GFW94" s="215"/>
      <c r="GFX94" s="215"/>
      <c r="GFY94" s="215"/>
      <c r="GFZ94" s="215"/>
      <c r="GGA94" s="215"/>
      <c r="GGB94" s="215"/>
      <c r="GGC94" s="215"/>
      <c r="GGD94" s="215"/>
      <c r="GGE94" s="215"/>
      <c r="GGF94" s="215"/>
      <c r="GGG94" s="215"/>
      <c r="GGH94" s="215"/>
      <c r="GGI94" s="215"/>
      <c r="GGJ94" s="215"/>
      <c r="GGK94" s="215"/>
      <c r="GGL94" s="215"/>
      <c r="GGM94" s="215"/>
      <c r="GGN94" s="215"/>
      <c r="GGO94" s="215"/>
      <c r="GGP94" s="215"/>
      <c r="GGQ94" s="215"/>
      <c r="GGR94" s="215"/>
      <c r="GGS94" s="215"/>
      <c r="GGT94" s="215"/>
      <c r="GGU94" s="215"/>
      <c r="GGV94" s="215"/>
      <c r="GGW94" s="215"/>
      <c r="GGX94" s="215"/>
      <c r="GGY94" s="215"/>
      <c r="GGZ94" s="215"/>
      <c r="GHA94" s="215"/>
      <c r="GHB94" s="215"/>
      <c r="GHC94" s="215"/>
      <c r="GHD94" s="215"/>
      <c r="GHE94" s="215"/>
      <c r="GHF94" s="215"/>
      <c r="GHG94" s="215"/>
      <c r="GHH94" s="215"/>
      <c r="GHI94" s="215"/>
      <c r="GHJ94" s="215"/>
      <c r="GHK94" s="215"/>
      <c r="GHL94" s="215"/>
      <c r="GHM94" s="215"/>
      <c r="GHN94" s="215"/>
      <c r="GHO94" s="215"/>
      <c r="GHP94" s="215"/>
      <c r="GHQ94" s="215"/>
      <c r="GHR94" s="215"/>
      <c r="GHS94" s="215"/>
      <c r="GHT94" s="215"/>
      <c r="GHU94" s="215"/>
      <c r="GHV94" s="215"/>
      <c r="GHW94" s="215"/>
      <c r="GHX94" s="215"/>
      <c r="GHY94" s="215"/>
      <c r="GHZ94" s="215"/>
      <c r="GIA94" s="215"/>
      <c r="GIB94" s="215"/>
      <c r="GIC94" s="215"/>
      <c r="GID94" s="215"/>
      <c r="GIE94" s="215"/>
      <c r="GIF94" s="215"/>
      <c r="GIG94" s="215"/>
      <c r="GIH94" s="215"/>
      <c r="GII94" s="215"/>
      <c r="GIJ94" s="215"/>
      <c r="GIK94" s="215"/>
      <c r="GIL94" s="215"/>
      <c r="GIM94" s="215"/>
      <c r="GIN94" s="215"/>
      <c r="GIO94" s="215"/>
      <c r="GIP94" s="215"/>
      <c r="GIQ94" s="215"/>
      <c r="GIR94" s="215"/>
      <c r="GIS94" s="215"/>
      <c r="GIT94" s="215"/>
      <c r="GIU94" s="215"/>
      <c r="GIV94" s="215"/>
      <c r="GIW94" s="215"/>
      <c r="GIX94" s="215"/>
      <c r="GIY94" s="215"/>
      <c r="GIZ94" s="215"/>
      <c r="GJA94" s="215"/>
      <c r="GJB94" s="215"/>
      <c r="GJC94" s="215"/>
      <c r="GJD94" s="215"/>
      <c r="GJE94" s="215"/>
      <c r="GJF94" s="215"/>
      <c r="GJG94" s="215"/>
      <c r="GJH94" s="215"/>
      <c r="GJI94" s="215"/>
      <c r="GJJ94" s="215"/>
      <c r="GJK94" s="215"/>
      <c r="GJL94" s="215"/>
      <c r="GJM94" s="215"/>
      <c r="GJN94" s="215"/>
      <c r="GJO94" s="215"/>
      <c r="GJP94" s="215"/>
      <c r="GJQ94" s="215"/>
      <c r="GJR94" s="215"/>
      <c r="GJS94" s="215"/>
      <c r="GJT94" s="215"/>
      <c r="GJU94" s="215"/>
      <c r="GJV94" s="215"/>
      <c r="GJW94" s="215"/>
      <c r="GJX94" s="215"/>
      <c r="GJY94" s="215"/>
      <c r="GJZ94" s="215"/>
      <c r="GKA94" s="215"/>
      <c r="GKB94" s="215"/>
      <c r="GKC94" s="215"/>
      <c r="GKD94" s="215"/>
      <c r="GKE94" s="215"/>
      <c r="GKF94" s="215"/>
      <c r="GKG94" s="215"/>
      <c r="GKH94" s="215"/>
      <c r="GKI94" s="215"/>
      <c r="GKJ94" s="215"/>
      <c r="GKK94" s="215"/>
      <c r="GKL94" s="215"/>
      <c r="GKM94" s="215"/>
      <c r="GKN94" s="215"/>
      <c r="GKO94" s="215"/>
      <c r="GKP94" s="215"/>
      <c r="GKQ94" s="215"/>
      <c r="GKR94" s="215"/>
      <c r="GKS94" s="215"/>
      <c r="GKT94" s="215"/>
      <c r="GKU94" s="215"/>
      <c r="GKV94" s="215"/>
      <c r="GKW94" s="215"/>
      <c r="GKX94" s="215"/>
      <c r="GKY94" s="215"/>
      <c r="GKZ94" s="215"/>
      <c r="GLA94" s="215"/>
      <c r="GLB94" s="215"/>
      <c r="GLC94" s="215"/>
      <c r="GLD94" s="215"/>
      <c r="GLE94" s="215"/>
      <c r="GLF94" s="215"/>
      <c r="GLG94" s="215"/>
      <c r="GLH94" s="215"/>
      <c r="GLI94" s="215"/>
      <c r="GLJ94" s="215"/>
      <c r="GLK94" s="215"/>
      <c r="GLL94" s="215"/>
      <c r="GLM94" s="215"/>
      <c r="GLN94" s="215"/>
      <c r="GLO94" s="215"/>
      <c r="GLP94" s="215"/>
      <c r="GLQ94" s="215"/>
      <c r="GLR94" s="215"/>
      <c r="GLS94" s="215"/>
      <c r="GLT94" s="215"/>
      <c r="GLU94" s="215"/>
      <c r="GLV94" s="215"/>
      <c r="GLW94" s="215"/>
      <c r="GLX94" s="215"/>
      <c r="GLY94" s="215"/>
      <c r="GLZ94" s="215"/>
      <c r="GMA94" s="215"/>
      <c r="GMB94" s="215"/>
      <c r="GMC94" s="215"/>
      <c r="GMD94" s="215"/>
      <c r="GME94" s="215"/>
      <c r="GMF94" s="215"/>
      <c r="GMG94" s="215"/>
      <c r="GMH94" s="215"/>
      <c r="GMI94" s="215"/>
      <c r="GMJ94" s="215"/>
      <c r="GMK94" s="215"/>
      <c r="GML94" s="215"/>
      <c r="GMQ94" s="215"/>
      <c r="GMR94" s="215"/>
      <c r="GMS94" s="215"/>
      <c r="GMT94" s="215"/>
      <c r="GMU94" s="215"/>
      <c r="GMV94" s="215"/>
      <c r="GMW94" s="215"/>
      <c r="GMX94" s="215"/>
      <c r="GMY94" s="215"/>
      <c r="GMZ94" s="215"/>
      <c r="GNA94" s="215"/>
      <c r="GOS94" s="215"/>
      <c r="GOT94" s="215"/>
      <c r="GOU94" s="215"/>
      <c r="GOV94" s="215"/>
      <c r="GOW94" s="215"/>
      <c r="GOX94" s="215"/>
      <c r="GOY94" s="215"/>
      <c r="GOZ94" s="215"/>
      <c r="GPA94" s="215"/>
      <c r="GPB94" s="215"/>
      <c r="GPC94" s="215"/>
      <c r="GPD94" s="215"/>
      <c r="GPE94" s="215"/>
      <c r="GPF94" s="215"/>
      <c r="GPG94" s="215"/>
      <c r="GPH94" s="215"/>
      <c r="GPI94" s="215"/>
      <c r="GPJ94" s="215"/>
      <c r="GPK94" s="215"/>
      <c r="GPL94" s="215"/>
      <c r="GPM94" s="215"/>
      <c r="GPN94" s="215"/>
      <c r="GPO94" s="215"/>
      <c r="GPP94" s="215"/>
      <c r="GPQ94" s="215"/>
      <c r="GPR94" s="215"/>
      <c r="GPS94" s="215"/>
      <c r="GPT94" s="215"/>
      <c r="GPU94" s="215"/>
      <c r="GPV94" s="215"/>
      <c r="GPW94" s="215"/>
      <c r="GPX94" s="215"/>
      <c r="GPY94" s="215"/>
      <c r="GPZ94" s="215"/>
      <c r="GQA94" s="215"/>
      <c r="GQB94" s="215"/>
      <c r="GQC94" s="215"/>
      <c r="GQD94" s="215"/>
      <c r="GQE94" s="215"/>
      <c r="GQF94" s="215"/>
      <c r="GQG94" s="215"/>
      <c r="GQH94" s="215"/>
      <c r="GQI94" s="215"/>
      <c r="GQJ94" s="215"/>
      <c r="GQK94" s="215"/>
      <c r="GQL94" s="215"/>
      <c r="GQM94" s="215"/>
      <c r="GQN94" s="215"/>
      <c r="GQO94" s="215"/>
      <c r="GQP94" s="215"/>
      <c r="GQQ94" s="215"/>
      <c r="GQR94" s="215"/>
      <c r="GQS94" s="215"/>
      <c r="GQT94" s="215"/>
      <c r="GQU94" s="215"/>
      <c r="GQV94" s="215"/>
      <c r="GQW94" s="215"/>
      <c r="GQX94" s="215"/>
      <c r="GQY94" s="215"/>
      <c r="GQZ94" s="215"/>
      <c r="GRA94" s="215"/>
      <c r="GRB94" s="215"/>
      <c r="GRC94" s="215"/>
      <c r="GRD94" s="215"/>
      <c r="GRE94" s="215"/>
      <c r="GRF94" s="215"/>
      <c r="GRG94" s="215"/>
      <c r="GRH94" s="215"/>
      <c r="GRI94" s="215"/>
      <c r="GRJ94" s="215"/>
      <c r="GRK94" s="215"/>
      <c r="GRL94" s="215"/>
      <c r="GRM94" s="215"/>
      <c r="GRN94" s="215"/>
      <c r="GRO94" s="215"/>
      <c r="GRP94" s="215"/>
      <c r="GRQ94" s="215"/>
      <c r="GRR94" s="215"/>
      <c r="GRS94" s="215"/>
      <c r="GRT94" s="215"/>
      <c r="GRU94" s="215"/>
      <c r="GRV94" s="215"/>
      <c r="GRW94" s="215"/>
      <c r="GRX94" s="215"/>
      <c r="GRY94" s="215"/>
      <c r="GRZ94" s="215"/>
      <c r="GSA94" s="215"/>
      <c r="GSB94" s="215"/>
      <c r="GSC94" s="215"/>
      <c r="GSD94" s="215"/>
      <c r="GSE94" s="215"/>
      <c r="GSF94" s="215"/>
      <c r="GSG94" s="215"/>
      <c r="GSH94" s="215"/>
      <c r="GSI94" s="215"/>
      <c r="GSJ94" s="215"/>
      <c r="GSK94" s="215"/>
      <c r="GSL94" s="215"/>
      <c r="GSM94" s="215"/>
      <c r="GSN94" s="215"/>
      <c r="GSO94" s="215"/>
      <c r="GSP94" s="215"/>
      <c r="GSQ94" s="215"/>
      <c r="GSR94" s="215"/>
      <c r="GSS94" s="215"/>
      <c r="GST94" s="215"/>
      <c r="GSU94" s="215"/>
      <c r="GSV94" s="215"/>
      <c r="GSW94" s="215"/>
      <c r="GSX94" s="215"/>
      <c r="GSY94" s="215"/>
      <c r="GSZ94" s="215"/>
      <c r="GTA94" s="215"/>
      <c r="GTB94" s="215"/>
      <c r="GTC94" s="215"/>
      <c r="GTD94" s="215"/>
      <c r="GTE94" s="215"/>
      <c r="GTF94" s="215"/>
      <c r="GTG94" s="215"/>
      <c r="GTH94" s="215"/>
      <c r="GTI94" s="215"/>
      <c r="GTJ94" s="215"/>
      <c r="GTK94" s="215"/>
      <c r="GTL94" s="215"/>
      <c r="GTM94" s="215"/>
      <c r="GTN94" s="215"/>
      <c r="GTO94" s="215"/>
      <c r="GTP94" s="215"/>
      <c r="GTQ94" s="215"/>
      <c r="GTR94" s="215"/>
      <c r="GTS94" s="215"/>
      <c r="GTT94" s="215"/>
      <c r="GTU94" s="215"/>
      <c r="GTV94" s="215"/>
      <c r="GTW94" s="215"/>
      <c r="GTX94" s="215"/>
      <c r="GTY94" s="215"/>
      <c r="GTZ94" s="215"/>
      <c r="GUA94" s="215"/>
      <c r="GUB94" s="215"/>
      <c r="GUC94" s="215"/>
      <c r="GUD94" s="215"/>
      <c r="GUE94" s="215"/>
      <c r="GUF94" s="215"/>
      <c r="GUG94" s="215"/>
      <c r="GUH94" s="215"/>
      <c r="GUI94" s="215"/>
      <c r="GUJ94" s="215"/>
      <c r="GUK94" s="215"/>
      <c r="GUL94" s="215"/>
      <c r="GUM94" s="215"/>
      <c r="GUN94" s="215"/>
      <c r="GUO94" s="215"/>
      <c r="GUP94" s="215"/>
      <c r="GUQ94" s="215"/>
      <c r="GUR94" s="215"/>
      <c r="GUS94" s="215"/>
      <c r="GUT94" s="215"/>
      <c r="GUU94" s="215"/>
      <c r="GUV94" s="215"/>
      <c r="GUW94" s="215"/>
      <c r="GUX94" s="215"/>
      <c r="GUY94" s="215"/>
      <c r="GUZ94" s="215"/>
      <c r="GVA94" s="215"/>
      <c r="GVB94" s="215"/>
      <c r="GVC94" s="215"/>
      <c r="GVD94" s="215"/>
      <c r="GVE94" s="215"/>
      <c r="GVF94" s="215"/>
      <c r="GVG94" s="215"/>
      <c r="GVH94" s="215"/>
      <c r="GVI94" s="215"/>
      <c r="GVJ94" s="215"/>
      <c r="GVK94" s="215"/>
      <c r="GVL94" s="215"/>
      <c r="GVM94" s="215"/>
      <c r="GVN94" s="215"/>
      <c r="GVO94" s="215"/>
      <c r="GVP94" s="215"/>
      <c r="GVQ94" s="215"/>
      <c r="GVR94" s="215"/>
      <c r="GVS94" s="215"/>
      <c r="GVT94" s="215"/>
      <c r="GVU94" s="215"/>
      <c r="GVV94" s="215"/>
      <c r="GVW94" s="215"/>
      <c r="GVX94" s="215"/>
      <c r="GVY94" s="215"/>
      <c r="GVZ94" s="215"/>
      <c r="GWA94" s="215"/>
      <c r="GWB94" s="215"/>
      <c r="GWC94" s="215"/>
      <c r="GWD94" s="215"/>
      <c r="GWE94" s="215"/>
      <c r="GWF94" s="215"/>
      <c r="GWG94" s="215"/>
      <c r="GWH94" s="215"/>
      <c r="GWM94" s="215"/>
      <c r="GWN94" s="215"/>
      <c r="GWO94" s="215"/>
      <c r="GWP94" s="215"/>
      <c r="GWQ94" s="215"/>
      <c r="GWR94" s="215"/>
      <c r="GWS94" s="215"/>
      <c r="GWT94" s="215"/>
      <c r="GWU94" s="215"/>
      <c r="GWV94" s="215"/>
      <c r="GWW94" s="215"/>
      <c r="GYO94" s="215"/>
      <c r="GYP94" s="215"/>
      <c r="GYQ94" s="215"/>
      <c r="GYR94" s="215"/>
      <c r="GYS94" s="215"/>
      <c r="GYT94" s="215"/>
      <c r="GYU94" s="215"/>
      <c r="GYV94" s="215"/>
      <c r="GYW94" s="215"/>
      <c r="GYX94" s="215"/>
      <c r="GYY94" s="215"/>
      <c r="GYZ94" s="215"/>
      <c r="GZA94" s="215"/>
      <c r="GZB94" s="215"/>
      <c r="GZC94" s="215"/>
      <c r="GZD94" s="215"/>
      <c r="GZE94" s="215"/>
      <c r="GZF94" s="215"/>
      <c r="GZG94" s="215"/>
      <c r="GZH94" s="215"/>
      <c r="GZI94" s="215"/>
      <c r="GZJ94" s="215"/>
      <c r="GZK94" s="215"/>
      <c r="GZL94" s="215"/>
      <c r="GZM94" s="215"/>
      <c r="GZN94" s="215"/>
      <c r="GZO94" s="215"/>
      <c r="GZP94" s="215"/>
      <c r="GZQ94" s="215"/>
      <c r="GZR94" s="215"/>
      <c r="GZS94" s="215"/>
      <c r="GZT94" s="215"/>
      <c r="GZU94" s="215"/>
      <c r="GZV94" s="215"/>
      <c r="GZW94" s="215"/>
      <c r="GZX94" s="215"/>
      <c r="GZY94" s="215"/>
      <c r="GZZ94" s="215"/>
      <c r="HAA94" s="215"/>
      <c r="HAB94" s="215"/>
      <c r="HAC94" s="215"/>
      <c r="HAD94" s="215"/>
      <c r="HAE94" s="215"/>
      <c r="HAF94" s="215"/>
      <c r="HAG94" s="215"/>
      <c r="HAH94" s="215"/>
      <c r="HAI94" s="215"/>
      <c r="HAJ94" s="215"/>
      <c r="HAK94" s="215"/>
      <c r="HAL94" s="215"/>
      <c r="HAM94" s="215"/>
      <c r="HAN94" s="215"/>
      <c r="HAO94" s="215"/>
      <c r="HAP94" s="215"/>
      <c r="HAQ94" s="215"/>
      <c r="HAR94" s="215"/>
      <c r="HAS94" s="215"/>
      <c r="HAT94" s="215"/>
      <c r="HAU94" s="215"/>
      <c r="HAV94" s="215"/>
      <c r="HAW94" s="215"/>
      <c r="HAX94" s="215"/>
      <c r="HAY94" s="215"/>
      <c r="HAZ94" s="215"/>
      <c r="HBA94" s="215"/>
      <c r="HBB94" s="215"/>
      <c r="HBC94" s="215"/>
      <c r="HBD94" s="215"/>
      <c r="HBE94" s="215"/>
      <c r="HBF94" s="215"/>
      <c r="HBG94" s="215"/>
      <c r="HBH94" s="215"/>
      <c r="HBI94" s="215"/>
      <c r="HBJ94" s="215"/>
      <c r="HBK94" s="215"/>
      <c r="HBL94" s="215"/>
      <c r="HBM94" s="215"/>
      <c r="HBN94" s="215"/>
      <c r="HBO94" s="215"/>
      <c r="HBP94" s="215"/>
      <c r="HBQ94" s="215"/>
      <c r="HBR94" s="215"/>
      <c r="HBS94" s="215"/>
      <c r="HBT94" s="215"/>
      <c r="HBU94" s="215"/>
      <c r="HBV94" s="215"/>
      <c r="HBW94" s="215"/>
      <c r="HBX94" s="215"/>
      <c r="HBY94" s="215"/>
      <c r="HBZ94" s="215"/>
      <c r="HCA94" s="215"/>
      <c r="HCB94" s="215"/>
      <c r="HCC94" s="215"/>
      <c r="HCD94" s="215"/>
      <c r="HCE94" s="215"/>
      <c r="HCF94" s="215"/>
      <c r="HCG94" s="215"/>
      <c r="HCH94" s="215"/>
      <c r="HCI94" s="215"/>
      <c r="HCJ94" s="215"/>
      <c r="HCK94" s="215"/>
      <c r="HCL94" s="215"/>
      <c r="HCM94" s="215"/>
      <c r="HCN94" s="215"/>
      <c r="HCO94" s="215"/>
      <c r="HCP94" s="215"/>
      <c r="HCQ94" s="215"/>
      <c r="HCR94" s="215"/>
      <c r="HCS94" s="215"/>
      <c r="HCT94" s="215"/>
      <c r="HCU94" s="215"/>
      <c r="HCV94" s="215"/>
      <c r="HCW94" s="215"/>
      <c r="HCX94" s="215"/>
      <c r="HCY94" s="215"/>
      <c r="HCZ94" s="215"/>
      <c r="HDA94" s="215"/>
      <c r="HDB94" s="215"/>
      <c r="HDC94" s="215"/>
      <c r="HDD94" s="215"/>
      <c r="HDE94" s="215"/>
      <c r="HDF94" s="215"/>
      <c r="HDG94" s="215"/>
      <c r="HDH94" s="215"/>
      <c r="HDI94" s="215"/>
      <c r="HDJ94" s="215"/>
      <c r="HDK94" s="215"/>
      <c r="HDL94" s="215"/>
      <c r="HDM94" s="215"/>
      <c r="HDN94" s="215"/>
      <c r="HDO94" s="215"/>
      <c r="HDP94" s="215"/>
      <c r="HDQ94" s="215"/>
      <c r="HDR94" s="215"/>
      <c r="HDS94" s="215"/>
      <c r="HDT94" s="215"/>
      <c r="HDU94" s="215"/>
      <c r="HDV94" s="215"/>
      <c r="HDW94" s="215"/>
      <c r="HDX94" s="215"/>
      <c r="HDY94" s="215"/>
      <c r="HDZ94" s="215"/>
      <c r="HEA94" s="215"/>
      <c r="HEB94" s="215"/>
      <c r="HEC94" s="215"/>
      <c r="HED94" s="215"/>
      <c r="HEE94" s="215"/>
      <c r="HEF94" s="215"/>
      <c r="HEG94" s="215"/>
      <c r="HEH94" s="215"/>
      <c r="HEI94" s="215"/>
      <c r="HEJ94" s="215"/>
      <c r="HEK94" s="215"/>
      <c r="HEL94" s="215"/>
      <c r="HEM94" s="215"/>
      <c r="HEN94" s="215"/>
      <c r="HEO94" s="215"/>
      <c r="HEP94" s="215"/>
      <c r="HEQ94" s="215"/>
      <c r="HER94" s="215"/>
      <c r="HES94" s="215"/>
      <c r="HET94" s="215"/>
      <c r="HEU94" s="215"/>
      <c r="HEV94" s="215"/>
      <c r="HEW94" s="215"/>
      <c r="HEX94" s="215"/>
      <c r="HEY94" s="215"/>
      <c r="HEZ94" s="215"/>
      <c r="HFA94" s="215"/>
      <c r="HFB94" s="215"/>
      <c r="HFC94" s="215"/>
      <c r="HFD94" s="215"/>
      <c r="HFE94" s="215"/>
      <c r="HFF94" s="215"/>
      <c r="HFG94" s="215"/>
      <c r="HFH94" s="215"/>
      <c r="HFI94" s="215"/>
      <c r="HFJ94" s="215"/>
      <c r="HFK94" s="215"/>
      <c r="HFL94" s="215"/>
      <c r="HFM94" s="215"/>
      <c r="HFN94" s="215"/>
      <c r="HFO94" s="215"/>
      <c r="HFP94" s="215"/>
      <c r="HFQ94" s="215"/>
      <c r="HFR94" s="215"/>
      <c r="HFS94" s="215"/>
      <c r="HFT94" s="215"/>
      <c r="HFU94" s="215"/>
      <c r="HFV94" s="215"/>
      <c r="HFW94" s="215"/>
      <c r="HFX94" s="215"/>
      <c r="HFY94" s="215"/>
      <c r="HFZ94" s="215"/>
      <c r="HGA94" s="215"/>
      <c r="HGB94" s="215"/>
      <c r="HGC94" s="215"/>
      <c r="HGD94" s="215"/>
      <c r="HGI94" s="215"/>
      <c r="HGJ94" s="215"/>
      <c r="HGK94" s="215"/>
      <c r="HGL94" s="215"/>
      <c r="HGM94" s="215"/>
      <c r="HGN94" s="215"/>
      <c r="HGO94" s="215"/>
      <c r="HGP94" s="215"/>
      <c r="HGQ94" s="215"/>
      <c r="HGR94" s="215"/>
      <c r="HGS94" s="215"/>
      <c r="HIK94" s="215"/>
      <c r="HIL94" s="215"/>
      <c r="HIM94" s="215"/>
      <c r="HIN94" s="215"/>
      <c r="HIO94" s="215"/>
      <c r="HIP94" s="215"/>
      <c r="HIQ94" s="215"/>
      <c r="HIR94" s="215"/>
      <c r="HIS94" s="215"/>
      <c r="HIT94" s="215"/>
      <c r="HIU94" s="215"/>
      <c r="HIV94" s="215"/>
      <c r="HIW94" s="215"/>
      <c r="HIX94" s="215"/>
      <c r="HIY94" s="215"/>
      <c r="HIZ94" s="215"/>
      <c r="HJA94" s="215"/>
      <c r="HJB94" s="215"/>
      <c r="HJC94" s="215"/>
      <c r="HJD94" s="215"/>
      <c r="HJE94" s="215"/>
      <c r="HJF94" s="215"/>
      <c r="HJG94" s="215"/>
      <c r="HJH94" s="215"/>
      <c r="HJI94" s="215"/>
      <c r="HJJ94" s="215"/>
      <c r="HJK94" s="215"/>
      <c r="HJL94" s="215"/>
      <c r="HJM94" s="215"/>
      <c r="HJN94" s="215"/>
      <c r="HJO94" s="215"/>
      <c r="HJP94" s="215"/>
      <c r="HJQ94" s="215"/>
      <c r="HJR94" s="215"/>
      <c r="HJS94" s="215"/>
      <c r="HJT94" s="215"/>
      <c r="HJU94" s="215"/>
      <c r="HJV94" s="215"/>
      <c r="HJW94" s="215"/>
      <c r="HJX94" s="215"/>
      <c r="HJY94" s="215"/>
      <c r="HJZ94" s="215"/>
      <c r="HKA94" s="215"/>
      <c r="HKB94" s="215"/>
      <c r="HKC94" s="215"/>
      <c r="HKD94" s="215"/>
      <c r="HKE94" s="215"/>
      <c r="HKF94" s="215"/>
      <c r="HKG94" s="215"/>
      <c r="HKH94" s="215"/>
      <c r="HKI94" s="215"/>
      <c r="HKJ94" s="215"/>
      <c r="HKK94" s="215"/>
      <c r="HKL94" s="215"/>
      <c r="HKM94" s="215"/>
      <c r="HKN94" s="215"/>
      <c r="HKO94" s="215"/>
      <c r="HKP94" s="215"/>
      <c r="HKQ94" s="215"/>
      <c r="HKR94" s="215"/>
      <c r="HKS94" s="215"/>
      <c r="HKT94" s="215"/>
      <c r="HKU94" s="215"/>
      <c r="HKV94" s="215"/>
      <c r="HKW94" s="215"/>
      <c r="HKX94" s="215"/>
      <c r="HKY94" s="215"/>
      <c r="HKZ94" s="215"/>
      <c r="HLA94" s="215"/>
      <c r="HLB94" s="215"/>
      <c r="HLC94" s="215"/>
      <c r="HLD94" s="215"/>
      <c r="HLE94" s="215"/>
      <c r="HLF94" s="215"/>
      <c r="HLG94" s="215"/>
      <c r="HLH94" s="215"/>
      <c r="HLI94" s="215"/>
      <c r="HLJ94" s="215"/>
      <c r="HLK94" s="215"/>
      <c r="HLL94" s="215"/>
      <c r="HLM94" s="215"/>
      <c r="HLN94" s="215"/>
      <c r="HLO94" s="215"/>
      <c r="HLP94" s="215"/>
      <c r="HLQ94" s="215"/>
      <c r="HLR94" s="215"/>
      <c r="HLS94" s="215"/>
      <c r="HLT94" s="215"/>
      <c r="HLU94" s="215"/>
      <c r="HLV94" s="215"/>
      <c r="HLW94" s="215"/>
      <c r="HLX94" s="215"/>
      <c r="HLY94" s="215"/>
      <c r="HLZ94" s="215"/>
      <c r="HMA94" s="215"/>
      <c r="HMB94" s="215"/>
      <c r="HMC94" s="215"/>
      <c r="HMD94" s="215"/>
      <c r="HME94" s="215"/>
      <c r="HMF94" s="215"/>
      <c r="HMG94" s="215"/>
      <c r="HMH94" s="215"/>
      <c r="HMI94" s="215"/>
      <c r="HMJ94" s="215"/>
      <c r="HMK94" s="215"/>
      <c r="HML94" s="215"/>
      <c r="HMM94" s="215"/>
      <c r="HMN94" s="215"/>
      <c r="HMO94" s="215"/>
      <c r="HMP94" s="215"/>
      <c r="HMQ94" s="215"/>
      <c r="HMR94" s="215"/>
      <c r="HMS94" s="215"/>
      <c r="HMT94" s="215"/>
      <c r="HMU94" s="215"/>
      <c r="HMV94" s="215"/>
      <c r="HMW94" s="215"/>
      <c r="HMX94" s="215"/>
      <c r="HMY94" s="215"/>
      <c r="HMZ94" s="215"/>
      <c r="HNA94" s="215"/>
      <c r="HNB94" s="215"/>
      <c r="HNC94" s="215"/>
      <c r="HND94" s="215"/>
      <c r="HNE94" s="215"/>
      <c r="HNF94" s="215"/>
      <c r="HNG94" s="215"/>
      <c r="HNH94" s="215"/>
      <c r="HNI94" s="215"/>
      <c r="HNJ94" s="215"/>
      <c r="HNK94" s="215"/>
      <c r="HNL94" s="215"/>
      <c r="HNM94" s="215"/>
      <c r="HNN94" s="215"/>
      <c r="HNO94" s="215"/>
      <c r="HNP94" s="215"/>
      <c r="HNQ94" s="215"/>
      <c r="HNR94" s="215"/>
      <c r="HNS94" s="215"/>
      <c r="HNT94" s="215"/>
      <c r="HNU94" s="215"/>
      <c r="HNV94" s="215"/>
      <c r="HNW94" s="215"/>
      <c r="HNX94" s="215"/>
      <c r="HNY94" s="215"/>
      <c r="HNZ94" s="215"/>
      <c r="HOA94" s="215"/>
      <c r="HOB94" s="215"/>
      <c r="HOC94" s="215"/>
      <c r="HOD94" s="215"/>
      <c r="HOE94" s="215"/>
      <c r="HOF94" s="215"/>
      <c r="HOG94" s="215"/>
      <c r="HOH94" s="215"/>
      <c r="HOI94" s="215"/>
      <c r="HOJ94" s="215"/>
      <c r="HOK94" s="215"/>
      <c r="HOL94" s="215"/>
      <c r="HOM94" s="215"/>
      <c r="HON94" s="215"/>
      <c r="HOO94" s="215"/>
      <c r="HOP94" s="215"/>
      <c r="HOQ94" s="215"/>
      <c r="HOR94" s="215"/>
      <c r="HOS94" s="215"/>
      <c r="HOT94" s="215"/>
      <c r="HOU94" s="215"/>
      <c r="HOV94" s="215"/>
      <c r="HOW94" s="215"/>
      <c r="HOX94" s="215"/>
      <c r="HOY94" s="215"/>
      <c r="HOZ94" s="215"/>
      <c r="HPA94" s="215"/>
      <c r="HPB94" s="215"/>
      <c r="HPC94" s="215"/>
      <c r="HPD94" s="215"/>
      <c r="HPE94" s="215"/>
      <c r="HPF94" s="215"/>
      <c r="HPG94" s="215"/>
      <c r="HPH94" s="215"/>
      <c r="HPI94" s="215"/>
      <c r="HPJ94" s="215"/>
      <c r="HPK94" s="215"/>
      <c r="HPL94" s="215"/>
      <c r="HPM94" s="215"/>
      <c r="HPN94" s="215"/>
      <c r="HPO94" s="215"/>
      <c r="HPP94" s="215"/>
      <c r="HPQ94" s="215"/>
      <c r="HPR94" s="215"/>
      <c r="HPS94" s="215"/>
      <c r="HPT94" s="215"/>
      <c r="HPU94" s="215"/>
      <c r="HPV94" s="215"/>
      <c r="HPW94" s="215"/>
      <c r="HPX94" s="215"/>
      <c r="HPY94" s="215"/>
      <c r="HPZ94" s="215"/>
      <c r="HQE94" s="215"/>
      <c r="HQF94" s="215"/>
      <c r="HQG94" s="215"/>
      <c r="HQH94" s="215"/>
      <c r="HQI94" s="215"/>
      <c r="HQJ94" s="215"/>
      <c r="HQK94" s="215"/>
      <c r="HQL94" s="215"/>
      <c r="HQM94" s="215"/>
      <c r="HQN94" s="215"/>
      <c r="HQO94" s="215"/>
      <c r="HSG94" s="215"/>
      <c r="HSH94" s="215"/>
      <c r="HSI94" s="215"/>
      <c r="HSJ94" s="215"/>
      <c r="HSK94" s="215"/>
      <c r="HSL94" s="215"/>
      <c r="HSM94" s="215"/>
      <c r="HSN94" s="215"/>
      <c r="HSO94" s="215"/>
      <c r="HSP94" s="215"/>
      <c r="HSQ94" s="215"/>
      <c r="HSR94" s="215"/>
      <c r="HSS94" s="215"/>
      <c r="HST94" s="215"/>
      <c r="HSU94" s="215"/>
      <c r="HSV94" s="215"/>
      <c r="HSW94" s="215"/>
      <c r="HSX94" s="215"/>
      <c r="HSY94" s="215"/>
      <c r="HSZ94" s="215"/>
      <c r="HTA94" s="215"/>
      <c r="HTB94" s="215"/>
      <c r="HTC94" s="215"/>
      <c r="HTD94" s="215"/>
      <c r="HTE94" s="215"/>
      <c r="HTF94" s="215"/>
      <c r="HTG94" s="215"/>
      <c r="HTH94" s="215"/>
      <c r="HTI94" s="215"/>
      <c r="HTJ94" s="215"/>
      <c r="HTK94" s="215"/>
      <c r="HTL94" s="215"/>
      <c r="HTM94" s="215"/>
      <c r="HTN94" s="215"/>
      <c r="HTO94" s="215"/>
      <c r="HTP94" s="215"/>
      <c r="HTQ94" s="215"/>
      <c r="HTR94" s="215"/>
      <c r="HTS94" s="215"/>
      <c r="HTT94" s="215"/>
      <c r="HTU94" s="215"/>
      <c r="HTV94" s="215"/>
      <c r="HTW94" s="215"/>
      <c r="HTX94" s="215"/>
      <c r="HTY94" s="215"/>
      <c r="HTZ94" s="215"/>
      <c r="HUA94" s="215"/>
      <c r="HUB94" s="215"/>
      <c r="HUC94" s="215"/>
      <c r="HUD94" s="215"/>
      <c r="HUE94" s="215"/>
      <c r="HUF94" s="215"/>
      <c r="HUG94" s="215"/>
      <c r="HUH94" s="215"/>
      <c r="HUI94" s="215"/>
      <c r="HUJ94" s="215"/>
      <c r="HUK94" s="215"/>
      <c r="HUL94" s="215"/>
      <c r="HUM94" s="215"/>
      <c r="HUN94" s="215"/>
      <c r="HUO94" s="215"/>
      <c r="HUP94" s="215"/>
      <c r="HUQ94" s="215"/>
      <c r="HUR94" s="215"/>
      <c r="HUS94" s="215"/>
      <c r="HUT94" s="215"/>
      <c r="HUU94" s="215"/>
      <c r="HUV94" s="215"/>
      <c r="HUW94" s="215"/>
      <c r="HUX94" s="215"/>
      <c r="HUY94" s="215"/>
      <c r="HUZ94" s="215"/>
      <c r="HVA94" s="215"/>
      <c r="HVB94" s="215"/>
      <c r="HVC94" s="215"/>
      <c r="HVD94" s="215"/>
      <c r="HVE94" s="215"/>
      <c r="HVF94" s="215"/>
      <c r="HVG94" s="215"/>
      <c r="HVH94" s="215"/>
      <c r="HVI94" s="215"/>
      <c r="HVJ94" s="215"/>
      <c r="HVK94" s="215"/>
      <c r="HVL94" s="215"/>
      <c r="HVM94" s="215"/>
      <c r="HVN94" s="215"/>
      <c r="HVO94" s="215"/>
      <c r="HVP94" s="215"/>
      <c r="HVQ94" s="215"/>
      <c r="HVR94" s="215"/>
      <c r="HVS94" s="215"/>
      <c r="HVT94" s="215"/>
      <c r="HVU94" s="215"/>
      <c r="HVV94" s="215"/>
      <c r="HVW94" s="215"/>
      <c r="HVX94" s="215"/>
      <c r="HVY94" s="215"/>
      <c r="HVZ94" s="215"/>
      <c r="HWA94" s="215"/>
      <c r="HWB94" s="215"/>
      <c r="HWC94" s="215"/>
      <c r="HWD94" s="215"/>
      <c r="HWE94" s="215"/>
      <c r="HWF94" s="215"/>
      <c r="HWG94" s="215"/>
      <c r="HWH94" s="215"/>
      <c r="HWI94" s="215"/>
      <c r="HWJ94" s="215"/>
      <c r="HWK94" s="215"/>
      <c r="HWL94" s="215"/>
      <c r="HWM94" s="215"/>
      <c r="HWN94" s="215"/>
      <c r="HWO94" s="215"/>
      <c r="HWP94" s="215"/>
      <c r="HWQ94" s="215"/>
      <c r="HWR94" s="215"/>
      <c r="HWS94" s="215"/>
      <c r="HWT94" s="215"/>
      <c r="HWU94" s="215"/>
      <c r="HWV94" s="215"/>
      <c r="HWW94" s="215"/>
      <c r="HWX94" s="215"/>
      <c r="HWY94" s="215"/>
      <c r="HWZ94" s="215"/>
      <c r="HXA94" s="215"/>
      <c r="HXB94" s="215"/>
      <c r="HXC94" s="215"/>
      <c r="HXD94" s="215"/>
      <c r="HXE94" s="215"/>
      <c r="HXF94" s="215"/>
      <c r="HXG94" s="215"/>
      <c r="HXH94" s="215"/>
      <c r="HXI94" s="215"/>
      <c r="HXJ94" s="215"/>
      <c r="HXK94" s="215"/>
      <c r="HXL94" s="215"/>
      <c r="HXM94" s="215"/>
      <c r="HXN94" s="215"/>
      <c r="HXO94" s="215"/>
      <c r="HXP94" s="215"/>
      <c r="HXQ94" s="215"/>
      <c r="HXR94" s="215"/>
      <c r="HXS94" s="215"/>
      <c r="HXT94" s="215"/>
      <c r="HXU94" s="215"/>
      <c r="HXV94" s="215"/>
      <c r="HXW94" s="215"/>
      <c r="HXX94" s="215"/>
      <c r="HXY94" s="215"/>
      <c r="HXZ94" s="215"/>
      <c r="HYA94" s="215"/>
      <c r="HYB94" s="215"/>
      <c r="HYC94" s="215"/>
      <c r="HYD94" s="215"/>
      <c r="HYE94" s="215"/>
      <c r="HYF94" s="215"/>
      <c r="HYG94" s="215"/>
      <c r="HYH94" s="215"/>
      <c r="HYI94" s="215"/>
      <c r="HYJ94" s="215"/>
      <c r="HYK94" s="215"/>
      <c r="HYL94" s="215"/>
      <c r="HYM94" s="215"/>
      <c r="HYN94" s="215"/>
      <c r="HYO94" s="215"/>
      <c r="HYP94" s="215"/>
      <c r="HYQ94" s="215"/>
      <c r="HYR94" s="215"/>
      <c r="HYS94" s="215"/>
      <c r="HYT94" s="215"/>
      <c r="HYU94" s="215"/>
      <c r="HYV94" s="215"/>
      <c r="HYW94" s="215"/>
      <c r="HYX94" s="215"/>
      <c r="HYY94" s="215"/>
      <c r="HYZ94" s="215"/>
      <c r="HZA94" s="215"/>
      <c r="HZB94" s="215"/>
      <c r="HZC94" s="215"/>
      <c r="HZD94" s="215"/>
      <c r="HZE94" s="215"/>
      <c r="HZF94" s="215"/>
      <c r="HZG94" s="215"/>
      <c r="HZH94" s="215"/>
      <c r="HZI94" s="215"/>
      <c r="HZJ94" s="215"/>
      <c r="HZK94" s="215"/>
      <c r="HZL94" s="215"/>
      <c r="HZM94" s="215"/>
      <c r="HZN94" s="215"/>
      <c r="HZO94" s="215"/>
      <c r="HZP94" s="215"/>
      <c r="HZQ94" s="215"/>
      <c r="HZR94" s="215"/>
      <c r="HZS94" s="215"/>
      <c r="HZT94" s="215"/>
      <c r="HZU94" s="215"/>
      <c r="HZV94" s="215"/>
      <c r="IAA94" s="215"/>
      <c r="IAB94" s="215"/>
      <c r="IAC94" s="215"/>
      <c r="IAD94" s="215"/>
      <c r="IAE94" s="215"/>
      <c r="IAF94" s="215"/>
      <c r="IAG94" s="215"/>
      <c r="IAH94" s="215"/>
      <c r="IAI94" s="215"/>
      <c r="IAJ94" s="215"/>
      <c r="IAK94" s="215"/>
      <c r="ICC94" s="215"/>
      <c r="ICD94" s="215"/>
      <c r="ICE94" s="215"/>
      <c r="ICF94" s="215"/>
      <c r="ICG94" s="215"/>
      <c r="ICH94" s="215"/>
      <c r="ICI94" s="215"/>
      <c r="ICJ94" s="215"/>
      <c r="ICK94" s="215"/>
      <c r="ICL94" s="215"/>
      <c r="ICM94" s="215"/>
      <c r="ICN94" s="215"/>
      <c r="ICO94" s="215"/>
      <c r="ICP94" s="215"/>
      <c r="ICQ94" s="215"/>
      <c r="ICR94" s="215"/>
      <c r="ICS94" s="215"/>
      <c r="ICT94" s="215"/>
      <c r="ICU94" s="215"/>
      <c r="ICV94" s="215"/>
      <c r="ICW94" s="215"/>
      <c r="ICX94" s="215"/>
      <c r="ICY94" s="215"/>
      <c r="ICZ94" s="215"/>
      <c r="IDA94" s="215"/>
      <c r="IDB94" s="215"/>
      <c r="IDC94" s="215"/>
      <c r="IDD94" s="215"/>
      <c r="IDE94" s="215"/>
      <c r="IDF94" s="215"/>
      <c r="IDG94" s="215"/>
      <c r="IDH94" s="215"/>
      <c r="IDI94" s="215"/>
      <c r="IDJ94" s="215"/>
      <c r="IDK94" s="215"/>
      <c r="IDL94" s="215"/>
      <c r="IDM94" s="215"/>
      <c r="IDN94" s="215"/>
      <c r="IDO94" s="215"/>
      <c r="IDP94" s="215"/>
      <c r="IDQ94" s="215"/>
      <c r="IDR94" s="215"/>
      <c r="IDS94" s="215"/>
      <c r="IDT94" s="215"/>
      <c r="IDU94" s="215"/>
      <c r="IDV94" s="215"/>
      <c r="IDW94" s="215"/>
      <c r="IDX94" s="215"/>
      <c r="IDY94" s="215"/>
      <c r="IDZ94" s="215"/>
      <c r="IEA94" s="215"/>
      <c r="IEB94" s="215"/>
      <c r="IEC94" s="215"/>
      <c r="IED94" s="215"/>
      <c r="IEE94" s="215"/>
      <c r="IEF94" s="215"/>
      <c r="IEG94" s="215"/>
      <c r="IEH94" s="215"/>
      <c r="IEI94" s="215"/>
      <c r="IEJ94" s="215"/>
      <c r="IEK94" s="215"/>
      <c r="IEL94" s="215"/>
      <c r="IEM94" s="215"/>
      <c r="IEN94" s="215"/>
      <c r="IEO94" s="215"/>
      <c r="IEP94" s="215"/>
      <c r="IEQ94" s="215"/>
      <c r="IER94" s="215"/>
      <c r="IES94" s="215"/>
      <c r="IET94" s="215"/>
      <c r="IEU94" s="215"/>
      <c r="IEV94" s="215"/>
      <c r="IEW94" s="215"/>
      <c r="IEX94" s="215"/>
      <c r="IEY94" s="215"/>
      <c r="IEZ94" s="215"/>
      <c r="IFA94" s="215"/>
      <c r="IFB94" s="215"/>
      <c r="IFC94" s="215"/>
      <c r="IFD94" s="215"/>
      <c r="IFE94" s="215"/>
      <c r="IFF94" s="215"/>
      <c r="IFG94" s="215"/>
      <c r="IFH94" s="215"/>
      <c r="IFI94" s="215"/>
      <c r="IFJ94" s="215"/>
      <c r="IFK94" s="215"/>
      <c r="IFL94" s="215"/>
      <c r="IFM94" s="215"/>
      <c r="IFN94" s="215"/>
      <c r="IFO94" s="215"/>
      <c r="IFP94" s="215"/>
      <c r="IFQ94" s="215"/>
      <c r="IFR94" s="215"/>
      <c r="IFS94" s="215"/>
      <c r="IFT94" s="215"/>
      <c r="IFU94" s="215"/>
      <c r="IFV94" s="215"/>
      <c r="IFW94" s="215"/>
      <c r="IFX94" s="215"/>
      <c r="IFY94" s="215"/>
      <c r="IFZ94" s="215"/>
      <c r="IGA94" s="215"/>
      <c r="IGB94" s="215"/>
      <c r="IGC94" s="215"/>
      <c r="IGD94" s="215"/>
      <c r="IGE94" s="215"/>
      <c r="IGF94" s="215"/>
      <c r="IGG94" s="215"/>
      <c r="IGH94" s="215"/>
      <c r="IGI94" s="215"/>
      <c r="IGJ94" s="215"/>
      <c r="IGK94" s="215"/>
      <c r="IGL94" s="215"/>
      <c r="IGM94" s="215"/>
      <c r="IGN94" s="215"/>
      <c r="IGO94" s="215"/>
      <c r="IGP94" s="215"/>
      <c r="IGQ94" s="215"/>
      <c r="IGR94" s="215"/>
      <c r="IGS94" s="215"/>
      <c r="IGT94" s="215"/>
      <c r="IGU94" s="215"/>
      <c r="IGV94" s="215"/>
      <c r="IGW94" s="215"/>
      <c r="IGX94" s="215"/>
      <c r="IGY94" s="215"/>
      <c r="IGZ94" s="215"/>
      <c r="IHA94" s="215"/>
      <c r="IHB94" s="215"/>
      <c r="IHC94" s="215"/>
      <c r="IHD94" s="215"/>
      <c r="IHE94" s="215"/>
      <c r="IHF94" s="215"/>
      <c r="IHG94" s="215"/>
      <c r="IHH94" s="215"/>
      <c r="IHI94" s="215"/>
      <c r="IHJ94" s="215"/>
      <c r="IHK94" s="215"/>
      <c r="IHL94" s="215"/>
      <c r="IHM94" s="215"/>
      <c r="IHN94" s="215"/>
      <c r="IHO94" s="215"/>
      <c r="IHP94" s="215"/>
      <c r="IHQ94" s="215"/>
      <c r="IHR94" s="215"/>
      <c r="IHS94" s="215"/>
      <c r="IHT94" s="215"/>
      <c r="IHU94" s="215"/>
      <c r="IHV94" s="215"/>
      <c r="IHW94" s="215"/>
      <c r="IHX94" s="215"/>
      <c r="IHY94" s="215"/>
      <c r="IHZ94" s="215"/>
      <c r="IIA94" s="215"/>
      <c r="IIB94" s="215"/>
      <c r="IIC94" s="215"/>
      <c r="IID94" s="215"/>
      <c r="IIE94" s="215"/>
      <c r="IIF94" s="215"/>
      <c r="IIG94" s="215"/>
      <c r="IIH94" s="215"/>
      <c r="III94" s="215"/>
      <c r="IIJ94" s="215"/>
      <c r="IIK94" s="215"/>
      <c r="IIL94" s="215"/>
      <c r="IIM94" s="215"/>
      <c r="IIN94" s="215"/>
      <c r="IIO94" s="215"/>
      <c r="IIP94" s="215"/>
      <c r="IIQ94" s="215"/>
      <c r="IIR94" s="215"/>
      <c r="IIS94" s="215"/>
      <c r="IIT94" s="215"/>
      <c r="IIU94" s="215"/>
      <c r="IIV94" s="215"/>
      <c r="IIW94" s="215"/>
      <c r="IIX94" s="215"/>
      <c r="IIY94" s="215"/>
      <c r="IIZ94" s="215"/>
      <c r="IJA94" s="215"/>
      <c r="IJB94" s="215"/>
      <c r="IJC94" s="215"/>
      <c r="IJD94" s="215"/>
      <c r="IJE94" s="215"/>
      <c r="IJF94" s="215"/>
      <c r="IJG94" s="215"/>
      <c r="IJH94" s="215"/>
      <c r="IJI94" s="215"/>
      <c r="IJJ94" s="215"/>
      <c r="IJK94" s="215"/>
      <c r="IJL94" s="215"/>
      <c r="IJM94" s="215"/>
      <c r="IJN94" s="215"/>
      <c r="IJO94" s="215"/>
      <c r="IJP94" s="215"/>
      <c r="IJQ94" s="215"/>
      <c r="IJR94" s="215"/>
      <c r="IJW94" s="215"/>
      <c r="IJX94" s="215"/>
      <c r="IJY94" s="215"/>
      <c r="IJZ94" s="215"/>
      <c r="IKA94" s="215"/>
      <c r="IKB94" s="215"/>
      <c r="IKC94" s="215"/>
      <c r="IKD94" s="215"/>
      <c r="IKE94" s="215"/>
      <c r="IKF94" s="215"/>
      <c r="IKG94" s="215"/>
      <c r="ILY94" s="215"/>
      <c r="ILZ94" s="215"/>
      <c r="IMA94" s="215"/>
      <c r="IMB94" s="215"/>
      <c r="IMC94" s="215"/>
      <c r="IMD94" s="215"/>
      <c r="IME94" s="215"/>
      <c r="IMF94" s="215"/>
      <c r="IMG94" s="215"/>
      <c r="IMH94" s="215"/>
      <c r="IMI94" s="215"/>
      <c r="IMJ94" s="215"/>
      <c r="IMK94" s="215"/>
      <c r="IML94" s="215"/>
      <c r="IMM94" s="215"/>
      <c r="IMN94" s="215"/>
      <c r="IMO94" s="215"/>
      <c r="IMP94" s="215"/>
      <c r="IMQ94" s="215"/>
      <c r="IMR94" s="215"/>
      <c r="IMS94" s="215"/>
      <c r="IMT94" s="215"/>
      <c r="IMU94" s="215"/>
      <c r="IMV94" s="215"/>
      <c r="IMW94" s="215"/>
      <c r="IMX94" s="215"/>
      <c r="IMY94" s="215"/>
      <c r="IMZ94" s="215"/>
      <c r="INA94" s="215"/>
      <c r="INB94" s="215"/>
      <c r="INC94" s="215"/>
      <c r="IND94" s="215"/>
      <c r="INE94" s="215"/>
      <c r="INF94" s="215"/>
      <c r="ING94" s="215"/>
      <c r="INH94" s="215"/>
      <c r="INI94" s="215"/>
      <c r="INJ94" s="215"/>
      <c r="INK94" s="215"/>
      <c r="INL94" s="215"/>
      <c r="INM94" s="215"/>
      <c r="INN94" s="215"/>
      <c r="INO94" s="215"/>
      <c r="INP94" s="215"/>
      <c r="INQ94" s="215"/>
      <c r="INR94" s="215"/>
      <c r="INS94" s="215"/>
      <c r="INT94" s="215"/>
      <c r="INU94" s="215"/>
      <c r="INV94" s="215"/>
      <c r="INW94" s="215"/>
      <c r="INX94" s="215"/>
      <c r="INY94" s="215"/>
      <c r="INZ94" s="215"/>
      <c r="IOA94" s="215"/>
      <c r="IOB94" s="215"/>
      <c r="IOC94" s="215"/>
      <c r="IOD94" s="215"/>
      <c r="IOE94" s="215"/>
      <c r="IOF94" s="215"/>
      <c r="IOG94" s="215"/>
      <c r="IOH94" s="215"/>
      <c r="IOI94" s="215"/>
      <c r="IOJ94" s="215"/>
      <c r="IOK94" s="215"/>
      <c r="IOL94" s="215"/>
      <c r="IOM94" s="215"/>
      <c r="ION94" s="215"/>
      <c r="IOO94" s="215"/>
      <c r="IOP94" s="215"/>
      <c r="IOQ94" s="215"/>
      <c r="IOR94" s="215"/>
      <c r="IOS94" s="215"/>
      <c r="IOT94" s="215"/>
      <c r="IOU94" s="215"/>
      <c r="IOV94" s="215"/>
      <c r="IOW94" s="215"/>
      <c r="IOX94" s="215"/>
      <c r="IOY94" s="215"/>
      <c r="IOZ94" s="215"/>
      <c r="IPA94" s="215"/>
      <c r="IPB94" s="215"/>
      <c r="IPC94" s="215"/>
      <c r="IPD94" s="215"/>
      <c r="IPE94" s="215"/>
      <c r="IPF94" s="215"/>
      <c r="IPG94" s="215"/>
      <c r="IPH94" s="215"/>
      <c r="IPI94" s="215"/>
      <c r="IPJ94" s="215"/>
      <c r="IPK94" s="215"/>
      <c r="IPL94" s="215"/>
      <c r="IPM94" s="215"/>
      <c r="IPN94" s="215"/>
      <c r="IPO94" s="215"/>
      <c r="IPP94" s="215"/>
      <c r="IPQ94" s="215"/>
      <c r="IPR94" s="215"/>
      <c r="IPS94" s="215"/>
      <c r="IPT94" s="215"/>
      <c r="IPU94" s="215"/>
      <c r="IPV94" s="215"/>
      <c r="IPW94" s="215"/>
      <c r="IPX94" s="215"/>
      <c r="IPY94" s="215"/>
      <c r="IPZ94" s="215"/>
      <c r="IQA94" s="215"/>
      <c r="IQB94" s="215"/>
      <c r="IQC94" s="215"/>
      <c r="IQD94" s="215"/>
      <c r="IQE94" s="215"/>
      <c r="IQF94" s="215"/>
      <c r="IQG94" s="215"/>
      <c r="IQH94" s="215"/>
      <c r="IQI94" s="215"/>
      <c r="IQJ94" s="215"/>
      <c r="IQK94" s="215"/>
      <c r="IQL94" s="215"/>
      <c r="IQM94" s="215"/>
      <c r="IQN94" s="215"/>
      <c r="IQO94" s="215"/>
      <c r="IQP94" s="215"/>
      <c r="IQQ94" s="215"/>
      <c r="IQR94" s="215"/>
      <c r="IQS94" s="215"/>
      <c r="IQT94" s="215"/>
      <c r="IQU94" s="215"/>
      <c r="IQV94" s="215"/>
      <c r="IQW94" s="215"/>
      <c r="IQX94" s="215"/>
      <c r="IQY94" s="215"/>
      <c r="IQZ94" s="215"/>
      <c r="IRA94" s="215"/>
      <c r="IRB94" s="215"/>
      <c r="IRC94" s="215"/>
      <c r="IRD94" s="215"/>
      <c r="IRE94" s="215"/>
      <c r="IRF94" s="215"/>
      <c r="IRG94" s="215"/>
      <c r="IRH94" s="215"/>
      <c r="IRI94" s="215"/>
      <c r="IRJ94" s="215"/>
      <c r="IRK94" s="215"/>
      <c r="IRL94" s="215"/>
      <c r="IRM94" s="215"/>
      <c r="IRN94" s="215"/>
      <c r="IRO94" s="215"/>
      <c r="IRP94" s="215"/>
      <c r="IRQ94" s="215"/>
      <c r="IRR94" s="215"/>
      <c r="IRS94" s="215"/>
      <c r="IRT94" s="215"/>
      <c r="IRU94" s="215"/>
      <c r="IRV94" s="215"/>
      <c r="IRW94" s="215"/>
      <c r="IRX94" s="215"/>
      <c r="IRY94" s="215"/>
      <c r="IRZ94" s="215"/>
      <c r="ISA94" s="215"/>
      <c r="ISB94" s="215"/>
      <c r="ISC94" s="215"/>
      <c r="ISD94" s="215"/>
      <c r="ISE94" s="215"/>
      <c r="ISF94" s="215"/>
      <c r="ISG94" s="215"/>
      <c r="ISH94" s="215"/>
      <c r="ISI94" s="215"/>
      <c r="ISJ94" s="215"/>
      <c r="ISK94" s="215"/>
      <c r="ISL94" s="215"/>
      <c r="ISM94" s="215"/>
      <c r="ISN94" s="215"/>
      <c r="ISO94" s="215"/>
      <c r="ISP94" s="215"/>
      <c r="ISQ94" s="215"/>
      <c r="ISR94" s="215"/>
      <c r="ISS94" s="215"/>
      <c r="IST94" s="215"/>
      <c r="ISU94" s="215"/>
      <c r="ISV94" s="215"/>
      <c r="ISW94" s="215"/>
      <c r="ISX94" s="215"/>
      <c r="ISY94" s="215"/>
      <c r="ISZ94" s="215"/>
      <c r="ITA94" s="215"/>
      <c r="ITB94" s="215"/>
      <c r="ITC94" s="215"/>
      <c r="ITD94" s="215"/>
      <c r="ITE94" s="215"/>
      <c r="ITF94" s="215"/>
      <c r="ITG94" s="215"/>
      <c r="ITH94" s="215"/>
      <c r="ITI94" s="215"/>
      <c r="ITJ94" s="215"/>
      <c r="ITK94" s="215"/>
      <c r="ITL94" s="215"/>
      <c r="ITM94" s="215"/>
      <c r="ITN94" s="215"/>
      <c r="ITS94" s="215"/>
      <c r="ITT94" s="215"/>
      <c r="ITU94" s="215"/>
      <c r="ITV94" s="215"/>
      <c r="ITW94" s="215"/>
      <c r="ITX94" s="215"/>
      <c r="ITY94" s="215"/>
      <c r="ITZ94" s="215"/>
      <c r="IUA94" s="215"/>
      <c r="IUB94" s="215"/>
      <c r="IUC94" s="215"/>
      <c r="IVU94" s="215"/>
      <c r="IVV94" s="215"/>
      <c r="IVW94" s="215"/>
      <c r="IVX94" s="215"/>
      <c r="IVY94" s="215"/>
      <c r="IVZ94" s="215"/>
      <c r="IWA94" s="215"/>
      <c r="IWB94" s="215"/>
      <c r="IWC94" s="215"/>
      <c r="IWD94" s="215"/>
      <c r="IWE94" s="215"/>
      <c r="IWF94" s="215"/>
      <c r="IWG94" s="215"/>
      <c r="IWH94" s="215"/>
      <c r="IWI94" s="215"/>
      <c r="IWJ94" s="215"/>
      <c r="IWK94" s="215"/>
      <c r="IWL94" s="215"/>
      <c r="IWM94" s="215"/>
      <c r="IWN94" s="215"/>
      <c r="IWO94" s="215"/>
      <c r="IWP94" s="215"/>
      <c r="IWQ94" s="215"/>
      <c r="IWR94" s="215"/>
      <c r="IWS94" s="215"/>
      <c r="IWT94" s="215"/>
      <c r="IWU94" s="215"/>
      <c r="IWV94" s="215"/>
      <c r="IWW94" s="215"/>
      <c r="IWX94" s="215"/>
      <c r="IWY94" s="215"/>
      <c r="IWZ94" s="215"/>
      <c r="IXA94" s="215"/>
      <c r="IXB94" s="215"/>
      <c r="IXC94" s="215"/>
      <c r="IXD94" s="215"/>
      <c r="IXE94" s="215"/>
      <c r="IXF94" s="215"/>
      <c r="IXG94" s="215"/>
      <c r="IXH94" s="215"/>
      <c r="IXI94" s="215"/>
      <c r="IXJ94" s="215"/>
      <c r="IXK94" s="215"/>
      <c r="IXL94" s="215"/>
      <c r="IXM94" s="215"/>
      <c r="IXN94" s="215"/>
      <c r="IXO94" s="215"/>
      <c r="IXP94" s="215"/>
      <c r="IXQ94" s="215"/>
      <c r="IXR94" s="215"/>
      <c r="IXS94" s="215"/>
      <c r="IXT94" s="215"/>
      <c r="IXU94" s="215"/>
      <c r="IXV94" s="215"/>
      <c r="IXW94" s="215"/>
      <c r="IXX94" s="215"/>
      <c r="IXY94" s="215"/>
      <c r="IXZ94" s="215"/>
      <c r="IYA94" s="215"/>
      <c r="IYB94" s="215"/>
      <c r="IYC94" s="215"/>
      <c r="IYD94" s="215"/>
      <c r="IYE94" s="215"/>
      <c r="IYF94" s="215"/>
      <c r="IYG94" s="215"/>
      <c r="IYH94" s="215"/>
      <c r="IYI94" s="215"/>
      <c r="IYJ94" s="215"/>
      <c r="IYK94" s="215"/>
      <c r="IYL94" s="215"/>
      <c r="IYM94" s="215"/>
      <c r="IYN94" s="215"/>
      <c r="IYO94" s="215"/>
      <c r="IYP94" s="215"/>
      <c r="IYQ94" s="215"/>
      <c r="IYR94" s="215"/>
      <c r="IYS94" s="215"/>
      <c r="IYT94" s="215"/>
      <c r="IYU94" s="215"/>
      <c r="IYV94" s="215"/>
      <c r="IYW94" s="215"/>
      <c r="IYX94" s="215"/>
      <c r="IYY94" s="215"/>
      <c r="IYZ94" s="215"/>
      <c r="IZA94" s="215"/>
      <c r="IZB94" s="215"/>
      <c r="IZC94" s="215"/>
      <c r="IZD94" s="215"/>
      <c r="IZE94" s="215"/>
      <c r="IZF94" s="215"/>
      <c r="IZG94" s="215"/>
      <c r="IZH94" s="215"/>
      <c r="IZI94" s="215"/>
      <c r="IZJ94" s="215"/>
      <c r="IZK94" s="215"/>
      <c r="IZL94" s="215"/>
      <c r="IZM94" s="215"/>
      <c r="IZN94" s="215"/>
      <c r="IZO94" s="215"/>
      <c r="IZP94" s="215"/>
      <c r="IZQ94" s="215"/>
      <c r="IZR94" s="215"/>
      <c r="IZS94" s="215"/>
      <c r="IZT94" s="215"/>
      <c r="IZU94" s="215"/>
      <c r="IZV94" s="215"/>
      <c r="IZW94" s="215"/>
      <c r="IZX94" s="215"/>
      <c r="IZY94" s="215"/>
      <c r="IZZ94" s="215"/>
      <c r="JAA94" s="215"/>
      <c r="JAB94" s="215"/>
      <c r="JAC94" s="215"/>
      <c r="JAD94" s="215"/>
      <c r="JAE94" s="215"/>
      <c r="JAF94" s="215"/>
      <c r="JAG94" s="215"/>
      <c r="JAH94" s="215"/>
      <c r="JAI94" s="215"/>
      <c r="JAJ94" s="215"/>
      <c r="JAK94" s="215"/>
      <c r="JAL94" s="215"/>
      <c r="JAM94" s="215"/>
      <c r="JAN94" s="215"/>
      <c r="JAO94" s="215"/>
      <c r="JAP94" s="215"/>
      <c r="JAQ94" s="215"/>
      <c r="JAR94" s="215"/>
      <c r="JAS94" s="215"/>
      <c r="JAT94" s="215"/>
      <c r="JAU94" s="215"/>
      <c r="JAV94" s="215"/>
      <c r="JAW94" s="215"/>
      <c r="JAX94" s="215"/>
      <c r="JAY94" s="215"/>
      <c r="JAZ94" s="215"/>
      <c r="JBA94" s="215"/>
      <c r="JBB94" s="215"/>
      <c r="JBC94" s="215"/>
      <c r="JBD94" s="215"/>
      <c r="JBE94" s="215"/>
      <c r="JBF94" s="215"/>
      <c r="JBG94" s="215"/>
      <c r="JBH94" s="215"/>
      <c r="JBI94" s="215"/>
      <c r="JBJ94" s="215"/>
      <c r="JBK94" s="215"/>
      <c r="JBL94" s="215"/>
      <c r="JBM94" s="215"/>
      <c r="JBN94" s="215"/>
      <c r="JBO94" s="215"/>
      <c r="JBP94" s="215"/>
      <c r="JBQ94" s="215"/>
      <c r="JBR94" s="215"/>
      <c r="JBS94" s="215"/>
      <c r="JBT94" s="215"/>
      <c r="JBU94" s="215"/>
      <c r="JBV94" s="215"/>
      <c r="JBW94" s="215"/>
      <c r="JBX94" s="215"/>
      <c r="JBY94" s="215"/>
      <c r="JBZ94" s="215"/>
      <c r="JCA94" s="215"/>
      <c r="JCB94" s="215"/>
      <c r="JCC94" s="215"/>
      <c r="JCD94" s="215"/>
      <c r="JCE94" s="215"/>
      <c r="JCF94" s="215"/>
      <c r="JCG94" s="215"/>
      <c r="JCH94" s="215"/>
      <c r="JCI94" s="215"/>
      <c r="JCJ94" s="215"/>
      <c r="JCK94" s="215"/>
      <c r="JCL94" s="215"/>
      <c r="JCM94" s="215"/>
      <c r="JCN94" s="215"/>
      <c r="JCO94" s="215"/>
      <c r="JCP94" s="215"/>
      <c r="JCQ94" s="215"/>
      <c r="JCR94" s="215"/>
      <c r="JCS94" s="215"/>
      <c r="JCT94" s="215"/>
      <c r="JCU94" s="215"/>
      <c r="JCV94" s="215"/>
      <c r="JCW94" s="215"/>
      <c r="JCX94" s="215"/>
      <c r="JCY94" s="215"/>
      <c r="JCZ94" s="215"/>
      <c r="JDA94" s="215"/>
      <c r="JDB94" s="215"/>
      <c r="JDC94" s="215"/>
      <c r="JDD94" s="215"/>
      <c r="JDE94" s="215"/>
      <c r="JDF94" s="215"/>
      <c r="JDG94" s="215"/>
      <c r="JDH94" s="215"/>
      <c r="JDI94" s="215"/>
      <c r="JDJ94" s="215"/>
      <c r="JDO94" s="215"/>
      <c r="JDP94" s="215"/>
      <c r="JDQ94" s="215"/>
      <c r="JDR94" s="215"/>
      <c r="JDS94" s="215"/>
      <c r="JDT94" s="215"/>
      <c r="JDU94" s="215"/>
      <c r="JDV94" s="215"/>
      <c r="JDW94" s="215"/>
      <c r="JDX94" s="215"/>
      <c r="JDY94" s="215"/>
      <c r="JFQ94" s="215"/>
      <c r="JFR94" s="215"/>
      <c r="JFS94" s="215"/>
      <c r="JFT94" s="215"/>
      <c r="JFU94" s="215"/>
      <c r="JFV94" s="215"/>
      <c r="JFW94" s="215"/>
      <c r="JFX94" s="215"/>
      <c r="JFY94" s="215"/>
      <c r="JFZ94" s="215"/>
      <c r="JGA94" s="215"/>
      <c r="JGB94" s="215"/>
      <c r="JGC94" s="215"/>
      <c r="JGD94" s="215"/>
      <c r="JGE94" s="215"/>
      <c r="JGF94" s="215"/>
      <c r="JGG94" s="215"/>
      <c r="JGH94" s="215"/>
      <c r="JGI94" s="215"/>
      <c r="JGJ94" s="215"/>
      <c r="JGK94" s="215"/>
      <c r="JGL94" s="215"/>
      <c r="JGM94" s="215"/>
      <c r="JGN94" s="215"/>
      <c r="JGO94" s="215"/>
      <c r="JGP94" s="215"/>
      <c r="JGQ94" s="215"/>
      <c r="JGR94" s="215"/>
      <c r="JGS94" s="215"/>
      <c r="JGT94" s="215"/>
      <c r="JGU94" s="215"/>
      <c r="JGV94" s="215"/>
      <c r="JGW94" s="215"/>
      <c r="JGX94" s="215"/>
      <c r="JGY94" s="215"/>
      <c r="JGZ94" s="215"/>
      <c r="JHA94" s="215"/>
      <c r="JHB94" s="215"/>
      <c r="JHC94" s="215"/>
      <c r="JHD94" s="215"/>
      <c r="JHE94" s="215"/>
      <c r="JHF94" s="215"/>
      <c r="JHG94" s="215"/>
      <c r="JHH94" s="215"/>
      <c r="JHI94" s="215"/>
      <c r="JHJ94" s="215"/>
      <c r="JHK94" s="215"/>
      <c r="JHL94" s="215"/>
      <c r="JHM94" s="215"/>
      <c r="JHN94" s="215"/>
      <c r="JHO94" s="215"/>
      <c r="JHP94" s="215"/>
      <c r="JHQ94" s="215"/>
      <c r="JHR94" s="215"/>
      <c r="JHS94" s="215"/>
      <c r="JHT94" s="215"/>
      <c r="JHU94" s="215"/>
      <c r="JHV94" s="215"/>
      <c r="JHW94" s="215"/>
      <c r="JHX94" s="215"/>
      <c r="JHY94" s="215"/>
      <c r="JHZ94" s="215"/>
      <c r="JIA94" s="215"/>
      <c r="JIB94" s="215"/>
      <c r="JIC94" s="215"/>
      <c r="JID94" s="215"/>
      <c r="JIE94" s="215"/>
      <c r="JIF94" s="215"/>
      <c r="JIG94" s="215"/>
      <c r="JIH94" s="215"/>
      <c r="JII94" s="215"/>
      <c r="JIJ94" s="215"/>
      <c r="JIK94" s="215"/>
      <c r="JIL94" s="215"/>
      <c r="JIM94" s="215"/>
      <c r="JIN94" s="215"/>
      <c r="JIO94" s="215"/>
      <c r="JIP94" s="215"/>
      <c r="JIQ94" s="215"/>
      <c r="JIR94" s="215"/>
      <c r="JIS94" s="215"/>
      <c r="JIT94" s="215"/>
      <c r="JIU94" s="215"/>
      <c r="JIV94" s="215"/>
      <c r="JIW94" s="215"/>
      <c r="JIX94" s="215"/>
      <c r="JIY94" s="215"/>
      <c r="JIZ94" s="215"/>
      <c r="JJA94" s="215"/>
      <c r="JJB94" s="215"/>
      <c r="JJC94" s="215"/>
      <c r="JJD94" s="215"/>
      <c r="JJE94" s="215"/>
      <c r="JJF94" s="215"/>
      <c r="JJG94" s="215"/>
      <c r="JJH94" s="215"/>
      <c r="JJI94" s="215"/>
      <c r="JJJ94" s="215"/>
      <c r="JJK94" s="215"/>
      <c r="JJL94" s="215"/>
      <c r="JJM94" s="215"/>
      <c r="JJN94" s="215"/>
      <c r="JJO94" s="215"/>
      <c r="JJP94" s="215"/>
      <c r="JJQ94" s="215"/>
      <c r="JJR94" s="215"/>
      <c r="JJS94" s="215"/>
      <c r="JJT94" s="215"/>
      <c r="JJU94" s="215"/>
      <c r="JJV94" s="215"/>
      <c r="JJW94" s="215"/>
      <c r="JJX94" s="215"/>
      <c r="JJY94" s="215"/>
      <c r="JJZ94" s="215"/>
      <c r="JKA94" s="215"/>
      <c r="JKB94" s="215"/>
      <c r="JKC94" s="215"/>
      <c r="JKD94" s="215"/>
      <c r="JKE94" s="215"/>
      <c r="JKF94" s="215"/>
      <c r="JKG94" s="215"/>
      <c r="JKH94" s="215"/>
      <c r="JKI94" s="215"/>
      <c r="JKJ94" s="215"/>
      <c r="JKK94" s="215"/>
      <c r="JKL94" s="215"/>
      <c r="JKM94" s="215"/>
      <c r="JKN94" s="215"/>
      <c r="JKO94" s="215"/>
      <c r="JKP94" s="215"/>
      <c r="JKQ94" s="215"/>
      <c r="JKR94" s="215"/>
      <c r="JKS94" s="215"/>
      <c r="JKT94" s="215"/>
      <c r="JKU94" s="215"/>
      <c r="JKV94" s="215"/>
      <c r="JKW94" s="215"/>
      <c r="JKX94" s="215"/>
      <c r="JKY94" s="215"/>
      <c r="JKZ94" s="215"/>
      <c r="JLA94" s="215"/>
      <c r="JLB94" s="215"/>
      <c r="JLC94" s="215"/>
      <c r="JLD94" s="215"/>
      <c r="JLE94" s="215"/>
      <c r="JLF94" s="215"/>
      <c r="JLG94" s="215"/>
      <c r="JLH94" s="215"/>
      <c r="JLI94" s="215"/>
      <c r="JLJ94" s="215"/>
      <c r="JLK94" s="215"/>
      <c r="JLL94" s="215"/>
      <c r="JLM94" s="215"/>
      <c r="JLN94" s="215"/>
      <c r="JLO94" s="215"/>
      <c r="JLP94" s="215"/>
      <c r="JLQ94" s="215"/>
      <c r="JLR94" s="215"/>
      <c r="JLS94" s="215"/>
      <c r="JLT94" s="215"/>
      <c r="JLU94" s="215"/>
      <c r="JLV94" s="215"/>
      <c r="JLW94" s="215"/>
      <c r="JLX94" s="215"/>
      <c r="JLY94" s="215"/>
      <c r="JLZ94" s="215"/>
      <c r="JMA94" s="215"/>
      <c r="JMB94" s="215"/>
      <c r="JMC94" s="215"/>
      <c r="JMD94" s="215"/>
      <c r="JME94" s="215"/>
      <c r="JMF94" s="215"/>
      <c r="JMG94" s="215"/>
      <c r="JMH94" s="215"/>
      <c r="JMI94" s="215"/>
      <c r="JMJ94" s="215"/>
      <c r="JMK94" s="215"/>
      <c r="JML94" s="215"/>
      <c r="JMM94" s="215"/>
      <c r="JMN94" s="215"/>
      <c r="JMO94" s="215"/>
      <c r="JMP94" s="215"/>
      <c r="JMQ94" s="215"/>
      <c r="JMR94" s="215"/>
      <c r="JMS94" s="215"/>
      <c r="JMT94" s="215"/>
      <c r="JMU94" s="215"/>
      <c r="JMV94" s="215"/>
      <c r="JMW94" s="215"/>
      <c r="JMX94" s="215"/>
      <c r="JMY94" s="215"/>
      <c r="JMZ94" s="215"/>
      <c r="JNA94" s="215"/>
      <c r="JNB94" s="215"/>
      <c r="JNC94" s="215"/>
      <c r="JND94" s="215"/>
      <c r="JNE94" s="215"/>
      <c r="JNF94" s="215"/>
      <c r="JNK94" s="215"/>
      <c r="JNL94" s="215"/>
      <c r="JNM94" s="215"/>
      <c r="JNN94" s="215"/>
      <c r="JNO94" s="215"/>
      <c r="JNP94" s="215"/>
      <c r="JNQ94" s="215"/>
      <c r="JNR94" s="215"/>
      <c r="JNS94" s="215"/>
      <c r="JNT94" s="215"/>
      <c r="JNU94" s="215"/>
      <c r="JPM94" s="215"/>
      <c r="JPN94" s="215"/>
      <c r="JPO94" s="215"/>
      <c r="JPP94" s="215"/>
      <c r="JPQ94" s="215"/>
      <c r="JPR94" s="215"/>
      <c r="JPS94" s="215"/>
      <c r="JPT94" s="215"/>
      <c r="JPU94" s="215"/>
      <c r="JPV94" s="215"/>
      <c r="JPW94" s="215"/>
      <c r="JPX94" s="215"/>
      <c r="JPY94" s="215"/>
      <c r="JPZ94" s="215"/>
      <c r="JQA94" s="215"/>
      <c r="JQB94" s="215"/>
      <c r="JQC94" s="215"/>
      <c r="JQD94" s="215"/>
      <c r="JQE94" s="215"/>
      <c r="JQF94" s="215"/>
      <c r="JQG94" s="215"/>
      <c r="JQH94" s="215"/>
      <c r="JQI94" s="215"/>
      <c r="JQJ94" s="215"/>
      <c r="JQK94" s="215"/>
      <c r="JQL94" s="215"/>
      <c r="JQM94" s="215"/>
      <c r="JQN94" s="215"/>
      <c r="JQO94" s="215"/>
      <c r="JQP94" s="215"/>
      <c r="JQQ94" s="215"/>
      <c r="JQR94" s="215"/>
      <c r="JQS94" s="215"/>
      <c r="JQT94" s="215"/>
      <c r="JQU94" s="215"/>
      <c r="JQV94" s="215"/>
      <c r="JQW94" s="215"/>
      <c r="JQX94" s="215"/>
      <c r="JQY94" s="215"/>
      <c r="JQZ94" s="215"/>
      <c r="JRA94" s="215"/>
      <c r="JRB94" s="215"/>
      <c r="JRC94" s="215"/>
      <c r="JRD94" s="215"/>
      <c r="JRE94" s="215"/>
      <c r="JRF94" s="215"/>
      <c r="JRG94" s="215"/>
      <c r="JRH94" s="215"/>
      <c r="JRI94" s="215"/>
      <c r="JRJ94" s="215"/>
      <c r="JRK94" s="215"/>
      <c r="JRL94" s="215"/>
      <c r="JRM94" s="215"/>
      <c r="JRN94" s="215"/>
      <c r="JRO94" s="215"/>
      <c r="JRP94" s="215"/>
      <c r="JRQ94" s="215"/>
      <c r="JRR94" s="215"/>
      <c r="JRS94" s="215"/>
      <c r="JRT94" s="215"/>
      <c r="JRU94" s="215"/>
      <c r="JRV94" s="215"/>
      <c r="JRW94" s="215"/>
      <c r="JRX94" s="215"/>
      <c r="JRY94" s="215"/>
      <c r="JRZ94" s="215"/>
      <c r="JSA94" s="215"/>
      <c r="JSB94" s="215"/>
      <c r="JSC94" s="215"/>
      <c r="JSD94" s="215"/>
      <c r="JSE94" s="215"/>
      <c r="JSF94" s="215"/>
      <c r="JSG94" s="215"/>
      <c r="JSH94" s="215"/>
      <c r="JSI94" s="215"/>
      <c r="JSJ94" s="215"/>
      <c r="JSK94" s="215"/>
      <c r="JSL94" s="215"/>
      <c r="JSM94" s="215"/>
      <c r="JSN94" s="215"/>
      <c r="JSO94" s="215"/>
      <c r="JSP94" s="215"/>
      <c r="JSQ94" s="215"/>
      <c r="JSR94" s="215"/>
      <c r="JSS94" s="215"/>
      <c r="JST94" s="215"/>
      <c r="JSU94" s="215"/>
      <c r="JSV94" s="215"/>
      <c r="JSW94" s="215"/>
      <c r="JSX94" s="215"/>
      <c r="JSY94" s="215"/>
      <c r="JSZ94" s="215"/>
      <c r="JTA94" s="215"/>
      <c r="JTB94" s="215"/>
      <c r="JTC94" s="215"/>
      <c r="JTD94" s="215"/>
      <c r="JTE94" s="215"/>
      <c r="JTF94" s="215"/>
      <c r="JTG94" s="215"/>
      <c r="JTH94" s="215"/>
      <c r="JTI94" s="215"/>
      <c r="JTJ94" s="215"/>
      <c r="JTK94" s="215"/>
      <c r="JTL94" s="215"/>
      <c r="JTM94" s="215"/>
      <c r="JTN94" s="215"/>
      <c r="JTO94" s="215"/>
      <c r="JTP94" s="215"/>
      <c r="JTQ94" s="215"/>
      <c r="JTR94" s="215"/>
      <c r="JTS94" s="215"/>
      <c r="JTT94" s="215"/>
      <c r="JTU94" s="215"/>
      <c r="JTV94" s="215"/>
      <c r="JTW94" s="215"/>
      <c r="JTX94" s="215"/>
      <c r="JTY94" s="215"/>
      <c r="JTZ94" s="215"/>
      <c r="JUA94" s="215"/>
      <c r="JUB94" s="215"/>
      <c r="JUC94" s="215"/>
      <c r="JUD94" s="215"/>
      <c r="JUE94" s="215"/>
      <c r="JUF94" s="215"/>
      <c r="JUG94" s="215"/>
      <c r="JUH94" s="215"/>
      <c r="JUI94" s="215"/>
      <c r="JUJ94" s="215"/>
      <c r="JUK94" s="215"/>
      <c r="JUL94" s="215"/>
      <c r="JUM94" s="215"/>
      <c r="JUN94" s="215"/>
      <c r="JUO94" s="215"/>
      <c r="JUP94" s="215"/>
      <c r="JUQ94" s="215"/>
      <c r="JUR94" s="215"/>
      <c r="JUS94" s="215"/>
      <c r="JUT94" s="215"/>
      <c r="JUU94" s="215"/>
      <c r="JUV94" s="215"/>
      <c r="JUW94" s="215"/>
      <c r="JUX94" s="215"/>
      <c r="JUY94" s="215"/>
      <c r="JUZ94" s="215"/>
      <c r="JVA94" s="215"/>
      <c r="JVB94" s="215"/>
      <c r="JVC94" s="215"/>
      <c r="JVD94" s="215"/>
      <c r="JVE94" s="215"/>
      <c r="JVF94" s="215"/>
      <c r="JVG94" s="215"/>
      <c r="JVH94" s="215"/>
      <c r="JVI94" s="215"/>
      <c r="JVJ94" s="215"/>
      <c r="JVK94" s="215"/>
      <c r="JVL94" s="215"/>
      <c r="JVM94" s="215"/>
      <c r="JVN94" s="215"/>
      <c r="JVO94" s="215"/>
      <c r="JVP94" s="215"/>
      <c r="JVQ94" s="215"/>
      <c r="JVR94" s="215"/>
      <c r="JVS94" s="215"/>
      <c r="JVT94" s="215"/>
      <c r="JVU94" s="215"/>
      <c r="JVV94" s="215"/>
      <c r="JVW94" s="215"/>
      <c r="JVX94" s="215"/>
      <c r="JVY94" s="215"/>
      <c r="JVZ94" s="215"/>
      <c r="JWA94" s="215"/>
      <c r="JWB94" s="215"/>
      <c r="JWC94" s="215"/>
      <c r="JWD94" s="215"/>
      <c r="JWE94" s="215"/>
      <c r="JWF94" s="215"/>
      <c r="JWG94" s="215"/>
      <c r="JWH94" s="215"/>
      <c r="JWI94" s="215"/>
      <c r="JWJ94" s="215"/>
      <c r="JWK94" s="215"/>
      <c r="JWL94" s="215"/>
      <c r="JWM94" s="215"/>
      <c r="JWN94" s="215"/>
      <c r="JWO94" s="215"/>
      <c r="JWP94" s="215"/>
      <c r="JWQ94" s="215"/>
      <c r="JWR94" s="215"/>
      <c r="JWS94" s="215"/>
      <c r="JWT94" s="215"/>
      <c r="JWU94" s="215"/>
      <c r="JWV94" s="215"/>
      <c r="JWW94" s="215"/>
      <c r="JWX94" s="215"/>
      <c r="JWY94" s="215"/>
      <c r="JWZ94" s="215"/>
      <c r="JXA94" s="215"/>
      <c r="JXB94" s="215"/>
      <c r="JXG94" s="215"/>
      <c r="JXH94" s="215"/>
      <c r="JXI94" s="215"/>
      <c r="JXJ94" s="215"/>
      <c r="JXK94" s="215"/>
      <c r="JXL94" s="215"/>
      <c r="JXM94" s="215"/>
      <c r="JXN94" s="215"/>
      <c r="JXO94" s="215"/>
      <c r="JXP94" s="215"/>
      <c r="JXQ94" s="215"/>
      <c r="JZI94" s="215"/>
      <c r="JZJ94" s="215"/>
      <c r="JZK94" s="215"/>
      <c r="JZL94" s="215"/>
      <c r="JZM94" s="215"/>
      <c r="JZN94" s="215"/>
      <c r="JZO94" s="215"/>
      <c r="JZP94" s="215"/>
      <c r="JZQ94" s="215"/>
      <c r="JZR94" s="215"/>
      <c r="JZS94" s="215"/>
      <c r="JZT94" s="215"/>
      <c r="JZU94" s="215"/>
      <c r="JZV94" s="215"/>
      <c r="JZW94" s="215"/>
      <c r="JZX94" s="215"/>
      <c r="JZY94" s="215"/>
      <c r="JZZ94" s="215"/>
      <c r="KAA94" s="215"/>
      <c r="KAB94" s="215"/>
      <c r="KAC94" s="215"/>
      <c r="KAD94" s="215"/>
      <c r="KAE94" s="215"/>
      <c r="KAF94" s="215"/>
      <c r="KAG94" s="215"/>
      <c r="KAH94" s="215"/>
      <c r="KAI94" s="215"/>
      <c r="KAJ94" s="215"/>
      <c r="KAK94" s="215"/>
      <c r="KAL94" s="215"/>
      <c r="KAM94" s="215"/>
      <c r="KAN94" s="215"/>
      <c r="KAO94" s="215"/>
      <c r="KAP94" s="215"/>
      <c r="KAQ94" s="215"/>
      <c r="KAR94" s="215"/>
      <c r="KAS94" s="215"/>
      <c r="KAT94" s="215"/>
      <c r="KAU94" s="215"/>
      <c r="KAV94" s="215"/>
      <c r="KAW94" s="215"/>
      <c r="KAX94" s="215"/>
      <c r="KAY94" s="215"/>
      <c r="KAZ94" s="215"/>
      <c r="KBA94" s="215"/>
      <c r="KBB94" s="215"/>
      <c r="KBC94" s="215"/>
      <c r="KBD94" s="215"/>
      <c r="KBE94" s="215"/>
      <c r="KBF94" s="215"/>
      <c r="KBG94" s="215"/>
      <c r="KBH94" s="215"/>
      <c r="KBI94" s="215"/>
      <c r="KBJ94" s="215"/>
      <c r="KBK94" s="215"/>
      <c r="KBL94" s="215"/>
      <c r="KBM94" s="215"/>
      <c r="KBN94" s="215"/>
      <c r="KBO94" s="215"/>
      <c r="KBP94" s="215"/>
      <c r="KBQ94" s="215"/>
      <c r="KBR94" s="215"/>
      <c r="KBS94" s="215"/>
      <c r="KBT94" s="215"/>
      <c r="KBU94" s="215"/>
      <c r="KBV94" s="215"/>
      <c r="KBW94" s="215"/>
      <c r="KBX94" s="215"/>
      <c r="KBY94" s="215"/>
      <c r="KBZ94" s="215"/>
      <c r="KCA94" s="215"/>
      <c r="KCB94" s="215"/>
      <c r="KCC94" s="215"/>
      <c r="KCD94" s="215"/>
      <c r="KCE94" s="215"/>
      <c r="KCF94" s="215"/>
      <c r="KCG94" s="215"/>
      <c r="KCH94" s="215"/>
      <c r="KCI94" s="215"/>
      <c r="KCJ94" s="215"/>
      <c r="KCK94" s="215"/>
      <c r="KCL94" s="215"/>
      <c r="KCM94" s="215"/>
      <c r="KCN94" s="215"/>
      <c r="KCO94" s="215"/>
      <c r="KCP94" s="215"/>
      <c r="KCQ94" s="215"/>
      <c r="KCR94" s="215"/>
      <c r="KCS94" s="215"/>
      <c r="KCT94" s="215"/>
      <c r="KCU94" s="215"/>
      <c r="KCV94" s="215"/>
      <c r="KCW94" s="215"/>
      <c r="KCX94" s="215"/>
      <c r="KCY94" s="215"/>
      <c r="KCZ94" s="215"/>
      <c r="KDA94" s="215"/>
      <c r="KDB94" s="215"/>
      <c r="KDC94" s="215"/>
      <c r="KDD94" s="215"/>
      <c r="KDE94" s="215"/>
      <c r="KDF94" s="215"/>
      <c r="KDG94" s="215"/>
      <c r="KDH94" s="215"/>
      <c r="KDI94" s="215"/>
      <c r="KDJ94" s="215"/>
      <c r="KDK94" s="215"/>
      <c r="KDL94" s="215"/>
      <c r="KDM94" s="215"/>
      <c r="KDN94" s="215"/>
      <c r="KDO94" s="215"/>
      <c r="KDP94" s="215"/>
      <c r="KDQ94" s="215"/>
      <c r="KDR94" s="215"/>
      <c r="KDS94" s="215"/>
      <c r="KDT94" s="215"/>
      <c r="KDU94" s="215"/>
      <c r="KDV94" s="215"/>
      <c r="KDW94" s="215"/>
      <c r="KDX94" s="215"/>
      <c r="KDY94" s="215"/>
      <c r="KDZ94" s="215"/>
      <c r="KEA94" s="215"/>
      <c r="KEB94" s="215"/>
      <c r="KEC94" s="215"/>
      <c r="KED94" s="215"/>
      <c r="KEE94" s="215"/>
      <c r="KEF94" s="215"/>
      <c r="KEG94" s="215"/>
      <c r="KEH94" s="215"/>
      <c r="KEI94" s="215"/>
      <c r="KEJ94" s="215"/>
      <c r="KEK94" s="215"/>
      <c r="KEL94" s="215"/>
      <c r="KEM94" s="215"/>
      <c r="KEN94" s="215"/>
      <c r="KEO94" s="215"/>
      <c r="KEP94" s="215"/>
      <c r="KEQ94" s="215"/>
      <c r="KER94" s="215"/>
      <c r="KES94" s="215"/>
      <c r="KET94" s="215"/>
      <c r="KEU94" s="215"/>
      <c r="KEV94" s="215"/>
      <c r="KEW94" s="215"/>
      <c r="KEX94" s="215"/>
      <c r="KEY94" s="215"/>
      <c r="KEZ94" s="215"/>
      <c r="KFA94" s="215"/>
      <c r="KFB94" s="215"/>
      <c r="KFC94" s="215"/>
      <c r="KFD94" s="215"/>
      <c r="KFE94" s="215"/>
      <c r="KFF94" s="215"/>
      <c r="KFG94" s="215"/>
      <c r="KFH94" s="215"/>
      <c r="KFI94" s="215"/>
      <c r="KFJ94" s="215"/>
      <c r="KFK94" s="215"/>
      <c r="KFL94" s="215"/>
      <c r="KFM94" s="215"/>
      <c r="KFN94" s="215"/>
      <c r="KFO94" s="215"/>
      <c r="KFP94" s="215"/>
      <c r="KFQ94" s="215"/>
      <c r="KFR94" s="215"/>
      <c r="KFS94" s="215"/>
      <c r="KFT94" s="215"/>
      <c r="KFU94" s="215"/>
      <c r="KFV94" s="215"/>
      <c r="KFW94" s="215"/>
      <c r="KFX94" s="215"/>
      <c r="KFY94" s="215"/>
      <c r="KFZ94" s="215"/>
      <c r="KGA94" s="215"/>
      <c r="KGB94" s="215"/>
      <c r="KGC94" s="215"/>
      <c r="KGD94" s="215"/>
      <c r="KGE94" s="215"/>
      <c r="KGF94" s="215"/>
      <c r="KGG94" s="215"/>
      <c r="KGH94" s="215"/>
      <c r="KGI94" s="215"/>
      <c r="KGJ94" s="215"/>
      <c r="KGK94" s="215"/>
      <c r="KGL94" s="215"/>
      <c r="KGM94" s="215"/>
      <c r="KGN94" s="215"/>
      <c r="KGO94" s="215"/>
      <c r="KGP94" s="215"/>
      <c r="KGQ94" s="215"/>
      <c r="KGR94" s="215"/>
      <c r="KGS94" s="215"/>
      <c r="KGT94" s="215"/>
      <c r="KGU94" s="215"/>
      <c r="KGV94" s="215"/>
      <c r="KGW94" s="215"/>
      <c r="KGX94" s="215"/>
      <c r="KHC94" s="215"/>
      <c r="KHD94" s="215"/>
      <c r="KHE94" s="215"/>
      <c r="KHF94" s="215"/>
      <c r="KHG94" s="215"/>
      <c r="KHH94" s="215"/>
      <c r="KHI94" s="215"/>
      <c r="KHJ94" s="215"/>
      <c r="KHK94" s="215"/>
      <c r="KHL94" s="215"/>
      <c r="KHM94" s="215"/>
      <c r="KJE94" s="215"/>
      <c r="KJF94" s="215"/>
      <c r="KJG94" s="215"/>
      <c r="KJH94" s="215"/>
      <c r="KJI94" s="215"/>
      <c r="KJJ94" s="215"/>
      <c r="KJK94" s="215"/>
      <c r="KJL94" s="215"/>
      <c r="KJM94" s="215"/>
      <c r="KJN94" s="215"/>
      <c r="KJO94" s="215"/>
      <c r="KJP94" s="215"/>
      <c r="KJQ94" s="215"/>
      <c r="KJR94" s="215"/>
      <c r="KJS94" s="215"/>
      <c r="KJT94" s="215"/>
      <c r="KJU94" s="215"/>
      <c r="KJV94" s="215"/>
      <c r="KJW94" s="215"/>
      <c r="KJX94" s="215"/>
      <c r="KJY94" s="215"/>
      <c r="KJZ94" s="215"/>
      <c r="KKA94" s="215"/>
      <c r="KKB94" s="215"/>
      <c r="KKC94" s="215"/>
      <c r="KKD94" s="215"/>
      <c r="KKE94" s="215"/>
      <c r="KKF94" s="215"/>
      <c r="KKG94" s="215"/>
      <c r="KKH94" s="215"/>
      <c r="KKI94" s="215"/>
      <c r="KKJ94" s="215"/>
      <c r="KKK94" s="215"/>
      <c r="KKL94" s="215"/>
      <c r="KKM94" s="215"/>
      <c r="KKN94" s="215"/>
      <c r="KKO94" s="215"/>
      <c r="KKP94" s="215"/>
      <c r="KKQ94" s="215"/>
      <c r="KKR94" s="215"/>
      <c r="KKS94" s="215"/>
      <c r="KKT94" s="215"/>
      <c r="KKU94" s="215"/>
      <c r="KKV94" s="215"/>
      <c r="KKW94" s="215"/>
      <c r="KKX94" s="215"/>
      <c r="KKY94" s="215"/>
      <c r="KKZ94" s="215"/>
      <c r="KLA94" s="215"/>
      <c r="KLB94" s="215"/>
      <c r="KLC94" s="215"/>
      <c r="KLD94" s="215"/>
      <c r="KLE94" s="215"/>
      <c r="KLF94" s="215"/>
      <c r="KLG94" s="215"/>
      <c r="KLH94" s="215"/>
      <c r="KLI94" s="215"/>
      <c r="KLJ94" s="215"/>
      <c r="KLK94" s="215"/>
      <c r="KLL94" s="215"/>
      <c r="KLM94" s="215"/>
      <c r="KLN94" s="215"/>
      <c r="KLO94" s="215"/>
      <c r="KLP94" s="215"/>
      <c r="KLQ94" s="215"/>
      <c r="KLR94" s="215"/>
      <c r="KLS94" s="215"/>
      <c r="KLT94" s="215"/>
      <c r="KLU94" s="215"/>
      <c r="KLV94" s="215"/>
      <c r="KLW94" s="215"/>
      <c r="KLX94" s="215"/>
      <c r="KLY94" s="215"/>
      <c r="KLZ94" s="215"/>
      <c r="KMA94" s="215"/>
      <c r="KMB94" s="215"/>
      <c r="KMC94" s="215"/>
      <c r="KMD94" s="215"/>
      <c r="KME94" s="215"/>
      <c r="KMF94" s="215"/>
      <c r="KMG94" s="215"/>
      <c r="KMH94" s="215"/>
      <c r="KMI94" s="215"/>
      <c r="KMJ94" s="215"/>
      <c r="KMK94" s="215"/>
      <c r="KML94" s="215"/>
      <c r="KMM94" s="215"/>
      <c r="KMN94" s="215"/>
      <c r="KMO94" s="215"/>
      <c r="KMP94" s="215"/>
      <c r="KMQ94" s="215"/>
      <c r="KMR94" s="215"/>
      <c r="KMS94" s="215"/>
      <c r="KMT94" s="215"/>
      <c r="KMU94" s="215"/>
      <c r="KMV94" s="215"/>
      <c r="KMW94" s="215"/>
      <c r="KMX94" s="215"/>
      <c r="KMY94" s="215"/>
      <c r="KMZ94" s="215"/>
      <c r="KNA94" s="215"/>
      <c r="KNB94" s="215"/>
      <c r="KNC94" s="215"/>
      <c r="KND94" s="215"/>
      <c r="KNE94" s="215"/>
      <c r="KNF94" s="215"/>
      <c r="KNG94" s="215"/>
      <c r="KNH94" s="215"/>
      <c r="KNI94" s="215"/>
      <c r="KNJ94" s="215"/>
      <c r="KNK94" s="215"/>
      <c r="KNL94" s="215"/>
      <c r="KNM94" s="215"/>
      <c r="KNN94" s="215"/>
      <c r="KNO94" s="215"/>
      <c r="KNP94" s="215"/>
      <c r="KNQ94" s="215"/>
      <c r="KNR94" s="215"/>
      <c r="KNS94" s="215"/>
      <c r="KNT94" s="215"/>
      <c r="KNU94" s="215"/>
      <c r="KNV94" s="215"/>
      <c r="KNW94" s="215"/>
      <c r="KNX94" s="215"/>
      <c r="KNY94" s="215"/>
      <c r="KNZ94" s="215"/>
      <c r="KOA94" s="215"/>
      <c r="KOB94" s="215"/>
      <c r="KOC94" s="215"/>
      <c r="KOD94" s="215"/>
      <c r="KOE94" s="215"/>
      <c r="KOF94" s="215"/>
      <c r="KOG94" s="215"/>
      <c r="KOH94" s="215"/>
      <c r="KOI94" s="215"/>
      <c r="KOJ94" s="215"/>
      <c r="KOK94" s="215"/>
      <c r="KOL94" s="215"/>
      <c r="KOM94" s="215"/>
      <c r="KON94" s="215"/>
      <c r="KOO94" s="215"/>
      <c r="KOP94" s="215"/>
      <c r="KOQ94" s="215"/>
      <c r="KOR94" s="215"/>
      <c r="KOS94" s="215"/>
      <c r="KOT94" s="215"/>
      <c r="KOU94" s="215"/>
      <c r="KOV94" s="215"/>
      <c r="KOW94" s="215"/>
      <c r="KOX94" s="215"/>
      <c r="KOY94" s="215"/>
      <c r="KOZ94" s="215"/>
      <c r="KPA94" s="215"/>
      <c r="KPB94" s="215"/>
      <c r="KPC94" s="215"/>
      <c r="KPD94" s="215"/>
      <c r="KPE94" s="215"/>
      <c r="KPF94" s="215"/>
      <c r="KPG94" s="215"/>
      <c r="KPH94" s="215"/>
      <c r="KPI94" s="215"/>
      <c r="KPJ94" s="215"/>
      <c r="KPK94" s="215"/>
      <c r="KPL94" s="215"/>
      <c r="KPM94" s="215"/>
      <c r="KPN94" s="215"/>
      <c r="KPO94" s="215"/>
      <c r="KPP94" s="215"/>
      <c r="KPQ94" s="215"/>
      <c r="KPR94" s="215"/>
      <c r="KPS94" s="215"/>
      <c r="KPT94" s="215"/>
      <c r="KPU94" s="215"/>
      <c r="KPV94" s="215"/>
      <c r="KPW94" s="215"/>
      <c r="KPX94" s="215"/>
      <c r="KPY94" s="215"/>
      <c r="KPZ94" s="215"/>
      <c r="KQA94" s="215"/>
      <c r="KQB94" s="215"/>
      <c r="KQC94" s="215"/>
      <c r="KQD94" s="215"/>
      <c r="KQE94" s="215"/>
      <c r="KQF94" s="215"/>
      <c r="KQG94" s="215"/>
      <c r="KQH94" s="215"/>
      <c r="KQI94" s="215"/>
      <c r="KQJ94" s="215"/>
      <c r="KQK94" s="215"/>
      <c r="KQL94" s="215"/>
      <c r="KQM94" s="215"/>
      <c r="KQN94" s="215"/>
      <c r="KQO94" s="215"/>
      <c r="KQP94" s="215"/>
      <c r="KQQ94" s="215"/>
      <c r="KQR94" s="215"/>
      <c r="KQS94" s="215"/>
      <c r="KQT94" s="215"/>
      <c r="KQY94" s="215"/>
      <c r="KQZ94" s="215"/>
      <c r="KRA94" s="215"/>
      <c r="KRB94" s="215"/>
      <c r="KRC94" s="215"/>
      <c r="KRD94" s="215"/>
      <c r="KRE94" s="215"/>
      <c r="KRF94" s="215"/>
      <c r="KRG94" s="215"/>
      <c r="KRH94" s="215"/>
      <c r="KRI94" s="215"/>
      <c r="KTA94" s="215"/>
      <c r="KTB94" s="215"/>
      <c r="KTC94" s="215"/>
      <c r="KTD94" s="215"/>
      <c r="KTE94" s="215"/>
      <c r="KTF94" s="215"/>
      <c r="KTG94" s="215"/>
      <c r="KTH94" s="215"/>
      <c r="KTI94" s="215"/>
      <c r="KTJ94" s="215"/>
      <c r="KTK94" s="215"/>
      <c r="KTL94" s="215"/>
      <c r="KTM94" s="215"/>
      <c r="KTN94" s="215"/>
      <c r="KTO94" s="215"/>
      <c r="KTP94" s="215"/>
      <c r="KTQ94" s="215"/>
      <c r="KTR94" s="215"/>
      <c r="KTS94" s="215"/>
      <c r="KTT94" s="215"/>
      <c r="KTU94" s="215"/>
      <c r="KTV94" s="215"/>
      <c r="KTW94" s="215"/>
      <c r="KTX94" s="215"/>
      <c r="KTY94" s="215"/>
      <c r="KTZ94" s="215"/>
      <c r="KUA94" s="215"/>
      <c r="KUB94" s="215"/>
      <c r="KUC94" s="215"/>
      <c r="KUD94" s="215"/>
      <c r="KUE94" s="215"/>
      <c r="KUF94" s="215"/>
      <c r="KUG94" s="215"/>
      <c r="KUH94" s="215"/>
      <c r="KUI94" s="215"/>
      <c r="KUJ94" s="215"/>
      <c r="KUK94" s="215"/>
      <c r="KUL94" s="215"/>
      <c r="KUM94" s="215"/>
      <c r="KUN94" s="215"/>
      <c r="KUO94" s="215"/>
      <c r="KUP94" s="215"/>
      <c r="KUQ94" s="215"/>
      <c r="KUR94" s="215"/>
      <c r="KUS94" s="215"/>
      <c r="KUT94" s="215"/>
      <c r="KUU94" s="215"/>
      <c r="KUV94" s="215"/>
      <c r="KUW94" s="215"/>
      <c r="KUX94" s="215"/>
      <c r="KUY94" s="215"/>
      <c r="KUZ94" s="215"/>
      <c r="KVA94" s="215"/>
      <c r="KVB94" s="215"/>
      <c r="KVC94" s="215"/>
      <c r="KVD94" s="215"/>
      <c r="KVE94" s="215"/>
      <c r="KVF94" s="215"/>
      <c r="KVG94" s="215"/>
      <c r="KVH94" s="215"/>
      <c r="KVI94" s="215"/>
      <c r="KVJ94" s="215"/>
      <c r="KVK94" s="215"/>
      <c r="KVL94" s="215"/>
      <c r="KVM94" s="215"/>
      <c r="KVN94" s="215"/>
      <c r="KVO94" s="215"/>
      <c r="KVP94" s="215"/>
      <c r="KVQ94" s="215"/>
      <c r="KVR94" s="215"/>
      <c r="KVS94" s="215"/>
      <c r="KVT94" s="215"/>
      <c r="KVU94" s="215"/>
      <c r="KVV94" s="215"/>
      <c r="KVW94" s="215"/>
      <c r="KVX94" s="215"/>
      <c r="KVY94" s="215"/>
      <c r="KVZ94" s="215"/>
      <c r="KWA94" s="215"/>
      <c r="KWB94" s="215"/>
      <c r="KWC94" s="215"/>
      <c r="KWD94" s="215"/>
      <c r="KWE94" s="215"/>
      <c r="KWF94" s="215"/>
      <c r="KWG94" s="215"/>
      <c r="KWH94" s="215"/>
      <c r="KWI94" s="215"/>
      <c r="KWJ94" s="215"/>
      <c r="KWK94" s="215"/>
      <c r="KWL94" s="215"/>
      <c r="KWM94" s="215"/>
      <c r="KWN94" s="215"/>
      <c r="KWO94" s="215"/>
      <c r="KWP94" s="215"/>
      <c r="KWQ94" s="215"/>
      <c r="KWR94" s="215"/>
      <c r="KWS94" s="215"/>
      <c r="KWT94" s="215"/>
      <c r="KWU94" s="215"/>
      <c r="KWV94" s="215"/>
      <c r="KWW94" s="215"/>
      <c r="KWX94" s="215"/>
      <c r="KWY94" s="215"/>
      <c r="KWZ94" s="215"/>
      <c r="KXA94" s="215"/>
      <c r="KXB94" s="215"/>
      <c r="KXC94" s="215"/>
      <c r="KXD94" s="215"/>
      <c r="KXE94" s="215"/>
      <c r="KXF94" s="215"/>
      <c r="KXG94" s="215"/>
      <c r="KXH94" s="215"/>
      <c r="KXI94" s="215"/>
      <c r="KXJ94" s="215"/>
      <c r="KXK94" s="215"/>
      <c r="KXL94" s="215"/>
      <c r="KXM94" s="215"/>
      <c r="KXN94" s="215"/>
      <c r="KXO94" s="215"/>
      <c r="KXP94" s="215"/>
      <c r="KXQ94" s="215"/>
      <c r="KXR94" s="215"/>
      <c r="KXS94" s="215"/>
      <c r="KXT94" s="215"/>
      <c r="KXU94" s="215"/>
      <c r="KXV94" s="215"/>
      <c r="KXW94" s="215"/>
      <c r="KXX94" s="215"/>
      <c r="KXY94" s="215"/>
      <c r="KXZ94" s="215"/>
      <c r="KYA94" s="215"/>
      <c r="KYB94" s="215"/>
      <c r="KYC94" s="215"/>
      <c r="KYD94" s="215"/>
      <c r="KYE94" s="215"/>
      <c r="KYF94" s="215"/>
      <c r="KYG94" s="215"/>
      <c r="KYH94" s="215"/>
      <c r="KYI94" s="215"/>
      <c r="KYJ94" s="215"/>
      <c r="KYK94" s="215"/>
      <c r="KYL94" s="215"/>
      <c r="KYM94" s="215"/>
      <c r="KYN94" s="215"/>
      <c r="KYO94" s="215"/>
      <c r="KYP94" s="215"/>
      <c r="KYQ94" s="215"/>
      <c r="KYR94" s="215"/>
      <c r="KYS94" s="215"/>
      <c r="KYT94" s="215"/>
      <c r="KYU94" s="215"/>
      <c r="KYV94" s="215"/>
      <c r="KYW94" s="215"/>
      <c r="KYX94" s="215"/>
      <c r="KYY94" s="215"/>
      <c r="KYZ94" s="215"/>
      <c r="KZA94" s="215"/>
      <c r="KZB94" s="215"/>
      <c r="KZC94" s="215"/>
      <c r="KZD94" s="215"/>
      <c r="KZE94" s="215"/>
      <c r="KZF94" s="215"/>
      <c r="KZG94" s="215"/>
      <c r="KZH94" s="215"/>
      <c r="KZI94" s="215"/>
      <c r="KZJ94" s="215"/>
      <c r="KZK94" s="215"/>
      <c r="KZL94" s="215"/>
      <c r="KZM94" s="215"/>
      <c r="KZN94" s="215"/>
      <c r="KZO94" s="215"/>
      <c r="KZP94" s="215"/>
      <c r="KZQ94" s="215"/>
      <c r="KZR94" s="215"/>
      <c r="KZS94" s="215"/>
      <c r="KZT94" s="215"/>
      <c r="KZU94" s="215"/>
      <c r="KZV94" s="215"/>
      <c r="KZW94" s="215"/>
      <c r="KZX94" s="215"/>
      <c r="KZY94" s="215"/>
      <c r="KZZ94" s="215"/>
      <c r="LAA94" s="215"/>
      <c r="LAB94" s="215"/>
      <c r="LAC94" s="215"/>
      <c r="LAD94" s="215"/>
      <c r="LAE94" s="215"/>
      <c r="LAF94" s="215"/>
      <c r="LAG94" s="215"/>
      <c r="LAH94" s="215"/>
      <c r="LAI94" s="215"/>
      <c r="LAJ94" s="215"/>
      <c r="LAK94" s="215"/>
      <c r="LAL94" s="215"/>
      <c r="LAM94" s="215"/>
      <c r="LAN94" s="215"/>
      <c r="LAO94" s="215"/>
      <c r="LAP94" s="215"/>
      <c r="LAU94" s="215"/>
      <c r="LAV94" s="215"/>
      <c r="LAW94" s="215"/>
      <c r="LAX94" s="215"/>
      <c r="LAY94" s="215"/>
      <c r="LAZ94" s="215"/>
      <c r="LBA94" s="215"/>
      <c r="LBB94" s="215"/>
      <c r="LBC94" s="215"/>
      <c r="LBD94" s="215"/>
      <c r="LBE94" s="215"/>
      <c r="LCW94" s="215"/>
      <c r="LCX94" s="215"/>
      <c r="LCY94" s="215"/>
      <c r="LCZ94" s="215"/>
      <c r="LDA94" s="215"/>
      <c r="LDB94" s="215"/>
      <c r="LDC94" s="215"/>
      <c r="LDD94" s="215"/>
      <c r="LDE94" s="215"/>
      <c r="LDF94" s="215"/>
      <c r="LDG94" s="215"/>
      <c r="LDH94" s="215"/>
      <c r="LDI94" s="215"/>
      <c r="LDJ94" s="215"/>
      <c r="LDK94" s="215"/>
      <c r="LDL94" s="215"/>
      <c r="LDM94" s="215"/>
      <c r="LDN94" s="215"/>
      <c r="LDO94" s="215"/>
      <c r="LDP94" s="215"/>
      <c r="LDQ94" s="215"/>
      <c r="LDR94" s="215"/>
      <c r="LDS94" s="215"/>
      <c r="LDT94" s="215"/>
      <c r="LDU94" s="215"/>
      <c r="LDV94" s="215"/>
      <c r="LDW94" s="215"/>
      <c r="LDX94" s="215"/>
      <c r="LDY94" s="215"/>
      <c r="LDZ94" s="215"/>
      <c r="LEA94" s="215"/>
      <c r="LEB94" s="215"/>
      <c r="LEC94" s="215"/>
      <c r="LED94" s="215"/>
      <c r="LEE94" s="215"/>
      <c r="LEF94" s="215"/>
      <c r="LEG94" s="215"/>
      <c r="LEH94" s="215"/>
      <c r="LEI94" s="215"/>
      <c r="LEJ94" s="215"/>
      <c r="LEK94" s="215"/>
      <c r="LEL94" s="215"/>
      <c r="LEM94" s="215"/>
      <c r="LEN94" s="215"/>
      <c r="LEO94" s="215"/>
      <c r="LEP94" s="215"/>
      <c r="LEQ94" s="215"/>
      <c r="LER94" s="215"/>
      <c r="LES94" s="215"/>
      <c r="LET94" s="215"/>
      <c r="LEU94" s="215"/>
      <c r="LEV94" s="215"/>
      <c r="LEW94" s="215"/>
      <c r="LEX94" s="215"/>
      <c r="LEY94" s="215"/>
      <c r="LEZ94" s="215"/>
      <c r="LFA94" s="215"/>
      <c r="LFB94" s="215"/>
      <c r="LFC94" s="215"/>
      <c r="LFD94" s="215"/>
      <c r="LFE94" s="215"/>
      <c r="LFF94" s="215"/>
      <c r="LFG94" s="215"/>
      <c r="LFH94" s="215"/>
      <c r="LFI94" s="215"/>
      <c r="LFJ94" s="215"/>
      <c r="LFK94" s="215"/>
      <c r="LFL94" s="215"/>
      <c r="LFM94" s="215"/>
      <c r="LFN94" s="215"/>
      <c r="LFO94" s="215"/>
      <c r="LFP94" s="215"/>
      <c r="LFQ94" s="215"/>
      <c r="LFR94" s="215"/>
      <c r="LFS94" s="215"/>
      <c r="LFT94" s="215"/>
      <c r="LFU94" s="215"/>
      <c r="LFV94" s="215"/>
      <c r="LFW94" s="215"/>
      <c r="LFX94" s="215"/>
      <c r="LFY94" s="215"/>
      <c r="LFZ94" s="215"/>
      <c r="LGA94" s="215"/>
      <c r="LGB94" s="215"/>
      <c r="LGC94" s="215"/>
      <c r="LGD94" s="215"/>
      <c r="LGE94" s="215"/>
      <c r="LGF94" s="215"/>
      <c r="LGG94" s="215"/>
      <c r="LGH94" s="215"/>
      <c r="LGI94" s="215"/>
      <c r="LGJ94" s="215"/>
      <c r="LGK94" s="215"/>
      <c r="LGL94" s="215"/>
      <c r="LGM94" s="215"/>
      <c r="LGN94" s="215"/>
      <c r="LGO94" s="215"/>
      <c r="LGP94" s="215"/>
      <c r="LGQ94" s="215"/>
      <c r="LGR94" s="215"/>
      <c r="LGS94" s="215"/>
      <c r="LGT94" s="215"/>
      <c r="LGU94" s="215"/>
      <c r="LGV94" s="215"/>
      <c r="LGW94" s="215"/>
      <c r="LGX94" s="215"/>
      <c r="LGY94" s="215"/>
      <c r="LGZ94" s="215"/>
      <c r="LHA94" s="215"/>
      <c r="LHB94" s="215"/>
      <c r="LHC94" s="215"/>
      <c r="LHD94" s="215"/>
      <c r="LHE94" s="215"/>
      <c r="LHF94" s="215"/>
      <c r="LHG94" s="215"/>
      <c r="LHH94" s="215"/>
      <c r="LHI94" s="215"/>
      <c r="LHJ94" s="215"/>
      <c r="LHK94" s="215"/>
      <c r="LHL94" s="215"/>
      <c r="LHM94" s="215"/>
      <c r="LHN94" s="215"/>
      <c r="LHO94" s="215"/>
      <c r="LHP94" s="215"/>
      <c r="LHQ94" s="215"/>
      <c r="LHR94" s="215"/>
      <c r="LHS94" s="215"/>
      <c r="LHT94" s="215"/>
      <c r="LHU94" s="215"/>
      <c r="LHV94" s="215"/>
      <c r="LHW94" s="215"/>
      <c r="LHX94" s="215"/>
      <c r="LHY94" s="215"/>
      <c r="LHZ94" s="215"/>
      <c r="LIA94" s="215"/>
      <c r="LIB94" s="215"/>
      <c r="LIC94" s="215"/>
      <c r="LID94" s="215"/>
      <c r="LIE94" s="215"/>
      <c r="LIF94" s="215"/>
      <c r="LIG94" s="215"/>
      <c r="LIH94" s="215"/>
      <c r="LII94" s="215"/>
      <c r="LIJ94" s="215"/>
      <c r="LIK94" s="215"/>
      <c r="LIL94" s="215"/>
      <c r="LIM94" s="215"/>
      <c r="LIN94" s="215"/>
      <c r="LIO94" s="215"/>
      <c r="LIP94" s="215"/>
      <c r="LIQ94" s="215"/>
      <c r="LIR94" s="215"/>
      <c r="LIS94" s="215"/>
      <c r="LIT94" s="215"/>
      <c r="LIU94" s="215"/>
      <c r="LIV94" s="215"/>
      <c r="LIW94" s="215"/>
      <c r="LIX94" s="215"/>
      <c r="LIY94" s="215"/>
      <c r="LIZ94" s="215"/>
      <c r="LJA94" s="215"/>
      <c r="LJB94" s="215"/>
      <c r="LJC94" s="215"/>
      <c r="LJD94" s="215"/>
      <c r="LJE94" s="215"/>
      <c r="LJF94" s="215"/>
      <c r="LJG94" s="215"/>
      <c r="LJH94" s="215"/>
      <c r="LJI94" s="215"/>
      <c r="LJJ94" s="215"/>
      <c r="LJK94" s="215"/>
      <c r="LJL94" s="215"/>
      <c r="LJM94" s="215"/>
      <c r="LJN94" s="215"/>
      <c r="LJO94" s="215"/>
      <c r="LJP94" s="215"/>
      <c r="LJQ94" s="215"/>
      <c r="LJR94" s="215"/>
      <c r="LJS94" s="215"/>
      <c r="LJT94" s="215"/>
      <c r="LJU94" s="215"/>
      <c r="LJV94" s="215"/>
      <c r="LJW94" s="215"/>
      <c r="LJX94" s="215"/>
      <c r="LJY94" s="215"/>
      <c r="LJZ94" s="215"/>
      <c r="LKA94" s="215"/>
      <c r="LKB94" s="215"/>
      <c r="LKC94" s="215"/>
      <c r="LKD94" s="215"/>
      <c r="LKE94" s="215"/>
      <c r="LKF94" s="215"/>
      <c r="LKG94" s="215"/>
      <c r="LKH94" s="215"/>
      <c r="LKI94" s="215"/>
      <c r="LKJ94" s="215"/>
      <c r="LKK94" s="215"/>
      <c r="LKL94" s="215"/>
      <c r="LKQ94" s="215"/>
      <c r="LKR94" s="215"/>
      <c r="LKS94" s="215"/>
      <c r="LKT94" s="215"/>
      <c r="LKU94" s="215"/>
      <c r="LKV94" s="215"/>
      <c r="LKW94" s="215"/>
      <c r="LKX94" s="215"/>
      <c r="LKY94" s="215"/>
      <c r="LKZ94" s="215"/>
      <c r="LLA94" s="215"/>
      <c r="LMS94" s="215"/>
      <c r="LMT94" s="215"/>
      <c r="LMU94" s="215"/>
      <c r="LMV94" s="215"/>
      <c r="LMW94" s="215"/>
      <c r="LMX94" s="215"/>
      <c r="LMY94" s="215"/>
      <c r="LMZ94" s="215"/>
      <c r="LNA94" s="215"/>
      <c r="LNB94" s="215"/>
      <c r="LNC94" s="215"/>
      <c r="LND94" s="215"/>
      <c r="LNE94" s="215"/>
      <c r="LNF94" s="215"/>
      <c r="LNG94" s="215"/>
      <c r="LNH94" s="215"/>
      <c r="LNI94" s="215"/>
      <c r="LNJ94" s="215"/>
      <c r="LNK94" s="215"/>
      <c r="LNL94" s="215"/>
      <c r="LNM94" s="215"/>
      <c r="LNN94" s="215"/>
      <c r="LNO94" s="215"/>
      <c r="LNP94" s="215"/>
      <c r="LNQ94" s="215"/>
      <c r="LNR94" s="215"/>
      <c r="LNS94" s="215"/>
      <c r="LNT94" s="215"/>
      <c r="LNU94" s="215"/>
      <c r="LNV94" s="215"/>
      <c r="LNW94" s="215"/>
      <c r="LNX94" s="215"/>
      <c r="LNY94" s="215"/>
      <c r="LNZ94" s="215"/>
      <c r="LOA94" s="215"/>
      <c r="LOB94" s="215"/>
      <c r="LOC94" s="215"/>
      <c r="LOD94" s="215"/>
      <c r="LOE94" s="215"/>
      <c r="LOF94" s="215"/>
      <c r="LOG94" s="215"/>
      <c r="LOH94" s="215"/>
      <c r="LOI94" s="215"/>
      <c r="LOJ94" s="215"/>
      <c r="LOK94" s="215"/>
      <c r="LOL94" s="215"/>
      <c r="LOM94" s="215"/>
      <c r="LON94" s="215"/>
      <c r="LOO94" s="215"/>
      <c r="LOP94" s="215"/>
      <c r="LOQ94" s="215"/>
      <c r="LOR94" s="215"/>
      <c r="LOS94" s="215"/>
      <c r="LOT94" s="215"/>
      <c r="LOU94" s="215"/>
      <c r="LOV94" s="215"/>
      <c r="LOW94" s="215"/>
      <c r="LOX94" s="215"/>
      <c r="LOY94" s="215"/>
      <c r="LOZ94" s="215"/>
      <c r="LPA94" s="215"/>
      <c r="LPB94" s="215"/>
      <c r="LPC94" s="215"/>
      <c r="LPD94" s="215"/>
      <c r="LPE94" s="215"/>
      <c r="LPF94" s="215"/>
      <c r="LPG94" s="215"/>
      <c r="LPH94" s="215"/>
      <c r="LPI94" s="215"/>
      <c r="LPJ94" s="215"/>
      <c r="LPK94" s="215"/>
      <c r="LPL94" s="215"/>
      <c r="LPM94" s="215"/>
      <c r="LPN94" s="215"/>
      <c r="LPO94" s="215"/>
      <c r="LPP94" s="215"/>
      <c r="LPQ94" s="215"/>
      <c r="LPR94" s="215"/>
      <c r="LPS94" s="215"/>
      <c r="LPT94" s="215"/>
      <c r="LPU94" s="215"/>
      <c r="LPV94" s="215"/>
      <c r="LPW94" s="215"/>
      <c r="LPX94" s="215"/>
      <c r="LPY94" s="215"/>
      <c r="LPZ94" s="215"/>
      <c r="LQA94" s="215"/>
      <c r="LQB94" s="215"/>
      <c r="LQC94" s="215"/>
      <c r="LQD94" s="215"/>
      <c r="LQE94" s="215"/>
      <c r="LQF94" s="215"/>
      <c r="LQG94" s="215"/>
      <c r="LQH94" s="215"/>
      <c r="LQI94" s="215"/>
      <c r="LQJ94" s="215"/>
      <c r="LQK94" s="215"/>
      <c r="LQL94" s="215"/>
      <c r="LQM94" s="215"/>
      <c r="LQN94" s="215"/>
      <c r="LQO94" s="215"/>
      <c r="LQP94" s="215"/>
      <c r="LQQ94" s="215"/>
      <c r="LQR94" s="215"/>
      <c r="LQS94" s="215"/>
      <c r="LQT94" s="215"/>
      <c r="LQU94" s="215"/>
      <c r="LQV94" s="215"/>
      <c r="LQW94" s="215"/>
      <c r="LQX94" s="215"/>
      <c r="LQY94" s="215"/>
      <c r="LQZ94" s="215"/>
      <c r="LRA94" s="215"/>
      <c r="LRB94" s="215"/>
      <c r="LRC94" s="215"/>
      <c r="LRD94" s="215"/>
      <c r="LRE94" s="215"/>
      <c r="LRF94" s="215"/>
      <c r="LRG94" s="215"/>
      <c r="LRH94" s="215"/>
      <c r="LRI94" s="215"/>
      <c r="LRJ94" s="215"/>
      <c r="LRK94" s="215"/>
      <c r="LRL94" s="215"/>
      <c r="LRM94" s="215"/>
      <c r="LRN94" s="215"/>
      <c r="LRO94" s="215"/>
      <c r="LRP94" s="215"/>
      <c r="LRQ94" s="215"/>
      <c r="LRR94" s="215"/>
      <c r="LRS94" s="215"/>
      <c r="LRT94" s="215"/>
      <c r="LRU94" s="215"/>
      <c r="LRV94" s="215"/>
      <c r="LRW94" s="215"/>
      <c r="LRX94" s="215"/>
      <c r="LRY94" s="215"/>
      <c r="LRZ94" s="215"/>
      <c r="LSA94" s="215"/>
      <c r="LSB94" s="215"/>
      <c r="LSC94" s="215"/>
      <c r="LSD94" s="215"/>
      <c r="LSE94" s="215"/>
      <c r="LSF94" s="215"/>
      <c r="LSG94" s="215"/>
      <c r="LSH94" s="215"/>
      <c r="LSI94" s="215"/>
      <c r="LSJ94" s="215"/>
      <c r="LSK94" s="215"/>
      <c r="LSL94" s="215"/>
      <c r="LSM94" s="215"/>
      <c r="LSN94" s="215"/>
      <c r="LSO94" s="215"/>
      <c r="LSP94" s="215"/>
      <c r="LSQ94" s="215"/>
      <c r="LSR94" s="215"/>
      <c r="LSS94" s="215"/>
      <c r="LST94" s="215"/>
      <c r="LSU94" s="215"/>
      <c r="LSV94" s="215"/>
      <c r="LSW94" s="215"/>
      <c r="LSX94" s="215"/>
      <c r="LSY94" s="215"/>
      <c r="LSZ94" s="215"/>
      <c r="LTA94" s="215"/>
      <c r="LTB94" s="215"/>
      <c r="LTC94" s="215"/>
      <c r="LTD94" s="215"/>
      <c r="LTE94" s="215"/>
      <c r="LTF94" s="215"/>
      <c r="LTG94" s="215"/>
      <c r="LTH94" s="215"/>
      <c r="LTI94" s="215"/>
      <c r="LTJ94" s="215"/>
      <c r="LTK94" s="215"/>
      <c r="LTL94" s="215"/>
      <c r="LTM94" s="215"/>
      <c r="LTN94" s="215"/>
      <c r="LTO94" s="215"/>
      <c r="LTP94" s="215"/>
      <c r="LTQ94" s="215"/>
      <c r="LTR94" s="215"/>
      <c r="LTS94" s="215"/>
      <c r="LTT94" s="215"/>
      <c r="LTU94" s="215"/>
      <c r="LTV94" s="215"/>
      <c r="LTW94" s="215"/>
      <c r="LTX94" s="215"/>
      <c r="LTY94" s="215"/>
      <c r="LTZ94" s="215"/>
      <c r="LUA94" s="215"/>
      <c r="LUB94" s="215"/>
      <c r="LUC94" s="215"/>
      <c r="LUD94" s="215"/>
      <c r="LUE94" s="215"/>
      <c r="LUF94" s="215"/>
      <c r="LUG94" s="215"/>
      <c r="LUH94" s="215"/>
      <c r="LUM94" s="215"/>
      <c r="LUN94" s="215"/>
      <c r="LUO94" s="215"/>
      <c r="LUP94" s="215"/>
      <c r="LUQ94" s="215"/>
      <c r="LUR94" s="215"/>
      <c r="LUS94" s="215"/>
      <c r="LUT94" s="215"/>
      <c r="LUU94" s="215"/>
      <c r="LUV94" s="215"/>
      <c r="LUW94" s="215"/>
      <c r="LWO94" s="215"/>
      <c r="LWP94" s="215"/>
      <c r="LWQ94" s="215"/>
      <c r="LWR94" s="215"/>
      <c r="LWS94" s="215"/>
      <c r="LWT94" s="215"/>
      <c r="LWU94" s="215"/>
      <c r="LWV94" s="215"/>
      <c r="LWW94" s="215"/>
      <c r="LWX94" s="215"/>
      <c r="LWY94" s="215"/>
      <c r="LWZ94" s="215"/>
      <c r="LXA94" s="215"/>
      <c r="LXB94" s="215"/>
      <c r="LXC94" s="215"/>
      <c r="LXD94" s="215"/>
      <c r="LXE94" s="215"/>
      <c r="LXF94" s="215"/>
      <c r="LXG94" s="215"/>
      <c r="LXH94" s="215"/>
      <c r="LXI94" s="215"/>
      <c r="LXJ94" s="215"/>
      <c r="LXK94" s="215"/>
      <c r="LXL94" s="215"/>
      <c r="LXM94" s="215"/>
      <c r="LXN94" s="215"/>
      <c r="LXO94" s="215"/>
      <c r="LXP94" s="215"/>
      <c r="LXQ94" s="215"/>
      <c r="LXR94" s="215"/>
      <c r="LXS94" s="215"/>
      <c r="LXT94" s="215"/>
      <c r="LXU94" s="215"/>
      <c r="LXV94" s="215"/>
      <c r="LXW94" s="215"/>
      <c r="LXX94" s="215"/>
      <c r="LXY94" s="215"/>
      <c r="LXZ94" s="215"/>
      <c r="LYA94" s="215"/>
      <c r="LYB94" s="215"/>
      <c r="LYC94" s="215"/>
      <c r="LYD94" s="215"/>
      <c r="LYE94" s="215"/>
      <c r="LYF94" s="215"/>
      <c r="LYG94" s="215"/>
      <c r="LYH94" s="215"/>
      <c r="LYI94" s="215"/>
      <c r="LYJ94" s="215"/>
      <c r="LYK94" s="215"/>
      <c r="LYL94" s="215"/>
      <c r="LYM94" s="215"/>
      <c r="LYN94" s="215"/>
      <c r="LYO94" s="215"/>
      <c r="LYP94" s="215"/>
      <c r="LYQ94" s="215"/>
      <c r="LYR94" s="215"/>
      <c r="LYS94" s="215"/>
      <c r="LYT94" s="215"/>
      <c r="LYU94" s="215"/>
      <c r="LYV94" s="215"/>
      <c r="LYW94" s="215"/>
      <c r="LYX94" s="215"/>
      <c r="LYY94" s="215"/>
      <c r="LYZ94" s="215"/>
      <c r="LZA94" s="215"/>
      <c r="LZB94" s="215"/>
      <c r="LZC94" s="215"/>
      <c r="LZD94" s="215"/>
      <c r="LZE94" s="215"/>
      <c r="LZF94" s="215"/>
      <c r="LZG94" s="215"/>
      <c r="LZH94" s="215"/>
      <c r="LZI94" s="215"/>
      <c r="LZJ94" s="215"/>
      <c r="LZK94" s="215"/>
      <c r="LZL94" s="215"/>
      <c r="LZM94" s="215"/>
      <c r="LZN94" s="215"/>
      <c r="LZO94" s="215"/>
      <c r="LZP94" s="215"/>
      <c r="LZQ94" s="215"/>
      <c r="LZR94" s="215"/>
      <c r="LZS94" s="215"/>
      <c r="LZT94" s="215"/>
      <c r="LZU94" s="215"/>
      <c r="LZV94" s="215"/>
      <c r="LZW94" s="215"/>
      <c r="LZX94" s="215"/>
      <c r="LZY94" s="215"/>
      <c r="LZZ94" s="215"/>
      <c r="MAA94" s="215"/>
      <c r="MAB94" s="215"/>
      <c r="MAC94" s="215"/>
      <c r="MAD94" s="215"/>
      <c r="MAE94" s="215"/>
      <c r="MAF94" s="215"/>
      <c r="MAG94" s="215"/>
      <c r="MAH94" s="215"/>
      <c r="MAI94" s="215"/>
      <c r="MAJ94" s="215"/>
      <c r="MAK94" s="215"/>
      <c r="MAL94" s="215"/>
      <c r="MAM94" s="215"/>
      <c r="MAN94" s="215"/>
      <c r="MAO94" s="215"/>
      <c r="MAP94" s="215"/>
      <c r="MAQ94" s="215"/>
      <c r="MAR94" s="215"/>
      <c r="MAS94" s="215"/>
      <c r="MAT94" s="215"/>
      <c r="MAU94" s="215"/>
      <c r="MAV94" s="215"/>
      <c r="MAW94" s="215"/>
      <c r="MAX94" s="215"/>
      <c r="MAY94" s="215"/>
      <c r="MAZ94" s="215"/>
      <c r="MBA94" s="215"/>
      <c r="MBB94" s="215"/>
      <c r="MBC94" s="215"/>
      <c r="MBD94" s="215"/>
      <c r="MBE94" s="215"/>
      <c r="MBF94" s="215"/>
      <c r="MBG94" s="215"/>
      <c r="MBH94" s="215"/>
      <c r="MBI94" s="215"/>
      <c r="MBJ94" s="215"/>
      <c r="MBK94" s="215"/>
      <c r="MBL94" s="215"/>
      <c r="MBM94" s="215"/>
      <c r="MBN94" s="215"/>
      <c r="MBO94" s="215"/>
      <c r="MBP94" s="215"/>
      <c r="MBQ94" s="215"/>
      <c r="MBR94" s="215"/>
      <c r="MBS94" s="215"/>
      <c r="MBT94" s="215"/>
      <c r="MBU94" s="215"/>
      <c r="MBV94" s="215"/>
      <c r="MBW94" s="215"/>
      <c r="MBX94" s="215"/>
      <c r="MBY94" s="215"/>
      <c r="MBZ94" s="215"/>
      <c r="MCA94" s="215"/>
      <c r="MCB94" s="215"/>
      <c r="MCC94" s="215"/>
      <c r="MCD94" s="215"/>
      <c r="MCE94" s="215"/>
      <c r="MCF94" s="215"/>
      <c r="MCG94" s="215"/>
      <c r="MCH94" s="215"/>
      <c r="MCI94" s="215"/>
      <c r="MCJ94" s="215"/>
      <c r="MCK94" s="215"/>
      <c r="MCL94" s="215"/>
      <c r="MCM94" s="215"/>
      <c r="MCN94" s="215"/>
      <c r="MCO94" s="215"/>
      <c r="MCP94" s="215"/>
      <c r="MCQ94" s="215"/>
      <c r="MCR94" s="215"/>
      <c r="MCS94" s="215"/>
      <c r="MCT94" s="215"/>
      <c r="MCU94" s="215"/>
      <c r="MCV94" s="215"/>
      <c r="MCW94" s="215"/>
      <c r="MCX94" s="215"/>
      <c r="MCY94" s="215"/>
      <c r="MCZ94" s="215"/>
      <c r="MDA94" s="215"/>
      <c r="MDB94" s="215"/>
      <c r="MDC94" s="215"/>
      <c r="MDD94" s="215"/>
      <c r="MDE94" s="215"/>
      <c r="MDF94" s="215"/>
      <c r="MDG94" s="215"/>
      <c r="MDH94" s="215"/>
      <c r="MDI94" s="215"/>
      <c r="MDJ94" s="215"/>
      <c r="MDK94" s="215"/>
      <c r="MDL94" s="215"/>
      <c r="MDM94" s="215"/>
      <c r="MDN94" s="215"/>
      <c r="MDO94" s="215"/>
      <c r="MDP94" s="215"/>
      <c r="MDQ94" s="215"/>
      <c r="MDR94" s="215"/>
      <c r="MDS94" s="215"/>
      <c r="MDT94" s="215"/>
      <c r="MDU94" s="215"/>
      <c r="MDV94" s="215"/>
      <c r="MDW94" s="215"/>
      <c r="MDX94" s="215"/>
      <c r="MDY94" s="215"/>
      <c r="MDZ94" s="215"/>
      <c r="MEA94" s="215"/>
      <c r="MEB94" s="215"/>
      <c r="MEC94" s="215"/>
      <c r="MED94" s="215"/>
      <c r="MEI94" s="215"/>
      <c r="MEJ94" s="215"/>
      <c r="MEK94" s="215"/>
      <c r="MEL94" s="215"/>
      <c r="MEM94" s="215"/>
      <c r="MEN94" s="215"/>
      <c r="MEO94" s="215"/>
      <c r="MEP94" s="215"/>
      <c r="MEQ94" s="215"/>
      <c r="MER94" s="215"/>
      <c r="MES94" s="215"/>
      <c r="MGK94" s="215"/>
      <c r="MGL94" s="215"/>
      <c r="MGM94" s="215"/>
      <c r="MGN94" s="215"/>
      <c r="MGO94" s="215"/>
      <c r="MGP94" s="215"/>
      <c r="MGQ94" s="215"/>
      <c r="MGR94" s="215"/>
      <c r="MGS94" s="215"/>
      <c r="MGT94" s="215"/>
      <c r="MGU94" s="215"/>
      <c r="MGV94" s="215"/>
      <c r="MGW94" s="215"/>
      <c r="MGX94" s="215"/>
      <c r="MGY94" s="215"/>
      <c r="MGZ94" s="215"/>
      <c r="MHA94" s="215"/>
      <c r="MHB94" s="215"/>
      <c r="MHC94" s="215"/>
      <c r="MHD94" s="215"/>
      <c r="MHE94" s="215"/>
      <c r="MHF94" s="215"/>
      <c r="MHG94" s="215"/>
      <c r="MHH94" s="215"/>
      <c r="MHI94" s="215"/>
      <c r="MHJ94" s="215"/>
      <c r="MHK94" s="215"/>
      <c r="MHL94" s="215"/>
      <c r="MHM94" s="215"/>
      <c r="MHN94" s="215"/>
      <c r="MHO94" s="215"/>
      <c r="MHP94" s="215"/>
      <c r="MHQ94" s="215"/>
      <c r="MHR94" s="215"/>
      <c r="MHS94" s="215"/>
      <c r="MHT94" s="215"/>
      <c r="MHU94" s="215"/>
      <c r="MHV94" s="215"/>
      <c r="MHW94" s="215"/>
      <c r="MHX94" s="215"/>
      <c r="MHY94" s="215"/>
      <c r="MHZ94" s="215"/>
      <c r="MIA94" s="215"/>
      <c r="MIB94" s="215"/>
      <c r="MIC94" s="215"/>
      <c r="MID94" s="215"/>
      <c r="MIE94" s="215"/>
      <c r="MIF94" s="215"/>
      <c r="MIG94" s="215"/>
      <c r="MIH94" s="215"/>
      <c r="MII94" s="215"/>
      <c r="MIJ94" s="215"/>
      <c r="MIK94" s="215"/>
      <c r="MIL94" s="215"/>
      <c r="MIM94" s="215"/>
      <c r="MIN94" s="215"/>
      <c r="MIO94" s="215"/>
      <c r="MIP94" s="215"/>
      <c r="MIQ94" s="215"/>
      <c r="MIR94" s="215"/>
      <c r="MIS94" s="215"/>
      <c r="MIT94" s="215"/>
      <c r="MIU94" s="215"/>
      <c r="MIV94" s="215"/>
      <c r="MIW94" s="215"/>
      <c r="MIX94" s="215"/>
      <c r="MIY94" s="215"/>
      <c r="MIZ94" s="215"/>
      <c r="MJA94" s="215"/>
      <c r="MJB94" s="215"/>
      <c r="MJC94" s="215"/>
      <c r="MJD94" s="215"/>
      <c r="MJE94" s="215"/>
      <c r="MJF94" s="215"/>
      <c r="MJG94" s="215"/>
      <c r="MJH94" s="215"/>
      <c r="MJI94" s="215"/>
      <c r="MJJ94" s="215"/>
      <c r="MJK94" s="215"/>
      <c r="MJL94" s="215"/>
      <c r="MJM94" s="215"/>
      <c r="MJN94" s="215"/>
      <c r="MJO94" s="215"/>
      <c r="MJP94" s="215"/>
      <c r="MJQ94" s="215"/>
      <c r="MJR94" s="215"/>
      <c r="MJS94" s="215"/>
      <c r="MJT94" s="215"/>
      <c r="MJU94" s="215"/>
      <c r="MJV94" s="215"/>
      <c r="MJW94" s="215"/>
      <c r="MJX94" s="215"/>
      <c r="MJY94" s="215"/>
      <c r="MJZ94" s="215"/>
      <c r="MKA94" s="215"/>
      <c r="MKB94" s="215"/>
      <c r="MKC94" s="215"/>
      <c r="MKD94" s="215"/>
      <c r="MKE94" s="215"/>
      <c r="MKF94" s="215"/>
      <c r="MKG94" s="215"/>
      <c r="MKH94" s="215"/>
      <c r="MKI94" s="215"/>
      <c r="MKJ94" s="215"/>
      <c r="MKK94" s="215"/>
      <c r="MKL94" s="215"/>
      <c r="MKM94" s="215"/>
      <c r="MKN94" s="215"/>
      <c r="MKO94" s="215"/>
      <c r="MKP94" s="215"/>
      <c r="MKQ94" s="215"/>
      <c r="MKR94" s="215"/>
      <c r="MKS94" s="215"/>
      <c r="MKT94" s="215"/>
      <c r="MKU94" s="215"/>
      <c r="MKV94" s="215"/>
      <c r="MKW94" s="215"/>
      <c r="MKX94" s="215"/>
      <c r="MKY94" s="215"/>
      <c r="MKZ94" s="215"/>
      <c r="MLA94" s="215"/>
      <c r="MLB94" s="215"/>
      <c r="MLC94" s="215"/>
      <c r="MLD94" s="215"/>
      <c r="MLE94" s="215"/>
      <c r="MLF94" s="215"/>
      <c r="MLG94" s="215"/>
      <c r="MLH94" s="215"/>
      <c r="MLI94" s="215"/>
      <c r="MLJ94" s="215"/>
      <c r="MLK94" s="215"/>
      <c r="MLL94" s="215"/>
      <c r="MLM94" s="215"/>
      <c r="MLN94" s="215"/>
      <c r="MLO94" s="215"/>
      <c r="MLP94" s="215"/>
      <c r="MLQ94" s="215"/>
      <c r="MLR94" s="215"/>
      <c r="MLS94" s="215"/>
      <c r="MLT94" s="215"/>
      <c r="MLU94" s="215"/>
      <c r="MLV94" s="215"/>
      <c r="MLW94" s="215"/>
      <c r="MLX94" s="215"/>
      <c r="MLY94" s="215"/>
      <c r="MLZ94" s="215"/>
      <c r="MMA94" s="215"/>
      <c r="MMB94" s="215"/>
      <c r="MMC94" s="215"/>
      <c r="MMD94" s="215"/>
      <c r="MME94" s="215"/>
      <c r="MMF94" s="215"/>
      <c r="MMG94" s="215"/>
      <c r="MMH94" s="215"/>
      <c r="MMI94" s="215"/>
      <c r="MMJ94" s="215"/>
      <c r="MMK94" s="215"/>
      <c r="MML94" s="215"/>
      <c r="MMM94" s="215"/>
      <c r="MMN94" s="215"/>
      <c r="MMO94" s="215"/>
      <c r="MMP94" s="215"/>
      <c r="MMQ94" s="215"/>
      <c r="MMR94" s="215"/>
      <c r="MMS94" s="215"/>
      <c r="MMT94" s="215"/>
      <c r="MMU94" s="215"/>
      <c r="MMV94" s="215"/>
      <c r="MMW94" s="215"/>
      <c r="MMX94" s="215"/>
      <c r="MMY94" s="215"/>
      <c r="MMZ94" s="215"/>
      <c r="MNA94" s="215"/>
      <c r="MNB94" s="215"/>
      <c r="MNC94" s="215"/>
      <c r="MND94" s="215"/>
      <c r="MNE94" s="215"/>
      <c r="MNF94" s="215"/>
      <c r="MNG94" s="215"/>
      <c r="MNH94" s="215"/>
      <c r="MNI94" s="215"/>
      <c r="MNJ94" s="215"/>
      <c r="MNK94" s="215"/>
      <c r="MNL94" s="215"/>
      <c r="MNM94" s="215"/>
      <c r="MNN94" s="215"/>
      <c r="MNO94" s="215"/>
      <c r="MNP94" s="215"/>
      <c r="MNQ94" s="215"/>
      <c r="MNR94" s="215"/>
      <c r="MNS94" s="215"/>
      <c r="MNT94" s="215"/>
      <c r="MNU94" s="215"/>
      <c r="MNV94" s="215"/>
      <c r="MNW94" s="215"/>
      <c r="MNX94" s="215"/>
      <c r="MNY94" s="215"/>
      <c r="MNZ94" s="215"/>
      <c r="MOE94" s="215"/>
      <c r="MOF94" s="215"/>
      <c r="MOG94" s="215"/>
      <c r="MOH94" s="215"/>
      <c r="MOI94" s="215"/>
      <c r="MOJ94" s="215"/>
      <c r="MOK94" s="215"/>
      <c r="MOL94" s="215"/>
      <c r="MOM94" s="215"/>
      <c r="MON94" s="215"/>
      <c r="MOO94" s="215"/>
      <c r="MQG94" s="215"/>
      <c r="MQH94" s="215"/>
      <c r="MQI94" s="215"/>
      <c r="MQJ94" s="215"/>
      <c r="MQK94" s="215"/>
      <c r="MQL94" s="215"/>
      <c r="MQM94" s="215"/>
      <c r="MQN94" s="215"/>
      <c r="MQO94" s="215"/>
      <c r="MQP94" s="215"/>
      <c r="MQQ94" s="215"/>
      <c r="MQR94" s="215"/>
      <c r="MQS94" s="215"/>
      <c r="MQT94" s="215"/>
      <c r="MQU94" s="215"/>
      <c r="MQV94" s="215"/>
      <c r="MQW94" s="215"/>
      <c r="MQX94" s="215"/>
      <c r="MQY94" s="215"/>
      <c r="MQZ94" s="215"/>
      <c r="MRA94" s="215"/>
      <c r="MRB94" s="215"/>
      <c r="MRC94" s="215"/>
      <c r="MRD94" s="215"/>
      <c r="MRE94" s="215"/>
      <c r="MRF94" s="215"/>
      <c r="MRG94" s="215"/>
      <c r="MRH94" s="215"/>
      <c r="MRI94" s="215"/>
      <c r="MRJ94" s="215"/>
      <c r="MRK94" s="215"/>
      <c r="MRL94" s="215"/>
      <c r="MRM94" s="215"/>
      <c r="MRN94" s="215"/>
      <c r="MRO94" s="215"/>
      <c r="MRP94" s="215"/>
      <c r="MRQ94" s="215"/>
      <c r="MRR94" s="215"/>
      <c r="MRS94" s="215"/>
      <c r="MRT94" s="215"/>
      <c r="MRU94" s="215"/>
      <c r="MRV94" s="215"/>
      <c r="MRW94" s="215"/>
      <c r="MRX94" s="215"/>
      <c r="MRY94" s="215"/>
      <c r="MRZ94" s="215"/>
      <c r="MSA94" s="215"/>
      <c r="MSB94" s="215"/>
      <c r="MSC94" s="215"/>
      <c r="MSD94" s="215"/>
      <c r="MSE94" s="215"/>
      <c r="MSF94" s="215"/>
      <c r="MSG94" s="215"/>
      <c r="MSH94" s="215"/>
      <c r="MSI94" s="215"/>
      <c r="MSJ94" s="215"/>
      <c r="MSK94" s="215"/>
      <c r="MSL94" s="215"/>
      <c r="MSM94" s="215"/>
      <c r="MSN94" s="215"/>
      <c r="MSO94" s="215"/>
      <c r="MSP94" s="215"/>
      <c r="MSQ94" s="215"/>
      <c r="MSR94" s="215"/>
      <c r="MSS94" s="215"/>
      <c r="MST94" s="215"/>
      <c r="MSU94" s="215"/>
      <c r="MSV94" s="215"/>
      <c r="MSW94" s="215"/>
      <c r="MSX94" s="215"/>
      <c r="MSY94" s="215"/>
      <c r="MSZ94" s="215"/>
      <c r="MTA94" s="215"/>
      <c r="MTB94" s="215"/>
      <c r="MTC94" s="215"/>
      <c r="MTD94" s="215"/>
      <c r="MTE94" s="215"/>
      <c r="MTF94" s="215"/>
      <c r="MTG94" s="215"/>
      <c r="MTH94" s="215"/>
      <c r="MTI94" s="215"/>
      <c r="MTJ94" s="215"/>
      <c r="MTK94" s="215"/>
      <c r="MTL94" s="215"/>
      <c r="MTM94" s="215"/>
      <c r="MTN94" s="215"/>
      <c r="MTO94" s="215"/>
      <c r="MTP94" s="215"/>
      <c r="MTQ94" s="215"/>
      <c r="MTR94" s="215"/>
      <c r="MTS94" s="215"/>
      <c r="MTT94" s="215"/>
      <c r="MTU94" s="215"/>
      <c r="MTV94" s="215"/>
      <c r="MTW94" s="215"/>
      <c r="MTX94" s="215"/>
      <c r="MTY94" s="215"/>
      <c r="MTZ94" s="215"/>
      <c r="MUA94" s="215"/>
      <c r="MUB94" s="215"/>
      <c r="MUC94" s="215"/>
      <c r="MUD94" s="215"/>
      <c r="MUE94" s="215"/>
      <c r="MUF94" s="215"/>
      <c r="MUG94" s="215"/>
      <c r="MUH94" s="215"/>
      <c r="MUI94" s="215"/>
      <c r="MUJ94" s="215"/>
      <c r="MUK94" s="215"/>
      <c r="MUL94" s="215"/>
      <c r="MUM94" s="215"/>
      <c r="MUN94" s="215"/>
      <c r="MUO94" s="215"/>
      <c r="MUP94" s="215"/>
      <c r="MUQ94" s="215"/>
      <c r="MUR94" s="215"/>
      <c r="MUS94" s="215"/>
      <c r="MUT94" s="215"/>
      <c r="MUU94" s="215"/>
      <c r="MUV94" s="215"/>
      <c r="MUW94" s="215"/>
      <c r="MUX94" s="215"/>
      <c r="MUY94" s="215"/>
      <c r="MUZ94" s="215"/>
      <c r="MVA94" s="215"/>
      <c r="MVB94" s="215"/>
      <c r="MVC94" s="215"/>
      <c r="MVD94" s="215"/>
      <c r="MVE94" s="215"/>
      <c r="MVF94" s="215"/>
      <c r="MVG94" s="215"/>
      <c r="MVH94" s="215"/>
      <c r="MVI94" s="215"/>
      <c r="MVJ94" s="215"/>
      <c r="MVK94" s="215"/>
      <c r="MVL94" s="215"/>
      <c r="MVM94" s="215"/>
      <c r="MVN94" s="215"/>
      <c r="MVO94" s="215"/>
      <c r="MVP94" s="215"/>
      <c r="MVQ94" s="215"/>
      <c r="MVR94" s="215"/>
      <c r="MVS94" s="215"/>
      <c r="MVT94" s="215"/>
      <c r="MVU94" s="215"/>
      <c r="MVV94" s="215"/>
      <c r="MVW94" s="215"/>
      <c r="MVX94" s="215"/>
      <c r="MVY94" s="215"/>
      <c r="MVZ94" s="215"/>
      <c r="MWA94" s="215"/>
      <c r="MWB94" s="215"/>
      <c r="MWC94" s="215"/>
      <c r="MWD94" s="215"/>
      <c r="MWE94" s="215"/>
      <c r="MWF94" s="215"/>
      <c r="MWG94" s="215"/>
      <c r="MWH94" s="215"/>
      <c r="MWI94" s="215"/>
      <c r="MWJ94" s="215"/>
      <c r="MWK94" s="215"/>
      <c r="MWL94" s="215"/>
      <c r="MWM94" s="215"/>
      <c r="MWN94" s="215"/>
      <c r="MWO94" s="215"/>
      <c r="MWP94" s="215"/>
      <c r="MWQ94" s="215"/>
      <c r="MWR94" s="215"/>
      <c r="MWS94" s="215"/>
      <c r="MWT94" s="215"/>
      <c r="MWU94" s="215"/>
      <c r="MWV94" s="215"/>
      <c r="MWW94" s="215"/>
      <c r="MWX94" s="215"/>
      <c r="MWY94" s="215"/>
      <c r="MWZ94" s="215"/>
      <c r="MXA94" s="215"/>
      <c r="MXB94" s="215"/>
      <c r="MXC94" s="215"/>
      <c r="MXD94" s="215"/>
      <c r="MXE94" s="215"/>
      <c r="MXF94" s="215"/>
      <c r="MXG94" s="215"/>
      <c r="MXH94" s="215"/>
      <c r="MXI94" s="215"/>
      <c r="MXJ94" s="215"/>
      <c r="MXK94" s="215"/>
      <c r="MXL94" s="215"/>
      <c r="MXM94" s="215"/>
      <c r="MXN94" s="215"/>
      <c r="MXO94" s="215"/>
      <c r="MXP94" s="215"/>
      <c r="MXQ94" s="215"/>
      <c r="MXR94" s="215"/>
      <c r="MXS94" s="215"/>
      <c r="MXT94" s="215"/>
      <c r="MXU94" s="215"/>
      <c r="MXV94" s="215"/>
      <c r="MYA94" s="215"/>
      <c r="MYB94" s="215"/>
      <c r="MYC94" s="215"/>
      <c r="MYD94" s="215"/>
      <c r="MYE94" s="215"/>
      <c r="MYF94" s="215"/>
      <c r="MYG94" s="215"/>
      <c r="MYH94" s="215"/>
      <c r="MYI94" s="215"/>
      <c r="MYJ94" s="215"/>
      <c r="MYK94" s="215"/>
      <c r="NAC94" s="215"/>
      <c r="NAD94" s="215"/>
      <c r="NAE94" s="215"/>
      <c r="NAF94" s="215"/>
      <c r="NAG94" s="215"/>
      <c r="NAH94" s="215"/>
      <c r="NAI94" s="215"/>
      <c r="NAJ94" s="215"/>
      <c r="NAK94" s="215"/>
      <c r="NAL94" s="215"/>
      <c r="NAM94" s="215"/>
      <c r="NAN94" s="215"/>
      <c r="NAO94" s="215"/>
      <c r="NAP94" s="215"/>
      <c r="NAQ94" s="215"/>
      <c r="NAR94" s="215"/>
      <c r="NAS94" s="215"/>
      <c r="NAT94" s="215"/>
      <c r="NAU94" s="215"/>
      <c r="NAV94" s="215"/>
      <c r="NAW94" s="215"/>
      <c r="NAX94" s="215"/>
      <c r="NAY94" s="215"/>
      <c r="NAZ94" s="215"/>
      <c r="NBA94" s="215"/>
      <c r="NBB94" s="215"/>
      <c r="NBC94" s="215"/>
      <c r="NBD94" s="215"/>
      <c r="NBE94" s="215"/>
      <c r="NBF94" s="215"/>
      <c r="NBG94" s="215"/>
      <c r="NBH94" s="215"/>
      <c r="NBI94" s="215"/>
      <c r="NBJ94" s="215"/>
      <c r="NBK94" s="215"/>
      <c r="NBL94" s="215"/>
      <c r="NBM94" s="215"/>
      <c r="NBN94" s="215"/>
      <c r="NBO94" s="215"/>
      <c r="NBP94" s="215"/>
      <c r="NBQ94" s="215"/>
      <c r="NBR94" s="215"/>
      <c r="NBS94" s="215"/>
      <c r="NBT94" s="215"/>
      <c r="NBU94" s="215"/>
      <c r="NBV94" s="215"/>
      <c r="NBW94" s="215"/>
      <c r="NBX94" s="215"/>
      <c r="NBY94" s="215"/>
      <c r="NBZ94" s="215"/>
      <c r="NCA94" s="215"/>
      <c r="NCB94" s="215"/>
      <c r="NCC94" s="215"/>
      <c r="NCD94" s="215"/>
      <c r="NCE94" s="215"/>
      <c r="NCF94" s="215"/>
      <c r="NCG94" s="215"/>
      <c r="NCH94" s="215"/>
      <c r="NCI94" s="215"/>
      <c r="NCJ94" s="215"/>
      <c r="NCK94" s="215"/>
      <c r="NCL94" s="215"/>
      <c r="NCM94" s="215"/>
      <c r="NCN94" s="215"/>
      <c r="NCO94" s="215"/>
      <c r="NCP94" s="215"/>
      <c r="NCQ94" s="215"/>
      <c r="NCR94" s="215"/>
      <c r="NCS94" s="215"/>
      <c r="NCT94" s="215"/>
      <c r="NCU94" s="215"/>
      <c r="NCV94" s="215"/>
      <c r="NCW94" s="215"/>
      <c r="NCX94" s="215"/>
      <c r="NCY94" s="215"/>
      <c r="NCZ94" s="215"/>
      <c r="NDA94" s="215"/>
      <c r="NDB94" s="215"/>
      <c r="NDC94" s="215"/>
      <c r="NDD94" s="215"/>
      <c r="NDE94" s="215"/>
      <c r="NDF94" s="215"/>
      <c r="NDG94" s="215"/>
      <c r="NDH94" s="215"/>
      <c r="NDI94" s="215"/>
      <c r="NDJ94" s="215"/>
      <c r="NDK94" s="215"/>
      <c r="NDL94" s="215"/>
      <c r="NDM94" s="215"/>
      <c r="NDN94" s="215"/>
      <c r="NDO94" s="215"/>
      <c r="NDP94" s="215"/>
      <c r="NDQ94" s="215"/>
      <c r="NDR94" s="215"/>
      <c r="NDS94" s="215"/>
      <c r="NDT94" s="215"/>
      <c r="NDU94" s="215"/>
      <c r="NDV94" s="215"/>
      <c r="NDW94" s="215"/>
      <c r="NDX94" s="215"/>
      <c r="NDY94" s="215"/>
      <c r="NDZ94" s="215"/>
      <c r="NEA94" s="215"/>
      <c r="NEB94" s="215"/>
      <c r="NEC94" s="215"/>
      <c r="NED94" s="215"/>
      <c r="NEE94" s="215"/>
      <c r="NEF94" s="215"/>
      <c r="NEG94" s="215"/>
      <c r="NEH94" s="215"/>
      <c r="NEI94" s="215"/>
      <c r="NEJ94" s="215"/>
      <c r="NEK94" s="215"/>
      <c r="NEL94" s="215"/>
      <c r="NEM94" s="215"/>
      <c r="NEN94" s="215"/>
      <c r="NEO94" s="215"/>
      <c r="NEP94" s="215"/>
      <c r="NEQ94" s="215"/>
      <c r="NER94" s="215"/>
      <c r="NES94" s="215"/>
      <c r="NET94" s="215"/>
      <c r="NEU94" s="215"/>
      <c r="NEV94" s="215"/>
      <c r="NEW94" s="215"/>
      <c r="NEX94" s="215"/>
      <c r="NEY94" s="215"/>
      <c r="NEZ94" s="215"/>
      <c r="NFA94" s="215"/>
      <c r="NFB94" s="215"/>
      <c r="NFC94" s="215"/>
      <c r="NFD94" s="215"/>
      <c r="NFE94" s="215"/>
      <c r="NFF94" s="215"/>
      <c r="NFG94" s="215"/>
      <c r="NFH94" s="215"/>
      <c r="NFI94" s="215"/>
      <c r="NFJ94" s="215"/>
      <c r="NFK94" s="215"/>
      <c r="NFL94" s="215"/>
      <c r="NFM94" s="215"/>
      <c r="NFN94" s="215"/>
      <c r="NFO94" s="215"/>
      <c r="NFP94" s="215"/>
      <c r="NFQ94" s="215"/>
      <c r="NFR94" s="215"/>
      <c r="NFS94" s="215"/>
      <c r="NFT94" s="215"/>
      <c r="NFU94" s="215"/>
      <c r="NFV94" s="215"/>
      <c r="NFW94" s="215"/>
      <c r="NFX94" s="215"/>
      <c r="NFY94" s="215"/>
      <c r="NFZ94" s="215"/>
      <c r="NGA94" s="215"/>
      <c r="NGB94" s="215"/>
      <c r="NGC94" s="215"/>
      <c r="NGD94" s="215"/>
      <c r="NGE94" s="215"/>
      <c r="NGF94" s="215"/>
      <c r="NGG94" s="215"/>
      <c r="NGH94" s="215"/>
      <c r="NGI94" s="215"/>
      <c r="NGJ94" s="215"/>
      <c r="NGK94" s="215"/>
      <c r="NGL94" s="215"/>
      <c r="NGM94" s="215"/>
      <c r="NGN94" s="215"/>
      <c r="NGO94" s="215"/>
      <c r="NGP94" s="215"/>
      <c r="NGQ94" s="215"/>
      <c r="NGR94" s="215"/>
      <c r="NGS94" s="215"/>
      <c r="NGT94" s="215"/>
      <c r="NGU94" s="215"/>
      <c r="NGV94" s="215"/>
      <c r="NGW94" s="215"/>
      <c r="NGX94" s="215"/>
      <c r="NGY94" s="215"/>
      <c r="NGZ94" s="215"/>
      <c r="NHA94" s="215"/>
      <c r="NHB94" s="215"/>
      <c r="NHC94" s="215"/>
      <c r="NHD94" s="215"/>
      <c r="NHE94" s="215"/>
      <c r="NHF94" s="215"/>
      <c r="NHG94" s="215"/>
      <c r="NHH94" s="215"/>
      <c r="NHI94" s="215"/>
      <c r="NHJ94" s="215"/>
      <c r="NHK94" s="215"/>
      <c r="NHL94" s="215"/>
      <c r="NHM94" s="215"/>
      <c r="NHN94" s="215"/>
      <c r="NHO94" s="215"/>
      <c r="NHP94" s="215"/>
      <c r="NHQ94" s="215"/>
      <c r="NHR94" s="215"/>
      <c r="NHW94" s="215"/>
      <c r="NHX94" s="215"/>
      <c r="NHY94" s="215"/>
      <c r="NHZ94" s="215"/>
      <c r="NIA94" s="215"/>
      <c r="NIB94" s="215"/>
      <c r="NIC94" s="215"/>
      <c r="NID94" s="215"/>
      <c r="NIE94" s="215"/>
      <c r="NIF94" s="215"/>
      <c r="NIG94" s="215"/>
      <c r="NJY94" s="215"/>
      <c r="NJZ94" s="215"/>
      <c r="NKA94" s="215"/>
      <c r="NKB94" s="215"/>
      <c r="NKC94" s="215"/>
      <c r="NKD94" s="215"/>
      <c r="NKE94" s="215"/>
      <c r="NKF94" s="215"/>
      <c r="NKG94" s="215"/>
      <c r="NKH94" s="215"/>
      <c r="NKI94" s="215"/>
      <c r="NKJ94" s="215"/>
      <c r="NKK94" s="215"/>
      <c r="NKL94" s="215"/>
      <c r="NKM94" s="215"/>
      <c r="NKN94" s="215"/>
      <c r="NKO94" s="215"/>
      <c r="NKP94" s="215"/>
      <c r="NKQ94" s="215"/>
      <c r="NKR94" s="215"/>
      <c r="NKS94" s="215"/>
      <c r="NKT94" s="215"/>
      <c r="NKU94" s="215"/>
      <c r="NKV94" s="215"/>
      <c r="NKW94" s="215"/>
      <c r="NKX94" s="215"/>
      <c r="NKY94" s="215"/>
      <c r="NKZ94" s="215"/>
      <c r="NLA94" s="215"/>
      <c r="NLB94" s="215"/>
      <c r="NLC94" s="215"/>
      <c r="NLD94" s="215"/>
      <c r="NLE94" s="215"/>
      <c r="NLF94" s="215"/>
      <c r="NLG94" s="215"/>
      <c r="NLH94" s="215"/>
      <c r="NLI94" s="215"/>
      <c r="NLJ94" s="215"/>
      <c r="NLK94" s="215"/>
      <c r="NLL94" s="215"/>
      <c r="NLM94" s="215"/>
      <c r="NLN94" s="215"/>
      <c r="NLO94" s="215"/>
      <c r="NLP94" s="215"/>
      <c r="NLQ94" s="215"/>
      <c r="NLR94" s="215"/>
      <c r="NLS94" s="215"/>
      <c r="NLT94" s="215"/>
      <c r="NLU94" s="215"/>
      <c r="NLV94" s="215"/>
      <c r="NLW94" s="215"/>
      <c r="NLX94" s="215"/>
      <c r="NLY94" s="215"/>
      <c r="NLZ94" s="215"/>
      <c r="NMA94" s="215"/>
      <c r="NMB94" s="215"/>
      <c r="NMC94" s="215"/>
      <c r="NMD94" s="215"/>
      <c r="NME94" s="215"/>
      <c r="NMF94" s="215"/>
      <c r="NMG94" s="215"/>
      <c r="NMH94" s="215"/>
      <c r="NMI94" s="215"/>
      <c r="NMJ94" s="215"/>
      <c r="NMK94" s="215"/>
      <c r="NML94" s="215"/>
      <c r="NMM94" s="215"/>
      <c r="NMN94" s="215"/>
      <c r="NMO94" s="215"/>
      <c r="NMP94" s="215"/>
      <c r="NMQ94" s="215"/>
      <c r="NMR94" s="215"/>
      <c r="NMS94" s="215"/>
      <c r="NMT94" s="215"/>
      <c r="NMU94" s="215"/>
      <c r="NMV94" s="215"/>
      <c r="NMW94" s="215"/>
      <c r="NMX94" s="215"/>
      <c r="NMY94" s="215"/>
      <c r="NMZ94" s="215"/>
      <c r="NNA94" s="215"/>
      <c r="NNB94" s="215"/>
      <c r="NNC94" s="215"/>
      <c r="NND94" s="215"/>
      <c r="NNE94" s="215"/>
      <c r="NNF94" s="215"/>
      <c r="NNG94" s="215"/>
      <c r="NNH94" s="215"/>
      <c r="NNI94" s="215"/>
      <c r="NNJ94" s="215"/>
      <c r="NNK94" s="215"/>
      <c r="NNL94" s="215"/>
      <c r="NNM94" s="215"/>
      <c r="NNN94" s="215"/>
      <c r="NNO94" s="215"/>
      <c r="NNP94" s="215"/>
      <c r="NNQ94" s="215"/>
      <c r="NNR94" s="215"/>
      <c r="NNS94" s="215"/>
      <c r="NNT94" s="215"/>
      <c r="NNU94" s="215"/>
      <c r="NNV94" s="215"/>
      <c r="NNW94" s="215"/>
      <c r="NNX94" s="215"/>
      <c r="NNY94" s="215"/>
      <c r="NNZ94" s="215"/>
      <c r="NOA94" s="215"/>
      <c r="NOB94" s="215"/>
      <c r="NOC94" s="215"/>
      <c r="NOD94" s="215"/>
      <c r="NOE94" s="215"/>
      <c r="NOF94" s="215"/>
      <c r="NOG94" s="215"/>
      <c r="NOH94" s="215"/>
      <c r="NOI94" s="215"/>
      <c r="NOJ94" s="215"/>
      <c r="NOK94" s="215"/>
      <c r="NOL94" s="215"/>
      <c r="NOM94" s="215"/>
      <c r="NON94" s="215"/>
      <c r="NOO94" s="215"/>
      <c r="NOP94" s="215"/>
      <c r="NOQ94" s="215"/>
      <c r="NOR94" s="215"/>
      <c r="NOS94" s="215"/>
      <c r="NOT94" s="215"/>
      <c r="NOU94" s="215"/>
      <c r="NOV94" s="215"/>
      <c r="NOW94" s="215"/>
      <c r="NOX94" s="215"/>
      <c r="NOY94" s="215"/>
      <c r="NOZ94" s="215"/>
      <c r="NPA94" s="215"/>
      <c r="NPB94" s="215"/>
      <c r="NPC94" s="215"/>
      <c r="NPD94" s="215"/>
      <c r="NPE94" s="215"/>
      <c r="NPF94" s="215"/>
      <c r="NPG94" s="215"/>
      <c r="NPH94" s="215"/>
      <c r="NPI94" s="215"/>
      <c r="NPJ94" s="215"/>
      <c r="NPK94" s="215"/>
      <c r="NPL94" s="215"/>
      <c r="NPM94" s="215"/>
      <c r="NPN94" s="215"/>
      <c r="NPO94" s="215"/>
      <c r="NPP94" s="215"/>
      <c r="NPQ94" s="215"/>
      <c r="NPR94" s="215"/>
      <c r="NPS94" s="215"/>
      <c r="NPT94" s="215"/>
      <c r="NPU94" s="215"/>
      <c r="NPV94" s="215"/>
      <c r="NPW94" s="215"/>
      <c r="NPX94" s="215"/>
      <c r="NPY94" s="215"/>
      <c r="NPZ94" s="215"/>
      <c r="NQA94" s="215"/>
      <c r="NQB94" s="215"/>
      <c r="NQC94" s="215"/>
      <c r="NQD94" s="215"/>
      <c r="NQE94" s="215"/>
      <c r="NQF94" s="215"/>
      <c r="NQG94" s="215"/>
      <c r="NQH94" s="215"/>
      <c r="NQI94" s="215"/>
      <c r="NQJ94" s="215"/>
      <c r="NQK94" s="215"/>
      <c r="NQL94" s="215"/>
      <c r="NQM94" s="215"/>
      <c r="NQN94" s="215"/>
      <c r="NQO94" s="215"/>
      <c r="NQP94" s="215"/>
      <c r="NQQ94" s="215"/>
      <c r="NQR94" s="215"/>
      <c r="NQS94" s="215"/>
      <c r="NQT94" s="215"/>
      <c r="NQU94" s="215"/>
      <c r="NQV94" s="215"/>
      <c r="NQW94" s="215"/>
      <c r="NQX94" s="215"/>
      <c r="NQY94" s="215"/>
      <c r="NQZ94" s="215"/>
      <c r="NRA94" s="215"/>
      <c r="NRB94" s="215"/>
      <c r="NRC94" s="215"/>
      <c r="NRD94" s="215"/>
      <c r="NRE94" s="215"/>
      <c r="NRF94" s="215"/>
      <c r="NRG94" s="215"/>
      <c r="NRH94" s="215"/>
      <c r="NRI94" s="215"/>
      <c r="NRJ94" s="215"/>
      <c r="NRK94" s="215"/>
      <c r="NRL94" s="215"/>
      <c r="NRM94" s="215"/>
      <c r="NRN94" s="215"/>
      <c r="NRS94" s="215"/>
      <c r="NRT94" s="215"/>
      <c r="NRU94" s="215"/>
      <c r="NRV94" s="215"/>
      <c r="NRW94" s="215"/>
      <c r="NRX94" s="215"/>
      <c r="NRY94" s="215"/>
      <c r="NRZ94" s="215"/>
      <c r="NSA94" s="215"/>
      <c r="NSB94" s="215"/>
      <c r="NSC94" s="215"/>
      <c r="NTU94" s="215"/>
      <c r="NTV94" s="215"/>
      <c r="NTW94" s="215"/>
      <c r="NTX94" s="215"/>
      <c r="NTY94" s="215"/>
      <c r="NTZ94" s="215"/>
      <c r="NUA94" s="215"/>
      <c r="NUB94" s="215"/>
      <c r="NUC94" s="215"/>
      <c r="NUD94" s="215"/>
      <c r="NUE94" s="215"/>
      <c r="NUF94" s="215"/>
      <c r="NUG94" s="215"/>
      <c r="NUH94" s="215"/>
      <c r="NUI94" s="215"/>
      <c r="NUJ94" s="215"/>
      <c r="NUK94" s="215"/>
      <c r="NUL94" s="215"/>
      <c r="NUM94" s="215"/>
      <c r="NUN94" s="215"/>
      <c r="NUO94" s="215"/>
      <c r="NUP94" s="215"/>
      <c r="NUQ94" s="215"/>
      <c r="NUR94" s="215"/>
      <c r="NUS94" s="215"/>
      <c r="NUT94" s="215"/>
      <c r="NUU94" s="215"/>
      <c r="NUV94" s="215"/>
      <c r="NUW94" s="215"/>
      <c r="NUX94" s="215"/>
      <c r="NUY94" s="215"/>
      <c r="NUZ94" s="215"/>
      <c r="NVA94" s="215"/>
      <c r="NVB94" s="215"/>
      <c r="NVC94" s="215"/>
      <c r="NVD94" s="215"/>
      <c r="NVE94" s="215"/>
      <c r="NVF94" s="215"/>
      <c r="NVG94" s="215"/>
      <c r="NVH94" s="215"/>
      <c r="NVI94" s="215"/>
      <c r="NVJ94" s="215"/>
      <c r="NVK94" s="215"/>
      <c r="NVL94" s="215"/>
      <c r="NVM94" s="215"/>
      <c r="NVN94" s="215"/>
      <c r="NVO94" s="215"/>
      <c r="NVP94" s="215"/>
      <c r="NVQ94" s="215"/>
      <c r="NVR94" s="215"/>
      <c r="NVS94" s="215"/>
      <c r="NVT94" s="215"/>
      <c r="NVU94" s="215"/>
      <c r="NVV94" s="215"/>
      <c r="NVW94" s="215"/>
      <c r="NVX94" s="215"/>
      <c r="NVY94" s="215"/>
      <c r="NVZ94" s="215"/>
      <c r="NWA94" s="215"/>
      <c r="NWB94" s="215"/>
      <c r="NWC94" s="215"/>
      <c r="NWD94" s="215"/>
      <c r="NWE94" s="215"/>
      <c r="NWF94" s="215"/>
      <c r="NWG94" s="215"/>
      <c r="NWH94" s="215"/>
      <c r="NWI94" s="215"/>
      <c r="NWJ94" s="215"/>
      <c r="NWK94" s="215"/>
      <c r="NWL94" s="215"/>
      <c r="NWM94" s="215"/>
      <c r="NWN94" s="215"/>
      <c r="NWO94" s="215"/>
      <c r="NWP94" s="215"/>
      <c r="NWQ94" s="215"/>
      <c r="NWR94" s="215"/>
      <c r="NWS94" s="215"/>
      <c r="NWT94" s="215"/>
      <c r="NWU94" s="215"/>
      <c r="NWV94" s="215"/>
      <c r="NWW94" s="215"/>
      <c r="NWX94" s="215"/>
      <c r="NWY94" s="215"/>
      <c r="NWZ94" s="215"/>
      <c r="NXA94" s="215"/>
      <c r="NXB94" s="215"/>
      <c r="NXC94" s="215"/>
      <c r="NXD94" s="215"/>
      <c r="NXE94" s="215"/>
      <c r="NXF94" s="215"/>
      <c r="NXG94" s="215"/>
      <c r="NXH94" s="215"/>
      <c r="NXI94" s="215"/>
      <c r="NXJ94" s="215"/>
      <c r="NXK94" s="215"/>
      <c r="NXL94" s="215"/>
      <c r="NXM94" s="215"/>
      <c r="NXN94" s="215"/>
      <c r="NXO94" s="215"/>
      <c r="NXP94" s="215"/>
      <c r="NXQ94" s="215"/>
      <c r="NXR94" s="215"/>
      <c r="NXS94" s="215"/>
      <c r="NXT94" s="215"/>
      <c r="NXU94" s="215"/>
      <c r="NXV94" s="215"/>
      <c r="NXW94" s="215"/>
      <c r="NXX94" s="215"/>
      <c r="NXY94" s="215"/>
      <c r="NXZ94" s="215"/>
      <c r="NYA94" s="215"/>
      <c r="NYB94" s="215"/>
      <c r="NYC94" s="215"/>
      <c r="NYD94" s="215"/>
      <c r="NYE94" s="215"/>
      <c r="NYF94" s="215"/>
      <c r="NYG94" s="215"/>
      <c r="NYH94" s="215"/>
      <c r="NYI94" s="215"/>
      <c r="NYJ94" s="215"/>
      <c r="NYK94" s="215"/>
      <c r="NYL94" s="215"/>
      <c r="NYM94" s="215"/>
      <c r="NYN94" s="215"/>
      <c r="NYO94" s="215"/>
      <c r="NYP94" s="215"/>
      <c r="NYQ94" s="215"/>
      <c r="NYR94" s="215"/>
      <c r="NYS94" s="215"/>
      <c r="NYT94" s="215"/>
      <c r="NYU94" s="215"/>
      <c r="NYV94" s="215"/>
      <c r="NYW94" s="215"/>
      <c r="NYX94" s="215"/>
      <c r="NYY94" s="215"/>
      <c r="NYZ94" s="215"/>
      <c r="NZA94" s="215"/>
      <c r="NZB94" s="215"/>
      <c r="NZC94" s="215"/>
      <c r="NZD94" s="215"/>
      <c r="NZE94" s="215"/>
      <c r="NZF94" s="215"/>
      <c r="NZG94" s="215"/>
      <c r="NZH94" s="215"/>
      <c r="NZI94" s="215"/>
      <c r="NZJ94" s="215"/>
      <c r="NZK94" s="215"/>
      <c r="NZL94" s="215"/>
      <c r="NZM94" s="215"/>
      <c r="NZN94" s="215"/>
      <c r="NZO94" s="215"/>
      <c r="NZP94" s="215"/>
      <c r="NZQ94" s="215"/>
      <c r="NZR94" s="215"/>
      <c r="NZS94" s="215"/>
      <c r="NZT94" s="215"/>
      <c r="NZU94" s="215"/>
      <c r="NZV94" s="215"/>
      <c r="NZW94" s="215"/>
      <c r="NZX94" s="215"/>
      <c r="NZY94" s="215"/>
      <c r="NZZ94" s="215"/>
      <c r="OAA94" s="215"/>
      <c r="OAB94" s="215"/>
      <c r="OAC94" s="215"/>
      <c r="OAD94" s="215"/>
      <c r="OAE94" s="215"/>
      <c r="OAF94" s="215"/>
      <c r="OAG94" s="215"/>
      <c r="OAH94" s="215"/>
      <c r="OAI94" s="215"/>
      <c r="OAJ94" s="215"/>
      <c r="OAK94" s="215"/>
      <c r="OAL94" s="215"/>
      <c r="OAM94" s="215"/>
      <c r="OAN94" s="215"/>
      <c r="OAO94" s="215"/>
      <c r="OAP94" s="215"/>
      <c r="OAQ94" s="215"/>
      <c r="OAR94" s="215"/>
      <c r="OAS94" s="215"/>
      <c r="OAT94" s="215"/>
      <c r="OAU94" s="215"/>
      <c r="OAV94" s="215"/>
      <c r="OAW94" s="215"/>
      <c r="OAX94" s="215"/>
      <c r="OAY94" s="215"/>
      <c r="OAZ94" s="215"/>
      <c r="OBA94" s="215"/>
      <c r="OBB94" s="215"/>
      <c r="OBC94" s="215"/>
      <c r="OBD94" s="215"/>
      <c r="OBE94" s="215"/>
      <c r="OBF94" s="215"/>
      <c r="OBG94" s="215"/>
      <c r="OBH94" s="215"/>
      <c r="OBI94" s="215"/>
      <c r="OBJ94" s="215"/>
      <c r="OBO94" s="215"/>
      <c r="OBP94" s="215"/>
      <c r="OBQ94" s="215"/>
      <c r="OBR94" s="215"/>
      <c r="OBS94" s="215"/>
      <c r="OBT94" s="215"/>
      <c r="OBU94" s="215"/>
      <c r="OBV94" s="215"/>
      <c r="OBW94" s="215"/>
      <c r="OBX94" s="215"/>
      <c r="OBY94" s="215"/>
      <c r="ODQ94" s="215"/>
      <c r="ODR94" s="215"/>
      <c r="ODS94" s="215"/>
      <c r="ODT94" s="215"/>
      <c r="ODU94" s="215"/>
      <c r="ODV94" s="215"/>
      <c r="ODW94" s="215"/>
      <c r="ODX94" s="215"/>
      <c r="ODY94" s="215"/>
      <c r="ODZ94" s="215"/>
      <c r="OEA94" s="215"/>
      <c r="OEB94" s="215"/>
      <c r="OEC94" s="215"/>
      <c r="OED94" s="215"/>
      <c r="OEE94" s="215"/>
      <c r="OEF94" s="215"/>
      <c r="OEG94" s="215"/>
      <c r="OEH94" s="215"/>
      <c r="OEI94" s="215"/>
      <c r="OEJ94" s="215"/>
      <c r="OEK94" s="215"/>
      <c r="OEL94" s="215"/>
      <c r="OEM94" s="215"/>
      <c r="OEN94" s="215"/>
      <c r="OEO94" s="215"/>
      <c r="OEP94" s="215"/>
      <c r="OEQ94" s="215"/>
      <c r="OER94" s="215"/>
      <c r="OES94" s="215"/>
      <c r="OET94" s="215"/>
      <c r="OEU94" s="215"/>
      <c r="OEV94" s="215"/>
      <c r="OEW94" s="215"/>
      <c r="OEX94" s="215"/>
      <c r="OEY94" s="215"/>
      <c r="OEZ94" s="215"/>
      <c r="OFA94" s="215"/>
      <c r="OFB94" s="215"/>
      <c r="OFC94" s="215"/>
      <c r="OFD94" s="215"/>
      <c r="OFE94" s="215"/>
      <c r="OFF94" s="215"/>
      <c r="OFG94" s="215"/>
      <c r="OFH94" s="215"/>
      <c r="OFI94" s="215"/>
      <c r="OFJ94" s="215"/>
      <c r="OFK94" s="215"/>
      <c r="OFL94" s="215"/>
      <c r="OFM94" s="215"/>
      <c r="OFN94" s="215"/>
      <c r="OFO94" s="215"/>
      <c r="OFP94" s="215"/>
      <c r="OFQ94" s="215"/>
      <c r="OFR94" s="215"/>
      <c r="OFS94" s="215"/>
      <c r="OFT94" s="215"/>
      <c r="OFU94" s="215"/>
      <c r="OFV94" s="215"/>
      <c r="OFW94" s="215"/>
      <c r="OFX94" s="215"/>
      <c r="OFY94" s="215"/>
      <c r="OFZ94" s="215"/>
      <c r="OGA94" s="215"/>
      <c r="OGB94" s="215"/>
      <c r="OGC94" s="215"/>
      <c r="OGD94" s="215"/>
      <c r="OGE94" s="215"/>
      <c r="OGF94" s="215"/>
      <c r="OGG94" s="215"/>
      <c r="OGH94" s="215"/>
      <c r="OGI94" s="215"/>
      <c r="OGJ94" s="215"/>
      <c r="OGK94" s="215"/>
      <c r="OGL94" s="215"/>
      <c r="OGM94" s="215"/>
      <c r="OGN94" s="215"/>
      <c r="OGO94" s="215"/>
      <c r="OGP94" s="215"/>
      <c r="OGQ94" s="215"/>
      <c r="OGR94" s="215"/>
      <c r="OGS94" s="215"/>
      <c r="OGT94" s="215"/>
      <c r="OGU94" s="215"/>
      <c r="OGV94" s="215"/>
      <c r="OGW94" s="215"/>
      <c r="OGX94" s="215"/>
      <c r="OGY94" s="215"/>
      <c r="OGZ94" s="215"/>
      <c r="OHA94" s="215"/>
      <c r="OHB94" s="215"/>
      <c r="OHC94" s="215"/>
      <c r="OHD94" s="215"/>
      <c r="OHE94" s="215"/>
      <c r="OHF94" s="215"/>
      <c r="OHG94" s="215"/>
      <c r="OHH94" s="215"/>
      <c r="OHI94" s="215"/>
      <c r="OHJ94" s="215"/>
      <c r="OHK94" s="215"/>
      <c r="OHL94" s="215"/>
      <c r="OHM94" s="215"/>
      <c r="OHN94" s="215"/>
      <c r="OHO94" s="215"/>
      <c r="OHP94" s="215"/>
      <c r="OHQ94" s="215"/>
      <c r="OHR94" s="215"/>
      <c r="OHS94" s="215"/>
      <c r="OHT94" s="215"/>
      <c r="OHU94" s="215"/>
      <c r="OHV94" s="215"/>
      <c r="OHW94" s="215"/>
      <c r="OHX94" s="215"/>
      <c r="OHY94" s="215"/>
      <c r="OHZ94" s="215"/>
      <c r="OIA94" s="215"/>
      <c r="OIB94" s="215"/>
      <c r="OIC94" s="215"/>
      <c r="OID94" s="215"/>
      <c r="OIE94" s="215"/>
      <c r="OIF94" s="215"/>
      <c r="OIG94" s="215"/>
      <c r="OIH94" s="215"/>
      <c r="OII94" s="215"/>
      <c r="OIJ94" s="215"/>
      <c r="OIK94" s="215"/>
      <c r="OIL94" s="215"/>
      <c r="OIM94" s="215"/>
      <c r="OIN94" s="215"/>
      <c r="OIO94" s="215"/>
      <c r="OIP94" s="215"/>
      <c r="OIQ94" s="215"/>
      <c r="OIR94" s="215"/>
      <c r="OIS94" s="215"/>
      <c r="OIT94" s="215"/>
      <c r="OIU94" s="215"/>
      <c r="OIV94" s="215"/>
      <c r="OIW94" s="215"/>
      <c r="OIX94" s="215"/>
      <c r="OIY94" s="215"/>
      <c r="OIZ94" s="215"/>
      <c r="OJA94" s="215"/>
      <c r="OJB94" s="215"/>
      <c r="OJC94" s="215"/>
      <c r="OJD94" s="215"/>
      <c r="OJE94" s="215"/>
      <c r="OJF94" s="215"/>
      <c r="OJG94" s="215"/>
      <c r="OJH94" s="215"/>
      <c r="OJI94" s="215"/>
      <c r="OJJ94" s="215"/>
      <c r="OJK94" s="215"/>
      <c r="OJL94" s="215"/>
      <c r="OJM94" s="215"/>
      <c r="OJN94" s="215"/>
      <c r="OJO94" s="215"/>
      <c r="OJP94" s="215"/>
      <c r="OJQ94" s="215"/>
      <c r="OJR94" s="215"/>
      <c r="OJS94" s="215"/>
      <c r="OJT94" s="215"/>
      <c r="OJU94" s="215"/>
      <c r="OJV94" s="215"/>
      <c r="OJW94" s="215"/>
      <c r="OJX94" s="215"/>
      <c r="OJY94" s="215"/>
      <c r="OJZ94" s="215"/>
      <c r="OKA94" s="215"/>
      <c r="OKB94" s="215"/>
      <c r="OKC94" s="215"/>
      <c r="OKD94" s="215"/>
      <c r="OKE94" s="215"/>
      <c r="OKF94" s="215"/>
      <c r="OKG94" s="215"/>
      <c r="OKH94" s="215"/>
      <c r="OKI94" s="215"/>
      <c r="OKJ94" s="215"/>
      <c r="OKK94" s="215"/>
      <c r="OKL94" s="215"/>
      <c r="OKM94" s="215"/>
      <c r="OKN94" s="215"/>
      <c r="OKO94" s="215"/>
      <c r="OKP94" s="215"/>
      <c r="OKQ94" s="215"/>
      <c r="OKR94" s="215"/>
      <c r="OKS94" s="215"/>
      <c r="OKT94" s="215"/>
      <c r="OKU94" s="215"/>
      <c r="OKV94" s="215"/>
      <c r="OKW94" s="215"/>
      <c r="OKX94" s="215"/>
      <c r="OKY94" s="215"/>
      <c r="OKZ94" s="215"/>
      <c r="OLA94" s="215"/>
      <c r="OLB94" s="215"/>
      <c r="OLC94" s="215"/>
      <c r="OLD94" s="215"/>
      <c r="OLE94" s="215"/>
      <c r="OLF94" s="215"/>
      <c r="OLK94" s="215"/>
      <c r="OLL94" s="215"/>
      <c r="OLM94" s="215"/>
      <c r="OLN94" s="215"/>
      <c r="OLO94" s="215"/>
      <c r="OLP94" s="215"/>
      <c r="OLQ94" s="215"/>
      <c r="OLR94" s="215"/>
      <c r="OLS94" s="215"/>
      <c r="OLT94" s="215"/>
      <c r="OLU94" s="215"/>
      <c r="ONM94" s="215"/>
      <c r="ONN94" s="215"/>
      <c r="ONO94" s="215"/>
      <c r="ONP94" s="215"/>
      <c r="ONQ94" s="215"/>
      <c r="ONR94" s="215"/>
      <c r="ONS94" s="215"/>
      <c r="ONT94" s="215"/>
      <c r="ONU94" s="215"/>
      <c r="ONV94" s="215"/>
      <c r="ONW94" s="215"/>
      <c r="ONX94" s="215"/>
      <c r="ONY94" s="215"/>
      <c r="ONZ94" s="215"/>
      <c r="OOA94" s="215"/>
      <c r="OOB94" s="215"/>
      <c r="OOC94" s="215"/>
      <c r="OOD94" s="215"/>
      <c r="OOE94" s="215"/>
      <c r="OOF94" s="215"/>
      <c r="OOG94" s="215"/>
      <c r="OOH94" s="215"/>
      <c r="OOI94" s="215"/>
      <c r="OOJ94" s="215"/>
      <c r="OOK94" s="215"/>
      <c r="OOL94" s="215"/>
      <c r="OOM94" s="215"/>
      <c r="OON94" s="215"/>
      <c r="OOO94" s="215"/>
      <c r="OOP94" s="215"/>
      <c r="OOQ94" s="215"/>
      <c r="OOR94" s="215"/>
      <c r="OOS94" s="215"/>
      <c r="OOT94" s="215"/>
      <c r="OOU94" s="215"/>
      <c r="OOV94" s="215"/>
      <c r="OOW94" s="215"/>
      <c r="OOX94" s="215"/>
      <c r="OOY94" s="215"/>
      <c r="OOZ94" s="215"/>
      <c r="OPA94" s="215"/>
      <c r="OPB94" s="215"/>
      <c r="OPC94" s="215"/>
      <c r="OPD94" s="215"/>
      <c r="OPE94" s="215"/>
      <c r="OPF94" s="215"/>
      <c r="OPG94" s="215"/>
      <c r="OPH94" s="215"/>
      <c r="OPI94" s="215"/>
      <c r="OPJ94" s="215"/>
      <c r="OPK94" s="215"/>
      <c r="OPL94" s="215"/>
      <c r="OPM94" s="215"/>
      <c r="OPN94" s="215"/>
      <c r="OPO94" s="215"/>
      <c r="OPP94" s="215"/>
      <c r="OPQ94" s="215"/>
      <c r="OPR94" s="215"/>
      <c r="OPS94" s="215"/>
      <c r="OPT94" s="215"/>
      <c r="OPU94" s="215"/>
      <c r="OPV94" s="215"/>
      <c r="OPW94" s="215"/>
      <c r="OPX94" s="215"/>
      <c r="OPY94" s="215"/>
      <c r="OPZ94" s="215"/>
      <c r="OQA94" s="215"/>
      <c r="OQB94" s="215"/>
      <c r="OQC94" s="215"/>
      <c r="OQD94" s="215"/>
      <c r="OQE94" s="215"/>
      <c r="OQF94" s="215"/>
      <c r="OQG94" s="215"/>
      <c r="OQH94" s="215"/>
      <c r="OQI94" s="215"/>
      <c r="OQJ94" s="215"/>
      <c r="OQK94" s="215"/>
      <c r="OQL94" s="215"/>
      <c r="OQM94" s="215"/>
      <c r="OQN94" s="215"/>
      <c r="OQO94" s="215"/>
      <c r="OQP94" s="215"/>
      <c r="OQQ94" s="215"/>
      <c r="OQR94" s="215"/>
      <c r="OQS94" s="215"/>
      <c r="OQT94" s="215"/>
      <c r="OQU94" s="215"/>
      <c r="OQV94" s="215"/>
      <c r="OQW94" s="215"/>
      <c r="OQX94" s="215"/>
      <c r="OQY94" s="215"/>
      <c r="OQZ94" s="215"/>
      <c r="ORA94" s="215"/>
      <c r="ORB94" s="215"/>
      <c r="ORC94" s="215"/>
      <c r="ORD94" s="215"/>
      <c r="ORE94" s="215"/>
      <c r="ORF94" s="215"/>
      <c r="ORG94" s="215"/>
      <c r="ORH94" s="215"/>
      <c r="ORI94" s="215"/>
      <c r="ORJ94" s="215"/>
      <c r="ORK94" s="215"/>
      <c r="ORL94" s="215"/>
      <c r="ORM94" s="215"/>
      <c r="ORN94" s="215"/>
      <c r="ORO94" s="215"/>
      <c r="ORP94" s="215"/>
      <c r="ORQ94" s="215"/>
      <c r="ORR94" s="215"/>
      <c r="ORS94" s="215"/>
      <c r="ORT94" s="215"/>
      <c r="ORU94" s="215"/>
      <c r="ORV94" s="215"/>
      <c r="ORW94" s="215"/>
      <c r="ORX94" s="215"/>
      <c r="ORY94" s="215"/>
      <c r="ORZ94" s="215"/>
      <c r="OSA94" s="215"/>
      <c r="OSB94" s="215"/>
      <c r="OSC94" s="215"/>
      <c r="OSD94" s="215"/>
      <c r="OSE94" s="215"/>
      <c r="OSF94" s="215"/>
      <c r="OSG94" s="215"/>
      <c r="OSH94" s="215"/>
      <c r="OSI94" s="215"/>
      <c r="OSJ94" s="215"/>
      <c r="OSK94" s="215"/>
      <c r="OSL94" s="215"/>
      <c r="OSM94" s="215"/>
      <c r="OSN94" s="215"/>
      <c r="OSO94" s="215"/>
      <c r="OSP94" s="215"/>
      <c r="OSQ94" s="215"/>
      <c r="OSR94" s="215"/>
      <c r="OSS94" s="215"/>
      <c r="OST94" s="215"/>
      <c r="OSU94" s="215"/>
      <c r="OSV94" s="215"/>
      <c r="OSW94" s="215"/>
      <c r="OSX94" s="215"/>
      <c r="OSY94" s="215"/>
      <c r="OSZ94" s="215"/>
      <c r="OTA94" s="215"/>
      <c r="OTB94" s="215"/>
      <c r="OTC94" s="215"/>
      <c r="OTD94" s="215"/>
      <c r="OTE94" s="215"/>
      <c r="OTF94" s="215"/>
      <c r="OTG94" s="215"/>
      <c r="OTH94" s="215"/>
      <c r="OTI94" s="215"/>
      <c r="OTJ94" s="215"/>
      <c r="OTK94" s="215"/>
      <c r="OTL94" s="215"/>
      <c r="OTM94" s="215"/>
      <c r="OTN94" s="215"/>
      <c r="OTO94" s="215"/>
      <c r="OTP94" s="215"/>
      <c r="OTQ94" s="215"/>
      <c r="OTR94" s="215"/>
      <c r="OTS94" s="215"/>
      <c r="OTT94" s="215"/>
      <c r="OTU94" s="215"/>
      <c r="OTV94" s="215"/>
      <c r="OTW94" s="215"/>
      <c r="OTX94" s="215"/>
      <c r="OTY94" s="215"/>
      <c r="OTZ94" s="215"/>
      <c r="OUA94" s="215"/>
      <c r="OUB94" s="215"/>
      <c r="OUC94" s="215"/>
      <c r="OUD94" s="215"/>
      <c r="OUE94" s="215"/>
      <c r="OUF94" s="215"/>
      <c r="OUG94" s="215"/>
      <c r="OUH94" s="215"/>
      <c r="OUI94" s="215"/>
      <c r="OUJ94" s="215"/>
      <c r="OUK94" s="215"/>
      <c r="OUL94" s="215"/>
      <c r="OUM94" s="215"/>
      <c r="OUN94" s="215"/>
      <c r="OUO94" s="215"/>
      <c r="OUP94" s="215"/>
      <c r="OUQ94" s="215"/>
      <c r="OUR94" s="215"/>
      <c r="OUS94" s="215"/>
      <c r="OUT94" s="215"/>
      <c r="OUU94" s="215"/>
      <c r="OUV94" s="215"/>
      <c r="OUW94" s="215"/>
      <c r="OUX94" s="215"/>
      <c r="OUY94" s="215"/>
      <c r="OUZ94" s="215"/>
      <c r="OVA94" s="215"/>
      <c r="OVB94" s="215"/>
      <c r="OVG94" s="215"/>
      <c r="OVH94" s="215"/>
      <c r="OVI94" s="215"/>
      <c r="OVJ94" s="215"/>
      <c r="OVK94" s="215"/>
      <c r="OVL94" s="215"/>
      <c r="OVM94" s="215"/>
      <c r="OVN94" s="215"/>
      <c r="OVO94" s="215"/>
      <c r="OVP94" s="215"/>
      <c r="OVQ94" s="215"/>
      <c r="OXI94" s="215"/>
      <c r="OXJ94" s="215"/>
      <c r="OXK94" s="215"/>
      <c r="OXL94" s="215"/>
      <c r="OXM94" s="215"/>
      <c r="OXN94" s="215"/>
      <c r="OXO94" s="215"/>
      <c r="OXP94" s="215"/>
      <c r="OXQ94" s="215"/>
      <c r="OXR94" s="215"/>
      <c r="OXS94" s="215"/>
      <c r="OXT94" s="215"/>
      <c r="OXU94" s="215"/>
      <c r="OXV94" s="215"/>
      <c r="OXW94" s="215"/>
      <c r="OXX94" s="215"/>
      <c r="OXY94" s="215"/>
      <c r="OXZ94" s="215"/>
      <c r="OYA94" s="215"/>
      <c r="OYB94" s="215"/>
      <c r="OYC94" s="215"/>
      <c r="OYD94" s="215"/>
      <c r="OYE94" s="215"/>
      <c r="OYF94" s="215"/>
      <c r="OYG94" s="215"/>
      <c r="OYH94" s="215"/>
      <c r="OYI94" s="215"/>
      <c r="OYJ94" s="215"/>
      <c r="OYK94" s="215"/>
      <c r="OYL94" s="215"/>
      <c r="OYM94" s="215"/>
      <c r="OYN94" s="215"/>
      <c r="OYO94" s="215"/>
      <c r="OYP94" s="215"/>
      <c r="OYQ94" s="215"/>
      <c r="OYR94" s="215"/>
      <c r="OYS94" s="215"/>
      <c r="OYT94" s="215"/>
      <c r="OYU94" s="215"/>
      <c r="OYV94" s="215"/>
      <c r="OYW94" s="215"/>
      <c r="OYX94" s="215"/>
      <c r="OYY94" s="215"/>
      <c r="OYZ94" s="215"/>
      <c r="OZA94" s="215"/>
      <c r="OZB94" s="215"/>
      <c r="OZC94" s="215"/>
      <c r="OZD94" s="215"/>
      <c r="OZE94" s="215"/>
      <c r="OZF94" s="215"/>
      <c r="OZG94" s="215"/>
      <c r="OZH94" s="215"/>
      <c r="OZI94" s="215"/>
      <c r="OZJ94" s="215"/>
      <c r="OZK94" s="215"/>
      <c r="OZL94" s="215"/>
      <c r="OZM94" s="215"/>
      <c r="OZN94" s="215"/>
      <c r="OZO94" s="215"/>
      <c r="OZP94" s="215"/>
      <c r="OZQ94" s="215"/>
      <c r="OZR94" s="215"/>
      <c r="OZS94" s="215"/>
      <c r="OZT94" s="215"/>
      <c r="OZU94" s="215"/>
      <c r="OZV94" s="215"/>
      <c r="OZW94" s="215"/>
      <c r="OZX94" s="215"/>
      <c r="OZY94" s="215"/>
      <c r="OZZ94" s="215"/>
      <c r="PAA94" s="215"/>
      <c r="PAB94" s="215"/>
      <c r="PAC94" s="215"/>
      <c r="PAD94" s="215"/>
      <c r="PAE94" s="215"/>
      <c r="PAF94" s="215"/>
      <c r="PAG94" s="215"/>
      <c r="PAH94" s="215"/>
      <c r="PAI94" s="215"/>
      <c r="PAJ94" s="215"/>
      <c r="PAK94" s="215"/>
      <c r="PAL94" s="215"/>
      <c r="PAM94" s="215"/>
      <c r="PAN94" s="215"/>
      <c r="PAO94" s="215"/>
      <c r="PAP94" s="215"/>
      <c r="PAQ94" s="215"/>
      <c r="PAR94" s="215"/>
      <c r="PAS94" s="215"/>
      <c r="PAT94" s="215"/>
      <c r="PAU94" s="215"/>
      <c r="PAV94" s="215"/>
      <c r="PAW94" s="215"/>
      <c r="PAX94" s="215"/>
      <c r="PAY94" s="215"/>
      <c r="PAZ94" s="215"/>
      <c r="PBA94" s="215"/>
      <c r="PBB94" s="215"/>
      <c r="PBC94" s="215"/>
      <c r="PBD94" s="215"/>
      <c r="PBE94" s="215"/>
      <c r="PBF94" s="215"/>
      <c r="PBG94" s="215"/>
      <c r="PBH94" s="215"/>
      <c r="PBI94" s="215"/>
      <c r="PBJ94" s="215"/>
      <c r="PBK94" s="215"/>
      <c r="PBL94" s="215"/>
      <c r="PBM94" s="215"/>
      <c r="PBN94" s="215"/>
      <c r="PBO94" s="215"/>
      <c r="PBP94" s="215"/>
      <c r="PBQ94" s="215"/>
      <c r="PBR94" s="215"/>
      <c r="PBS94" s="215"/>
      <c r="PBT94" s="215"/>
      <c r="PBU94" s="215"/>
      <c r="PBV94" s="215"/>
      <c r="PBW94" s="215"/>
      <c r="PBX94" s="215"/>
      <c r="PBY94" s="215"/>
      <c r="PBZ94" s="215"/>
      <c r="PCA94" s="215"/>
      <c r="PCB94" s="215"/>
      <c r="PCC94" s="215"/>
      <c r="PCD94" s="215"/>
      <c r="PCE94" s="215"/>
      <c r="PCF94" s="215"/>
      <c r="PCG94" s="215"/>
      <c r="PCH94" s="215"/>
      <c r="PCI94" s="215"/>
      <c r="PCJ94" s="215"/>
      <c r="PCK94" s="215"/>
      <c r="PCL94" s="215"/>
      <c r="PCM94" s="215"/>
      <c r="PCN94" s="215"/>
      <c r="PCO94" s="215"/>
      <c r="PCP94" s="215"/>
      <c r="PCQ94" s="215"/>
      <c r="PCR94" s="215"/>
      <c r="PCS94" s="215"/>
      <c r="PCT94" s="215"/>
      <c r="PCU94" s="215"/>
      <c r="PCV94" s="215"/>
      <c r="PCW94" s="215"/>
      <c r="PCX94" s="215"/>
      <c r="PCY94" s="215"/>
      <c r="PCZ94" s="215"/>
      <c r="PDA94" s="215"/>
      <c r="PDB94" s="215"/>
      <c r="PDC94" s="215"/>
      <c r="PDD94" s="215"/>
      <c r="PDE94" s="215"/>
      <c r="PDF94" s="215"/>
      <c r="PDG94" s="215"/>
      <c r="PDH94" s="215"/>
      <c r="PDI94" s="215"/>
      <c r="PDJ94" s="215"/>
      <c r="PDK94" s="215"/>
      <c r="PDL94" s="215"/>
      <c r="PDM94" s="215"/>
      <c r="PDN94" s="215"/>
      <c r="PDO94" s="215"/>
      <c r="PDP94" s="215"/>
      <c r="PDQ94" s="215"/>
      <c r="PDR94" s="215"/>
      <c r="PDS94" s="215"/>
      <c r="PDT94" s="215"/>
      <c r="PDU94" s="215"/>
      <c r="PDV94" s="215"/>
      <c r="PDW94" s="215"/>
      <c r="PDX94" s="215"/>
      <c r="PDY94" s="215"/>
      <c r="PDZ94" s="215"/>
      <c r="PEA94" s="215"/>
      <c r="PEB94" s="215"/>
      <c r="PEC94" s="215"/>
      <c r="PED94" s="215"/>
      <c r="PEE94" s="215"/>
      <c r="PEF94" s="215"/>
      <c r="PEG94" s="215"/>
      <c r="PEH94" s="215"/>
      <c r="PEI94" s="215"/>
      <c r="PEJ94" s="215"/>
      <c r="PEK94" s="215"/>
      <c r="PEL94" s="215"/>
      <c r="PEM94" s="215"/>
      <c r="PEN94" s="215"/>
      <c r="PEO94" s="215"/>
      <c r="PEP94" s="215"/>
      <c r="PEQ94" s="215"/>
      <c r="PER94" s="215"/>
      <c r="PES94" s="215"/>
      <c r="PET94" s="215"/>
      <c r="PEU94" s="215"/>
      <c r="PEV94" s="215"/>
      <c r="PEW94" s="215"/>
      <c r="PEX94" s="215"/>
      <c r="PFC94" s="215"/>
      <c r="PFD94" s="215"/>
      <c r="PFE94" s="215"/>
      <c r="PFF94" s="215"/>
      <c r="PFG94" s="215"/>
      <c r="PFH94" s="215"/>
      <c r="PFI94" s="215"/>
      <c r="PFJ94" s="215"/>
      <c r="PFK94" s="215"/>
      <c r="PFL94" s="215"/>
      <c r="PFM94" s="215"/>
      <c r="PHE94" s="215"/>
      <c r="PHF94" s="215"/>
      <c r="PHG94" s="215"/>
      <c r="PHH94" s="215"/>
      <c r="PHI94" s="215"/>
      <c r="PHJ94" s="215"/>
      <c r="PHK94" s="215"/>
      <c r="PHL94" s="215"/>
      <c r="PHM94" s="215"/>
      <c r="PHN94" s="215"/>
      <c r="PHO94" s="215"/>
      <c r="PHP94" s="215"/>
      <c r="PHQ94" s="215"/>
      <c r="PHR94" s="215"/>
      <c r="PHS94" s="215"/>
      <c r="PHT94" s="215"/>
      <c r="PHU94" s="215"/>
      <c r="PHV94" s="215"/>
      <c r="PHW94" s="215"/>
      <c r="PHX94" s="215"/>
      <c r="PHY94" s="215"/>
      <c r="PHZ94" s="215"/>
      <c r="PIA94" s="215"/>
      <c r="PIB94" s="215"/>
      <c r="PIC94" s="215"/>
      <c r="PID94" s="215"/>
      <c r="PIE94" s="215"/>
      <c r="PIF94" s="215"/>
      <c r="PIG94" s="215"/>
      <c r="PIH94" s="215"/>
      <c r="PII94" s="215"/>
      <c r="PIJ94" s="215"/>
      <c r="PIK94" s="215"/>
      <c r="PIL94" s="215"/>
      <c r="PIM94" s="215"/>
      <c r="PIN94" s="215"/>
      <c r="PIO94" s="215"/>
      <c r="PIP94" s="215"/>
      <c r="PIQ94" s="215"/>
      <c r="PIR94" s="215"/>
      <c r="PIS94" s="215"/>
      <c r="PIT94" s="215"/>
      <c r="PIU94" s="215"/>
      <c r="PIV94" s="215"/>
      <c r="PIW94" s="215"/>
      <c r="PIX94" s="215"/>
      <c r="PIY94" s="215"/>
      <c r="PIZ94" s="215"/>
      <c r="PJA94" s="215"/>
      <c r="PJB94" s="215"/>
      <c r="PJC94" s="215"/>
      <c r="PJD94" s="215"/>
      <c r="PJE94" s="215"/>
      <c r="PJF94" s="215"/>
      <c r="PJG94" s="215"/>
      <c r="PJH94" s="215"/>
      <c r="PJI94" s="215"/>
      <c r="PJJ94" s="215"/>
      <c r="PJK94" s="215"/>
      <c r="PJL94" s="215"/>
      <c r="PJM94" s="215"/>
      <c r="PJN94" s="215"/>
      <c r="PJO94" s="215"/>
      <c r="PJP94" s="215"/>
      <c r="PJQ94" s="215"/>
      <c r="PJR94" s="215"/>
      <c r="PJS94" s="215"/>
      <c r="PJT94" s="215"/>
      <c r="PJU94" s="215"/>
      <c r="PJV94" s="215"/>
      <c r="PJW94" s="215"/>
      <c r="PJX94" s="215"/>
      <c r="PJY94" s="215"/>
      <c r="PJZ94" s="215"/>
      <c r="PKA94" s="215"/>
      <c r="PKB94" s="215"/>
      <c r="PKC94" s="215"/>
      <c r="PKD94" s="215"/>
      <c r="PKE94" s="215"/>
      <c r="PKF94" s="215"/>
      <c r="PKG94" s="215"/>
      <c r="PKH94" s="215"/>
      <c r="PKI94" s="215"/>
      <c r="PKJ94" s="215"/>
      <c r="PKK94" s="215"/>
      <c r="PKL94" s="215"/>
      <c r="PKM94" s="215"/>
      <c r="PKN94" s="215"/>
      <c r="PKO94" s="215"/>
      <c r="PKP94" s="215"/>
      <c r="PKQ94" s="215"/>
      <c r="PKR94" s="215"/>
      <c r="PKS94" s="215"/>
      <c r="PKT94" s="215"/>
      <c r="PKU94" s="215"/>
      <c r="PKV94" s="215"/>
      <c r="PKW94" s="215"/>
      <c r="PKX94" s="215"/>
      <c r="PKY94" s="215"/>
      <c r="PKZ94" s="215"/>
      <c r="PLA94" s="215"/>
      <c r="PLB94" s="215"/>
      <c r="PLC94" s="215"/>
      <c r="PLD94" s="215"/>
      <c r="PLE94" s="215"/>
      <c r="PLF94" s="215"/>
      <c r="PLG94" s="215"/>
      <c r="PLH94" s="215"/>
      <c r="PLI94" s="215"/>
      <c r="PLJ94" s="215"/>
      <c r="PLK94" s="215"/>
      <c r="PLL94" s="215"/>
      <c r="PLM94" s="215"/>
      <c r="PLN94" s="215"/>
      <c r="PLO94" s="215"/>
      <c r="PLP94" s="215"/>
      <c r="PLQ94" s="215"/>
      <c r="PLR94" s="215"/>
      <c r="PLS94" s="215"/>
      <c r="PLT94" s="215"/>
      <c r="PLU94" s="215"/>
      <c r="PLV94" s="215"/>
      <c r="PLW94" s="215"/>
      <c r="PLX94" s="215"/>
      <c r="PLY94" s="215"/>
      <c r="PLZ94" s="215"/>
      <c r="PMA94" s="215"/>
      <c r="PMB94" s="215"/>
      <c r="PMC94" s="215"/>
      <c r="PMD94" s="215"/>
      <c r="PME94" s="215"/>
      <c r="PMF94" s="215"/>
      <c r="PMG94" s="215"/>
      <c r="PMH94" s="215"/>
      <c r="PMI94" s="215"/>
      <c r="PMJ94" s="215"/>
      <c r="PMK94" s="215"/>
      <c r="PML94" s="215"/>
      <c r="PMM94" s="215"/>
      <c r="PMN94" s="215"/>
      <c r="PMO94" s="215"/>
      <c r="PMP94" s="215"/>
      <c r="PMQ94" s="215"/>
      <c r="PMR94" s="215"/>
      <c r="PMS94" s="215"/>
      <c r="PMT94" s="215"/>
      <c r="PMU94" s="215"/>
      <c r="PMV94" s="215"/>
      <c r="PMW94" s="215"/>
      <c r="PMX94" s="215"/>
      <c r="PMY94" s="215"/>
      <c r="PMZ94" s="215"/>
      <c r="PNA94" s="215"/>
      <c r="PNB94" s="215"/>
      <c r="PNC94" s="215"/>
      <c r="PND94" s="215"/>
      <c r="PNE94" s="215"/>
      <c r="PNF94" s="215"/>
      <c r="PNG94" s="215"/>
      <c r="PNH94" s="215"/>
      <c r="PNI94" s="215"/>
      <c r="PNJ94" s="215"/>
      <c r="PNK94" s="215"/>
      <c r="PNL94" s="215"/>
      <c r="PNM94" s="215"/>
      <c r="PNN94" s="215"/>
      <c r="PNO94" s="215"/>
      <c r="PNP94" s="215"/>
      <c r="PNQ94" s="215"/>
      <c r="PNR94" s="215"/>
      <c r="PNS94" s="215"/>
      <c r="PNT94" s="215"/>
      <c r="PNU94" s="215"/>
      <c r="PNV94" s="215"/>
      <c r="PNW94" s="215"/>
      <c r="PNX94" s="215"/>
      <c r="PNY94" s="215"/>
      <c r="PNZ94" s="215"/>
      <c r="POA94" s="215"/>
      <c r="POB94" s="215"/>
      <c r="POC94" s="215"/>
      <c r="POD94" s="215"/>
      <c r="POE94" s="215"/>
      <c r="POF94" s="215"/>
      <c r="POG94" s="215"/>
      <c r="POH94" s="215"/>
      <c r="POI94" s="215"/>
      <c r="POJ94" s="215"/>
      <c r="POK94" s="215"/>
      <c r="POL94" s="215"/>
      <c r="POM94" s="215"/>
      <c r="PON94" s="215"/>
      <c r="POO94" s="215"/>
      <c r="POP94" s="215"/>
      <c r="POQ94" s="215"/>
      <c r="POR94" s="215"/>
      <c r="POS94" s="215"/>
      <c r="POT94" s="215"/>
      <c r="POY94" s="215"/>
      <c r="POZ94" s="215"/>
      <c r="PPA94" s="215"/>
      <c r="PPB94" s="215"/>
      <c r="PPC94" s="215"/>
      <c r="PPD94" s="215"/>
      <c r="PPE94" s="215"/>
      <c r="PPF94" s="215"/>
      <c r="PPG94" s="215"/>
      <c r="PPH94" s="215"/>
      <c r="PPI94" s="215"/>
      <c r="PRA94" s="215"/>
      <c r="PRB94" s="215"/>
      <c r="PRC94" s="215"/>
      <c r="PRD94" s="215"/>
      <c r="PRE94" s="215"/>
      <c r="PRF94" s="215"/>
      <c r="PRG94" s="215"/>
      <c r="PRH94" s="215"/>
      <c r="PRI94" s="215"/>
      <c r="PRJ94" s="215"/>
      <c r="PRK94" s="215"/>
      <c r="PRL94" s="215"/>
      <c r="PRM94" s="215"/>
      <c r="PRN94" s="215"/>
      <c r="PRO94" s="215"/>
      <c r="PRP94" s="215"/>
      <c r="PRQ94" s="215"/>
      <c r="PRR94" s="215"/>
      <c r="PRS94" s="215"/>
      <c r="PRT94" s="215"/>
      <c r="PRU94" s="215"/>
      <c r="PRV94" s="215"/>
      <c r="PRW94" s="215"/>
      <c r="PRX94" s="215"/>
      <c r="PRY94" s="215"/>
      <c r="PRZ94" s="215"/>
      <c r="PSA94" s="215"/>
      <c r="PSB94" s="215"/>
      <c r="PSC94" s="215"/>
      <c r="PSD94" s="215"/>
      <c r="PSE94" s="215"/>
      <c r="PSF94" s="215"/>
      <c r="PSG94" s="215"/>
      <c r="PSH94" s="215"/>
      <c r="PSI94" s="215"/>
      <c r="PSJ94" s="215"/>
      <c r="PSK94" s="215"/>
      <c r="PSL94" s="215"/>
      <c r="PSM94" s="215"/>
      <c r="PSN94" s="215"/>
      <c r="PSO94" s="215"/>
      <c r="PSP94" s="215"/>
      <c r="PSQ94" s="215"/>
      <c r="PSR94" s="215"/>
      <c r="PSS94" s="215"/>
      <c r="PST94" s="215"/>
      <c r="PSU94" s="215"/>
      <c r="PSV94" s="215"/>
      <c r="PSW94" s="215"/>
      <c r="PSX94" s="215"/>
      <c r="PSY94" s="215"/>
      <c r="PSZ94" s="215"/>
      <c r="PTA94" s="215"/>
      <c r="PTB94" s="215"/>
      <c r="PTC94" s="215"/>
      <c r="PTD94" s="215"/>
      <c r="PTE94" s="215"/>
      <c r="PTF94" s="215"/>
      <c r="PTG94" s="215"/>
      <c r="PTH94" s="215"/>
      <c r="PTI94" s="215"/>
      <c r="PTJ94" s="215"/>
      <c r="PTK94" s="215"/>
      <c r="PTL94" s="215"/>
      <c r="PTM94" s="215"/>
      <c r="PTN94" s="215"/>
      <c r="PTO94" s="215"/>
      <c r="PTP94" s="215"/>
      <c r="PTQ94" s="215"/>
      <c r="PTR94" s="215"/>
      <c r="PTS94" s="215"/>
      <c r="PTT94" s="215"/>
      <c r="PTU94" s="215"/>
      <c r="PTV94" s="215"/>
      <c r="PTW94" s="215"/>
      <c r="PTX94" s="215"/>
      <c r="PTY94" s="215"/>
      <c r="PTZ94" s="215"/>
      <c r="PUA94" s="215"/>
      <c r="PUB94" s="215"/>
      <c r="PUC94" s="215"/>
      <c r="PUD94" s="215"/>
      <c r="PUE94" s="215"/>
      <c r="PUF94" s="215"/>
      <c r="PUG94" s="215"/>
      <c r="PUH94" s="215"/>
      <c r="PUI94" s="215"/>
      <c r="PUJ94" s="215"/>
      <c r="PUK94" s="215"/>
      <c r="PUL94" s="215"/>
      <c r="PUM94" s="215"/>
      <c r="PUN94" s="215"/>
      <c r="PUO94" s="215"/>
      <c r="PUP94" s="215"/>
      <c r="PUQ94" s="215"/>
      <c r="PUR94" s="215"/>
      <c r="PUS94" s="215"/>
      <c r="PUT94" s="215"/>
      <c r="PUU94" s="215"/>
      <c r="PUV94" s="215"/>
      <c r="PUW94" s="215"/>
      <c r="PUX94" s="215"/>
      <c r="PUY94" s="215"/>
      <c r="PUZ94" s="215"/>
      <c r="PVA94" s="215"/>
      <c r="PVB94" s="215"/>
      <c r="PVC94" s="215"/>
      <c r="PVD94" s="215"/>
      <c r="PVE94" s="215"/>
      <c r="PVF94" s="215"/>
      <c r="PVG94" s="215"/>
      <c r="PVH94" s="215"/>
      <c r="PVI94" s="215"/>
      <c r="PVJ94" s="215"/>
      <c r="PVK94" s="215"/>
      <c r="PVL94" s="215"/>
      <c r="PVM94" s="215"/>
      <c r="PVN94" s="215"/>
      <c r="PVO94" s="215"/>
      <c r="PVP94" s="215"/>
      <c r="PVQ94" s="215"/>
      <c r="PVR94" s="215"/>
      <c r="PVS94" s="215"/>
      <c r="PVT94" s="215"/>
      <c r="PVU94" s="215"/>
      <c r="PVV94" s="215"/>
      <c r="PVW94" s="215"/>
      <c r="PVX94" s="215"/>
      <c r="PVY94" s="215"/>
      <c r="PVZ94" s="215"/>
      <c r="PWA94" s="215"/>
      <c r="PWB94" s="215"/>
      <c r="PWC94" s="215"/>
      <c r="PWD94" s="215"/>
      <c r="PWE94" s="215"/>
      <c r="PWF94" s="215"/>
      <c r="PWG94" s="215"/>
      <c r="PWH94" s="215"/>
      <c r="PWI94" s="215"/>
      <c r="PWJ94" s="215"/>
      <c r="PWK94" s="215"/>
      <c r="PWL94" s="215"/>
      <c r="PWM94" s="215"/>
      <c r="PWN94" s="215"/>
      <c r="PWO94" s="215"/>
      <c r="PWP94" s="215"/>
      <c r="PWQ94" s="215"/>
      <c r="PWR94" s="215"/>
      <c r="PWS94" s="215"/>
      <c r="PWT94" s="215"/>
      <c r="PWU94" s="215"/>
      <c r="PWV94" s="215"/>
      <c r="PWW94" s="215"/>
      <c r="PWX94" s="215"/>
      <c r="PWY94" s="215"/>
      <c r="PWZ94" s="215"/>
      <c r="PXA94" s="215"/>
      <c r="PXB94" s="215"/>
      <c r="PXC94" s="215"/>
      <c r="PXD94" s="215"/>
      <c r="PXE94" s="215"/>
      <c r="PXF94" s="215"/>
      <c r="PXG94" s="215"/>
      <c r="PXH94" s="215"/>
      <c r="PXI94" s="215"/>
      <c r="PXJ94" s="215"/>
      <c r="PXK94" s="215"/>
      <c r="PXL94" s="215"/>
      <c r="PXM94" s="215"/>
      <c r="PXN94" s="215"/>
      <c r="PXO94" s="215"/>
      <c r="PXP94" s="215"/>
      <c r="PXQ94" s="215"/>
      <c r="PXR94" s="215"/>
      <c r="PXS94" s="215"/>
      <c r="PXT94" s="215"/>
      <c r="PXU94" s="215"/>
      <c r="PXV94" s="215"/>
      <c r="PXW94" s="215"/>
      <c r="PXX94" s="215"/>
      <c r="PXY94" s="215"/>
      <c r="PXZ94" s="215"/>
      <c r="PYA94" s="215"/>
      <c r="PYB94" s="215"/>
      <c r="PYC94" s="215"/>
      <c r="PYD94" s="215"/>
      <c r="PYE94" s="215"/>
      <c r="PYF94" s="215"/>
      <c r="PYG94" s="215"/>
      <c r="PYH94" s="215"/>
      <c r="PYI94" s="215"/>
      <c r="PYJ94" s="215"/>
      <c r="PYK94" s="215"/>
      <c r="PYL94" s="215"/>
      <c r="PYM94" s="215"/>
      <c r="PYN94" s="215"/>
      <c r="PYO94" s="215"/>
      <c r="PYP94" s="215"/>
      <c r="PYU94" s="215"/>
      <c r="PYV94" s="215"/>
      <c r="PYW94" s="215"/>
      <c r="PYX94" s="215"/>
      <c r="PYY94" s="215"/>
      <c r="PYZ94" s="215"/>
      <c r="PZA94" s="215"/>
      <c r="PZB94" s="215"/>
      <c r="PZC94" s="215"/>
      <c r="PZD94" s="215"/>
      <c r="PZE94" s="215"/>
      <c r="QAW94" s="215"/>
      <c r="QAX94" s="215"/>
      <c r="QAY94" s="215"/>
      <c r="QAZ94" s="215"/>
      <c r="QBA94" s="215"/>
      <c r="QBB94" s="215"/>
      <c r="QBC94" s="215"/>
      <c r="QBD94" s="215"/>
      <c r="QBE94" s="215"/>
      <c r="QBF94" s="215"/>
      <c r="QBG94" s="215"/>
      <c r="QBH94" s="215"/>
      <c r="QBI94" s="215"/>
      <c r="QBJ94" s="215"/>
      <c r="QBK94" s="215"/>
      <c r="QBL94" s="215"/>
      <c r="QBM94" s="215"/>
      <c r="QBN94" s="215"/>
      <c r="QBO94" s="215"/>
      <c r="QBP94" s="215"/>
      <c r="QBQ94" s="215"/>
      <c r="QBR94" s="215"/>
      <c r="QBS94" s="215"/>
      <c r="QBT94" s="215"/>
      <c r="QBU94" s="215"/>
      <c r="QBV94" s="215"/>
      <c r="QBW94" s="215"/>
      <c r="QBX94" s="215"/>
      <c r="QBY94" s="215"/>
      <c r="QBZ94" s="215"/>
      <c r="QCA94" s="215"/>
      <c r="QCB94" s="215"/>
      <c r="QCC94" s="215"/>
      <c r="QCD94" s="215"/>
      <c r="QCE94" s="215"/>
      <c r="QCF94" s="215"/>
      <c r="QCG94" s="215"/>
      <c r="QCH94" s="215"/>
      <c r="QCI94" s="215"/>
      <c r="QCJ94" s="215"/>
      <c r="QCK94" s="215"/>
      <c r="QCL94" s="215"/>
      <c r="QCM94" s="215"/>
      <c r="QCN94" s="215"/>
      <c r="QCO94" s="215"/>
      <c r="QCP94" s="215"/>
      <c r="QCQ94" s="215"/>
      <c r="QCR94" s="215"/>
      <c r="QCS94" s="215"/>
      <c r="QCT94" s="215"/>
      <c r="QCU94" s="215"/>
      <c r="QCV94" s="215"/>
      <c r="QCW94" s="215"/>
      <c r="QCX94" s="215"/>
      <c r="QCY94" s="215"/>
      <c r="QCZ94" s="215"/>
      <c r="QDA94" s="215"/>
      <c r="QDB94" s="215"/>
      <c r="QDC94" s="215"/>
      <c r="QDD94" s="215"/>
      <c r="QDE94" s="215"/>
      <c r="QDF94" s="215"/>
      <c r="QDG94" s="215"/>
      <c r="QDH94" s="215"/>
      <c r="QDI94" s="215"/>
      <c r="QDJ94" s="215"/>
      <c r="QDK94" s="215"/>
      <c r="QDL94" s="215"/>
      <c r="QDM94" s="215"/>
      <c r="QDN94" s="215"/>
      <c r="QDO94" s="215"/>
      <c r="QDP94" s="215"/>
      <c r="QDQ94" s="215"/>
      <c r="QDR94" s="215"/>
      <c r="QDS94" s="215"/>
      <c r="QDT94" s="215"/>
      <c r="QDU94" s="215"/>
      <c r="QDV94" s="215"/>
      <c r="QDW94" s="215"/>
      <c r="QDX94" s="215"/>
      <c r="QDY94" s="215"/>
      <c r="QDZ94" s="215"/>
      <c r="QEA94" s="215"/>
      <c r="QEB94" s="215"/>
      <c r="QEC94" s="215"/>
      <c r="QED94" s="215"/>
      <c r="QEE94" s="215"/>
      <c r="QEF94" s="215"/>
      <c r="QEG94" s="215"/>
      <c r="QEH94" s="215"/>
      <c r="QEI94" s="215"/>
      <c r="QEJ94" s="215"/>
      <c r="QEK94" s="215"/>
      <c r="QEL94" s="215"/>
      <c r="QEM94" s="215"/>
      <c r="QEN94" s="215"/>
      <c r="QEO94" s="215"/>
      <c r="QEP94" s="215"/>
      <c r="QEQ94" s="215"/>
      <c r="QER94" s="215"/>
      <c r="QES94" s="215"/>
      <c r="QET94" s="215"/>
      <c r="QEU94" s="215"/>
      <c r="QEV94" s="215"/>
      <c r="QEW94" s="215"/>
      <c r="QEX94" s="215"/>
      <c r="QEY94" s="215"/>
      <c r="QEZ94" s="215"/>
      <c r="QFA94" s="215"/>
      <c r="QFB94" s="215"/>
      <c r="QFC94" s="215"/>
      <c r="QFD94" s="215"/>
      <c r="QFE94" s="215"/>
      <c r="QFF94" s="215"/>
      <c r="QFG94" s="215"/>
      <c r="QFH94" s="215"/>
      <c r="QFI94" s="215"/>
      <c r="QFJ94" s="215"/>
      <c r="QFK94" s="215"/>
      <c r="QFL94" s="215"/>
      <c r="QFM94" s="215"/>
      <c r="QFN94" s="215"/>
      <c r="QFO94" s="215"/>
      <c r="QFP94" s="215"/>
      <c r="QFQ94" s="215"/>
      <c r="QFR94" s="215"/>
      <c r="QFS94" s="215"/>
      <c r="QFT94" s="215"/>
      <c r="QFU94" s="215"/>
      <c r="QFV94" s="215"/>
      <c r="QFW94" s="215"/>
      <c r="QFX94" s="215"/>
      <c r="QFY94" s="215"/>
      <c r="QFZ94" s="215"/>
      <c r="QGA94" s="215"/>
      <c r="QGB94" s="215"/>
      <c r="QGC94" s="215"/>
      <c r="QGD94" s="215"/>
      <c r="QGE94" s="215"/>
      <c r="QGF94" s="215"/>
      <c r="QGG94" s="215"/>
      <c r="QGH94" s="215"/>
      <c r="QGI94" s="215"/>
      <c r="QGJ94" s="215"/>
      <c r="QGK94" s="215"/>
      <c r="QGL94" s="215"/>
      <c r="QGM94" s="215"/>
      <c r="QGN94" s="215"/>
      <c r="QGO94" s="215"/>
      <c r="QGP94" s="215"/>
      <c r="QGQ94" s="215"/>
      <c r="QGR94" s="215"/>
      <c r="QGS94" s="215"/>
      <c r="QGT94" s="215"/>
      <c r="QGU94" s="215"/>
      <c r="QGV94" s="215"/>
      <c r="QGW94" s="215"/>
      <c r="QGX94" s="215"/>
      <c r="QGY94" s="215"/>
      <c r="QGZ94" s="215"/>
      <c r="QHA94" s="215"/>
      <c r="QHB94" s="215"/>
      <c r="QHC94" s="215"/>
      <c r="QHD94" s="215"/>
      <c r="QHE94" s="215"/>
      <c r="QHF94" s="215"/>
      <c r="QHG94" s="215"/>
      <c r="QHH94" s="215"/>
      <c r="QHI94" s="215"/>
      <c r="QHJ94" s="215"/>
      <c r="QHK94" s="215"/>
      <c r="QHL94" s="215"/>
      <c r="QHM94" s="215"/>
      <c r="QHN94" s="215"/>
      <c r="QHO94" s="215"/>
      <c r="QHP94" s="215"/>
      <c r="QHQ94" s="215"/>
      <c r="QHR94" s="215"/>
      <c r="QHS94" s="215"/>
      <c r="QHT94" s="215"/>
      <c r="QHU94" s="215"/>
      <c r="QHV94" s="215"/>
      <c r="QHW94" s="215"/>
      <c r="QHX94" s="215"/>
      <c r="QHY94" s="215"/>
      <c r="QHZ94" s="215"/>
      <c r="QIA94" s="215"/>
      <c r="QIB94" s="215"/>
      <c r="QIC94" s="215"/>
      <c r="QID94" s="215"/>
      <c r="QIE94" s="215"/>
      <c r="QIF94" s="215"/>
      <c r="QIG94" s="215"/>
      <c r="QIH94" s="215"/>
      <c r="QII94" s="215"/>
      <c r="QIJ94" s="215"/>
      <c r="QIK94" s="215"/>
      <c r="QIL94" s="215"/>
      <c r="QIQ94" s="215"/>
      <c r="QIR94" s="215"/>
      <c r="QIS94" s="215"/>
      <c r="QIT94" s="215"/>
      <c r="QIU94" s="215"/>
      <c r="QIV94" s="215"/>
      <c r="QIW94" s="215"/>
      <c r="QIX94" s="215"/>
      <c r="QIY94" s="215"/>
      <c r="QIZ94" s="215"/>
      <c r="QJA94" s="215"/>
      <c r="QKS94" s="215"/>
      <c r="QKT94" s="215"/>
      <c r="QKU94" s="215"/>
      <c r="QKV94" s="215"/>
      <c r="QKW94" s="215"/>
      <c r="QKX94" s="215"/>
      <c r="QKY94" s="215"/>
      <c r="QKZ94" s="215"/>
      <c r="QLA94" s="215"/>
      <c r="QLB94" s="215"/>
      <c r="QLC94" s="215"/>
      <c r="QLD94" s="215"/>
      <c r="QLE94" s="215"/>
      <c r="QLF94" s="215"/>
      <c r="QLG94" s="215"/>
      <c r="QLH94" s="215"/>
      <c r="QLI94" s="215"/>
      <c r="QLJ94" s="215"/>
      <c r="QLK94" s="215"/>
      <c r="QLL94" s="215"/>
      <c r="QLM94" s="215"/>
      <c r="QLN94" s="215"/>
      <c r="QLO94" s="215"/>
      <c r="QLP94" s="215"/>
      <c r="QLQ94" s="215"/>
      <c r="QLR94" s="215"/>
      <c r="QLS94" s="215"/>
      <c r="QLT94" s="215"/>
      <c r="QLU94" s="215"/>
      <c r="QLV94" s="215"/>
      <c r="QLW94" s="215"/>
      <c r="QLX94" s="215"/>
      <c r="QLY94" s="215"/>
      <c r="QLZ94" s="215"/>
      <c r="QMA94" s="215"/>
      <c r="QMB94" s="215"/>
      <c r="QMC94" s="215"/>
      <c r="QMD94" s="215"/>
      <c r="QME94" s="215"/>
      <c r="QMF94" s="215"/>
      <c r="QMG94" s="215"/>
      <c r="QMH94" s="215"/>
      <c r="QMI94" s="215"/>
      <c r="QMJ94" s="215"/>
      <c r="QMK94" s="215"/>
      <c r="QML94" s="215"/>
      <c r="QMM94" s="215"/>
      <c r="QMN94" s="215"/>
      <c r="QMO94" s="215"/>
      <c r="QMP94" s="215"/>
      <c r="QMQ94" s="215"/>
      <c r="QMR94" s="215"/>
      <c r="QMS94" s="215"/>
      <c r="QMT94" s="215"/>
      <c r="QMU94" s="215"/>
      <c r="QMV94" s="215"/>
      <c r="QMW94" s="215"/>
      <c r="QMX94" s="215"/>
      <c r="QMY94" s="215"/>
      <c r="QMZ94" s="215"/>
      <c r="QNA94" s="215"/>
      <c r="QNB94" s="215"/>
      <c r="QNC94" s="215"/>
      <c r="QND94" s="215"/>
      <c r="QNE94" s="215"/>
      <c r="QNF94" s="215"/>
      <c r="QNG94" s="215"/>
      <c r="QNH94" s="215"/>
      <c r="QNI94" s="215"/>
      <c r="QNJ94" s="215"/>
      <c r="QNK94" s="215"/>
      <c r="QNL94" s="215"/>
      <c r="QNM94" s="215"/>
      <c r="QNN94" s="215"/>
      <c r="QNO94" s="215"/>
      <c r="QNP94" s="215"/>
      <c r="QNQ94" s="215"/>
      <c r="QNR94" s="215"/>
      <c r="QNS94" s="215"/>
      <c r="QNT94" s="215"/>
      <c r="QNU94" s="215"/>
      <c r="QNV94" s="215"/>
      <c r="QNW94" s="215"/>
      <c r="QNX94" s="215"/>
      <c r="QNY94" s="215"/>
      <c r="QNZ94" s="215"/>
      <c r="QOA94" s="215"/>
      <c r="QOB94" s="215"/>
      <c r="QOC94" s="215"/>
      <c r="QOD94" s="215"/>
      <c r="QOE94" s="215"/>
      <c r="QOF94" s="215"/>
      <c r="QOG94" s="215"/>
      <c r="QOH94" s="215"/>
      <c r="QOI94" s="215"/>
      <c r="QOJ94" s="215"/>
      <c r="QOK94" s="215"/>
      <c r="QOL94" s="215"/>
      <c r="QOM94" s="215"/>
      <c r="QON94" s="215"/>
      <c r="QOO94" s="215"/>
      <c r="QOP94" s="215"/>
      <c r="QOQ94" s="215"/>
      <c r="QOR94" s="215"/>
      <c r="QOS94" s="215"/>
      <c r="QOT94" s="215"/>
      <c r="QOU94" s="215"/>
      <c r="QOV94" s="215"/>
      <c r="QOW94" s="215"/>
      <c r="QOX94" s="215"/>
      <c r="QOY94" s="215"/>
      <c r="QOZ94" s="215"/>
      <c r="QPA94" s="215"/>
      <c r="QPB94" s="215"/>
      <c r="QPC94" s="215"/>
      <c r="QPD94" s="215"/>
      <c r="QPE94" s="215"/>
      <c r="QPF94" s="215"/>
      <c r="QPG94" s="215"/>
      <c r="QPH94" s="215"/>
      <c r="QPI94" s="215"/>
      <c r="QPJ94" s="215"/>
      <c r="QPK94" s="215"/>
      <c r="QPL94" s="215"/>
      <c r="QPM94" s="215"/>
      <c r="QPN94" s="215"/>
      <c r="QPO94" s="215"/>
      <c r="QPP94" s="215"/>
      <c r="QPQ94" s="215"/>
      <c r="QPR94" s="215"/>
      <c r="QPS94" s="215"/>
      <c r="QPT94" s="215"/>
      <c r="QPU94" s="215"/>
      <c r="QPV94" s="215"/>
      <c r="QPW94" s="215"/>
      <c r="QPX94" s="215"/>
      <c r="QPY94" s="215"/>
      <c r="QPZ94" s="215"/>
      <c r="QQA94" s="215"/>
      <c r="QQB94" s="215"/>
      <c r="QQC94" s="215"/>
      <c r="QQD94" s="215"/>
      <c r="QQE94" s="215"/>
      <c r="QQF94" s="215"/>
      <c r="QQG94" s="215"/>
      <c r="QQH94" s="215"/>
      <c r="QQI94" s="215"/>
      <c r="QQJ94" s="215"/>
      <c r="QQK94" s="215"/>
      <c r="QQL94" s="215"/>
      <c r="QQM94" s="215"/>
      <c r="QQN94" s="215"/>
      <c r="QQO94" s="215"/>
      <c r="QQP94" s="215"/>
      <c r="QQQ94" s="215"/>
      <c r="QQR94" s="215"/>
      <c r="QQS94" s="215"/>
      <c r="QQT94" s="215"/>
      <c r="QQU94" s="215"/>
      <c r="QQV94" s="215"/>
      <c r="QQW94" s="215"/>
      <c r="QQX94" s="215"/>
      <c r="QQY94" s="215"/>
      <c r="QQZ94" s="215"/>
      <c r="QRA94" s="215"/>
      <c r="QRB94" s="215"/>
      <c r="QRC94" s="215"/>
      <c r="QRD94" s="215"/>
      <c r="QRE94" s="215"/>
      <c r="QRF94" s="215"/>
      <c r="QRG94" s="215"/>
      <c r="QRH94" s="215"/>
      <c r="QRI94" s="215"/>
      <c r="QRJ94" s="215"/>
      <c r="QRK94" s="215"/>
      <c r="QRL94" s="215"/>
      <c r="QRM94" s="215"/>
      <c r="QRN94" s="215"/>
      <c r="QRO94" s="215"/>
      <c r="QRP94" s="215"/>
      <c r="QRQ94" s="215"/>
      <c r="QRR94" s="215"/>
      <c r="QRS94" s="215"/>
      <c r="QRT94" s="215"/>
      <c r="QRU94" s="215"/>
      <c r="QRV94" s="215"/>
      <c r="QRW94" s="215"/>
      <c r="QRX94" s="215"/>
      <c r="QRY94" s="215"/>
      <c r="QRZ94" s="215"/>
      <c r="QSA94" s="215"/>
      <c r="QSB94" s="215"/>
      <c r="QSC94" s="215"/>
      <c r="QSD94" s="215"/>
      <c r="QSE94" s="215"/>
      <c r="QSF94" s="215"/>
      <c r="QSG94" s="215"/>
      <c r="QSH94" s="215"/>
      <c r="QSM94" s="215"/>
      <c r="QSN94" s="215"/>
      <c r="QSO94" s="215"/>
      <c r="QSP94" s="215"/>
      <c r="QSQ94" s="215"/>
      <c r="QSR94" s="215"/>
      <c r="QSS94" s="215"/>
      <c r="QST94" s="215"/>
      <c r="QSU94" s="215"/>
      <c r="QSV94" s="215"/>
      <c r="QSW94" s="215"/>
      <c r="QUO94" s="215"/>
      <c r="QUP94" s="215"/>
      <c r="QUQ94" s="215"/>
      <c r="QUR94" s="215"/>
      <c r="QUS94" s="215"/>
      <c r="QUT94" s="215"/>
      <c r="QUU94" s="215"/>
      <c r="QUV94" s="215"/>
      <c r="QUW94" s="215"/>
      <c r="QUX94" s="215"/>
      <c r="QUY94" s="215"/>
      <c r="QUZ94" s="215"/>
      <c r="QVA94" s="215"/>
      <c r="QVB94" s="215"/>
      <c r="QVC94" s="215"/>
      <c r="QVD94" s="215"/>
      <c r="QVE94" s="215"/>
      <c r="QVF94" s="215"/>
      <c r="QVG94" s="215"/>
      <c r="QVH94" s="215"/>
      <c r="QVI94" s="215"/>
      <c r="QVJ94" s="215"/>
      <c r="QVK94" s="215"/>
      <c r="QVL94" s="215"/>
      <c r="QVM94" s="215"/>
      <c r="QVN94" s="215"/>
      <c r="QVO94" s="215"/>
      <c r="QVP94" s="215"/>
      <c r="QVQ94" s="215"/>
      <c r="QVR94" s="215"/>
      <c r="QVS94" s="215"/>
      <c r="QVT94" s="215"/>
      <c r="QVU94" s="215"/>
      <c r="QVV94" s="215"/>
      <c r="QVW94" s="215"/>
      <c r="QVX94" s="215"/>
      <c r="QVY94" s="215"/>
      <c r="QVZ94" s="215"/>
      <c r="QWA94" s="215"/>
      <c r="QWB94" s="215"/>
      <c r="QWC94" s="215"/>
      <c r="QWD94" s="215"/>
      <c r="QWE94" s="215"/>
      <c r="QWF94" s="215"/>
      <c r="QWG94" s="215"/>
      <c r="QWH94" s="215"/>
      <c r="QWI94" s="215"/>
      <c r="QWJ94" s="215"/>
      <c r="QWK94" s="215"/>
      <c r="QWL94" s="215"/>
      <c r="QWM94" s="215"/>
      <c r="QWN94" s="215"/>
      <c r="QWO94" s="215"/>
      <c r="QWP94" s="215"/>
      <c r="QWQ94" s="215"/>
      <c r="QWR94" s="215"/>
      <c r="QWS94" s="215"/>
      <c r="QWT94" s="215"/>
      <c r="QWU94" s="215"/>
      <c r="QWV94" s="215"/>
      <c r="QWW94" s="215"/>
      <c r="QWX94" s="215"/>
      <c r="QWY94" s="215"/>
      <c r="QWZ94" s="215"/>
      <c r="QXA94" s="215"/>
      <c r="QXB94" s="215"/>
      <c r="QXC94" s="215"/>
      <c r="QXD94" s="215"/>
      <c r="QXE94" s="215"/>
      <c r="QXF94" s="215"/>
      <c r="QXG94" s="215"/>
      <c r="QXH94" s="215"/>
      <c r="QXI94" s="215"/>
      <c r="QXJ94" s="215"/>
      <c r="QXK94" s="215"/>
      <c r="QXL94" s="215"/>
      <c r="QXM94" s="215"/>
      <c r="QXN94" s="215"/>
      <c r="QXO94" s="215"/>
      <c r="QXP94" s="215"/>
      <c r="QXQ94" s="215"/>
      <c r="QXR94" s="215"/>
      <c r="QXS94" s="215"/>
      <c r="QXT94" s="215"/>
      <c r="QXU94" s="215"/>
      <c r="QXV94" s="215"/>
      <c r="QXW94" s="215"/>
      <c r="QXX94" s="215"/>
      <c r="QXY94" s="215"/>
      <c r="QXZ94" s="215"/>
      <c r="QYA94" s="215"/>
      <c r="QYB94" s="215"/>
      <c r="QYC94" s="215"/>
      <c r="QYD94" s="215"/>
      <c r="QYE94" s="215"/>
      <c r="QYF94" s="215"/>
      <c r="QYG94" s="215"/>
      <c r="QYH94" s="215"/>
      <c r="QYI94" s="215"/>
      <c r="QYJ94" s="215"/>
      <c r="QYK94" s="215"/>
      <c r="QYL94" s="215"/>
      <c r="QYM94" s="215"/>
      <c r="QYN94" s="215"/>
      <c r="QYO94" s="215"/>
      <c r="QYP94" s="215"/>
      <c r="QYQ94" s="215"/>
      <c r="QYR94" s="215"/>
      <c r="QYS94" s="215"/>
      <c r="QYT94" s="215"/>
      <c r="QYU94" s="215"/>
      <c r="QYV94" s="215"/>
      <c r="QYW94" s="215"/>
      <c r="QYX94" s="215"/>
      <c r="QYY94" s="215"/>
      <c r="QYZ94" s="215"/>
      <c r="QZA94" s="215"/>
      <c r="QZB94" s="215"/>
      <c r="QZC94" s="215"/>
      <c r="QZD94" s="215"/>
      <c r="QZE94" s="215"/>
      <c r="QZF94" s="215"/>
      <c r="QZG94" s="215"/>
      <c r="QZH94" s="215"/>
      <c r="QZI94" s="215"/>
      <c r="QZJ94" s="215"/>
      <c r="QZK94" s="215"/>
      <c r="QZL94" s="215"/>
      <c r="QZM94" s="215"/>
      <c r="QZN94" s="215"/>
      <c r="QZO94" s="215"/>
      <c r="QZP94" s="215"/>
      <c r="QZQ94" s="215"/>
      <c r="QZR94" s="215"/>
      <c r="QZS94" s="215"/>
      <c r="QZT94" s="215"/>
      <c r="QZU94" s="215"/>
      <c r="QZV94" s="215"/>
      <c r="QZW94" s="215"/>
      <c r="QZX94" s="215"/>
      <c r="QZY94" s="215"/>
      <c r="QZZ94" s="215"/>
      <c r="RAA94" s="215"/>
      <c r="RAB94" s="215"/>
      <c r="RAC94" s="215"/>
      <c r="RAD94" s="215"/>
      <c r="RAE94" s="215"/>
      <c r="RAF94" s="215"/>
      <c r="RAG94" s="215"/>
      <c r="RAH94" s="215"/>
      <c r="RAI94" s="215"/>
      <c r="RAJ94" s="215"/>
      <c r="RAK94" s="215"/>
      <c r="RAL94" s="215"/>
      <c r="RAM94" s="215"/>
      <c r="RAN94" s="215"/>
      <c r="RAO94" s="215"/>
      <c r="RAP94" s="215"/>
      <c r="RAQ94" s="215"/>
      <c r="RAR94" s="215"/>
      <c r="RAS94" s="215"/>
      <c r="RAT94" s="215"/>
      <c r="RAU94" s="215"/>
      <c r="RAV94" s="215"/>
      <c r="RAW94" s="215"/>
      <c r="RAX94" s="215"/>
      <c r="RAY94" s="215"/>
      <c r="RAZ94" s="215"/>
      <c r="RBA94" s="215"/>
      <c r="RBB94" s="215"/>
      <c r="RBC94" s="215"/>
      <c r="RBD94" s="215"/>
      <c r="RBE94" s="215"/>
      <c r="RBF94" s="215"/>
      <c r="RBG94" s="215"/>
      <c r="RBH94" s="215"/>
      <c r="RBI94" s="215"/>
      <c r="RBJ94" s="215"/>
      <c r="RBK94" s="215"/>
      <c r="RBL94" s="215"/>
      <c r="RBM94" s="215"/>
      <c r="RBN94" s="215"/>
      <c r="RBO94" s="215"/>
      <c r="RBP94" s="215"/>
      <c r="RBQ94" s="215"/>
      <c r="RBR94" s="215"/>
      <c r="RBS94" s="215"/>
      <c r="RBT94" s="215"/>
      <c r="RBU94" s="215"/>
      <c r="RBV94" s="215"/>
      <c r="RBW94" s="215"/>
      <c r="RBX94" s="215"/>
      <c r="RBY94" s="215"/>
      <c r="RBZ94" s="215"/>
      <c r="RCA94" s="215"/>
      <c r="RCB94" s="215"/>
      <c r="RCC94" s="215"/>
      <c r="RCD94" s="215"/>
      <c r="RCI94" s="215"/>
      <c r="RCJ94" s="215"/>
      <c r="RCK94" s="215"/>
      <c r="RCL94" s="215"/>
      <c r="RCM94" s="215"/>
      <c r="RCN94" s="215"/>
      <c r="RCO94" s="215"/>
      <c r="RCP94" s="215"/>
      <c r="RCQ94" s="215"/>
      <c r="RCR94" s="215"/>
      <c r="RCS94" s="215"/>
      <c r="REK94" s="215"/>
      <c r="REL94" s="215"/>
      <c r="REM94" s="215"/>
      <c r="REN94" s="215"/>
      <c r="REO94" s="215"/>
      <c r="REP94" s="215"/>
      <c r="REQ94" s="215"/>
      <c r="RER94" s="215"/>
      <c r="RES94" s="215"/>
      <c r="RET94" s="215"/>
      <c r="REU94" s="215"/>
      <c r="REV94" s="215"/>
      <c r="REW94" s="215"/>
      <c r="REX94" s="215"/>
      <c r="REY94" s="215"/>
      <c r="REZ94" s="215"/>
      <c r="RFA94" s="215"/>
      <c r="RFB94" s="215"/>
      <c r="RFC94" s="215"/>
      <c r="RFD94" s="215"/>
      <c r="RFE94" s="215"/>
      <c r="RFF94" s="215"/>
      <c r="RFG94" s="215"/>
      <c r="RFH94" s="215"/>
      <c r="RFI94" s="215"/>
      <c r="RFJ94" s="215"/>
      <c r="RFK94" s="215"/>
      <c r="RFL94" s="215"/>
      <c r="RFM94" s="215"/>
      <c r="RFN94" s="215"/>
      <c r="RFO94" s="215"/>
      <c r="RFP94" s="215"/>
      <c r="RFQ94" s="215"/>
      <c r="RFR94" s="215"/>
      <c r="RFS94" s="215"/>
      <c r="RFT94" s="215"/>
      <c r="RFU94" s="215"/>
      <c r="RFV94" s="215"/>
      <c r="RFW94" s="215"/>
      <c r="RFX94" s="215"/>
      <c r="RFY94" s="215"/>
      <c r="RFZ94" s="215"/>
      <c r="RGA94" s="215"/>
      <c r="RGB94" s="215"/>
      <c r="RGC94" s="215"/>
      <c r="RGD94" s="215"/>
      <c r="RGE94" s="215"/>
      <c r="RGF94" s="215"/>
      <c r="RGG94" s="215"/>
      <c r="RGH94" s="215"/>
      <c r="RGI94" s="215"/>
      <c r="RGJ94" s="215"/>
      <c r="RGK94" s="215"/>
      <c r="RGL94" s="215"/>
      <c r="RGM94" s="215"/>
      <c r="RGN94" s="215"/>
      <c r="RGO94" s="215"/>
      <c r="RGP94" s="215"/>
      <c r="RGQ94" s="215"/>
      <c r="RGR94" s="215"/>
      <c r="RGS94" s="215"/>
      <c r="RGT94" s="215"/>
      <c r="RGU94" s="215"/>
      <c r="RGV94" s="215"/>
      <c r="RGW94" s="215"/>
      <c r="RGX94" s="215"/>
      <c r="RGY94" s="215"/>
      <c r="RGZ94" s="215"/>
      <c r="RHA94" s="215"/>
      <c r="RHB94" s="215"/>
      <c r="RHC94" s="215"/>
      <c r="RHD94" s="215"/>
      <c r="RHE94" s="215"/>
      <c r="RHF94" s="215"/>
      <c r="RHG94" s="215"/>
      <c r="RHH94" s="215"/>
      <c r="RHI94" s="215"/>
      <c r="RHJ94" s="215"/>
      <c r="RHK94" s="215"/>
      <c r="RHL94" s="215"/>
      <c r="RHM94" s="215"/>
      <c r="RHN94" s="215"/>
      <c r="RHO94" s="215"/>
      <c r="RHP94" s="215"/>
      <c r="RHQ94" s="215"/>
      <c r="RHR94" s="215"/>
      <c r="RHS94" s="215"/>
      <c r="RHT94" s="215"/>
      <c r="RHU94" s="215"/>
      <c r="RHV94" s="215"/>
      <c r="RHW94" s="215"/>
      <c r="RHX94" s="215"/>
      <c r="RHY94" s="215"/>
      <c r="RHZ94" s="215"/>
      <c r="RIA94" s="215"/>
      <c r="RIB94" s="215"/>
      <c r="RIC94" s="215"/>
      <c r="RID94" s="215"/>
      <c r="RIE94" s="215"/>
      <c r="RIF94" s="215"/>
      <c r="RIG94" s="215"/>
      <c r="RIH94" s="215"/>
      <c r="RII94" s="215"/>
      <c r="RIJ94" s="215"/>
      <c r="RIK94" s="215"/>
      <c r="RIL94" s="215"/>
      <c r="RIM94" s="215"/>
      <c r="RIN94" s="215"/>
      <c r="RIO94" s="215"/>
      <c r="RIP94" s="215"/>
      <c r="RIQ94" s="215"/>
      <c r="RIR94" s="215"/>
      <c r="RIS94" s="215"/>
      <c r="RIT94" s="215"/>
      <c r="RIU94" s="215"/>
      <c r="RIV94" s="215"/>
      <c r="RIW94" s="215"/>
      <c r="RIX94" s="215"/>
      <c r="RIY94" s="215"/>
      <c r="RIZ94" s="215"/>
      <c r="RJA94" s="215"/>
      <c r="RJB94" s="215"/>
      <c r="RJC94" s="215"/>
      <c r="RJD94" s="215"/>
      <c r="RJE94" s="215"/>
      <c r="RJF94" s="215"/>
      <c r="RJG94" s="215"/>
      <c r="RJH94" s="215"/>
      <c r="RJI94" s="215"/>
      <c r="RJJ94" s="215"/>
      <c r="RJK94" s="215"/>
      <c r="RJL94" s="215"/>
      <c r="RJM94" s="215"/>
      <c r="RJN94" s="215"/>
      <c r="RJO94" s="215"/>
      <c r="RJP94" s="215"/>
      <c r="RJQ94" s="215"/>
      <c r="RJR94" s="215"/>
      <c r="RJS94" s="215"/>
      <c r="RJT94" s="215"/>
      <c r="RJU94" s="215"/>
      <c r="RJV94" s="215"/>
      <c r="RJW94" s="215"/>
      <c r="RJX94" s="215"/>
      <c r="RJY94" s="215"/>
      <c r="RJZ94" s="215"/>
      <c r="RKA94" s="215"/>
      <c r="RKB94" s="215"/>
      <c r="RKC94" s="215"/>
      <c r="RKD94" s="215"/>
      <c r="RKE94" s="215"/>
      <c r="RKF94" s="215"/>
      <c r="RKG94" s="215"/>
      <c r="RKH94" s="215"/>
      <c r="RKI94" s="215"/>
      <c r="RKJ94" s="215"/>
      <c r="RKK94" s="215"/>
      <c r="RKL94" s="215"/>
      <c r="RKM94" s="215"/>
      <c r="RKN94" s="215"/>
      <c r="RKO94" s="215"/>
      <c r="RKP94" s="215"/>
      <c r="RKQ94" s="215"/>
      <c r="RKR94" s="215"/>
      <c r="RKS94" s="215"/>
      <c r="RKT94" s="215"/>
      <c r="RKU94" s="215"/>
      <c r="RKV94" s="215"/>
      <c r="RKW94" s="215"/>
      <c r="RKX94" s="215"/>
      <c r="RKY94" s="215"/>
      <c r="RKZ94" s="215"/>
      <c r="RLA94" s="215"/>
      <c r="RLB94" s="215"/>
      <c r="RLC94" s="215"/>
      <c r="RLD94" s="215"/>
      <c r="RLE94" s="215"/>
      <c r="RLF94" s="215"/>
      <c r="RLG94" s="215"/>
      <c r="RLH94" s="215"/>
      <c r="RLI94" s="215"/>
      <c r="RLJ94" s="215"/>
      <c r="RLK94" s="215"/>
      <c r="RLL94" s="215"/>
      <c r="RLM94" s="215"/>
      <c r="RLN94" s="215"/>
      <c r="RLO94" s="215"/>
      <c r="RLP94" s="215"/>
      <c r="RLQ94" s="215"/>
      <c r="RLR94" s="215"/>
      <c r="RLS94" s="215"/>
      <c r="RLT94" s="215"/>
      <c r="RLU94" s="215"/>
      <c r="RLV94" s="215"/>
      <c r="RLW94" s="215"/>
      <c r="RLX94" s="215"/>
      <c r="RLY94" s="215"/>
      <c r="RLZ94" s="215"/>
      <c r="RME94" s="215"/>
      <c r="RMF94" s="215"/>
      <c r="RMG94" s="215"/>
      <c r="RMH94" s="215"/>
      <c r="RMI94" s="215"/>
      <c r="RMJ94" s="215"/>
      <c r="RMK94" s="215"/>
      <c r="RML94" s="215"/>
      <c r="RMM94" s="215"/>
      <c r="RMN94" s="215"/>
      <c r="RMO94" s="215"/>
      <c r="ROG94" s="215"/>
      <c r="ROH94" s="215"/>
      <c r="ROI94" s="215"/>
      <c r="ROJ94" s="215"/>
      <c r="ROK94" s="215"/>
      <c r="ROL94" s="215"/>
      <c r="ROM94" s="215"/>
      <c r="RON94" s="215"/>
      <c r="ROO94" s="215"/>
      <c r="ROP94" s="215"/>
      <c r="ROQ94" s="215"/>
      <c r="ROR94" s="215"/>
      <c r="ROS94" s="215"/>
      <c r="ROT94" s="215"/>
      <c r="ROU94" s="215"/>
      <c r="ROV94" s="215"/>
      <c r="ROW94" s="215"/>
      <c r="ROX94" s="215"/>
      <c r="ROY94" s="215"/>
      <c r="ROZ94" s="215"/>
      <c r="RPA94" s="215"/>
      <c r="RPB94" s="215"/>
      <c r="RPC94" s="215"/>
      <c r="RPD94" s="215"/>
      <c r="RPE94" s="215"/>
      <c r="RPF94" s="215"/>
      <c r="RPG94" s="215"/>
      <c r="RPH94" s="215"/>
      <c r="RPI94" s="215"/>
      <c r="RPJ94" s="215"/>
      <c r="RPK94" s="215"/>
      <c r="RPL94" s="215"/>
      <c r="RPM94" s="215"/>
      <c r="RPN94" s="215"/>
      <c r="RPO94" s="215"/>
      <c r="RPP94" s="215"/>
      <c r="RPQ94" s="215"/>
      <c r="RPR94" s="215"/>
      <c r="RPS94" s="215"/>
      <c r="RPT94" s="215"/>
      <c r="RPU94" s="215"/>
      <c r="RPV94" s="215"/>
      <c r="RPW94" s="215"/>
      <c r="RPX94" s="215"/>
      <c r="RPY94" s="215"/>
      <c r="RPZ94" s="215"/>
      <c r="RQA94" s="215"/>
      <c r="RQB94" s="215"/>
      <c r="RQC94" s="215"/>
      <c r="RQD94" s="215"/>
      <c r="RQE94" s="215"/>
      <c r="RQF94" s="215"/>
      <c r="RQG94" s="215"/>
      <c r="RQH94" s="215"/>
      <c r="RQI94" s="215"/>
      <c r="RQJ94" s="215"/>
      <c r="RQK94" s="215"/>
      <c r="RQL94" s="215"/>
      <c r="RQM94" s="215"/>
      <c r="RQN94" s="215"/>
      <c r="RQO94" s="215"/>
      <c r="RQP94" s="215"/>
      <c r="RQQ94" s="215"/>
      <c r="RQR94" s="215"/>
      <c r="RQS94" s="215"/>
      <c r="RQT94" s="215"/>
      <c r="RQU94" s="215"/>
      <c r="RQV94" s="215"/>
      <c r="RQW94" s="215"/>
      <c r="RQX94" s="215"/>
      <c r="RQY94" s="215"/>
      <c r="RQZ94" s="215"/>
      <c r="RRA94" s="215"/>
      <c r="RRB94" s="215"/>
      <c r="RRC94" s="215"/>
      <c r="RRD94" s="215"/>
      <c r="RRE94" s="215"/>
      <c r="RRF94" s="215"/>
      <c r="RRG94" s="215"/>
      <c r="RRH94" s="215"/>
      <c r="RRI94" s="215"/>
      <c r="RRJ94" s="215"/>
      <c r="RRK94" s="215"/>
      <c r="RRL94" s="215"/>
      <c r="RRM94" s="215"/>
      <c r="RRN94" s="215"/>
      <c r="RRO94" s="215"/>
      <c r="RRP94" s="215"/>
      <c r="RRQ94" s="215"/>
      <c r="RRR94" s="215"/>
      <c r="RRS94" s="215"/>
      <c r="RRT94" s="215"/>
      <c r="RRU94" s="215"/>
      <c r="RRV94" s="215"/>
      <c r="RRW94" s="215"/>
      <c r="RRX94" s="215"/>
      <c r="RRY94" s="215"/>
      <c r="RRZ94" s="215"/>
      <c r="RSA94" s="215"/>
      <c r="RSB94" s="215"/>
      <c r="RSC94" s="215"/>
      <c r="RSD94" s="215"/>
      <c r="RSE94" s="215"/>
      <c r="RSF94" s="215"/>
      <c r="RSG94" s="215"/>
      <c r="RSH94" s="215"/>
      <c r="RSI94" s="215"/>
      <c r="RSJ94" s="215"/>
      <c r="RSK94" s="215"/>
      <c r="RSL94" s="215"/>
      <c r="RSM94" s="215"/>
      <c r="RSN94" s="215"/>
      <c r="RSO94" s="215"/>
      <c r="RSP94" s="215"/>
      <c r="RSQ94" s="215"/>
      <c r="RSR94" s="215"/>
      <c r="RSS94" s="215"/>
      <c r="RST94" s="215"/>
      <c r="RSU94" s="215"/>
      <c r="RSV94" s="215"/>
      <c r="RSW94" s="215"/>
      <c r="RSX94" s="215"/>
      <c r="RSY94" s="215"/>
      <c r="RSZ94" s="215"/>
      <c r="RTA94" s="215"/>
      <c r="RTB94" s="215"/>
      <c r="RTC94" s="215"/>
      <c r="RTD94" s="215"/>
      <c r="RTE94" s="215"/>
      <c r="RTF94" s="215"/>
      <c r="RTG94" s="215"/>
      <c r="RTH94" s="215"/>
      <c r="RTI94" s="215"/>
      <c r="RTJ94" s="215"/>
      <c r="RTK94" s="215"/>
      <c r="RTL94" s="215"/>
      <c r="RTM94" s="215"/>
      <c r="RTN94" s="215"/>
      <c r="RTO94" s="215"/>
      <c r="RTP94" s="215"/>
      <c r="RTQ94" s="215"/>
      <c r="RTR94" s="215"/>
      <c r="RTS94" s="215"/>
      <c r="RTT94" s="215"/>
      <c r="RTU94" s="215"/>
      <c r="RTV94" s="215"/>
      <c r="RTW94" s="215"/>
      <c r="RTX94" s="215"/>
      <c r="RTY94" s="215"/>
      <c r="RTZ94" s="215"/>
      <c r="RUA94" s="215"/>
      <c r="RUB94" s="215"/>
      <c r="RUC94" s="215"/>
      <c r="RUD94" s="215"/>
      <c r="RUE94" s="215"/>
      <c r="RUF94" s="215"/>
      <c r="RUG94" s="215"/>
      <c r="RUH94" s="215"/>
      <c r="RUI94" s="215"/>
      <c r="RUJ94" s="215"/>
      <c r="RUK94" s="215"/>
      <c r="RUL94" s="215"/>
      <c r="RUM94" s="215"/>
      <c r="RUN94" s="215"/>
      <c r="RUO94" s="215"/>
      <c r="RUP94" s="215"/>
      <c r="RUQ94" s="215"/>
      <c r="RUR94" s="215"/>
      <c r="RUS94" s="215"/>
      <c r="RUT94" s="215"/>
      <c r="RUU94" s="215"/>
      <c r="RUV94" s="215"/>
      <c r="RUW94" s="215"/>
      <c r="RUX94" s="215"/>
      <c r="RUY94" s="215"/>
      <c r="RUZ94" s="215"/>
      <c r="RVA94" s="215"/>
      <c r="RVB94" s="215"/>
      <c r="RVC94" s="215"/>
      <c r="RVD94" s="215"/>
      <c r="RVE94" s="215"/>
      <c r="RVF94" s="215"/>
      <c r="RVG94" s="215"/>
      <c r="RVH94" s="215"/>
      <c r="RVI94" s="215"/>
      <c r="RVJ94" s="215"/>
      <c r="RVK94" s="215"/>
      <c r="RVL94" s="215"/>
      <c r="RVM94" s="215"/>
      <c r="RVN94" s="215"/>
      <c r="RVO94" s="215"/>
      <c r="RVP94" s="215"/>
      <c r="RVQ94" s="215"/>
      <c r="RVR94" s="215"/>
      <c r="RVS94" s="215"/>
      <c r="RVT94" s="215"/>
      <c r="RVU94" s="215"/>
      <c r="RVV94" s="215"/>
      <c r="RWA94" s="215"/>
      <c r="RWB94" s="215"/>
      <c r="RWC94" s="215"/>
      <c r="RWD94" s="215"/>
      <c r="RWE94" s="215"/>
      <c r="RWF94" s="215"/>
      <c r="RWG94" s="215"/>
      <c r="RWH94" s="215"/>
      <c r="RWI94" s="215"/>
      <c r="RWJ94" s="215"/>
      <c r="RWK94" s="215"/>
      <c r="RYC94" s="215"/>
      <c r="RYD94" s="215"/>
      <c r="RYE94" s="215"/>
      <c r="RYF94" s="215"/>
      <c r="RYG94" s="215"/>
      <c r="RYH94" s="215"/>
      <c r="RYI94" s="215"/>
      <c r="RYJ94" s="215"/>
      <c r="RYK94" s="215"/>
      <c r="RYL94" s="215"/>
      <c r="RYM94" s="215"/>
      <c r="RYN94" s="215"/>
      <c r="RYO94" s="215"/>
      <c r="RYP94" s="215"/>
      <c r="RYQ94" s="215"/>
      <c r="RYR94" s="215"/>
      <c r="RYS94" s="215"/>
      <c r="RYT94" s="215"/>
      <c r="RYU94" s="215"/>
      <c r="RYV94" s="215"/>
      <c r="RYW94" s="215"/>
      <c r="RYX94" s="215"/>
      <c r="RYY94" s="215"/>
      <c r="RYZ94" s="215"/>
      <c r="RZA94" s="215"/>
      <c r="RZB94" s="215"/>
      <c r="RZC94" s="215"/>
      <c r="RZD94" s="215"/>
      <c r="RZE94" s="215"/>
      <c r="RZF94" s="215"/>
      <c r="RZG94" s="215"/>
      <c r="RZH94" s="215"/>
      <c r="RZI94" s="215"/>
      <c r="RZJ94" s="215"/>
      <c r="RZK94" s="215"/>
      <c r="RZL94" s="215"/>
      <c r="RZM94" s="215"/>
      <c r="RZN94" s="215"/>
      <c r="RZO94" s="215"/>
      <c r="RZP94" s="215"/>
      <c r="RZQ94" s="215"/>
      <c r="RZR94" s="215"/>
      <c r="RZS94" s="215"/>
      <c r="RZT94" s="215"/>
      <c r="RZU94" s="215"/>
      <c r="RZV94" s="215"/>
      <c r="RZW94" s="215"/>
      <c r="RZX94" s="215"/>
      <c r="RZY94" s="215"/>
      <c r="RZZ94" s="215"/>
      <c r="SAA94" s="215"/>
      <c r="SAB94" s="215"/>
      <c r="SAC94" s="215"/>
      <c r="SAD94" s="215"/>
      <c r="SAE94" s="215"/>
      <c r="SAF94" s="215"/>
      <c r="SAG94" s="215"/>
      <c r="SAH94" s="215"/>
      <c r="SAI94" s="215"/>
      <c r="SAJ94" s="215"/>
      <c r="SAK94" s="215"/>
      <c r="SAL94" s="215"/>
      <c r="SAM94" s="215"/>
      <c r="SAN94" s="215"/>
      <c r="SAO94" s="215"/>
      <c r="SAP94" s="215"/>
      <c r="SAQ94" s="215"/>
      <c r="SAR94" s="215"/>
      <c r="SAS94" s="215"/>
      <c r="SAT94" s="215"/>
      <c r="SAU94" s="215"/>
      <c r="SAV94" s="215"/>
      <c r="SAW94" s="215"/>
      <c r="SAX94" s="215"/>
      <c r="SAY94" s="215"/>
      <c r="SAZ94" s="215"/>
      <c r="SBA94" s="215"/>
      <c r="SBB94" s="215"/>
      <c r="SBC94" s="215"/>
      <c r="SBD94" s="215"/>
      <c r="SBE94" s="215"/>
      <c r="SBF94" s="215"/>
      <c r="SBG94" s="215"/>
      <c r="SBH94" s="215"/>
      <c r="SBI94" s="215"/>
      <c r="SBJ94" s="215"/>
      <c r="SBK94" s="215"/>
      <c r="SBL94" s="215"/>
      <c r="SBM94" s="215"/>
      <c r="SBN94" s="215"/>
      <c r="SBO94" s="215"/>
      <c r="SBP94" s="215"/>
      <c r="SBQ94" s="215"/>
      <c r="SBR94" s="215"/>
      <c r="SBS94" s="215"/>
      <c r="SBT94" s="215"/>
      <c r="SBU94" s="215"/>
      <c r="SBV94" s="215"/>
      <c r="SBW94" s="215"/>
      <c r="SBX94" s="215"/>
      <c r="SBY94" s="215"/>
      <c r="SBZ94" s="215"/>
      <c r="SCA94" s="215"/>
      <c r="SCB94" s="215"/>
      <c r="SCC94" s="215"/>
      <c r="SCD94" s="215"/>
      <c r="SCE94" s="215"/>
      <c r="SCF94" s="215"/>
      <c r="SCG94" s="215"/>
      <c r="SCH94" s="215"/>
      <c r="SCI94" s="215"/>
      <c r="SCJ94" s="215"/>
      <c r="SCK94" s="215"/>
      <c r="SCL94" s="215"/>
      <c r="SCM94" s="215"/>
      <c r="SCN94" s="215"/>
      <c r="SCO94" s="215"/>
      <c r="SCP94" s="215"/>
      <c r="SCQ94" s="215"/>
      <c r="SCR94" s="215"/>
      <c r="SCS94" s="215"/>
      <c r="SCT94" s="215"/>
      <c r="SCU94" s="215"/>
      <c r="SCV94" s="215"/>
      <c r="SCW94" s="215"/>
      <c r="SCX94" s="215"/>
      <c r="SCY94" s="215"/>
      <c r="SCZ94" s="215"/>
      <c r="SDA94" s="215"/>
      <c r="SDB94" s="215"/>
      <c r="SDC94" s="215"/>
      <c r="SDD94" s="215"/>
      <c r="SDE94" s="215"/>
      <c r="SDF94" s="215"/>
      <c r="SDG94" s="215"/>
      <c r="SDH94" s="215"/>
      <c r="SDI94" s="215"/>
      <c r="SDJ94" s="215"/>
      <c r="SDK94" s="215"/>
      <c r="SDL94" s="215"/>
      <c r="SDM94" s="215"/>
      <c r="SDN94" s="215"/>
      <c r="SDO94" s="215"/>
      <c r="SDP94" s="215"/>
      <c r="SDQ94" s="215"/>
      <c r="SDR94" s="215"/>
      <c r="SDS94" s="215"/>
      <c r="SDT94" s="215"/>
      <c r="SDU94" s="215"/>
      <c r="SDV94" s="215"/>
      <c r="SDW94" s="215"/>
      <c r="SDX94" s="215"/>
      <c r="SDY94" s="215"/>
      <c r="SDZ94" s="215"/>
      <c r="SEA94" s="215"/>
      <c r="SEB94" s="215"/>
      <c r="SEC94" s="215"/>
      <c r="SED94" s="215"/>
      <c r="SEE94" s="215"/>
      <c r="SEF94" s="215"/>
      <c r="SEG94" s="215"/>
      <c r="SEH94" s="215"/>
      <c r="SEI94" s="215"/>
      <c r="SEJ94" s="215"/>
      <c r="SEK94" s="215"/>
      <c r="SEL94" s="215"/>
      <c r="SEM94" s="215"/>
      <c r="SEN94" s="215"/>
      <c r="SEO94" s="215"/>
      <c r="SEP94" s="215"/>
      <c r="SEQ94" s="215"/>
      <c r="SER94" s="215"/>
      <c r="SES94" s="215"/>
      <c r="SET94" s="215"/>
      <c r="SEU94" s="215"/>
      <c r="SEV94" s="215"/>
      <c r="SEW94" s="215"/>
      <c r="SEX94" s="215"/>
      <c r="SEY94" s="215"/>
      <c r="SEZ94" s="215"/>
      <c r="SFA94" s="215"/>
      <c r="SFB94" s="215"/>
      <c r="SFC94" s="215"/>
      <c r="SFD94" s="215"/>
      <c r="SFE94" s="215"/>
      <c r="SFF94" s="215"/>
      <c r="SFG94" s="215"/>
      <c r="SFH94" s="215"/>
      <c r="SFI94" s="215"/>
      <c r="SFJ94" s="215"/>
      <c r="SFK94" s="215"/>
      <c r="SFL94" s="215"/>
      <c r="SFM94" s="215"/>
      <c r="SFN94" s="215"/>
      <c r="SFO94" s="215"/>
      <c r="SFP94" s="215"/>
      <c r="SFQ94" s="215"/>
      <c r="SFR94" s="215"/>
      <c r="SFW94" s="215"/>
      <c r="SFX94" s="215"/>
      <c r="SFY94" s="215"/>
      <c r="SFZ94" s="215"/>
      <c r="SGA94" s="215"/>
      <c r="SGB94" s="215"/>
      <c r="SGC94" s="215"/>
      <c r="SGD94" s="215"/>
      <c r="SGE94" s="215"/>
      <c r="SGF94" s="215"/>
      <c r="SGG94" s="215"/>
      <c r="SHY94" s="215"/>
      <c r="SHZ94" s="215"/>
      <c r="SIA94" s="215"/>
      <c r="SIB94" s="215"/>
      <c r="SIC94" s="215"/>
      <c r="SID94" s="215"/>
      <c r="SIE94" s="215"/>
      <c r="SIF94" s="215"/>
      <c r="SIG94" s="215"/>
      <c r="SIH94" s="215"/>
      <c r="SII94" s="215"/>
      <c r="SIJ94" s="215"/>
      <c r="SIK94" s="215"/>
      <c r="SIL94" s="215"/>
      <c r="SIM94" s="215"/>
      <c r="SIN94" s="215"/>
      <c r="SIO94" s="215"/>
      <c r="SIP94" s="215"/>
      <c r="SIQ94" s="215"/>
      <c r="SIR94" s="215"/>
      <c r="SIS94" s="215"/>
      <c r="SIT94" s="215"/>
      <c r="SIU94" s="215"/>
      <c r="SIV94" s="215"/>
      <c r="SIW94" s="215"/>
      <c r="SIX94" s="215"/>
      <c r="SIY94" s="215"/>
      <c r="SIZ94" s="215"/>
      <c r="SJA94" s="215"/>
      <c r="SJB94" s="215"/>
      <c r="SJC94" s="215"/>
      <c r="SJD94" s="215"/>
      <c r="SJE94" s="215"/>
      <c r="SJF94" s="215"/>
      <c r="SJG94" s="215"/>
      <c r="SJH94" s="215"/>
      <c r="SJI94" s="215"/>
      <c r="SJJ94" s="215"/>
      <c r="SJK94" s="215"/>
      <c r="SJL94" s="215"/>
      <c r="SJM94" s="215"/>
      <c r="SJN94" s="215"/>
      <c r="SJO94" s="215"/>
      <c r="SJP94" s="215"/>
      <c r="SJQ94" s="215"/>
      <c r="SJR94" s="215"/>
      <c r="SJS94" s="215"/>
      <c r="SJT94" s="215"/>
      <c r="SJU94" s="215"/>
      <c r="SJV94" s="215"/>
      <c r="SJW94" s="215"/>
      <c r="SJX94" s="215"/>
      <c r="SJY94" s="215"/>
      <c r="SJZ94" s="215"/>
      <c r="SKA94" s="215"/>
      <c r="SKB94" s="215"/>
      <c r="SKC94" s="215"/>
      <c r="SKD94" s="215"/>
      <c r="SKE94" s="215"/>
      <c r="SKF94" s="215"/>
      <c r="SKG94" s="215"/>
      <c r="SKH94" s="215"/>
      <c r="SKI94" s="215"/>
      <c r="SKJ94" s="215"/>
      <c r="SKK94" s="215"/>
      <c r="SKL94" s="215"/>
      <c r="SKM94" s="215"/>
      <c r="SKN94" s="215"/>
      <c r="SKO94" s="215"/>
      <c r="SKP94" s="215"/>
      <c r="SKQ94" s="215"/>
      <c r="SKR94" s="215"/>
      <c r="SKS94" s="215"/>
      <c r="SKT94" s="215"/>
      <c r="SKU94" s="215"/>
      <c r="SKV94" s="215"/>
      <c r="SKW94" s="215"/>
      <c r="SKX94" s="215"/>
      <c r="SKY94" s="215"/>
      <c r="SKZ94" s="215"/>
      <c r="SLA94" s="215"/>
      <c r="SLB94" s="215"/>
      <c r="SLC94" s="215"/>
      <c r="SLD94" s="215"/>
      <c r="SLE94" s="215"/>
      <c r="SLF94" s="215"/>
      <c r="SLG94" s="215"/>
      <c r="SLH94" s="215"/>
      <c r="SLI94" s="215"/>
      <c r="SLJ94" s="215"/>
      <c r="SLK94" s="215"/>
      <c r="SLL94" s="215"/>
      <c r="SLM94" s="215"/>
      <c r="SLN94" s="215"/>
      <c r="SLO94" s="215"/>
      <c r="SLP94" s="215"/>
      <c r="SLQ94" s="215"/>
      <c r="SLR94" s="215"/>
      <c r="SLS94" s="215"/>
      <c r="SLT94" s="215"/>
      <c r="SLU94" s="215"/>
      <c r="SLV94" s="215"/>
      <c r="SLW94" s="215"/>
      <c r="SLX94" s="215"/>
      <c r="SLY94" s="215"/>
      <c r="SLZ94" s="215"/>
      <c r="SMA94" s="215"/>
      <c r="SMB94" s="215"/>
      <c r="SMC94" s="215"/>
      <c r="SMD94" s="215"/>
      <c r="SME94" s="215"/>
      <c r="SMF94" s="215"/>
      <c r="SMG94" s="215"/>
      <c r="SMH94" s="215"/>
      <c r="SMI94" s="215"/>
      <c r="SMJ94" s="215"/>
      <c r="SMK94" s="215"/>
      <c r="SML94" s="215"/>
      <c r="SMM94" s="215"/>
      <c r="SMN94" s="215"/>
      <c r="SMO94" s="215"/>
      <c r="SMP94" s="215"/>
      <c r="SMQ94" s="215"/>
      <c r="SMR94" s="215"/>
      <c r="SMS94" s="215"/>
      <c r="SMT94" s="215"/>
      <c r="SMU94" s="215"/>
      <c r="SMV94" s="215"/>
      <c r="SMW94" s="215"/>
      <c r="SMX94" s="215"/>
      <c r="SMY94" s="215"/>
      <c r="SMZ94" s="215"/>
      <c r="SNA94" s="215"/>
      <c r="SNB94" s="215"/>
      <c r="SNC94" s="215"/>
      <c r="SND94" s="215"/>
      <c r="SNE94" s="215"/>
      <c r="SNF94" s="215"/>
      <c r="SNG94" s="215"/>
      <c r="SNH94" s="215"/>
      <c r="SNI94" s="215"/>
      <c r="SNJ94" s="215"/>
      <c r="SNK94" s="215"/>
      <c r="SNL94" s="215"/>
      <c r="SNM94" s="215"/>
      <c r="SNN94" s="215"/>
      <c r="SNO94" s="215"/>
      <c r="SNP94" s="215"/>
      <c r="SNQ94" s="215"/>
      <c r="SNR94" s="215"/>
      <c r="SNS94" s="215"/>
      <c r="SNT94" s="215"/>
      <c r="SNU94" s="215"/>
      <c r="SNV94" s="215"/>
      <c r="SNW94" s="215"/>
      <c r="SNX94" s="215"/>
      <c r="SNY94" s="215"/>
      <c r="SNZ94" s="215"/>
      <c r="SOA94" s="215"/>
      <c r="SOB94" s="215"/>
      <c r="SOC94" s="215"/>
      <c r="SOD94" s="215"/>
      <c r="SOE94" s="215"/>
      <c r="SOF94" s="215"/>
      <c r="SOG94" s="215"/>
      <c r="SOH94" s="215"/>
      <c r="SOI94" s="215"/>
      <c r="SOJ94" s="215"/>
      <c r="SOK94" s="215"/>
      <c r="SOL94" s="215"/>
      <c r="SOM94" s="215"/>
      <c r="SON94" s="215"/>
      <c r="SOO94" s="215"/>
      <c r="SOP94" s="215"/>
      <c r="SOQ94" s="215"/>
      <c r="SOR94" s="215"/>
      <c r="SOS94" s="215"/>
      <c r="SOT94" s="215"/>
      <c r="SOU94" s="215"/>
      <c r="SOV94" s="215"/>
      <c r="SOW94" s="215"/>
      <c r="SOX94" s="215"/>
      <c r="SOY94" s="215"/>
      <c r="SOZ94" s="215"/>
      <c r="SPA94" s="215"/>
      <c r="SPB94" s="215"/>
      <c r="SPC94" s="215"/>
      <c r="SPD94" s="215"/>
      <c r="SPE94" s="215"/>
      <c r="SPF94" s="215"/>
      <c r="SPG94" s="215"/>
      <c r="SPH94" s="215"/>
      <c r="SPI94" s="215"/>
      <c r="SPJ94" s="215"/>
      <c r="SPK94" s="215"/>
      <c r="SPL94" s="215"/>
      <c r="SPM94" s="215"/>
      <c r="SPN94" s="215"/>
      <c r="SPS94" s="215"/>
      <c r="SPT94" s="215"/>
      <c r="SPU94" s="215"/>
      <c r="SPV94" s="215"/>
      <c r="SPW94" s="215"/>
      <c r="SPX94" s="215"/>
      <c r="SPY94" s="215"/>
      <c r="SPZ94" s="215"/>
      <c r="SQA94" s="215"/>
      <c r="SQB94" s="215"/>
      <c r="SQC94" s="215"/>
      <c r="SRU94" s="215"/>
      <c r="SRV94" s="215"/>
      <c r="SRW94" s="215"/>
      <c r="SRX94" s="215"/>
      <c r="SRY94" s="215"/>
      <c r="SRZ94" s="215"/>
      <c r="SSA94" s="215"/>
      <c r="SSB94" s="215"/>
      <c r="SSC94" s="215"/>
      <c r="SSD94" s="215"/>
      <c r="SSE94" s="215"/>
      <c r="SSF94" s="215"/>
      <c r="SSG94" s="215"/>
      <c r="SSH94" s="215"/>
      <c r="SSI94" s="215"/>
      <c r="SSJ94" s="215"/>
      <c r="SSK94" s="215"/>
      <c r="SSL94" s="215"/>
      <c r="SSM94" s="215"/>
      <c r="SSN94" s="215"/>
      <c r="SSO94" s="215"/>
      <c r="SSP94" s="215"/>
      <c r="SSQ94" s="215"/>
      <c r="SSR94" s="215"/>
      <c r="SSS94" s="215"/>
      <c r="SST94" s="215"/>
      <c r="SSU94" s="215"/>
      <c r="SSV94" s="215"/>
      <c r="SSW94" s="215"/>
      <c r="SSX94" s="215"/>
      <c r="SSY94" s="215"/>
      <c r="SSZ94" s="215"/>
      <c r="STA94" s="215"/>
      <c r="STB94" s="215"/>
      <c r="STC94" s="215"/>
      <c r="STD94" s="215"/>
      <c r="STE94" s="215"/>
      <c r="STF94" s="215"/>
      <c r="STG94" s="215"/>
      <c r="STH94" s="215"/>
      <c r="STI94" s="215"/>
      <c r="STJ94" s="215"/>
      <c r="STK94" s="215"/>
      <c r="STL94" s="215"/>
      <c r="STM94" s="215"/>
      <c r="STN94" s="215"/>
      <c r="STO94" s="215"/>
      <c r="STP94" s="215"/>
      <c r="STQ94" s="215"/>
      <c r="STR94" s="215"/>
      <c r="STS94" s="215"/>
      <c r="STT94" s="215"/>
      <c r="STU94" s="215"/>
      <c r="STV94" s="215"/>
      <c r="STW94" s="215"/>
      <c r="STX94" s="215"/>
      <c r="STY94" s="215"/>
      <c r="STZ94" s="215"/>
      <c r="SUA94" s="215"/>
      <c r="SUB94" s="215"/>
      <c r="SUC94" s="215"/>
      <c r="SUD94" s="215"/>
      <c r="SUE94" s="215"/>
      <c r="SUF94" s="215"/>
      <c r="SUG94" s="215"/>
      <c r="SUH94" s="215"/>
      <c r="SUI94" s="215"/>
      <c r="SUJ94" s="215"/>
      <c r="SUK94" s="215"/>
      <c r="SUL94" s="215"/>
      <c r="SUM94" s="215"/>
      <c r="SUN94" s="215"/>
      <c r="SUO94" s="215"/>
      <c r="SUP94" s="215"/>
      <c r="SUQ94" s="215"/>
      <c r="SUR94" s="215"/>
      <c r="SUS94" s="215"/>
      <c r="SUT94" s="215"/>
      <c r="SUU94" s="215"/>
      <c r="SUV94" s="215"/>
      <c r="SUW94" s="215"/>
      <c r="SUX94" s="215"/>
      <c r="SUY94" s="215"/>
      <c r="SUZ94" s="215"/>
      <c r="SVA94" s="215"/>
      <c r="SVB94" s="215"/>
      <c r="SVC94" s="215"/>
      <c r="SVD94" s="215"/>
      <c r="SVE94" s="215"/>
      <c r="SVF94" s="215"/>
      <c r="SVG94" s="215"/>
      <c r="SVH94" s="215"/>
      <c r="SVI94" s="215"/>
      <c r="SVJ94" s="215"/>
      <c r="SVK94" s="215"/>
      <c r="SVL94" s="215"/>
      <c r="SVM94" s="215"/>
      <c r="SVN94" s="215"/>
      <c r="SVO94" s="215"/>
      <c r="SVP94" s="215"/>
      <c r="SVQ94" s="215"/>
      <c r="SVR94" s="215"/>
      <c r="SVS94" s="215"/>
      <c r="SVT94" s="215"/>
      <c r="SVU94" s="215"/>
      <c r="SVV94" s="215"/>
      <c r="SVW94" s="215"/>
      <c r="SVX94" s="215"/>
      <c r="SVY94" s="215"/>
      <c r="SVZ94" s="215"/>
      <c r="SWA94" s="215"/>
      <c r="SWB94" s="215"/>
      <c r="SWC94" s="215"/>
      <c r="SWD94" s="215"/>
      <c r="SWE94" s="215"/>
      <c r="SWF94" s="215"/>
      <c r="SWG94" s="215"/>
      <c r="SWH94" s="215"/>
      <c r="SWI94" s="215"/>
      <c r="SWJ94" s="215"/>
      <c r="SWK94" s="215"/>
      <c r="SWL94" s="215"/>
      <c r="SWM94" s="215"/>
      <c r="SWN94" s="215"/>
      <c r="SWO94" s="215"/>
      <c r="SWP94" s="215"/>
      <c r="SWQ94" s="215"/>
      <c r="SWR94" s="215"/>
      <c r="SWS94" s="215"/>
      <c r="SWT94" s="215"/>
      <c r="SWU94" s="215"/>
      <c r="SWV94" s="215"/>
      <c r="SWW94" s="215"/>
      <c r="SWX94" s="215"/>
      <c r="SWY94" s="215"/>
      <c r="SWZ94" s="215"/>
      <c r="SXA94" s="215"/>
      <c r="SXB94" s="215"/>
      <c r="SXC94" s="215"/>
      <c r="SXD94" s="215"/>
      <c r="SXE94" s="215"/>
      <c r="SXF94" s="215"/>
      <c r="SXG94" s="215"/>
      <c r="SXH94" s="215"/>
      <c r="SXI94" s="215"/>
      <c r="SXJ94" s="215"/>
      <c r="SXK94" s="215"/>
      <c r="SXL94" s="215"/>
      <c r="SXM94" s="215"/>
      <c r="SXN94" s="215"/>
      <c r="SXO94" s="215"/>
      <c r="SXP94" s="215"/>
      <c r="SXQ94" s="215"/>
      <c r="SXR94" s="215"/>
      <c r="SXS94" s="215"/>
      <c r="SXT94" s="215"/>
      <c r="SXU94" s="215"/>
      <c r="SXV94" s="215"/>
      <c r="SXW94" s="215"/>
      <c r="SXX94" s="215"/>
      <c r="SXY94" s="215"/>
      <c r="SXZ94" s="215"/>
      <c r="SYA94" s="215"/>
      <c r="SYB94" s="215"/>
      <c r="SYC94" s="215"/>
      <c r="SYD94" s="215"/>
      <c r="SYE94" s="215"/>
      <c r="SYF94" s="215"/>
      <c r="SYG94" s="215"/>
      <c r="SYH94" s="215"/>
      <c r="SYI94" s="215"/>
      <c r="SYJ94" s="215"/>
      <c r="SYK94" s="215"/>
      <c r="SYL94" s="215"/>
      <c r="SYM94" s="215"/>
      <c r="SYN94" s="215"/>
      <c r="SYO94" s="215"/>
      <c r="SYP94" s="215"/>
      <c r="SYQ94" s="215"/>
      <c r="SYR94" s="215"/>
      <c r="SYS94" s="215"/>
      <c r="SYT94" s="215"/>
      <c r="SYU94" s="215"/>
      <c r="SYV94" s="215"/>
      <c r="SYW94" s="215"/>
      <c r="SYX94" s="215"/>
      <c r="SYY94" s="215"/>
      <c r="SYZ94" s="215"/>
      <c r="SZA94" s="215"/>
      <c r="SZB94" s="215"/>
      <c r="SZC94" s="215"/>
      <c r="SZD94" s="215"/>
      <c r="SZE94" s="215"/>
      <c r="SZF94" s="215"/>
      <c r="SZG94" s="215"/>
      <c r="SZH94" s="215"/>
      <c r="SZI94" s="215"/>
      <c r="SZJ94" s="215"/>
      <c r="SZO94" s="215"/>
      <c r="SZP94" s="215"/>
      <c r="SZQ94" s="215"/>
      <c r="SZR94" s="215"/>
      <c r="SZS94" s="215"/>
      <c r="SZT94" s="215"/>
      <c r="SZU94" s="215"/>
      <c r="SZV94" s="215"/>
      <c r="SZW94" s="215"/>
      <c r="SZX94" s="215"/>
      <c r="SZY94" s="215"/>
      <c r="TBQ94" s="215"/>
      <c r="TBR94" s="215"/>
      <c r="TBS94" s="215"/>
      <c r="TBT94" s="215"/>
      <c r="TBU94" s="215"/>
      <c r="TBV94" s="215"/>
      <c r="TBW94" s="215"/>
      <c r="TBX94" s="215"/>
      <c r="TBY94" s="215"/>
      <c r="TBZ94" s="215"/>
      <c r="TCA94" s="215"/>
      <c r="TCB94" s="215"/>
      <c r="TCC94" s="215"/>
      <c r="TCD94" s="215"/>
      <c r="TCE94" s="215"/>
      <c r="TCF94" s="215"/>
      <c r="TCG94" s="215"/>
      <c r="TCH94" s="215"/>
      <c r="TCI94" s="215"/>
      <c r="TCJ94" s="215"/>
      <c r="TCK94" s="215"/>
      <c r="TCL94" s="215"/>
      <c r="TCM94" s="215"/>
      <c r="TCN94" s="215"/>
      <c r="TCO94" s="215"/>
      <c r="TCP94" s="215"/>
      <c r="TCQ94" s="215"/>
      <c r="TCR94" s="215"/>
      <c r="TCS94" s="215"/>
      <c r="TCT94" s="215"/>
      <c r="TCU94" s="215"/>
      <c r="TCV94" s="215"/>
      <c r="TCW94" s="215"/>
      <c r="TCX94" s="215"/>
      <c r="TCY94" s="215"/>
      <c r="TCZ94" s="215"/>
      <c r="TDA94" s="215"/>
      <c r="TDB94" s="215"/>
      <c r="TDC94" s="215"/>
      <c r="TDD94" s="215"/>
      <c r="TDE94" s="215"/>
      <c r="TDF94" s="215"/>
      <c r="TDG94" s="215"/>
      <c r="TDH94" s="215"/>
      <c r="TDI94" s="215"/>
      <c r="TDJ94" s="215"/>
      <c r="TDK94" s="215"/>
      <c r="TDL94" s="215"/>
      <c r="TDM94" s="215"/>
      <c r="TDN94" s="215"/>
      <c r="TDO94" s="215"/>
      <c r="TDP94" s="215"/>
      <c r="TDQ94" s="215"/>
      <c r="TDR94" s="215"/>
      <c r="TDS94" s="215"/>
      <c r="TDT94" s="215"/>
      <c r="TDU94" s="215"/>
      <c r="TDV94" s="215"/>
      <c r="TDW94" s="215"/>
      <c r="TDX94" s="215"/>
      <c r="TDY94" s="215"/>
      <c r="TDZ94" s="215"/>
      <c r="TEA94" s="215"/>
      <c r="TEB94" s="215"/>
      <c r="TEC94" s="215"/>
      <c r="TED94" s="215"/>
      <c r="TEE94" s="215"/>
      <c r="TEF94" s="215"/>
      <c r="TEG94" s="215"/>
      <c r="TEH94" s="215"/>
      <c r="TEI94" s="215"/>
      <c r="TEJ94" s="215"/>
      <c r="TEK94" s="215"/>
      <c r="TEL94" s="215"/>
      <c r="TEM94" s="215"/>
      <c r="TEN94" s="215"/>
      <c r="TEO94" s="215"/>
      <c r="TEP94" s="215"/>
      <c r="TEQ94" s="215"/>
      <c r="TER94" s="215"/>
      <c r="TES94" s="215"/>
      <c r="TET94" s="215"/>
      <c r="TEU94" s="215"/>
      <c r="TEV94" s="215"/>
      <c r="TEW94" s="215"/>
      <c r="TEX94" s="215"/>
      <c r="TEY94" s="215"/>
      <c r="TEZ94" s="215"/>
      <c r="TFA94" s="215"/>
      <c r="TFB94" s="215"/>
      <c r="TFC94" s="215"/>
      <c r="TFD94" s="215"/>
      <c r="TFE94" s="215"/>
      <c r="TFF94" s="215"/>
      <c r="TFG94" s="215"/>
      <c r="TFH94" s="215"/>
      <c r="TFI94" s="215"/>
      <c r="TFJ94" s="215"/>
      <c r="TFK94" s="215"/>
      <c r="TFL94" s="215"/>
      <c r="TFM94" s="215"/>
      <c r="TFN94" s="215"/>
      <c r="TFO94" s="215"/>
      <c r="TFP94" s="215"/>
      <c r="TFQ94" s="215"/>
      <c r="TFR94" s="215"/>
      <c r="TFS94" s="215"/>
      <c r="TFT94" s="215"/>
      <c r="TFU94" s="215"/>
      <c r="TFV94" s="215"/>
      <c r="TFW94" s="215"/>
      <c r="TFX94" s="215"/>
      <c r="TFY94" s="215"/>
      <c r="TFZ94" s="215"/>
      <c r="TGA94" s="215"/>
      <c r="TGB94" s="215"/>
      <c r="TGC94" s="215"/>
      <c r="TGD94" s="215"/>
      <c r="TGE94" s="215"/>
      <c r="TGF94" s="215"/>
      <c r="TGG94" s="215"/>
      <c r="TGH94" s="215"/>
      <c r="TGI94" s="215"/>
      <c r="TGJ94" s="215"/>
      <c r="TGK94" s="215"/>
      <c r="TGL94" s="215"/>
      <c r="TGM94" s="215"/>
      <c r="TGN94" s="215"/>
      <c r="TGO94" s="215"/>
      <c r="TGP94" s="215"/>
      <c r="TGQ94" s="215"/>
      <c r="TGR94" s="215"/>
      <c r="TGS94" s="215"/>
      <c r="TGT94" s="215"/>
      <c r="TGU94" s="215"/>
      <c r="TGV94" s="215"/>
      <c r="TGW94" s="215"/>
      <c r="TGX94" s="215"/>
      <c r="TGY94" s="215"/>
      <c r="TGZ94" s="215"/>
      <c r="THA94" s="215"/>
      <c r="THB94" s="215"/>
      <c r="THC94" s="215"/>
      <c r="THD94" s="215"/>
      <c r="THE94" s="215"/>
      <c r="THF94" s="215"/>
      <c r="THG94" s="215"/>
      <c r="THH94" s="215"/>
      <c r="THI94" s="215"/>
      <c r="THJ94" s="215"/>
      <c r="THK94" s="215"/>
      <c r="THL94" s="215"/>
      <c r="THM94" s="215"/>
      <c r="THN94" s="215"/>
      <c r="THO94" s="215"/>
      <c r="THP94" s="215"/>
      <c r="THQ94" s="215"/>
      <c r="THR94" s="215"/>
      <c r="THS94" s="215"/>
      <c r="THT94" s="215"/>
      <c r="THU94" s="215"/>
      <c r="THV94" s="215"/>
      <c r="THW94" s="215"/>
      <c r="THX94" s="215"/>
      <c r="THY94" s="215"/>
      <c r="THZ94" s="215"/>
      <c r="TIA94" s="215"/>
      <c r="TIB94" s="215"/>
      <c r="TIC94" s="215"/>
      <c r="TID94" s="215"/>
      <c r="TIE94" s="215"/>
      <c r="TIF94" s="215"/>
      <c r="TIG94" s="215"/>
      <c r="TIH94" s="215"/>
      <c r="TII94" s="215"/>
      <c r="TIJ94" s="215"/>
      <c r="TIK94" s="215"/>
      <c r="TIL94" s="215"/>
      <c r="TIM94" s="215"/>
      <c r="TIN94" s="215"/>
      <c r="TIO94" s="215"/>
      <c r="TIP94" s="215"/>
      <c r="TIQ94" s="215"/>
      <c r="TIR94" s="215"/>
      <c r="TIS94" s="215"/>
      <c r="TIT94" s="215"/>
      <c r="TIU94" s="215"/>
      <c r="TIV94" s="215"/>
      <c r="TIW94" s="215"/>
      <c r="TIX94" s="215"/>
      <c r="TIY94" s="215"/>
      <c r="TIZ94" s="215"/>
      <c r="TJA94" s="215"/>
      <c r="TJB94" s="215"/>
      <c r="TJC94" s="215"/>
      <c r="TJD94" s="215"/>
      <c r="TJE94" s="215"/>
      <c r="TJF94" s="215"/>
      <c r="TJK94" s="215"/>
      <c r="TJL94" s="215"/>
      <c r="TJM94" s="215"/>
      <c r="TJN94" s="215"/>
      <c r="TJO94" s="215"/>
      <c r="TJP94" s="215"/>
      <c r="TJQ94" s="215"/>
      <c r="TJR94" s="215"/>
      <c r="TJS94" s="215"/>
      <c r="TJT94" s="215"/>
      <c r="TJU94" s="215"/>
      <c r="TLM94" s="215"/>
      <c r="TLN94" s="215"/>
      <c r="TLO94" s="215"/>
      <c r="TLP94" s="215"/>
      <c r="TLQ94" s="215"/>
      <c r="TLR94" s="215"/>
      <c r="TLS94" s="215"/>
      <c r="TLT94" s="215"/>
      <c r="TLU94" s="215"/>
      <c r="TLV94" s="215"/>
      <c r="TLW94" s="215"/>
      <c r="TLX94" s="215"/>
      <c r="TLY94" s="215"/>
      <c r="TLZ94" s="215"/>
      <c r="TMA94" s="215"/>
      <c r="TMB94" s="215"/>
      <c r="TMC94" s="215"/>
      <c r="TMD94" s="215"/>
      <c r="TME94" s="215"/>
      <c r="TMF94" s="215"/>
      <c r="TMG94" s="215"/>
      <c r="TMH94" s="215"/>
      <c r="TMI94" s="215"/>
      <c r="TMJ94" s="215"/>
      <c r="TMK94" s="215"/>
      <c r="TML94" s="215"/>
      <c r="TMM94" s="215"/>
      <c r="TMN94" s="215"/>
      <c r="TMO94" s="215"/>
      <c r="TMP94" s="215"/>
      <c r="TMQ94" s="215"/>
      <c r="TMR94" s="215"/>
      <c r="TMS94" s="215"/>
      <c r="TMT94" s="215"/>
      <c r="TMU94" s="215"/>
      <c r="TMV94" s="215"/>
      <c r="TMW94" s="215"/>
      <c r="TMX94" s="215"/>
      <c r="TMY94" s="215"/>
      <c r="TMZ94" s="215"/>
      <c r="TNA94" s="215"/>
      <c r="TNB94" s="215"/>
      <c r="TNC94" s="215"/>
      <c r="TND94" s="215"/>
      <c r="TNE94" s="215"/>
      <c r="TNF94" s="215"/>
      <c r="TNG94" s="215"/>
      <c r="TNH94" s="215"/>
      <c r="TNI94" s="215"/>
      <c r="TNJ94" s="215"/>
      <c r="TNK94" s="215"/>
      <c r="TNL94" s="215"/>
      <c r="TNM94" s="215"/>
      <c r="TNN94" s="215"/>
      <c r="TNO94" s="215"/>
      <c r="TNP94" s="215"/>
      <c r="TNQ94" s="215"/>
      <c r="TNR94" s="215"/>
      <c r="TNS94" s="215"/>
      <c r="TNT94" s="215"/>
      <c r="TNU94" s="215"/>
      <c r="TNV94" s="215"/>
      <c r="TNW94" s="215"/>
      <c r="TNX94" s="215"/>
      <c r="TNY94" s="215"/>
      <c r="TNZ94" s="215"/>
      <c r="TOA94" s="215"/>
      <c r="TOB94" s="215"/>
      <c r="TOC94" s="215"/>
      <c r="TOD94" s="215"/>
      <c r="TOE94" s="215"/>
      <c r="TOF94" s="215"/>
      <c r="TOG94" s="215"/>
      <c r="TOH94" s="215"/>
      <c r="TOI94" s="215"/>
      <c r="TOJ94" s="215"/>
      <c r="TOK94" s="215"/>
      <c r="TOL94" s="215"/>
      <c r="TOM94" s="215"/>
      <c r="TON94" s="215"/>
      <c r="TOO94" s="215"/>
      <c r="TOP94" s="215"/>
      <c r="TOQ94" s="215"/>
      <c r="TOR94" s="215"/>
      <c r="TOS94" s="215"/>
      <c r="TOT94" s="215"/>
      <c r="TOU94" s="215"/>
      <c r="TOV94" s="215"/>
      <c r="TOW94" s="215"/>
      <c r="TOX94" s="215"/>
      <c r="TOY94" s="215"/>
      <c r="TOZ94" s="215"/>
      <c r="TPA94" s="215"/>
      <c r="TPB94" s="215"/>
      <c r="TPC94" s="215"/>
      <c r="TPD94" s="215"/>
      <c r="TPE94" s="215"/>
      <c r="TPF94" s="215"/>
      <c r="TPG94" s="215"/>
      <c r="TPH94" s="215"/>
      <c r="TPI94" s="215"/>
      <c r="TPJ94" s="215"/>
      <c r="TPK94" s="215"/>
      <c r="TPL94" s="215"/>
      <c r="TPM94" s="215"/>
      <c r="TPN94" s="215"/>
      <c r="TPO94" s="215"/>
      <c r="TPP94" s="215"/>
      <c r="TPQ94" s="215"/>
      <c r="TPR94" s="215"/>
      <c r="TPS94" s="215"/>
      <c r="TPT94" s="215"/>
      <c r="TPU94" s="215"/>
      <c r="TPV94" s="215"/>
      <c r="TPW94" s="215"/>
      <c r="TPX94" s="215"/>
      <c r="TPY94" s="215"/>
      <c r="TPZ94" s="215"/>
      <c r="TQA94" s="215"/>
      <c r="TQB94" s="215"/>
      <c r="TQC94" s="215"/>
      <c r="TQD94" s="215"/>
      <c r="TQE94" s="215"/>
      <c r="TQF94" s="215"/>
      <c r="TQG94" s="215"/>
      <c r="TQH94" s="215"/>
      <c r="TQI94" s="215"/>
      <c r="TQJ94" s="215"/>
      <c r="TQK94" s="215"/>
      <c r="TQL94" s="215"/>
      <c r="TQM94" s="215"/>
      <c r="TQN94" s="215"/>
      <c r="TQO94" s="215"/>
      <c r="TQP94" s="215"/>
      <c r="TQQ94" s="215"/>
      <c r="TQR94" s="215"/>
      <c r="TQS94" s="215"/>
      <c r="TQT94" s="215"/>
      <c r="TQU94" s="215"/>
      <c r="TQV94" s="215"/>
      <c r="TQW94" s="215"/>
      <c r="TQX94" s="215"/>
      <c r="TQY94" s="215"/>
      <c r="TQZ94" s="215"/>
      <c r="TRA94" s="215"/>
      <c r="TRB94" s="215"/>
      <c r="TRC94" s="215"/>
      <c r="TRD94" s="215"/>
      <c r="TRE94" s="215"/>
      <c r="TRF94" s="215"/>
      <c r="TRG94" s="215"/>
      <c r="TRH94" s="215"/>
      <c r="TRI94" s="215"/>
      <c r="TRJ94" s="215"/>
      <c r="TRK94" s="215"/>
      <c r="TRL94" s="215"/>
      <c r="TRM94" s="215"/>
      <c r="TRN94" s="215"/>
      <c r="TRO94" s="215"/>
      <c r="TRP94" s="215"/>
      <c r="TRQ94" s="215"/>
      <c r="TRR94" s="215"/>
      <c r="TRS94" s="215"/>
      <c r="TRT94" s="215"/>
      <c r="TRU94" s="215"/>
      <c r="TRV94" s="215"/>
      <c r="TRW94" s="215"/>
      <c r="TRX94" s="215"/>
      <c r="TRY94" s="215"/>
      <c r="TRZ94" s="215"/>
      <c r="TSA94" s="215"/>
      <c r="TSB94" s="215"/>
      <c r="TSC94" s="215"/>
      <c r="TSD94" s="215"/>
      <c r="TSE94" s="215"/>
      <c r="TSF94" s="215"/>
      <c r="TSG94" s="215"/>
      <c r="TSH94" s="215"/>
      <c r="TSI94" s="215"/>
      <c r="TSJ94" s="215"/>
      <c r="TSK94" s="215"/>
      <c r="TSL94" s="215"/>
      <c r="TSM94" s="215"/>
      <c r="TSN94" s="215"/>
      <c r="TSO94" s="215"/>
      <c r="TSP94" s="215"/>
      <c r="TSQ94" s="215"/>
      <c r="TSR94" s="215"/>
      <c r="TSS94" s="215"/>
      <c r="TST94" s="215"/>
      <c r="TSU94" s="215"/>
      <c r="TSV94" s="215"/>
      <c r="TSW94" s="215"/>
      <c r="TSX94" s="215"/>
      <c r="TSY94" s="215"/>
      <c r="TSZ94" s="215"/>
      <c r="TTA94" s="215"/>
      <c r="TTB94" s="215"/>
      <c r="TTG94" s="215"/>
      <c r="TTH94" s="215"/>
      <c r="TTI94" s="215"/>
      <c r="TTJ94" s="215"/>
      <c r="TTK94" s="215"/>
      <c r="TTL94" s="215"/>
      <c r="TTM94" s="215"/>
      <c r="TTN94" s="215"/>
      <c r="TTO94" s="215"/>
      <c r="TTP94" s="215"/>
      <c r="TTQ94" s="215"/>
      <c r="TVI94" s="215"/>
      <c r="TVJ94" s="215"/>
      <c r="TVK94" s="215"/>
      <c r="TVL94" s="215"/>
      <c r="TVM94" s="215"/>
      <c r="TVN94" s="215"/>
      <c r="TVO94" s="215"/>
      <c r="TVP94" s="215"/>
      <c r="TVQ94" s="215"/>
      <c r="TVR94" s="215"/>
      <c r="TVS94" s="215"/>
      <c r="TVT94" s="215"/>
      <c r="TVU94" s="215"/>
      <c r="TVV94" s="215"/>
      <c r="TVW94" s="215"/>
      <c r="TVX94" s="215"/>
      <c r="TVY94" s="215"/>
      <c r="TVZ94" s="215"/>
      <c r="TWA94" s="215"/>
      <c r="TWB94" s="215"/>
      <c r="TWC94" s="215"/>
      <c r="TWD94" s="215"/>
      <c r="TWE94" s="215"/>
      <c r="TWF94" s="215"/>
      <c r="TWG94" s="215"/>
      <c r="TWH94" s="215"/>
      <c r="TWI94" s="215"/>
      <c r="TWJ94" s="215"/>
      <c r="TWK94" s="215"/>
      <c r="TWL94" s="215"/>
      <c r="TWM94" s="215"/>
      <c r="TWN94" s="215"/>
      <c r="TWO94" s="215"/>
      <c r="TWP94" s="215"/>
      <c r="TWQ94" s="215"/>
      <c r="TWR94" s="215"/>
      <c r="TWS94" s="215"/>
      <c r="TWT94" s="215"/>
      <c r="TWU94" s="215"/>
      <c r="TWV94" s="215"/>
      <c r="TWW94" s="215"/>
      <c r="TWX94" s="215"/>
      <c r="TWY94" s="215"/>
      <c r="TWZ94" s="215"/>
      <c r="TXA94" s="215"/>
      <c r="TXB94" s="215"/>
      <c r="TXC94" s="215"/>
      <c r="TXD94" s="215"/>
      <c r="TXE94" s="215"/>
      <c r="TXF94" s="215"/>
      <c r="TXG94" s="215"/>
      <c r="TXH94" s="215"/>
      <c r="TXI94" s="215"/>
      <c r="TXJ94" s="215"/>
      <c r="TXK94" s="215"/>
      <c r="TXL94" s="215"/>
      <c r="TXM94" s="215"/>
      <c r="TXN94" s="215"/>
      <c r="TXO94" s="215"/>
      <c r="TXP94" s="215"/>
      <c r="TXQ94" s="215"/>
      <c r="TXR94" s="215"/>
      <c r="TXS94" s="215"/>
      <c r="TXT94" s="215"/>
      <c r="TXU94" s="215"/>
      <c r="TXV94" s="215"/>
      <c r="TXW94" s="215"/>
      <c r="TXX94" s="215"/>
      <c r="TXY94" s="215"/>
      <c r="TXZ94" s="215"/>
      <c r="TYA94" s="215"/>
      <c r="TYB94" s="215"/>
      <c r="TYC94" s="215"/>
      <c r="TYD94" s="215"/>
      <c r="TYE94" s="215"/>
      <c r="TYF94" s="215"/>
      <c r="TYG94" s="215"/>
      <c r="TYH94" s="215"/>
      <c r="TYI94" s="215"/>
      <c r="TYJ94" s="215"/>
      <c r="TYK94" s="215"/>
      <c r="TYL94" s="215"/>
      <c r="TYM94" s="215"/>
      <c r="TYN94" s="215"/>
      <c r="TYO94" s="215"/>
      <c r="TYP94" s="215"/>
      <c r="TYQ94" s="215"/>
      <c r="TYR94" s="215"/>
      <c r="TYS94" s="215"/>
      <c r="TYT94" s="215"/>
      <c r="TYU94" s="215"/>
      <c r="TYV94" s="215"/>
      <c r="TYW94" s="215"/>
      <c r="TYX94" s="215"/>
      <c r="TYY94" s="215"/>
      <c r="TYZ94" s="215"/>
      <c r="TZA94" s="215"/>
      <c r="TZB94" s="215"/>
      <c r="TZC94" s="215"/>
      <c r="TZD94" s="215"/>
      <c r="TZE94" s="215"/>
      <c r="TZF94" s="215"/>
      <c r="TZG94" s="215"/>
      <c r="TZH94" s="215"/>
      <c r="TZI94" s="215"/>
      <c r="TZJ94" s="215"/>
      <c r="TZK94" s="215"/>
      <c r="TZL94" s="215"/>
      <c r="TZM94" s="215"/>
      <c r="TZN94" s="215"/>
      <c r="TZO94" s="215"/>
      <c r="TZP94" s="215"/>
      <c r="TZQ94" s="215"/>
      <c r="TZR94" s="215"/>
      <c r="TZS94" s="215"/>
      <c r="TZT94" s="215"/>
      <c r="TZU94" s="215"/>
      <c r="TZV94" s="215"/>
      <c r="TZW94" s="215"/>
      <c r="TZX94" s="215"/>
      <c r="TZY94" s="215"/>
      <c r="TZZ94" s="215"/>
      <c r="UAA94" s="215"/>
      <c r="UAB94" s="215"/>
      <c r="UAC94" s="215"/>
      <c r="UAD94" s="215"/>
      <c r="UAE94" s="215"/>
      <c r="UAF94" s="215"/>
      <c r="UAG94" s="215"/>
      <c r="UAH94" s="215"/>
      <c r="UAI94" s="215"/>
      <c r="UAJ94" s="215"/>
      <c r="UAK94" s="215"/>
      <c r="UAL94" s="215"/>
      <c r="UAM94" s="215"/>
      <c r="UAN94" s="215"/>
      <c r="UAO94" s="215"/>
      <c r="UAP94" s="215"/>
      <c r="UAQ94" s="215"/>
      <c r="UAR94" s="215"/>
      <c r="UAS94" s="215"/>
      <c r="UAT94" s="215"/>
      <c r="UAU94" s="215"/>
      <c r="UAV94" s="215"/>
      <c r="UAW94" s="215"/>
      <c r="UAX94" s="215"/>
      <c r="UAY94" s="215"/>
      <c r="UAZ94" s="215"/>
      <c r="UBA94" s="215"/>
      <c r="UBB94" s="215"/>
      <c r="UBC94" s="215"/>
      <c r="UBD94" s="215"/>
      <c r="UBE94" s="215"/>
      <c r="UBF94" s="215"/>
      <c r="UBG94" s="215"/>
      <c r="UBH94" s="215"/>
      <c r="UBI94" s="215"/>
      <c r="UBJ94" s="215"/>
      <c r="UBK94" s="215"/>
      <c r="UBL94" s="215"/>
      <c r="UBM94" s="215"/>
      <c r="UBN94" s="215"/>
      <c r="UBO94" s="215"/>
      <c r="UBP94" s="215"/>
      <c r="UBQ94" s="215"/>
      <c r="UBR94" s="215"/>
      <c r="UBS94" s="215"/>
      <c r="UBT94" s="215"/>
      <c r="UBU94" s="215"/>
      <c r="UBV94" s="215"/>
      <c r="UBW94" s="215"/>
      <c r="UBX94" s="215"/>
      <c r="UBY94" s="215"/>
      <c r="UBZ94" s="215"/>
      <c r="UCA94" s="215"/>
      <c r="UCB94" s="215"/>
      <c r="UCC94" s="215"/>
      <c r="UCD94" s="215"/>
      <c r="UCE94" s="215"/>
      <c r="UCF94" s="215"/>
      <c r="UCG94" s="215"/>
      <c r="UCH94" s="215"/>
      <c r="UCI94" s="215"/>
      <c r="UCJ94" s="215"/>
      <c r="UCK94" s="215"/>
      <c r="UCL94" s="215"/>
      <c r="UCM94" s="215"/>
      <c r="UCN94" s="215"/>
      <c r="UCO94" s="215"/>
      <c r="UCP94" s="215"/>
      <c r="UCQ94" s="215"/>
      <c r="UCR94" s="215"/>
      <c r="UCS94" s="215"/>
      <c r="UCT94" s="215"/>
      <c r="UCU94" s="215"/>
      <c r="UCV94" s="215"/>
      <c r="UCW94" s="215"/>
      <c r="UCX94" s="215"/>
      <c r="UDC94" s="215"/>
      <c r="UDD94" s="215"/>
      <c r="UDE94" s="215"/>
      <c r="UDF94" s="215"/>
      <c r="UDG94" s="215"/>
      <c r="UDH94" s="215"/>
      <c r="UDI94" s="215"/>
      <c r="UDJ94" s="215"/>
      <c r="UDK94" s="215"/>
      <c r="UDL94" s="215"/>
      <c r="UDM94" s="215"/>
      <c r="UFE94" s="215"/>
      <c r="UFF94" s="215"/>
      <c r="UFG94" s="215"/>
      <c r="UFH94" s="215"/>
      <c r="UFI94" s="215"/>
      <c r="UFJ94" s="215"/>
      <c r="UFK94" s="215"/>
      <c r="UFL94" s="215"/>
      <c r="UFM94" s="215"/>
      <c r="UFN94" s="215"/>
      <c r="UFO94" s="215"/>
      <c r="UFP94" s="215"/>
      <c r="UFQ94" s="215"/>
      <c r="UFR94" s="215"/>
      <c r="UFS94" s="215"/>
      <c r="UFT94" s="215"/>
      <c r="UFU94" s="215"/>
      <c r="UFV94" s="215"/>
      <c r="UFW94" s="215"/>
      <c r="UFX94" s="215"/>
      <c r="UFY94" s="215"/>
      <c r="UFZ94" s="215"/>
      <c r="UGA94" s="215"/>
      <c r="UGB94" s="215"/>
      <c r="UGC94" s="215"/>
      <c r="UGD94" s="215"/>
      <c r="UGE94" s="215"/>
      <c r="UGF94" s="215"/>
      <c r="UGG94" s="215"/>
      <c r="UGH94" s="215"/>
      <c r="UGI94" s="215"/>
      <c r="UGJ94" s="215"/>
      <c r="UGK94" s="215"/>
      <c r="UGL94" s="215"/>
      <c r="UGM94" s="215"/>
      <c r="UGN94" s="215"/>
      <c r="UGO94" s="215"/>
      <c r="UGP94" s="215"/>
      <c r="UGQ94" s="215"/>
      <c r="UGR94" s="215"/>
      <c r="UGS94" s="215"/>
      <c r="UGT94" s="215"/>
      <c r="UGU94" s="215"/>
      <c r="UGV94" s="215"/>
      <c r="UGW94" s="215"/>
      <c r="UGX94" s="215"/>
      <c r="UGY94" s="215"/>
      <c r="UGZ94" s="215"/>
      <c r="UHA94" s="215"/>
      <c r="UHB94" s="215"/>
      <c r="UHC94" s="215"/>
      <c r="UHD94" s="215"/>
      <c r="UHE94" s="215"/>
      <c r="UHF94" s="215"/>
      <c r="UHG94" s="215"/>
      <c r="UHH94" s="215"/>
      <c r="UHI94" s="215"/>
      <c r="UHJ94" s="215"/>
      <c r="UHK94" s="215"/>
      <c r="UHL94" s="215"/>
      <c r="UHM94" s="215"/>
      <c r="UHN94" s="215"/>
      <c r="UHO94" s="215"/>
      <c r="UHP94" s="215"/>
      <c r="UHQ94" s="215"/>
      <c r="UHR94" s="215"/>
      <c r="UHS94" s="215"/>
      <c r="UHT94" s="215"/>
      <c r="UHU94" s="215"/>
      <c r="UHV94" s="215"/>
      <c r="UHW94" s="215"/>
      <c r="UHX94" s="215"/>
      <c r="UHY94" s="215"/>
      <c r="UHZ94" s="215"/>
      <c r="UIA94" s="215"/>
      <c r="UIB94" s="215"/>
      <c r="UIC94" s="215"/>
      <c r="UID94" s="215"/>
      <c r="UIE94" s="215"/>
      <c r="UIF94" s="215"/>
      <c r="UIG94" s="215"/>
      <c r="UIH94" s="215"/>
      <c r="UII94" s="215"/>
      <c r="UIJ94" s="215"/>
      <c r="UIK94" s="215"/>
      <c r="UIL94" s="215"/>
      <c r="UIM94" s="215"/>
      <c r="UIN94" s="215"/>
      <c r="UIO94" s="215"/>
      <c r="UIP94" s="215"/>
      <c r="UIQ94" s="215"/>
      <c r="UIR94" s="215"/>
      <c r="UIS94" s="215"/>
      <c r="UIT94" s="215"/>
      <c r="UIU94" s="215"/>
      <c r="UIV94" s="215"/>
      <c r="UIW94" s="215"/>
      <c r="UIX94" s="215"/>
      <c r="UIY94" s="215"/>
      <c r="UIZ94" s="215"/>
      <c r="UJA94" s="215"/>
      <c r="UJB94" s="215"/>
      <c r="UJC94" s="215"/>
      <c r="UJD94" s="215"/>
      <c r="UJE94" s="215"/>
      <c r="UJF94" s="215"/>
      <c r="UJG94" s="215"/>
      <c r="UJH94" s="215"/>
      <c r="UJI94" s="215"/>
      <c r="UJJ94" s="215"/>
      <c r="UJK94" s="215"/>
      <c r="UJL94" s="215"/>
      <c r="UJM94" s="215"/>
      <c r="UJN94" s="215"/>
      <c r="UJO94" s="215"/>
      <c r="UJP94" s="215"/>
      <c r="UJQ94" s="215"/>
      <c r="UJR94" s="215"/>
      <c r="UJS94" s="215"/>
      <c r="UJT94" s="215"/>
      <c r="UJU94" s="215"/>
      <c r="UJV94" s="215"/>
      <c r="UJW94" s="215"/>
      <c r="UJX94" s="215"/>
      <c r="UJY94" s="215"/>
      <c r="UJZ94" s="215"/>
      <c r="UKA94" s="215"/>
      <c r="UKB94" s="215"/>
      <c r="UKC94" s="215"/>
      <c r="UKD94" s="215"/>
      <c r="UKE94" s="215"/>
      <c r="UKF94" s="215"/>
      <c r="UKG94" s="215"/>
      <c r="UKH94" s="215"/>
      <c r="UKI94" s="215"/>
      <c r="UKJ94" s="215"/>
      <c r="UKK94" s="215"/>
      <c r="UKL94" s="215"/>
      <c r="UKM94" s="215"/>
      <c r="UKN94" s="215"/>
      <c r="UKO94" s="215"/>
      <c r="UKP94" s="215"/>
      <c r="UKQ94" s="215"/>
      <c r="UKR94" s="215"/>
      <c r="UKS94" s="215"/>
      <c r="UKT94" s="215"/>
      <c r="UKU94" s="215"/>
      <c r="UKV94" s="215"/>
      <c r="UKW94" s="215"/>
      <c r="UKX94" s="215"/>
      <c r="UKY94" s="215"/>
      <c r="UKZ94" s="215"/>
      <c r="ULA94" s="215"/>
      <c r="ULB94" s="215"/>
      <c r="ULC94" s="215"/>
      <c r="ULD94" s="215"/>
      <c r="ULE94" s="215"/>
      <c r="ULF94" s="215"/>
      <c r="ULG94" s="215"/>
      <c r="ULH94" s="215"/>
      <c r="ULI94" s="215"/>
      <c r="ULJ94" s="215"/>
      <c r="ULK94" s="215"/>
      <c r="ULL94" s="215"/>
      <c r="ULM94" s="215"/>
      <c r="ULN94" s="215"/>
      <c r="ULO94" s="215"/>
      <c r="ULP94" s="215"/>
      <c r="ULQ94" s="215"/>
      <c r="ULR94" s="215"/>
      <c r="ULS94" s="215"/>
      <c r="ULT94" s="215"/>
      <c r="ULU94" s="215"/>
      <c r="ULV94" s="215"/>
      <c r="ULW94" s="215"/>
      <c r="ULX94" s="215"/>
      <c r="ULY94" s="215"/>
      <c r="ULZ94" s="215"/>
      <c r="UMA94" s="215"/>
      <c r="UMB94" s="215"/>
      <c r="UMC94" s="215"/>
      <c r="UMD94" s="215"/>
      <c r="UME94" s="215"/>
      <c r="UMF94" s="215"/>
      <c r="UMG94" s="215"/>
      <c r="UMH94" s="215"/>
      <c r="UMI94" s="215"/>
      <c r="UMJ94" s="215"/>
      <c r="UMK94" s="215"/>
      <c r="UML94" s="215"/>
      <c r="UMM94" s="215"/>
      <c r="UMN94" s="215"/>
      <c r="UMO94" s="215"/>
      <c r="UMP94" s="215"/>
      <c r="UMQ94" s="215"/>
      <c r="UMR94" s="215"/>
      <c r="UMS94" s="215"/>
      <c r="UMT94" s="215"/>
      <c r="UMY94" s="215"/>
      <c r="UMZ94" s="215"/>
      <c r="UNA94" s="215"/>
      <c r="UNB94" s="215"/>
      <c r="UNC94" s="215"/>
      <c r="UND94" s="215"/>
      <c r="UNE94" s="215"/>
      <c r="UNF94" s="215"/>
      <c r="UNG94" s="215"/>
      <c r="UNH94" s="215"/>
      <c r="UNI94" s="215"/>
      <c r="UPA94" s="215"/>
      <c r="UPB94" s="215"/>
      <c r="UPC94" s="215"/>
      <c r="UPD94" s="215"/>
      <c r="UPE94" s="215"/>
      <c r="UPF94" s="215"/>
      <c r="UPG94" s="215"/>
      <c r="UPH94" s="215"/>
      <c r="UPI94" s="215"/>
      <c r="UPJ94" s="215"/>
      <c r="UPK94" s="215"/>
      <c r="UPL94" s="215"/>
      <c r="UPM94" s="215"/>
      <c r="UPN94" s="215"/>
      <c r="UPO94" s="215"/>
      <c r="UPP94" s="215"/>
      <c r="UPQ94" s="215"/>
      <c r="UPR94" s="215"/>
      <c r="UPS94" s="215"/>
      <c r="UPT94" s="215"/>
      <c r="UPU94" s="215"/>
      <c r="UPV94" s="215"/>
      <c r="UPW94" s="215"/>
      <c r="UPX94" s="215"/>
      <c r="UPY94" s="215"/>
      <c r="UPZ94" s="215"/>
      <c r="UQA94" s="215"/>
      <c r="UQB94" s="215"/>
      <c r="UQC94" s="215"/>
      <c r="UQD94" s="215"/>
      <c r="UQE94" s="215"/>
      <c r="UQF94" s="215"/>
      <c r="UQG94" s="215"/>
      <c r="UQH94" s="215"/>
      <c r="UQI94" s="215"/>
      <c r="UQJ94" s="215"/>
      <c r="UQK94" s="215"/>
      <c r="UQL94" s="215"/>
      <c r="UQM94" s="215"/>
      <c r="UQN94" s="215"/>
      <c r="UQO94" s="215"/>
      <c r="UQP94" s="215"/>
      <c r="UQQ94" s="215"/>
      <c r="UQR94" s="215"/>
      <c r="UQS94" s="215"/>
      <c r="UQT94" s="215"/>
      <c r="UQU94" s="215"/>
      <c r="UQV94" s="215"/>
      <c r="UQW94" s="215"/>
      <c r="UQX94" s="215"/>
      <c r="UQY94" s="215"/>
      <c r="UQZ94" s="215"/>
      <c r="URA94" s="215"/>
      <c r="URB94" s="215"/>
      <c r="URC94" s="215"/>
      <c r="URD94" s="215"/>
      <c r="URE94" s="215"/>
      <c r="URF94" s="215"/>
      <c r="URG94" s="215"/>
      <c r="URH94" s="215"/>
      <c r="URI94" s="215"/>
      <c r="URJ94" s="215"/>
      <c r="URK94" s="215"/>
      <c r="URL94" s="215"/>
      <c r="URM94" s="215"/>
      <c r="URN94" s="215"/>
      <c r="URO94" s="215"/>
      <c r="URP94" s="215"/>
      <c r="URQ94" s="215"/>
      <c r="URR94" s="215"/>
      <c r="URS94" s="215"/>
      <c r="URT94" s="215"/>
      <c r="URU94" s="215"/>
      <c r="URV94" s="215"/>
      <c r="URW94" s="215"/>
      <c r="URX94" s="215"/>
      <c r="URY94" s="215"/>
      <c r="URZ94" s="215"/>
      <c r="USA94" s="215"/>
      <c r="USB94" s="215"/>
      <c r="USC94" s="215"/>
      <c r="USD94" s="215"/>
      <c r="USE94" s="215"/>
      <c r="USF94" s="215"/>
      <c r="USG94" s="215"/>
      <c r="USH94" s="215"/>
      <c r="USI94" s="215"/>
      <c r="USJ94" s="215"/>
      <c r="USK94" s="215"/>
      <c r="USL94" s="215"/>
      <c r="USM94" s="215"/>
      <c r="USN94" s="215"/>
      <c r="USO94" s="215"/>
      <c r="USP94" s="215"/>
      <c r="USQ94" s="215"/>
      <c r="USR94" s="215"/>
      <c r="USS94" s="215"/>
      <c r="UST94" s="215"/>
      <c r="USU94" s="215"/>
      <c r="USV94" s="215"/>
      <c r="USW94" s="215"/>
      <c r="USX94" s="215"/>
      <c r="USY94" s="215"/>
      <c r="USZ94" s="215"/>
      <c r="UTA94" s="215"/>
      <c r="UTB94" s="215"/>
      <c r="UTC94" s="215"/>
      <c r="UTD94" s="215"/>
      <c r="UTE94" s="215"/>
      <c r="UTF94" s="215"/>
      <c r="UTG94" s="215"/>
      <c r="UTH94" s="215"/>
      <c r="UTI94" s="215"/>
      <c r="UTJ94" s="215"/>
      <c r="UTK94" s="215"/>
      <c r="UTL94" s="215"/>
      <c r="UTM94" s="215"/>
      <c r="UTN94" s="215"/>
      <c r="UTO94" s="215"/>
      <c r="UTP94" s="215"/>
      <c r="UTQ94" s="215"/>
      <c r="UTR94" s="215"/>
      <c r="UTS94" s="215"/>
      <c r="UTT94" s="215"/>
      <c r="UTU94" s="215"/>
      <c r="UTV94" s="215"/>
      <c r="UTW94" s="215"/>
      <c r="UTX94" s="215"/>
      <c r="UTY94" s="215"/>
      <c r="UTZ94" s="215"/>
      <c r="UUA94" s="215"/>
      <c r="UUB94" s="215"/>
      <c r="UUC94" s="215"/>
      <c r="UUD94" s="215"/>
      <c r="UUE94" s="215"/>
      <c r="UUF94" s="215"/>
      <c r="UUG94" s="215"/>
      <c r="UUH94" s="215"/>
      <c r="UUI94" s="215"/>
      <c r="UUJ94" s="215"/>
      <c r="UUK94" s="215"/>
      <c r="UUL94" s="215"/>
      <c r="UUM94" s="215"/>
      <c r="UUN94" s="215"/>
      <c r="UUO94" s="215"/>
      <c r="UUP94" s="215"/>
      <c r="UUQ94" s="215"/>
      <c r="UUR94" s="215"/>
      <c r="UUS94" s="215"/>
      <c r="UUT94" s="215"/>
      <c r="UUU94" s="215"/>
      <c r="UUV94" s="215"/>
      <c r="UUW94" s="215"/>
      <c r="UUX94" s="215"/>
      <c r="UUY94" s="215"/>
      <c r="UUZ94" s="215"/>
      <c r="UVA94" s="215"/>
      <c r="UVB94" s="215"/>
      <c r="UVC94" s="215"/>
      <c r="UVD94" s="215"/>
      <c r="UVE94" s="215"/>
      <c r="UVF94" s="215"/>
      <c r="UVG94" s="215"/>
      <c r="UVH94" s="215"/>
      <c r="UVI94" s="215"/>
      <c r="UVJ94" s="215"/>
      <c r="UVK94" s="215"/>
      <c r="UVL94" s="215"/>
      <c r="UVM94" s="215"/>
      <c r="UVN94" s="215"/>
      <c r="UVO94" s="215"/>
      <c r="UVP94" s="215"/>
      <c r="UVQ94" s="215"/>
      <c r="UVR94" s="215"/>
      <c r="UVS94" s="215"/>
      <c r="UVT94" s="215"/>
      <c r="UVU94" s="215"/>
      <c r="UVV94" s="215"/>
      <c r="UVW94" s="215"/>
      <c r="UVX94" s="215"/>
      <c r="UVY94" s="215"/>
      <c r="UVZ94" s="215"/>
      <c r="UWA94" s="215"/>
      <c r="UWB94" s="215"/>
      <c r="UWC94" s="215"/>
      <c r="UWD94" s="215"/>
      <c r="UWE94" s="215"/>
      <c r="UWF94" s="215"/>
      <c r="UWG94" s="215"/>
      <c r="UWH94" s="215"/>
      <c r="UWI94" s="215"/>
      <c r="UWJ94" s="215"/>
      <c r="UWK94" s="215"/>
      <c r="UWL94" s="215"/>
      <c r="UWM94" s="215"/>
      <c r="UWN94" s="215"/>
      <c r="UWO94" s="215"/>
      <c r="UWP94" s="215"/>
      <c r="UWU94" s="215"/>
      <c r="UWV94" s="215"/>
      <c r="UWW94" s="215"/>
      <c r="UWX94" s="215"/>
      <c r="UWY94" s="215"/>
      <c r="UWZ94" s="215"/>
      <c r="UXA94" s="215"/>
      <c r="UXB94" s="215"/>
      <c r="UXC94" s="215"/>
      <c r="UXD94" s="215"/>
      <c r="UXE94" s="215"/>
      <c r="UYW94" s="215"/>
      <c r="UYX94" s="215"/>
      <c r="UYY94" s="215"/>
      <c r="UYZ94" s="215"/>
      <c r="UZA94" s="215"/>
      <c r="UZB94" s="215"/>
      <c r="UZC94" s="215"/>
      <c r="UZD94" s="215"/>
      <c r="UZE94" s="215"/>
      <c r="UZF94" s="215"/>
      <c r="UZG94" s="215"/>
      <c r="UZH94" s="215"/>
      <c r="UZI94" s="215"/>
      <c r="UZJ94" s="215"/>
      <c r="UZK94" s="215"/>
      <c r="UZL94" s="215"/>
      <c r="UZM94" s="215"/>
      <c r="UZN94" s="215"/>
      <c r="UZO94" s="215"/>
      <c r="UZP94" s="215"/>
      <c r="UZQ94" s="215"/>
      <c r="UZR94" s="215"/>
      <c r="UZS94" s="215"/>
      <c r="UZT94" s="215"/>
      <c r="UZU94" s="215"/>
      <c r="UZV94" s="215"/>
      <c r="UZW94" s="215"/>
      <c r="UZX94" s="215"/>
      <c r="UZY94" s="215"/>
      <c r="UZZ94" s="215"/>
      <c r="VAA94" s="215"/>
      <c r="VAB94" s="215"/>
      <c r="VAC94" s="215"/>
      <c r="VAD94" s="215"/>
      <c r="VAE94" s="215"/>
      <c r="VAF94" s="215"/>
      <c r="VAG94" s="215"/>
      <c r="VAH94" s="215"/>
      <c r="VAI94" s="215"/>
      <c r="VAJ94" s="215"/>
      <c r="VAK94" s="215"/>
      <c r="VAL94" s="215"/>
      <c r="VAM94" s="215"/>
      <c r="VAN94" s="215"/>
      <c r="VAO94" s="215"/>
      <c r="VAP94" s="215"/>
      <c r="VAQ94" s="215"/>
      <c r="VAR94" s="215"/>
      <c r="VAS94" s="215"/>
      <c r="VAT94" s="215"/>
      <c r="VAU94" s="215"/>
      <c r="VAV94" s="215"/>
      <c r="VAW94" s="215"/>
      <c r="VAX94" s="215"/>
      <c r="VAY94" s="215"/>
      <c r="VAZ94" s="215"/>
      <c r="VBA94" s="215"/>
      <c r="VBB94" s="215"/>
      <c r="VBC94" s="215"/>
      <c r="VBD94" s="215"/>
      <c r="VBE94" s="215"/>
      <c r="VBF94" s="215"/>
      <c r="VBG94" s="215"/>
      <c r="VBH94" s="215"/>
      <c r="VBI94" s="215"/>
      <c r="VBJ94" s="215"/>
      <c r="VBK94" s="215"/>
      <c r="VBL94" s="215"/>
      <c r="VBM94" s="215"/>
      <c r="VBN94" s="215"/>
      <c r="VBO94" s="215"/>
      <c r="VBP94" s="215"/>
      <c r="VBQ94" s="215"/>
      <c r="VBR94" s="215"/>
      <c r="VBS94" s="215"/>
      <c r="VBT94" s="215"/>
      <c r="VBU94" s="215"/>
      <c r="VBV94" s="215"/>
      <c r="VBW94" s="215"/>
      <c r="VBX94" s="215"/>
      <c r="VBY94" s="215"/>
      <c r="VBZ94" s="215"/>
      <c r="VCA94" s="215"/>
      <c r="VCB94" s="215"/>
      <c r="VCC94" s="215"/>
      <c r="VCD94" s="215"/>
      <c r="VCE94" s="215"/>
      <c r="VCF94" s="215"/>
      <c r="VCG94" s="215"/>
      <c r="VCH94" s="215"/>
      <c r="VCI94" s="215"/>
      <c r="VCJ94" s="215"/>
      <c r="VCK94" s="215"/>
      <c r="VCL94" s="215"/>
      <c r="VCM94" s="215"/>
      <c r="VCN94" s="215"/>
      <c r="VCO94" s="215"/>
      <c r="VCP94" s="215"/>
      <c r="VCQ94" s="215"/>
      <c r="VCR94" s="215"/>
      <c r="VCS94" s="215"/>
      <c r="VCT94" s="215"/>
      <c r="VCU94" s="215"/>
      <c r="VCV94" s="215"/>
      <c r="VCW94" s="215"/>
      <c r="VCX94" s="215"/>
      <c r="VCY94" s="215"/>
      <c r="VCZ94" s="215"/>
      <c r="VDA94" s="215"/>
      <c r="VDB94" s="215"/>
      <c r="VDC94" s="215"/>
      <c r="VDD94" s="215"/>
      <c r="VDE94" s="215"/>
      <c r="VDF94" s="215"/>
      <c r="VDG94" s="215"/>
      <c r="VDH94" s="215"/>
      <c r="VDI94" s="215"/>
      <c r="VDJ94" s="215"/>
      <c r="VDK94" s="215"/>
      <c r="VDL94" s="215"/>
      <c r="VDM94" s="215"/>
      <c r="VDN94" s="215"/>
      <c r="VDO94" s="215"/>
      <c r="VDP94" s="215"/>
      <c r="VDQ94" s="215"/>
      <c r="VDR94" s="215"/>
      <c r="VDS94" s="215"/>
      <c r="VDT94" s="215"/>
      <c r="VDU94" s="215"/>
      <c r="VDV94" s="215"/>
      <c r="VDW94" s="215"/>
      <c r="VDX94" s="215"/>
      <c r="VDY94" s="215"/>
      <c r="VDZ94" s="215"/>
      <c r="VEA94" s="215"/>
      <c r="VEB94" s="215"/>
      <c r="VEC94" s="215"/>
      <c r="VED94" s="215"/>
      <c r="VEE94" s="215"/>
      <c r="VEF94" s="215"/>
      <c r="VEG94" s="215"/>
      <c r="VEH94" s="215"/>
      <c r="VEI94" s="215"/>
      <c r="VEJ94" s="215"/>
      <c r="VEK94" s="215"/>
      <c r="VEL94" s="215"/>
      <c r="VEM94" s="215"/>
      <c r="VEN94" s="215"/>
      <c r="VEO94" s="215"/>
      <c r="VEP94" s="215"/>
      <c r="VEQ94" s="215"/>
      <c r="VER94" s="215"/>
      <c r="VES94" s="215"/>
      <c r="VET94" s="215"/>
      <c r="VEU94" s="215"/>
      <c r="VEV94" s="215"/>
      <c r="VEW94" s="215"/>
      <c r="VEX94" s="215"/>
      <c r="VEY94" s="215"/>
      <c r="VEZ94" s="215"/>
      <c r="VFA94" s="215"/>
      <c r="VFB94" s="215"/>
      <c r="VFC94" s="215"/>
      <c r="VFD94" s="215"/>
      <c r="VFE94" s="215"/>
      <c r="VFF94" s="215"/>
      <c r="VFG94" s="215"/>
      <c r="VFH94" s="215"/>
      <c r="VFI94" s="215"/>
      <c r="VFJ94" s="215"/>
      <c r="VFK94" s="215"/>
      <c r="VFL94" s="215"/>
      <c r="VFM94" s="215"/>
      <c r="VFN94" s="215"/>
      <c r="VFO94" s="215"/>
      <c r="VFP94" s="215"/>
      <c r="VFQ94" s="215"/>
      <c r="VFR94" s="215"/>
      <c r="VFS94" s="215"/>
      <c r="VFT94" s="215"/>
      <c r="VFU94" s="215"/>
      <c r="VFV94" s="215"/>
      <c r="VFW94" s="215"/>
      <c r="VFX94" s="215"/>
      <c r="VFY94" s="215"/>
      <c r="VFZ94" s="215"/>
      <c r="VGA94" s="215"/>
      <c r="VGB94" s="215"/>
      <c r="VGC94" s="215"/>
      <c r="VGD94" s="215"/>
      <c r="VGE94" s="215"/>
      <c r="VGF94" s="215"/>
      <c r="VGG94" s="215"/>
      <c r="VGH94" s="215"/>
      <c r="VGI94" s="215"/>
      <c r="VGJ94" s="215"/>
      <c r="VGK94" s="215"/>
      <c r="VGL94" s="215"/>
      <c r="VGQ94" s="215"/>
      <c r="VGR94" s="215"/>
      <c r="VGS94" s="215"/>
      <c r="VGT94" s="215"/>
      <c r="VGU94" s="215"/>
      <c r="VGV94" s="215"/>
      <c r="VGW94" s="215"/>
      <c r="VGX94" s="215"/>
      <c r="VGY94" s="215"/>
      <c r="VGZ94" s="215"/>
      <c r="VHA94" s="215"/>
      <c r="VIS94" s="215"/>
      <c r="VIT94" s="215"/>
      <c r="VIU94" s="215"/>
      <c r="VIV94" s="215"/>
      <c r="VIW94" s="215"/>
      <c r="VIX94" s="215"/>
      <c r="VIY94" s="215"/>
      <c r="VIZ94" s="215"/>
      <c r="VJA94" s="215"/>
      <c r="VJB94" s="215"/>
      <c r="VJC94" s="215"/>
      <c r="VJD94" s="215"/>
      <c r="VJE94" s="215"/>
      <c r="VJF94" s="215"/>
      <c r="VJG94" s="215"/>
      <c r="VJH94" s="215"/>
      <c r="VJI94" s="215"/>
      <c r="VJJ94" s="215"/>
      <c r="VJK94" s="215"/>
      <c r="VJL94" s="215"/>
      <c r="VJM94" s="215"/>
      <c r="VJN94" s="215"/>
      <c r="VJO94" s="215"/>
      <c r="VJP94" s="215"/>
      <c r="VJQ94" s="215"/>
      <c r="VJR94" s="215"/>
      <c r="VJS94" s="215"/>
      <c r="VJT94" s="215"/>
      <c r="VJU94" s="215"/>
      <c r="VJV94" s="215"/>
      <c r="VJW94" s="215"/>
      <c r="VJX94" s="215"/>
      <c r="VJY94" s="215"/>
      <c r="VJZ94" s="215"/>
      <c r="VKA94" s="215"/>
      <c r="VKB94" s="215"/>
      <c r="VKC94" s="215"/>
      <c r="VKD94" s="215"/>
      <c r="VKE94" s="215"/>
      <c r="VKF94" s="215"/>
      <c r="VKG94" s="215"/>
      <c r="VKH94" s="215"/>
      <c r="VKI94" s="215"/>
      <c r="VKJ94" s="215"/>
      <c r="VKK94" s="215"/>
      <c r="VKL94" s="215"/>
      <c r="VKM94" s="215"/>
      <c r="VKN94" s="215"/>
      <c r="VKO94" s="215"/>
      <c r="VKP94" s="215"/>
      <c r="VKQ94" s="215"/>
      <c r="VKR94" s="215"/>
      <c r="VKS94" s="215"/>
      <c r="VKT94" s="215"/>
      <c r="VKU94" s="215"/>
      <c r="VKV94" s="215"/>
      <c r="VKW94" s="215"/>
      <c r="VKX94" s="215"/>
      <c r="VKY94" s="215"/>
      <c r="VKZ94" s="215"/>
      <c r="VLA94" s="215"/>
      <c r="VLB94" s="215"/>
      <c r="VLC94" s="215"/>
      <c r="VLD94" s="215"/>
      <c r="VLE94" s="215"/>
      <c r="VLF94" s="215"/>
      <c r="VLG94" s="215"/>
      <c r="VLH94" s="215"/>
      <c r="VLI94" s="215"/>
      <c r="VLJ94" s="215"/>
      <c r="VLK94" s="215"/>
      <c r="VLL94" s="215"/>
      <c r="VLM94" s="215"/>
      <c r="VLN94" s="215"/>
      <c r="VLO94" s="215"/>
      <c r="VLP94" s="215"/>
      <c r="VLQ94" s="215"/>
      <c r="VLR94" s="215"/>
      <c r="VLS94" s="215"/>
      <c r="VLT94" s="215"/>
      <c r="VLU94" s="215"/>
      <c r="VLV94" s="215"/>
      <c r="VLW94" s="215"/>
      <c r="VLX94" s="215"/>
      <c r="VLY94" s="215"/>
      <c r="VLZ94" s="215"/>
      <c r="VMA94" s="215"/>
      <c r="VMB94" s="215"/>
      <c r="VMC94" s="215"/>
      <c r="VMD94" s="215"/>
      <c r="VME94" s="215"/>
      <c r="VMF94" s="215"/>
      <c r="VMG94" s="215"/>
      <c r="VMH94" s="215"/>
      <c r="VMI94" s="215"/>
      <c r="VMJ94" s="215"/>
      <c r="VMK94" s="215"/>
      <c r="VML94" s="215"/>
      <c r="VMM94" s="215"/>
      <c r="VMN94" s="215"/>
      <c r="VMO94" s="215"/>
      <c r="VMP94" s="215"/>
      <c r="VMQ94" s="215"/>
      <c r="VMR94" s="215"/>
      <c r="VMS94" s="215"/>
      <c r="VMT94" s="215"/>
      <c r="VMU94" s="215"/>
      <c r="VMV94" s="215"/>
      <c r="VMW94" s="215"/>
      <c r="VMX94" s="215"/>
      <c r="VMY94" s="215"/>
      <c r="VMZ94" s="215"/>
      <c r="VNA94" s="215"/>
      <c r="VNB94" s="215"/>
      <c r="VNC94" s="215"/>
      <c r="VND94" s="215"/>
      <c r="VNE94" s="215"/>
      <c r="VNF94" s="215"/>
      <c r="VNG94" s="215"/>
      <c r="VNH94" s="215"/>
      <c r="VNI94" s="215"/>
      <c r="VNJ94" s="215"/>
      <c r="VNK94" s="215"/>
      <c r="VNL94" s="215"/>
      <c r="VNM94" s="215"/>
      <c r="VNN94" s="215"/>
      <c r="VNO94" s="215"/>
      <c r="VNP94" s="215"/>
      <c r="VNQ94" s="215"/>
      <c r="VNR94" s="215"/>
      <c r="VNS94" s="215"/>
      <c r="VNT94" s="215"/>
      <c r="VNU94" s="215"/>
      <c r="VNV94" s="215"/>
      <c r="VNW94" s="215"/>
      <c r="VNX94" s="215"/>
      <c r="VNY94" s="215"/>
      <c r="VNZ94" s="215"/>
      <c r="VOA94" s="215"/>
      <c r="VOB94" s="215"/>
      <c r="VOC94" s="215"/>
      <c r="VOD94" s="215"/>
      <c r="VOE94" s="215"/>
      <c r="VOF94" s="215"/>
      <c r="VOG94" s="215"/>
      <c r="VOH94" s="215"/>
      <c r="VOI94" s="215"/>
      <c r="VOJ94" s="215"/>
      <c r="VOK94" s="215"/>
      <c r="VOL94" s="215"/>
      <c r="VOM94" s="215"/>
      <c r="VON94" s="215"/>
      <c r="VOO94" s="215"/>
      <c r="VOP94" s="215"/>
      <c r="VOQ94" s="215"/>
      <c r="VOR94" s="215"/>
      <c r="VOS94" s="215"/>
      <c r="VOT94" s="215"/>
      <c r="VOU94" s="215"/>
      <c r="VOV94" s="215"/>
      <c r="VOW94" s="215"/>
      <c r="VOX94" s="215"/>
      <c r="VOY94" s="215"/>
      <c r="VOZ94" s="215"/>
      <c r="VPA94" s="215"/>
      <c r="VPB94" s="215"/>
      <c r="VPC94" s="215"/>
      <c r="VPD94" s="215"/>
      <c r="VPE94" s="215"/>
      <c r="VPF94" s="215"/>
      <c r="VPG94" s="215"/>
      <c r="VPH94" s="215"/>
      <c r="VPI94" s="215"/>
      <c r="VPJ94" s="215"/>
      <c r="VPK94" s="215"/>
      <c r="VPL94" s="215"/>
      <c r="VPM94" s="215"/>
      <c r="VPN94" s="215"/>
      <c r="VPO94" s="215"/>
      <c r="VPP94" s="215"/>
      <c r="VPQ94" s="215"/>
      <c r="VPR94" s="215"/>
      <c r="VPS94" s="215"/>
      <c r="VPT94" s="215"/>
      <c r="VPU94" s="215"/>
      <c r="VPV94" s="215"/>
      <c r="VPW94" s="215"/>
      <c r="VPX94" s="215"/>
      <c r="VPY94" s="215"/>
      <c r="VPZ94" s="215"/>
      <c r="VQA94" s="215"/>
      <c r="VQB94" s="215"/>
      <c r="VQC94" s="215"/>
      <c r="VQD94" s="215"/>
      <c r="VQE94" s="215"/>
      <c r="VQF94" s="215"/>
      <c r="VQG94" s="215"/>
      <c r="VQH94" s="215"/>
      <c r="VQM94" s="215"/>
      <c r="VQN94" s="215"/>
      <c r="VQO94" s="215"/>
      <c r="VQP94" s="215"/>
      <c r="VQQ94" s="215"/>
      <c r="VQR94" s="215"/>
      <c r="VQS94" s="215"/>
      <c r="VQT94" s="215"/>
      <c r="VQU94" s="215"/>
      <c r="VQV94" s="215"/>
      <c r="VQW94" s="215"/>
      <c r="VSO94" s="215"/>
      <c r="VSP94" s="215"/>
      <c r="VSQ94" s="215"/>
      <c r="VSR94" s="215"/>
      <c r="VSS94" s="215"/>
      <c r="VST94" s="215"/>
      <c r="VSU94" s="215"/>
      <c r="VSV94" s="215"/>
      <c r="VSW94" s="215"/>
      <c r="VSX94" s="215"/>
      <c r="VSY94" s="215"/>
      <c r="VSZ94" s="215"/>
      <c r="VTA94" s="215"/>
      <c r="VTB94" s="215"/>
      <c r="VTC94" s="215"/>
      <c r="VTD94" s="215"/>
      <c r="VTE94" s="215"/>
      <c r="VTF94" s="215"/>
      <c r="VTG94" s="215"/>
      <c r="VTH94" s="215"/>
      <c r="VTI94" s="215"/>
      <c r="VTJ94" s="215"/>
      <c r="VTK94" s="215"/>
      <c r="VTL94" s="215"/>
      <c r="VTM94" s="215"/>
      <c r="VTN94" s="215"/>
      <c r="VTO94" s="215"/>
      <c r="VTP94" s="215"/>
      <c r="VTQ94" s="215"/>
      <c r="VTR94" s="215"/>
      <c r="VTS94" s="215"/>
      <c r="VTT94" s="215"/>
      <c r="VTU94" s="215"/>
      <c r="VTV94" s="215"/>
      <c r="VTW94" s="215"/>
      <c r="VTX94" s="215"/>
      <c r="VTY94" s="215"/>
      <c r="VTZ94" s="215"/>
      <c r="VUA94" s="215"/>
      <c r="VUB94" s="215"/>
      <c r="VUC94" s="215"/>
      <c r="VUD94" s="215"/>
      <c r="VUE94" s="215"/>
      <c r="VUF94" s="215"/>
      <c r="VUG94" s="215"/>
      <c r="VUH94" s="215"/>
      <c r="VUI94" s="215"/>
      <c r="VUJ94" s="215"/>
      <c r="VUK94" s="215"/>
      <c r="VUL94" s="215"/>
      <c r="VUM94" s="215"/>
      <c r="VUN94" s="215"/>
      <c r="VUO94" s="215"/>
      <c r="VUP94" s="215"/>
      <c r="VUQ94" s="215"/>
      <c r="VUR94" s="215"/>
      <c r="VUS94" s="215"/>
      <c r="VUT94" s="215"/>
      <c r="VUU94" s="215"/>
      <c r="VUV94" s="215"/>
      <c r="VUW94" s="215"/>
      <c r="VUX94" s="215"/>
      <c r="VUY94" s="215"/>
      <c r="VUZ94" s="215"/>
      <c r="VVA94" s="215"/>
      <c r="VVB94" s="215"/>
      <c r="VVC94" s="215"/>
      <c r="VVD94" s="215"/>
      <c r="VVE94" s="215"/>
      <c r="VVF94" s="215"/>
      <c r="VVG94" s="215"/>
      <c r="VVH94" s="215"/>
      <c r="VVI94" s="215"/>
      <c r="VVJ94" s="215"/>
      <c r="VVK94" s="215"/>
      <c r="VVL94" s="215"/>
      <c r="VVM94" s="215"/>
      <c r="VVN94" s="215"/>
      <c r="VVO94" s="215"/>
      <c r="VVP94" s="215"/>
      <c r="VVQ94" s="215"/>
      <c r="VVR94" s="215"/>
      <c r="VVS94" s="215"/>
      <c r="VVT94" s="215"/>
      <c r="VVU94" s="215"/>
      <c r="VVV94" s="215"/>
      <c r="VVW94" s="215"/>
      <c r="VVX94" s="215"/>
      <c r="VVY94" s="215"/>
      <c r="VVZ94" s="215"/>
      <c r="VWA94" s="215"/>
      <c r="VWB94" s="215"/>
      <c r="VWC94" s="215"/>
      <c r="VWD94" s="215"/>
      <c r="VWE94" s="215"/>
      <c r="VWF94" s="215"/>
      <c r="VWG94" s="215"/>
      <c r="VWH94" s="215"/>
      <c r="VWI94" s="215"/>
      <c r="VWJ94" s="215"/>
      <c r="VWK94" s="215"/>
      <c r="VWL94" s="215"/>
      <c r="VWM94" s="215"/>
      <c r="VWN94" s="215"/>
      <c r="VWO94" s="215"/>
      <c r="VWP94" s="215"/>
      <c r="VWQ94" s="215"/>
      <c r="VWR94" s="215"/>
      <c r="VWS94" s="215"/>
      <c r="VWT94" s="215"/>
      <c r="VWU94" s="215"/>
      <c r="VWV94" s="215"/>
      <c r="VWW94" s="215"/>
      <c r="VWX94" s="215"/>
      <c r="VWY94" s="215"/>
      <c r="VWZ94" s="215"/>
      <c r="VXA94" s="215"/>
      <c r="VXB94" s="215"/>
      <c r="VXC94" s="215"/>
      <c r="VXD94" s="215"/>
      <c r="VXE94" s="215"/>
      <c r="VXF94" s="215"/>
      <c r="VXG94" s="215"/>
      <c r="VXH94" s="215"/>
      <c r="VXI94" s="215"/>
      <c r="VXJ94" s="215"/>
      <c r="VXK94" s="215"/>
      <c r="VXL94" s="215"/>
      <c r="VXM94" s="215"/>
      <c r="VXN94" s="215"/>
      <c r="VXO94" s="215"/>
      <c r="VXP94" s="215"/>
      <c r="VXQ94" s="215"/>
      <c r="VXR94" s="215"/>
      <c r="VXS94" s="215"/>
      <c r="VXT94" s="215"/>
      <c r="VXU94" s="215"/>
      <c r="VXV94" s="215"/>
      <c r="VXW94" s="215"/>
      <c r="VXX94" s="215"/>
      <c r="VXY94" s="215"/>
      <c r="VXZ94" s="215"/>
      <c r="VYA94" s="215"/>
      <c r="VYB94" s="215"/>
      <c r="VYC94" s="215"/>
      <c r="VYD94" s="215"/>
      <c r="VYE94" s="215"/>
      <c r="VYF94" s="215"/>
      <c r="VYG94" s="215"/>
      <c r="VYH94" s="215"/>
      <c r="VYI94" s="215"/>
      <c r="VYJ94" s="215"/>
      <c r="VYK94" s="215"/>
      <c r="VYL94" s="215"/>
      <c r="VYM94" s="215"/>
      <c r="VYN94" s="215"/>
      <c r="VYO94" s="215"/>
      <c r="VYP94" s="215"/>
      <c r="VYQ94" s="215"/>
      <c r="VYR94" s="215"/>
      <c r="VYS94" s="215"/>
      <c r="VYT94" s="215"/>
      <c r="VYU94" s="215"/>
      <c r="VYV94" s="215"/>
      <c r="VYW94" s="215"/>
      <c r="VYX94" s="215"/>
      <c r="VYY94" s="215"/>
      <c r="VYZ94" s="215"/>
      <c r="VZA94" s="215"/>
      <c r="VZB94" s="215"/>
      <c r="VZC94" s="215"/>
      <c r="VZD94" s="215"/>
      <c r="VZE94" s="215"/>
      <c r="VZF94" s="215"/>
      <c r="VZG94" s="215"/>
      <c r="VZH94" s="215"/>
      <c r="VZI94" s="215"/>
      <c r="VZJ94" s="215"/>
      <c r="VZK94" s="215"/>
      <c r="VZL94" s="215"/>
      <c r="VZM94" s="215"/>
      <c r="VZN94" s="215"/>
      <c r="VZO94" s="215"/>
      <c r="VZP94" s="215"/>
      <c r="VZQ94" s="215"/>
      <c r="VZR94" s="215"/>
      <c r="VZS94" s="215"/>
      <c r="VZT94" s="215"/>
      <c r="VZU94" s="215"/>
      <c r="VZV94" s="215"/>
      <c r="VZW94" s="215"/>
      <c r="VZX94" s="215"/>
      <c r="VZY94" s="215"/>
      <c r="VZZ94" s="215"/>
      <c r="WAA94" s="215"/>
      <c r="WAB94" s="215"/>
      <c r="WAC94" s="215"/>
      <c r="WAD94" s="215"/>
      <c r="WAI94" s="215"/>
      <c r="WAJ94" s="215"/>
      <c r="WAK94" s="215"/>
      <c r="WAL94" s="215"/>
      <c r="WAM94" s="215"/>
      <c r="WAN94" s="215"/>
      <c r="WAO94" s="215"/>
      <c r="WAP94" s="215"/>
      <c r="WAQ94" s="215"/>
      <c r="WAR94" s="215"/>
      <c r="WAS94" s="215"/>
      <c r="WCK94" s="215"/>
      <c r="WCL94" s="215"/>
      <c r="WCM94" s="215"/>
      <c r="WCN94" s="215"/>
      <c r="WCO94" s="215"/>
      <c r="WCP94" s="215"/>
      <c r="WCQ94" s="215"/>
      <c r="WCR94" s="215"/>
      <c r="WCS94" s="215"/>
      <c r="WCT94" s="215"/>
      <c r="WCU94" s="215"/>
      <c r="WCV94" s="215"/>
      <c r="WCW94" s="215"/>
      <c r="WCX94" s="215"/>
      <c r="WCY94" s="215"/>
      <c r="WCZ94" s="215"/>
      <c r="WDA94" s="215"/>
      <c r="WDB94" s="215"/>
      <c r="WDC94" s="215"/>
      <c r="WDD94" s="215"/>
      <c r="WDE94" s="215"/>
      <c r="WDF94" s="215"/>
      <c r="WDG94" s="215"/>
      <c r="WDH94" s="215"/>
      <c r="WDI94" s="215"/>
      <c r="WDJ94" s="215"/>
      <c r="WDK94" s="215"/>
      <c r="WDL94" s="215"/>
      <c r="WDM94" s="215"/>
      <c r="WDN94" s="215"/>
      <c r="WDO94" s="215"/>
      <c r="WDP94" s="215"/>
      <c r="WDQ94" s="215"/>
      <c r="WDR94" s="215"/>
      <c r="WDS94" s="215"/>
      <c r="WDT94" s="215"/>
      <c r="WDU94" s="215"/>
      <c r="WDV94" s="215"/>
      <c r="WDW94" s="215"/>
      <c r="WDX94" s="215"/>
      <c r="WDY94" s="215"/>
      <c r="WDZ94" s="215"/>
      <c r="WEA94" s="215"/>
      <c r="WEB94" s="215"/>
      <c r="WEC94" s="215"/>
      <c r="WED94" s="215"/>
      <c r="WEE94" s="215"/>
      <c r="WEF94" s="215"/>
      <c r="WEG94" s="215"/>
      <c r="WEH94" s="215"/>
      <c r="WEI94" s="215"/>
      <c r="WEJ94" s="215"/>
      <c r="WEK94" s="215"/>
      <c r="WEL94" s="215"/>
      <c r="WEM94" s="215"/>
      <c r="WEN94" s="215"/>
      <c r="WEO94" s="215"/>
      <c r="WEP94" s="215"/>
      <c r="WEQ94" s="215"/>
      <c r="WER94" s="215"/>
      <c r="WES94" s="215"/>
      <c r="WET94" s="215"/>
      <c r="WEU94" s="215"/>
      <c r="WEV94" s="215"/>
      <c r="WEW94" s="215"/>
      <c r="WEX94" s="215"/>
      <c r="WEY94" s="215"/>
      <c r="WEZ94" s="215"/>
      <c r="WFA94" s="215"/>
      <c r="WFB94" s="215"/>
      <c r="WFC94" s="215"/>
      <c r="WFD94" s="215"/>
      <c r="WFE94" s="215"/>
      <c r="WFF94" s="215"/>
      <c r="WFG94" s="215"/>
      <c r="WFH94" s="215"/>
      <c r="WFI94" s="215"/>
      <c r="WFJ94" s="215"/>
      <c r="WFK94" s="215"/>
      <c r="WFL94" s="215"/>
      <c r="WFM94" s="215"/>
      <c r="WFN94" s="215"/>
      <c r="WFO94" s="215"/>
      <c r="WFP94" s="215"/>
      <c r="WFQ94" s="215"/>
      <c r="WFR94" s="215"/>
      <c r="WFS94" s="215"/>
      <c r="WFT94" s="215"/>
      <c r="WFU94" s="215"/>
      <c r="WFV94" s="215"/>
      <c r="WFW94" s="215"/>
      <c r="WFX94" s="215"/>
      <c r="WFY94" s="215"/>
      <c r="WFZ94" s="215"/>
      <c r="WGA94" s="215"/>
      <c r="WGB94" s="215"/>
      <c r="WGC94" s="215"/>
      <c r="WGD94" s="215"/>
      <c r="WGE94" s="215"/>
      <c r="WGF94" s="215"/>
      <c r="WGG94" s="215"/>
      <c r="WGH94" s="215"/>
      <c r="WGI94" s="215"/>
      <c r="WGJ94" s="215"/>
      <c r="WGK94" s="215"/>
      <c r="WGL94" s="215"/>
      <c r="WGM94" s="215"/>
      <c r="WGN94" s="215"/>
      <c r="WGO94" s="215"/>
      <c r="WGP94" s="215"/>
      <c r="WGQ94" s="215"/>
      <c r="WGR94" s="215"/>
      <c r="WGS94" s="215"/>
      <c r="WGT94" s="215"/>
      <c r="WGU94" s="215"/>
      <c r="WGV94" s="215"/>
      <c r="WGW94" s="215"/>
      <c r="WGX94" s="215"/>
      <c r="WGY94" s="215"/>
      <c r="WGZ94" s="215"/>
      <c r="WHA94" s="215"/>
      <c r="WHB94" s="215"/>
      <c r="WHC94" s="215"/>
      <c r="WHD94" s="215"/>
      <c r="WHE94" s="215"/>
      <c r="WHF94" s="215"/>
      <c r="WHG94" s="215"/>
      <c r="WHH94" s="215"/>
      <c r="WHI94" s="215"/>
      <c r="WHJ94" s="215"/>
      <c r="WHK94" s="215"/>
      <c r="WHL94" s="215"/>
      <c r="WHM94" s="215"/>
      <c r="WHN94" s="215"/>
      <c r="WHO94" s="215"/>
      <c r="WHP94" s="215"/>
      <c r="WHQ94" s="215"/>
      <c r="WHR94" s="215"/>
      <c r="WHS94" s="215"/>
      <c r="WHT94" s="215"/>
      <c r="WHU94" s="215"/>
      <c r="WHV94" s="215"/>
      <c r="WHW94" s="215"/>
      <c r="WHX94" s="215"/>
      <c r="WHY94" s="215"/>
      <c r="WHZ94" s="215"/>
      <c r="WIA94" s="215"/>
      <c r="WIB94" s="215"/>
      <c r="WIC94" s="215"/>
      <c r="WID94" s="215"/>
      <c r="WIE94" s="215"/>
      <c r="WIF94" s="215"/>
      <c r="WIG94" s="215"/>
      <c r="WIH94" s="215"/>
      <c r="WII94" s="215"/>
      <c r="WIJ94" s="215"/>
      <c r="WIK94" s="215"/>
      <c r="WIL94" s="215"/>
      <c r="WIM94" s="215"/>
      <c r="WIN94" s="215"/>
      <c r="WIO94" s="215"/>
      <c r="WIP94" s="215"/>
      <c r="WIQ94" s="215"/>
      <c r="WIR94" s="215"/>
      <c r="WIS94" s="215"/>
      <c r="WIT94" s="215"/>
      <c r="WIU94" s="215"/>
      <c r="WIV94" s="215"/>
      <c r="WIW94" s="215"/>
      <c r="WIX94" s="215"/>
      <c r="WIY94" s="215"/>
      <c r="WIZ94" s="215"/>
      <c r="WJA94" s="215"/>
      <c r="WJB94" s="215"/>
      <c r="WJC94" s="215"/>
      <c r="WJD94" s="215"/>
      <c r="WJE94" s="215"/>
      <c r="WJF94" s="215"/>
      <c r="WJG94" s="215"/>
      <c r="WJH94" s="215"/>
      <c r="WJI94" s="215"/>
      <c r="WJJ94" s="215"/>
      <c r="WJK94" s="215"/>
      <c r="WJL94" s="215"/>
      <c r="WJM94" s="215"/>
      <c r="WJN94" s="215"/>
      <c r="WJO94" s="215"/>
      <c r="WJP94" s="215"/>
      <c r="WJQ94" s="215"/>
      <c r="WJR94" s="215"/>
      <c r="WJS94" s="215"/>
      <c r="WJT94" s="215"/>
      <c r="WJU94" s="215"/>
      <c r="WJV94" s="215"/>
      <c r="WJW94" s="215"/>
      <c r="WJX94" s="215"/>
      <c r="WJY94" s="215"/>
      <c r="WJZ94" s="215"/>
      <c r="WKE94" s="215"/>
      <c r="WKF94" s="215"/>
      <c r="WKG94" s="215"/>
      <c r="WKH94" s="215"/>
      <c r="WKI94" s="215"/>
      <c r="WKJ94" s="215"/>
      <c r="WKK94" s="215"/>
      <c r="WKL94" s="215"/>
      <c r="WKM94" s="215"/>
      <c r="WKN94" s="215"/>
      <c r="WKO94" s="215"/>
      <c r="WMG94" s="215"/>
      <c r="WMH94" s="215"/>
      <c r="WMI94" s="215"/>
      <c r="WMJ94" s="215"/>
      <c r="WMK94" s="215"/>
      <c r="WML94" s="215"/>
      <c r="WMM94" s="215"/>
      <c r="WMN94" s="215"/>
      <c r="WMO94" s="215"/>
      <c r="WMP94" s="215"/>
      <c r="WMQ94" s="215"/>
      <c r="WMR94" s="215"/>
      <c r="WMS94" s="215"/>
      <c r="WMT94" s="215"/>
      <c r="WMU94" s="215"/>
      <c r="WMV94" s="215"/>
      <c r="WMW94" s="215"/>
      <c r="WMX94" s="215"/>
      <c r="WMY94" s="215"/>
      <c r="WMZ94" s="215"/>
      <c r="WNA94" s="215"/>
      <c r="WNB94" s="215"/>
      <c r="WNC94" s="215"/>
      <c r="WND94" s="215"/>
      <c r="WNE94" s="215"/>
      <c r="WNF94" s="215"/>
      <c r="WNG94" s="215"/>
      <c r="WNH94" s="215"/>
      <c r="WNI94" s="215"/>
      <c r="WNJ94" s="215"/>
      <c r="WNK94" s="215"/>
      <c r="WNL94" s="215"/>
      <c r="WNM94" s="215"/>
      <c r="WNN94" s="215"/>
      <c r="WNO94" s="215"/>
      <c r="WNP94" s="215"/>
      <c r="WNQ94" s="215"/>
      <c r="WNR94" s="215"/>
      <c r="WNS94" s="215"/>
      <c r="WNT94" s="215"/>
      <c r="WNU94" s="215"/>
      <c r="WNV94" s="215"/>
      <c r="WNW94" s="215"/>
      <c r="WNX94" s="215"/>
      <c r="WNY94" s="215"/>
      <c r="WNZ94" s="215"/>
      <c r="WOA94" s="215"/>
      <c r="WOB94" s="215"/>
      <c r="WOC94" s="215"/>
      <c r="WOD94" s="215"/>
      <c r="WOE94" s="215"/>
      <c r="WOF94" s="215"/>
      <c r="WOG94" s="215"/>
      <c r="WOH94" s="215"/>
      <c r="WOI94" s="215"/>
      <c r="WOJ94" s="215"/>
      <c r="WOK94" s="215"/>
      <c r="WOL94" s="215"/>
      <c r="WOM94" s="215"/>
      <c r="WON94" s="215"/>
      <c r="WOO94" s="215"/>
      <c r="WOP94" s="215"/>
      <c r="WOQ94" s="215"/>
      <c r="WOR94" s="215"/>
      <c r="WOS94" s="215"/>
      <c r="WOT94" s="215"/>
      <c r="WOU94" s="215"/>
      <c r="WOV94" s="215"/>
      <c r="WOW94" s="215"/>
      <c r="WOX94" s="215"/>
      <c r="WOY94" s="215"/>
      <c r="WOZ94" s="215"/>
      <c r="WPA94" s="215"/>
      <c r="WPB94" s="215"/>
      <c r="WPC94" s="215"/>
      <c r="WPD94" s="215"/>
      <c r="WPE94" s="215"/>
      <c r="WPF94" s="215"/>
      <c r="WPG94" s="215"/>
      <c r="WPH94" s="215"/>
      <c r="WPI94" s="215"/>
      <c r="WPJ94" s="215"/>
      <c r="WPK94" s="215"/>
      <c r="WPL94" s="215"/>
      <c r="WPM94" s="215"/>
      <c r="WPN94" s="215"/>
      <c r="WPO94" s="215"/>
      <c r="WPP94" s="215"/>
      <c r="WPQ94" s="215"/>
      <c r="WPR94" s="215"/>
      <c r="WPS94" s="215"/>
      <c r="WPT94" s="215"/>
      <c r="WPU94" s="215"/>
      <c r="WPV94" s="215"/>
      <c r="WPW94" s="215"/>
      <c r="WPX94" s="215"/>
      <c r="WPY94" s="215"/>
      <c r="WPZ94" s="215"/>
      <c r="WQA94" s="215"/>
      <c r="WQB94" s="215"/>
      <c r="WQC94" s="215"/>
      <c r="WQD94" s="215"/>
      <c r="WQE94" s="215"/>
      <c r="WQF94" s="215"/>
      <c r="WQG94" s="215"/>
      <c r="WQH94" s="215"/>
      <c r="WQI94" s="215"/>
      <c r="WQJ94" s="215"/>
      <c r="WQK94" s="215"/>
      <c r="WQL94" s="215"/>
      <c r="WQM94" s="215"/>
      <c r="WQN94" s="215"/>
      <c r="WQO94" s="215"/>
      <c r="WQP94" s="215"/>
      <c r="WQQ94" s="215"/>
      <c r="WQR94" s="215"/>
      <c r="WQS94" s="215"/>
      <c r="WQT94" s="215"/>
      <c r="WQU94" s="215"/>
      <c r="WQV94" s="215"/>
      <c r="WQW94" s="215"/>
      <c r="WQX94" s="215"/>
      <c r="WQY94" s="215"/>
      <c r="WQZ94" s="215"/>
      <c r="WRA94" s="215"/>
      <c r="WRB94" s="215"/>
      <c r="WRC94" s="215"/>
      <c r="WRD94" s="215"/>
      <c r="WRE94" s="215"/>
      <c r="WRF94" s="215"/>
      <c r="WRG94" s="215"/>
      <c r="WRH94" s="215"/>
      <c r="WRI94" s="215"/>
      <c r="WRJ94" s="215"/>
      <c r="WRK94" s="215"/>
      <c r="WRL94" s="215"/>
      <c r="WRM94" s="215"/>
      <c r="WRN94" s="215"/>
      <c r="WRO94" s="215"/>
      <c r="WRP94" s="215"/>
      <c r="WRQ94" s="215"/>
      <c r="WRR94" s="215"/>
      <c r="WRS94" s="215"/>
      <c r="WRT94" s="215"/>
      <c r="WRU94" s="215"/>
      <c r="WRV94" s="215"/>
      <c r="WRW94" s="215"/>
      <c r="WRX94" s="215"/>
      <c r="WRY94" s="215"/>
      <c r="WRZ94" s="215"/>
      <c r="WSA94" s="215"/>
      <c r="WSB94" s="215"/>
      <c r="WSC94" s="215"/>
      <c r="WSD94" s="215"/>
      <c r="WSE94" s="215"/>
      <c r="WSF94" s="215"/>
      <c r="WSG94" s="215"/>
      <c r="WSH94" s="215"/>
      <c r="WSI94" s="215"/>
      <c r="WSJ94" s="215"/>
      <c r="WSK94" s="215"/>
      <c r="WSL94" s="215"/>
      <c r="WSM94" s="215"/>
      <c r="WSN94" s="215"/>
      <c r="WSO94" s="215"/>
      <c r="WSP94" s="215"/>
      <c r="WSQ94" s="215"/>
      <c r="WSR94" s="215"/>
      <c r="WSS94" s="215"/>
      <c r="WST94" s="215"/>
      <c r="WSU94" s="215"/>
      <c r="WSV94" s="215"/>
      <c r="WSW94" s="215"/>
      <c r="WSX94" s="215"/>
      <c r="WSY94" s="215"/>
      <c r="WSZ94" s="215"/>
      <c r="WTA94" s="215"/>
      <c r="WTB94" s="215"/>
      <c r="WTC94" s="215"/>
      <c r="WTD94" s="215"/>
      <c r="WTE94" s="215"/>
      <c r="WTF94" s="215"/>
      <c r="WTG94" s="215"/>
      <c r="WTH94" s="215"/>
      <c r="WTI94" s="215"/>
      <c r="WTJ94" s="215"/>
      <c r="WTK94" s="215"/>
      <c r="WTL94" s="215"/>
      <c r="WTM94" s="215"/>
      <c r="WTN94" s="215"/>
      <c r="WTO94" s="215"/>
      <c r="WTP94" s="215"/>
      <c r="WTQ94" s="215"/>
      <c r="WTR94" s="215"/>
      <c r="WTS94" s="215"/>
      <c r="WTT94" s="215"/>
      <c r="WTU94" s="215"/>
      <c r="WTV94" s="215"/>
      <c r="WUA94" s="215"/>
      <c r="WUB94" s="215"/>
      <c r="WUC94" s="215"/>
      <c r="WUD94" s="215"/>
      <c r="WUE94" s="215"/>
      <c r="WUF94" s="215"/>
      <c r="WUG94" s="215"/>
      <c r="WUH94" s="215"/>
      <c r="WUI94" s="215"/>
      <c r="WUJ94" s="215"/>
      <c r="WUK94" s="215"/>
      <c r="WWC94" s="215"/>
      <c r="WWD94" s="215"/>
      <c r="WWE94" s="215"/>
      <c r="WWF94" s="215"/>
      <c r="WWG94" s="215"/>
      <c r="WWH94" s="215"/>
      <c r="WWI94" s="215"/>
      <c r="WWJ94" s="215"/>
      <c r="WWK94" s="215"/>
      <c r="WWL94" s="215"/>
      <c r="WWM94" s="215"/>
      <c r="WWN94" s="215"/>
      <c r="WWO94" s="215"/>
      <c r="WWP94" s="215"/>
      <c r="WWQ94" s="215"/>
      <c r="WWR94" s="215"/>
      <c r="WWS94" s="215"/>
      <c r="WWT94" s="215"/>
      <c r="WWU94" s="215"/>
      <c r="WWV94" s="215"/>
      <c r="WWW94" s="215"/>
      <c r="WWX94" s="215"/>
      <c r="WWY94" s="215"/>
      <c r="WWZ94" s="215"/>
      <c r="WXA94" s="215"/>
      <c r="WXB94" s="215"/>
      <c r="WXC94" s="215"/>
      <c r="WXD94" s="215"/>
      <c r="WXE94" s="215"/>
      <c r="WXF94" s="215"/>
      <c r="WXG94" s="215"/>
      <c r="WXH94" s="215"/>
      <c r="WXI94" s="215"/>
      <c r="WXJ94" s="215"/>
      <c r="WXK94" s="215"/>
      <c r="WXL94" s="215"/>
      <c r="WXM94" s="215"/>
      <c r="WXN94" s="215"/>
      <c r="WXO94" s="215"/>
      <c r="WXP94" s="215"/>
      <c r="WXQ94" s="215"/>
      <c r="WXR94" s="215"/>
      <c r="WXS94" s="215"/>
      <c r="WXT94" s="215"/>
      <c r="WXU94" s="215"/>
      <c r="WXV94" s="215"/>
      <c r="WXW94" s="215"/>
      <c r="WXX94" s="215"/>
      <c r="WXY94" s="215"/>
      <c r="WXZ94" s="215"/>
      <c r="WYA94" s="215"/>
      <c r="WYB94" s="215"/>
      <c r="WYC94" s="215"/>
      <c r="WYD94" s="215"/>
      <c r="WYE94" s="215"/>
      <c r="WYF94" s="215"/>
      <c r="WYG94" s="215"/>
      <c r="WYH94" s="215"/>
      <c r="WYI94" s="215"/>
      <c r="WYJ94" s="215"/>
      <c r="WYK94" s="215"/>
      <c r="WYL94" s="215"/>
      <c r="WYM94" s="215"/>
      <c r="WYN94" s="215"/>
      <c r="WYO94" s="215"/>
      <c r="WYP94" s="215"/>
      <c r="WYQ94" s="215"/>
      <c r="WYR94" s="215"/>
      <c r="WYS94" s="215"/>
      <c r="WYT94" s="215"/>
      <c r="WYU94" s="215"/>
      <c r="WYV94" s="215"/>
      <c r="WYW94" s="215"/>
      <c r="WYX94" s="215"/>
      <c r="WYY94" s="215"/>
      <c r="WYZ94" s="215"/>
      <c r="WZA94" s="215"/>
      <c r="WZB94" s="215"/>
      <c r="WZC94" s="215"/>
      <c r="WZD94" s="215"/>
      <c r="WZE94" s="215"/>
      <c r="WZF94" s="215"/>
      <c r="WZG94" s="215"/>
      <c r="WZH94" s="215"/>
      <c r="WZI94" s="215"/>
      <c r="WZJ94" s="215"/>
      <c r="WZK94" s="215"/>
      <c r="WZL94" s="215"/>
      <c r="WZM94" s="215"/>
      <c r="WZN94" s="215"/>
      <c r="WZO94" s="215"/>
      <c r="WZP94" s="215"/>
      <c r="WZQ94" s="215"/>
      <c r="WZR94" s="215"/>
      <c r="WZS94" s="215"/>
      <c r="WZT94" s="215"/>
      <c r="WZU94" s="215"/>
      <c r="WZV94" s="215"/>
      <c r="WZW94" s="215"/>
      <c r="WZX94" s="215"/>
      <c r="WZY94" s="215"/>
      <c r="WZZ94" s="215"/>
      <c r="XAA94" s="215"/>
      <c r="XAB94" s="215"/>
      <c r="XAC94" s="215"/>
      <c r="XAD94" s="215"/>
      <c r="XAE94" s="215"/>
      <c r="XAF94" s="215"/>
      <c r="XAG94" s="215"/>
      <c r="XAH94" s="215"/>
      <c r="XAI94" s="215"/>
      <c r="XAJ94" s="215"/>
      <c r="XAK94" s="215"/>
      <c r="XAL94" s="215"/>
      <c r="XAM94" s="215"/>
      <c r="XAN94" s="215"/>
      <c r="XAO94" s="215"/>
      <c r="XAP94" s="215"/>
      <c r="XAQ94" s="215"/>
      <c r="XAR94" s="215"/>
      <c r="XAS94" s="215"/>
      <c r="XAT94" s="215"/>
      <c r="XAU94" s="215"/>
      <c r="XAV94" s="215"/>
      <c r="XAW94" s="215"/>
      <c r="XAX94" s="215"/>
      <c r="XAY94" s="215"/>
      <c r="XAZ94" s="215"/>
      <c r="XBA94" s="215"/>
      <c r="XBB94" s="215"/>
      <c r="XBC94" s="215"/>
      <c r="XBD94" s="215"/>
      <c r="XBE94" s="215"/>
      <c r="XBF94" s="215"/>
      <c r="XBG94" s="215"/>
      <c r="XBH94" s="215"/>
      <c r="XBI94" s="215"/>
      <c r="XBJ94" s="215"/>
      <c r="XBK94" s="215"/>
      <c r="XBL94" s="215"/>
      <c r="XBM94" s="215"/>
      <c r="XBN94" s="215"/>
      <c r="XBO94" s="215"/>
      <c r="XBP94" s="215"/>
      <c r="XBQ94" s="215"/>
      <c r="XBR94" s="215"/>
      <c r="XBS94" s="215"/>
      <c r="XBT94" s="215"/>
      <c r="XBU94" s="215"/>
      <c r="XBV94" s="215"/>
      <c r="XBW94" s="215"/>
      <c r="XBX94" s="215"/>
      <c r="XBY94" s="215"/>
      <c r="XBZ94" s="215"/>
      <c r="XCA94" s="215"/>
      <c r="XCB94" s="215"/>
      <c r="XCC94" s="215"/>
      <c r="XCD94" s="215"/>
      <c r="XCE94" s="215"/>
      <c r="XCF94" s="215"/>
      <c r="XCG94" s="215"/>
      <c r="XCH94" s="215"/>
      <c r="XCI94" s="215"/>
      <c r="XCJ94" s="215"/>
      <c r="XCK94" s="215"/>
      <c r="XCL94" s="215"/>
      <c r="XCM94" s="215"/>
      <c r="XCN94" s="215"/>
      <c r="XCO94" s="215"/>
      <c r="XCP94" s="215"/>
      <c r="XCQ94" s="215"/>
      <c r="XCR94" s="215"/>
      <c r="XCS94" s="215"/>
      <c r="XCT94" s="215"/>
      <c r="XCU94" s="215"/>
      <c r="XCV94" s="215"/>
      <c r="XCW94" s="215"/>
      <c r="XCX94" s="215"/>
      <c r="XCY94" s="215"/>
      <c r="XCZ94" s="215"/>
      <c r="XDA94" s="215"/>
      <c r="XDB94" s="215"/>
      <c r="XDC94" s="215"/>
      <c r="XDD94" s="215"/>
      <c r="XDE94" s="215"/>
      <c r="XDF94" s="215"/>
      <c r="XDG94" s="215"/>
      <c r="XDH94" s="215"/>
      <c r="XDI94" s="215"/>
      <c r="XDJ94" s="215"/>
      <c r="XDK94" s="215"/>
      <c r="XDL94" s="215"/>
      <c r="XDM94" s="215"/>
      <c r="XDN94" s="215"/>
      <c r="XDO94" s="215"/>
      <c r="XDP94" s="215"/>
      <c r="XDQ94" s="215"/>
      <c r="XDR94" s="215"/>
      <c r="XDS94" s="215"/>
      <c r="XDT94" s="215"/>
      <c r="XDU94" s="215"/>
      <c r="XDV94" s="215"/>
      <c r="XDW94" s="215"/>
      <c r="XDX94" s="215"/>
      <c r="XDY94" s="215"/>
      <c r="XDZ94" s="215"/>
      <c r="XEA94" s="215"/>
      <c r="XEB94" s="215"/>
      <c r="XEC94" s="215"/>
      <c r="XED94" s="215"/>
      <c r="XEE94" s="215"/>
      <c r="XEF94" s="215"/>
      <c r="XEG94" s="215"/>
      <c r="XEH94" s="215"/>
      <c r="XEI94" s="215"/>
      <c r="XEJ94" s="215"/>
      <c r="XEK94" s="215"/>
      <c r="XEL94" s="215"/>
      <c r="XEM94" s="215"/>
      <c r="XEN94" s="215"/>
      <c r="XEO94" s="215"/>
      <c r="XEP94" s="215"/>
      <c r="XEQ94" s="215"/>
      <c r="XER94" s="215"/>
      <c r="XES94" s="215"/>
      <c r="XET94" s="215"/>
      <c r="XEU94" s="215"/>
      <c r="XEV94" s="215"/>
      <c r="XEW94" s="215"/>
      <c r="XEX94" s="215"/>
      <c r="XEY94" s="215"/>
      <c r="XEZ94" s="215"/>
      <c r="XFA94" s="215"/>
      <c r="XFB94" s="215"/>
      <c r="XFC94" s="215"/>
      <c r="XFD94" s="215"/>
    </row>
    <row r="95" spans="1:1001 1045:2025 2069:3049 3093:4073 4117:5097 5141:6121 6165:7145 7189:8169 8213:9193 9237:10217 10261:11241 11285:12265 12309:13289 13333:14313 14357:15337 15381:16384" s="18" customFormat="1" ht="94.5" x14ac:dyDescent="0.25">
      <c r="A95" s="54">
        <f t="shared" si="230"/>
        <v>92</v>
      </c>
      <c r="B95" s="54" t="str">
        <f>'Đầu vào (2)'!G92</f>
        <v>BH52DT_D1</v>
      </c>
      <c r="C95" s="55" t="str">
        <f>'Đầu vào (2)'!H92</f>
        <v>Đường nối tiếp từ đường Trần Văn Xã qua Văn phòng KP4 phường Trảng Dài đến đường Nguyễn Thái Học</v>
      </c>
      <c r="D95" s="55" t="str">
        <f>'Đầu vào (2)'!I92</f>
        <v>Đường Trần Văn Xã (từ đường Bùi Trọng Nghĩa đến đường D2 - Khu dân cư Phú Gia 2)</v>
      </c>
      <c r="E95" s="55" t="str">
        <f>'Đầu vào (2)'!J92</f>
        <v>Hết ranh thửa đất số 241, tờ BĐĐC số 42; bên phải: hết ranh thửa đất số 262, tờ BĐĐC số 42 phường Trảng Dài</v>
      </c>
      <c r="F95" s="447">
        <f>O95</f>
        <v>16000</v>
      </c>
      <c r="G95" s="216">
        <f>F95*0.6</f>
        <v>9600</v>
      </c>
      <c r="H95" s="216">
        <f>F95*0.7</f>
        <v>11200</v>
      </c>
      <c r="I95" s="216">
        <f>S95</f>
        <v>18000</v>
      </c>
      <c r="J95" s="216">
        <f t="shared" si="227"/>
        <v>12600</v>
      </c>
      <c r="K95" s="216">
        <f t="shared" si="228"/>
        <v>10800</v>
      </c>
      <c r="L95" s="449">
        <f>I95/F95</f>
        <v>1.125</v>
      </c>
      <c r="M95" s="422">
        <f>J95/H95</f>
        <v>1.125</v>
      </c>
      <c r="N95" s="422">
        <f>K95/G95</f>
        <v>1.125</v>
      </c>
      <c r="O95" s="56">
        <f>'Đầu vào (2)'!K92</f>
        <v>16000</v>
      </c>
      <c r="P95" s="56">
        <f>'Đầu vào (2)'!L92</f>
        <v>8000</v>
      </c>
      <c r="Q95" s="56">
        <f>'Đầu vào (2)'!M92</f>
        <v>4200</v>
      </c>
      <c r="R95" s="56">
        <f>'Đầu vào (2)'!N92</f>
        <v>3000</v>
      </c>
      <c r="S95" s="18">
        <f>VLOOKUP(B95,'[1]Giá đề xuất ODT'!$G$11:$AD$2233,21,0)</f>
        <v>18000</v>
      </c>
      <c r="T95" s="18">
        <f>VLOOKUP(B95,'[1]Giá đề xuất ODT'!$G$11:$AD$2233,22,0)</f>
        <v>9000</v>
      </c>
      <c r="U95" s="18">
        <f>VLOOKUP(B95,'[1]Giá đề xuất ODT'!$G$11:$AD$2233,23,0)</f>
        <v>4700</v>
      </c>
      <c r="V95" s="18">
        <f>VLOOKUP(B95,'[1]Giá đề xuất ODT'!$G$11:$AD$2233,24,0)</f>
        <v>3400</v>
      </c>
      <c r="W95" s="18">
        <v>1</v>
      </c>
      <c r="Y95" s="18" t="str">
        <f>C95</f>
        <v>Đường nối tiếp từ đường Trần Văn Xã qua Văn phòng KP4 phường Trảng Dài đến đường Nguyễn Thái Học</v>
      </c>
      <c r="Z95" s="18" t="str">
        <f>" đoạn từ "&amp;D95</f>
        <v xml:space="preserve"> đoạn từ Đường Trần Văn Xã (từ đường Bùi Trọng Nghĩa đến đường D2 - Khu dân cư Phú Gia 2)</v>
      </c>
      <c r="AA95" s="18" t="str">
        <f>" đến "&amp;E95</f>
        <v xml:space="preserve"> đến Hết ranh thửa đất số 241, tờ BĐĐC số 42; bên phải: hết ranh thửa đất số 262, tờ BĐĐC số 42 phường Trảng Dài</v>
      </c>
      <c r="AE95" s="18">
        <v>0</v>
      </c>
    </row>
    <row r="96" spans="1:1001 1045:2025 2069:3049 3093:4073 4117:5097 5141:6121 6165:7145 7189:8169 8213:9193 9237:10217 10261:11241 11285:12265 12309:13289 13333:14313 14357:15337 15381:16384" s="18" customFormat="1" ht="94.5" hidden="1" x14ac:dyDescent="0.25">
      <c r="A96" s="54">
        <f t="shared" si="230"/>
        <v>93</v>
      </c>
      <c r="B96" s="54" t="str">
        <f t="shared" ref="B96:B101" si="307">B89</f>
        <v>VT2</v>
      </c>
      <c r="C96" s="500" t="str">
        <f>X96&amp;Y96&amp;Z96&amp;AA96&amp;AB96&amp;"
"&amp;AC96&amp;"
"
&amp;AD96</f>
        <v>Các tuyến đường giao thông đấu nối trực tiếp ra Đường nối tiếp từ đường Trần Văn Xã qua Văn phòng KP4 phường Trảng Dài đến đường Nguyễn Thái Học đoạn từ Đường Trần Văn Xã (từ đường Bùi Trọng Nghĩa đến đường D2 - Khu dân cư Phú Gia 2) đến Hết ranh thửa đất số 241, tờ BĐĐC số 42; bên phải: hết ranh thửa đất số 262, tờ BĐĐC số 42 phường Trảng Dài đã được đầu tư mặt đường nhựa, bê tông xi măng:
- Có bề rộng ≥5m, cách đường giao thông ≤600m.
- Có bề rộng từ ≥3m đến &lt;5m, cách đường giao thông ≤400m.</v>
      </c>
      <c r="D96" s="501"/>
      <c r="E96" s="502"/>
      <c r="F96" s="173">
        <f t="shared" ref="F96:F101" si="308">IF(B96="VT2",P96,IF(B96="VT3",Q96,IF(B96="VT2*0,8",P96,IF(B96="VT3*0,8",Q96,R96))))</f>
        <v>8000</v>
      </c>
      <c r="G96" s="216">
        <f t="shared" ref="G96:G101" si="309">F96*0.7</f>
        <v>5600</v>
      </c>
      <c r="H96" s="216">
        <f t="shared" ref="H96:H101" si="310">F96*0.6</f>
        <v>4800</v>
      </c>
      <c r="I96" s="173">
        <f t="shared" ref="I96:I101" si="311">IF(B96="VT2",T96,IF(B96="VT3",U96,IF(B96="VT4",V96,IF(B96="VT2*0,8",IF(T96*$T$1&lt;1000,ROUND(T96*$T$1,-1),ROUND(T96*$T$1,-2)),IF(B96="VT3*0,8",IF(U96*$T$1&lt;1000,ROUND(U96*$T$1,-1),ROUND(U96*$T$1,-2)),IF(V96*$T$1&lt;1000,ROUND(V96*$T$1,-1),ROUND(V96*$T$1,-2)))))))</f>
        <v>9000</v>
      </c>
      <c r="J96" s="216">
        <f t="shared" si="227"/>
        <v>6300</v>
      </c>
      <c r="K96" s="216">
        <f t="shared" si="228"/>
        <v>5400</v>
      </c>
      <c r="L96" s="169">
        <f t="shared" ref="L96:L101" si="312">I96/F96</f>
        <v>1.125</v>
      </c>
      <c r="M96" s="422">
        <f t="shared" ref="M96:M101" si="313">J96/G96</f>
        <v>1.125</v>
      </c>
      <c r="N96" s="422">
        <f t="shared" ref="N96:N101" si="314">K96/H96</f>
        <v>1.125</v>
      </c>
      <c r="O96" s="56">
        <f t="shared" ref="O96:O101" si="315">O95</f>
        <v>16000</v>
      </c>
      <c r="P96" s="56">
        <f t="shared" ref="P96:P101" si="316">P95</f>
        <v>8000</v>
      </c>
      <c r="Q96" s="56">
        <f t="shared" ref="Q96:Q101" si="317">Q95</f>
        <v>4200</v>
      </c>
      <c r="R96" s="56">
        <f t="shared" ref="R96:R101" si="318">R95</f>
        <v>3000</v>
      </c>
      <c r="S96" s="18">
        <f t="shared" ref="S96:S101" si="319">S95</f>
        <v>18000</v>
      </c>
      <c r="T96" s="18">
        <f t="shared" ref="T96:T101" si="320">T95</f>
        <v>9000</v>
      </c>
      <c r="U96" s="18">
        <f t="shared" ref="U96:U101" si="321">U95</f>
        <v>4700</v>
      </c>
      <c r="V96" s="18">
        <f t="shared" ref="V96:W101" si="322">V95</f>
        <v>3400</v>
      </c>
      <c r="W96" s="18">
        <f t="shared" si="322"/>
        <v>1</v>
      </c>
      <c r="X96" s="18" t="str">
        <f t="shared" ref="X96:X101" si="323">X89</f>
        <v xml:space="preserve">Các tuyến đường giao thông đấu nối trực tiếp ra </v>
      </c>
      <c r="Y96" s="18" t="str">
        <f t="shared" ref="Y96:AA101" si="324">Y95</f>
        <v>Đường nối tiếp từ đường Trần Văn Xã qua Văn phòng KP4 phường Trảng Dài đến đường Nguyễn Thái Học</v>
      </c>
      <c r="Z96" s="18" t="str">
        <f>Z95</f>
        <v xml:space="preserve"> đoạn từ Đường Trần Văn Xã (từ đường Bùi Trọng Nghĩa đến đường D2 - Khu dân cư Phú Gia 2)</v>
      </c>
      <c r="AA96" s="18" t="str">
        <f>AA95</f>
        <v xml:space="preserve"> đến Hết ranh thửa đất số 241, tờ BĐĐC số 42; bên phải: hết ranh thửa đất số 262, tờ BĐĐC số 42 phường Trảng Dài</v>
      </c>
      <c r="AB96" s="18" t="str">
        <f>AB89</f>
        <v xml:space="preserve"> đã được đầu tư mặt đường nhựa, bê tông xi măng:</v>
      </c>
      <c r="AC96" s="18" t="str">
        <f>AC89</f>
        <v>- Có bề rộng ≥5m, cách đường giao thông ≤600m.</v>
      </c>
      <c r="AD96" s="18" t="str">
        <f>AD89</f>
        <v>- Có bề rộng từ ≥3m đến &lt;5m, cách đường giao thông ≤400m.</v>
      </c>
      <c r="AE96" s="18">
        <f>AE89</f>
        <v>0</v>
      </c>
    </row>
    <row r="97" spans="1:31" s="18" customFormat="1" ht="114" hidden="1" customHeight="1" x14ac:dyDescent="0.25">
      <c r="A97" s="54">
        <f t="shared" si="230"/>
        <v>94</v>
      </c>
      <c r="B97" s="54" t="str">
        <f t="shared" si="307"/>
        <v>VT3</v>
      </c>
      <c r="C97" s="500" t="str">
        <f>X97&amp;Y97&amp;Z97&amp;AA97&amp;AB97&amp;"
"&amp;AC97&amp;"
"&amp;AD97&amp;"
"&amp;AE97</f>
        <v>Các tuyến đường giao thông đấu nối trực tiếp ra Đường nối tiếp từ đường Trần Văn Xã qua Văn phòng KP4 phường Trảng Dài đến đường Nguyễn Thái Học đoạn từ Đường Trần Văn Xã (từ đường Bùi Trọng Nghĩa đến đường D2 - Khu dân cư Phú Gia 2) đến Hết ranh thửa đất số 241, tờ BĐĐC số 42; bên phải: hết ranh thửa đất số 262, tờ BĐĐC số 42 phường Trảng Dài đã được đầu tư mặt đường nhựa, bê tông xi măng:
- Có bề rộng ≥5m, cách đường giao thông &gt;600m.
- Có bề rộng từ ≥3m đến &lt;5m, cách đường giao thông từ &gt;400m đến ≤600m.
- Có bề rộng &lt;3m, cách đường giao thông ≤200m.</v>
      </c>
      <c r="D97" s="501"/>
      <c r="E97" s="502"/>
      <c r="F97" s="173">
        <f t="shared" si="308"/>
        <v>4200</v>
      </c>
      <c r="G97" s="216">
        <f t="shared" si="309"/>
        <v>2940</v>
      </c>
      <c r="H97" s="216">
        <f t="shared" si="310"/>
        <v>2520</v>
      </c>
      <c r="I97" s="173">
        <f t="shared" si="311"/>
        <v>4700</v>
      </c>
      <c r="J97" s="216">
        <f t="shared" si="227"/>
        <v>3300</v>
      </c>
      <c r="K97" s="216">
        <f t="shared" si="228"/>
        <v>2800</v>
      </c>
      <c r="L97" s="169">
        <f t="shared" si="312"/>
        <v>1.1190476190476191</v>
      </c>
      <c r="M97" s="422">
        <f t="shared" si="313"/>
        <v>1.1224489795918366</v>
      </c>
      <c r="N97" s="422">
        <f t="shared" si="314"/>
        <v>1.1111111111111112</v>
      </c>
      <c r="O97" s="56">
        <f t="shared" si="315"/>
        <v>16000</v>
      </c>
      <c r="P97" s="56">
        <f t="shared" si="316"/>
        <v>8000</v>
      </c>
      <c r="Q97" s="56">
        <f t="shared" si="317"/>
        <v>4200</v>
      </c>
      <c r="R97" s="56">
        <f t="shared" si="318"/>
        <v>3000</v>
      </c>
      <c r="S97" s="18">
        <f t="shared" si="319"/>
        <v>18000</v>
      </c>
      <c r="T97" s="18">
        <f t="shared" si="320"/>
        <v>9000</v>
      </c>
      <c r="U97" s="18">
        <f t="shared" si="321"/>
        <v>4700</v>
      </c>
      <c r="V97" s="18">
        <f t="shared" si="322"/>
        <v>3400</v>
      </c>
      <c r="W97" s="18">
        <f t="shared" si="322"/>
        <v>1</v>
      </c>
      <c r="X97" s="18" t="str">
        <f t="shared" si="323"/>
        <v xml:space="preserve">Các tuyến đường giao thông đấu nối trực tiếp ra </v>
      </c>
      <c r="Y97" s="18" t="str">
        <f t="shared" si="324"/>
        <v>Đường nối tiếp từ đường Trần Văn Xã qua Văn phòng KP4 phường Trảng Dài đến đường Nguyễn Thái Học</v>
      </c>
      <c r="Z97" s="18" t="str">
        <f t="shared" si="324"/>
        <v xml:space="preserve"> đoạn từ Đường Trần Văn Xã (từ đường Bùi Trọng Nghĩa đến đường D2 - Khu dân cư Phú Gia 2)</v>
      </c>
      <c r="AA97" s="18" t="str">
        <f t="shared" si="324"/>
        <v xml:space="preserve"> đến Hết ranh thửa đất số 241, tờ BĐĐC số 42; bên phải: hết ranh thửa đất số 262, tờ BĐĐC số 42 phường Trảng Dài</v>
      </c>
      <c r="AB97" s="18" t="str">
        <f t="shared" ref="AB97:AE97" si="325">AB90</f>
        <v xml:space="preserve"> đã được đầu tư mặt đường nhựa, bê tông xi măng:</v>
      </c>
      <c r="AC97" s="18" t="str">
        <f t="shared" si="325"/>
        <v>- Có bề rộng ≥5m, cách đường giao thông &gt;600m.</v>
      </c>
      <c r="AD97" s="18" t="str">
        <f t="shared" si="325"/>
        <v>- Có bề rộng từ ≥3m đến &lt;5m, cách đường giao thông từ &gt;400m đến ≤600m.</v>
      </c>
      <c r="AE97" s="18" t="str">
        <f t="shared" si="325"/>
        <v>- Có bề rộng &lt;3m, cách đường giao thông ≤200m.</v>
      </c>
    </row>
    <row r="98" spans="1:31" s="18" customFormat="1" ht="94.5" hidden="1" x14ac:dyDescent="0.25">
      <c r="A98" s="54">
        <f t="shared" si="230"/>
        <v>95</v>
      </c>
      <c r="B98" s="54" t="str">
        <f t="shared" si="307"/>
        <v>VT4</v>
      </c>
      <c r="C98" s="500" t="str">
        <f>X98&amp;Y98&amp;Z98&amp;AA98&amp;AB98</f>
        <v>Các tuyến đường giao thông đấu nối trực tiếp ra Đường nối tiếp từ đường Trần Văn Xã qua Văn phòng KP4 phường Trảng Dài đến đường Nguyễn Thái Học đoạn từ Đường Trần Văn Xã (từ đường Bùi Trọng Nghĩa đến đường D2 - Khu dân cư Phú Gia 2) đến Hết ranh thửa đất số 241, tờ BĐĐC số 42; bên phải: hết ranh thửa đất số 262, tờ BĐĐC số 42 phường Trảng Dài đã được đầu tư mặt đường nhựa, bê tông xi măng:
- Có bề rộng từ ≥3m đến &lt;5m, cách đường giao thông &gt;600m.
- Có bề rộng &lt;3m, cách đường giao thông &gt;200m.</v>
      </c>
      <c r="D98" s="501"/>
      <c r="E98" s="502"/>
      <c r="F98" s="173">
        <f t="shared" si="308"/>
        <v>3000</v>
      </c>
      <c r="G98" s="216">
        <f t="shared" si="309"/>
        <v>2100</v>
      </c>
      <c r="H98" s="216">
        <f t="shared" si="310"/>
        <v>1800</v>
      </c>
      <c r="I98" s="173">
        <f t="shared" si="311"/>
        <v>3400</v>
      </c>
      <c r="J98" s="216">
        <f t="shared" si="227"/>
        <v>2400</v>
      </c>
      <c r="K98" s="216">
        <f t="shared" si="228"/>
        <v>2000</v>
      </c>
      <c r="L98" s="169">
        <f t="shared" si="312"/>
        <v>1.1333333333333333</v>
      </c>
      <c r="M98" s="422">
        <f t="shared" si="313"/>
        <v>1.1428571428571428</v>
      </c>
      <c r="N98" s="422">
        <f t="shared" si="314"/>
        <v>1.1111111111111112</v>
      </c>
      <c r="O98" s="56">
        <f t="shared" si="315"/>
        <v>16000</v>
      </c>
      <c r="P98" s="56">
        <f t="shared" si="316"/>
        <v>8000</v>
      </c>
      <c r="Q98" s="56">
        <f t="shared" si="317"/>
        <v>4200</v>
      </c>
      <c r="R98" s="56">
        <f t="shared" si="318"/>
        <v>3000</v>
      </c>
      <c r="S98" s="18">
        <f t="shared" si="319"/>
        <v>18000</v>
      </c>
      <c r="T98" s="18">
        <f t="shared" si="320"/>
        <v>9000</v>
      </c>
      <c r="U98" s="18">
        <f t="shared" si="321"/>
        <v>4700</v>
      </c>
      <c r="V98" s="18">
        <f t="shared" si="322"/>
        <v>3400</v>
      </c>
      <c r="W98" s="18">
        <f t="shared" si="322"/>
        <v>1</v>
      </c>
      <c r="X98" s="18" t="str">
        <f t="shared" si="323"/>
        <v xml:space="preserve">Các tuyến đường giao thông đấu nối trực tiếp ra </v>
      </c>
      <c r="Y98" s="18" t="str">
        <f t="shared" si="324"/>
        <v>Đường nối tiếp từ đường Trần Văn Xã qua Văn phòng KP4 phường Trảng Dài đến đường Nguyễn Thái Học</v>
      </c>
      <c r="Z98" s="18" t="str">
        <f t="shared" si="324"/>
        <v xml:space="preserve"> đoạn từ Đường Trần Văn Xã (từ đường Bùi Trọng Nghĩa đến đường D2 - Khu dân cư Phú Gia 2)</v>
      </c>
      <c r="AA98" s="18" t="str">
        <f t="shared" si="324"/>
        <v xml:space="preserve"> đến Hết ranh thửa đất số 241, tờ BĐĐC số 42; bên phải: hết ranh thửa đất số 262, tờ BĐĐC số 42 phường Trảng Dài</v>
      </c>
      <c r="AB98" s="18" t="str">
        <f t="shared" ref="AB98:AE98" si="326">AB91</f>
        <v xml:space="preserve"> đã được đầu tư mặt đường nhựa, bê tông xi măng:
- Có bề rộng từ ≥3m đến &lt;5m, cách đường giao thông &gt;600m.
- Có bề rộng &lt;3m, cách đường giao thông &gt;200m.</v>
      </c>
      <c r="AC98" s="18">
        <f t="shared" si="326"/>
        <v>0</v>
      </c>
      <c r="AD98" s="18">
        <f t="shared" si="326"/>
        <v>0</v>
      </c>
      <c r="AE98" s="18">
        <f t="shared" si="326"/>
        <v>0</v>
      </c>
    </row>
    <row r="99" spans="1:31" s="18" customFormat="1" ht="94.5" hidden="1" x14ac:dyDescent="0.25">
      <c r="A99" s="54">
        <f t="shared" si="230"/>
        <v>96</v>
      </c>
      <c r="B99" s="54" t="str">
        <f t="shared" si="307"/>
        <v>VT2*0,8</v>
      </c>
      <c r="C99" s="500" t="str">
        <f>X99&amp;Y99&amp;Z99&amp;AA99&amp;AB99&amp;"
"&amp;AC99&amp;"
"
&amp;AD99</f>
        <v>Các tuyến đường giao thông không đấu nối trực tiếp và thông ra Đường nối tiếp từ đường Trần Văn Xã qua Văn phòng KP4 phường Trảng Dài đến đường Nguyễn Thái Học đoạn từ Đường Trần Văn Xã (từ đường Bùi Trọng Nghĩa đến đường D2 - Khu dân cư Phú Gia 2) đến Hết ranh thửa đất số 241, tờ BĐĐC số 42; bên phải: hết ranh thửa đất số 262, tờ BĐĐC số 42 phường Trảng Dài đã được đầu tư mặt đường nhựa, bê tông xi măng:
- Có bề rộng ≥5m, cách đường giao thông ≤600m.
- Có bề rộng từ ≥3m đến &lt;5m, cách đường giao thông ≤400m.</v>
      </c>
      <c r="D99" s="501"/>
      <c r="E99" s="502"/>
      <c r="F99" s="173">
        <f t="shared" si="308"/>
        <v>8000</v>
      </c>
      <c r="G99" s="216">
        <f t="shared" si="309"/>
        <v>5600</v>
      </c>
      <c r="H99" s="216">
        <f t="shared" si="310"/>
        <v>4800</v>
      </c>
      <c r="I99" s="173">
        <f t="shared" si="311"/>
        <v>8100</v>
      </c>
      <c r="J99" s="216">
        <f t="shared" si="227"/>
        <v>5700</v>
      </c>
      <c r="K99" s="216">
        <f t="shared" si="228"/>
        <v>4900</v>
      </c>
      <c r="L99" s="169">
        <f t="shared" si="312"/>
        <v>1.0125</v>
      </c>
      <c r="M99" s="422">
        <f t="shared" si="313"/>
        <v>1.0178571428571428</v>
      </c>
      <c r="N99" s="422">
        <f t="shared" si="314"/>
        <v>1.0208333333333333</v>
      </c>
      <c r="O99" s="56">
        <f t="shared" si="315"/>
        <v>16000</v>
      </c>
      <c r="P99" s="56">
        <f t="shared" si="316"/>
        <v>8000</v>
      </c>
      <c r="Q99" s="56">
        <f t="shared" si="317"/>
        <v>4200</v>
      </c>
      <c r="R99" s="56">
        <f t="shared" si="318"/>
        <v>3000</v>
      </c>
      <c r="S99" s="18">
        <f t="shared" si="319"/>
        <v>18000</v>
      </c>
      <c r="T99" s="18">
        <f t="shared" si="320"/>
        <v>9000</v>
      </c>
      <c r="U99" s="18">
        <f t="shared" si="321"/>
        <v>4700</v>
      </c>
      <c r="V99" s="18">
        <f t="shared" si="322"/>
        <v>3400</v>
      </c>
      <c r="W99" s="18">
        <f t="shared" si="322"/>
        <v>1</v>
      </c>
      <c r="X99" s="18" t="str">
        <f t="shared" si="323"/>
        <v xml:space="preserve">Các tuyến đường giao thông không đấu nối trực tiếp và thông ra </v>
      </c>
      <c r="Y99" s="18" t="str">
        <f t="shared" si="324"/>
        <v>Đường nối tiếp từ đường Trần Văn Xã qua Văn phòng KP4 phường Trảng Dài đến đường Nguyễn Thái Học</v>
      </c>
      <c r="Z99" s="18" t="str">
        <f t="shared" si="324"/>
        <v xml:space="preserve"> đoạn từ Đường Trần Văn Xã (từ đường Bùi Trọng Nghĩa đến đường D2 - Khu dân cư Phú Gia 2)</v>
      </c>
      <c r="AA99" s="18" t="str">
        <f t="shared" si="324"/>
        <v xml:space="preserve"> đến Hết ranh thửa đất số 241, tờ BĐĐC số 42; bên phải: hết ranh thửa đất số 262, tờ BĐĐC số 42 phường Trảng Dài</v>
      </c>
      <c r="AB99" s="18" t="str">
        <f t="shared" ref="AB99:AE99" si="327">AB92</f>
        <v xml:space="preserve"> đã được đầu tư mặt đường nhựa, bê tông xi măng:</v>
      </c>
      <c r="AC99" s="18" t="str">
        <f t="shared" si="327"/>
        <v>- Có bề rộng ≥5m, cách đường giao thông ≤600m.</v>
      </c>
      <c r="AD99" s="18" t="str">
        <f t="shared" si="327"/>
        <v>- Có bề rộng từ ≥3m đến &lt;5m, cách đường giao thông ≤400m.</v>
      </c>
      <c r="AE99" s="18">
        <f t="shared" si="327"/>
        <v>0</v>
      </c>
    </row>
    <row r="100" spans="1:31" s="18" customFormat="1" ht="126.75" hidden="1" customHeight="1" x14ac:dyDescent="0.25">
      <c r="A100" s="54">
        <f t="shared" si="230"/>
        <v>97</v>
      </c>
      <c r="B100" s="54" t="str">
        <f t="shared" si="307"/>
        <v>VT3*0,8</v>
      </c>
      <c r="C100" s="500" t="str">
        <f>X100&amp;Y100&amp;Z100&amp;AA100&amp;AB100&amp;"
"&amp;AC100&amp;"
"
&amp;AD100&amp;"
"&amp;AE100</f>
        <v>Các tuyến đường giao thông không đấu nối trực tiếp và thông ra Đường nối tiếp từ đường Trần Văn Xã qua Văn phòng KP4 phường Trảng Dài đến đường Nguyễn Thái Học đoạn từ Đường Trần Văn Xã (từ đường Bùi Trọng Nghĩa đến đường D2 - Khu dân cư Phú Gia 2) đến Hết ranh thửa đất số 241, tờ BĐĐC số 42; bên phải: hết ranh thửa đất số 262, tờ BĐĐC số 42 phường Trảng Dài đã được đầu tư mặt đường nhựa, bê tông xi măng:
- Có bề rộng ≥5m, cách đường giao thông &gt;600m.
- Có bề rộng từ ≥3m đến &lt;5m, cách đường giao thông từ &gt;400m đến ≤600m.
- Có bề rộng &lt;3m, cách đường giao thông ≤200m.</v>
      </c>
      <c r="D100" s="501"/>
      <c r="E100" s="502"/>
      <c r="F100" s="173">
        <f t="shared" si="308"/>
        <v>4200</v>
      </c>
      <c r="G100" s="216">
        <f t="shared" si="309"/>
        <v>2940</v>
      </c>
      <c r="H100" s="216">
        <f t="shared" si="310"/>
        <v>2520</v>
      </c>
      <c r="I100" s="173">
        <f t="shared" si="311"/>
        <v>4200</v>
      </c>
      <c r="J100" s="216">
        <f t="shared" si="227"/>
        <v>2900</v>
      </c>
      <c r="K100" s="216">
        <f t="shared" si="228"/>
        <v>2500</v>
      </c>
      <c r="L100" s="169">
        <f t="shared" si="312"/>
        <v>1</v>
      </c>
      <c r="M100" s="422">
        <f t="shared" si="313"/>
        <v>0.98639455782312924</v>
      </c>
      <c r="N100" s="422">
        <f t="shared" si="314"/>
        <v>0.99206349206349209</v>
      </c>
      <c r="O100" s="56">
        <f t="shared" si="315"/>
        <v>16000</v>
      </c>
      <c r="P100" s="56">
        <f t="shared" si="316"/>
        <v>8000</v>
      </c>
      <c r="Q100" s="56">
        <f t="shared" si="317"/>
        <v>4200</v>
      </c>
      <c r="R100" s="56">
        <f t="shared" si="318"/>
        <v>3000</v>
      </c>
      <c r="S100" s="18">
        <f t="shared" si="319"/>
        <v>18000</v>
      </c>
      <c r="T100" s="18">
        <f t="shared" si="320"/>
        <v>9000</v>
      </c>
      <c r="U100" s="18">
        <f t="shared" si="321"/>
        <v>4700</v>
      </c>
      <c r="V100" s="18">
        <f t="shared" si="322"/>
        <v>3400</v>
      </c>
      <c r="W100" s="18">
        <f t="shared" si="322"/>
        <v>1</v>
      </c>
      <c r="X100" s="18" t="str">
        <f t="shared" si="323"/>
        <v xml:space="preserve">Các tuyến đường giao thông không đấu nối trực tiếp và thông ra </v>
      </c>
      <c r="Y100" s="18" t="str">
        <f t="shared" si="324"/>
        <v>Đường nối tiếp từ đường Trần Văn Xã qua Văn phòng KP4 phường Trảng Dài đến đường Nguyễn Thái Học</v>
      </c>
      <c r="Z100" s="18" t="str">
        <f t="shared" si="324"/>
        <v xml:space="preserve"> đoạn từ Đường Trần Văn Xã (từ đường Bùi Trọng Nghĩa đến đường D2 - Khu dân cư Phú Gia 2)</v>
      </c>
      <c r="AA100" s="18" t="str">
        <f t="shared" si="324"/>
        <v xml:space="preserve"> đến Hết ranh thửa đất số 241, tờ BĐĐC số 42; bên phải: hết ranh thửa đất số 262, tờ BĐĐC số 42 phường Trảng Dài</v>
      </c>
      <c r="AB100" s="18" t="str">
        <f t="shared" ref="AB100:AE100" si="328">AB93</f>
        <v xml:space="preserve"> đã được đầu tư mặt đường nhựa, bê tông xi măng:</v>
      </c>
      <c r="AC100" s="18" t="str">
        <f t="shared" si="328"/>
        <v>- Có bề rộng ≥5m, cách đường giao thông &gt;600m.</v>
      </c>
      <c r="AD100" s="18" t="str">
        <f t="shared" si="328"/>
        <v>- Có bề rộng từ ≥3m đến &lt;5m, cách đường giao thông từ &gt;400m đến ≤600m.</v>
      </c>
      <c r="AE100" s="18" t="str">
        <f t="shared" si="328"/>
        <v>- Có bề rộng &lt;3m, cách đường giao thông ≤200m.</v>
      </c>
    </row>
    <row r="101" spans="1:31" s="18" customFormat="1" ht="94.5" hidden="1" x14ac:dyDescent="0.25">
      <c r="A101" s="54">
        <f t="shared" si="230"/>
        <v>98</v>
      </c>
      <c r="B101" s="54" t="str">
        <f t="shared" si="307"/>
        <v>VT4*0,8</v>
      </c>
      <c r="C101" s="500" t="str">
        <f>X101&amp;Y101&amp;Z101&amp;AA101&amp;AB101</f>
        <v>Các tuyến đường giao thông không đấu nối trực tiếp và thông ra Đường nối tiếp từ đường Trần Văn Xã qua Văn phòng KP4 phường Trảng Dài đến đường Nguyễn Thái Học đoạn từ Đường Trần Văn Xã (từ đường Bùi Trọng Nghĩa đến đường D2 - Khu dân cư Phú Gia 2) đến Hết ranh thửa đất số 241, tờ BĐĐC số 42; bên phải: hết ranh thửa đất số 262, tờ BĐĐC số 42 phường Trảng Dài đã được đầu tư mặt đường nhựa, bê tông xi măng:
- Có bề rộng từ ≥3m đến &lt;5m, cách đường giao thông &gt;600m.
- Có bề rộng &lt;3m, cách đường giao thông &gt; 200m.</v>
      </c>
      <c r="D101" s="501"/>
      <c r="E101" s="502"/>
      <c r="F101" s="173">
        <f t="shared" si="308"/>
        <v>3000</v>
      </c>
      <c r="G101" s="216">
        <f t="shared" si="309"/>
        <v>2100</v>
      </c>
      <c r="H101" s="216">
        <f t="shared" si="310"/>
        <v>1800</v>
      </c>
      <c r="I101" s="173">
        <f t="shared" si="311"/>
        <v>3100</v>
      </c>
      <c r="J101" s="216">
        <f t="shared" si="227"/>
        <v>2200</v>
      </c>
      <c r="K101" s="216">
        <f t="shared" si="228"/>
        <v>1900</v>
      </c>
      <c r="L101" s="169">
        <f t="shared" si="312"/>
        <v>1.0333333333333334</v>
      </c>
      <c r="M101" s="422">
        <f t="shared" si="313"/>
        <v>1.0476190476190477</v>
      </c>
      <c r="N101" s="422">
        <f t="shared" si="314"/>
        <v>1.0555555555555556</v>
      </c>
      <c r="O101" s="56">
        <f t="shared" si="315"/>
        <v>16000</v>
      </c>
      <c r="P101" s="56">
        <f t="shared" si="316"/>
        <v>8000</v>
      </c>
      <c r="Q101" s="56">
        <f t="shared" si="317"/>
        <v>4200</v>
      </c>
      <c r="R101" s="56">
        <f t="shared" si="318"/>
        <v>3000</v>
      </c>
      <c r="S101" s="18">
        <f t="shared" si="319"/>
        <v>18000</v>
      </c>
      <c r="T101" s="18">
        <f t="shared" si="320"/>
        <v>9000</v>
      </c>
      <c r="U101" s="18">
        <f t="shared" si="321"/>
        <v>4700</v>
      </c>
      <c r="V101" s="18">
        <f t="shared" si="322"/>
        <v>3400</v>
      </c>
      <c r="W101" s="18">
        <f t="shared" si="322"/>
        <v>1</v>
      </c>
      <c r="X101" s="18" t="str">
        <f t="shared" si="323"/>
        <v xml:space="preserve">Các tuyến đường giao thông không đấu nối trực tiếp và thông ra </v>
      </c>
      <c r="Y101" s="18" t="str">
        <f t="shared" si="324"/>
        <v>Đường nối tiếp từ đường Trần Văn Xã qua Văn phòng KP4 phường Trảng Dài đến đường Nguyễn Thái Học</v>
      </c>
      <c r="Z101" s="18" t="str">
        <f t="shared" si="324"/>
        <v xml:space="preserve"> đoạn từ Đường Trần Văn Xã (từ đường Bùi Trọng Nghĩa đến đường D2 - Khu dân cư Phú Gia 2)</v>
      </c>
      <c r="AA101" s="18" t="str">
        <f t="shared" si="324"/>
        <v xml:space="preserve"> đến Hết ranh thửa đất số 241, tờ BĐĐC số 42; bên phải: hết ranh thửa đất số 262, tờ BĐĐC số 42 phường Trảng Dài</v>
      </c>
      <c r="AB101" s="18" t="str">
        <f t="shared" ref="AB101:AE101" si="329">AB94</f>
        <v xml:space="preserve"> đã được đầu tư mặt đường nhựa, bê tông xi măng:
- Có bề rộng từ ≥3m đến &lt;5m, cách đường giao thông &gt;600m.
- Có bề rộng &lt;3m, cách đường giao thông &gt; 200m.</v>
      </c>
      <c r="AC101" s="18">
        <f t="shared" si="329"/>
        <v>0</v>
      </c>
      <c r="AD101" s="18">
        <f t="shared" si="329"/>
        <v>0</v>
      </c>
      <c r="AE101" s="18">
        <f t="shared" si="329"/>
        <v>0</v>
      </c>
    </row>
    <row r="102" spans="1:31" s="18" customFormat="1" ht="110.25" x14ac:dyDescent="0.25">
      <c r="A102" s="54">
        <f t="shared" si="230"/>
        <v>99</v>
      </c>
      <c r="B102" s="54" t="str">
        <f>'Đầu vào (2)'!G99</f>
        <v>BH52DT_D2</v>
      </c>
      <c r="C102" s="55" t="str">
        <f>'Đầu vào (2)'!H99</f>
        <v>Đường nối tiếp từ đường Trần Văn Xã qua Văn phòng KP4 phường Trảng Dài đến đường Nguyễn Thái Học</v>
      </c>
      <c r="D102" s="55" t="str">
        <f>'Đầu vào (2)'!I99</f>
        <v>Hết ranh thửa đất số 241, tờ BĐĐC số 42; bên phải: hết ranh thửa đất số 262, tờ BĐĐC số 42 phường Trảng Dài</v>
      </c>
      <c r="E102" s="55" t="str">
        <f>'Đầu vào (2)'!J99</f>
        <v>Đường Nguyễn Thái Học</v>
      </c>
      <c r="F102" s="447">
        <f>O102</f>
        <v>15000</v>
      </c>
      <c r="G102" s="216">
        <f>F102*0.6</f>
        <v>9000</v>
      </c>
      <c r="H102" s="216">
        <f>F102*0.7</f>
        <v>10500</v>
      </c>
      <c r="I102" s="216">
        <f>S102</f>
        <v>16900</v>
      </c>
      <c r="J102" s="216">
        <f t="shared" si="227"/>
        <v>11800</v>
      </c>
      <c r="K102" s="216">
        <f t="shared" si="228"/>
        <v>10100</v>
      </c>
      <c r="L102" s="449">
        <f>I102/F102</f>
        <v>1.1266666666666667</v>
      </c>
      <c r="M102" s="422">
        <f>J102/H102</f>
        <v>1.1238095238095238</v>
      </c>
      <c r="N102" s="422">
        <f>K102/G102</f>
        <v>1.1222222222222222</v>
      </c>
      <c r="O102" s="56">
        <f>'Đầu vào (2)'!K99</f>
        <v>15000</v>
      </c>
      <c r="P102" s="56">
        <f>'Đầu vào (2)'!L99</f>
        <v>8000</v>
      </c>
      <c r="Q102" s="56">
        <f>'Đầu vào (2)'!M99</f>
        <v>4200</v>
      </c>
      <c r="R102" s="56">
        <f>'Đầu vào (2)'!N99</f>
        <v>3000</v>
      </c>
      <c r="S102" s="18">
        <f>VLOOKUP(B102,'[1]Giá đề xuất ODT'!$G$11:$AD$2233,21,0)</f>
        <v>16900</v>
      </c>
      <c r="T102" s="18">
        <f>VLOOKUP(B102,'[1]Giá đề xuất ODT'!$G$11:$AD$2233,22,0)</f>
        <v>9000</v>
      </c>
      <c r="U102" s="18">
        <f>VLOOKUP(B102,'[1]Giá đề xuất ODT'!$G$11:$AD$2233,23,0)</f>
        <v>4700</v>
      </c>
      <c r="V102" s="18">
        <f>VLOOKUP(B102,'[1]Giá đề xuất ODT'!$G$11:$AD$2233,24,0)</f>
        <v>3400</v>
      </c>
      <c r="W102" s="18">
        <v>1</v>
      </c>
      <c r="Y102" s="18" t="str">
        <f>C102</f>
        <v>Đường nối tiếp từ đường Trần Văn Xã qua Văn phòng KP4 phường Trảng Dài đến đường Nguyễn Thái Học</v>
      </c>
      <c r="Z102" s="18" t="str">
        <f>" đoạn từ "&amp;D102</f>
        <v xml:space="preserve"> đoạn từ Hết ranh thửa đất số 241, tờ BĐĐC số 42; bên phải: hết ranh thửa đất số 262, tờ BĐĐC số 42 phường Trảng Dài</v>
      </c>
      <c r="AA102" s="18" t="str">
        <f>" đến "&amp;E102</f>
        <v xml:space="preserve"> đến Đường Nguyễn Thái Học</v>
      </c>
      <c r="AE102" s="18">
        <v>0</v>
      </c>
    </row>
    <row r="103" spans="1:31" s="18" customFormat="1" ht="110.25" hidden="1" x14ac:dyDescent="0.25">
      <c r="A103" s="54">
        <f t="shared" si="230"/>
        <v>100</v>
      </c>
      <c r="B103" s="54" t="str">
        <f t="shared" ref="B103:B108" si="330">B96</f>
        <v>VT2</v>
      </c>
      <c r="C103" s="500" t="str">
        <f>X103&amp;Y103&amp;Z103&amp;AA103&amp;AB103&amp;"
"&amp;AC103&amp;"
"
&amp;AD103</f>
        <v>Các tuyến đường giao thông đấu nối trực tiếp ra Đường nối tiếp từ đường Trần Văn Xã qua Văn phòng KP4 phường Trảng Dài đến đường Nguyễn Thái Học đoạn từ Hết ranh thửa đất số 241, tờ BĐĐC số 42; bên phải: hết ranh thửa đất số 262, tờ BĐĐC số 42 phường Trảng Dài đến Đường Nguyễn Thái Học đã được đầu tư mặt đường nhựa, bê tông xi măng:
- Có bề rộng ≥5m, cách đường giao thông ≤600m.
- Có bề rộng từ ≥3m đến &lt;5m, cách đường giao thông ≤400m.</v>
      </c>
      <c r="D103" s="501"/>
      <c r="E103" s="502"/>
      <c r="F103" s="173">
        <f t="shared" ref="F103:F108" si="331">IF(B103="VT2",P103,IF(B103="VT3",Q103,IF(B103="VT2*0,8",P103,IF(B103="VT3*0,8",Q103,R103))))</f>
        <v>8000</v>
      </c>
      <c r="G103" s="216">
        <f t="shared" ref="G103:G108" si="332">F103*0.7</f>
        <v>5600</v>
      </c>
      <c r="H103" s="216">
        <f t="shared" ref="H103:H108" si="333">F103*0.6</f>
        <v>4800</v>
      </c>
      <c r="I103" s="173">
        <f t="shared" ref="I103:I108" si="334">IF(B103="VT2",T103,IF(B103="VT3",U103,IF(B103="VT4",V103,IF(B103="VT2*0,8",IF(T103*$T$1&lt;1000,ROUND(T103*$T$1,-1),ROUND(T103*$T$1,-2)),IF(B103="VT3*0,8",IF(U103*$T$1&lt;1000,ROUND(U103*$T$1,-1),ROUND(U103*$T$1,-2)),IF(V103*$T$1&lt;1000,ROUND(V103*$T$1,-1),ROUND(V103*$T$1,-2)))))))</f>
        <v>9000</v>
      </c>
      <c r="J103" s="216">
        <f t="shared" si="227"/>
        <v>6300</v>
      </c>
      <c r="K103" s="216">
        <f t="shared" si="228"/>
        <v>5400</v>
      </c>
      <c r="L103" s="169">
        <f t="shared" ref="L103:L108" si="335">I103/F103</f>
        <v>1.125</v>
      </c>
      <c r="M103" s="422">
        <f t="shared" ref="M103:M108" si="336">J103/G103</f>
        <v>1.125</v>
      </c>
      <c r="N103" s="422">
        <f t="shared" ref="N103:N108" si="337">K103/H103</f>
        <v>1.125</v>
      </c>
      <c r="O103" s="56">
        <f t="shared" ref="O103:O108" si="338">O102</f>
        <v>15000</v>
      </c>
      <c r="P103" s="56">
        <f t="shared" ref="P103:P108" si="339">P102</f>
        <v>8000</v>
      </c>
      <c r="Q103" s="56">
        <f t="shared" ref="Q103:Q108" si="340">Q102</f>
        <v>4200</v>
      </c>
      <c r="R103" s="56">
        <f t="shared" ref="R103:R108" si="341">R102</f>
        <v>3000</v>
      </c>
      <c r="S103" s="18">
        <f t="shared" ref="S103:S108" si="342">S102</f>
        <v>16900</v>
      </c>
      <c r="T103" s="18">
        <f t="shared" ref="T103:T108" si="343">T102</f>
        <v>9000</v>
      </c>
      <c r="U103" s="18">
        <f t="shared" ref="U103:U108" si="344">U102</f>
        <v>4700</v>
      </c>
      <c r="V103" s="18">
        <f t="shared" ref="V103:W108" si="345">V102</f>
        <v>3400</v>
      </c>
      <c r="W103" s="18">
        <f t="shared" si="345"/>
        <v>1</v>
      </c>
      <c r="X103" s="18" t="str">
        <f t="shared" ref="X103:X108" si="346">X96</f>
        <v xml:space="preserve">Các tuyến đường giao thông đấu nối trực tiếp ra </v>
      </c>
      <c r="Y103" s="18" t="str">
        <f t="shared" ref="Y103:AA108" si="347">Y102</f>
        <v>Đường nối tiếp từ đường Trần Văn Xã qua Văn phòng KP4 phường Trảng Dài đến đường Nguyễn Thái Học</v>
      </c>
      <c r="Z103" s="18" t="str">
        <f>Z102</f>
        <v xml:space="preserve"> đoạn từ Hết ranh thửa đất số 241, tờ BĐĐC số 42; bên phải: hết ranh thửa đất số 262, tờ BĐĐC số 42 phường Trảng Dài</v>
      </c>
      <c r="AA103" s="18" t="str">
        <f>AA102</f>
        <v xml:space="preserve"> đến Đường Nguyễn Thái Học</v>
      </c>
      <c r="AB103" s="18" t="str">
        <f>AB96</f>
        <v xml:space="preserve"> đã được đầu tư mặt đường nhựa, bê tông xi măng:</v>
      </c>
      <c r="AC103" s="18" t="str">
        <f>AC96</f>
        <v>- Có bề rộng ≥5m, cách đường giao thông ≤600m.</v>
      </c>
      <c r="AD103" s="18" t="str">
        <f>AD96</f>
        <v>- Có bề rộng từ ≥3m đến &lt;5m, cách đường giao thông ≤400m.</v>
      </c>
      <c r="AE103" s="18">
        <f>AE96</f>
        <v>0</v>
      </c>
    </row>
    <row r="104" spans="1:31" s="18" customFormat="1" ht="110.25" hidden="1" x14ac:dyDescent="0.25">
      <c r="A104" s="54">
        <f t="shared" si="230"/>
        <v>101</v>
      </c>
      <c r="B104" s="54" t="str">
        <f t="shared" si="330"/>
        <v>VT3</v>
      </c>
      <c r="C104" s="500" t="str">
        <f>X104&amp;Y104&amp;Z104&amp;AA104&amp;AB104&amp;"
"&amp;AC104&amp;"
"&amp;AD104&amp;"
"&amp;AE104</f>
        <v>Các tuyến đường giao thông đấu nối trực tiếp ra Đường nối tiếp từ đường Trần Văn Xã qua Văn phòng KP4 phường Trảng Dài đến đường Nguyễn Thái Học đoạn từ Hết ranh thửa đất số 241, tờ BĐĐC số 42; bên phải: hết ranh thửa đất số 262, tờ BĐĐC số 42 phường Trảng Dài đến Đường Nguyễn Thái Học đã được đầu tư mặt đường nhựa, bê tông xi măng:
- Có bề rộng ≥5m, cách đường giao thông &gt;600m.
- Có bề rộng từ ≥3m đến &lt;5m, cách đường giao thông từ &gt;400m đến ≤600m.
- Có bề rộng &lt;3m, cách đường giao thông ≤200m.</v>
      </c>
      <c r="D104" s="501"/>
      <c r="E104" s="502"/>
      <c r="F104" s="173">
        <f t="shared" si="331"/>
        <v>4200</v>
      </c>
      <c r="G104" s="216">
        <f t="shared" si="332"/>
        <v>2940</v>
      </c>
      <c r="H104" s="216">
        <f t="shared" si="333"/>
        <v>2520</v>
      </c>
      <c r="I104" s="173">
        <f t="shared" si="334"/>
        <v>4700</v>
      </c>
      <c r="J104" s="216">
        <f t="shared" si="227"/>
        <v>3300</v>
      </c>
      <c r="K104" s="216">
        <f t="shared" si="228"/>
        <v>2800</v>
      </c>
      <c r="L104" s="169">
        <f t="shared" si="335"/>
        <v>1.1190476190476191</v>
      </c>
      <c r="M104" s="422">
        <f t="shared" si="336"/>
        <v>1.1224489795918366</v>
      </c>
      <c r="N104" s="422">
        <f t="shared" si="337"/>
        <v>1.1111111111111112</v>
      </c>
      <c r="O104" s="56">
        <f t="shared" si="338"/>
        <v>15000</v>
      </c>
      <c r="P104" s="56">
        <f t="shared" si="339"/>
        <v>8000</v>
      </c>
      <c r="Q104" s="56">
        <f t="shared" si="340"/>
        <v>4200</v>
      </c>
      <c r="R104" s="56">
        <f t="shared" si="341"/>
        <v>3000</v>
      </c>
      <c r="S104" s="18">
        <f t="shared" si="342"/>
        <v>16900</v>
      </c>
      <c r="T104" s="18">
        <f t="shared" si="343"/>
        <v>9000</v>
      </c>
      <c r="U104" s="18">
        <f t="shared" si="344"/>
        <v>4700</v>
      </c>
      <c r="V104" s="18">
        <f t="shared" si="345"/>
        <v>3400</v>
      </c>
      <c r="W104" s="18">
        <f t="shared" si="345"/>
        <v>1</v>
      </c>
      <c r="X104" s="18" t="str">
        <f t="shared" si="346"/>
        <v xml:space="preserve">Các tuyến đường giao thông đấu nối trực tiếp ra </v>
      </c>
      <c r="Y104" s="18" t="str">
        <f t="shared" si="347"/>
        <v>Đường nối tiếp từ đường Trần Văn Xã qua Văn phòng KP4 phường Trảng Dài đến đường Nguyễn Thái Học</v>
      </c>
      <c r="Z104" s="18" t="str">
        <f t="shared" si="347"/>
        <v xml:space="preserve"> đoạn từ Hết ranh thửa đất số 241, tờ BĐĐC số 42; bên phải: hết ranh thửa đất số 262, tờ BĐĐC số 42 phường Trảng Dài</v>
      </c>
      <c r="AA104" s="18" t="str">
        <f t="shared" si="347"/>
        <v xml:space="preserve"> đến Đường Nguyễn Thái Học</v>
      </c>
      <c r="AB104" s="18" t="str">
        <f t="shared" ref="AB104:AE104" si="348">AB97</f>
        <v xml:space="preserve"> đã được đầu tư mặt đường nhựa, bê tông xi măng:</v>
      </c>
      <c r="AC104" s="18" t="str">
        <f t="shared" si="348"/>
        <v>- Có bề rộng ≥5m, cách đường giao thông &gt;600m.</v>
      </c>
      <c r="AD104" s="18" t="str">
        <f t="shared" si="348"/>
        <v>- Có bề rộng từ ≥3m đến &lt;5m, cách đường giao thông từ &gt;400m đến ≤600m.</v>
      </c>
      <c r="AE104" s="18" t="str">
        <f t="shared" si="348"/>
        <v>- Có bề rộng &lt;3m, cách đường giao thông ≤200m.</v>
      </c>
    </row>
    <row r="105" spans="1:31" s="18" customFormat="1" ht="110.25" hidden="1" x14ac:dyDescent="0.25">
      <c r="A105" s="54">
        <f t="shared" si="230"/>
        <v>102</v>
      </c>
      <c r="B105" s="54" t="str">
        <f t="shared" si="330"/>
        <v>VT4</v>
      </c>
      <c r="C105" s="500" t="str">
        <f>X105&amp;Y105&amp;Z105&amp;AA105&amp;AB105</f>
        <v>Các tuyến đường giao thông đấu nối trực tiếp ra Đường nối tiếp từ đường Trần Văn Xã qua Văn phòng KP4 phường Trảng Dài đến đường Nguyễn Thái Học đoạn từ Hết ranh thửa đất số 241, tờ BĐĐC số 42; bên phải: hết ranh thửa đất số 262, tờ BĐĐC số 42 phường Trảng Dài đến Đường Nguyễn Thái Học đã được đầu tư mặt đường nhựa, bê tông xi măng:
- Có bề rộng từ ≥3m đến &lt;5m, cách đường giao thông &gt;600m.
- Có bề rộng &lt;3m, cách đường giao thông &gt;200m.</v>
      </c>
      <c r="D105" s="501"/>
      <c r="E105" s="502"/>
      <c r="F105" s="173">
        <f t="shared" si="331"/>
        <v>3000</v>
      </c>
      <c r="G105" s="216">
        <f t="shared" si="332"/>
        <v>2100</v>
      </c>
      <c r="H105" s="216">
        <f t="shared" si="333"/>
        <v>1800</v>
      </c>
      <c r="I105" s="173">
        <f t="shared" si="334"/>
        <v>3400</v>
      </c>
      <c r="J105" s="216">
        <f t="shared" si="227"/>
        <v>2400</v>
      </c>
      <c r="K105" s="216">
        <f t="shared" si="228"/>
        <v>2000</v>
      </c>
      <c r="L105" s="169">
        <f t="shared" si="335"/>
        <v>1.1333333333333333</v>
      </c>
      <c r="M105" s="422">
        <f t="shared" si="336"/>
        <v>1.1428571428571428</v>
      </c>
      <c r="N105" s="422">
        <f t="shared" si="337"/>
        <v>1.1111111111111112</v>
      </c>
      <c r="O105" s="56">
        <f t="shared" si="338"/>
        <v>15000</v>
      </c>
      <c r="P105" s="56">
        <f t="shared" si="339"/>
        <v>8000</v>
      </c>
      <c r="Q105" s="56">
        <f t="shared" si="340"/>
        <v>4200</v>
      </c>
      <c r="R105" s="56">
        <f t="shared" si="341"/>
        <v>3000</v>
      </c>
      <c r="S105" s="18">
        <f t="shared" si="342"/>
        <v>16900</v>
      </c>
      <c r="T105" s="18">
        <f t="shared" si="343"/>
        <v>9000</v>
      </c>
      <c r="U105" s="18">
        <f t="shared" si="344"/>
        <v>4700</v>
      </c>
      <c r="V105" s="18">
        <f t="shared" si="345"/>
        <v>3400</v>
      </c>
      <c r="W105" s="18">
        <f t="shared" si="345"/>
        <v>1</v>
      </c>
      <c r="X105" s="18" t="str">
        <f t="shared" si="346"/>
        <v xml:space="preserve">Các tuyến đường giao thông đấu nối trực tiếp ra </v>
      </c>
      <c r="Y105" s="18" t="str">
        <f t="shared" si="347"/>
        <v>Đường nối tiếp từ đường Trần Văn Xã qua Văn phòng KP4 phường Trảng Dài đến đường Nguyễn Thái Học</v>
      </c>
      <c r="Z105" s="18" t="str">
        <f t="shared" si="347"/>
        <v xml:space="preserve"> đoạn từ Hết ranh thửa đất số 241, tờ BĐĐC số 42; bên phải: hết ranh thửa đất số 262, tờ BĐĐC số 42 phường Trảng Dài</v>
      </c>
      <c r="AA105" s="18" t="str">
        <f t="shared" si="347"/>
        <v xml:space="preserve"> đến Đường Nguyễn Thái Học</v>
      </c>
      <c r="AB105" s="18" t="str">
        <f t="shared" ref="AB105:AE105" si="349">AB98</f>
        <v xml:space="preserve"> đã được đầu tư mặt đường nhựa, bê tông xi măng:
- Có bề rộng từ ≥3m đến &lt;5m, cách đường giao thông &gt;600m.
- Có bề rộng &lt;3m, cách đường giao thông &gt;200m.</v>
      </c>
      <c r="AC105" s="18">
        <f t="shared" si="349"/>
        <v>0</v>
      </c>
      <c r="AD105" s="18">
        <f t="shared" si="349"/>
        <v>0</v>
      </c>
      <c r="AE105" s="18">
        <f t="shared" si="349"/>
        <v>0</v>
      </c>
    </row>
    <row r="106" spans="1:31" s="18" customFormat="1" ht="110.25" hidden="1" x14ac:dyDescent="0.25">
      <c r="A106" s="54">
        <f t="shared" si="230"/>
        <v>103</v>
      </c>
      <c r="B106" s="54" t="str">
        <f t="shared" si="330"/>
        <v>VT2*0,8</v>
      </c>
      <c r="C106" s="500" t="str">
        <f>X106&amp;Y106&amp;Z106&amp;AA106&amp;AB106&amp;"
"&amp;AC106&amp;"
"
&amp;AD106</f>
        <v>Các tuyến đường giao thông không đấu nối trực tiếp và thông ra Đường nối tiếp từ đường Trần Văn Xã qua Văn phòng KP4 phường Trảng Dài đến đường Nguyễn Thái Học đoạn từ Hết ranh thửa đất số 241, tờ BĐĐC số 42; bên phải: hết ranh thửa đất số 262, tờ BĐĐC số 42 phường Trảng Dài đến Đường Nguyễn Thái Học đã được đầu tư mặt đường nhựa, bê tông xi măng:
- Có bề rộng ≥5m, cách đường giao thông ≤600m.
- Có bề rộng từ ≥3m đến &lt;5m, cách đường giao thông ≤400m.</v>
      </c>
      <c r="D106" s="501"/>
      <c r="E106" s="502"/>
      <c r="F106" s="173">
        <f t="shared" si="331"/>
        <v>8000</v>
      </c>
      <c r="G106" s="216">
        <f t="shared" si="332"/>
        <v>5600</v>
      </c>
      <c r="H106" s="216">
        <f t="shared" si="333"/>
        <v>4800</v>
      </c>
      <c r="I106" s="173">
        <f t="shared" si="334"/>
        <v>8100</v>
      </c>
      <c r="J106" s="216">
        <f t="shared" si="227"/>
        <v>5700</v>
      </c>
      <c r="K106" s="216">
        <f t="shared" si="228"/>
        <v>4900</v>
      </c>
      <c r="L106" s="169">
        <f t="shared" si="335"/>
        <v>1.0125</v>
      </c>
      <c r="M106" s="422">
        <f t="shared" si="336"/>
        <v>1.0178571428571428</v>
      </c>
      <c r="N106" s="422">
        <f t="shared" si="337"/>
        <v>1.0208333333333333</v>
      </c>
      <c r="O106" s="56">
        <f t="shared" si="338"/>
        <v>15000</v>
      </c>
      <c r="P106" s="56">
        <f t="shared" si="339"/>
        <v>8000</v>
      </c>
      <c r="Q106" s="56">
        <f t="shared" si="340"/>
        <v>4200</v>
      </c>
      <c r="R106" s="56">
        <f t="shared" si="341"/>
        <v>3000</v>
      </c>
      <c r="S106" s="18">
        <f t="shared" si="342"/>
        <v>16900</v>
      </c>
      <c r="T106" s="18">
        <f t="shared" si="343"/>
        <v>9000</v>
      </c>
      <c r="U106" s="18">
        <f t="shared" si="344"/>
        <v>4700</v>
      </c>
      <c r="V106" s="18">
        <f t="shared" si="345"/>
        <v>3400</v>
      </c>
      <c r="W106" s="18">
        <f t="shared" si="345"/>
        <v>1</v>
      </c>
      <c r="X106" s="18" t="str">
        <f t="shared" si="346"/>
        <v xml:space="preserve">Các tuyến đường giao thông không đấu nối trực tiếp và thông ra </v>
      </c>
      <c r="Y106" s="18" t="str">
        <f t="shared" si="347"/>
        <v>Đường nối tiếp từ đường Trần Văn Xã qua Văn phòng KP4 phường Trảng Dài đến đường Nguyễn Thái Học</v>
      </c>
      <c r="Z106" s="18" t="str">
        <f t="shared" si="347"/>
        <v xml:space="preserve"> đoạn từ Hết ranh thửa đất số 241, tờ BĐĐC số 42; bên phải: hết ranh thửa đất số 262, tờ BĐĐC số 42 phường Trảng Dài</v>
      </c>
      <c r="AA106" s="18" t="str">
        <f t="shared" si="347"/>
        <v xml:space="preserve"> đến Đường Nguyễn Thái Học</v>
      </c>
      <c r="AB106" s="18" t="str">
        <f t="shared" ref="AB106:AE106" si="350">AB99</f>
        <v xml:space="preserve"> đã được đầu tư mặt đường nhựa, bê tông xi măng:</v>
      </c>
      <c r="AC106" s="18" t="str">
        <f t="shared" si="350"/>
        <v>- Có bề rộng ≥5m, cách đường giao thông ≤600m.</v>
      </c>
      <c r="AD106" s="18" t="str">
        <f t="shared" si="350"/>
        <v>- Có bề rộng từ ≥3m đến &lt;5m, cách đường giao thông ≤400m.</v>
      </c>
      <c r="AE106" s="18">
        <f t="shared" si="350"/>
        <v>0</v>
      </c>
    </row>
    <row r="107" spans="1:31" s="18" customFormat="1" ht="110.25" hidden="1" x14ac:dyDescent="0.25">
      <c r="A107" s="54">
        <f t="shared" si="230"/>
        <v>104</v>
      </c>
      <c r="B107" s="54" t="str">
        <f t="shared" si="330"/>
        <v>VT3*0,8</v>
      </c>
      <c r="C107" s="500" t="str">
        <f>X107&amp;Y107&amp;Z107&amp;AA107&amp;AB107&amp;"
"&amp;AC107&amp;"
"
&amp;AD107&amp;"
"&amp;AE107</f>
        <v>Các tuyến đường giao thông không đấu nối trực tiếp và thông ra Đường nối tiếp từ đường Trần Văn Xã qua Văn phòng KP4 phường Trảng Dài đến đường Nguyễn Thái Học đoạn từ Hết ranh thửa đất số 241, tờ BĐĐC số 42; bên phải: hết ranh thửa đất số 262, tờ BĐĐC số 42 phường Trảng Dài đến Đường Nguyễn Thái Học đã được đầu tư mặt đường nhựa, bê tông xi măng:
- Có bề rộng ≥5m, cách đường giao thông &gt;600m.
- Có bề rộng từ ≥3m đến &lt;5m, cách đường giao thông từ &gt;400m đến ≤600m.
- Có bề rộng &lt;3m, cách đường giao thông ≤200m.</v>
      </c>
      <c r="D107" s="501"/>
      <c r="E107" s="502"/>
      <c r="F107" s="173">
        <f t="shared" si="331"/>
        <v>4200</v>
      </c>
      <c r="G107" s="216">
        <f t="shared" si="332"/>
        <v>2940</v>
      </c>
      <c r="H107" s="216">
        <f t="shared" si="333"/>
        <v>2520</v>
      </c>
      <c r="I107" s="173">
        <f t="shared" si="334"/>
        <v>4200</v>
      </c>
      <c r="J107" s="216">
        <f t="shared" si="227"/>
        <v>2900</v>
      </c>
      <c r="K107" s="216">
        <f t="shared" si="228"/>
        <v>2500</v>
      </c>
      <c r="L107" s="169">
        <f t="shared" si="335"/>
        <v>1</v>
      </c>
      <c r="M107" s="422">
        <f t="shared" si="336"/>
        <v>0.98639455782312924</v>
      </c>
      <c r="N107" s="422">
        <f t="shared" si="337"/>
        <v>0.99206349206349209</v>
      </c>
      <c r="O107" s="56">
        <f t="shared" si="338"/>
        <v>15000</v>
      </c>
      <c r="P107" s="56">
        <f t="shared" si="339"/>
        <v>8000</v>
      </c>
      <c r="Q107" s="56">
        <f t="shared" si="340"/>
        <v>4200</v>
      </c>
      <c r="R107" s="56">
        <f t="shared" si="341"/>
        <v>3000</v>
      </c>
      <c r="S107" s="18">
        <f t="shared" si="342"/>
        <v>16900</v>
      </c>
      <c r="T107" s="18">
        <f t="shared" si="343"/>
        <v>9000</v>
      </c>
      <c r="U107" s="18">
        <f t="shared" si="344"/>
        <v>4700</v>
      </c>
      <c r="V107" s="18">
        <f t="shared" si="345"/>
        <v>3400</v>
      </c>
      <c r="W107" s="18">
        <f t="shared" si="345"/>
        <v>1</v>
      </c>
      <c r="X107" s="18" t="str">
        <f t="shared" si="346"/>
        <v xml:space="preserve">Các tuyến đường giao thông không đấu nối trực tiếp và thông ra </v>
      </c>
      <c r="Y107" s="18" t="str">
        <f t="shared" si="347"/>
        <v>Đường nối tiếp từ đường Trần Văn Xã qua Văn phòng KP4 phường Trảng Dài đến đường Nguyễn Thái Học</v>
      </c>
      <c r="Z107" s="18" t="str">
        <f t="shared" si="347"/>
        <v xml:space="preserve"> đoạn từ Hết ranh thửa đất số 241, tờ BĐĐC số 42; bên phải: hết ranh thửa đất số 262, tờ BĐĐC số 42 phường Trảng Dài</v>
      </c>
      <c r="AA107" s="18" t="str">
        <f t="shared" si="347"/>
        <v xml:space="preserve"> đến Đường Nguyễn Thái Học</v>
      </c>
      <c r="AB107" s="18" t="str">
        <f t="shared" ref="AB107:AE107" si="351">AB100</f>
        <v xml:space="preserve"> đã được đầu tư mặt đường nhựa, bê tông xi măng:</v>
      </c>
      <c r="AC107" s="18" t="str">
        <f t="shared" si="351"/>
        <v>- Có bề rộng ≥5m, cách đường giao thông &gt;600m.</v>
      </c>
      <c r="AD107" s="18" t="str">
        <f t="shared" si="351"/>
        <v>- Có bề rộng từ ≥3m đến &lt;5m, cách đường giao thông từ &gt;400m đến ≤600m.</v>
      </c>
      <c r="AE107" s="18" t="str">
        <f t="shared" si="351"/>
        <v>- Có bề rộng &lt;3m, cách đường giao thông ≤200m.</v>
      </c>
    </row>
    <row r="108" spans="1:31" s="18" customFormat="1" ht="110.25" hidden="1" x14ac:dyDescent="0.25">
      <c r="A108" s="54">
        <f t="shared" si="230"/>
        <v>105</v>
      </c>
      <c r="B108" s="54" t="str">
        <f t="shared" si="330"/>
        <v>VT4*0,8</v>
      </c>
      <c r="C108" s="500" t="str">
        <f>X108&amp;Y108&amp;Z108&amp;AA108&amp;AB108</f>
        <v>Các tuyến đường giao thông không đấu nối trực tiếp và thông ra Đường nối tiếp từ đường Trần Văn Xã qua Văn phòng KP4 phường Trảng Dài đến đường Nguyễn Thái Học đoạn từ Hết ranh thửa đất số 241, tờ BĐĐC số 42; bên phải: hết ranh thửa đất số 262, tờ BĐĐC số 42 phường Trảng Dài đến Đường Nguyễn Thái Học đã được đầu tư mặt đường nhựa, bê tông xi măng:
- Có bề rộng từ ≥3m đến &lt;5m, cách đường giao thông &gt;600m.
- Có bề rộng &lt;3m, cách đường giao thông &gt; 200m.</v>
      </c>
      <c r="D108" s="501"/>
      <c r="E108" s="502"/>
      <c r="F108" s="173">
        <f t="shared" si="331"/>
        <v>3000</v>
      </c>
      <c r="G108" s="216">
        <f t="shared" si="332"/>
        <v>2100</v>
      </c>
      <c r="H108" s="216">
        <f t="shared" si="333"/>
        <v>1800</v>
      </c>
      <c r="I108" s="173">
        <f t="shared" si="334"/>
        <v>3100</v>
      </c>
      <c r="J108" s="216">
        <f t="shared" si="227"/>
        <v>2200</v>
      </c>
      <c r="K108" s="216">
        <f t="shared" si="228"/>
        <v>1900</v>
      </c>
      <c r="L108" s="169">
        <f t="shared" si="335"/>
        <v>1.0333333333333334</v>
      </c>
      <c r="M108" s="422">
        <f t="shared" si="336"/>
        <v>1.0476190476190477</v>
      </c>
      <c r="N108" s="422">
        <f t="shared" si="337"/>
        <v>1.0555555555555556</v>
      </c>
      <c r="O108" s="56">
        <f t="shared" si="338"/>
        <v>15000</v>
      </c>
      <c r="P108" s="56">
        <f t="shared" si="339"/>
        <v>8000</v>
      </c>
      <c r="Q108" s="56">
        <f t="shared" si="340"/>
        <v>4200</v>
      </c>
      <c r="R108" s="56">
        <f t="shared" si="341"/>
        <v>3000</v>
      </c>
      <c r="S108" s="18">
        <f t="shared" si="342"/>
        <v>16900</v>
      </c>
      <c r="T108" s="18">
        <f t="shared" si="343"/>
        <v>9000</v>
      </c>
      <c r="U108" s="18">
        <f t="shared" si="344"/>
        <v>4700</v>
      </c>
      <c r="V108" s="18">
        <f t="shared" si="345"/>
        <v>3400</v>
      </c>
      <c r="W108" s="18">
        <f t="shared" si="345"/>
        <v>1</v>
      </c>
      <c r="X108" s="18" t="str">
        <f t="shared" si="346"/>
        <v xml:space="preserve">Các tuyến đường giao thông không đấu nối trực tiếp và thông ra </v>
      </c>
      <c r="Y108" s="18" t="str">
        <f t="shared" si="347"/>
        <v>Đường nối tiếp từ đường Trần Văn Xã qua Văn phòng KP4 phường Trảng Dài đến đường Nguyễn Thái Học</v>
      </c>
      <c r="Z108" s="18" t="str">
        <f t="shared" si="347"/>
        <v xml:space="preserve"> đoạn từ Hết ranh thửa đất số 241, tờ BĐĐC số 42; bên phải: hết ranh thửa đất số 262, tờ BĐĐC số 42 phường Trảng Dài</v>
      </c>
      <c r="AA108" s="18" t="str">
        <f t="shared" si="347"/>
        <v xml:space="preserve"> đến Đường Nguyễn Thái Học</v>
      </c>
      <c r="AB108" s="18" t="str">
        <f t="shared" ref="AB108:AE108" si="352">AB101</f>
        <v xml:space="preserve"> đã được đầu tư mặt đường nhựa, bê tông xi măng:
- Có bề rộng từ ≥3m đến &lt;5m, cách đường giao thông &gt;600m.
- Có bề rộng &lt;3m, cách đường giao thông &gt; 200m.</v>
      </c>
      <c r="AC108" s="18">
        <f t="shared" si="352"/>
        <v>0</v>
      </c>
      <c r="AD108" s="18">
        <f t="shared" si="352"/>
        <v>0</v>
      </c>
      <c r="AE108" s="18">
        <f t="shared" si="352"/>
        <v>0</v>
      </c>
    </row>
    <row r="109" spans="1:31" s="18" customFormat="1" ht="31.5" x14ac:dyDescent="0.25">
      <c r="A109" s="54">
        <f t="shared" si="230"/>
        <v>106</v>
      </c>
      <c r="B109" s="54" t="str">
        <f>'Đầu vào (2)'!G106</f>
        <v>BH54DT_D2</v>
      </c>
      <c r="C109" s="55" t="str">
        <f>'Đầu vào (2)'!H106</f>
        <v>Đường Thân Nhân Trung</v>
      </c>
      <c r="D109" s="55" t="str">
        <f>'Đầu vào (2)'!J106</f>
        <v>Đường tỉnh 768B</v>
      </c>
      <c r="E109" s="55" t="str">
        <f>'Đầu vào (2)'!I106</f>
        <v>Suối Săn Máu</v>
      </c>
      <c r="F109" s="447">
        <f>O109</f>
        <v>15000</v>
      </c>
      <c r="G109" s="216">
        <f>F109*0.6</f>
        <v>9000</v>
      </c>
      <c r="H109" s="216">
        <f>F109*0.7</f>
        <v>10500</v>
      </c>
      <c r="I109" s="216">
        <f>S109</f>
        <v>15800</v>
      </c>
      <c r="J109" s="216">
        <f t="shared" si="227"/>
        <v>11100</v>
      </c>
      <c r="K109" s="216">
        <f t="shared" si="228"/>
        <v>9500</v>
      </c>
      <c r="L109" s="449">
        <f>I109/F109</f>
        <v>1.0533333333333332</v>
      </c>
      <c r="M109" s="422">
        <f>J109/H109</f>
        <v>1.0571428571428572</v>
      </c>
      <c r="N109" s="422">
        <f>K109/G109</f>
        <v>1.0555555555555556</v>
      </c>
      <c r="O109" s="56">
        <f>'Đầu vào (2)'!K106</f>
        <v>15000</v>
      </c>
      <c r="P109" s="56">
        <f>'Đầu vào (2)'!L106</f>
        <v>7000</v>
      </c>
      <c r="Q109" s="56">
        <f>'Đầu vào (2)'!M106</f>
        <v>4200</v>
      </c>
      <c r="R109" s="56">
        <f>'Đầu vào (2)'!N106</f>
        <v>3000</v>
      </c>
      <c r="S109" s="18">
        <f>VLOOKUP(B109,'[1]Giá đề xuất ODT'!$G$11:$AD$2233,21,0)</f>
        <v>15800</v>
      </c>
      <c r="T109" s="18">
        <f>VLOOKUP(B109,'[1]Giá đề xuất ODT'!$G$11:$AD$2233,22,0)</f>
        <v>7800</v>
      </c>
      <c r="U109" s="18">
        <f>VLOOKUP(B109,'[1]Giá đề xuất ODT'!$G$11:$AD$2233,23,0)</f>
        <v>4700</v>
      </c>
      <c r="V109" s="18">
        <f>VLOOKUP(B109,'[1]Giá đề xuất ODT'!$G$11:$AD$2233,24,0)</f>
        <v>3400</v>
      </c>
      <c r="W109" s="18">
        <v>1</v>
      </c>
      <c r="Y109" s="18" t="str">
        <f>C109</f>
        <v>Đường Thân Nhân Trung</v>
      </c>
      <c r="Z109" s="18" t="str">
        <f>" đoạn từ "&amp;D109</f>
        <v xml:space="preserve"> đoạn từ Đường tỉnh 768B</v>
      </c>
      <c r="AA109" s="18" t="str">
        <f>" đến "&amp;E109</f>
        <v xml:space="preserve"> đến Suối Săn Máu</v>
      </c>
      <c r="AE109" s="18">
        <v>0</v>
      </c>
    </row>
    <row r="110" spans="1:31" s="18" customFormat="1" ht="78.75" hidden="1" x14ac:dyDescent="0.25">
      <c r="A110" s="54">
        <f t="shared" si="230"/>
        <v>107</v>
      </c>
      <c r="B110" s="54" t="str">
        <f t="shared" ref="B110:B115" si="353">B103</f>
        <v>VT2</v>
      </c>
      <c r="C110" s="500" t="str">
        <f>X110&amp;Y110&amp;Z110&amp;AA110&amp;AB110&amp;"
"&amp;AC110&amp;"
"
&amp;AD110</f>
        <v>Các tuyến đường giao thông đấu nối trực tiếp ra Đường Thân Nhân Trung đoạn từ Đường tỉnh 768B đến Suối Săn Máu đã được đầu tư mặt đường nhựa, bê tông xi măng:
- Có bề rộng ≥5m, cách đường giao thông ≤600m.
- Có bề rộng từ ≥3m đến &lt;5m, cách đường giao thông ≤400m.</v>
      </c>
      <c r="D110" s="501"/>
      <c r="E110" s="502"/>
      <c r="F110" s="173">
        <f t="shared" ref="F110:F115" si="354">IF(B110="VT2",P110,IF(B110="VT3",Q110,IF(B110="VT2*0,8",P110,IF(B110="VT3*0,8",Q110,R110))))</f>
        <v>7000</v>
      </c>
      <c r="G110" s="216">
        <f t="shared" ref="G110:G115" si="355">F110*0.7</f>
        <v>4900</v>
      </c>
      <c r="H110" s="216">
        <f t="shared" ref="H110:H115" si="356">F110*0.6</f>
        <v>4200</v>
      </c>
      <c r="I110" s="173">
        <f t="shared" ref="I110:I115" si="357">IF(B110="VT2",T110,IF(B110="VT3",U110,IF(B110="VT4",V110,IF(B110="VT2*0,8",IF(T110*$T$1&lt;1000,ROUND(T110*$T$1,-1),ROUND(T110*$T$1,-2)),IF(B110="VT3*0,8",IF(U110*$T$1&lt;1000,ROUND(U110*$T$1,-1),ROUND(U110*$T$1,-2)),IF(V110*$T$1&lt;1000,ROUND(V110*$T$1,-1),ROUND(V110*$T$1,-2)))))))</f>
        <v>7800</v>
      </c>
      <c r="J110" s="216">
        <f t="shared" si="227"/>
        <v>5500</v>
      </c>
      <c r="K110" s="216">
        <f t="shared" si="228"/>
        <v>4700</v>
      </c>
      <c r="L110" s="169">
        <f t="shared" ref="L110:L115" si="358">I110/F110</f>
        <v>1.1142857142857143</v>
      </c>
      <c r="M110" s="422">
        <f t="shared" ref="M110:M115" si="359">J110/G110</f>
        <v>1.1224489795918366</v>
      </c>
      <c r="N110" s="422">
        <f t="shared" ref="N110:N115" si="360">K110/H110</f>
        <v>1.1190476190476191</v>
      </c>
      <c r="O110" s="56">
        <f t="shared" ref="O110:O115" si="361">O109</f>
        <v>15000</v>
      </c>
      <c r="P110" s="56">
        <f t="shared" ref="P110:P115" si="362">P109</f>
        <v>7000</v>
      </c>
      <c r="Q110" s="56">
        <f t="shared" ref="Q110:Q115" si="363">Q109</f>
        <v>4200</v>
      </c>
      <c r="R110" s="56">
        <f t="shared" ref="R110:R115" si="364">R109</f>
        <v>3000</v>
      </c>
      <c r="S110" s="18">
        <f t="shared" ref="S110:S115" si="365">S109</f>
        <v>15800</v>
      </c>
      <c r="T110" s="18">
        <f t="shared" ref="T110:T115" si="366">T109</f>
        <v>7800</v>
      </c>
      <c r="U110" s="18">
        <f t="shared" ref="U110:U115" si="367">U109</f>
        <v>4700</v>
      </c>
      <c r="V110" s="18">
        <f t="shared" ref="V110:W115" si="368">V109</f>
        <v>3400</v>
      </c>
      <c r="W110" s="18">
        <f t="shared" si="368"/>
        <v>1</v>
      </c>
      <c r="X110" s="18" t="str">
        <f t="shared" ref="X110:X115" si="369">X103</f>
        <v xml:space="preserve">Các tuyến đường giao thông đấu nối trực tiếp ra </v>
      </c>
      <c r="Y110" s="18" t="str">
        <f t="shared" ref="Y110:Z115" si="370">Y109</f>
        <v>Đường Thân Nhân Trung</v>
      </c>
      <c r="Z110" s="18" t="str">
        <f t="shared" si="370"/>
        <v xml:space="preserve"> đoạn từ Đường tỉnh 768B</v>
      </c>
      <c r="AA110" s="18" t="str">
        <f t="shared" ref="AA110:AA115" si="371">AA109</f>
        <v xml:space="preserve"> đến Suối Săn Máu</v>
      </c>
      <c r="AB110" s="18" t="str">
        <f>AB103</f>
        <v xml:space="preserve"> đã được đầu tư mặt đường nhựa, bê tông xi măng:</v>
      </c>
      <c r="AC110" s="18" t="str">
        <f>AC103</f>
        <v>- Có bề rộng ≥5m, cách đường giao thông ≤600m.</v>
      </c>
      <c r="AD110" s="18" t="str">
        <f>AD103</f>
        <v>- Có bề rộng từ ≥3m đến &lt;5m, cách đường giao thông ≤400m.</v>
      </c>
      <c r="AE110" s="18">
        <f>AE103</f>
        <v>0</v>
      </c>
    </row>
    <row r="111" spans="1:31" s="18" customFormat="1" ht="78.75" hidden="1" x14ac:dyDescent="0.25">
      <c r="A111" s="54">
        <f t="shared" si="230"/>
        <v>108</v>
      </c>
      <c r="B111" s="54" t="str">
        <f t="shared" si="353"/>
        <v>VT3</v>
      </c>
      <c r="C111" s="500" t="str">
        <f>X111&amp;Y111&amp;Z111&amp;AA111&amp;AB111&amp;"
"&amp;AC111&amp;"
"&amp;AD111&amp;"
"&amp;AE111</f>
        <v>Các tuyến đường giao thông đấu nối trực tiếp ra Đường Thân Nhân Trung đoạn từ Đường tỉnh 768B đến Suối Săn Máu đã được đầu tư mặt đường nhựa, bê tông xi măng:
- Có bề rộng ≥5m, cách đường giao thông &gt;600m.
- Có bề rộng từ ≥3m đến &lt;5m, cách đường giao thông từ &gt;400m đến ≤600m.
- Có bề rộng &lt;3m, cách đường giao thông ≤200m.</v>
      </c>
      <c r="D111" s="501"/>
      <c r="E111" s="502"/>
      <c r="F111" s="173">
        <f t="shared" si="354"/>
        <v>4200</v>
      </c>
      <c r="G111" s="216">
        <f t="shared" si="355"/>
        <v>2940</v>
      </c>
      <c r="H111" s="216">
        <f t="shared" si="356"/>
        <v>2520</v>
      </c>
      <c r="I111" s="173">
        <f t="shared" si="357"/>
        <v>4700</v>
      </c>
      <c r="J111" s="216">
        <f t="shared" si="227"/>
        <v>3300</v>
      </c>
      <c r="K111" s="216">
        <f t="shared" si="228"/>
        <v>2800</v>
      </c>
      <c r="L111" s="169">
        <f t="shared" si="358"/>
        <v>1.1190476190476191</v>
      </c>
      <c r="M111" s="422">
        <f t="shared" si="359"/>
        <v>1.1224489795918366</v>
      </c>
      <c r="N111" s="422">
        <f t="shared" si="360"/>
        <v>1.1111111111111112</v>
      </c>
      <c r="O111" s="56">
        <f t="shared" si="361"/>
        <v>15000</v>
      </c>
      <c r="P111" s="56">
        <f t="shared" si="362"/>
        <v>7000</v>
      </c>
      <c r="Q111" s="56">
        <f t="shared" si="363"/>
        <v>4200</v>
      </c>
      <c r="R111" s="56">
        <f t="shared" si="364"/>
        <v>3000</v>
      </c>
      <c r="S111" s="18">
        <f t="shared" si="365"/>
        <v>15800</v>
      </c>
      <c r="T111" s="18">
        <f t="shared" si="366"/>
        <v>7800</v>
      </c>
      <c r="U111" s="18">
        <f t="shared" si="367"/>
        <v>4700</v>
      </c>
      <c r="V111" s="18">
        <f t="shared" si="368"/>
        <v>3400</v>
      </c>
      <c r="W111" s="18">
        <f t="shared" si="368"/>
        <v>1</v>
      </c>
      <c r="X111" s="18" t="str">
        <f t="shared" si="369"/>
        <v xml:space="preserve">Các tuyến đường giao thông đấu nối trực tiếp ra </v>
      </c>
      <c r="Y111" s="18" t="str">
        <f t="shared" si="370"/>
        <v>Đường Thân Nhân Trung</v>
      </c>
      <c r="Z111" s="18" t="str">
        <f t="shared" si="370"/>
        <v xml:space="preserve"> đoạn từ Đường tỉnh 768B</v>
      </c>
      <c r="AA111" s="18" t="str">
        <f t="shared" si="371"/>
        <v xml:space="preserve"> đến Suối Săn Máu</v>
      </c>
      <c r="AB111" s="18" t="str">
        <f t="shared" ref="AB111:AE111" si="372">AB104</f>
        <v xml:space="preserve"> đã được đầu tư mặt đường nhựa, bê tông xi măng:</v>
      </c>
      <c r="AC111" s="18" t="str">
        <f t="shared" si="372"/>
        <v>- Có bề rộng ≥5m, cách đường giao thông &gt;600m.</v>
      </c>
      <c r="AD111" s="18" t="str">
        <f t="shared" si="372"/>
        <v>- Có bề rộng từ ≥3m đến &lt;5m, cách đường giao thông từ &gt;400m đến ≤600m.</v>
      </c>
      <c r="AE111" s="18" t="str">
        <f t="shared" si="372"/>
        <v>- Có bề rộng &lt;3m, cách đường giao thông ≤200m.</v>
      </c>
    </row>
    <row r="112" spans="1:31" s="18" customFormat="1" ht="94.5" hidden="1" x14ac:dyDescent="0.25">
      <c r="A112" s="54">
        <f t="shared" si="230"/>
        <v>109</v>
      </c>
      <c r="B112" s="54" t="str">
        <f t="shared" si="353"/>
        <v>VT4</v>
      </c>
      <c r="C112" s="500" t="str">
        <f>X112&amp;Y112&amp;Z112&amp;AA112&amp;AB112</f>
        <v>Các tuyến đường giao thông đấu nối trực tiếp ra Đường Thân Nhân Trung đoạn từ Đường tỉnh 768B đến Suối Săn Máu đã được đầu tư mặt đường nhựa, bê tông xi măng:
- Có bề rộng từ ≥3m đến &lt;5m, cách đường giao thông &gt;600m.
- Có bề rộng &lt;3m, cách đường giao thông &gt;200m.</v>
      </c>
      <c r="D112" s="501"/>
      <c r="E112" s="502"/>
      <c r="F112" s="173">
        <f t="shared" si="354"/>
        <v>3000</v>
      </c>
      <c r="G112" s="216">
        <f t="shared" si="355"/>
        <v>2100</v>
      </c>
      <c r="H112" s="216">
        <f t="shared" si="356"/>
        <v>1800</v>
      </c>
      <c r="I112" s="173">
        <f t="shared" si="357"/>
        <v>3400</v>
      </c>
      <c r="J112" s="216">
        <f t="shared" si="227"/>
        <v>2400</v>
      </c>
      <c r="K112" s="216">
        <f t="shared" si="228"/>
        <v>2000</v>
      </c>
      <c r="L112" s="169">
        <f t="shared" si="358"/>
        <v>1.1333333333333333</v>
      </c>
      <c r="M112" s="422">
        <f t="shared" si="359"/>
        <v>1.1428571428571428</v>
      </c>
      <c r="N112" s="422">
        <f t="shared" si="360"/>
        <v>1.1111111111111112</v>
      </c>
      <c r="O112" s="56">
        <f t="shared" si="361"/>
        <v>15000</v>
      </c>
      <c r="P112" s="56">
        <f t="shared" si="362"/>
        <v>7000</v>
      </c>
      <c r="Q112" s="56">
        <f t="shared" si="363"/>
        <v>4200</v>
      </c>
      <c r="R112" s="56">
        <f t="shared" si="364"/>
        <v>3000</v>
      </c>
      <c r="S112" s="18">
        <f t="shared" si="365"/>
        <v>15800</v>
      </c>
      <c r="T112" s="18">
        <f t="shared" si="366"/>
        <v>7800</v>
      </c>
      <c r="U112" s="18">
        <f t="shared" si="367"/>
        <v>4700</v>
      </c>
      <c r="V112" s="18">
        <f t="shared" si="368"/>
        <v>3400</v>
      </c>
      <c r="W112" s="18">
        <f t="shared" si="368"/>
        <v>1</v>
      </c>
      <c r="X112" s="18" t="str">
        <f t="shared" si="369"/>
        <v xml:space="preserve">Các tuyến đường giao thông đấu nối trực tiếp ra </v>
      </c>
      <c r="Y112" s="18" t="str">
        <f t="shared" si="370"/>
        <v>Đường Thân Nhân Trung</v>
      </c>
      <c r="Z112" s="18" t="str">
        <f t="shared" si="370"/>
        <v xml:space="preserve"> đoạn từ Đường tỉnh 768B</v>
      </c>
      <c r="AA112" s="18" t="str">
        <f t="shared" si="371"/>
        <v xml:space="preserve"> đến Suối Săn Máu</v>
      </c>
      <c r="AB112" s="18" t="str">
        <f t="shared" ref="AB112:AE112" si="373">AB105</f>
        <v xml:space="preserve"> đã được đầu tư mặt đường nhựa, bê tông xi măng:
- Có bề rộng từ ≥3m đến &lt;5m, cách đường giao thông &gt;600m.
- Có bề rộng &lt;3m, cách đường giao thông &gt;200m.</v>
      </c>
      <c r="AC112" s="18">
        <f t="shared" si="373"/>
        <v>0</v>
      </c>
      <c r="AD112" s="18">
        <f t="shared" si="373"/>
        <v>0</v>
      </c>
      <c r="AE112" s="18">
        <f t="shared" si="373"/>
        <v>0</v>
      </c>
    </row>
    <row r="113" spans="1:1001 1045:2025 2069:3049 3093:4073 4117:5097 5141:6121 6165:7145 7189:8169 8213:9193 9237:10217 10261:11241 11285:12265 12309:13289 13333:14313 14357:15337 15381:16384" s="18" customFormat="1" ht="94.5" hidden="1" x14ac:dyDescent="0.25">
      <c r="A113" s="54">
        <f t="shared" si="230"/>
        <v>110</v>
      </c>
      <c r="B113" s="54" t="str">
        <f t="shared" si="353"/>
        <v>VT2*0,8</v>
      </c>
      <c r="C113" s="500" t="str">
        <f>X113&amp;Y113&amp;Z113&amp;AA113&amp;AB113&amp;"
"&amp;AC113&amp;"
"
&amp;AD113</f>
        <v>Các tuyến đường giao thông không đấu nối trực tiếp và thông ra Đường Thân Nhân Trung đoạn từ Đường tỉnh 768B đến Suối Săn Máu đã được đầu tư mặt đường nhựa, bê tông xi măng:
- Có bề rộng ≥5m, cách đường giao thông ≤600m.
- Có bề rộng từ ≥3m đến &lt;5m, cách đường giao thông ≤400m.</v>
      </c>
      <c r="D113" s="501"/>
      <c r="E113" s="502"/>
      <c r="F113" s="173">
        <f t="shared" si="354"/>
        <v>7000</v>
      </c>
      <c r="G113" s="216">
        <f t="shared" si="355"/>
        <v>4900</v>
      </c>
      <c r="H113" s="216">
        <f t="shared" si="356"/>
        <v>4200</v>
      </c>
      <c r="I113" s="173">
        <f t="shared" si="357"/>
        <v>7000</v>
      </c>
      <c r="J113" s="216">
        <f t="shared" si="227"/>
        <v>4900</v>
      </c>
      <c r="K113" s="216">
        <f t="shared" si="228"/>
        <v>4200</v>
      </c>
      <c r="L113" s="169">
        <f t="shared" si="358"/>
        <v>1</v>
      </c>
      <c r="M113" s="422">
        <f t="shared" si="359"/>
        <v>1</v>
      </c>
      <c r="N113" s="422">
        <f t="shared" si="360"/>
        <v>1</v>
      </c>
      <c r="O113" s="56">
        <f t="shared" si="361"/>
        <v>15000</v>
      </c>
      <c r="P113" s="56">
        <f t="shared" si="362"/>
        <v>7000</v>
      </c>
      <c r="Q113" s="56">
        <f t="shared" si="363"/>
        <v>4200</v>
      </c>
      <c r="R113" s="56">
        <f t="shared" si="364"/>
        <v>3000</v>
      </c>
      <c r="S113" s="18">
        <f t="shared" si="365"/>
        <v>15800</v>
      </c>
      <c r="T113" s="18">
        <f t="shared" si="366"/>
        <v>7800</v>
      </c>
      <c r="U113" s="18">
        <f t="shared" si="367"/>
        <v>4700</v>
      </c>
      <c r="V113" s="18">
        <f t="shared" si="368"/>
        <v>3400</v>
      </c>
      <c r="W113" s="18">
        <f t="shared" si="368"/>
        <v>1</v>
      </c>
      <c r="X113" s="18" t="str">
        <f t="shared" si="369"/>
        <v xml:space="preserve">Các tuyến đường giao thông không đấu nối trực tiếp và thông ra </v>
      </c>
      <c r="Y113" s="18" t="str">
        <f t="shared" si="370"/>
        <v>Đường Thân Nhân Trung</v>
      </c>
      <c r="Z113" s="18" t="str">
        <f t="shared" si="370"/>
        <v xml:space="preserve"> đoạn từ Đường tỉnh 768B</v>
      </c>
      <c r="AA113" s="18" t="str">
        <f t="shared" si="371"/>
        <v xml:space="preserve"> đến Suối Săn Máu</v>
      </c>
      <c r="AB113" s="18" t="str">
        <f t="shared" ref="AB113:AE113" si="374">AB106</f>
        <v xml:space="preserve"> đã được đầu tư mặt đường nhựa, bê tông xi măng:</v>
      </c>
      <c r="AC113" s="18" t="str">
        <f t="shared" si="374"/>
        <v>- Có bề rộng ≥5m, cách đường giao thông ≤600m.</v>
      </c>
      <c r="AD113" s="18" t="str">
        <f t="shared" si="374"/>
        <v>- Có bề rộng từ ≥3m đến &lt;5m, cách đường giao thông ≤400m.</v>
      </c>
      <c r="AE113" s="18">
        <f t="shared" si="374"/>
        <v>0</v>
      </c>
    </row>
    <row r="114" spans="1:1001 1045:2025 2069:3049 3093:4073 4117:5097 5141:6121 6165:7145 7189:8169 8213:9193 9237:10217 10261:11241 11285:12265 12309:13289 13333:14313 14357:15337 15381:16384" s="18" customFormat="1" ht="94.5" hidden="1" x14ac:dyDescent="0.25">
      <c r="A114" s="54">
        <f t="shared" si="230"/>
        <v>111</v>
      </c>
      <c r="B114" s="54" t="str">
        <f t="shared" si="353"/>
        <v>VT3*0,8</v>
      </c>
      <c r="C114" s="500" t="str">
        <f>X114&amp;Y114&amp;Z114&amp;AA114&amp;AB114&amp;"
"&amp;AC114&amp;"
"
&amp;AD114&amp;"
"&amp;AE114</f>
        <v>Các tuyến đường giao thông không đấu nối trực tiếp và thông ra Đường Thân Nhân Trung đoạn từ Đường tỉnh 768B đến Suối Săn Máu đã được đầu tư mặt đường nhựa, bê tông xi măng:
- Có bề rộng ≥5m, cách đường giao thông &gt;600m.
- Có bề rộng từ ≥3m đến &lt;5m, cách đường giao thông từ &gt;400m đến ≤600m.
- Có bề rộng &lt;3m, cách đường giao thông ≤200m.</v>
      </c>
      <c r="D114" s="501"/>
      <c r="E114" s="502"/>
      <c r="F114" s="173">
        <f t="shared" si="354"/>
        <v>4200</v>
      </c>
      <c r="G114" s="216">
        <f t="shared" si="355"/>
        <v>2940</v>
      </c>
      <c r="H114" s="216">
        <f t="shared" si="356"/>
        <v>2520</v>
      </c>
      <c r="I114" s="173">
        <f t="shared" si="357"/>
        <v>4200</v>
      </c>
      <c r="J114" s="216">
        <f t="shared" si="227"/>
        <v>2900</v>
      </c>
      <c r="K114" s="216">
        <f t="shared" si="228"/>
        <v>2500</v>
      </c>
      <c r="L114" s="169">
        <f t="shared" si="358"/>
        <v>1</v>
      </c>
      <c r="M114" s="422">
        <f t="shared" si="359"/>
        <v>0.98639455782312924</v>
      </c>
      <c r="N114" s="422">
        <f t="shared" si="360"/>
        <v>0.99206349206349209</v>
      </c>
      <c r="O114" s="56">
        <f t="shared" si="361"/>
        <v>15000</v>
      </c>
      <c r="P114" s="56">
        <f t="shared" si="362"/>
        <v>7000</v>
      </c>
      <c r="Q114" s="56">
        <f t="shared" si="363"/>
        <v>4200</v>
      </c>
      <c r="R114" s="56">
        <f t="shared" si="364"/>
        <v>3000</v>
      </c>
      <c r="S114" s="18">
        <f t="shared" si="365"/>
        <v>15800</v>
      </c>
      <c r="T114" s="18">
        <f t="shared" si="366"/>
        <v>7800</v>
      </c>
      <c r="U114" s="18">
        <f t="shared" si="367"/>
        <v>4700</v>
      </c>
      <c r="V114" s="18">
        <f t="shared" si="368"/>
        <v>3400</v>
      </c>
      <c r="W114" s="18">
        <f t="shared" si="368"/>
        <v>1</v>
      </c>
      <c r="X114" s="18" t="str">
        <f t="shared" si="369"/>
        <v xml:space="preserve">Các tuyến đường giao thông không đấu nối trực tiếp và thông ra </v>
      </c>
      <c r="Y114" s="18" t="str">
        <f t="shared" si="370"/>
        <v>Đường Thân Nhân Trung</v>
      </c>
      <c r="Z114" s="18" t="str">
        <f t="shared" si="370"/>
        <v xml:space="preserve"> đoạn từ Đường tỉnh 768B</v>
      </c>
      <c r="AA114" s="18" t="str">
        <f t="shared" si="371"/>
        <v xml:space="preserve"> đến Suối Săn Máu</v>
      </c>
      <c r="AB114" s="18" t="str">
        <f t="shared" ref="AB114:AE114" si="375">AB107</f>
        <v xml:space="preserve"> đã được đầu tư mặt đường nhựa, bê tông xi măng:</v>
      </c>
      <c r="AC114" s="18" t="str">
        <f t="shared" si="375"/>
        <v>- Có bề rộng ≥5m, cách đường giao thông &gt;600m.</v>
      </c>
      <c r="AD114" s="18" t="str">
        <f t="shared" si="375"/>
        <v>- Có bề rộng từ ≥3m đến &lt;5m, cách đường giao thông từ &gt;400m đến ≤600m.</v>
      </c>
      <c r="AE114" s="18" t="str">
        <f t="shared" si="375"/>
        <v>- Có bề rộng &lt;3m, cách đường giao thông ≤200m.</v>
      </c>
    </row>
    <row r="115" spans="1:1001 1045:2025 2069:3049 3093:4073 4117:5097 5141:6121 6165:7145 7189:8169 8213:9193 9237:10217 10261:11241 11285:12265 12309:13289 13333:14313 14357:15337 15381:16384" s="18" customFormat="1" ht="94.5" hidden="1" x14ac:dyDescent="0.25">
      <c r="A115" s="54">
        <f t="shared" si="230"/>
        <v>112</v>
      </c>
      <c r="B115" s="54" t="str">
        <f t="shared" si="353"/>
        <v>VT4*0,8</v>
      </c>
      <c r="C115" s="500" t="str">
        <f>X115&amp;Y115&amp;Z115&amp;AA115&amp;AB115</f>
        <v>Các tuyến đường giao thông không đấu nối trực tiếp và thông ra Đường Thân Nhân Trung đoạn từ Đường tỉnh 768B đến Suối Săn Máu đã được đầu tư mặt đường nhựa, bê tông xi măng:
- Có bề rộng từ ≥3m đến &lt;5m, cách đường giao thông &gt;600m.
- Có bề rộng &lt;3m, cách đường giao thông &gt; 200m.</v>
      </c>
      <c r="D115" s="501"/>
      <c r="E115" s="502"/>
      <c r="F115" s="173">
        <f t="shared" si="354"/>
        <v>3000</v>
      </c>
      <c r="G115" s="216">
        <f t="shared" si="355"/>
        <v>2100</v>
      </c>
      <c r="H115" s="216">
        <f t="shared" si="356"/>
        <v>1800</v>
      </c>
      <c r="I115" s="173">
        <f t="shared" si="357"/>
        <v>3100</v>
      </c>
      <c r="J115" s="216">
        <f t="shared" si="227"/>
        <v>2200</v>
      </c>
      <c r="K115" s="216">
        <f t="shared" si="228"/>
        <v>1900</v>
      </c>
      <c r="L115" s="169">
        <f t="shared" si="358"/>
        <v>1.0333333333333334</v>
      </c>
      <c r="M115" s="422">
        <f t="shared" si="359"/>
        <v>1.0476190476190477</v>
      </c>
      <c r="N115" s="422">
        <f t="shared" si="360"/>
        <v>1.0555555555555556</v>
      </c>
      <c r="O115" s="56">
        <f t="shared" si="361"/>
        <v>15000</v>
      </c>
      <c r="P115" s="56">
        <f t="shared" si="362"/>
        <v>7000</v>
      </c>
      <c r="Q115" s="56">
        <f t="shared" si="363"/>
        <v>4200</v>
      </c>
      <c r="R115" s="56">
        <f t="shared" si="364"/>
        <v>3000</v>
      </c>
      <c r="S115" s="18">
        <f t="shared" si="365"/>
        <v>15800</v>
      </c>
      <c r="T115" s="18">
        <f t="shared" si="366"/>
        <v>7800</v>
      </c>
      <c r="U115" s="18">
        <f t="shared" si="367"/>
        <v>4700</v>
      </c>
      <c r="V115" s="18">
        <f t="shared" si="368"/>
        <v>3400</v>
      </c>
      <c r="W115" s="18">
        <f t="shared" si="368"/>
        <v>1</v>
      </c>
      <c r="X115" s="18" t="str">
        <f t="shared" si="369"/>
        <v xml:space="preserve">Các tuyến đường giao thông không đấu nối trực tiếp và thông ra </v>
      </c>
      <c r="Y115" s="18" t="str">
        <f t="shared" si="370"/>
        <v>Đường Thân Nhân Trung</v>
      </c>
      <c r="Z115" s="18" t="str">
        <f t="shared" si="370"/>
        <v xml:space="preserve"> đoạn từ Đường tỉnh 768B</v>
      </c>
      <c r="AA115" s="18" t="str">
        <f t="shared" si="371"/>
        <v xml:space="preserve"> đến Suối Săn Máu</v>
      </c>
      <c r="AB115" s="18" t="str">
        <f t="shared" ref="AB115:AE115" si="376">AB108</f>
        <v xml:space="preserve"> đã được đầu tư mặt đường nhựa, bê tông xi măng:
- Có bề rộng từ ≥3m đến &lt;5m, cách đường giao thông &gt;600m.
- Có bề rộng &lt;3m, cách đường giao thông &gt; 200m.</v>
      </c>
      <c r="AC115" s="18">
        <f t="shared" si="376"/>
        <v>0</v>
      </c>
      <c r="AD115" s="18">
        <f t="shared" si="376"/>
        <v>0</v>
      </c>
      <c r="AE115" s="18">
        <f t="shared" si="376"/>
        <v>0</v>
      </c>
    </row>
    <row r="116" spans="1:1001 1045:2025 2069:3049 3093:4073 4117:5097 5141:6121 6165:7145 7189:8169 8213:9193 9237:10217 10261:11241 11285:12265 12309:13289 13333:14313 14357:15337 15381:16384" ht="110.25" x14ac:dyDescent="0.25">
      <c r="A116" s="54">
        <f t="shared" si="230"/>
        <v>113</v>
      </c>
      <c r="B116" s="54" t="str">
        <f>'Đầu vào (2)'!G113</f>
        <v>BH51DT_D1</v>
      </c>
      <c r="C116" s="55" t="str">
        <f>'Đầu vào (2)'!H113</f>
        <v>Đường Nguyễn Phúc Chu (từ cầu Săn Máu đến đường Trần Văn Trà)</v>
      </c>
      <c r="D116" s="55" t="str">
        <f>'Đầu vào (2)'!I113</f>
        <v>Trong phạm vi bán kính 200 mét khu vực ngã tư Phú Thọ và chợ nhỏ Trảng Dài (giáp đường Trần Văn Xã)</v>
      </c>
      <c r="E116" s="55"/>
      <c r="F116" s="447">
        <f>O116</f>
        <v>17000</v>
      </c>
      <c r="G116" s="216">
        <f>F116*0.6</f>
        <v>10200</v>
      </c>
      <c r="H116" s="216">
        <f>F116*0.7</f>
        <v>11900</v>
      </c>
      <c r="I116" s="216">
        <f>S116</f>
        <v>17000</v>
      </c>
      <c r="J116" s="216">
        <f t="shared" si="227"/>
        <v>11900</v>
      </c>
      <c r="K116" s="216">
        <f t="shared" si="228"/>
        <v>10200</v>
      </c>
      <c r="L116" s="449">
        <f>I116/F116</f>
        <v>1</v>
      </c>
      <c r="M116" s="422">
        <f>J116/H116</f>
        <v>1</v>
      </c>
      <c r="N116" s="422">
        <f>K116/G116</f>
        <v>1</v>
      </c>
      <c r="O116" s="56">
        <f>'Đầu vào (2)'!K113</f>
        <v>17000</v>
      </c>
      <c r="P116" s="56">
        <f>'Đầu vào (2)'!L113</f>
        <v>8000</v>
      </c>
      <c r="Q116" s="56">
        <f>'Đầu vào (2)'!M113</f>
        <v>4600</v>
      </c>
      <c r="R116" s="56">
        <f>'Đầu vào (2)'!N113</f>
        <v>3300</v>
      </c>
      <c r="S116" s="18">
        <f>VLOOKUP(B116,'[1]Giá đề xuất ODT'!$G$11:$AD$2233,21,0)</f>
        <v>17000</v>
      </c>
      <c r="T116" s="18">
        <f>VLOOKUP(B116,'[1]Giá đề xuất ODT'!$G$11:$AD$2233,22,0)</f>
        <v>9000</v>
      </c>
      <c r="U116" s="18">
        <f>VLOOKUP(B116,'[1]Giá đề xuất ODT'!$G$11:$AD$2233,23,0)</f>
        <v>5200</v>
      </c>
      <c r="V116" s="18">
        <f>VLOOKUP(B116,'[1]Giá đề xuất ODT'!$G$11:$AD$2233,24,0)</f>
        <v>3700</v>
      </c>
      <c r="W116" s="18">
        <v>1</v>
      </c>
      <c r="Y116" s="18" t="str">
        <f>C116</f>
        <v>Đường Nguyễn Phúc Chu (từ cầu Săn Máu đến đường Trần Văn Trà)</v>
      </c>
      <c r="Z116" s="18" t="str">
        <f>" "&amp;D116</f>
        <v xml:space="preserve"> Trong phạm vi bán kính 200 mét khu vực ngã tư Phú Thọ và chợ nhỏ Trảng Dài (giáp đường Trần Văn Xã)</v>
      </c>
      <c r="AA116" s="18"/>
    </row>
    <row r="117" spans="1:1001 1045:2025 2069:3049 3093:4073 4117:5097 5141:6121 6165:7145 7189:8169 8213:9193 9237:10217 10261:11241 11285:12265 12309:13289 13333:14313 14357:15337 15381:16384" ht="110.25" hidden="1" x14ac:dyDescent="0.25">
      <c r="A117" s="54">
        <f t="shared" si="230"/>
        <v>114</v>
      </c>
      <c r="B117" s="54" t="str">
        <f t="shared" ref="B117:B122" si="377">B110</f>
        <v>VT2</v>
      </c>
      <c r="C117" s="500" t="str">
        <f>X117&amp;Y117&amp;Z117&amp;AA117&amp;AB117&amp;"
"&amp;AC117&amp;"
"
&amp;AD117</f>
        <v>Các tuyến đường giao thông đấu nối trực tiếp ra Đường Nguyễn Phúc Chu (từ cầu Săn Máu đến đường Trần Văn Trà) Trong phạm vi bán kính 200 mét khu vực ngã tư Phú Thọ và chợ nhỏ Trảng Dài (giáp đường Trần Văn Xã) đã được đầu tư mặt đường nhựa, bê tông xi măng:
- Có bề rộng ≥5m, cách đường giao thông ≤600m.
- Có bề rộng từ ≥3m đến &lt;5m, cách đường giao thông ≤400m.</v>
      </c>
      <c r="D117" s="501"/>
      <c r="E117" s="502"/>
      <c r="F117" s="173">
        <f t="shared" ref="F117:F122" si="378">IF(B117="VT2",P117,IF(B117="VT3",Q117,IF(B117="VT2*0,8",P117,IF(B117="VT3*0,8",Q117,R117))))</f>
        <v>8000</v>
      </c>
      <c r="G117" s="216">
        <f t="shared" ref="G117:G122" si="379">F117*0.7</f>
        <v>5600</v>
      </c>
      <c r="H117" s="216">
        <f t="shared" ref="H117:H122" si="380">F117*0.6</f>
        <v>4800</v>
      </c>
      <c r="I117" s="173">
        <f t="shared" ref="I117:I122" si="381">IF(B117="VT2",T117,IF(B117="VT3",U117,IF(B117="VT4",V117,IF(B117="VT2*0,8",IF(T117*$T$1&lt;1000,ROUND(T117*$T$1,-1),ROUND(T117*$T$1,-2)),IF(B117="VT3*0,8",IF(U117*$T$1&lt;1000,ROUND(U117*$T$1,-1),ROUND(U117*$T$1,-2)),IF(V117*$T$1&lt;1000,ROUND(V117*$T$1,-1),ROUND(V117*$T$1,-2)))))))</f>
        <v>9000</v>
      </c>
      <c r="J117" s="216">
        <f t="shared" si="227"/>
        <v>6300</v>
      </c>
      <c r="K117" s="216">
        <f t="shared" si="228"/>
        <v>5400</v>
      </c>
      <c r="L117" s="169">
        <f t="shared" ref="L117:L122" si="382">I117/F117</f>
        <v>1.125</v>
      </c>
      <c r="M117" s="422">
        <f t="shared" ref="M117:M122" si="383">J117/G117</f>
        <v>1.125</v>
      </c>
      <c r="N117" s="422">
        <f t="shared" ref="N117:N122" si="384">K117/H117</f>
        <v>1.125</v>
      </c>
      <c r="O117" s="56">
        <f t="shared" ref="O117:O122" si="385">O116</f>
        <v>17000</v>
      </c>
      <c r="P117" s="56">
        <f t="shared" ref="P117:P122" si="386">P116</f>
        <v>8000</v>
      </c>
      <c r="Q117" s="56">
        <f t="shared" ref="Q117:Q122" si="387">Q116</f>
        <v>4600</v>
      </c>
      <c r="R117" s="56">
        <f t="shared" ref="R117:R122" si="388">R116</f>
        <v>3300</v>
      </c>
      <c r="S117" s="18">
        <f t="shared" ref="S117:S122" si="389">S116</f>
        <v>17000</v>
      </c>
      <c r="T117" s="18">
        <f t="shared" ref="T117:T122" si="390">T116</f>
        <v>9000</v>
      </c>
      <c r="U117" s="18">
        <f t="shared" ref="U117:U122" si="391">U116</f>
        <v>5200</v>
      </c>
      <c r="V117" s="18">
        <f t="shared" ref="V117:W122" si="392">V116</f>
        <v>3700</v>
      </c>
      <c r="W117" s="18">
        <f t="shared" si="392"/>
        <v>1</v>
      </c>
      <c r="X117" s="18" t="str">
        <f t="shared" ref="X117:X122" si="393">X110</f>
        <v xml:space="preserve">Các tuyến đường giao thông đấu nối trực tiếp ra </v>
      </c>
      <c r="Y117" s="18" t="str">
        <f t="shared" ref="Y117:Z122" si="394">Y116</f>
        <v>Đường Nguyễn Phúc Chu (từ cầu Săn Máu đến đường Trần Văn Trà)</v>
      </c>
      <c r="Z117" s="18" t="str">
        <f t="shared" si="394"/>
        <v xml:space="preserve"> Trong phạm vi bán kính 200 mét khu vực ngã tư Phú Thọ và chợ nhỏ Trảng Dài (giáp đường Trần Văn Xã)</v>
      </c>
      <c r="AA117" s="18"/>
      <c r="AB117" s="18" t="str">
        <f>AB110</f>
        <v xml:space="preserve"> đã được đầu tư mặt đường nhựa, bê tông xi măng:</v>
      </c>
      <c r="AC117" s="18" t="str">
        <f>AC110</f>
        <v>- Có bề rộng ≥5m, cách đường giao thông ≤600m.</v>
      </c>
      <c r="AD117" s="18" t="str">
        <f>AD110</f>
        <v>- Có bề rộng từ ≥3m đến &lt;5m, cách đường giao thông ≤400m.</v>
      </c>
      <c r="AE117" s="18">
        <f>AE110</f>
        <v>0</v>
      </c>
    </row>
    <row r="118" spans="1:1001 1045:2025 2069:3049 3093:4073 4117:5097 5141:6121 6165:7145 7189:8169 8213:9193 9237:10217 10261:11241 11285:12265 12309:13289 13333:14313 14357:15337 15381:16384" ht="110.25" hidden="1" x14ac:dyDescent="0.25">
      <c r="A118" s="54">
        <f t="shared" si="230"/>
        <v>115</v>
      </c>
      <c r="B118" s="54" t="str">
        <f t="shared" si="377"/>
        <v>VT3</v>
      </c>
      <c r="C118" s="500" t="str">
        <f>X118&amp;Y118&amp;Z118&amp;AA118&amp;AB118&amp;"
"&amp;AC118&amp;"
"&amp;AD118&amp;"
"&amp;AE118</f>
        <v>Các tuyến đường giao thông đấu nối trực tiếp ra Đường Nguyễn Phúc Chu (từ cầu Săn Máu đến đường Trần Văn Trà) Trong phạm vi bán kính 200 mét khu vực ngã tư Phú Thọ và chợ nhỏ Trảng Dài (giáp đường Trần Văn Xã) đã được đầu tư mặt đường nhựa, bê tông xi măng:
- Có bề rộng ≥5m, cách đường giao thông &gt;600m.
- Có bề rộng từ ≥3m đến &lt;5m, cách đường giao thông từ &gt;400m đến ≤600m.
- Có bề rộng &lt;3m, cách đường giao thông ≤200m.</v>
      </c>
      <c r="D118" s="501"/>
      <c r="E118" s="502"/>
      <c r="F118" s="173">
        <f t="shared" si="378"/>
        <v>4600</v>
      </c>
      <c r="G118" s="216">
        <f t="shared" si="379"/>
        <v>3220</v>
      </c>
      <c r="H118" s="216">
        <f t="shared" si="380"/>
        <v>2760</v>
      </c>
      <c r="I118" s="173">
        <f t="shared" si="381"/>
        <v>5200</v>
      </c>
      <c r="J118" s="216">
        <f t="shared" si="227"/>
        <v>3600</v>
      </c>
      <c r="K118" s="216">
        <f t="shared" si="228"/>
        <v>3100</v>
      </c>
      <c r="L118" s="169">
        <f t="shared" si="382"/>
        <v>1.1304347826086956</v>
      </c>
      <c r="M118" s="422">
        <f t="shared" si="383"/>
        <v>1.1180124223602483</v>
      </c>
      <c r="N118" s="422">
        <f t="shared" si="384"/>
        <v>1.1231884057971016</v>
      </c>
      <c r="O118" s="56">
        <f t="shared" si="385"/>
        <v>17000</v>
      </c>
      <c r="P118" s="56">
        <f t="shared" si="386"/>
        <v>8000</v>
      </c>
      <c r="Q118" s="56">
        <f t="shared" si="387"/>
        <v>4600</v>
      </c>
      <c r="R118" s="56">
        <f t="shared" si="388"/>
        <v>3300</v>
      </c>
      <c r="S118" s="18">
        <f t="shared" si="389"/>
        <v>17000</v>
      </c>
      <c r="T118" s="18">
        <f t="shared" si="390"/>
        <v>9000</v>
      </c>
      <c r="U118" s="18">
        <f t="shared" si="391"/>
        <v>5200</v>
      </c>
      <c r="V118" s="18">
        <f t="shared" si="392"/>
        <v>3700</v>
      </c>
      <c r="W118" s="18">
        <f t="shared" si="392"/>
        <v>1</v>
      </c>
      <c r="X118" s="18" t="str">
        <f t="shared" si="393"/>
        <v xml:space="preserve">Các tuyến đường giao thông đấu nối trực tiếp ra </v>
      </c>
      <c r="Y118" s="18" t="str">
        <f t="shared" si="394"/>
        <v>Đường Nguyễn Phúc Chu (từ cầu Săn Máu đến đường Trần Văn Trà)</v>
      </c>
      <c r="Z118" s="18" t="str">
        <f t="shared" si="394"/>
        <v xml:space="preserve"> Trong phạm vi bán kính 200 mét khu vực ngã tư Phú Thọ và chợ nhỏ Trảng Dài (giáp đường Trần Văn Xã)</v>
      </c>
      <c r="AA118" s="18"/>
      <c r="AB118" s="18" t="str">
        <f t="shared" ref="AB118:AE118" si="395">AB111</f>
        <v xml:space="preserve"> đã được đầu tư mặt đường nhựa, bê tông xi măng:</v>
      </c>
      <c r="AC118" s="18" t="str">
        <f t="shared" si="395"/>
        <v>- Có bề rộng ≥5m, cách đường giao thông &gt;600m.</v>
      </c>
      <c r="AD118" s="18" t="str">
        <f t="shared" si="395"/>
        <v>- Có bề rộng từ ≥3m đến &lt;5m, cách đường giao thông từ &gt;400m đến ≤600m.</v>
      </c>
      <c r="AE118" s="18" t="str">
        <f t="shared" si="395"/>
        <v>- Có bề rộng &lt;3m, cách đường giao thông ≤200m.</v>
      </c>
    </row>
    <row r="119" spans="1:1001 1045:2025 2069:3049 3093:4073 4117:5097 5141:6121 6165:7145 7189:8169 8213:9193 9237:10217 10261:11241 11285:12265 12309:13289 13333:14313 14357:15337 15381:16384" ht="110.25" hidden="1" x14ac:dyDescent="0.25">
      <c r="A119" s="54">
        <f t="shared" si="230"/>
        <v>116</v>
      </c>
      <c r="B119" s="54" t="str">
        <f t="shared" si="377"/>
        <v>VT4</v>
      </c>
      <c r="C119" s="500" t="str">
        <f>X119&amp;Y119&amp;Z119&amp;AA119&amp;AB119</f>
        <v>Các tuyến đường giao thông đấu nối trực tiếp ra Đường Nguyễn Phúc Chu (từ cầu Săn Máu đến đường Trần Văn Trà) Trong phạm vi bán kính 200 mét khu vực ngã tư Phú Thọ và chợ nhỏ Trảng Dài (giáp đường Trần Văn Xã) đã được đầu tư mặt đường nhựa, bê tông xi măng:
- Có bề rộng từ ≥3m đến &lt;5m, cách đường giao thông &gt;600m.
- Có bề rộng &lt;3m, cách đường giao thông &gt;200m.</v>
      </c>
      <c r="D119" s="501"/>
      <c r="E119" s="502"/>
      <c r="F119" s="173">
        <f t="shared" si="378"/>
        <v>3300</v>
      </c>
      <c r="G119" s="216">
        <f t="shared" si="379"/>
        <v>2310</v>
      </c>
      <c r="H119" s="216">
        <f t="shared" si="380"/>
        <v>1980</v>
      </c>
      <c r="I119" s="173">
        <f t="shared" si="381"/>
        <v>3700</v>
      </c>
      <c r="J119" s="216">
        <f t="shared" si="227"/>
        <v>2600</v>
      </c>
      <c r="K119" s="216">
        <f t="shared" si="228"/>
        <v>2200</v>
      </c>
      <c r="L119" s="169">
        <f t="shared" si="382"/>
        <v>1.1212121212121211</v>
      </c>
      <c r="M119" s="422">
        <f t="shared" si="383"/>
        <v>1.1255411255411256</v>
      </c>
      <c r="N119" s="422">
        <f t="shared" si="384"/>
        <v>1.1111111111111112</v>
      </c>
      <c r="O119" s="56">
        <f t="shared" si="385"/>
        <v>17000</v>
      </c>
      <c r="P119" s="56">
        <f t="shared" si="386"/>
        <v>8000</v>
      </c>
      <c r="Q119" s="56">
        <f t="shared" si="387"/>
        <v>4600</v>
      </c>
      <c r="R119" s="56">
        <f t="shared" si="388"/>
        <v>3300</v>
      </c>
      <c r="S119" s="18">
        <f t="shared" si="389"/>
        <v>17000</v>
      </c>
      <c r="T119" s="18">
        <f t="shared" si="390"/>
        <v>9000</v>
      </c>
      <c r="U119" s="18">
        <f t="shared" si="391"/>
        <v>5200</v>
      </c>
      <c r="V119" s="18">
        <f t="shared" si="392"/>
        <v>3700</v>
      </c>
      <c r="W119" s="18">
        <f t="shared" si="392"/>
        <v>1</v>
      </c>
      <c r="X119" s="18" t="str">
        <f t="shared" si="393"/>
        <v xml:space="preserve">Các tuyến đường giao thông đấu nối trực tiếp ra </v>
      </c>
      <c r="Y119" s="18" t="str">
        <f t="shared" si="394"/>
        <v>Đường Nguyễn Phúc Chu (từ cầu Săn Máu đến đường Trần Văn Trà)</v>
      </c>
      <c r="Z119" s="18" t="str">
        <f t="shared" si="394"/>
        <v xml:space="preserve"> Trong phạm vi bán kính 200 mét khu vực ngã tư Phú Thọ và chợ nhỏ Trảng Dài (giáp đường Trần Văn Xã)</v>
      </c>
      <c r="AA119" s="18"/>
      <c r="AB119" s="18" t="str">
        <f t="shared" ref="AB119:AE119" si="396">AB112</f>
        <v xml:space="preserve"> đã được đầu tư mặt đường nhựa, bê tông xi măng:
- Có bề rộng từ ≥3m đến &lt;5m, cách đường giao thông &gt;600m.
- Có bề rộng &lt;3m, cách đường giao thông &gt;200m.</v>
      </c>
      <c r="AC119" s="18">
        <f t="shared" si="396"/>
        <v>0</v>
      </c>
      <c r="AD119" s="18">
        <f t="shared" si="396"/>
        <v>0</v>
      </c>
      <c r="AE119" s="18">
        <f t="shared" si="396"/>
        <v>0</v>
      </c>
    </row>
    <row r="120" spans="1:1001 1045:2025 2069:3049 3093:4073 4117:5097 5141:6121 6165:7145 7189:8169 8213:9193 9237:10217 10261:11241 11285:12265 12309:13289 13333:14313 14357:15337 15381:16384" ht="110.25" hidden="1" x14ac:dyDescent="0.25">
      <c r="A120" s="54">
        <f t="shared" si="230"/>
        <v>117</v>
      </c>
      <c r="B120" s="54" t="str">
        <f t="shared" si="377"/>
        <v>VT2*0,8</v>
      </c>
      <c r="C120" s="500" t="str">
        <f>X120&amp;Y120&amp;Z120&amp;AA120&amp;AB120&amp;"
"&amp;AC120&amp;"
"
&amp;AD120</f>
        <v>Các tuyến đường giao thông không đấu nối trực tiếp và thông ra Đường Nguyễn Phúc Chu (từ cầu Săn Máu đến đường Trần Văn Trà) Trong phạm vi bán kính 200 mét khu vực ngã tư Phú Thọ và chợ nhỏ Trảng Dài (giáp đường Trần Văn Xã) đã được đầu tư mặt đường nhựa, bê tông xi măng:
- Có bề rộng ≥5m, cách đường giao thông ≤600m.
- Có bề rộng từ ≥3m đến &lt;5m, cách đường giao thông ≤400m.</v>
      </c>
      <c r="D120" s="501"/>
      <c r="E120" s="502"/>
      <c r="F120" s="173">
        <f t="shared" si="378"/>
        <v>8000</v>
      </c>
      <c r="G120" s="216">
        <f t="shared" si="379"/>
        <v>5600</v>
      </c>
      <c r="H120" s="216">
        <f t="shared" si="380"/>
        <v>4800</v>
      </c>
      <c r="I120" s="173">
        <f t="shared" si="381"/>
        <v>8100</v>
      </c>
      <c r="J120" s="216">
        <f t="shared" si="227"/>
        <v>5700</v>
      </c>
      <c r="K120" s="216">
        <f t="shared" si="228"/>
        <v>4900</v>
      </c>
      <c r="L120" s="169">
        <f t="shared" si="382"/>
        <v>1.0125</v>
      </c>
      <c r="M120" s="422">
        <f t="shared" si="383"/>
        <v>1.0178571428571428</v>
      </c>
      <c r="N120" s="422">
        <f t="shared" si="384"/>
        <v>1.0208333333333333</v>
      </c>
      <c r="O120" s="56">
        <f t="shared" si="385"/>
        <v>17000</v>
      </c>
      <c r="P120" s="56">
        <f t="shared" si="386"/>
        <v>8000</v>
      </c>
      <c r="Q120" s="56">
        <f t="shared" si="387"/>
        <v>4600</v>
      </c>
      <c r="R120" s="56">
        <f t="shared" si="388"/>
        <v>3300</v>
      </c>
      <c r="S120" s="18">
        <f t="shared" si="389"/>
        <v>17000</v>
      </c>
      <c r="T120" s="18">
        <f t="shared" si="390"/>
        <v>9000</v>
      </c>
      <c r="U120" s="18">
        <f t="shared" si="391"/>
        <v>5200</v>
      </c>
      <c r="V120" s="18">
        <f t="shared" si="392"/>
        <v>3700</v>
      </c>
      <c r="W120" s="18">
        <f t="shared" si="392"/>
        <v>1</v>
      </c>
      <c r="X120" s="18" t="str">
        <f t="shared" si="393"/>
        <v xml:space="preserve">Các tuyến đường giao thông không đấu nối trực tiếp và thông ra </v>
      </c>
      <c r="Y120" s="18" t="str">
        <f t="shared" si="394"/>
        <v>Đường Nguyễn Phúc Chu (từ cầu Săn Máu đến đường Trần Văn Trà)</v>
      </c>
      <c r="Z120" s="18" t="str">
        <f t="shared" si="394"/>
        <v xml:space="preserve"> Trong phạm vi bán kính 200 mét khu vực ngã tư Phú Thọ và chợ nhỏ Trảng Dài (giáp đường Trần Văn Xã)</v>
      </c>
      <c r="AA120" s="18"/>
      <c r="AB120" s="18" t="str">
        <f t="shared" ref="AB120:AE120" si="397">AB113</f>
        <v xml:space="preserve"> đã được đầu tư mặt đường nhựa, bê tông xi măng:</v>
      </c>
      <c r="AC120" s="18" t="str">
        <f t="shared" si="397"/>
        <v>- Có bề rộng ≥5m, cách đường giao thông ≤600m.</v>
      </c>
      <c r="AD120" s="18" t="str">
        <f t="shared" si="397"/>
        <v>- Có bề rộng từ ≥3m đến &lt;5m, cách đường giao thông ≤400m.</v>
      </c>
      <c r="AE120" s="18">
        <f t="shared" si="397"/>
        <v>0</v>
      </c>
    </row>
    <row r="121" spans="1:1001 1045:2025 2069:3049 3093:4073 4117:5097 5141:6121 6165:7145 7189:8169 8213:9193 9237:10217 10261:11241 11285:12265 12309:13289 13333:14313 14357:15337 15381:16384" ht="110.25" hidden="1" x14ac:dyDescent="0.25">
      <c r="A121" s="54">
        <f t="shared" si="230"/>
        <v>118</v>
      </c>
      <c r="B121" s="54" t="str">
        <f t="shared" si="377"/>
        <v>VT3*0,8</v>
      </c>
      <c r="C121" s="500" t="str">
        <f>X121&amp;Y121&amp;Z121&amp;AA121&amp;AB121&amp;"
"&amp;AC121&amp;"
"
&amp;AD121&amp;"
"&amp;AE121</f>
        <v>Các tuyến đường giao thông không đấu nối trực tiếp và thông ra Đường Nguyễn Phúc Chu (từ cầu Săn Máu đến đường Trần Văn Trà) Trong phạm vi bán kính 200 mét khu vực ngã tư Phú Thọ và chợ nhỏ Trảng Dài (giáp đường Trần Văn Xã) đã được đầu tư mặt đường nhựa, bê tông xi măng:
- Có bề rộng ≥5m, cách đường giao thông &gt;600m.
- Có bề rộng từ ≥3m đến &lt;5m, cách đường giao thông từ &gt;400m đến ≤600m.
- Có bề rộng &lt;3m, cách đường giao thông ≤200m.</v>
      </c>
      <c r="D121" s="501"/>
      <c r="E121" s="502"/>
      <c r="F121" s="173">
        <f t="shared" si="378"/>
        <v>4600</v>
      </c>
      <c r="G121" s="216">
        <f t="shared" si="379"/>
        <v>3220</v>
      </c>
      <c r="H121" s="216">
        <f t="shared" si="380"/>
        <v>2760</v>
      </c>
      <c r="I121" s="173">
        <f t="shared" si="381"/>
        <v>4700</v>
      </c>
      <c r="J121" s="216">
        <f t="shared" si="227"/>
        <v>3300</v>
      </c>
      <c r="K121" s="216">
        <f t="shared" si="228"/>
        <v>2800</v>
      </c>
      <c r="L121" s="169">
        <f t="shared" si="382"/>
        <v>1.0217391304347827</v>
      </c>
      <c r="M121" s="422">
        <f t="shared" si="383"/>
        <v>1.0248447204968945</v>
      </c>
      <c r="N121" s="422">
        <f t="shared" si="384"/>
        <v>1.0144927536231885</v>
      </c>
      <c r="O121" s="56">
        <f t="shared" si="385"/>
        <v>17000</v>
      </c>
      <c r="P121" s="56">
        <f t="shared" si="386"/>
        <v>8000</v>
      </c>
      <c r="Q121" s="56">
        <f t="shared" si="387"/>
        <v>4600</v>
      </c>
      <c r="R121" s="56">
        <f t="shared" si="388"/>
        <v>3300</v>
      </c>
      <c r="S121" s="18">
        <f t="shared" si="389"/>
        <v>17000</v>
      </c>
      <c r="T121" s="18">
        <f t="shared" si="390"/>
        <v>9000</v>
      </c>
      <c r="U121" s="18">
        <f t="shared" si="391"/>
        <v>5200</v>
      </c>
      <c r="V121" s="18">
        <f t="shared" si="392"/>
        <v>3700</v>
      </c>
      <c r="W121" s="18">
        <f t="shared" si="392"/>
        <v>1</v>
      </c>
      <c r="X121" s="18" t="str">
        <f t="shared" si="393"/>
        <v xml:space="preserve">Các tuyến đường giao thông không đấu nối trực tiếp và thông ra </v>
      </c>
      <c r="Y121" s="18" t="str">
        <f t="shared" si="394"/>
        <v>Đường Nguyễn Phúc Chu (từ cầu Săn Máu đến đường Trần Văn Trà)</v>
      </c>
      <c r="Z121" s="18" t="str">
        <f t="shared" si="394"/>
        <v xml:space="preserve"> Trong phạm vi bán kính 200 mét khu vực ngã tư Phú Thọ và chợ nhỏ Trảng Dài (giáp đường Trần Văn Xã)</v>
      </c>
      <c r="AA121" s="18"/>
      <c r="AB121" s="18" t="str">
        <f t="shared" ref="AB121:AE121" si="398">AB114</f>
        <v xml:space="preserve"> đã được đầu tư mặt đường nhựa, bê tông xi măng:</v>
      </c>
      <c r="AC121" s="18" t="str">
        <f t="shared" si="398"/>
        <v>- Có bề rộng ≥5m, cách đường giao thông &gt;600m.</v>
      </c>
      <c r="AD121" s="18" t="str">
        <f t="shared" si="398"/>
        <v>- Có bề rộng từ ≥3m đến &lt;5m, cách đường giao thông từ &gt;400m đến ≤600m.</v>
      </c>
      <c r="AE121" s="18" t="str">
        <f t="shared" si="398"/>
        <v>- Có bề rộng &lt;3m, cách đường giao thông ≤200m.</v>
      </c>
    </row>
    <row r="122" spans="1:1001 1045:2025 2069:3049 3093:4073 4117:5097 5141:6121 6165:7145 7189:8169 8213:9193 9237:10217 10261:11241 11285:12265 12309:13289 13333:14313 14357:15337 15381:16384" ht="110.25" hidden="1" x14ac:dyDescent="0.25">
      <c r="A122" s="54">
        <f t="shared" si="230"/>
        <v>119</v>
      </c>
      <c r="B122" s="54" t="str">
        <f t="shared" si="377"/>
        <v>VT4*0,8</v>
      </c>
      <c r="C122" s="500" t="str">
        <f>X122&amp;Y122&amp;Z122&amp;AA122&amp;AB122</f>
        <v>Các tuyến đường giao thông không đấu nối trực tiếp và thông ra Đường Nguyễn Phúc Chu (từ cầu Săn Máu đến đường Trần Văn Trà) Trong phạm vi bán kính 200 mét khu vực ngã tư Phú Thọ và chợ nhỏ Trảng Dài (giáp đường Trần Văn Xã) đã được đầu tư mặt đường nhựa, bê tông xi măng:
- Có bề rộng từ ≥3m đến &lt;5m, cách đường giao thông &gt;600m.
- Có bề rộng &lt;3m, cách đường giao thông &gt; 200m.</v>
      </c>
      <c r="D122" s="501"/>
      <c r="E122" s="502"/>
      <c r="F122" s="173">
        <f t="shared" si="378"/>
        <v>3300</v>
      </c>
      <c r="G122" s="216">
        <f t="shared" si="379"/>
        <v>2310</v>
      </c>
      <c r="H122" s="216">
        <f t="shared" si="380"/>
        <v>1980</v>
      </c>
      <c r="I122" s="173">
        <f t="shared" si="381"/>
        <v>3300</v>
      </c>
      <c r="J122" s="216">
        <f t="shared" si="227"/>
        <v>2300</v>
      </c>
      <c r="K122" s="216">
        <f t="shared" si="228"/>
        <v>2000</v>
      </c>
      <c r="L122" s="169">
        <f t="shared" si="382"/>
        <v>1</v>
      </c>
      <c r="M122" s="422">
        <f t="shared" si="383"/>
        <v>0.99567099567099571</v>
      </c>
      <c r="N122" s="422">
        <f t="shared" si="384"/>
        <v>1.0101010101010102</v>
      </c>
      <c r="O122" s="56">
        <f t="shared" si="385"/>
        <v>17000</v>
      </c>
      <c r="P122" s="56">
        <f t="shared" si="386"/>
        <v>8000</v>
      </c>
      <c r="Q122" s="56">
        <f t="shared" si="387"/>
        <v>4600</v>
      </c>
      <c r="R122" s="56">
        <f t="shared" si="388"/>
        <v>3300</v>
      </c>
      <c r="S122" s="18">
        <f t="shared" si="389"/>
        <v>17000</v>
      </c>
      <c r="T122" s="18">
        <f t="shared" si="390"/>
        <v>9000</v>
      </c>
      <c r="U122" s="18">
        <f t="shared" si="391"/>
        <v>5200</v>
      </c>
      <c r="V122" s="18">
        <f t="shared" si="392"/>
        <v>3700</v>
      </c>
      <c r="W122" s="18">
        <f t="shared" si="392"/>
        <v>1</v>
      </c>
      <c r="X122" s="18" t="str">
        <f t="shared" si="393"/>
        <v xml:space="preserve">Các tuyến đường giao thông không đấu nối trực tiếp và thông ra </v>
      </c>
      <c r="Y122" s="18" t="str">
        <f t="shared" si="394"/>
        <v>Đường Nguyễn Phúc Chu (từ cầu Săn Máu đến đường Trần Văn Trà)</v>
      </c>
      <c r="Z122" s="18" t="str">
        <f t="shared" si="394"/>
        <v xml:space="preserve"> Trong phạm vi bán kính 200 mét khu vực ngã tư Phú Thọ và chợ nhỏ Trảng Dài (giáp đường Trần Văn Xã)</v>
      </c>
      <c r="AA122" s="18"/>
      <c r="AB122" s="18" t="str">
        <f t="shared" ref="AB122:AE122" si="399">AB115</f>
        <v xml:space="preserve"> đã được đầu tư mặt đường nhựa, bê tông xi măng:
- Có bề rộng từ ≥3m đến &lt;5m, cách đường giao thông &gt;600m.
- Có bề rộng &lt;3m, cách đường giao thông &gt; 200m.</v>
      </c>
      <c r="AC122" s="18">
        <f t="shared" si="399"/>
        <v>0</v>
      </c>
      <c r="AD122" s="18">
        <f t="shared" si="399"/>
        <v>0</v>
      </c>
      <c r="AE122" s="18">
        <f t="shared" si="399"/>
        <v>0</v>
      </c>
    </row>
    <row r="123" spans="1:1001 1045:2025 2069:3049 3093:4073 4117:5097 5141:6121 6165:7145 7189:8169 8213:9193 9237:10217 10261:11241 11285:12265 12309:13289 13333:14313 14357:15337 15381:16384" ht="55.5" customHeight="1" x14ac:dyDescent="0.25">
      <c r="A123" s="54">
        <f t="shared" si="230"/>
        <v>120</v>
      </c>
      <c r="B123" s="54" t="str">
        <f>'Đầu vào (2)'!G120</f>
        <v>BH51DT_D2</v>
      </c>
      <c r="C123" s="55" t="str">
        <f>'Đầu vào (2)'!H120</f>
        <v>Đường Nguyễn Phúc Chu (từ cầu Săn Máu đến đường Trần Văn Trà)</v>
      </c>
      <c r="D123" s="55" t="str">
        <f>'Đầu vào (2)'!I120</f>
        <v>Đoạn còn lại</v>
      </c>
      <c r="E123" s="55"/>
      <c r="F123" s="447">
        <f>O123</f>
        <v>16000</v>
      </c>
      <c r="G123" s="216">
        <f>F123*0.6</f>
        <v>9600</v>
      </c>
      <c r="H123" s="216">
        <f>F123*0.7</f>
        <v>11200</v>
      </c>
      <c r="I123" s="216">
        <f>S123</f>
        <v>16000</v>
      </c>
      <c r="J123" s="216">
        <f t="shared" si="227"/>
        <v>11200</v>
      </c>
      <c r="K123" s="216">
        <f t="shared" si="228"/>
        <v>9600</v>
      </c>
      <c r="L123" s="449">
        <f>I123/F123</f>
        <v>1</v>
      </c>
      <c r="M123" s="422">
        <f>J123/H123</f>
        <v>1</v>
      </c>
      <c r="N123" s="422">
        <f>K123/G123</f>
        <v>1</v>
      </c>
      <c r="O123" s="56">
        <f>'Đầu vào (2)'!K120</f>
        <v>16000</v>
      </c>
      <c r="P123" s="56">
        <f>'Đầu vào (2)'!L120</f>
        <v>7000</v>
      </c>
      <c r="Q123" s="56">
        <f>'Đầu vào (2)'!M120</f>
        <v>4200</v>
      </c>
      <c r="R123" s="56">
        <f>'Đầu vào (2)'!N120</f>
        <v>3300</v>
      </c>
      <c r="S123" s="18">
        <f>VLOOKUP(B123,'[1]Giá đề xuất ODT'!$G$11:$AD$2233,21,0)</f>
        <v>16000</v>
      </c>
      <c r="T123" s="18">
        <f>VLOOKUP(B123,'[1]Giá đề xuất ODT'!$G$11:$AD$2233,22,0)</f>
        <v>7800</v>
      </c>
      <c r="U123" s="18">
        <f>VLOOKUP(B123,'[1]Giá đề xuất ODT'!$G$11:$AD$2233,23,0)</f>
        <v>4700</v>
      </c>
      <c r="V123" s="18">
        <f>VLOOKUP(B123,'[1]Giá đề xuất ODT'!$G$11:$AD$2233,24,0)</f>
        <v>3700</v>
      </c>
      <c r="W123" s="6">
        <v>2</v>
      </c>
      <c r="Y123" s="18" t="str">
        <f>C123</f>
        <v>Đường Nguyễn Phúc Chu (từ cầu Săn Máu đến đường Trần Văn Trà)</v>
      </c>
      <c r="Z123" s="18" t="str">
        <f>" "&amp;D123</f>
        <v xml:space="preserve"> Đoạn còn lại</v>
      </c>
      <c r="AA123" s="18"/>
    </row>
    <row r="124" spans="1:1001 1045:2025 2069:3049 3093:4073 4117:5097 5141:6121 6165:7145 7189:8169 8213:9193 9237:10217 10261:11241 11285:12265 12309:13289 13333:14313 14357:15337 15381:16384" ht="78.75" hidden="1" x14ac:dyDescent="0.25">
      <c r="A124" s="54">
        <f t="shared" si="230"/>
        <v>121</v>
      </c>
      <c r="B124" s="54" t="str">
        <f t="shared" ref="B124:B129" si="400">B117</f>
        <v>VT2</v>
      </c>
      <c r="C124" s="500" t="str">
        <f>X124&amp;Y124&amp;Z124&amp;AA124&amp;AB124&amp;"
"&amp;AC124&amp;"
"
&amp;AD124</f>
        <v>Các tuyến đường giao thông đấu nối trực tiếp ra Đường Nguyễn Phúc Chu (từ cầu Săn Máu đến đường Trần Văn Trà) Đoạn còn lại đã được đầu tư mặt đường nhựa, bê tông xi măng:
- Có bề rộng ≥5m, cách đường giao thông ≤600m.
- Có bề rộng từ ≥3m đến &lt;5m, cách đường giao thông ≤400m.</v>
      </c>
      <c r="D124" s="501"/>
      <c r="E124" s="502"/>
      <c r="F124" s="173">
        <f t="shared" ref="F124:F129" si="401">IF(B124="VT2",P124,IF(B124="VT3",Q124,IF(B124="VT2*0,8",P124,IF(B124="VT3*0,8",Q124,R124))))</f>
        <v>7000</v>
      </c>
      <c r="G124" s="216">
        <f t="shared" ref="G124:G129" si="402">F124*0.7</f>
        <v>4900</v>
      </c>
      <c r="H124" s="216">
        <f t="shared" ref="H124:H129" si="403">F124*0.6</f>
        <v>4200</v>
      </c>
      <c r="I124" s="173">
        <f t="shared" ref="I124:I129" si="404">IF(B124="VT2",T124,IF(B124="VT3",U124,IF(B124="VT4",V124,IF(B124="VT2*0,8",IF(T124*$T$1&lt;1000,ROUND(T124*$T$1,-1),ROUND(T124*$T$1,-2)),IF(B124="VT3*0,8",IF(U124*$T$1&lt;1000,ROUND(U124*$T$1,-1),ROUND(U124*$T$1,-2)),IF(V124*$T$1&lt;1000,ROUND(V124*$T$1,-1),ROUND(V124*$T$1,-2)))))))</f>
        <v>7800</v>
      </c>
      <c r="J124" s="216">
        <f t="shared" si="227"/>
        <v>5500</v>
      </c>
      <c r="K124" s="216">
        <f t="shared" si="228"/>
        <v>4700</v>
      </c>
      <c r="L124" s="169">
        <f t="shared" ref="L124:L129" si="405">I124/F124</f>
        <v>1.1142857142857143</v>
      </c>
      <c r="M124" s="422">
        <f t="shared" ref="M124:M129" si="406">J124/G124</f>
        <v>1.1224489795918366</v>
      </c>
      <c r="N124" s="422">
        <f t="shared" ref="N124:N129" si="407">K124/H124</f>
        <v>1.1190476190476191</v>
      </c>
      <c r="O124" s="56">
        <f t="shared" ref="O124:O129" si="408">O123</f>
        <v>16000</v>
      </c>
      <c r="P124" s="56">
        <f t="shared" ref="P124:P129" si="409">P123</f>
        <v>7000</v>
      </c>
      <c r="Q124" s="56">
        <f t="shared" ref="Q124:Q129" si="410">Q123</f>
        <v>4200</v>
      </c>
      <c r="R124" s="56">
        <f t="shared" ref="R124:R129" si="411">R123</f>
        <v>3300</v>
      </c>
      <c r="S124" s="18">
        <f t="shared" ref="S124:S129" si="412">S123</f>
        <v>16000</v>
      </c>
      <c r="T124" s="18">
        <f t="shared" ref="T124:T129" si="413">T123</f>
        <v>7800</v>
      </c>
      <c r="U124" s="18">
        <f t="shared" ref="U124:U129" si="414">U123</f>
        <v>4700</v>
      </c>
      <c r="V124" s="18">
        <f t="shared" ref="V124:W129" si="415">V123</f>
        <v>3700</v>
      </c>
      <c r="W124" s="18">
        <f t="shared" si="415"/>
        <v>2</v>
      </c>
      <c r="X124" s="18" t="str">
        <f t="shared" ref="X124:X129" si="416">X117</f>
        <v xml:space="preserve">Các tuyến đường giao thông đấu nối trực tiếp ra </v>
      </c>
      <c r="Y124" s="18" t="str">
        <f t="shared" ref="Y124:Z129" si="417">Y123</f>
        <v>Đường Nguyễn Phúc Chu (từ cầu Săn Máu đến đường Trần Văn Trà)</v>
      </c>
      <c r="Z124" s="18" t="str">
        <f t="shared" si="417"/>
        <v xml:space="preserve"> Đoạn còn lại</v>
      </c>
      <c r="AA124" s="18"/>
      <c r="AB124" s="18" t="str">
        <f>AB117</f>
        <v xml:space="preserve"> đã được đầu tư mặt đường nhựa, bê tông xi măng:</v>
      </c>
      <c r="AC124" s="18" t="str">
        <f>AC117</f>
        <v>- Có bề rộng ≥5m, cách đường giao thông ≤600m.</v>
      </c>
      <c r="AD124" s="18" t="str">
        <f>AD117</f>
        <v>- Có bề rộng từ ≥3m đến &lt;5m, cách đường giao thông ≤400m.</v>
      </c>
      <c r="AE124" s="18">
        <f>AE117</f>
        <v>0</v>
      </c>
    </row>
    <row r="125" spans="1:1001 1045:2025 2069:3049 3093:4073 4117:5097 5141:6121 6165:7145 7189:8169 8213:9193 9237:10217 10261:11241 11285:12265 12309:13289 13333:14313 14357:15337 15381:16384" ht="78.75" hidden="1" x14ac:dyDescent="0.25">
      <c r="A125" s="54">
        <f t="shared" si="230"/>
        <v>122</v>
      </c>
      <c r="B125" s="54" t="str">
        <f t="shared" si="400"/>
        <v>VT3</v>
      </c>
      <c r="C125" s="500" t="str">
        <f>X125&amp;Y125&amp;Z125&amp;AA125&amp;AB125&amp;"
"&amp;AC125&amp;"
"&amp;AD125&amp;"
"&amp;AE125</f>
        <v>Các tuyến đường giao thông đấu nối trực tiếp ra Đường Nguyễn Phúc Chu (từ cầu Săn Máu đến đường Trần Văn Trà) Đoạn còn lại đã được đầu tư mặt đường nhựa, bê tông xi măng:
- Có bề rộng ≥5m, cách đường giao thông &gt;600m.
- Có bề rộng từ ≥3m đến &lt;5m, cách đường giao thông từ &gt;400m đến ≤600m.
- Có bề rộng &lt;3m, cách đường giao thông ≤200m.</v>
      </c>
      <c r="D125" s="501"/>
      <c r="E125" s="502"/>
      <c r="F125" s="173">
        <f t="shared" si="401"/>
        <v>4200</v>
      </c>
      <c r="G125" s="216">
        <f t="shared" si="402"/>
        <v>2940</v>
      </c>
      <c r="H125" s="216">
        <f t="shared" si="403"/>
        <v>2520</v>
      </c>
      <c r="I125" s="173">
        <f t="shared" si="404"/>
        <v>4700</v>
      </c>
      <c r="J125" s="216">
        <f t="shared" si="227"/>
        <v>3300</v>
      </c>
      <c r="K125" s="216">
        <f t="shared" si="228"/>
        <v>2800</v>
      </c>
      <c r="L125" s="169">
        <f t="shared" si="405"/>
        <v>1.1190476190476191</v>
      </c>
      <c r="M125" s="422">
        <f t="shared" si="406"/>
        <v>1.1224489795918366</v>
      </c>
      <c r="N125" s="422">
        <f t="shared" si="407"/>
        <v>1.1111111111111112</v>
      </c>
      <c r="O125" s="56">
        <f t="shared" si="408"/>
        <v>16000</v>
      </c>
      <c r="P125" s="56">
        <f t="shared" si="409"/>
        <v>7000</v>
      </c>
      <c r="Q125" s="56">
        <f t="shared" si="410"/>
        <v>4200</v>
      </c>
      <c r="R125" s="56">
        <f t="shared" si="411"/>
        <v>3300</v>
      </c>
      <c r="S125" s="18">
        <f t="shared" si="412"/>
        <v>16000</v>
      </c>
      <c r="T125" s="18">
        <f t="shared" si="413"/>
        <v>7800</v>
      </c>
      <c r="U125" s="18">
        <f t="shared" si="414"/>
        <v>4700</v>
      </c>
      <c r="V125" s="18">
        <f t="shared" si="415"/>
        <v>3700</v>
      </c>
      <c r="W125" s="18">
        <f t="shared" si="415"/>
        <v>2</v>
      </c>
      <c r="X125" s="18" t="str">
        <f t="shared" si="416"/>
        <v xml:space="preserve">Các tuyến đường giao thông đấu nối trực tiếp ra </v>
      </c>
      <c r="Y125" s="18" t="str">
        <f t="shared" si="417"/>
        <v>Đường Nguyễn Phúc Chu (từ cầu Săn Máu đến đường Trần Văn Trà)</v>
      </c>
      <c r="Z125" s="18" t="str">
        <f t="shared" si="417"/>
        <v xml:space="preserve"> Đoạn còn lại</v>
      </c>
      <c r="AA125" s="18"/>
      <c r="AB125" s="18" t="str">
        <f t="shared" ref="AB125:AE125" si="418">AB118</f>
        <v xml:space="preserve"> đã được đầu tư mặt đường nhựa, bê tông xi măng:</v>
      </c>
      <c r="AC125" s="18" t="str">
        <f t="shared" si="418"/>
        <v>- Có bề rộng ≥5m, cách đường giao thông &gt;600m.</v>
      </c>
      <c r="AD125" s="18" t="str">
        <f t="shared" si="418"/>
        <v>- Có bề rộng từ ≥3m đến &lt;5m, cách đường giao thông từ &gt;400m đến ≤600m.</v>
      </c>
      <c r="AE125" s="18" t="str">
        <f t="shared" si="418"/>
        <v>- Có bề rộng &lt;3m, cách đường giao thông ≤200m.</v>
      </c>
    </row>
    <row r="126" spans="1:1001 1045:2025 2069:3049 3093:4073 4117:5097 5141:6121 6165:7145 7189:8169 8213:9193 9237:10217 10261:11241 11285:12265 12309:13289 13333:14313 14357:15337 15381:16384" ht="94.5" hidden="1" x14ac:dyDescent="0.25">
      <c r="A126" s="54">
        <f t="shared" si="230"/>
        <v>123</v>
      </c>
      <c r="B126" s="54" t="str">
        <f t="shared" si="400"/>
        <v>VT4</v>
      </c>
      <c r="C126" s="500" t="str">
        <f>X126&amp;Y126&amp;Z126&amp;AA126&amp;AB126</f>
        <v>Các tuyến đường giao thông đấu nối trực tiếp ra Đường Nguyễn Phúc Chu (từ cầu Săn Máu đến đường Trần Văn Trà) Đoạn còn lại đã được đầu tư mặt đường nhựa, bê tông xi măng:
- Có bề rộng từ ≥3m đến &lt;5m, cách đường giao thông &gt;600m.
- Có bề rộng &lt;3m, cách đường giao thông &gt;200m.</v>
      </c>
      <c r="D126" s="501"/>
      <c r="E126" s="502"/>
      <c r="F126" s="173">
        <f t="shared" si="401"/>
        <v>3300</v>
      </c>
      <c r="G126" s="216">
        <f t="shared" si="402"/>
        <v>2310</v>
      </c>
      <c r="H126" s="216">
        <f t="shared" si="403"/>
        <v>1980</v>
      </c>
      <c r="I126" s="173">
        <f t="shared" si="404"/>
        <v>3700</v>
      </c>
      <c r="J126" s="216">
        <f t="shared" si="227"/>
        <v>2600</v>
      </c>
      <c r="K126" s="216">
        <f t="shared" si="228"/>
        <v>2200</v>
      </c>
      <c r="L126" s="169">
        <f t="shared" si="405"/>
        <v>1.1212121212121211</v>
      </c>
      <c r="M126" s="422">
        <f t="shared" si="406"/>
        <v>1.1255411255411256</v>
      </c>
      <c r="N126" s="422">
        <f t="shared" si="407"/>
        <v>1.1111111111111112</v>
      </c>
      <c r="O126" s="56">
        <f t="shared" si="408"/>
        <v>16000</v>
      </c>
      <c r="P126" s="56">
        <f t="shared" si="409"/>
        <v>7000</v>
      </c>
      <c r="Q126" s="56">
        <f t="shared" si="410"/>
        <v>4200</v>
      </c>
      <c r="R126" s="56">
        <f t="shared" si="411"/>
        <v>3300</v>
      </c>
      <c r="S126" s="18">
        <f t="shared" si="412"/>
        <v>16000</v>
      </c>
      <c r="T126" s="18">
        <f t="shared" si="413"/>
        <v>7800</v>
      </c>
      <c r="U126" s="18">
        <f t="shared" si="414"/>
        <v>4700</v>
      </c>
      <c r="V126" s="18">
        <f t="shared" si="415"/>
        <v>3700</v>
      </c>
      <c r="W126" s="18">
        <f t="shared" si="415"/>
        <v>2</v>
      </c>
      <c r="X126" s="18" t="str">
        <f t="shared" si="416"/>
        <v xml:space="preserve">Các tuyến đường giao thông đấu nối trực tiếp ra </v>
      </c>
      <c r="Y126" s="18" t="str">
        <f t="shared" si="417"/>
        <v>Đường Nguyễn Phúc Chu (từ cầu Săn Máu đến đường Trần Văn Trà)</v>
      </c>
      <c r="Z126" s="18" t="str">
        <f t="shared" si="417"/>
        <v xml:space="preserve"> Đoạn còn lại</v>
      </c>
      <c r="AA126" s="18"/>
      <c r="AB126" s="18" t="str">
        <f t="shared" ref="AB126:AE126" si="419">AB119</f>
        <v xml:space="preserve"> đã được đầu tư mặt đường nhựa, bê tông xi măng:
- Có bề rộng từ ≥3m đến &lt;5m, cách đường giao thông &gt;600m.
- Có bề rộng &lt;3m, cách đường giao thông &gt;200m.</v>
      </c>
      <c r="AC126" s="18">
        <f t="shared" si="419"/>
        <v>0</v>
      </c>
      <c r="AD126" s="18">
        <f t="shared" si="419"/>
        <v>0</v>
      </c>
      <c r="AE126" s="18">
        <f t="shared" si="419"/>
        <v>0</v>
      </c>
    </row>
    <row r="127" spans="1:1001 1045:2025 2069:3049 3093:4073 4117:5097 5141:6121 6165:7145 7189:8169 8213:9193 9237:10217 10261:11241 11285:12265 12309:13289 13333:14313 14357:15337 15381:16384" ht="94.5" hidden="1" x14ac:dyDescent="0.25">
      <c r="A127" s="54">
        <f t="shared" si="230"/>
        <v>124</v>
      </c>
      <c r="B127" s="54" t="str">
        <f t="shared" si="400"/>
        <v>VT2*0,8</v>
      </c>
      <c r="C127" s="500" t="str">
        <f>X127&amp;Y127&amp;Z127&amp;AA127&amp;AB127&amp;"
"&amp;AC127&amp;"
"
&amp;AD127</f>
        <v>Các tuyến đường giao thông không đấu nối trực tiếp và thông ra Đường Nguyễn Phúc Chu (từ cầu Săn Máu đến đường Trần Văn Trà) Đoạn còn lại đã được đầu tư mặt đường nhựa, bê tông xi măng:
- Có bề rộng ≥5m, cách đường giao thông ≤600m.
- Có bề rộng từ ≥3m đến &lt;5m, cách đường giao thông ≤400m.</v>
      </c>
      <c r="D127" s="501"/>
      <c r="E127" s="502"/>
      <c r="F127" s="173">
        <f t="shared" si="401"/>
        <v>7000</v>
      </c>
      <c r="G127" s="216">
        <f t="shared" si="402"/>
        <v>4900</v>
      </c>
      <c r="H127" s="216">
        <f t="shared" si="403"/>
        <v>4200</v>
      </c>
      <c r="I127" s="173">
        <f t="shared" si="404"/>
        <v>7000</v>
      </c>
      <c r="J127" s="216">
        <f t="shared" si="227"/>
        <v>4900</v>
      </c>
      <c r="K127" s="216">
        <f t="shared" si="228"/>
        <v>4200</v>
      </c>
      <c r="L127" s="169">
        <f t="shared" si="405"/>
        <v>1</v>
      </c>
      <c r="M127" s="422">
        <f t="shared" si="406"/>
        <v>1</v>
      </c>
      <c r="N127" s="422">
        <f t="shared" si="407"/>
        <v>1</v>
      </c>
      <c r="O127" s="56">
        <f t="shared" si="408"/>
        <v>16000</v>
      </c>
      <c r="P127" s="56">
        <f t="shared" si="409"/>
        <v>7000</v>
      </c>
      <c r="Q127" s="56">
        <f t="shared" si="410"/>
        <v>4200</v>
      </c>
      <c r="R127" s="56">
        <f t="shared" si="411"/>
        <v>3300</v>
      </c>
      <c r="S127" s="18">
        <f t="shared" si="412"/>
        <v>16000</v>
      </c>
      <c r="T127" s="18">
        <f t="shared" si="413"/>
        <v>7800</v>
      </c>
      <c r="U127" s="18">
        <f t="shared" si="414"/>
        <v>4700</v>
      </c>
      <c r="V127" s="18">
        <f t="shared" si="415"/>
        <v>3700</v>
      </c>
      <c r="W127" s="18">
        <f t="shared" si="415"/>
        <v>2</v>
      </c>
      <c r="X127" s="18" t="str">
        <f t="shared" si="416"/>
        <v xml:space="preserve">Các tuyến đường giao thông không đấu nối trực tiếp và thông ra </v>
      </c>
      <c r="Y127" s="18" t="str">
        <f t="shared" si="417"/>
        <v>Đường Nguyễn Phúc Chu (từ cầu Săn Máu đến đường Trần Văn Trà)</v>
      </c>
      <c r="Z127" s="18" t="str">
        <f t="shared" si="417"/>
        <v xml:space="preserve"> Đoạn còn lại</v>
      </c>
      <c r="AA127" s="18"/>
      <c r="AB127" s="18" t="str">
        <f t="shared" ref="AB127:AE127" si="420">AB120</f>
        <v xml:space="preserve"> đã được đầu tư mặt đường nhựa, bê tông xi măng:</v>
      </c>
      <c r="AC127" s="18" t="str">
        <f t="shared" si="420"/>
        <v>- Có bề rộng ≥5m, cách đường giao thông ≤600m.</v>
      </c>
      <c r="AD127" s="18" t="str">
        <f t="shared" si="420"/>
        <v>- Có bề rộng từ ≥3m đến &lt;5m, cách đường giao thông ≤400m.</v>
      </c>
      <c r="AE127" s="18">
        <f t="shared" si="420"/>
        <v>0</v>
      </c>
      <c r="AF127" s="424"/>
      <c r="AG127" s="424"/>
      <c r="AH127" s="424"/>
      <c r="AI127" s="424"/>
      <c r="AJ127" s="424"/>
      <c r="AK127" s="424"/>
      <c r="AL127" s="424"/>
      <c r="AM127" s="424"/>
      <c r="AN127" s="424"/>
      <c r="AO127" s="424"/>
      <c r="AP127" s="424"/>
      <c r="AQ127" s="424"/>
      <c r="AR127" s="424"/>
      <c r="AS127" s="424"/>
      <c r="AT127" s="424"/>
      <c r="AU127" s="424"/>
      <c r="AV127" s="424"/>
      <c r="AW127" s="424"/>
      <c r="AX127" s="424"/>
      <c r="AY127" s="424"/>
      <c r="AZ127" s="424"/>
      <c r="BA127" s="424"/>
      <c r="BB127" s="424"/>
      <c r="BC127" s="424"/>
      <c r="BD127" s="424"/>
      <c r="BE127" s="424"/>
      <c r="BF127" s="424"/>
      <c r="BG127" s="424"/>
      <c r="BH127" s="424"/>
      <c r="BI127" s="424"/>
      <c r="BJ127" s="424"/>
      <c r="BK127" s="424"/>
      <c r="BL127" s="424"/>
      <c r="BM127" s="424"/>
      <c r="BN127" s="424"/>
      <c r="BO127" s="424"/>
      <c r="BP127" s="424"/>
      <c r="BQ127" s="424"/>
      <c r="BR127" s="424"/>
      <c r="BS127" s="424"/>
      <c r="BT127" s="424"/>
      <c r="BU127" s="424"/>
      <c r="BV127" s="424"/>
      <c r="BW127" s="424"/>
      <c r="BX127" s="424"/>
      <c r="BY127" s="424"/>
      <c r="BZ127" s="424"/>
      <c r="CA127" s="424"/>
      <c r="CB127" s="424"/>
      <c r="CC127" s="424"/>
      <c r="CD127" s="424"/>
      <c r="CE127" s="424"/>
      <c r="CF127" s="424"/>
      <c r="CG127" s="424"/>
      <c r="CH127" s="424"/>
      <c r="CI127" s="424"/>
      <c r="CJ127" s="424"/>
      <c r="CK127" s="424"/>
      <c r="CL127" s="424"/>
      <c r="CM127" s="424"/>
      <c r="CN127" s="424"/>
      <c r="CO127" s="424"/>
      <c r="CP127" s="424"/>
      <c r="CQ127" s="424"/>
      <c r="CR127" s="424"/>
      <c r="CS127" s="424"/>
      <c r="CT127" s="424"/>
      <c r="CU127" s="424"/>
      <c r="CV127" s="424"/>
      <c r="CW127" s="424"/>
      <c r="CX127" s="424"/>
      <c r="CY127" s="424"/>
      <c r="CZ127" s="424"/>
      <c r="DA127" s="424"/>
      <c r="DB127" s="424"/>
      <c r="DC127" s="424"/>
      <c r="DD127" s="424"/>
      <c r="DE127" s="424"/>
      <c r="DF127" s="424"/>
      <c r="DG127" s="424"/>
      <c r="DH127" s="424"/>
      <c r="DI127" s="424"/>
      <c r="DJ127" s="424"/>
      <c r="DK127" s="424"/>
      <c r="DL127" s="424"/>
      <c r="DM127" s="424"/>
      <c r="DN127" s="424"/>
      <c r="DO127" s="424"/>
      <c r="DP127" s="424"/>
      <c r="DQ127" s="424"/>
      <c r="DR127" s="424"/>
      <c r="DS127" s="424"/>
      <c r="DT127" s="424"/>
      <c r="DU127" s="424"/>
      <c r="DV127" s="424"/>
      <c r="DW127" s="424"/>
      <c r="DX127" s="424"/>
      <c r="DY127" s="424"/>
      <c r="DZ127" s="424"/>
      <c r="EA127" s="424"/>
      <c r="EB127" s="424"/>
      <c r="EC127" s="424"/>
      <c r="ED127" s="424"/>
      <c r="EE127" s="424"/>
      <c r="EF127" s="424"/>
      <c r="EG127" s="424"/>
      <c r="EH127" s="424"/>
      <c r="EI127" s="424"/>
      <c r="EJ127" s="424"/>
      <c r="EK127" s="424"/>
      <c r="EL127" s="424"/>
      <c r="EM127" s="424"/>
      <c r="EN127" s="424"/>
      <c r="EO127" s="424"/>
      <c r="EP127" s="424"/>
      <c r="EQ127" s="424"/>
      <c r="ER127" s="424"/>
      <c r="ES127" s="424"/>
      <c r="ET127" s="424"/>
      <c r="EU127" s="424"/>
      <c r="EV127" s="424"/>
      <c r="EW127" s="424"/>
      <c r="EX127" s="424"/>
      <c r="EY127" s="424"/>
      <c r="EZ127" s="424"/>
      <c r="FA127" s="424"/>
      <c r="FB127" s="424"/>
      <c r="FC127" s="424"/>
      <c r="FD127" s="424"/>
      <c r="FE127" s="424"/>
      <c r="FF127" s="424"/>
      <c r="FG127" s="424"/>
      <c r="FH127" s="424"/>
      <c r="FI127" s="424"/>
      <c r="FJ127" s="424"/>
      <c r="FK127" s="424"/>
      <c r="FL127" s="424"/>
      <c r="FM127" s="424"/>
      <c r="FN127" s="424"/>
      <c r="FO127" s="424"/>
      <c r="FP127" s="424"/>
      <c r="FQ127" s="424"/>
      <c r="FR127" s="424"/>
      <c r="FS127" s="424"/>
      <c r="FT127" s="424"/>
      <c r="FU127" s="424"/>
      <c r="FV127" s="424"/>
      <c r="FW127" s="424"/>
      <c r="FX127" s="424"/>
      <c r="FY127" s="424"/>
      <c r="FZ127" s="424"/>
      <c r="GA127" s="424"/>
      <c r="GB127" s="424"/>
      <c r="GC127" s="424"/>
      <c r="GD127" s="424"/>
      <c r="GE127" s="424"/>
      <c r="GF127" s="424"/>
      <c r="GG127" s="424"/>
      <c r="GH127" s="424"/>
      <c r="GI127" s="424"/>
      <c r="GJ127" s="424"/>
      <c r="GK127" s="424"/>
      <c r="GL127" s="424"/>
      <c r="GM127" s="424"/>
      <c r="GN127" s="424"/>
      <c r="GO127" s="424"/>
      <c r="GP127" s="424"/>
      <c r="GQ127" s="424"/>
      <c r="GR127" s="424"/>
      <c r="GS127" s="424"/>
      <c r="GT127" s="424"/>
      <c r="GU127" s="424"/>
      <c r="GV127" s="424"/>
      <c r="GW127" s="424"/>
      <c r="GX127" s="424"/>
      <c r="GY127" s="424"/>
      <c r="GZ127" s="424"/>
      <c r="HA127" s="424"/>
      <c r="HB127" s="424"/>
      <c r="HC127" s="424"/>
      <c r="HD127" s="424"/>
      <c r="HE127" s="424"/>
      <c r="HF127" s="424"/>
      <c r="HG127" s="424"/>
      <c r="HH127" s="424"/>
      <c r="HI127" s="424"/>
      <c r="HJ127" s="424"/>
      <c r="HO127" s="424"/>
      <c r="HP127" s="424"/>
      <c r="HQ127" s="424"/>
      <c r="HR127" s="424"/>
      <c r="HS127" s="424"/>
      <c r="HT127" s="424"/>
      <c r="HU127" s="424"/>
      <c r="HV127" s="424"/>
      <c r="HW127" s="424"/>
      <c r="HX127" s="424"/>
      <c r="HY127" s="424"/>
      <c r="JQ127" s="424"/>
      <c r="JR127" s="424"/>
      <c r="JS127" s="424"/>
      <c r="JT127" s="424"/>
      <c r="JU127" s="424"/>
      <c r="JV127" s="424"/>
      <c r="JW127" s="424"/>
      <c r="JX127" s="424"/>
      <c r="JY127" s="424"/>
      <c r="JZ127" s="424"/>
      <c r="KA127" s="424"/>
      <c r="KB127" s="424"/>
      <c r="KC127" s="424"/>
      <c r="KD127" s="424"/>
      <c r="KE127" s="424"/>
      <c r="KF127" s="424"/>
      <c r="KG127" s="424"/>
      <c r="KH127" s="424"/>
      <c r="KI127" s="424"/>
      <c r="KJ127" s="424"/>
      <c r="KK127" s="424"/>
      <c r="KL127" s="424"/>
      <c r="KM127" s="424"/>
      <c r="KN127" s="424"/>
      <c r="KO127" s="424"/>
      <c r="KP127" s="424"/>
      <c r="KQ127" s="424"/>
      <c r="KR127" s="424"/>
      <c r="KS127" s="424"/>
      <c r="KT127" s="424"/>
      <c r="KU127" s="424"/>
      <c r="KV127" s="424"/>
      <c r="KW127" s="424"/>
      <c r="KX127" s="424"/>
      <c r="KY127" s="424"/>
      <c r="KZ127" s="424"/>
      <c r="LA127" s="424"/>
      <c r="LB127" s="424"/>
      <c r="LC127" s="424"/>
      <c r="LD127" s="424"/>
      <c r="LE127" s="424"/>
      <c r="LF127" s="424"/>
      <c r="LG127" s="424"/>
      <c r="LH127" s="424"/>
      <c r="LI127" s="424"/>
      <c r="LJ127" s="424"/>
      <c r="LK127" s="424"/>
      <c r="LL127" s="424"/>
      <c r="LM127" s="424"/>
      <c r="LN127" s="424"/>
      <c r="LO127" s="424"/>
      <c r="LP127" s="424"/>
      <c r="LQ127" s="424"/>
      <c r="LR127" s="424"/>
      <c r="LS127" s="424"/>
      <c r="LT127" s="424"/>
      <c r="LU127" s="424"/>
      <c r="LV127" s="424"/>
      <c r="LW127" s="424"/>
      <c r="LX127" s="424"/>
      <c r="LY127" s="424"/>
      <c r="LZ127" s="424"/>
      <c r="MA127" s="424"/>
      <c r="MB127" s="424"/>
      <c r="MC127" s="424"/>
      <c r="MD127" s="424"/>
      <c r="ME127" s="424"/>
      <c r="MF127" s="424"/>
      <c r="MG127" s="424"/>
      <c r="MH127" s="424"/>
      <c r="MI127" s="424"/>
      <c r="MJ127" s="424"/>
      <c r="MK127" s="424"/>
      <c r="ML127" s="424"/>
      <c r="MM127" s="424"/>
      <c r="MN127" s="424"/>
      <c r="MO127" s="424"/>
      <c r="MP127" s="424"/>
      <c r="MQ127" s="424"/>
      <c r="MR127" s="424"/>
      <c r="MS127" s="424"/>
      <c r="MT127" s="424"/>
      <c r="MU127" s="424"/>
      <c r="MV127" s="424"/>
      <c r="MW127" s="424"/>
      <c r="MX127" s="424"/>
      <c r="MY127" s="424"/>
      <c r="MZ127" s="424"/>
      <c r="NA127" s="424"/>
      <c r="NB127" s="424"/>
      <c r="NC127" s="424"/>
      <c r="ND127" s="424"/>
      <c r="NE127" s="424"/>
      <c r="NF127" s="424"/>
      <c r="NG127" s="424"/>
      <c r="NH127" s="424"/>
      <c r="NI127" s="424"/>
      <c r="NJ127" s="424"/>
      <c r="NK127" s="424"/>
      <c r="NL127" s="424"/>
      <c r="NM127" s="424"/>
      <c r="NN127" s="424"/>
      <c r="NO127" s="424"/>
      <c r="NP127" s="424"/>
      <c r="NQ127" s="424"/>
      <c r="NR127" s="424"/>
      <c r="NS127" s="424"/>
      <c r="NT127" s="424"/>
      <c r="NU127" s="424"/>
      <c r="NV127" s="424"/>
      <c r="NW127" s="424"/>
      <c r="NX127" s="424"/>
      <c r="NY127" s="424"/>
      <c r="NZ127" s="424"/>
      <c r="OA127" s="424"/>
      <c r="OB127" s="424"/>
      <c r="OC127" s="424"/>
      <c r="OD127" s="424"/>
      <c r="OE127" s="424"/>
      <c r="OF127" s="424"/>
      <c r="OG127" s="424"/>
      <c r="OH127" s="424"/>
      <c r="OI127" s="424"/>
      <c r="OJ127" s="424"/>
      <c r="OK127" s="424"/>
      <c r="OL127" s="424"/>
      <c r="OM127" s="424"/>
      <c r="ON127" s="424"/>
      <c r="OO127" s="424"/>
      <c r="OP127" s="424"/>
      <c r="OQ127" s="424"/>
      <c r="OR127" s="424"/>
      <c r="OS127" s="424"/>
      <c r="OT127" s="424"/>
      <c r="OU127" s="424"/>
      <c r="OV127" s="424"/>
      <c r="OW127" s="424"/>
      <c r="OX127" s="424"/>
      <c r="OY127" s="424"/>
      <c r="OZ127" s="424"/>
      <c r="PA127" s="424"/>
      <c r="PB127" s="424"/>
      <c r="PC127" s="424"/>
      <c r="PD127" s="424"/>
      <c r="PE127" s="424"/>
      <c r="PF127" s="424"/>
      <c r="PG127" s="424"/>
      <c r="PH127" s="424"/>
      <c r="PI127" s="424"/>
      <c r="PJ127" s="424"/>
      <c r="PK127" s="424"/>
      <c r="PL127" s="424"/>
      <c r="PM127" s="424"/>
      <c r="PN127" s="424"/>
      <c r="PO127" s="424"/>
      <c r="PP127" s="424"/>
      <c r="PQ127" s="424"/>
      <c r="PR127" s="424"/>
      <c r="PS127" s="424"/>
      <c r="PT127" s="424"/>
      <c r="PU127" s="424"/>
      <c r="PV127" s="424"/>
      <c r="PW127" s="424"/>
      <c r="PX127" s="424"/>
      <c r="PY127" s="424"/>
      <c r="PZ127" s="424"/>
      <c r="QA127" s="424"/>
      <c r="QB127" s="424"/>
      <c r="QC127" s="424"/>
      <c r="QD127" s="424"/>
      <c r="QE127" s="424"/>
      <c r="QF127" s="424"/>
      <c r="QG127" s="424"/>
      <c r="QH127" s="424"/>
      <c r="QI127" s="424"/>
      <c r="QJ127" s="424"/>
      <c r="QK127" s="424"/>
      <c r="QL127" s="424"/>
      <c r="QM127" s="424"/>
      <c r="QN127" s="424"/>
      <c r="QO127" s="424"/>
      <c r="QP127" s="424"/>
      <c r="QQ127" s="424"/>
      <c r="QR127" s="424"/>
      <c r="QS127" s="424"/>
      <c r="QT127" s="424"/>
      <c r="QU127" s="424"/>
      <c r="QV127" s="424"/>
      <c r="QW127" s="424"/>
      <c r="QX127" s="424"/>
      <c r="QY127" s="424"/>
      <c r="QZ127" s="424"/>
      <c r="RA127" s="424"/>
      <c r="RB127" s="424"/>
      <c r="RC127" s="424"/>
      <c r="RD127" s="424"/>
      <c r="RE127" s="424"/>
      <c r="RF127" s="424"/>
      <c r="RK127" s="424"/>
      <c r="RL127" s="424"/>
      <c r="RM127" s="424"/>
      <c r="RN127" s="424"/>
      <c r="RO127" s="424"/>
      <c r="RP127" s="424"/>
      <c r="RQ127" s="424"/>
      <c r="RR127" s="424"/>
      <c r="RS127" s="424"/>
      <c r="RT127" s="424"/>
      <c r="RU127" s="424"/>
      <c r="TM127" s="424"/>
      <c r="TN127" s="424"/>
      <c r="TO127" s="424"/>
      <c r="TP127" s="424"/>
      <c r="TQ127" s="424"/>
      <c r="TR127" s="424"/>
      <c r="TS127" s="424"/>
      <c r="TT127" s="424"/>
      <c r="TU127" s="424"/>
      <c r="TV127" s="424"/>
      <c r="TW127" s="424"/>
      <c r="TX127" s="424"/>
      <c r="TY127" s="424"/>
      <c r="TZ127" s="424"/>
      <c r="UA127" s="424"/>
      <c r="UB127" s="424"/>
      <c r="UC127" s="424"/>
      <c r="UD127" s="424"/>
      <c r="UE127" s="424"/>
      <c r="UF127" s="424"/>
      <c r="UG127" s="424"/>
      <c r="UH127" s="424"/>
      <c r="UI127" s="424"/>
      <c r="UJ127" s="424"/>
      <c r="UK127" s="424"/>
      <c r="UL127" s="424"/>
      <c r="UM127" s="424"/>
      <c r="UN127" s="424"/>
      <c r="UO127" s="424"/>
      <c r="UP127" s="424"/>
      <c r="UQ127" s="424"/>
      <c r="UR127" s="424"/>
      <c r="US127" s="424"/>
      <c r="UT127" s="424"/>
      <c r="UU127" s="424"/>
      <c r="UV127" s="424"/>
      <c r="UW127" s="424"/>
      <c r="UX127" s="424"/>
      <c r="UY127" s="424"/>
      <c r="UZ127" s="424"/>
      <c r="VA127" s="424"/>
      <c r="VB127" s="424"/>
      <c r="VC127" s="424"/>
      <c r="VD127" s="424"/>
      <c r="VE127" s="424"/>
      <c r="VF127" s="424"/>
      <c r="VG127" s="424"/>
      <c r="VH127" s="424"/>
      <c r="VI127" s="424"/>
      <c r="VJ127" s="424"/>
      <c r="VK127" s="424"/>
      <c r="VL127" s="424"/>
      <c r="VM127" s="424"/>
      <c r="VN127" s="424"/>
      <c r="VO127" s="424"/>
      <c r="VP127" s="424"/>
      <c r="VQ127" s="424"/>
      <c r="VR127" s="424"/>
      <c r="VS127" s="424"/>
      <c r="VT127" s="424"/>
      <c r="VU127" s="424"/>
      <c r="VV127" s="424"/>
      <c r="VW127" s="424"/>
      <c r="VX127" s="424"/>
      <c r="VY127" s="424"/>
      <c r="VZ127" s="424"/>
      <c r="WA127" s="424"/>
      <c r="WB127" s="424"/>
      <c r="WC127" s="424"/>
      <c r="WD127" s="424"/>
      <c r="WE127" s="424"/>
      <c r="WF127" s="424"/>
      <c r="WG127" s="424"/>
      <c r="WH127" s="424"/>
      <c r="WI127" s="424"/>
      <c r="WJ127" s="424"/>
      <c r="WK127" s="424"/>
      <c r="WL127" s="424"/>
      <c r="WM127" s="424"/>
      <c r="WN127" s="424"/>
      <c r="WO127" s="424"/>
      <c r="WP127" s="424"/>
      <c r="WQ127" s="424"/>
      <c r="WR127" s="424"/>
      <c r="WS127" s="424"/>
      <c r="WT127" s="424"/>
      <c r="WU127" s="424"/>
      <c r="WV127" s="424"/>
      <c r="WW127" s="424"/>
      <c r="WX127" s="424"/>
      <c r="WY127" s="424"/>
      <c r="WZ127" s="424"/>
      <c r="XA127" s="424"/>
      <c r="XB127" s="424"/>
      <c r="XC127" s="424"/>
      <c r="XD127" s="424"/>
      <c r="XE127" s="424"/>
      <c r="XF127" s="424"/>
      <c r="XG127" s="424"/>
      <c r="XH127" s="424"/>
      <c r="XI127" s="424"/>
      <c r="XJ127" s="424"/>
      <c r="XK127" s="424"/>
      <c r="XL127" s="424"/>
      <c r="XM127" s="424"/>
      <c r="XN127" s="424"/>
      <c r="XO127" s="424"/>
      <c r="XP127" s="424"/>
      <c r="XQ127" s="424"/>
      <c r="XR127" s="424"/>
      <c r="XS127" s="424"/>
      <c r="XT127" s="424"/>
      <c r="XU127" s="424"/>
      <c r="XV127" s="424"/>
      <c r="XW127" s="424"/>
      <c r="XX127" s="424"/>
      <c r="XY127" s="424"/>
      <c r="XZ127" s="424"/>
      <c r="YA127" s="424"/>
      <c r="YB127" s="424"/>
      <c r="YC127" s="424"/>
      <c r="YD127" s="424"/>
      <c r="YE127" s="424"/>
      <c r="YF127" s="424"/>
      <c r="YG127" s="424"/>
      <c r="YH127" s="424"/>
      <c r="YI127" s="424"/>
      <c r="YJ127" s="424"/>
      <c r="YK127" s="424"/>
      <c r="YL127" s="424"/>
      <c r="YM127" s="424"/>
      <c r="YN127" s="424"/>
      <c r="YO127" s="424"/>
      <c r="YP127" s="424"/>
      <c r="YQ127" s="424"/>
      <c r="YR127" s="424"/>
      <c r="YS127" s="424"/>
      <c r="YT127" s="424"/>
      <c r="YU127" s="424"/>
      <c r="YV127" s="424"/>
      <c r="YW127" s="424"/>
      <c r="YX127" s="424"/>
      <c r="YY127" s="424"/>
      <c r="YZ127" s="424"/>
      <c r="ZA127" s="424"/>
      <c r="ZB127" s="424"/>
      <c r="ZC127" s="424"/>
      <c r="ZD127" s="424"/>
      <c r="ZE127" s="424"/>
      <c r="ZF127" s="424"/>
      <c r="ZG127" s="424"/>
      <c r="ZH127" s="424"/>
      <c r="ZI127" s="424"/>
      <c r="ZJ127" s="424"/>
      <c r="ZK127" s="424"/>
      <c r="ZL127" s="424"/>
      <c r="ZM127" s="424"/>
      <c r="ZN127" s="424"/>
      <c r="ZO127" s="424"/>
      <c r="ZP127" s="424"/>
      <c r="ZQ127" s="424"/>
      <c r="ZR127" s="424"/>
      <c r="ZS127" s="424"/>
      <c r="ZT127" s="424"/>
      <c r="ZU127" s="424"/>
      <c r="ZV127" s="424"/>
      <c r="ZW127" s="424"/>
      <c r="ZX127" s="424"/>
      <c r="ZY127" s="424"/>
      <c r="ZZ127" s="424"/>
      <c r="AAA127" s="424"/>
      <c r="AAB127" s="424"/>
      <c r="AAC127" s="424"/>
      <c r="AAD127" s="424"/>
      <c r="AAE127" s="424"/>
      <c r="AAF127" s="424"/>
      <c r="AAG127" s="424"/>
      <c r="AAH127" s="424"/>
      <c r="AAI127" s="424"/>
      <c r="AAJ127" s="424"/>
      <c r="AAK127" s="424"/>
      <c r="AAL127" s="424"/>
      <c r="AAM127" s="424"/>
      <c r="AAN127" s="424"/>
      <c r="AAO127" s="424"/>
      <c r="AAP127" s="424"/>
      <c r="AAQ127" s="424"/>
      <c r="AAR127" s="424"/>
      <c r="AAS127" s="424"/>
      <c r="AAT127" s="424"/>
      <c r="AAU127" s="424"/>
      <c r="AAV127" s="424"/>
      <c r="AAW127" s="424"/>
      <c r="AAX127" s="424"/>
      <c r="AAY127" s="424"/>
      <c r="AAZ127" s="424"/>
      <c r="ABA127" s="424"/>
      <c r="ABB127" s="424"/>
      <c r="ABG127" s="424"/>
      <c r="ABH127" s="424"/>
      <c r="ABI127" s="424"/>
      <c r="ABJ127" s="424"/>
      <c r="ABK127" s="424"/>
      <c r="ABL127" s="424"/>
      <c r="ABM127" s="424"/>
      <c r="ABN127" s="424"/>
      <c r="ABO127" s="424"/>
      <c r="ABP127" s="424"/>
      <c r="ABQ127" s="424"/>
      <c r="ADI127" s="424"/>
      <c r="ADJ127" s="424"/>
      <c r="ADK127" s="424"/>
      <c r="ADL127" s="424"/>
      <c r="ADM127" s="424"/>
      <c r="ADN127" s="424"/>
      <c r="ADO127" s="424"/>
      <c r="ADP127" s="424"/>
      <c r="ADQ127" s="424"/>
      <c r="ADR127" s="424"/>
      <c r="ADS127" s="424"/>
      <c r="ADT127" s="424"/>
      <c r="ADU127" s="424"/>
      <c r="ADV127" s="424"/>
      <c r="ADW127" s="424"/>
      <c r="ADX127" s="424"/>
      <c r="ADY127" s="424"/>
      <c r="ADZ127" s="424"/>
      <c r="AEA127" s="424"/>
      <c r="AEB127" s="424"/>
      <c r="AEC127" s="424"/>
      <c r="AED127" s="424"/>
      <c r="AEE127" s="424"/>
      <c r="AEF127" s="424"/>
      <c r="AEG127" s="424"/>
      <c r="AEH127" s="424"/>
      <c r="AEI127" s="424"/>
      <c r="AEJ127" s="424"/>
      <c r="AEK127" s="424"/>
      <c r="AEL127" s="424"/>
      <c r="AEM127" s="424"/>
      <c r="AEN127" s="424"/>
      <c r="AEO127" s="424"/>
      <c r="AEP127" s="424"/>
      <c r="AEQ127" s="424"/>
      <c r="AER127" s="424"/>
      <c r="AES127" s="424"/>
      <c r="AET127" s="424"/>
      <c r="AEU127" s="424"/>
      <c r="AEV127" s="424"/>
      <c r="AEW127" s="424"/>
      <c r="AEX127" s="424"/>
      <c r="AEY127" s="424"/>
      <c r="AEZ127" s="424"/>
      <c r="AFA127" s="424"/>
      <c r="AFB127" s="424"/>
      <c r="AFC127" s="424"/>
      <c r="AFD127" s="424"/>
      <c r="AFE127" s="424"/>
      <c r="AFF127" s="424"/>
      <c r="AFG127" s="424"/>
      <c r="AFH127" s="424"/>
      <c r="AFI127" s="424"/>
      <c r="AFJ127" s="424"/>
      <c r="AFK127" s="424"/>
      <c r="AFL127" s="424"/>
      <c r="AFM127" s="424"/>
      <c r="AFN127" s="424"/>
      <c r="AFO127" s="424"/>
      <c r="AFP127" s="424"/>
      <c r="AFQ127" s="424"/>
      <c r="AFR127" s="424"/>
      <c r="AFS127" s="424"/>
      <c r="AFT127" s="424"/>
      <c r="AFU127" s="424"/>
      <c r="AFV127" s="424"/>
      <c r="AFW127" s="424"/>
      <c r="AFX127" s="424"/>
      <c r="AFY127" s="424"/>
      <c r="AFZ127" s="424"/>
      <c r="AGA127" s="424"/>
      <c r="AGB127" s="424"/>
      <c r="AGC127" s="424"/>
      <c r="AGD127" s="424"/>
      <c r="AGE127" s="424"/>
      <c r="AGF127" s="424"/>
      <c r="AGG127" s="424"/>
      <c r="AGH127" s="424"/>
      <c r="AGI127" s="424"/>
      <c r="AGJ127" s="424"/>
      <c r="AGK127" s="424"/>
      <c r="AGL127" s="424"/>
      <c r="AGM127" s="424"/>
      <c r="AGN127" s="424"/>
      <c r="AGO127" s="424"/>
      <c r="AGP127" s="424"/>
      <c r="AGQ127" s="424"/>
      <c r="AGR127" s="424"/>
      <c r="AGS127" s="424"/>
      <c r="AGT127" s="424"/>
      <c r="AGU127" s="424"/>
      <c r="AGV127" s="424"/>
      <c r="AGW127" s="424"/>
      <c r="AGX127" s="424"/>
      <c r="AGY127" s="424"/>
      <c r="AGZ127" s="424"/>
      <c r="AHA127" s="424"/>
      <c r="AHB127" s="424"/>
      <c r="AHC127" s="424"/>
      <c r="AHD127" s="424"/>
      <c r="AHE127" s="424"/>
      <c r="AHF127" s="424"/>
      <c r="AHG127" s="424"/>
      <c r="AHH127" s="424"/>
      <c r="AHI127" s="424"/>
      <c r="AHJ127" s="424"/>
      <c r="AHK127" s="424"/>
      <c r="AHL127" s="424"/>
      <c r="AHM127" s="424"/>
      <c r="AHN127" s="424"/>
      <c r="AHO127" s="424"/>
      <c r="AHP127" s="424"/>
      <c r="AHQ127" s="424"/>
      <c r="AHR127" s="424"/>
      <c r="AHS127" s="424"/>
      <c r="AHT127" s="424"/>
      <c r="AHU127" s="424"/>
      <c r="AHV127" s="424"/>
      <c r="AHW127" s="424"/>
      <c r="AHX127" s="424"/>
      <c r="AHY127" s="424"/>
      <c r="AHZ127" s="424"/>
      <c r="AIA127" s="424"/>
      <c r="AIB127" s="424"/>
      <c r="AIC127" s="424"/>
      <c r="AID127" s="424"/>
      <c r="AIE127" s="424"/>
      <c r="AIF127" s="424"/>
      <c r="AIG127" s="424"/>
      <c r="AIH127" s="424"/>
      <c r="AII127" s="424"/>
      <c r="AIJ127" s="424"/>
      <c r="AIK127" s="424"/>
      <c r="AIL127" s="424"/>
      <c r="AIM127" s="424"/>
      <c r="AIN127" s="424"/>
      <c r="AIO127" s="424"/>
      <c r="AIP127" s="424"/>
      <c r="AIQ127" s="424"/>
      <c r="AIR127" s="424"/>
      <c r="AIS127" s="424"/>
      <c r="AIT127" s="424"/>
      <c r="AIU127" s="424"/>
      <c r="AIV127" s="424"/>
      <c r="AIW127" s="424"/>
      <c r="AIX127" s="424"/>
      <c r="AIY127" s="424"/>
      <c r="AIZ127" s="424"/>
      <c r="AJA127" s="424"/>
      <c r="AJB127" s="424"/>
      <c r="AJC127" s="424"/>
      <c r="AJD127" s="424"/>
      <c r="AJE127" s="424"/>
      <c r="AJF127" s="424"/>
      <c r="AJG127" s="424"/>
      <c r="AJH127" s="424"/>
      <c r="AJI127" s="424"/>
      <c r="AJJ127" s="424"/>
      <c r="AJK127" s="424"/>
      <c r="AJL127" s="424"/>
      <c r="AJM127" s="424"/>
      <c r="AJN127" s="424"/>
      <c r="AJO127" s="424"/>
      <c r="AJP127" s="424"/>
      <c r="AJQ127" s="424"/>
      <c r="AJR127" s="424"/>
      <c r="AJS127" s="424"/>
      <c r="AJT127" s="424"/>
      <c r="AJU127" s="424"/>
      <c r="AJV127" s="424"/>
      <c r="AJW127" s="424"/>
      <c r="AJX127" s="424"/>
      <c r="AJY127" s="424"/>
      <c r="AJZ127" s="424"/>
      <c r="AKA127" s="424"/>
      <c r="AKB127" s="424"/>
      <c r="AKC127" s="424"/>
      <c r="AKD127" s="424"/>
      <c r="AKE127" s="424"/>
      <c r="AKF127" s="424"/>
      <c r="AKG127" s="424"/>
      <c r="AKH127" s="424"/>
      <c r="AKI127" s="424"/>
      <c r="AKJ127" s="424"/>
      <c r="AKK127" s="424"/>
      <c r="AKL127" s="424"/>
      <c r="AKM127" s="424"/>
      <c r="AKN127" s="424"/>
      <c r="AKO127" s="424"/>
      <c r="AKP127" s="424"/>
      <c r="AKQ127" s="424"/>
      <c r="AKR127" s="424"/>
      <c r="AKS127" s="424"/>
      <c r="AKT127" s="424"/>
      <c r="AKU127" s="424"/>
      <c r="AKV127" s="424"/>
      <c r="AKW127" s="424"/>
      <c r="AKX127" s="424"/>
      <c r="ALC127" s="424"/>
      <c r="ALD127" s="424"/>
      <c r="ALE127" s="424"/>
      <c r="ALF127" s="424"/>
      <c r="ALG127" s="424"/>
      <c r="ALH127" s="424"/>
      <c r="ALI127" s="424"/>
      <c r="ALJ127" s="424"/>
      <c r="ALK127" s="424"/>
      <c r="ALL127" s="424"/>
      <c r="ALM127" s="424"/>
      <c r="ANE127" s="424"/>
      <c r="ANF127" s="424"/>
      <c r="ANG127" s="424"/>
      <c r="ANH127" s="424"/>
      <c r="ANI127" s="424"/>
      <c r="ANJ127" s="424"/>
      <c r="ANK127" s="424"/>
      <c r="ANL127" s="424"/>
      <c r="ANM127" s="424"/>
      <c r="ANN127" s="424"/>
      <c r="ANO127" s="424"/>
      <c r="ANP127" s="424"/>
      <c r="ANQ127" s="424"/>
      <c r="ANR127" s="424"/>
      <c r="ANS127" s="424"/>
      <c r="ANT127" s="424"/>
      <c r="ANU127" s="424"/>
      <c r="ANV127" s="424"/>
      <c r="ANW127" s="424"/>
      <c r="ANX127" s="424"/>
      <c r="ANY127" s="424"/>
      <c r="ANZ127" s="424"/>
      <c r="AOA127" s="424"/>
      <c r="AOB127" s="424"/>
      <c r="AOC127" s="424"/>
      <c r="AOD127" s="424"/>
      <c r="AOE127" s="424"/>
      <c r="AOF127" s="424"/>
      <c r="AOG127" s="424"/>
      <c r="AOH127" s="424"/>
      <c r="AOI127" s="424"/>
      <c r="AOJ127" s="424"/>
      <c r="AOK127" s="424"/>
      <c r="AOL127" s="424"/>
      <c r="AOM127" s="424"/>
      <c r="AON127" s="424"/>
      <c r="AOO127" s="424"/>
      <c r="AOP127" s="424"/>
      <c r="AOQ127" s="424"/>
      <c r="AOR127" s="424"/>
      <c r="AOS127" s="424"/>
      <c r="AOT127" s="424"/>
      <c r="AOU127" s="424"/>
      <c r="AOV127" s="424"/>
      <c r="AOW127" s="424"/>
      <c r="AOX127" s="424"/>
      <c r="AOY127" s="424"/>
      <c r="AOZ127" s="424"/>
      <c r="APA127" s="424"/>
      <c r="APB127" s="424"/>
      <c r="APC127" s="424"/>
      <c r="APD127" s="424"/>
      <c r="APE127" s="424"/>
      <c r="APF127" s="424"/>
      <c r="APG127" s="424"/>
      <c r="APH127" s="424"/>
      <c r="API127" s="424"/>
      <c r="APJ127" s="424"/>
      <c r="APK127" s="424"/>
      <c r="APL127" s="424"/>
      <c r="APM127" s="424"/>
      <c r="APN127" s="424"/>
      <c r="APO127" s="424"/>
      <c r="APP127" s="424"/>
      <c r="APQ127" s="424"/>
      <c r="APR127" s="424"/>
      <c r="APS127" s="424"/>
      <c r="APT127" s="424"/>
      <c r="APU127" s="424"/>
      <c r="APV127" s="424"/>
      <c r="APW127" s="424"/>
      <c r="APX127" s="424"/>
      <c r="APY127" s="424"/>
      <c r="APZ127" s="424"/>
      <c r="AQA127" s="424"/>
      <c r="AQB127" s="424"/>
      <c r="AQC127" s="424"/>
      <c r="AQD127" s="424"/>
      <c r="AQE127" s="424"/>
      <c r="AQF127" s="424"/>
      <c r="AQG127" s="424"/>
      <c r="AQH127" s="424"/>
      <c r="AQI127" s="424"/>
      <c r="AQJ127" s="424"/>
      <c r="AQK127" s="424"/>
      <c r="AQL127" s="424"/>
      <c r="AQM127" s="424"/>
      <c r="AQN127" s="424"/>
      <c r="AQO127" s="424"/>
      <c r="AQP127" s="424"/>
      <c r="AQQ127" s="424"/>
      <c r="AQR127" s="424"/>
      <c r="AQS127" s="424"/>
      <c r="AQT127" s="424"/>
      <c r="AQU127" s="424"/>
      <c r="AQV127" s="424"/>
      <c r="AQW127" s="424"/>
      <c r="AQX127" s="424"/>
      <c r="AQY127" s="424"/>
      <c r="AQZ127" s="424"/>
      <c r="ARA127" s="424"/>
      <c r="ARB127" s="424"/>
      <c r="ARC127" s="424"/>
      <c r="ARD127" s="424"/>
      <c r="ARE127" s="424"/>
      <c r="ARF127" s="424"/>
      <c r="ARG127" s="424"/>
      <c r="ARH127" s="424"/>
      <c r="ARI127" s="424"/>
      <c r="ARJ127" s="424"/>
      <c r="ARK127" s="424"/>
      <c r="ARL127" s="424"/>
      <c r="ARM127" s="424"/>
      <c r="ARN127" s="424"/>
      <c r="ARO127" s="424"/>
      <c r="ARP127" s="424"/>
      <c r="ARQ127" s="424"/>
      <c r="ARR127" s="424"/>
      <c r="ARS127" s="424"/>
      <c r="ART127" s="424"/>
      <c r="ARU127" s="424"/>
      <c r="ARV127" s="424"/>
      <c r="ARW127" s="424"/>
      <c r="ARX127" s="424"/>
      <c r="ARY127" s="424"/>
      <c r="ARZ127" s="424"/>
      <c r="ASA127" s="424"/>
      <c r="ASB127" s="424"/>
      <c r="ASC127" s="424"/>
      <c r="ASD127" s="424"/>
      <c r="ASE127" s="424"/>
      <c r="ASF127" s="424"/>
      <c r="ASG127" s="424"/>
      <c r="ASH127" s="424"/>
      <c r="ASI127" s="424"/>
      <c r="ASJ127" s="424"/>
      <c r="ASK127" s="424"/>
      <c r="ASL127" s="424"/>
      <c r="ASM127" s="424"/>
      <c r="ASN127" s="424"/>
      <c r="ASO127" s="424"/>
      <c r="ASP127" s="424"/>
      <c r="ASQ127" s="424"/>
      <c r="ASR127" s="424"/>
      <c r="ASS127" s="424"/>
      <c r="AST127" s="424"/>
      <c r="ASU127" s="424"/>
      <c r="ASV127" s="424"/>
      <c r="ASW127" s="424"/>
      <c r="ASX127" s="424"/>
      <c r="ASY127" s="424"/>
      <c r="ASZ127" s="424"/>
      <c r="ATA127" s="424"/>
      <c r="ATB127" s="424"/>
      <c r="ATC127" s="424"/>
      <c r="ATD127" s="424"/>
      <c r="ATE127" s="424"/>
      <c r="ATF127" s="424"/>
      <c r="ATG127" s="424"/>
      <c r="ATH127" s="424"/>
      <c r="ATI127" s="424"/>
      <c r="ATJ127" s="424"/>
      <c r="ATK127" s="424"/>
      <c r="ATL127" s="424"/>
      <c r="ATM127" s="424"/>
      <c r="ATN127" s="424"/>
      <c r="ATO127" s="424"/>
      <c r="ATP127" s="424"/>
      <c r="ATQ127" s="424"/>
      <c r="ATR127" s="424"/>
      <c r="ATS127" s="424"/>
      <c r="ATT127" s="424"/>
      <c r="ATU127" s="424"/>
      <c r="ATV127" s="424"/>
      <c r="ATW127" s="424"/>
      <c r="ATX127" s="424"/>
      <c r="ATY127" s="424"/>
      <c r="ATZ127" s="424"/>
      <c r="AUA127" s="424"/>
      <c r="AUB127" s="424"/>
      <c r="AUC127" s="424"/>
      <c r="AUD127" s="424"/>
      <c r="AUE127" s="424"/>
      <c r="AUF127" s="424"/>
      <c r="AUG127" s="424"/>
      <c r="AUH127" s="424"/>
      <c r="AUI127" s="424"/>
      <c r="AUJ127" s="424"/>
      <c r="AUK127" s="424"/>
      <c r="AUL127" s="424"/>
      <c r="AUM127" s="424"/>
      <c r="AUN127" s="424"/>
      <c r="AUO127" s="424"/>
      <c r="AUP127" s="424"/>
      <c r="AUQ127" s="424"/>
      <c r="AUR127" s="424"/>
      <c r="AUS127" s="424"/>
      <c r="AUT127" s="424"/>
      <c r="AUY127" s="424"/>
      <c r="AUZ127" s="424"/>
      <c r="AVA127" s="424"/>
      <c r="AVB127" s="424"/>
      <c r="AVC127" s="424"/>
      <c r="AVD127" s="424"/>
      <c r="AVE127" s="424"/>
      <c r="AVF127" s="424"/>
      <c r="AVG127" s="424"/>
      <c r="AVH127" s="424"/>
      <c r="AVI127" s="424"/>
      <c r="AXA127" s="424"/>
      <c r="AXB127" s="424"/>
      <c r="AXC127" s="424"/>
      <c r="AXD127" s="424"/>
      <c r="AXE127" s="424"/>
      <c r="AXF127" s="424"/>
      <c r="AXG127" s="424"/>
      <c r="AXH127" s="424"/>
      <c r="AXI127" s="424"/>
      <c r="AXJ127" s="424"/>
      <c r="AXK127" s="424"/>
      <c r="AXL127" s="424"/>
      <c r="AXM127" s="424"/>
      <c r="AXN127" s="424"/>
      <c r="AXO127" s="424"/>
      <c r="AXP127" s="424"/>
      <c r="AXQ127" s="424"/>
      <c r="AXR127" s="424"/>
      <c r="AXS127" s="424"/>
      <c r="AXT127" s="424"/>
      <c r="AXU127" s="424"/>
      <c r="AXV127" s="424"/>
      <c r="AXW127" s="424"/>
      <c r="AXX127" s="424"/>
      <c r="AXY127" s="424"/>
      <c r="AXZ127" s="424"/>
      <c r="AYA127" s="424"/>
      <c r="AYB127" s="424"/>
      <c r="AYC127" s="424"/>
      <c r="AYD127" s="424"/>
      <c r="AYE127" s="424"/>
      <c r="AYF127" s="424"/>
      <c r="AYG127" s="424"/>
      <c r="AYH127" s="424"/>
      <c r="AYI127" s="424"/>
      <c r="AYJ127" s="424"/>
      <c r="AYK127" s="424"/>
      <c r="AYL127" s="424"/>
      <c r="AYM127" s="424"/>
      <c r="AYN127" s="424"/>
      <c r="AYO127" s="424"/>
      <c r="AYP127" s="424"/>
      <c r="AYQ127" s="424"/>
      <c r="AYR127" s="424"/>
      <c r="AYS127" s="424"/>
      <c r="AYT127" s="424"/>
      <c r="AYU127" s="424"/>
      <c r="AYV127" s="424"/>
      <c r="AYW127" s="424"/>
      <c r="AYX127" s="424"/>
      <c r="AYY127" s="424"/>
      <c r="AYZ127" s="424"/>
      <c r="AZA127" s="424"/>
      <c r="AZB127" s="424"/>
      <c r="AZC127" s="424"/>
      <c r="AZD127" s="424"/>
      <c r="AZE127" s="424"/>
      <c r="AZF127" s="424"/>
      <c r="AZG127" s="424"/>
      <c r="AZH127" s="424"/>
      <c r="AZI127" s="424"/>
      <c r="AZJ127" s="424"/>
      <c r="AZK127" s="424"/>
      <c r="AZL127" s="424"/>
      <c r="AZM127" s="424"/>
      <c r="AZN127" s="424"/>
      <c r="AZO127" s="424"/>
      <c r="AZP127" s="424"/>
      <c r="AZQ127" s="424"/>
      <c r="AZR127" s="424"/>
      <c r="AZS127" s="424"/>
      <c r="AZT127" s="424"/>
      <c r="AZU127" s="424"/>
      <c r="AZV127" s="424"/>
      <c r="AZW127" s="424"/>
      <c r="AZX127" s="424"/>
      <c r="AZY127" s="424"/>
      <c r="AZZ127" s="424"/>
      <c r="BAA127" s="424"/>
      <c r="BAB127" s="424"/>
      <c r="BAC127" s="424"/>
      <c r="BAD127" s="424"/>
      <c r="BAE127" s="424"/>
      <c r="BAF127" s="424"/>
      <c r="BAG127" s="424"/>
      <c r="BAH127" s="424"/>
      <c r="BAI127" s="424"/>
      <c r="BAJ127" s="424"/>
      <c r="BAK127" s="424"/>
      <c r="BAL127" s="424"/>
      <c r="BAM127" s="424"/>
      <c r="BAN127" s="424"/>
      <c r="BAO127" s="424"/>
      <c r="BAP127" s="424"/>
      <c r="BAQ127" s="424"/>
      <c r="BAR127" s="424"/>
      <c r="BAS127" s="424"/>
      <c r="BAT127" s="424"/>
      <c r="BAU127" s="424"/>
      <c r="BAV127" s="424"/>
      <c r="BAW127" s="424"/>
      <c r="BAX127" s="424"/>
      <c r="BAY127" s="424"/>
      <c r="BAZ127" s="424"/>
      <c r="BBA127" s="424"/>
      <c r="BBB127" s="424"/>
      <c r="BBC127" s="424"/>
      <c r="BBD127" s="424"/>
      <c r="BBE127" s="424"/>
      <c r="BBF127" s="424"/>
      <c r="BBG127" s="424"/>
      <c r="BBH127" s="424"/>
      <c r="BBI127" s="424"/>
      <c r="BBJ127" s="424"/>
      <c r="BBK127" s="424"/>
      <c r="BBL127" s="424"/>
      <c r="BBM127" s="424"/>
      <c r="BBN127" s="424"/>
      <c r="BBO127" s="424"/>
      <c r="BBP127" s="424"/>
      <c r="BBQ127" s="424"/>
      <c r="BBR127" s="424"/>
      <c r="BBS127" s="424"/>
      <c r="BBT127" s="424"/>
      <c r="BBU127" s="424"/>
      <c r="BBV127" s="424"/>
      <c r="BBW127" s="424"/>
      <c r="BBX127" s="424"/>
      <c r="BBY127" s="424"/>
      <c r="BBZ127" s="424"/>
      <c r="BCA127" s="424"/>
      <c r="BCB127" s="424"/>
      <c r="BCC127" s="424"/>
      <c r="BCD127" s="424"/>
      <c r="BCE127" s="424"/>
      <c r="BCF127" s="424"/>
      <c r="BCG127" s="424"/>
      <c r="BCH127" s="424"/>
      <c r="BCI127" s="424"/>
      <c r="BCJ127" s="424"/>
      <c r="BCK127" s="424"/>
      <c r="BCL127" s="424"/>
      <c r="BCM127" s="424"/>
      <c r="BCN127" s="424"/>
      <c r="BCO127" s="424"/>
      <c r="BCP127" s="424"/>
      <c r="BCQ127" s="424"/>
      <c r="BCR127" s="424"/>
      <c r="BCS127" s="424"/>
      <c r="BCT127" s="424"/>
      <c r="BCU127" s="424"/>
      <c r="BCV127" s="424"/>
      <c r="BCW127" s="424"/>
      <c r="BCX127" s="424"/>
      <c r="BCY127" s="424"/>
      <c r="BCZ127" s="424"/>
      <c r="BDA127" s="424"/>
      <c r="BDB127" s="424"/>
      <c r="BDC127" s="424"/>
      <c r="BDD127" s="424"/>
      <c r="BDE127" s="424"/>
      <c r="BDF127" s="424"/>
      <c r="BDG127" s="424"/>
      <c r="BDH127" s="424"/>
      <c r="BDI127" s="424"/>
      <c r="BDJ127" s="424"/>
      <c r="BDK127" s="424"/>
      <c r="BDL127" s="424"/>
      <c r="BDM127" s="424"/>
      <c r="BDN127" s="424"/>
      <c r="BDO127" s="424"/>
      <c r="BDP127" s="424"/>
      <c r="BDQ127" s="424"/>
      <c r="BDR127" s="424"/>
      <c r="BDS127" s="424"/>
      <c r="BDT127" s="424"/>
      <c r="BDU127" s="424"/>
      <c r="BDV127" s="424"/>
      <c r="BDW127" s="424"/>
      <c r="BDX127" s="424"/>
      <c r="BDY127" s="424"/>
      <c r="BDZ127" s="424"/>
      <c r="BEA127" s="424"/>
      <c r="BEB127" s="424"/>
      <c r="BEC127" s="424"/>
      <c r="BED127" s="424"/>
      <c r="BEE127" s="424"/>
      <c r="BEF127" s="424"/>
      <c r="BEG127" s="424"/>
      <c r="BEH127" s="424"/>
      <c r="BEI127" s="424"/>
      <c r="BEJ127" s="424"/>
      <c r="BEK127" s="424"/>
      <c r="BEL127" s="424"/>
      <c r="BEM127" s="424"/>
      <c r="BEN127" s="424"/>
      <c r="BEO127" s="424"/>
      <c r="BEP127" s="424"/>
      <c r="BEU127" s="424"/>
      <c r="BEV127" s="424"/>
      <c r="BEW127" s="424"/>
      <c r="BEX127" s="424"/>
      <c r="BEY127" s="424"/>
      <c r="BEZ127" s="424"/>
      <c r="BFA127" s="424"/>
      <c r="BFB127" s="424"/>
      <c r="BFC127" s="424"/>
      <c r="BFD127" s="424"/>
      <c r="BFE127" s="424"/>
      <c r="BGW127" s="424"/>
      <c r="BGX127" s="424"/>
      <c r="BGY127" s="424"/>
      <c r="BGZ127" s="424"/>
      <c r="BHA127" s="424"/>
      <c r="BHB127" s="424"/>
      <c r="BHC127" s="424"/>
      <c r="BHD127" s="424"/>
      <c r="BHE127" s="424"/>
      <c r="BHF127" s="424"/>
      <c r="BHG127" s="424"/>
      <c r="BHH127" s="424"/>
      <c r="BHI127" s="424"/>
      <c r="BHJ127" s="424"/>
      <c r="BHK127" s="424"/>
      <c r="BHL127" s="424"/>
      <c r="BHM127" s="424"/>
      <c r="BHN127" s="424"/>
      <c r="BHO127" s="424"/>
      <c r="BHP127" s="424"/>
      <c r="BHQ127" s="424"/>
      <c r="BHR127" s="424"/>
      <c r="BHS127" s="424"/>
      <c r="BHT127" s="424"/>
      <c r="BHU127" s="424"/>
      <c r="BHV127" s="424"/>
      <c r="BHW127" s="424"/>
      <c r="BHX127" s="424"/>
      <c r="BHY127" s="424"/>
      <c r="BHZ127" s="424"/>
      <c r="BIA127" s="424"/>
      <c r="BIB127" s="424"/>
      <c r="BIC127" s="424"/>
      <c r="BID127" s="424"/>
      <c r="BIE127" s="424"/>
      <c r="BIF127" s="424"/>
      <c r="BIG127" s="424"/>
      <c r="BIH127" s="424"/>
      <c r="BII127" s="424"/>
      <c r="BIJ127" s="424"/>
      <c r="BIK127" s="424"/>
      <c r="BIL127" s="424"/>
      <c r="BIM127" s="424"/>
      <c r="BIN127" s="424"/>
      <c r="BIO127" s="424"/>
      <c r="BIP127" s="424"/>
      <c r="BIQ127" s="424"/>
      <c r="BIR127" s="424"/>
      <c r="BIS127" s="424"/>
      <c r="BIT127" s="424"/>
      <c r="BIU127" s="424"/>
      <c r="BIV127" s="424"/>
      <c r="BIW127" s="424"/>
      <c r="BIX127" s="424"/>
      <c r="BIY127" s="424"/>
      <c r="BIZ127" s="424"/>
      <c r="BJA127" s="424"/>
      <c r="BJB127" s="424"/>
      <c r="BJC127" s="424"/>
      <c r="BJD127" s="424"/>
      <c r="BJE127" s="424"/>
      <c r="BJF127" s="424"/>
      <c r="BJG127" s="424"/>
      <c r="BJH127" s="424"/>
      <c r="BJI127" s="424"/>
      <c r="BJJ127" s="424"/>
      <c r="BJK127" s="424"/>
      <c r="BJL127" s="424"/>
      <c r="BJM127" s="424"/>
      <c r="BJN127" s="424"/>
      <c r="BJO127" s="424"/>
      <c r="BJP127" s="424"/>
      <c r="BJQ127" s="424"/>
      <c r="BJR127" s="424"/>
      <c r="BJS127" s="424"/>
      <c r="BJT127" s="424"/>
      <c r="BJU127" s="424"/>
      <c r="BJV127" s="424"/>
      <c r="BJW127" s="424"/>
      <c r="BJX127" s="424"/>
      <c r="BJY127" s="424"/>
      <c r="BJZ127" s="424"/>
      <c r="BKA127" s="424"/>
      <c r="BKB127" s="424"/>
      <c r="BKC127" s="424"/>
      <c r="BKD127" s="424"/>
      <c r="BKE127" s="424"/>
      <c r="BKF127" s="424"/>
      <c r="BKG127" s="424"/>
      <c r="BKH127" s="424"/>
      <c r="BKI127" s="424"/>
      <c r="BKJ127" s="424"/>
      <c r="BKK127" s="424"/>
      <c r="BKL127" s="424"/>
      <c r="BKM127" s="424"/>
      <c r="BKN127" s="424"/>
      <c r="BKO127" s="424"/>
      <c r="BKP127" s="424"/>
      <c r="BKQ127" s="424"/>
      <c r="BKR127" s="424"/>
      <c r="BKS127" s="424"/>
      <c r="BKT127" s="424"/>
      <c r="BKU127" s="424"/>
      <c r="BKV127" s="424"/>
      <c r="BKW127" s="424"/>
      <c r="BKX127" s="424"/>
      <c r="BKY127" s="424"/>
      <c r="BKZ127" s="424"/>
      <c r="BLA127" s="424"/>
      <c r="BLB127" s="424"/>
      <c r="BLC127" s="424"/>
      <c r="BLD127" s="424"/>
      <c r="BLE127" s="424"/>
      <c r="BLF127" s="424"/>
      <c r="BLG127" s="424"/>
      <c r="BLH127" s="424"/>
      <c r="BLI127" s="424"/>
      <c r="BLJ127" s="424"/>
      <c r="BLK127" s="424"/>
      <c r="BLL127" s="424"/>
      <c r="BLM127" s="424"/>
      <c r="BLN127" s="424"/>
      <c r="BLO127" s="424"/>
      <c r="BLP127" s="424"/>
      <c r="BLQ127" s="424"/>
      <c r="BLR127" s="424"/>
      <c r="BLS127" s="424"/>
      <c r="BLT127" s="424"/>
      <c r="BLU127" s="424"/>
      <c r="BLV127" s="424"/>
      <c r="BLW127" s="424"/>
      <c r="BLX127" s="424"/>
      <c r="BLY127" s="424"/>
      <c r="BLZ127" s="424"/>
      <c r="BMA127" s="424"/>
      <c r="BMB127" s="424"/>
      <c r="BMC127" s="424"/>
      <c r="BMD127" s="424"/>
      <c r="BME127" s="424"/>
      <c r="BMF127" s="424"/>
      <c r="BMG127" s="424"/>
      <c r="BMH127" s="424"/>
      <c r="BMI127" s="424"/>
      <c r="BMJ127" s="424"/>
      <c r="BMK127" s="424"/>
      <c r="BML127" s="424"/>
      <c r="BMM127" s="424"/>
      <c r="BMN127" s="424"/>
      <c r="BMO127" s="424"/>
      <c r="BMP127" s="424"/>
      <c r="BMQ127" s="424"/>
      <c r="BMR127" s="424"/>
      <c r="BMS127" s="424"/>
      <c r="BMT127" s="424"/>
      <c r="BMU127" s="424"/>
      <c r="BMV127" s="424"/>
      <c r="BMW127" s="424"/>
      <c r="BMX127" s="424"/>
      <c r="BMY127" s="424"/>
      <c r="BMZ127" s="424"/>
      <c r="BNA127" s="424"/>
      <c r="BNB127" s="424"/>
      <c r="BNC127" s="424"/>
      <c r="BND127" s="424"/>
      <c r="BNE127" s="424"/>
      <c r="BNF127" s="424"/>
      <c r="BNG127" s="424"/>
      <c r="BNH127" s="424"/>
      <c r="BNI127" s="424"/>
      <c r="BNJ127" s="424"/>
      <c r="BNK127" s="424"/>
      <c r="BNL127" s="424"/>
      <c r="BNM127" s="424"/>
      <c r="BNN127" s="424"/>
      <c r="BNO127" s="424"/>
      <c r="BNP127" s="424"/>
      <c r="BNQ127" s="424"/>
      <c r="BNR127" s="424"/>
      <c r="BNS127" s="424"/>
      <c r="BNT127" s="424"/>
      <c r="BNU127" s="424"/>
      <c r="BNV127" s="424"/>
      <c r="BNW127" s="424"/>
      <c r="BNX127" s="424"/>
      <c r="BNY127" s="424"/>
      <c r="BNZ127" s="424"/>
      <c r="BOA127" s="424"/>
      <c r="BOB127" s="424"/>
      <c r="BOC127" s="424"/>
      <c r="BOD127" s="424"/>
      <c r="BOE127" s="424"/>
      <c r="BOF127" s="424"/>
      <c r="BOG127" s="424"/>
      <c r="BOH127" s="424"/>
      <c r="BOI127" s="424"/>
      <c r="BOJ127" s="424"/>
      <c r="BOK127" s="424"/>
      <c r="BOL127" s="424"/>
      <c r="BOQ127" s="424"/>
      <c r="BOR127" s="424"/>
      <c r="BOS127" s="424"/>
      <c r="BOT127" s="424"/>
      <c r="BOU127" s="424"/>
      <c r="BOV127" s="424"/>
      <c r="BOW127" s="424"/>
      <c r="BOX127" s="424"/>
      <c r="BOY127" s="424"/>
      <c r="BOZ127" s="424"/>
      <c r="BPA127" s="424"/>
      <c r="BQS127" s="424"/>
      <c r="BQT127" s="424"/>
      <c r="BQU127" s="424"/>
      <c r="BQV127" s="424"/>
      <c r="BQW127" s="424"/>
      <c r="BQX127" s="424"/>
      <c r="BQY127" s="424"/>
      <c r="BQZ127" s="424"/>
      <c r="BRA127" s="424"/>
      <c r="BRB127" s="424"/>
      <c r="BRC127" s="424"/>
      <c r="BRD127" s="424"/>
      <c r="BRE127" s="424"/>
      <c r="BRF127" s="424"/>
      <c r="BRG127" s="424"/>
      <c r="BRH127" s="424"/>
      <c r="BRI127" s="424"/>
      <c r="BRJ127" s="424"/>
      <c r="BRK127" s="424"/>
      <c r="BRL127" s="424"/>
      <c r="BRM127" s="424"/>
      <c r="BRN127" s="424"/>
      <c r="BRO127" s="424"/>
      <c r="BRP127" s="424"/>
      <c r="BRQ127" s="424"/>
      <c r="BRR127" s="424"/>
      <c r="BRS127" s="424"/>
      <c r="BRT127" s="424"/>
      <c r="BRU127" s="424"/>
      <c r="BRV127" s="424"/>
      <c r="BRW127" s="424"/>
      <c r="BRX127" s="424"/>
      <c r="BRY127" s="424"/>
      <c r="BRZ127" s="424"/>
      <c r="BSA127" s="424"/>
      <c r="BSB127" s="424"/>
      <c r="BSC127" s="424"/>
      <c r="BSD127" s="424"/>
      <c r="BSE127" s="424"/>
      <c r="BSF127" s="424"/>
      <c r="BSG127" s="424"/>
      <c r="BSH127" s="424"/>
      <c r="BSI127" s="424"/>
      <c r="BSJ127" s="424"/>
      <c r="BSK127" s="424"/>
      <c r="BSL127" s="424"/>
      <c r="BSM127" s="424"/>
      <c r="BSN127" s="424"/>
      <c r="BSO127" s="424"/>
      <c r="BSP127" s="424"/>
      <c r="BSQ127" s="424"/>
      <c r="BSR127" s="424"/>
      <c r="BSS127" s="424"/>
      <c r="BST127" s="424"/>
      <c r="BSU127" s="424"/>
      <c r="BSV127" s="424"/>
      <c r="BSW127" s="424"/>
      <c r="BSX127" s="424"/>
      <c r="BSY127" s="424"/>
      <c r="BSZ127" s="424"/>
      <c r="BTA127" s="424"/>
      <c r="BTB127" s="424"/>
      <c r="BTC127" s="424"/>
      <c r="BTD127" s="424"/>
      <c r="BTE127" s="424"/>
      <c r="BTF127" s="424"/>
      <c r="BTG127" s="424"/>
      <c r="BTH127" s="424"/>
      <c r="BTI127" s="424"/>
      <c r="BTJ127" s="424"/>
      <c r="BTK127" s="424"/>
      <c r="BTL127" s="424"/>
      <c r="BTM127" s="424"/>
      <c r="BTN127" s="424"/>
      <c r="BTO127" s="424"/>
      <c r="BTP127" s="424"/>
      <c r="BTQ127" s="424"/>
      <c r="BTR127" s="424"/>
      <c r="BTS127" s="424"/>
      <c r="BTT127" s="424"/>
      <c r="BTU127" s="424"/>
      <c r="BTV127" s="424"/>
      <c r="BTW127" s="424"/>
      <c r="BTX127" s="424"/>
      <c r="BTY127" s="424"/>
      <c r="BTZ127" s="424"/>
      <c r="BUA127" s="424"/>
      <c r="BUB127" s="424"/>
      <c r="BUC127" s="424"/>
      <c r="BUD127" s="424"/>
      <c r="BUE127" s="424"/>
      <c r="BUF127" s="424"/>
      <c r="BUG127" s="424"/>
      <c r="BUH127" s="424"/>
      <c r="BUI127" s="424"/>
      <c r="BUJ127" s="424"/>
      <c r="BUK127" s="424"/>
      <c r="BUL127" s="424"/>
      <c r="BUM127" s="424"/>
      <c r="BUN127" s="424"/>
      <c r="BUO127" s="424"/>
      <c r="BUP127" s="424"/>
      <c r="BUQ127" s="424"/>
      <c r="BUR127" s="424"/>
      <c r="BUS127" s="424"/>
      <c r="BUT127" s="424"/>
      <c r="BUU127" s="424"/>
      <c r="BUV127" s="424"/>
      <c r="BUW127" s="424"/>
      <c r="BUX127" s="424"/>
      <c r="BUY127" s="424"/>
      <c r="BUZ127" s="424"/>
      <c r="BVA127" s="424"/>
      <c r="BVB127" s="424"/>
      <c r="BVC127" s="424"/>
      <c r="BVD127" s="424"/>
      <c r="BVE127" s="424"/>
      <c r="BVF127" s="424"/>
      <c r="BVG127" s="424"/>
      <c r="BVH127" s="424"/>
      <c r="BVI127" s="424"/>
      <c r="BVJ127" s="424"/>
      <c r="BVK127" s="424"/>
      <c r="BVL127" s="424"/>
      <c r="BVM127" s="424"/>
      <c r="BVN127" s="424"/>
      <c r="BVO127" s="424"/>
      <c r="BVP127" s="424"/>
      <c r="BVQ127" s="424"/>
      <c r="BVR127" s="424"/>
      <c r="BVS127" s="424"/>
      <c r="BVT127" s="424"/>
      <c r="BVU127" s="424"/>
      <c r="BVV127" s="424"/>
      <c r="BVW127" s="424"/>
      <c r="BVX127" s="424"/>
      <c r="BVY127" s="424"/>
      <c r="BVZ127" s="424"/>
      <c r="BWA127" s="424"/>
      <c r="BWB127" s="424"/>
      <c r="BWC127" s="424"/>
      <c r="BWD127" s="424"/>
      <c r="BWE127" s="424"/>
      <c r="BWF127" s="424"/>
      <c r="BWG127" s="424"/>
      <c r="BWH127" s="424"/>
      <c r="BWI127" s="424"/>
      <c r="BWJ127" s="424"/>
      <c r="BWK127" s="424"/>
      <c r="BWL127" s="424"/>
      <c r="BWM127" s="424"/>
      <c r="BWN127" s="424"/>
      <c r="BWO127" s="424"/>
      <c r="BWP127" s="424"/>
      <c r="BWQ127" s="424"/>
      <c r="BWR127" s="424"/>
      <c r="BWS127" s="424"/>
      <c r="BWT127" s="424"/>
      <c r="BWU127" s="424"/>
      <c r="BWV127" s="424"/>
      <c r="BWW127" s="424"/>
      <c r="BWX127" s="424"/>
      <c r="BWY127" s="424"/>
      <c r="BWZ127" s="424"/>
      <c r="BXA127" s="424"/>
      <c r="BXB127" s="424"/>
      <c r="BXC127" s="424"/>
      <c r="BXD127" s="424"/>
      <c r="BXE127" s="424"/>
      <c r="BXF127" s="424"/>
      <c r="BXG127" s="424"/>
      <c r="BXH127" s="424"/>
      <c r="BXI127" s="424"/>
      <c r="BXJ127" s="424"/>
      <c r="BXK127" s="424"/>
      <c r="BXL127" s="424"/>
      <c r="BXM127" s="424"/>
      <c r="BXN127" s="424"/>
      <c r="BXO127" s="424"/>
      <c r="BXP127" s="424"/>
      <c r="BXQ127" s="424"/>
      <c r="BXR127" s="424"/>
      <c r="BXS127" s="424"/>
      <c r="BXT127" s="424"/>
      <c r="BXU127" s="424"/>
      <c r="BXV127" s="424"/>
      <c r="BXW127" s="424"/>
      <c r="BXX127" s="424"/>
      <c r="BXY127" s="424"/>
      <c r="BXZ127" s="424"/>
      <c r="BYA127" s="424"/>
      <c r="BYB127" s="424"/>
      <c r="BYC127" s="424"/>
      <c r="BYD127" s="424"/>
      <c r="BYE127" s="424"/>
      <c r="BYF127" s="424"/>
      <c r="BYG127" s="424"/>
      <c r="BYH127" s="424"/>
      <c r="BYM127" s="424"/>
      <c r="BYN127" s="424"/>
      <c r="BYO127" s="424"/>
      <c r="BYP127" s="424"/>
      <c r="BYQ127" s="424"/>
      <c r="BYR127" s="424"/>
      <c r="BYS127" s="424"/>
      <c r="BYT127" s="424"/>
      <c r="BYU127" s="424"/>
      <c r="BYV127" s="424"/>
      <c r="BYW127" s="424"/>
      <c r="CAO127" s="424"/>
      <c r="CAP127" s="424"/>
      <c r="CAQ127" s="424"/>
      <c r="CAR127" s="424"/>
      <c r="CAS127" s="424"/>
      <c r="CAT127" s="424"/>
      <c r="CAU127" s="424"/>
      <c r="CAV127" s="424"/>
      <c r="CAW127" s="424"/>
      <c r="CAX127" s="424"/>
      <c r="CAY127" s="424"/>
      <c r="CAZ127" s="424"/>
      <c r="CBA127" s="424"/>
      <c r="CBB127" s="424"/>
      <c r="CBC127" s="424"/>
      <c r="CBD127" s="424"/>
      <c r="CBE127" s="424"/>
      <c r="CBF127" s="424"/>
      <c r="CBG127" s="424"/>
      <c r="CBH127" s="424"/>
      <c r="CBI127" s="424"/>
      <c r="CBJ127" s="424"/>
      <c r="CBK127" s="424"/>
      <c r="CBL127" s="424"/>
      <c r="CBM127" s="424"/>
      <c r="CBN127" s="424"/>
      <c r="CBO127" s="424"/>
      <c r="CBP127" s="424"/>
      <c r="CBQ127" s="424"/>
      <c r="CBR127" s="424"/>
      <c r="CBS127" s="424"/>
      <c r="CBT127" s="424"/>
      <c r="CBU127" s="424"/>
      <c r="CBV127" s="424"/>
      <c r="CBW127" s="424"/>
      <c r="CBX127" s="424"/>
      <c r="CBY127" s="424"/>
      <c r="CBZ127" s="424"/>
      <c r="CCA127" s="424"/>
      <c r="CCB127" s="424"/>
      <c r="CCC127" s="424"/>
      <c r="CCD127" s="424"/>
      <c r="CCE127" s="424"/>
      <c r="CCF127" s="424"/>
      <c r="CCG127" s="424"/>
      <c r="CCH127" s="424"/>
      <c r="CCI127" s="424"/>
      <c r="CCJ127" s="424"/>
      <c r="CCK127" s="424"/>
      <c r="CCL127" s="424"/>
      <c r="CCM127" s="424"/>
      <c r="CCN127" s="424"/>
      <c r="CCO127" s="424"/>
      <c r="CCP127" s="424"/>
      <c r="CCQ127" s="424"/>
      <c r="CCR127" s="424"/>
      <c r="CCS127" s="424"/>
      <c r="CCT127" s="424"/>
      <c r="CCU127" s="424"/>
      <c r="CCV127" s="424"/>
      <c r="CCW127" s="424"/>
      <c r="CCX127" s="424"/>
      <c r="CCY127" s="424"/>
      <c r="CCZ127" s="424"/>
      <c r="CDA127" s="424"/>
      <c r="CDB127" s="424"/>
      <c r="CDC127" s="424"/>
      <c r="CDD127" s="424"/>
      <c r="CDE127" s="424"/>
      <c r="CDF127" s="424"/>
      <c r="CDG127" s="424"/>
      <c r="CDH127" s="424"/>
      <c r="CDI127" s="424"/>
      <c r="CDJ127" s="424"/>
      <c r="CDK127" s="424"/>
      <c r="CDL127" s="424"/>
      <c r="CDM127" s="424"/>
      <c r="CDN127" s="424"/>
      <c r="CDO127" s="424"/>
      <c r="CDP127" s="424"/>
      <c r="CDQ127" s="424"/>
      <c r="CDR127" s="424"/>
      <c r="CDS127" s="424"/>
      <c r="CDT127" s="424"/>
      <c r="CDU127" s="424"/>
      <c r="CDV127" s="424"/>
      <c r="CDW127" s="424"/>
      <c r="CDX127" s="424"/>
      <c r="CDY127" s="424"/>
      <c r="CDZ127" s="424"/>
      <c r="CEA127" s="424"/>
      <c r="CEB127" s="424"/>
      <c r="CEC127" s="424"/>
      <c r="CED127" s="424"/>
      <c r="CEE127" s="424"/>
      <c r="CEF127" s="424"/>
      <c r="CEG127" s="424"/>
      <c r="CEH127" s="424"/>
      <c r="CEI127" s="424"/>
      <c r="CEJ127" s="424"/>
      <c r="CEK127" s="424"/>
      <c r="CEL127" s="424"/>
      <c r="CEM127" s="424"/>
      <c r="CEN127" s="424"/>
      <c r="CEO127" s="424"/>
      <c r="CEP127" s="424"/>
      <c r="CEQ127" s="424"/>
      <c r="CER127" s="424"/>
      <c r="CES127" s="424"/>
      <c r="CET127" s="424"/>
      <c r="CEU127" s="424"/>
      <c r="CEV127" s="424"/>
      <c r="CEW127" s="424"/>
      <c r="CEX127" s="424"/>
      <c r="CEY127" s="424"/>
      <c r="CEZ127" s="424"/>
      <c r="CFA127" s="424"/>
      <c r="CFB127" s="424"/>
      <c r="CFC127" s="424"/>
      <c r="CFD127" s="424"/>
      <c r="CFE127" s="424"/>
      <c r="CFF127" s="424"/>
      <c r="CFG127" s="424"/>
      <c r="CFH127" s="424"/>
      <c r="CFI127" s="424"/>
      <c r="CFJ127" s="424"/>
      <c r="CFK127" s="424"/>
      <c r="CFL127" s="424"/>
      <c r="CFM127" s="424"/>
      <c r="CFN127" s="424"/>
      <c r="CFO127" s="424"/>
      <c r="CFP127" s="424"/>
      <c r="CFQ127" s="424"/>
      <c r="CFR127" s="424"/>
      <c r="CFS127" s="424"/>
      <c r="CFT127" s="424"/>
      <c r="CFU127" s="424"/>
      <c r="CFV127" s="424"/>
      <c r="CFW127" s="424"/>
      <c r="CFX127" s="424"/>
      <c r="CFY127" s="424"/>
      <c r="CFZ127" s="424"/>
      <c r="CGA127" s="424"/>
      <c r="CGB127" s="424"/>
      <c r="CGC127" s="424"/>
      <c r="CGD127" s="424"/>
      <c r="CGE127" s="424"/>
      <c r="CGF127" s="424"/>
      <c r="CGG127" s="424"/>
      <c r="CGH127" s="424"/>
      <c r="CGI127" s="424"/>
      <c r="CGJ127" s="424"/>
      <c r="CGK127" s="424"/>
      <c r="CGL127" s="424"/>
      <c r="CGM127" s="424"/>
      <c r="CGN127" s="424"/>
      <c r="CGO127" s="424"/>
      <c r="CGP127" s="424"/>
      <c r="CGQ127" s="424"/>
      <c r="CGR127" s="424"/>
      <c r="CGS127" s="424"/>
      <c r="CGT127" s="424"/>
      <c r="CGU127" s="424"/>
      <c r="CGV127" s="424"/>
      <c r="CGW127" s="424"/>
      <c r="CGX127" s="424"/>
      <c r="CGY127" s="424"/>
      <c r="CGZ127" s="424"/>
      <c r="CHA127" s="424"/>
      <c r="CHB127" s="424"/>
      <c r="CHC127" s="424"/>
      <c r="CHD127" s="424"/>
      <c r="CHE127" s="424"/>
      <c r="CHF127" s="424"/>
      <c r="CHG127" s="424"/>
      <c r="CHH127" s="424"/>
      <c r="CHI127" s="424"/>
      <c r="CHJ127" s="424"/>
      <c r="CHK127" s="424"/>
      <c r="CHL127" s="424"/>
      <c r="CHM127" s="424"/>
      <c r="CHN127" s="424"/>
      <c r="CHO127" s="424"/>
      <c r="CHP127" s="424"/>
      <c r="CHQ127" s="424"/>
      <c r="CHR127" s="424"/>
      <c r="CHS127" s="424"/>
      <c r="CHT127" s="424"/>
      <c r="CHU127" s="424"/>
      <c r="CHV127" s="424"/>
      <c r="CHW127" s="424"/>
      <c r="CHX127" s="424"/>
      <c r="CHY127" s="424"/>
      <c r="CHZ127" s="424"/>
      <c r="CIA127" s="424"/>
      <c r="CIB127" s="424"/>
      <c r="CIC127" s="424"/>
      <c r="CID127" s="424"/>
      <c r="CII127" s="424"/>
      <c r="CIJ127" s="424"/>
      <c r="CIK127" s="424"/>
      <c r="CIL127" s="424"/>
      <c r="CIM127" s="424"/>
      <c r="CIN127" s="424"/>
      <c r="CIO127" s="424"/>
      <c r="CIP127" s="424"/>
      <c r="CIQ127" s="424"/>
      <c r="CIR127" s="424"/>
      <c r="CIS127" s="424"/>
      <c r="CKK127" s="424"/>
      <c r="CKL127" s="424"/>
      <c r="CKM127" s="424"/>
      <c r="CKN127" s="424"/>
      <c r="CKO127" s="424"/>
      <c r="CKP127" s="424"/>
      <c r="CKQ127" s="424"/>
      <c r="CKR127" s="424"/>
      <c r="CKS127" s="424"/>
      <c r="CKT127" s="424"/>
      <c r="CKU127" s="424"/>
      <c r="CKV127" s="424"/>
      <c r="CKW127" s="424"/>
      <c r="CKX127" s="424"/>
      <c r="CKY127" s="424"/>
      <c r="CKZ127" s="424"/>
      <c r="CLA127" s="424"/>
      <c r="CLB127" s="424"/>
      <c r="CLC127" s="424"/>
      <c r="CLD127" s="424"/>
      <c r="CLE127" s="424"/>
      <c r="CLF127" s="424"/>
      <c r="CLG127" s="424"/>
      <c r="CLH127" s="424"/>
      <c r="CLI127" s="424"/>
      <c r="CLJ127" s="424"/>
      <c r="CLK127" s="424"/>
      <c r="CLL127" s="424"/>
      <c r="CLM127" s="424"/>
      <c r="CLN127" s="424"/>
      <c r="CLO127" s="424"/>
      <c r="CLP127" s="424"/>
      <c r="CLQ127" s="424"/>
      <c r="CLR127" s="424"/>
      <c r="CLS127" s="424"/>
      <c r="CLT127" s="424"/>
      <c r="CLU127" s="424"/>
      <c r="CLV127" s="424"/>
      <c r="CLW127" s="424"/>
      <c r="CLX127" s="424"/>
      <c r="CLY127" s="424"/>
      <c r="CLZ127" s="424"/>
      <c r="CMA127" s="424"/>
      <c r="CMB127" s="424"/>
      <c r="CMC127" s="424"/>
      <c r="CMD127" s="424"/>
      <c r="CME127" s="424"/>
      <c r="CMF127" s="424"/>
      <c r="CMG127" s="424"/>
      <c r="CMH127" s="424"/>
      <c r="CMI127" s="424"/>
      <c r="CMJ127" s="424"/>
      <c r="CMK127" s="424"/>
      <c r="CML127" s="424"/>
      <c r="CMM127" s="424"/>
      <c r="CMN127" s="424"/>
      <c r="CMO127" s="424"/>
      <c r="CMP127" s="424"/>
      <c r="CMQ127" s="424"/>
      <c r="CMR127" s="424"/>
      <c r="CMS127" s="424"/>
      <c r="CMT127" s="424"/>
      <c r="CMU127" s="424"/>
      <c r="CMV127" s="424"/>
      <c r="CMW127" s="424"/>
      <c r="CMX127" s="424"/>
      <c r="CMY127" s="424"/>
      <c r="CMZ127" s="424"/>
      <c r="CNA127" s="424"/>
      <c r="CNB127" s="424"/>
      <c r="CNC127" s="424"/>
      <c r="CND127" s="424"/>
      <c r="CNE127" s="424"/>
      <c r="CNF127" s="424"/>
      <c r="CNG127" s="424"/>
      <c r="CNH127" s="424"/>
      <c r="CNI127" s="424"/>
      <c r="CNJ127" s="424"/>
      <c r="CNK127" s="424"/>
      <c r="CNL127" s="424"/>
      <c r="CNM127" s="424"/>
      <c r="CNN127" s="424"/>
      <c r="CNO127" s="424"/>
      <c r="CNP127" s="424"/>
      <c r="CNQ127" s="424"/>
      <c r="CNR127" s="424"/>
      <c r="CNS127" s="424"/>
      <c r="CNT127" s="424"/>
      <c r="CNU127" s="424"/>
      <c r="CNV127" s="424"/>
      <c r="CNW127" s="424"/>
      <c r="CNX127" s="424"/>
      <c r="CNY127" s="424"/>
      <c r="CNZ127" s="424"/>
      <c r="COA127" s="424"/>
      <c r="COB127" s="424"/>
      <c r="COC127" s="424"/>
      <c r="COD127" s="424"/>
      <c r="COE127" s="424"/>
      <c r="COF127" s="424"/>
      <c r="COG127" s="424"/>
      <c r="COH127" s="424"/>
      <c r="COI127" s="424"/>
      <c r="COJ127" s="424"/>
      <c r="COK127" s="424"/>
      <c r="COL127" s="424"/>
      <c r="COM127" s="424"/>
      <c r="CON127" s="424"/>
      <c r="COO127" s="424"/>
      <c r="COP127" s="424"/>
      <c r="COQ127" s="424"/>
      <c r="COR127" s="424"/>
      <c r="COS127" s="424"/>
      <c r="COT127" s="424"/>
      <c r="COU127" s="424"/>
      <c r="COV127" s="424"/>
      <c r="COW127" s="424"/>
      <c r="COX127" s="424"/>
      <c r="COY127" s="424"/>
      <c r="COZ127" s="424"/>
      <c r="CPA127" s="424"/>
      <c r="CPB127" s="424"/>
      <c r="CPC127" s="424"/>
      <c r="CPD127" s="424"/>
      <c r="CPE127" s="424"/>
      <c r="CPF127" s="424"/>
      <c r="CPG127" s="424"/>
      <c r="CPH127" s="424"/>
      <c r="CPI127" s="424"/>
      <c r="CPJ127" s="424"/>
      <c r="CPK127" s="424"/>
      <c r="CPL127" s="424"/>
      <c r="CPM127" s="424"/>
      <c r="CPN127" s="424"/>
      <c r="CPO127" s="424"/>
      <c r="CPP127" s="424"/>
      <c r="CPQ127" s="424"/>
      <c r="CPR127" s="424"/>
      <c r="CPS127" s="424"/>
      <c r="CPT127" s="424"/>
      <c r="CPU127" s="424"/>
      <c r="CPV127" s="424"/>
      <c r="CPW127" s="424"/>
      <c r="CPX127" s="424"/>
      <c r="CPY127" s="424"/>
      <c r="CPZ127" s="424"/>
      <c r="CQA127" s="424"/>
      <c r="CQB127" s="424"/>
      <c r="CQC127" s="424"/>
      <c r="CQD127" s="424"/>
      <c r="CQE127" s="424"/>
      <c r="CQF127" s="424"/>
      <c r="CQG127" s="424"/>
      <c r="CQH127" s="424"/>
      <c r="CQI127" s="424"/>
      <c r="CQJ127" s="424"/>
      <c r="CQK127" s="424"/>
      <c r="CQL127" s="424"/>
      <c r="CQM127" s="424"/>
      <c r="CQN127" s="424"/>
      <c r="CQO127" s="424"/>
      <c r="CQP127" s="424"/>
      <c r="CQQ127" s="424"/>
      <c r="CQR127" s="424"/>
      <c r="CQS127" s="424"/>
      <c r="CQT127" s="424"/>
      <c r="CQU127" s="424"/>
      <c r="CQV127" s="424"/>
      <c r="CQW127" s="424"/>
      <c r="CQX127" s="424"/>
      <c r="CQY127" s="424"/>
      <c r="CQZ127" s="424"/>
      <c r="CRA127" s="424"/>
      <c r="CRB127" s="424"/>
      <c r="CRC127" s="424"/>
      <c r="CRD127" s="424"/>
      <c r="CRE127" s="424"/>
      <c r="CRF127" s="424"/>
      <c r="CRG127" s="424"/>
      <c r="CRH127" s="424"/>
      <c r="CRI127" s="424"/>
      <c r="CRJ127" s="424"/>
      <c r="CRK127" s="424"/>
      <c r="CRL127" s="424"/>
      <c r="CRM127" s="424"/>
      <c r="CRN127" s="424"/>
      <c r="CRO127" s="424"/>
      <c r="CRP127" s="424"/>
      <c r="CRQ127" s="424"/>
      <c r="CRR127" s="424"/>
      <c r="CRS127" s="424"/>
      <c r="CRT127" s="424"/>
      <c r="CRU127" s="424"/>
      <c r="CRV127" s="424"/>
      <c r="CRW127" s="424"/>
      <c r="CRX127" s="424"/>
      <c r="CRY127" s="424"/>
      <c r="CRZ127" s="424"/>
      <c r="CSE127" s="424"/>
      <c r="CSF127" s="424"/>
      <c r="CSG127" s="424"/>
      <c r="CSH127" s="424"/>
      <c r="CSI127" s="424"/>
      <c r="CSJ127" s="424"/>
      <c r="CSK127" s="424"/>
      <c r="CSL127" s="424"/>
      <c r="CSM127" s="424"/>
      <c r="CSN127" s="424"/>
      <c r="CSO127" s="424"/>
      <c r="CUG127" s="424"/>
      <c r="CUH127" s="424"/>
      <c r="CUI127" s="424"/>
      <c r="CUJ127" s="424"/>
      <c r="CUK127" s="424"/>
      <c r="CUL127" s="424"/>
      <c r="CUM127" s="424"/>
      <c r="CUN127" s="424"/>
      <c r="CUO127" s="424"/>
      <c r="CUP127" s="424"/>
      <c r="CUQ127" s="424"/>
      <c r="CUR127" s="424"/>
      <c r="CUS127" s="424"/>
      <c r="CUT127" s="424"/>
      <c r="CUU127" s="424"/>
      <c r="CUV127" s="424"/>
      <c r="CUW127" s="424"/>
      <c r="CUX127" s="424"/>
      <c r="CUY127" s="424"/>
      <c r="CUZ127" s="424"/>
      <c r="CVA127" s="424"/>
      <c r="CVB127" s="424"/>
      <c r="CVC127" s="424"/>
      <c r="CVD127" s="424"/>
      <c r="CVE127" s="424"/>
      <c r="CVF127" s="424"/>
      <c r="CVG127" s="424"/>
      <c r="CVH127" s="424"/>
      <c r="CVI127" s="424"/>
      <c r="CVJ127" s="424"/>
      <c r="CVK127" s="424"/>
      <c r="CVL127" s="424"/>
      <c r="CVM127" s="424"/>
      <c r="CVN127" s="424"/>
      <c r="CVO127" s="424"/>
      <c r="CVP127" s="424"/>
      <c r="CVQ127" s="424"/>
      <c r="CVR127" s="424"/>
      <c r="CVS127" s="424"/>
      <c r="CVT127" s="424"/>
      <c r="CVU127" s="424"/>
      <c r="CVV127" s="424"/>
      <c r="CVW127" s="424"/>
      <c r="CVX127" s="424"/>
      <c r="CVY127" s="424"/>
      <c r="CVZ127" s="424"/>
      <c r="CWA127" s="424"/>
      <c r="CWB127" s="424"/>
      <c r="CWC127" s="424"/>
      <c r="CWD127" s="424"/>
      <c r="CWE127" s="424"/>
      <c r="CWF127" s="424"/>
      <c r="CWG127" s="424"/>
      <c r="CWH127" s="424"/>
      <c r="CWI127" s="424"/>
      <c r="CWJ127" s="424"/>
      <c r="CWK127" s="424"/>
      <c r="CWL127" s="424"/>
      <c r="CWM127" s="424"/>
      <c r="CWN127" s="424"/>
      <c r="CWO127" s="424"/>
      <c r="CWP127" s="424"/>
      <c r="CWQ127" s="424"/>
      <c r="CWR127" s="424"/>
      <c r="CWS127" s="424"/>
      <c r="CWT127" s="424"/>
      <c r="CWU127" s="424"/>
      <c r="CWV127" s="424"/>
      <c r="CWW127" s="424"/>
      <c r="CWX127" s="424"/>
      <c r="CWY127" s="424"/>
      <c r="CWZ127" s="424"/>
      <c r="CXA127" s="424"/>
      <c r="CXB127" s="424"/>
      <c r="CXC127" s="424"/>
      <c r="CXD127" s="424"/>
      <c r="CXE127" s="424"/>
      <c r="CXF127" s="424"/>
      <c r="CXG127" s="424"/>
      <c r="CXH127" s="424"/>
      <c r="CXI127" s="424"/>
      <c r="CXJ127" s="424"/>
      <c r="CXK127" s="424"/>
      <c r="CXL127" s="424"/>
      <c r="CXM127" s="424"/>
      <c r="CXN127" s="424"/>
      <c r="CXO127" s="424"/>
      <c r="CXP127" s="424"/>
      <c r="CXQ127" s="424"/>
      <c r="CXR127" s="424"/>
      <c r="CXS127" s="424"/>
      <c r="CXT127" s="424"/>
      <c r="CXU127" s="424"/>
      <c r="CXV127" s="424"/>
      <c r="CXW127" s="424"/>
      <c r="CXX127" s="424"/>
      <c r="CXY127" s="424"/>
      <c r="CXZ127" s="424"/>
      <c r="CYA127" s="424"/>
      <c r="CYB127" s="424"/>
      <c r="CYC127" s="424"/>
      <c r="CYD127" s="424"/>
      <c r="CYE127" s="424"/>
      <c r="CYF127" s="424"/>
      <c r="CYG127" s="424"/>
      <c r="CYH127" s="424"/>
      <c r="CYI127" s="424"/>
      <c r="CYJ127" s="424"/>
      <c r="CYK127" s="424"/>
      <c r="CYL127" s="424"/>
      <c r="CYM127" s="424"/>
      <c r="CYN127" s="424"/>
      <c r="CYO127" s="424"/>
      <c r="CYP127" s="424"/>
      <c r="CYQ127" s="424"/>
      <c r="CYR127" s="424"/>
      <c r="CYS127" s="424"/>
      <c r="CYT127" s="424"/>
      <c r="CYU127" s="424"/>
      <c r="CYV127" s="424"/>
      <c r="CYW127" s="424"/>
      <c r="CYX127" s="424"/>
      <c r="CYY127" s="424"/>
      <c r="CYZ127" s="424"/>
      <c r="CZA127" s="424"/>
      <c r="CZB127" s="424"/>
      <c r="CZC127" s="424"/>
      <c r="CZD127" s="424"/>
      <c r="CZE127" s="424"/>
      <c r="CZF127" s="424"/>
      <c r="CZG127" s="424"/>
      <c r="CZH127" s="424"/>
      <c r="CZI127" s="424"/>
      <c r="CZJ127" s="424"/>
      <c r="CZK127" s="424"/>
      <c r="CZL127" s="424"/>
      <c r="CZM127" s="424"/>
      <c r="CZN127" s="424"/>
      <c r="CZO127" s="424"/>
      <c r="CZP127" s="424"/>
      <c r="CZQ127" s="424"/>
      <c r="CZR127" s="424"/>
      <c r="CZS127" s="424"/>
      <c r="CZT127" s="424"/>
      <c r="CZU127" s="424"/>
      <c r="CZV127" s="424"/>
      <c r="CZW127" s="424"/>
      <c r="CZX127" s="424"/>
      <c r="CZY127" s="424"/>
      <c r="CZZ127" s="424"/>
      <c r="DAA127" s="424"/>
      <c r="DAB127" s="424"/>
      <c r="DAC127" s="424"/>
      <c r="DAD127" s="424"/>
      <c r="DAE127" s="424"/>
      <c r="DAF127" s="424"/>
      <c r="DAG127" s="424"/>
      <c r="DAH127" s="424"/>
      <c r="DAI127" s="424"/>
      <c r="DAJ127" s="424"/>
      <c r="DAK127" s="424"/>
      <c r="DAL127" s="424"/>
      <c r="DAM127" s="424"/>
      <c r="DAN127" s="424"/>
      <c r="DAO127" s="424"/>
      <c r="DAP127" s="424"/>
      <c r="DAQ127" s="424"/>
      <c r="DAR127" s="424"/>
      <c r="DAS127" s="424"/>
      <c r="DAT127" s="424"/>
      <c r="DAU127" s="424"/>
      <c r="DAV127" s="424"/>
      <c r="DAW127" s="424"/>
      <c r="DAX127" s="424"/>
      <c r="DAY127" s="424"/>
      <c r="DAZ127" s="424"/>
      <c r="DBA127" s="424"/>
      <c r="DBB127" s="424"/>
      <c r="DBC127" s="424"/>
      <c r="DBD127" s="424"/>
      <c r="DBE127" s="424"/>
      <c r="DBF127" s="424"/>
      <c r="DBG127" s="424"/>
      <c r="DBH127" s="424"/>
      <c r="DBI127" s="424"/>
      <c r="DBJ127" s="424"/>
      <c r="DBK127" s="424"/>
      <c r="DBL127" s="424"/>
      <c r="DBM127" s="424"/>
      <c r="DBN127" s="424"/>
      <c r="DBO127" s="424"/>
      <c r="DBP127" s="424"/>
      <c r="DBQ127" s="424"/>
      <c r="DBR127" s="424"/>
      <c r="DBS127" s="424"/>
      <c r="DBT127" s="424"/>
      <c r="DBU127" s="424"/>
      <c r="DBV127" s="424"/>
      <c r="DCA127" s="424"/>
      <c r="DCB127" s="424"/>
      <c r="DCC127" s="424"/>
      <c r="DCD127" s="424"/>
      <c r="DCE127" s="424"/>
      <c r="DCF127" s="424"/>
      <c r="DCG127" s="424"/>
      <c r="DCH127" s="424"/>
      <c r="DCI127" s="424"/>
      <c r="DCJ127" s="424"/>
      <c r="DCK127" s="424"/>
      <c r="DEC127" s="424"/>
      <c r="DED127" s="424"/>
      <c r="DEE127" s="424"/>
      <c r="DEF127" s="424"/>
      <c r="DEG127" s="424"/>
      <c r="DEH127" s="424"/>
      <c r="DEI127" s="424"/>
      <c r="DEJ127" s="424"/>
      <c r="DEK127" s="424"/>
      <c r="DEL127" s="424"/>
      <c r="DEM127" s="424"/>
      <c r="DEN127" s="424"/>
      <c r="DEO127" s="424"/>
      <c r="DEP127" s="424"/>
      <c r="DEQ127" s="424"/>
      <c r="DER127" s="424"/>
      <c r="DES127" s="424"/>
      <c r="DET127" s="424"/>
      <c r="DEU127" s="424"/>
      <c r="DEV127" s="424"/>
      <c r="DEW127" s="424"/>
      <c r="DEX127" s="424"/>
      <c r="DEY127" s="424"/>
      <c r="DEZ127" s="424"/>
      <c r="DFA127" s="424"/>
      <c r="DFB127" s="424"/>
      <c r="DFC127" s="424"/>
      <c r="DFD127" s="424"/>
      <c r="DFE127" s="424"/>
      <c r="DFF127" s="424"/>
      <c r="DFG127" s="424"/>
      <c r="DFH127" s="424"/>
      <c r="DFI127" s="424"/>
      <c r="DFJ127" s="424"/>
      <c r="DFK127" s="424"/>
      <c r="DFL127" s="424"/>
      <c r="DFM127" s="424"/>
      <c r="DFN127" s="424"/>
      <c r="DFO127" s="424"/>
      <c r="DFP127" s="424"/>
      <c r="DFQ127" s="424"/>
      <c r="DFR127" s="424"/>
      <c r="DFS127" s="424"/>
      <c r="DFT127" s="424"/>
      <c r="DFU127" s="424"/>
      <c r="DFV127" s="424"/>
      <c r="DFW127" s="424"/>
      <c r="DFX127" s="424"/>
      <c r="DFY127" s="424"/>
      <c r="DFZ127" s="424"/>
      <c r="DGA127" s="424"/>
      <c r="DGB127" s="424"/>
      <c r="DGC127" s="424"/>
      <c r="DGD127" s="424"/>
      <c r="DGE127" s="424"/>
      <c r="DGF127" s="424"/>
      <c r="DGG127" s="424"/>
      <c r="DGH127" s="424"/>
      <c r="DGI127" s="424"/>
      <c r="DGJ127" s="424"/>
      <c r="DGK127" s="424"/>
      <c r="DGL127" s="424"/>
      <c r="DGM127" s="424"/>
      <c r="DGN127" s="424"/>
      <c r="DGO127" s="424"/>
      <c r="DGP127" s="424"/>
      <c r="DGQ127" s="424"/>
      <c r="DGR127" s="424"/>
      <c r="DGS127" s="424"/>
      <c r="DGT127" s="424"/>
      <c r="DGU127" s="424"/>
      <c r="DGV127" s="424"/>
      <c r="DGW127" s="424"/>
      <c r="DGX127" s="424"/>
      <c r="DGY127" s="424"/>
      <c r="DGZ127" s="424"/>
      <c r="DHA127" s="424"/>
      <c r="DHB127" s="424"/>
      <c r="DHC127" s="424"/>
      <c r="DHD127" s="424"/>
      <c r="DHE127" s="424"/>
      <c r="DHF127" s="424"/>
      <c r="DHG127" s="424"/>
      <c r="DHH127" s="424"/>
      <c r="DHI127" s="424"/>
      <c r="DHJ127" s="424"/>
      <c r="DHK127" s="424"/>
      <c r="DHL127" s="424"/>
      <c r="DHM127" s="424"/>
      <c r="DHN127" s="424"/>
      <c r="DHO127" s="424"/>
      <c r="DHP127" s="424"/>
      <c r="DHQ127" s="424"/>
      <c r="DHR127" s="424"/>
      <c r="DHS127" s="424"/>
      <c r="DHT127" s="424"/>
      <c r="DHU127" s="424"/>
      <c r="DHV127" s="424"/>
      <c r="DHW127" s="424"/>
      <c r="DHX127" s="424"/>
      <c r="DHY127" s="424"/>
      <c r="DHZ127" s="424"/>
      <c r="DIA127" s="424"/>
      <c r="DIB127" s="424"/>
      <c r="DIC127" s="424"/>
      <c r="DID127" s="424"/>
      <c r="DIE127" s="424"/>
      <c r="DIF127" s="424"/>
      <c r="DIG127" s="424"/>
      <c r="DIH127" s="424"/>
      <c r="DII127" s="424"/>
      <c r="DIJ127" s="424"/>
      <c r="DIK127" s="424"/>
      <c r="DIL127" s="424"/>
      <c r="DIM127" s="424"/>
      <c r="DIN127" s="424"/>
      <c r="DIO127" s="424"/>
      <c r="DIP127" s="424"/>
      <c r="DIQ127" s="424"/>
      <c r="DIR127" s="424"/>
      <c r="DIS127" s="424"/>
      <c r="DIT127" s="424"/>
      <c r="DIU127" s="424"/>
      <c r="DIV127" s="424"/>
      <c r="DIW127" s="424"/>
      <c r="DIX127" s="424"/>
      <c r="DIY127" s="424"/>
      <c r="DIZ127" s="424"/>
      <c r="DJA127" s="424"/>
      <c r="DJB127" s="424"/>
      <c r="DJC127" s="424"/>
      <c r="DJD127" s="424"/>
      <c r="DJE127" s="424"/>
      <c r="DJF127" s="424"/>
      <c r="DJG127" s="424"/>
      <c r="DJH127" s="424"/>
      <c r="DJI127" s="424"/>
      <c r="DJJ127" s="424"/>
      <c r="DJK127" s="424"/>
      <c r="DJL127" s="424"/>
      <c r="DJM127" s="424"/>
      <c r="DJN127" s="424"/>
      <c r="DJO127" s="424"/>
      <c r="DJP127" s="424"/>
      <c r="DJQ127" s="424"/>
      <c r="DJR127" s="424"/>
      <c r="DJS127" s="424"/>
      <c r="DJT127" s="424"/>
      <c r="DJU127" s="424"/>
      <c r="DJV127" s="424"/>
      <c r="DJW127" s="424"/>
      <c r="DJX127" s="424"/>
      <c r="DJY127" s="424"/>
      <c r="DJZ127" s="424"/>
      <c r="DKA127" s="424"/>
      <c r="DKB127" s="424"/>
      <c r="DKC127" s="424"/>
      <c r="DKD127" s="424"/>
      <c r="DKE127" s="424"/>
      <c r="DKF127" s="424"/>
      <c r="DKG127" s="424"/>
      <c r="DKH127" s="424"/>
      <c r="DKI127" s="424"/>
      <c r="DKJ127" s="424"/>
      <c r="DKK127" s="424"/>
      <c r="DKL127" s="424"/>
      <c r="DKM127" s="424"/>
      <c r="DKN127" s="424"/>
      <c r="DKO127" s="424"/>
      <c r="DKP127" s="424"/>
      <c r="DKQ127" s="424"/>
      <c r="DKR127" s="424"/>
      <c r="DKS127" s="424"/>
      <c r="DKT127" s="424"/>
      <c r="DKU127" s="424"/>
      <c r="DKV127" s="424"/>
      <c r="DKW127" s="424"/>
      <c r="DKX127" s="424"/>
      <c r="DKY127" s="424"/>
      <c r="DKZ127" s="424"/>
      <c r="DLA127" s="424"/>
      <c r="DLB127" s="424"/>
      <c r="DLC127" s="424"/>
      <c r="DLD127" s="424"/>
      <c r="DLE127" s="424"/>
      <c r="DLF127" s="424"/>
      <c r="DLG127" s="424"/>
      <c r="DLH127" s="424"/>
      <c r="DLI127" s="424"/>
      <c r="DLJ127" s="424"/>
      <c r="DLK127" s="424"/>
      <c r="DLL127" s="424"/>
      <c r="DLM127" s="424"/>
      <c r="DLN127" s="424"/>
      <c r="DLO127" s="424"/>
      <c r="DLP127" s="424"/>
      <c r="DLQ127" s="424"/>
      <c r="DLR127" s="424"/>
      <c r="DLW127" s="424"/>
      <c r="DLX127" s="424"/>
      <c r="DLY127" s="424"/>
      <c r="DLZ127" s="424"/>
      <c r="DMA127" s="424"/>
      <c r="DMB127" s="424"/>
      <c r="DMC127" s="424"/>
      <c r="DMD127" s="424"/>
      <c r="DME127" s="424"/>
      <c r="DMF127" s="424"/>
      <c r="DMG127" s="424"/>
      <c r="DNY127" s="424"/>
      <c r="DNZ127" s="424"/>
      <c r="DOA127" s="424"/>
      <c r="DOB127" s="424"/>
      <c r="DOC127" s="424"/>
      <c r="DOD127" s="424"/>
      <c r="DOE127" s="424"/>
      <c r="DOF127" s="424"/>
      <c r="DOG127" s="424"/>
      <c r="DOH127" s="424"/>
      <c r="DOI127" s="424"/>
      <c r="DOJ127" s="424"/>
      <c r="DOK127" s="424"/>
      <c r="DOL127" s="424"/>
      <c r="DOM127" s="424"/>
      <c r="DON127" s="424"/>
      <c r="DOO127" s="424"/>
      <c r="DOP127" s="424"/>
      <c r="DOQ127" s="424"/>
      <c r="DOR127" s="424"/>
      <c r="DOS127" s="424"/>
      <c r="DOT127" s="424"/>
      <c r="DOU127" s="424"/>
      <c r="DOV127" s="424"/>
      <c r="DOW127" s="424"/>
      <c r="DOX127" s="424"/>
      <c r="DOY127" s="424"/>
      <c r="DOZ127" s="424"/>
      <c r="DPA127" s="424"/>
      <c r="DPB127" s="424"/>
      <c r="DPC127" s="424"/>
      <c r="DPD127" s="424"/>
      <c r="DPE127" s="424"/>
      <c r="DPF127" s="424"/>
      <c r="DPG127" s="424"/>
      <c r="DPH127" s="424"/>
      <c r="DPI127" s="424"/>
      <c r="DPJ127" s="424"/>
      <c r="DPK127" s="424"/>
      <c r="DPL127" s="424"/>
      <c r="DPM127" s="424"/>
      <c r="DPN127" s="424"/>
      <c r="DPO127" s="424"/>
      <c r="DPP127" s="424"/>
      <c r="DPQ127" s="424"/>
      <c r="DPR127" s="424"/>
      <c r="DPS127" s="424"/>
      <c r="DPT127" s="424"/>
      <c r="DPU127" s="424"/>
      <c r="DPV127" s="424"/>
      <c r="DPW127" s="424"/>
      <c r="DPX127" s="424"/>
      <c r="DPY127" s="424"/>
      <c r="DPZ127" s="424"/>
      <c r="DQA127" s="424"/>
      <c r="DQB127" s="424"/>
      <c r="DQC127" s="424"/>
      <c r="DQD127" s="424"/>
      <c r="DQE127" s="424"/>
      <c r="DQF127" s="424"/>
      <c r="DQG127" s="424"/>
      <c r="DQH127" s="424"/>
      <c r="DQI127" s="424"/>
      <c r="DQJ127" s="424"/>
      <c r="DQK127" s="424"/>
      <c r="DQL127" s="424"/>
      <c r="DQM127" s="424"/>
      <c r="DQN127" s="424"/>
      <c r="DQO127" s="424"/>
      <c r="DQP127" s="424"/>
      <c r="DQQ127" s="424"/>
      <c r="DQR127" s="424"/>
      <c r="DQS127" s="424"/>
      <c r="DQT127" s="424"/>
      <c r="DQU127" s="424"/>
      <c r="DQV127" s="424"/>
      <c r="DQW127" s="424"/>
      <c r="DQX127" s="424"/>
      <c r="DQY127" s="424"/>
      <c r="DQZ127" s="424"/>
      <c r="DRA127" s="424"/>
      <c r="DRB127" s="424"/>
      <c r="DRC127" s="424"/>
      <c r="DRD127" s="424"/>
      <c r="DRE127" s="424"/>
      <c r="DRF127" s="424"/>
      <c r="DRG127" s="424"/>
      <c r="DRH127" s="424"/>
      <c r="DRI127" s="424"/>
      <c r="DRJ127" s="424"/>
      <c r="DRK127" s="424"/>
      <c r="DRL127" s="424"/>
      <c r="DRM127" s="424"/>
      <c r="DRN127" s="424"/>
      <c r="DRO127" s="424"/>
      <c r="DRP127" s="424"/>
      <c r="DRQ127" s="424"/>
      <c r="DRR127" s="424"/>
      <c r="DRS127" s="424"/>
      <c r="DRT127" s="424"/>
      <c r="DRU127" s="424"/>
      <c r="DRV127" s="424"/>
      <c r="DRW127" s="424"/>
      <c r="DRX127" s="424"/>
      <c r="DRY127" s="424"/>
      <c r="DRZ127" s="424"/>
      <c r="DSA127" s="424"/>
      <c r="DSB127" s="424"/>
      <c r="DSC127" s="424"/>
      <c r="DSD127" s="424"/>
      <c r="DSE127" s="424"/>
      <c r="DSF127" s="424"/>
      <c r="DSG127" s="424"/>
      <c r="DSH127" s="424"/>
      <c r="DSI127" s="424"/>
      <c r="DSJ127" s="424"/>
      <c r="DSK127" s="424"/>
      <c r="DSL127" s="424"/>
      <c r="DSM127" s="424"/>
      <c r="DSN127" s="424"/>
      <c r="DSO127" s="424"/>
      <c r="DSP127" s="424"/>
      <c r="DSQ127" s="424"/>
      <c r="DSR127" s="424"/>
      <c r="DSS127" s="424"/>
      <c r="DST127" s="424"/>
      <c r="DSU127" s="424"/>
      <c r="DSV127" s="424"/>
      <c r="DSW127" s="424"/>
      <c r="DSX127" s="424"/>
      <c r="DSY127" s="424"/>
      <c r="DSZ127" s="424"/>
      <c r="DTA127" s="424"/>
      <c r="DTB127" s="424"/>
      <c r="DTC127" s="424"/>
      <c r="DTD127" s="424"/>
      <c r="DTE127" s="424"/>
      <c r="DTF127" s="424"/>
      <c r="DTG127" s="424"/>
      <c r="DTH127" s="424"/>
      <c r="DTI127" s="424"/>
      <c r="DTJ127" s="424"/>
      <c r="DTK127" s="424"/>
      <c r="DTL127" s="424"/>
      <c r="DTM127" s="424"/>
      <c r="DTN127" s="424"/>
      <c r="DTO127" s="424"/>
      <c r="DTP127" s="424"/>
      <c r="DTQ127" s="424"/>
      <c r="DTR127" s="424"/>
      <c r="DTS127" s="424"/>
      <c r="DTT127" s="424"/>
      <c r="DTU127" s="424"/>
      <c r="DTV127" s="424"/>
      <c r="DTW127" s="424"/>
      <c r="DTX127" s="424"/>
      <c r="DTY127" s="424"/>
      <c r="DTZ127" s="424"/>
      <c r="DUA127" s="424"/>
      <c r="DUB127" s="424"/>
      <c r="DUC127" s="424"/>
      <c r="DUD127" s="424"/>
      <c r="DUE127" s="424"/>
      <c r="DUF127" s="424"/>
      <c r="DUG127" s="424"/>
      <c r="DUH127" s="424"/>
      <c r="DUI127" s="424"/>
      <c r="DUJ127" s="424"/>
      <c r="DUK127" s="424"/>
      <c r="DUL127" s="424"/>
      <c r="DUM127" s="424"/>
      <c r="DUN127" s="424"/>
      <c r="DUO127" s="424"/>
      <c r="DUP127" s="424"/>
      <c r="DUQ127" s="424"/>
      <c r="DUR127" s="424"/>
      <c r="DUS127" s="424"/>
      <c r="DUT127" s="424"/>
      <c r="DUU127" s="424"/>
      <c r="DUV127" s="424"/>
      <c r="DUW127" s="424"/>
      <c r="DUX127" s="424"/>
      <c r="DUY127" s="424"/>
      <c r="DUZ127" s="424"/>
      <c r="DVA127" s="424"/>
      <c r="DVB127" s="424"/>
      <c r="DVC127" s="424"/>
      <c r="DVD127" s="424"/>
      <c r="DVE127" s="424"/>
      <c r="DVF127" s="424"/>
      <c r="DVG127" s="424"/>
      <c r="DVH127" s="424"/>
      <c r="DVI127" s="424"/>
      <c r="DVJ127" s="424"/>
      <c r="DVK127" s="424"/>
      <c r="DVL127" s="424"/>
      <c r="DVM127" s="424"/>
      <c r="DVN127" s="424"/>
      <c r="DVS127" s="424"/>
      <c r="DVT127" s="424"/>
      <c r="DVU127" s="424"/>
      <c r="DVV127" s="424"/>
      <c r="DVW127" s="424"/>
      <c r="DVX127" s="424"/>
      <c r="DVY127" s="424"/>
      <c r="DVZ127" s="424"/>
      <c r="DWA127" s="424"/>
      <c r="DWB127" s="424"/>
      <c r="DWC127" s="424"/>
      <c r="DXU127" s="424"/>
      <c r="DXV127" s="424"/>
      <c r="DXW127" s="424"/>
      <c r="DXX127" s="424"/>
      <c r="DXY127" s="424"/>
      <c r="DXZ127" s="424"/>
      <c r="DYA127" s="424"/>
      <c r="DYB127" s="424"/>
      <c r="DYC127" s="424"/>
      <c r="DYD127" s="424"/>
      <c r="DYE127" s="424"/>
      <c r="DYF127" s="424"/>
      <c r="DYG127" s="424"/>
      <c r="DYH127" s="424"/>
      <c r="DYI127" s="424"/>
      <c r="DYJ127" s="424"/>
      <c r="DYK127" s="424"/>
      <c r="DYL127" s="424"/>
      <c r="DYM127" s="424"/>
      <c r="DYN127" s="424"/>
      <c r="DYO127" s="424"/>
      <c r="DYP127" s="424"/>
      <c r="DYQ127" s="424"/>
      <c r="DYR127" s="424"/>
      <c r="DYS127" s="424"/>
      <c r="DYT127" s="424"/>
      <c r="DYU127" s="424"/>
      <c r="DYV127" s="424"/>
      <c r="DYW127" s="424"/>
      <c r="DYX127" s="424"/>
      <c r="DYY127" s="424"/>
      <c r="DYZ127" s="424"/>
      <c r="DZA127" s="424"/>
      <c r="DZB127" s="424"/>
      <c r="DZC127" s="424"/>
      <c r="DZD127" s="424"/>
      <c r="DZE127" s="424"/>
      <c r="DZF127" s="424"/>
      <c r="DZG127" s="424"/>
      <c r="DZH127" s="424"/>
      <c r="DZI127" s="424"/>
      <c r="DZJ127" s="424"/>
      <c r="DZK127" s="424"/>
      <c r="DZL127" s="424"/>
      <c r="DZM127" s="424"/>
      <c r="DZN127" s="424"/>
      <c r="DZO127" s="424"/>
      <c r="DZP127" s="424"/>
      <c r="DZQ127" s="424"/>
      <c r="DZR127" s="424"/>
      <c r="DZS127" s="424"/>
      <c r="DZT127" s="424"/>
      <c r="DZU127" s="424"/>
      <c r="DZV127" s="424"/>
      <c r="DZW127" s="424"/>
      <c r="DZX127" s="424"/>
      <c r="DZY127" s="424"/>
      <c r="DZZ127" s="424"/>
      <c r="EAA127" s="424"/>
      <c r="EAB127" s="424"/>
      <c r="EAC127" s="424"/>
      <c r="EAD127" s="424"/>
      <c r="EAE127" s="424"/>
      <c r="EAF127" s="424"/>
      <c r="EAG127" s="424"/>
      <c r="EAH127" s="424"/>
      <c r="EAI127" s="424"/>
      <c r="EAJ127" s="424"/>
      <c r="EAK127" s="424"/>
      <c r="EAL127" s="424"/>
      <c r="EAM127" s="424"/>
      <c r="EAN127" s="424"/>
      <c r="EAO127" s="424"/>
      <c r="EAP127" s="424"/>
      <c r="EAQ127" s="424"/>
      <c r="EAR127" s="424"/>
      <c r="EAS127" s="424"/>
      <c r="EAT127" s="424"/>
      <c r="EAU127" s="424"/>
      <c r="EAV127" s="424"/>
      <c r="EAW127" s="424"/>
      <c r="EAX127" s="424"/>
      <c r="EAY127" s="424"/>
      <c r="EAZ127" s="424"/>
      <c r="EBA127" s="424"/>
      <c r="EBB127" s="424"/>
      <c r="EBC127" s="424"/>
      <c r="EBD127" s="424"/>
      <c r="EBE127" s="424"/>
      <c r="EBF127" s="424"/>
      <c r="EBG127" s="424"/>
      <c r="EBH127" s="424"/>
      <c r="EBI127" s="424"/>
      <c r="EBJ127" s="424"/>
      <c r="EBK127" s="424"/>
      <c r="EBL127" s="424"/>
      <c r="EBM127" s="424"/>
      <c r="EBN127" s="424"/>
      <c r="EBO127" s="424"/>
      <c r="EBP127" s="424"/>
      <c r="EBQ127" s="424"/>
      <c r="EBR127" s="424"/>
      <c r="EBS127" s="424"/>
      <c r="EBT127" s="424"/>
      <c r="EBU127" s="424"/>
      <c r="EBV127" s="424"/>
      <c r="EBW127" s="424"/>
      <c r="EBX127" s="424"/>
      <c r="EBY127" s="424"/>
      <c r="EBZ127" s="424"/>
      <c r="ECA127" s="424"/>
      <c r="ECB127" s="424"/>
      <c r="ECC127" s="424"/>
      <c r="ECD127" s="424"/>
      <c r="ECE127" s="424"/>
      <c r="ECF127" s="424"/>
      <c r="ECG127" s="424"/>
      <c r="ECH127" s="424"/>
      <c r="ECI127" s="424"/>
      <c r="ECJ127" s="424"/>
      <c r="ECK127" s="424"/>
      <c r="ECL127" s="424"/>
      <c r="ECM127" s="424"/>
      <c r="ECN127" s="424"/>
      <c r="ECO127" s="424"/>
      <c r="ECP127" s="424"/>
      <c r="ECQ127" s="424"/>
      <c r="ECR127" s="424"/>
      <c r="ECS127" s="424"/>
      <c r="ECT127" s="424"/>
      <c r="ECU127" s="424"/>
      <c r="ECV127" s="424"/>
      <c r="ECW127" s="424"/>
      <c r="ECX127" s="424"/>
      <c r="ECY127" s="424"/>
      <c r="ECZ127" s="424"/>
      <c r="EDA127" s="424"/>
      <c r="EDB127" s="424"/>
      <c r="EDC127" s="424"/>
      <c r="EDD127" s="424"/>
      <c r="EDE127" s="424"/>
      <c r="EDF127" s="424"/>
      <c r="EDG127" s="424"/>
      <c r="EDH127" s="424"/>
      <c r="EDI127" s="424"/>
      <c r="EDJ127" s="424"/>
      <c r="EDK127" s="424"/>
      <c r="EDL127" s="424"/>
      <c r="EDM127" s="424"/>
      <c r="EDN127" s="424"/>
      <c r="EDO127" s="424"/>
      <c r="EDP127" s="424"/>
      <c r="EDQ127" s="424"/>
      <c r="EDR127" s="424"/>
      <c r="EDS127" s="424"/>
      <c r="EDT127" s="424"/>
      <c r="EDU127" s="424"/>
      <c r="EDV127" s="424"/>
      <c r="EDW127" s="424"/>
      <c r="EDX127" s="424"/>
      <c r="EDY127" s="424"/>
      <c r="EDZ127" s="424"/>
      <c r="EEA127" s="424"/>
      <c r="EEB127" s="424"/>
      <c r="EEC127" s="424"/>
      <c r="EED127" s="424"/>
      <c r="EEE127" s="424"/>
      <c r="EEF127" s="424"/>
      <c r="EEG127" s="424"/>
      <c r="EEH127" s="424"/>
      <c r="EEI127" s="424"/>
      <c r="EEJ127" s="424"/>
      <c r="EEK127" s="424"/>
      <c r="EEL127" s="424"/>
      <c r="EEM127" s="424"/>
      <c r="EEN127" s="424"/>
      <c r="EEO127" s="424"/>
      <c r="EEP127" s="424"/>
      <c r="EEQ127" s="424"/>
      <c r="EER127" s="424"/>
      <c r="EES127" s="424"/>
      <c r="EET127" s="424"/>
      <c r="EEU127" s="424"/>
      <c r="EEV127" s="424"/>
      <c r="EEW127" s="424"/>
      <c r="EEX127" s="424"/>
      <c r="EEY127" s="424"/>
      <c r="EEZ127" s="424"/>
      <c r="EFA127" s="424"/>
      <c r="EFB127" s="424"/>
      <c r="EFC127" s="424"/>
      <c r="EFD127" s="424"/>
      <c r="EFE127" s="424"/>
      <c r="EFF127" s="424"/>
      <c r="EFG127" s="424"/>
      <c r="EFH127" s="424"/>
      <c r="EFI127" s="424"/>
      <c r="EFJ127" s="424"/>
      <c r="EFO127" s="424"/>
      <c r="EFP127" s="424"/>
      <c r="EFQ127" s="424"/>
      <c r="EFR127" s="424"/>
      <c r="EFS127" s="424"/>
      <c r="EFT127" s="424"/>
      <c r="EFU127" s="424"/>
      <c r="EFV127" s="424"/>
      <c r="EFW127" s="424"/>
      <c r="EFX127" s="424"/>
      <c r="EFY127" s="424"/>
      <c r="EHQ127" s="424"/>
      <c r="EHR127" s="424"/>
      <c r="EHS127" s="424"/>
      <c r="EHT127" s="424"/>
      <c r="EHU127" s="424"/>
      <c r="EHV127" s="424"/>
      <c r="EHW127" s="424"/>
      <c r="EHX127" s="424"/>
      <c r="EHY127" s="424"/>
      <c r="EHZ127" s="424"/>
      <c r="EIA127" s="424"/>
      <c r="EIB127" s="424"/>
      <c r="EIC127" s="424"/>
      <c r="EID127" s="424"/>
      <c r="EIE127" s="424"/>
      <c r="EIF127" s="424"/>
      <c r="EIG127" s="424"/>
      <c r="EIH127" s="424"/>
      <c r="EII127" s="424"/>
      <c r="EIJ127" s="424"/>
      <c r="EIK127" s="424"/>
      <c r="EIL127" s="424"/>
      <c r="EIM127" s="424"/>
      <c r="EIN127" s="424"/>
      <c r="EIO127" s="424"/>
      <c r="EIP127" s="424"/>
      <c r="EIQ127" s="424"/>
      <c r="EIR127" s="424"/>
      <c r="EIS127" s="424"/>
      <c r="EIT127" s="424"/>
      <c r="EIU127" s="424"/>
      <c r="EIV127" s="424"/>
      <c r="EIW127" s="424"/>
      <c r="EIX127" s="424"/>
      <c r="EIY127" s="424"/>
      <c r="EIZ127" s="424"/>
      <c r="EJA127" s="424"/>
      <c r="EJB127" s="424"/>
      <c r="EJC127" s="424"/>
      <c r="EJD127" s="424"/>
      <c r="EJE127" s="424"/>
      <c r="EJF127" s="424"/>
      <c r="EJG127" s="424"/>
      <c r="EJH127" s="424"/>
      <c r="EJI127" s="424"/>
      <c r="EJJ127" s="424"/>
      <c r="EJK127" s="424"/>
      <c r="EJL127" s="424"/>
      <c r="EJM127" s="424"/>
      <c r="EJN127" s="424"/>
      <c r="EJO127" s="424"/>
      <c r="EJP127" s="424"/>
      <c r="EJQ127" s="424"/>
      <c r="EJR127" s="424"/>
      <c r="EJS127" s="424"/>
      <c r="EJT127" s="424"/>
      <c r="EJU127" s="424"/>
      <c r="EJV127" s="424"/>
      <c r="EJW127" s="424"/>
      <c r="EJX127" s="424"/>
      <c r="EJY127" s="424"/>
      <c r="EJZ127" s="424"/>
      <c r="EKA127" s="424"/>
      <c r="EKB127" s="424"/>
      <c r="EKC127" s="424"/>
      <c r="EKD127" s="424"/>
      <c r="EKE127" s="424"/>
      <c r="EKF127" s="424"/>
      <c r="EKG127" s="424"/>
      <c r="EKH127" s="424"/>
      <c r="EKI127" s="424"/>
      <c r="EKJ127" s="424"/>
      <c r="EKK127" s="424"/>
      <c r="EKL127" s="424"/>
      <c r="EKM127" s="424"/>
      <c r="EKN127" s="424"/>
      <c r="EKO127" s="424"/>
      <c r="EKP127" s="424"/>
      <c r="EKQ127" s="424"/>
      <c r="EKR127" s="424"/>
      <c r="EKS127" s="424"/>
      <c r="EKT127" s="424"/>
      <c r="EKU127" s="424"/>
      <c r="EKV127" s="424"/>
      <c r="EKW127" s="424"/>
      <c r="EKX127" s="424"/>
      <c r="EKY127" s="424"/>
      <c r="EKZ127" s="424"/>
      <c r="ELA127" s="424"/>
      <c r="ELB127" s="424"/>
      <c r="ELC127" s="424"/>
      <c r="ELD127" s="424"/>
      <c r="ELE127" s="424"/>
      <c r="ELF127" s="424"/>
      <c r="ELG127" s="424"/>
      <c r="ELH127" s="424"/>
      <c r="ELI127" s="424"/>
      <c r="ELJ127" s="424"/>
      <c r="ELK127" s="424"/>
      <c r="ELL127" s="424"/>
      <c r="ELM127" s="424"/>
      <c r="ELN127" s="424"/>
      <c r="ELO127" s="424"/>
      <c r="ELP127" s="424"/>
      <c r="ELQ127" s="424"/>
      <c r="ELR127" s="424"/>
      <c r="ELS127" s="424"/>
      <c r="ELT127" s="424"/>
      <c r="ELU127" s="424"/>
      <c r="ELV127" s="424"/>
      <c r="ELW127" s="424"/>
      <c r="ELX127" s="424"/>
      <c r="ELY127" s="424"/>
      <c r="ELZ127" s="424"/>
      <c r="EMA127" s="424"/>
      <c r="EMB127" s="424"/>
      <c r="EMC127" s="424"/>
      <c r="EMD127" s="424"/>
      <c r="EME127" s="424"/>
      <c r="EMF127" s="424"/>
      <c r="EMG127" s="424"/>
      <c r="EMH127" s="424"/>
      <c r="EMI127" s="424"/>
      <c r="EMJ127" s="424"/>
      <c r="EMK127" s="424"/>
      <c r="EML127" s="424"/>
      <c r="EMM127" s="424"/>
      <c r="EMN127" s="424"/>
      <c r="EMO127" s="424"/>
      <c r="EMP127" s="424"/>
      <c r="EMQ127" s="424"/>
      <c r="EMR127" s="424"/>
      <c r="EMS127" s="424"/>
      <c r="EMT127" s="424"/>
      <c r="EMU127" s="424"/>
      <c r="EMV127" s="424"/>
      <c r="EMW127" s="424"/>
      <c r="EMX127" s="424"/>
      <c r="EMY127" s="424"/>
      <c r="EMZ127" s="424"/>
      <c r="ENA127" s="424"/>
      <c r="ENB127" s="424"/>
      <c r="ENC127" s="424"/>
      <c r="END127" s="424"/>
      <c r="ENE127" s="424"/>
      <c r="ENF127" s="424"/>
      <c r="ENG127" s="424"/>
      <c r="ENH127" s="424"/>
      <c r="ENI127" s="424"/>
      <c r="ENJ127" s="424"/>
      <c r="ENK127" s="424"/>
      <c r="ENL127" s="424"/>
      <c r="ENM127" s="424"/>
      <c r="ENN127" s="424"/>
      <c r="ENO127" s="424"/>
      <c r="ENP127" s="424"/>
      <c r="ENQ127" s="424"/>
      <c r="ENR127" s="424"/>
      <c r="ENS127" s="424"/>
      <c r="ENT127" s="424"/>
      <c r="ENU127" s="424"/>
      <c r="ENV127" s="424"/>
      <c r="ENW127" s="424"/>
      <c r="ENX127" s="424"/>
      <c r="ENY127" s="424"/>
      <c r="ENZ127" s="424"/>
      <c r="EOA127" s="424"/>
      <c r="EOB127" s="424"/>
      <c r="EOC127" s="424"/>
      <c r="EOD127" s="424"/>
      <c r="EOE127" s="424"/>
      <c r="EOF127" s="424"/>
      <c r="EOG127" s="424"/>
      <c r="EOH127" s="424"/>
      <c r="EOI127" s="424"/>
      <c r="EOJ127" s="424"/>
      <c r="EOK127" s="424"/>
      <c r="EOL127" s="424"/>
      <c r="EOM127" s="424"/>
      <c r="EON127" s="424"/>
      <c r="EOO127" s="424"/>
      <c r="EOP127" s="424"/>
      <c r="EOQ127" s="424"/>
      <c r="EOR127" s="424"/>
      <c r="EOS127" s="424"/>
      <c r="EOT127" s="424"/>
      <c r="EOU127" s="424"/>
      <c r="EOV127" s="424"/>
      <c r="EOW127" s="424"/>
      <c r="EOX127" s="424"/>
      <c r="EOY127" s="424"/>
      <c r="EOZ127" s="424"/>
      <c r="EPA127" s="424"/>
      <c r="EPB127" s="424"/>
      <c r="EPC127" s="424"/>
      <c r="EPD127" s="424"/>
      <c r="EPE127" s="424"/>
      <c r="EPF127" s="424"/>
      <c r="EPK127" s="424"/>
      <c r="EPL127" s="424"/>
      <c r="EPM127" s="424"/>
      <c r="EPN127" s="424"/>
      <c r="EPO127" s="424"/>
      <c r="EPP127" s="424"/>
      <c r="EPQ127" s="424"/>
      <c r="EPR127" s="424"/>
      <c r="EPS127" s="424"/>
      <c r="EPT127" s="424"/>
      <c r="EPU127" s="424"/>
      <c r="ERM127" s="424"/>
      <c r="ERN127" s="424"/>
      <c r="ERO127" s="424"/>
      <c r="ERP127" s="424"/>
      <c r="ERQ127" s="424"/>
      <c r="ERR127" s="424"/>
      <c r="ERS127" s="424"/>
      <c r="ERT127" s="424"/>
      <c r="ERU127" s="424"/>
      <c r="ERV127" s="424"/>
      <c r="ERW127" s="424"/>
      <c r="ERX127" s="424"/>
      <c r="ERY127" s="424"/>
      <c r="ERZ127" s="424"/>
      <c r="ESA127" s="424"/>
      <c r="ESB127" s="424"/>
      <c r="ESC127" s="424"/>
      <c r="ESD127" s="424"/>
      <c r="ESE127" s="424"/>
      <c r="ESF127" s="424"/>
      <c r="ESG127" s="424"/>
      <c r="ESH127" s="424"/>
      <c r="ESI127" s="424"/>
      <c r="ESJ127" s="424"/>
      <c r="ESK127" s="424"/>
      <c r="ESL127" s="424"/>
      <c r="ESM127" s="424"/>
      <c r="ESN127" s="424"/>
      <c r="ESO127" s="424"/>
      <c r="ESP127" s="424"/>
      <c r="ESQ127" s="424"/>
      <c r="ESR127" s="424"/>
      <c r="ESS127" s="424"/>
      <c r="EST127" s="424"/>
      <c r="ESU127" s="424"/>
      <c r="ESV127" s="424"/>
      <c r="ESW127" s="424"/>
      <c r="ESX127" s="424"/>
      <c r="ESY127" s="424"/>
      <c r="ESZ127" s="424"/>
      <c r="ETA127" s="424"/>
      <c r="ETB127" s="424"/>
      <c r="ETC127" s="424"/>
      <c r="ETD127" s="424"/>
      <c r="ETE127" s="424"/>
      <c r="ETF127" s="424"/>
      <c r="ETG127" s="424"/>
      <c r="ETH127" s="424"/>
      <c r="ETI127" s="424"/>
      <c r="ETJ127" s="424"/>
      <c r="ETK127" s="424"/>
      <c r="ETL127" s="424"/>
      <c r="ETM127" s="424"/>
      <c r="ETN127" s="424"/>
      <c r="ETO127" s="424"/>
      <c r="ETP127" s="424"/>
      <c r="ETQ127" s="424"/>
      <c r="ETR127" s="424"/>
      <c r="ETS127" s="424"/>
      <c r="ETT127" s="424"/>
      <c r="ETU127" s="424"/>
      <c r="ETV127" s="424"/>
      <c r="ETW127" s="424"/>
      <c r="ETX127" s="424"/>
      <c r="ETY127" s="424"/>
      <c r="ETZ127" s="424"/>
      <c r="EUA127" s="424"/>
      <c r="EUB127" s="424"/>
      <c r="EUC127" s="424"/>
      <c r="EUD127" s="424"/>
      <c r="EUE127" s="424"/>
      <c r="EUF127" s="424"/>
      <c r="EUG127" s="424"/>
      <c r="EUH127" s="424"/>
      <c r="EUI127" s="424"/>
      <c r="EUJ127" s="424"/>
      <c r="EUK127" s="424"/>
      <c r="EUL127" s="424"/>
      <c r="EUM127" s="424"/>
      <c r="EUN127" s="424"/>
      <c r="EUO127" s="424"/>
      <c r="EUP127" s="424"/>
      <c r="EUQ127" s="424"/>
      <c r="EUR127" s="424"/>
      <c r="EUS127" s="424"/>
      <c r="EUT127" s="424"/>
      <c r="EUU127" s="424"/>
      <c r="EUV127" s="424"/>
      <c r="EUW127" s="424"/>
      <c r="EUX127" s="424"/>
      <c r="EUY127" s="424"/>
      <c r="EUZ127" s="424"/>
      <c r="EVA127" s="424"/>
      <c r="EVB127" s="424"/>
      <c r="EVC127" s="424"/>
      <c r="EVD127" s="424"/>
      <c r="EVE127" s="424"/>
      <c r="EVF127" s="424"/>
      <c r="EVG127" s="424"/>
      <c r="EVH127" s="424"/>
      <c r="EVI127" s="424"/>
      <c r="EVJ127" s="424"/>
      <c r="EVK127" s="424"/>
      <c r="EVL127" s="424"/>
      <c r="EVM127" s="424"/>
      <c r="EVN127" s="424"/>
      <c r="EVO127" s="424"/>
      <c r="EVP127" s="424"/>
      <c r="EVQ127" s="424"/>
      <c r="EVR127" s="424"/>
      <c r="EVS127" s="424"/>
      <c r="EVT127" s="424"/>
      <c r="EVU127" s="424"/>
      <c r="EVV127" s="424"/>
      <c r="EVW127" s="424"/>
      <c r="EVX127" s="424"/>
      <c r="EVY127" s="424"/>
      <c r="EVZ127" s="424"/>
      <c r="EWA127" s="424"/>
      <c r="EWB127" s="424"/>
      <c r="EWC127" s="424"/>
      <c r="EWD127" s="424"/>
      <c r="EWE127" s="424"/>
      <c r="EWF127" s="424"/>
      <c r="EWG127" s="424"/>
      <c r="EWH127" s="424"/>
      <c r="EWI127" s="424"/>
      <c r="EWJ127" s="424"/>
      <c r="EWK127" s="424"/>
      <c r="EWL127" s="424"/>
      <c r="EWM127" s="424"/>
      <c r="EWN127" s="424"/>
      <c r="EWO127" s="424"/>
      <c r="EWP127" s="424"/>
      <c r="EWQ127" s="424"/>
      <c r="EWR127" s="424"/>
      <c r="EWS127" s="424"/>
      <c r="EWT127" s="424"/>
      <c r="EWU127" s="424"/>
      <c r="EWV127" s="424"/>
      <c r="EWW127" s="424"/>
      <c r="EWX127" s="424"/>
      <c r="EWY127" s="424"/>
      <c r="EWZ127" s="424"/>
      <c r="EXA127" s="424"/>
      <c r="EXB127" s="424"/>
      <c r="EXC127" s="424"/>
      <c r="EXD127" s="424"/>
      <c r="EXE127" s="424"/>
      <c r="EXF127" s="424"/>
      <c r="EXG127" s="424"/>
      <c r="EXH127" s="424"/>
      <c r="EXI127" s="424"/>
      <c r="EXJ127" s="424"/>
      <c r="EXK127" s="424"/>
      <c r="EXL127" s="424"/>
      <c r="EXM127" s="424"/>
      <c r="EXN127" s="424"/>
      <c r="EXO127" s="424"/>
      <c r="EXP127" s="424"/>
      <c r="EXQ127" s="424"/>
      <c r="EXR127" s="424"/>
      <c r="EXS127" s="424"/>
      <c r="EXT127" s="424"/>
      <c r="EXU127" s="424"/>
      <c r="EXV127" s="424"/>
      <c r="EXW127" s="424"/>
      <c r="EXX127" s="424"/>
      <c r="EXY127" s="424"/>
      <c r="EXZ127" s="424"/>
      <c r="EYA127" s="424"/>
      <c r="EYB127" s="424"/>
      <c r="EYC127" s="424"/>
      <c r="EYD127" s="424"/>
      <c r="EYE127" s="424"/>
      <c r="EYF127" s="424"/>
      <c r="EYG127" s="424"/>
      <c r="EYH127" s="424"/>
      <c r="EYI127" s="424"/>
      <c r="EYJ127" s="424"/>
      <c r="EYK127" s="424"/>
      <c r="EYL127" s="424"/>
      <c r="EYM127" s="424"/>
      <c r="EYN127" s="424"/>
      <c r="EYO127" s="424"/>
      <c r="EYP127" s="424"/>
      <c r="EYQ127" s="424"/>
      <c r="EYR127" s="424"/>
      <c r="EYS127" s="424"/>
      <c r="EYT127" s="424"/>
      <c r="EYU127" s="424"/>
      <c r="EYV127" s="424"/>
      <c r="EYW127" s="424"/>
      <c r="EYX127" s="424"/>
      <c r="EYY127" s="424"/>
      <c r="EYZ127" s="424"/>
      <c r="EZA127" s="424"/>
      <c r="EZB127" s="424"/>
      <c r="EZG127" s="424"/>
      <c r="EZH127" s="424"/>
      <c r="EZI127" s="424"/>
      <c r="EZJ127" s="424"/>
      <c r="EZK127" s="424"/>
      <c r="EZL127" s="424"/>
      <c r="EZM127" s="424"/>
      <c r="EZN127" s="424"/>
      <c r="EZO127" s="424"/>
      <c r="EZP127" s="424"/>
      <c r="EZQ127" s="424"/>
      <c r="FBI127" s="424"/>
      <c r="FBJ127" s="424"/>
      <c r="FBK127" s="424"/>
      <c r="FBL127" s="424"/>
      <c r="FBM127" s="424"/>
      <c r="FBN127" s="424"/>
      <c r="FBO127" s="424"/>
      <c r="FBP127" s="424"/>
      <c r="FBQ127" s="424"/>
      <c r="FBR127" s="424"/>
      <c r="FBS127" s="424"/>
      <c r="FBT127" s="424"/>
      <c r="FBU127" s="424"/>
      <c r="FBV127" s="424"/>
      <c r="FBW127" s="424"/>
      <c r="FBX127" s="424"/>
      <c r="FBY127" s="424"/>
      <c r="FBZ127" s="424"/>
      <c r="FCA127" s="424"/>
      <c r="FCB127" s="424"/>
      <c r="FCC127" s="424"/>
      <c r="FCD127" s="424"/>
      <c r="FCE127" s="424"/>
      <c r="FCF127" s="424"/>
      <c r="FCG127" s="424"/>
      <c r="FCH127" s="424"/>
      <c r="FCI127" s="424"/>
      <c r="FCJ127" s="424"/>
      <c r="FCK127" s="424"/>
      <c r="FCL127" s="424"/>
      <c r="FCM127" s="424"/>
      <c r="FCN127" s="424"/>
      <c r="FCO127" s="424"/>
      <c r="FCP127" s="424"/>
      <c r="FCQ127" s="424"/>
      <c r="FCR127" s="424"/>
      <c r="FCS127" s="424"/>
      <c r="FCT127" s="424"/>
      <c r="FCU127" s="424"/>
      <c r="FCV127" s="424"/>
      <c r="FCW127" s="424"/>
      <c r="FCX127" s="424"/>
      <c r="FCY127" s="424"/>
      <c r="FCZ127" s="424"/>
      <c r="FDA127" s="424"/>
      <c r="FDB127" s="424"/>
      <c r="FDC127" s="424"/>
      <c r="FDD127" s="424"/>
      <c r="FDE127" s="424"/>
      <c r="FDF127" s="424"/>
      <c r="FDG127" s="424"/>
      <c r="FDH127" s="424"/>
      <c r="FDI127" s="424"/>
      <c r="FDJ127" s="424"/>
      <c r="FDK127" s="424"/>
      <c r="FDL127" s="424"/>
      <c r="FDM127" s="424"/>
      <c r="FDN127" s="424"/>
      <c r="FDO127" s="424"/>
      <c r="FDP127" s="424"/>
      <c r="FDQ127" s="424"/>
      <c r="FDR127" s="424"/>
      <c r="FDS127" s="424"/>
      <c r="FDT127" s="424"/>
      <c r="FDU127" s="424"/>
      <c r="FDV127" s="424"/>
      <c r="FDW127" s="424"/>
      <c r="FDX127" s="424"/>
      <c r="FDY127" s="424"/>
      <c r="FDZ127" s="424"/>
      <c r="FEA127" s="424"/>
      <c r="FEB127" s="424"/>
      <c r="FEC127" s="424"/>
      <c r="FED127" s="424"/>
      <c r="FEE127" s="424"/>
      <c r="FEF127" s="424"/>
      <c r="FEG127" s="424"/>
      <c r="FEH127" s="424"/>
      <c r="FEI127" s="424"/>
      <c r="FEJ127" s="424"/>
      <c r="FEK127" s="424"/>
      <c r="FEL127" s="424"/>
      <c r="FEM127" s="424"/>
      <c r="FEN127" s="424"/>
      <c r="FEO127" s="424"/>
      <c r="FEP127" s="424"/>
      <c r="FEQ127" s="424"/>
      <c r="FER127" s="424"/>
      <c r="FES127" s="424"/>
      <c r="FET127" s="424"/>
      <c r="FEU127" s="424"/>
      <c r="FEV127" s="424"/>
      <c r="FEW127" s="424"/>
      <c r="FEX127" s="424"/>
      <c r="FEY127" s="424"/>
      <c r="FEZ127" s="424"/>
      <c r="FFA127" s="424"/>
      <c r="FFB127" s="424"/>
      <c r="FFC127" s="424"/>
      <c r="FFD127" s="424"/>
      <c r="FFE127" s="424"/>
      <c r="FFF127" s="424"/>
      <c r="FFG127" s="424"/>
      <c r="FFH127" s="424"/>
      <c r="FFI127" s="424"/>
      <c r="FFJ127" s="424"/>
      <c r="FFK127" s="424"/>
      <c r="FFL127" s="424"/>
      <c r="FFM127" s="424"/>
      <c r="FFN127" s="424"/>
      <c r="FFO127" s="424"/>
      <c r="FFP127" s="424"/>
      <c r="FFQ127" s="424"/>
      <c r="FFR127" s="424"/>
      <c r="FFS127" s="424"/>
      <c r="FFT127" s="424"/>
      <c r="FFU127" s="424"/>
      <c r="FFV127" s="424"/>
      <c r="FFW127" s="424"/>
      <c r="FFX127" s="424"/>
      <c r="FFY127" s="424"/>
      <c r="FFZ127" s="424"/>
      <c r="FGA127" s="424"/>
      <c r="FGB127" s="424"/>
      <c r="FGC127" s="424"/>
      <c r="FGD127" s="424"/>
      <c r="FGE127" s="424"/>
      <c r="FGF127" s="424"/>
      <c r="FGG127" s="424"/>
      <c r="FGH127" s="424"/>
      <c r="FGI127" s="424"/>
      <c r="FGJ127" s="424"/>
      <c r="FGK127" s="424"/>
      <c r="FGL127" s="424"/>
      <c r="FGM127" s="424"/>
      <c r="FGN127" s="424"/>
      <c r="FGO127" s="424"/>
      <c r="FGP127" s="424"/>
      <c r="FGQ127" s="424"/>
      <c r="FGR127" s="424"/>
      <c r="FGS127" s="424"/>
      <c r="FGT127" s="424"/>
      <c r="FGU127" s="424"/>
      <c r="FGV127" s="424"/>
      <c r="FGW127" s="424"/>
      <c r="FGX127" s="424"/>
      <c r="FGY127" s="424"/>
      <c r="FGZ127" s="424"/>
      <c r="FHA127" s="424"/>
      <c r="FHB127" s="424"/>
      <c r="FHC127" s="424"/>
      <c r="FHD127" s="424"/>
      <c r="FHE127" s="424"/>
      <c r="FHF127" s="424"/>
      <c r="FHG127" s="424"/>
      <c r="FHH127" s="424"/>
      <c r="FHI127" s="424"/>
      <c r="FHJ127" s="424"/>
      <c r="FHK127" s="424"/>
      <c r="FHL127" s="424"/>
      <c r="FHM127" s="424"/>
      <c r="FHN127" s="424"/>
      <c r="FHO127" s="424"/>
      <c r="FHP127" s="424"/>
      <c r="FHQ127" s="424"/>
      <c r="FHR127" s="424"/>
      <c r="FHS127" s="424"/>
      <c r="FHT127" s="424"/>
      <c r="FHU127" s="424"/>
      <c r="FHV127" s="424"/>
      <c r="FHW127" s="424"/>
      <c r="FHX127" s="424"/>
      <c r="FHY127" s="424"/>
      <c r="FHZ127" s="424"/>
      <c r="FIA127" s="424"/>
      <c r="FIB127" s="424"/>
      <c r="FIC127" s="424"/>
      <c r="FID127" s="424"/>
      <c r="FIE127" s="424"/>
      <c r="FIF127" s="424"/>
      <c r="FIG127" s="424"/>
      <c r="FIH127" s="424"/>
      <c r="FII127" s="424"/>
      <c r="FIJ127" s="424"/>
      <c r="FIK127" s="424"/>
      <c r="FIL127" s="424"/>
      <c r="FIM127" s="424"/>
      <c r="FIN127" s="424"/>
      <c r="FIO127" s="424"/>
      <c r="FIP127" s="424"/>
      <c r="FIQ127" s="424"/>
      <c r="FIR127" s="424"/>
      <c r="FIS127" s="424"/>
      <c r="FIT127" s="424"/>
      <c r="FIU127" s="424"/>
      <c r="FIV127" s="424"/>
      <c r="FIW127" s="424"/>
      <c r="FIX127" s="424"/>
      <c r="FJC127" s="424"/>
      <c r="FJD127" s="424"/>
      <c r="FJE127" s="424"/>
      <c r="FJF127" s="424"/>
      <c r="FJG127" s="424"/>
      <c r="FJH127" s="424"/>
      <c r="FJI127" s="424"/>
      <c r="FJJ127" s="424"/>
      <c r="FJK127" s="424"/>
      <c r="FJL127" s="424"/>
      <c r="FJM127" s="424"/>
      <c r="FLE127" s="424"/>
      <c r="FLF127" s="424"/>
      <c r="FLG127" s="424"/>
      <c r="FLH127" s="424"/>
      <c r="FLI127" s="424"/>
      <c r="FLJ127" s="424"/>
      <c r="FLK127" s="424"/>
      <c r="FLL127" s="424"/>
      <c r="FLM127" s="424"/>
      <c r="FLN127" s="424"/>
      <c r="FLO127" s="424"/>
      <c r="FLP127" s="424"/>
      <c r="FLQ127" s="424"/>
      <c r="FLR127" s="424"/>
      <c r="FLS127" s="424"/>
      <c r="FLT127" s="424"/>
      <c r="FLU127" s="424"/>
      <c r="FLV127" s="424"/>
      <c r="FLW127" s="424"/>
      <c r="FLX127" s="424"/>
      <c r="FLY127" s="424"/>
      <c r="FLZ127" s="424"/>
      <c r="FMA127" s="424"/>
      <c r="FMB127" s="424"/>
      <c r="FMC127" s="424"/>
      <c r="FMD127" s="424"/>
      <c r="FME127" s="424"/>
      <c r="FMF127" s="424"/>
      <c r="FMG127" s="424"/>
      <c r="FMH127" s="424"/>
      <c r="FMI127" s="424"/>
      <c r="FMJ127" s="424"/>
      <c r="FMK127" s="424"/>
      <c r="FML127" s="424"/>
      <c r="FMM127" s="424"/>
      <c r="FMN127" s="424"/>
      <c r="FMO127" s="424"/>
      <c r="FMP127" s="424"/>
      <c r="FMQ127" s="424"/>
      <c r="FMR127" s="424"/>
      <c r="FMS127" s="424"/>
      <c r="FMT127" s="424"/>
      <c r="FMU127" s="424"/>
      <c r="FMV127" s="424"/>
      <c r="FMW127" s="424"/>
      <c r="FMX127" s="424"/>
      <c r="FMY127" s="424"/>
      <c r="FMZ127" s="424"/>
      <c r="FNA127" s="424"/>
      <c r="FNB127" s="424"/>
      <c r="FNC127" s="424"/>
      <c r="FND127" s="424"/>
      <c r="FNE127" s="424"/>
      <c r="FNF127" s="424"/>
      <c r="FNG127" s="424"/>
      <c r="FNH127" s="424"/>
      <c r="FNI127" s="424"/>
      <c r="FNJ127" s="424"/>
      <c r="FNK127" s="424"/>
      <c r="FNL127" s="424"/>
      <c r="FNM127" s="424"/>
      <c r="FNN127" s="424"/>
      <c r="FNO127" s="424"/>
      <c r="FNP127" s="424"/>
      <c r="FNQ127" s="424"/>
      <c r="FNR127" s="424"/>
      <c r="FNS127" s="424"/>
      <c r="FNT127" s="424"/>
      <c r="FNU127" s="424"/>
      <c r="FNV127" s="424"/>
      <c r="FNW127" s="424"/>
      <c r="FNX127" s="424"/>
      <c r="FNY127" s="424"/>
      <c r="FNZ127" s="424"/>
      <c r="FOA127" s="424"/>
      <c r="FOB127" s="424"/>
      <c r="FOC127" s="424"/>
      <c r="FOD127" s="424"/>
      <c r="FOE127" s="424"/>
      <c r="FOF127" s="424"/>
      <c r="FOG127" s="424"/>
      <c r="FOH127" s="424"/>
      <c r="FOI127" s="424"/>
      <c r="FOJ127" s="424"/>
      <c r="FOK127" s="424"/>
      <c r="FOL127" s="424"/>
      <c r="FOM127" s="424"/>
      <c r="FON127" s="424"/>
      <c r="FOO127" s="424"/>
      <c r="FOP127" s="424"/>
      <c r="FOQ127" s="424"/>
      <c r="FOR127" s="424"/>
      <c r="FOS127" s="424"/>
      <c r="FOT127" s="424"/>
      <c r="FOU127" s="424"/>
      <c r="FOV127" s="424"/>
      <c r="FOW127" s="424"/>
      <c r="FOX127" s="424"/>
      <c r="FOY127" s="424"/>
      <c r="FOZ127" s="424"/>
      <c r="FPA127" s="424"/>
      <c r="FPB127" s="424"/>
      <c r="FPC127" s="424"/>
      <c r="FPD127" s="424"/>
      <c r="FPE127" s="424"/>
      <c r="FPF127" s="424"/>
      <c r="FPG127" s="424"/>
      <c r="FPH127" s="424"/>
      <c r="FPI127" s="424"/>
      <c r="FPJ127" s="424"/>
      <c r="FPK127" s="424"/>
      <c r="FPL127" s="424"/>
      <c r="FPM127" s="424"/>
      <c r="FPN127" s="424"/>
      <c r="FPO127" s="424"/>
      <c r="FPP127" s="424"/>
      <c r="FPQ127" s="424"/>
      <c r="FPR127" s="424"/>
      <c r="FPS127" s="424"/>
      <c r="FPT127" s="424"/>
      <c r="FPU127" s="424"/>
      <c r="FPV127" s="424"/>
      <c r="FPW127" s="424"/>
      <c r="FPX127" s="424"/>
      <c r="FPY127" s="424"/>
      <c r="FPZ127" s="424"/>
      <c r="FQA127" s="424"/>
      <c r="FQB127" s="424"/>
      <c r="FQC127" s="424"/>
      <c r="FQD127" s="424"/>
      <c r="FQE127" s="424"/>
      <c r="FQF127" s="424"/>
      <c r="FQG127" s="424"/>
      <c r="FQH127" s="424"/>
      <c r="FQI127" s="424"/>
      <c r="FQJ127" s="424"/>
      <c r="FQK127" s="424"/>
      <c r="FQL127" s="424"/>
      <c r="FQM127" s="424"/>
      <c r="FQN127" s="424"/>
      <c r="FQO127" s="424"/>
      <c r="FQP127" s="424"/>
      <c r="FQQ127" s="424"/>
      <c r="FQR127" s="424"/>
      <c r="FQS127" s="424"/>
      <c r="FQT127" s="424"/>
      <c r="FQU127" s="424"/>
      <c r="FQV127" s="424"/>
      <c r="FQW127" s="424"/>
      <c r="FQX127" s="424"/>
      <c r="FQY127" s="424"/>
      <c r="FQZ127" s="424"/>
      <c r="FRA127" s="424"/>
      <c r="FRB127" s="424"/>
      <c r="FRC127" s="424"/>
      <c r="FRD127" s="424"/>
      <c r="FRE127" s="424"/>
      <c r="FRF127" s="424"/>
      <c r="FRG127" s="424"/>
      <c r="FRH127" s="424"/>
      <c r="FRI127" s="424"/>
      <c r="FRJ127" s="424"/>
      <c r="FRK127" s="424"/>
      <c r="FRL127" s="424"/>
      <c r="FRM127" s="424"/>
      <c r="FRN127" s="424"/>
      <c r="FRO127" s="424"/>
      <c r="FRP127" s="424"/>
      <c r="FRQ127" s="424"/>
      <c r="FRR127" s="424"/>
      <c r="FRS127" s="424"/>
      <c r="FRT127" s="424"/>
      <c r="FRU127" s="424"/>
      <c r="FRV127" s="424"/>
      <c r="FRW127" s="424"/>
      <c r="FRX127" s="424"/>
      <c r="FRY127" s="424"/>
      <c r="FRZ127" s="424"/>
      <c r="FSA127" s="424"/>
      <c r="FSB127" s="424"/>
      <c r="FSC127" s="424"/>
      <c r="FSD127" s="424"/>
      <c r="FSE127" s="424"/>
      <c r="FSF127" s="424"/>
      <c r="FSG127" s="424"/>
      <c r="FSH127" s="424"/>
      <c r="FSI127" s="424"/>
      <c r="FSJ127" s="424"/>
      <c r="FSK127" s="424"/>
      <c r="FSL127" s="424"/>
      <c r="FSM127" s="424"/>
      <c r="FSN127" s="424"/>
      <c r="FSO127" s="424"/>
      <c r="FSP127" s="424"/>
      <c r="FSQ127" s="424"/>
      <c r="FSR127" s="424"/>
      <c r="FSS127" s="424"/>
      <c r="FST127" s="424"/>
      <c r="FSY127" s="424"/>
      <c r="FSZ127" s="424"/>
      <c r="FTA127" s="424"/>
      <c r="FTB127" s="424"/>
      <c r="FTC127" s="424"/>
      <c r="FTD127" s="424"/>
      <c r="FTE127" s="424"/>
      <c r="FTF127" s="424"/>
      <c r="FTG127" s="424"/>
      <c r="FTH127" s="424"/>
      <c r="FTI127" s="424"/>
      <c r="FVA127" s="424"/>
      <c r="FVB127" s="424"/>
      <c r="FVC127" s="424"/>
      <c r="FVD127" s="424"/>
      <c r="FVE127" s="424"/>
      <c r="FVF127" s="424"/>
      <c r="FVG127" s="424"/>
      <c r="FVH127" s="424"/>
      <c r="FVI127" s="424"/>
      <c r="FVJ127" s="424"/>
      <c r="FVK127" s="424"/>
      <c r="FVL127" s="424"/>
      <c r="FVM127" s="424"/>
      <c r="FVN127" s="424"/>
      <c r="FVO127" s="424"/>
      <c r="FVP127" s="424"/>
      <c r="FVQ127" s="424"/>
      <c r="FVR127" s="424"/>
      <c r="FVS127" s="424"/>
      <c r="FVT127" s="424"/>
      <c r="FVU127" s="424"/>
      <c r="FVV127" s="424"/>
      <c r="FVW127" s="424"/>
      <c r="FVX127" s="424"/>
      <c r="FVY127" s="424"/>
      <c r="FVZ127" s="424"/>
      <c r="FWA127" s="424"/>
      <c r="FWB127" s="424"/>
      <c r="FWC127" s="424"/>
      <c r="FWD127" s="424"/>
      <c r="FWE127" s="424"/>
      <c r="FWF127" s="424"/>
      <c r="FWG127" s="424"/>
      <c r="FWH127" s="424"/>
      <c r="FWI127" s="424"/>
      <c r="FWJ127" s="424"/>
      <c r="FWK127" s="424"/>
      <c r="FWL127" s="424"/>
      <c r="FWM127" s="424"/>
      <c r="FWN127" s="424"/>
      <c r="FWO127" s="424"/>
      <c r="FWP127" s="424"/>
      <c r="FWQ127" s="424"/>
      <c r="FWR127" s="424"/>
      <c r="FWS127" s="424"/>
      <c r="FWT127" s="424"/>
      <c r="FWU127" s="424"/>
      <c r="FWV127" s="424"/>
      <c r="FWW127" s="424"/>
      <c r="FWX127" s="424"/>
      <c r="FWY127" s="424"/>
      <c r="FWZ127" s="424"/>
      <c r="FXA127" s="424"/>
      <c r="FXB127" s="424"/>
      <c r="FXC127" s="424"/>
      <c r="FXD127" s="424"/>
      <c r="FXE127" s="424"/>
      <c r="FXF127" s="424"/>
      <c r="FXG127" s="424"/>
      <c r="FXH127" s="424"/>
      <c r="FXI127" s="424"/>
      <c r="FXJ127" s="424"/>
      <c r="FXK127" s="424"/>
      <c r="FXL127" s="424"/>
      <c r="FXM127" s="424"/>
      <c r="FXN127" s="424"/>
      <c r="FXO127" s="424"/>
      <c r="FXP127" s="424"/>
      <c r="FXQ127" s="424"/>
      <c r="FXR127" s="424"/>
      <c r="FXS127" s="424"/>
      <c r="FXT127" s="424"/>
      <c r="FXU127" s="424"/>
      <c r="FXV127" s="424"/>
      <c r="FXW127" s="424"/>
      <c r="FXX127" s="424"/>
      <c r="FXY127" s="424"/>
      <c r="FXZ127" s="424"/>
      <c r="FYA127" s="424"/>
      <c r="FYB127" s="424"/>
      <c r="FYC127" s="424"/>
      <c r="FYD127" s="424"/>
      <c r="FYE127" s="424"/>
      <c r="FYF127" s="424"/>
      <c r="FYG127" s="424"/>
      <c r="FYH127" s="424"/>
      <c r="FYI127" s="424"/>
      <c r="FYJ127" s="424"/>
      <c r="FYK127" s="424"/>
      <c r="FYL127" s="424"/>
      <c r="FYM127" s="424"/>
      <c r="FYN127" s="424"/>
      <c r="FYO127" s="424"/>
      <c r="FYP127" s="424"/>
      <c r="FYQ127" s="424"/>
      <c r="FYR127" s="424"/>
      <c r="FYS127" s="424"/>
      <c r="FYT127" s="424"/>
      <c r="FYU127" s="424"/>
      <c r="FYV127" s="424"/>
      <c r="FYW127" s="424"/>
      <c r="FYX127" s="424"/>
      <c r="FYY127" s="424"/>
      <c r="FYZ127" s="424"/>
      <c r="FZA127" s="424"/>
      <c r="FZB127" s="424"/>
      <c r="FZC127" s="424"/>
      <c r="FZD127" s="424"/>
      <c r="FZE127" s="424"/>
      <c r="FZF127" s="424"/>
      <c r="FZG127" s="424"/>
      <c r="FZH127" s="424"/>
      <c r="FZI127" s="424"/>
      <c r="FZJ127" s="424"/>
      <c r="FZK127" s="424"/>
      <c r="FZL127" s="424"/>
      <c r="FZM127" s="424"/>
      <c r="FZN127" s="424"/>
      <c r="FZO127" s="424"/>
      <c r="FZP127" s="424"/>
      <c r="FZQ127" s="424"/>
      <c r="FZR127" s="424"/>
      <c r="FZS127" s="424"/>
      <c r="FZT127" s="424"/>
      <c r="FZU127" s="424"/>
      <c r="FZV127" s="424"/>
      <c r="FZW127" s="424"/>
      <c r="FZX127" s="424"/>
      <c r="FZY127" s="424"/>
      <c r="FZZ127" s="424"/>
      <c r="GAA127" s="424"/>
      <c r="GAB127" s="424"/>
      <c r="GAC127" s="424"/>
      <c r="GAD127" s="424"/>
      <c r="GAE127" s="424"/>
      <c r="GAF127" s="424"/>
      <c r="GAG127" s="424"/>
      <c r="GAH127" s="424"/>
      <c r="GAI127" s="424"/>
      <c r="GAJ127" s="424"/>
      <c r="GAK127" s="424"/>
      <c r="GAL127" s="424"/>
      <c r="GAM127" s="424"/>
      <c r="GAN127" s="424"/>
      <c r="GAO127" s="424"/>
      <c r="GAP127" s="424"/>
      <c r="GAQ127" s="424"/>
      <c r="GAR127" s="424"/>
      <c r="GAS127" s="424"/>
      <c r="GAT127" s="424"/>
      <c r="GAU127" s="424"/>
      <c r="GAV127" s="424"/>
      <c r="GAW127" s="424"/>
      <c r="GAX127" s="424"/>
      <c r="GAY127" s="424"/>
      <c r="GAZ127" s="424"/>
      <c r="GBA127" s="424"/>
      <c r="GBB127" s="424"/>
      <c r="GBC127" s="424"/>
      <c r="GBD127" s="424"/>
      <c r="GBE127" s="424"/>
      <c r="GBF127" s="424"/>
      <c r="GBG127" s="424"/>
      <c r="GBH127" s="424"/>
      <c r="GBI127" s="424"/>
      <c r="GBJ127" s="424"/>
      <c r="GBK127" s="424"/>
      <c r="GBL127" s="424"/>
      <c r="GBM127" s="424"/>
      <c r="GBN127" s="424"/>
      <c r="GBO127" s="424"/>
      <c r="GBP127" s="424"/>
      <c r="GBQ127" s="424"/>
      <c r="GBR127" s="424"/>
      <c r="GBS127" s="424"/>
      <c r="GBT127" s="424"/>
      <c r="GBU127" s="424"/>
      <c r="GBV127" s="424"/>
      <c r="GBW127" s="424"/>
      <c r="GBX127" s="424"/>
      <c r="GBY127" s="424"/>
      <c r="GBZ127" s="424"/>
      <c r="GCA127" s="424"/>
      <c r="GCB127" s="424"/>
      <c r="GCC127" s="424"/>
      <c r="GCD127" s="424"/>
      <c r="GCE127" s="424"/>
      <c r="GCF127" s="424"/>
      <c r="GCG127" s="424"/>
      <c r="GCH127" s="424"/>
      <c r="GCI127" s="424"/>
      <c r="GCJ127" s="424"/>
      <c r="GCK127" s="424"/>
      <c r="GCL127" s="424"/>
      <c r="GCM127" s="424"/>
      <c r="GCN127" s="424"/>
      <c r="GCO127" s="424"/>
      <c r="GCP127" s="424"/>
      <c r="GCU127" s="424"/>
      <c r="GCV127" s="424"/>
      <c r="GCW127" s="424"/>
      <c r="GCX127" s="424"/>
      <c r="GCY127" s="424"/>
      <c r="GCZ127" s="424"/>
      <c r="GDA127" s="424"/>
      <c r="GDB127" s="424"/>
      <c r="GDC127" s="424"/>
      <c r="GDD127" s="424"/>
      <c r="GDE127" s="424"/>
      <c r="GEW127" s="424"/>
      <c r="GEX127" s="424"/>
      <c r="GEY127" s="424"/>
      <c r="GEZ127" s="424"/>
      <c r="GFA127" s="424"/>
      <c r="GFB127" s="424"/>
      <c r="GFC127" s="424"/>
      <c r="GFD127" s="424"/>
      <c r="GFE127" s="424"/>
      <c r="GFF127" s="424"/>
      <c r="GFG127" s="424"/>
      <c r="GFH127" s="424"/>
      <c r="GFI127" s="424"/>
      <c r="GFJ127" s="424"/>
      <c r="GFK127" s="424"/>
      <c r="GFL127" s="424"/>
      <c r="GFM127" s="424"/>
      <c r="GFN127" s="424"/>
      <c r="GFO127" s="424"/>
      <c r="GFP127" s="424"/>
      <c r="GFQ127" s="424"/>
      <c r="GFR127" s="424"/>
      <c r="GFS127" s="424"/>
      <c r="GFT127" s="424"/>
      <c r="GFU127" s="424"/>
      <c r="GFV127" s="424"/>
      <c r="GFW127" s="424"/>
      <c r="GFX127" s="424"/>
      <c r="GFY127" s="424"/>
      <c r="GFZ127" s="424"/>
      <c r="GGA127" s="424"/>
      <c r="GGB127" s="424"/>
      <c r="GGC127" s="424"/>
      <c r="GGD127" s="424"/>
      <c r="GGE127" s="424"/>
      <c r="GGF127" s="424"/>
      <c r="GGG127" s="424"/>
      <c r="GGH127" s="424"/>
      <c r="GGI127" s="424"/>
      <c r="GGJ127" s="424"/>
      <c r="GGK127" s="424"/>
      <c r="GGL127" s="424"/>
      <c r="GGM127" s="424"/>
      <c r="GGN127" s="424"/>
      <c r="GGO127" s="424"/>
      <c r="GGP127" s="424"/>
      <c r="GGQ127" s="424"/>
      <c r="GGR127" s="424"/>
      <c r="GGS127" s="424"/>
      <c r="GGT127" s="424"/>
      <c r="GGU127" s="424"/>
      <c r="GGV127" s="424"/>
      <c r="GGW127" s="424"/>
      <c r="GGX127" s="424"/>
      <c r="GGY127" s="424"/>
      <c r="GGZ127" s="424"/>
      <c r="GHA127" s="424"/>
      <c r="GHB127" s="424"/>
      <c r="GHC127" s="424"/>
      <c r="GHD127" s="424"/>
      <c r="GHE127" s="424"/>
      <c r="GHF127" s="424"/>
      <c r="GHG127" s="424"/>
      <c r="GHH127" s="424"/>
      <c r="GHI127" s="424"/>
      <c r="GHJ127" s="424"/>
      <c r="GHK127" s="424"/>
      <c r="GHL127" s="424"/>
      <c r="GHM127" s="424"/>
      <c r="GHN127" s="424"/>
      <c r="GHO127" s="424"/>
      <c r="GHP127" s="424"/>
      <c r="GHQ127" s="424"/>
      <c r="GHR127" s="424"/>
      <c r="GHS127" s="424"/>
      <c r="GHT127" s="424"/>
      <c r="GHU127" s="424"/>
      <c r="GHV127" s="424"/>
      <c r="GHW127" s="424"/>
      <c r="GHX127" s="424"/>
      <c r="GHY127" s="424"/>
      <c r="GHZ127" s="424"/>
      <c r="GIA127" s="424"/>
      <c r="GIB127" s="424"/>
      <c r="GIC127" s="424"/>
      <c r="GID127" s="424"/>
      <c r="GIE127" s="424"/>
      <c r="GIF127" s="424"/>
      <c r="GIG127" s="424"/>
      <c r="GIH127" s="424"/>
      <c r="GII127" s="424"/>
      <c r="GIJ127" s="424"/>
      <c r="GIK127" s="424"/>
      <c r="GIL127" s="424"/>
      <c r="GIM127" s="424"/>
      <c r="GIN127" s="424"/>
      <c r="GIO127" s="424"/>
      <c r="GIP127" s="424"/>
      <c r="GIQ127" s="424"/>
      <c r="GIR127" s="424"/>
      <c r="GIS127" s="424"/>
      <c r="GIT127" s="424"/>
      <c r="GIU127" s="424"/>
      <c r="GIV127" s="424"/>
      <c r="GIW127" s="424"/>
      <c r="GIX127" s="424"/>
      <c r="GIY127" s="424"/>
      <c r="GIZ127" s="424"/>
      <c r="GJA127" s="424"/>
      <c r="GJB127" s="424"/>
      <c r="GJC127" s="424"/>
      <c r="GJD127" s="424"/>
      <c r="GJE127" s="424"/>
      <c r="GJF127" s="424"/>
      <c r="GJG127" s="424"/>
      <c r="GJH127" s="424"/>
      <c r="GJI127" s="424"/>
      <c r="GJJ127" s="424"/>
      <c r="GJK127" s="424"/>
      <c r="GJL127" s="424"/>
      <c r="GJM127" s="424"/>
      <c r="GJN127" s="424"/>
      <c r="GJO127" s="424"/>
      <c r="GJP127" s="424"/>
      <c r="GJQ127" s="424"/>
      <c r="GJR127" s="424"/>
      <c r="GJS127" s="424"/>
      <c r="GJT127" s="424"/>
      <c r="GJU127" s="424"/>
      <c r="GJV127" s="424"/>
      <c r="GJW127" s="424"/>
      <c r="GJX127" s="424"/>
      <c r="GJY127" s="424"/>
      <c r="GJZ127" s="424"/>
      <c r="GKA127" s="424"/>
      <c r="GKB127" s="424"/>
      <c r="GKC127" s="424"/>
      <c r="GKD127" s="424"/>
      <c r="GKE127" s="424"/>
      <c r="GKF127" s="424"/>
      <c r="GKG127" s="424"/>
      <c r="GKH127" s="424"/>
      <c r="GKI127" s="424"/>
      <c r="GKJ127" s="424"/>
      <c r="GKK127" s="424"/>
      <c r="GKL127" s="424"/>
      <c r="GKM127" s="424"/>
      <c r="GKN127" s="424"/>
      <c r="GKO127" s="424"/>
      <c r="GKP127" s="424"/>
      <c r="GKQ127" s="424"/>
      <c r="GKR127" s="424"/>
      <c r="GKS127" s="424"/>
      <c r="GKT127" s="424"/>
      <c r="GKU127" s="424"/>
      <c r="GKV127" s="424"/>
      <c r="GKW127" s="424"/>
      <c r="GKX127" s="424"/>
      <c r="GKY127" s="424"/>
      <c r="GKZ127" s="424"/>
      <c r="GLA127" s="424"/>
      <c r="GLB127" s="424"/>
      <c r="GLC127" s="424"/>
      <c r="GLD127" s="424"/>
      <c r="GLE127" s="424"/>
      <c r="GLF127" s="424"/>
      <c r="GLG127" s="424"/>
      <c r="GLH127" s="424"/>
      <c r="GLI127" s="424"/>
      <c r="GLJ127" s="424"/>
      <c r="GLK127" s="424"/>
      <c r="GLL127" s="424"/>
      <c r="GLM127" s="424"/>
      <c r="GLN127" s="424"/>
      <c r="GLO127" s="424"/>
      <c r="GLP127" s="424"/>
      <c r="GLQ127" s="424"/>
      <c r="GLR127" s="424"/>
      <c r="GLS127" s="424"/>
      <c r="GLT127" s="424"/>
      <c r="GLU127" s="424"/>
      <c r="GLV127" s="424"/>
      <c r="GLW127" s="424"/>
      <c r="GLX127" s="424"/>
      <c r="GLY127" s="424"/>
      <c r="GLZ127" s="424"/>
      <c r="GMA127" s="424"/>
      <c r="GMB127" s="424"/>
      <c r="GMC127" s="424"/>
      <c r="GMD127" s="424"/>
      <c r="GME127" s="424"/>
      <c r="GMF127" s="424"/>
      <c r="GMG127" s="424"/>
      <c r="GMH127" s="424"/>
      <c r="GMI127" s="424"/>
      <c r="GMJ127" s="424"/>
      <c r="GMK127" s="424"/>
      <c r="GML127" s="424"/>
      <c r="GMQ127" s="424"/>
      <c r="GMR127" s="424"/>
      <c r="GMS127" s="424"/>
      <c r="GMT127" s="424"/>
      <c r="GMU127" s="424"/>
      <c r="GMV127" s="424"/>
      <c r="GMW127" s="424"/>
      <c r="GMX127" s="424"/>
      <c r="GMY127" s="424"/>
      <c r="GMZ127" s="424"/>
      <c r="GNA127" s="424"/>
      <c r="GOS127" s="424"/>
      <c r="GOT127" s="424"/>
      <c r="GOU127" s="424"/>
      <c r="GOV127" s="424"/>
      <c r="GOW127" s="424"/>
      <c r="GOX127" s="424"/>
      <c r="GOY127" s="424"/>
      <c r="GOZ127" s="424"/>
      <c r="GPA127" s="424"/>
      <c r="GPB127" s="424"/>
      <c r="GPC127" s="424"/>
      <c r="GPD127" s="424"/>
      <c r="GPE127" s="424"/>
      <c r="GPF127" s="424"/>
      <c r="GPG127" s="424"/>
      <c r="GPH127" s="424"/>
      <c r="GPI127" s="424"/>
      <c r="GPJ127" s="424"/>
      <c r="GPK127" s="424"/>
      <c r="GPL127" s="424"/>
      <c r="GPM127" s="424"/>
      <c r="GPN127" s="424"/>
      <c r="GPO127" s="424"/>
      <c r="GPP127" s="424"/>
      <c r="GPQ127" s="424"/>
      <c r="GPR127" s="424"/>
      <c r="GPS127" s="424"/>
      <c r="GPT127" s="424"/>
      <c r="GPU127" s="424"/>
      <c r="GPV127" s="424"/>
      <c r="GPW127" s="424"/>
      <c r="GPX127" s="424"/>
      <c r="GPY127" s="424"/>
      <c r="GPZ127" s="424"/>
      <c r="GQA127" s="424"/>
      <c r="GQB127" s="424"/>
      <c r="GQC127" s="424"/>
      <c r="GQD127" s="424"/>
      <c r="GQE127" s="424"/>
      <c r="GQF127" s="424"/>
      <c r="GQG127" s="424"/>
      <c r="GQH127" s="424"/>
      <c r="GQI127" s="424"/>
      <c r="GQJ127" s="424"/>
      <c r="GQK127" s="424"/>
      <c r="GQL127" s="424"/>
      <c r="GQM127" s="424"/>
      <c r="GQN127" s="424"/>
      <c r="GQO127" s="424"/>
      <c r="GQP127" s="424"/>
      <c r="GQQ127" s="424"/>
      <c r="GQR127" s="424"/>
      <c r="GQS127" s="424"/>
      <c r="GQT127" s="424"/>
      <c r="GQU127" s="424"/>
      <c r="GQV127" s="424"/>
      <c r="GQW127" s="424"/>
      <c r="GQX127" s="424"/>
      <c r="GQY127" s="424"/>
      <c r="GQZ127" s="424"/>
      <c r="GRA127" s="424"/>
      <c r="GRB127" s="424"/>
      <c r="GRC127" s="424"/>
      <c r="GRD127" s="424"/>
      <c r="GRE127" s="424"/>
      <c r="GRF127" s="424"/>
      <c r="GRG127" s="424"/>
      <c r="GRH127" s="424"/>
      <c r="GRI127" s="424"/>
      <c r="GRJ127" s="424"/>
      <c r="GRK127" s="424"/>
      <c r="GRL127" s="424"/>
      <c r="GRM127" s="424"/>
      <c r="GRN127" s="424"/>
      <c r="GRO127" s="424"/>
      <c r="GRP127" s="424"/>
      <c r="GRQ127" s="424"/>
      <c r="GRR127" s="424"/>
      <c r="GRS127" s="424"/>
      <c r="GRT127" s="424"/>
      <c r="GRU127" s="424"/>
      <c r="GRV127" s="424"/>
      <c r="GRW127" s="424"/>
      <c r="GRX127" s="424"/>
      <c r="GRY127" s="424"/>
      <c r="GRZ127" s="424"/>
      <c r="GSA127" s="424"/>
      <c r="GSB127" s="424"/>
      <c r="GSC127" s="424"/>
      <c r="GSD127" s="424"/>
      <c r="GSE127" s="424"/>
      <c r="GSF127" s="424"/>
      <c r="GSG127" s="424"/>
      <c r="GSH127" s="424"/>
      <c r="GSI127" s="424"/>
      <c r="GSJ127" s="424"/>
      <c r="GSK127" s="424"/>
      <c r="GSL127" s="424"/>
      <c r="GSM127" s="424"/>
      <c r="GSN127" s="424"/>
      <c r="GSO127" s="424"/>
      <c r="GSP127" s="424"/>
      <c r="GSQ127" s="424"/>
      <c r="GSR127" s="424"/>
      <c r="GSS127" s="424"/>
      <c r="GST127" s="424"/>
      <c r="GSU127" s="424"/>
      <c r="GSV127" s="424"/>
      <c r="GSW127" s="424"/>
      <c r="GSX127" s="424"/>
      <c r="GSY127" s="424"/>
      <c r="GSZ127" s="424"/>
      <c r="GTA127" s="424"/>
      <c r="GTB127" s="424"/>
      <c r="GTC127" s="424"/>
      <c r="GTD127" s="424"/>
      <c r="GTE127" s="424"/>
      <c r="GTF127" s="424"/>
      <c r="GTG127" s="424"/>
      <c r="GTH127" s="424"/>
      <c r="GTI127" s="424"/>
      <c r="GTJ127" s="424"/>
      <c r="GTK127" s="424"/>
      <c r="GTL127" s="424"/>
      <c r="GTM127" s="424"/>
      <c r="GTN127" s="424"/>
      <c r="GTO127" s="424"/>
      <c r="GTP127" s="424"/>
      <c r="GTQ127" s="424"/>
      <c r="GTR127" s="424"/>
      <c r="GTS127" s="424"/>
      <c r="GTT127" s="424"/>
      <c r="GTU127" s="424"/>
      <c r="GTV127" s="424"/>
      <c r="GTW127" s="424"/>
      <c r="GTX127" s="424"/>
      <c r="GTY127" s="424"/>
      <c r="GTZ127" s="424"/>
      <c r="GUA127" s="424"/>
      <c r="GUB127" s="424"/>
      <c r="GUC127" s="424"/>
      <c r="GUD127" s="424"/>
      <c r="GUE127" s="424"/>
      <c r="GUF127" s="424"/>
      <c r="GUG127" s="424"/>
      <c r="GUH127" s="424"/>
      <c r="GUI127" s="424"/>
      <c r="GUJ127" s="424"/>
      <c r="GUK127" s="424"/>
      <c r="GUL127" s="424"/>
      <c r="GUM127" s="424"/>
      <c r="GUN127" s="424"/>
      <c r="GUO127" s="424"/>
      <c r="GUP127" s="424"/>
      <c r="GUQ127" s="424"/>
      <c r="GUR127" s="424"/>
      <c r="GUS127" s="424"/>
      <c r="GUT127" s="424"/>
      <c r="GUU127" s="424"/>
      <c r="GUV127" s="424"/>
      <c r="GUW127" s="424"/>
      <c r="GUX127" s="424"/>
      <c r="GUY127" s="424"/>
      <c r="GUZ127" s="424"/>
      <c r="GVA127" s="424"/>
      <c r="GVB127" s="424"/>
      <c r="GVC127" s="424"/>
      <c r="GVD127" s="424"/>
      <c r="GVE127" s="424"/>
      <c r="GVF127" s="424"/>
      <c r="GVG127" s="424"/>
      <c r="GVH127" s="424"/>
      <c r="GVI127" s="424"/>
      <c r="GVJ127" s="424"/>
      <c r="GVK127" s="424"/>
      <c r="GVL127" s="424"/>
      <c r="GVM127" s="424"/>
      <c r="GVN127" s="424"/>
      <c r="GVO127" s="424"/>
      <c r="GVP127" s="424"/>
      <c r="GVQ127" s="424"/>
      <c r="GVR127" s="424"/>
      <c r="GVS127" s="424"/>
      <c r="GVT127" s="424"/>
      <c r="GVU127" s="424"/>
      <c r="GVV127" s="424"/>
      <c r="GVW127" s="424"/>
      <c r="GVX127" s="424"/>
      <c r="GVY127" s="424"/>
      <c r="GVZ127" s="424"/>
      <c r="GWA127" s="424"/>
      <c r="GWB127" s="424"/>
      <c r="GWC127" s="424"/>
      <c r="GWD127" s="424"/>
      <c r="GWE127" s="424"/>
      <c r="GWF127" s="424"/>
      <c r="GWG127" s="424"/>
      <c r="GWH127" s="424"/>
      <c r="GWM127" s="424"/>
      <c r="GWN127" s="424"/>
      <c r="GWO127" s="424"/>
      <c r="GWP127" s="424"/>
      <c r="GWQ127" s="424"/>
      <c r="GWR127" s="424"/>
      <c r="GWS127" s="424"/>
      <c r="GWT127" s="424"/>
      <c r="GWU127" s="424"/>
      <c r="GWV127" s="424"/>
      <c r="GWW127" s="424"/>
      <c r="GYO127" s="424"/>
      <c r="GYP127" s="424"/>
      <c r="GYQ127" s="424"/>
      <c r="GYR127" s="424"/>
      <c r="GYS127" s="424"/>
      <c r="GYT127" s="424"/>
      <c r="GYU127" s="424"/>
      <c r="GYV127" s="424"/>
      <c r="GYW127" s="424"/>
      <c r="GYX127" s="424"/>
      <c r="GYY127" s="424"/>
      <c r="GYZ127" s="424"/>
      <c r="GZA127" s="424"/>
      <c r="GZB127" s="424"/>
      <c r="GZC127" s="424"/>
      <c r="GZD127" s="424"/>
      <c r="GZE127" s="424"/>
      <c r="GZF127" s="424"/>
      <c r="GZG127" s="424"/>
      <c r="GZH127" s="424"/>
      <c r="GZI127" s="424"/>
      <c r="GZJ127" s="424"/>
      <c r="GZK127" s="424"/>
      <c r="GZL127" s="424"/>
      <c r="GZM127" s="424"/>
      <c r="GZN127" s="424"/>
      <c r="GZO127" s="424"/>
      <c r="GZP127" s="424"/>
      <c r="GZQ127" s="424"/>
      <c r="GZR127" s="424"/>
      <c r="GZS127" s="424"/>
      <c r="GZT127" s="424"/>
      <c r="GZU127" s="424"/>
      <c r="GZV127" s="424"/>
      <c r="GZW127" s="424"/>
      <c r="GZX127" s="424"/>
      <c r="GZY127" s="424"/>
      <c r="GZZ127" s="424"/>
      <c r="HAA127" s="424"/>
      <c r="HAB127" s="424"/>
      <c r="HAC127" s="424"/>
      <c r="HAD127" s="424"/>
      <c r="HAE127" s="424"/>
      <c r="HAF127" s="424"/>
      <c r="HAG127" s="424"/>
      <c r="HAH127" s="424"/>
      <c r="HAI127" s="424"/>
      <c r="HAJ127" s="424"/>
      <c r="HAK127" s="424"/>
      <c r="HAL127" s="424"/>
      <c r="HAM127" s="424"/>
      <c r="HAN127" s="424"/>
      <c r="HAO127" s="424"/>
      <c r="HAP127" s="424"/>
      <c r="HAQ127" s="424"/>
      <c r="HAR127" s="424"/>
      <c r="HAS127" s="424"/>
      <c r="HAT127" s="424"/>
      <c r="HAU127" s="424"/>
      <c r="HAV127" s="424"/>
      <c r="HAW127" s="424"/>
      <c r="HAX127" s="424"/>
      <c r="HAY127" s="424"/>
      <c r="HAZ127" s="424"/>
      <c r="HBA127" s="424"/>
      <c r="HBB127" s="424"/>
      <c r="HBC127" s="424"/>
      <c r="HBD127" s="424"/>
      <c r="HBE127" s="424"/>
      <c r="HBF127" s="424"/>
      <c r="HBG127" s="424"/>
      <c r="HBH127" s="424"/>
      <c r="HBI127" s="424"/>
      <c r="HBJ127" s="424"/>
      <c r="HBK127" s="424"/>
      <c r="HBL127" s="424"/>
      <c r="HBM127" s="424"/>
      <c r="HBN127" s="424"/>
      <c r="HBO127" s="424"/>
      <c r="HBP127" s="424"/>
      <c r="HBQ127" s="424"/>
      <c r="HBR127" s="424"/>
      <c r="HBS127" s="424"/>
      <c r="HBT127" s="424"/>
      <c r="HBU127" s="424"/>
      <c r="HBV127" s="424"/>
      <c r="HBW127" s="424"/>
      <c r="HBX127" s="424"/>
      <c r="HBY127" s="424"/>
      <c r="HBZ127" s="424"/>
      <c r="HCA127" s="424"/>
      <c r="HCB127" s="424"/>
      <c r="HCC127" s="424"/>
      <c r="HCD127" s="424"/>
      <c r="HCE127" s="424"/>
      <c r="HCF127" s="424"/>
      <c r="HCG127" s="424"/>
      <c r="HCH127" s="424"/>
      <c r="HCI127" s="424"/>
      <c r="HCJ127" s="424"/>
      <c r="HCK127" s="424"/>
      <c r="HCL127" s="424"/>
      <c r="HCM127" s="424"/>
      <c r="HCN127" s="424"/>
      <c r="HCO127" s="424"/>
      <c r="HCP127" s="424"/>
      <c r="HCQ127" s="424"/>
      <c r="HCR127" s="424"/>
      <c r="HCS127" s="424"/>
      <c r="HCT127" s="424"/>
      <c r="HCU127" s="424"/>
      <c r="HCV127" s="424"/>
      <c r="HCW127" s="424"/>
      <c r="HCX127" s="424"/>
      <c r="HCY127" s="424"/>
      <c r="HCZ127" s="424"/>
      <c r="HDA127" s="424"/>
      <c r="HDB127" s="424"/>
      <c r="HDC127" s="424"/>
      <c r="HDD127" s="424"/>
      <c r="HDE127" s="424"/>
      <c r="HDF127" s="424"/>
      <c r="HDG127" s="424"/>
      <c r="HDH127" s="424"/>
      <c r="HDI127" s="424"/>
      <c r="HDJ127" s="424"/>
      <c r="HDK127" s="424"/>
      <c r="HDL127" s="424"/>
      <c r="HDM127" s="424"/>
      <c r="HDN127" s="424"/>
      <c r="HDO127" s="424"/>
      <c r="HDP127" s="424"/>
      <c r="HDQ127" s="424"/>
      <c r="HDR127" s="424"/>
      <c r="HDS127" s="424"/>
      <c r="HDT127" s="424"/>
      <c r="HDU127" s="424"/>
      <c r="HDV127" s="424"/>
      <c r="HDW127" s="424"/>
      <c r="HDX127" s="424"/>
      <c r="HDY127" s="424"/>
      <c r="HDZ127" s="424"/>
      <c r="HEA127" s="424"/>
      <c r="HEB127" s="424"/>
      <c r="HEC127" s="424"/>
      <c r="HED127" s="424"/>
      <c r="HEE127" s="424"/>
      <c r="HEF127" s="424"/>
      <c r="HEG127" s="424"/>
      <c r="HEH127" s="424"/>
      <c r="HEI127" s="424"/>
      <c r="HEJ127" s="424"/>
      <c r="HEK127" s="424"/>
      <c r="HEL127" s="424"/>
      <c r="HEM127" s="424"/>
      <c r="HEN127" s="424"/>
      <c r="HEO127" s="424"/>
      <c r="HEP127" s="424"/>
      <c r="HEQ127" s="424"/>
      <c r="HER127" s="424"/>
      <c r="HES127" s="424"/>
      <c r="HET127" s="424"/>
      <c r="HEU127" s="424"/>
      <c r="HEV127" s="424"/>
      <c r="HEW127" s="424"/>
      <c r="HEX127" s="424"/>
      <c r="HEY127" s="424"/>
      <c r="HEZ127" s="424"/>
      <c r="HFA127" s="424"/>
      <c r="HFB127" s="424"/>
      <c r="HFC127" s="424"/>
      <c r="HFD127" s="424"/>
      <c r="HFE127" s="424"/>
      <c r="HFF127" s="424"/>
      <c r="HFG127" s="424"/>
      <c r="HFH127" s="424"/>
      <c r="HFI127" s="424"/>
      <c r="HFJ127" s="424"/>
      <c r="HFK127" s="424"/>
      <c r="HFL127" s="424"/>
      <c r="HFM127" s="424"/>
      <c r="HFN127" s="424"/>
      <c r="HFO127" s="424"/>
      <c r="HFP127" s="424"/>
      <c r="HFQ127" s="424"/>
      <c r="HFR127" s="424"/>
      <c r="HFS127" s="424"/>
      <c r="HFT127" s="424"/>
      <c r="HFU127" s="424"/>
      <c r="HFV127" s="424"/>
      <c r="HFW127" s="424"/>
      <c r="HFX127" s="424"/>
      <c r="HFY127" s="424"/>
      <c r="HFZ127" s="424"/>
      <c r="HGA127" s="424"/>
      <c r="HGB127" s="424"/>
      <c r="HGC127" s="424"/>
      <c r="HGD127" s="424"/>
      <c r="HGI127" s="424"/>
      <c r="HGJ127" s="424"/>
      <c r="HGK127" s="424"/>
      <c r="HGL127" s="424"/>
      <c r="HGM127" s="424"/>
      <c r="HGN127" s="424"/>
      <c r="HGO127" s="424"/>
      <c r="HGP127" s="424"/>
      <c r="HGQ127" s="424"/>
      <c r="HGR127" s="424"/>
      <c r="HGS127" s="424"/>
      <c r="HIK127" s="424"/>
      <c r="HIL127" s="424"/>
      <c r="HIM127" s="424"/>
      <c r="HIN127" s="424"/>
      <c r="HIO127" s="424"/>
      <c r="HIP127" s="424"/>
      <c r="HIQ127" s="424"/>
      <c r="HIR127" s="424"/>
      <c r="HIS127" s="424"/>
      <c r="HIT127" s="424"/>
      <c r="HIU127" s="424"/>
      <c r="HIV127" s="424"/>
      <c r="HIW127" s="424"/>
      <c r="HIX127" s="424"/>
      <c r="HIY127" s="424"/>
      <c r="HIZ127" s="424"/>
      <c r="HJA127" s="424"/>
      <c r="HJB127" s="424"/>
      <c r="HJC127" s="424"/>
      <c r="HJD127" s="424"/>
      <c r="HJE127" s="424"/>
      <c r="HJF127" s="424"/>
      <c r="HJG127" s="424"/>
      <c r="HJH127" s="424"/>
      <c r="HJI127" s="424"/>
      <c r="HJJ127" s="424"/>
      <c r="HJK127" s="424"/>
      <c r="HJL127" s="424"/>
      <c r="HJM127" s="424"/>
      <c r="HJN127" s="424"/>
      <c r="HJO127" s="424"/>
      <c r="HJP127" s="424"/>
      <c r="HJQ127" s="424"/>
      <c r="HJR127" s="424"/>
      <c r="HJS127" s="424"/>
      <c r="HJT127" s="424"/>
      <c r="HJU127" s="424"/>
      <c r="HJV127" s="424"/>
      <c r="HJW127" s="424"/>
      <c r="HJX127" s="424"/>
      <c r="HJY127" s="424"/>
      <c r="HJZ127" s="424"/>
      <c r="HKA127" s="424"/>
      <c r="HKB127" s="424"/>
      <c r="HKC127" s="424"/>
      <c r="HKD127" s="424"/>
      <c r="HKE127" s="424"/>
      <c r="HKF127" s="424"/>
      <c r="HKG127" s="424"/>
      <c r="HKH127" s="424"/>
      <c r="HKI127" s="424"/>
      <c r="HKJ127" s="424"/>
      <c r="HKK127" s="424"/>
      <c r="HKL127" s="424"/>
      <c r="HKM127" s="424"/>
      <c r="HKN127" s="424"/>
      <c r="HKO127" s="424"/>
      <c r="HKP127" s="424"/>
      <c r="HKQ127" s="424"/>
      <c r="HKR127" s="424"/>
      <c r="HKS127" s="424"/>
      <c r="HKT127" s="424"/>
      <c r="HKU127" s="424"/>
      <c r="HKV127" s="424"/>
      <c r="HKW127" s="424"/>
      <c r="HKX127" s="424"/>
      <c r="HKY127" s="424"/>
      <c r="HKZ127" s="424"/>
      <c r="HLA127" s="424"/>
      <c r="HLB127" s="424"/>
      <c r="HLC127" s="424"/>
      <c r="HLD127" s="424"/>
      <c r="HLE127" s="424"/>
      <c r="HLF127" s="424"/>
      <c r="HLG127" s="424"/>
      <c r="HLH127" s="424"/>
      <c r="HLI127" s="424"/>
      <c r="HLJ127" s="424"/>
      <c r="HLK127" s="424"/>
      <c r="HLL127" s="424"/>
      <c r="HLM127" s="424"/>
      <c r="HLN127" s="424"/>
      <c r="HLO127" s="424"/>
      <c r="HLP127" s="424"/>
      <c r="HLQ127" s="424"/>
      <c r="HLR127" s="424"/>
      <c r="HLS127" s="424"/>
      <c r="HLT127" s="424"/>
      <c r="HLU127" s="424"/>
      <c r="HLV127" s="424"/>
      <c r="HLW127" s="424"/>
      <c r="HLX127" s="424"/>
      <c r="HLY127" s="424"/>
      <c r="HLZ127" s="424"/>
      <c r="HMA127" s="424"/>
      <c r="HMB127" s="424"/>
      <c r="HMC127" s="424"/>
      <c r="HMD127" s="424"/>
      <c r="HME127" s="424"/>
      <c r="HMF127" s="424"/>
      <c r="HMG127" s="424"/>
      <c r="HMH127" s="424"/>
      <c r="HMI127" s="424"/>
      <c r="HMJ127" s="424"/>
      <c r="HMK127" s="424"/>
      <c r="HML127" s="424"/>
      <c r="HMM127" s="424"/>
      <c r="HMN127" s="424"/>
      <c r="HMO127" s="424"/>
      <c r="HMP127" s="424"/>
      <c r="HMQ127" s="424"/>
      <c r="HMR127" s="424"/>
      <c r="HMS127" s="424"/>
      <c r="HMT127" s="424"/>
      <c r="HMU127" s="424"/>
      <c r="HMV127" s="424"/>
      <c r="HMW127" s="424"/>
      <c r="HMX127" s="424"/>
      <c r="HMY127" s="424"/>
      <c r="HMZ127" s="424"/>
      <c r="HNA127" s="424"/>
      <c r="HNB127" s="424"/>
      <c r="HNC127" s="424"/>
      <c r="HND127" s="424"/>
      <c r="HNE127" s="424"/>
      <c r="HNF127" s="424"/>
      <c r="HNG127" s="424"/>
      <c r="HNH127" s="424"/>
      <c r="HNI127" s="424"/>
      <c r="HNJ127" s="424"/>
      <c r="HNK127" s="424"/>
      <c r="HNL127" s="424"/>
      <c r="HNM127" s="424"/>
      <c r="HNN127" s="424"/>
      <c r="HNO127" s="424"/>
      <c r="HNP127" s="424"/>
      <c r="HNQ127" s="424"/>
      <c r="HNR127" s="424"/>
      <c r="HNS127" s="424"/>
      <c r="HNT127" s="424"/>
      <c r="HNU127" s="424"/>
      <c r="HNV127" s="424"/>
      <c r="HNW127" s="424"/>
      <c r="HNX127" s="424"/>
      <c r="HNY127" s="424"/>
      <c r="HNZ127" s="424"/>
      <c r="HOA127" s="424"/>
      <c r="HOB127" s="424"/>
      <c r="HOC127" s="424"/>
      <c r="HOD127" s="424"/>
      <c r="HOE127" s="424"/>
      <c r="HOF127" s="424"/>
      <c r="HOG127" s="424"/>
      <c r="HOH127" s="424"/>
      <c r="HOI127" s="424"/>
      <c r="HOJ127" s="424"/>
      <c r="HOK127" s="424"/>
      <c r="HOL127" s="424"/>
      <c r="HOM127" s="424"/>
      <c r="HON127" s="424"/>
      <c r="HOO127" s="424"/>
      <c r="HOP127" s="424"/>
      <c r="HOQ127" s="424"/>
      <c r="HOR127" s="424"/>
      <c r="HOS127" s="424"/>
      <c r="HOT127" s="424"/>
      <c r="HOU127" s="424"/>
      <c r="HOV127" s="424"/>
      <c r="HOW127" s="424"/>
      <c r="HOX127" s="424"/>
      <c r="HOY127" s="424"/>
      <c r="HOZ127" s="424"/>
      <c r="HPA127" s="424"/>
      <c r="HPB127" s="424"/>
      <c r="HPC127" s="424"/>
      <c r="HPD127" s="424"/>
      <c r="HPE127" s="424"/>
      <c r="HPF127" s="424"/>
      <c r="HPG127" s="424"/>
      <c r="HPH127" s="424"/>
      <c r="HPI127" s="424"/>
      <c r="HPJ127" s="424"/>
      <c r="HPK127" s="424"/>
      <c r="HPL127" s="424"/>
      <c r="HPM127" s="424"/>
      <c r="HPN127" s="424"/>
      <c r="HPO127" s="424"/>
      <c r="HPP127" s="424"/>
      <c r="HPQ127" s="424"/>
      <c r="HPR127" s="424"/>
      <c r="HPS127" s="424"/>
      <c r="HPT127" s="424"/>
      <c r="HPU127" s="424"/>
      <c r="HPV127" s="424"/>
      <c r="HPW127" s="424"/>
      <c r="HPX127" s="424"/>
      <c r="HPY127" s="424"/>
      <c r="HPZ127" s="424"/>
      <c r="HQE127" s="424"/>
      <c r="HQF127" s="424"/>
      <c r="HQG127" s="424"/>
      <c r="HQH127" s="424"/>
      <c r="HQI127" s="424"/>
      <c r="HQJ127" s="424"/>
      <c r="HQK127" s="424"/>
      <c r="HQL127" s="424"/>
      <c r="HQM127" s="424"/>
      <c r="HQN127" s="424"/>
      <c r="HQO127" s="424"/>
      <c r="HSG127" s="424"/>
      <c r="HSH127" s="424"/>
      <c r="HSI127" s="424"/>
      <c r="HSJ127" s="424"/>
      <c r="HSK127" s="424"/>
      <c r="HSL127" s="424"/>
      <c r="HSM127" s="424"/>
      <c r="HSN127" s="424"/>
      <c r="HSO127" s="424"/>
      <c r="HSP127" s="424"/>
      <c r="HSQ127" s="424"/>
      <c r="HSR127" s="424"/>
      <c r="HSS127" s="424"/>
      <c r="HST127" s="424"/>
      <c r="HSU127" s="424"/>
      <c r="HSV127" s="424"/>
      <c r="HSW127" s="424"/>
      <c r="HSX127" s="424"/>
      <c r="HSY127" s="424"/>
      <c r="HSZ127" s="424"/>
      <c r="HTA127" s="424"/>
      <c r="HTB127" s="424"/>
      <c r="HTC127" s="424"/>
      <c r="HTD127" s="424"/>
      <c r="HTE127" s="424"/>
      <c r="HTF127" s="424"/>
      <c r="HTG127" s="424"/>
      <c r="HTH127" s="424"/>
      <c r="HTI127" s="424"/>
      <c r="HTJ127" s="424"/>
      <c r="HTK127" s="424"/>
      <c r="HTL127" s="424"/>
      <c r="HTM127" s="424"/>
      <c r="HTN127" s="424"/>
      <c r="HTO127" s="424"/>
      <c r="HTP127" s="424"/>
      <c r="HTQ127" s="424"/>
      <c r="HTR127" s="424"/>
      <c r="HTS127" s="424"/>
      <c r="HTT127" s="424"/>
      <c r="HTU127" s="424"/>
      <c r="HTV127" s="424"/>
      <c r="HTW127" s="424"/>
      <c r="HTX127" s="424"/>
      <c r="HTY127" s="424"/>
      <c r="HTZ127" s="424"/>
      <c r="HUA127" s="424"/>
      <c r="HUB127" s="424"/>
      <c r="HUC127" s="424"/>
      <c r="HUD127" s="424"/>
      <c r="HUE127" s="424"/>
      <c r="HUF127" s="424"/>
      <c r="HUG127" s="424"/>
      <c r="HUH127" s="424"/>
      <c r="HUI127" s="424"/>
      <c r="HUJ127" s="424"/>
      <c r="HUK127" s="424"/>
      <c r="HUL127" s="424"/>
      <c r="HUM127" s="424"/>
      <c r="HUN127" s="424"/>
      <c r="HUO127" s="424"/>
      <c r="HUP127" s="424"/>
      <c r="HUQ127" s="424"/>
      <c r="HUR127" s="424"/>
      <c r="HUS127" s="424"/>
      <c r="HUT127" s="424"/>
      <c r="HUU127" s="424"/>
      <c r="HUV127" s="424"/>
      <c r="HUW127" s="424"/>
      <c r="HUX127" s="424"/>
      <c r="HUY127" s="424"/>
      <c r="HUZ127" s="424"/>
      <c r="HVA127" s="424"/>
      <c r="HVB127" s="424"/>
      <c r="HVC127" s="424"/>
      <c r="HVD127" s="424"/>
      <c r="HVE127" s="424"/>
      <c r="HVF127" s="424"/>
      <c r="HVG127" s="424"/>
      <c r="HVH127" s="424"/>
      <c r="HVI127" s="424"/>
      <c r="HVJ127" s="424"/>
      <c r="HVK127" s="424"/>
      <c r="HVL127" s="424"/>
      <c r="HVM127" s="424"/>
      <c r="HVN127" s="424"/>
      <c r="HVO127" s="424"/>
      <c r="HVP127" s="424"/>
      <c r="HVQ127" s="424"/>
      <c r="HVR127" s="424"/>
      <c r="HVS127" s="424"/>
      <c r="HVT127" s="424"/>
      <c r="HVU127" s="424"/>
      <c r="HVV127" s="424"/>
      <c r="HVW127" s="424"/>
      <c r="HVX127" s="424"/>
      <c r="HVY127" s="424"/>
      <c r="HVZ127" s="424"/>
      <c r="HWA127" s="424"/>
      <c r="HWB127" s="424"/>
      <c r="HWC127" s="424"/>
      <c r="HWD127" s="424"/>
      <c r="HWE127" s="424"/>
      <c r="HWF127" s="424"/>
      <c r="HWG127" s="424"/>
      <c r="HWH127" s="424"/>
      <c r="HWI127" s="424"/>
      <c r="HWJ127" s="424"/>
      <c r="HWK127" s="424"/>
      <c r="HWL127" s="424"/>
      <c r="HWM127" s="424"/>
      <c r="HWN127" s="424"/>
      <c r="HWO127" s="424"/>
      <c r="HWP127" s="424"/>
      <c r="HWQ127" s="424"/>
      <c r="HWR127" s="424"/>
      <c r="HWS127" s="424"/>
      <c r="HWT127" s="424"/>
      <c r="HWU127" s="424"/>
      <c r="HWV127" s="424"/>
      <c r="HWW127" s="424"/>
      <c r="HWX127" s="424"/>
      <c r="HWY127" s="424"/>
      <c r="HWZ127" s="424"/>
      <c r="HXA127" s="424"/>
      <c r="HXB127" s="424"/>
      <c r="HXC127" s="424"/>
      <c r="HXD127" s="424"/>
      <c r="HXE127" s="424"/>
      <c r="HXF127" s="424"/>
      <c r="HXG127" s="424"/>
      <c r="HXH127" s="424"/>
      <c r="HXI127" s="424"/>
      <c r="HXJ127" s="424"/>
      <c r="HXK127" s="424"/>
      <c r="HXL127" s="424"/>
      <c r="HXM127" s="424"/>
      <c r="HXN127" s="424"/>
      <c r="HXO127" s="424"/>
      <c r="HXP127" s="424"/>
      <c r="HXQ127" s="424"/>
      <c r="HXR127" s="424"/>
      <c r="HXS127" s="424"/>
      <c r="HXT127" s="424"/>
      <c r="HXU127" s="424"/>
      <c r="HXV127" s="424"/>
      <c r="HXW127" s="424"/>
      <c r="HXX127" s="424"/>
      <c r="HXY127" s="424"/>
      <c r="HXZ127" s="424"/>
      <c r="HYA127" s="424"/>
      <c r="HYB127" s="424"/>
      <c r="HYC127" s="424"/>
      <c r="HYD127" s="424"/>
      <c r="HYE127" s="424"/>
      <c r="HYF127" s="424"/>
      <c r="HYG127" s="424"/>
      <c r="HYH127" s="424"/>
      <c r="HYI127" s="424"/>
      <c r="HYJ127" s="424"/>
      <c r="HYK127" s="424"/>
      <c r="HYL127" s="424"/>
      <c r="HYM127" s="424"/>
      <c r="HYN127" s="424"/>
      <c r="HYO127" s="424"/>
      <c r="HYP127" s="424"/>
      <c r="HYQ127" s="424"/>
      <c r="HYR127" s="424"/>
      <c r="HYS127" s="424"/>
      <c r="HYT127" s="424"/>
      <c r="HYU127" s="424"/>
      <c r="HYV127" s="424"/>
      <c r="HYW127" s="424"/>
      <c r="HYX127" s="424"/>
      <c r="HYY127" s="424"/>
      <c r="HYZ127" s="424"/>
      <c r="HZA127" s="424"/>
      <c r="HZB127" s="424"/>
      <c r="HZC127" s="424"/>
      <c r="HZD127" s="424"/>
      <c r="HZE127" s="424"/>
      <c r="HZF127" s="424"/>
      <c r="HZG127" s="424"/>
      <c r="HZH127" s="424"/>
      <c r="HZI127" s="424"/>
      <c r="HZJ127" s="424"/>
      <c r="HZK127" s="424"/>
      <c r="HZL127" s="424"/>
      <c r="HZM127" s="424"/>
      <c r="HZN127" s="424"/>
      <c r="HZO127" s="424"/>
      <c r="HZP127" s="424"/>
      <c r="HZQ127" s="424"/>
      <c r="HZR127" s="424"/>
      <c r="HZS127" s="424"/>
      <c r="HZT127" s="424"/>
      <c r="HZU127" s="424"/>
      <c r="HZV127" s="424"/>
      <c r="IAA127" s="424"/>
      <c r="IAB127" s="424"/>
      <c r="IAC127" s="424"/>
      <c r="IAD127" s="424"/>
      <c r="IAE127" s="424"/>
      <c r="IAF127" s="424"/>
      <c r="IAG127" s="424"/>
      <c r="IAH127" s="424"/>
      <c r="IAI127" s="424"/>
      <c r="IAJ127" s="424"/>
      <c r="IAK127" s="424"/>
      <c r="ICC127" s="424"/>
      <c r="ICD127" s="424"/>
      <c r="ICE127" s="424"/>
      <c r="ICF127" s="424"/>
      <c r="ICG127" s="424"/>
      <c r="ICH127" s="424"/>
      <c r="ICI127" s="424"/>
      <c r="ICJ127" s="424"/>
      <c r="ICK127" s="424"/>
      <c r="ICL127" s="424"/>
      <c r="ICM127" s="424"/>
      <c r="ICN127" s="424"/>
      <c r="ICO127" s="424"/>
      <c r="ICP127" s="424"/>
      <c r="ICQ127" s="424"/>
      <c r="ICR127" s="424"/>
      <c r="ICS127" s="424"/>
      <c r="ICT127" s="424"/>
      <c r="ICU127" s="424"/>
      <c r="ICV127" s="424"/>
      <c r="ICW127" s="424"/>
      <c r="ICX127" s="424"/>
      <c r="ICY127" s="424"/>
      <c r="ICZ127" s="424"/>
      <c r="IDA127" s="424"/>
      <c r="IDB127" s="424"/>
      <c r="IDC127" s="424"/>
      <c r="IDD127" s="424"/>
      <c r="IDE127" s="424"/>
      <c r="IDF127" s="424"/>
      <c r="IDG127" s="424"/>
      <c r="IDH127" s="424"/>
      <c r="IDI127" s="424"/>
      <c r="IDJ127" s="424"/>
      <c r="IDK127" s="424"/>
      <c r="IDL127" s="424"/>
      <c r="IDM127" s="424"/>
      <c r="IDN127" s="424"/>
      <c r="IDO127" s="424"/>
      <c r="IDP127" s="424"/>
      <c r="IDQ127" s="424"/>
      <c r="IDR127" s="424"/>
      <c r="IDS127" s="424"/>
      <c r="IDT127" s="424"/>
      <c r="IDU127" s="424"/>
      <c r="IDV127" s="424"/>
      <c r="IDW127" s="424"/>
      <c r="IDX127" s="424"/>
      <c r="IDY127" s="424"/>
      <c r="IDZ127" s="424"/>
      <c r="IEA127" s="424"/>
      <c r="IEB127" s="424"/>
      <c r="IEC127" s="424"/>
      <c r="IED127" s="424"/>
      <c r="IEE127" s="424"/>
      <c r="IEF127" s="424"/>
      <c r="IEG127" s="424"/>
      <c r="IEH127" s="424"/>
      <c r="IEI127" s="424"/>
      <c r="IEJ127" s="424"/>
      <c r="IEK127" s="424"/>
      <c r="IEL127" s="424"/>
      <c r="IEM127" s="424"/>
      <c r="IEN127" s="424"/>
      <c r="IEO127" s="424"/>
      <c r="IEP127" s="424"/>
      <c r="IEQ127" s="424"/>
      <c r="IER127" s="424"/>
      <c r="IES127" s="424"/>
      <c r="IET127" s="424"/>
      <c r="IEU127" s="424"/>
      <c r="IEV127" s="424"/>
      <c r="IEW127" s="424"/>
      <c r="IEX127" s="424"/>
      <c r="IEY127" s="424"/>
      <c r="IEZ127" s="424"/>
      <c r="IFA127" s="424"/>
      <c r="IFB127" s="424"/>
      <c r="IFC127" s="424"/>
      <c r="IFD127" s="424"/>
      <c r="IFE127" s="424"/>
      <c r="IFF127" s="424"/>
      <c r="IFG127" s="424"/>
      <c r="IFH127" s="424"/>
      <c r="IFI127" s="424"/>
      <c r="IFJ127" s="424"/>
      <c r="IFK127" s="424"/>
      <c r="IFL127" s="424"/>
      <c r="IFM127" s="424"/>
      <c r="IFN127" s="424"/>
      <c r="IFO127" s="424"/>
      <c r="IFP127" s="424"/>
      <c r="IFQ127" s="424"/>
      <c r="IFR127" s="424"/>
      <c r="IFS127" s="424"/>
      <c r="IFT127" s="424"/>
      <c r="IFU127" s="424"/>
      <c r="IFV127" s="424"/>
      <c r="IFW127" s="424"/>
      <c r="IFX127" s="424"/>
      <c r="IFY127" s="424"/>
      <c r="IFZ127" s="424"/>
      <c r="IGA127" s="424"/>
      <c r="IGB127" s="424"/>
      <c r="IGC127" s="424"/>
      <c r="IGD127" s="424"/>
      <c r="IGE127" s="424"/>
      <c r="IGF127" s="424"/>
      <c r="IGG127" s="424"/>
      <c r="IGH127" s="424"/>
      <c r="IGI127" s="424"/>
      <c r="IGJ127" s="424"/>
      <c r="IGK127" s="424"/>
      <c r="IGL127" s="424"/>
      <c r="IGM127" s="424"/>
      <c r="IGN127" s="424"/>
      <c r="IGO127" s="424"/>
      <c r="IGP127" s="424"/>
      <c r="IGQ127" s="424"/>
      <c r="IGR127" s="424"/>
      <c r="IGS127" s="424"/>
      <c r="IGT127" s="424"/>
      <c r="IGU127" s="424"/>
      <c r="IGV127" s="424"/>
      <c r="IGW127" s="424"/>
      <c r="IGX127" s="424"/>
      <c r="IGY127" s="424"/>
      <c r="IGZ127" s="424"/>
      <c r="IHA127" s="424"/>
      <c r="IHB127" s="424"/>
      <c r="IHC127" s="424"/>
      <c r="IHD127" s="424"/>
      <c r="IHE127" s="424"/>
      <c r="IHF127" s="424"/>
      <c r="IHG127" s="424"/>
      <c r="IHH127" s="424"/>
      <c r="IHI127" s="424"/>
      <c r="IHJ127" s="424"/>
      <c r="IHK127" s="424"/>
      <c r="IHL127" s="424"/>
      <c r="IHM127" s="424"/>
      <c r="IHN127" s="424"/>
      <c r="IHO127" s="424"/>
      <c r="IHP127" s="424"/>
      <c r="IHQ127" s="424"/>
      <c r="IHR127" s="424"/>
      <c r="IHS127" s="424"/>
      <c r="IHT127" s="424"/>
      <c r="IHU127" s="424"/>
      <c r="IHV127" s="424"/>
      <c r="IHW127" s="424"/>
      <c r="IHX127" s="424"/>
      <c r="IHY127" s="424"/>
      <c r="IHZ127" s="424"/>
      <c r="IIA127" s="424"/>
      <c r="IIB127" s="424"/>
      <c r="IIC127" s="424"/>
      <c r="IID127" s="424"/>
      <c r="IIE127" s="424"/>
      <c r="IIF127" s="424"/>
      <c r="IIG127" s="424"/>
      <c r="IIH127" s="424"/>
      <c r="III127" s="424"/>
      <c r="IIJ127" s="424"/>
      <c r="IIK127" s="424"/>
      <c r="IIL127" s="424"/>
      <c r="IIM127" s="424"/>
      <c r="IIN127" s="424"/>
      <c r="IIO127" s="424"/>
      <c r="IIP127" s="424"/>
      <c r="IIQ127" s="424"/>
      <c r="IIR127" s="424"/>
      <c r="IIS127" s="424"/>
      <c r="IIT127" s="424"/>
      <c r="IIU127" s="424"/>
      <c r="IIV127" s="424"/>
      <c r="IIW127" s="424"/>
      <c r="IIX127" s="424"/>
      <c r="IIY127" s="424"/>
      <c r="IIZ127" s="424"/>
      <c r="IJA127" s="424"/>
      <c r="IJB127" s="424"/>
      <c r="IJC127" s="424"/>
      <c r="IJD127" s="424"/>
      <c r="IJE127" s="424"/>
      <c r="IJF127" s="424"/>
      <c r="IJG127" s="424"/>
      <c r="IJH127" s="424"/>
      <c r="IJI127" s="424"/>
      <c r="IJJ127" s="424"/>
      <c r="IJK127" s="424"/>
      <c r="IJL127" s="424"/>
      <c r="IJM127" s="424"/>
      <c r="IJN127" s="424"/>
      <c r="IJO127" s="424"/>
      <c r="IJP127" s="424"/>
      <c r="IJQ127" s="424"/>
      <c r="IJR127" s="424"/>
      <c r="IJW127" s="424"/>
      <c r="IJX127" s="424"/>
      <c r="IJY127" s="424"/>
      <c r="IJZ127" s="424"/>
      <c r="IKA127" s="424"/>
      <c r="IKB127" s="424"/>
      <c r="IKC127" s="424"/>
      <c r="IKD127" s="424"/>
      <c r="IKE127" s="424"/>
      <c r="IKF127" s="424"/>
      <c r="IKG127" s="424"/>
      <c r="ILY127" s="424"/>
      <c r="ILZ127" s="424"/>
      <c r="IMA127" s="424"/>
      <c r="IMB127" s="424"/>
      <c r="IMC127" s="424"/>
      <c r="IMD127" s="424"/>
      <c r="IME127" s="424"/>
      <c r="IMF127" s="424"/>
      <c r="IMG127" s="424"/>
      <c r="IMH127" s="424"/>
      <c r="IMI127" s="424"/>
      <c r="IMJ127" s="424"/>
      <c r="IMK127" s="424"/>
      <c r="IML127" s="424"/>
      <c r="IMM127" s="424"/>
      <c r="IMN127" s="424"/>
      <c r="IMO127" s="424"/>
      <c r="IMP127" s="424"/>
      <c r="IMQ127" s="424"/>
      <c r="IMR127" s="424"/>
      <c r="IMS127" s="424"/>
      <c r="IMT127" s="424"/>
      <c r="IMU127" s="424"/>
      <c r="IMV127" s="424"/>
      <c r="IMW127" s="424"/>
      <c r="IMX127" s="424"/>
      <c r="IMY127" s="424"/>
      <c r="IMZ127" s="424"/>
      <c r="INA127" s="424"/>
      <c r="INB127" s="424"/>
      <c r="INC127" s="424"/>
      <c r="IND127" s="424"/>
      <c r="INE127" s="424"/>
      <c r="INF127" s="424"/>
      <c r="ING127" s="424"/>
      <c r="INH127" s="424"/>
      <c r="INI127" s="424"/>
      <c r="INJ127" s="424"/>
      <c r="INK127" s="424"/>
      <c r="INL127" s="424"/>
      <c r="INM127" s="424"/>
      <c r="INN127" s="424"/>
      <c r="INO127" s="424"/>
      <c r="INP127" s="424"/>
      <c r="INQ127" s="424"/>
      <c r="INR127" s="424"/>
      <c r="INS127" s="424"/>
      <c r="INT127" s="424"/>
      <c r="INU127" s="424"/>
      <c r="INV127" s="424"/>
      <c r="INW127" s="424"/>
      <c r="INX127" s="424"/>
      <c r="INY127" s="424"/>
      <c r="INZ127" s="424"/>
      <c r="IOA127" s="424"/>
      <c r="IOB127" s="424"/>
      <c r="IOC127" s="424"/>
      <c r="IOD127" s="424"/>
      <c r="IOE127" s="424"/>
      <c r="IOF127" s="424"/>
      <c r="IOG127" s="424"/>
      <c r="IOH127" s="424"/>
      <c r="IOI127" s="424"/>
      <c r="IOJ127" s="424"/>
      <c r="IOK127" s="424"/>
      <c r="IOL127" s="424"/>
      <c r="IOM127" s="424"/>
      <c r="ION127" s="424"/>
      <c r="IOO127" s="424"/>
      <c r="IOP127" s="424"/>
      <c r="IOQ127" s="424"/>
      <c r="IOR127" s="424"/>
      <c r="IOS127" s="424"/>
      <c r="IOT127" s="424"/>
      <c r="IOU127" s="424"/>
      <c r="IOV127" s="424"/>
      <c r="IOW127" s="424"/>
      <c r="IOX127" s="424"/>
      <c r="IOY127" s="424"/>
      <c r="IOZ127" s="424"/>
      <c r="IPA127" s="424"/>
      <c r="IPB127" s="424"/>
      <c r="IPC127" s="424"/>
      <c r="IPD127" s="424"/>
      <c r="IPE127" s="424"/>
      <c r="IPF127" s="424"/>
      <c r="IPG127" s="424"/>
      <c r="IPH127" s="424"/>
      <c r="IPI127" s="424"/>
      <c r="IPJ127" s="424"/>
      <c r="IPK127" s="424"/>
      <c r="IPL127" s="424"/>
      <c r="IPM127" s="424"/>
      <c r="IPN127" s="424"/>
      <c r="IPO127" s="424"/>
      <c r="IPP127" s="424"/>
      <c r="IPQ127" s="424"/>
      <c r="IPR127" s="424"/>
      <c r="IPS127" s="424"/>
      <c r="IPT127" s="424"/>
      <c r="IPU127" s="424"/>
      <c r="IPV127" s="424"/>
      <c r="IPW127" s="424"/>
      <c r="IPX127" s="424"/>
      <c r="IPY127" s="424"/>
      <c r="IPZ127" s="424"/>
      <c r="IQA127" s="424"/>
      <c r="IQB127" s="424"/>
      <c r="IQC127" s="424"/>
      <c r="IQD127" s="424"/>
      <c r="IQE127" s="424"/>
      <c r="IQF127" s="424"/>
      <c r="IQG127" s="424"/>
      <c r="IQH127" s="424"/>
      <c r="IQI127" s="424"/>
      <c r="IQJ127" s="424"/>
      <c r="IQK127" s="424"/>
      <c r="IQL127" s="424"/>
      <c r="IQM127" s="424"/>
      <c r="IQN127" s="424"/>
      <c r="IQO127" s="424"/>
      <c r="IQP127" s="424"/>
      <c r="IQQ127" s="424"/>
      <c r="IQR127" s="424"/>
      <c r="IQS127" s="424"/>
      <c r="IQT127" s="424"/>
      <c r="IQU127" s="424"/>
      <c r="IQV127" s="424"/>
      <c r="IQW127" s="424"/>
      <c r="IQX127" s="424"/>
      <c r="IQY127" s="424"/>
      <c r="IQZ127" s="424"/>
      <c r="IRA127" s="424"/>
      <c r="IRB127" s="424"/>
      <c r="IRC127" s="424"/>
      <c r="IRD127" s="424"/>
      <c r="IRE127" s="424"/>
      <c r="IRF127" s="424"/>
      <c r="IRG127" s="424"/>
      <c r="IRH127" s="424"/>
      <c r="IRI127" s="424"/>
      <c r="IRJ127" s="424"/>
      <c r="IRK127" s="424"/>
      <c r="IRL127" s="424"/>
      <c r="IRM127" s="424"/>
      <c r="IRN127" s="424"/>
      <c r="IRO127" s="424"/>
      <c r="IRP127" s="424"/>
      <c r="IRQ127" s="424"/>
      <c r="IRR127" s="424"/>
      <c r="IRS127" s="424"/>
      <c r="IRT127" s="424"/>
      <c r="IRU127" s="424"/>
      <c r="IRV127" s="424"/>
      <c r="IRW127" s="424"/>
      <c r="IRX127" s="424"/>
      <c r="IRY127" s="424"/>
      <c r="IRZ127" s="424"/>
      <c r="ISA127" s="424"/>
      <c r="ISB127" s="424"/>
      <c r="ISC127" s="424"/>
      <c r="ISD127" s="424"/>
      <c r="ISE127" s="424"/>
      <c r="ISF127" s="424"/>
      <c r="ISG127" s="424"/>
      <c r="ISH127" s="424"/>
      <c r="ISI127" s="424"/>
      <c r="ISJ127" s="424"/>
      <c r="ISK127" s="424"/>
      <c r="ISL127" s="424"/>
      <c r="ISM127" s="424"/>
      <c r="ISN127" s="424"/>
      <c r="ISO127" s="424"/>
      <c r="ISP127" s="424"/>
      <c r="ISQ127" s="424"/>
      <c r="ISR127" s="424"/>
      <c r="ISS127" s="424"/>
      <c r="IST127" s="424"/>
      <c r="ISU127" s="424"/>
      <c r="ISV127" s="424"/>
      <c r="ISW127" s="424"/>
      <c r="ISX127" s="424"/>
      <c r="ISY127" s="424"/>
      <c r="ISZ127" s="424"/>
      <c r="ITA127" s="424"/>
      <c r="ITB127" s="424"/>
      <c r="ITC127" s="424"/>
      <c r="ITD127" s="424"/>
      <c r="ITE127" s="424"/>
      <c r="ITF127" s="424"/>
      <c r="ITG127" s="424"/>
      <c r="ITH127" s="424"/>
      <c r="ITI127" s="424"/>
      <c r="ITJ127" s="424"/>
      <c r="ITK127" s="424"/>
      <c r="ITL127" s="424"/>
      <c r="ITM127" s="424"/>
      <c r="ITN127" s="424"/>
      <c r="ITS127" s="424"/>
      <c r="ITT127" s="424"/>
      <c r="ITU127" s="424"/>
      <c r="ITV127" s="424"/>
      <c r="ITW127" s="424"/>
      <c r="ITX127" s="424"/>
      <c r="ITY127" s="424"/>
      <c r="ITZ127" s="424"/>
      <c r="IUA127" s="424"/>
      <c r="IUB127" s="424"/>
      <c r="IUC127" s="424"/>
      <c r="IVU127" s="424"/>
      <c r="IVV127" s="424"/>
      <c r="IVW127" s="424"/>
      <c r="IVX127" s="424"/>
      <c r="IVY127" s="424"/>
      <c r="IVZ127" s="424"/>
      <c r="IWA127" s="424"/>
      <c r="IWB127" s="424"/>
      <c r="IWC127" s="424"/>
      <c r="IWD127" s="424"/>
      <c r="IWE127" s="424"/>
      <c r="IWF127" s="424"/>
      <c r="IWG127" s="424"/>
      <c r="IWH127" s="424"/>
      <c r="IWI127" s="424"/>
      <c r="IWJ127" s="424"/>
      <c r="IWK127" s="424"/>
      <c r="IWL127" s="424"/>
      <c r="IWM127" s="424"/>
      <c r="IWN127" s="424"/>
      <c r="IWO127" s="424"/>
      <c r="IWP127" s="424"/>
      <c r="IWQ127" s="424"/>
      <c r="IWR127" s="424"/>
      <c r="IWS127" s="424"/>
      <c r="IWT127" s="424"/>
      <c r="IWU127" s="424"/>
      <c r="IWV127" s="424"/>
      <c r="IWW127" s="424"/>
      <c r="IWX127" s="424"/>
      <c r="IWY127" s="424"/>
      <c r="IWZ127" s="424"/>
      <c r="IXA127" s="424"/>
      <c r="IXB127" s="424"/>
      <c r="IXC127" s="424"/>
      <c r="IXD127" s="424"/>
      <c r="IXE127" s="424"/>
      <c r="IXF127" s="424"/>
      <c r="IXG127" s="424"/>
      <c r="IXH127" s="424"/>
      <c r="IXI127" s="424"/>
      <c r="IXJ127" s="424"/>
      <c r="IXK127" s="424"/>
      <c r="IXL127" s="424"/>
      <c r="IXM127" s="424"/>
      <c r="IXN127" s="424"/>
      <c r="IXO127" s="424"/>
      <c r="IXP127" s="424"/>
      <c r="IXQ127" s="424"/>
      <c r="IXR127" s="424"/>
      <c r="IXS127" s="424"/>
      <c r="IXT127" s="424"/>
      <c r="IXU127" s="424"/>
      <c r="IXV127" s="424"/>
      <c r="IXW127" s="424"/>
      <c r="IXX127" s="424"/>
      <c r="IXY127" s="424"/>
      <c r="IXZ127" s="424"/>
      <c r="IYA127" s="424"/>
      <c r="IYB127" s="424"/>
      <c r="IYC127" s="424"/>
      <c r="IYD127" s="424"/>
      <c r="IYE127" s="424"/>
      <c r="IYF127" s="424"/>
      <c r="IYG127" s="424"/>
      <c r="IYH127" s="424"/>
      <c r="IYI127" s="424"/>
      <c r="IYJ127" s="424"/>
      <c r="IYK127" s="424"/>
      <c r="IYL127" s="424"/>
      <c r="IYM127" s="424"/>
      <c r="IYN127" s="424"/>
      <c r="IYO127" s="424"/>
      <c r="IYP127" s="424"/>
      <c r="IYQ127" s="424"/>
      <c r="IYR127" s="424"/>
      <c r="IYS127" s="424"/>
      <c r="IYT127" s="424"/>
      <c r="IYU127" s="424"/>
      <c r="IYV127" s="424"/>
      <c r="IYW127" s="424"/>
      <c r="IYX127" s="424"/>
      <c r="IYY127" s="424"/>
      <c r="IYZ127" s="424"/>
      <c r="IZA127" s="424"/>
      <c r="IZB127" s="424"/>
      <c r="IZC127" s="424"/>
      <c r="IZD127" s="424"/>
      <c r="IZE127" s="424"/>
      <c r="IZF127" s="424"/>
      <c r="IZG127" s="424"/>
      <c r="IZH127" s="424"/>
      <c r="IZI127" s="424"/>
      <c r="IZJ127" s="424"/>
      <c r="IZK127" s="424"/>
      <c r="IZL127" s="424"/>
      <c r="IZM127" s="424"/>
      <c r="IZN127" s="424"/>
      <c r="IZO127" s="424"/>
      <c r="IZP127" s="424"/>
      <c r="IZQ127" s="424"/>
      <c r="IZR127" s="424"/>
      <c r="IZS127" s="424"/>
      <c r="IZT127" s="424"/>
      <c r="IZU127" s="424"/>
      <c r="IZV127" s="424"/>
      <c r="IZW127" s="424"/>
      <c r="IZX127" s="424"/>
      <c r="IZY127" s="424"/>
      <c r="IZZ127" s="424"/>
      <c r="JAA127" s="424"/>
      <c r="JAB127" s="424"/>
      <c r="JAC127" s="424"/>
      <c r="JAD127" s="424"/>
      <c r="JAE127" s="424"/>
      <c r="JAF127" s="424"/>
      <c r="JAG127" s="424"/>
      <c r="JAH127" s="424"/>
      <c r="JAI127" s="424"/>
      <c r="JAJ127" s="424"/>
      <c r="JAK127" s="424"/>
      <c r="JAL127" s="424"/>
      <c r="JAM127" s="424"/>
      <c r="JAN127" s="424"/>
      <c r="JAO127" s="424"/>
      <c r="JAP127" s="424"/>
      <c r="JAQ127" s="424"/>
      <c r="JAR127" s="424"/>
      <c r="JAS127" s="424"/>
      <c r="JAT127" s="424"/>
      <c r="JAU127" s="424"/>
      <c r="JAV127" s="424"/>
      <c r="JAW127" s="424"/>
      <c r="JAX127" s="424"/>
      <c r="JAY127" s="424"/>
      <c r="JAZ127" s="424"/>
      <c r="JBA127" s="424"/>
      <c r="JBB127" s="424"/>
      <c r="JBC127" s="424"/>
      <c r="JBD127" s="424"/>
      <c r="JBE127" s="424"/>
      <c r="JBF127" s="424"/>
      <c r="JBG127" s="424"/>
      <c r="JBH127" s="424"/>
      <c r="JBI127" s="424"/>
      <c r="JBJ127" s="424"/>
      <c r="JBK127" s="424"/>
      <c r="JBL127" s="424"/>
      <c r="JBM127" s="424"/>
      <c r="JBN127" s="424"/>
      <c r="JBO127" s="424"/>
      <c r="JBP127" s="424"/>
      <c r="JBQ127" s="424"/>
      <c r="JBR127" s="424"/>
      <c r="JBS127" s="424"/>
      <c r="JBT127" s="424"/>
      <c r="JBU127" s="424"/>
      <c r="JBV127" s="424"/>
      <c r="JBW127" s="424"/>
      <c r="JBX127" s="424"/>
      <c r="JBY127" s="424"/>
      <c r="JBZ127" s="424"/>
      <c r="JCA127" s="424"/>
      <c r="JCB127" s="424"/>
      <c r="JCC127" s="424"/>
      <c r="JCD127" s="424"/>
      <c r="JCE127" s="424"/>
      <c r="JCF127" s="424"/>
      <c r="JCG127" s="424"/>
      <c r="JCH127" s="424"/>
      <c r="JCI127" s="424"/>
      <c r="JCJ127" s="424"/>
      <c r="JCK127" s="424"/>
      <c r="JCL127" s="424"/>
      <c r="JCM127" s="424"/>
      <c r="JCN127" s="424"/>
      <c r="JCO127" s="424"/>
      <c r="JCP127" s="424"/>
      <c r="JCQ127" s="424"/>
      <c r="JCR127" s="424"/>
      <c r="JCS127" s="424"/>
      <c r="JCT127" s="424"/>
      <c r="JCU127" s="424"/>
      <c r="JCV127" s="424"/>
      <c r="JCW127" s="424"/>
      <c r="JCX127" s="424"/>
      <c r="JCY127" s="424"/>
      <c r="JCZ127" s="424"/>
      <c r="JDA127" s="424"/>
      <c r="JDB127" s="424"/>
      <c r="JDC127" s="424"/>
      <c r="JDD127" s="424"/>
      <c r="JDE127" s="424"/>
      <c r="JDF127" s="424"/>
      <c r="JDG127" s="424"/>
      <c r="JDH127" s="424"/>
      <c r="JDI127" s="424"/>
      <c r="JDJ127" s="424"/>
      <c r="JDO127" s="424"/>
      <c r="JDP127" s="424"/>
      <c r="JDQ127" s="424"/>
      <c r="JDR127" s="424"/>
      <c r="JDS127" s="424"/>
      <c r="JDT127" s="424"/>
      <c r="JDU127" s="424"/>
      <c r="JDV127" s="424"/>
      <c r="JDW127" s="424"/>
      <c r="JDX127" s="424"/>
      <c r="JDY127" s="424"/>
      <c r="JFQ127" s="424"/>
      <c r="JFR127" s="424"/>
      <c r="JFS127" s="424"/>
      <c r="JFT127" s="424"/>
      <c r="JFU127" s="424"/>
      <c r="JFV127" s="424"/>
      <c r="JFW127" s="424"/>
      <c r="JFX127" s="424"/>
      <c r="JFY127" s="424"/>
      <c r="JFZ127" s="424"/>
      <c r="JGA127" s="424"/>
      <c r="JGB127" s="424"/>
      <c r="JGC127" s="424"/>
      <c r="JGD127" s="424"/>
      <c r="JGE127" s="424"/>
      <c r="JGF127" s="424"/>
      <c r="JGG127" s="424"/>
      <c r="JGH127" s="424"/>
      <c r="JGI127" s="424"/>
      <c r="JGJ127" s="424"/>
      <c r="JGK127" s="424"/>
      <c r="JGL127" s="424"/>
      <c r="JGM127" s="424"/>
      <c r="JGN127" s="424"/>
      <c r="JGO127" s="424"/>
      <c r="JGP127" s="424"/>
      <c r="JGQ127" s="424"/>
      <c r="JGR127" s="424"/>
      <c r="JGS127" s="424"/>
      <c r="JGT127" s="424"/>
      <c r="JGU127" s="424"/>
      <c r="JGV127" s="424"/>
      <c r="JGW127" s="424"/>
      <c r="JGX127" s="424"/>
      <c r="JGY127" s="424"/>
      <c r="JGZ127" s="424"/>
      <c r="JHA127" s="424"/>
      <c r="JHB127" s="424"/>
      <c r="JHC127" s="424"/>
      <c r="JHD127" s="424"/>
      <c r="JHE127" s="424"/>
      <c r="JHF127" s="424"/>
      <c r="JHG127" s="424"/>
      <c r="JHH127" s="424"/>
      <c r="JHI127" s="424"/>
      <c r="JHJ127" s="424"/>
      <c r="JHK127" s="424"/>
      <c r="JHL127" s="424"/>
      <c r="JHM127" s="424"/>
      <c r="JHN127" s="424"/>
      <c r="JHO127" s="424"/>
      <c r="JHP127" s="424"/>
      <c r="JHQ127" s="424"/>
      <c r="JHR127" s="424"/>
      <c r="JHS127" s="424"/>
      <c r="JHT127" s="424"/>
      <c r="JHU127" s="424"/>
      <c r="JHV127" s="424"/>
      <c r="JHW127" s="424"/>
      <c r="JHX127" s="424"/>
      <c r="JHY127" s="424"/>
      <c r="JHZ127" s="424"/>
      <c r="JIA127" s="424"/>
      <c r="JIB127" s="424"/>
      <c r="JIC127" s="424"/>
      <c r="JID127" s="424"/>
      <c r="JIE127" s="424"/>
      <c r="JIF127" s="424"/>
      <c r="JIG127" s="424"/>
      <c r="JIH127" s="424"/>
      <c r="JII127" s="424"/>
      <c r="JIJ127" s="424"/>
      <c r="JIK127" s="424"/>
      <c r="JIL127" s="424"/>
      <c r="JIM127" s="424"/>
      <c r="JIN127" s="424"/>
      <c r="JIO127" s="424"/>
      <c r="JIP127" s="424"/>
      <c r="JIQ127" s="424"/>
      <c r="JIR127" s="424"/>
      <c r="JIS127" s="424"/>
      <c r="JIT127" s="424"/>
      <c r="JIU127" s="424"/>
      <c r="JIV127" s="424"/>
      <c r="JIW127" s="424"/>
      <c r="JIX127" s="424"/>
      <c r="JIY127" s="424"/>
      <c r="JIZ127" s="424"/>
      <c r="JJA127" s="424"/>
      <c r="JJB127" s="424"/>
      <c r="JJC127" s="424"/>
      <c r="JJD127" s="424"/>
      <c r="JJE127" s="424"/>
      <c r="JJF127" s="424"/>
      <c r="JJG127" s="424"/>
      <c r="JJH127" s="424"/>
      <c r="JJI127" s="424"/>
      <c r="JJJ127" s="424"/>
      <c r="JJK127" s="424"/>
      <c r="JJL127" s="424"/>
      <c r="JJM127" s="424"/>
      <c r="JJN127" s="424"/>
      <c r="JJO127" s="424"/>
      <c r="JJP127" s="424"/>
      <c r="JJQ127" s="424"/>
      <c r="JJR127" s="424"/>
      <c r="JJS127" s="424"/>
      <c r="JJT127" s="424"/>
      <c r="JJU127" s="424"/>
      <c r="JJV127" s="424"/>
      <c r="JJW127" s="424"/>
      <c r="JJX127" s="424"/>
      <c r="JJY127" s="424"/>
      <c r="JJZ127" s="424"/>
      <c r="JKA127" s="424"/>
      <c r="JKB127" s="424"/>
      <c r="JKC127" s="424"/>
      <c r="JKD127" s="424"/>
      <c r="JKE127" s="424"/>
      <c r="JKF127" s="424"/>
      <c r="JKG127" s="424"/>
      <c r="JKH127" s="424"/>
      <c r="JKI127" s="424"/>
      <c r="JKJ127" s="424"/>
      <c r="JKK127" s="424"/>
      <c r="JKL127" s="424"/>
      <c r="JKM127" s="424"/>
      <c r="JKN127" s="424"/>
      <c r="JKO127" s="424"/>
      <c r="JKP127" s="424"/>
      <c r="JKQ127" s="424"/>
      <c r="JKR127" s="424"/>
      <c r="JKS127" s="424"/>
      <c r="JKT127" s="424"/>
      <c r="JKU127" s="424"/>
      <c r="JKV127" s="424"/>
      <c r="JKW127" s="424"/>
      <c r="JKX127" s="424"/>
      <c r="JKY127" s="424"/>
      <c r="JKZ127" s="424"/>
      <c r="JLA127" s="424"/>
      <c r="JLB127" s="424"/>
      <c r="JLC127" s="424"/>
      <c r="JLD127" s="424"/>
      <c r="JLE127" s="424"/>
      <c r="JLF127" s="424"/>
      <c r="JLG127" s="424"/>
      <c r="JLH127" s="424"/>
      <c r="JLI127" s="424"/>
      <c r="JLJ127" s="424"/>
      <c r="JLK127" s="424"/>
      <c r="JLL127" s="424"/>
      <c r="JLM127" s="424"/>
      <c r="JLN127" s="424"/>
      <c r="JLO127" s="424"/>
      <c r="JLP127" s="424"/>
      <c r="JLQ127" s="424"/>
      <c r="JLR127" s="424"/>
      <c r="JLS127" s="424"/>
      <c r="JLT127" s="424"/>
      <c r="JLU127" s="424"/>
      <c r="JLV127" s="424"/>
      <c r="JLW127" s="424"/>
      <c r="JLX127" s="424"/>
      <c r="JLY127" s="424"/>
      <c r="JLZ127" s="424"/>
      <c r="JMA127" s="424"/>
      <c r="JMB127" s="424"/>
      <c r="JMC127" s="424"/>
      <c r="JMD127" s="424"/>
      <c r="JME127" s="424"/>
      <c r="JMF127" s="424"/>
      <c r="JMG127" s="424"/>
      <c r="JMH127" s="424"/>
      <c r="JMI127" s="424"/>
      <c r="JMJ127" s="424"/>
      <c r="JMK127" s="424"/>
      <c r="JML127" s="424"/>
      <c r="JMM127" s="424"/>
      <c r="JMN127" s="424"/>
      <c r="JMO127" s="424"/>
      <c r="JMP127" s="424"/>
      <c r="JMQ127" s="424"/>
      <c r="JMR127" s="424"/>
      <c r="JMS127" s="424"/>
      <c r="JMT127" s="424"/>
      <c r="JMU127" s="424"/>
      <c r="JMV127" s="424"/>
      <c r="JMW127" s="424"/>
      <c r="JMX127" s="424"/>
      <c r="JMY127" s="424"/>
      <c r="JMZ127" s="424"/>
      <c r="JNA127" s="424"/>
      <c r="JNB127" s="424"/>
      <c r="JNC127" s="424"/>
      <c r="JND127" s="424"/>
      <c r="JNE127" s="424"/>
      <c r="JNF127" s="424"/>
      <c r="JNK127" s="424"/>
      <c r="JNL127" s="424"/>
      <c r="JNM127" s="424"/>
      <c r="JNN127" s="424"/>
      <c r="JNO127" s="424"/>
      <c r="JNP127" s="424"/>
      <c r="JNQ127" s="424"/>
      <c r="JNR127" s="424"/>
      <c r="JNS127" s="424"/>
      <c r="JNT127" s="424"/>
      <c r="JNU127" s="424"/>
      <c r="JPM127" s="424"/>
      <c r="JPN127" s="424"/>
      <c r="JPO127" s="424"/>
      <c r="JPP127" s="424"/>
      <c r="JPQ127" s="424"/>
      <c r="JPR127" s="424"/>
      <c r="JPS127" s="424"/>
      <c r="JPT127" s="424"/>
      <c r="JPU127" s="424"/>
      <c r="JPV127" s="424"/>
      <c r="JPW127" s="424"/>
      <c r="JPX127" s="424"/>
      <c r="JPY127" s="424"/>
      <c r="JPZ127" s="424"/>
      <c r="JQA127" s="424"/>
      <c r="JQB127" s="424"/>
      <c r="JQC127" s="424"/>
      <c r="JQD127" s="424"/>
      <c r="JQE127" s="424"/>
      <c r="JQF127" s="424"/>
      <c r="JQG127" s="424"/>
      <c r="JQH127" s="424"/>
      <c r="JQI127" s="424"/>
      <c r="JQJ127" s="424"/>
      <c r="JQK127" s="424"/>
      <c r="JQL127" s="424"/>
      <c r="JQM127" s="424"/>
      <c r="JQN127" s="424"/>
      <c r="JQO127" s="424"/>
      <c r="JQP127" s="424"/>
      <c r="JQQ127" s="424"/>
      <c r="JQR127" s="424"/>
      <c r="JQS127" s="424"/>
      <c r="JQT127" s="424"/>
      <c r="JQU127" s="424"/>
      <c r="JQV127" s="424"/>
      <c r="JQW127" s="424"/>
      <c r="JQX127" s="424"/>
      <c r="JQY127" s="424"/>
      <c r="JQZ127" s="424"/>
      <c r="JRA127" s="424"/>
      <c r="JRB127" s="424"/>
      <c r="JRC127" s="424"/>
      <c r="JRD127" s="424"/>
      <c r="JRE127" s="424"/>
      <c r="JRF127" s="424"/>
      <c r="JRG127" s="424"/>
      <c r="JRH127" s="424"/>
      <c r="JRI127" s="424"/>
      <c r="JRJ127" s="424"/>
      <c r="JRK127" s="424"/>
      <c r="JRL127" s="424"/>
      <c r="JRM127" s="424"/>
      <c r="JRN127" s="424"/>
      <c r="JRO127" s="424"/>
      <c r="JRP127" s="424"/>
      <c r="JRQ127" s="424"/>
      <c r="JRR127" s="424"/>
      <c r="JRS127" s="424"/>
      <c r="JRT127" s="424"/>
      <c r="JRU127" s="424"/>
      <c r="JRV127" s="424"/>
      <c r="JRW127" s="424"/>
      <c r="JRX127" s="424"/>
      <c r="JRY127" s="424"/>
      <c r="JRZ127" s="424"/>
      <c r="JSA127" s="424"/>
      <c r="JSB127" s="424"/>
      <c r="JSC127" s="424"/>
      <c r="JSD127" s="424"/>
      <c r="JSE127" s="424"/>
      <c r="JSF127" s="424"/>
      <c r="JSG127" s="424"/>
      <c r="JSH127" s="424"/>
      <c r="JSI127" s="424"/>
      <c r="JSJ127" s="424"/>
      <c r="JSK127" s="424"/>
      <c r="JSL127" s="424"/>
      <c r="JSM127" s="424"/>
      <c r="JSN127" s="424"/>
      <c r="JSO127" s="424"/>
      <c r="JSP127" s="424"/>
      <c r="JSQ127" s="424"/>
      <c r="JSR127" s="424"/>
      <c r="JSS127" s="424"/>
      <c r="JST127" s="424"/>
      <c r="JSU127" s="424"/>
      <c r="JSV127" s="424"/>
      <c r="JSW127" s="424"/>
      <c r="JSX127" s="424"/>
      <c r="JSY127" s="424"/>
      <c r="JSZ127" s="424"/>
      <c r="JTA127" s="424"/>
      <c r="JTB127" s="424"/>
      <c r="JTC127" s="424"/>
      <c r="JTD127" s="424"/>
      <c r="JTE127" s="424"/>
      <c r="JTF127" s="424"/>
      <c r="JTG127" s="424"/>
      <c r="JTH127" s="424"/>
      <c r="JTI127" s="424"/>
      <c r="JTJ127" s="424"/>
      <c r="JTK127" s="424"/>
      <c r="JTL127" s="424"/>
      <c r="JTM127" s="424"/>
      <c r="JTN127" s="424"/>
      <c r="JTO127" s="424"/>
      <c r="JTP127" s="424"/>
      <c r="JTQ127" s="424"/>
      <c r="JTR127" s="424"/>
      <c r="JTS127" s="424"/>
      <c r="JTT127" s="424"/>
      <c r="JTU127" s="424"/>
      <c r="JTV127" s="424"/>
      <c r="JTW127" s="424"/>
      <c r="JTX127" s="424"/>
      <c r="JTY127" s="424"/>
      <c r="JTZ127" s="424"/>
      <c r="JUA127" s="424"/>
      <c r="JUB127" s="424"/>
      <c r="JUC127" s="424"/>
      <c r="JUD127" s="424"/>
      <c r="JUE127" s="424"/>
      <c r="JUF127" s="424"/>
      <c r="JUG127" s="424"/>
      <c r="JUH127" s="424"/>
      <c r="JUI127" s="424"/>
      <c r="JUJ127" s="424"/>
      <c r="JUK127" s="424"/>
      <c r="JUL127" s="424"/>
      <c r="JUM127" s="424"/>
      <c r="JUN127" s="424"/>
      <c r="JUO127" s="424"/>
      <c r="JUP127" s="424"/>
      <c r="JUQ127" s="424"/>
      <c r="JUR127" s="424"/>
      <c r="JUS127" s="424"/>
      <c r="JUT127" s="424"/>
      <c r="JUU127" s="424"/>
      <c r="JUV127" s="424"/>
      <c r="JUW127" s="424"/>
      <c r="JUX127" s="424"/>
      <c r="JUY127" s="424"/>
      <c r="JUZ127" s="424"/>
      <c r="JVA127" s="424"/>
      <c r="JVB127" s="424"/>
      <c r="JVC127" s="424"/>
      <c r="JVD127" s="424"/>
      <c r="JVE127" s="424"/>
      <c r="JVF127" s="424"/>
      <c r="JVG127" s="424"/>
      <c r="JVH127" s="424"/>
      <c r="JVI127" s="424"/>
      <c r="JVJ127" s="424"/>
      <c r="JVK127" s="424"/>
      <c r="JVL127" s="424"/>
      <c r="JVM127" s="424"/>
      <c r="JVN127" s="424"/>
      <c r="JVO127" s="424"/>
      <c r="JVP127" s="424"/>
      <c r="JVQ127" s="424"/>
      <c r="JVR127" s="424"/>
      <c r="JVS127" s="424"/>
      <c r="JVT127" s="424"/>
      <c r="JVU127" s="424"/>
      <c r="JVV127" s="424"/>
      <c r="JVW127" s="424"/>
      <c r="JVX127" s="424"/>
      <c r="JVY127" s="424"/>
      <c r="JVZ127" s="424"/>
      <c r="JWA127" s="424"/>
      <c r="JWB127" s="424"/>
      <c r="JWC127" s="424"/>
      <c r="JWD127" s="424"/>
      <c r="JWE127" s="424"/>
      <c r="JWF127" s="424"/>
      <c r="JWG127" s="424"/>
      <c r="JWH127" s="424"/>
      <c r="JWI127" s="424"/>
      <c r="JWJ127" s="424"/>
      <c r="JWK127" s="424"/>
      <c r="JWL127" s="424"/>
      <c r="JWM127" s="424"/>
      <c r="JWN127" s="424"/>
      <c r="JWO127" s="424"/>
      <c r="JWP127" s="424"/>
      <c r="JWQ127" s="424"/>
      <c r="JWR127" s="424"/>
      <c r="JWS127" s="424"/>
      <c r="JWT127" s="424"/>
      <c r="JWU127" s="424"/>
      <c r="JWV127" s="424"/>
      <c r="JWW127" s="424"/>
      <c r="JWX127" s="424"/>
      <c r="JWY127" s="424"/>
      <c r="JWZ127" s="424"/>
      <c r="JXA127" s="424"/>
      <c r="JXB127" s="424"/>
      <c r="JXG127" s="424"/>
      <c r="JXH127" s="424"/>
      <c r="JXI127" s="424"/>
      <c r="JXJ127" s="424"/>
      <c r="JXK127" s="424"/>
      <c r="JXL127" s="424"/>
      <c r="JXM127" s="424"/>
      <c r="JXN127" s="424"/>
      <c r="JXO127" s="424"/>
      <c r="JXP127" s="424"/>
      <c r="JXQ127" s="424"/>
      <c r="JZI127" s="424"/>
      <c r="JZJ127" s="424"/>
      <c r="JZK127" s="424"/>
      <c r="JZL127" s="424"/>
      <c r="JZM127" s="424"/>
      <c r="JZN127" s="424"/>
      <c r="JZO127" s="424"/>
      <c r="JZP127" s="424"/>
      <c r="JZQ127" s="424"/>
      <c r="JZR127" s="424"/>
      <c r="JZS127" s="424"/>
      <c r="JZT127" s="424"/>
      <c r="JZU127" s="424"/>
      <c r="JZV127" s="424"/>
      <c r="JZW127" s="424"/>
      <c r="JZX127" s="424"/>
      <c r="JZY127" s="424"/>
      <c r="JZZ127" s="424"/>
      <c r="KAA127" s="424"/>
      <c r="KAB127" s="424"/>
      <c r="KAC127" s="424"/>
      <c r="KAD127" s="424"/>
      <c r="KAE127" s="424"/>
      <c r="KAF127" s="424"/>
      <c r="KAG127" s="424"/>
      <c r="KAH127" s="424"/>
      <c r="KAI127" s="424"/>
      <c r="KAJ127" s="424"/>
      <c r="KAK127" s="424"/>
      <c r="KAL127" s="424"/>
      <c r="KAM127" s="424"/>
      <c r="KAN127" s="424"/>
      <c r="KAO127" s="424"/>
      <c r="KAP127" s="424"/>
      <c r="KAQ127" s="424"/>
      <c r="KAR127" s="424"/>
      <c r="KAS127" s="424"/>
      <c r="KAT127" s="424"/>
      <c r="KAU127" s="424"/>
      <c r="KAV127" s="424"/>
      <c r="KAW127" s="424"/>
      <c r="KAX127" s="424"/>
      <c r="KAY127" s="424"/>
      <c r="KAZ127" s="424"/>
      <c r="KBA127" s="424"/>
      <c r="KBB127" s="424"/>
      <c r="KBC127" s="424"/>
      <c r="KBD127" s="424"/>
      <c r="KBE127" s="424"/>
      <c r="KBF127" s="424"/>
      <c r="KBG127" s="424"/>
      <c r="KBH127" s="424"/>
      <c r="KBI127" s="424"/>
      <c r="KBJ127" s="424"/>
      <c r="KBK127" s="424"/>
      <c r="KBL127" s="424"/>
      <c r="KBM127" s="424"/>
      <c r="KBN127" s="424"/>
      <c r="KBO127" s="424"/>
      <c r="KBP127" s="424"/>
      <c r="KBQ127" s="424"/>
      <c r="KBR127" s="424"/>
      <c r="KBS127" s="424"/>
      <c r="KBT127" s="424"/>
      <c r="KBU127" s="424"/>
      <c r="KBV127" s="424"/>
      <c r="KBW127" s="424"/>
      <c r="KBX127" s="424"/>
      <c r="KBY127" s="424"/>
      <c r="KBZ127" s="424"/>
      <c r="KCA127" s="424"/>
      <c r="KCB127" s="424"/>
      <c r="KCC127" s="424"/>
      <c r="KCD127" s="424"/>
      <c r="KCE127" s="424"/>
      <c r="KCF127" s="424"/>
      <c r="KCG127" s="424"/>
      <c r="KCH127" s="424"/>
      <c r="KCI127" s="424"/>
      <c r="KCJ127" s="424"/>
      <c r="KCK127" s="424"/>
      <c r="KCL127" s="424"/>
      <c r="KCM127" s="424"/>
      <c r="KCN127" s="424"/>
      <c r="KCO127" s="424"/>
      <c r="KCP127" s="424"/>
      <c r="KCQ127" s="424"/>
      <c r="KCR127" s="424"/>
      <c r="KCS127" s="424"/>
      <c r="KCT127" s="424"/>
      <c r="KCU127" s="424"/>
      <c r="KCV127" s="424"/>
      <c r="KCW127" s="424"/>
      <c r="KCX127" s="424"/>
      <c r="KCY127" s="424"/>
      <c r="KCZ127" s="424"/>
      <c r="KDA127" s="424"/>
      <c r="KDB127" s="424"/>
      <c r="KDC127" s="424"/>
      <c r="KDD127" s="424"/>
      <c r="KDE127" s="424"/>
      <c r="KDF127" s="424"/>
      <c r="KDG127" s="424"/>
      <c r="KDH127" s="424"/>
      <c r="KDI127" s="424"/>
      <c r="KDJ127" s="424"/>
      <c r="KDK127" s="424"/>
      <c r="KDL127" s="424"/>
      <c r="KDM127" s="424"/>
      <c r="KDN127" s="424"/>
      <c r="KDO127" s="424"/>
      <c r="KDP127" s="424"/>
      <c r="KDQ127" s="424"/>
      <c r="KDR127" s="424"/>
      <c r="KDS127" s="424"/>
      <c r="KDT127" s="424"/>
      <c r="KDU127" s="424"/>
      <c r="KDV127" s="424"/>
      <c r="KDW127" s="424"/>
      <c r="KDX127" s="424"/>
      <c r="KDY127" s="424"/>
      <c r="KDZ127" s="424"/>
      <c r="KEA127" s="424"/>
      <c r="KEB127" s="424"/>
      <c r="KEC127" s="424"/>
      <c r="KED127" s="424"/>
      <c r="KEE127" s="424"/>
      <c r="KEF127" s="424"/>
      <c r="KEG127" s="424"/>
      <c r="KEH127" s="424"/>
      <c r="KEI127" s="424"/>
      <c r="KEJ127" s="424"/>
      <c r="KEK127" s="424"/>
      <c r="KEL127" s="424"/>
      <c r="KEM127" s="424"/>
      <c r="KEN127" s="424"/>
      <c r="KEO127" s="424"/>
      <c r="KEP127" s="424"/>
      <c r="KEQ127" s="424"/>
      <c r="KER127" s="424"/>
      <c r="KES127" s="424"/>
      <c r="KET127" s="424"/>
      <c r="KEU127" s="424"/>
      <c r="KEV127" s="424"/>
      <c r="KEW127" s="424"/>
      <c r="KEX127" s="424"/>
      <c r="KEY127" s="424"/>
      <c r="KEZ127" s="424"/>
      <c r="KFA127" s="424"/>
      <c r="KFB127" s="424"/>
      <c r="KFC127" s="424"/>
      <c r="KFD127" s="424"/>
      <c r="KFE127" s="424"/>
      <c r="KFF127" s="424"/>
      <c r="KFG127" s="424"/>
      <c r="KFH127" s="424"/>
      <c r="KFI127" s="424"/>
      <c r="KFJ127" s="424"/>
      <c r="KFK127" s="424"/>
      <c r="KFL127" s="424"/>
      <c r="KFM127" s="424"/>
      <c r="KFN127" s="424"/>
      <c r="KFO127" s="424"/>
      <c r="KFP127" s="424"/>
      <c r="KFQ127" s="424"/>
      <c r="KFR127" s="424"/>
      <c r="KFS127" s="424"/>
      <c r="KFT127" s="424"/>
      <c r="KFU127" s="424"/>
      <c r="KFV127" s="424"/>
      <c r="KFW127" s="424"/>
      <c r="KFX127" s="424"/>
      <c r="KFY127" s="424"/>
      <c r="KFZ127" s="424"/>
      <c r="KGA127" s="424"/>
      <c r="KGB127" s="424"/>
      <c r="KGC127" s="424"/>
      <c r="KGD127" s="424"/>
      <c r="KGE127" s="424"/>
      <c r="KGF127" s="424"/>
      <c r="KGG127" s="424"/>
      <c r="KGH127" s="424"/>
      <c r="KGI127" s="424"/>
      <c r="KGJ127" s="424"/>
      <c r="KGK127" s="424"/>
      <c r="KGL127" s="424"/>
      <c r="KGM127" s="424"/>
      <c r="KGN127" s="424"/>
      <c r="KGO127" s="424"/>
      <c r="KGP127" s="424"/>
      <c r="KGQ127" s="424"/>
      <c r="KGR127" s="424"/>
      <c r="KGS127" s="424"/>
      <c r="KGT127" s="424"/>
      <c r="KGU127" s="424"/>
      <c r="KGV127" s="424"/>
      <c r="KGW127" s="424"/>
      <c r="KGX127" s="424"/>
      <c r="KHC127" s="424"/>
      <c r="KHD127" s="424"/>
      <c r="KHE127" s="424"/>
      <c r="KHF127" s="424"/>
      <c r="KHG127" s="424"/>
      <c r="KHH127" s="424"/>
      <c r="KHI127" s="424"/>
      <c r="KHJ127" s="424"/>
      <c r="KHK127" s="424"/>
      <c r="KHL127" s="424"/>
      <c r="KHM127" s="424"/>
      <c r="KJE127" s="424"/>
      <c r="KJF127" s="424"/>
      <c r="KJG127" s="424"/>
      <c r="KJH127" s="424"/>
      <c r="KJI127" s="424"/>
      <c r="KJJ127" s="424"/>
      <c r="KJK127" s="424"/>
      <c r="KJL127" s="424"/>
      <c r="KJM127" s="424"/>
      <c r="KJN127" s="424"/>
      <c r="KJO127" s="424"/>
      <c r="KJP127" s="424"/>
      <c r="KJQ127" s="424"/>
      <c r="KJR127" s="424"/>
      <c r="KJS127" s="424"/>
      <c r="KJT127" s="424"/>
      <c r="KJU127" s="424"/>
      <c r="KJV127" s="424"/>
      <c r="KJW127" s="424"/>
      <c r="KJX127" s="424"/>
      <c r="KJY127" s="424"/>
      <c r="KJZ127" s="424"/>
      <c r="KKA127" s="424"/>
      <c r="KKB127" s="424"/>
      <c r="KKC127" s="424"/>
      <c r="KKD127" s="424"/>
      <c r="KKE127" s="424"/>
      <c r="KKF127" s="424"/>
      <c r="KKG127" s="424"/>
      <c r="KKH127" s="424"/>
      <c r="KKI127" s="424"/>
      <c r="KKJ127" s="424"/>
      <c r="KKK127" s="424"/>
      <c r="KKL127" s="424"/>
      <c r="KKM127" s="424"/>
      <c r="KKN127" s="424"/>
      <c r="KKO127" s="424"/>
      <c r="KKP127" s="424"/>
      <c r="KKQ127" s="424"/>
      <c r="KKR127" s="424"/>
      <c r="KKS127" s="424"/>
      <c r="KKT127" s="424"/>
      <c r="KKU127" s="424"/>
      <c r="KKV127" s="424"/>
      <c r="KKW127" s="424"/>
      <c r="KKX127" s="424"/>
      <c r="KKY127" s="424"/>
      <c r="KKZ127" s="424"/>
      <c r="KLA127" s="424"/>
      <c r="KLB127" s="424"/>
      <c r="KLC127" s="424"/>
      <c r="KLD127" s="424"/>
      <c r="KLE127" s="424"/>
      <c r="KLF127" s="424"/>
      <c r="KLG127" s="424"/>
      <c r="KLH127" s="424"/>
      <c r="KLI127" s="424"/>
      <c r="KLJ127" s="424"/>
      <c r="KLK127" s="424"/>
      <c r="KLL127" s="424"/>
      <c r="KLM127" s="424"/>
      <c r="KLN127" s="424"/>
      <c r="KLO127" s="424"/>
      <c r="KLP127" s="424"/>
      <c r="KLQ127" s="424"/>
      <c r="KLR127" s="424"/>
      <c r="KLS127" s="424"/>
      <c r="KLT127" s="424"/>
      <c r="KLU127" s="424"/>
      <c r="KLV127" s="424"/>
      <c r="KLW127" s="424"/>
      <c r="KLX127" s="424"/>
      <c r="KLY127" s="424"/>
      <c r="KLZ127" s="424"/>
      <c r="KMA127" s="424"/>
      <c r="KMB127" s="424"/>
      <c r="KMC127" s="424"/>
      <c r="KMD127" s="424"/>
      <c r="KME127" s="424"/>
      <c r="KMF127" s="424"/>
      <c r="KMG127" s="424"/>
      <c r="KMH127" s="424"/>
      <c r="KMI127" s="424"/>
      <c r="KMJ127" s="424"/>
      <c r="KMK127" s="424"/>
      <c r="KML127" s="424"/>
      <c r="KMM127" s="424"/>
      <c r="KMN127" s="424"/>
      <c r="KMO127" s="424"/>
      <c r="KMP127" s="424"/>
      <c r="KMQ127" s="424"/>
      <c r="KMR127" s="424"/>
      <c r="KMS127" s="424"/>
      <c r="KMT127" s="424"/>
      <c r="KMU127" s="424"/>
      <c r="KMV127" s="424"/>
      <c r="KMW127" s="424"/>
      <c r="KMX127" s="424"/>
      <c r="KMY127" s="424"/>
      <c r="KMZ127" s="424"/>
      <c r="KNA127" s="424"/>
      <c r="KNB127" s="424"/>
      <c r="KNC127" s="424"/>
      <c r="KND127" s="424"/>
      <c r="KNE127" s="424"/>
      <c r="KNF127" s="424"/>
      <c r="KNG127" s="424"/>
      <c r="KNH127" s="424"/>
      <c r="KNI127" s="424"/>
      <c r="KNJ127" s="424"/>
      <c r="KNK127" s="424"/>
      <c r="KNL127" s="424"/>
      <c r="KNM127" s="424"/>
      <c r="KNN127" s="424"/>
      <c r="KNO127" s="424"/>
      <c r="KNP127" s="424"/>
      <c r="KNQ127" s="424"/>
      <c r="KNR127" s="424"/>
      <c r="KNS127" s="424"/>
      <c r="KNT127" s="424"/>
      <c r="KNU127" s="424"/>
      <c r="KNV127" s="424"/>
      <c r="KNW127" s="424"/>
      <c r="KNX127" s="424"/>
      <c r="KNY127" s="424"/>
      <c r="KNZ127" s="424"/>
      <c r="KOA127" s="424"/>
      <c r="KOB127" s="424"/>
      <c r="KOC127" s="424"/>
      <c r="KOD127" s="424"/>
      <c r="KOE127" s="424"/>
      <c r="KOF127" s="424"/>
      <c r="KOG127" s="424"/>
      <c r="KOH127" s="424"/>
      <c r="KOI127" s="424"/>
      <c r="KOJ127" s="424"/>
      <c r="KOK127" s="424"/>
      <c r="KOL127" s="424"/>
      <c r="KOM127" s="424"/>
      <c r="KON127" s="424"/>
      <c r="KOO127" s="424"/>
      <c r="KOP127" s="424"/>
      <c r="KOQ127" s="424"/>
      <c r="KOR127" s="424"/>
      <c r="KOS127" s="424"/>
      <c r="KOT127" s="424"/>
      <c r="KOU127" s="424"/>
      <c r="KOV127" s="424"/>
      <c r="KOW127" s="424"/>
      <c r="KOX127" s="424"/>
      <c r="KOY127" s="424"/>
      <c r="KOZ127" s="424"/>
      <c r="KPA127" s="424"/>
      <c r="KPB127" s="424"/>
      <c r="KPC127" s="424"/>
      <c r="KPD127" s="424"/>
      <c r="KPE127" s="424"/>
      <c r="KPF127" s="424"/>
      <c r="KPG127" s="424"/>
      <c r="KPH127" s="424"/>
      <c r="KPI127" s="424"/>
      <c r="KPJ127" s="424"/>
      <c r="KPK127" s="424"/>
      <c r="KPL127" s="424"/>
      <c r="KPM127" s="424"/>
      <c r="KPN127" s="424"/>
      <c r="KPO127" s="424"/>
      <c r="KPP127" s="424"/>
      <c r="KPQ127" s="424"/>
      <c r="KPR127" s="424"/>
      <c r="KPS127" s="424"/>
      <c r="KPT127" s="424"/>
      <c r="KPU127" s="424"/>
      <c r="KPV127" s="424"/>
      <c r="KPW127" s="424"/>
      <c r="KPX127" s="424"/>
      <c r="KPY127" s="424"/>
      <c r="KPZ127" s="424"/>
      <c r="KQA127" s="424"/>
      <c r="KQB127" s="424"/>
      <c r="KQC127" s="424"/>
      <c r="KQD127" s="424"/>
      <c r="KQE127" s="424"/>
      <c r="KQF127" s="424"/>
      <c r="KQG127" s="424"/>
      <c r="KQH127" s="424"/>
      <c r="KQI127" s="424"/>
      <c r="KQJ127" s="424"/>
      <c r="KQK127" s="424"/>
      <c r="KQL127" s="424"/>
      <c r="KQM127" s="424"/>
      <c r="KQN127" s="424"/>
      <c r="KQO127" s="424"/>
      <c r="KQP127" s="424"/>
      <c r="KQQ127" s="424"/>
      <c r="KQR127" s="424"/>
      <c r="KQS127" s="424"/>
      <c r="KQT127" s="424"/>
      <c r="KQY127" s="424"/>
      <c r="KQZ127" s="424"/>
      <c r="KRA127" s="424"/>
      <c r="KRB127" s="424"/>
      <c r="KRC127" s="424"/>
      <c r="KRD127" s="424"/>
      <c r="KRE127" s="424"/>
      <c r="KRF127" s="424"/>
      <c r="KRG127" s="424"/>
      <c r="KRH127" s="424"/>
      <c r="KRI127" s="424"/>
      <c r="KTA127" s="424"/>
      <c r="KTB127" s="424"/>
      <c r="KTC127" s="424"/>
      <c r="KTD127" s="424"/>
      <c r="KTE127" s="424"/>
      <c r="KTF127" s="424"/>
      <c r="KTG127" s="424"/>
      <c r="KTH127" s="424"/>
      <c r="KTI127" s="424"/>
      <c r="KTJ127" s="424"/>
      <c r="KTK127" s="424"/>
      <c r="KTL127" s="424"/>
      <c r="KTM127" s="424"/>
      <c r="KTN127" s="424"/>
      <c r="KTO127" s="424"/>
      <c r="KTP127" s="424"/>
      <c r="KTQ127" s="424"/>
      <c r="KTR127" s="424"/>
      <c r="KTS127" s="424"/>
      <c r="KTT127" s="424"/>
      <c r="KTU127" s="424"/>
      <c r="KTV127" s="424"/>
      <c r="KTW127" s="424"/>
      <c r="KTX127" s="424"/>
      <c r="KTY127" s="424"/>
      <c r="KTZ127" s="424"/>
      <c r="KUA127" s="424"/>
      <c r="KUB127" s="424"/>
      <c r="KUC127" s="424"/>
      <c r="KUD127" s="424"/>
      <c r="KUE127" s="424"/>
      <c r="KUF127" s="424"/>
      <c r="KUG127" s="424"/>
      <c r="KUH127" s="424"/>
      <c r="KUI127" s="424"/>
      <c r="KUJ127" s="424"/>
      <c r="KUK127" s="424"/>
      <c r="KUL127" s="424"/>
      <c r="KUM127" s="424"/>
      <c r="KUN127" s="424"/>
      <c r="KUO127" s="424"/>
      <c r="KUP127" s="424"/>
      <c r="KUQ127" s="424"/>
      <c r="KUR127" s="424"/>
      <c r="KUS127" s="424"/>
      <c r="KUT127" s="424"/>
      <c r="KUU127" s="424"/>
      <c r="KUV127" s="424"/>
      <c r="KUW127" s="424"/>
      <c r="KUX127" s="424"/>
      <c r="KUY127" s="424"/>
      <c r="KUZ127" s="424"/>
      <c r="KVA127" s="424"/>
      <c r="KVB127" s="424"/>
      <c r="KVC127" s="424"/>
      <c r="KVD127" s="424"/>
      <c r="KVE127" s="424"/>
      <c r="KVF127" s="424"/>
      <c r="KVG127" s="424"/>
      <c r="KVH127" s="424"/>
      <c r="KVI127" s="424"/>
      <c r="KVJ127" s="424"/>
      <c r="KVK127" s="424"/>
      <c r="KVL127" s="424"/>
      <c r="KVM127" s="424"/>
      <c r="KVN127" s="424"/>
      <c r="KVO127" s="424"/>
      <c r="KVP127" s="424"/>
      <c r="KVQ127" s="424"/>
      <c r="KVR127" s="424"/>
      <c r="KVS127" s="424"/>
      <c r="KVT127" s="424"/>
      <c r="KVU127" s="424"/>
      <c r="KVV127" s="424"/>
      <c r="KVW127" s="424"/>
      <c r="KVX127" s="424"/>
      <c r="KVY127" s="424"/>
      <c r="KVZ127" s="424"/>
      <c r="KWA127" s="424"/>
      <c r="KWB127" s="424"/>
      <c r="KWC127" s="424"/>
      <c r="KWD127" s="424"/>
      <c r="KWE127" s="424"/>
      <c r="KWF127" s="424"/>
      <c r="KWG127" s="424"/>
      <c r="KWH127" s="424"/>
      <c r="KWI127" s="424"/>
      <c r="KWJ127" s="424"/>
      <c r="KWK127" s="424"/>
      <c r="KWL127" s="424"/>
      <c r="KWM127" s="424"/>
      <c r="KWN127" s="424"/>
      <c r="KWO127" s="424"/>
      <c r="KWP127" s="424"/>
      <c r="KWQ127" s="424"/>
      <c r="KWR127" s="424"/>
      <c r="KWS127" s="424"/>
      <c r="KWT127" s="424"/>
      <c r="KWU127" s="424"/>
      <c r="KWV127" s="424"/>
      <c r="KWW127" s="424"/>
      <c r="KWX127" s="424"/>
      <c r="KWY127" s="424"/>
      <c r="KWZ127" s="424"/>
      <c r="KXA127" s="424"/>
      <c r="KXB127" s="424"/>
      <c r="KXC127" s="424"/>
      <c r="KXD127" s="424"/>
      <c r="KXE127" s="424"/>
      <c r="KXF127" s="424"/>
      <c r="KXG127" s="424"/>
      <c r="KXH127" s="424"/>
      <c r="KXI127" s="424"/>
      <c r="KXJ127" s="424"/>
      <c r="KXK127" s="424"/>
      <c r="KXL127" s="424"/>
      <c r="KXM127" s="424"/>
      <c r="KXN127" s="424"/>
      <c r="KXO127" s="424"/>
      <c r="KXP127" s="424"/>
      <c r="KXQ127" s="424"/>
      <c r="KXR127" s="424"/>
      <c r="KXS127" s="424"/>
      <c r="KXT127" s="424"/>
      <c r="KXU127" s="424"/>
      <c r="KXV127" s="424"/>
      <c r="KXW127" s="424"/>
      <c r="KXX127" s="424"/>
      <c r="KXY127" s="424"/>
      <c r="KXZ127" s="424"/>
      <c r="KYA127" s="424"/>
      <c r="KYB127" s="424"/>
      <c r="KYC127" s="424"/>
      <c r="KYD127" s="424"/>
      <c r="KYE127" s="424"/>
      <c r="KYF127" s="424"/>
      <c r="KYG127" s="424"/>
      <c r="KYH127" s="424"/>
      <c r="KYI127" s="424"/>
      <c r="KYJ127" s="424"/>
      <c r="KYK127" s="424"/>
      <c r="KYL127" s="424"/>
      <c r="KYM127" s="424"/>
      <c r="KYN127" s="424"/>
      <c r="KYO127" s="424"/>
      <c r="KYP127" s="424"/>
      <c r="KYQ127" s="424"/>
      <c r="KYR127" s="424"/>
      <c r="KYS127" s="424"/>
      <c r="KYT127" s="424"/>
      <c r="KYU127" s="424"/>
      <c r="KYV127" s="424"/>
      <c r="KYW127" s="424"/>
      <c r="KYX127" s="424"/>
      <c r="KYY127" s="424"/>
      <c r="KYZ127" s="424"/>
      <c r="KZA127" s="424"/>
      <c r="KZB127" s="424"/>
      <c r="KZC127" s="424"/>
      <c r="KZD127" s="424"/>
      <c r="KZE127" s="424"/>
      <c r="KZF127" s="424"/>
      <c r="KZG127" s="424"/>
      <c r="KZH127" s="424"/>
      <c r="KZI127" s="424"/>
      <c r="KZJ127" s="424"/>
      <c r="KZK127" s="424"/>
      <c r="KZL127" s="424"/>
      <c r="KZM127" s="424"/>
      <c r="KZN127" s="424"/>
      <c r="KZO127" s="424"/>
      <c r="KZP127" s="424"/>
      <c r="KZQ127" s="424"/>
      <c r="KZR127" s="424"/>
      <c r="KZS127" s="424"/>
      <c r="KZT127" s="424"/>
      <c r="KZU127" s="424"/>
      <c r="KZV127" s="424"/>
      <c r="KZW127" s="424"/>
      <c r="KZX127" s="424"/>
      <c r="KZY127" s="424"/>
      <c r="KZZ127" s="424"/>
      <c r="LAA127" s="424"/>
      <c r="LAB127" s="424"/>
      <c r="LAC127" s="424"/>
      <c r="LAD127" s="424"/>
      <c r="LAE127" s="424"/>
      <c r="LAF127" s="424"/>
      <c r="LAG127" s="424"/>
      <c r="LAH127" s="424"/>
      <c r="LAI127" s="424"/>
      <c r="LAJ127" s="424"/>
      <c r="LAK127" s="424"/>
      <c r="LAL127" s="424"/>
      <c r="LAM127" s="424"/>
      <c r="LAN127" s="424"/>
      <c r="LAO127" s="424"/>
      <c r="LAP127" s="424"/>
      <c r="LAU127" s="424"/>
      <c r="LAV127" s="424"/>
      <c r="LAW127" s="424"/>
      <c r="LAX127" s="424"/>
      <c r="LAY127" s="424"/>
      <c r="LAZ127" s="424"/>
      <c r="LBA127" s="424"/>
      <c r="LBB127" s="424"/>
      <c r="LBC127" s="424"/>
      <c r="LBD127" s="424"/>
      <c r="LBE127" s="424"/>
      <c r="LCW127" s="424"/>
      <c r="LCX127" s="424"/>
      <c r="LCY127" s="424"/>
      <c r="LCZ127" s="424"/>
      <c r="LDA127" s="424"/>
      <c r="LDB127" s="424"/>
      <c r="LDC127" s="424"/>
      <c r="LDD127" s="424"/>
      <c r="LDE127" s="424"/>
      <c r="LDF127" s="424"/>
      <c r="LDG127" s="424"/>
      <c r="LDH127" s="424"/>
      <c r="LDI127" s="424"/>
      <c r="LDJ127" s="424"/>
      <c r="LDK127" s="424"/>
      <c r="LDL127" s="424"/>
      <c r="LDM127" s="424"/>
      <c r="LDN127" s="424"/>
      <c r="LDO127" s="424"/>
      <c r="LDP127" s="424"/>
      <c r="LDQ127" s="424"/>
      <c r="LDR127" s="424"/>
      <c r="LDS127" s="424"/>
      <c r="LDT127" s="424"/>
      <c r="LDU127" s="424"/>
      <c r="LDV127" s="424"/>
      <c r="LDW127" s="424"/>
      <c r="LDX127" s="424"/>
      <c r="LDY127" s="424"/>
      <c r="LDZ127" s="424"/>
      <c r="LEA127" s="424"/>
      <c r="LEB127" s="424"/>
      <c r="LEC127" s="424"/>
      <c r="LED127" s="424"/>
      <c r="LEE127" s="424"/>
      <c r="LEF127" s="424"/>
      <c r="LEG127" s="424"/>
      <c r="LEH127" s="424"/>
      <c r="LEI127" s="424"/>
      <c r="LEJ127" s="424"/>
      <c r="LEK127" s="424"/>
      <c r="LEL127" s="424"/>
      <c r="LEM127" s="424"/>
      <c r="LEN127" s="424"/>
      <c r="LEO127" s="424"/>
      <c r="LEP127" s="424"/>
      <c r="LEQ127" s="424"/>
      <c r="LER127" s="424"/>
      <c r="LES127" s="424"/>
      <c r="LET127" s="424"/>
      <c r="LEU127" s="424"/>
      <c r="LEV127" s="424"/>
      <c r="LEW127" s="424"/>
      <c r="LEX127" s="424"/>
      <c r="LEY127" s="424"/>
      <c r="LEZ127" s="424"/>
      <c r="LFA127" s="424"/>
      <c r="LFB127" s="424"/>
      <c r="LFC127" s="424"/>
      <c r="LFD127" s="424"/>
      <c r="LFE127" s="424"/>
      <c r="LFF127" s="424"/>
      <c r="LFG127" s="424"/>
      <c r="LFH127" s="424"/>
      <c r="LFI127" s="424"/>
      <c r="LFJ127" s="424"/>
      <c r="LFK127" s="424"/>
      <c r="LFL127" s="424"/>
      <c r="LFM127" s="424"/>
      <c r="LFN127" s="424"/>
      <c r="LFO127" s="424"/>
      <c r="LFP127" s="424"/>
      <c r="LFQ127" s="424"/>
      <c r="LFR127" s="424"/>
      <c r="LFS127" s="424"/>
      <c r="LFT127" s="424"/>
      <c r="LFU127" s="424"/>
      <c r="LFV127" s="424"/>
      <c r="LFW127" s="424"/>
      <c r="LFX127" s="424"/>
      <c r="LFY127" s="424"/>
      <c r="LFZ127" s="424"/>
      <c r="LGA127" s="424"/>
      <c r="LGB127" s="424"/>
      <c r="LGC127" s="424"/>
      <c r="LGD127" s="424"/>
      <c r="LGE127" s="424"/>
      <c r="LGF127" s="424"/>
      <c r="LGG127" s="424"/>
      <c r="LGH127" s="424"/>
      <c r="LGI127" s="424"/>
      <c r="LGJ127" s="424"/>
      <c r="LGK127" s="424"/>
      <c r="LGL127" s="424"/>
      <c r="LGM127" s="424"/>
      <c r="LGN127" s="424"/>
      <c r="LGO127" s="424"/>
      <c r="LGP127" s="424"/>
      <c r="LGQ127" s="424"/>
      <c r="LGR127" s="424"/>
      <c r="LGS127" s="424"/>
      <c r="LGT127" s="424"/>
      <c r="LGU127" s="424"/>
      <c r="LGV127" s="424"/>
      <c r="LGW127" s="424"/>
      <c r="LGX127" s="424"/>
      <c r="LGY127" s="424"/>
      <c r="LGZ127" s="424"/>
      <c r="LHA127" s="424"/>
      <c r="LHB127" s="424"/>
      <c r="LHC127" s="424"/>
      <c r="LHD127" s="424"/>
      <c r="LHE127" s="424"/>
      <c r="LHF127" s="424"/>
      <c r="LHG127" s="424"/>
      <c r="LHH127" s="424"/>
      <c r="LHI127" s="424"/>
      <c r="LHJ127" s="424"/>
      <c r="LHK127" s="424"/>
      <c r="LHL127" s="424"/>
      <c r="LHM127" s="424"/>
      <c r="LHN127" s="424"/>
      <c r="LHO127" s="424"/>
      <c r="LHP127" s="424"/>
      <c r="LHQ127" s="424"/>
      <c r="LHR127" s="424"/>
      <c r="LHS127" s="424"/>
      <c r="LHT127" s="424"/>
      <c r="LHU127" s="424"/>
      <c r="LHV127" s="424"/>
      <c r="LHW127" s="424"/>
      <c r="LHX127" s="424"/>
      <c r="LHY127" s="424"/>
      <c r="LHZ127" s="424"/>
      <c r="LIA127" s="424"/>
      <c r="LIB127" s="424"/>
      <c r="LIC127" s="424"/>
      <c r="LID127" s="424"/>
      <c r="LIE127" s="424"/>
      <c r="LIF127" s="424"/>
      <c r="LIG127" s="424"/>
      <c r="LIH127" s="424"/>
      <c r="LII127" s="424"/>
      <c r="LIJ127" s="424"/>
      <c r="LIK127" s="424"/>
      <c r="LIL127" s="424"/>
      <c r="LIM127" s="424"/>
      <c r="LIN127" s="424"/>
      <c r="LIO127" s="424"/>
      <c r="LIP127" s="424"/>
      <c r="LIQ127" s="424"/>
      <c r="LIR127" s="424"/>
      <c r="LIS127" s="424"/>
      <c r="LIT127" s="424"/>
      <c r="LIU127" s="424"/>
      <c r="LIV127" s="424"/>
      <c r="LIW127" s="424"/>
      <c r="LIX127" s="424"/>
      <c r="LIY127" s="424"/>
      <c r="LIZ127" s="424"/>
      <c r="LJA127" s="424"/>
      <c r="LJB127" s="424"/>
      <c r="LJC127" s="424"/>
      <c r="LJD127" s="424"/>
      <c r="LJE127" s="424"/>
      <c r="LJF127" s="424"/>
      <c r="LJG127" s="424"/>
      <c r="LJH127" s="424"/>
      <c r="LJI127" s="424"/>
      <c r="LJJ127" s="424"/>
      <c r="LJK127" s="424"/>
      <c r="LJL127" s="424"/>
      <c r="LJM127" s="424"/>
      <c r="LJN127" s="424"/>
      <c r="LJO127" s="424"/>
      <c r="LJP127" s="424"/>
      <c r="LJQ127" s="424"/>
      <c r="LJR127" s="424"/>
      <c r="LJS127" s="424"/>
      <c r="LJT127" s="424"/>
      <c r="LJU127" s="424"/>
      <c r="LJV127" s="424"/>
      <c r="LJW127" s="424"/>
      <c r="LJX127" s="424"/>
      <c r="LJY127" s="424"/>
      <c r="LJZ127" s="424"/>
      <c r="LKA127" s="424"/>
      <c r="LKB127" s="424"/>
      <c r="LKC127" s="424"/>
      <c r="LKD127" s="424"/>
      <c r="LKE127" s="424"/>
      <c r="LKF127" s="424"/>
      <c r="LKG127" s="424"/>
      <c r="LKH127" s="424"/>
      <c r="LKI127" s="424"/>
      <c r="LKJ127" s="424"/>
      <c r="LKK127" s="424"/>
      <c r="LKL127" s="424"/>
      <c r="LKQ127" s="424"/>
      <c r="LKR127" s="424"/>
      <c r="LKS127" s="424"/>
      <c r="LKT127" s="424"/>
      <c r="LKU127" s="424"/>
      <c r="LKV127" s="424"/>
      <c r="LKW127" s="424"/>
      <c r="LKX127" s="424"/>
      <c r="LKY127" s="424"/>
      <c r="LKZ127" s="424"/>
      <c r="LLA127" s="424"/>
      <c r="LMS127" s="424"/>
      <c r="LMT127" s="424"/>
      <c r="LMU127" s="424"/>
      <c r="LMV127" s="424"/>
      <c r="LMW127" s="424"/>
      <c r="LMX127" s="424"/>
      <c r="LMY127" s="424"/>
      <c r="LMZ127" s="424"/>
      <c r="LNA127" s="424"/>
      <c r="LNB127" s="424"/>
      <c r="LNC127" s="424"/>
      <c r="LND127" s="424"/>
      <c r="LNE127" s="424"/>
      <c r="LNF127" s="424"/>
      <c r="LNG127" s="424"/>
      <c r="LNH127" s="424"/>
      <c r="LNI127" s="424"/>
      <c r="LNJ127" s="424"/>
      <c r="LNK127" s="424"/>
      <c r="LNL127" s="424"/>
      <c r="LNM127" s="424"/>
      <c r="LNN127" s="424"/>
      <c r="LNO127" s="424"/>
      <c r="LNP127" s="424"/>
      <c r="LNQ127" s="424"/>
      <c r="LNR127" s="424"/>
      <c r="LNS127" s="424"/>
      <c r="LNT127" s="424"/>
      <c r="LNU127" s="424"/>
      <c r="LNV127" s="424"/>
      <c r="LNW127" s="424"/>
      <c r="LNX127" s="424"/>
      <c r="LNY127" s="424"/>
      <c r="LNZ127" s="424"/>
      <c r="LOA127" s="424"/>
      <c r="LOB127" s="424"/>
      <c r="LOC127" s="424"/>
      <c r="LOD127" s="424"/>
      <c r="LOE127" s="424"/>
      <c r="LOF127" s="424"/>
      <c r="LOG127" s="424"/>
      <c r="LOH127" s="424"/>
      <c r="LOI127" s="424"/>
      <c r="LOJ127" s="424"/>
      <c r="LOK127" s="424"/>
      <c r="LOL127" s="424"/>
      <c r="LOM127" s="424"/>
      <c r="LON127" s="424"/>
      <c r="LOO127" s="424"/>
      <c r="LOP127" s="424"/>
      <c r="LOQ127" s="424"/>
      <c r="LOR127" s="424"/>
      <c r="LOS127" s="424"/>
      <c r="LOT127" s="424"/>
      <c r="LOU127" s="424"/>
      <c r="LOV127" s="424"/>
      <c r="LOW127" s="424"/>
      <c r="LOX127" s="424"/>
      <c r="LOY127" s="424"/>
      <c r="LOZ127" s="424"/>
      <c r="LPA127" s="424"/>
      <c r="LPB127" s="424"/>
      <c r="LPC127" s="424"/>
      <c r="LPD127" s="424"/>
      <c r="LPE127" s="424"/>
      <c r="LPF127" s="424"/>
      <c r="LPG127" s="424"/>
      <c r="LPH127" s="424"/>
      <c r="LPI127" s="424"/>
      <c r="LPJ127" s="424"/>
      <c r="LPK127" s="424"/>
      <c r="LPL127" s="424"/>
      <c r="LPM127" s="424"/>
      <c r="LPN127" s="424"/>
      <c r="LPO127" s="424"/>
      <c r="LPP127" s="424"/>
      <c r="LPQ127" s="424"/>
      <c r="LPR127" s="424"/>
      <c r="LPS127" s="424"/>
      <c r="LPT127" s="424"/>
      <c r="LPU127" s="424"/>
      <c r="LPV127" s="424"/>
      <c r="LPW127" s="424"/>
      <c r="LPX127" s="424"/>
      <c r="LPY127" s="424"/>
      <c r="LPZ127" s="424"/>
      <c r="LQA127" s="424"/>
      <c r="LQB127" s="424"/>
      <c r="LQC127" s="424"/>
      <c r="LQD127" s="424"/>
      <c r="LQE127" s="424"/>
      <c r="LQF127" s="424"/>
      <c r="LQG127" s="424"/>
      <c r="LQH127" s="424"/>
      <c r="LQI127" s="424"/>
      <c r="LQJ127" s="424"/>
      <c r="LQK127" s="424"/>
      <c r="LQL127" s="424"/>
      <c r="LQM127" s="424"/>
      <c r="LQN127" s="424"/>
      <c r="LQO127" s="424"/>
      <c r="LQP127" s="424"/>
      <c r="LQQ127" s="424"/>
      <c r="LQR127" s="424"/>
      <c r="LQS127" s="424"/>
      <c r="LQT127" s="424"/>
      <c r="LQU127" s="424"/>
      <c r="LQV127" s="424"/>
      <c r="LQW127" s="424"/>
      <c r="LQX127" s="424"/>
      <c r="LQY127" s="424"/>
      <c r="LQZ127" s="424"/>
      <c r="LRA127" s="424"/>
      <c r="LRB127" s="424"/>
      <c r="LRC127" s="424"/>
      <c r="LRD127" s="424"/>
      <c r="LRE127" s="424"/>
      <c r="LRF127" s="424"/>
      <c r="LRG127" s="424"/>
      <c r="LRH127" s="424"/>
      <c r="LRI127" s="424"/>
      <c r="LRJ127" s="424"/>
      <c r="LRK127" s="424"/>
      <c r="LRL127" s="424"/>
      <c r="LRM127" s="424"/>
      <c r="LRN127" s="424"/>
      <c r="LRO127" s="424"/>
      <c r="LRP127" s="424"/>
      <c r="LRQ127" s="424"/>
      <c r="LRR127" s="424"/>
      <c r="LRS127" s="424"/>
      <c r="LRT127" s="424"/>
      <c r="LRU127" s="424"/>
      <c r="LRV127" s="424"/>
      <c r="LRW127" s="424"/>
      <c r="LRX127" s="424"/>
      <c r="LRY127" s="424"/>
      <c r="LRZ127" s="424"/>
      <c r="LSA127" s="424"/>
      <c r="LSB127" s="424"/>
      <c r="LSC127" s="424"/>
      <c r="LSD127" s="424"/>
      <c r="LSE127" s="424"/>
      <c r="LSF127" s="424"/>
      <c r="LSG127" s="424"/>
      <c r="LSH127" s="424"/>
      <c r="LSI127" s="424"/>
      <c r="LSJ127" s="424"/>
      <c r="LSK127" s="424"/>
      <c r="LSL127" s="424"/>
      <c r="LSM127" s="424"/>
      <c r="LSN127" s="424"/>
      <c r="LSO127" s="424"/>
      <c r="LSP127" s="424"/>
      <c r="LSQ127" s="424"/>
      <c r="LSR127" s="424"/>
      <c r="LSS127" s="424"/>
      <c r="LST127" s="424"/>
      <c r="LSU127" s="424"/>
      <c r="LSV127" s="424"/>
      <c r="LSW127" s="424"/>
      <c r="LSX127" s="424"/>
      <c r="LSY127" s="424"/>
      <c r="LSZ127" s="424"/>
      <c r="LTA127" s="424"/>
      <c r="LTB127" s="424"/>
      <c r="LTC127" s="424"/>
      <c r="LTD127" s="424"/>
      <c r="LTE127" s="424"/>
      <c r="LTF127" s="424"/>
      <c r="LTG127" s="424"/>
      <c r="LTH127" s="424"/>
      <c r="LTI127" s="424"/>
      <c r="LTJ127" s="424"/>
      <c r="LTK127" s="424"/>
      <c r="LTL127" s="424"/>
      <c r="LTM127" s="424"/>
      <c r="LTN127" s="424"/>
      <c r="LTO127" s="424"/>
      <c r="LTP127" s="424"/>
      <c r="LTQ127" s="424"/>
      <c r="LTR127" s="424"/>
      <c r="LTS127" s="424"/>
      <c r="LTT127" s="424"/>
      <c r="LTU127" s="424"/>
      <c r="LTV127" s="424"/>
      <c r="LTW127" s="424"/>
      <c r="LTX127" s="424"/>
      <c r="LTY127" s="424"/>
      <c r="LTZ127" s="424"/>
      <c r="LUA127" s="424"/>
      <c r="LUB127" s="424"/>
      <c r="LUC127" s="424"/>
      <c r="LUD127" s="424"/>
      <c r="LUE127" s="424"/>
      <c r="LUF127" s="424"/>
      <c r="LUG127" s="424"/>
      <c r="LUH127" s="424"/>
      <c r="LUM127" s="424"/>
      <c r="LUN127" s="424"/>
      <c r="LUO127" s="424"/>
      <c r="LUP127" s="424"/>
      <c r="LUQ127" s="424"/>
      <c r="LUR127" s="424"/>
      <c r="LUS127" s="424"/>
      <c r="LUT127" s="424"/>
      <c r="LUU127" s="424"/>
      <c r="LUV127" s="424"/>
      <c r="LUW127" s="424"/>
      <c r="LWO127" s="424"/>
      <c r="LWP127" s="424"/>
      <c r="LWQ127" s="424"/>
      <c r="LWR127" s="424"/>
      <c r="LWS127" s="424"/>
      <c r="LWT127" s="424"/>
      <c r="LWU127" s="424"/>
      <c r="LWV127" s="424"/>
      <c r="LWW127" s="424"/>
      <c r="LWX127" s="424"/>
      <c r="LWY127" s="424"/>
      <c r="LWZ127" s="424"/>
      <c r="LXA127" s="424"/>
      <c r="LXB127" s="424"/>
      <c r="LXC127" s="424"/>
      <c r="LXD127" s="424"/>
      <c r="LXE127" s="424"/>
      <c r="LXF127" s="424"/>
      <c r="LXG127" s="424"/>
      <c r="LXH127" s="424"/>
      <c r="LXI127" s="424"/>
      <c r="LXJ127" s="424"/>
      <c r="LXK127" s="424"/>
      <c r="LXL127" s="424"/>
      <c r="LXM127" s="424"/>
      <c r="LXN127" s="424"/>
      <c r="LXO127" s="424"/>
      <c r="LXP127" s="424"/>
      <c r="LXQ127" s="424"/>
      <c r="LXR127" s="424"/>
      <c r="LXS127" s="424"/>
      <c r="LXT127" s="424"/>
      <c r="LXU127" s="424"/>
      <c r="LXV127" s="424"/>
      <c r="LXW127" s="424"/>
      <c r="LXX127" s="424"/>
      <c r="LXY127" s="424"/>
      <c r="LXZ127" s="424"/>
      <c r="LYA127" s="424"/>
      <c r="LYB127" s="424"/>
      <c r="LYC127" s="424"/>
      <c r="LYD127" s="424"/>
      <c r="LYE127" s="424"/>
      <c r="LYF127" s="424"/>
      <c r="LYG127" s="424"/>
      <c r="LYH127" s="424"/>
      <c r="LYI127" s="424"/>
      <c r="LYJ127" s="424"/>
      <c r="LYK127" s="424"/>
      <c r="LYL127" s="424"/>
      <c r="LYM127" s="424"/>
      <c r="LYN127" s="424"/>
      <c r="LYO127" s="424"/>
      <c r="LYP127" s="424"/>
      <c r="LYQ127" s="424"/>
      <c r="LYR127" s="424"/>
      <c r="LYS127" s="424"/>
      <c r="LYT127" s="424"/>
      <c r="LYU127" s="424"/>
      <c r="LYV127" s="424"/>
      <c r="LYW127" s="424"/>
      <c r="LYX127" s="424"/>
      <c r="LYY127" s="424"/>
      <c r="LYZ127" s="424"/>
      <c r="LZA127" s="424"/>
      <c r="LZB127" s="424"/>
      <c r="LZC127" s="424"/>
      <c r="LZD127" s="424"/>
      <c r="LZE127" s="424"/>
      <c r="LZF127" s="424"/>
      <c r="LZG127" s="424"/>
      <c r="LZH127" s="424"/>
      <c r="LZI127" s="424"/>
      <c r="LZJ127" s="424"/>
      <c r="LZK127" s="424"/>
      <c r="LZL127" s="424"/>
      <c r="LZM127" s="424"/>
      <c r="LZN127" s="424"/>
      <c r="LZO127" s="424"/>
      <c r="LZP127" s="424"/>
      <c r="LZQ127" s="424"/>
      <c r="LZR127" s="424"/>
      <c r="LZS127" s="424"/>
      <c r="LZT127" s="424"/>
      <c r="LZU127" s="424"/>
      <c r="LZV127" s="424"/>
      <c r="LZW127" s="424"/>
      <c r="LZX127" s="424"/>
      <c r="LZY127" s="424"/>
      <c r="LZZ127" s="424"/>
      <c r="MAA127" s="424"/>
      <c r="MAB127" s="424"/>
      <c r="MAC127" s="424"/>
      <c r="MAD127" s="424"/>
      <c r="MAE127" s="424"/>
      <c r="MAF127" s="424"/>
      <c r="MAG127" s="424"/>
      <c r="MAH127" s="424"/>
      <c r="MAI127" s="424"/>
      <c r="MAJ127" s="424"/>
      <c r="MAK127" s="424"/>
      <c r="MAL127" s="424"/>
      <c r="MAM127" s="424"/>
      <c r="MAN127" s="424"/>
      <c r="MAO127" s="424"/>
      <c r="MAP127" s="424"/>
      <c r="MAQ127" s="424"/>
      <c r="MAR127" s="424"/>
      <c r="MAS127" s="424"/>
      <c r="MAT127" s="424"/>
      <c r="MAU127" s="424"/>
      <c r="MAV127" s="424"/>
      <c r="MAW127" s="424"/>
      <c r="MAX127" s="424"/>
      <c r="MAY127" s="424"/>
      <c r="MAZ127" s="424"/>
      <c r="MBA127" s="424"/>
      <c r="MBB127" s="424"/>
      <c r="MBC127" s="424"/>
      <c r="MBD127" s="424"/>
      <c r="MBE127" s="424"/>
      <c r="MBF127" s="424"/>
      <c r="MBG127" s="424"/>
      <c r="MBH127" s="424"/>
      <c r="MBI127" s="424"/>
      <c r="MBJ127" s="424"/>
      <c r="MBK127" s="424"/>
      <c r="MBL127" s="424"/>
      <c r="MBM127" s="424"/>
      <c r="MBN127" s="424"/>
      <c r="MBO127" s="424"/>
      <c r="MBP127" s="424"/>
      <c r="MBQ127" s="424"/>
      <c r="MBR127" s="424"/>
      <c r="MBS127" s="424"/>
      <c r="MBT127" s="424"/>
      <c r="MBU127" s="424"/>
      <c r="MBV127" s="424"/>
      <c r="MBW127" s="424"/>
      <c r="MBX127" s="424"/>
      <c r="MBY127" s="424"/>
      <c r="MBZ127" s="424"/>
      <c r="MCA127" s="424"/>
      <c r="MCB127" s="424"/>
      <c r="MCC127" s="424"/>
      <c r="MCD127" s="424"/>
      <c r="MCE127" s="424"/>
      <c r="MCF127" s="424"/>
      <c r="MCG127" s="424"/>
      <c r="MCH127" s="424"/>
      <c r="MCI127" s="424"/>
      <c r="MCJ127" s="424"/>
      <c r="MCK127" s="424"/>
      <c r="MCL127" s="424"/>
      <c r="MCM127" s="424"/>
      <c r="MCN127" s="424"/>
      <c r="MCO127" s="424"/>
      <c r="MCP127" s="424"/>
      <c r="MCQ127" s="424"/>
      <c r="MCR127" s="424"/>
      <c r="MCS127" s="424"/>
      <c r="MCT127" s="424"/>
      <c r="MCU127" s="424"/>
      <c r="MCV127" s="424"/>
      <c r="MCW127" s="424"/>
      <c r="MCX127" s="424"/>
      <c r="MCY127" s="424"/>
      <c r="MCZ127" s="424"/>
      <c r="MDA127" s="424"/>
      <c r="MDB127" s="424"/>
      <c r="MDC127" s="424"/>
      <c r="MDD127" s="424"/>
      <c r="MDE127" s="424"/>
      <c r="MDF127" s="424"/>
      <c r="MDG127" s="424"/>
      <c r="MDH127" s="424"/>
      <c r="MDI127" s="424"/>
      <c r="MDJ127" s="424"/>
      <c r="MDK127" s="424"/>
      <c r="MDL127" s="424"/>
      <c r="MDM127" s="424"/>
      <c r="MDN127" s="424"/>
      <c r="MDO127" s="424"/>
      <c r="MDP127" s="424"/>
      <c r="MDQ127" s="424"/>
      <c r="MDR127" s="424"/>
      <c r="MDS127" s="424"/>
      <c r="MDT127" s="424"/>
      <c r="MDU127" s="424"/>
      <c r="MDV127" s="424"/>
      <c r="MDW127" s="424"/>
      <c r="MDX127" s="424"/>
      <c r="MDY127" s="424"/>
      <c r="MDZ127" s="424"/>
      <c r="MEA127" s="424"/>
      <c r="MEB127" s="424"/>
      <c r="MEC127" s="424"/>
      <c r="MED127" s="424"/>
      <c r="MEI127" s="424"/>
      <c r="MEJ127" s="424"/>
      <c r="MEK127" s="424"/>
      <c r="MEL127" s="424"/>
      <c r="MEM127" s="424"/>
      <c r="MEN127" s="424"/>
      <c r="MEO127" s="424"/>
      <c r="MEP127" s="424"/>
      <c r="MEQ127" s="424"/>
      <c r="MER127" s="424"/>
      <c r="MES127" s="424"/>
      <c r="MGK127" s="424"/>
      <c r="MGL127" s="424"/>
      <c r="MGM127" s="424"/>
      <c r="MGN127" s="424"/>
      <c r="MGO127" s="424"/>
      <c r="MGP127" s="424"/>
      <c r="MGQ127" s="424"/>
      <c r="MGR127" s="424"/>
      <c r="MGS127" s="424"/>
      <c r="MGT127" s="424"/>
      <c r="MGU127" s="424"/>
      <c r="MGV127" s="424"/>
      <c r="MGW127" s="424"/>
      <c r="MGX127" s="424"/>
      <c r="MGY127" s="424"/>
      <c r="MGZ127" s="424"/>
      <c r="MHA127" s="424"/>
      <c r="MHB127" s="424"/>
      <c r="MHC127" s="424"/>
      <c r="MHD127" s="424"/>
      <c r="MHE127" s="424"/>
      <c r="MHF127" s="424"/>
      <c r="MHG127" s="424"/>
      <c r="MHH127" s="424"/>
      <c r="MHI127" s="424"/>
      <c r="MHJ127" s="424"/>
      <c r="MHK127" s="424"/>
      <c r="MHL127" s="424"/>
      <c r="MHM127" s="424"/>
      <c r="MHN127" s="424"/>
      <c r="MHO127" s="424"/>
      <c r="MHP127" s="424"/>
      <c r="MHQ127" s="424"/>
      <c r="MHR127" s="424"/>
      <c r="MHS127" s="424"/>
      <c r="MHT127" s="424"/>
      <c r="MHU127" s="424"/>
      <c r="MHV127" s="424"/>
      <c r="MHW127" s="424"/>
      <c r="MHX127" s="424"/>
      <c r="MHY127" s="424"/>
      <c r="MHZ127" s="424"/>
      <c r="MIA127" s="424"/>
      <c r="MIB127" s="424"/>
      <c r="MIC127" s="424"/>
      <c r="MID127" s="424"/>
      <c r="MIE127" s="424"/>
      <c r="MIF127" s="424"/>
      <c r="MIG127" s="424"/>
      <c r="MIH127" s="424"/>
      <c r="MII127" s="424"/>
      <c r="MIJ127" s="424"/>
      <c r="MIK127" s="424"/>
      <c r="MIL127" s="424"/>
      <c r="MIM127" s="424"/>
      <c r="MIN127" s="424"/>
      <c r="MIO127" s="424"/>
      <c r="MIP127" s="424"/>
      <c r="MIQ127" s="424"/>
      <c r="MIR127" s="424"/>
      <c r="MIS127" s="424"/>
      <c r="MIT127" s="424"/>
      <c r="MIU127" s="424"/>
      <c r="MIV127" s="424"/>
      <c r="MIW127" s="424"/>
      <c r="MIX127" s="424"/>
      <c r="MIY127" s="424"/>
      <c r="MIZ127" s="424"/>
      <c r="MJA127" s="424"/>
      <c r="MJB127" s="424"/>
      <c r="MJC127" s="424"/>
      <c r="MJD127" s="424"/>
      <c r="MJE127" s="424"/>
      <c r="MJF127" s="424"/>
      <c r="MJG127" s="424"/>
      <c r="MJH127" s="424"/>
      <c r="MJI127" s="424"/>
      <c r="MJJ127" s="424"/>
      <c r="MJK127" s="424"/>
      <c r="MJL127" s="424"/>
      <c r="MJM127" s="424"/>
      <c r="MJN127" s="424"/>
      <c r="MJO127" s="424"/>
      <c r="MJP127" s="424"/>
      <c r="MJQ127" s="424"/>
      <c r="MJR127" s="424"/>
      <c r="MJS127" s="424"/>
      <c r="MJT127" s="424"/>
      <c r="MJU127" s="424"/>
      <c r="MJV127" s="424"/>
      <c r="MJW127" s="424"/>
      <c r="MJX127" s="424"/>
      <c r="MJY127" s="424"/>
      <c r="MJZ127" s="424"/>
      <c r="MKA127" s="424"/>
      <c r="MKB127" s="424"/>
      <c r="MKC127" s="424"/>
      <c r="MKD127" s="424"/>
      <c r="MKE127" s="424"/>
      <c r="MKF127" s="424"/>
      <c r="MKG127" s="424"/>
      <c r="MKH127" s="424"/>
      <c r="MKI127" s="424"/>
      <c r="MKJ127" s="424"/>
      <c r="MKK127" s="424"/>
      <c r="MKL127" s="424"/>
      <c r="MKM127" s="424"/>
      <c r="MKN127" s="424"/>
      <c r="MKO127" s="424"/>
      <c r="MKP127" s="424"/>
      <c r="MKQ127" s="424"/>
      <c r="MKR127" s="424"/>
      <c r="MKS127" s="424"/>
      <c r="MKT127" s="424"/>
      <c r="MKU127" s="424"/>
      <c r="MKV127" s="424"/>
      <c r="MKW127" s="424"/>
      <c r="MKX127" s="424"/>
      <c r="MKY127" s="424"/>
      <c r="MKZ127" s="424"/>
      <c r="MLA127" s="424"/>
      <c r="MLB127" s="424"/>
      <c r="MLC127" s="424"/>
      <c r="MLD127" s="424"/>
      <c r="MLE127" s="424"/>
      <c r="MLF127" s="424"/>
      <c r="MLG127" s="424"/>
      <c r="MLH127" s="424"/>
      <c r="MLI127" s="424"/>
      <c r="MLJ127" s="424"/>
      <c r="MLK127" s="424"/>
      <c r="MLL127" s="424"/>
      <c r="MLM127" s="424"/>
      <c r="MLN127" s="424"/>
      <c r="MLO127" s="424"/>
      <c r="MLP127" s="424"/>
      <c r="MLQ127" s="424"/>
      <c r="MLR127" s="424"/>
      <c r="MLS127" s="424"/>
      <c r="MLT127" s="424"/>
      <c r="MLU127" s="424"/>
      <c r="MLV127" s="424"/>
      <c r="MLW127" s="424"/>
      <c r="MLX127" s="424"/>
      <c r="MLY127" s="424"/>
      <c r="MLZ127" s="424"/>
      <c r="MMA127" s="424"/>
      <c r="MMB127" s="424"/>
      <c r="MMC127" s="424"/>
      <c r="MMD127" s="424"/>
      <c r="MME127" s="424"/>
      <c r="MMF127" s="424"/>
      <c r="MMG127" s="424"/>
      <c r="MMH127" s="424"/>
      <c r="MMI127" s="424"/>
      <c r="MMJ127" s="424"/>
      <c r="MMK127" s="424"/>
      <c r="MML127" s="424"/>
      <c r="MMM127" s="424"/>
      <c r="MMN127" s="424"/>
      <c r="MMO127" s="424"/>
      <c r="MMP127" s="424"/>
      <c r="MMQ127" s="424"/>
      <c r="MMR127" s="424"/>
      <c r="MMS127" s="424"/>
      <c r="MMT127" s="424"/>
      <c r="MMU127" s="424"/>
      <c r="MMV127" s="424"/>
      <c r="MMW127" s="424"/>
      <c r="MMX127" s="424"/>
      <c r="MMY127" s="424"/>
      <c r="MMZ127" s="424"/>
      <c r="MNA127" s="424"/>
      <c r="MNB127" s="424"/>
      <c r="MNC127" s="424"/>
      <c r="MND127" s="424"/>
      <c r="MNE127" s="424"/>
      <c r="MNF127" s="424"/>
      <c r="MNG127" s="424"/>
      <c r="MNH127" s="424"/>
      <c r="MNI127" s="424"/>
      <c r="MNJ127" s="424"/>
      <c r="MNK127" s="424"/>
      <c r="MNL127" s="424"/>
      <c r="MNM127" s="424"/>
      <c r="MNN127" s="424"/>
      <c r="MNO127" s="424"/>
      <c r="MNP127" s="424"/>
      <c r="MNQ127" s="424"/>
      <c r="MNR127" s="424"/>
      <c r="MNS127" s="424"/>
      <c r="MNT127" s="424"/>
      <c r="MNU127" s="424"/>
      <c r="MNV127" s="424"/>
      <c r="MNW127" s="424"/>
      <c r="MNX127" s="424"/>
      <c r="MNY127" s="424"/>
      <c r="MNZ127" s="424"/>
      <c r="MOE127" s="424"/>
      <c r="MOF127" s="424"/>
      <c r="MOG127" s="424"/>
      <c r="MOH127" s="424"/>
      <c r="MOI127" s="424"/>
      <c r="MOJ127" s="424"/>
      <c r="MOK127" s="424"/>
      <c r="MOL127" s="424"/>
      <c r="MOM127" s="424"/>
      <c r="MON127" s="424"/>
      <c r="MOO127" s="424"/>
      <c r="MQG127" s="424"/>
      <c r="MQH127" s="424"/>
      <c r="MQI127" s="424"/>
      <c r="MQJ127" s="424"/>
      <c r="MQK127" s="424"/>
      <c r="MQL127" s="424"/>
      <c r="MQM127" s="424"/>
      <c r="MQN127" s="424"/>
      <c r="MQO127" s="424"/>
      <c r="MQP127" s="424"/>
      <c r="MQQ127" s="424"/>
      <c r="MQR127" s="424"/>
      <c r="MQS127" s="424"/>
      <c r="MQT127" s="424"/>
      <c r="MQU127" s="424"/>
      <c r="MQV127" s="424"/>
      <c r="MQW127" s="424"/>
      <c r="MQX127" s="424"/>
      <c r="MQY127" s="424"/>
      <c r="MQZ127" s="424"/>
      <c r="MRA127" s="424"/>
      <c r="MRB127" s="424"/>
      <c r="MRC127" s="424"/>
      <c r="MRD127" s="424"/>
      <c r="MRE127" s="424"/>
      <c r="MRF127" s="424"/>
      <c r="MRG127" s="424"/>
      <c r="MRH127" s="424"/>
      <c r="MRI127" s="424"/>
      <c r="MRJ127" s="424"/>
      <c r="MRK127" s="424"/>
      <c r="MRL127" s="424"/>
      <c r="MRM127" s="424"/>
      <c r="MRN127" s="424"/>
      <c r="MRO127" s="424"/>
      <c r="MRP127" s="424"/>
      <c r="MRQ127" s="424"/>
      <c r="MRR127" s="424"/>
      <c r="MRS127" s="424"/>
      <c r="MRT127" s="424"/>
      <c r="MRU127" s="424"/>
      <c r="MRV127" s="424"/>
      <c r="MRW127" s="424"/>
      <c r="MRX127" s="424"/>
      <c r="MRY127" s="424"/>
      <c r="MRZ127" s="424"/>
      <c r="MSA127" s="424"/>
      <c r="MSB127" s="424"/>
      <c r="MSC127" s="424"/>
      <c r="MSD127" s="424"/>
      <c r="MSE127" s="424"/>
      <c r="MSF127" s="424"/>
      <c r="MSG127" s="424"/>
      <c r="MSH127" s="424"/>
      <c r="MSI127" s="424"/>
      <c r="MSJ127" s="424"/>
      <c r="MSK127" s="424"/>
      <c r="MSL127" s="424"/>
      <c r="MSM127" s="424"/>
      <c r="MSN127" s="424"/>
      <c r="MSO127" s="424"/>
      <c r="MSP127" s="424"/>
      <c r="MSQ127" s="424"/>
      <c r="MSR127" s="424"/>
      <c r="MSS127" s="424"/>
      <c r="MST127" s="424"/>
      <c r="MSU127" s="424"/>
      <c r="MSV127" s="424"/>
      <c r="MSW127" s="424"/>
      <c r="MSX127" s="424"/>
      <c r="MSY127" s="424"/>
      <c r="MSZ127" s="424"/>
      <c r="MTA127" s="424"/>
      <c r="MTB127" s="424"/>
      <c r="MTC127" s="424"/>
      <c r="MTD127" s="424"/>
      <c r="MTE127" s="424"/>
      <c r="MTF127" s="424"/>
      <c r="MTG127" s="424"/>
      <c r="MTH127" s="424"/>
      <c r="MTI127" s="424"/>
      <c r="MTJ127" s="424"/>
      <c r="MTK127" s="424"/>
      <c r="MTL127" s="424"/>
      <c r="MTM127" s="424"/>
      <c r="MTN127" s="424"/>
      <c r="MTO127" s="424"/>
      <c r="MTP127" s="424"/>
      <c r="MTQ127" s="424"/>
      <c r="MTR127" s="424"/>
      <c r="MTS127" s="424"/>
      <c r="MTT127" s="424"/>
      <c r="MTU127" s="424"/>
      <c r="MTV127" s="424"/>
      <c r="MTW127" s="424"/>
      <c r="MTX127" s="424"/>
      <c r="MTY127" s="424"/>
      <c r="MTZ127" s="424"/>
      <c r="MUA127" s="424"/>
      <c r="MUB127" s="424"/>
      <c r="MUC127" s="424"/>
      <c r="MUD127" s="424"/>
      <c r="MUE127" s="424"/>
      <c r="MUF127" s="424"/>
      <c r="MUG127" s="424"/>
      <c r="MUH127" s="424"/>
      <c r="MUI127" s="424"/>
      <c r="MUJ127" s="424"/>
      <c r="MUK127" s="424"/>
      <c r="MUL127" s="424"/>
      <c r="MUM127" s="424"/>
      <c r="MUN127" s="424"/>
      <c r="MUO127" s="424"/>
      <c r="MUP127" s="424"/>
      <c r="MUQ127" s="424"/>
      <c r="MUR127" s="424"/>
      <c r="MUS127" s="424"/>
      <c r="MUT127" s="424"/>
      <c r="MUU127" s="424"/>
      <c r="MUV127" s="424"/>
      <c r="MUW127" s="424"/>
      <c r="MUX127" s="424"/>
      <c r="MUY127" s="424"/>
      <c r="MUZ127" s="424"/>
      <c r="MVA127" s="424"/>
      <c r="MVB127" s="424"/>
      <c r="MVC127" s="424"/>
      <c r="MVD127" s="424"/>
      <c r="MVE127" s="424"/>
      <c r="MVF127" s="424"/>
      <c r="MVG127" s="424"/>
      <c r="MVH127" s="424"/>
      <c r="MVI127" s="424"/>
      <c r="MVJ127" s="424"/>
      <c r="MVK127" s="424"/>
      <c r="MVL127" s="424"/>
      <c r="MVM127" s="424"/>
      <c r="MVN127" s="424"/>
      <c r="MVO127" s="424"/>
      <c r="MVP127" s="424"/>
      <c r="MVQ127" s="424"/>
      <c r="MVR127" s="424"/>
      <c r="MVS127" s="424"/>
      <c r="MVT127" s="424"/>
      <c r="MVU127" s="424"/>
      <c r="MVV127" s="424"/>
      <c r="MVW127" s="424"/>
      <c r="MVX127" s="424"/>
      <c r="MVY127" s="424"/>
      <c r="MVZ127" s="424"/>
      <c r="MWA127" s="424"/>
      <c r="MWB127" s="424"/>
      <c r="MWC127" s="424"/>
      <c r="MWD127" s="424"/>
      <c r="MWE127" s="424"/>
      <c r="MWF127" s="424"/>
      <c r="MWG127" s="424"/>
      <c r="MWH127" s="424"/>
      <c r="MWI127" s="424"/>
      <c r="MWJ127" s="424"/>
      <c r="MWK127" s="424"/>
      <c r="MWL127" s="424"/>
      <c r="MWM127" s="424"/>
      <c r="MWN127" s="424"/>
      <c r="MWO127" s="424"/>
      <c r="MWP127" s="424"/>
      <c r="MWQ127" s="424"/>
      <c r="MWR127" s="424"/>
      <c r="MWS127" s="424"/>
      <c r="MWT127" s="424"/>
      <c r="MWU127" s="424"/>
      <c r="MWV127" s="424"/>
      <c r="MWW127" s="424"/>
      <c r="MWX127" s="424"/>
      <c r="MWY127" s="424"/>
      <c r="MWZ127" s="424"/>
      <c r="MXA127" s="424"/>
      <c r="MXB127" s="424"/>
      <c r="MXC127" s="424"/>
      <c r="MXD127" s="424"/>
      <c r="MXE127" s="424"/>
      <c r="MXF127" s="424"/>
      <c r="MXG127" s="424"/>
      <c r="MXH127" s="424"/>
      <c r="MXI127" s="424"/>
      <c r="MXJ127" s="424"/>
      <c r="MXK127" s="424"/>
      <c r="MXL127" s="424"/>
      <c r="MXM127" s="424"/>
      <c r="MXN127" s="424"/>
      <c r="MXO127" s="424"/>
      <c r="MXP127" s="424"/>
      <c r="MXQ127" s="424"/>
      <c r="MXR127" s="424"/>
      <c r="MXS127" s="424"/>
      <c r="MXT127" s="424"/>
      <c r="MXU127" s="424"/>
      <c r="MXV127" s="424"/>
      <c r="MYA127" s="424"/>
      <c r="MYB127" s="424"/>
      <c r="MYC127" s="424"/>
      <c r="MYD127" s="424"/>
      <c r="MYE127" s="424"/>
      <c r="MYF127" s="424"/>
      <c r="MYG127" s="424"/>
      <c r="MYH127" s="424"/>
      <c r="MYI127" s="424"/>
      <c r="MYJ127" s="424"/>
      <c r="MYK127" s="424"/>
      <c r="NAC127" s="424"/>
      <c r="NAD127" s="424"/>
      <c r="NAE127" s="424"/>
      <c r="NAF127" s="424"/>
      <c r="NAG127" s="424"/>
      <c r="NAH127" s="424"/>
      <c r="NAI127" s="424"/>
      <c r="NAJ127" s="424"/>
      <c r="NAK127" s="424"/>
      <c r="NAL127" s="424"/>
      <c r="NAM127" s="424"/>
      <c r="NAN127" s="424"/>
      <c r="NAO127" s="424"/>
      <c r="NAP127" s="424"/>
      <c r="NAQ127" s="424"/>
      <c r="NAR127" s="424"/>
      <c r="NAS127" s="424"/>
      <c r="NAT127" s="424"/>
      <c r="NAU127" s="424"/>
      <c r="NAV127" s="424"/>
      <c r="NAW127" s="424"/>
      <c r="NAX127" s="424"/>
      <c r="NAY127" s="424"/>
      <c r="NAZ127" s="424"/>
      <c r="NBA127" s="424"/>
      <c r="NBB127" s="424"/>
      <c r="NBC127" s="424"/>
      <c r="NBD127" s="424"/>
      <c r="NBE127" s="424"/>
      <c r="NBF127" s="424"/>
      <c r="NBG127" s="424"/>
      <c r="NBH127" s="424"/>
      <c r="NBI127" s="424"/>
      <c r="NBJ127" s="424"/>
      <c r="NBK127" s="424"/>
      <c r="NBL127" s="424"/>
      <c r="NBM127" s="424"/>
      <c r="NBN127" s="424"/>
      <c r="NBO127" s="424"/>
      <c r="NBP127" s="424"/>
      <c r="NBQ127" s="424"/>
      <c r="NBR127" s="424"/>
      <c r="NBS127" s="424"/>
      <c r="NBT127" s="424"/>
      <c r="NBU127" s="424"/>
      <c r="NBV127" s="424"/>
      <c r="NBW127" s="424"/>
      <c r="NBX127" s="424"/>
      <c r="NBY127" s="424"/>
      <c r="NBZ127" s="424"/>
      <c r="NCA127" s="424"/>
      <c r="NCB127" s="424"/>
      <c r="NCC127" s="424"/>
      <c r="NCD127" s="424"/>
      <c r="NCE127" s="424"/>
      <c r="NCF127" s="424"/>
      <c r="NCG127" s="424"/>
      <c r="NCH127" s="424"/>
      <c r="NCI127" s="424"/>
      <c r="NCJ127" s="424"/>
      <c r="NCK127" s="424"/>
      <c r="NCL127" s="424"/>
      <c r="NCM127" s="424"/>
      <c r="NCN127" s="424"/>
      <c r="NCO127" s="424"/>
      <c r="NCP127" s="424"/>
      <c r="NCQ127" s="424"/>
      <c r="NCR127" s="424"/>
      <c r="NCS127" s="424"/>
      <c r="NCT127" s="424"/>
      <c r="NCU127" s="424"/>
      <c r="NCV127" s="424"/>
      <c r="NCW127" s="424"/>
      <c r="NCX127" s="424"/>
      <c r="NCY127" s="424"/>
      <c r="NCZ127" s="424"/>
      <c r="NDA127" s="424"/>
      <c r="NDB127" s="424"/>
      <c r="NDC127" s="424"/>
      <c r="NDD127" s="424"/>
      <c r="NDE127" s="424"/>
      <c r="NDF127" s="424"/>
      <c r="NDG127" s="424"/>
      <c r="NDH127" s="424"/>
      <c r="NDI127" s="424"/>
      <c r="NDJ127" s="424"/>
      <c r="NDK127" s="424"/>
      <c r="NDL127" s="424"/>
      <c r="NDM127" s="424"/>
      <c r="NDN127" s="424"/>
      <c r="NDO127" s="424"/>
      <c r="NDP127" s="424"/>
      <c r="NDQ127" s="424"/>
      <c r="NDR127" s="424"/>
      <c r="NDS127" s="424"/>
      <c r="NDT127" s="424"/>
      <c r="NDU127" s="424"/>
      <c r="NDV127" s="424"/>
      <c r="NDW127" s="424"/>
      <c r="NDX127" s="424"/>
      <c r="NDY127" s="424"/>
      <c r="NDZ127" s="424"/>
      <c r="NEA127" s="424"/>
      <c r="NEB127" s="424"/>
      <c r="NEC127" s="424"/>
      <c r="NED127" s="424"/>
      <c r="NEE127" s="424"/>
      <c r="NEF127" s="424"/>
      <c r="NEG127" s="424"/>
      <c r="NEH127" s="424"/>
      <c r="NEI127" s="424"/>
      <c r="NEJ127" s="424"/>
      <c r="NEK127" s="424"/>
      <c r="NEL127" s="424"/>
      <c r="NEM127" s="424"/>
      <c r="NEN127" s="424"/>
      <c r="NEO127" s="424"/>
      <c r="NEP127" s="424"/>
      <c r="NEQ127" s="424"/>
      <c r="NER127" s="424"/>
      <c r="NES127" s="424"/>
      <c r="NET127" s="424"/>
      <c r="NEU127" s="424"/>
      <c r="NEV127" s="424"/>
      <c r="NEW127" s="424"/>
      <c r="NEX127" s="424"/>
      <c r="NEY127" s="424"/>
      <c r="NEZ127" s="424"/>
      <c r="NFA127" s="424"/>
      <c r="NFB127" s="424"/>
      <c r="NFC127" s="424"/>
      <c r="NFD127" s="424"/>
      <c r="NFE127" s="424"/>
      <c r="NFF127" s="424"/>
      <c r="NFG127" s="424"/>
      <c r="NFH127" s="424"/>
      <c r="NFI127" s="424"/>
      <c r="NFJ127" s="424"/>
      <c r="NFK127" s="424"/>
      <c r="NFL127" s="424"/>
      <c r="NFM127" s="424"/>
      <c r="NFN127" s="424"/>
      <c r="NFO127" s="424"/>
      <c r="NFP127" s="424"/>
      <c r="NFQ127" s="424"/>
      <c r="NFR127" s="424"/>
      <c r="NFS127" s="424"/>
      <c r="NFT127" s="424"/>
      <c r="NFU127" s="424"/>
      <c r="NFV127" s="424"/>
      <c r="NFW127" s="424"/>
      <c r="NFX127" s="424"/>
      <c r="NFY127" s="424"/>
      <c r="NFZ127" s="424"/>
      <c r="NGA127" s="424"/>
      <c r="NGB127" s="424"/>
      <c r="NGC127" s="424"/>
      <c r="NGD127" s="424"/>
      <c r="NGE127" s="424"/>
      <c r="NGF127" s="424"/>
      <c r="NGG127" s="424"/>
      <c r="NGH127" s="424"/>
      <c r="NGI127" s="424"/>
      <c r="NGJ127" s="424"/>
      <c r="NGK127" s="424"/>
      <c r="NGL127" s="424"/>
      <c r="NGM127" s="424"/>
      <c r="NGN127" s="424"/>
      <c r="NGO127" s="424"/>
      <c r="NGP127" s="424"/>
      <c r="NGQ127" s="424"/>
      <c r="NGR127" s="424"/>
      <c r="NGS127" s="424"/>
      <c r="NGT127" s="424"/>
      <c r="NGU127" s="424"/>
      <c r="NGV127" s="424"/>
      <c r="NGW127" s="424"/>
      <c r="NGX127" s="424"/>
      <c r="NGY127" s="424"/>
      <c r="NGZ127" s="424"/>
      <c r="NHA127" s="424"/>
      <c r="NHB127" s="424"/>
      <c r="NHC127" s="424"/>
      <c r="NHD127" s="424"/>
      <c r="NHE127" s="424"/>
      <c r="NHF127" s="424"/>
      <c r="NHG127" s="424"/>
      <c r="NHH127" s="424"/>
      <c r="NHI127" s="424"/>
      <c r="NHJ127" s="424"/>
      <c r="NHK127" s="424"/>
      <c r="NHL127" s="424"/>
      <c r="NHM127" s="424"/>
      <c r="NHN127" s="424"/>
      <c r="NHO127" s="424"/>
      <c r="NHP127" s="424"/>
      <c r="NHQ127" s="424"/>
      <c r="NHR127" s="424"/>
      <c r="NHW127" s="424"/>
      <c r="NHX127" s="424"/>
      <c r="NHY127" s="424"/>
      <c r="NHZ127" s="424"/>
      <c r="NIA127" s="424"/>
      <c r="NIB127" s="424"/>
      <c r="NIC127" s="424"/>
      <c r="NID127" s="424"/>
      <c r="NIE127" s="424"/>
      <c r="NIF127" s="424"/>
      <c r="NIG127" s="424"/>
      <c r="NJY127" s="424"/>
      <c r="NJZ127" s="424"/>
      <c r="NKA127" s="424"/>
      <c r="NKB127" s="424"/>
      <c r="NKC127" s="424"/>
      <c r="NKD127" s="424"/>
      <c r="NKE127" s="424"/>
      <c r="NKF127" s="424"/>
      <c r="NKG127" s="424"/>
      <c r="NKH127" s="424"/>
      <c r="NKI127" s="424"/>
      <c r="NKJ127" s="424"/>
      <c r="NKK127" s="424"/>
      <c r="NKL127" s="424"/>
      <c r="NKM127" s="424"/>
      <c r="NKN127" s="424"/>
      <c r="NKO127" s="424"/>
      <c r="NKP127" s="424"/>
      <c r="NKQ127" s="424"/>
      <c r="NKR127" s="424"/>
      <c r="NKS127" s="424"/>
      <c r="NKT127" s="424"/>
      <c r="NKU127" s="424"/>
      <c r="NKV127" s="424"/>
      <c r="NKW127" s="424"/>
      <c r="NKX127" s="424"/>
      <c r="NKY127" s="424"/>
      <c r="NKZ127" s="424"/>
      <c r="NLA127" s="424"/>
      <c r="NLB127" s="424"/>
      <c r="NLC127" s="424"/>
      <c r="NLD127" s="424"/>
      <c r="NLE127" s="424"/>
      <c r="NLF127" s="424"/>
      <c r="NLG127" s="424"/>
      <c r="NLH127" s="424"/>
      <c r="NLI127" s="424"/>
      <c r="NLJ127" s="424"/>
      <c r="NLK127" s="424"/>
      <c r="NLL127" s="424"/>
      <c r="NLM127" s="424"/>
      <c r="NLN127" s="424"/>
      <c r="NLO127" s="424"/>
      <c r="NLP127" s="424"/>
      <c r="NLQ127" s="424"/>
      <c r="NLR127" s="424"/>
      <c r="NLS127" s="424"/>
      <c r="NLT127" s="424"/>
      <c r="NLU127" s="424"/>
      <c r="NLV127" s="424"/>
      <c r="NLW127" s="424"/>
      <c r="NLX127" s="424"/>
      <c r="NLY127" s="424"/>
      <c r="NLZ127" s="424"/>
      <c r="NMA127" s="424"/>
      <c r="NMB127" s="424"/>
      <c r="NMC127" s="424"/>
      <c r="NMD127" s="424"/>
      <c r="NME127" s="424"/>
      <c r="NMF127" s="424"/>
      <c r="NMG127" s="424"/>
      <c r="NMH127" s="424"/>
      <c r="NMI127" s="424"/>
      <c r="NMJ127" s="424"/>
      <c r="NMK127" s="424"/>
      <c r="NML127" s="424"/>
      <c r="NMM127" s="424"/>
      <c r="NMN127" s="424"/>
      <c r="NMO127" s="424"/>
      <c r="NMP127" s="424"/>
      <c r="NMQ127" s="424"/>
      <c r="NMR127" s="424"/>
      <c r="NMS127" s="424"/>
      <c r="NMT127" s="424"/>
      <c r="NMU127" s="424"/>
      <c r="NMV127" s="424"/>
      <c r="NMW127" s="424"/>
      <c r="NMX127" s="424"/>
      <c r="NMY127" s="424"/>
      <c r="NMZ127" s="424"/>
      <c r="NNA127" s="424"/>
      <c r="NNB127" s="424"/>
      <c r="NNC127" s="424"/>
      <c r="NND127" s="424"/>
      <c r="NNE127" s="424"/>
      <c r="NNF127" s="424"/>
      <c r="NNG127" s="424"/>
      <c r="NNH127" s="424"/>
      <c r="NNI127" s="424"/>
      <c r="NNJ127" s="424"/>
      <c r="NNK127" s="424"/>
      <c r="NNL127" s="424"/>
      <c r="NNM127" s="424"/>
      <c r="NNN127" s="424"/>
      <c r="NNO127" s="424"/>
      <c r="NNP127" s="424"/>
      <c r="NNQ127" s="424"/>
      <c r="NNR127" s="424"/>
      <c r="NNS127" s="424"/>
      <c r="NNT127" s="424"/>
      <c r="NNU127" s="424"/>
      <c r="NNV127" s="424"/>
      <c r="NNW127" s="424"/>
      <c r="NNX127" s="424"/>
      <c r="NNY127" s="424"/>
      <c r="NNZ127" s="424"/>
      <c r="NOA127" s="424"/>
      <c r="NOB127" s="424"/>
      <c r="NOC127" s="424"/>
      <c r="NOD127" s="424"/>
      <c r="NOE127" s="424"/>
      <c r="NOF127" s="424"/>
      <c r="NOG127" s="424"/>
      <c r="NOH127" s="424"/>
      <c r="NOI127" s="424"/>
      <c r="NOJ127" s="424"/>
      <c r="NOK127" s="424"/>
      <c r="NOL127" s="424"/>
      <c r="NOM127" s="424"/>
      <c r="NON127" s="424"/>
      <c r="NOO127" s="424"/>
      <c r="NOP127" s="424"/>
      <c r="NOQ127" s="424"/>
      <c r="NOR127" s="424"/>
      <c r="NOS127" s="424"/>
      <c r="NOT127" s="424"/>
      <c r="NOU127" s="424"/>
      <c r="NOV127" s="424"/>
      <c r="NOW127" s="424"/>
      <c r="NOX127" s="424"/>
      <c r="NOY127" s="424"/>
      <c r="NOZ127" s="424"/>
      <c r="NPA127" s="424"/>
      <c r="NPB127" s="424"/>
      <c r="NPC127" s="424"/>
      <c r="NPD127" s="424"/>
      <c r="NPE127" s="424"/>
      <c r="NPF127" s="424"/>
      <c r="NPG127" s="424"/>
      <c r="NPH127" s="424"/>
      <c r="NPI127" s="424"/>
      <c r="NPJ127" s="424"/>
      <c r="NPK127" s="424"/>
      <c r="NPL127" s="424"/>
      <c r="NPM127" s="424"/>
      <c r="NPN127" s="424"/>
      <c r="NPO127" s="424"/>
      <c r="NPP127" s="424"/>
      <c r="NPQ127" s="424"/>
      <c r="NPR127" s="424"/>
      <c r="NPS127" s="424"/>
      <c r="NPT127" s="424"/>
      <c r="NPU127" s="424"/>
      <c r="NPV127" s="424"/>
      <c r="NPW127" s="424"/>
      <c r="NPX127" s="424"/>
      <c r="NPY127" s="424"/>
      <c r="NPZ127" s="424"/>
      <c r="NQA127" s="424"/>
      <c r="NQB127" s="424"/>
      <c r="NQC127" s="424"/>
      <c r="NQD127" s="424"/>
      <c r="NQE127" s="424"/>
      <c r="NQF127" s="424"/>
      <c r="NQG127" s="424"/>
      <c r="NQH127" s="424"/>
      <c r="NQI127" s="424"/>
      <c r="NQJ127" s="424"/>
      <c r="NQK127" s="424"/>
      <c r="NQL127" s="424"/>
      <c r="NQM127" s="424"/>
      <c r="NQN127" s="424"/>
      <c r="NQO127" s="424"/>
      <c r="NQP127" s="424"/>
      <c r="NQQ127" s="424"/>
      <c r="NQR127" s="424"/>
      <c r="NQS127" s="424"/>
      <c r="NQT127" s="424"/>
      <c r="NQU127" s="424"/>
      <c r="NQV127" s="424"/>
      <c r="NQW127" s="424"/>
      <c r="NQX127" s="424"/>
      <c r="NQY127" s="424"/>
      <c r="NQZ127" s="424"/>
      <c r="NRA127" s="424"/>
      <c r="NRB127" s="424"/>
      <c r="NRC127" s="424"/>
      <c r="NRD127" s="424"/>
      <c r="NRE127" s="424"/>
      <c r="NRF127" s="424"/>
      <c r="NRG127" s="424"/>
      <c r="NRH127" s="424"/>
      <c r="NRI127" s="424"/>
      <c r="NRJ127" s="424"/>
      <c r="NRK127" s="424"/>
      <c r="NRL127" s="424"/>
      <c r="NRM127" s="424"/>
      <c r="NRN127" s="424"/>
      <c r="NRS127" s="424"/>
      <c r="NRT127" s="424"/>
      <c r="NRU127" s="424"/>
      <c r="NRV127" s="424"/>
      <c r="NRW127" s="424"/>
      <c r="NRX127" s="424"/>
      <c r="NRY127" s="424"/>
      <c r="NRZ127" s="424"/>
      <c r="NSA127" s="424"/>
      <c r="NSB127" s="424"/>
      <c r="NSC127" s="424"/>
      <c r="NTU127" s="424"/>
      <c r="NTV127" s="424"/>
      <c r="NTW127" s="424"/>
      <c r="NTX127" s="424"/>
      <c r="NTY127" s="424"/>
      <c r="NTZ127" s="424"/>
      <c r="NUA127" s="424"/>
      <c r="NUB127" s="424"/>
      <c r="NUC127" s="424"/>
      <c r="NUD127" s="424"/>
      <c r="NUE127" s="424"/>
      <c r="NUF127" s="424"/>
      <c r="NUG127" s="424"/>
      <c r="NUH127" s="424"/>
      <c r="NUI127" s="424"/>
      <c r="NUJ127" s="424"/>
      <c r="NUK127" s="424"/>
      <c r="NUL127" s="424"/>
      <c r="NUM127" s="424"/>
      <c r="NUN127" s="424"/>
      <c r="NUO127" s="424"/>
      <c r="NUP127" s="424"/>
      <c r="NUQ127" s="424"/>
      <c r="NUR127" s="424"/>
      <c r="NUS127" s="424"/>
      <c r="NUT127" s="424"/>
      <c r="NUU127" s="424"/>
      <c r="NUV127" s="424"/>
      <c r="NUW127" s="424"/>
      <c r="NUX127" s="424"/>
      <c r="NUY127" s="424"/>
      <c r="NUZ127" s="424"/>
      <c r="NVA127" s="424"/>
      <c r="NVB127" s="424"/>
      <c r="NVC127" s="424"/>
      <c r="NVD127" s="424"/>
      <c r="NVE127" s="424"/>
      <c r="NVF127" s="424"/>
      <c r="NVG127" s="424"/>
      <c r="NVH127" s="424"/>
      <c r="NVI127" s="424"/>
      <c r="NVJ127" s="424"/>
      <c r="NVK127" s="424"/>
      <c r="NVL127" s="424"/>
      <c r="NVM127" s="424"/>
      <c r="NVN127" s="424"/>
      <c r="NVO127" s="424"/>
      <c r="NVP127" s="424"/>
      <c r="NVQ127" s="424"/>
      <c r="NVR127" s="424"/>
      <c r="NVS127" s="424"/>
      <c r="NVT127" s="424"/>
      <c r="NVU127" s="424"/>
      <c r="NVV127" s="424"/>
      <c r="NVW127" s="424"/>
      <c r="NVX127" s="424"/>
      <c r="NVY127" s="424"/>
      <c r="NVZ127" s="424"/>
      <c r="NWA127" s="424"/>
      <c r="NWB127" s="424"/>
      <c r="NWC127" s="424"/>
      <c r="NWD127" s="424"/>
      <c r="NWE127" s="424"/>
      <c r="NWF127" s="424"/>
      <c r="NWG127" s="424"/>
      <c r="NWH127" s="424"/>
      <c r="NWI127" s="424"/>
      <c r="NWJ127" s="424"/>
      <c r="NWK127" s="424"/>
      <c r="NWL127" s="424"/>
      <c r="NWM127" s="424"/>
      <c r="NWN127" s="424"/>
      <c r="NWO127" s="424"/>
      <c r="NWP127" s="424"/>
      <c r="NWQ127" s="424"/>
      <c r="NWR127" s="424"/>
      <c r="NWS127" s="424"/>
      <c r="NWT127" s="424"/>
      <c r="NWU127" s="424"/>
      <c r="NWV127" s="424"/>
      <c r="NWW127" s="424"/>
      <c r="NWX127" s="424"/>
      <c r="NWY127" s="424"/>
      <c r="NWZ127" s="424"/>
      <c r="NXA127" s="424"/>
      <c r="NXB127" s="424"/>
      <c r="NXC127" s="424"/>
      <c r="NXD127" s="424"/>
      <c r="NXE127" s="424"/>
      <c r="NXF127" s="424"/>
      <c r="NXG127" s="424"/>
      <c r="NXH127" s="424"/>
      <c r="NXI127" s="424"/>
      <c r="NXJ127" s="424"/>
      <c r="NXK127" s="424"/>
      <c r="NXL127" s="424"/>
      <c r="NXM127" s="424"/>
      <c r="NXN127" s="424"/>
      <c r="NXO127" s="424"/>
      <c r="NXP127" s="424"/>
      <c r="NXQ127" s="424"/>
      <c r="NXR127" s="424"/>
      <c r="NXS127" s="424"/>
      <c r="NXT127" s="424"/>
      <c r="NXU127" s="424"/>
      <c r="NXV127" s="424"/>
      <c r="NXW127" s="424"/>
      <c r="NXX127" s="424"/>
      <c r="NXY127" s="424"/>
      <c r="NXZ127" s="424"/>
      <c r="NYA127" s="424"/>
      <c r="NYB127" s="424"/>
      <c r="NYC127" s="424"/>
      <c r="NYD127" s="424"/>
      <c r="NYE127" s="424"/>
      <c r="NYF127" s="424"/>
      <c r="NYG127" s="424"/>
      <c r="NYH127" s="424"/>
      <c r="NYI127" s="424"/>
      <c r="NYJ127" s="424"/>
      <c r="NYK127" s="424"/>
      <c r="NYL127" s="424"/>
      <c r="NYM127" s="424"/>
      <c r="NYN127" s="424"/>
      <c r="NYO127" s="424"/>
      <c r="NYP127" s="424"/>
      <c r="NYQ127" s="424"/>
      <c r="NYR127" s="424"/>
      <c r="NYS127" s="424"/>
      <c r="NYT127" s="424"/>
      <c r="NYU127" s="424"/>
      <c r="NYV127" s="424"/>
      <c r="NYW127" s="424"/>
      <c r="NYX127" s="424"/>
      <c r="NYY127" s="424"/>
      <c r="NYZ127" s="424"/>
      <c r="NZA127" s="424"/>
      <c r="NZB127" s="424"/>
      <c r="NZC127" s="424"/>
      <c r="NZD127" s="424"/>
      <c r="NZE127" s="424"/>
      <c r="NZF127" s="424"/>
      <c r="NZG127" s="424"/>
      <c r="NZH127" s="424"/>
      <c r="NZI127" s="424"/>
      <c r="NZJ127" s="424"/>
      <c r="NZK127" s="424"/>
      <c r="NZL127" s="424"/>
      <c r="NZM127" s="424"/>
      <c r="NZN127" s="424"/>
      <c r="NZO127" s="424"/>
      <c r="NZP127" s="424"/>
      <c r="NZQ127" s="424"/>
      <c r="NZR127" s="424"/>
      <c r="NZS127" s="424"/>
      <c r="NZT127" s="424"/>
      <c r="NZU127" s="424"/>
      <c r="NZV127" s="424"/>
      <c r="NZW127" s="424"/>
      <c r="NZX127" s="424"/>
      <c r="NZY127" s="424"/>
      <c r="NZZ127" s="424"/>
      <c r="OAA127" s="424"/>
      <c r="OAB127" s="424"/>
      <c r="OAC127" s="424"/>
      <c r="OAD127" s="424"/>
      <c r="OAE127" s="424"/>
      <c r="OAF127" s="424"/>
      <c r="OAG127" s="424"/>
      <c r="OAH127" s="424"/>
      <c r="OAI127" s="424"/>
      <c r="OAJ127" s="424"/>
      <c r="OAK127" s="424"/>
      <c r="OAL127" s="424"/>
      <c r="OAM127" s="424"/>
      <c r="OAN127" s="424"/>
      <c r="OAO127" s="424"/>
      <c r="OAP127" s="424"/>
      <c r="OAQ127" s="424"/>
      <c r="OAR127" s="424"/>
      <c r="OAS127" s="424"/>
      <c r="OAT127" s="424"/>
      <c r="OAU127" s="424"/>
      <c r="OAV127" s="424"/>
      <c r="OAW127" s="424"/>
      <c r="OAX127" s="424"/>
      <c r="OAY127" s="424"/>
      <c r="OAZ127" s="424"/>
      <c r="OBA127" s="424"/>
      <c r="OBB127" s="424"/>
      <c r="OBC127" s="424"/>
      <c r="OBD127" s="424"/>
      <c r="OBE127" s="424"/>
      <c r="OBF127" s="424"/>
      <c r="OBG127" s="424"/>
      <c r="OBH127" s="424"/>
      <c r="OBI127" s="424"/>
      <c r="OBJ127" s="424"/>
      <c r="OBO127" s="424"/>
      <c r="OBP127" s="424"/>
      <c r="OBQ127" s="424"/>
      <c r="OBR127" s="424"/>
      <c r="OBS127" s="424"/>
      <c r="OBT127" s="424"/>
      <c r="OBU127" s="424"/>
      <c r="OBV127" s="424"/>
      <c r="OBW127" s="424"/>
      <c r="OBX127" s="424"/>
      <c r="OBY127" s="424"/>
      <c r="ODQ127" s="424"/>
      <c r="ODR127" s="424"/>
      <c r="ODS127" s="424"/>
      <c r="ODT127" s="424"/>
      <c r="ODU127" s="424"/>
      <c r="ODV127" s="424"/>
      <c r="ODW127" s="424"/>
      <c r="ODX127" s="424"/>
      <c r="ODY127" s="424"/>
      <c r="ODZ127" s="424"/>
      <c r="OEA127" s="424"/>
      <c r="OEB127" s="424"/>
      <c r="OEC127" s="424"/>
      <c r="OED127" s="424"/>
      <c r="OEE127" s="424"/>
      <c r="OEF127" s="424"/>
      <c r="OEG127" s="424"/>
      <c r="OEH127" s="424"/>
      <c r="OEI127" s="424"/>
      <c r="OEJ127" s="424"/>
      <c r="OEK127" s="424"/>
      <c r="OEL127" s="424"/>
      <c r="OEM127" s="424"/>
      <c r="OEN127" s="424"/>
      <c r="OEO127" s="424"/>
      <c r="OEP127" s="424"/>
      <c r="OEQ127" s="424"/>
      <c r="OER127" s="424"/>
      <c r="OES127" s="424"/>
      <c r="OET127" s="424"/>
      <c r="OEU127" s="424"/>
      <c r="OEV127" s="424"/>
      <c r="OEW127" s="424"/>
      <c r="OEX127" s="424"/>
      <c r="OEY127" s="424"/>
      <c r="OEZ127" s="424"/>
      <c r="OFA127" s="424"/>
      <c r="OFB127" s="424"/>
      <c r="OFC127" s="424"/>
      <c r="OFD127" s="424"/>
      <c r="OFE127" s="424"/>
      <c r="OFF127" s="424"/>
      <c r="OFG127" s="424"/>
      <c r="OFH127" s="424"/>
      <c r="OFI127" s="424"/>
      <c r="OFJ127" s="424"/>
      <c r="OFK127" s="424"/>
      <c r="OFL127" s="424"/>
      <c r="OFM127" s="424"/>
      <c r="OFN127" s="424"/>
      <c r="OFO127" s="424"/>
      <c r="OFP127" s="424"/>
      <c r="OFQ127" s="424"/>
      <c r="OFR127" s="424"/>
      <c r="OFS127" s="424"/>
      <c r="OFT127" s="424"/>
      <c r="OFU127" s="424"/>
      <c r="OFV127" s="424"/>
      <c r="OFW127" s="424"/>
      <c r="OFX127" s="424"/>
      <c r="OFY127" s="424"/>
      <c r="OFZ127" s="424"/>
      <c r="OGA127" s="424"/>
      <c r="OGB127" s="424"/>
      <c r="OGC127" s="424"/>
      <c r="OGD127" s="424"/>
      <c r="OGE127" s="424"/>
      <c r="OGF127" s="424"/>
      <c r="OGG127" s="424"/>
      <c r="OGH127" s="424"/>
      <c r="OGI127" s="424"/>
      <c r="OGJ127" s="424"/>
      <c r="OGK127" s="424"/>
      <c r="OGL127" s="424"/>
      <c r="OGM127" s="424"/>
      <c r="OGN127" s="424"/>
      <c r="OGO127" s="424"/>
      <c r="OGP127" s="424"/>
      <c r="OGQ127" s="424"/>
      <c r="OGR127" s="424"/>
      <c r="OGS127" s="424"/>
      <c r="OGT127" s="424"/>
      <c r="OGU127" s="424"/>
      <c r="OGV127" s="424"/>
      <c r="OGW127" s="424"/>
      <c r="OGX127" s="424"/>
      <c r="OGY127" s="424"/>
      <c r="OGZ127" s="424"/>
      <c r="OHA127" s="424"/>
      <c r="OHB127" s="424"/>
      <c r="OHC127" s="424"/>
      <c r="OHD127" s="424"/>
      <c r="OHE127" s="424"/>
      <c r="OHF127" s="424"/>
      <c r="OHG127" s="424"/>
      <c r="OHH127" s="424"/>
      <c r="OHI127" s="424"/>
      <c r="OHJ127" s="424"/>
      <c r="OHK127" s="424"/>
      <c r="OHL127" s="424"/>
      <c r="OHM127" s="424"/>
      <c r="OHN127" s="424"/>
      <c r="OHO127" s="424"/>
      <c r="OHP127" s="424"/>
      <c r="OHQ127" s="424"/>
      <c r="OHR127" s="424"/>
      <c r="OHS127" s="424"/>
      <c r="OHT127" s="424"/>
      <c r="OHU127" s="424"/>
      <c r="OHV127" s="424"/>
      <c r="OHW127" s="424"/>
      <c r="OHX127" s="424"/>
      <c r="OHY127" s="424"/>
      <c r="OHZ127" s="424"/>
      <c r="OIA127" s="424"/>
      <c r="OIB127" s="424"/>
      <c r="OIC127" s="424"/>
      <c r="OID127" s="424"/>
      <c r="OIE127" s="424"/>
      <c r="OIF127" s="424"/>
      <c r="OIG127" s="424"/>
      <c r="OIH127" s="424"/>
      <c r="OII127" s="424"/>
      <c r="OIJ127" s="424"/>
      <c r="OIK127" s="424"/>
      <c r="OIL127" s="424"/>
      <c r="OIM127" s="424"/>
      <c r="OIN127" s="424"/>
      <c r="OIO127" s="424"/>
      <c r="OIP127" s="424"/>
      <c r="OIQ127" s="424"/>
      <c r="OIR127" s="424"/>
      <c r="OIS127" s="424"/>
      <c r="OIT127" s="424"/>
      <c r="OIU127" s="424"/>
      <c r="OIV127" s="424"/>
      <c r="OIW127" s="424"/>
      <c r="OIX127" s="424"/>
      <c r="OIY127" s="424"/>
      <c r="OIZ127" s="424"/>
      <c r="OJA127" s="424"/>
      <c r="OJB127" s="424"/>
      <c r="OJC127" s="424"/>
      <c r="OJD127" s="424"/>
      <c r="OJE127" s="424"/>
      <c r="OJF127" s="424"/>
      <c r="OJG127" s="424"/>
      <c r="OJH127" s="424"/>
      <c r="OJI127" s="424"/>
      <c r="OJJ127" s="424"/>
      <c r="OJK127" s="424"/>
      <c r="OJL127" s="424"/>
      <c r="OJM127" s="424"/>
      <c r="OJN127" s="424"/>
      <c r="OJO127" s="424"/>
      <c r="OJP127" s="424"/>
      <c r="OJQ127" s="424"/>
      <c r="OJR127" s="424"/>
      <c r="OJS127" s="424"/>
      <c r="OJT127" s="424"/>
      <c r="OJU127" s="424"/>
      <c r="OJV127" s="424"/>
      <c r="OJW127" s="424"/>
      <c r="OJX127" s="424"/>
      <c r="OJY127" s="424"/>
      <c r="OJZ127" s="424"/>
      <c r="OKA127" s="424"/>
      <c r="OKB127" s="424"/>
      <c r="OKC127" s="424"/>
      <c r="OKD127" s="424"/>
      <c r="OKE127" s="424"/>
      <c r="OKF127" s="424"/>
      <c r="OKG127" s="424"/>
      <c r="OKH127" s="424"/>
      <c r="OKI127" s="424"/>
      <c r="OKJ127" s="424"/>
      <c r="OKK127" s="424"/>
      <c r="OKL127" s="424"/>
      <c r="OKM127" s="424"/>
      <c r="OKN127" s="424"/>
      <c r="OKO127" s="424"/>
      <c r="OKP127" s="424"/>
      <c r="OKQ127" s="424"/>
      <c r="OKR127" s="424"/>
      <c r="OKS127" s="424"/>
      <c r="OKT127" s="424"/>
      <c r="OKU127" s="424"/>
      <c r="OKV127" s="424"/>
      <c r="OKW127" s="424"/>
      <c r="OKX127" s="424"/>
      <c r="OKY127" s="424"/>
      <c r="OKZ127" s="424"/>
      <c r="OLA127" s="424"/>
      <c r="OLB127" s="424"/>
      <c r="OLC127" s="424"/>
      <c r="OLD127" s="424"/>
      <c r="OLE127" s="424"/>
      <c r="OLF127" s="424"/>
      <c r="OLK127" s="424"/>
      <c r="OLL127" s="424"/>
      <c r="OLM127" s="424"/>
      <c r="OLN127" s="424"/>
      <c r="OLO127" s="424"/>
      <c r="OLP127" s="424"/>
      <c r="OLQ127" s="424"/>
      <c r="OLR127" s="424"/>
      <c r="OLS127" s="424"/>
      <c r="OLT127" s="424"/>
      <c r="OLU127" s="424"/>
      <c r="ONM127" s="424"/>
      <c r="ONN127" s="424"/>
      <c r="ONO127" s="424"/>
      <c r="ONP127" s="424"/>
      <c r="ONQ127" s="424"/>
      <c r="ONR127" s="424"/>
      <c r="ONS127" s="424"/>
      <c r="ONT127" s="424"/>
      <c r="ONU127" s="424"/>
      <c r="ONV127" s="424"/>
      <c r="ONW127" s="424"/>
      <c r="ONX127" s="424"/>
      <c r="ONY127" s="424"/>
      <c r="ONZ127" s="424"/>
      <c r="OOA127" s="424"/>
      <c r="OOB127" s="424"/>
      <c r="OOC127" s="424"/>
      <c r="OOD127" s="424"/>
      <c r="OOE127" s="424"/>
      <c r="OOF127" s="424"/>
      <c r="OOG127" s="424"/>
      <c r="OOH127" s="424"/>
      <c r="OOI127" s="424"/>
      <c r="OOJ127" s="424"/>
      <c r="OOK127" s="424"/>
      <c r="OOL127" s="424"/>
      <c r="OOM127" s="424"/>
      <c r="OON127" s="424"/>
      <c r="OOO127" s="424"/>
      <c r="OOP127" s="424"/>
      <c r="OOQ127" s="424"/>
      <c r="OOR127" s="424"/>
      <c r="OOS127" s="424"/>
      <c r="OOT127" s="424"/>
      <c r="OOU127" s="424"/>
      <c r="OOV127" s="424"/>
      <c r="OOW127" s="424"/>
      <c r="OOX127" s="424"/>
      <c r="OOY127" s="424"/>
      <c r="OOZ127" s="424"/>
      <c r="OPA127" s="424"/>
      <c r="OPB127" s="424"/>
      <c r="OPC127" s="424"/>
      <c r="OPD127" s="424"/>
      <c r="OPE127" s="424"/>
      <c r="OPF127" s="424"/>
      <c r="OPG127" s="424"/>
      <c r="OPH127" s="424"/>
      <c r="OPI127" s="424"/>
      <c r="OPJ127" s="424"/>
      <c r="OPK127" s="424"/>
      <c r="OPL127" s="424"/>
      <c r="OPM127" s="424"/>
      <c r="OPN127" s="424"/>
      <c r="OPO127" s="424"/>
      <c r="OPP127" s="424"/>
      <c r="OPQ127" s="424"/>
      <c r="OPR127" s="424"/>
      <c r="OPS127" s="424"/>
      <c r="OPT127" s="424"/>
      <c r="OPU127" s="424"/>
      <c r="OPV127" s="424"/>
      <c r="OPW127" s="424"/>
      <c r="OPX127" s="424"/>
      <c r="OPY127" s="424"/>
      <c r="OPZ127" s="424"/>
      <c r="OQA127" s="424"/>
      <c r="OQB127" s="424"/>
      <c r="OQC127" s="424"/>
      <c r="OQD127" s="424"/>
      <c r="OQE127" s="424"/>
      <c r="OQF127" s="424"/>
      <c r="OQG127" s="424"/>
      <c r="OQH127" s="424"/>
      <c r="OQI127" s="424"/>
      <c r="OQJ127" s="424"/>
      <c r="OQK127" s="424"/>
      <c r="OQL127" s="424"/>
      <c r="OQM127" s="424"/>
      <c r="OQN127" s="424"/>
      <c r="OQO127" s="424"/>
      <c r="OQP127" s="424"/>
      <c r="OQQ127" s="424"/>
      <c r="OQR127" s="424"/>
      <c r="OQS127" s="424"/>
      <c r="OQT127" s="424"/>
      <c r="OQU127" s="424"/>
      <c r="OQV127" s="424"/>
      <c r="OQW127" s="424"/>
      <c r="OQX127" s="424"/>
      <c r="OQY127" s="424"/>
      <c r="OQZ127" s="424"/>
      <c r="ORA127" s="424"/>
      <c r="ORB127" s="424"/>
      <c r="ORC127" s="424"/>
      <c r="ORD127" s="424"/>
      <c r="ORE127" s="424"/>
      <c r="ORF127" s="424"/>
      <c r="ORG127" s="424"/>
      <c r="ORH127" s="424"/>
      <c r="ORI127" s="424"/>
      <c r="ORJ127" s="424"/>
      <c r="ORK127" s="424"/>
      <c r="ORL127" s="424"/>
      <c r="ORM127" s="424"/>
      <c r="ORN127" s="424"/>
      <c r="ORO127" s="424"/>
      <c r="ORP127" s="424"/>
      <c r="ORQ127" s="424"/>
      <c r="ORR127" s="424"/>
      <c r="ORS127" s="424"/>
      <c r="ORT127" s="424"/>
      <c r="ORU127" s="424"/>
      <c r="ORV127" s="424"/>
      <c r="ORW127" s="424"/>
      <c r="ORX127" s="424"/>
      <c r="ORY127" s="424"/>
      <c r="ORZ127" s="424"/>
      <c r="OSA127" s="424"/>
      <c r="OSB127" s="424"/>
      <c r="OSC127" s="424"/>
      <c r="OSD127" s="424"/>
      <c r="OSE127" s="424"/>
      <c r="OSF127" s="424"/>
      <c r="OSG127" s="424"/>
      <c r="OSH127" s="424"/>
      <c r="OSI127" s="424"/>
      <c r="OSJ127" s="424"/>
      <c r="OSK127" s="424"/>
      <c r="OSL127" s="424"/>
      <c r="OSM127" s="424"/>
      <c r="OSN127" s="424"/>
      <c r="OSO127" s="424"/>
      <c r="OSP127" s="424"/>
      <c r="OSQ127" s="424"/>
      <c r="OSR127" s="424"/>
      <c r="OSS127" s="424"/>
      <c r="OST127" s="424"/>
      <c r="OSU127" s="424"/>
      <c r="OSV127" s="424"/>
      <c r="OSW127" s="424"/>
      <c r="OSX127" s="424"/>
      <c r="OSY127" s="424"/>
      <c r="OSZ127" s="424"/>
      <c r="OTA127" s="424"/>
      <c r="OTB127" s="424"/>
      <c r="OTC127" s="424"/>
      <c r="OTD127" s="424"/>
      <c r="OTE127" s="424"/>
      <c r="OTF127" s="424"/>
      <c r="OTG127" s="424"/>
      <c r="OTH127" s="424"/>
      <c r="OTI127" s="424"/>
      <c r="OTJ127" s="424"/>
      <c r="OTK127" s="424"/>
      <c r="OTL127" s="424"/>
      <c r="OTM127" s="424"/>
      <c r="OTN127" s="424"/>
      <c r="OTO127" s="424"/>
      <c r="OTP127" s="424"/>
      <c r="OTQ127" s="424"/>
      <c r="OTR127" s="424"/>
      <c r="OTS127" s="424"/>
      <c r="OTT127" s="424"/>
      <c r="OTU127" s="424"/>
      <c r="OTV127" s="424"/>
      <c r="OTW127" s="424"/>
      <c r="OTX127" s="424"/>
      <c r="OTY127" s="424"/>
      <c r="OTZ127" s="424"/>
      <c r="OUA127" s="424"/>
      <c r="OUB127" s="424"/>
      <c r="OUC127" s="424"/>
      <c r="OUD127" s="424"/>
      <c r="OUE127" s="424"/>
      <c r="OUF127" s="424"/>
      <c r="OUG127" s="424"/>
      <c r="OUH127" s="424"/>
      <c r="OUI127" s="424"/>
      <c r="OUJ127" s="424"/>
      <c r="OUK127" s="424"/>
      <c r="OUL127" s="424"/>
      <c r="OUM127" s="424"/>
      <c r="OUN127" s="424"/>
      <c r="OUO127" s="424"/>
      <c r="OUP127" s="424"/>
      <c r="OUQ127" s="424"/>
      <c r="OUR127" s="424"/>
      <c r="OUS127" s="424"/>
      <c r="OUT127" s="424"/>
      <c r="OUU127" s="424"/>
      <c r="OUV127" s="424"/>
      <c r="OUW127" s="424"/>
      <c r="OUX127" s="424"/>
      <c r="OUY127" s="424"/>
      <c r="OUZ127" s="424"/>
      <c r="OVA127" s="424"/>
      <c r="OVB127" s="424"/>
      <c r="OVG127" s="424"/>
      <c r="OVH127" s="424"/>
      <c r="OVI127" s="424"/>
      <c r="OVJ127" s="424"/>
      <c r="OVK127" s="424"/>
      <c r="OVL127" s="424"/>
      <c r="OVM127" s="424"/>
      <c r="OVN127" s="424"/>
      <c r="OVO127" s="424"/>
      <c r="OVP127" s="424"/>
      <c r="OVQ127" s="424"/>
      <c r="OXI127" s="424"/>
      <c r="OXJ127" s="424"/>
      <c r="OXK127" s="424"/>
      <c r="OXL127" s="424"/>
      <c r="OXM127" s="424"/>
      <c r="OXN127" s="424"/>
      <c r="OXO127" s="424"/>
      <c r="OXP127" s="424"/>
      <c r="OXQ127" s="424"/>
      <c r="OXR127" s="424"/>
      <c r="OXS127" s="424"/>
      <c r="OXT127" s="424"/>
      <c r="OXU127" s="424"/>
      <c r="OXV127" s="424"/>
      <c r="OXW127" s="424"/>
      <c r="OXX127" s="424"/>
      <c r="OXY127" s="424"/>
      <c r="OXZ127" s="424"/>
      <c r="OYA127" s="424"/>
      <c r="OYB127" s="424"/>
      <c r="OYC127" s="424"/>
      <c r="OYD127" s="424"/>
      <c r="OYE127" s="424"/>
      <c r="OYF127" s="424"/>
      <c r="OYG127" s="424"/>
      <c r="OYH127" s="424"/>
      <c r="OYI127" s="424"/>
      <c r="OYJ127" s="424"/>
      <c r="OYK127" s="424"/>
      <c r="OYL127" s="424"/>
      <c r="OYM127" s="424"/>
      <c r="OYN127" s="424"/>
      <c r="OYO127" s="424"/>
      <c r="OYP127" s="424"/>
      <c r="OYQ127" s="424"/>
      <c r="OYR127" s="424"/>
      <c r="OYS127" s="424"/>
      <c r="OYT127" s="424"/>
      <c r="OYU127" s="424"/>
      <c r="OYV127" s="424"/>
      <c r="OYW127" s="424"/>
      <c r="OYX127" s="424"/>
      <c r="OYY127" s="424"/>
      <c r="OYZ127" s="424"/>
      <c r="OZA127" s="424"/>
      <c r="OZB127" s="424"/>
      <c r="OZC127" s="424"/>
      <c r="OZD127" s="424"/>
      <c r="OZE127" s="424"/>
      <c r="OZF127" s="424"/>
      <c r="OZG127" s="424"/>
      <c r="OZH127" s="424"/>
      <c r="OZI127" s="424"/>
      <c r="OZJ127" s="424"/>
      <c r="OZK127" s="424"/>
      <c r="OZL127" s="424"/>
      <c r="OZM127" s="424"/>
      <c r="OZN127" s="424"/>
      <c r="OZO127" s="424"/>
      <c r="OZP127" s="424"/>
      <c r="OZQ127" s="424"/>
      <c r="OZR127" s="424"/>
      <c r="OZS127" s="424"/>
      <c r="OZT127" s="424"/>
      <c r="OZU127" s="424"/>
      <c r="OZV127" s="424"/>
      <c r="OZW127" s="424"/>
      <c r="OZX127" s="424"/>
      <c r="OZY127" s="424"/>
      <c r="OZZ127" s="424"/>
      <c r="PAA127" s="424"/>
      <c r="PAB127" s="424"/>
      <c r="PAC127" s="424"/>
      <c r="PAD127" s="424"/>
      <c r="PAE127" s="424"/>
      <c r="PAF127" s="424"/>
      <c r="PAG127" s="424"/>
      <c r="PAH127" s="424"/>
      <c r="PAI127" s="424"/>
      <c r="PAJ127" s="424"/>
      <c r="PAK127" s="424"/>
      <c r="PAL127" s="424"/>
      <c r="PAM127" s="424"/>
      <c r="PAN127" s="424"/>
      <c r="PAO127" s="424"/>
      <c r="PAP127" s="424"/>
      <c r="PAQ127" s="424"/>
      <c r="PAR127" s="424"/>
      <c r="PAS127" s="424"/>
      <c r="PAT127" s="424"/>
      <c r="PAU127" s="424"/>
      <c r="PAV127" s="424"/>
      <c r="PAW127" s="424"/>
      <c r="PAX127" s="424"/>
      <c r="PAY127" s="424"/>
      <c r="PAZ127" s="424"/>
      <c r="PBA127" s="424"/>
      <c r="PBB127" s="424"/>
      <c r="PBC127" s="424"/>
      <c r="PBD127" s="424"/>
      <c r="PBE127" s="424"/>
      <c r="PBF127" s="424"/>
      <c r="PBG127" s="424"/>
      <c r="PBH127" s="424"/>
      <c r="PBI127" s="424"/>
      <c r="PBJ127" s="424"/>
      <c r="PBK127" s="424"/>
      <c r="PBL127" s="424"/>
      <c r="PBM127" s="424"/>
      <c r="PBN127" s="424"/>
      <c r="PBO127" s="424"/>
      <c r="PBP127" s="424"/>
      <c r="PBQ127" s="424"/>
      <c r="PBR127" s="424"/>
      <c r="PBS127" s="424"/>
      <c r="PBT127" s="424"/>
      <c r="PBU127" s="424"/>
      <c r="PBV127" s="424"/>
      <c r="PBW127" s="424"/>
      <c r="PBX127" s="424"/>
      <c r="PBY127" s="424"/>
      <c r="PBZ127" s="424"/>
      <c r="PCA127" s="424"/>
      <c r="PCB127" s="424"/>
      <c r="PCC127" s="424"/>
      <c r="PCD127" s="424"/>
      <c r="PCE127" s="424"/>
      <c r="PCF127" s="424"/>
      <c r="PCG127" s="424"/>
      <c r="PCH127" s="424"/>
      <c r="PCI127" s="424"/>
      <c r="PCJ127" s="424"/>
      <c r="PCK127" s="424"/>
      <c r="PCL127" s="424"/>
      <c r="PCM127" s="424"/>
      <c r="PCN127" s="424"/>
      <c r="PCO127" s="424"/>
      <c r="PCP127" s="424"/>
      <c r="PCQ127" s="424"/>
      <c r="PCR127" s="424"/>
      <c r="PCS127" s="424"/>
      <c r="PCT127" s="424"/>
      <c r="PCU127" s="424"/>
      <c r="PCV127" s="424"/>
      <c r="PCW127" s="424"/>
      <c r="PCX127" s="424"/>
      <c r="PCY127" s="424"/>
      <c r="PCZ127" s="424"/>
      <c r="PDA127" s="424"/>
      <c r="PDB127" s="424"/>
      <c r="PDC127" s="424"/>
      <c r="PDD127" s="424"/>
      <c r="PDE127" s="424"/>
      <c r="PDF127" s="424"/>
      <c r="PDG127" s="424"/>
      <c r="PDH127" s="424"/>
      <c r="PDI127" s="424"/>
      <c r="PDJ127" s="424"/>
      <c r="PDK127" s="424"/>
      <c r="PDL127" s="424"/>
      <c r="PDM127" s="424"/>
      <c r="PDN127" s="424"/>
      <c r="PDO127" s="424"/>
      <c r="PDP127" s="424"/>
      <c r="PDQ127" s="424"/>
      <c r="PDR127" s="424"/>
      <c r="PDS127" s="424"/>
      <c r="PDT127" s="424"/>
      <c r="PDU127" s="424"/>
      <c r="PDV127" s="424"/>
      <c r="PDW127" s="424"/>
      <c r="PDX127" s="424"/>
      <c r="PDY127" s="424"/>
      <c r="PDZ127" s="424"/>
      <c r="PEA127" s="424"/>
      <c r="PEB127" s="424"/>
      <c r="PEC127" s="424"/>
      <c r="PED127" s="424"/>
      <c r="PEE127" s="424"/>
      <c r="PEF127" s="424"/>
      <c r="PEG127" s="424"/>
      <c r="PEH127" s="424"/>
      <c r="PEI127" s="424"/>
      <c r="PEJ127" s="424"/>
      <c r="PEK127" s="424"/>
      <c r="PEL127" s="424"/>
      <c r="PEM127" s="424"/>
      <c r="PEN127" s="424"/>
      <c r="PEO127" s="424"/>
      <c r="PEP127" s="424"/>
      <c r="PEQ127" s="424"/>
      <c r="PER127" s="424"/>
      <c r="PES127" s="424"/>
      <c r="PET127" s="424"/>
      <c r="PEU127" s="424"/>
      <c r="PEV127" s="424"/>
      <c r="PEW127" s="424"/>
      <c r="PEX127" s="424"/>
      <c r="PFC127" s="424"/>
      <c r="PFD127" s="424"/>
      <c r="PFE127" s="424"/>
      <c r="PFF127" s="424"/>
      <c r="PFG127" s="424"/>
      <c r="PFH127" s="424"/>
      <c r="PFI127" s="424"/>
      <c r="PFJ127" s="424"/>
      <c r="PFK127" s="424"/>
      <c r="PFL127" s="424"/>
      <c r="PFM127" s="424"/>
      <c r="PHE127" s="424"/>
      <c r="PHF127" s="424"/>
      <c r="PHG127" s="424"/>
      <c r="PHH127" s="424"/>
      <c r="PHI127" s="424"/>
      <c r="PHJ127" s="424"/>
      <c r="PHK127" s="424"/>
      <c r="PHL127" s="424"/>
      <c r="PHM127" s="424"/>
      <c r="PHN127" s="424"/>
      <c r="PHO127" s="424"/>
      <c r="PHP127" s="424"/>
      <c r="PHQ127" s="424"/>
      <c r="PHR127" s="424"/>
      <c r="PHS127" s="424"/>
      <c r="PHT127" s="424"/>
      <c r="PHU127" s="424"/>
      <c r="PHV127" s="424"/>
      <c r="PHW127" s="424"/>
      <c r="PHX127" s="424"/>
      <c r="PHY127" s="424"/>
      <c r="PHZ127" s="424"/>
      <c r="PIA127" s="424"/>
      <c r="PIB127" s="424"/>
      <c r="PIC127" s="424"/>
      <c r="PID127" s="424"/>
      <c r="PIE127" s="424"/>
      <c r="PIF127" s="424"/>
      <c r="PIG127" s="424"/>
      <c r="PIH127" s="424"/>
      <c r="PII127" s="424"/>
      <c r="PIJ127" s="424"/>
      <c r="PIK127" s="424"/>
      <c r="PIL127" s="424"/>
      <c r="PIM127" s="424"/>
      <c r="PIN127" s="424"/>
      <c r="PIO127" s="424"/>
      <c r="PIP127" s="424"/>
      <c r="PIQ127" s="424"/>
      <c r="PIR127" s="424"/>
      <c r="PIS127" s="424"/>
      <c r="PIT127" s="424"/>
      <c r="PIU127" s="424"/>
      <c r="PIV127" s="424"/>
      <c r="PIW127" s="424"/>
      <c r="PIX127" s="424"/>
      <c r="PIY127" s="424"/>
      <c r="PIZ127" s="424"/>
      <c r="PJA127" s="424"/>
      <c r="PJB127" s="424"/>
      <c r="PJC127" s="424"/>
      <c r="PJD127" s="424"/>
      <c r="PJE127" s="424"/>
      <c r="PJF127" s="424"/>
      <c r="PJG127" s="424"/>
      <c r="PJH127" s="424"/>
      <c r="PJI127" s="424"/>
      <c r="PJJ127" s="424"/>
      <c r="PJK127" s="424"/>
      <c r="PJL127" s="424"/>
      <c r="PJM127" s="424"/>
      <c r="PJN127" s="424"/>
      <c r="PJO127" s="424"/>
      <c r="PJP127" s="424"/>
      <c r="PJQ127" s="424"/>
      <c r="PJR127" s="424"/>
      <c r="PJS127" s="424"/>
      <c r="PJT127" s="424"/>
      <c r="PJU127" s="424"/>
      <c r="PJV127" s="424"/>
      <c r="PJW127" s="424"/>
      <c r="PJX127" s="424"/>
      <c r="PJY127" s="424"/>
      <c r="PJZ127" s="424"/>
      <c r="PKA127" s="424"/>
      <c r="PKB127" s="424"/>
      <c r="PKC127" s="424"/>
      <c r="PKD127" s="424"/>
      <c r="PKE127" s="424"/>
      <c r="PKF127" s="424"/>
      <c r="PKG127" s="424"/>
      <c r="PKH127" s="424"/>
      <c r="PKI127" s="424"/>
      <c r="PKJ127" s="424"/>
      <c r="PKK127" s="424"/>
      <c r="PKL127" s="424"/>
      <c r="PKM127" s="424"/>
      <c r="PKN127" s="424"/>
      <c r="PKO127" s="424"/>
      <c r="PKP127" s="424"/>
      <c r="PKQ127" s="424"/>
      <c r="PKR127" s="424"/>
      <c r="PKS127" s="424"/>
      <c r="PKT127" s="424"/>
      <c r="PKU127" s="424"/>
      <c r="PKV127" s="424"/>
      <c r="PKW127" s="424"/>
      <c r="PKX127" s="424"/>
      <c r="PKY127" s="424"/>
      <c r="PKZ127" s="424"/>
      <c r="PLA127" s="424"/>
      <c r="PLB127" s="424"/>
      <c r="PLC127" s="424"/>
      <c r="PLD127" s="424"/>
      <c r="PLE127" s="424"/>
      <c r="PLF127" s="424"/>
      <c r="PLG127" s="424"/>
      <c r="PLH127" s="424"/>
      <c r="PLI127" s="424"/>
      <c r="PLJ127" s="424"/>
      <c r="PLK127" s="424"/>
      <c r="PLL127" s="424"/>
      <c r="PLM127" s="424"/>
      <c r="PLN127" s="424"/>
      <c r="PLO127" s="424"/>
      <c r="PLP127" s="424"/>
      <c r="PLQ127" s="424"/>
      <c r="PLR127" s="424"/>
      <c r="PLS127" s="424"/>
      <c r="PLT127" s="424"/>
      <c r="PLU127" s="424"/>
      <c r="PLV127" s="424"/>
      <c r="PLW127" s="424"/>
      <c r="PLX127" s="424"/>
      <c r="PLY127" s="424"/>
      <c r="PLZ127" s="424"/>
      <c r="PMA127" s="424"/>
      <c r="PMB127" s="424"/>
      <c r="PMC127" s="424"/>
      <c r="PMD127" s="424"/>
      <c r="PME127" s="424"/>
      <c r="PMF127" s="424"/>
      <c r="PMG127" s="424"/>
      <c r="PMH127" s="424"/>
      <c r="PMI127" s="424"/>
      <c r="PMJ127" s="424"/>
      <c r="PMK127" s="424"/>
      <c r="PML127" s="424"/>
      <c r="PMM127" s="424"/>
      <c r="PMN127" s="424"/>
      <c r="PMO127" s="424"/>
      <c r="PMP127" s="424"/>
      <c r="PMQ127" s="424"/>
      <c r="PMR127" s="424"/>
      <c r="PMS127" s="424"/>
      <c r="PMT127" s="424"/>
      <c r="PMU127" s="424"/>
      <c r="PMV127" s="424"/>
      <c r="PMW127" s="424"/>
      <c r="PMX127" s="424"/>
      <c r="PMY127" s="424"/>
      <c r="PMZ127" s="424"/>
      <c r="PNA127" s="424"/>
      <c r="PNB127" s="424"/>
      <c r="PNC127" s="424"/>
      <c r="PND127" s="424"/>
      <c r="PNE127" s="424"/>
      <c r="PNF127" s="424"/>
      <c r="PNG127" s="424"/>
      <c r="PNH127" s="424"/>
      <c r="PNI127" s="424"/>
      <c r="PNJ127" s="424"/>
      <c r="PNK127" s="424"/>
      <c r="PNL127" s="424"/>
      <c r="PNM127" s="424"/>
      <c r="PNN127" s="424"/>
      <c r="PNO127" s="424"/>
      <c r="PNP127" s="424"/>
      <c r="PNQ127" s="424"/>
      <c r="PNR127" s="424"/>
      <c r="PNS127" s="424"/>
      <c r="PNT127" s="424"/>
      <c r="PNU127" s="424"/>
      <c r="PNV127" s="424"/>
      <c r="PNW127" s="424"/>
      <c r="PNX127" s="424"/>
      <c r="PNY127" s="424"/>
      <c r="PNZ127" s="424"/>
      <c r="POA127" s="424"/>
      <c r="POB127" s="424"/>
      <c r="POC127" s="424"/>
      <c r="POD127" s="424"/>
      <c r="POE127" s="424"/>
      <c r="POF127" s="424"/>
      <c r="POG127" s="424"/>
      <c r="POH127" s="424"/>
      <c r="POI127" s="424"/>
      <c r="POJ127" s="424"/>
      <c r="POK127" s="424"/>
      <c r="POL127" s="424"/>
      <c r="POM127" s="424"/>
      <c r="PON127" s="424"/>
      <c r="POO127" s="424"/>
      <c r="POP127" s="424"/>
      <c r="POQ127" s="424"/>
      <c r="POR127" s="424"/>
      <c r="POS127" s="424"/>
      <c r="POT127" s="424"/>
      <c r="POY127" s="424"/>
      <c r="POZ127" s="424"/>
      <c r="PPA127" s="424"/>
      <c r="PPB127" s="424"/>
      <c r="PPC127" s="424"/>
      <c r="PPD127" s="424"/>
      <c r="PPE127" s="424"/>
      <c r="PPF127" s="424"/>
      <c r="PPG127" s="424"/>
      <c r="PPH127" s="424"/>
      <c r="PPI127" s="424"/>
      <c r="PRA127" s="424"/>
      <c r="PRB127" s="424"/>
      <c r="PRC127" s="424"/>
      <c r="PRD127" s="424"/>
      <c r="PRE127" s="424"/>
      <c r="PRF127" s="424"/>
      <c r="PRG127" s="424"/>
      <c r="PRH127" s="424"/>
      <c r="PRI127" s="424"/>
      <c r="PRJ127" s="424"/>
      <c r="PRK127" s="424"/>
      <c r="PRL127" s="424"/>
      <c r="PRM127" s="424"/>
      <c r="PRN127" s="424"/>
      <c r="PRO127" s="424"/>
      <c r="PRP127" s="424"/>
      <c r="PRQ127" s="424"/>
      <c r="PRR127" s="424"/>
      <c r="PRS127" s="424"/>
      <c r="PRT127" s="424"/>
      <c r="PRU127" s="424"/>
      <c r="PRV127" s="424"/>
      <c r="PRW127" s="424"/>
      <c r="PRX127" s="424"/>
      <c r="PRY127" s="424"/>
      <c r="PRZ127" s="424"/>
      <c r="PSA127" s="424"/>
      <c r="PSB127" s="424"/>
      <c r="PSC127" s="424"/>
      <c r="PSD127" s="424"/>
      <c r="PSE127" s="424"/>
      <c r="PSF127" s="424"/>
      <c r="PSG127" s="424"/>
      <c r="PSH127" s="424"/>
      <c r="PSI127" s="424"/>
      <c r="PSJ127" s="424"/>
      <c r="PSK127" s="424"/>
      <c r="PSL127" s="424"/>
      <c r="PSM127" s="424"/>
      <c r="PSN127" s="424"/>
      <c r="PSO127" s="424"/>
      <c r="PSP127" s="424"/>
      <c r="PSQ127" s="424"/>
      <c r="PSR127" s="424"/>
      <c r="PSS127" s="424"/>
      <c r="PST127" s="424"/>
      <c r="PSU127" s="424"/>
      <c r="PSV127" s="424"/>
      <c r="PSW127" s="424"/>
      <c r="PSX127" s="424"/>
      <c r="PSY127" s="424"/>
      <c r="PSZ127" s="424"/>
      <c r="PTA127" s="424"/>
      <c r="PTB127" s="424"/>
      <c r="PTC127" s="424"/>
      <c r="PTD127" s="424"/>
      <c r="PTE127" s="424"/>
      <c r="PTF127" s="424"/>
      <c r="PTG127" s="424"/>
      <c r="PTH127" s="424"/>
      <c r="PTI127" s="424"/>
      <c r="PTJ127" s="424"/>
      <c r="PTK127" s="424"/>
      <c r="PTL127" s="424"/>
      <c r="PTM127" s="424"/>
      <c r="PTN127" s="424"/>
      <c r="PTO127" s="424"/>
      <c r="PTP127" s="424"/>
      <c r="PTQ127" s="424"/>
      <c r="PTR127" s="424"/>
      <c r="PTS127" s="424"/>
      <c r="PTT127" s="424"/>
      <c r="PTU127" s="424"/>
      <c r="PTV127" s="424"/>
      <c r="PTW127" s="424"/>
      <c r="PTX127" s="424"/>
      <c r="PTY127" s="424"/>
      <c r="PTZ127" s="424"/>
      <c r="PUA127" s="424"/>
      <c r="PUB127" s="424"/>
      <c r="PUC127" s="424"/>
      <c r="PUD127" s="424"/>
      <c r="PUE127" s="424"/>
      <c r="PUF127" s="424"/>
      <c r="PUG127" s="424"/>
      <c r="PUH127" s="424"/>
      <c r="PUI127" s="424"/>
      <c r="PUJ127" s="424"/>
      <c r="PUK127" s="424"/>
      <c r="PUL127" s="424"/>
      <c r="PUM127" s="424"/>
      <c r="PUN127" s="424"/>
      <c r="PUO127" s="424"/>
      <c r="PUP127" s="424"/>
      <c r="PUQ127" s="424"/>
      <c r="PUR127" s="424"/>
      <c r="PUS127" s="424"/>
      <c r="PUT127" s="424"/>
      <c r="PUU127" s="424"/>
      <c r="PUV127" s="424"/>
      <c r="PUW127" s="424"/>
      <c r="PUX127" s="424"/>
      <c r="PUY127" s="424"/>
      <c r="PUZ127" s="424"/>
      <c r="PVA127" s="424"/>
      <c r="PVB127" s="424"/>
      <c r="PVC127" s="424"/>
      <c r="PVD127" s="424"/>
      <c r="PVE127" s="424"/>
      <c r="PVF127" s="424"/>
      <c r="PVG127" s="424"/>
      <c r="PVH127" s="424"/>
      <c r="PVI127" s="424"/>
      <c r="PVJ127" s="424"/>
      <c r="PVK127" s="424"/>
      <c r="PVL127" s="424"/>
      <c r="PVM127" s="424"/>
      <c r="PVN127" s="424"/>
      <c r="PVO127" s="424"/>
      <c r="PVP127" s="424"/>
      <c r="PVQ127" s="424"/>
      <c r="PVR127" s="424"/>
      <c r="PVS127" s="424"/>
      <c r="PVT127" s="424"/>
      <c r="PVU127" s="424"/>
      <c r="PVV127" s="424"/>
      <c r="PVW127" s="424"/>
      <c r="PVX127" s="424"/>
      <c r="PVY127" s="424"/>
      <c r="PVZ127" s="424"/>
      <c r="PWA127" s="424"/>
      <c r="PWB127" s="424"/>
      <c r="PWC127" s="424"/>
      <c r="PWD127" s="424"/>
      <c r="PWE127" s="424"/>
      <c r="PWF127" s="424"/>
      <c r="PWG127" s="424"/>
      <c r="PWH127" s="424"/>
      <c r="PWI127" s="424"/>
      <c r="PWJ127" s="424"/>
      <c r="PWK127" s="424"/>
      <c r="PWL127" s="424"/>
      <c r="PWM127" s="424"/>
      <c r="PWN127" s="424"/>
      <c r="PWO127" s="424"/>
      <c r="PWP127" s="424"/>
      <c r="PWQ127" s="424"/>
      <c r="PWR127" s="424"/>
      <c r="PWS127" s="424"/>
      <c r="PWT127" s="424"/>
      <c r="PWU127" s="424"/>
      <c r="PWV127" s="424"/>
      <c r="PWW127" s="424"/>
      <c r="PWX127" s="424"/>
      <c r="PWY127" s="424"/>
      <c r="PWZ127" s="424"/>
      <c r="PXA127" s="424"/>
      <c r="PXB127" s="424"/>
      <c r="PXC127" s="424"/>
      <c r="PXD127" s="424"/>
      <c r="PXE127" s="424"/>
      <c r="PXF127" s="424"/>
      <c r="PXG127" s="424"/>
      <c r="PXH127" s="424"/>
      <c r="PXI127" s="424"/>
      <c r="PXJ127" s="424"/>
      <c r="PXK127" s="424"/>
      <c r="PXL127" s="424"/>
      <c r="PXM127" s="424"/>
      <c r="PXN127" s="424"/>
      <c r="PXO127" s="424"/>
      <c r="PXP127" s="424"/>
      <c r="PXQ127" s="424"/>
      <c r="PXR127" s="424"/>
      <c r="PXS127" s="424"/>
      <c r="PXT127" s="424"/>
      <c r="PXU127" s="424"/>
      <c r="PXV127" s="424"/>
      <c r="PXW127" s="424"/>
      <c r="PXX127" s="424"/>
      <c r="PXY127" s="424"/>
      <c r="PXZ127" s="424"/>
      <c r="PYA127" s="424"/>
      <c r="PYB127" s="424"/>
      <c r="PYC127" s="424"/>
      <c r="PYD127" s="424"/>
      <c r="PYE127" s="424"/>
      <c r="PYF127" s="424"/>
      <c r="PYG127" s="424"/>
      <c r="PYH127" s="424"/>
      <c r="PYI127" s="424"/>
      <c r="PYJ127" s="424"/>
      <c r="PYK127" s="424"/>
      <c r="PYL127" s="424"/>
      <c r="PYM127" s="424"/>
      <c r="PYN127" s="424"/>
      <c r="PYO127" s="424"/>
      <c r="PYP127" s="424"/>
      <c r="PYU127" s="424"/>
      <c r="PYV127" s="424"/>
      <c r="PYW127" s="424"/>
      <c r="PYX127" s="424"/>
      <c r="PYY127" s="424"/>
      <c r="PYZ127" s="424"/>
      <c r="PZA127" s="424"/>
      <c r="PZB127" s="424"/>
      <c r="PZC127" s="424"/>
      <c r="PZD127" s="424"/>
      <c r="PZE127" s="424"/>
      <c r="QAW127" s="424"/>
      <c r="QAX127" s="424"/>
      <c r="QAY127" s="424"/>
      <c r="QAZ127" s="424"/>
      <c r="QBA127" s="424"/>
      <c r="QBB127" s="424"/>
      <c r="QBC127" s="424"/>
      <c r="QBD127" s="424"/>
      <c r="QBE127" s="424"/>
      <c r="QBF127" s="424"/>
      <c r="QBG127" s="424"/>
      <c r="QBH127" s="424"/>
      <c r="QBI127" s="424"/>
      <c r="QBJ127" s="424"/>
      <c r="QBK127" s="424"/>
      <c r="QBL127" s="424"/>
      <c r="QBM127" s="424"/>
      <c r="QBN127" s="424"/>
      <c r="QBO127" s="424"/>
      <c r="QBP127" s="424"/>
      <c r="QBQ127" s="424"/>
      <c r="QBR127" s="424"/>
      <c r="QBS127" s="424"/>
      <c r="QBT127" s="424"/>
      <c r="QBU127" s="424"/>
      <c r="QBV127" s="424"/>
      <c r="QBW127" s="424"/>
      <c r="QBX127" s="424"/>
      <c r="QBY127" s="424"/>
      <c r="QBZ127" s="424"/>
      <c r="QCA127" s="424"/>
      <c r="QCB127" s="424"/>
      <c r="QCC127" s="424"/>
      <c r="QCD127" s="424"/>
      <c r="QCE127" s="424"/>
      <c r="QCF127" s="424"/>
      <c r="QCG127" s="424"/>
      <c r="QCH127" s="424"/>
      <c r="QCI127" s="424"/>
      <c r="QCJ127" s="424"/>
      <c r="QCK127" s="424"/>
      <c r="QCL127" s="424"/>
      <c r="QCM127" s="424"/>
      <c r="QCN127" s="424"/>
      <c r="QCO127" s="424"/>
      <c r="QCP127" s="424"/>
      <c r="QCQ127" s="424"/>
      <c r="QCR127" s="424"/>
      <c r="QCS127" s="424"/>
      <c r="QCT127" s="424"/>
      <c r="QCU127" s="424"/>
      <c r="QCV127" s="424"/>
      <c r="QCW127" s="424"/>
      <c r="QCX127" s="424"/>
      <c r="QCY127" s="424"/>
      <c r="QCZ127" s="424"/>
      <c r="QDA127" s="424"/>
      <c r="QDB127" s="424"/>
      <c r="QDC127" s="424"/>
      <c r="QDD127" s="424"/>
      <c r="QDE127" s="424"/>
      <c r="QDF127" s="424"/>
      <c r="QDG127" s="424"/>
      <c r="QDH127" s="424"/>
      <c r="QDI127" s="424"/>
      <c r="QDJ127" s="424"/>
      <c r="QDK127" s="424"/>
      <c r="QDL127" s="424"/>
      <c r="QDM127" s="424"/>
      <c r="QDN127" s="424"/>
      <c r="QDO127" s="424"/>
      <c r="QDP127" s="424"/>
      <c r="QDQ127" s="424"/>
      <c r="QDR127" s="424"/>
      <c r="QDS127" s="424"/>
      <c r="QDT127" s="424"/>
      <c r="QDU127" s="424"/>
      <c r="QDV127" s="424"/>
      <c r="QDW127" s="424"/>
      <c r="QDX127" s="424"/>
      <c r="QDY127" s="424"/>
      <c r="QDZ127" s="424"/>
      <c r="QEA127" s="424"/>
      <c r="QEB127" s="424"/>
      <c r="QEC127" s="424"/>
      <c r="QED127" s="424"/>
      <c r="QEE127" s="424"/>
      <c r="QEF127" s="424"/>
      <c r="QEG127" s="424"/>
      <c r="QEH127" s="424"/>
      <c r="QEI127" s="424"/>
      <c r="QEJ127" s="424"/>
      <c r="QEK127" s="424"/>
      <c r="QEL127" s="424"/>
      <c r="QEM127" s="424"/>
      <c r="QEN127" s="424"/>
      <c r="QEO127" s="424"/>
      <c r="QEP127" s="424"/>
      <c r="QEQ127" s="424"/>
      <c r="QER127" s="424"/>
      <c r="QES127" s="424"/>
      <c r="QET127" s="424"/>
      <c r="QEU127" s="424"/>
      <c r="QEV127" s="424"/>
      <c r="QEW127" s="424"/>
      <c r="QEX127" s="424"/>
      <c r="QEY127" s="424"/>
      <c r="QEZ127" s="424"/>
      <c r="QFA127" s="424"/>
      <c r="QFB127" s="424"/>
      <c r="QFC127" s="424"/>
      <c r="QFD127" s="424"/>
      <c r="QFE127" s="424"/>
      <c r="QFF127" s="424"/>
      <c r="QFG127" s="424"/>
      <c r="QFH127" s="424"/>
      <c r="QFI127" s="424"/>
      <c r="QFJ127" s="424"/>
      <c r="QFK127" s="424"/>
      <c r="QFL127" s="424"/>
      <c r="QFM127" s="424"/>
      <c r="QFN127" s="424"/>
      <c r="QFO127" s="424"/>
      <c r="QFP127" s="424"/>
      <c r="QFQ127" s="424"/>
      <c r="QFR127" s="424"/>
      <c r="QFS127" s="424"/>
      <c r="QFT127" s="424"/>
      <c r="QFU127" s="424"/>
      <c r="QFV127" s="424"/>
      <c r="QFW127" s="424"/>
      <c r="QFX127" s="424"/>
      <c r="QFY127" s="424"/>
      <c r="QFZ127" s="424"/>
      <c r="QGA127" s="424"/>
      <c r="QGB127" s="424"/>
      <c r="QGC127" s="424"/>
      <c r="QGD127" s="424"/>
      <c r="QGE127" s="424"/>
      <c r="QGF127" s="424"/>
      <c r="QGG127" s="424"/>
      <c r="QGH127" s="424"/>
      <c r="QGI127" s="424"/>
      <c r="QGJ127" s="424"/>
      <c r="QGK127" s="424"/>
      <c r="QGL127" s="424"/>
      <c r="QGM127" s="424"/>
      <c r="QGN127" s="424"/>
      <c r="QGO127" s="424"/>
      <c r="QGP127" s="424"/>
      <c r="QGQ127" s="424"/>
      <c r="QGR127" s="424"/>
      <c r="QGS127" s="424"/>
      <c r="QGT127" s="424"/>
      <c r="QGU127" s="424"/>
      <c r="QGV127" s="424"/>
      <c r="QGW127" s="424"/>
      <c r="QGX127" s="424"/>
      <c r="QGY127" s="424"/>
      <c r="QGZ127" s="424"/>
      <c r="QHA127" s="424"/>
      <c r="QHB127" s="424"/>
      <c r="QHC127" s="424"/>
      <c r="QHD127" s="424"/>
      <c r="QHE127" s="424"/>
      <c r="QHF127" s="424"/>
      <c r="QHG127" s="424"/>
      <c r="QHH127" s="424"/>
      <c r="QHI127" s="424"/>
      <c r="QHJ127" s="424"/>
      <c r="QHK127" s="424"/>
      <c r="QHL127" s="424"/>
      <c r="QHM127" s="424"/>
      <c r="QHN127" s="424"/>
      <c r="QHO127" s="424"/>
      <c r="QHP127" s="424"/>
      <c r="QHQ127" s="424"/>
      <c r="QHR127" s="424"/>
      <c r="QHS127" s="424"/>
      <c r="QHT127" s="424"/>
      <c r="QHU127" s="424"/>
      <c r="QHV127" s="424"/>
      <c r="QHW127" s="424"/>
      <c r="QHX127" s="424"/>
      <c r="QHY127" s="424"/>
      <c r="QHZ127" s="424"/>
      <c r="QIA127" s="424"/>
      <c r="QIB127" s="424"/>
      <c r="QIC127" s="424"/>
      <c r="QID127" s="424"/>
      <c r="QIE127" s="424"/>
      <c r="QIF127" s="424"/>
      <c r="QIG127" s="424"/>
      <c r="QIH127" s="424"/>
      <c r="QII127" s="424"/>
      <c r="QIJ127" s="424"/>
      <c r="QIK127" s="424"/>
      <c r="QIL127" s="424"/>
      <c r="QIQ127" s="424"/>
      <c r="QIR127" s="424"/>
      <c r="QIS127" s="424"/>
      <c r="QIT127" s="424"/>
      <c r="QIU127" s="424"/>
      <c r="QIV127" s="424"/>
      <c r="QIW127" s="424"/>
      <c r="QIX127" s="424"/>
      <c r="QIY127" s="424"/>
      <c r="QIZ127" s="424"/>
      <c r="QJA127" s="424"/>
      <c r="QKS127" s="424"/>
      <c r="QKT127" s="424"/>
      <c r="QKU127" s="424"/>
      <c r="QKV127" s="424"/>
      <c r="QKW127" s="424"/>
      <c r="QKX127" s="424"/>
      <c r="QKY127" s="424"/>
      <c r="QKZ127" s="424"/>
      <c r="QLA127" s="424"/>
      <c r="QLB127" s="424"/>
      <c r="QLC127" s="424"/>
      <c r="QLD127" s="424"/>
      <c r="QLE127" s="424"/>
      <c r="QLF127" s="424"/>
      <c r="QLG127" s="424"/>
      <c r="QLH127" s="424"/>
      <c r="QLI127" s="424"/>
      <c r="QLJ127" s="424"/>
      <c r="QLK127" s="424"/>
      <c r="QLL127" s="424"/>
      <c r="QLM127" s="424"/>
      <c r="QLN127" s="424"/>
      <c r="QLO127" s="424"/>
      <c r="QLP127" s="424"/>
      <c r="QLQ127" s="424"/>
      <c r="QLR127" s="424"/>
      <c r="QLS127" s="424"/>
      <c r="QLT127" s="424"/>
      <c r="QLU127" s="424"/>
      <c r="QLV127" s="424"/>
      <c r="QLW127" s="424"/>
      <c r="QLX127" s="424"/>
      <c r="QLY127" s="424"/>
      <c r="QLZ127" s="424"/>
      <c r="QMA127" s="424"/>
      <c r="QMB127" s="424"/>
      <c r="QMC127" s="424"/>
      <c r="QMD127" s="424"/>
      <c r="QME127" s="424"/>
      <c r="QMF127" s="424"/>
      <c r="QMG127" s="424"/>
      <c r="QMH127" s="424"/>
      <c r="QMI127" s="424"/>
      <c r="QMJ127" s="424"/>
      <c r="QMK127" s="424"/>
      <c r="QML127" s="424"/>
      <c r="QMM127" s="424"/>
      <c r="QMN127" s="424"/>
      <c r="QMO127" s="424"/>
      <c r="QMP127" s="424"/>
      <c r="QMQ127" s="424"/>
      <c r="QMR127" s="424"/>
      <c r="QMS127" s="424"/>
      <c r="QMT127" s="424"/>
      <c r="QMU127" s="424"/>
      <c r="QMV127" s="424"/>
      <c r="QMW127" s="424"/>
      <c r="QMX127" s="424"/>
      <c r="QMY127" s="424"/>
      <c r="QMZ127" s="424"/>
      <c r="QNA127" s="424"/>
      <c r="QNB127" s="424"/>
      <c r="QNC127" s="424"/>
      <c r="QND127" s="424"/>
      <c r="QNE127" s="424"/>
      <c r="QNF127" s="424"/>
      <c r="QNG127" s="424"/>
      <c r="QNH127" s="424"/>
      <c r="QNI127" s="424"/>
      <c r="QNJ127" s="424"/>
      <c r="QNK127" s="424"/>
      <c r="QNL127" s="424"/>
      <c r="QNM127" s="424"/>
      <c r="QNN127" s="424"/>
      <c r="QNO127" s="424"/>
      <c r="QNP127" s="424"/>
      <c r="QNQ127" s="424"/>
      <c r="QNR127" s="424"/>
      <c r="QNS127" s="424"/>
      <c r="QNT127" s="424"/>
      <c r="QNU127" s="424"/>
      <c r="QNV127" s="424"/>
      <c r="QNW127" s="424"/>
      <c r="QNX127" s="424"/>
      <c r="QNY127" s="424"/>
      <c r="QNZ127" s="424"/>
      <c r="QOA127" s="424"/>
      <c r="QOB127" s="424"/>
      <c r="QOC127" s="424"/>
      <c r="QOD127" s="424"/>
      <c r="QOE127" s="424"/>
      <c r="QOF127" s="424"/>
      <c r="QOG127" s="424"/>
      <c r="QOH127" s="424"/>
      <c r="QOI127" s="424"/>
      <c r="QOJ127" s="424"/>
      <c r="QOK127" s="424"/>
      <c r="QOL127" s="424"/>
      <c r="QOM127" s="424"/>
      <c r="QON127" s="424"/>
      <c r="QOO127" s="424"/>
      <c r="QOP127" s="424"/>
      <c r="QOQ127" s="424"/>
      <c r="QOR127" s="424"/>
      <c r="QOS127" s="424"/>
      <c r="QOT127" s="424"/>
      <c r="QOU127" s="424"/>
      <c r="QOV127" s="424"/>
      <c r="QOW127" s="424"/>
      <c r="QOX127" s="424"/>
      <c r="QOY127" s="424"/>
      <c r="QOZ127" s="424"/>
      <c r="QPA127" s="424"/>
      <c r="QPB127" s="424"/>
      <c r="QPC127" s="424"/>
      <c r="QPD127" s="424"/>
      <c r="QPE127" s="424"/>
      <c r="QPF127" s="424"/>
      <c r="QPG127" s="424"/>
      <c r="QPH127" s="424"/>
      <c r="QPI127" s="424"/>
      <c r="QPJ127" s="424"/>
      <c r="QPK127" s="424"/>
      <c r="QPL127" s="424"/>
      <c r="QPM127" s="424"/>
      <c r="QPN127" s="424"/>
      <c r="QPO127" s="424"/>
      <c r="QPP127" s="424"/>
      <c r="QPQ127" s="424"/>
      <c r="QPR127" s="424"/>
      <c r="QPS127" s="424"/>
      <c r="QPT127" s="424"/>
      <c r="QPU127" s="424"/>
      <c r="QPV127" s="424"/>
      <c r="QPW127" s="424"/>
      <c r="QPX127" s="424"/>
      <c r="QPY127" s="424"/>
      <c r="QPZ127" s="424"/>
      <c r="QQA127" s="424"/>
      <c r="QQB127" s="424"/>
      <c r="QQC127" s="424"/>
      <c r="QQD127" s="424"/>
      <c r="QQE127" s="424"/>
      <c r="QQF127" s="424"/>
      <c r="QQG127" s="424"/>
      <c r="QQH127" s="424"/>
      <c r="QQI127" s="424"/>
      <c r="QQJ127" s="424"/>
      <c r="QQK127" s="424"/>
      <c r="QQL127" s="424"/>
      <c r="QQM127" s="424"/>
      <c r="QQN127" s="424"/>
      <c r="QQO127" s="424"/>
      <c r="QQP127" s="424"/>
      <c r="QQQ127" s="424"/>
      <c r="QQR127" s="424"/>
      <c r="QQS127" s="424"/>
      <c r="QQT127" s="424"/>
      <c r="QQU127" s="424"/>
      <c r="QQV127" s="424"/>
      <c r="QQW127" s="424"/>
      <c r="QQX127" s="424"/>
      <c r="QQY127" s="424"/>
      <c r="QQZ127" s="424"/>
      <c r="QRA127" s="424"/>
      <c r="QRB127" s="424"/>
      <c r="QRC127" s="424"/>
      <c r="QRD127" s="424"/>
      <c r="QRE127" s="424"/>
      <c r="QRF127" s="424"/>
      <c r="QRG127" s="424"/>
      <c r="QRH127" s="424"/>
      <c r="QRI127" s="424"/>
      <c r="QRJ127" s="424"/>
      <c r="QRK127" s="424"/>
      <c r="QRL127" s="424"/>
      <c r="QRM127" s="424"/>
      <c r="QRN127" s="424"/>
      <c r="QRO127" s="424"/>
      <c r="QRP127" s="424"/>
      <c r="QRQ127" s="424"/>
      <c r="QRR127" s="424"/>
      <c r="QRS127" s="424"/>
      <c r="QRT127" s="424"/>
      <c r="QRU127" s="424"/>
      <c r="QRV127" s="424"/>
      <c r="QRW127" s="424"/>
      <c r="QRX127" s="424"/>
      <c r="QRY127" s="424"/>
      <c r="QRZ127" s="424"/>
      <c r="QSA127" s="424"/>
      <c r="QSB127" s="424"/>
      <c r="QSC127" s="424"/>
      <c r="QSD127" s="424"/>
      <c r="QSE127" s="424"/>
      <c r="QSF127" s="424"/>
      <c r="QSG127" s="424"/>
      <c r="QSH127" s="424"/>
      <c r="QSM127" s="424"/>
      <c r="QSN127" s="424"/>
      <c r="QSO127" s="424"/>
      <c r="QSP127" s="424"/>
      <c r="QSQ127" s="424"/>
      <c r="QSR127" s="424"/>
      <c r="QSS127" s="424"/>
      <c r="QST127" s="424"/>
      <c r="QSU127" s="424"/>
      <c r="QSV127" s="424"/>
      <c r="QSW127" s="424"/>
      <c r="QUO127" s="424"/>
      <c r="QUP127" s="424"/>
      <c r="QUQ127" s="424"/>
      <c r="QUR127" s="424"/>
      <c r="QUS127" s="424"/>
      <c r="QUT127" s="424"/>
      <c r="QUU127" s="424"/>
      <c r="QUV127" s="424"/>
      <c r="QUW127" s="424"/>
      <c r="QUX127" s="424"/>
      <c r="QUY127" s="424"/>
      <c r="QUZ127" s="424"/>
      <c r="QVA127" s="424"/>
      <c r="QVB127" s="424"/>
      <c r="QVC127" s="424"/>
      <c r="QVD127" s="424"/>
      <c r="QVE127" s="424"/>
      <c r="QVF127" s="424"/>
      <c r="QVG127" s="424"/>
      <c r="QVH127" s="424"/>
      <c r="QVI127" s="424"/>
      <c r="QVJ127" s="424"/>
      <c r="QVK127" s="424"/>
      <c r="QVL127" s="424"/>
      <c r="QVM127" s="424"/>
      <c r="QVN127" s="424"/>
      <c r="QVO127" s="424"/>
      <c r="QVP127" s="424"/>
      <c r="QVQ127" s="424"/>
      <c r="QVR127" s="424"/>
      <c r="QVS127" s="424"/>
      <c r="QVT127" s="424"/>
      <c r="QVU127" s="424"/>
      <c r="QVV127" s="424"/>
      <c r="QVW127" s="424"/>
      <c r="QVX127" s="424"/>
      <c r="QVY127" s="424"/>
      <c r="QVZ127" s="424"/>
      <c r="QWA127" s="424"/>
      <c r="QWB127" s="424"/>
      <c r="QWC127" s="424"/>
      <c r="QWD127" s="424"/>
      <c r="QWE127" s="424"/>
      <c r="QWF127" s="424"/>
      <c r="QWG127" s="424"/>
      <c r="QWH127" s="424"/>
      <c r="QWI127" s="424"/>
      <c r="QWJ127" s="424"/>
      <c r="QWK127" s="424"/>
      <c r="QWL127" s="424"/>
      <c r="QWM127" s="424"/>
      <c r="QWN127" s="424"/>
      <c r="QWO127" s="424"/>
      <c r="QWP127" s="424"/>
      <c r="QWQ127" s="424"/>
      <c r="QWR127" s="424"/>
      <c r="QWS127" s="424"/>
      <c r="QWT127" s="424"/>
      <c r="QWU127" s="424"/>
      <c r="QWV127" s="424"/>
      <c r="QWW127" s="424"/>
      <c r="QWX127" s="424"/>
      <c r="QWY127" s="424"/>
      <c r="QWZ127" s="424"/>
      <c r="QXA127" s="424"/>
      <c r="QXB127" s="424"/>
      <c r="QXC127" s="424"/>
      <c r="QXD127" s="424"/>
      <c r="QXE127" s="424"/>
      <c r="QXF127" s="424"/>
      <c r="QXG127" s="424"/>
      <c r="QXH127" s="424"/>
      <c r="QXI127" s="424"/>
      <c r="QXJ127" s="424"/>
      <c r="QXK127" s="424"/>
      <c r="QXL127" s="424"/>
      <c r="QXM127" s="424"/>
      <c r="QXN127" s="424"/>
      <c r="QXO127" s="424"/>
      <c r="QXP127" s="424"/>
      <c r="QXQ127" s="424"/>
      <c r="QXR127" s="424"/>
      <c r="QXS127" s="424"/>
      <c r="QXT127" s="424"/>
      <c r="QXU127" s="424"/>
      <c r="QXV127" s="424"/>
      <c r="QXW127" s="424"/>
      <c r="QXX127" s="424"/>
      <c r="QXY127" s="424"/>
      <c r="QXZ127" s="424"/>
      <c r="QYA127" s="424"/>
      <c r="QYB127" s="424"/>
      <c r="QYC127" s="424"/>
      <c r="QYD127" s="424"/>
      <c r="QYE127" s="424"/>
      <c r="QYF127" s="424"/>
      <c r="QYG127" s="424"/>
      <c r="QYH127" s="424"/>
      <c r="QYI127" s="424"/>
      <c r="QYJ127" s="424"/>
      <c r="QYK127" s="424"/>
      <c r="QYL127" s="424"/>
      <c r="QYM127" s="424"/>
      <c r="QYN127" s="424"/>
      <c r="QYO127" s="424"/>
      <c r="QYP127" s="424"/>
      <c r="QYQ127" s="424"/>
      <c r="QYR127" s="424"/>
      <c r="QYS127" s="424"/>
      <c r="QYT127" s="424"/>
      <c r="QYU127" s="424"/>
      <c r="QYV127" s="424"/>
      <c r="QYW127" s="424"/>
      <c r="QYX127" s="424"/>
      <c r="QYY127" s="424"/>
      <c r="QYZ127" s="424"/>
      <c r="QZA127" s="424"/>
      <c r="QZB127" s="424"/>
      <c r="QZC127" s="424"/>
      <c r="QZD127" s="424"/>
      <c r="QZE127" s="424"/>
      <c r="QZF127" s="424"/>
      <c r="QZG127" s="424"/>
      <c r="QZH127" s="424"/>
      <c r="QZI127" s="424"/>
      <c r="QZJ127" s="424"/>
      <c r="QZK127" s="424"/>
      <c r="QZL127" s="424"/>
      <c r="QZM127" s="424"/>
      <c r="QZN127" s="424"/>
      <c r="QZO127" s="424"/>
      <c r="QZP127" s="424"/>
      <c r="QZQ127" s="424"/>
      <c r="QZR127" s="424"/>
      <c r="QZS127" s="424"/>
      <c r="QZT127" s="424"/>
      <c r="QZU127" s="424"/>
      <c r="QZV127" s="424"/>
      <c r="QZW127" s="424"/>
      <c r="QZX127" s="424"/>
      <c r="QZY127" s="424"/>
      <c r="QZZ127" s="424"/>
      <c r="RAA127" s="424"/>
      <c r="RAB127" s="424"/>
      <c r="RAC127" s="424"/>
      <c r="RAD127" s="424"/>
      <c r="RAE127" s="424"/>
      <c r="RAF127" s="424"/>
      <c r="RAG127" s="424"/>
      <c r="RAH127" s="424"/>
      <c r="RAI127" s="424"/>
      <c r="RAJ127" s="424"/>
      <c r="RAK127" s="424"/>
      <c r="RAL127" s="424"/>
      <c r="RAM127" s="424"/>
      <c r="RAN127" s="424"/>
      <c r="RAO127" s="424"/>
      <c r="RAP127" s="424"/>
      <c r="RAQ127" s="424"/>
      <c r="RAR127" s="424"/>
      <c r="RAS127" s="424"/>
      <c r="RAT127" s="424"/>
      <c r="RAU127" s="424"/>
      <c r="RAV127" s="424"/>
      <c r="RAW127" s="424"/>
      <c r="RAX127" s="424"/>
      <c r="RAY127" s="424"/>
      <c r="RAZ127" s="424"/>
      <c r="RBA127" s="424"/>
      <c r="RBB127" s="424"/>
      <c r="RBC127" s="424"/>
      <c r="RBD127" s="424"/>
      <c r="RBE127" s="424"/>
      <c r="RBF127" s="424"/>
      <c r="RBG127" s="424"/>
      <c r="RBH127" s="424"/>
      <c r="RBI127" s="424"/>
      <c r="RBJ127" s="424"/>
      <c r="RBK127" s="424"/>
      <c r="RBL127" s="424"/>
      <c r="RBM127" s="424"/>
      <c r="RBN127" s="424"/>
      <c r="RBO127" s="424"/>
      <c r="RBP127" s="424"/>
      <c r="RBQ127" s="424"/>
      <c r="RBR127" s="424"/>
      <c r="RBS127" s="424"/>
      <c r="RBT127" s="424"/>
      <c r="RBU127" s="424"/>
      <c r="RBV127" s="424"/>
      <c r="RBW127" s="424"/>
      <c r="RBX127" s="424"/>
      <c r="RBY127" s="424"/>
      <c r="RBZ127" s="424"/>
      <c r="RCA127" s="424"/>
      <c r="RCB127" s="424"/>
      <c r="RCC127" s="424"/>
      <c r="RCD127" s="424"/>
      <c r="RCI127" s="424"/>
      <c r="RCJ127" s="424"/>
      <c r="RCK127" s="424"/>
      <c r="RCL127" s="424"/>
      <c r="RCM127" s="424"/>
      <c r="RCN127" s="424"/>
      <c r="RCO127" s="424"/>
      <c r="RCP127" s="424"/>
      <c r="RCQ127" s="424"/>
      <c r="RCR127" s="424"/>
      <c r="RCS127" s="424"/>
      <c r="REK127" s="424"/>
      <c r="REL127" s="424"/>
      <c r="REM127" s="424"/>
      <c r="REN127" s="424"/>
      <c r="REO127" s="424"/>
      <c r="REP127" s="424"/>
      <c r="REQ127" s="424"/>
      <c r="RER127" s="424"/>
      <c r="RES127" s="424"/>
      <c r="RET127" s="424"/>
      <c r="REU127" s="424"/>
      <c r="REV127" s="424"/>
      <c r="REW127" s="424"/>
      <c r="REX127" s="424"/>
      <c r="REY127" s="424"/>
      <c r="REZ127" s="424"/>
      <c r="RFA127" s="424"/>
      <c r="RFB127" s="424"/>
      <c r="RFC127" s="424"/>
      <c r="RFD127" s="424"/>
      <c r="RFE127" s="424"/>
      <c r="RFF127" s="424"/>
      <c r="RFG127" s="424"/>
      <c r="RFH127" s="424"/>
      <c r="RFI127" s="424"/>
      <c r="RFJ127" s="424"/>
      <c r="RFK127" s="424"/>
      <c r="RFL127" s="424"/>
      <c r="RFM127" s="424"/>
      <c r="RFN127" s="424"/>
      <c r="RFO127" s="424"/>
      <c r="RFP127" s="424"/>
      <c r="RFQ127" s="424"/>
      <c r="RFR127" s="424"/>
      <c r="RFS127" s="424"/>
      <c r="RFT127" s="424"/>
      <c r="RFU127" s="424"/>
      <c r="RFV127" s="424"/>
      <c r="RFW127" s="424"/>
      <c r="RFX127" s="424"/>
      <c r="RFY127" s="424"/>
      <c r="RFZ127" s="424"/>
      <c r="RGA127" s="424"/>
      <c r="RGB127" s="424"/>
      <c r="RGC127" s="424"/>
      <c r="RGD127" s="424"/>
      <c r="RGE127" s="424"/>
      <c r="RGF127" s="424"/>
      <c r="RGG127" s="424"/>
      <c r="RGH127" s="424"/>
      <c r="RGI127" s="424"/>
      <c r="RGJ127" s="424"/>
      <c r="RGK127" s="424"/>
      <c r="RGL127" s="424"/>
      <c r="RGM127" s="424"/>
      <c r="RGN127" s="424"/>
      <c r="RGO127" s="424"/>
      <c r="RGP127" s="424"/>
      <c r="RGQ127" s="424"/>
      <c r="RGR127" s="424"/>
      <c r="RGS127" s="424"/>
      <c r="RGT127" s="424"/>
      <c r="RGU127" s="424"/>
      <c r="RGV127" s="424"/>
      <c r="RGW127" s="424"/>
      <c r="RGX127" s="424"/>
      <c r="RGY127" s="424"/>
      <c r="RGZ127" s="424"/>
      <c r="RHA127" s="424"/>
      <c r="RHB127" s="424"/>
      <c r="RHC127" s="424"/>
      <c r="RHD127" s="424"/>
      <c r="RHE127" s="424"/>
      <c r="RHF127" s="424"/>
      <c r="RHG127" s="424"/>
      <c r="RHH127" s="424"/>
      <c r="RHI127" s="424"/>
      <c r="RHJ127" s="424"/>
      <c r="RHK127" s="424"/>
      <c r="RHL127" s="424"/>
      <c r="RHM127" s="424"/>
      <c r="RHN127" s="424"/>
      <c r="RHO127" s="424"/>
      <c r="RHP127" s="424"/>
      <c r="RHQ127" s="424"/>
      <c r="RHR127" s="424"/>
      <c r="RHS127" s="424"/>
      <c r="RHT127" s="424"/>
      <c r="RHU127" s="424"/>
      <c r="RHV127" s="424"/>
      <c r="RHW127" s="424"/>
      <c r="RHX127" s="424"/>
      <c r="RHY127" s="424"/>
      <c r="RHZ127" s="424"/>
      <c r="RIA127" s="424"/>
      <c r="RIB127" s="424"/>
      <c r="RIC127" s="424"/>
      <c r="RID127" s="424"/>
      <c r="RIE127" s="424"/>
      <c r="RIF127" s="424"/>
      <c r="RIG127" s="424"/>
      <c r="RIH127" s="424"/>
      <c r="RII127" s="424"/>
      <c r="RIJ127" s="424"/>
      <c r="RIK127" s="424"/>
      <c r="RIL127" s="424"/>
      <c r="RIM127" s="424"/>
      <c r="RIN127" s="424"/>
      <c r="RIO127" s="424"/>
      <c r="RIP127" s="424"/>
      <c r="RIQ127" s="424"/>
      <c r="RIR127" s="424"/>
      <c r="RIS127" s="424"/>
      <c r="RIT127" s="424"/>
      <c r="RIU127" s="424"/>
      <c r="RIV127" s="424"/>
      <c r="RIW127" s="424"/>
      <c r="RIX127" s="424"/>
      <c r="RIY127" s="424"/>
      <c r="RIZ127" s="424"/>
      <c r="RJA127" s="424"/>
      <c r="RJB127" s="424"/>
      <c r="RJC127" s="424"/>
      <c r="RJD127" s="424"/>
      <c r="RJE127" s="424"/>
      <c r="RJF127" s="424"/>
      <c r="RJG127" s="424"/>
      <c r="RJH127" s="424"/>
      <c r="RJI127" s="424"/>
      <c r="RJJ127" s="424"/>
      <c r="RJK127" s="424"/>
      <c r="RJL127" s="424"/>
      <c r="RJM127" s="424"/>
      <c r="RJN127" s="424"/>
      <c r="RJO127" s="424"/>
      <c r="RJP127" s="424"/>
      <c r="RJQ127" s="424"/>
      <c r="RJR127" s="424"/>
      <c r="RJS127" s="424"/>
      <c r="RJT127" s="424"/>
      <c r="RJU127" s="424"/>
      <c r="RJV127" s="424"/>
      <c r="RJW127" s="424"/>
      <c r="RJX127" s="424"/>
      <c r="RJY127" s="424"/>
      <c r="RJZ127" s="424"/>
      <c r="RKA127" s="424"/>
      <c r="RKB127" s="424"/>
      <c r="RKC127" s="424"/>
      <c r="RKD127" s="424"/>
      <c r="RKE127" s="424"/>
      <c r="RKF127" s="424"/>
      <c r="RKG127" s="424"/>
      <c r="RKH127" s="424"/>
      <c r="RKI127" s="424"/>
      <c r="RKJ127" s="424"/>
      <c r="RKK127" s="424"/>
      <c r="RKL127" s="424"/>
      <c r="RKM127" s="424"/>
      <c r="RKN127" s="424"/>
      <c r="RKO127" s="424"/>
      <c r="RKP127" s="424"/>
      <c r="RKQ127" s="424"/>
      <c r="RKR127" s="424"/>
      <c r="RKS127" s="424"/>
      <c r="RKT127" s="424"/>
      <c r="RKU127" s="424"/>
      <c r="RKV127" s="424"/>
      <c r="RKW127" s="424"/>
      <c r="RKX127" s="424"/>
      <c r="RKY127" s="424"/>
      <c r="RKZ127" s="424"/>
      <c r="RLA127" s="424"/>
      <c r="RLB127" s="424"/>
      <c r="RLC127" s="424"/>
      <c r="RLD127" s="424"/>
      <c r="RLE127" s="424"/>
      <c r="RLF127" s="424"/>
      <c r="RLG127" s="424"/>
      <c r="RLH127" s="424"/>
      <c r="RLI127" s="424"/>
      <c r="RLJ127" s="424"/>
      <c r="RLK127" s="424"/>
      <c r="RLL127" s="424"/>
      <c r="RLM127" s="424"/>
      <c r="RLN127" s="424"/>
      <c r="RLO127" s="424"/>
      <c r="RLP127" s="424"/>
      <c r="RLQ127" s="424"/>
      <c r="RLR127" s="424"/>
      <c r="RLS127" s="424"/>
      <c r="RLT127" s="424"/>
      <c r="RLU127" s="424"/>
      <c r="RLV127" s="424"/>
      <c r="RLW127" s="424"/>
      <c r="RLX127" s="424"/>
      <c r="RLY127" s="424"/>
      <c r="RLZ127" s="424"/>
      <c r="RME127" s="424"/>
      <c r="RMF127" s="424"/>
      <c r="RMG127" s="424"/>
      <c r="RMH127" s="424"/>
      <c r="RMI127" s="424"/>
      <c r="RMJ127" s="424"/>
      <c r="RMK127" s="424"/>
      <c r="RML127" s="424"/>
      <c r="RMM127" s="424"/>
      <c r="RMN127" s="424"/>
      <c r="RMO127" s="424"/>
      <c r="ROG127" s="424"/>
      <c r="ROH127" s="424"/>
      <c r="ROI127" s="424"/>
      <c r="ROJ127" s="424"/>
      <c r="ROK127" s="424"/>
      <c r="ROL127" s="424"/>
      <c r="ROM127" s="424"/>
      <c r="RON127" s="424"/>
      <c r="ROO127" s="424"/>
      <c r="ROP127" s="424"/>
      <c r="ROQ127" s="424"/>
      <c r="ROR127" s="424"/>
      <c r="ROS127" s="424"/>
      <c r="ROT127" s="424"/>
      <c r="ROU127" s="424"/>
      <c r="ROV127" s="424"/>
      <c r="ROW127" s="424"/>
      <c r="ROX127" s="424"/>
      <c r="ROY127" s="424"/>
      <c r="ROZ127" s="424"/>
      <c r="RPA127" s="424"/>
      <c r="RPB127" s="424"/>
      <c r="RPC127" s="424"/>
      <c r="RPD127" s="424"/>
      <c r="RPE127" s="424"/>
      <c r="RPF127" s="424"/>
      <c r="RPG127" s="424"/>
      <c r="RPH127" s="424"/>
      <c r="RPI127" s="424"/>
      <c r="RPJ127" s="424"/>
      <c r="RPK127" s="424"/>
      <c r="RPL127" s="424"/>
      <c r="RPM127" s="424"/>
      <c r="RPN127" s="424"/>
      <c r="RPO127" s="424"/>
      <c r="RPP127" s="424"/>
      <c r="RPQ127" s="424"/>
      <c r="RPR127" s="424"/>
      <c r="RPS127" s="424"/>
      <c r="RPT127" s="424"/>
      <c r="RPU127" s="424"/>
      <c r="RPV127" s="424"/>
      <c r="RPW127" s="424"/>
      <c r="RPX127" s="424"/>
      <c r="RPY127" s="424"/>
      <c r="RPZ127" s="424"/>
      <c r="RQA127" s="424"/>
      <c r="RQB127" s="424"/>
      <c r="RQC127" s="424"/>
      <c r="RQD127" s="424"/>
      <c r="RQE127" s="424"/>
      <c r="RQF127" s="424"/>
      <c r="RQG127" s="424"/>
      <c r="RQH127" s="424"/>
      <c r="RQI127" s="424"/>
      <c r="RQJ127" s="424"/>
      <c r="RQK127" s="424"/>
      <c r="RQL127" s="424"/>
      <c r="RQM127" s="424"/>
      <c r="RQN127" s="424"/>
      <c r="RQO127" s="424"/>
      <c r="RQP127" s="424"/>
      <c r="RQQ127" s="424"/>
      <c r="RQR127" s="424"/>
      <c r="RQS127" s="424"/>
      <c r="RQT127" s="424"/>
      <c r="RQU127" s="424"/>
      <c r="RQV127" s="424"/>
      <c r="RQW127" s="424"/>
      <c r="RQX127" s="424"/>
      <c r="RQY127" s="424"/>
      <c r="RQZ127" s="424"/>
      <c r="RRA127" s="424"/>
      <c r="RRB127" s="424"/>
      <c r="RRC127" s="424"/>
      <c r="RRD127" s="424"/>
      <c r="RRE127" s="424"/>
      <c r="RRF127" s="424"/>
      <c r="RRG127" s="424"/>
      <c r="RRH127" s="424"/>
      <c r="RRI127" s="424"/>
      <c r="RRJ127" s="424"/>
      <c r="RRK127" s="424"/>
      <c r="RRL127" s="424"/>
      <c r="RRM127" s="424"/>
      <c r="RRN127" s="424"/>
      <c r="RRO127" s="424"/>
      <c r="RRP127" s="424"/>
      <c r="RRQ127" s="424"/>
      <c r="RRR127" s="424"/>
      <c r="RRS127" s="424"/>
      <c r="RRT127" s="424"/>
      <c r="RRU127" s="424"/>
      <c r="RRV127" s="424"/>
      <c r="RRW127" s="424"/>
      <c r="RRX127" s="424"/>
      <c r="RRY127" s="424"/>
      <c r="RRZ127" s="424"/>
      <c r="RSA127" s="424"/>
      <c r="RSB127" s="424"/>
      <c r="RSC127" s="424"/>
      <c r="RSD127" s="424"/>
      <c r="RSE127" s="424"/>
      <c r="RSF127" s="424"/>
      <c r="RSG127" s="424"/>
      <c r="RSH127" s="424"/>
      <c r="RSI127" s="424"/>
      <c r="RSJ127" s="424"/>
      <c r="RSK127" s="424"/>
      <c r="RSL127" s="424"/>
      <c r="RSM127" s="424"/>
      <c r="RSN127" s="424"/>
      <c r="RSO127" s="424"/>
      <c r="RSP127" s="424"/>
      <c r="RSQ127" s="424"/>
      <c r="RSR127" s="424"/>
      <c r="RSS127" s="424"/>
      <c r="RST127" s="424"/>
      <c r="RSU127" s="424"/>
      <c r="RSV127" s="424"/>
      <c r="RSW127" s="424"/>
      <c r="RSX127" s="424"/>
      <c r="RSY127" s="424"/>
      <c r="RSZ127" s="424"/>
      <c r="RTA127" s="424"/>
      <c r="RTB127" s="424"/>
      <c r="RTC127" s="424"/>
      <c r="RTD127" s="424"/>
      <c r="RTE127" s="424"/>
      <c r="RTF127" s="424"/>
      <c r="RTG127" s="424"/>
      <c r="RTH127" s="424"/>
      <c r="RTI127" s="424"/>
      <c r="RTJ127" s="424"/>
      <c r="RTK127" s="424"/>
      <c r="RTL127" s="424"/>
      <c r="RTM127" s="424"/>
      <c r="RTN127" s="424"/>
      <c r="RTO127" s="424"/>
      <c r="RTP127" s="424"/>
      <c r="RTQ127" s="424"/>
      <c r="RTR127" s="424"/>
      <c r="RTS127" s="424"/>
      <c r="RTT127" s="424"/>
      <c r="RTU127" s="424"/>
      <c r="RTV127" s="424"/>
      <c r="RTW127" s="424"/>
      <c r="RTX127" s="424"/>
      <c r="RTY127" s="424"/>
      <c r="RTZ127" s="424"/>
      <c r="RUA127" s="424"/>
      <c r="RUB127" s="424"/>
      <c r="RUC127" s="424"/>
      <c r="RUD127" s="424"/>
      <c r="RUE127" s="424"/>
      <c r="RUF127" s="424"/>
      <c r="RUG127" s="424"/>
      <c r="RUH127" s="424"/>
      <c r="RUI127" s="424"/>
      <c r="RUJ127" s="424"/>
      <c r="RUK127" s="424"/>
      <c r="RUL127" s="424"/>
      <c r="RUM127" s="424"/>
      <c r="RUN127" s="424"/>
      <c r="RUO127" s="424"/>
      <c r="RUP127" s="424"/>
      <c r="RUQ127" s="424"/>
      <c r="RUR127" s="424"/>
      <c r="RUS127" s="424"/>
      <c r="RUT127" s="424"/>
      <c r="RUU127" s="424"/>
      <c r="RUV127" s="424"/>
      <c r="RUW127" s="424"/>
      <c r="RUX127" s="424"/>
      <c r="RUY127" s="424"/>
      <c r="RUZ127" s="424"/>
      <c r="RVA127" s="424"/>
      <c r="RVB127" s="424"/>
      <c r="RVC127" s="424"/>
      <c r="RVD127" s="424"/>
      <c r="RVE127" s="424"/>
      <c r="RVF127" s="424"/>
      <c r="RVG127" s="424"/>
      <c r="RVH127" s="424"/>
      <c r="RVI127" s="424"/>
      <c r="RVJ127" s="424"/>
      <c r="RVK127" s="424"/>
      <c r="RVL127" s="424"/>
      <c r="RVM127" s="424"/>
      <c r="RVN127" s="424"/>
      <c r="RVO127" s="424"/>
      <c r="RVP127" s="424"/>
      <c r="RVQ127" s="424"/>
      <c r="RVR127" s="424"/>
      <c r="RVS127" s="424"/>
      <c r="RVT127" s="424"/>
      <c r="RVU127" s="424"/>
      <c r="RVV127" s="424"/>
      <c r="RWA127" s="424"/>
      <c r="RWB127" s="424"/>
      <c r="RWC127" s="424"/>
      <c r="RWD127" s="424"/>
      <c r="RWE127" s="424"/>
      <c r="RWF127" s="424"/>
      <c r="RWG127" s="424"/>
      <c r="RWH127" s="424"/>
      <c r="RWI127" s="424"/>
      <c r="RWJ127" s="424"/>
      <c r="RWK127" s="424"/>
      <c r="RYC127" s="424"/>
      <c r="RYD127" s="424"/>
      <c r="RYE127" s="424"/>
      <c r="RYF127" s="424"/>
      <c r="RYG127" s="424"/>
      <c r="RYH127" s="424"/>
      <c r="RYI127" s="424"/>
      <c r="RYJ127" s="424"/>
      <c r="RYK127" s="424"/>
      <c r="RYL127" s="424"/>
      <c r="RYM127" s="424"/>
      <c r="RYN127" s="424"/>
      <c r="RYO127" s="424"/>
      <c r="RYP127" s="424"/>
      <c r="RYQ127" s="424"/>
      <c r="RYR127" s="424"/>
      <c r="RYS127" s="424"/>
      <c r="RYT127" s="424"/>
      <c r="RYU127" s="424"/>
      <c r="RYV127" s="424"/>
      <c r="RYW127" s="424"/>
      <c r="RYX127" s="424"/>
      <c r="RYY127" s="424"/>
      <c r="RYZ127" s="424"/>
      <c r="RZA127" s="424"/>
      <c r="RZB127" s="424"/>
      <c r="RZC127" s="424"/>
      <c r="RZD127" s="424"/>
      <c r="RZE127" s="424"/>
      <c r="RZF127" s="424"/>
      <c r="RZG127" s="424"/>
      <c r="RZH127" s="424"/>
      <c r="RZI127" s="424"/>
      <c r="RZJ127" s="424"/>
      <c r="RZK127" s="424"/>
      <c r="RZL127" s="424"/>
      <c r="RZM127" s="424"/>
      <c r="RZN127" s="424"/>
      <c r="RZO127" s="424"/>
      <c r="RZP127" s="424"/>
      <c r="RZQ127" s="424"/>
      <c r="RZR127" s="424"/>
      <c r="RZS127" s="424"/>
      <c r="RZT127" s="424"/>
      <c r="RZU127" s="424"/>
      <c r="RZV127" s="424"/>
      <c r="RZW127" s="424"/>
      <c r="RZX127" s="424"/>
      <c r="RZY127" s="424"/>
      <c r="RZZ127" s="424"/>
      <c r="SAA127" s="424"/>
      <c r="SAB127" s="424"/>
      <c r="SAC127" s="424"/>
      <c r="SAD127" s="424"/>
      <c r="SAE127" s="424"/>
      <c r="SAF127" s="424"/>
      <c r="SAG127" s="424"/>
      <c r="SAH127" s="424"/>
      <c r="SAI127" s="424"/>
      <c r="SAJ127" s="424"/>
      <c r="SAK127" s="424"/>
      <c r="SAL127" s="424"/>
      <c r="SAM127" s="424"/>
      <c r="SAN127" s="424"/>
      <c r="SAO127" s="424"/>
      <c r="SAP127" s="424"/>
      <c r="SAQ127" s="424"/>
      <c r="SAR127" s="424"/>
      <c r="SAS127" s="424"/>
      <c r="SAT127" s="424"/>
      <c r="SAU127" s="424"/>
      <c r="SAV127" s="424"/>
      <c r="SAW127" s="424"/>
      <c r="SAX127" s="424"/>
      <c r="SAY127" s="424"/>
      <c r="SAZ127" s="424"/>
      <c r="SBA127" s="424"/>
      <c r="SBB127" s="424"/>
      <c r="SBC127" s="424"/>
      <c r="SBD127" s="424"/>
      <c r="SBE127" s="424"/>
      <c r="SBF127" s="424"/>
      <c r="SBG127" s="424"/>
      <c r="SBH127" s="424"/>
      <c r="SBI127" s="424"/>
      <c r="SBJ127" s="424"/>
      <c r="SBK127" s="424"/>
      <c r="SBL127" s="424"/>
      <c r="SBM127" s="424"/>
      <c r="SBN127" s="424"/>
      <c r="SBO127" s="424"/>
      <c r="SBP127" s="424"/>
      <c r="SBQ127" s="424"/>
      <c r="SBR127" s="424"/>
      <c r="SBS127" s="424"/>
      <c r="SBT127" s="424"/>
      <c r="SBU127" s="424"/>
      <c r="SBV127" s="424"/>
      <c r="SBW127" s="424"/>
      <c r="SBX127" s="424"/>
      <c r="SBY127" s="424"/>
      <c r="SBZ127" s="424"/>
      <c r="SCA127" s="424"/>
      <c r="SCB127" s="424"/>
      <c r="SCC127" s="424"/>
      <c r="SCD127" s="424"/>
      <c r="SCE127" s="424"/>
      <c r="SCF127" s="424"/>
      <c r="SCG127" s="424"/>
      <c r="SCH127" s="424"/>
      <c r="SCI127" s="424"/>
      <c r="SCJ127" s="424"/>
      <c r="SCK127" s="424"/>
      <c r="SCL127" s="424"/>
      <c r="SCM127" s="424"/>
      <c r="SCN127" s="424"/>
      <c r="SCO127" s="424"/>
      <c r="SCP127" s="424"/>
      <c r="SCQ127" s="424"/>
      <c r="SCR127" s="424"/>
      <c r="SCS127" s="424"/>
      <c r="SCT127" s="424"/>
      <c r="SCU127" s="424"/>
      <c r="SCV127" s="424"/>
      <c r="SCW127" s="424"/>
      <c r="SCX127" s="424"/>
      <c r="SCY127" s="424"/>
      <c r="SCZ127" s="424"/>
      <c r="SDA127" s="424"/>
      <c r="SDB127" s="424"/>
      <c r="SDC127" s="424"/>
      <c r="SDD127" s="424"/>
      <c r="SDE127" s="424"/>
      <c r="SDF127" s="424"/>
      <c r="SDG127" s="424"/>
      <c r="SDH127" s="424"/>
      <c r="SDI127" s="424"/>
      <c r="SDJ127" s="424"/>
      <c r="SDK127" s="424"/>
      <c r="SDL127" s="424"/>
      <c r="SDM127" s="424"/>
      <c r="SDN127" s="424"/>
      <c r="SDO127" s="424"/>
      <c r="SDP127" s="424"/>
      <c r="SDQ127" s="424"/>
      <c r="SDR127" s="424"/>
      <c r="SDS127" s="424"/>
      <c r="SDT127" s="424"/>
      <c r="SDU127" s="424"/>
      <c r="SDV127" s="424"/>
      <c r="SDW127" s="424"/>
      <c r="SDX127" s="424"/>
      <c r="SDY127" s="424"/>
      <c r="SDZ127" s="424"/>
      <c r="SEA127" s="424"/>
      <c r="SEB127" s="424"/>
      <c r="SEC127" s="424"/>
      <c r="SED127" s="424"/>
      <c r="SEE127" s="424"/>
      <c r="SEF127" s="424"/>
      <c r="SEG127" s="424"/>
      <c r="SEH127" s="424"/>
      <c r="SEI127" s="424"/>
      <c r="SEJ127" s="424"/>
      <c r="SEK127" s="424"/>
      <c r="SEL127" s="424"/>
      <c r="SEM127" s="424"/>
      <c r="SEN127" s="424"/>
      <c r="SEO127" s="424"/>
      <c r="SEP127" s="424"/>
      <c r="SEQ127" s="424"/>
      <c r="SER127" s="424"/>
      <c r="SES127" s="424"/>
      <c r="SET127" s="424"/>
      <c r="SEU127" s="424"/>
      <c r="SEV127" s="424"/>
      <c r="SEW127" s="424"/>
      <c r="SEX127" s="424"/>
      <c r="SEY127" s="424"/>
      <c r="SEZ127" s="424"/>
      <c r="SFA127" s="424"/>
      <c r="SFB127" s="424"/>
      <c r="SFC127" s="424"/>
      <c r="SFD127" s="424"/>
      <c r="SFE127" s="424"/>
      <c r="SFF127" s="424"/>
      <c r="SFG127" s="424"/>
      <c r="SFH127" s="424"/>
      <c r="SFI127" s="424"/>
      <c r="SFJ127" s="424"/>
      <c r="SFK127" s="424"/>
      <c r="SFL127" s="424"/>
      <c r="SFM127" s="424"/>
      <c r="SFN127" s="424"/>
      <c r="SFO127" s="424"/>
      <c r="SFP127" s="424"/>
      <c r="SFQ127" s="424"/>
      <c r="SFR127" s="424"/>
      <c r="SFW127" s="424"/>
      <c r="SFX127" s="424"/>
      <c r="SFY127" s="424"/>
      <c r="SFZ127" s="424"/>
      <c r="SGA127" s="424"/>
      <c r="SGB127" s="424"/>
      <c r="SGC127" s="424"/>
      <c r="SGD127" s="424"/>
      <c r="SGE127" s="424"/>
      <c r="SGF127" s="424"/>
      <c r="SGG127" s="424"/>
      <c r="SHY127" s="424"/>
      <c r="SHZ127" s="424"/>
      <c r="SIA127" s="424"/>
      <c r="SIB127" s="424"/>
      <c r="SIC127" s="424"/>
      <c r="SID127" s="424"/>
      <c r="SIE127" s="424"/>
      <c r="SIF127" s="424"/>
      <c r="SIG127" s="424"/>
      <c r="SIH127" s="424"/>
      <c r="SII127" s="424"/>
      <c r="SIJ127" s="424"/>
      <c r="SIK127" s="424"/>
      <c r="SIL127" s="424"/>
      <c r="SIM127" s="424"/>
      <c r="SIN127" s="424"/>
      <c r="SIO127" s="424"/>
      <c r="SIP127" s="424"/>
      <c r="SIQ127" s="424"/>
      <c r="SIR127" s="424"/>
      <c r="SIS127" s="424"/>
      <c r="SIT127" s="424"/>
      <c r="SIU127" s="424"/>
      <c r="SIV127" s="424"/>
      <c r="SIW127" s="424"/>
      <c r="SIX127" s="424"/>
      <c r="SIY127" s="424"/>
      <c r="SIZ127" s="424"/>
      <c r="SJA127" s="424"/>
      <c r="SJB127" s="424"/>
      <c r="SJC127" s="424"/>
      <c r="SJD127" s="424"/>
      <c r="SJE127" s="424"/>
      <c r="SJF127" s="424"/>
      <c r="SJG127" s="424"/>
      <c r="SJH127" s="424"/>
      <c r="SJI127" s="424"/>
      <c r="SJJ127" s="424"/>
      <c r="SJK127" s="424"/>
      <c r="SJL127" s="424"/>
      <c r="SJM127" s="424"/>
      <c r="SJN127" s="424"/>
      <c r="SJO127" s="424"/>
      <c r="SJP127" s="424"/>
      <c r="SJQ127" s="424"/>
      <c r="SJR127" s="424"/>
      <c r="SJS127" s="424"/>
      <c r="SJT127" s="424"/>
      <c r="SJU127" s="424"/>
      <c r="SJV127" s="424"/>
      <c r="SJW127" s="424"/>
      <c r="SJX127" s="424"/>
      <c r="SJY127" s="424"/>
      <c r="SJZ127" s="424"/>
      <c r="SKA127" s="424"/>
      <c r="SKB127" s="424"/>
      <c r="SKC127" s="424"/>
      <c r="SKD127" s="424"/>
      <c r="SKE127" s="424"/>
      <c r="SKF127" s="424"/>
      <c r="SKG127" s="424"/>
      <c r="SKH127" s="424"/>
      <c r="SKI127" s="424"/>
      <c r="SKJ127" s="424"/>
      <c r="SKK127" s="424"/>
      <c r="SKL127" s="424"/>
      <c r="SKM127" s="424"/>
      <c r="SKN127" s="424"/>
      <c r="SKO127" s="424"/>
      <c r="SKP127" s="424"/>
      <c r="SKQ127" s="424"/>
      <c r="SKR127" s="424"/>
      <c r="SKS127" s="424"/>
      <c r="SKT127" s="424"/>
      <c r="SKU127" s="424"/>
      <c r="SKV127" s="424"/>
      <c r="SKW127" s="424"/>
      <c r="SKX127" s="424"/>
      <c r="SKY127" s="424"/>
      <c r="SKZ127" s="424"/>
      <c r="SLA127" s="424"/>
      <c r="SLB127" s="424"/>
      <c r="SLC127" s="424"/>
      <c r="SLD127" s="424"/>
      <c r="SLE127" s="424"/>
      <c r="SLF127" s="424"/>
      <c r="SLG127" s="424"/>
      <c r="SLH127" s="424"/>
      <c r="SLI127" s="424"/>
      <c r="SLJ127" s="424"/>
      <c r="SLK127" s="424"/>
      <c r="SLL127" s="424"/>
      <c r="SLM127" s="424"/>
      <c r="SLN127" s="424"/>
      <c r="SLO127" s="424"/>
      <c r="SLP127" s="424"/>
      <c r="SLQ127" s="424"/>
      <c r="SLR127" s="424"/>
      <c r="SLS127" s="424"/>
      <c r="SLT127" s="424"/>
      <c r="SLU127" s="424"/>
      <c r="SLV127" s="424"/>
      <c r="SLW127" s="424"/>
      <c r="SLX127" s="424"/>
      <c r="SLY127" s="424"/>
      <c r="SLZ127" s="424"/>
      <c r="SMA127" s="424"/>
      <c r="SMB127" s="424"/>
      <c r="SMC127" s="424"/>
      <c r="SMD127" s="424"/>
      <c r="SME127" s="424"/>
      <c r="SMF127" s="424"/>
      <c r="SMG127" s="424"/>
      <c r="SMH127" s="424"/>
      <c r="SMI127" s="424"/>
      <c r="SMJ127" s="424"/>
      <c r="SMK127" s="424"/>
      <c r="SML127" s="424"/>
      <c r="SMM127" s="424"/>
      <c r="SMN127" s="424"/>
      <c r="SMO127" s="424"/>
      <c r="SMP127" s="424"/>
      <c r="SMQ127" s="424"/>
      <c r="SMR127" s="424"/>
      <c r="SMS127" s="424"/>
      <c r="SMT127" s="424"/>
      <c r="SMU127" s="424"/>
      <c r="SMV127" s="424"/>
      <c r="SMW127" s="424"/>
      <c r="SMX127" s="424"/>
      <c r="SMY127" s="424"/>
      <c r="SMZ127" s="424"/>
      <c r="SNA127" s="424"/>
      <c r="SNB127" s="424"/>
      <c r="SNC127" s="424"/>
      <c r="SND127" s="424"/>
      <c r="SNE127" s="424"/>
      <c r="SNF127" s="424"/>
      <c r="SNG127" s="424"/>
      <c r="SNH127" s="424"/>
      <c r="SNI127" s="424"/>
      <c r="SNJ127" s="424"/>
      <c r="SNK127" s="424"/>
      <c r="SNL127" s="424"/>
      <c r="SNM127" s="424"/>
      <c r="SNN127" s="424"/>
      <c r="SNO127" s="424"/>
      <c r="SNP127" s="424"/>
      <c r="SNQ127" s="424"/>
      <c r="SNR127" s="424"/>
      <c r="SNS127" s="424"/>
      <c r="SNT127" s="424"/>
      <c r="SNU127" s="424"/>
      <c r="SNV127" s="424"/>
      <c r="SNW127" s="424"/>
      <c r="SNX127" s="424"/>
      <c r="SNY127" s="424"/>
      <c r="SNZ127" s="424"/>
      <c r="SOA127" s="424"/>
      <c r="SOB127" s="424"/>
      <c r="SOC127" s="424"/>
      <c r="SOD127" s="424"/>
      <c r="SOE127" s="424"/>
      <c r="SOF127" s="424"/>
      <c r="SOG127" s="424"/>
      <c r="SOH127" s="424"/>
      <c r="SOI127" s="424"/>
      <c r="SOJ127" s="424"/>
      <c r="SOK127" s="424"/>
      <c r="SOL127" s="424"/>
      <c r="SOM127" s="424"/>
      <c r="SON127" s="424"/>
      <c r="SOO127" s="424"/>
      <c r="SOP127" s="424"/>
      <c r="SOQ127" s="424"/>
      <c r="SOR127" s="424"/>
      <c r="SOS127" s="424"/>
      <c r="SOT127" s="424"/>
      <c r="SOU127" s="424"/>
      <c r="SOV127" s="424"/>
      <c r="SOW127" s="424"/>
      <c r="SOX127" s="424"/>
      <c r="SOY127" s="424"/>
      <c r="SOZ127" s="424"/>
      <c r="SPA127" s="424"/>
      <c r="SPB127" s="424"/>
      <c r="SPC127" s="424"/>
      <c r="SPD127" s="424"/>
      <c r="SPE127" s="424"/>
      <c r="SPF127" s="424"/>
      <c r="SPG127" s="424"/>
      <c r="SPH127" s="424"/>
      <c r="SPI127" s="424"/>
      <c r="SPJ127" s="424"/>
      <c r="SPK127" s="424"/>
      <c r="SPL127" s="424"/>
      <c r="SPM127" s="424"/>
      <c r="SPN127" s="424"/>
      <c r="SPS127" s="424"/>
      <c r="SPT127" s="424"/>
      <c r="SPU127" s="424"/>
      <c r="SPV127" s="424"/>
      <c r="SPW127" s="424"/>
      <c r="SPX127" s="424"/>
      <c r="SPY127" s="424"/>
      <c r="SPZ127" s="424"/>
      <c r="SQA127" s="424"/>
      <c r="SQB127" s="424"/>
      <c r="SQC127" s="424"/>
      <c r="SRU127" s="424"/>
      <c r="SRV127" s="424"/>
      <c r="SRW127" s="424"/>
      <c r="SRX127" s="424"/>
      <c r="SRY127" s="424"/>
      <c r="SRZ127" s="424"/>
      <c r="SSA127" s="424"/>
      <c r="SSB127" s="424"/>
      <c r="SSC127" s="424"/>
      <c r="SSD127" s="424"/>
      <c r="SSE127" s="424"/>
      <c r="SSF127" s="424"/>
      <c r="SSG127" s="424"/>
      <c r="SSH127" s="424"/>
      <c r="SSI127" s="424"/>
      <c r="SSJ127" s="424"/>
      <c r="SSK127" s="424"/>
      <c r="SSL127" s="424"/>
      <c r="SSM127" s="424"/>
      <c r="SSN127" s="424"/>
      <c r="SSO127" s="424"/>
      <c r="SSP127" s="424"/>
      <c r="SSQ127" s="424"/>
      <c r="SSR127" s="424"/>
      <c r="SSS127" s="424"/>
      <c r="SST127" s="424"/>
      <c r="SSU127" s="424"/>
      <c r="SSV127" s="424"/>
      <c r="SSW127" s="424"/>
      <c r="SSX127" s="424"/>
      <c r="SSY127" s="424"/>
      <c r="SSZ127" s="424"/>
      <c r="STA127" s="424"/>
      <c r="STB127" s="424"/>
      <c r="STC127" s="424"/>
      <c r="STD127" s="424"/>
      <c r="STE127" s="424"/>
      <c r="STF127" s="424"/>
      <c r="STG127" s="424"/>
      <c r="STH127" s="424"/>
      <c r="STI127" s="424"/>
      <c r="STJ127" s="424"/>
      <c r="STK127" s="424"/>
      <c r="STL127" s="424"/>
      <c r="STM127" s="424"/>
      <c r="STN127" s="424"/>
      <c r="STO127" s="424"/>
      <c r="STP127" s="424"/>
      <c r="STQ127" s="424"/>
      <c r="STR127" s="424"/>
      <c r="STS127" s="424"/>
      <c r="STT127" s="424"/>
      <c r="STU127" s="424"/>
      <c r="STV127" s="424"/>
      <c r="STW127" s="424"/>
      <c r="STX127" s="424"/>
      <c r="STY127" s="424"/>
      <c r="STZ127" s="424"/>
      <c r="SUA127" s="424"/>
      <c r="SUB127" s="424"/>
      <c r="SUC127" s="424"/>
      <c r="SUD127" s="424"/>
      <c r="SUE127" s="424"/>
      <c r="SUF127" s="424"/>
      <c r="SUG127" s="424"/>
      <c r="SUH127" s="424"/>
      <c r="SUI127" s="424"/>
      <c r="SUJ127" s="424"/>
      <c r="SUK127" s="424"/>
      <c r="SUL127" s="424"/>
      <c r="SUM127" s="424"/>
      <c r="SUN127" s="424"/>
      <c r="SUO127" s="424"/>
      <c r="SUP127" s="424"/>
      <c r="SUQ127" s="424"/>
      <c r="SUR127" s="424"/>
      <c r="SUS127" s="424"/>
      <c r="SUT127" s="424"/>
      <c r="SUU127" s="424"/>
      <c r="SUV127" s="424"/>
      <c r="SUW127" s="424"/>
      <c r="SUX127" s="424"/>
      <c r="SUY127" s="424"/>
      <c r="SUZ127" s="424"/>
      <c r="SVA127" s="424"/>
      <c r="SVB127" s="424"/>
      <c r="SVC127" s="424"/>
      <c r="SVD127" s="424"/>
      <c r="SVE127" s="424"/>
      <c r="SVF127" s="424"/>
      <c r="SVG127" s="424"/>
      <c r="SVH127" s="424"/>
      <c r="SVI127" s="424"/>
      <c r="SVJ127" s="424"/>
      <c r="SVK127" s="424"/>
      <c r="SVL127" s="424"/>
      <c r="SVM127" s="424"/>
      <c r="SVN127" s="424"/>
      <c r="SVO127" s="424"/>
      <c r="SVP127" s="424"/>
      <c r="SVQ127" s="424"/>
      <c r="SVR127" s="424"/>
      <c r="SVS127" s="424"/>
      <c r="SVT127" s="424"/>
      <c r="SVU127" s="424"/>
      <c r="SVV127" s="424"/>
      <c r="SVW127" s="424"/>
      <c r="SVX127" s="424"/>
      <c r="SVY127" s="424"/>
      <c r="SVZ127" s="424"/>
      <c r="SWA127" s="424"/>
      <c r="SWB127" s="424"/>
      <c r="SWC127" s="424"/>
      <c r="SWD127" s="424"/>
      <c r="SWE127" s="424"/>
      <c r="SWF127" s="424"/>
      <c r="SWG127" s="424"/>
      <c r="SWH127" s="424"/>
      <c r="SWI127" s="424"/>
      <c r="SWJ127" s="424"/>
      <c r="SWK127" s="424"/>
      <c r="SWL127" s="424"/>
      <c r="SWM127" s="424"/>
      <c r="SWN127" s="424"/>
      <c r="SWO127" s="424"/>
      <c r="SWP127" s="424"/>
      <c r="SWQ127" s="424"/>
      <c r="SWR127" s="424"/>
      <c r="SWS127" s="424"/>
      <c r="SWT127" s="424"/>
      <c r="SWU127" s="424"/>
      <c r="SWV127" s="424"/>
      <c r="SWW127" s="424"/>
      <c r="SWX127" s="424"/>
      <c r="SWY127" s="424"/>
      <c r="SWZ127" s="424"/>
      <c r="SXA127" s="424"/>
      <c r="SXB127" s="424"/>
      <c r="SXC127" s="424"/>
      <c r="SXD127" s="424"/>
      <c r="SXE127" s="424"/>
      <c r="SXF127" s="424"/>
      <c r="SXG127" s="424"/>
      <c r="SXH127" s="424"/>
      <c r="SXI127" s="424"/>
      <c r="SXJ127" s="424"/>
      <c r="SXK127" s="424"/>
      <c r="SXL127" s="424"/>
      <c r="SXM127" s="424"/>
      <c r="SXN127" s="424"/>
      <c r="SXO127" s="424"/>
      <c r="SXP127" s="424"/>
      <c r="SXQ127" s="424"/>
      <c r="SXR127" s="424"/>
      <c r="SXS127" s="424"/>
      <c r="SXT127" s="424"/>
      <c r="SXU127" s="424"/>
      <c r="SXV127" s="424"/>
      <c r="SXW127" s="424"/>
      <c r="SXX127" s="424"/>
      <c r="SXY127" s="424"/>
      <c r="SXZ127" s="424"/>
      <c r="SYA127" s="424"/>
      <c r="SYB127" s="424"/>
      <c r="SYC127" s="424"/>
      <c r="SYD127" s="424"/>
      <c r="SYE127" s="424"/>
      <c r="SYF127" s="424"/>
      <c r="SYG127" s="424"/>
      <c r="SYH127" s="424"/>
      <c r="SYI127" s="424"/>
      <c r="SYJ127" s="424"/>
      <c r="SYK127" s="424"/>
      <c r="SYL127" s="424"/>
      <c r="SYM127" s="424"/>
      <c r="SYN127" s="424"/>
      <c r="SYO127" s="424"/>
      <c r="SYP127" s="424"/>
      <c r="SYQ127" s="424"/>
      <c r="SYR127" s="424"/>
      <c r="SYS127" s="424"/>
      <c r="SYT127" s="424"/>
      <c r="SYU127" s="424"/>
      <c r="SYV127" s="424"/>
      <c r="SYW127" s="424"/>
      <c r="SYX127" s="424"/>
      <c r="SYY127" s="424"/>
      <c r="SYZ127" s="424"/>
      <c r="SZA127" s="424"/>
      <c r="SZB127" s="424"/>
      <c r="SZC127" s="424"/>
      <c r="SZD127" s="424"/>
      <c r="SZE127" s="424"/>
      <c r="SZF127" s="424"/>
      <c r="SZG127" s="424"/>
      <c r="SZH127" s="424"/>
      <c r="SZI127" s="424"/>
      <c r="SZJ127" s="424"/>
      <c r="SZO127" s="424"/>
      <c r="SZP127" s="424"/>
      <c r="SZQ127" s="424"/>
      <c r="SZR127" s="424"/>
      <c r="SZS127" s="424"/>
      <c r="SZT127" s="424"/>
      <c r="SZU127" s="424"/>
      <c r="SZV127" s="424"/>
      <c r="SZW127" s="424"/>
      <c r="SZX127" s="424"/>
      <c r="SZY127" s="424"/>
      <c r="TBQ127" s="424"/>
      <c r="TBR127" s="424"/>
      <c r="TBS127" s="424"/>
      <c r="TBT127" s="424"/>
      <c r="TBU127" s="424"/>
      <c r="TBV127" s="424"/>
      <c r="TBW127" s="424"/>
      <c r="TBX127" s="424"/>
      <c r="TBY127" s="424"/>
      <c r="TBZ127" s="424"/>
      <c r="TCA127" s="424"/>
      <c r="TCB127" s="424"/>
      <c r="TCC127" s="424"/>
      <c r="TCD127" s="424"/>
      <c r="TCE127" s="424"/>
      <c r="TCF127" s="424"/>
      <c r="TCG127" s="424"/>
      <c r="TCH127" s="424"/>
      <c r="TCI127" s="424"/>
      <c r="TCJ127" s="424"/>
      <c r="TCK127" s="424"/>
      <c r="TCL127" s="424"/>
      <c r="TCM127" s="424"/>
      <c r="TCN127" s="424"/>
      <c r="TCO127" s="424"/>
      <c r="TCP127" s="424"/>
      <c r="TCQ127" s="424"/>
      <c r="TCR127" s="424"/>
      <c r="TCS127" s="424"/>
      <c r="TCT127" s="424"/>
      <c r="TCU127" s="424"/>
      <c r="TCV127" s="424"/>
      <c r="TCW127" s="424"/>
      <c r="TCX127" s="424"/>
      <c r="TCY127" s="424"/>
      <c r="TCZ127" s="424"/>
      <c r="TDA127" s="424"/>
      <c r="TDB127" s="424"/>
      <c r="TDC127" s="424"/>
      <c r="TDD127" s="424"/>
      <c r="TDE127" s="424"/>
      <c r="TDF127" s="424"/>
      <c r="TDG127" s="424"/>
      <c r="TDH127" s="424"/>
      <c r="TDI127" s="424"/>
      <c r="TDJ127" s="424"/>
      <c r="TDK127" s="424"/>
      <c r="TDL127" s="424"/>
      <c r="TDM127" s="424"/>
      <c r="TDN127" s="424"/>
      <c r="TDO127" s="424"/>
      <c r="TDP127" s="424"/>
      <c r="TDQ127" s="424"/>
      <c r="TDR127" s="424"/>
      <c r="TDS127" s="424"/>
      <c r="TDT127" s="424"/>
      <c r="TDU127" s="424"/>
      <c r="TDV127" s="424"/>
      <c r="TDW127" s="424"/>
      <c r="TDX127" s="424"/>
      <c r="TDY127" s="424"/>
      <c r="TDZ127" s="424"/>
      <c r="TEA127" s="424"/>
      <c r="TEB127" s="424"/>
      <c r="TEC127" s="424"/>
      <c r="TED127" s="424"/>
      <c r="TEE127" s="424"/>
      <c r="TEF127" s="424"/>
      <c r="TEG127" s="424"/>
      <c r="TEH127" s="424"/>
      <c r="TEI127" s="424"/>
      <c r="TEJ127" s="424"/>
      <c r="TEK127" s="424"/>
      <c r="TEL127" s="424"/>
      <c r="TEM127" s="424"/>
      <c r="TEN127" s="424"/>
      <c r="TEO127" s="424"/>
      <c r="TEP127" s="424"/>
      <c r="TEQ127" s="424"/>
      <c r="TER127" s="424"/>
      <c r="TES127" s="424"/>
      <c r="TET127" s="424"/>
      <c r="TEU127" s="424"/>
      <c r="TEV127" s="424"/>
      <c r="TEW127" s="424"/>
      <c r="TEX127" s="424"/>
      <c r="TEY127" s="424"/>
      <c r="TEZ127" s="424"/>
      <c r="TFA127" s="424"/>
      <c r="TFB127" s="424"/>
      <c r="TFC127" s="424"/>
      <c r="TFD127" s="424"/>
      <c r="TFE127" s="424"/>
      <c r="TFF127" s="424"/>
      <c r="TFG127" s="424"/>
      <c r="TFH127" s="424"/>
      <c r="TFI127" s="424"/>
      <c r="TFJ127" s="424"/>
      <c r="TFK127" s="424"/>
      <c r="TFL127" s="424"/>
      <c r="TFM127" s="424"/>
      <c r="TFN127" s="424"/>
      <c r="TFO127" s="424"/>
      <c r="TFP127" s="424"/>
      <c r="TFQ127" s="424"/>
      <c r="TFR127" s="424"/>
      <c r="TFS127" s="424"/>
      <c r="TFT127" s="424"/>
      <c r="TFU127" s="424"/>
      <c r="TFV127" s="424"/>
      <c r="TFW127" s="424"/>
      <c r="TFX127" s="424"/>
      <c r="TFY127" s="424"/>
      <c r="TFZ127" s="424"/>
      <c r="TGA127" s="424"/>
      <c r="TGB127" s="424"/>
      <c r="TGC127" s="424"/>
      <c r="TGD127" s="424"/>
      <c r="TGE127" s="424"/>
      <c r="TGF127" s="424"/>
      <c r="TGG127" s="424"/>
      <c r="TGH127" s="424"/>
      <c r="TGI127" s="424"/>
      <c r="TGJ127" s="424"/>
      <c r="TGK127" s="424"/>
      <c r="TGL127" s="424"/>
      <c r="TGM127" s="424"/>
      <c r="TGN127" s="424"/>
      <c r="TGO127" s="424"/>
      <c r="TGP127" s="424"/>
      <c r="TGQ127" s="424"/>
      <c r="TGR127" s="424"/>
      <c r="TGS127" s="424"/>
      <c r="TGT127" s="424"/>
      <c r="TGU127" s="424"/>
      <c r="TGV127" s="424"/>
      <c r="TGW127" s="424"/>
      <c r="TGX127" s="424"/>
      <c r="TGY127" s="424"/>
      <c r="TGZ127" s="424"/>
      <c r="THA127" s="424"/>
      <c r="THB127" s="424"/>
      <c r="THC127" s="424"/>
      <c r="THD127" s="424"/>
      <c r="THE127" s="424"/>
      <c r="THF127" s="424"/>
      <c r="THG127" s="424"/>
      <c r="THH127" s="424"/>
      <c r="THI127" s="424"/>
      <c r="THJ127" s="424"/>
      <c r="THK127" s="424"/>
      <c r="THL127" s="424"/>
      <c r="THM127" s="424"/>
      <c r="THN127" s="424"/>
      <c r="THO127" s="424"/>
      <c r="THP127" s="424"/>
      <c r="THQ127" s="424"/>
      <c r="THR127" s="424"/>
      <c r="THS127" s="424"/>
      <c r="THT127" s="424"/>
      <c r="THU127" s="424"/>
      <c r="THV127" s="424"/>
      <c r="THW127" s="424"/>
      <c r="THX127" s="424"/>
      <c r="THY127" s="424"/>
      <c r="THZ127" s="424"/>
      <c r="TIA127" s="424"/>
      <c r="TIB127" s="424"/>
      <c r="TIC127" s="424"/>
      <c r="TID127" s="424"/>
      <c r="TIE127" s="424"/>
      <c r="TIF127" s="424"/>
      <c r="TIG127" s="424"/>
      <c r="TIH127" s="424"/>
      <c r="TII127" s="424"/>
      <c r="TIJ127" s="424"/>
      <c r="TIK127" s="424"/>
      <c r="TIL127" s="424"/>
      <c r="TIM127" s="424"/>
      <c r="TIN127" s="424"/>
      <c r="TIO127" s="424"/>
      <c r="TIP127" s="424"/>
      <c r="TIQ127" s="424"/>
      <c r="TIR127" s="424"/>
      <c r="TIS127" s="424"/>
      <c r="TIT127" s="424"/>
      <c r="TIU127" s="424"/>
      <c r="TIV127" s="424"/>
      <c r="TIW127" s="424"/>
      <c r="TIX127" s="424"/>
      <c r="TIY127" s="424"/>
      <c r="TIZ127" s="424"/>
      <c r="TJA127" s="424"/>
      <c r="TJB127" s="424"/>
      <c r="TJC127" s="424"/>
      <c r="TJD127" s="424"/>
      <c r="TJE127" s="424"/>
      <c r="TJF127" s="424"/>
      <c r="TJK127" s="424"/>
      <c r="TJL127" s="424"/>
      <c r="TJM127" s="424"/>
      <c r="TJN127" s="424"/>
      <c r="TJO127" s="424"/>
      <c r="TJP127" s="424"/>
      <c r="TJQ127" s="424"/>
      <c r="TJR127" s="424"/>
      <c r="TJS127" s="424"/>
      <c r="TJT127" s="424"/>
      <c r="TJU127" s="424"/>
      <c r="TLM127" s="424"/>
      <c r="TLN127" s="424"/>
      <c r="TLO127" s="424"/>
      <c r="TLP127" s="424"/>
      <c r="TLQ127" s="424"/>
      <c r="TLR127" s="424"/>
      <c r="TLS127" s="424"/>
      <c r="TLT127" s="424"/>
      <c r="TLU127" s="424"/>
      <c r="TLV127" s="424"/>
      <c r="TLW127" s="424"/>
      <c r="TLX127" s="424"/>
      <c r="TLY127" s="424"/>
      <c r="TLZ127" s="424"/>
      <c r="TMA127" s="424"/>
      <c r="TMB127" s="424"/>
      <c r="TMC127" s="424"/>
      <c r="TMD127" s="424"/>
      <c r="TME127" s="424"/>
      <c r="TMF127" s="424"/>
      <c r="TMG127" s="424"/>
      <c r="TMH127" s="424"/>
      <c r="TMI127" s="424"/>
      <c r="TMJ127" s="424"/>
      <c r="TMK127" s="424"/>
      <c r="TML127" s="424"/>
      <c r="TMM127" s="424"/>
      <c r="TMN127" s="424"/>
      <c r="TMO127" s="424"/>
      <c r="TMP127" s="424"/>
      <c r="TMQ127" s="424"/>
      <c r="TMR127" s="424"/>
      <c r="TMS127" s="424"/>
      <c r="TMT127" s="424"/>
      <c r="TMU127" s="424"/>
      <c r="TMV127" s="424"/>
      <c r="TMW127" s="424"/>
      <c r="TMX127" s="424"/>
      <c r="TMY127" s="424"/>
      <c r="TMZ127" s="424"/>
      <c r="TNA127" s="424"/>
      <c r="TNB127" s="424"/>
      <c r="TNC127" s="424"/>
      <c r="TND127" s="424"/>
      <c r="TNE127" s="424"/>
      <c r="TNF127" s="424"/>
      <c r="TNG127" s="424"/>
      <c r="TNH127" s="424"/>
      <c r="TNI127" s="424"/>
      <c r="TNJ127" s="424"/>
      <c r="TNK127" s="424"/>
      <c r="TNL127" s="424"/>
      <c r="TNM127" s="424"/>
      <c r="TNN127" s="424"/>
      <c r="TNO127" s="424"/>
      <c r="TNP127" s="424"/>
      <c r="TNQ127" s="424"/>
      <c r="TNR127" s="424"/>
      <c r="TNS127" s="424"/>
      <c r="TNT127" s="424"/>
      <c r="TNU127" s="424"/>
      <c r="TNV127" s="424"/>
      <c r="TNW127" s="424"/>
      <c r="TNX127" s="424"/>
      <c r="TNY127" s="424"/>
      <c r="TNZ127" s="424"/>
      <c r="TOA127" s="424"/>
      <c r="TOB127" s="424"/>
      <c r="TOC127" s="424"/>
      <c r="TOD127" s="424"/>
      <c r="TOE127" s="424"/>
      <c r="TOF127" s="424"/>
      <c r="TOG127" s="424"/>
      <c r="TOH127" s="424"/>
      <c r="TOI127" s="424"/>
      <c r="TOJ127" s="424"/>
      <c r="TOK127" s="424"/>
      <c r="TOL127" s="424"/>
      <c r="TOM127" s="424"/>
      <c r="TON127" s="424"/>
      <c r="TOO127" s="424"/>
      <c r="TOP127" s="424"/>
      <c r="TOQ127" s="424"/>
      <c r="TOR127" s="424"/>
      <c r="TOS127" s="424"/>
      <c r="TOT127" s="424"/>
      <c r="TOU127" s="424"/>
      <c r="TOV127" s="424"/>
      <c r="TOW127" s="424"/>
      <c r="TOX127" s="424"/>
      <c r="TOY127" s="424"/>
      <c r="TOZ127" s="424"/>
      <c r="TPA127" s="424"/>
      <c r="TPB127" s="424"/>
      <c r="TPC127" s="424"/>
      <c r="TPD127" s="424"/>
      <c r="TPE127" s="424"/>
      <c r="TPF127" s="424"/>
      <c r="TPG127" s="424"/>
      <c r="TPH127" s="424"/>
      <c r="TPI127" s="424"/>
      <c r="TPJ127" s="424"/>
      <c r="TPK127" s="424"/>
      <c r="TPL127" s="424"/>
      <c r="TPM127" s="424"/>
      <c r="TPN127" s="424"/>
      <c r="TPO127" s="424"/>
      <c r="TPP127" s="424"/>
      <c r="TPQ127" s="424"/>
      <c r="TPR127" s="424"/>
      <c r="TPS127" s="424"/>
      <c r="TPT127" s="424"/>
      <c r="TPU127" s="424"/>
      <c r="TPV127" s="424"/>
      <c r="TPW127" s="424"/>
      <c r="TPX127" s="424"/>
      <c r="TPY127" s="424"/>
      <c r="TPZ127" s="424"/>
      <c r="TQA127" s="424"/>
      <c r="TQB127" s="424"/>
      <c r="TQC127" s="424"/>
      <c r="TQD127" s="424"/>
      <c r="TQE127" s="424"/>
      <c r="TQF127" s="424"/>
      <c r="TQG127" s="424"/>
      <c r="TQH127" s="424"/>
      <c r="TQI127" s="424"/>
      <c r="TQJ127" s="424"/>
      <c r="TQK127" s="424"/>
      <c r="TQL127" s="424"/>
      <c r="TQM127" s="424"/>
      <c r="TQN127" s="424"/>
      <c r="TQO127" s="424"/>
      <c r="TQP127" s="424"/>
      <c r="TQQ127" s="424"/>
      <c r="TQR127" s="424"/>
      <c r="TQS127" s="424"/>
      <c r="TQT127" s="424"/>
      <c r="TQU127" s="424"/>
      <c r="TQV127" s="424"/>
      <c r="TQW127" s="424"/>
      <c r="TQX127" s="424"/>
      <c r="TQY127" s="424"/>
      <c r="TQZ127" s="424"/>
      <c r="TRA127" s="424"/>
      <c r="TRB127" s="424"/>
      <c r="TRC127" s="424"/>
      <c r="TRD127" s="424"/>
      <c r="TRE127" s="424"/>
      <c r="TRF127" s="424"/>
      <c r="TRG127" s="424"/>
      <c r="TRH127" s="424"/>
      <c r="TRI127" s="424"/>
      <c r="TRJ127" s="424"/>
      <c r="TRK127" s="424"/>
      <c r="TRL127" s="424"/>
      <c r="TRM127" s="424"/>
      <c r="TRN127" s="424"/>
      <c r="TRO127" s="424"/>
      <c r="TRP127" s="424"/>
      <c r="TRQ127" s="424"/>
      <c r="TRR127" s="424"/>
      <c r="TRS127" s="424"/>
      <c r="TRT127" s="424"/>
      <c r="TRU127" s="424"/>
      <c r="TRV127" s="424"/>
      <c r="TRW127" s="424"/>
      <c r="TRX127" s="424"/>
      <c r="TRY127" s="424"/>
      <c r="TRZ127" s="424"/>
      <c r="TSA127" s="424"/>
      <c r="TSB127" s="424"/>
      <c r="TSC127" s="424"/>
      <c r="TSD127" s="424"/>
      <c r="TSE127" s="424"/>
      <c r="TSF127" s="424"/>
      <c r="TSG127" s="424"/>
      <c r="TSH127" s="424"/>
      <c r="TSI127" s="424"/>
      <c r="TSJ127" s="424"/>
      <c r="TSK127" s="424"/>
      <c r="TSL127" s="424"/>
      <c r="TSM127" s="424"/>
      <c r="TSN127" s="424"/>
      <c r="TSO127" s="424"/>
      <c r="TSP127" s="424"/>
      <c r="TSQ127" s="424"/>
      <c r="TSR127" s="424"/>
      <c r="TSS127" s="424"/>
      <c r="TST127" s="424"/>
      <c r="TSU127" s="424"/>
      <c r="TSV127" s="424"/>
      <c r="TSW127" s="424"/>
      <c r="TSX127" s="424"/>
      <c r="TSY127" s="424"/>
      <c r="TSZ127" s="424"/>
      <c r="TTA127" s="424"/>
      <c r="TTB127" s="424"/>
      <c r="TTG127" s="424"/>
      <c r="TTH127" s="424"/>
      <c r="TTI127" s="424"/>
      <c r="TTJ127" s="424"/>
      <c r="TTK127" s="424"/>
      <c r="TTL127" s="424"/>
      <c r="TTM127" s="424"/>
      <c r="TTN127" s="424"/>
      <c r="TTO127" s="424"/>
      <c r="TTP127" s="424"/>
      <c r="TTQ127" s="424"/>
      <c r="TVI127" s="424"/>
      <c r="TVJ127" s="424"/>
      <c r="TVK127" s="424"/>
      <c r="TVL127" s="424"/>
      <c r="TVM127" s="424"/>
      <c r="TVN127" s="424"/>
      <c r="TVO127" s="424"/>
      <c r="TVP127" s="424"/>
      <c r="TVQ127" s="424"/>
      <c r="TVR127" s="424"/>
      <c r="TVS127" s="424"/>
      <c r="TVT127" s="424"/>
      <c r="TVU127" s="424"/>
      <c r="TVV127" s="424"/>
      <c r="TVW127" s="424"/>
      <c r="TVX127" s="424"/>
      <c r="TVY127" s="424"/>
      <c r="TVZ127" s="424"/>
      <c r="TWA127" s="424"/>
      <c r="TWB127" s="424"/>
      <c r="TWC127" s="424"/>
      <c r="TWD127" s="424"/>
      <c r="TWE127" s="424"/>
      <c r="TWF127" s="424"/>
      <c r="TWG127" s="424"/>
      <c r="TWH127" s="424"/>
      <c r="TWI127" s="424"/>
      <c r="TWJ127" s="424"/>
      <c r="TWK127" s="424"/>
      <c r="TWL127" s="424"/>
      <c r="TWM127" s="424"/>
      <c r="TWN127" s="424"/>
      <c r="TWO127" s="424"/>
      <c r="TWP127" s="424"/>
      <c r="TWQ127" s="424"/>
      <c r="TWR127" s="424"/>
      <c r="TWS127" s="424"/>
      <c r="TWT127" s="424"/>
      <c r="TWU127" s="424"/>
      <c r="TWV127" s="424"/>
      <c r="TWW127" s="424"/>
      <c r="TWX127" s="424"/>
      <c r="TWY127" s="424"/>
      <c r="TWZ127" s="424"/>
      <c r="TXA127" s="424"/>
      <c r="TXB127" s="424"/>
      <c r="TXC127" s="424"/>
      <c r="TXD127" s="424"/>
      <c r="TXE127" s="424"/>
      <c r="TXF127" s="424"/>
      <c r="TXG127" s="424"/>
      <c r="TXH127" s="424"/>
      <c r="TXI127" s="424"/>
      <c r="TXJ127" s="424"/>
      <c r="TXK127" s="424"/>
      <c r="TXL127" s="424"/>
      <c r="TXM127" s="424"/>
      <c r="TXN127" s="424"/>
      <c r="TXO127" s="424"/>
      <c r="TXP127" s="424"/>
      <c r="TXQ127" s="424"/>
      <c r="TXR127" s="424"/>
      <c r="TXS127" s="424"/>
      <c r="TXT127" s="424"/>
      <c r="TXU127" s="424"/>
      <c r="TXV127" s="424"/>
      <c r="TXW127" s="424"/>
      <c r="TXX127" s="424"/>
      <c r="TXY127" s="424"/>
      <c r="TXZ127" s="424"/>
      <c r="TYA127" s="424"/>
      <c r="TYB127" s="424"/>
      <c r="TYC127" s="424"/>
      <c r="TYD127" s="424"/>
      <c r="TYE127" s="424"/>
      <c r="TYF127" s="424"/>
      <c r="TYG127" s="424"/>
      <c r="TYH127" s="424"/>
      <c r="TYI127" s="424"/>
      <c r="TYJ127" s="424"/>
      <c r="TYK127" s="424"/>
      <c r="TYL127" s="424"/>
      <c r="TYM127" s="424"/>
      <c r="TYN127" s="424"/>
      <c r="TYO127" s="424"/>
      <c r="TYP127" s="424"/>
      <c r="TYQ127" s="424"/>
      <c r="TYR127" s="424"/>
      <c r="TYS127" s="424"/>
      <c r="TYT127" s="424"/>
      <c r="TYU127" s="424"/>
      <c r="TYV127" s="424"/>
      <c r="TYW127" s="424"/>
      <c r="TYX127" s="424"/>
      <c r="TYY127" s="424"/>
      <c r="TYZ127" s="424"/>
      <c r="TZA127" s="424"/>
      <c r="TZB127" s="424"/>
      <c r="TZC127" s="424"/>
      <c r="TZD127" s="424"/>
      <c r="TZE127" s="424"/>
      <c r="TZF127" s="424"/>
      <c r="TZG127" s="424"/>
      <c r="TZH127" s="424"/>
      <c r="TZI127" s="424"/>
      <c r="TZJ127" s="424"/>
      <c r="TZK127" s="424"/>
      <c r="TZL127" s="424"/>
      <c r="TZM127" s="424"/>
      <c r="TZN127" s="424"/>
      <c r="TZO127" s="424"/>
      <c r="TZP127" s="424"/>
      <c r="TZQ127" s="424"/>
      <c r="TZR127" s="424"/>
      <c r="TZS127" s="424"/>
      <c r="TZT127" s="424"/>
      <c r="TZU127" s="424"/>
      <c r="TZV127" s="424"/>
      <c r="TZW127" s="424"/>
      <c r="TZX127" s="424"/>
      <c r="TZY127" s="424"/>
      <c r="TZZ127" s="424"/>
      <c r="UAA127" s="424"/>
      <c r="UAB127" s="424"/>
      <c r="UAC127" s="424"/>
      <c r="UAD127" s="424"/>
      <c r="UAE127" s="424"/>
      <c r="UAF127" s="424"/>
      <c r="UAG127" s="424"/>
      <c r="UAH127" s="424"/>
      <c r="UAI127" s="424"/>
      <c r="UAJ127" s="424"/>
      <c r="UAK127" s="424"/>
      <c r="UAL127" s="424"/>
      <c r="UAM127" s="424"/>
      <c r="UAN127" s="424"/>
      <c r="UAO127" s="424"/>
      <c r="UAP127" s="424"/>
      <c r="UAQ127" s="424"/>
      <c r="UAR127" s="424"/>
      <c r="UAS127" s="424"/>
      <c r="UAT127" s="424"/>
      <c r="UAU127" s="424"/>
      <c r="UAV127" s="424"/>
      <c r="UAW127" s="424"/>
      <c r="UAX127" s="424"/>
      <c r="UAY127" s="424"/>
      <c r="UAZ127" s="424"/>
      <c r="UBA127" s="424"/>
      <c r="UBB127" s="424"/>
      <c r="UBC127" s="424"/>
      <c r="UBD127" s="424"/>
      <c r="UBE127" s="424"/>
      <c r="UBF127" s="424"/>
      <c r="UBG127" s="424"/>
      <c r="UBH127" s="424"/>
      <c r="UBI127" s="424"/>
      <c r="UBJ127" s="424"/>
      <c r="UBK127" s="424"/>
      <c r="UBL127" s="424"/>
      <c r="UBM127" s="424"/>
      <c r="UBN127" s="424"/>
      <c r="UBO127" s="424"/>
      <c r="UBP127" s="424"/>
      <c r="UBQ127" s="424"/>
      <c r="UBR127" s="424"/>
      <c r="UBS127" s="424"/>
      <c r="UBT127" s="424"/>
      <c r="UBU127" s="424"/>
      <c r="UBV127" s="424"/>
      <c r="UBW127" s="424"/>
      <c r="UBX127" s="424"/>
      <c r="UBY127" s="424"/>
      <c r="UBZ127" s="424"/>
      <c r="UCA127" s="424"/>
      <c r="UCB127" s="424"/>
      <c r="UCC127" s="424"/>
      <c r="UCD127" s="424"/>
      <c r="UCE127" s="424"/>
      <c r="UCF127" s="424"/>
      <c r="UCG127" s="424"/>
      <c r="UCH127" s="424"/>
      <c r="UCI127" s="424"/>
      <c r="UCJ127" s="424"/>
      <c r="UCK127" s="424"/>
      <c r="UCL127" s="424"/>
      <c r="UCM127" s="424"/>
      <c r="UCN127" s="424"/>
      <c r="UCO127" s="424"/>
      <c r="UCP127" s="424"/>
      <c r="UCQ127" s="424"/>
      <c r="UCR127" s="424"/>
      <c r="UCS127" s="424"/>
      <c r="UCT127" s="424"/>
      <c r="UCU127" s="424"/>
      <c r="UCV127" s="424"/>
      <c r="UCW127" s="424"/>
      <c r="UCX127" s="424"/>
      <c r="UDC127" s="424"/>
      <c r="UDD127" s="424"/>
      <c r="UDE127" s="424"/>
      <c r="UDF127" s="424"/>
      <c r="UDG127" s="424"/>
      <c r="UDH127" s="424"/>
      <c r="UDI127" s="424"/>
      <c r="UDJ127" s="424"/>
      <c r="UDK127" s="424"/>
      <c r="UDL127" s="424"/>
      <c r="UDM127" s="424"/>
      <c r="UFE127" s="424"/>
      <c r="UFF127" s="424"/>
      <c r="UFG127" s="424"/>
      <c r="UFH127" s="424"/>
      <c r="UFI127" s="424"/>
      <c r="UFJ127" s="424"/>
      <c r="UFK127" s="424"/>
      <c r="UFL127" s="424"/>
      <c r="UFM127" s="424"/>
      <c r="UFN127" s="424"/>
      <c r="UFO127" s="424"/>
      <c r="UFP127" s="424"/>
      <c r="UFQ127" s="424"/>
      <c r="UFR127" s="424"/>
      <c r="UFS127" s="424"/>
      <c r="UFT127" s="424"/>
      <c r="UFU127" s="424"/>
      <c r="UFV127" s="424"/>
      <c r="UFW127" s="424"/>
      <c r="UFX127" s="424"/>
      <c r="UFY127" s="424"/>
      <c r="UFZ127" s="424"/>
      <c r="UGA127" s="424"/>
      <c r="UGB127" s="424"/>
      <c r="UGC127" s="424"/>
      <c r="UGD127" s="424"/>
      <c r="UGE127" s="424"/>
      <c r="UGF127" s="424"/>
      <c r="UGG127" s="424"/>
      <c r="UGH127" s="424"/>
      <c r="UGI127" s="424"/>
      <c r="UGJ127" s="424"/>
      <c r="UGK127" s="424"/>
      <c r="UGL127" s="424"/>
      <c r="UGM127" s="424"/>
      <c r="UGN127" s="424"/>
      <c r="UGO127" s="424"/>
      <c r="UGP127" s="424"/>
      <c r="UGQ127" s="424"/>
      <c r="UGR127" s="424"/>
      <c r="UGS127" s="424"/>
      <c r="UGT127" s="424"/>
      <c r="UGU127" s="424"/>
      <c r="UGV127" s="424"/>
      <c r="UGW127" s="424"/>
      <c r="UGX127" s="424"/>
      <c r="UGY127" s="424"/>
      <c r="UGZ127" s="424"/>
      <c r="UHA127" s="424"/>
      <c r="UHB127" s="424"/>
      <c r="UHC127" s="424"/>
      <c r="UHD127" s="424"/>
      <c r="UHE127" s="424"/>
      <c r="UHF127" s="424"/>
      <c r="UHG127" s="424"/>
      <c r="UHH127" s="424"/>
      <c r="UHI127" s="424"/>
      <c r="UHJ127" s="424"/>
      <c r="UHK127" s="424"/>
      <c r="UHL127" s="424"/>
      <c r="UHM127" s="424"/>
      <c r="UHN127" s="424"/>
      <c r="UHO127" s="424"/>
      <c r="UHP127" s="424"/>
      <c r="UHQ127" s="424"/>
      <c r="UHR127" s="424"/>
      <c r="UHS127" s="424"/>
      <c r="UHT127" s="424"/>
      <c r="UHU127" s="424"/>
      <c r="UHV127" s="424"/>
      <c r="UHW127" s="424"/>
      <c r="UHX127" s="424"/>
      <c r="UHY127" s="424"/>
      <c r="UHZ127" s="424"/>
      <c r="UIA127" s="424"/>
      <c r="UIB127" s="424"/>
      <c r="UIC127" s="424"/>
      <c r="UID127" s="424"/>
      <c r="UIE127" s="424"/>
      <c r="UIF127" s="424"/>
      <c r="UIG127" s="424"/>
      <c r="UIH127" s="424"/>
      <c r="UII127" s="424"/>
      <c r="UIJ127" s="424"/>
      <c r="UIK127" s="424"/>
      <c r="UIL127" s="424"/>
      <c r="UIM127" s="424"/>
      <c r="UIN127" s="424"/>
      <c r="UIO127" s="424"/>
      <c r="UIP127" s="424"/>
      <c r="UIQ127" s="424"/>
      <c r="UIR127" s="424"/>
      <c r="UIS127" s="424"/>
      <c r="UIT127" s="424"/>
      <c r="UIU127" s="424"/>
      <c r="UIV127" s="424"/>
      <c r="UIW127" s="424"/>
      <c r="UIX127" s="424"/>
      <c r="UIY127" s="424"/>
      <c r="UIZ127" s="424"/>
      <c r="UJA127" s="424"/>
      <c r="UJB127" s="424"/>
      <c r="UJC127" s="424"/>
      <c r="UJD127" s="424"/>
      <c r="UJE127" s="424"/>
      <c r="UJF127" s="424"/>
      <c r="UJG127" s="424"/>
      <c r="UJH127" s="424"/>
      <c r="UJI127" s="424"/>
      <c r="UJJ127" s="424"/>
      <c r="UJK127" s="424"/>
      <c r="UJL127" s="424"/>
      <c r="UJM127" s="424"/>
      <c r="UJN127" s="424"/>
      <c r="UJO127" s="424"/>
      <c r="UJP127" s="424"/>
      <c r="UJQ127" s="424"/>
      <c r="UJR127" s="424"/>
      <c r="UJS127" s="424"/>
      <c r="UJT127" s="424"/>
      <c r="UJU127" s="424"/>
      <c r="UJV127" s="424"/>
      <c r="UJW127" s="424"/>
      <c r="UJX127" s="424"/>
      <c r="UJY127" s="424"/>
      <c r="UJZ127" s="424"/>
      <c r="UKA127" s="424"/>
      <c r="UKB127" s="424"/>
      <c r="UKC127" s="424"/>
      <c r="UKD127" s="424"/>
      <c r="UKE127" s="424"/>
      <c r="UKF127" s="424"/>
      <c r="UKG127" s="424"/>
      <c r="UKH127" s="424"/>
      <c r="UKI127" s="424"/>
      <c r="UKJ127" s="424"/>
      <c r="UKK127" s="424"/>
      <c r="UKL127" s="424"/>
      <c r="UKM127" s="424"/>
      <c r="UKN127" s="424"/>
      <c r="UKO127" s="424"/>
      <c r="UKP127" s="424"/>
      <c r="UKQ127" s="424"/>
      <c r="UKR127" s="424"/>
      <c r="UKS127" s="424"/>
      <c r="UKT127" s="424"/>
      <c r="UKU127" s="424"/>
      <c r="UKV127" s="424"/>
      <c r="UKW127" s="424"/>
      <c r="UKX127" s="424"/>
      <c r="UKY127" s="424"/>
      <c r="UKZ127" s="424"/>
      <c r="ULA127" s="424"/>
      <c r="ULB127" s="424"/>
      <c r="ULC127" s="424"/>
      <c r="ULD127" s="424"/>
      <c r="ULE127" s="424"/>
      <c r="ULF127" s="424"/>
      <c r="ULG127" s="424"/>
      <c r="ULH127" s="424"/>
      <c r="ULI127" s="424"/>
      <c r="ULJ127" s="424"/>
      <c r="ULK127" s="424"/>
      <c r="ULL127" s="424"/>
      <c r="ULM127" s="424"/>
      <c r="ULN127" s="424"/>
      <c r="ULO127" s="424"/>
      <c r="ULP127" s="424"/>
      <c r="ULQ127" s="424"/>
      <c r="ULR127" s="424"/>
      <c r="ULS127" s="424"/>
      <c r="ULT127" s="424"/>
      <c r="ULU127" s="424"/>
      <c r="ULV127" s="424"/>
      <c r="ULW127" s="424"/>
      <c r="ULX127" s="424"/>
      <c r="ULY127" s="424"/>
      <c r="ULZ127" s="424"/>
      <c r="UMA127" s="424"/>
      <c r="UMB127" s="424"/>
      <c r="UMC127" s="424"/>
      <c r="UMD127" s="424"/>
      <c r="UME127" s="424"/>
      <c r="UMF127" s="424"/>
      <c r="UMG127" s="424"/>
      <c r="UMH127" s="424"/>
      <c r="UMI127" s="424"/>
      <c r="UMJ127" s="424"/>
      <c r="UMK127" s="424"/>
      <c r="UML127" s="424"/>
      <c r="UMM127" s="424"/>
      <c r="UMN127" s="424"/>
      <c r="UMO127" s="424"/>
      <c r="UMP127" s="424"/>
      <c r="UMQ127" s="424"/>
      <c r="UMR127" s="424"/>
      <c r="UMS127" s="424"/>
      <c r="UMT127" s="424"/>
      <c r="UMY127" s="424"/>
      <c r="UMZ127" s="424"/>
      <c r="UNA127" s="424"/>
      <c r="UNB127" s="424"/>
      <c r="UNC127" s="424"/>
      <c r="UND127" s="424"/>
      <c r="UNE127" s="424"/>
      <c r="UNF127" s="424"/>
      <c r="UNG127" s="424"/>
      <c r="UNH127" s="424"/>
      <c r="UNI127" s="424"/>
      <c r="UPA127" s="424"/>
      <c r="UPB127" s="424"/>
      <c r="UPC127" s="424"/>
      <c r="UPD127" s="424"/>
      <c r="UPE127" s="424"/>
      <c r="UPF127" s="424"/>
      <c r="UPG127" s="424"/>
      <c r="UPH127" s="424"/>
      <c r="UPI127" s="424"/>
      <c r="UPJ127" s="424"/>
      <c r="UPK127" s="424"/>
      <c r="UPL127" s="424"/>
      <c r="UPM127" s="424"/>
      <c r="UPN127" s="424"/>
      <c r="UPO127" s="424"/>
      <c r="UPP127" s="424"/>
      <c r="UPQ127" s="424"/>
      <c r="UPR127" s="424"/>
      <c r="UPS127" s="424"/>
      <c r="UPT127" s="424"/>
      <c r="UPU127" s="424"/>
      <c r="UPV127" s="424"/>
      <c r="UPW127" s="424"/>
      <c r="UPX127" s="424"/>
      <c r="UPY127" s="424"/>
      <c r="UPZ127" s="424"/>
      <c r="UQA127" s="424"/>
      <c r="UQB127" s="424"/>
      <c r="UQC127" s="424"/>
      <c r="UQD127" s="424"/>
      <c r="UQE127" s="424"/>
      <c r="UQF127" s="424"/>
      <c r="UQG127" s="424"/>
      <c r="UQH127" s="424"/>
      <c r="UQI127" s="424"/>
      <c r="UQJ127" s="424"/>
      <c r="UQK127" s="424"/>
      <c r="UQL127" s="424"/>
      <c r="UQM127" s="424"/>
      <c r="UQN127" s="424"/>
      <c r="UQO127" s="424"/>
      <c r="UQP127" s="424"/>
      <c r="UQQ127" s="424"/>
      <c r="UQR127" s="424"/>
      <c r="UQS127" s="424"/>
      <c r="UQT127" s="424"/>
      <c r="UQU127" s="424"/>
      <c r="UQV127" s="424"/>
      <c r="UQW127" s="424"/>
      <c r="UQX127" s="424"/>
      <c r="UQY127" s="424"/>
      <c r="UQZ127" s="424"/>
      <c r="URA127" s="424"/>
      <c r="URB127" s="424"/>
      <c r="URC127" s="424"/>
      <c r="URD127" s="424"/>
      <c r="URE127" s="424"/>
      <c r="URF127" s="424"/>
      <c r="URG127" s="424"/>
      <c r="URH127" s="424"/>
      <c r="URI127" s="424"/>
      <c r="URJ127" s="424"/>
      <c r="URK127" s="424"/>
      <c r="URL127" s="424"/>
      <c r="URM127" s="424"/>
      <c r="URN127" s="424"/>
      <c r="URO127" s="424"/>
      <c r="URP127" s="424"/>
      <c r="URQ127" s="424"/>
      <c r="URR127" s="424"/>
      <c r="URS127" s="424"/>
      <c r="URT127" s="424"/>
      <c r="URU127" s="424"/>
      <c r="URV127" s="424"/>
      <c r="URW127" s="424"/>
      <c r="URX127" s="424"/>
      <c r="URY127" s="424"/>
      <c r="URZ127" s="424"/>
      <c r="USA127" s="424"/>
      <c r="USB127" s="424"/>
      <c r="USC127" s="424"/>
      <c r="USD127" s="424"/>
      <c r="USE127" s="424"/>
      <c r="USF127" s="424"/>
      <c r="USG127" s="424"/>
      <c r="USH127" s="424"/>
      <c r="USI127" s="424"/>
      <c r="USJ127" s="424"/>
      <c r="USK127" s="424"/>
      <c r="USL127" s="424"/>
      <c r="USM127" s="424"/>
      <c r="USN127" s="424"/>
      <c r="USO127" s="424"/>
      <c r="USP127" s="424"/>
      <c r="USQ127" s="424"/>
      <c r="USR127" s="424"/>
      <c r="USS127" s="424"/>
      <c r="UST127" s="424"/>
      <c r="USU127" s="424"/>
      <c r="USV127" s="424"/>
      <c r="USW127" s="424"/>
      <c r="USX127" s="424"/>
      <c r="USY127" s="424"/>
      <c r="USZ127" s="424"/>
      <c r="UTA127" s="424"/>
      <c r="UTB127" s="424"/>
      <c r="UTC127" s="424"/>
      <c r="UTD127" s="424"/>
      <c r="UTE127" s="424"/>
      <c r="UTF127" s="424"/>
      <c r="UTG127" s="424"/>
      <c r="UTH127" s="424"/>
      <c r="UTI127" s="424"/>
      <c r="UTJ127" s="424"/>
      <c r="UTK127" s="424"/>
      <c r="UTL127" s="424"/>
      <c r="UTM127" s="424"/>
      <c r="UTN127" s="424"/>
      <c r="UTO127" s="424"/>
      <c r="UTP127" s="424"/>
      <c r="UTQ127" s="424"/>
      <c r="UTR127" s="424"/>
      <c r="UTS127" s="424"/>
      <c r="UTT127" s="424"/>
      <c r="UTU127" s="424"/>
      <c r="UTV127" s="424"/>
      <c r="UTW127" s="424"/>
      <c r="UTX127" s="424"/>
      <c r="UTY127" s="424"/>
      <c r="UTZ127" s="424"/>
      <c r="UUA127" s="424"/>
      <c r="UUB127" s="424"/>
      <c r="UUC127" s="424"/>
      <c r="UUD127" s="424"/>
      <c r="UUE127" s="424"/>
      <c r="UUF127" s="424"/>
      <c r="UUG127" s="424"/>
      <c r="UUH127" s="424"/>
      <c r="UUI127" s="424"/>
      <c r="UUJ127" s="424"/>
      <c r="UUK127" s="424"/>
      <c r="UUL127" s="424"/>
      <c r="UUM127" s="424"/>
      <c r="UUN127" s="424"/>
      <c r="UUO127" s="424"/>
      <c r="UUP127" s="424"/>
      <c r="UUQ127" s="424"/>
      <c r="UUR127" s="424"/>
      <c r="UUS127" s="424"/>
      <c r="UUT127" s="424"/>
      <c r="UUU127" s="424"/>
      <c r="UUV127" s="424"/>
      <c r="UUW127" s="424"/>
      <c r="UUX127" s="424"/>
      <c r="UUY127" s="424"/>
      <c r="UUZ127" s="424"/>
      <c r="UVA127" s="424"/>
      <c r="UVB127" s="424"/>
      <c r="UVC127" s="424"/>
      <c r="UVD127" s="424"/>
      <c r="UVE127" s="424"/>
      <c r="UVF127" s="424"/>
      <c r="UVG127" s="424"/>
      <c r="UVH127" s="424"/>
      <c r="UVI127" s="424"/>
      <c r="UVJ127" s="424"/>
      <c r="UVK127" s="424"/>
      <c r="UVL127" s="424"/>
      <c r="UVM127" s="424"/>
      <c r="UVN127" s="424"/>
      <c r="UVO127" s="424"/>
      <c r="UVP127" s="424"/>
      <c r="UVQ127" s="424"/>
      <c r="UVR127" s="424"/>
      <c r="UVS127" s="424"/>
      <c r="UVT127" s="424"/>
      <c r="UVU127" s="424"/>
      <c r="UVV127" s="424"/>
      <c r="UVW127" s="424"/>
      <c r="UVX127" s="424"/>
      <c r="UVY127" s="424"/>
      <c r="UVZ127" s="424"/>
      <c r="UWA127" s="424"/>
      <c r="UWB127" s="424"/>
      <c r="UWC127" s="424"/>
      <c r="UWD127" s="424"/>
      <c r="UWE127" s="424"/>
      <c r="UWF127" s="424"/>
      <c r="UWG127" s="424"/>
      <c r="UWH127" s="424"/>
      <c r="UWI127" s="424"/>
      <c r="UWJ127" s="424"/>
      <c r="UWK127" s="424"/>
      <c r="UWL127" s="424"/>
      <c r="UWM127" s="424"/>
      <c r="UWN127" s="424"/>
      <c r="UWO127" s="424"/>
      <c r="UWP127" s="424"/>
      <c r="UWU127" s="424"/>
      <c r="UWV127" s="424"/>
      <c r="UWW127" s="424"/>
      <c r="UWX127" s="424"/>
      <c r="UWY127" s="424"/>
      <c r="UWZ127" s="424"/>
      <c r="UXA127" s="424"/>
      <c r="UXB127" s="424"/>
      <c r="UXC127" s="424"/>
      <c r="UXD127" s="424"/>
      <c r="UXE127" s="424"/>
      <c r="UYW127" s="424"/>
      <c r="UYX127" s="424"/>
      <c r="UYY127" s="424"/>
      <c r="UYZ127" s="424"/>
      <c r="UZA127" s="424"/>
      <c r="UZB127" s="424"/>
      <c r="UZC127" s="424"/>
      <c r="UZD127" s="424"/>
      <c r="UZE127" s="424"/>
      <c r="UZF127" s="424"/>
      <c r="UZG127" s="424"/>
      <c r="UZH127" s="424"/>
      <c r="UZI127" s="424"/>
      <c r="UZJ127" s="424"/>
      <c r="UZK127" s="424"/>
      <c r="UZL127" s="424"/>
      <c r="UZM127" s="424"/>
      <c r="UZN127" s="424"/>
      <c r="UZO127" s="424"/>
      <c r="UZP127" s="424"/>
      <c r="UZQ127" s="424"/>
      <c r="UZR127" s="424"/>
      <c r="UZS127" s="424"/>
      <c r="UZT127" s="424"/>
      <c r="UZU127" s="424"/>
      <c r="UZV127" s="424"/>
      <c r="UZW127" s="424"/>
      <c r="UZX127" s="424"/>
      <c r="UZY127" s="424"/>
      <c r="UZZ127" s="424"/>
      <c r="VAA127" s="424"/>
      <c r="VAB127" s="424"/>
      <c r="VAC127" s="424"/>
      <c r="VAD127" s="424"/>
      <c r="VAE127" s="424"/>
      <c r="VAF127" s="424"/>
      <c r="VAG127" s="424"/>
      <c r="VAH127" s="424"/>
      <c r="VAI127" s="424"/>
      <c r="VAJ127" s="424"/>
      <c r="VAK127" s="424"/>
      <c r="VAL127" s="424"/>
      <c r="VAM127" s="424"/>
      <c r="VAN127" s="424"/>
      <c r="VAO127" s="424"/>
      <c r="VAP127" s="424"/>
      <c r="VAQ127" s="424"/>
      <c r="VAR127" s="424"/>
      <c r="VAS127" s="424"/>
      <c r="VAT127" s="424"/>
      <c r="VAU127" s="424"/>
      <c r="VAV127" s="424"/>
      <c r="VAW127" s="424"/>
      <c r="VAX127" s="424"/>
      <c r="VAY127" s="424"/>
      <c r="VAZ127" s="424"/>
      <c r="VBA127" s="424"/>
      <c r="VBB127" s="424"/>
      <c r="VBC127" s="424"/>
      <c r="VBD127" s="424"/>
      <c r="VBE127" s="424"/>
      <c r="VBF127" s="424"/>
      <c r="VBG127" s="424"/>
      <c r="VBH127" s="424"/>
      <c r="VBI127" s="424"/>
      <c r="VBJ127" s="424"/>
      <c r="VBK127" s="424"/>
      <c r="VBL127" s="424"/>
      <c r="VBM127" s="424"/>
      <c r="VBN127" s="424"/>
      <c r="VBO127" s="424"/>
      <c r="VBP127" s="424"/>
      <c r="VBQ127" s="424"/>
      <c r="VBR127" s="424"/>
      <c r="VBS127" s="424"/>
      <c r="VBT127" s="424"/>
      <c r="VBU127" s="424"/>
      <c r="VBV127" s="424"/>
      <c r="VBW127" s="424"/>
      <c r="VBX127" s="424"/>
      <c r="VBY127" s="424"/>
      <c r="VBZ127" s="424"/>
      <c r="VCA127" s="424"/>
      <c r="VCB127" s="424"/>
      <c r="VCC127" s="424"/>
      <c r="VCD127" s="424"/>
      <c r="VCE127" s="424"/>
      <c r="VCF127" s="424"/>
      <c r="VCG127" s="424"/>
      <c r="VCH127" s="424"/>
      <c r="VCI127" s="424"/>
      <c r="VCJ127" s="424"/>
      <c r="VCK127" s="424"/>
      <c r="VCL127" s="424"/>
      <c r="VCM127" s="424"/>
      <c r="VCN127" s="424"/>
      <c r="VCO127" s="424"/>
      <c r="VCP127" s="424"/>
      <c r="VCQ127" s="424"/>
      <c r="VCR127" s="424"/>
      <c r="VCS127" s="424"/>
      <c r="VCT127" s="424"/>
      <c r="VCU127" s="424"/>
      <c r="VCV127" s="424"/>
      <c r="VCW127" s="424"/>
      <c r="VCX127" s="424"/>
      <c r="VCY127" s="424"/>
      <c r="VCZ127" s="424"/>
      <c r="VDA127" s="424"/>
      <c r="VDB127" s="424"/>
      <c r="VDC127" s="424"/>
      <c r="VDD127" s="424"/>
      <c r="VDE127" s="424"/>
      <c r="VDF127" s="424"/>
      <c r="VDG127" s="424"/>
      <c r="VDH127" s="424"/>
      <c r="VDI127" s="424"/>
      <c r="VDJ127" s="424"/>
      <c r="VDK127" s="424"/>
      <c r="VDL127" s="424"/>
      <c r="VDM127" s="424"/>
      <c r="VDN127" s="424"/>
      <c r="VDO127" s="424"/>
      <c r="VDP127" s="424"/>
      <c r="VDQ127" s="424"/>
      <c r="VDR127" s="424"/>
      <c r="VDS127" s="424"/>
      <c r="VDT127" s="424"/>
      <c r="VDU127" s="424"/>
      <c r="VDV127" s="424"/>
      <c r="VDW127" s="424"/>
      <c r="VDX127" s="424"/>
      <c r="VDY127" s="424"/>
      <c r="VDZ127" s="424"/>
      <c r="VEA127" s="424"/>
      <c r="VEB127" s="424"/>
      <c r="VEC127" s="424"/>
      <c r="VED127" s="424"/>
      <c r="VEE127" s="424"/>
      <c r="VEF127" s="424"/>
      <c r="VEG127" s="424"/>
      <c r="VEH127" s="424"/>
      <c r="VEI127" s="424"/>
      <c r="VEJ127" s="424"/>
      <c r="VEK127" s="424"/>
      <c r="VEL127" s="424"/>
      <c r="VEM127" s="424"/>
      <c r="VEN127" s="424"/>
      <c r="VEO127" s="424"/>
      <c r="VEP127" s="424"/>
      <c r="VEQ127" s="424"/>
      <c r="VER127" s="424"/>
      <c r="VES127" s="424"/>
      <c r="VET127" s="424"/>
      <c r="VEU127" s="424"/>
      <c r="VEV127" s="424"/>
      <c r="VEW127" s="424"/>
      <c r="VEX127" s="424"/>
      <c r="VEY127" s="424"/>
      <c r="VEZ127" s="424"/>
      <c r="VFA127" s="424"/>
      <c r="VFB127" s="424"/>
      <c r="VFC127" s="424"/>
      <c r="VFD127" s="424"/>
      <c r="VFE127" s="424"/>
      <c r="VFF127" s="424"/>
      <c r="VFG127" s="424"/>
      <c r="VFH127" s="424"/>
      <c r="VFI127" s="424"/>
      <c r="VFJ127" s="424"/>
      <c r="VFK127" s="424"/>
      <c r="VFL127" s="424"/>
      <c r="VFM127" s="424"/>
      <c r="VFN127" s="424"/>
      <c r="VFO127" s="424"/>
      <c r="VFP127" s="424"/>
      <c r="VFQ127" s="424"/>
      <c r="VFR127" s="424"/>
      <c r="VFS127" s="424"/>
      <c r="VFT127" s="424"/>
      <c r="VFU127" s="424"/>
      <c r="VFV127" s="424"/>
      <c r="VFW127" s="424"/>
      <c r="VFX127" s="424"/>
      <c r="VFY127" s="424"/>
      <c r="VFZ127" s="424"/>
      <c r="VGA127" s="424"/>
      <c r="VGB127" s="424"/>
      <c r="VGC127" s="424"/>
      <c r="VGD127" s="424"/>
      <c r="VGE127" s="424"/>
      <c r="VGF127" s="424"/>
      <c r="VGG127" s="424"/>
      <c r="VGH127" s="424"/>
      <c r="VGI127" s="424"/>
      <c r="VGJ127" s="424"/>
      <c r="VGK127" s="424"/>
      <c r="VGL127" s="424"/>
      <c r="VGQ127" s="424"/>
      <c r="VGR127" s="424"/>
      <c r="VGS127" s="424"/>
      <c r="VGT127" s="424"/>
      <c r="VGU127" s="424"/>
      <c r="VGV127" s="424"/>
      <c r="VGW127" s="424"/>
      <c r="VGX127" s="424"/>
      <c r="VGY127" s="424"/>
      <c r="VGZ127" s="424"/>
      <c r="VHA127" s="424"/>
      <c r="VIS127" s="424"/>
      <c r="VIT127" s="424"/>
      <c r="VIU127" s="424"/>
      <c r="VIV127" s="424"/>
      <c r="VIW127" s="424"/>
      <c r="VIX127" s="424"/>
      <c r="VIY127" s="424"/>
      <c r="VIZ127" s="424"/>
      <c r="VJA127" s="424"/>
      <c r="VJB127" s="424"/>
      <c r="VJC127" s="424"/>
      <c r="VJD127" s="424"/>
      <c r="VJE127" s="424"/>
      <c r="VJF127" s="424"/>
      <c r="VJG127" s="424"/>
      <c r="VJH127" s="424"/>
      <c r="VJI127" s="424"/>
      <c r="VJJ127" s="424"/>
      <c r="VJK127" s="424"/>
      <c r="VJL127" s="424"/>
      <c r="VJM127" s="424"/>
      <c r="VJN127" s="424"/>
      <c r="VJO127" s="424"/>
      <c r="VJP127" s="424"/>
      <c r="VJQ127" s="424"/>
      <c r="VJR127" s="424"/>
      <c r="VJS127" s="424"/>
      <c r="VJT127" s="424"/>
      <c r="VJU127" s="424"/>
      <c r="VJV127" s="424"/>
      <c r="VJW127" s="424"/>
      <c r="VJX127" s="424"/>
      <c r="VJY127" s="424"/>
      <c r="VJZ127" s="424"/>
      <c r="VKA127" s="424"/>
      <c r="VKB127" s="424"/>
      <c r="VKC127" s="424"/>
      <c r="VKD127" s="424"/>
      <c r="VKE127" s="424"/>
      <c r="VKF127" s="424"/>
      <c r="VKG127" s="424"/>
      <c r="VKH127" s="424"/>
      <c r="VKI127" s="424"/>
      <c r="VKJ127" s="424"/>
      <c r="VKK127" s="424"/>
      <c r="VKL127" s="424"/>
      <c r="VKM127" s="424"/>
      <c r="VKN127" s="424"/>
      <c r="VKO127" s="424"/>
      <c r="VKP127" s="424"/>
      <c r="VKQ127" s="424"/>
      <c r="VKR127" s="424"/>
      <c r="VKS127" s="424"/>
      <c r="VKT127" s="424"/>
      <c r="VKU127" s="424"/>
      <c r="VKV127" s="424"/>
      <c r="VKW127" s="424"/>
      <c r="VKX127" s="424"/>
      <c r="VKY127" s="424"/>
      <c r="VKZ127" s="424"/>
      <c r="VLA127" s="424"/>
      <c r="VLB127" s="424"/>
      <c r="VLC127" s="424"/>
      <c r="VLD127" s="424"/>
      <c r="VLE127" s="424"/>
      <c r="VLF127" s="424"/>
      <c r="VLG127" s="424"/>
      <c r="VLH127" s="424"/>
      <c r="VLI127" s="424"/>
      <c r="VLJ127" s="424"/>
      <c r="VLK127" s="424"/>
      <c r="VLL127" s="424"/>
      <c r="VLM127" s="424"/>
      <c r="VLN127" s="424"/>
      <c r="VLO127" s="424"/>
      <c r="VLP127" s="424"/>
      <c r="VLQ127" s="424"/>
      <c r="VLR127" s="424"/>
      <c r="VLS127" s="424"/>
      <c r="VLT127" s="424"/>
      <c r="VLU127" s="424"/>
      <c r="VLV127" s="424"/>
      <c r="VLW127" s="424"/>
      <c r="VLX127" s="424"/>
      <c r="VLY127" s="424"/>
      <c r="VLZ127" s="424"/>
      <c r="VMA127" s="424"/>
      <c r="VMB127" s="424"/>
      <c r="VMC127" s="424"/>
      <c r="VMD127" s="424"/>
      <c r="VME127" s="424"/>
      <c r="VMF127" s="424"/>
      <c r="VMG127" s="424"/>
      <c r="VMH127" s="424"/>
      <c r="VMI127" s="424"/>
      <c r="VMJ127" s="424"/>
      <c r="VMK127" s="424"/>
      <c r="VML127" s="424"/>
      <c r="VMM127" s="424"/>
      <c r="VMN127" s="424"/>
      <c r="VMO127" s="424"/>
      <c r="VMP127" s="424"/>
      <c r="VMQ127" s="424"/>
      <c r="VMR127" s="424"/>
      <c r="VMS127" s="424"/>
      <c r="VMT127" s="424"/>
      <c r="VMU127" s="424"/>
      <c r="VMV127" s="424"/>
      <c r="VMW127" s="424"/>
      <c r="VMX127" s="424"/>
      <c r="VMY127" s="424"/>
      <c r="VMZ127" s="424"/>
      <c r="VNA127" s="424"/>
      <c r="VNB127" s="424"/>
      <c r="VNC127" s="424"/>
      <c r="VND127" s="424"/>
      <c r="VNE127" s="424"/>
      <c r="VNF127" s="424"/>
      <c r="VNG127" s="424"/>
      <c r="VNH127" s="424"/>
      <c r="VNI127" s="424"/>
      <c r="VNJ127" s="424"/>
      <c r="VNK127" s="424"/>
      <c r="VNL127" s="424"/>
      <c r="VNM127" s="424"/>
      <c r="VNN127" s="424"/>
      <c r="VNO127" s="424"/>
      <c r="VNP127" s="424"/>
      <c r="VNQ127" s="424"/>
      <c r="VNR127" s="424"/>
      <c r="VNS127" s="424"/>
      <c r="VNT127" s="424"/>
      <c r="VNU127" s="424"/>
      <c r="VNV127" s="424"/>
      <c r="VNW127" s="424"/>
      <c r="VNX127" s="424"/>
      <c r="VNY127" s="424"/>
      <c r="VNZ127" s="424"/>
      <c r="VOA127" s="424"/>
      <c r="VOB127" s="424"/>
      <c r="VOC127" s="424"/>
      <c r="VOD127" s="424"/>
      <c r="VOE127" s="424"/>
      <c r="VOF127" s="424"/>
      <c r="VOG127" s="424"/>
      <c r="VOH127" s="424"/>
      <c r="VOI127" s="424"/>
      <c r="VOJ127" s="424"/>
      <c r="VOK127" s="424"/>
      <c r="VOL127" s="424"/>
      <c r="VOM127" s="424"/>
      <c r="VON127" s="424"/>
      <c r="VOO127" s="424"/>
      <c r="VOP127" s="424"/>
      <c r="VOQ127" s="424"/>
      <c r="VOR127" s="424"/>
      <c r="VOS127" s="424"/>
      <c r="VOT127" s="424"/>
      <c r="VOU127" s="424"/>
      <c r="VOV127" s="424"/>
      <c r="VOW127" s="424"/>
      <c r="VOX127" s="424"/>
      <c r="VOY127" s="424"/>
      <c r="VOZ127" s="424"/>
      <c r="VPA127" s="424"/>
      <c r="VPB127" s="424"/>
      <c r="VPC127" s="424"/>
      <c r="VPD127" s="424"/>
      <c r="VPE127" s="424"/>
      <c r="VPF127" s="424"/>
      <c r="VPG127" s="424"/>
      <c r="VPH127" s="424"/>
      <c r="VPI127" s="424"/>
      <c r="VPJ127" s="424"/>
      <c r="VPK127" s="424"/>
      <c r="VPL127" s="424"/>
      <c r="VPM127" s="424"/>
      <c r="VPN127" s="424"/>
      <c r="VPO127" s="424"/>
      <c r="VPP127" s="424"/>
      <c r="VPQ127" s="424"/>
      <c r="VPR127" s="424"/>
      <c r="VPS127" s="424"/>
      <c r="VPT127" s="424"/>
      <c r="VPU127" s="424"/>
      <c r="VPV127" s="424"/>
      <c r="VPW127" s="424"/>
      <c r="VPX127" s="424"/>
      <c r="VPY127" s="424"/>
      <c r="VPZ127" s="424"/>
      <c r="VQA127" s="424"/>
      <c r="VQB127" s="424"/>
      <c r="VQC127" s="424"/>
      <c r="VQD127" s="424"/>
      <c r="VQE127" s="424"/>
      <c r="VQF127" s="424"/>
      <c r="VQG127" s="424"/>
      <c r="VQH127" s="424"/>
      <c r="VQM127" s="424"/>
      <c r="VQN127" s="424"/>
      <c r="VQO127" s="424"/>
      <c r="VQP127" s="424"/>
      <c r="VQQ127" s="424"/>
      <c r="VQR127" s="424"/>
      <c r="VQS127" s="424"/>
      <c r="VQT127" s="424"/>
      <c r="VQU127" s="424"/>
      <c r="VQV127" s="424"/>
      <c r="VQW127" s="424"/>
      <c r="VSO127" s="424"/>
      <c r="VSP127" s="424"/>
      <c r="VSQ127" s="424"/>
      <c r="VSR127" s="424"/>
      <c r="VSS127" s="424"/>
      <c r="VST127" s="424"/>
      <c r="VSU127" s="424"/>
      <c r="VSV127" s="424"/>
      <c r="VSW127" s="424"/>
      <c r="VSX127" s="424"/>
      <c r="VSY127" s="424"/>
      <c r="VSZ127" s="424"/>
      <c r="VTA127" s="424"/>
      <c r="VTB127" s="424"/>
      <c r="VTC127" s="424"/>
      <c r="VTD127" s="424"/>
      <c r="VTE127" s="424"/>
      <c r="VTF127" s="424"/>
      <c r="VTG127" s="424"/>
      <c r="VTH127" s="424"/>
      <c r="VTI127" s="424"/>
      <c r="VTJ127" s="424"/>
      <c r="VTK127" s="424"/>
      <c r="VTL127" s="424"/>
      <c r="VTM127" s="424"/>
      <c r="VTN127" s="424"/>
      <c r="VTO127" s="424"/>
      <c r="VTP127" s="424"/>
      <c r="VTQ127" s="424"/>
      <c r="VTR127" s="424"/>
      <c r="VTS127" s="424"/>
      <c r="VTT127" s="424"/>
      <c r="VTU127" s="424"/>
      <c r="VTV127" s="424"/>
      <c r="VTW127" s="424"/>
      <c r="VTX127" s="424"/>
      <c r="VTY127" s="424"/>
      <c r="VTZ127" s="424"/>
      <c r="VUA127" s="424"/>
      <c r="VUB127" s="424"/>
      <c r="VUC127" s="424"/>
      <c r="VUD127" s="424"/>
      <c r="VUE127" s="424"/>
      <c r="VUF127" s="424"/>
      <c r="VUG127" s="424"/>
      <c r="VUH127" s="424"/>
      <c r="VUI127" s="424"/>
      <c r="VUJ127" s="424"/>
      <c r="VUK127" s="424"/>
      <c r="VUL127" s="424"/>
      <c r="VUM127" s="424"/>
      <c r="VUN127" s="424"/>
      <c r="VUO127" s="424"/>
      <c r="VUP127" s="424"/>
      <c r="VUQ127" s="424"/>
      <c r="VUR127" s="424"/>
      <c r="VUS127" s="424"/>
      <c r="VUT127" s="424"/>
      <c r="VUU127" s="424"/>
      <c r="VUV127" s="424"/>
      <c r="VUW127" s="424"/>
      <c r="VUX127" s="424"/>
      <c r="VUY127" s="424"/>
      <c r="VUZ127" s="424"/>
      <c r="VVA127" s="424"/>
      <c r="VVB127" s="424"/>
      <c r="VVC127" s="424"/>
      <c r="VVD127" s="424"/>
      <c r="VVE127" s="424"/>
      <c r="VVF127" s="424"/>
      <c r="VVG127" s="424"/>
      <c r="VVH127" s="424"/>
      <c r="VVI127" s="424"/>
      <c r="VVJ127" s="424"/>
      <c r="VVK127" s="424"/>
      <c r="VVL127" s="424"/>
      <c r="VVM127" s="424"/>
      <c r="VVN127" s="424"/>
      <c r="VVO127" s="424"/>
      <c r="VVP127" s="424"/>
      <c r="VVQ127" s="424"/>
      <c r="VVR127" s="424"/>
      <c r="VVS127" s="424"/>
      <c r="VVT127" s="424"/>
      <c r="VVU127" s="424"/>
      <c r="VVV127" s="424"/>
      <c r="VVW127" s="424"/>
      <c r="VVX127" s="424"/>
      <c r="VVY127" s="424"/>
      <c r="VVZ127" s="424"/>
      <c r="VWA127" s="424"/>
      <c r="VWB127" s="424"/>
      <c r="VWC127" s="424"/>
      <c r="VWD127" s="424"/>
      <c r="VWE127" s="424"/>
      <c r="VWF127" s="424"/>
      <c r="VWG127" s="424"/>
      <c r="VWH127" s="424"/>
      <c r="VWI127" s="424"/>
      <c r="VWJ127" s="424"/>
      <c r="VWK127" s="424"/>
      <c r="VWL127" s="424"/>
      <c r="VWM127" s="424"/>
      <c r="VWN127" s="424"/>
      <c r="VWO127" s="424"/>
      <c r="VWP127" s="424"/>
      <c r="VWQ127" s="424"/>
      <c r="VWR127" s="424"/>
      <c r="VWS127" s="424"/>
      <c r="VWT127" s="424"/>
      <c r="VWU127" s="424"/>
      <c r="VWV127" s="424"/>
      <c r="VWW127" s="424"/>
      <c r="VWX127" s="424"/>
      <c r="VWY127" s="424"/>
      <c r="VWZ127" s="424"/>
      <c r="VXA127" s="424"/>
      <c r="VXB127" s="424"/>
      <c r="VXC127" s="424"/>
      <c r="VXD127" s="424"/>
      <c r="VXE127" s="424"/>
      <c r="VXF127" s="424"/>
      <c r="VXG127" s="424"/>
      <c r="VXH127" s="424"/>
      <c r="VXI127" s="424"/>
      <c r="VXJ127" s="424"/>
      <c r="VXK127" s="424"/>
      <c r="VXL127" s="424"/>
      <c r="VXM127" s="424"/>
      <c r="VXN127" s="424"/>
      <c r="VXO127" s="424"/>
      <c r="VXP127" s="424"/>
      <c r="VXQ127" s="424"/>
      <c r="VXR127" s="424"/>
      <c r="VXS127" s="424"/>
      <c r="VXT127" s="424"/>
      <c r="VXU127" s="424"/>
      <c r="VXV127" s="424"/>
      <c r="VXW127" s="424"/>
      <c r="VXX127" s="424"/>
      <c r="VXY127" s="424"/>
      <c r="VXZ127" s="424"/>
      <c r="VYA127" s="424"/>
      <c r="VYB127" s="424"/>
      <c r="VYC127" s="424"/>
      <c r="VYD127" s="424"/>
      <c r="VYE127" s="424"/>
      <c r="VYF127" s="424"/>
      <c r="VYG127" s="424"/>
      <c r="VYH127" s="424"/>
      <c r="VYI127" s="424"/>
      <c r="VYJ127" s="424"/>
      <c r="VYK127" s="424"/>
      <c r="VYL127" s="424"/>
      <c r="VYM127" s="424"/>
      <c r="VYN127" s="424"/>
      <c r="VYO127" s="424"/>
      <c r="VYP127" s="424"/>
      <c r="VYQ127" s="424"/>
      <c r="VYR127" s="424"/>
      <c r="VYS127" s="424"/>
      <c r="VYT127" s="424"/>
      <c r="VYU127" s="424"/>
      <c r="VYV127" s="424"/>
      <c r="VYW127" s="424"/>
      <c r="VYX127" s="424"/>
      <c r="VYY127" s="424"/>
      <c r="VYZ127" s="424"/>
      <c r="VZA127" s="424"/>
      <c r="VZB127" s="424"/>
      <c r="VZC127" s="424"/>
      <c r="VZD127" s="424"/>
      <c r="VZE127" s="424"/>
      <c r="VZF127" s="424"/>
      <c r="VZG127" s="424"/>
      <c r="VZH127" s="424"/>
      <c r="VZI127" s="424"/>
      <c r="VZJ127" s="424"/>
      <c r="VZK127" s="424"/>
      <c r="VZL127" s="424"/>
      <c r="VZM127" s="424"/>
      <c r="VZN127" s="424"/>
      <c r="VZO127" s="424"/>
      <c r="VZP127" s="424"/>
      <c r="VZQ127" s="424"/>
      <c r="VZR127" s="424"/>
      <c r="VZS127" s="424"/>
      <c r="VZT127" s="424"/>
      <c r="VZU127" s="424"/>
      <c r="VZV127" s="424"/>
      <c r="VZW127" s="424"/>
      <c r="VZX127" s="424"/>
      <c r="VZY127" s="424"/>
      <c r="VZZ127" s="424"/>
      <c r="WAA127" s="424"/>
      <c r="WAB127" s="424"/>
      <c r="WAC127" s="424"/>
      <c r="WAD127" s="424"/>
      <c r="WAI127" s="424"/>
      <c r="WAJ127" s="424"/>
      <c r="WAK127" s="424"/>
      <c r="WAL127" s="424"/>
      <c r="WAM127" s="424"/>
      <c r="WAN127" s="424"/>
      <c r="WAO127" s="424"/>
      <c r="WAP127" s="424"/>
      <c r="WAQ127" s="424"/>
      <c r="WAR127" s="424"/>
      <c r="WAS127" s="424"/>
      <c r="WCK127" s="424"/>
      <c r="WCL127" s="424"/>
      <c r="WCM127" s="424"/>
      <c r="WCN127" s="424"/>
      <c r="WCO127" s="424"/>
      <c r="WCP127" s="424"/>
      <c r="WCQ127" s="424"/>
      <c r="WCR127" s="424"/>
      <c r="WCS127" s="424"/>
      <c r="WCT127" s="424"/>
      <c r="WCU127" s="424"/>
      <c r="WCV127" s="424"/>
      <c r="WCW127" s="424"/>
      <c r="WCX127" s="424"/>
      <c r="WCY127" s="424"/>
      <c r="WCZ127" s="424"/>
      <c r="WDA127" s="424"/>
      <c r="WDB127" s="424"/>
      <c r="WDC127" s="424"/>
      <c r="WDD127" s="424"/>
      <c r="WDE127" s="424"/>
      <c r="WDF127" s="424"/>
      <c r="WDG127" s="424"/>
      <c r="WDH127" s="424"/>
      <c r="WDI127" s="424"/>
      <c r="WDJ127" s="424"/>
      <c r="WDK127" s="424"/>
      <c r="WDL127" s="424"/>
      <c r="WDM127" s="424"/>
      <c r="WDN127" s="424"/>
      <c r="WDO127" s="424"/>
      <c r="WDP127" s="424"/>
      <c r="WDQ127" s="424"/>
      <c r="WDR127" s="424"/>
      <c r="WDS127" s="424"/>
      <c r="WDT127" s="424"/>
      <c r="WDU127" s="424"/>
      <c r="WDV127" s="424"/>
      <c r="WDW127" s="424"/>
      <c r="WDX127" s="424"/>
      <c r="WDY127" s="424"/>
      <c r="WDZ127" s="424"/>
      <c r="WEA127" s="424"/>
      <c r="WEB127" s="424"/>
      <c r="WEC127" s="424"/>
      <c r="WED127" s="424"/>
      <c r="WEE127" s="424"/>
      <c r="WEF127" s="424"/>
      <c r="WEG127" s="424"/>
      <c r="WEH127" s="424"/>
      <c r="WEI127" s="424"/>
      <c r="WEJ127" s="424"/>
      <c r="WEK127" s="424"/>
      <c r="WEL127" s="424"/>
      <c r="WEM127" s="424"/>
      <c r="WEN127" s="424"/>
      <c r="WEO127" s="424"/>
      <c r="WEP127" s="424"/>
      <c r="WEQ127" s="424"/>
      <c r="WER127" s="424"/>
      <c r="WES127" s="424"/>
      <c r="WET127" s="424"/>
      <c r="WEU127" s="424"/>
      <c r="WEV127" s="424"/>
      <c r="WEW127" s="424"/>
      <c r="WEX127" s="424"/>
      <c r="WEY127" s="424"/>
      <c r="WEZ127" s="424"/>
      <c r="WFA127" s="424"/>
      <c r="WFB127" s="424"/>
      <c r="WFC127" s="424"/>
      <c r="WFD127" s="424"/>
      <c r="WFE127" s="424"/>
      <c r="WFF127" s="424"/>
      <c r="WFG127" s="424"/>
      <c r="WFH127" s="424"/>
      <c r="WFI127" s="424"/>
      <c r="WFJ127" s="424"/>
      <c r="WFK127" s="424"/>
      <c r="WFL127" s="424"/>
      <c r="WFM127" s="424"/>
      <c r="WFN127" s="424"/>
      <c r="WFO127" s="424"/>
      <c r="WFP127" s="424"/>
      <c r="WFQ127" s="424"/>
      <c r="WFR127" s="424"/>
      <c r="WFS127" s="424"/>
      <c r="WFT127" s="424"/>
      <c r="WFU127" s="424"/>
      <c r="WFV127" s="424"/>
      <c r="WFW127" s="424"/>
      <c r="WFX127" s="424"/>
      <c r="WFY127" s="424"/>
      <c r="WFZ127" s="424"/>
      <c r="WGA127" s="424"/>
      <c r="WGB127" s="424"/>
      <c r="WGC127" s="424"/>
      <c r="WGD127" s="424"/>
      <c r="WGE127" s="424"/>
      <c r="WGF127" s="424"/>
      <c r="WGG127" s="424"/>
      <c r="WGH127" s="424"/>
      <c r="WGI127" s="424"/>
      <c r="WGJ127" s="424"/>
      <c r="WGK127" s="424"/>
      <c r="WGL127" s="424"/>
      <c r="WGM127" s="424"/>
      <c r="WGN127" s="424"/>
      <c r="WGO127" s="424"/>
      <c r="WGP127" s="424"/>
      <c r="WGQ127" s="424"/>
      <c r="WGR127" s="424"/>
      <c r="WGS127" s="424"/>
      <c r="WGT127" s="424"/>
      <c r="WGU127" s="424"/>
      <c r="WGV127" s="424"/>
      <c r="WGW127" s="424"/>
      <c r="WGX127" s="424"/>
      <c r="WGY127" s="424"/>
      <c r="WGZ127" s="424"/>
      <c r="WHA127" s="424"/>
      <c r="WHB127" s="424"/>
      <c r="WHC127" s="424"/>
      <c r="WHD127" s="424"/>
      <c r="WHE127" s="424"/>
      <c r="WHF127" s="424"/>
      <c r="WHG127" s="424"/>
      <c r="WHH127" s="424"/>
      <c r="WHI127" s="424"/>
      <c r="WHJ127" s="424"/>
      <c r="WHK127" s="424"/>
      <c r="WHL127" s="424"/>
      <c r="WHM127" s="424"/>
      <c r="WHN127" s="424"/>
      <c r="WHO127" s="424"/>
      <c r="WHP127" s="424"/>
      <c r="WHQ127" s="424"/>
      <c r="WHR127" s="424"/>
      <c r="WHS127" s="424"/>
      <c r="WHT127" s="424"/>
      <c r="WHU127" s="424"/>
      <c r="WHV127" s="424"/>
      <c r="WHW127" s="424"/>
      <c r="WHX127" s="424"/>
      <c r="WHY127" s="424"/>
      <c r="WHZ127" s="424"/>
      <c r="WIA127" s="424"/>
      <c r="WIB127" s="424"/>
      <c r="WIC127" s="424"/>
      <c r="WID127" s="424"/>
      <c r="WIE127" s="424"/>
      <c r="WIF127" s="424"/>
      <c r="WIG127" s="424"/>
      <c r="WIH127" s="424"/>
      <c r="WII127" s="424"/>
      <c r="WIJ127" s="424"/>
      <c r="WIK127" s="424"/>
      <c r="WIL127" s="424"/>
      <c r="WIM127" s="424"/>
      <c r="WIN127" s="424"/>
      <c r="WIO127" s="424"/>
      <c r="WIP127" s="424"/>
      <c r="WIQ127" s="424"/>
      <c r="WIR127" s="424"/>
      <c r="WIS127" s="424"/>
      <c r="WIT127" s="424"/>
      <c r="WIU127" s="424"/>
      <c r="WIV127" s="424"/>
      <c r="WIW127" s="424"/>
      <c r="WIX127" s="424"/>
      <c r="WIY127" s="424"/>
      <c r="WIZ127" s="424"/>
      <c r="WJA127" s="424"/>
      <c r="WJB127" s="424"/>
      <c r="WJC127" s="424"/>
      <c r="WJD127" s="424"/>
      <c r="WJE127" s="424"/>
      <c r="WJF127" s="424"/>
      <c r="WJG127" s="424"/>
      <c r="WJH127" s="424"/>
      <c r="WJI127" s="424"/>
      <c r="WJJ127" s="424"/>
      <c r="WJK127" s="424"/>
      <c r="WJL127" s="424"/>
      <c r="WJM127" s="424"/>
      <c r="WJN127" s="424"/>
      <c r="WJO127" s="424"/>
      <c r="WJP127" s="424"/>
      <c r="WJQ127" s="424"/>
      <c r="WJR127" s="424"/>
      <c r="WJS127" s="424"/>
      <c r="WJT127" s="424"/>
      <c r="WJU127" s="424"/>
      <c r="WJV127" s="424"/>
      <c r="WJW127" s="424"/>
      <c r="WJX127" s="424"/>
      <c r="WJY127" s="424"/>
      <c r="WJZ127" s="424"/>
      <c r="WKE127" s="424"/>
      <c r="WKF127" s="424"/>
      <c r="WKG127" s="424"/>
      <c r="WKH127" s="424"/>
      <c r="WKI127" s="424"/>
      <c r="WKJ127" s="424"/>
      <c r="WKK127" s="424"/>
      <c r="WKL127" s="424"/>
      <c r="WKM127" s="424"/>
      <c r="WKN127" s="424"/>
      <c r="WKO127" s="424"/>
      <c r="WMG127" s="424"/>
      <c r="WMH127" s="424"/>
      <c r="WMI127" s="424"/>
      <c r="WMJ127" s="424"/>
      <c r="WMK127" s="424"/>
      <c r="WML127" s="424"/>
      <c r="WMM127" s="424"/>
      <c r="WMN127" s="424"/>
      <c r="WMO127" s="424"/>
      <c r="WMP127" s="424"/>
      <c r="WMQ127" s="424"/>
      <c r="WMR127" s="424"/>
      <c r="WMS127" s="424"/>
      <c r="WMT127" s="424"/>
      <c r="WMU127" s="424"/>
      <c r="WMV127" s="424"/>
      <c r="WMW127" s="424"/>
      <c r="WMX127" s="424"/>
      <c r="WMY127" s="424"/>
      <c r="WMZ127" s="424"/>
      <c r="WNA127" s="424"/>
      <c r="WNB127" s="424"/>
      <c r="WNC127" s="424"/>
      <c r="WND127" s="424"/>
      <c r="WNE127" s="424"/>
      <c r="WNF127" s="424"/>
      <c r="WNG127" s="424"/>
      <c r="WNH127" s="424"/>
      <c r="WNI127" s="424"/>
      <c r="WNJ127" s="424"/>
      <c r="WNK127" s="424"/>
      <c r="WNL127" s="424"/>
      <c r="WNM127" s="424"/>
      <c r="WNN127" s="424"/>
      <c r="WNO127" s="424"/>
      <c r="WNP127" s="424"/>
      <c r="WNQ127" s="424"/>
      <c r="WNR127" s="424"/>
      <c r="WNS127" s="424"/>
      <c r="WNT127" s="424"/>
      <c r="WNU127" s="424"/>
      <c r="WNV127" s="424"/>
      <c r="WNW127" s="424"/>
      <c r="WNX127" s="424"/>
      <c r="WNY127" s="424"/>
      <c r="WNZ127" s="424"/>
      <c r="WOA127" s="424"/>
      <c r="WOB127" s="424"/>
      <c r="WOC127" s="424"/>
      <c r="WOD127" s="424"/>
      <c r="WOE127" s="424"/>
      <c r="WOF127" s="424"/>
      <c r="WOG127" s="424"/>
      <c r="WOH127" s="424"/>
      <c r="WOI127" s="424"/>
      <c r="WOJ127" s="424"/>
      <c r="WOK127" s="424"/>
      <c r="WOL127" s="424"/>
      <c r="WOM127" s="424"/>
      <c r="WON127" s="424"/>
      <c r="WOO127" s="424"/>
      <c r="WOP127" s="424"/>
      <c r="WOQ127" s="424"/>
      <c r="WOR127" s="424"/>
      <c r="WOS127" s="424"/>
      <c r="WOT127" s="424"/>
      <c r="WOU127" s="424"/>
      <c r="WOV127" s="424"/>
      <c r="WOW127" s="424"/>
      <c r="WOX127" s="424"/>
      <c r="WOY127" s="424"/>
      <c r="WOZ127" s="424"/>
      <c r="WPA127" s="424"/>
      <c r="WPB127" s="424"/>
      <c r="WPC127" s="424"/>
      <c r="WPD127" s="424"/>
      <c r="WPE127" s="424"/>
      <c r="WPF127" s="424"/>
      <c r="WPG127" s="424"/>
      <c r="WPH127" s="424"/>
      <c r="WPI127" s="424"/>
      <c r="WPJ127" s="424"/>
      <c r="WPK127" s="424"/>
      <c r="WPL127" s="424"/>
      <c r="WPM127" s="424"/>
      <c r="WPN127" s="424"/>
      <c r="WPO127" s="424"/>
      <c r="WPP127" s="424"/>
      <c r="WPQ127" s="424"/>
      <c r="WPR127" s="424"/>
      <c r="WPS127" s="424"/>
      <c r="WPT127" s="424"/>
      <c r="WPU127" s="424"/>
      <c r="WPV127" s="424"/>
      <c r="WPW127" s="424"/>
      <c r="WPX127" s="424"/>
      <c r="WPY127" s="424"/>
      <c r="WPZ127" s="424"/>
      <c r="WQA127" s="424"/>
      <c r="WQB127" s="424"/>
      <c r="WQC127" s="424"/>
      <c r="WQD127" s="424"/>
      <c r="WQE127" s="424"/>
      <c r="WQF127" s="424"/>
      <c r="WQG127" s="424"/>
      <c r="WQH127" s="424"/>
      <c r="WQI127" s="424"/>
      <c r="WQJ127" s="424"/>
      <c r="WQK127" s="424"/>
      <c r="WQL127" s="424"/>
      <c r="WQM127" s="424"/>
      <c r="WQN127" s="424"/>
      <c r="WQO127" s="424"/>
      <c r="WQP127" s="424"/>
      <c r="WQQ127" s="424"/>
      <c r="WQR127" s="424"/>
      <c r="WQS127" s="424"/>
      <c r="WQT127" s="424"/>
      <c r="WQU127" s="424"/>
      <c r="WQV127" s="424"/>
      <c r="WQW127" s="424"/>
      <c r="WQX127" s="424"/>
      <c r="WQY127" s="424"/>
      <c r="WQZ127" s="424"/>
      <c r="WRA127" s="424"/>
      <c r="WRB127" s="424"/>
      <c r="WRC127" s="424"/>
      <c r="WRD127" s="424"/>
      <c r="WRE127" s="424"/>
      <c r="WRF127" s="424"/>
      <c r="WRG127" s="424"/>
      <c r="WRH127" s="424"/>
      <c r="WRI127" s="424"/>
      <c r="WRJ127" s="424"/>
      <c r="WRK127" s="424"/>
      <c r="WRL127" s="424"/>
      <c r="WRM127" s="424"/>
      <c r="WRN127" s="424"/>
      <c r="WRO127" s="424"/>
      <c r="WRP127" s="424"/>
      <c r="WRQ127" s="424"/>
      <c r="WRR127" s="424"/>
      <c r="WRS127" s="424"/>
      <c r="WRT127" s="424"/>
      <c r="WRU127" s="424"/>
      <c r="WRV127" s="424"/>
      <c r="WRW127" s="424"/>
      <c r="WRX127" s="424"/>
      <c r="WRY127" s="424"/>
      <c r="WRZ127" s="424"/>
      <c r="WSA127" s="424"/>
      <c r="WSB127" s="424"/>
      <c r="WSC127" s="424"/>
      <c r="WSD127" s="424"/>
      <c r="WSE127" s="424"/>
      <c r="WSF127" s="424"/>
      <c r="WSG127" s="424"/>
      <c r="WSH127" s="424"/>
      <c r="WSI127" s="424"/>
      <c r="WSJ127" s="424"/>
      <c r="WSK127" s="424"/>
      <c r="WSL127" s="424"/>
      <c r="WSM127" s="424"/>
      <c r="WSN127" s="424"/>
      <c r="WSO127" s="424"/>
      <c r="WSP127" s="424"/>
      <c r="WSQ127" s="424"/>
      <c r="WSR127" s="424"/>
      <c r="WSS127" s="424"/>
      <c r="WST127" s="424"/>
      <c r="WSU127" s="424"/>
      <c r="WSV127" s="424"/>
      <c r="WSW127" s="424"/>
      <c r="WSX127" s="424"/>
      <c r="WSY127" s="424"/>
      <c r="WSZ127" s="424"/>
      <c r="WTA127" s="424"/>
      <c r="WTB127" s="424"/>
      <c r="WTC127" s="424"/>
      <c r="WTD127" s="424"/>
      <c r="WTE127" s="424"/>
      <c r="WTF127" s="424"/>
      <c r="WTG127" s="424"/>
      <c r="WTH127" s="424"/>
      <c r="WTI127" s="424"/>
      <c r="WTJ127" s="424"/>
      <c r="WTK127" s="424"/>
      <c r="WTL127" s="424"/>
      <c r="WTM127" s="424"/>
      <c r="WTN127" s="424"/>
      <c r="WTO127" s="424"/>
      <c r="WTP127" s="424"/>
      <c r="WTQ127" s="424"/>
      <c r="WTR127" s="424"/>
      <c r="WTS127" s="424"/>
      <c r="WTT127" s="424"/>
      <c r="WTU127" s="424"/>
      <c r="WTV127" s="424"/>
      <c r="WUA127" s="424"/>
      <c r="WUB127" s="424"/>
      <c r="WUC127" s="424"/>
      <c r="WUD127" s="424"/>
      <c r="WUE127" s="424"/>
      <c r="WUF127" s="424"/>
      <c r="WUG127" s="424"/>
      <c r="WUH127" s="424"/>
      <c r="WUI127" s="424"/>
      <c r="WUJ127" s="424"/>
      <c r="WUK127" s="424"/>
      <c r="WWC127" s="424"/>
      <c r="WWD127" s="424"/>
      <c r="WWE127" s="424"/>
      <c r="WWF127" s="424"/>
      <c r="WWG127" s="424"/>
      <c r="WWH127" s="424"/>
      <c r="WWI127" s="424"/>
      <c r="WWJ127" s="424"/>
      <c r="WWK127" s="424"/>
      <c r="WWL127" s="424"/>
      <c r="WWM127" s="424"/>
      <c r="WWN127" s="424"/>
      <c r="WWO127" s="424"/>
      <c r="WWP127" s="424"/>
      <c r="WWQ127" s="424"/>
      <c r="WWR127" s="424"/>
      <c r="WWS127" s="424"/>
      <c r="WWT127" s="424"/>
      <c r="WWU127" s="424"/>
      <c r="WWV127" s="424"/>
      <c r="WWW127" s="424"/>
      <c r="WWX127" s="424"/>
      <c r="WWY127" s="424"/>
      <c r="WWZ127" s="424"/>
      <c r="WXA127" s="424"/>
      <c r="WXB127" s="424"/>
      <c r="WXC127" s="424"/>
      <c r="WXD127" s="424"/>
      <c r="WXE127" s="424"/>
      <c r="WXF127" s="424"/>
      <c r="WXG127" s="424"/>
      <c r="WXH127" s="424"/>
      <c r="WXI127" s="424"/>
      <c r="WXJ127" s="424"/>
      <c r="WXK127" s="424"/>
      <c r="WXL127" s="424"/>
      <c r="WXM127" s="424"/>
      <c r="WXN127" s="424"/>
      <c r="WXO127" s="424"/>
      <c r="WXP127" s="424"/>
      <c r="WXQ127" s="424"/>
      <c r="WXR127" s="424"/>
      <c r="WXS127" s="424"/>
      <c r="WXT127" s="424"/>
      <c r="WXU127" s="424"/>
      <c r="WXV127" s="424"/>
      <c r="WXW127" s="424"/>
      <c r="WXX127" s="424"/>
      <c r="WXY127" s="424"/>
      <c r="WXZ127" s="424"/>
      <c r="WYA127" s="424"/>
      <c r="WYB127" s="424"/>
      <c r="WYC127" s="424"/>
      <c r="WYD127" s="424"/>
      <c r="WYE127" s="424"/>
      <c r="WYF127" s="424"/>
      <c r="WYG127" s="424"/>
      <c r="WYH127" s="424"/>
      <c r="WYI127" s="424"/>
      <c r="WYJ127" s="424"/>
      <c r="WYK127" s="424"/>
      <c r="WYL127" s="424"/>
      <c r="WYM127" s="424"/>
      <c r="WYN127" s="424"/>
      <c r="WYO127" s="424"/>
      <c r="WYP127" s="424"/>
      <c r="WYQ127" s="424"/>
      <c r="WYR127" s="424"/>
      <c r="WYS127" s="424"/>
      <c r="WYT127" s="424"/>
      <c r="WYU127" s="424"/>
      <c r="WYV127" s="424"/>
      <c r="WYW127" s="424"/>
      <c r="WYX127" s="424"/>
      <c r="WYY127" s="424"/>
      <c r="WYZ127" s="424"/>
      <c r="WZA127" s="424"/>
      <c r="WZB127" s="424"/>
      <c r="WZC127" s="424"/>
      <c r="WZD127" s="424"/>
      <c r="WZE127" s="424"/>
      <c r="WZF127" s="424"/>
      <c r="WZG127" s="424"/>
      <c r="WZH127" s="424"/>
      <c r="WZI127" s="424"/>
      <c r="WZJ127" s="424"/>
      <c r="WZK127" s="424"/>
      <c r="WZL127" s="424"/>
      <c r="WZM127" s="424"/>
      <c r="WZN127" s="424"/>
      <c r="WZO127" s="424"/>
      <c r="WZP127" s="424"/>
      <c r="WZQ127" s="424"/>
      <c r="WZR127" s="424"/>
      <c r="WZS127" s="424"/>
      <c r="WZT127" s="424"/>
      <c r="WZU127" s="424"/>
      <c r="WZV127" s="424"/>
      <c r="WZW127" s="424"/>
      <c r="WZX127" s="424"/>
      <c r="WZY127" s="424"/>
      <c r="WZZ127" s="424"/>
      <c r="XAA127" s="424"/>
      <c r="XAB127" s="424"/>
      <c r="XAC127" s="424"/>
      <c r="XAD127" s="424"/>
      <c r="XAE127" s="424"/>
      <c r="XAF127" s="424"/>
      <c r="XAG127" s="424"/>
      <c r="XAH127" s="424"/>
      <c r="XAI127" s="424"/>
      <c r="XAJ127" s="424"/>
      <c r="XAK127" s="424"/>
      <c r="XAL127" s="424"/>
      <c r="XAM127" s="424"/>
      <c r="XAN127" s="424"/>
      <c r="XAO127" s="424"/>
      <c r="XAP127" s="424"/>
      <c r="XAQ127" s="424"/>
      <c r="XAR127" s="424"/>
      <c r="XAS127" s="424"/>
      <c r="XAT127" s="424"/>
      <c r="XAU127" s="424"/>
      <c r="XAV127" s="424"/>
      <c r="XAW127" s="424"/>
      <c r="XAX127" s="424"/>
      <c r="XAY127" s="424"/>
      <c r="XAZ127" s="424"/>
      <c r="XBA127" s="424"/>
      <c r="XBB127" s="424"/>
      <c r="XBC127" s="424"/>
      <c r="XBD127" s="424"/>
      <c r="XBE127" s="424"/>
      <c r="XBF127" s="424"/>
      <c r="XBG127" s="424"/>
      <c r="XBH127" s="424"/>
      <c r="XBI127" s="424"/>
      <c r="XBJ127" s="424"/>
      <c r="XBK127" s="424"/>
      <c r="XBL127" s="424"/>
      <c r="XBM127" s="424"/>
      <c r="XBN127" s="424"/>
      <c r="XBO127" s="424"/>
      <c r="XBP127" s="424"/>
      <c r="XBQ127" s="424"/>
      <c r="XBR127" s="424"/>
      <c r="XBS127" s="424"/>
      <c r="XBT127" s="424"/>
      <c r="XBU127" s="424"/>
      <c r="XBV127" s="424"/>
      <c r="XBW127" s="424"/>
      <c r="XBX127" s="424"/>
      <c r="XBY127" s="424"/>
      <c r="XBZ127" s="424"/>
      <c r="XCA127" s="424"/>
      <c r="XCB127" s="424"/>
      <c r="XCC127" s="424"/>
      <c r="XCD127" s="424"/>
      <c r="XCE127" s="424"/>
      <c r="XCF127" s="424"/>
      <c r="XCG127" s="424"/>
      <c r="XCH127" s="424"/>
      <c r="XCI127" s="424"/>
      <c r="XCJ127" s="424"/>
      <c r="XCK127" s="424"/>
      <c r="XCL127" s="424"/>
      <c r="XCM127" s="424"/>
      <c r="XCN127" s="424"/>
      <c r="XCO127" s="424"/>
      <c r="XCP127" s="424"/>
      <c r="XCQ127" s="424"/>
      <c r="XCR127" s="424"/>
      <c r="XCS127" s="424"/>
      <c r="XCT127" s="424"/>
      <c r="XCU127" s="424"/>
      <c r="XCV127" s="424"/>
      <c r="XCW127" s="424"/>
      <c r="XCX127" s="424"/>
      <c r="XCY127" s="424"/>
      <c r="XCZ127" s="424"/>
      <c r="XDA127" s="424"/>
      <c r="XDB127" s="424"/>
      <c r="XDC127" s="424"/>
      <c r="XDD127" s="424"/>
      <c r="XDE127" s="424"/>
      <c r="XDF127" s="424"/>
      <c r="XDG127" s="424"/>
      <c r="XDH127" s="424"/>
      <c r="XDI127" s="424"/>
      <c r="XDJ127" s="424"/>
      <c r="XDK127" s="424"/>
      <c r="XDL127" s="424"/>
      <c r="XDM127" s="424"/>
      <c r="XDN127" s="424"/>
      <c r="XDO127" s="424"/>
      <c r="XDP127" s="424"/>
      <c r="XDQ127" s="424"/>
      <c r="XDR127" s="424"/>
      <c r="XDS127" s="424"/>
      <c r="XDT127" s="424"/>
      <c r="XDU127" s="424"/>
      <c r="XDV127" s="424"/>
      <c r="XDW127" s="424"/>
      <c r="XDX127" s="424"/>
      <c r="XDY127" s="424"/>
      <c r="XDZ127" s="424"/>
      <c r="XEA127" s="424"/>
      <c r="XEB127" s="424"/>
      <c r="XEC127" s="424"/>
      <c r="XED127" s="424"/>
      <c r="XEE127" s="424"/>
      <c r="XEF127" s="424"/>
      <c r="XEG127" s="424"/>
      <c r="XEH127" s="424"/>
      <c r="XEI127" s="424"/>
      <c r="XEJ127" s="424"/>
      <c r="XEK127" s="424"/>
      <c r="XEL127" s="424"/>
      <c r="XEM127" s="424"/>
      <c r="XEN127" s="424"/>
      <c r="XEO127" s="424"/>
      <c r="XEP127" s="424"/>
      <c r="XEQ127" s="424"/>
      <c r="XER127" s="424"/>
      <c r="XES127" s="424"/>
      <c r="XET127" s="424"/>
      <c r="XEU127" s="424"/>
      <c r="XEV127" s="424"/>
      <c r="XEW127" s="424"/>
      <c r="XEX127" s="424"/>
      <c r="XEY127" s="424"/>
      <c r="XEZ127" s="424"/>
      <c r="XFA127" s="424"/>
      <c r="XFB127" s="424"/>
      <c r="XFC127" s="424"/>
      <c r="XFD127" s="424"/>
    </row>
    <row r="128" spans="1:1001 1045:2025 2069:3049 3093:4073 4117:5097 5141:6121 6165:7145 7189:8169 8213:9193 9237:10217 10261:11241 11285:12265 12309:13289 13333:14313 14357:15337 15381:16384" ht="94.5" hidden="1" x14ac:dyDescent="0.25">
      <c r="A128" s="54">
        <f t="shared" si="230"/>
        <v>125</v>
      </c>
      <c r="B128" s="54" t="str">
        <f t="shared" si="400"/>
        <v>VT3*0,8</v>
      </c>
      <c r="C128" s="500" t="str">
        <f>X128&amp;Y128&amp;Z128&amp;AA128&amp;AB128&amp;"
"&amp;AC128&amp;"
"
&amp;AD128&amp;"
"&amp;AE128</f>
        <v>Các tuyến đường giao thông không đấu nối trực tiếp và thông ra Đường Nguyễn Phúc Chu (từ cầu Săn Máu đến đường Trần Văn Trà) Đoạn còn lại đã được đầu tư mặt đường nhựa, bê tông xi măng:
- Có bề rộng ≥5m, cách đường giao thông &gt;600m.
- Có bề rộng từ ≥3m đến &lt;5m, cách đường giao thông từ &gt;400m đến ≤600m.
- Có bề rộng &lt;3m, cách đường giao thông ≤200m.</v>
      </c>
      <c r="D128" s="501"/>
      <c r="E128" s="502"/>
      <c r="F128" s="173">
        <f t="shared" si="401"/>
        <v>4200</v>
      </c>
      <c r="G128" s="216">
        <f t="shared" si="402"/>
        <v>2940</v>
      </c>
      <c r="H128" s="216">
        <f t="shared" si="403"/>
        <v>2520</v>
      </c>
      <c r="I128" s="173">
        <f t="shared" si="404"/>
        <v>4200</v>
      </c>
      <c r="J128" s="216">
        <f t="shared" si="227"/>
        <v>2900</v>
      </c>
      <c r="K128" s="216">
        <f t="shared" si="228"/>
        <v>2500</v>
      </c>
      <c r="L128" s="169">
        <f t="shared" si="405"/>
        <v>1</v>
      </c>
      <c r="M128" s="422">
        <f t="shared" si="406"/>
        <v>0.98639455782312924</v>
      </c>
      <c r="N128" s="422">
        <f t="shared" si="407"/>
        <v>0.99206349206349209</v>
      </c>
      <c r="O128" s="56">
        <f t="shared" si="408"/>
        <v>16000</v>
      </c>
      <c r="P128" s="56">
        <f t="shared" si="409"/>
        <v>7000</v>
      </c>
      <c r="Q128" s="56">
        <f t="shared" si="410"/>
        <v>4200</v>
      </c>
      <c r="R128" s="56">
        <f t="shared" si="411"/>
        <v>3300</v>
      </c>
      <c r="S128" s="18">
        <f t="shared" si="412"/>
        <v>16000</v>
      </c>
      <c r="T128" s="18">
        <f t="shared" si="413"/>
        <v>7800</v>
      </c>
      <c r="U128" s="18">
        <f t="shared" si="414"/>
        <v>4700</v>
      </c>
      <c r="V128" s="18">
        <f t="shared" si="415"/>
        <v>3700</v>
      </c>
      <c r="W128" s="18">
        <f t="shared" si="415"/>
        <v>2</v>
      </c>
      <c r="X128" s="18" t="str">
        <f t="shared" si="416"/>
        <v xml:space="preserve">Các tuyến đường giao thông không đấu nối trực tiếp và thông ra </v>
      </c>
      <c r="Y128" s="18" t="str">
        <f t="shared" si="417"/>
        <v>Đường Nguyễn Phúc Chu (từ cầu Săn Máu đến đường Trần Văn Trà)</v>
      </c>
      <c r="Z128" s="18" t="str">
        <f t="shared" si="417"/>
        <v xml:space="preserve"> Đoạn còn lại</v>
      </c>
      <c r="AA128" s="18"/>
      <c r="AB128" s="18" t="str">
        <f t="shared" ref="AB128:AE128" si="421">AB121</f>
        <v xml:space="preserve"> đã được đầu tư mặt đường nhựa, bê tông xi măng:</v>
      </c>
      <c r="AC128" s="18" t="str">
        <f t="shared" si="421"/>
        <v>- Có bề rộng ≥5m, cách đường giao thông &gt;600m.</v>
      </c>
      <c r="AD128" s="18" t="str">
        <f t="shared" si="421"/>
        <v>- Có bề rộng từ ≥3m đến &lt;5m, cách đường giao thông từ &gt;400m đến ≤600m.</v>
      </c>
      <c r="AE128" s="18" t="str">
        <f t="shared" si="421"/>
        <v>- Có bề rộng &lt;3m, cách đường giao thông ≤200m.</v>
      </c>
      <c r="AF128" s="424"/>
      <c r="AG128" s="424"/>
      <c r="AH128" s="424"/>
      <c r="AI128" s="424"/>
      <c r="AJ128" s="424"/>
      <c r="AK128" s="424"/>
      <c r="AL128" s="424"/>
      <c r="AM128" s="424"/>
      <c r="AN128" s="424"/>
      <c r="AO128" s="424"/>
      <c r="AP128" s="424"/>
      <c r="AQ128" s="424"/>
      <c r="AR128" s="424"/>
      <c r="AS128" s="424"/>
      <c r="AT128" s="424"/>
      <c r="AU128" s="424"/>
      <c r="AV128" s="424"/>
      <c r="AW128" s="424"/>
      <c r="AX128" s="424"/>
      <c r="AY128" s="424"/>
      <c r="AZ128" s="424"/>
      <c r="BA128" s="424"/>
      <c r="BB128" s="424"/>
      <c r="BC128" s="424"/>
      <c r="BD128" s="424"/>
      <c r="BE128" s="424"/>
      <c r="BF128" s="424"/>
      <c r="BG128" s="424"/>
      <c r="BH128" s="424"/>
      <c r="BI128" s="424"/>
      <c r="BJ128" s="424"/>
      <c r="BK128" s="424"/>
      <c r="BL128" s="424"/>
      <c r="BM128" s="424"/>
      <c r="BN128" s="424"/>
      <c r="BO128" s="424"/>
      <c r="BP128" s="424"/>
      <c r="BQ128" s="424"/>
      <c r="BR128" s="424"/>
      <c r="BS128" s="424"/>
      <c r="BT128" s="424"/>
      <c r="BU128" s="424"/>
      <c r="BV128" s="424"/>
      <c r="BW128" s="424"/>
      <c r="BX128" s="424"/>
      <c r="BY128" s="424"/>
      <c r="BZ128" s="424"/>
      <c r="CA128" s="424"/>
      <c r="CB128" s="424"/>
      <c r="CC128" s="424"/>
      <c r="CD128" s="424"/>
      <c r="CE128" s="424"/>
      <c r="CF128" s="424"/>
      <c r="CG128" s="424"/>
      <c r="CH128" s="424"/>
      <c r="CI128" s="424"/>
      <c r="CJ128" s="424"/>
      <c r="CK128" s="424"/>
      <c r="CL128" s="424"/>
      <c r="CM128" s="424"/>
      <c r="CN128" s="424"/>
      <c r="CO128" s="424"/>
      <c r="CP128" s="424"/>
      <c r="CQ128" s="424"/>
      <c r="CR128" s="424"/>
      <c r="CS128" s="424"/>
      <c r="CT128" s="424"/>
      <c r="CU128" s="424"/>
      <c r="CV128" s="424"/>
      <c r="CW128" s="424"/>
      <c r="CX128" s="424"/>
      <c r="CY128" s="424"/>
      <c r="CZ128" s="424"/>
      <c r="DA128" s="424"/>
      <c r="DB128" s="424"/>
      <c r="DC128" s="424"/>
      <c r="DD128" s="424"/>
      <c r="DE128" s="424"/>
      <c r="DF128" s="424"/>
      <c r="DG128" s="424"/>
      <c r="DH128" s="424"/>
      <c r="DI128" s="424"/>
      <c r="DJ128" s="424"/>
      <c r="DK128" s="424"/>
      <c r="DL128" s="424"/>
      <c r="DM128" s="424"/>
      <c r="DN128" s="424"/>
      <c r="DO128" s="424"/>
      <c r="DP128" s="424"/>
      <c r="DQ128" s="424"/>
      <c r="DR128" s="424"/>
      <c r="DS128" s="424"/>
      <c r="DT128" s="424"/>
      <c r="DU128" s="424"/>
      <c r="DV128" s="424"/>
      <c r="DW128" s="424"/>
      <c r="DX128" s="424"/>
      <c r="DY128" s="424"/>
      <c r="DZ128" s="424"/>
      <c r="EA128" s="424"/>
      <c r="EB128" s="424"/>
      <c r="EC128" s="424"/>
      <c r="ED128" s="424"/>
      <c r="EE128" s="424"/>
      <c r="EF128" s="424"/>
      <c r="EG128" s="424"/>
      <c r="EH128" s="424"/>
      <c r="EI128" s="424"/>
      <c r="EJ128" s="424"/>
      <c r="EK128" s="424"/>
      <c r="EL128" s="424"/>
      <c r="EM128" s="424"/>
      <c r="EN128" s="424"/>
      <c r="EO128" s="424"/>
      <c r="EP128" s="424"/>
      <c r="EQ128" s="424"/>
      <c r="ER128" s="424"/>
      <c r="ES128" s="424"/>
      <c r="ET128" s="424"/>
      <c r="EU128" s="424"/>
      <c r="EV128" s="424"/>
      <c r="EW128" s="424"/>
      <c r="EX128" s="424"/>
      <c r="EY128" s="424"/>
      <c r="EZ128" s="424"/>
      <c r="FA128" s="424"/>
      <c r="FB128" s="424"/>
      <c r="FC128" s="424"/>
      <c r="FD128" s="424"/>
      <c r="FE128" s="424"/>
      <c r="FF128" s="424"/>
      <c r="FG128" s="424"/>
      <c r="FH128" s="424"/>
      <c r="FI128" s="424"/>
      <c r="FJ128" s="424"/>
      <c r="FK128" s="424"/>
      <c r="FL128" s="424"/>
      <c r="FM128" s="424"/>
      <c r="FN128" s="424"/>
      <c r="FO128" s="424"/>
      <c r="FP128" s="424"/>
      <c r="FQ128" s="424"/>
      <c r="FR128" s="424"/>
      <c r="FS128" s="424"/>
      <c r="FT128" s="424"/>
      <c r="FU128" s="424"/>
      <c r="FV128" s="424"/>
      <c r="FW128" s="424"/>
      <c r="FX128" s="424"/>
      <c r="FY128" s="424"/>
      <c r="FZ128" s="424"/>
      <c r="GA128" s="424"/>
      <c r="GB128" s="424"/>
      <c r="GC128" s="424"/>
      <c r="GD128" s="424"/>
      <c r="GE128" s="424"/>
      <c r="GF128" s="424"/>
      <c r="GG128" s="424"/>
      <c r="GH128" s="424"/>
      <c r="GI128" s="424"/>
      <c r="GJ128" s="424"/>
      <c r="GK128" s="424"/>
      <c r="GL128" s="424"/>
      <c r="GM128" s="424"/>
      <c r="GN128" s="424"/>
      <c r="GO128" s="424"/>
      <c r="GP128" s="424"/>
      <c r="GQ128" s="424"/>
      <c r="GR128" s="424"/>
      <c r="GS128" s="424"/>
      <c r="GT128" s="424"/>
      <c r="GU128" s="424"/>
      <c r="GV128" s="424"/>
      <c r="GW128" s="424"/>
      <c r="GX128" s="424"/>
      <c r="GY128" s="424"/>
      <c r="GZ128" s="424"/>
      <c r="HA128" s="424"/>
      <c r="HB128" s="424"/>
      <c r="HC128" s="424"/>
      <c r="HD128" s="424"/>
      <c r="HE128" s="424"/>
      <c r="HF128" s="424"/>
      <c r="HG128" s="424"/>
      <c r="HH128" s="424"/>
      <c r="HI128" s="424"/>
      <c r="HJ128" s="424"/>
      <c r="HO128" s="424"/>
      <c r="HP128" s="424"/>
      <c r="HQ128" s="424"/>
      <c r="HR128" s="424"/>
      <c r="HS128" s="424"/>
      <c r="HT128" s="424"/>
      <c r="HU128" s="424"/>
      <c r="HV128" s="424"/>
      <c r="HW128" s="424"/>
      <c r="HX128" s="424"/>
      <c r="HY128" s="424"/>
      <c r="JQ128" s="424"/>
      <c r="JR128" s="424"/>
      <c r="JS128" s="424"/>
      <c r="JT128" s="424"/>
      <c r="JU128" s="424"/>
      <c r="JV128" s="424"/>
      <c r="JW128" s="424"/>
      <c r="JX128" s="424"/>
      <c r="JY128" s="424"/>
      <c r="JZ128" s="424"/>
      <c r="KA128" s="424"/>
      <c r="KB128" s="424"/>
      <c r="KC128" s="424"/>
      <c r="KD128" s="424"/>
      <c r="KE128" s="424"/>
      <c r="KF128" s="424"/>
      <c r="KG128" s="424"/>
      <c r="KH128" s="424"/>
      <c r="KI128" s="424"/>
      <c r="KJ128" s="424"/>
      <c r="KK128" s="424"/>
      <c r="KL128" s="424"/>
      <c r="KM128" s="424"/>
      <c r="KN128" s="424"/>
      <c r="KO128" s="424"/>
      <c r="KP128" s="424"/>
      <c r="KQ128" s="424"/>
      <c r="KR128" s="424"/>
      <c r="KS128" s="424"/>
      <c r="KT128" s="424"/>
      <c r="KU128" s="424"/>
      <c r="KV128" s="424"/>
      <c r="KW128" s="424"/>
      <c r="KX128" s="424"/>
      <c r="KY128" s="424"/>
      <c r="KZ128" s="424"/>
      <c r="LA128" s="424"/>
      <c r="LB128" s="424"/>
      <c r="LC128" s="424"/>
      <c r="LD128" s="424"/>
      <c r="LE128" s="424"/>
      <c r="LF128" s="424"/>
      <c r="LG128" s="424"/>
      <c r="LH128" s="424"/>
      <c r="LI128" s="424"/>
      <c r="LJ128" s="424"/>
      <c r="LK128" s="424"/>
      <c r="LL128" s="424"/>
      <c r="LM128" s="424"/>
      <c r="LN128" s="424"/>
      <c r="LO128" s="424"/>
      <c r="LP128" s="424"/>
      <c r="LQ128" s="424"/>
      <c r="LR128" s="424"/>
      <c r="LS128" s="424"/>
      <c r="LT128" s="424"/>
      <c r="LU128" s="424"/>
      <c r="LV128" s="424"/>
      <c r="LW128" s="424"/>
      <c r="LX128" s="424"/>
      <c r="LY128" s="424"/>
      <c r="LZ128" s="424"/>
      <c r="MA128" s="424"/>
      <c r="MB128" s="424"/>
      <c r="MC128" s="424"/>
      <c r="MD128" s="424"/>
      <c r="ME128" s="424"/>
      <c r="MF128" s="424"/>
      <c r="MG128" s="424"/>
      <c r="MH128" s="424"/>
      <c r="MI128" s="424"/>
      <c r="MJ128" s="424"/>
      <c r="MK128" s="424"/>
      <c r="ML128" s="424"/>
      <c r="MM128" s="424"/>
      <c r="MN128" s="424"/>
      <c r="MO128" s="424"/>
      <c r="MP128" s="424"/>
      <c r="MQ128" s="424"/>
      <c r="MR128" s="424"/>
      <c r="MS128" s="424"/>
      <c r="MT128" s="424"/>
      <c r="MU128" s="424"/>
      <c r="MV128" s="424"/>
      <c r="MW128" s="424"/>
      <c r="MX128" s="424"/>
      <c r="MY128" s="424"/>
      <c r="MZ128" s="424"/>
      <c r="NA128" s="424"/>
      <c r="NB128" s="424"/>
      <c r="NC128" s="424"/>
      <c r="ND128" s="424"/>
      <c r="NE128" s="424"/>
      <c r="NF128" s="424"/>
      <c r="NG128" s="424"/>
      <c r="NH128" s="424"/>
      <c r="NI128" s="424"/>
      <c r="NJ128" s="424"/>
      <c r="NK128" s="424"/>
      <c r="NL128" s="424"/>
      <c r="NM128" s="424"/>
      <c r="NN128" s="424"/>
      <c r="NO128" s="424"/>
      <c r="NP128" s="424"/>
      <c r="NQ128" s="424"/>
      <c r="NR128" s="424"/>
      <c r="NS128" s="424"/>
      <c r="NT128" s="424"/>
      <c r="NU128" s="424"/>
      <c r="NV128" s="424"/>
      <c r="NW128" s="424"/>
      <c r="NX128" s="424"/>
      <c r="NY128" s="424"/>
      <c r="NZ128" s="424"/>
      <c r="OA128" s="424"/>
      <c r="OB128" s="424"/>
      <c r="OC128" s="424"/>
      <c r="OD128" s="424"/>
      <c r="OE128" s="424"/>
      <c r="OF128" s="424"/>
      <c r="OG128" s="424"/>
      <c r="OH128" s="424"/>
      <c r="OI128" s="424"/>
      <c r="OJ128" s="424"/>
      <c r="OK128" s="424"/>
      <c r="OL128" s="424"/>
      <c r="OM128" s="424"/>
      <c r="ON128" s="424"/>
      <c r="OO128" s="424"/>
      <c r="OP128" s="424"/>
      <c r="OQ128" s="424"/>
      <c r="OR128" s="424"/>
      <c r="OS128" s="424"/>
      <c r="OT128" s="424"/>
      <c r="OU128" s="424"/>
      <c r="OV128" s="424"/>
      <c r="OW128" s="424"/>
      <c r="OX128" s="424"/>
      <c r="OY128" s="424"/>
      <c r="OZ128" s="424"/>
      <c r="PA128" s="424"/>
      <c r="PB128" s="424"/>
      <c r="PC128" s="424"/>
      <c r="PD128" s="424"/>
      <c r="PE128" s="424"/>
      <c r="PF128" s="424"/>
      <c r="PG128" s="424"/>
      <c r="PH128" s="424"/>
      <c r="PI128" s="424"/>
      <c r="PJ128" s="424"/>
      <c r="PK128" s="424"/>
      <c r="PL128" s="424"/>
      <c r="PM128" s="424"/>
      <c r="PN128" s="424"/>
      <c r="PO128" s="424"/>
      <c r="PP128" s="424"/>
      <c r="PQ128" s="424"/>
      <c r="PR128" s="424"/>
      <c r="PS128" s="424"/>
      <c r="PT128" s="424"/>
      <c r="PU128" s="424"/>
      <c r="PV128" s="424"/>
      <c r="PW128" s="424"/>
      <c r="PX128" s="424"/>
      <c r="PY128" s="424"/>
      <c r="PZ128" s="424"/>
      <c r="QA128" s="424"/>
      <c r="QB128" s="424"/>
      <c r="QC128" s="424"/>
      <c r="QD128" s="424"/>
      <c r="QE128" s="424"/>
      <c r="QF128" s="424"/>
      <c r="QG128" s="424"/>
      <c r="QH128" s="424"/>
      <c r="QI128" s="424"/>
      <c r="QJ128" s="424"/>
      <c r="QK128" s="424"/>
      <c r="QL128" s="424"/>
      <c r="QM128" s="424"/>
      <c r="QN128" s="424"/>
      <c r="QO128" s="424"/>
      <c r="QP128" s="424"/>
      <c r="QQ128" s="424"/>
      <c r="QR128" s="424"/>
      <c r="QS128" s="424"/>
      <c r="QT128" s="424"/>
      <c r="QU128" s="424"/>
      <c r="QV128" s="424"/>
      <c r="QW128" s="424"/>
      <c r="QX128" s="424"/>
      <c r="QY128" s="424"/>
      <c r="QZ128" s="424"/>
      <c r="RA128" s="424"/>
      <c r="RB128" s="424"/>
      <c r="RC128" s="424"/>
      <c r="RD128" s="424"/>
      <c r="RE128" s="424"/>
      <c r="RF128" s="424"/>
      <c r="RK128" s="424"/>
      <c r="RL128" s="424"/>
      <c r="RM128" s="424"/>
      <c r="RN128" s="424"/>
      <c r="RO128" s="424"/>
      <c r="RP128" s="424"/>
      <c r="RQ128" s="424"/>
      <c r="RR128" s="424"/>
      <c r="RS128" s="424"/>
      <c r="RT128" s="424"/>
      <c r="RU128" s="424"/>
      <c r="TM128" s="424"/>
      <c r="TN128" s="424"/>
      <c r="TO128" s="424"/>
      <c r="TP128" s="424"/>
      <c r="TQ128" s="424"/>
      <c r="TR128" s="424"/>
      <c r="TS128" s="424"/>
      <c r="TT128" s="424"/>
      <c r="TU128" s="424"/>
      <c r="TV128" s="424"/>
      <c r="TW128" s="424"/>
      <c r="TX128" s="424"/>
      <c r="TY128" s="424"/>
      <c r="TZ128" s="424"/>
      <c r="UA128" s="424"/>
      <c r="UB128" s="424"/>
      <c r="UC128" s="424"/>
      <c r="UD128" s="424"/>
      <c r="UE128" s="424"/>
      <c r="UF128" s="424"/>
      <c r="UG128" s="424"/>
      <c r="UH128" s="424"/>
      <c r="UI128" s="424"/>
      <c r="UJ128" s="424"/>
      <c r="UK128" s="424"/>
      <c r="UL128" s="424"/>
      <c r="UM128" s="424"/>
      <c r="UN128" s="424"/>
      <c r="UO128" s="424"/>
      <c r="UP128" s="424"/>
      <c r="UQ128" s="424"/>
      <c r="UR128" s="424"/>
      <c r="US128" s="424"/>
      <c r="UT128" s="424"/>
      <c r="UU128" s="424"/>
      <c r="UV128" s="424"/>
      <c r="UW128" s="424"/>
      <c r="UX128" s="424"/>
      <c r="UY128" s="424"/>
      <c r="UZ128" s="424"/>
      <c r="VA128" s="424"/>
      <c r="VB128" s="424"/>
      <c r="VC128" s="424"/>
      <c r="VD128" s="424"/>
      <c r="VE128" s="424"/>
      <c r="VF128" s="424"/>
      <c r="VG128" s="424"/>
      <c r="VH128" s="424"/>
      <c r="VI128" s="424"/>
      <c r="VJ128" s="424"/>
      <c r="VK128" s="424"/>
      <c r="VL128" s="424"/>
      <c r="VM128" s="424"/>
      <c r="VN128" s="424"/>
      <c r="VO128" s="424"/>
      <c r="VP128" s="424"/>
      <c r="VQ128" s="424"/>
      <c r="VR128" s="424"/>
      <c r="VS128" s="424"/>
      <c r="VT128" s="424"/>
      <c r="VU128" s="424"/>
      <c r="VV128" s="424"/>
      <c r="VW128" s="424"/>
      <c r="VX128" s="424"/>
      <c r="VY128" s="424"/>
      <c r="VZ128" s="424"/>
      <c r="WA128" s="424"/>
      <c r="WB128" s="424"/>
      <c r="WC128" s="424"/>
      <c r="WD128" s="424"/>
      <c r="WE128" s="424"/>
      <c r="WF128" s="424"/>
      <c r="WG128" s="424"/>
      <c r="WH128" s="424"/>
      <c r="WI128" s="424"/>
      <c r="WJ128" s="424"/>
      <c r="WK128" s="424"/>
      <c r="WL128" s="424"/>
      <c r="WM128" s="424"/>
      <c r="WN128" s="424"/>
      <c r="WO128" s="424"/>
      <c r="WP128" s="424"/>
      <c r="WQ128" s="424"/>
      <c r="WR128" s="424"/>
      <c r="WS128" s="424"/>
      <c r="WT128" s="424"/>
      <c r="WU128" s="424"/>
      <c r="WV128" s="424"/>
      <c r="WW128" s="424"/>
      <c r="WX128" s="424"/>
      <c r="WY128" s="424"/>
      <c r="WZ128" s="424"/>
      <c r="XA128" s="424"/>
      <c r="XB128" s="424"/>
      <c r="XC128" s="424"/>
      <c r="XD128" s="424"/>
      <c r="XE128" s="424"/>
      <c r="XF128" s="424"/>
      <c r="XG128" s="424"/>
      <c r="XH128" s="424"/>
      <c r="XI128" s="424"/>
      <c r="XJ128" s="424"/>
      <c r="XK128" s="424"/>
      <c r="XL128" s="424"/>
      <c r="XM128" s="424"/>
      <c r="XN128" s="424"/>
      <c r="XO128" s="424"/>
      <c r="XP128" s="424"/>
      <c r="XQ128" s="424"/>
      <c r="XR128" s="424"/>
      <c r="XS128" s="424"/>
      <c r="XT128" s="424"/>
      <c r="XU128" s="424"/>
      <c r="XV128" s="424"/>
      <c r="XW128" s="424"/>
      <c r="XX128" s="424"/>
      <c r="XY128" s="424"/>
      <c r="XZ128" s="424"/>
      <c r="YA128" s="424"/>
      <c r="YB128" s="424"/>
      <c r="YC128" s="424"/>
      <c r="YD128" s="424"/>
      <c r="YE128" s="424"/>
      <c r="YF128" s="424"/>
      <c r="YG128" s="424"/>
      <c r="YH128" s="424"/>
      <c r="YI128" s="424"/>
      <c r="YJ128" s="424"/>
      <c r="YK128" s="424"/>
      <c r="YL128" s="424"/>
      <c r="YM128" s="424"/>
      <c r="YN128" s="424"/>
      <c r="YO128" s="424"/>
      <c r="YP128" s="424"/>
      <c r="YQ128" s="424"/>
      <c r="YR128" s="424"/>
      <c r="YS128" s="424"/>
      <c r="YT128" s="424"/>
      <c r="YU128" s="424"/>
      <c r="YV128" s="424"/>
      <c r="YW128" s="424"/>
      <c r="YX128" s="424"/>
      <c r="YY128" s="424"/>
      <c r="YZ128" s="424"/>
      <c r="ZA128" s="424"/>
      <c r="ZB128" s="424"/>
      <c r="ZC128" s="424"/>
      <c r="ZD128" s="424"/>
      <c r="ZE128" s="424"/>
      <c r="ZF128" s="424"/>
      <c r="ZG128" s="424"/>
      <c r="ZH128" s="424"/>
      <c r="ZI128" s="424"/>
      <c r="ZJ128" s="424"/>
      <c r="ZK128" s="424"/>
      <c r="ZL128" s="424"/>
      <c r="ZM128" s="424"/>
      <c r="ZN128" s="424"/>
      <c r="ZO128" s="424"/>
      <c r="ZP128" s="424"/>
      <c r="ZQ128" s="424"/>
      <c r="ZR128" s="424"/>
      <c r="ZS128" s="424"/>
      <c r="ZT128" s="424"/>
      <c r="ZU128" s="424"/>
      <c r="ZV128" s="424"/>
      <c r="ZW128" s="424"/>
      <c r="ZX128" s="424"/>
      <c r="ZY128" s="424"/>
      <c r="ZZ128" s="424"/>
      <c r="AAA128" s="424"/>
      <c r="AAB128" s="424"/>
      <c r="AAC128" s="424"/>
      <c r="AAD128" s="424"/>
      <c r="AAE128" s="424"/>
      <c r="AAF128" s="424"/>
      <c r="AAG128" s="424"/>
      <c r="AAH128" s="424"/>
      <c r="AAI128" s="424"/>
      <c r="AAJ128" s="424"/>
      <c r="AAK128" s="424"/>
      <c r="AAL128" s="424"/>
      <c r="AAM128" s="424"/>
      <c r="AAN128" s="424"/>
      <c r="AAO128" s="424"/>
      <c r="AAP128" s="424"/>
      <c r="AAQ128" s="424"/>
      <c r="AAR128" s="424"/>
      <c r="AAS128" s="424"/>
      <c r="AAT128" s="424"/>
      <c r="AAU128" s="424"/>
      <c r="AAV128" s="424"/>
      <c r="AAW128" s="424"/>
      <c r="AAX128" s="424"/>
      <c r="AAY128" s="424"/>
      <c r="AAZ128" s="424"/>
      <c r="ABA128" s="424"/>
      <c r="ABB128" s="424"/>
      <c r="ABG128" s="424"/>
      <c r="ABH128" s="424"/>
      <c r="ABI128" s="424"/>
      <c r="ABJ128" s="424"/>
      <c r="ABK128" s="424"/>
      <c r="ABL128" s="424"/>
      <c r="ABM128" s="424"/>
      <c r="ABN128" s="424"/>
      <c r="ABO128" s="424"/>
      <c r="ABP128" s="424"/>
      <c r="ABQ128" s="424"/>
      <c r="ADI128" s="424"/>
      <c r="ADJ128" s="424"/>
      <c r="ADK128" s="424"/>
      <c r="ADL128" s="424"/>
      <c r="ADM128" s="424"/>
      <c r="ADN128" s="424"/>
      <c r="ADO128" s="424"/>
      <c r="ADP128" s="424"/>
      <c r="ADQ128" s="424"/>
      <c r="ADR128" s="424"/>
      <c r="ADS128" s="424"/>
      <c r="ADT128" s="424"/>
      <c r="ADU128" s="424"/>
      <c r="ADV128" s="424"/>
      <c r="ADW128" s="424"/>
      <c r="ADX128" s="424"/>
      <c r="ADY128" s="424"/>
      <c r="ADZ128" s="424"/>
      <c r="AEA128" s="424"/>
      <c r="AEB128" s="424"/>
      <c r="AEC128" s="424"/>
      <c r="AED128" s="424"/>
      <c r="AEE128" s="424"/>
      <c r="AEF128" s="424"/>
      <c r="AEG128" s="424"/>
      <c r="AEH128" s="424"/>
      <c r="AEI128" s="424"/>
      <c r="AEJ128" s="424"/>
      <c r="AEK128" s="424"/>
      <c r="AEL128" s="424"/>
      <c r="AEM128" s="424"/>
      <c r="AEN128" s="424"/>
      <c r="AEO128" s="424"/>
      <c r="AEP128" s="424"/>
      <c r="AEQ128" s="424"/>
      <c r="AER128" s="424"/>
      <c r="AES128" s="424"/>
      <c r="AET128" s="424"/>
      <c r="AEU128" s="424"/>
      <c r="AEV128" s="424"/>
      <c r="AEW128" s="424"/>
      <c r="AEX128" s="424"/>
      <c r="AEY128" s="424"/>
      <c r="AEZ128" s="424"/>
      <c r="AFA128" s="424"/>
      <c r="AFB128" s="424"/>
      <c r="AFC128" s="424"/>
      <c r="AFD128" s="424"/>
      <c r="AFE128" s="424"/>
      <c r="AFF128" s="424"/>
      <c r="AFG128" s="424"/>
      <c r="AFH128" s="424"/>
      <c r="AFI128" s="424"/>
      <c r="AFJ128" s="424"/>
      <c r="AFK128" s="424"/>
      <c r="AFL128" s="424"/>
      <c r="AFM128" s="424"/>
      <c r="AFN128" s="424"/>
      <c r="AFO128" s="424"/>
      <c r="AFP128" s="424"/>
      <c r="AFQ128" s="424"/>
      <c r="AFR128" s="424"/>
      <c r="AFS128" s="424"/>
      <c r="AFT128" s="424"/>
      <c r="AFU128" s="424"/>
      <c r="AFV128" s="424"/>
      <c r="AFW128" s="424"/>
      <c r="AFX128" s="424"/>
      <c r="AFY128" s="424"/>
      <c r="AFZ128" s="424"/>
      <c r="AGA128" s="424"/>
      <c r="AGB128" s="424"/>
      <c r="AGC128" s="424"/>
      <c r="AGD128" s="424"/>
      <c r="AGE128" s="424"/>
      <c r="AGF128" s="424"/>
      <c r="AGG128" s="424"/>
      <c r="AGH128" s="424"/>
      <c r="AGI128" s="424"/>
      <c r="AGJ128" s="424"/>
      <c r="AGK128" s="424"/>
      <c r="AGL128" s="424"/>
      <c r="AGM128" s="424"/>
      <c r="AGN128" s="424"/>
      <c r="AGO128" s="424"/>
      <c r="AGP128" s="424"/>
      <c r="AGQ128" s="424"/>
      <c r="AGR128" s="424"/>
      <c r="AGS128" s="424"/>
      <c r="AGT128" s="424"/>
      <c r="AGU128" s="424"/>
      <c r="AGV128" s="424"/>
      <c r="AGW128" s="424"/>
      <c r="AGX128" s="424"/>
      <c r="AGY128" s="424"/>
      <c r="AGZ128" s="424"/>
      <c r="AHA128" s="424"/>
      <c r="AHB128" s="424"/>
      <c r="AHC128" s="424"/>
      <c r="AHD128" s="424"/>
      <c r="AHE128" s="424"/>
      <c r="AHF128" s="424"/>
      <c r="AHG128" s="424"/>
      <c r="AHH128" s="424"/>
      <c r="AHI128" s="424"/>
      <c r="AHJ128" s="424"/>
      <c r="AHK128" s="424"/>
      <c r="AHL128" s="424"/>
      <c r="AHM128" s="424"/>
      <c r="AHN128" s="424"/>
      <c r="AHO128" s="424"/>
      <c r="AHP128" s="424"/>
      <c r="AHQ128" s="424"/>
      <c r="AHR128" s="424"/>
      <c r="AHS128" s="424"/>
      <c r="AHT128" s="424"/>
      <c r="AHU128" s="424"/>
      <c r="AHV128" s="424"/>
      <c r="AHW128" s="424"/>
      <c r="AHX128" s="424"/>
      <c r="AHY128" s="424"/>
      <c r="AHZ128" s="424"/>
      <c r="AIA128" s="424"/>
      <c r="AIB128" s="424"/>
      <c r="AIC128" s="424"/>
      <c r="AID128" s="424"/>
      <c r="AIE128" s="424"/>
      <c r="AIF128" s="424"/>
      <c r="AIG128" s="424"/>
      <c r="AIH128" s="424"/>
      <c r="AII128" s="424"/>
      <c r="AIJ128" s="424"/>
      <c r="AIK128" s="424"/>
      <c r="AIL128" s="424"/>
      <c r="AIM128" s="424"/>
      <c r="AIN128" s="424"/>
      <c r="AIO128" s="424"/>
      <c r="AIP128" s="424"/>
      <c r="AIQ128" s="424"/>
      <c r="AIR128" s="424"/>
      <c r="AIS128" s="424"/>
      <c r="AIT128" s="424"/>
      <c r="AIU128" s="424"/>
      <c r="AIV128" s="424"/>
      <c r="AIW128" s="424"/>
      <c r="AIX128" s="424"/>
      <c r="AIY128" s="424"/>
      <c r="AIZ128" s="424"/>
      <c r="AJA128" s="424"/>
      <c r="AJB128" s="424"/>
      <c r="AJC128" s="424"/>
      <c r="AJD128" s="424"/>
      <c r="AJE128" s="424"/>
      <c r="AJF128" s="424"/>
      <c r="AJG128" s="424"/>
      <c r="AJH128" s="424"/>
      <c r="AJI128" s="424"/>
      <c r="AJJ128" s="424"/>
      <c r="AJK128" s="424"/>
      <c r="AJL128" s="424"/>
      <c r="AJM128" s="424"/>
      <c r="AJN128" s="424"/>
      <c r="AJO128" s="424"/>
      <c r="AJP128" s="424"/>
      <c r="AJQ128" s="424"/>
      <c r="AJR128" s="424"/>
      <c r="AJS128" s="424"/>
      <c r="AJT128" s="424"/>
      <c r="AJU128" s="424"/>
      <c r="AJV128" s="424"/>
      <c r="AJW128" s="424"/>
      <c r="AJX128" s="424"/>
      <c r="AJY128" s="424"/>
      <c r="AJZ128" s="424"/>
      <c r="AKA128" s="424"/>
      <c r="AKB128" s="424"/>
      <c r="AKC128" s="424"/>
      <c r="AKD128" s="424"/>
      <c r="AKE128" s="424"/>
      <c r="AKF128" s="424"/>
      <c r="AKG128" s="424"/>
      <c r="AKH128" s="424"/>
      <c r="AKI128" s="424"/>
      <c r="AKJ128" s="424"/>
      <c r="AKK128" s="424"/>
      <c r="AKL128" s="424"/>
      <c r="AKM128" s="424"/>
      <c r="AKN128" s="424"/>
      <c r="AKO128" s="424"/>
      <c r="AKP128" s="424"/>
      <c r="AKQ128" s="424"/>
      <c r="AKR128" s="424"/>
      <c r="AKS128" s="424"/>
      <c r="AKT128" s="424"/>
      <c r="AKU128" s="424"/>
      <c r="AKV128" s="424"/>
      <c r="AKW128" s="424"/>
      <c r="AKX128" s="424"/>
      <c r="ALC128" s="424"/>
      <c r="ALD128" s="424"/>
      <c r="ALE128" s="424"/>
      <c r="ALF128" s="424"/>
      <c r="ALG128" s="424"/>
      <c r="ALH128" s="424"/>
      <c r="ALI128" s="424"/>
      <c r="ALJ128" s="424"/>
      <c r="ALK128" s="424"/>
      <c r="ALL128" s="424"/>
      <c r="ALM128" s="424"/>
      <c r="ANE128" s="424"/>
      <c r="ANF128" s="424"/>
      <c r="ANG128" s="424"/>
      <c r="ANH128" s="424"/>
      <c r="ANI128" s="424"/>
      <c r="ANJ128" s="424"/>
      <c r="ANK128" s="424"/>
      <c r="ANL128" s="424"/>
      <c r="ANM128" s="424"/>
      <c r="ANN128" s="424"/>
      <c r="ANO128" s="424"/>
      <c r="ANP128" s="424"/>
      <c r="ANQ128" s="424"/>
      <c r="ANR128" s="424"/>
      <c r="ANS128" s="424"/>
      <c r="ANT128" s="424"/>
      <c r="ANU128" s="424"/>
      <c r="ANV128" s="424"/>
      <c r="ANW128" s="424"/>
      <c r="ANX128" s="424"/>
      <c r="ANY128" s="424"/>
      <c r="ANZ128" s="424"/>
      <c r="AOA128" s="424"/>
      <c r="AOB128" s="424"/>
      <c r="AOC128" s="424"/>
      <c r="AOD128" s="424"/>
      <c r="AOE128" s="424"/>
      <c r="AOF128" s="424"/>
      <c r="AOG128" s="424"/>
      <c r="AOH128" s="424"/>
      <c r="AOI128" s="424"/>
      <c r="AOJ128" s="424"/>
      <c r="AOK128" s="424"/>
      <c r="AOL128" s="424"/>
      <c r="AOM128" s="424"/>
      <c r="AON128" s="424"/>
      <c r="AOO128" s="424"/>
      <c r="AOP128" s="424"/>
      <c r="AOQ128" s="424"/>
      <c r="AOR128" s="424"/>
      <c r="AOS128" s="424"/>
      <c r="AOT128" s="424"/>
      <c r="AOU128" s="424"/>
      <c r="AOV128" s="424"/>
      <c r="AOW128" s="424"/>
      <c r="AOX128" s="424"/>
      <c r="AOY128" s="424"/>
      <c r="AOZ128" s="424"/>
      <c r="APA128" s="424"/>
      <c r="APB128" s="424"/>
      <c r="APC128" s="424"/>
      <c r="APD128" s="424"/>
      <c r="APE128" s="424"/>
      <c r="APF128" s="424"/>
      <c r="APG128" s="424"/>
      <c r="APH128" s="424"/>
      <c r="API128" s="424"/>
      <c r="APJ128" s="424"/>
      <c r="APK128" s="424"/>
      <c r="APL128" s="424"/>
      <c r="APM128" s="424"/>
      <c r="APN128" s="424"/>
      <c r="APO128" s="424"/>
      <c r="APP128" s="424"/>
      <c r="APQ128" s="424"/>
      <c r="APR128" s="424"/>
      <c r="APS128" s="424"/>
      <c r="APT128" s="424"/>
      <c r="APU128" s="424"/>
      <c r="APV128" s="424"/>
      <c r="APW128" s="424"/>
      <c r="APX128" s="424"/>
      <c r="APY128" s="424"/>
      <c r="APZ128" s="424"/>
      <c r="AQA128" s="424"/>
      <c r="AQB128" s="424"/>
      <c r="AQC128" s="424"/>
      <c r="AQD128" s="424"/>
      <c r="AQE128" s="424"/>
      <c r="AQF128" s="424"/>
      <c r="AQG128" s="424"/>
      <c r="AQH128" s="424"/>
      <c r="AQI128" s="424"/>
      <c r="AQJ128" s="424"/>
      <c r="AQK128" s="424"/>
      <c r="AQL128" s="424"/>
      <c r="AQM128" s="424"/>
      <c r="AQN128" s="424"/>
      <c r="AQO128" s="424"/>
      <c r="AQP128" s="424"/>
      <c r="AQQ128" s="424"/>
      <c r="AQR128" s="424"/>
      <c r="AQS128" s="424"/>
      <c r="AQT128" s="424"/>
      <c r="AQU128" s="424"/>
      <c r="AQV128" s="424"/>
      <c r="AQW128" s="424"/>
      <c r="AQX128" s="424"/>
      <c r="AQY128" s="424"/>
      <c r="AQZ128" s="424"/>
      <c r="ARA128" s="424"/>
      <c r="ARB128" s="424"/>
      <c r="ARC128" s="424"/>
      <c r="ARD128" s="424"/>
      <c r="ARE128" s="424"/>
      <c r="ARF128" s="424"/>
      <c r="ARG128" s="424"/>
      <c r="ARH128" s="424"/>
      <c r="ARI128" s="424"/>
      <c r="ARJ128" s="424"/>
      <c r="ARK128" s="424"/>
      <c r="ARL128" s="424"/>
      <c r="ARM128" s="424"/>
      <c r="ARN128" s="424"/>
      <c r="ARO128" s="424"/>
      <c r="ARP128" s="424"/>
      <c r="ARQ128" s="424"/>
      <c r="ARR128" s="424"/>
      <c r="ARS128" s="424"/>
      <c r="ART128" s="424"/>
      <c r="ARU128" s="424"/>
      <c r="ARV128" s="424"/>
      <c r="ARW128" s="424"/>
      <c r="ARX128" s="424"/>
      <c r="ARY128" s="424"/>
      <c r="ARZ128" s="424"/>
      <c r="ASA128" s="424"/>
      <c r="ASB128" s="424"/>
      <c r="ASC128" s="424"/>
      <c r="ASD128" s="424"/>
      <c r="ASE128" s="424"/>
      <c r="ASF128" s="424"/>
      <c r="ASG128" s="424"/>
      <c r="ASH128" s="424"/>
      <c r="ASI128" s="424"/>
      <c r="ASJ128" s="424"/>
      <c r="ASK128" s="424"/>
      <c r="ASL128" s="424"/>
      <c r="ASM128" s="424"/>
      <c r="ASN128" s="424"/>
      <c r="ASO128" s="424"/>
      <c r="ASP128" s="424"/>
      <c r="ASQ128" s="424"/>
      <c r="ASR128" s="424"/>
      <c r="ASS128" s="424"/>
      <c r="AST128" s="424"/>
      <c r="ASU128" s="424"/>
      <c r="ASV128" s="424"/>
      <c r="ASW128" s="424"/>
      <c r="ASX128" s="424"/>
      <c r="ASY128" s="424"/>
      <c r="ASZ128" s="424"/>
      <c r="ATA128" s="424"/>
      <c r="ATB128" s="424"/>
      <c r="ATC128" s="424"/>
      <c r="ATD128" s="424"/>
      <c r="ATE128" s="424"/>
      <c r="ATF128" s="424"/>
      <c r="ATG128" s="424"/>
      <c r="ATH128" s="424"/>
      <c r="ATI128" s="424"/>
      <c r="ATJ128" s="424"/>
      <c r="ATK128" s="424"/>
      <c r="ATL128" s="424"/>
      <c r="ATM128" s="424"/>
      <c r="ATN128" s="424"/>
      <c r="ATO128" s="424"/>
      <c r="ATP128" s="424"/>
      <c r="ATQ128" s="424"/>
      <c r="ATR128" s="424"/>
      <c r="ATS128" s="424"/>
      <c r="ATT128" s="424"/>
      <c r="ATU128" s="424"/>
      <c r="ATV128" s="424"/>
      <c r="ATW128" s="424"/>
      <c r="ATX128" s="424"/>
      <c r="ATY128" s="424"/>
      <c r="ATZ128" s="424"/>
      <c r="AUA128" s="424"/>
      <c r="AUB128" s="424"/>
      <c r="AUC128" s="424"/>
      <c r="AUD128" s="424"/>
      <c r="AUE128" s="424"/>
      <c r="AUF128" s="424"/>
      <c r="AUG128" s="424"/>
      <c r="AUH128" s="424"/>
      <c r="AUI128" s="424"/>
      <c r="AUJ128" s="424"/>
      <c r="AUK128" s="424"/>
      <c r="AUL128" s="424"/>
      <c r="AUM128" s="424"/>
      <c r="AUN128" s="424"/>
      <c r="AUO128" s="424"/>
      <c r="AUP128" s="424"/>
      <c r="AUQ128" s="424"/>
      <c r="AUR128" s="424"/>
      <c r="AUS128" s="424"/>
      <c r="AUT128" s="424"/>
      <c r="AUY128" s="424"/>
      <c r="AUZ128" s="424"/>
      <c r="AVA128" s="424"/>
      <c r="AVB128" s="424"/>
      <c r="AVC128" s="424"/>
      <c r="AVD128" s="424"/>
      <c r="AVE128" s="424"/>
      <c r="AVF128" s="424"/>
      <c r="AVG128" s="424"/>
      <c r="AVH128" s="424"/>
      <c r="AVI128" s="424"/>
      <c r="AXA128" s="424"/>
      <c r="AXB128" s="424"/>
      <c r="AXC128" s="424"/>
      <c r="AXD128" s="424"/>
      <c r="AXE128" s="424"/>
      <c r="AXF128" s="424"/>
      <c r="AXG128" s="424"/>
      <c r="AXH128" s="424"/>
      <c r="AXI128" s="424"/>
      <c r="AXJ128" s="424"/>
      <c r="AXK128" s="424"/>
      <c r="AXL128" s="424"/>
      <c r="AXM128" s="424"/>
      <c r="AXN128" s="424"/>
      <c r="AXO128" s="424"/>
      <c r="AXP128" s="424"/>
      <c r="AXQ128" s="424"/>
      <c r="AXR128" s="424"/>
      <c r="AXS128" s="424"/>
      <c r="AXT128" s="424"/>
      <c r="AXU128" s="424"/>
      <c r="AXV128" s="424"/>
      <c r="AXW128" s="424"/>
      <c r="AXX128" s="424"/>
      <c r="AXY128" s="424"/>
      <c r="AXZ128" s="424"/>
      <c r="AYA128" s="424"/>
      <c r="AYB128" s="424"/>
      <c r="AYC128" s="424"/>
      <c r="AYD128" s="424"/>
      <c r="AYE128" s="424"/>
      <c r="AYF128" s="424"/>
      <c r="AYG128" s="424"/>
      <c r="AYH128" s="424"/>
      <c r="AYI128" s="424"/>
      <c r="AYJ128" s="424"/>
      <c r="AYK128" s="424"/>
      <c r="AYL128" s="424"/>
      <c r="AYM128" s="424"/>
      <c r="AYN128" s="424"/>
      <c r="AYO128" s="424"/>
      <c r="AYP128" s="424"/>
      <c r="AYQ128" s="424"/>
      <c r="AYR128" s="424"/>
      <c r="AYS128" s="424"/>
      <c r="AYT128" s="424"/>
      <c r="AYU128" s="424"/>
      <c r="AYV128" s="424"/>
      <c r="AYW128" s="424"/>
      <c r="AYX128" s="424"/>
      <c r="AYY128" s="424"/>
      <c r="AYZ128" s="424"/>
      <c r="AZA128" s="424"/>
      <c r="AZB128" s="424"/>
      <c r="AZC128" s="424"/>
      <c r="AZD128" s="424"/>
      <c r="AZE128" s="424"/>
      <c r="AZF128" s="424"/>
      <c r="AZG128" s="424"/>
      <c r="AZH128" s="424"/>
      <c r="AZI128" s="424"/>
      <c r="AZJ128" s="424"/>
      <c r="AZK128" s="424"/>
      <c r="AZL128" s="424"/>
      <c r="AZM128" s="424"/>
      <c r="AZN128" s="424"/>
      <c r="AZO128" s="424"/>
      <c r="AZP128" s="424"/>
      <c r="AZQ128" s="424"/>
      <c r="AZR128" s="424"/>
      <c r="AZS128" s="424"/>
      <c r="AZT128" s="424"/>
      <c r="AZU128" s="424"/>
      <c r="AZV128" s="424"/>
      <c r="AZW128" s="424"/>
      <c r="AZX128" s="424"/>
      <c r="AZY128" s="424"/>
      <c r="AZZ128" s="424"/>
      <c r="BAA128" s="424"/>
      <c r="BAB128" s="424"/>
      <c r="BAC128" s="424"/>
      <c r="BAD128" s="424"/>
      <c r="BAE128" s="424"/>
      <c r="BAF128" s="424"/>
      <c r="BAG128" s="424"/>
      <c r="BAH128" s="424"/>
      <c r="BAI128" s="424"/>
      <c r="BAJ128" s="424"/>
      <c r="BAK128" s="424"/>
      <c r="BAL128" s="424"/>
      <c r="BAM128" s="424"/>
      <c r="BAN128" s="424"/>
      <c r="BAO128" s="424"/>
      <c r="BAP128" s="424"/>
      <c r="BAQ128" s="424"/>
      <c r="BAR128" s="424"/>
      <c r="BAS128" s="424"/>
      <c r="BAT128" s="424"/>
      <c r="BAU128" s="424"/>
      <c r="BAV128" s="424"/>
      <c r="BAW128" s="424"/>
      <c r="BAX128" s="424"/>
      <c r="BAY128" s="424"/>
      <c r="BAZ128" s="424"/>
      <c r="BBA128" s="424"/>
      <c r="BBB128" s="424"/>
      <c r="BBC128" s="424"/>
      <c r="BBD128" s="424"/>
      <c r="BBE128" s="424"/>
      <c r="BBF128" s="424"/>
      <c r="BBG128" s="424"/>
      <c r="BBH128" s="424"/>
      <c r="BBI128" s="424"/>
      <c r="BBJ128" s="424"/>
      <c r="BBK128" s="424"/>
      <c r="BBL128" s="424"/>
      <c r="BBM128" s="424"/>
      <c r="BBN128" s="424"/>
      <c r="BBO128" s="424"/>
      <c r="BBP128" s="424"/>
      <c r="BBQ128" s="424"/>
      <c r="BBR128" s="424"/>
      <c r="BBS128" s="424"/>
      <c r="BBT128" s="424"/>
      <c r="BBU128" s="424"/>
      <c r="BBV128" s="424"/>
      <c r="BBW128" s="424"/>
      <c r="BBX128" s="424"/>
      <c r="BBY128" s="424"/>
      <c r="BBZ128" s="424"/>
      <c r="BCA128" s="424"/>
      <c r="BCB128" s="424"/>
      <c r="BCC128" s="424"/>
      <c r="BCD128" s="424"/>
      <c r="BCE128" s="424"/>
      <c r="BCF128" s="424"/>
      <c r="BCG128" s="424"/>
      <c r="BCH128" s="424"/>
      <c r="BCI128" s="424"/>
      <c r="BCJ128" s="424"/>
      <c r="BCK128" s="424"/>
      <c r="BCL128" s="424"/>
      <c r="BCM128" s="424"/>
      <c r="BCN128" s="424"/>
      <c r="BCO128" s="424"/>
      <c r="BCP128" s="424"/>
      <c r="BCQ128" s="424"/>
      <c r="BCR128" s="424"/>
      <c r="BCS128" s="424"/>
      <c r="BCT128" s="424"/>
      <c r="BCU128" s="424"/>
      <c r="BCV128" s="424"/>
      <c r="BCW128" s="424"/>
      <c r="BCX128" s="424"/>
      <c r="BCY128" s="424"/>
      <c r="BCZ128" s="424"/>
      <c r="BDA128" s="424"/>
      <c r="BDB128" s="424"/>
      <c r="BDC128" s="424"/>
      <c r="BDD128" s="424"/>
      <c r="BDE128" s="424"/>
      <c r="BDF128" s="424"/>
      <c r="BDG128" s="424"/>
      <c r="BDH128" s="424"/>
      <c r="BDI128" s="424"/>
      <c r="BDJ128" s="424"/>
      <c r="BDK128" s="424"/>
      <c r="BDL128" s="424"/>
      <c r="BDM128" s="424"/>
      <c r="BDN128" s="424"/>
      <c r="BDO128" s="424"/>
      <c r="BDP128" s="424"/>
      <c r="BDQ128" s="424"/>
      <c r="BDR128" s="424"/>
      <c r="BDS128" s="424"/>
      <c r="BDT128" s="424"/>
      <c r="BDU128" s="424"/>
      <c r="BDV128" s="424"/>
      <c r="BDW128" s="424"/>
      <c r="BDX128" s="424"/>
      <c r="BDY128" s="424"/>
      <c r="BDZ128" s="424"/>
      <c r="BEA128" s="424"/>
      <c r="BEB128" s="424"/>
      <c r="BEC128" s="424"/>
      <c r="BED128" s="424"/>
      <c r="BEE128" s="424"/>
      <c r="BEF128" s="424"/>
      <c r="BEG128" s="424"/>
      <c r="BEH128" s="424"/>
      <c r="BEI128" s="424"/>
      <c r="BEJ128" s="424"/>
      <c r="BEK128" s="424"/>
      <c r="BEL128" s="424"/>
      <c r="BEM128" s="424"/>
      <c r="BEN128" s="424"/>
      <c r="BEO128" s="424"/>
      <c r="BEP128" s="424"/>
      <c r="BEU128" s="424"/>
      <c r="BEV128" s="424"/>
      <c r="BEW128" s="424"/>
      <c r="BEX128" s="424"/>
      <c r="BEY128" s="424"/>
      <c r="BEZ128" s="424"/>
      <c r="BFA128" s="424"/>
      <c r="BFB128" s="424"/>
      <c r="BFC128" s="424"/>
      <c r="BFD128" s="424"/>
      <c r="BFE128" s="424"/>
      <c r="BGW128" s="424"/>
      <c r="BGX128" s="424"/>
      <c r="BGY128" s="424"/>
      <c r="BGZ128" s="424"/>
      <c r="BHA128" s="424"/>
      <c r="BHB128" s="424"/>
      <c r="BHC128" s="424"/>
      <c r="BHD128" s="424"/>
      <c r="BHE128" s="424"/>
      <c r="BHF128" s="424"/>
      <c r="BHG128" s="424"/>
      <c r="BHH128" s="424"/>
      <c r="BHI128" s="424"/>
      <c r="BHJ128" s="424"/>
      <c r="BHK128" s="424"/>
      <c r="BHL128" s="424"/>
      <c r="BHM128" s="424"/>
      <c r="BHN128" s="424"/>
      <c r="BHO128" s="424"/>
      <c r="BHP128" s="424"/>
      <c r="BHQ128" s="424"/>
      <c r="BHR128" s="424"/>
      <c r="BHS128" s="424"/>
      <c r="BHT128" s="424"/>
      <c r="BHU128" s="424"/>
      <c r="BHV128" s="424"/>
      <c r="BHW128" s="424"/>
      <c r="BHX128" s="424"/>
      <c r="BHY128" s="424"/>
      <c r="BHZ128" s="424"/>
      <c r="BIA128" s="424"/>
      <c r="BIB128" s="424"/>
      <c r="BIC128" s="424"/>
      <c r="BID128" s="424"/>
      <c r="BIE128" s="424"/>
      <c r="BIF128" s="424"/>
      <c r="BIG128" s="424"/>
      <c r="BIH128" s="424"/>
      <c r="BII128" s="424"/>
      <c r="BIJ128" s="424"/>
      <c r="BIK128" s="424"/>
      <c r="BIL128" s="424"/>
      <c r="BIM128" s="424"/>
      <c r="BIN128" s="424"/>
      <c r="BIO128" s="424"/>
      <c r="BIP128" s="424"/>
      <c r="BIQ128" s="424"/>
      <c r="BIR128" s="424"/>
      <c r="BIS128" s="424"/>
      <c r="BIT128" s="424"/>
      <c r="BIU128" s="424"/>
      <c r="BIV128" s="424"/>
      <c r="BIW128" s="424"/>
      <c r="BIX128" s="424"/>
      <c r="BIY128" s="424"/>
      <c r="BIZ128" s="424"/>
      <c r="BJA128" s="424"/>
      <c r="BJB128" s="424"/>
      <c r="BJC128" s="424"/>
      <c r="BJD128" s="424"/>
      <c r="BJE128" s="424"/>
      <c r="BJF128" s="424"/>
      <c r="BJG128" s="424"/>
      <c r="BJH128" s="424"/>
      <c r="BJI128" s="424"/>
      <c r="BJJ128" s="424"/>
      <c r="BJK128" s="424"/>
      <c r="BJL128" s="424"/>
      <c r="BJM128" s="424"/>
      <c r="BJN128" s="424"/>
      <c r="BJO128" s="424"/>
      <c r="BJP128" s="424"/>
      <c r="BJQ128" s="424"/>
      <c r="BJR128" s="424"/>
      <c r="BJS128" s="424"/>
      <c r="BJT128" s="424"/>
      <c r="BJU128" s="424"/>
      <c r="BJV128" s="424"/>
      <c r="BJW128" s="424"/>
      <c r="BJX128" s="424"/>
      <c r="BJY128" s="424"/>
      <c r="BJZ128" s="424"/>
      <c r="BKA128" s="424"/>
      <c r="BKB128" s="424"/>
      <c r="BKC128" s="424"/>
      <c r="BKD128" s="424"/>
      <c r="BKE128" s="424"/>
      <c r="BKF128" s="424"/>
      <c r="BKG128" s="424"/>
      <c r="BKH128" s="424"/>
      <c r="BKI128" s="424"/>
      <c r="BKJ128" s="424"/>
      <c r="BKK128" s="424"/>
      <c r="BKL128" s="424"/>
      <c r="BKM128" s="424"/>
      <c r="BKN128" s="424"/>
      <c r="BKO128" s="424"/>
      <c r="BKP128" s="424"/>
      <c r="BKQ128" s="424"/>
      <c r="BKR128" s="424"/>
      <c r="BKS128" s="424"/>
      <c r="BKT128" s="424"/>
      <c r="BKU128" s="424"/>
      <c r="BKV128" s="424"/>
      <c r="BKW128" s="424"/>
      <c r="BKX128" s="424"/>
      <c r="BKY128" s="424"/>
      <c r="BKZ128" s="424"/>
      <c r="BLA128" s="424"/>
      <c r="BLB128" s="424"/>
      <c r="BLC128" s="424"/>
      <c r="BLD128" s="424"/>
      <c r="BLE128" s="424"/>
      <c r="BLF128" s="424"/>
      <c r="BLG128" s="424"/>
      <c r="BLH128" s="424"/>
      <c r="BLI128" s="424"/>
      <c r="BLJ128" s="424"/>
      <c r="BLK128" s="424"/>
      <c r="BLL128" s="424"/>
      <c r="BLM128" s="424"/>
      <c r="BLN128" s="424"/>
      <c r="BLO128" s="424"/>
      <c r="BLP128" s="424"/>
      <c r="BLQ128" s="424"/>
      <c r="BLR128" s="424"/>
      <c r="BLS128" s="424"/>
      <c r="BLT128" s="424"/>
      <c r="BLU128" s="424"/>
      <c r="BLV128" s="424"/>
      <c r="BLW128" s="424"/>
      <c r="BLX128" s="424"/>
      <c r="BLY128" s="424"/>
      <c r="BLZ128" s="424"/>
      <c r="BMA128" s="424"/>
      <c r="BMB128" s="424"/>
      <c r="BMC128" s="424"/>
      <c r="BMD128" s="424"/>
      <c r="BME128" s="424"/>
      <c r="BMF128" s="424"/>
      <c r="BMG128" s="424"/>
      <c r="BMH128" s="424"/>
      <c r="BMI128" s="424"/>
      <c r="BMJ128" s="424"/>
      <c r="BMK128" s="424"/>
      <c r="BML128" s="424"/>
      <c r="BMM128" s="424"/>
      <c r="BMN128" s="424"/>
      <c r="BMO128" s="424"/>
      <c r="BMP128" s="424"/>
      <c r="BMQ128" s="424"/>
      <c r="BMR128" s="424"/>
      <c r="BMS128" s="424"/>
      <c r="BMT128" s="424"/>
      <c r="BMU128" s="424"/>
      <c r="BMV128" s="424"/>
      <c r="BMW128" s="424"/>
      <c r="BMX128" s="424"/>
      <c r="BMY128" s="424"/>
      <c r="BMZ128" s="424"/>
      <c r="BNA128" s="424"/>
      <c r="BNB128" s="424"/>
      <c r="BNC128" s="424"/>
      <c r="BND128" s="424"/>
      <c r="BNE128" s="424"/>
      <c r="BNF128" s="424"/>
      <c r="BNG128" s="424"/>
      <c r="BNH128" s="424"/>
      <c r="BNI128" s="424"/>
      <c r="BNJ128" s="424"/>
      <c r="BNK128" s="424"/>
      <c r="BNL128" s="424"/>
      <c r="BNM128" s="424"/>
      <c r="BNN128" s="424"/>
      <c r="BNO128" s="424"/>
      <c r="BNP128" s="424"/>
      <c r="BNQ128" s="424"/>
      <c r="BNR128" s="424"/>
      <c r="BNS128" s="424"/>
      <c r="BNT128" s="424"/>
      <c r="BNU128" s="424"/>
      <c r="BNV128" s="424"/>
      <c r="BNW128" s="424"/>
      <c r="BNX128" s="424"/>
      <c r="BNY128" s="424"/>
      <c r="BNZ128" s="424"/>
      <c r="BOA128" s="424"/>
      <c r="BOB128" s="424"/>
      <c r="BOC128" s="424"/>
      <c r="BOD128" s="424"/>
      <c r="BOE128" s="424"/>
      <c r="BOF128" s="424"/>
      <c r="BOG128" s="424"/>
      <c r="BOH128" s="424"/>
      <c r="BOI128" s="424"/>
      <c r="BOJ128" s="424"/>
      <c r="BOK128" s="424"/>
      <c r="BOL128" s="424"/>
      <c r="BOQ128" s="424"/>
      <c r="BOR128" s="424"/>
      <c r="BOS128" s="424"/>
      <c r="BOT128" s="424"/>
      <c r="BOU128" s="424"/>
      <c r="BOV128" s="424"/>
      <c r="BOW128" s="424"/>
      <c r="BOX128" s="424"/>
      <c r="BOY128" s="424"/>
      <c r="BOZ128" s="424"/>
      <c r="BPA128" s="424"/>
      <c r="BQS128" s="424"/>
      <c r="BQT128" s="424"/>
      <c r="BQU128" s="424"/>
      <c r="BQV128" s="424"/>
      <c r="BQW128" s="424"/>
      <c r="BQX128" s="424"/>
      <c r="BQY128" s="424"/>
      <c r="BQZ128" s="424"/>
      <c r="BRA128" s="424"/>
      <c r="BRB128" s="424"/>
      <c r="BRC128" s="424"/>
      <c r="BRD128" s="424"/>
      <c r="BRE128" s="424"/>
      <c r="BRF128" s="424"/>
      <c r="BRG128" s="424"/>
      <c r="BRH128" s="424"/>
      <c r="BRI128" s="424"/>
      <c r="BRJ128" s="424"/>
      <c r="BRK128" s="424"/>
      <c r="BRL128" s="424"/>
      <c r="BRM128" s="424"/>
      <c r="BRN128" s="424"/>
      <c r="BRO128" s="424"/>
      <c r="BRP128" s="424"/>
      <c r="BRQ128" s="424"/>
      <c r="BRR128" s="424"/>
      <c r="BRS128" s="424"/>
      <c r="BRT128" s="424"/>
      <c r="BRU128" s="424"/>
      <c r="BRV128" s="424"/>
      <c r="BRW128" s="424"/>
      <c r="BRX128" s="424"/>
      <c r="BRY128" s="424"/>
      <c r="BRZ128" s="424"/>
      <c r="BSA128" s="424"/>
      <c r="BSB128" s="424"/>
      <c r="BSC128" s="424"/>
      <c r="BSD128" s="424"/>
      <c r="BSE128" s="424"/>
      <c r="BSF128" s="424"/>
      <c r="BSG128" s="424"/>
      <c r="BSH128" s="424"/>
      <c r="BSI128" s="424"/>
      <c r="BSJ128" s="424"/>
      <c r="BSK128" s="424"/>
      <c r="BSL128" s="424"/>
      <c r="BSM128" s="424"/>
      <c r="BSN128" s="424"/>
      <c r="BSO128" s="424"/>
      <c r="BSP128" s="424"/>
      <c r="BSQ128" s="424"/>
      <c r="BSR128" s="424"/>
      <c r="BSS128" s="424"/>
      <c r="BST128" s="424"/>
      <c r="BSU128" s="424"/>
      <c r="BSV128" s="424"/>
      <c r="BSW128" s="424"/>
      <c r="BSX128" s="424"/>
      <c r="BSY128" s="424"/>
      <c r="BSZ128" s="424"/>
      <c r="BTA128" s="424"/>
      <c r="BTB128" s="424"/>
      <c r="BTC128" s="424"/>
      <c r="BTD128" s="424"/>
      <c r="BTE128" s="424"/>
      <c r="BTF128" s="424"/>
      <c r="BTG128" s="424"/>
      <c r="BTH128" s="424"/>
      <c r="BTI128" s="424"/>
      <c r="BTJ128" s="424"/>
      <c r="BTK128" s="424"/>
      <c r="BTL128" s="424"/>
      <c r="BTM128" s="424"/>
      <c r="BTN128" s="424"/>
      <c r="BTO128" s="424"/>
      <c r="BTP128" s="424"/>
      <c r="BTQ128" s="424"/>
      <c r="BTR128" s="424"/>
      <c r="BTS128" s="424"/>
      <c r="BTT128" s="424"/>
      <c r="BTU128" s="424"/>
      <c r="BTV128" s="424"/>
      <c r="BTW128" s="424"/>
      <c r="BTX128" s="424"/>
      <c r="BTY128" s="424"/>
      <c r="BTZ128" s="424"/>
      <c r="BUA128" s="424"/>
      <c r="BUB128" s="424"/>
      <c r="BUC128" s="424"/>
      <c r="BUD128" s="424"/>
      <c r="BUE128" s="424"/>
      <c r="BUF128" s="424"/>
      <c r="BUG128" s="424"/>
      <c r="BUH128" s="424"/>
      <c r="BUI128" s="424"/>
      <c r="BUJ128" s="424"/>
      <c r="BUK128" s="424"/>
      <c r="BUL128" s="424"/>
      <c r="BUM128" s="424"/>
      <c r="BUN128" s="424"/>
      <c r="BUO128" s="424"/>
      <c r="BUP128" s="424"/>
      <c r="BUQ128" s="424"/>
      <c r="BUR128" s="424"/>
      <c r="BUS128" s="424"/>
      <c r="BUT128" s="424"/>
      <c r="BUU128" s="424"/>
      <c r="BUV128" s="424"/>
      <c r="BUW128" s="424"/>
      <c r="BUX128" s="424"/>
      <c r="BUY128" s="424"/>
      <c r="BUZ128" s="424"/>
      <c r="BVA128" s="424"/>
      <c r="BVB128" s="424"/>
      <c r="BVC128" s="424"/>
      <c r="BVD128" s="424"/>
      <c r="BVE128" s="424"/>
      <c r="BVF128" s="424"/>
      <c r="BVG128" s="424"/>
      <c r="BVH128" s="424"/>
      <c r="BVI128" s="424"/>
      <c r="BVJ128" s="424"/>
      <c r="BVK128" s="424"/>
      <c r="BVL128" s="424"/>
      <c r="BVM128" s="424"/>
      <c r="BVN128" s="424"/>
      <c r="BVO128" s="424"/>
      <c r="BVP128" s="424"/>
      <c r="BVQ128" s="424"/>
      <c r="BVR128" s="424"/>
      <c r="BVS128" s="424"/>
      <c r="BVT128" s="424"/>
      <c r="BVU128" s="424"/>
      <c r="BVV128" s="424"/>
      <c r="BVW128" s="424"/>
      <c r="BVX128" s="424"/>
      <c r="BVY128" s="424"/>
      <c r="BVZ128" s="424"/>
      <c r="BWA128" s="424"/>
      <c r="BWB128" s="424"/>
      <c r="BWC128" s="424"/>
      <c r="BWD128" s="424"/>
      <c r="BWE128" s="424"/>
      <c r="BWF128" s="424"/>
      <c r="BWG128" s="424"/>
      <c r="BWH128" s="424"/>
      <c r="BWI128" s="424"/>
      <c r="BWJ128" s="424"/>
      <c r="BWK128" s="424"/>
      <c r="BWL128" s="424"/>
      <c r="BWM128" s="424"/>
      <c r="BWN128" s="424"/>
      <c r="BWO128" s="424"/>
      <c r="BWP128" s="424"/>
      <c r="BWQ128" s="424"/>
      <c r="BWR128" s="424"/>
      <c r="BWS128" s="424"/>
      <c r="BWT128" s="424"/>
      <c r="BWU128" s="424"/>
      <c r="BWV128" s="424"/>
      <c r="BWW128" s="424"/>
      <c r="BWX128" s="424"/>
      <c r="BWY128" s="424"/>
      <c r="BWZ128" s="424"/>
      <c r="BXA128" s="424"/>
      <c r="BXB128" s="424"/>
      <c r="BXC128" s="424"/>
      <c r="BXD128" s="424"/>
      <c r="BXE128" s="424"/>
      <c r="BXF128" s="424"/>
      <c r="BXG128" s="424"/>
      <c r="BXH128" s="424"/>
      <c r="BXI128" s="424"/>
      <c r="BXJ128" s="424"/>
      <c r="BXK128" s="424"/>
      <c r="BXL128" s="424"/>
      <c r="BXM128" s="424"/>
      <c r="BXN128" s="424"/>
      <c r="BXO128" s="424"/>
      <c r="BXP128" s="424"/>
      <c r="BXQ128" s="424"/>
      <c r="BXR128" s="424"/>
      <c r="BXS128" s="424"/>
      <c r="BXT128" s="424"/>
      <c r="BXU128" s="424"/>
      <c r="BXV128" s="424"/>
      <c r="BXW128" s="424"/>
      <c r="BXX128" s="424"/>
      <c r="BXY128" s="424"/>
      <c r="BXZ128" s="424"/>
      <c r="BYA128" s="424"/>
      <c r="BYB128" s="424"/>
      <c r="BYC128" s="424"/>
      <c r="BYD128" s="424"/>
      <c r="BYE128" s="424"/>
      <c r="BYF128" s="424"/>
      <c r="BYG128" s="424"/>
      <c r="BYH128" s="424"/>
      <c r="BYM128" s="424"/>
      <c r="BYN128" s="424"/>
      <c r="BYO128" s="424"/>
      <c r="BYP128" s="424"/>
      <c r="BYQ128" s="424"/>
      <c r="BYR128" s="424"/>
      <c r="BYS128" s="424"/>
      <c r="BYT128" s="424"/>
      <c r="BYU128" s="424"/>
      <c r="BYV128" s="424"/>
      <c r="BYW128" s="424"/>
      <c r="CAO128" s="424"/>
      <c r="CAP128" s="424"/>
      <c r="CAQ128" s="424"/>
      <c r="CAR128" s="424"/>
      <c r="CAS128" s="424"/>
      <c r="CAT128" s="424"/>
      <c r="CAU128" s="424"/>
      <c r="CAV128" s="424"/>
      <c r="CAW128" s="424"/>
      <c r="CAX128" s="424"/>
      <c r="CAY128" s="424"/>
      <c r="CAZ128" s="424"/>
      <c r="CBA128" s="424"/>
      <c r="CBB128" s="424"/>
      <c r="CBC128" s="424"/>
      <c r="CBD128" s="424"/>
      <c r="CBE128" s="424"/>
      <c r="CBF128" s="424"/>
      <c r="CBG128" s="424"/>
      <c r="CBH128" s="424"/>
      <c r="CBI128" s="424"/>
      <c r="CBJ128" s="424"/>
      <c r="CBK128" s="424"/>
      <c r="CBL128" s="424"/>
      <c r="CBM128" s="424"/>
      <c r="CBN128" s="424"/>
      <c r="CBO128" s="424"/>
      <c r="CBP128" s="424"/>
      <c r="CBQ128" s="424"/>
      <c r="CBR128" s="424"/>
      <c r="CBS128" s="424"/>
      <c r="CBT128" s="424"/>
      <c r="CBU128" s="424"/>
      <c r="CBV128" s="424"/>
      <c r="CBW128" s="424"/>
      <c r="CBX128" s="424"/>
      <c r="CBY128" s="424"/>
      <c r="CBZ128" s="424"/>
      <c r="CCA128" s="424"/>
      <c r="CCB128" s="424"/>
      <c r="CCC128" s="424"/>
      <c r="CCD128" s="424"/>
      <c r="CCE128" s="424"/>
      <c r="CCF128" s="424"/>
      <c r="CCG128" s="424"/>
      <c r="CCH128" s="424"/>
      <c r="CCI128" s="424"/>
      <c r="CCJ128" s="424"/>
      <c r="CCK128" s="424"/>
      <c r="CCL128" s="424"/>
      <c r="CCM128" s="424"/>
      <c r="CCN128" s="424"/>
      <c r="CCO128" s="424"/>
      <c r="CCP128" s="424"/>
      <c r="CCQ128" s="424"/>
      <c r="CCR128" s="424"/>
      <c r="CCS128" s="424"/>
      <c r="CCT128" s="424"/>
      <c r="CCU128" s="424"/>
      <c r="CCV128" s="424"/>
      <c r="CCW128" s="424"/>
      <c r="CCX128" s="424"/>
      <c r="CCY128" s="424"/>
      <c r="CCZ128" s="424"/>
      <c r="CDA128" s="424"/>
      <c r="CDB128" s="424"/>
      <c r="CDC128" s="424"/>
      <c r="CDD128" s="424"/>
      <c r="CDE128" s="424"/>
      <c r="CDF128" s="424"/>
      <c r="CDG128" s="424"/>
      <c r="CDH128" s="424"/>
      <c r="CDI128" s="424"/>
      <c r="CDJ128" s="424"/>
      <c r="CDK128" s="424"/>
      <c r="CDL128" s="424"/>
      <c r="CDM128" s="424"/>
      <c r="CDN128" s="424"/>
      <c r="CDO128" s="424"/>
      <c r="CDP128" s="424"/>
      <c r="CDQ128" s="424"/>
      <c r="CDR128" s="424"/>
      <c r="CDS128" s="424"/>
      <c r="CDT128" s="424"/>
      <c r="CDU128" s="424"/>
      <c r="CDV128" s="424"/>
      <c r="CDW128" s="424"/>
      <c r="CDX128" s="424"/>
      <c r="CDY128" s="424"/>
      <c r="CDZ128" s="424"/>
      <c r="CEA128" s="424"/>
      <c r="CEB128" s="424"/>
      <c r="CEC128" s="424"/>
      <c r="CED128" s="424"/>
      <c r="CEE128" s="424"/>
      <c r="CEF128" s="424"/>
      <c r="CEG128" s="424"/>
      <c r="CEH128" s="424"/>
      <c r="CEI128" s="424"/>
      <c r="CEJ128" s="424"/>
      <c r="CEK128" s="424"/>
      <c r="CEL128" s="424"/>
      <c r="CEM128" s="424"/>
      <c r="CEN128" s="424"/>
      <c r="CEO128" s="424"/>
      <c r="CEP128" s="424"/>
      <c r="CEQ128" s="424"/>
      <c r="CER128" s="424"/>
      <c r="CES128" s="424"/>
      <c r="CET128" s="424"/>
      <c r="CEU128" s="424"/>
      <c r="CEV128" s="424"/>
      <c r="CEW128" s="424"/>
      <c r="CEX128" s="424"/>
      <c r="CEY128" s="424"/>
      <c r="CEZ128" s="424"/>
      <c r="CFA128" s="424"/>
      <c r="CFB128" s="424"/>
      <c r="CFC128" s="424"/>
      <c r="CFD128" s="424"/>
      <c r="CFE128" s="424"/>
      <c r="CFF128" s="424"/>
      <c r="CFG128" s="424"/>
      <c r="CFH128" s="424"/>
      <c r="CFI128" s="424"/>
      <c r="CFJ128" s="424"/>
      <c r="CFK128" s="424"/>
      <c r="CFL128" s="424"/>
      <c r="CFM128" s="424"/>
      <c r="CFN128" s="424"/>
      <c r="CFO128" s="424"/>
      <c r="CFP128" s="424"/>
      <c r="CFQ128" s="424"/>
      <c r="CFR128" s="424"/>
      <c r="CFS128" s="424"/>
      <c r="CFT128" s="424"/>
      <c r="CFU128" s="424"/>
      <c r="CFV128" s="424"/>
      <c r="CFW128" s="424"/>
      <c r="CFX128" s="424"/>
      <c r="CFY128" s="424"/>
      <c r="CFZ128" s="424"/>
      <c r="CGA128" s="424"/>
      <c r="CGB128" s="424"/>
      <c r="CGC128" s="424"/>
      <c r="CGD128" s="424"/>
      <c r="CGE128" s="424"/>
      <c r="CGF128" s="424"/>
      <c r="CGG128" s="424"/>
      <c r="CGH128" s="424"/>
      <c r="CGI128" s="424"/>
      <c r="CGJ128" s="424"/>
      <c r="CGK128" s="424"/>
      <c r="CGL128" s="424"/>
      <c r="CGM128" s="424"/>
      <c r="CGN128" s="424"/>
      <c r="CGO128" s="424"/>
      <c r="CGP128" s="424"/>
      <c r="CGQ128" s="424"/>
      <c r="CGR128" s="424"/>
      <c r="CGS128" s="424"/>
      <c r="CGT128" s="424"/>
      <c r="CGU128" s="424"/>
      <c r="CGV128" s="424"/>
      <c r="CGW128" s="424"/>
      <c r="CGX128" s="424"/>
      <c r="CGY128" s="424"/>
      <c r="CGZ128" s="424"/>
      <c r="CHA128" s="424"/>
      <c r="CHB128" s="424"/>
      <c r="CHC128" s="424"/>
      <c r="CHD128" s="424"/>
      <c r="CHE128" s="424"/>
      <c r="CHF128" s="424"/>
      <c r="CHG128" s="424"/>
      <c r="CHH128" s="424"/>
      <c r="CHI128" s="424"/>
      <c r="CHJ128" s="424"/>
      <c r="CHK128" s="424"/>
      <c r="CHL128" s="424"/>
      <c r="CHM128" s="424"/>
      <c r="CHN128" s="424"/>
      <c r="CHO128" s="424"/>
      <c r="CHP128" s="424"/>
      <c r="CHQ128" s="424"/>
      <c r="CHR128" s="424"/>
      <c r="CHS128" s="424"/>
      <c r="CHT128" s="424"/>
      <c r="CHU128" s="424"/>
      <c r="CHV128" s="424"/>
      <c r="CHW128" s="424"/>
      <c r="CHX128" s="424"/>
      <c r="CHY128" s="424"/>
      <c r="CHZ128" s="424"/>
      <c r="CIA128" s="424"/>
      <c r="CIB128" s="424"/>
      <c r="CIC128" s="424"/>
      <c r="CID128" s="424"/>
      <c r="CII128" s="424"/>
      <c r="CIJ128" s="424"/>
      <c r="CIK128" s="424"/>
      <c r="CIL128" s="424"/>
      <c r="CIM128" s="424"/>
      <c r="CIN128" s="424"/>
      <c r="CIO128" s="424"/>
      <c r="CIP128" s="424"/>
      <c r="CIQ128" s="424"/>
      <c r="CIR128" s="424"/>
      <c r="CIS128" s="424"/>
      <c r="CKK128" s="424"/>
      <c r="CKL128" s="424"/>
      <c r="CKM128" s="424"/>
      <c r="CKN128" s="424"/>
      <c r="CKO128" s="424"/>
      <c r="CKP128" s="424"/>
      <c r="CKQ128" s="424"/>
      <c r="CKR128" s="424"/>
      <c r="CKS128" s="424"/>
      <c r="CKT128" s="424"/>
      <c r="CKU128" s="424"/>
      <c r="CKV128" s="424"/>
      <c r="CKW128" s="424"/>
      <c r="CKX128" s="424"/>
      <c r="CKY128" s="424"/>
      <c r="CKZ128" s="424"/>
      <c r="CLA128" s="424"/>
      <c r="CLB128" s="424"/>
      <c r="CLC128" s="424"/>
      <c r="CLD128" s="424"/>
      <c r="CLE128" s="424"/>
      <c r="CLF128" s="424"/>
      <c r="CLG128" s="424"/>
      <c r="CLH128" s="424"/>
      <c r="CLI128" s="424"/>
      <c r="CLJ128" s="424"/>
      <c r="CLK128" s="424"/>
      <c r="CLL128" s="424"/>
      <c r="CLM128" s="424"/>
      <c r="CLN128" s="424"/>
      <c r="CLO128" s="424"/>
      <c r="CLP128" s="424"/>
      <c r="CLQ128" s="424"/>
      <c r="CLR128" s="424"/>
      <c r="CLS128" s="424"/>
      <c r="CLT128" s="424"/>
      <c r="CLU128" s="424"/>
      <c r="CLV128" s="424"/>
      <c r="CLW128" s="424"/>
      <c r="CLX128" s="424"/>
      <c r="CLY128" s="424"/>
      <c r="CLZ128" s="424"/>
      <c r="CMA128" s="424"/>
      <c r="CMB128" s="424"/>
      <c r="CMC128" s="424"/>
      <c r="CMD128" s="424"/>
      <c r="CME128" s="424"/>
      <c r="CMF128" s="424"/>
      <c r="CMG128" s="424"/>
      <c r="CMH128" s="424"/>
      <c r="CMI128" s="424"/>
      <c r="CMJ128" s="424"/>
      <c r="CMK128" s="424"/>
      <c r="CML128" s="424"/>
      <c r="CMM128" s="424"/>
      <c r="CMN128" s="424"/>
      <c r="CMO128" s="424"/>
      <c r="CMP128" s="424"/>
      <c r="CMQ128" s="424"/>
      <c r="CMR128" s="424"/>
      <c r="CMS128" s="424"/>
      <c r="CMT128" s="424"/>
      <c r="CMU128" s="424"/>
      <c r="CMV128" s="424"/>
      <c r="CMW128" s="424"/>
      <c r="CMX128" s="424"/>
      <c r="CMY128" s="424"/>
      <c r="CMZ128" s="424"/>
      <c r="CNA128" s="424"/>
      <c r="CNB128" s="424"/>
      <c r="CNC128" s="424"/>
      <c r="CND128" s="424"/>
      <c r="CNE128" s="424"/>
      <c r="CNF128" s="424"/>
      <c r="CNG128" s="424"/>
      <c r="CNH128" s="424"/>
      <c r="CNI128" s="424"/>
      <c r="CNJ128" s="424"/>
      <c r="CNK128" s="424"/>
      <c r="CNL128" s="424"/>
      <c r="CNM128" s="424"/>
      <c r="CNN128" s="424"/>
      <c r="CNO128" s="424"/>
      <c r="CNP128" s="424"/>
      <c r="CNQ128" s="424"/>
      <c r="CNR128" s="424"/>
      <c r="CNS128" s="424"/>
      <c r="CNT128" s="424"/>
      <c r="CNU128" s="424"/>
      <c r="CNV128" s="424"/>
      <c r="CNW128" s="424"/>
      <c r="CNX128" s="424"/>
      <c r="CNY128" s="424"/>
      <c r="CNZ128" s="424"/>
      <c r="COA128" s="424"/>
      <c r="COB128" s="424"/>
      <c r="COC128" s="424"/>
      <c r="COD128" s="424"/>
      <c r="COE128" s="424"/>
      <c r="COF128" s="424"/>
      <c r="COG128" s="424"/>
      <c r="COH128" s="424"/>
      <c r="COI128" s="424"/>
      <c r="COJ128" s="424"/>
      <c r="COK128" s="424"/>
      <c r="COL128" s="424"/>
      <c r="COM128" s="424"/>
      <c r="CON128" s="424"/>
      <c r="COO128" s="424"/>
      <c r="COP128" s="424"/>
      <c r="COQ128" s="424"/>
      <c r="COR128" s="424"/>
      <c r="COS128" s="424"/>
      <c r="COT128" s="424"/>
      <c r="COU128" s="424"/>
      <c r="COV128" s="424"/>
      <c r="COW128" s="424"/>
      <c r="COX128" s="424"/>
      <c r="COY128" s="424"/>
      <c r="COZ128" s="424"/>
      <c r="CPA128" s="424"/>
      <c r="CPB128" s="424"/>
      <c r="CPC128" s="424"/>
      <c r="CPD128" s="424"/>
      <c r="CPE128" s="424"/>
      <c r="CPF128" s="424"/>
      <c r="CPG128" s="424"/>
      <c r="CPH128" s="424"/>
      <c r="CPI128" s="424"/>
      <c r="CPJ128" s="424"/>
      <c r="CPK128" s="424"/>
      <c r="CPL128" s="424"/>
      <c r="CPM128" s="424"/>
      <c r="CPN128" s="424"/>
      <c r="CPO128" s="424"/>
      <c r="CPP128" s="424"/>
      <c r="CPQ128" s="424"/>
      <c r="CPR128" s="424"/>
      <c r="CPS128" s="424"/>
      <c r="CPT128" s="424"/>
      <c r="CPU128" s="424"/>
      <c r="CPV128" s="424"/>
      <c r="CPW128" s="424"/>
      <c r="CPX128" s="424"/>
      <c r="CPY128" s="424"/>
      <c r="CPZ128" s="424"/>
      <c r="CQA128" s="424"/>
      <c r="CQB128" s="424"/>
      <c r="CQC128" s="424"/>
      <c r="CQD128" s="424"/>
      <c r="CQE128" s="424"/>
      <c r="CQF128" s="424"/>
      <c r="CQG128" s="424"/>
      <c r="CQH128" s="424"/>
      <c r="CQI128" s="424"/>
      <c r="CQJ128" s="424"/>
      <c r="CQK128" s="424"/>
      <c r="CQL128" s="424"/>
      <c r="CQM128" s="424"/>
      <c r="CQN128" s="424"/>
      <c r="CQO128" s="424"/>
      <c r="CQP128" s="424"/>
      <c r="CQQ128" s="424"/>
      <c r="CQR128" s="424"/>
      <c r="CQS128" s="424"/>
      <c r="CQT128" s="424"/>
      <c r="CQU128" s="424"/>
      <c r="CQV128" s="424"/>
      <c r="CQW128" s="424"/>
      <c r="CQX128" s="424"/>
      <c r="CQY128" s="424"/>
      <c r="CQZ128" s="424"/>
      <c r="CRA128" s="424"/>
      <c r="CRB128" s="424"/>
      <c r="CRC128" s="424"/>
      <c r="CRD128" s="424"/>
      <c r="CRE128" s="424"/>
      <c r="CRF128" s="424"/>
      <c r="CRG128" s="424"/>
      <c r="CRH128" s="424"/>
      <c r="CRI128" s="424"/>
      <c r="CRJ128" s="424"/>
      <c r="CRK128" s="424"/>
      <c r="CRL128" s="424"/>
      <c r="CRM128" s="424"/>
      <c r="CRN128" s="424"/>
      <c r="CRO128" s="424"/>
      <c r="CRP128" s="424"/>
      <c r="CRQ128" s="424"/>
      <c r="CRR128" s="424"/>
      <c r="CRS128" s="424"/>
      <c r="CRT128" s="424"/>
      <c r="CRU128" s="424"/>
      <c r="CRV128" s="424"/>
      <c r="CRW128" s="424"/>
      <c r="CRX128" s="424"/>
      <c r="CRY128" s="424"/>
      <c r="CRZ128" s="424"/>
      <c r="CSE128" s="424"/>
      <c r="CSF128" s="424"/>
      <c r="CSG128" s="424"/>
      <c r="CSH128" s="424"/>
      <c r="CSI128" s="424"/>
      <c r="CSJ128" s="424"/>
      <c r="CSK128" s="424"/>
      <c r="CSL128" s="424"/>
      <c r="CSM128" s="424"/>
      <c r="CSN128" s="424"/>
      <c r="CSO128" s="424"/>
      <c r="CUG128" s="424"/>
      <c r="CUH128" s="424"/>
      <c r="CUI128" s="424"/>
      <c r="CUJ128" s="424"/>
      <c r="CUK128" s="424"/>
      <c r="CUL128" s="424"/>
      <c r="CUM128" s="424"/>
      <c r="CUN128" s="424"/>
      <c r="CUO128" s="424"/>
      <c r="CUP128" s="424"/>
      <c r="CUQ128" s="424"/>
      <c r="CUR128" s="424"/>
      <c r="CUS128" s="424"/>
      <c r="CUT128" s="424"/>
      <c r="CUU128" s="424"/>
      <c r="CUV128" s="424"/>
      <c r="CUW128" s="424"/>
      <c r="CUX128" s="424"/>
      <c r="CUY128" s="424"/>
      <c r="CUZ128" s="424"/>
      <c r="CVA128" s="424"/>
      <c r="CVB128" s="424"/>
      <c r="CVC128" s="424"/>
      <c r="CVD128" s="424"/>
      <c r="CVE128" s="424"/>
      <c r="CVF128" s="424"/>
      <c r="CVG128" s="424"/>
      <c r="CVH128" s="424"/>
      <c r="CVI128" s="424"/>
      <c r="CVJ128" s="424"/>
      <c r="CVK128" s="424"/>
      <c r="CVL128" s="424"/>
      <c r="CVM128" s="424"/>
      <c r="CVN128" s="424"/>
      <c r="CVO128" s="424"/>
      <c r="CVP128" s="424"/>
      <c r="CVQ128" s="424"/>
      <c r="CVR128" s="424"/>
      <c r="CVS128" s="424"/>
      <c r="CVT128" s="424"/>
      <c r="CVU128" s="424"/>
      <c r="CVV128" s="424"/>
      <c r="CVW128" s="424"/>
      <c r="CVX128" s="424"/>
      <c r="CVY128" s="424"/>
      <c r="CVZ128" s="424"/>
      <c r="CWA128" s="424"/>
      <c r="CWB128" s="424"/>
      <c r="CWC128" s="424"/>
      <c r="CWD128" s="424"/>
      <c r="CWE128" s="424"/>
      <c r="CWF128" s="424"/>
      <c r="CWG128" s="424"/>
      <c r="CWH128" s="424"/>
      <c r="CWI128" s="424"/>
      <c r="CWJ128" s="424"/>
      <c r="CWK128" s="424"/>
      <c r="CWL128" s="424"/>
      <c r="CWM128" s="424"/>
      <c r="CWN128" s="424"/>
      <c r="CWO128" s="424"/>
      <c r="CWP128" s="424"/>
      <c r="CWQ128" s="424"/>
      <c r="CWR128" s="424"/>
      <c r="CWS128" s="424"/>
      <c r="CWT128" s="424"/>
      <c r="CWU128" s="424"/>
      <c r="CWV128" s="424"/>
      <c r="CWW128" s="424"/>
      <c r="CWX128" s="424"/>
      <c r="CWY128" s="424"/>
      <c r="CWZ128" s="424"/>
      <c r="CXA128" s="424"/>
      <c r="CXB128" s="424"/>
      <c r="CXC128" s="424"/>
      <c r="CXD128" s="424"/>
      <c r="CXE128" s="424"/>
      <c r="CXF128" s="424"/>
      <c r="CXG128" s="424"/>
      <c r="CXH128" s="424"/>
      <c r="CXI128" s="424"/>
      <c r="CXJ128" s="424"/>
      <c r="CXK128" s="424"/>
      <c r="CXL128" s="424"/>
      <c r="CXM128" s="424"/>
      <c r="CXN128" s="424"/>
      <c r="CXO128" s="424"/>
      <c r="CXP128" s="424"/>
      <c r="CXQ128" s="424"/>
      <c r="CXR128" s="424"/>
      <c r="CXS128" s="424"/>
      <c r="CXT128" s="424"/>
      <c r="CXU128" s="424"/>
      <c r="CXV128" s="424"/>
      <c r="CXW128" s="424"/>
      <c r="CXX128" s="424"/>
      <c r="CXY128" s="424"/>
      <c r="CXZ128" s="424"/>
      <c r="CYA128" s="424"/>
      <c r="CYB128" s="424"/>
      <c r="CYC128" s="424"/>
      <c r="CYD128" s="424"/>
      <c r="CYE128" s="424"/>
      <c r="CYF128" s="424"/>
      <c r="CYG128" s="424"/>
      <c r="CYH128" s="424"/>
      <c r="CYI128" s="424"/>
      <c r="CYJ128" s="424"/>
      <c r="CYK128" s="424"/>
      <c r="CYL128" s="424"/>
      <c r="CYM128" s="424"/>
      <c r="CYN128" s="424"/>
      <c r="CYO128" s="424"/>
      <c r="CYP128" s="424"/>
      <c r="CYQ128" s="424"/>
      <c r="CYR128" s="424"/>
      <c r="CYS128" s="424"/>
      <c r="CYT128" s="424"/>
      <c r="CYU128" s="424"/>
      <c r="CYV128" s="424"/>
      <c r="CYW128" s="424"/>
      <c r="CYX128" s="424"/>
      <c r="CYY128" s="424"/>
      <c r="CYZ128" s="424"/>
      <c r="CZA128" s="424"/>
      <c r="CZB128" s="424"/>
      <c r="CZC128" s="424"/>
      <c r="CZD128" s="424"/>
      <c r="CZE128" s="424"/>
      <c r="CZF128" s="424"/>
      <c r="CZG128" s="424"/>
      <c r="CZH128" s="424"/>
      <c r="CZI128" s="424"/>
      <c r="CZJ128" s="424"/>
      <c r="CZK128" s="424"/>
      <c r="CZL128" s="424"/>
      <c r="CZM128" s="424"/>
      <c r="CZN128" s="424"/>
      <c r="CZO128" s="424"/>
      <c r="CZP128" s="424"/>
      <c r="CZQ128" s="424"/>
      <c r="CZR128" s="424"/>
      <c r="CZS128" s="424"/>
      <c r="CZT128" s="424"/>
      <c r="CZU128" s="424"/>
      <c r="CZV128" s="424"/>
      <c r="CZW128" s="424"/>
      <c r="CZX128" s="424"/>
      <c r="CZY128" s="424"/>
      <c r="CZZ128" s="424"/>
      <c r="DAA128" s="424"/>
      <c r="DAB128" s="424"/>
      <c r="DAC128" s="424"/>
      <c r="DAD128" s="424"/>
      <c r="DAE128" s="424"/>
      <c r="DAF128" s="424"/>
      <c r="DAG128" s="424"/>
      <c r="DAH128" s="424"/>
      <c r="DAI128" s="424"/>
      <c r="DAJ128" s="424"/>
      <c r="DAK128" s="424"/>
      <c r="DAL128" s="424"/>
      <c r="DAM128" s="424"/>
      <c r="DAN128" s="424"/>
      <c r="DAO128" s="424"/>
      <c r="DAP128" s="424"/>
      <c r="DAQ128" s="424"/>
      <c r="DAR128" s="424"/>
      <c r="DAS128" s="424"/>
      <c r="DAT128" s="424"/>
      <c r="DAU128" s="424"/>
      <c r="DAV128" s="424"/>
      <c r="DAW128" s="424"/>
      <c r="DAX128" s="424"/>
      <c r="DAY128" s="424"/>
      <c r="DAZ128" s="424"/>
      <c r="DBA128" s="424"/>
      <c r="DBB128" s="424"/>
      <c r="DBC128" s="424"/>
      <c r="DBD128" s="424"/>
      <c r="DBE128" s="424"/>
      <c r="DBF128" s="424"/>
      <c r="DBG128" s="424"/>
      <c r="DBH128" s="424"/>
      <c r="DBI128" s="424"/>
      <c r="DBJ128" s="424"/>
      <c r="DBK128" s="424"/>
      <c r="DBL128" s="424"/>
      <c r="DBM128" s="424"/>
      <c r="DBN128" s="424"/>
      <c r="DBO128" s="424"/>
      <c r="DBP128" s="424"/>
      <c r="DBQ128" s="424"/>
      <c r="DBR128" s="424"/>
      <c r="DBS128" s="424"/>
      <c r="DBT128" s="424"/>
      <c r="DBU128" s="424"/>
      <c r="DBV128" s="424"/>
      <c r="DCA128" s="424"/>
      <c r="DCB128" s="424"/>
      <c r="DCC128" s="424"/>
      <c r="DCD128" s="424"/>
      <c r="DCE128" s="424"/>
      <c r="DCF128" s="424"/>
      <c r="DCG128" s="424"/>
      <c r="DCH128" s="424"/>
      <c r="DCI128" s="424"/>
      <c r="DCJ128" s="424"/>
      <c r="DCK128" s="424"/>
      <c r="DEC128" s="424"/>
      <c r="DED128" s="424"/>
      <c r="DEE128" s="424"/>
      <c r="DEF128" s="424"/>
      <c r="DEG128" s="424"/>
      <c r="DEH128" s="424"/>
      <c r="DEI128" s="424"/>
      <c r="DEJ128" s="424"/>
      <c r="DEK128" s="424"/>
      <c r="DEL128" s="424"/>
      <c r="DEM128" s="424"/>
      <c r="DEN128" s="424"/>
      <c r="DEO128" s="424"/>
      <c r="DEP128" s="424"/>
      <c r="DEQ128" s="424"/>
      <c r="DER128" s="424"/>
      <c r="DES128" s="424"/>
      <c r="DET128" s="424"/>
      <c r="DEU128" s="424"/>
      <c r="DEV128" s="424"/>
      <c r="DEW128" s="424"/>
      <c r="DEX128" s="424"/>
      <c r="DEY128" s="424"/>
      <c r="DEZ128" s="424"/>
      <c r="DFA128" s="424"/>
      <c r="DFB128" s="424"/>
      <c r="DFC128" s="424"/>
      <c r="DFD128" s="424"/>
      <c r="DFE128" s="424"/>
      <c r="DFF128" s="424"/>
      <c r="DFG128" s="424"/>
      <c r="DFH128" s="424"/>
      <c r="DFI128" s="424"/>
      <c r="DFJ128" s="424"/>
      <c r="DFK128" s="424"/>
      <c r="DFL128" s="424"/>
      <c r="DFM128" s="424"/>
      <c r="DFN128" s="424"/>
      <c r="DFO128" s="424"/>
      <c r="DFP128" s="424"/>
      <c r="DFQ128" s="424"/>
      <c r="DFR128" s="424"/>
      <c r="DFS128" s="424"/>
      <c r="DFT128" s="424"/>
      <c r="DFU128" s="424"/>
      <c r="DFV128" s="424"/>
      <c r="DFW128" s="424"/>
      <c r="DFX128" s="424"/>
      <c r="DFY128" s="424"/>
      <c r="DFZ128" s="424"/>
      <c r="DGA128" s="424"/>
      <c r="DGB128" s="424"/>
      <c r="DGC128" s="424"/>
      <c r="DGD128" s="424"/>
      <c r="DGE128" s="424"/>
      <c r="DGF128" s="424"/>
      <c r="DGG128" s="424"/>
      <c r="DGH128" s="424"/>
      <c r="DGI128" s="424"/>
      <c r="DGJ128" s="424"/>
      <c r="DGK128" s="424"/>
      <c r="DGL128" s="424"/>
      <c r="DGM128" s="424"/>
      <c r="DGN128" s="424"/>
      <c r="DGO128" s="424"/>
      <c r="DGP128" s="424"/>
      <c r="DGQ128" s="424"/>
      <c r="DGR128" s="424"/>
      <c r="DGS128" s="424"/>
      <c r="DGT128" s="424"/>
      <c r="DGU128" s="424"/>
      <c r="DGV128" s="424"/>
      <c r="DGW128" s="424"/>
      <c r="DGX128" s="424"/>
      <c r="DGY128" s="424"/>
      <c r="DGZ128" s="424"/>
      <c r="DHA128" s="424"/>
      <c r="DHB128" s="424"/>
      <c r="DHC128" s="424"/>
      <c r="DHD128" s="424"/>
      <c r="DHE128" s="424"/>
      <c r="DHF128" s="424"/>
      <c r="DHG128" s="424"/>
      <c r="DHH128" s="424"/>
      <c r="DHI128" s="424"/>
      <c r="DHJ128" s="424"/>
      <c r="DHK128" s="424"/>
      <c r="DHL128" s="424"/>
      <c r="DHM128" s="424"/>
      <c r="DHN128" s="424"/>
      <c r="DHO128" s="424"/>
      <c r="DHP128" s="424"/>
      <c r="DHQ128" s="424"/>
      <c r="DHR128" s="424"/>
      <c r="DHS128" s="424"/>
      <c r="DHT128" s="424"/>
      <c r="DHU128" s="424"/>
      <c r="DHV128" s="424"/>
      <c r="DHW128" s="424"/>
      <c r="DHX128" s="424"/>
      <c r="DHY128" s="424"/>
      <c r="DHZ128" s="424"/>
      <c r="DIA128" s="424"/>
      <c r="DIB128" s="424"/>
      <c r="DIC128" s="424"/>
      <c r="DID128" s="424"/>
      <c r="DIE128" s="424"/>
      <c r="DIF128" s="424"/>
      <c r="DIG128" s="424"/>
      <c r="DIH128" s="424"/>
      <c r="DII128" s="424"/>
      <c r="DIJ128" s="424"/>
      <c r="DIK128" s="424"/>
      <c r="DIL128" s="424"/>
      <c r="DIM128" s="424"/>
      <c r="DIN128" s="424"/>
      <c r="DIO128" s="424"/>
      <c r="DIP128" s="424"/>
      <c r="DIQ128" s="424"/>
      <c r="DIR128" s="424"/>
      <c r="DIS128" s="424"/>
      <c r="DIT128" s="424"/>
      <c r="DIU128" s="424"/>
      <c r="DIV128" s="424"/>
      <c r="DIW128" s="424"/>
      <c r="DIX128" s="424"/>
      <c r="DIY128" s="424"/>
      <c r="DIZ128" s="424"/>
      <c r="DJA128" s="424"/>
      <c r="DJB128" s="424"/>
      <c r="DJC128" s="424"/>
      <c r="DJD128" s="424"/>
      <c r="DJE128" s="424"/>
      <c r="DJF128" s="424"/>
      <c r="DJG128" s="424"/>
      <c r="DJH128" s="424"/>
      <c r="DJI128" s="424"/>
      <c r="DJJ128" s="424"/>
      <c r="DJK128" s="424"/>
      <c r="DJL128" s="424"/>
      <c r="DJM128" s="424"/>
      <c r="DJN128" s="424"/>
      <c r="DJO128" s="424"/>
      <c r="DJP128" s="424"/>
      <c r="DJQ128" s="424"/>
      <c r="DJR128" s="424"/>
      <c r="DJS128" s="424"/>
      <c r="DJT128" s="424"/>
      <c r="DJU128" s="424"/>
      <c r="DJV128" s="424"/>
      <c r="DJW128" s="424"/>
      <c r="DJX128" s="424"/>
      <c r="DJY128" s="424"/>
      <c r="DJZ128" s="424"/>
      <c r="DKA128" s="424"/>
      <c r="DKB128" s="424"/>
      <c r="DKC128" s="424"/>
      <c r="DKD128" s="424"/>
      <c r="DKE128" s="424"/>
      <c r="DKF128" s="424"/>
      <c r="DKG128" s="424"/>
      <c r="DKH128" s="424"/>
      <c r="DKI128" s="424"/>
      <c r="DKJ128" s="424"/>
      <c r="DKK128" s="424"/>
      <c r="DKL128" s="424"/>
      <c r="DKM128" s="424"/>
      <c r="DKN128" s="424"/>
      <c r="DKO128" s="424"/>
      <c r="DKP128" s="424"/>
      <c r="DKQ128" s="424"/>
      <c r="DKR128" s="424"/>
      <c r="DKS128" s="424"/>
      <c r="DKT128" s="424"/>
      <c r="DKU128" s="424"/>
      <c r="DKV128" s="424"/>
      <c r="DKW128" s="424"/>
      <c r="DKX128" s="424"/>
      <c r="DKY128" s="424"/>
      <c r="DKZ128" s="424"/>
      <c r="DLA128" s="424"/>
      <c r="DLB128" s="424"/>
      <c r="DLC128" s="424"/>
      <c r="DLD128" s="424"/>
      <c r="DLE128" s="424"/>
      <c r="DLF128" s="424"/>
      <c r="DLG128" s="424"/>
      <c r="DLH128" s="424"/>
      <c r="DLI128" s="424"/>
      <c r="DLJ128" s="424"/>
      <c r="DLK128" s="424"/>
      <c r="DLL128" s="424"/>
      <c r="DLM128" s="424"/>
      <c r="DLN128" s="424"/>
      <c r="DLO128" s="424"/>
      <c r="DLP128" s="424"/>
      <c r="DLQ128" s="424"/>
      <c r="DLR128" s="424"/>
      <c r="DLW128" s="424"/>
      <c r="DLX128" s="424"/>
      <c r="DLY128" s="424"/>
      <c r="DLZ128" s="424"/>
      <c r="DMA128" s="424"/>
      <c r="DMB128" s="424"/>
      <c r="DMC128" s="424"/>
      <c r="DMD128" s="424"/>
      <c r="DME128" s="424"/>
      <c r="DMF128" s="424"/>
      <c r="DMG128" s="424"/>
      <c r="DNY128" s="424"/>
      <c r="DNZ128" s="424"/>
      <c r="DOA128" s="424"/>
      <c r="DOB128" s="424"/>
      <c r="DOC128" s="424"/>
      <c r="DOD128" s="424"/>
      <c r="DOE128" s="424"/>
      <c r="DOF128" s="424"/>
      <c r="DOG128" s="424"/>
      <c r="DOH128" s="424"/>
      <c r="DOI128" s="424"/>
      <c r="DOJ128" s="424"/>
      <c r="DOK128" s="424"/>
      <c r="DOL128" s="424"/>
      <c r="DOM128" s="424"/>
      <c r="DON128" s="424"/>
      <c r="DOO128" s="424"/>
      <c r="DOP128" s="424"/>
      <c r="DOQ128" s="424"/>
      <c r="DOR128" s="424"/>
      <c r="DOS128" s="424"/>
      <c r="DOT128" s="424"/>
      <c r="DOU128" s="424"/>
      <c r="DOV128" s="424"/>
      <c r="DOW128" s="424"/>
      <c r="DOX128" s="424"/>
      <c r="DOY128" s="424"/>
      <c r="DOZ128" s="424"/>
      <c r="DPA128" s="424"/>
      <c r="DPB128" s="424"/>
      <c r="DPC128" s="424"/>
      <c r="DPD128" s="424"/>
      <c r="DPE128" s="424"/>
      <c r="DPF128" s="424"/>
      <c r="DPG128" s="424"/>
      <c r="DPH128" s="424"/>
      <c r="DPI128" s="424"/>
      <c r="DPJ128" s="424"/>
      <c r="DPK128" s="424"/>
      <c r="DPL128" s="424"/>
      <c r="DPM128" s="424"/>
      <c r="DPN128" s="424"/>
      <c r="DPO128" s="424"/>
      <c r="DPP128" s="424"/>
      <c r="DPQ128" s="424"/>
      <c r="DPR128" s="424"/>
      <c r="DPS128" s="424"/>
      <c r="DPT128" s="424"/>
      <c r="DPU128" s="424"/>
      <c r="DPV128" s="424"/>
      <c r="DPW128" s="424"/>
      <c r="DPX128" s="424"/>
      <c r="DPY128" s="424"/>
      <c r="DPZ128" s="424"/>
      <c r="DQA128" s="424"/>
      <c r="DQB128" s="424"/>
      <c r="DQC128" s="424"/>
      <c r="DQD128" s="424"/>
      <c r="DQE128" s="424"/>
      <c r="DQF128" s="424"/>
      <c r="DQG128" s="424"/>
      <c r="DQH128" s="424"/>
      <c r="DQI128" s="424"/>
      <c r="DQJ128" s="424"/>
      <c r="DQK128" s="424"/>
      <c r="DQL128" s="424"/>
      <c r="DQM128" s="424"/>
      <c r="DQN128" s="424"/>
      <c r="DQO128" s="424"/>
      <c r="DQP128" s="424"/>
      <c r="DQQ128" s="424"/>
      <c r="DQR128" s="424"/>
      <c r="DQS128" s="424"/>
      <c r="DQT128" s="424"/>
      <c r="DQU128" s="424"/>
      <c r="DQV128" s="424"/>
      <c r="DQW128" s="424"/>
      <c r="DQX128" s="424"/>
      <c r="DQY128" s="424"/>
      <c r="DQZ128" s="424"/>
      <c r="DRA128" s="424"/>
      <c r="DRB128" s="424"/>
      <c r="DRC128" s="424"/>
      <c r="DRD128" s="424"/>
      <c r="DRE128" s="424"/>
      <c r="DRF128" s="424"/>
      <c r="DRG128" s="424"/>
      <c r="DRH128" s="424"/>
      <c r="DRI128" s="424"/>
      <c r="DRJ128" s="424"/>
      <c r="DRK128" s="424"/>
      <c r="DRL128" s="424"/>
      <c r="DRM128" s="424"/>
      <c r="DRN128" s="424"/>
      <c r="DRO128" s="424"/>
      <c r="DRP128" s="424"/>
      <c r="DRQ128" s="424"/>
      <c r="DRR128" s="424"/>
      <c r="DRS128" s="424"/>
      <c r="DRT128" s="424"/>
      <c r="DRU128" s="424"/>
      <c r="DRV128" s="424"/>
      <c r="DRW128" s="424"/>
      <c r="DRX128" s="424"/>
      <c r="DRY128" s="424"/>
      <c r="DRZ128" s="424"/>
      <c r="DSA128" s="424"/>
      <c r="DSB128" s="424"/>
      <c r="DSC128" s="424"/>
      <c r="DSD128" s="424"/>
      <c r="DSE128" s="424"/>
      <c r="DSF128" s="424"/>
      <c r="DSG128" s="424"/>
      <c r="DSH128" s="424"/>
      <c r="DSI128" s="424"/>
      <c r="DSJ128" s="424"/>
      <c r="DSK128" s="424"/>
      <c r="DSL128" s="424"/>
      <c r="DSM128" s="424"/>
      <c r="DSN128" s="424"/>
      <c r="DSO128" s="424"/>
      <c r="DSP128" s="424"/>
      <c r="DSQ128" s="424"/>
      <c r="DSR128" s="424"/>
      <c r="DSS128" s="424"/>
      <c r="DST128" s="424"/>
      <c r="DSU128" s="424"/>
      <c r="DSV128" s="424"/>
      <c r="DSW128" s="424"/>
      <c r="DSX128" s="424"/>
      <c r="DSY128" s="424"/>
      <c r="DSZ128" s="424"/>
      <c r="DTA128" s="424"/>
      <c r="DTB128" s="424"/>
      <c r="DTC128" s="424"/>
      <c r="DTD128" s="424"/>
      <c r="DTE128" s="424"/>
      <c r="DTF128" s="424"/>
      <c r="DTG128" s="424"/>
      <c r="DTH128" s="424"/>
      <c r="DTI128" s="424"/>
      <c r="DTJ128" s="424"/>
      <c r="DTK128" s="424"/>
      <c r="DTL128" s="424"/>
      <c r="DTM128" s="424"/>
      <c r="DTN128" s="424"/>
      <c r="DTO128" s="424"/>
      <c r="DTP128" s="424"/>
      <c r="DTQ128" s="424"/>
      <c r="DTR128" s="424"/>
      <c r="DTS128" s="424"/>
      <c r="DTT128" s="424"/>
      <c r="DTU128" s="424"/>
      <c r="DTV128" s="424"/>
      <c r="DTW128" s="424"/>
      <c r="DTX128" s="424"/>
      <c r="DTY128" s="424"/>
      <c r="DTZ128" s="424"/>
      <c r="DUA128" s="424"/>
      <c r="DUB128" s="424"/>
      <c r="DUC128" s="424"/>
      <c r="DUD128" s="424"/>
      <c r="DUE128" s="424"/>
      <c r="DUF128" s="424"/>
      <c r="DUG128" s="424"/>
      <c r="DUH128" s="424"/>
      <c r="DUI128" s="424"/>
      <c r="DUJ128" s="424"/>
      <c r="DUK128" s="424"/>
      <c r="DUL128" s="424"/>
      <c r="DUM128" s="424"/>
      <c r="DUN128" s="424"/>
      <c r="DUO128" s="424"/>
      <c r="DUP128" s="424"/>
      <c r="DUQ128" s="424"/>
      <c r="DUR128" s="424"/>
      <c r="DUS128" s="424"/>
      <c r="DUT128" s="424"/>
      <c r="DUU128" s="424"/>
      <c r="DUV128" s="424"/>
      <c r="DUW128" s="424"/>
      <c r="DUX128" s="424"/>
      <c r="DUY128" s="424"/>
      <c r="DUZ128" s="424"/>
      <c r="DVA128" s="424"/>
      <c r="DVB128" s="424"/>
      <c r="DVC128" s="424"/>
      <c r="DVD128" s="424"/>
      <c r="DVE128" s="424"/>
      <c r="DVF128" s="424"/>
      <c r="DVG128" s="424"/>
      <c r="DVH128" s="424"/>
      <c r="DVI128" s="424"/>
      <c r="DVJ128" s="424"/>
      <c r="DVK128" s="424"/>
      <c r="DVL128" s="424"/>
      <c r="DVM128" s="424"/>
      <c r="DVN128" s="424"/>
      <c r="DVS128" s="424"/>
      <c r="DVT128" s="424"/>
      <c r="DVU128" s="424"/>
      <c r="DVV128" s="424"/>
      <c r="DVW128" s="424"/>
      <c r="DVX128" s="424"/>
      <c r="DVY128" s="424"/>
      <c r="DVZ128" s="424"/>
      <c r="DWA128" s="424"/>
      <c r="DWB128" s="424"/>
      <c r="DWC128" s="424"/>
      <c r="DXU128" s="424"/>
      <c r="DXV128" s="424"/>
      <c r="DXW128" s="424"/>
      <c r="DXX128" s="424"/>
      <c r="DXY128" s="424"/>
      <c r="DXZ128" s="424"/>
      <c r="DYA128" s="424"/>
      <c r="DYB128" s="424"/>
      <c r="DYC128" s="424"/>
      <c r="DYD128" s="424"/>
      <c r="DYE128" s="424"/>
      <c r="DYF128" s="424"/>
      <c r="DYG128" s="424"/>
      <c r="DYH128" s="424"/>
      <c r="DYI128" s="424"/>
      <c r="DYJ128" s="424"/>
      <c r="DYK128" s="424"/>
      <c r="DYL128" s="424"/>
      <c r="DYM128" s="424"/>
      <c r="DYN128" s="424"/>
      <c r="DYO128" s="424"/>
      <c r="DYP128" s="424"/>
      <c r="DYQ128" s="424"/>
      <c r="DYR128" s="424"/>
      <c r="DYS128" s="424"/>
      <c r="DYT128" s="424"/>
      <c r="DYU128" s="424"/>
      <c r="DYV128" s="424"/>
      <c r="DYW128" s="424"/>
      <c r="DYX128" s="424"/>
      <c r="DYY128" s="424"/>
      <c r="DYZ128" s="424"/>
      <c r="DZA128" s="424"/>
      <c r="DZB128" s="424"/>
      <c r="DZC128" s="424"/>
      <c r="DZD128" s="424"/>
      <c r="DZE128" s="424"/>
      <c r="DZF128" s="424"/>
      <c r="DZG128" s="424"/>
      <c r="DZH128" s="424"/>
      <c r="DZI128" s="424"/>
      <c r="DZJ128" s="424"/>
      <c r="DZK128" s="424"/>
      <c r="DZL128" s="424"/>
      <c r="DZM128" s="424"/>
      <c r="DZN128" s="424"/>
      <c r="DZO128" s="424"/>
      <c r="DZP128" s="424"/>
      <c r="DZQ128" s="424"/>
      <c r="DZR128" s="424"/>
      <c r="DZS128" s="424"/>
      <c r="DZT128" s="424"/>
      <c r="DZU128" s="424"/>
      <c r="DZV128" s="424"/>
      <c r="DZW128" s="424"/>
      <c r="DZX128" s="424"/>
      <c r="DZY128" s="424"/>
      <c r="DZZ128" s="424"/>
      <c r="EAA128" s="424"/>
      <c r="EAB128" s="424"/>
      <c r="EAC128" s="424"/>
      <c r="EAD128" s="424"/>
      <c r="EAE128" s="424"/>
      <c r="EAF128" s="424"/>
      <c r="EAG128" s="424"/>
      <c r="EAH128" s="424"/>
      <c r="EAI128" s="424"/>
      <c r="EAJ128" s="424"/>
      <c r="EAK128" s="424"/>
      <c r="EAL128" s="424"/>
      <c r="EAM128" s="424"/>
      <c r="EAN128" s="424"/>
      <c r="EAO128" s="424"/>
      <c r="EAP128" s="424"/>
      <c r="EAQ128" s="424"/>
      <c r="EAR128" s="424"/>
      <c r="EAS128" s="424"/>
      <c r="EAT128" s="424"/>
      <c r="EAU128" s="424"/>
      <c r="EAV128" s="424"/>
      <c r="EAW128" s="424"/>
      <c r="EAX128" s="424"/>
      <c r="EAY128" s="424"/>
      <c r="EAZ128" s="424"/>
      <c r="EBA128" s="424"/>
      <c r="EBB128" s="424"/>
      <c r="EBC128" s="424"/>
      <c r="EBD128" s="424"/>
      <c r="EBE128" s="424"/>
      <c r="EBF128" s="424"/>
      <c r="EBG128" s="424"/>
      <c r="EBH128" s="424"/>
      <c r="EBI128" s="424"/>
      <c r="EBJ128" s="424"/>
      <c r="EBK128" s="424"/>
      <c r="EBL128" s="424"/>
      <c r="EBM128" s="424"/>
      <c r="EBN128" s="424"/>
      <c r="EBO128" s="424"/>
      <c r="EBP128" s="424"/>
      <c r="EBQ128" s="424"/>
      <c r="EBR128" s="424"/>
      <c r="EBS128" s="424"/>
      <c r="EBT128" s="424"/>
      <c r="EBU128" s="424"/>
      <c r="EBV128" s="424"/>
      <c r="EBW128" s="424"/>
      <c r="EBX128" s="424"/>
      <c r="EBY128" s="424"/>
      <c r="EBZ128" s="424"/>
      <c r="ECA128" s="424"/>
      <c r="ECB128" s="424"/>
      <c r="ECC128" s="424"/>
      <c r="ECD128" s="424"/>
      <c r="ECE128" s="424"/>
      <c r="ECF128" s="424"/>
      <c r="ECG128" s="424"/>
      <c r="ECH128" s="424"/>
      <c r="ECI128" s="424"/>
      <c r="ECJ128" s="424"/>
      <c r="ECK128" s="424"/>
      <c r="ECL128" s="424"/>
      <c r="ECM128" s="424"/>
      <c r="ECN128" s="424"/>
      <c r="ECO128" s="424"/>
      <c r="ECP128" s="424"/>
      <c r="ECQ128" s="424"/>
      <c r="ECR128" s="424"/>
      <c r="ECS128" s="424"/>
      <c r="ECT128" s="424"/>
      <c r="ECU128" s="424"/>
      <c r="ECV128" s="424"/>
      <c r="ECW128" s="424"/>
      <c r="ECX128" s="424"/>
      <c r="ECY128" s="424"/>
      <c r="ECZ128" s="424"/>
      <c r="EDA128" s="424"/>
      <c r="EDB128" s="424"/>
      <c r="EDC128" s="424"/>
      <c r="EDD128" s="424"/>
      <c r="EDE128" s="424"/>
      <c r="EDF128" s="424"/>
      <c r="EDG128" s="424"/>
      <c r="EDH128" s="424"/>
      <c r="EDI128" s="424"/>
      <c r="EDJ128" s="424"/>
      <c r="EDK128" s="424"/>
      <c r="EDL128" s="424"/>
      <c r="EDM128" s="424"/>
      <c r="EDN128" s="424"/>
      <c r="EDO128" s="424"/>
      <c r="EDP128" s="424"/>
      <c r="EDQ128" s="424"/>
      <c r="EDR128" s="424"/>
      <c r="EDS128" s="424"/>
      <c r="EDT128" s="424"/>
      <c r="EDU128" s="424"/>
      <c r="EDV128" s="424"/>
      <c r="EDW128" s="424"/>
      <c r="EDX128" s="424"/>
      <c r="EDY128" s="424"/>
      <c r="EDZ128" s="424"/>
      <c r="EEA128" s="424"/>
      <c r="EEB128" s="424"/>
      <c r="EEC128" s="424"/>
      <c r="EED128" s="424"/>
      <c r="EEE128" s="424"/>
      <c r="EEF128" s="424"/>
      <c r="EEG128" s="424"/>
      <c r="EEH128" s="424"/>
      <c r="EEI128" s="424"/>
      <c r="EEJ128" s="424"/>
      <c r="EEK128" s="424"/>
      <c r="EEL128" s="424"/>
      <c r="EEM128" s="424"/>
      <c r="EEN128" s="424"/>
      <c r="EEO128" s="424"/>
      <c r="EEP128" s="424"/>
      <c r="EEQ128" s="424"/>
      <c r="EER128" s="424"/>
      <c r="EES128" s="424"/>
      <c r="EET128" s="424"/>
      <c r="EEU128" s="424"/>
      <c r="EEV128" s="424"/>
      <c r="EEW128" s="424"/>
      <c r="EEX128" s="424"/>
      <c r="EEY128" s="424"/>
      <c r="EEZ128" s="424"/>
      <c r="EFA128" s="424"/>
      <c r="EFB128" s="424"/>
      <c r="EFC128" s="424"/>
      <c r="EFD128" s="424"/>
      <c r="EFE128" s="424"/>
      <c r="EFF128" s="424"/>
      <c r="EFG128" s="424"/>
      <c r="EFH128" s="424"/>
      <c r="EFI128" s="424"/>
      <c r="EFJ128" s="424"/>
      <c r="EFO128" s="424"/>
      <c r="EFP128" s="424"/>
      <c r="EFQ128" s="424"/>
      <c r="EFR128" s="424"/>
      <c r="EFS128" s="424"/>
      <c r="EFT128" s="424"/>
      <c r="EFU128" s="424"/>
      <c r="EFV128" s="424"/>
      <c r="EFW128" s="424"/>
      <c r="EFX128" s="424"/>
      <c r="EFY128" s="424"/>
      <c r="EHQ128" s="424"/>
      <c r="EHR128" s="424"/>
      <c r="EHS128" s="424"/>
      <c r="EHT128" s="424"/>
      <c r="EHU128" s="424"/>
      <c r="EHV128" s="424"/>
      <c r="EHW128" s="424"/>
      <c r="EHX128" s="424"/>
      <c r="EHY128" s="424"/>
      <c r="EHZ128" s="424"/>
      <c r="EIA128" s="424"/>
      <c r="EIB128" s="424"/>
      <c r="EIC128" s="424"/>
      <c r="EID128" s="424"/>
      <c r="EIE128" s="424"/>
      <c r="EIF128" s="424"/>
      <c r="EIG128" s="424"/>
      <c r="EIH128" s="424"/>
      <c r="EII128" s="424"/>
      <c r="EIJ128" s="424"/>
      <c r="EIK128" s="424"/>
      <c r="EIL128" s="424"/>
      <c r="EIM128" s="424"/>
      <c r="EIN128" s="424"/>
      <c r="EIO128" s="424"/>
      <c r="EIP128" s="424"/>
      <c r="EIQ128" s="424"/>
      <c r="EIR128" s="424"/>
      <c r="EIS128" s="424"/>
      <c r="EIT128" s="424"/>
      <c r="EIU128" s="424"/>
      <c r="EIV128" s="424"/>
      <c r="EIW128" s="424"/>
      <c r="EIX128" s="424"/>
      <c r="EIY128" s="424"/>
      <c r="EIZ128" s="424"/>
      <c r="EJA128" s="424"/>
      <c r="EJB128" s="424"/>
      <c r="EJC128" s="424"/>
      <c r="EJD128" s="424"/>
      <c r="EJE128" s="424"/>
      <c r="EJF128" s="424"/>
      <c r="EJG128" s="424"/>
      <c r="EJH128" s="424"/>
      <c r="EJI128" s="424"/>
      <c r="EJJ128" s="424"/>
      <c r="EJK128" s="424"/>
      <c r="EJL128" s="424"/>
      <c r="EJM128" s="424"/>
      <c r="EJN128" s="424"/>
      <c r="EJO128" s="424"/>
      <c r="EJP128" s="424"/>
      <c r="EJQ128" s="424"/>
      <c r="EJR128" s="424"/>
      <c r="EJS128" s="424"/>
      <c r="EJT128" s="424"/>
      <c r="EJU128" s="424"/>
      <c r="EJV128" s="424"/>
      <c r="EJW128" s="424"/>
      <c r="EJX128" s="424"/>
      <c r="EJY128" s="424"/>
      <c r="EJZ128" s="424"/>
      <c r="EKA128" s="424"/>
      <c r="EKB128" s="424"/>
      <c r="EKC128" s="424"/>
      <c r="EKD128" s="424"/>
      <c r="EKE128" s="424"/>
      <c r="EKF128" s="424"/>
      <c r="EKG128" s="424"/>
      <c r="EKH128" s="424"/>
      <c r="EKI128" s="424"/>
      <c r="EKJ128" s="424"/>
      <c r="EKK128" s="424"/>
      <c r="EKL128" s="424"/>
      <c r="EKM128" s="424"/>
      <c r="EKN128" s="424"/>
      <c r="EKO128" s="424"/>
      <c r="EKP128" s="424"/>
      <c r="EKQ128" s="424"/>
      <c r="EKR128" s="424"/>
      <c r="EKS128" s="424"/>
      <c r="EKT128" s="424"/>
      <c r="EKU128" s="424"/>
      <c r="EKV128" s="424"/>
      <c r="EKW128" s="424"/>
      <c r="EKX128" s="424"/>
      <c r="EKY128" s="424"/>
      <c r="EKZ128" s="424"/>
      <c r="ELA128" s="424"/>
      <c r="ELB128" s="424"/>
      <c r="ELC128" s="424"/>
      <c r="ELD128" s="424"/>
      <c r="ELE128" s="424"/>
      <c r="ELF128" s="424"/>
      <c r="ELG128" s="424"/>
      <c r="ELH128" s="424"/>
      <c r="ELI128" s="424"/>
      <c r="ELJ128" s="424"/>
      <c r="ELK128" s="424"/>
      <c r="ELL128" s="424"/>
      <c r="ELM128" s="424"/>
      <c r="ELN128" s="424"/>
      <c r="ELO128" s="424"/>
      <c r="ELP128" s="424"/>
      <c r="ELQ128" s="424"/>
      <c r="ELR128" s="424"/>
      <c r="ELS128" s="424"/>
      <c r="ELT128" s="424"/>
      <c r="ELU128" s="424"/>
      <c r="ELV128" s="424"/>
      <c r="ELW128" s="424"/>
      <c r="ELX128" s="424"/>
      <c r="ELY128" s="424"/>
      <c r="ELZ128" s="424"/>
      <c r="EMA128" s="424"/>
      <c r="EMB128" s="424"/>
      <c r="EMC128" s="424"/>
      <c r="EMD128" s="424"/>
      <c r="EME128" s="424"/>
      <c r="EMF128" s="424"/>
      <c r="EMG128" s="424"/>
      <c r="EMH128" s="424"/>
      <c r="EMI128" s="424"/>
      <c r="EMJ128" s="424"/>
      <c r="EMK128" s="424"/>
      <c r="EML128" s="424"/>
      <c r="EMM128" s="424"/>
      <c r="EMN128" s="424"/>
      <c r="EMO128" s="424"/>
      <c r="EMP128" s="424"/>
      <c r="EMQ128" s="424"/>
      <c r="EMR128" s="424"/>
      <c r="EMS128" s="424"/>
      <c r="EMT128" s="424"/>
      <c r="EMU128" s="424"/>
      <c r="EMV128" s="424"/>
      <c r="EMW128" s="424"/>
      <c r="EMX128" s="424"/>
      <c r="EMY128" s="424"/>
      <c r="EMZ128" s="424"/>
      <c r="ENA128" s="424"/>
      <c r="ENB128" s="424"/>
      <c r="ENC128" s="424"/>
      <c r="END128" s="424"/>
      <c r="ENE128" s="424"/>
      <c r="ENF128" s="424"/>
      <c r="ENG128" s="424"/>
      <c r="ENH128" s="424"/>
      <c r="ENI128" s="424"/>
      <c r="ENJ128" s="424"/>
      <c r="ENK128" s="424"/>
      <c r="ENL128" s="424"/>
      <c r="ENM128" s="424"/>
      <c r="ENN128" s="424"/>
      <c r="ENO128" s="424"/>
      <c r="ENP128" s="424"/>
      <c r="ENQ128" s="424"/>
      <c r="ENR128" s="424"/>
      <c r="ENS128" s="424"/>
      <c r="ENT128" s="424"/>
      <c r="ENU128" s="424"/>
      <c r="ENV128" s="424"/>
      <c r="ENW128" s="424"/>
      <c r="ENX128" s="424"/>
      <c r="ENY128" s="424"/>
      <c r="ENZ128" s="424"/>
      <c r="EOA128" s="424"/>
      <c r="EOB128" s="424"/>
      <c r="EOC128" s="424"/>
      <c r="EOD128" s="424"/>
      <c r="EOE128" s="424"/>
      <c r="EOF128" s="424"/>
      <c r="EOG128" s="424"/>
      <c r="EOH128" s="424"/>
      <c r="EOI128" s="424"/>
      <c r="EOJ128" s="424"/>
      <c r="EOK128" s="424"/>
      <c r="EOL128" s="424"/>
      <c r="EOM128" s="424"/>
      <c r="EON128" s="424"/>
      <c r="EOO128" s="424"/>
      <c r="EOP128" s="424"/>
      <c r="EOQ128" s="424"/>
      <c r="EOR128" s="424"/>
      <c r="EOS128" s="424"/>
      <c r="EOT128" s="424"/>
      <c r="EOU128" s="424"/>
      <c r="EOV128" s="424"/>
      <c r="EOW128" s="424"/>
      <c r="EOX128" s="424"/>
      <c r="EOY128" s="424"/>
      <c r="EOZ128" s="424"/>
      <c r="EPA128" s="424"/>
      <c r="EPB128" s="424"/>
      <c r="EPC128" s="424"/>
      <c r="EPD128" s="424"/>
      <c r="EPE128" s="424"/>
      <c r="EPF128" s="424"/>
      <c r="EPK128" s="424"/>
      <c r="EPL128" s="424"/>
      <c r="EPM128" s="424"/>
      <c r="EPN128" s="424"/>
      <c r="EPO128" s="424"/>
      <c r="EPP128" s="424"/>
      <c r="EPQ128" s="424"/>
      <c r="EPR128" s="424"/>
      <c r="EPS128" s="424"/>
      <c r="EPT128" s="424"/>
      <c r="EPU128" s="424"/>
      <c r="ERM128" s="424"/>
      <c r="ERN128" s="424"/>
      <c r="ERO128" s="424"/>
      <c r="ERP128" s="424"/>
      <c r="ERQ128" s="424"/>
      <c r="ERR128" s="424"/>
      <c r="ERS128" s="424"/>
      <c r="ERT128" s="424"/>
      <c r="ERU128" s="424"/>
      <c r="ERV128" s="424"/>
      <c r="ERW128" s="424"/>
      <c r="ERX128" s="424"/>
      <c r="ERY128" s="424"/>
      <c r="ERZ128" s="424"/>
      <c r="ESA128" s="424"/>
      <c r="ESB128" s="424"/>
      <c r="ESC128" s="424"/>
      <c r="ESD128" s="424"/>
      <c r="ESE128" s="424"/>
      <c r="ESF128" s="424"/>
      <c r="ESG128" s="424"/>
      <c r="ESH128" s="424"/>
      <c r="ESI128" s="424"/>
      <c r="ESJ128" s="424"/>
      <c r="ESK128" s="424"/>
      <c r="ESL128" s="424"/>
      <c r="ESM128" s="424"/>
      <c r="ESN128" s="424"/>
      <c r="ESO128" s="424"/>
      <c r="ESP128" s="424"/>
      <c r="ESQ128" s="424"/>
      <c r="ESR128" s="424"/>
      <c r="ESS128" s="424"/>
      <c r="EST128" s="424"/>
      <c r="ESU128" s="424"/>
      <c r="ESV128" s="424"/>
      <c r="ESW128" s="424"/>
      <c r="ESX128" s="424"/>
      <c r="ESY128" s="424"/>
      <c r="ESZ128" s="424"/>
      <c r="ETA128" s="424"/>
      <c r="ETB128" s="424"/>
      <c r="ETC128" s="424"/>
      <c r="ETD128" s="424"/>
      <c r="ETE128" s="424"/>
      <c r="ETF128" s="424"/>
      <c r="ETG128" s="424"/>
      <c r="ETH128" s="424"/>
      <c r="ETI128" s="424"/>
      <c r="ETJ128" s="424"/>
      <c r="ETK128" s="424"/>
      <c r="ETL128" s="424"/>
      <c r="ETM128" s="424"/>
      <c r="ETN128" s="424"/>
      <c r="ETO128" s="424"/>
      <c r="ETP128" s="424"/>
      <c r="ETQ128" s="424"/>
      <c r="ETR128" s="424"/>
      <c r="ETS128" s="424"/>
      <c r="ETT128" s="424"/>
      <c r="ETU128" s="424"/>
      <c r="ETV128" s="424"/>
      <c r="ETW128" s="424"/>
      <c r="ETX128" s="424"/>
      <c r="ETY128" s="424"/>
      <c r="ETZ128" s="424"/>
      <c r="EUA128" s="424"/>
      <c r="EUB128" s="424"/>
      <c r="EUC128" s="424"/>
      <c r="EUD128" s="424"/>
      <c r="EUE128" s="424"/>
      <c r="EUF128" s="424"/>
      <c r="EUG128" s="424"/>
      <c r="EUH128" s="424"/>
      <c r="EUI128" s="424"/>
      <c r="EUJ128" s="424"/>
      <c r="EUK128" s="424"/>
      <c r="EUL128" s="424"/>
      <c r="EUM128" s="424"/>
      <c r="EUN128" s="424"/>
      <c r="EUO128" s="424"/>
      <c r="EUP128" s="424"/>
      <c r="EUQ128" s="424"/>
      <c r="EUR128" s="424"/>
      <c r="EUS128" s="424"/>
      <c r="EUT128" s="424"/>
      <c r="EUU128" s="424"/>
      <c r="EUV128" s="424"/>
      <c r="EUW128" s="424"/>
      <c r="EUX128" s="424"/>
      <c r="EUY128" s="424"/>
      <c r="EUZ128" s="424"/>
      <c r="EVA128" s="424"/>
      <c r="EVB128" s="424"/>
      <c r="EVC128" s="424"/>
      <c r="EVD128" s="424"/>
      <c r="EVE128" s="424"/>
      <c r="EVF128" s="424"/>
      <c r="EVG128" s="424"/>
      <c r="EVH128" s="424"/>
      <c r="EVI128" s="424"/>
      <c r="EVJ128" s="424"/>
      <c r="EVK128" s="424"/>
      <c r="EVL128" s="424"/>
      <c r="EVM128" s="424"/>
      <c r="EVN128" s="424"/>
      <c r="EVO128" s="424"/>
      <c r="EVP128" s="424"/>
      <c r="EVQ128" s="424"/>
      <c r="EVR128" s="424"/>
      <c r="EVS128" s="424"/>
      <c r="EVT128" s="424"/>
      <c r="EVU128" s="424"/>
      <c r="EVV128" s="424"/>
      <c r="EVW128" s="424"/>
      <c r="EVX128" s="424"/>
      <c r="EVY128" s="424"/>
      <c r="EVZ128" s="424"/>
      <c r="EWA128" s="424"/>
      <c r="EWB128" s="424"/>
      <c r="EWC128" s="424"/>
      <c r="EWD128" s="424"/>
      <c r="EWE128" s="424"/>
      <c r="EWF128" s="424"/>
      <c r="EWG128" s="424"/>
      <c r="EWH128" s="424"/>
      <c r="EWI128" s="424"/>
      <c r="EWJ128" s="424"/>
      <c r="EWK128" s="424"/>
      <c r="EWL128" s="424"/>
      <c r="EWM128" s="424"/>
      <c r="EWN128" s="424"/>
      <c r="EWO128" s="424"/>
      <c r="EWP128" s="424"/>
      <c r="EWQ128" s="424"/>
      <c r="EWR128" s="424"/>
      <c r="EWS128" s="424"/>
      <c r="EWT128" s="424"/>
      <c r="EWU128" s="424"/>
      <c r="EWV128" s="424"/>
      <c r="EWW128" s="424"/>
      <c r="EWX128" s="424"/>
      <c r="EWY128" s="424"/>
      <c r="EWZ128" s="424"/>
      <c r="EXA128" s="424"/>
      <c r="EXB128" s="424"/>
      <c r="EXC128" s="424"/>
      <c r="EXD128" s="424"/>
      <c r="EXE128" s="424"/>
      <c r="EXF128" s="424"/>
      <c r="EXG128" s="424"/>
      <c r="EXH128" s="424"/>
      <c r="EXI128" s="424"/>
      <c r="EXJ128" s="424"/>
      <c r="EXK128" s="424"/>
      <c r="EXL128" s="424"/>
      <c r="EXM128" s="424"/>
      <c r="EXN128" s="424"/>
      <c r="EXO128" s="424"/>
      <c r="EXP128" s="424"/>
      <c r="EXQ128" s="424"/>
      <c r="EXR128" s="424"/>
      <c r="EXS128" s="424"/>
      <c r="EXT128" s="424"/>
      <c r="EXU128" s="424"/>
      <c r="EXV128" s="424"/>
      <c r="EXW128" s="424"/>
      <c r="EXX128" s="424"/>
      <c r="EXY128" s="424"/>
      <c r="EXZ128" s="424"/>
      <c r="EYA128" s="424"/>
      <c r="EYB128" s="424"/>
      <c r="EYC128" s="424"/>
      <c r="EYD128" s="424"/>
      <c r="EYE128" s="424"/>
      <c r="EYF128" s="424"/>
      <c r="EYG128" s="424"/>
      <c r="EYH128" s="424"/>
      <c r="EYI128" s="424"/>
      <c r="EYJ128" s="424"/>
      <c r="EYK128" s="424"/>
      <c r="EYL128" s="424"/>
      <c r="EYM128" s="424"/>
      <c r="EYN128" s="424"/>
      <c r="EYO128" s="424"/>
      <c r="EYP128" s="424"/>
      <c r="EYQ128" s="424"/>
      <c r="EYR128" s="424"/>
      <c r="EYS128" s="424"/>
      <c r="EYT128" s="424"/>
      <c r="EYU128" s="424"/>
      <c r="EYV128" s="424"/>
      <c r="EYW128" s="424"/>
      <c r="EYX128" s="424"/>
      <c r="EYY128" s="424"/>
      <c r="EYZ128" s="424"/>
      <c r="EZA128" s="424"/>
      <c r="EZB128" s="424"/>
      <c r="EZG128" s="424"/>
      <c r="EZH128" s="424"/>
      <c r="EZI128" s="424"/>
      <c r="EZJ128" s="424"/>
      <c r="EZK128" s="424"/>
      <c r="EZL128" s="424"/>
      <c r="EZM128" s="424"/>
      <c r="EZN128" s="424"/>
      <c r="EZO128" s="424"/>
      <c r="EZP128" s="424"/>
      <c r="EZQ128" s="424"/>
      <c r="FBI128" s="424"/>
      <c r="FBJ128" s="424"/>
      <c r="FBK128" s="424"/>
      <c r="FBL128" s="424"/>
      <c r="FBM128" s="424"/>
      <c r="FBN128" s="424"/>
      <c r="FBO128" s="424"/>
      <c r="FBP128" s="424"/>
      <c r="FBQ128" s="424"/>
      <c r="FBR128" s="424"/>
      <c r="FBS128" s="424"/>
      <c r="FBT128" s="424"/>
      <c r="FBU128" s="424"/>
      <c r="FBV128" s="424"/>
      <c r="FBW128" s="424"/>
      <c r="FBX128" s="424"/>
      <c r="FBY128" s="424"/>
      <c r="FBZ128" s="424"/>
      <c r="FCA128" s="424"/>
      <c r="FCB128" s="424"/>
      <c r="FCC128" s="424"/>
      <c r="FCD128" s="424"/>
      <c r="FCE128" s="424"/>
      <c r="FCF128" s="424"/>
      <c r="FCG128" s="424"/>
      <c r="FCH128" s="424"/>
      <c r="FCI128" s="424"/>
      <c r="FCJ128" s="424"/>
      <c r="FCK128" s="424"/>
      <c r="FCL128" s="424"/>
      <c r="FCM128" s="424"/>
      <c r="FCN128" s="424"/>
      <c r="FCO128" s="424"/>
      <c r="FCP128" s="424"/>
      <c r="FCQ128" s="424"/>
      <c r="FCR128" s="424"/>
      <c r="FCS128" s="424"/>
      <c r="FCT128" s="424"/>
      <c r="FCU128" s="424"/>
      <c r="FCV128" s="424"/>
      <c r="FCW128" s="424"/>
      <c r="FCX128" s="424"/>
      <c r="FCY128" s="424"/>
      <c r="FCZ128" s="424"/>
      <c r="FDA128" s="424"/>
      <c r="FDB128" s="424"/>
      <c r="FDC128" s="424"/>
      <c r="FDD128" s="424"/>
      <c r="FDE128" s="424"/>
      <c r="FDF128" s="424"/>
      <c r="FDG128" s="424"/>
      <c r="FDH128" s="424"/>
      <c r="FDI128" s="424"/>
      <c r="FDJ128" s="424"/>
      <c r="FDK128" s="424"/>
      <c r="FDL128" s="424"/>
      <c r="FDM128" s="424"/>
      <c r="FDN128" s="424"/>
      <c r="FDO128" s="424"/>
      <c r="FDP128" s="424"/>
      <c r="FDQ128" s="424"/>
      <c r="FDR128" s="424"/>
      <c r="FDS128" s="424"/>
      <c r="FDT128" s="424"/>
      <c r="FDU128" s="424"/>
      <c r="FDV128" s="424"/>
      <c r="FDW128" s="424"/>
      <c r="FDX128" s="424"/>
      <c r="FDY128" s="424"/>
      <c r="FDZ128" s="424"/>
      <c r="FEA128" s="424"/>
      <c r="FEB128" s="424"/>
      <c r="FEC128" s="424"/>
      <c r="FED128" s="424"/>
      <c r="FEE128" s="424"/>
      <c r="FEF128" s="424"/>
      <c r="FEG128" s="424"/>
      <c r="FEH128" s="424"/>
      <c r="FEI128" s="424"/>
      <c r="FEJ128" s="424"/>
      <c r="FEK128" s="424"/>
      <c r="FEL128" s="424"/>
      <c r="FEM128" s="424"/>
      <c r="FEN128" s="424"/>
      <c r="FEO128" s="424"/>
      <c r="FEP128" s="424"/>
      <c r="FEQ128" s="424"/>
      <c r="FER128" s="424"/>
      <c r="FES128" s="424"/>
      <c r="FET128" s="424"/>
      <c r="FEU128" s="424"/>
      <c r="FEV128" s="424"/>
      <c r="FEW128" s="424"/>
      <c r="FEX128" s="424"/>
      <c r="FEY128" s="424"/>
      <c r="FEZ128" s="424"/>
      <c r="FFA128" s="424"/>
      <c r="FFB128" s="424"/>
      <c r="FFC128" s="424"/>
      <c r="FFD128" s="424"/>
      <c r="FFE128" s="424"/>
      <c r="FFF128" s="424"/>
      <c r="FFG128" s="424"/>
      <c r="FFH128" s="424"/>
      <c r="FFI128" s="424"/>
      <c r="FFJ128" s="424"/>
      <c r="FFK128" s="424"/>
      <c r="FFL128" s="424"/>
      <c r="FFM128" s="424"/>
      <c r="FFN128" s="424"/>
      <c r="FFO128" s="424"/>
      <c r="FFP128" s="424"/>
      <c r="FFQ128" s="424"/>
      <c r="FFR128" s="424"/>
      <c r="FFS128" s="424"/>
      <c r="FFT128" s="424"/>
      <c r="FFU128" s="424"/>
      <c r="FFV128" s="424"/>
      <c r="FFW128" s="424"/>
      <c r="FFX128" s="424"/>
      <c r="FFY128" s="424"/>
      <c r="FFZ128" s="424"/>
      <c r="FGA128" s="424"/>
      <c r="FGB128" s="424"/>
      <c r="FGC128" s="424"/>
      <c r="FGD128" s="424"/>
      <c r="FGE128" s="424"/>
      <c r="FGF128" s="424"/>
      <c r="FGG128" s="424"/>
      <c r="FGH128" s="424"/>
      <c r="FGI128" s="424"/>
      <c r="FGJ128" s="424"/>
      <c r="FGK128" s="424"/>
      <c r="FGL128" s="424"/>
      <c r="FGM128" s="424"/>
      <c r="FGN128" s="424"/>
      <c r="FGO128" s="424"/>
      <c r="FGP128" s="424"/>
      <c r="FGQ128" s="424"/>
      <c r="FGR128" s="424"/>
      <c r="FGS128" s="424"/>
      <c r="FGT128" s="424"/>
      <c r="FGU128" s="424"/>
      <c r="FGV128" s="424"/>
      <c r="FGW128" s="424"/>
      <c r="FGX128" s="424"/>
      <c r="FGY128" s="424"/>
      <c r="FGZ128" s="424"/>
      <c r="FHA128" s="424"/>
      <c r="FHB128" s="424"/>
      <c r="FHC128" s="424"/>
      <c r="FHD128" s="424"/>
      <c r="FHE128" s="424"/>
      <c r="FHF128" s="424"/>
      <c r="FHG128" s="424"/>
      <c r="FHH128" s="424"/>
      <c r="FHI128" s="424"/>
      <c r="FHJ128" s="424"/>
      <c r="FHK128" s="424"/>
      <c r="FHL128" s="424"/>
      <c r="FHM128" s="424"/>
      <c r="FHN128" s="424"/>
      <c r="FHO128" s="424"/>
      <c r="FHP128" s="424"/>
      <c r="FHQ128" s="424"/>
      <c r="FHR128" s="424"/>
      <c r="FHS128" s="424"/>
      <c r="FHT128" s="424"/>
      <c r="FHU128" s="424"/>
      <c r="FHV128" s="424"/>
      <c r="FHW128" s="424"/>
      <c r="FHX128" s="424"/>
      <c r="FHY128" s="424"/>
      <c r="FHZ128" s="424"/>
      <c r="FIA128" s="424"/>
      <c r="FIB128" s="424"/>
      <c r="FIC128" s="424"/>
      <c r="FID128" s="424"/>
      <c r="FIE128" s="424"/>
      <c r="FIF128" s="424"/>
      <c r="FIG128" s="424"/>
      <c r="FIH128" s="424"/>
      <c r="FII128" s="424"/>
      <c r="FIJ128" s="424"/>
      <c r="FIK128" s="424"/>
      <c r="FIL128" s="424"/>
      <c r="FIM128" s="424"/>
      <c r="FIN128" s="424"/>
      <c r="FIO128" s="424"/>
      <c r="FIP128" s="424"/>
      <c r="FIQ128" s="424"/>
      <c r="FIR128" s="424"/>
      <c r="FIS128" s="424"/>
      <c r="FIT128" s="424"/>
      <c r="FIU128" s="424"/>
      <c r="FIV128" s="424"/>
      <c r="FIW128" s="424"/>
      <c r="FIX128" s="424"/>
      <c r="FJC128" s="424"/>
      <c r="FJD128" s="424"/>
      <c r="FJE128" s="424"/>
      <c r="FJF128" s="424"/>
      <c r="FJG128" s="424"/>
      <c r="FJH128" s="424"/>
      <c r="FJI128" s="424"/>
      <c r="FJJ128" s="424"/>
      <c r="FJK128" s="424"/>
      <c r="FJL128" s="424"/>
      <c r="FJM128" s="424"/>
      <c r="FLE128" s="424"/>
      <c r="FLF128" s="424"/>
      <c r="FLG128" s="424"/>
      <c r="FLH128" s="424"/>
      <c r="FLI128" s="424"/>
      <c r="FLJ128" s="424"/>
      <c r="FLK128" s="424"/>
      <c r="FLL128" s="424"/>
      <c r="FLM128" s="424"/>
      <c r="FLN128" s="424"/>
      <c r="FLO128" s="424"/>
      <c r="FLP128" s="424"/>
      <c r="FLQ128" s="424"/>
      <c r="FLR128" s="424"/>
      <c r="FLS128" s="424"/>
      <c r="FLT128" s="424"/>
      <c r="FLU128" s="424"/>
      <c r="FLV128" s="424"/>
      <c r="FLW128" s="424"/>
      <c r="FLX128" s="424"/>
      <c r="FLY128" s="424"/>
      <c r="FLZ128" s="424"/>
      <c r="FMA128" s="424"/>
      <c r="FMB128" s="424"/>
      <c r="FMC128" s="424"/>
      <c r="FMD128" s="424"/>
      <c r="FME128" s="424"/>
      <c r="FMF128" s="424"/>
      <c r="FMG128" s="424"/>
      <c r="FMH128" s="424"/>
      <c r="FMI128" s="424"/>
      <c r="FMJ128" s="424"/>
      <c r="FMK128" s="424"/>
      <c r="FML128" s="424"/>
      <c r="FMM128" s="424"/>
      <c r="FMN128" s="424"/>
      <c r="FMO128" s="424"/>
      <c r="FMP128" s="424"/>
      <c r="FMQ128" s="424"/>
      <c r="FMR128" s="424"/>
      <c r="FMS128" s="424"/>
      <c r="FMT128" s="424"/>
      <c r="FMU128" s="424"/>
      <c r="FMV128" s="424"/>
      <c r="FMW128" s="424"/>
      <c r="FMX128" s="424"/>
      <c r="FMY128" s="424"/>
      <c r="FMZ128" s="424"/>
      <c r="FNA128" s="424"/>
      <c r="FNB128" s="424"/>
      <c r="FNC128" s="424"/>
      <c r="FND128" s="424"/>
      <c r="FNE128" s="424"/>
      <c r="FNF128" s="424"/>
      <c r="FNG128" s="424"/>
      <c r="FNH128" s="424"/>
      <c r="FNI128" s="424"/>
      <c r="FNJ128" s="424"/>
      <c r="FNK128" s="424"/>
      <c r="FNL128" s="424"/>
      <c r="FNM128" s="424"/>
      <c r="FNN128" s="424"/>
      <c r="FNO128" s="424"/>
      <c r="FNP128" s="424"/>
      <c r="FNQ128" s="424"/>
      <c r="FNR128" s="424"/>
      <c r="FNS128" s="424"/>
      <c r="FNT128" s="424"/>
      <c r="FNU128" s="424"/>
      <c r="FNV128" s="424"/>
      <c r="FNW128" s="424"/>
      <c r="FNX128" s="424"/>
      <c r="FNY128" s="424"/>
      <c r="FNZ128" s="424"/>
      <c r="FOA128" s="424"/>
      <c r="FOB128" s="424"/>
      <c r="FOC128" s="424"/>
      <c r="FOD128" s="424"/>
      <c r="FOE128" s="424"/>
      <c r="FOF128" s="424"/>
      <c r="FOG128" s="424"/>
      <c r="FOH128" s="424"/>
      <c r="FOI128" s="424"/>
      <c r="FOJ128" s="424"/>
      <c r="FOK128" s="424"/>
      <c r="FOL128" s="424"/>
      <c r="FOM128" s="424"/>
      <c r="FON128" s="424"/>
      <c r="FOO128" s="424"/>
      <c r="FOP128" s="424"/>
      <c r="FOQ128" s="424"/>
      <c r="FOR128" s="424"/>
      <c r="FOS128" s="424"/>
      <c r="FOT128" s="424"/>
      <c r="FOU128" s="424"/>
      <c r="FOV128" s="424"/>
      <c r="FOW128" s="424"/>
      <c r="FOX128" s="424"/>
      <c r="FOY128" s="424"/>
      <c r="FOZ128" s="424"/>
      <c r="FPA128" s="424"/>
      <c r="FPB128" s="424"/>
      <c r="FPC128" s="424"/>
      <c r="FPD128" s="424"/>
      <c r="FPE128" s="424"/>
      <c r="FPF128" s="424"/>
      <c r="FPG128" s="424"/>
      <c r="FPH128" s="424"/>
      <c r="FPI128" s="424"/>
      <c r="FPJ128" s="424"/>
      <c r="FPK128" s="424"/>
      <c r="FPL128" s="424"/>
      <c r="FPM128" s="424"/>
      <c r="FPN128" s="424"/>
      <c r="FPO128" s="424"/>
      <c r="FPP128" s="424"/>
      <c r="FPQ128" s="424"/>
      <c r="FPR128" s="424"/>
      <c r="FPS128" s="424"/>
      <c r="FPT128" s="424"/>
      <c r="FPU128" s="424"/>
      <c r="FPV128" s="424"/>
      <c r="FPW128" s="424"/>
      <c r="FPX128" s="424"/>
      <c r="FPY128" s="424"/>
      <c r="FPZ128" s="424"/>
      <c r="FQA128" s="424"/>
      <c r="FQB128" s="424"/>
      <c r="FQC128" s="424"/>
      <c r="FQD128" s="424"/>
      <c r="FQE128" s="424"/>
      <c r="FQF128" s="424"/>
      <c r="FQG128" s="424"/>
      <c r="FQH128" s="424"/>
      <c r="FQI128" s="424"/>
      <c r="FQJ128" s="424"/>
      <c r="FQK128" s="424"/>
      <c r="FQL128" s="424"/>
      <c r="FQM128" s="424"/>
      <c r="FQN128" s="424"/>
      <c r="FQO128" s="424"/>
      <c r="FQP128" s="424"/>
      <c r="FQQ128" s="424"/>
      <c r="FQR128" s="424"/>
      <c r="FQS128" s="424"/>
      <c r="FQT128" s="424"/>
      <c r="FQU128" s="424"/>
      <c r="FQV128" s="424"/>
      <c r="FQW128" s="424"/>
      <c r="FQX128" s="424"/>
      <c r="FQY128" s="424"/>
      <c r="FQZ128" s="424"/>
      <c r="FRA128" s="424"/>
      <c r="FRB128" s="424"/>
      <c r="FRC128" s="424"/>
      <c r="FRD128" s="424"/>
      <c r="FRE128" s="424"/>
      <c r="FRF128" s="424"/>
      <c r="FRG128" s="424"/>
      <c r="FRH128" s="424"/>
      <c r="FRI128" s="424"/>
      <c r="FRJ128" s="424"/>
      <c r="FRK128" s="424"/>
      <c r="FRL128" s="424"/>
      <c r="FRM128" s="424"/>
      <c r="FRN128" s="424"/>
      <c r="FRO128" s="424"/>
      <c r="FRP128" s="424"/>
      <c r="FRQ128" s="424"/>
      <c r="FRR128" s="424"/>
      <c r="FRS128" s="424"/>
      <c r="FRT128" s="424"/>
      <c r="FRU128" s="424"/>
      <c r="FRV128" s="424"/>
      <c r="FRW128" s="424"/>
      <c r="FRX128" s="424"/>
      <c r="FRY128" s="424"/>
      <c r="FRZ128" s="424"/>
      <c r="FSA128" s="424"/>
      <c r="FSB128" s="424"/>
      <c r="FSC128" s="424"/>
      <c r="FSD128" s="424"/>
      <c r="FSE128" s="424"/>
      <c r="FSF128" s="424"/>
      <c r="FSG128" s="424"/>
      <c r="FSH128" s="424"/>
      <c r="FSI128" s="424"/>
      <c r="FSJ128" s="424"/>
      <c r="FSK128" s="424"/>
      <c r="FSL128" s="424"/>
      <c r="FSM128" s="424"/>
      <c r="FSN128" s="424"/>
      <c r="FSO128" s="424"/>
      <c r="FSP128" s="424"/>
      <c r="FSQ128" s="424"/>
      <c r="FSR128" s="424"/>
      <c r="FSS128" s="424"/>
      <c r="FST128" s="424"/>
      <c r="FSY128" s="424"/>
      <c r="FSZ128" s="424"/>
      <c r="FTA128" s="424"/>
      <c r="FTB128" s="424"/>
      <c r="FTC128" s="424"/>
      <c r="FTD128" s="424"/>
      <c r="FTE128" s="424"/>
      <c r="FTF128" s="424"/>
      <c r="FTG128" s="424"/>
      <c r="FTH128" s="424"/>
      <c r="FTI128" s="424"/>
      <c r="FVA128" s="424"/>
      <c r="FVB128" s="424"/>
      <c r="FVC128" s="424"/>
      <c r="FVD128" s="424"/>
      <c r="FVE128" s="424"/>
      <c r="FVF128" s="424"/>
      <c r="FVG128" s="424"/>
      <c r="FVH128" s="424"/>
      <c r="FVI128" s="424"/>
      <c r="FVJ128" s="424"/>
      <c r="FVK128" s="424"/>
      <c r="FVL128" s="424"/>
      <c r="FVM128" s="424"/>
      <c r="FVN128" s="424"/>
      <c r="FVO128" s="424"/>
      <c r="FVP128" s="424"/>
      <c r="FVQ128" s="424"/>
      <c r="FVR128" s="424"/>
      <c r="FVS128" s="424"/>
      <c r="FVT128" s="424"/>
      <c r="FVU128" s="424"/>
      <c r="FVV128" s="424"/>
      <c r="FVW128" s="424"/>
      <c r="FVX128" s="424"/>
      <c r="FVY128" s="424"/>
      <c r="FVZ128" s="424"/>
      <c r="FWA128" s="424"/>
      <c r="FWB128" s="424"/>
      <c r="FWC128" s="424"/>
      <c r="FWD128" s="424"/>
      <c r="FWE128" s="424"/>
      <c r="FWF128" s="424"/>
      <c r="FWG128" s="424"/>
      <c r="FWH128" s="424"/>
      <c r="FWI128" s="424"/>
      <c r="FWJ128" s="424"/>
      <c r="FWK128" s="424"/>
      <c r="FWL128" s="424"/>
      <c r="FWM128" s="424"/>
      <c r="FWN128" s="424"/>
      <c r="FWO128" s="424"/>
      <c r="FWP128" s="424"/>
      <c r="FWQ128" s="424"/>
      <c r="FWR128" s="424"/>
      <c r="FWS128" s="424"/>
      <c r="FWT128" s="424"/>
      <c r="FWU128" s="424"/>
      <c r="FWV128" s="424"/>
      <c r="FWW128" s="424"/>
      <c r="FWX128" s="424"/>
      <c r="FWY128" s="424"/>
      <c r="FWZ128" s="424"/>
      <c r="FXA128" s="424"/>
      <c r="FXB128" s="424"/>
      <c r="FXC128" s="424"/>
      <c r="FXD128" s="424"/>
      <c r="FXE128" s="424"/>
      <c r="FXF128" s="424"/>
      <c r="FXG128" s="424"/>
      <c r="FXH128" s="424"/>
      <c r="FXI128" s="424"/>
      <c r="FXJ128" s="424"/>
      <c r="FXK128" s="424"/>
      <c r="FXL128" s="424"/>
      <c r="FXM128" s="424"/>
      <c r="FXN128" s="424"/>
      <c r="FXO128" s="424"/>
      <c r="FXP128" s="424"/>
      <c r="FXQ128" s="424"/>
      <c r="FXR128" s="424"/>
      <c r="FXS128" s="424"/>
      <c r="FXT128" s="424"/>
      <c r="FXU128" s="424"/>
      <c r="FXV128" s="424"/>
      <c r="FXW128" s="424"/>
      <c r="FXX128" s="424"/>
      <c r="FXY128" s="424"/>
      <c r="FXZ128" s="424"/>
      <c r="FYA128" s="424"/>
      <c r="FYB128" s="424"/>
      <c r="FYC128" s="424"/>
      <c r="FYD128" s="424"/>
      <c r="FYE128" s="424"/>
      <c r="FYF128" s="424"/>
      <c r="FYG128" s="424"/>
      <c r="FYH128" s="424"/>
      <c r="FYI128" s="424"/>
      <c r="FYJ128" s="424"/>
      <c r="FYK128" s="424"/>
      <c r="FYL128" s="424"/>
      <c r="FYM128" s="424"/>
      <c r="FYN128" s="424"/>
      <c r="FYO128" s="424"/>
      <c r="FYP128" s="424"/>
      <c r="FYQ128" s="424"/>
      <c r="FYR128" s="424"/>
      <c r="FYS128" s="424"/>
      <c r="FYT128" s="424"/>
      <c r="FYU128" s="424"/>
      <c r="FYV128" s="424"/>
      <c r="FYW128" s="424"/>
      <c r="FYX128" s="424"/>
      <c r="FYY128" s="424"/>
      <c r="FYZ128" s="424"/>
      <c r="FZA128" s="424"/>
      <c r="FZB128" s="424"/>
      <c r="FZC128" s="424"/>
      <c r="FZD128" s="424"/>
      <c r="FZE128" s="424"/>
      <c r="FZF128" s="424"/>
      <c r="FZG128" s="424"/>
      <c r="FZH128" s="424"/>
      <c r="FZI128" s="424"/>
      <c r="FZJ128" s="424"/>
      <c r="FZK128" s="424"/>
      <c r="FZL128" s="424"/>
      <c r="FZM128" s="424"/>
      <c r="FZN128" s="424"/>
      <c r="FZO128" s="424"/>
      <c r="FZP128" s="424"/>
      <c r="FZQ128" s="424"/>
      <c r="FZR128" s="424"/>
      <c r="FZS128" s="424"/>
      <c r="FZT128" s="424"/>
      <c r="FZU128" s="424"/>
      <c r="FZV128" s="424"/>
      <c r="FZW128" s="424"/>
      <c r="FZX128" s="424"/>
      <c r="FZY128" s="424"/>
      <c r="FZZ128" s="424"/>
      <c r="GAA128" s="424"/>
      <c r="GAB128" s="424"/>
      <c r="GAC128" s="424"/>
      <c r="GAD128" s="424"/>
      <c r="GAE128" s="424"/>
      <c r="GAF128" s="424"/>
      <c r="GAG128" s="424"/>
      <c r="GAH128" s="424"/>
      <c r="GAI128" s="424"/>
      <c r="GAJ128" s="424"/>
      <c r="GAK128" s="424"/>
      <c r="GAL128" s="424"/>
      <c r="GAM128" s="424"/>
      <c r="GAN128" s="424"/>
      <c r="GAO128" s="424"/>
      <c r="GAP128" s="424"/>
      <c r="GAQ128" s="424"/>
      <c r="GAR128" s="424"/>
      <c r="GAS128" s="424"/>
      <c r="GAT128" s="424"/>
      <c r="GAU128" s="424"/>
      <c r="GAV128" s="424"/>
      <c r="GAW128" s="424"/>
      <c r="GAX128" s="424"/>
      <c r="GAY128" s="424"/>
      <c r="GAZ128" s="424"/>
      <c r="GBA128" s="424"/>
      <c r="GBB128" s="424"/>
      <c r="GBC128" s="424"/>
      <c r="GBD128" s="424"/>
      <c r="GBE128" s="424"/>
      <c r="GBF128" s="424"/>
      <c r="GBG128" s="424"/>
      <c r="GBH128" s="424"/>
      <c r="GBI128" s="424"/>
      <c r="GBJ128" s="424"/>
      <c r="GBK128" s="424"/>
      <c r="GBL128" s="424"/>
      <c r="GBM128" s="424"/>
      <c r="GBN128" s="424"/>
      <c r="GBO128" s="424"/>
      <c r="GBP128" s="424"/>
      <c r="GBQ128" s="424"/>
      <c r="GBR128" s="424"/>
      <c r="GBS128" s="424"/>
      <c r="GBT128" s="424"/>
      <c r="GBU128" s="424"/>
      <c r="GBV128" s="424"/>
      <c r="GBW128" s="424"/>
      <c r="GBX128" s="424"/>
      <c r="GBY128" s="424"/>
      <c r="GBZ128" s="424"/>
      <c r="GCA128" s="424"/>
      <c r="GCB128" s="424"/>
      <c r="GCC128" s="424"/>
      <c r="GCD128" s="424"/>
      <c r="GCE128" s="424"/>
      <c r="GCF128" s="424"/>
      <c r="GCG128" s="424"/>
      <c r="GCH128" s="424"/>
      <c r="GCI128" s="424"/>
      <c r="GCJ128" s="424"/>
      <c r="GCK128" s="424"/>
      <c r="GCL128" s="424"/>
      <c r="GCM128" s="424"/>
      <c r="GCN128" s="424"/>
      <c r="GCO128" s="424"/>
      <c r="GCP128" s="424"/>
      <c r="GCU128" s="424"/>
      <c r="GCV128" s="424"/>
      <c r="GCW128" s="424"/>
      <c r="GCX128" s="424"/>
      <c r="GCY128" s="424"/>
      <c r="GCZ128" s="424"/>
      <c r="GDA128" s="424"/>
      <c r="GDB128" s="424"/>
      <c r="GDC128" s="424"/>
      <c r="GDD128" s="424"/>
      <c r="GDE128" s="424"/>
      <c r="GEW128" s="424"/>
      <c r="GEX128" s="424"/>
      <c r="GEY128" s="424"/>
      <c r="GEZ128" s="424"/>
      <c r="GFA128" s="424"/>
      <c r="GFB128" s="424"/>
      <c r="GFC128" s="424"/>
      <c r="GFD128" s="424"/>
      <c r="GFE128" s="424"/>
      <c r="GFF128" s="424"/>
      <c r="GFG128" s="424"/>
      <c r="GFH128" s="424"/>
      <c r="GFI128" s="424"/>
      <c r="GFJ128" s="424"/>
      <c r="GFK128" s="424"/>
      <c r="GFL128" s="424"/>
      <c r="GFM128" s="424"/>
      <c r="GFN128" s="424"/>
      <c r="GFO128" s="424"/>
      <c r="GFP128" s="424"/>
      <c r="GFQ128" s="424"/>
      <c r="GFR128" s="424"/>
      <c r="GFS128" s="424"/>
      <c r="GFT128" s="424"/>
      <c r="GFU128" s="424"/>
      <c r="GFV128" s="424"/>
      <c r="GFW128" s="424"/>
      <c r="GFX128" s="424"/>
      <c r="GFY128" s="424"/>
      <c r="GFZ128" s="424"/>
      <c r="GGA128" s="424"/>
      <c r="GGB128" s="424"/>
      <c r="GGC128" s="424"/>
      <c r="GGD128" s="424"/>
      <c r="GGE128" s="424"/>
      <c r="GGF128" s="424"/>
      <c r="GGG128" s="424"/>
      <c r="GGH128" s="424"/>
      <c r="GGI128" s="424"/>
      <c r="GGJ128" s="424"/>
      <c r="GGK128" s="424"/>
      <c r="GGL128" s="424"/>
      <c r="GGM128" s="424"/>
      <c r="GGN128" s="424"/>
      <c r="GGO128" s="424"/>
      <c r="GGP128" s="424"/>
      <c r="GGQ128" s="424"/>
      <c r="GGR128" s="424"/>
      <c r="GGS128" s="424"/>
      <c r="GGT128" s="424"/>
      <c r="GGU128" s="424"/>
      <c r="GGV128" s="424"/>
      <c r="GGW128" s="424"/>
      <c r="GGX128" s="424"/>
      <c r="GGY128" s="424"/>
      <c r="GGZ128" s="424"/>
      <c r="GHA128" s="424"/>
      <c r="GHB128" s="424"/>
      <c r="GHC128" s="424"/>
      <c r="GHD128" s="424"/>
      <c r="GHE128" s="424"/>
      <c r="GHF128" s="424"/>
      <c r="GHG128" s="424"/>
      <c r="GHH128" s="424"/>
      <c r="GHI128" s="424"/>
      <c r="GHJ128" s="424"/>
      <c r="GHK128" s="424"/>
      <c r="GHL128" s="424"/>
      <c r="GHM128" s="424"/>
      <c r="GHN128" s="424"/>
      <c r="GHO128" s="424"/>
      <c r="GHP128" s="424"/>
      <c r="GHQ128" s="424"/>
      <c r="GHR128" s="424"/>
      <c r="GHS128" s="424"/>
      <c r="GHT128" s="424"/>
      <c r="GHU128" s="424"/>
      <c r="GHV128" s="424"/>
      <c r="GHW128" s="424"/>
      <c r="GHX128" s="424"/>
      <c r="GHY128" s="424"/>
      <c r="GHZ128" s="424"/>
      <c r="GIA128" s="424"/>
      <c r="GIB128" s="424"/>
      <c r="GIC128" s="424"/>
      <c r="GID128" s="424"/>
      <c r="GIE128" s="424"/>
      <c r="GIF128" s="424"/>
      <c r="GIG128" s="424"/>
      <c r="GIH128" s="424"/>
      <c r="GII128" s="424"/>
      <c r="GIJ128" s="424"/>
      <c r="GIK128" s="424"/>
      <c r="GIL128" s="424"/>
      <c r="GIM128" s="424"/>
      <c r="GIN128" s="424"/>
      <c r="GIO128" s="424"/>
      <c r="GIP128" s="424"/>
      <c r="GIQ128" s="424"/>
      <c r="GIR128" s="424"/>
      <c r="GIS128" s="424"/>
      <c r="GIT128" s="424"/>
      <c r="GIU128" s="424"/>
      <c r="GIV128" s="424"/>
      <c r="GIW128" s="424"/>
      <c r="GIX128" s="424"/>
      <c r="GIY128" s="424"/>
      <c r="GIZ128" s="424"/>
      <c r="GJA128" s="424"/>
      <c r="GJB128" s="424"/>
      <c r="GJC128" s="424"/>
      <c r="GJD128" s="424"/>
      <c r="GJE128" s="424"/>
      <c r="GJF128" s="424"/>
      <c r="GJG128" s="424"/>
      <c r="GJH128" s="424"/>
      <c r="GJI128" s="424"/>
      <c r="GJJ128" s="424"/>
      <c r="GJK128" s="424"/>
      <c r="GJL128" s="424"/>
      <c r="GJM128" s="424"/>
      <c r="GJN128" s="424"/>
      <c r="GJO128" s="424"/>
      <c r="GJP128" s="424"/>
      <c r="GJQ128" s="424"/>
      <c r="GJR128" s="424"/>
      <c r="GJS128" s="424"/>
      <c r="GJT128" s="424"/>
      <c r="GJU128" s="424"/>
      <c r="GJV128" s="424"/>
      <c r="GJW128" s="424"/>
      <c r="GJX128" s="424"/>
      <c r="GJY128" s="424"/>
      <c r="GJZ128" s="424"/>
      <c r="GKA128" s="424"/>
      <c r="GKB128" s="424"/>
      <c r="GKC128" s="424"/>
      <c r="GKD128" s="424"/>
      <c r="GKE128" s="424"/>
      <c r="GKF128" s="424"/>
      <c r="GKG128" s="424"/>
      <c r="GKH128" s="424"/>
      <c r="GKI128" s="424"/>
      <c r="GKJ128" s="424"/>
      <c r="GKK128" s="424"/>
      <c r="GKL128" s="424"/>
      <c r="GKM128" s="424"/>
      <c r="GKN128" s="424"/>
      <c r="GKO128" s="424"/>
      <c r="GKP128" s="424"/>
      <c r="GKQ128" s="424"/>
      <c r="GKR128" s="424"/>
      <c r="GKS128" s="424"/>
      <c r="GKT128" s="424"/>
      <c r="GKU128" s="424"/>
      <c r="GKV128" s="424"/>
      <c r="GKW128" s="424"/>
      <c r="GKX128" s="424"/>
      <c r="GKY128" s="424"/>
      <c r="GKZ128" s="424"/>
      <c r="GLA128" s="424"/>
      <c r="GLB128" s="424"/>
      <c r="GLC128" s="424"/>
      <c r="GLD128" s="424"/>
      <c r="GLE128" s="424"/>
      <c r="GLF128" s="424"/>
      <c r="GLG128" s="424"/>
      <c r="GLH128" s="424"/>
      <c r="GLI128" s="424"/>
      <c r="GLJ128" s="424"/>
      <c r="GLK128" s="424"/>
      <c r="GLL128" s="424"/>
      <c r="GLM128" s="424"/>
      <c r="GLN128" s="424"/>
      <c r="GLO128" s="424"/>
      <c r="GLP128" s="424"/>
      <c r="GLQ128" s="424"/>
      <c r="GLR128" s="424"/>
      <c r="GLS128" s="424"/>
      <c r="GLT128" s="424"/>
      <c r="GLU128" s="424"/>
      <c r="GLV128" s="424"/>
      <c r="GLW128" s="424"/>
      <c r="GLX128" s="424"/>
      <c r="GLY128" s="424"/>
      <c r="GLZ128" s="424"/>
      <c r="GMA128" s="424"/>
      <c r="GMB128" s="424"/>
      <c r="GMC128" s="424"/>
      <c r="GMD128" s="424"/>
      <c r="GME128" s="424"/>
      <c r="GMF128" s="424"/>
      <c r="GMG128" s="424"/>
      <c r="GMH128" s="424"/>
      <c r="GMI128" s="424"/>
      <c r="GMJ128" s="424"/>
      <c r="GMK128" s="424"/>
      <c r="GML128" s="424"/>
      <c r="GMQ128" s="424"/>
      <c r="GMR128" s="424"/>
      <c r="GMS128" s="424"/>
      <c r="GMT128" s="424"/>
      <c r="GMU128" s="424"/>
      <c r="GMV128" s="424"/>
      <c r="GMW128" s="424"/>
      <c r="GMX128" s="424"/>
      <c r="GMY128" s="424"/>
      <c r="GMZ128" s="424"/>
      <c r="GNA128" s="424"/>
      <c r="GOS128" s="424"/>
      <c r="GOT128" s="424"/>
      <c r="GOU128" s="424"/>
      <c r="GOV128" s="424"/>
      <c r="GOW128" s="424"/>
      <c r="GOX128" s="424"/>
      <c r="GOY128" s="424"/>
      <c r="GOZ128" s="424"/>
      <c r="GPA128" s="424"/>
      <c r="GPB128" s="424"/>
      <c r="GPC128" s="424"/>
      <c r="GPD128" s="424"/>
      <c r="GPE128" s="424"/>
      <c r="GPF128" s="424"/>
      <c r="GPG128" s="424"/>
      <c r="GPH128" s="424"/>
      <c r="GPI128" s="424"/>
      <c r="GPJ128" s="424"/>
      <c r="GPK128" s="424"/>
      <c r="GPL128" s="424"/>
      <c r="GPM128" s="424"/>
      <c r="GPN128" s="424"/>
      <c r="GPO128" s="424"/>
      <c r="GPP128" s="424"/>
      <c r="GPQ128" s="424"/>
      <c r="GPR128" s="424"/>
      <c r="GPS128" s="424"/>
      <c r="GPT128" s="424"/>
      <c r="GPU128" s="424"/>
      <c r="GPV128" s="424"/>
      <c r="GPW128" s="424"/>
      <c r="GPX128" s="424"/>
      <c r="GPY128" s="424"/>
      <c r="GPZ128" s="424"/>
      <c r="GQA128" s="424"/>
      <c r="GQB128" s="424"/>
      <c r="GQC128" s="424"/>
      <c r="GQD128" s="424"/>
      <c r="GQE128" s="424"/>
      <c r="GQF128" s="424"/>
      <c r="GQG128" s="424"/>
      <c r="GQH128" s="424"/>
      <c r="GQI128" s="424"/>
      <c r="GQJ128" s="424"/>
      <c r="GQK128" s="424"/>
      <c r="GQL128" s="424"/>
      <c r="GQM128" s="424"/>
      <c r="GQN128" s="424"/>
      <c r="GQO128" s="424"/>
      <c r="GQP128" s="424"/>
      <c r="GQQ128" s="424"/>
      <c r="GQR128" s="424"/>
      <c r="GQS128" s="424"/>
      <c r="GQT128" s="424"/>
      <c r="GQU128" s="424"/>
      <c r="GQV128" s="424"/>
      <c r="GQW128" s="424"/>
      <c r="GQX128" s="424"/>
      <c r="GQY128" s="424"/>
      <c r="GQZ128" s="424"/>
      <c r="GRA128" s="424"/>
      <c r="GRB128" s="424"/>
      <c r="GRC128" s="424"/>
      <c r="GRD128" s="424"/>
      <c r="GRE128" s="424"/>
      <c r="GRF128" s="424"/>
      <c r="GRG128" s="424"/>
      <c r="GRH128" s="424"/>
      <c r="GRI128" s="424"/>
      <c r="GRJ128" s="424"/>
      <c r="GRK128" s="424"/>
      <c r="GRL128" s="424"/>
      <c r="GRM128" s="424"/>
      <c r="GRN128" s="424"/>
      <c r="GRO128" s="424"/>
      <c r="GRP128" s="424"/>
      <c r="GRQ128" s="424"/>
      <c r="GRR128" s="424"/>
      <c r="GRS128" s="424"/>
      <c r="GRT128" s="424"/>
      <c r="GRU128" s="424"/>
      <c r="GRV128" s="424"/>
      <c r="GRW128" s="424"/>
      <c r="GRX128" s="424"/>
      <c r="GRY128" s="424"/>
      <c r="GRZ128" s="424"/>
      <c r="GSA128" s="424"/>
      <c r="GSB128" s="424"/>
      <c r="GSC128" s="424"/>
      <c r="GSD128" s="424"/>
      <c r="GSE128" s="424"/>
      <c r="GSF128" s="424"/>
      <c r="GSG128" s="424"/>
      <c r="GSH128" s="424"/>
      <c r="GSI128" s="424"/>
      <c r="GSJ128" s="424"/>
      <c r="GSK128" s="424"/>
      <c r="GSL128" s="424"/>
      <c r="GSM128" s="424"/>
      <c r="GSN128" s="424"/>
      <c r="GSO128" s="424"/>
      <c r="GSP128" s="424"/>
      <c r="GSQ128" s="424"/>
      <c r="GSR128" s="424"/>
      <c r="GSS128" s="424"/>
      <c r="GST128" s="424"/>
      <c r="GSU128" s="424"/>
      <c r="GSV128" s="424"/>
      <c r="GSW128" s="424"/>
      <c r="GSX128" s="424"/>
      <c r="GSY128" s="424"/>
      <c r="GSZ128" s="424"/>
      <c r="GTA128" s="424"/>
      <c r="GTB128" s="424"/>
      <c r="GTC128" s="424"/>
      <c r="GTD128" s="424"/>
      <c r="GTE128" s="424"/>
      <c r="GTF128" s="424"/>
      <c r="GTG128" s="424"/>
      <c r="GTH128" s="424"/>
      <c r="GTI128" s="424"/>
      <c r="GTJ128" s="424"/>
      <c r="GTK128" s="424"/>
      <c r="GTL128" s="424"/>
      <c r="GTM128" s="424"/>
      <c r="GTN128" s="424"/>
      <c r="GTO128" s="424"/>
      <c r="GTP128" s="424"/>
      <c r="GTQ128" s="424"/>
      <c r="GTR128" s="424"/>
      <c r="GTS128" s="424"/>
      <c r="GTT128" s="424"/>
      <c r="GTU128" s="424"/>
      <c r="GTV128" s="424"/>
      <c r="GTW128" s="424"/>
      <c r="GTX128" s="424"/>
      <c r="GTY128" s="424"/>
      <c r="GTZ128" s="424"/>
      <c r="GUA128" s="424"/>
      <c r="GUB128" s="424"/>
      <c r="GUC128" s="424"/>
      <c r="GUD128" s="424"/>
      <c r="GUE128" s="424"/>
      <c r="GUF128" s="424"/>
      <c r="GUG128" s="424"/>
      <c r="GUH128" s="424"/>
      <c r="GUI128" s="424"/>
      <c r="GUJ128" s="424"/>
      <c r="GUK128" s="424"/>
      <c r="GUL128" s="424"/>
      <c r="GUM128" s="424"/>
      <c r="GUN128" s="424"/>
      <c r="GUO128" s="424"/>
      <c r="GUP128" s="424"/>
      <c r="GUQ128" s="424"/>
      <c r="GUR128" s="424"/>
      <c r="GUS128" s="424"/>
      <c r="GUT128" s="424"/>
      <c r="GUU128" s="424"/>
      <c r="GUV128" s="424"/>
      <c r="GUW128" s="424"/>
      <c r="GUX128" s="424"/>
      <c r="GUY128" s="424"/>
      <c r="GUZ128" s="424"/>
      <c r="GVA128" s="424"/>
      <c r="GVB128" s="424"/>
      <c r="GVC128" s="424"/>
      <c r="GVD128" s="424"/>
      <c r="GVE128" s="424"/>
      <c r="GVF128" s="424"/>
      <c r="GVG128" s="424"/>
      <c r="GVH128" s="424"/>
      <c r="GVI128" s="424"/>
      <c r="GVJ128" s="424"/>
      <c r="GVK128" s="424"/>
      <c r="GVL128" s="424"/>
      <c r="GVM128" s="424"/>
      <c r="GVN128" s="424"/>
      <c r="GVO128" s="424"/>
      <c r="GVP128" s="424"/>
      <c r="GVQ128" s="424"/>
      <c r="GVR128" s="424"/>
      <c r="GVS128" s="424"/>
      <c r="GVT128" s="424"/>
      <c r="GVU128" s="424"/>
      <c r="GVV128" s="424"/>
      <c r="GVW128" s="424"/>
      <c r="GVX128" s="424"/>
      <c r="GVY128" s="424"/>
      <c r="GVZ128" s="424"/>
      <c r="GWA128" s="424"/>
      <c r="GWB128" s="424"/>
      <c r="GWC128" s="424"/>
      <c r="GWD128" s="424"/>
      <c r="GWE128" s="424"/>
      <c r="GWF128" s="424"/>
      <c r="GWG128" s="424"/>
      <c r="GWH128" s="424"/>
      <c r="GWM128" s="424"/>
      <c r="GWN128" s="424"/>
      <c r="GWO128" s="424"/>
      <c r="GWP128" s="424"/>
      <c r="GWQ128" s="424"/>
      <c r="GWR128" s="424"/>
      <c r="GWS128" s="424"/>
      <c r="GWT128" s="424"/>
      <c r="GWU128" s="424"/>
      <c r="GWV128" s="424"/>
      <c r="GWW128" s="424"/>
      <c r="GYO128" s="424"/>
      <c r="GYP128" s="424"/>
      <c r="GYQ128" s="424"/>
      <c r="GYR128" s="424"/>
      <c r="GYS128" s="424"/>
      <c r="GYT128" s="424"/>
      <c r="GYU128" s="424"/>
      <c r="GYV128" s="424"/>
      <c r="GYW128" s="424"/>
      <c r="GYX128" s="424"/>
      <c r="GYY128" s="424"/>
      <c r="GYZ128" s="424"/>
      <c r="GZA128" s="424"/>
      <c r="GZB128" s="424"/>
      <c r="GZC128" s="424"/>
      <c r="GZD128" s="424"/>
      <c r="GZE128" s="424"/>
      <c r="GZF128" s="424"/>
      <c r="GZG128" s="424"/>
      <c r="GZH128" s="424"/>
      <c r="GZI128" s="424"/>
      <c r="GZJ128" s="424"/>
      <c r="GZK128" s="424"/>
      <c r="GZL128" s="424"/>
      <c r="GZM128" s="424"/>
      <c r="GZN128" s="424"/>
      <c r="GZO128" s="424"/>
      <c r="GZP128" s="424"/>
      <c r="GZQ128" s="424"/>
      <c r="GZR128" s="424"/>
      <c r="GZS128" s="424"/>
      <c r="GZT128" s="424"/>
      <c r="GZU128" s="424"/>
      <c r="GZV128" s="424"/>
      <c r="GZW128" s="424"/>
      <c r="GZX128" s="424"/>
      <c r="GZY128" s="424"/>
      <c r="GZZ128" s="424"/>
      <c r="HAA128" s="424"/>
      <c r="HAB128" s="424"/>
      <c r="HAC128" s="424"/>
      <c r="HAD128" s="424"/>
      <c r="HAE128" s="424"/>
      <c r="HAF128" s="424"/>
      <c r="HAG128" s="424"/>
      <c r="HAH128" s="424"/>
      <c r="HAI128" s="424"/>
      <c r="HAJ128" s="424"/>
      <c r="HAK128" s="424"/>
      <c r="HAL128" s="424"/>
      <c r="HAM128" s="424"/>
      <c r="HAN128" s="424"/>
      <c r="HAO128" s="424"/>
      <c r="HAP128" s="424"/>
      <c r="HAQ128" s="424"/>
      <c r="HAR128" s="424"/>
      <c r="HAS128" s="424"/>
      <c r="HAT128" s="424"/>
      <c r="HAU128" s="424"/>
      <c r="HAV128" s="424"/>
      <c r="HAW128" s="424"/>
      <c r="HAX128" s="424"/>
      <c r="HAY128" s="424"/>
      <c r="HAZ128" s="424"/>
      <c r="HBA128" s="424"/>
      <c r="HBB128" s="424"/>
      <c r="HBC128" s="424"/>
      <c r="HBD128" s="424"/>
      <c r="HBE128" s="424"/>
      <c r="HBF128" s="424"/>
      <c r="HBG128" s="424"/>
      <c r="HBH128" s="424"/>
      <c r="HBI128" s="424"/>
      <c r="HBJ128" s="424"/>
      <c r="HBK128" s="424"/>
      <c r="HBL128" s="424"/>
      <c r="HBM128" s="424"/>
      <c r="HBN128" s="424"/>
      <c r="HBO128" s="424"/>
      <c r="HBP128" s="424"/>
      <c r="HBQ128" s="424"/>
      <c r="HBR128" s="424"/>
      <c r="HBS128" s="424"/>
      <c r="HBT128" s="424"/>
      <c r="HBU128" s="424"/>
      <c r="HBV128" s="424"/>
      <c r="HBW128" s="424"/>
      <c r="HBX128" s="424"/>
      <c r="HBY128" s="424"/>
      <c r="HBZ128" s="424"/>
      <c r="HCA128" s="424"/>
      <c r="HCB128" s="424"/>
      <c r="HCC128" s="424"/>
      <c r="HCD128" s="424"/>
      <c r="HCE128" s="424"/>
      <c r="HCF128" s="424"/>
      <c r="HCG128" s="424"/>
      <c r="HCH128" s="424"/>
      <c r="HCI128" s="424"/>
      <c r="HCJ128" s="424"/>
      <c r="HCK128" s="424"/>
      <c r="HCL128" s="424"/>
      <c r="HCM128" s="424"/>
      <c r="HCN128" s="424"/>
      <c r="HCO128" s="424"/>
      <c r="HCP128" s="424"/>
      <c r="HCQ128" s="424"/>
      <c r="HCR128" s="424"/>
      <c r="HCS128" s="424"/>
      <c r="HCT128" s="424"/>
      <c r="HCU128" s="424"/>
      <c r="HCV128" s="424"/>
      <c r="HCW128" s="424"/>
      <c r="HCX128" s="424"/>
      <c r="HCY128" s="424"/>
      <c r="HCZ128" s="424"/>
      <c r="HDA128" s="424"/>
      <c r="HDB128" s="424"/>
      <c r="HDC128" s="424"/>
      <c r="HDD128" s="424"/>
      <c r="HDE128" s="424"/>
      <c r="HDF128" s="424"/>
      <c r="HDG128" s="424"/>
      <c r="HDH128" s="424"/>
      <c r="HDI128" s="424"/>
      <c r="HDJ128" s="424"/>
      <c r="HDK128" s="424"/>
      <c r="HDL128" s="424"/>
      <c r="HDM128" s="424"/>
      <c r="HDN128" s="424"/>
      <c r="HDO128" s="424"/>
      <c r="HDP128" s="424"/>
      <c r="HDQ128" s="424"/>
      <c r="HDR128" s="424"/>
      <c r="HDS128" s="424"/>
      <c r="HDT128" s="424"/>
      <c r="HDU128" s="424"/>
      <c r="HDV128" s="424"/>
      <c r="HDW128" s="424"/>
      <c r="HDX128" s="424"/>
      <c r="HDY128" s="424"/>
      <c r="HDZ128" s="424"/>
      <c r="HEA128" s="424"/>
      <c r="HEB128" s="424"/>
      <c r="HEC128" s="424"/>
      <c r="HED128" s="424"/>
      <c r="HEE128" s="424"/>
      <c r="HEF128" s="424"/>
      <c r="HEG128" s="424"/>
      <c r="HEH128" s="424"/>
      <c r="HEI128" s="424"/>
      <c r="HEJ128" s="424"/>
      <c r="HEK128" s="424"/>
      <c r="HEL128" s="424"/>
      <c r="HEM128" s="424"/>
      <c r="HEN128" s="424"/>
      <c r="HEO128" s="424"/>
      <c r="HEP128" s="424"/>
      <c r="HEQ128" s="424"/>
      <c r="HER128" s="424"/>
      <c r="HES128" s="424"/>
      <c r="HET128" s="424"/>
      <c r="HEU128" s="424"/>
      <c r="HEV128" s="424"/>
      <c r="HEW128" s="424"/>
      <c r="HEX128" s="424"/>
      <c r="HEY128" s="424"/>
      <c r="HEZ128" s="424"/>
      <c r="HFA128" s="424"/>
      <c r="HFB128" s="424"/>
      <c r="HFC128" s="424"/>
      <c r="HFD128" s="424"/>
      <c r="HFE128" s="424"/>
      <c r="HFF128" s="424"/>
      <c r="HFG128" s="424"/>
      <c r="HFH128" s="424"/>
      <c r="HFI128" s="424"/>
      <c r="HFJ128" s="424"/>
      <c r="HFK128" s="424"/>
      <c r="HFL128" s="424"/>
      <c r="HFM128" s="424"/>
      <c r="HFN128" s="424"/>
      <c r="HFO128" s="424"/>
      <c r="HFP128" s="424"/>
      <c r="HFQ128" s="424"/>
      <c r="HFR128" s="424"/>
      <c r="HFS128" s="424"/>
      <c r="HFT128" s="424"/>
      <c r="HFU128" s="424"/>
      <c r="HFV128" s="424"/>
      <c r="HFW128" s="424"/>
      <c r="HFX128" s="424"/>
      <c r="HFY128" s="424"/>
      <c r="HFZ128" s="424"/>
      <c r="HGA128" s="424"/>
      <c r="HGB128" s="424"/>
      <c r="HGC128" s="424"/>
      <c r="HGD128" s="424"/>
      <c r="HGI128" s="424"/>
      <c r="HGJ128" s="424"/>
      <c r="HGK128" s="424"/>
      <c r="HGL128" s="424"/>
      <c r="HGM128" s="424"/>
      <c r="HGN128" s="424"/>
      <c r="HGO128" s="424"/>
      <c r="HGP128" s="424"/>
      <c r="HGQ128" s="424"/>
      <c r="HGR128" s="424"/>
      <c r="HGS128" s="424"/>
      <c r="HIK128" s="424"/>
      <c r="HIL128" s="424"/>
      <c r="HIM128" s="424"/>
      <c r="HIN128" s="424"/>
      <c r="HIO128" s="424"/>
      <c r="HIP128" s="424"/>
      <c r="HIQ128" s="424"/>
      <c r="HIR128" s="424"/>
      <c r="HIS128" s="424"/>
      <c r="HIT128" s="424"/>
      <c r="HIU128" s="424"/>
      <c r="HIV128" s="424"/>
      <c r="HIW128" s="424"/>
      <c r="HIX128" s="424"/>
      <c r="HIY128" s="424"/>
      <c r="HIZ128" s="424"/>
      <c r="HJA128" s="424"/>
      <c r="HJB128" s="424"/>
      <c r="HJC128" s="424"/>
      <c r="HJD128" s="424"/>
      <c r="HJE128" s="424"/>
      <c r="HJF128" s="424"/>
      <c r="HJG128" s="424"/>
      <c r="HJH128" s="424"/>
      <c r="HJI128" s="424"/>
      <c r="HJJ128" s="424"/>
      <c r="HJK128" s="424"/>
      <c r="HJL128" s="424"/>
      <c r="HJM128" s="424"/>
      <c r="HJN128" s="424"/>
      <c r="HJO128" s="424"/>
      <c r="HJP128" s="424"/>
      <c r="HJQ128" s="424"/>
      <c r="HJR128" s="424"/>
      <c r="HJS128" s="424"/>
      <c r="HJT128" s="424"/>
      <c r="HJU128" s="424"/>
      <c r="HJV128" s="424"/>
      <c r="HJW128" s="424"/>
      <c r="HJX128" s="424"/>
      <c r="HJY128" s="424"/>
      <c r="HJZ128" s="424"/>
      <c r="HKA128" s="424"/>
      <c r="HKB128" s="424"/>
      <c r="HKC128" s="424"/>
      <c r="HKD128" s="424"/>
      <c r="HKE128" s="424"/>
      <c r="HKF128" s="424"/>
      <c r="HKG128" s="424"/>
      <c r="HKH128" s="424"/>
      <c r="HKI128" s="424"/>
      <c r="HKJ128" s="424"/>
      <c r="HKK128" s="424"/>
      <c r="HKL128" s="424"/>
      <c r="HKM128" s="424"/>
      <c r="HKN128" s="424"/>
      <c r="HKO128" s="424"/>
      <c r="HKP128" s="424"/>
      <c r="HKQ128" s="424"/>
      <c r="HKR128" s="424"/>
      <c r="HKS128" s="424"/>
      <c r="HKT128" s="424"/>
      <c r="HKU128" s="424"/>
      <c r="HKV128" s="424"/>
      <c r="HKW128" s="424"/>
      <c r="HKX128" s="424"/>
      <c r="HKY128" s="424"/>
      <c r="HKZ128" s="424"/>
      <c r="HLA128" s="424"/>
      <c r="HLB128" s="424"/>
      <c r="HLC128" s="424"/>
      <c r="HLD128" s="424"/>
      <c r="HLE128" s="424"/>
      <c r="HLF128" s="424"/>
      <c r="HLG128" s="424"/>
      <c r="HLH128" s="424"/>
      <c r="HLI128" s="424"/>
      <c r="HLJ128" s="424"/>
      <c r="HLK128" s="424"/>
      <c r="HLL128" s="424"/>
      <c r="HLM128" s="424"/>
      <c r="HLN128" s="424"/>
      <c r="HLO128" s="424"/>
      <c r="HLP128" s="424"/>
      <c r="HLQ128" s="424"/>
      <c r="HLR128" s="424"/>
      <c r="HLS128" s="424"/>
      <c r="HLT128" s="424"/>
      <c r="HLU128" s="424"/>
      <c r="HLV128" s="424"/>
      <c r="HLW128" s="424"/>
      <c r="HLX128" s="424"/>
      <c r="HLY128" s="424"/>
      <c r="HLZ128" s="424"/>
      <c r="HMA128" s="424"/>
      <c r="HMB128" s="424"/>
      <c r="HMC128" s="424"/>
      <c r="HMD128" s="424"/>
      <c r="HME128" s="424"/>
      <c r="HMF128" s="424"/>
      <c r="HMG128" s="424"/>
      <c r="HMH128" s="424"/>
      <c r="HMI128" s="424"/>
      <c r="HMJ128" s="424"/>
      <c r="HMK128" s="424"/>
      <c r="HML128" s="424"/>
      <c r="HMM128" s="424"/>
      <c r="HMN128" s="424"/>
      <c r="HMO128" s="424"/>
      <c r="HMP128" s="424"/>
      <c r="HMQ128" s="424"/>
      <c r="HMR128" s="424"/>
      <c r="HMS128" s="424"/>
      <c r="HMT128" s="424"/>
      <c r="HMU128" s="424"/>
      <c r="HMV128" s="424"/>
      <c r="HMW128" s="424"/>
      <c r="HMX128" s="424"/>
      <c r="HMY128" s="424"/>
      <c r="HMZ128" s="424"/>
      <c r="HNA128" s="424"/>
      <c r="HNB128" s="424"/>
      <c r="HNC128" s="424"/>
      <c r="HND128" s="424"/>
      <c r="HNE128" s="424"/>
      <c r="HNF128" s="424"/>
      <c r="HNG128" s="424"/>
      <c r="HNH128" s="424"/>
      <c r="HNI128" s="424"/>
      <c r="HNJ128" s="424"/>
      <c r="HNK128" s="424"/>
      <c r="HNL128" s="424"/>
      <c r="HNM128" s="424"/>
      <c r="HNN128" s="424"/>
      <c r="HNO128" s="424"/>
      <c r="HNP128" s="424"/>
      <c r="HNQ128" s="424"/>
      <c r="HNR128" s="424"/>
      <c r="HNS128" s="424"/>
      <c r="HNT128" s="424"/>
      <c r="HNU128" s="424"/>
      <c r="HNV128" s="424"/>
      <c r="HNW128" s="424"/>
      <c r="HNX128" s="424"/>
      <c r="HNY128" s="424"/>
      <c r="HNZ128" s="424"/>
      <c r="HOA128" s="424"/>
      <c r="HOB128" s="424"/>
      <c r="HOC128" s="424"/>
      <c r="HOD128" s="424"/>
      <c r="HOE128" s="424"/>
      <c r="HOF128" s="424"/>
      <c r="HOG128" s="424"/>
      <c r="HOH128" s="424"/>
      <c r="HOI128" s="424"/>
      <c r="HOJ128" s="424"/>
      <c r="HOK128" s="424"/>
      <c r="HOL128" s="424"/>
      <c r="HOM128" s="424"/>
      <c r="HON128" s="424"/>
      <c r="HOO128" s="424"/>
      <c r="HOP128" s="424"/>
      <c r="HOQ128" s="424"/>
      <c r="HOR128" s="424"/>
      <c r="HOS128" s="424"/>
      <c r="HOT128" s="424"/>
      <c r="HOU128" s="424"/>
      <c r="HOV128" s="424"/>
      <c r="HOW128" s="424"/>
      <c r="HOX128" s="424"/>
      <c r="HOY128" s="424"/>
      <c r="HOZ128" s="424"/>
      <c r="HPA128" s="424"/>
      <c r="HPB128" s="424"/>
      <c r="HPC128" s="424"/>
      <c r="HPD128" s="424"/>
      <c r="HPE128" s="424"/>
      <c r="HPF128" s="424"/>
      <c r="HPG128" s="424"/>
      <c r="HPH128" s="424"/>
      <c r="HPI128" s="424"/>
      <c r="HPJ128" s="424"/>
      <c r="HPK128" s="424"/>
      <c r="HPL128" s="424"/>
      <c r="HPM128" s="424"/>
      <c r="HPN128" s="424"/>
      <c r="HPO128" s="424"/>
      <c r="HPP128" s="424"/>
      <c r="HPQ128" s="424"/>
      <c r="HPR128" s="424"/>
      <c r="HPS128" s="424"/>
      <c r="HPT128" s="424"/>
      <c r="HPU128" s="424"/>
      <c r="HPV128" s="424"/>
      <c r="HPW128" s="424"/>
      <c r="HPX128" s="424"/>
      <c r="HPY128" s="424"/>
      <c r="HPZ128" s="424"/>
      <c r="HQE128" s="424"/>
      <c r="HQF128" s="424"/>
      <c r="HQG128" s="424"/>
      <c r="HQH128" s="424"/>
      <c r="HQI128" s="424"/>
      <c r="HQJ128" s="424"/>
      <c r="HQK128" s="424"/>
      <c r="HQL128" s="424"/>
      <c r="HQM128" s="424"/>
      <c r="HQN128" s="424"/>
      <c r="HQO128" s="424"/>
      <c r="HSG128" s="424"/>
      <c r="HSH128" s="424"/>
      <c r="HSI128" s="424"/>
      <c r="HSJ128" s="424"/>
      <c r="HSK128" s="424"/>
      <c r="HSL128" s="424"/>
      <c r="HSM128" s="424"/>
      <c r="HSN128" s="424"/>
      <c r="HSO128" s="424"/>
      <c r="HSP128" s="424"/>
      <c r="HSQ128" s="424"/>
      <c r="HSR128" s="424"/>
      <c r="HSS128" s="424"/>
      <c r="HST128" s="424"/>
      <c r="HSU128" s="424"/>
      <c r="HSV128" s="424"/>
      <c r="HSW128" s="424"/>
      <c r="HSX128" s="424"/>
      <c r="HSY128" s="424"/>
      <c r="HSZ128" s="424"/>
      <c r="HTA128" s="424"/>
      <c r="HTB128" s="424"/>
      <c r="HTC128" s="424"/>
      <c r="HTD128" s="424"/>
      <c r="HTE128" s="424"/>
      <c r="HTF128" s="424"/>
      <c r="HTG128" s="424"/>
      <c r="HTH128" s="424"/>
      <c r="HTI128" s="424"/>
      <c r="HTJ128" s="424"/>
      <c r="HTK128" s="424"/>
      <c r="HTL128" s="424"/>
      <c r="HTM128" s="424"/>
      <c r="HTN128" s="424"/>
      <c r="HTO128" s="424"/>
      <c r="HTP128" s="424"/>
      <c r="HTQ128" s="424"/>
      <c r="HTR128" s="424"/>
      <c r="HTS128" s="424"/>
      <c r="HTT128" s="424"/>
      <c r="HTU128" s="424"/>
      <c r="HTV128" s="424"/>
      <c r="HTW128" s="424"/>
      <c r="HTX128" s="424"/>
      <c r="HTY128" s="424"/>
      <c r="HTZ128" s="424"/>
      <c r="HUA128" s="424"/>
      <c r="HUB128" s="424"/>
      <c r="HUC128" s="424"/>
      <c r="HUD128" s="424"/>
      <c r="HUE128" s="424"/>
      <c r="HUF128" s="424"/>
      <c r="HUG128" s="424"/>
      <c r="HUH128" s="424"/>
      <c r="HUI128" s="424"/>
      <c r="HUJ128" s="424"/>
      <c r="HUK128" s="424"/>
      <c r="HUL128" s="424"/>
      <c r="HUM128" s="424"/>
      <c r="HUN128" s="424"/>
      <c r="HUO128" s="424"/>
      <c r="HUP128" s="424"/>
      <c r="HUQ128" s="424"/>
      <c r="HUR128" s="424"/>
      <c r="HUS128" s="424"/>
      <c r="HUT128" s="424"/>
      <c r="HUU128" s="424"/>
      <c r="HUV128" s="424"/>
      <c r="HUW128" s="424"/>
      <c r="HUX128" s="424"/>
      <c r="HUY128" s="424"/>
      <c r="HUZ128" s="424"/>
      <c r="HVA128" s="424"/>
      <c r="HVB128" s="424"/>
      <c r="HVC128" s="424"/>
      <c r="HVD128" s="424"/>
      <c r="HVE128" s="424"/>
      <c r="HVF128" s="424"/>
      <c r="HVG128" s="424"/>
      <c r="HVH128" s="424"/>
      <c r="HVI128" s="424"/>
      <c r="HVJ128" s="424"/>
      <c r="HVK128" s="424"/>
      <c r="HVL128" s="424"/>
      <c r="HVM128" s="424"/>
      <c r="HVN128" s="424"/>
      <c r="HVO128" s="424"/>
      <c r="HVP128" s="424"/>
      <c r="HVQ128" s="424"/>
      <c r="HVR128" s="424"/>
      <c r="HVS128" s="424"/>
      <c r="HVT128" s="424"/>
      <c r="HVU128" s="424"/>
      <c r="HVV128" s="424"/>
      <c r="HVW128" s="424"/>
      <c r="HVX128" s="424"/>
      <c r="HVY128" s="424"/>
      <c r="HVZ128" s="424"/>
      <c r="HWA128" s="424"/>
      <c r="HWB128" s="424"/>
      <c r="HWC128" s="424"/>
      <c r="HWD128" s="424"/>
      <c r="HWE128" s="424"/>
      <c r="HWF128" s="424"/>
      <c r="HWG128" s="424"/>
      <c r="HWH128" s="424"/>
      <c r="HWI128" s="424"/>
      <c r="HWJ128" s="424"/>
      <c r="HWK128" s="424"/>
      <c r="HWL128" s="424"/>
      <c r="HWM128" s="424"/>
      <c r="HWN128" s="424"/>
      <c r="HWO128" s="424"/>
      <c r="HWP128" s="424"/>
      <c r="HWQ128" s="424"/>
      <c r="HWR128" s="424"/>
      <c r="HWS128" s="424"/>
      <c r="HWT128" s="424"/>
      <c r="HWU128" s="424"/>
      <c r="HWV128" s="424"/>
      <c r="HWW128" s="424"/>
      <c r="HWX128" s="424"/>
      <c r="HWY128" s="424"/>
      <c r="HWZ128" s="424"/>
      <c r="HXA128" s="424"/>
      <c r="HXB128" s="424"/>
      <c r="HXC128" s="424"/>
      <c r="HXD128" s="424"/>
      <c r="HXE128" s="424"/>
      <c r="HXF128" s="424"/>
      <c r="HXG128" s="424"/>
      <c r="HXH128" s="424"/>
      <c r="HXI128" s="424"/>
      <c r="HXJ128" s="424"/>
      <c r="HXK128" s="424"/>
      <c r="HXL128" s="424"/>
      <c r="HXM128" s="424"/>
      <c r="HXN128" s="424"/>
      <c r="HXO128" s="424"/>
      <c r="HXP128" s="424"/>
      <c r="HXQ128" s="424"/>
      <c r="HXR128" s="424"/>
      <c r="HXS128" s="424"/>
      <c r="HXT128" s="424"/>
      <c r="HXU128" s="424"/>
      <c r="HXV128" s="424"/>
      <c r="HXW128" s="424"/>
      <c r="HXX128" s="424"/>
      <c r="HXY128" s="424"/>
      <c r="HXZ128" s="424"/>
      <c r="HYA128" s="424"/>
      <c r="HYB128" s="424"/>
      <c r="HYC128" s="424"/>
      <c r="HYD128" s="424"/>
      <c r="HYE128" s="424"/>
      <c r="HYF128" s="424"/>
      <c r="HYG128" s="424"/>
      <c r="HYH128" s="424"/>
      <c r="HYI128" s="424"/>
      <c r="HYJ128" s="424"/>
      <c r="HYK128" s="424"/>
      <c r="HYL128" s="424"/>
      <c r="HYM128" s="424"/>
      <c r="HYN128" s="424"/>
      <c r="HYO128" s="424"/>
      <c r="HYP128" s="424"/>
      <c r="HYQ128" s="424"/>
      <c r="HYR128" s="424"/>
      <c r="HYS128" s="424"/>
      <c r="HYT128" s="424"/>
      <c r="HYU128" s="424"/>
      <c r="HYV128" s="424"/>
      <c r="HYW128" s="424"/>
      <c r="HYX128" s="424"/>
      <c r="HYY128" s="424"/>
      <c r="HYZ128" s="424"/>
      <c r="HZA128" s="424"/>
      <c r="HZB128" s="424"/>
      <c r="HZC128" s="424"/>
      <c r="HZD128" s="424"/>
      <c r="HZE128" s="424"/>
      <c r="HZF128" s="424"/>
      <c r="HZG128" s="424"/>
      <c r="HZH128" s="424"/>
      <c r="HZI128" s="424"/>
      <c r="HZJ128" s="424"/>
      <c r="HZK128" s="424"/>
      <c r="HZL128" s="424"/>
      <c r="HZM128" s="424"/>
      <c r="HZN128" s="424"/>
      <c r="HZO128" s="424"/>
      <c r="HZP128" s="424"/>
      <c r="HZQ128" s="424"/>
      <c r="HZR128" s="424"/>
      <c r="HZS128" s="424"/>
      <c r="HZT128" s="424"/>
      <c r="HZU128" s="424"/>
      <c r="HZV128" s="424"/>
      <c r="IAA128" s="424"/>
      <c r="IAB128" s="424"/>
      <c r="IAC128" s="424"/>
      <c r="IAD128" s="424"/>
      <c r="IAE128" s="424"/>
      <c r="IAF128" s="424"/>
      <c r="IAG128" s="424"/>
      <c r="IAH128" s="424"/>
      <c r="IAI128" s="424"/>
      <c r="IAJ128" s="424"/>
      <c r="IAK128" s="424"/>
      <c r="ICC128" s="424"/>
      <c r="ICD128" s="424"/>
      <c r="ICE128" s="424"/>
      <c r="ICF128" s="424"/>
      <c r="ICG128" s="424"/>
      <c r="ICH128" s="424"/>
      <c r="ICI128" s="424"/>
      <c r="ICJ128" s="424"/>
      <c r="ICK128" s="424"/>
      <c r="ICL128" s="424"/>
      <c r="ICM128" s="424"/>
      <c r="ICN128" s="424"/>
      <c r="ICO128" s="424"/>
      <c r="ICP128" s="424"/>
      <c r="ICQ128" s="424"/>
      <c r="ICR128" s="424"/>
      <c r="ICS128" s="424"/>
      <c r="ICT128" s="424"/>
      <c r="ICU128" s="424"/>
      <c r="ICV128" s="424"/>
      <c r="ICW128" s="424"/>
      <c r="ICX128" s="424"/>
      <c r="ICY128" s="424"/>
      <c r="ICZ128" s="424"/>
      <c r="IDA128" s="424"/>
      <c r="IDB128" s="424"/>
      <c r="IDC128" s="424"/>
      <c r="IDD128" s="424"/>
      <c r="IDE128" s="424"/>
      <c r="IDF128" s="424"/>
      <c r="IDG128" s="424"/>
      <c r="IDH128" s="424"/>
      <c r="IDI128" s="424"/>
      <c r="IDJ128" s="424"/>
      <c r="IDK128" s="424"/>
      <c r="IDL128" s="424"/>
      <c r="IDM128" s="424"/>
      <c r="IDN128" s="424"/>
      <c r="IDO128" s="424"/>
      <c r="IDP128" s="424"/>
      <c r="IDQ128" s="424"/>
      <c r="IDR128" s="424"/>
      <c r="IDS128" s="424"/>
      <c r="IDT128" s="424"/>
      <c r="IDU128" s="424"/>
      <c r="IDV128" s="424"/>
      <c r="IDW128" s="424"/>
      <c r="IDX128" s="424"/>
      <c r="IDY128" s="424"/>
      <c r="IDZ128" s="424"/>
      <c r="IEA128" s="424"/>
      <c r="IEB128" s="424"/>
      <c r="IEC128" s="424"/>
      <c r="IED128" s="424"/>
      <c r="IEE128" s="424"/>
      <c r="IEF128" s="424"/>
      <c r="IEG128" s="424"/>
      <c r="IEH128" s="424"/>
      <c r="IEI128" s="424"/>
      <c r="IEJ128" s="424"/>
      <c r="IEK128" s="424"/>
      <c r="IEL128" s="424"/>
      <c r="IEM128" s="424"/>
      <c r="IEN128" s="424"/>
      <c r="IEO128" s="424"/>
      <c r="IEP128" s="424"/>
      <c r="IEQ128" s="424"/>
      <c r="IER128" s="424"/>
      <c r="IES128" s="424"/>
      <c r="IET128" s="424"/>
      <c r="IEU128" s="424"/>
      <c r="IEV128" s="424"/>
      <c r="IEW128" s="424"/>
      <c r="IEX128" s="424"/>
      <c r="IEY128" s="424"/>
      <c r="IEZ128" s="424"/>
      <c r="IFA128" s="424"/>
      <c r="IFB128" s="424"/>
      <c r="IFC128" s="424"/>
      <c r="IFD128" s="424"/>
      <c r="IFE128" s="424"/>
      <c r="IFF128" s="424"/>
      <c r="IFG128" s="424"/>
      <c r="IFH128" s="424"/>
      <c r="IFI128" s="424"/>
      <c r="IFJ128" s="424"/>
      <c r="IFK128" s="424"/>
      <c r="IFL128" s="424"/>
      <c r="IFM128" s="424"/>
      <c r="IFN128" s="424"/>
      <c r="IFO128" s="424"/>
      <c r="IFP128" s="424"/>
      <c r="IFQ128" s="424"/>
      <c r="IFR128" s="424"/>
      <c r="IFS128" s="424"/>
      <c r="IFT128" s="424"/>
      <c r="IFU128" s="424"/>
      <c r="IFV128" s="424"/>
      <c r="IFW128" s="424"/>
      <c r="IFX128" s="424"/>
      <c r="IFY128" s="424"/>
      <c r="IFZ128" s="424"/>
      <c r="IGA128" s="424"/>
      <c r="IGB128" s="424"/>
      <c r="IGC128" s="424"/>
      <c r="IGD128" s="424"/>
      <c r="IGE128" s="424"/>
      <c r="IGF128" s="424"/>
      <c r="IGG128" s="424"/>
      <c r="IGH128" s="424"/>
      <c r="IGI128" s="424"/>
      <c r="IGJ128" s="424"/>
      <c r="IGK128" s="424"/>
      <c r="IGL128" s="424"/>
      <c r="IGM128" s="424"/>
      <c r="IGN128" s="424"/>
      <c r="IGO128" s="424"/>
      <c r="IGP128" s="424"/>
      <c r="IGQ128" s="424"/>
      <c r="IGR128" s="424"/>
      <c r="IGS128" s="424"/>
      <c r="IGT128" s="424"/>
      <c r="IGU128" s="424"/>
      <c r="IGV128" s="424"/>
      <c r="IGW128" s="424"/>
      <c r="IGX128" s="424"/>
      <c r="IGY128" s="424"/>
      <c r="IGZ128" s="424"/>
      <c r="IHA128" s="424"/>
      <c r="IHB128" s="424"/>
      <c r="IHC128" s="424"/>
      <c r="IHD128" s="424"/>
      <c r="IHE128" s="424"/>
      <c r="IHF128" s="424"/>
      <c r="IHG128" s="424"/>
      <c r="IHH128" s="424"/>
      <c r="IHI128" s="424"/>
      <c r="IHJ128" s="424"/>
      <c r="IHK128" s="424"/>
      <c r="IHL128" s="424"/>
      <c r="IHM128" s="424"/>
      <c r="IHN128" s="424"/>
      <c r="IHO128" s="424"/>
      <c r="IHP128" s="424"/>
      <c r="IHQ128" s="424"/>
      <c r="IHR128" s="424"/>
      <c r="IHS128" s="424"/>
      <c r="IHT128" s="424"/>
      <c r="IHU128" s="424"/>
      <c r="IHV128" s="424"/>
      <c r="IHW128" s="424"/>
      <c r="IHX128" s="424"/>
      <c r="IHY128" s="424"/>
      <c r="IHZ128" s="424"/>
      <c r="IIA128" s="424"/>
      <c r="IIB128" s="424"/>
      <c r="IIC128" s="424"/>
      <c r="IID128" s="424"/>
      <c r="IIE128" s="424"/>
      <c r="IIF128" s="424"/>
      <c r="IIG128" s="424"/>
      <c r="IIH128" s="424"/>
      <c r="III128" s="424"/>
      <c r="IIJ128" s="424"/>
      <c r="IIK128" s="424"/>
      <c r="IIL128" s="424"/>
      <c r="IIM128" s="424"/>
      <c r="IIN128" s="424"/>
      <c r="IIO128" s="424"/>
      <c r="IIP128" s="424"/>
      <c r="IIQ128" s="424"/>
      <c r="IIR128" s="424"/>
      <c r="IIS128" s="424"/>
      <c r="IIT128" s="424"/>
      <c r="IIU128" s="424"/>
      <c r="IIV128" s="424"/>
      <c r="IIW128" s="424"/>
      <c r="IIX128" s="424"/>
      <c r="IIY128" s="424"/>
      <c r="IIZ128" s="424"/>
      <c r="IJA128" s="424"/>
      <c r="IJB128" s="424"/>
      <c r="IJC128" s="424"/>
      <c r="IJD128" s="424"/>
      <c r="IJE128" s="424"/>
      <c r="IJF128" s="424"/>
      <c r="IJG128" s="424"/>
      <c r="IJH128" s="424"/>
      <c r="IJI128" s="424"/>
      <c r="IJJ128" s="424"/>
      <c r="IJK128" s="424"/>
      <c r="IJL128" s="424"/>
      <c r="IJM128" s="424"/>
      <c r="IJN128" s="424"/>
      <c r="IJO128" s="424"/>
      <c r="IJP128" s="424"/>
      <c r="IJQ128" s="424"/>
      <c r="IJR128" s="424"/>
      <c r="IJW128" s="424"/>
      <c r="IJX128" s="424"/>
      <c r="IJY128" s="424"/>
      <c r="IJZ128" s="424"/>
      <c r="IKA128" s="424"/>
      <c r="IKB128" s="424"/>
      <c r="IKC128" s="424"/>
      <c r="IKD128" s="424"/>
      <c r="IKE128" s="424"/>
      <c r="IKF128" s="424"/>
      <c r="IKG128" s="424"/>
      <c r="ILY128" s="424"/>
      <c r="ILZ128" s="424"/>
      <c r="IMA128" s="424"/>
      <c r="IMB128" s="424"/>
      <c r="IMC128" s="424"/>
      <c r="IMD128" s="424"/>
      <c r="IME128" s="424"/>
      <c r="IMF128" s="424"/>
      <c r="IMG128" s="424"/>
      <c r="IMH128" s="424"/>
      <c r="IMI128" s="424"/>
      <c r="IMJ128" s="424"/>
      <c r="IMK128" s="424"/>
      <c r="IML128" s="424"/>
      <c r="IMM128" s="424"/>
      <c r="IMN128" s="424"/>
      <c r="IMO128" s="424"/>
      <c r="IMP128" s="424"/>
      <c r="IMQ128" s="424"/>
      <c r="IMR128" s="424"/>
      <c r="IMS128" s="424"/>
      <c r="IMT128" s="424"/>
      <c r="IMU128" s="424"/>
      <c r="IMV128" s="424"/>
      <c r="IMW128" s="424"/>
      <c r="IMX128" s="424"/>
      <c r="IMY128" s="424"/>
      <c r="IMZ128" s="424"/>
      <c r="INA128" s="424"/>
      <c r="INB128" s="424"/>
      <c r="INC128" s="424"/>
      <c r="IND128" s="424"/>
      <c r="INE128" s="424"/>
      <c r="INF128" s="424"/>
      <c r="ING128" s="424"/>
      <c r="INH128" s="424"/>
      <c r="INI128" s="424"/>
      <c r="INJ128" s="424"/>
      <c r="INK128" s="424"/>
      <c r="INL128" s="424"/>
      <c r="INM128" s="424"/>
      <c r="INN128" s="424"/>
      <c r="INO128" s="424"/>
      <c r="INP128" s="424"/>
      <c r="INQ128" s="424"/>
      <c r="INR128" s="424"/>
      <c r="INS128" s="424"/>
      <c r="INT128" s="424"/>
      <c r="INU128" s="424"/>
      <c r="INV128" s="424"/>
      <c r="INW128" s="424"/>
      <c r="INX128" s="424"/>
      <c r="INY128" s="424"/>
      <c r="INZ128" s="424"/>
      <c r="IOA128" s="424"/>
      <c r="IOB128" s="424"/>
      <c r="IOC128" s="424"/>
      <c r="IOD128" s="424"/>
      <c r="IOE128" s="424"/>
      <c r="IOF128" s="424"/>
      <c r="IOG128" s="424"/>
      <c r="IOH128" s="424"/>
      <c r="IOI128" s="424"/>
      <c r="IOJ128" s="424"/>
      <c r="IOK128" s="424"/>
      <c r="IOL128" s="424"/>
      <c r="IOM128" s="424"/>
      <c r="ION128" s="424"/>
      <c r="IOO128" s="424"/>
      <c r="IOP128" s="424"/>
      <c r="IOQ128" s="424"/>
      <c r="IOR128" s="424"/>
      <c r="IOS128" s="424"/>
      <c r="IOT128" s="424"/>
      <c r="IOU128" s="424"/>
      <c r="IOV128" s="424"/>
      <c r="IOW128" s="424"/>
      <c r="IOX128" s="424"/>
      <c r="IOY128" s="424"/>
      <c r="IOZ128" s="424"/>
      <c r="IPA128" s="424"/>
      <c r="IPB128" s="424"/>
      <c r="IPC128" s="424"/>
      <c r="IPD128" s="424"/>
      <c r="IPE128" s="424"/>
      <c r="IPF128" s="424"/>
      <c r="IPG128" s="424"/>
      <c r="IPH128" s="424"/>
      <c r="IPI128" s="424"/>
      <c r="IPJ128" s="424"/>
      <c r="IPK128" s="424"/>
      <c r="IPL128" s="424"/>
      <c r="IPM128" s="424"/>
      <c r="IPN128" s="424"/>
      <c r="IPO128" s="424"/>
      <c r="IPP128" s="424"/>
      <c r="IPQ128" s="424"/>
      <c r="IPR128" s="424"/>
      <c r="IPS128" s="424"/>
      <c r="IPT128" s="424"/>
      <c r="IPU128" s="424"/>
      <c r="IPV128" s="424"/>
      <c r="IPW128" s="424"/>
      <c r="IPX128" s="424"/>
      <c r="IPY128" s="424"/>
      <c r="IPZ128" s="424"/>
      <c r="IQA128" s="424"/>
      <c r="IQB128" s="424"/>
      <c r="IQC128" s="424"/>
      <c r="IQD128" s="424"/>
      <c r="IQE128" s="424"/>
      <c r="IQF128" s="424"/>
      <c r="IQG128" s="424"/>
      <c r="IQH128" s="424"/>
      <c r="IQI128" s="424"/>
      <c r="IQJ128" s="424"/>
      <c r="IQK128" s="424"/>
      <c r="IQL128" s="424"/>
      <c r="IQM128" s="424"/>
      <c r="IQN128" s="424"/>
      <c r="IQO128" s="424"/>
      <c r="IQP128" s="424"/>
      <c r="IQQ128" s="424"/>
      <c r="IQR128" s="424"/>
      <c r="IQS128" s="424"/>
      <c r="IQT128" s="424"/>
      <c r="IQU128" s="424"/>
      <c r="IQV128" s="424"/>
      <c r="IQW128" s="424"/>
      <c r="IQX128" s="424"/>
      <c r="IQY128" s="424"/>
      <c r="IQZ128" s="424"/>
      <c r="IRA128" s="424"/>
      <c r="IRB128" s="424"/>
      <c r="IRC128" s="424"/>
      <c r="IRD128" s="424"/>
      <c r="IRE128" s="424"/>
      <c r="IRF128" s="424"/>
      <c r="IRG128" s="424"/>
      <c r="IRH128" s="424"/>
      <c r="IRI128" s="424"/>
      <c r="IRJ128" s="424"/>
      <c r="IRK128" s="424"/>
      <c r="IRL128" s="424"/>
      <c r="IRM128" s="424"/>
      <c r="IRN128" s="424"/>
      <c r="IRO128" s="424"/>
      <c r="IRP128" s="424"/>
      <c r="IRQ128" s="424"/>
      <c r="IRR128" s="424"/>
      <c r="IRS128" s="424"/>
      <c r="IRT128" s="424"/>
      <c r="IRU128" s="424"/>
      <c r="IRV128" s="424"/>
      <c r="IRW128" s="424"/>
      <c r="IRX128" s="424"/>
      <c r="IRY128" s="424"/>
      <c r="IRZ128" s="424"/>
      <c r="ISA128" s="424"/>
      <c r="ISB128" s="424"/>
      <c r="ISC128" s="424"/>
      <c r="ISD128" s="424"/>
      <c r="ISE128" s="424"/>
      <c r="ISF128" s="424"/>
      <c r="ISG128" s="424"/>
      <c r="ISH128" s="424"/>
      <c r="ISI128" s="424"/>
      <c r="ISJ128" s="424"/>
      <c r="ISK128" s="424"/>
      <c r="ISL128" s="424"/>
      <c r="ISM128" s="424"/>
      <c r="ISN128" s="424"/>
      <c r="ISO128" s="424"/>
      <c r="ISP128" s="424"/>
      <c r="ISQ128" s="424"/>
      <c r="ISR128" s="424"/>
      <c r="ISS128" s="424"/>
      <c r="IST128" s="424"/>
      <c r="ISU128" s="424"/>
      <c r="ISV128" s="424"/>
      <c r="ISW128" s="424"/>
      <c r="ISX128" s="424"/>
      <c r="ISY128" s="424"/>
      <c r="ISZ128" s="424"/>
      <c r="ITA128" s="424"/>
      <c r="ITB128" s="424"/>
      <c r="ITC128" s="424"/>
      <c r="ITD128" s="424"/>
      <c r="ITE128" s="424"/>
      <c r="ITF128" s="424"/>
      <c r="ITG128" s="424"/>
      <c r="ITH128" s="424"/>
      <c r="ITI128" s="424"/>
      <c r="ITJ128" s="424"/>
      <c r="ITK128" s="424"/>
      <c r="ITL128" s="424"/>
      <c r="ITM128" s="424"/>
      <c r="ITN128" s="424"/>
      <c r="ITS128" s="424"/>
      <c r="ITT128" s="424"/>
      <c r="ITU128" s="424"/>
      <c r="ITV128" s="424"/>
      <c r="ITW128" s="424"/>
      <c r="ITX128" s="424"/>
      <c r="ITY128" s="424"/>
      <c r="ITZ128" s="424"/>
      <c r="IUA128" s="424"/>
      <c r="IUB128" s="424"/>
      <c r="IUC128" s="424"/>
      <c r="IVU128" s="424"/>
      <c r="IVV128" s="424"/>
      <c r="IVW128" s="424"/>
      <c r="IVX128" s="424"/>
      <c r="IVY128" s="424"/>
      <c r="IVZ128" s="424"/>
      <c r="IWA128" s="424"/>
      <c r="IWB128" s="424"/>
      <c r="IWC128" s="424"/>
      <c r="IWD128" s="424"/>
      <c r="IWE128" s="424"/>
      <c r="IWF128" s="424"/>
      <c r="IWG128" s="424"/>
      <c r="IWH128" s="424"/>
      <c r="IWI128" s="424"/>
      <c r="IWJ128" s="424"/>
      <c r="IWK128" s="424"/>
      <c r="IWL128" s="424"/>
      <c r="IWM128" s="424"/>
      <c r="IWN128" s="424"/>
      <c r="IWO128" s="424"/>
      <c r="IWP128" s="424"/>
      <c r="IWQ128" s="424"/>
      <c r="IWR128" s="424"/>
      <c r="IWS128" s="424"/>
      <c r="IWT128" s="424"/>
      <c r="IWU128" s="424"/>
      <c r="IWV128" s="424"/>
      <c r="IWW128" s="424"/>
      <c r="IWX128" s="424"/>
      <c r="IWY128" s="424"/>
      <c r="IWZ128" s="424"/>
      <c r="IXA128" s="424"/>
      <c r="IXB128" s="424"/>
      <c r="IXC128" s="424"/>
      <c r="IXD128" s="424"/>
      <c r="IXE128" s="424"/>
      <c r="IXF128" s="424"/>
      <c r="IXG128" s="424"/>
      <c r="IXH128" s="424"/>
      <c r="IXI128" s="424"/>
      <c r="IXJ128" s="424"/>
      <c r="IXK128" s="424"/>
      <c r="IXL128" s="424"/>
      <c r="IXM128" s="424"/>
      <c r="IXN128" s="424"/>
      <c r="IXO128" s="424"/>
      <c r="IXP128" s="424"/>
      <c r="IXQ128" s="424"/>
      <c r="IXR128" s="424"/>
      <c r="IXS128" s="424"/>
      <c r="IXT128" s="424"/>
      <c r="IXU128" s="424"/>
      <c r="IXV128" s="424"/>
      <c r="IXW128" s="424"/>
      <c r="IXX128" s="424"/>
      <c r="IXY128" s="424"/>
      <c r="IXZ128" s="424"/>
      <c r="IYA128" s="424"/>
      <c r="IYB128" s="424"/>
      <c r="IYC128" s="424"/>
      <c r="IYD128" s="424"/>
      <c r="IYE128" s="424"/>
      <c r="IYF128" s="424"/>
      <c r="IYG128" s="424"/>
      <c r="IYH128" s="424"/>
      <c r="IYI128" s="424"/>
      <c r="IYJ128" s="424"/>
      <c r="IYK128" s="424"/>
      <c r="IYL128" s="424"/>
      <c r="IYM128" s="424"/>
      <c r="IYN128" s="424"/>
      <c r="IYO128" s="424"/>
      <c r="IYP128" s="424"/>
      <c r="IYQ128" s="424"/>
      <c r="IYR128" s="424"/>
      <c r="IYS128" s="424"/>
      <c r="IYT128" s="424"/>
      <c r="IYU128" s="424"/>
      <c r="IYV128" s="424"/>
      <c r="IYW128" s="424"/>
      <c r="IYX128" s="424"/>
      <c r="IYY128" s="424"/>
      <c r="IYZ128" s="424"/>
      <c r="IZA128" s="424"/>
      <c r="IZB128" s="424"/>
      <c r="IZC128" s="424"/>
      <c r="IZD128" s="424"/>
      <c r="IZE128" s="424"/>
      <c r="IZF128" s="424"/>
      <c r="IZG128" s="424"/>
      <c r="IZH128" s="424"/>
      <c r="IZI128" s="424"/>
      <c r="IZJ128" s="424"/>
      <c r="IZK128" s="424"/>
      <c r="IZL128" s="424"/>
      <c r="IZM128" s="424"/>
      <c r="IZN128" s="424"/>
      <c r="IZO128" s="424"/>
      <c r="IZP128" s="424"/>
      <c r="IZQ128" s="424"/>
      <c r="IZR128" s="424"/>
      <c r="IZS128" s="424"/>
      <c r="IZT128" s="424"/>
      <c r="IZU128" s="424"/>
      <c r="IZV128" s="424"/>
      <c r="IZW128" s="424"/>
      <c r="IZX128" s="424"/>
      <c r="IZY128" s="424"/>
      <c r="IZZ128" s="424"/>
      <c r="JAA128" s="424"/>
      <c r="JAB128" s="424"/>
      <c r="JAC128" s="424"/>
      <c r="JAD128" s="424"/>
      <c r="JAE128" s="424"/>
      <c r="JAF128" s="424"/>
      <c r="JAG128" s="424"/>
      <c r="JAH128" s="424"/>
      <c r="JAI128" s="424"/>
      <c r="JAJ128" s="424"/>
      <c r="JAK128" s="424"/>
      <c r="JAL128" s="424"/>
      <c r="JAM128" s="424"/>
      <c r="JAN128" s="424"/>
      <c r="JAO128" s="424"/>
      <c r="JAP128" s="424"/>
      <c r="JAQ128" s="424"/>
      <c r="JAR128" s="424"/>
      <c r="JAS128" s="424"/>
      <c r="JAT128" s="424"/>
      <c r="JAU128" s="424"/>
      <c r="JAV128" s="424"/>
      <c r="JAW128" s="424"/>
      <c r="JAX128" s="424"/>
      <c r="JAY128" s="424"/>
      <c r="JAZ128" s="424"/>
      <c r="JBA128" s="424"/>
      <c r="JBB128" s="424"/>
      <c r="JBC128" s="424"/>
      <c r="JBD128" s="424"/>
      <c r="JBE128" s="424"/>
      <c r="JBF128" s="424"/>
      <c r="JBG128" s="424"/>
      <c r="JBH128" s="424"/>
      <c r="JBI128" s="424"/>
      <c r="JBJ128" s="424"/>
      <c r="JBK128" s="424"/>
      <c r="JBL128" s="424"/>
      <c r="JBM128" s="424"/>
      <c r="JBN128" s="424"/>
      <c r="JBO128" s="424"/>
      <c r="JBP128" s="424"/>
      <c r="JBQ128" s="424"/>
      <c r="JBR128" s="424"/>
      <c r="JBS128" s="424"/>
      <c r="JBT128" s="424"/>
      <c r="JBU128" s="424"/>
      <c r="JBV128" s="424"/>
      <c r="JBW128" s="424"/>
      <c r="JBX128" s="424"/>
      <c r="JBY128" s="424"/>
      <c r="JBZ128" s="424"/>
      <c r="JCA128" s="424"/>
      <c r="JCB128" s="424"/>
      <c r="JCC128" s="424"/>
      <c r="JCD128" s="424"/>
      <c r="JCE128" s="424"/>
      <c r="JCF128" s="424"/>
      <c r="JCG128" s="424"/>
      <c r="JCH128" s="424"/>
      <c r="JCI128" s="424"/>
      <c r="JCJ128" s="424"/>
      <c r="JCK128" s="424"/>
      <c r="JCL128" s="424"/>
      <c r="JCM128" s="424"/>
      <c r="JCN128" s="424"/>
      <c r="JCO128" s="424"/>
      <c r="JCP128" s="424"/>
      <c r="JCQ128" s="424"/>
      <c r="JCR128" s="424"/>
      <c r="JCS128" s="424"/>
      <c r="JCT128" s="424"/>
      <c r="JCU128" s="424"/>
      <c r="JCV128" s="424"/>
      <c r="JCW128" s="424"/>
      <c r="JCX128" s="424"/>
      <c r="JCY128" s="424"/>
      <c r="JCZ128" s="424"/>
      <c r="JDA128" s="424"/>
      <c r="JDB128" s="424"/>
      <c r="JDC128" s="424"/>
      <c r="JDD128" s="424"/>
      <c r="JDE128" s="424"/>
      <c r="JDF128" s="424"/>
      <c r="JDG128" s="424"/>
      <c r="JDH128" s="424"/>
      <c r="JDI128" s="424"/>
      <c r="JDJ128" s="424"/>
      <c r="JDO128" s="424"/>
      <c r="JDP128" s="424"/>
      <c r="JDQ128" s="424"/>
      <c r="JDR128" s="424"/>
      <c r="JDS128" s="424"/>
      <c r="JDT128" s="424"/>
      <c r="JDU128" s="424"/>
      <c r="JDV128" s="424"/>
      <c r="JDW128" s="424"/>
      <c r="JDX128" s="424"/>
      <c r="JDY128" s="424"/>
      <c r="JFQ128" s="424"/>
      <c r="JFR128" s="424"/>
      <c r="JFS128" s="424"/>
      <c r="JFT128" s="424"/>
      <c r="JFU128" s="424"/>
      <c r="JFV128" s="424"/>
      <c r="JFW128" s="424"/>
      <c r="JFX128" s="424"/>
      <c r="JFY128" s="424"/>
      <c r="JFZ128" s="424"/>
      <c r="JGA128" s="424"/>
      <c r="JGB128" s="424"/>
      <c r="JGC128" s="424"/>
      <c r="JGD128" s="424"/>
      <c r="JGE128" s="424"/>
      <c r="JGF128" s="424"/>
      <c r="JGG128" s="424"/>
      <c r="JGH128" s="424"/>
      <c r="JGI128" s="424"/>
      <c r="JGJ128" s="424"/>
      <c r="JGK128" s="424"/>
      <c r="JGL128" s="424"/>
      <c r="JGM128" s="424"/>
      <c r="JGN128" s="424"/>
      <c r="JGO128" s="424"/>
      <c r="JGP128" s="424"/>
      <c r="JGQ128" s="424"/>
      <c r="JGR128" s="424"/>
      <c r="JGS128" s="424"/>
      <c r="JGT128" s="424"/>
      <c r="JGU128" s="424"/>
      <c r="JGV128" s="424"/>
      <c r="JGW128" s="424"/>
      <c r="JGX128" s="424"/>
      <c r="JGY128" s="424"/>
      <c r="JGZ128" s="424"/>
      <c r="JHA128" s="424"/>
      <c r="JHB128" s="424"/>
      <c r="JHC128" s="424"/>
      <c r="JHD128" s="424"/>
      <c r="JHE128" s="424"/>
      <c r="JHF128" s="424"/>
      <c r="JHG128" s="424"/>
      <c r="JHH128" s="424"/>
      <c r="JHI128" s="424"/>
      <c r="JHJ128" s="424"/>
      <c r="JHK128" s="424"/>
      <c r="JHL128" s="424"/>
      <c r="JHM128" s="424"/>
      <c r="JHN128" s="424"/>
      <c r="JHO128" s="424"/>
      <c r="JHP128" s="424"/>
      <c r="JHQ128" s="424"/>
      <c r="JHR128" s="424"/>
      <c r="JHS128" s="424"/>
      <c r="JHT128" s="424"/>
      <c r="JHU128" s="424"/>
      <c r="JHV128" s="424"/>
      <c r="JHW128" s="424"/>
      <c r="JHX128" s="424"/>
      <c r="JHY128" s="424"/>
      <c r="JHZ128" s="424"/>
      <c r="JIA128" s="424"/>
      <c r="JIB128" s="424"/>
      <c r="JIC128" s="424"/>
      <c r="JID128" s="424"/>
      <c r="JIE128" s="424"/>
      <c r="JIF128" s="424"/>
      <c r="JIG128" s="424"/>
      <c r="JIH128" s="424"/>
      <c r="JII128" s="424"/>
      <c r="JIJ128" s="424"/>
      <c r="JIK128" s="424"/>
      <c r="JIL128" s="424"/>
      <c r="JIM128" s="424"/>
      <c r="JIN128" s="424"/>
      <c r="JIO128" s="424"/>
      <c r="JIP128" s="424"/>
      <c r="JIQ128" s="424"/>
      <c r="JIR128" s="424"/>
      <c r="JIS128" s="424"/>
      <c r="JIT128" s="424"/>
      <c r="JIU128" s="424"/>
      <c r="JIV128" s="424"/>
      <c r="JIW128" s="424"/>
      <c r="JIX128" s="424"/>
      <c r="JIY128" s="424"/>
      <c r="JIZ128" s="424"/>
      <c r="JJA128" s="424"/>
      <c r="JJB128" s="424"/>
      <c r="JJC128" s="424"/>
      <c r="JJD128" s="424"/>
      <c r="JJE128" s="424"/>
      <c r="JJF128" s="424"/>
      <c r="JJG128" s="424"/>
      <c r="JJH128" s="424"/>
      <c r="JJI128" s="424"/>
      <c r="JJJ128" s="424"/>
      <c r="JJK128" s="424"/>
      <c r="JJL128" s="424"/>
      <c r="JJM128" s="424"/>
      <c r="JJN128" s="424"/>
      <c r="JJO128" s="424"/>
      <c r="JJP128" s="424"/>
      <c r="JJQ128" s="424"/>
      <c r="JJR128" s="424"/>
      <c r="JJS128" s="424"/>
      <c r="JJT128" s="424"/>
      <c r="JJU128" s="424"/>
      <c r="JJV128" s="424"/>
      <c r="JJW128" s="424"/>
      <c r="JJX128" s="424"/>
      <c r="JJY128" s="424"/>
      <c r="JJZ128" s="424"/>
      <c r="JKA128" s="424"/>
      <c r="JKB128" s="424"/>
      <c r="JKC128" s="424"/>
      <c r="JKD128" s="424"/>
      <c r="JKE128" s="424"/>
      <c r="JKF128" s="424"/>
      <c r="JKG128" s="424"/>
      <c r="JKH128" s="424"/>
      <c r="JKI128" s="424"/>
      <c r="JKJ128" s="424"/>
      <c r="JKK128" s="424"/>
      <c r="JKL128" s="424"/>
      <c r="JKM128" s="424"/>
      <c r="JKN128" s="424"/>
      <c r="JKO128" s="424"/>
      <c r="JKP128" s="424"/>
      <c r="JKQ128" s="424"/>
      <c r="JKR128" s="424"/>
      <c r="JKS128" s="424"/>
      <c r="JKT128" s="424"/>
      <c r="JKU128" s="424"/>
      <c r="JKV128" s="424"/>
      <c r="JKW128" s="424"/>
      <c r="JKX128" s="424"/>
      <c r="JKY128" s="424"/>
      <c r="JKZ128" s="424"/>
      <c r="JLA128" s="424"/>
      <c r="JLB128" s="424"/>
      <c r="JLC128" s="424"/>
      <c r="JLD128" s="424"/>
      <c r="JLE128" s="424"/>
      <c r="JLF128" s="424"/>
      <c r="JLG128" s="424"/>
      <c r="JLH128" s="424"/>
      <c r="JLI128" s="424"/>
      <c r="JLJ128" s="424"/>
      <c r="JLK128" s="424"/>
      <c r="JLL128" s="424"/>
      <c r="JLM128" s="424"/>
      <c r="JLN128" s="424"/>
      <c r="JLO128" s="424"/>
      <c r="JLP128" s="424"/>
      <c r="JLQ128" s="424"/>
      <c r="JLR128" s="424"/>
      <c r="JLS128" s="424"/>
      <c r="JLT128" s="424"/>
      <c r="JLU128" s="424"/>
      <c r="JLV128" s="424"/>
      <c r="JLW128" s="424"/>
      <c r="JLX128" s="424"/>
      <c r="JLY128" s="424"/>
      <c r="JLZ128" s="424"/>
      <c r="JMA128" s="424"/>
      <c r="JMB128" s="424"/>
      <c r="JMC128" s="424"/>
      <c r="JMD128" s="424"/>
      <c r="JME128" s="424"/>
      <c r="JMF128" s="424"/>
      <c r="JMG128" s="424"/>
      <c r="JMH128" s="424"/>
      <c r="JMI128" s="424"/>
      <c r="JMJ128" s="424"/>
      <c r="JMK128" s="424"/>
      <c r="JML128" s="424"/>
      <c r="JMM128" s="424"/>
      <c r="JMN128" s="424"/>
      <c r="JMO128" s="424"/>
      <c r="JMP128" s="424"/>
      <c r="JMQ128" s="424"/>
      <c r="JMR128" s="424"/>
      <c r="JMS128" s="424"/>
      <c r="JMT128" s="424"/>
      <c r="JMU128" s="424"/>
      <c r="JMV128" s="424"/>
      <c r="JMW128" s="424"/>
      <c r="JMX128" s="424"/>
      <c r="JMY128" s="424"/>
      <c r="JMZ128" s="424"/>
      <c r="JNA128" s="424"/>
      <c r="JNB128" s="424"/>
      <c r="JNC128" s="424"/>
      <c r="JND128" s="424"/>
      <c r="JNE128" s="424"/>
      <c r="JNF128" s="424"/>
      <c r="JNK128" s="424"/>
      <c r="JNL128" s="424"/>
      <c r="JNM128" s="424"/>
      <c r="JNN128" s="424"/>
      <c r="JNO128" s="424"/>
      <c r="JNP128" s="424"/>
      <c r="JNQ128" s="424"/>
      <c r="JNR128" s="424"/>
      <c r="JNS128" s="424"/>
      <c r="JNT128" s="424"/>
      <c r="JNU128" s="424"/>
      <c r="JPM128" s="424"/>
      <c r="JPN128" s="424"/>
      <c r="JPO128" s="424"/>
      <c r="JPP128" s="424"/>
      <c r="JPQ128" s="424"/>
      <c r="JPR128" s="424"/>
      <c r="JPS128" s="424"/>
      <c r="JPT128" s="424"/>
      <c r="JPU128" s="424"/>
      <c r="JPV128" s="424"/>
      <c r="JPW128" s="424"/>
      <c r="JPX128" s="424"/>
      <c r="JPY128" s="424"/>
      <c r="JPZ128" s="424"/>
      <c r="JQA128" s="424"/>
      <c r="JQB128" s="424"/>
      <c r="JQC128" s="424"/>
      <c r="JQD128" s="424"/>
      <c r="JQE128" s="424"/>
      <c r="JQF128" s="424"/>
      <c r="JQG128" s="424"/>
      <c r="JQH128" s="424"/>
      <c r="JQI128" s="424"/>
      <c r="JQJ128" s="424"/>
      <c r="JQK128" s="424"/>
      <c r="JQL128" s="424"/>
      <c r="JQM128" s="424"/>
      <c r="JQN128" s="424"/>
      <c r="JQO128" s="424"/>
      <c r="JQP128" s="424"/>
      <c r="JQQ128" s="424"/>
      <c r="JQR128" s="424"/>
      <c r="JQS128" s="424"/>
      <c r="JQT128" s="424"/>
      <c r="JQU128" s="424"/>
      <c r="JQV128" s="424"/>
      <c r="JQW128" s="424"/>
      <c r="JQX128" s="424"/>
      <c r="JQY128" s="424"/>
      <c r="JQZ128" s="424"/>
      <c r="JRA128" s="424"/>
      <c r="JRB128" s="424"/>
      <c r="JRC128" s="424"/>
      <c r="JRD128" s="424"/>
      <c r="JRE128" s="424"/>
      <c r="JRF128" s="424"/>
      <c r="JRG128" s="424"/>
      <c r="JRH128" s="424"/>
      <c r="JRI128" s="424"/>
      <c r="JRJ128" s="424"/>
      <c r="JRK128" s="424"/>
      <c r="JRL128" s="424"/>
      <c r="JRM128" s="424"/>
      <c r="JRN128" s="424"/>
      <c r="JRO128" s="424"/>
      <c r="JRP128" s="424"/>
      <c r="JRQ128" s="424"/>
      <c r="JRR128" s="424"/>
      <c r="JRS128" s="424"/>
      <c r="JRT128" s="424"/>
      <c r="JRU128" s="424"/>
      <c r="JRV128" s="424"/>
      <c r="JRW128" s="424"/>
      <c r="JRX128" s="424"/>
      <c r="JRY128" s="424"/>
      <c r="JRZ128" s="424"/>
      <c r="JSA128" s="424"/>
      <c r="JSB128" s="424"/>
      <c r="JSC128" s="424"/>
      <c r="JSD128" s="424"/>
      <c r="JSE128" s="424"/>
      <c r="JSF128" s="424"/>
      <c r="JSG128" s="424"/>
      <c r="JSH128" s="424"/>
      <c r="JSI128" s="424"/>
      <c r="JSJ128" s="424"/>
      <c r="JSK128" s="424"/>
      <c r="JSL128" s="424"/>
      <c r="JSM128" s="424"/>
      <c r="JSN128" s="424"/>
      <c r="JSO128" s="424"/>
      <c r="JSP128" s="424"/>
      <c r="JSQ128" s="424"/>
      <c r="JSR128" s="424"/>
      <c r="JSS128" s="424"/>
      <c r="JST128" s="424"/>
      <c r="JSU128" s="424"/>
      <c r="JSV128" s="424"/>
      <c r="JSW128" s="424"/>
      <c r="JSX128" s="424"/>
      <c r="JSY128" s="424"/>
      <c r="JSZ128" s="424"/>
      <c r="JTA128" s="424"/>
      <c r="JTB128" s="424"/>
      <c r="JTC128" s="424"/>
      <c r="JTD128" s="424"/>
      <c r="JTE128" s="424"/>
      <c r="JTF128" s="424"/>
      <c r="JTG128" s="424"/>
      <c r="JTH128" s="424"/>
      <c r="JTI128" s="424"/>
      <c r="JTJ128" s="424"/>
      <c r="JTK128" s="424"/>
      <c r="JTL128" s="424"/>
      <c r="JTM128" s="424"/>
      <c r="JTN128" s="424"/>
      <c r="JTO128" s="424"/>
      <c r="JTP128" s="424"/>
      <c r="JTQ128" s="424"/>
      <c r="JTR128" s="424"/>
      <c r="JTS128" s="424"/>
      <c r="JTT128" s="424"/>
      <c r="JTU128" s="424"/>
      <c r="JTV128" s="424"/>
      <c r="JTW128" s="424"/>
      <c r="JTX128" s="424"/>
      <c r="JTY128" s="424"/>
      <c r="JTZ128" s="424"/>
      <c r="JUA128" s="424"/>
      <c r="JUB128" s="424"/>
      <c r="JUC128" s="424"/>
      <c r="JUD128" s="424"/>
      <c r="JUE128" s="424"/>
      <c r="JUF128" s="424"/>
      <c r="JUG128" s="424"/>
      <c r="JUH128" s="424"/>
      <c r="JUI128" s="424"/>
      <c r="JUJ128" s="424"/>
      <c r="JUK128" s="424"/>
      <c r="JUL128" s="424"/>
      <c r="JUM128" s="424"/>
      <c r="JUN128" s="424"/>
      <c r="JUO128" s="424"/>
      <c r="JUP128" s="424"/>
      <c r="JUQ128" s="424"/>
      <c r="JUR128" s="424"/>
      <c r="JUS128" s="424"/>
      <c r="JUT128" s="424"/>
      <c r="JUU128" s="424"/>
      <c r="JUV128" s="424"/>
      <c r="JUW128" s="424"/>
      <c r="JUX128" s="424"/>
      <c r="JUY128" s="424"/>
      <c r="JUZ128" s="424"/>
      <c r="JVA128" s="424"/>
      <c r="JVB128" s="424"/>
      <c r="JVC128" s="424"/>
      <c r="JVD128" s="424"/>
      <c r="JVE128" s="424"/>
      <c r="JVF128" s="424"/>
      <c r="JVG128" s="424"/>
      <c r="JVH128" s="424"/>
      <c r="JVI128" s="424"/>
      <c r="JVJ128" s="424"/>
      <c r="JVK128" s="424"/>
      <c r="JVL128" s="424"/>
      <c r="JVM128" s="424"/>
      <c r="JVN128" s="424"/>
      <c r="JVO128" s="424"/>
      <c r="JVP128" s="424"/>
      <c r="JVQ128" s="424"/>
      <c r="JVR128" s="424"/>
      <c r="JVS128" s="424"/>
      <c r="JVT128" s="424"/>
      <c r="JVU128" s="424"/>
      <c r="JVV128" s="424"/>
      <c r="JVW128" s="424"/>
      <c r="JVX128" s="424"/>
      <c r="JVY128" s="424"/>
      <c r="JVZ128" s="424"/>
      <c r="JWA128" s="424"/>
      <c r="JWB128" s="424"/>
      <c r="JWC128" s="424"/>
      <c r="JWD128" s="424"/>
      <c r="JWE128" s="424"/>
      <c r="JWF128" s="424"/>
      <c r="JWG128" s="424"/>
      <c r="JWH128" s="424"/>
      <c r="JWI128" s="424"/>
      <c r="JWJ128" s="424"/>
      <c r="JWK128" s="424"/>
      <c r="JWL128" s="424"/>
      <c r="JWM128" s="424"/>
      <c r="JWN128" s="424"/>
      <c r="JWO128" s="424"/>
      <c r="JWP128" s="424"/>
      <c r="JWQ128" s="424"/>
      <c r="JWR128" s="424"/>
      <c r="JWS128" s="424"/>
      <c r="JWT128" s="424"/>
      <c r="JWU128" s="424"/>
      <c r="JWV128" s="424"/>
      <c r="JWW128" s="424"/>
      <c r="JWX128" s="424"/>
      <c r="JWY128" s="424"/>
      <c r="JWZ128" s="424"/>
      <c r="JXA128" s="424"/>
      <c r="JXB128" s="424"/>
      <c r="JXG128" s="424"/>
      <c r="JXH128" s="424"/>
      <c r="JXI128" s="424"/>
      <c r="JXJ128" s="424"/>
      <c r="JXK128" s="424"/>
      <c r="JXL128" s="424"/>
      <c r="JXM128" s="424"/>
      <c r="JXN128" s="424"/>
      <c r="JXO128" s="424"/>
      <c r="JXP128" s="424"/>
      <c r="JXQ128" s="424"/>
      <c r="JZI128" s="424"/>
      <c r="JZJ128" s="424"/>
      <c r="JZK128" s="424"/>
      <c r="JZL128" s="424"/>
      <c r="JZM128" s="424"/>
      <c r="JZN128" s="424"/>
      <c r="JZO128" s="424"/>
      <c r="JZP128" s="424"/>
      <c r="JZQ128" s="424"/>
      <c r="JZR128" s="424"/>
      <c r="JZS128" s="424"/>
      <c r="JZT128" s="424"/>
      <c r="JZU128" s="424"/>
      <c r="JZV128" s="424"/>
      <c r="JZW128" s="424"/>
      <c r="JZX128" s="424"/>
      <c r="JZY128" s="424"/>
      <c r="JZZ128" s="424"/>
      <c r="KAA128" s="424"/>
      <c r="KAB128" s="424"/>
      <c r="KAC128" s="424"/>
      <c r="KAD128" s="424"/>
      <c r="KAE128" s="424"/>
      <c r="KAF128" s="424"/>
      <c r="KAG128" s="424"/>
      <c r="KAH128" s="424"/>
      <c r="KAI128" s="424"/>
      <c r="KAJ128" s="424"/>
      <c r="KAK128" s="424"/>
      <c r="KAL128" s="424"/>
      <c r="KAM128" s="424"/>
      <c r="KAN128" s="424"/>
      <c r="KAO128" s="424"/>
      <c r="KAP128" s="424"/>
      <c r="KAQ128" s="424"/>
      <c r="KAR128" s="424"/>
      <c r="KAS128" s="424"/>
      <c r="KAT128" s="424"/>
      <c r="KAU128" s="424"/>
      <c r="KAV128" s="424"/>
      <c r="KAW128" s="424"/>
      <c r="KAX128" s="424"/>
      <c r="KAY128" s="424"/>
      <c r="KAZ128" s="424"/>
      <c r="KBA128" s="424"/>
      <c r="KBB128" s="424"/>
      <c r="KBC128" s="424"/>
      <c r="KBD128" s="424"/>
      <c r="KBE128" s="424"/>
      <c r="KBF128" s="424"/>
      <c r="KBG128" s="424"/>
      <c r="KBH128" s="424"/>
      <c r="KBI128" s="424"/>
      <c r="KBJ128" s="424"/>
      <c r="KBK128" s="424"/>
      <c r="KBL128" s="424"/>
      <c r="KBM128" s="424"/>
      <c r="KBN128" s="424"/>
      <c r="KBO128" s="424"/>
      <c r="KBP128" s="424"/>
      <c r="KBQ128" s="424"/>
      <c r="KBR128" s="424"/>
      <c r="KBS128" s="424"/>
      <c r="KBT128" s="424"/>
      <c r="KBU128" s="424"/>
      <c r="KBV128" s="424"/>
      <c r="KBW128" s="424"/>
      <c r="KBX128" s="424"/>
      <c r="KBY128" s="424"/>
      <c r="KBZ128" s="424"/>
      <c r="KCA128" s="424"/>
      <c r="KCB128" s="424"/>
      <c r="KCC128" s="424"/>
      <c r="KCD128" s="424"/>
      <c r="KCE128" s="424"/>
      <c r="KCF128" s="424"/>
      <c r="KCG128" s="424"/>
      <c r="KCH128" s="424"/>
      <c r="KCI128" s="424"/>
      <c r="KCJ128" s="424"/>
      <c r="KCK128" s="424"/>
      <c r="KCL128" s="424"/>
      <c r="KCM128" s="424"/>
      <c r="KCN128" s="424"/>
      <c r="KCO128" s="424"/>
      <c r="KCP128" s="424"/>
      <c r="KCQ128" s="424"/>
      <c r="KCR128" s="424"/>
      <c r="KCS128" s="424"/>
      <c r="KCT128" s="424"/>
      <c r="KCU128" s="424"/>
      <c r="KCV128" s="424"/>
      <c r="KCW128" s="424"/>
      <c r="KCX128" s="424"/>
      <c r="KCY128" s="424"/>
      <c r="KCZ128" s="424"/>
      <c r="KDA128" s="424"/>
      <c r="KDB128" s="424"/>
      <c r="KDC128" s="424"/>
      <c r="KDD128" s="424"/>
      <c r="KDE128" s="424"/>
      <c r="KDF128" s="424"/>
      <c r="KDG128" s="424"/>
      <c r="KDH128" s="424"/>
      <c r="KDI128" s="424"/>
      <c r="KDJ128" s="424"/>
      <c r="KDK128" s="424"/>
      <c r="KDL128" s="424"/>
      <c r="KDM128" s="424"/>
      <c r="KDN128" s="424"/>
      <c r="KDO128" s="424"/>
      <c r="KDP128" s="424"/>
      <c r="KDQ128" s="424"/>
      <c r="KDR128" s="424"/>
      <c r="KDS128" s="424"/>
      <c r="KDT128" s="424"/>
      <c r="KDU128" s="424"/>
      <c r="KDV128" s="424"/>
      <c r="KDW128" s="424"/>
      <c r="KDX128" s="424"/>
      <c r="KDY128" s="424"/>
      <c r="KDZ128" s="424"/>
      <c r="KEA128" s="424"/>
      <c r="KEB128" s="424"/>
      <c r="KEC128" s="424"/>
      <c r="KED128" s="424"/>
      <c r="KEE128" s="424"/>
      <c r="KEF128" s="424"/>
      <c r="KEG128" s="424"/>
      <c r="KEH128" s="424"/>
      <c r="KEI128" s="424"/>
      <c r="KEJ128" s="424"/>
      <c r="KEK128" s="424"/>
      <c r="KEL128" s="424"/>
      <c r="KEM128" s="424"/>
      <c r="KEN128" s="424"/>
      <c r="KEO128" s="424"/>
      <c r="KEP128" s="424"/>
      <c r="KEQ128" s="424"/>
      <c r="KER128" s="424"/>
      <c r="KES128" s="424"/>
      <c r="KET128" s="424"/>
      <c r="KEU128" s="424"/>
      <c r="KEV128" s="424"/>
      <c r="KEW128" s="424"/>
      <c r="KEX128" s="424"/>
      <c r="KEY128" s="424"/>
      <c r="KEZ128" s="424"/>
      <c r="KFA128" s="424"/>
      <c r="KFB128" s="424"/>
      <c r="KFC128" s="424"/>
      <c r="KFD128" s="424"/>
      <c r="KFE128" s="424"/>
      <c r="KFF128" s="424"/>
      <c r="KFG128" s="424"/>
      <c r="KFH128" s="424"/>
      <c r="KFI128" s="424"/>
      <c r="KFJ128" s="424"/>
      <c r="KFK128" s="424"/>
      <c r="KFL128" s="424"/>
      <c r="KFM128" s="424"/>
      <c r="KFN128" s="424"/>
      <c r="KFO128" s="424"/>
      <c r="KFP128" s="424"/>
      <c r="KFQ128" s="424"/>
      <c r="KFR128" s="424"/>
      <c r="KFS128" s="424"/>
      <c r="KFT128" s="424"/>
      <c r="KFU128" s="424"/>
      <c r="KFV128" s="424"/>
      <c r="KFW128" s="424"/>
      <c r="KFX128" s="424"/>
      <c r="KFY128" s="424"/>
      <c r="KFZ128" s="424"/>
      <c r="KGA128" s="424"/>
      <c r="KGB128" s="424"/>
      <c r="KGC128" s="424"/>
      <c r="KGD128" s="424"/>
      <c r="KGE128" s="424"/>
      <c r="KGF128" s="424"/>
      <c r="KGG128" s="424"/>
      <c r="KGH128" s="424"/>
      <c r="KGI128" s="424"/>
      <c r="KGJ128" s="424"/>
      <c r="KGK128" s="424"/>
      <c r="KGL128" s="424"/>
      <c r="KGM128" s="424"/>
      <c r="KGN128" s="424"/>
      <c r="KGO128" s="424"/>
      <c r="KGP128" s="424"/>
      <c r="KGQ128" s="424"/>
      <c r="KGR128" s="424"/>
      <c r="KGS128" s="424"/>
      <c r="KGT128" s="424"/>
      <c r="KGU128" s="424"/>
      <c r="KGV128" s="424"/>
      <c r="KGW128" s="424"/>
      <c r="KGX128" s="424"/>
      <c r="KHC128" s="424"/>
      <c r="KHD128" s="424"/>
      <c r="KHE128" s="424"/>
      <c r="KHF128" s="424"/>
      <c r="KHG128" s="424"/>
      <c r="KHH128" s="424"/>
      <c r="KHI128" s="424"/>
      <c r="KHJ128" s="424"/>
      <c r="KHK128" s="424"/>
      <c r="KHL128" s="424"/>
      <c r="KHM128" s="424"/>
      <c r="KJE128" s="424"/>
      <c r="KJF128" s="424"/>
      <c r="KJG128" s="424"/>
      <c r="KJH128" s="424"/>
      <c r="KJI128" s="424"/>
      <c r="KJJ128" s="424"/>
      <c r="KJK128" s="424"/>
      <c r="KJL128" s="424"/>
      <c r="KJM128" s="424"/>
      <c r="KJN128" s="424"/>
      <c r="KJO128" s="424"/>
      <c r="KJP128" s="424"/>
      <c r="KJQ128" s="424"/>
      <c r="KJR128" s="424"/>
      <c r="KJS128" s="424"/>
      <c r="KJT128" s="424"/>
      <c r="KJU128" s="424"/>
      <c r="KJV128" s="424"/>
      <c r="KJW128" s="424"/>
      <c r="KJX128" s="424"/>
      <c r="KJY128" s="424"/>
      <c r="KJZ128" s="424"/>
      <c r="KKA128" s="424"/>
      <c r="KKB128" s="424"/>
      <c r="KKC128" s="424"/>
      <c r="KKD128" s="424"/>
      <c r="KKE128" s="424"/>
      <c r="KKF128" s="424"/>
      <c r="KKG128" s="424"/>
      <c r="KKH128" s="424"/>
      <c r="KKI128" s="424"/>
      <c r="KKJ128" s="424"/>
      <c r="KKK128" s="424"/>
      <c r="KKL128" s="424"/>
      <c r="KKM128" s="424"/>
      <c r="KKN128" s="424"/>
      <c r="KKO128" s="424"/>
      <c r="KKP128" s="424"/>
      <c r="KKQ128" s="424"/>
      <c r="KKR128" s="424"/>
      <c r="KKS128" s="424"/>
      <c r="KKT128" s="424"/>
      <c r="KKU128" s="424"/>
      <c r="KKV128" s="424"/>
      <c r="KKW128" s="424"/>
      <c r="KKX128" s="424"/>
      <c r="KKY128" s="424"/>
      <c r="KKZ128" s="424"/>
      <c r="KLA128" s="424"/>
      <c r="KLB128" s="424"/>
      <c r="KLC128" s="424"/>
      <c r="KLD128" s="424"/>
      <c r="KLE128" s="424"/>
      <c r="KLF128" s="424"/>
      <c r="KLG128" s="424"/>
      <c r="KLH128" s="424"/>
      <c r="KLI128" s="424"/>
      <c r="KLJ128" s="424"/>
      <c r="KLK128" s="424"/>
      <c r="KLL128" s="424"/>
      <c r="KLM128" s="424"/>
      <c r="KLN128" s="424"/>
      <c r="KLO128" s="424"/>
      <c r="KLP128" s="424"/>
      <c r="KLQ128" s="424"/>
      <c r="KLR128" s="424"/>
      <c r="KLS128" s="424"/>
      <c r="KLT128" s="424"/>
      <c r="KLU128" s="424"/>
      <c r="KLV128" s="424"/>
      <c r="KLW128" s="424"/>
      <c r="KLX128" s="424"/>
      <c r="KLY128" s="424"/>
      <c r="KLZ128" s="424"/>
      <c r="KMA128" s="424"/>
      <c r="KMB128" s="424"/>
      <c r="KMC128" s="424"/>
      <c r="KMD128" s="424"/>
      <c r="KME128" s="424"/>
      <c r="KMF128" s="424"/>
      <c r="KMG128" s="424"/>
      <c r="KMH128" s="424"/>
      <c r="KMI128" s="424"/>
      <c r="KMJ128" s="424"/>
      <c r="KMK128" s="424"/>
      <c r="KML128" s="424"/>
      <c r="KMM128" s="424"/>
      <c r="KMN128" s="424"/>
      <c r="KMO128" s="424"/>
      <c r="KMP128" s="424"/>
      <c r="KMQ128" s="424"/>
      <c r="KMR128" s="424"/>
      <c r="KMS128" s="424"/>
      <c r="KMT128" s="424"/>
      <c r="KMU128" s="424"/>
      <c r="KMV128" s="424"/>
      <c r="KMW128" s="424"/>
      <c r="KMX128" s="424"/>
      <c r="KMY128" s="424"/>
      <c r="KMZ128" s="424"/>
      <c r="KNA128" s="424"/>
      <c r="KNB128" s="424"/>
      <c r="KNC128" s="424"/>
      <c r="KND128" s="424"/>
      <c r="KNE128" s="424"/>
      <c r="KNF128" s="424"/>
      <c r="KNG128" s="424"/>
      <c r="KNH128" s="424"/>
      <c r="KNI128" s="424"/>
      <c r="KNJ128" s="424"/>
      <c r="KNK128" s="424"/>
      <c r="KNL128" s="424"/>
      <c r="KNM128" s="424"/>
      <c r="KNN128" s="424"/>
      <c r="KNO128" s="424"/>
      <c r="KNP128" s="424"/>
      <c r="KNQ128" s="424"/>
      <c r="KNR128" s="424"/>
      <c r="KNS128" s="424"/>
      <c r="KNT128" s="424"/>
      <c r="KNU128" s="424"/>
      <c r="KNV128" s="424"/>
      <c r="KNW128" s="424"/>
      <c r="KNX128" s="424"/>
      <c r="KNY128" s="424"/>
      <c r="KNZ128" s="424"/>
      <c r="KOA128" s="424"/>
      <c r="KOB128" s="424"/>
      <c r="KOC128" s="424"/>
      <c r="KOD128" s="424"/>
      <c r="KOE128" s="424"/>
      <c r="KOF128" s="424"/>
      <c r="KOG128" s="424"/>
      <c r="KOH128" s="424"/>
      <c r="KOI128" s="424"/>
      <c r="KOJ128" s="424"/>
      <c r="KOK128" s="424"/>
      <c r="KOL128" s="424"/>
      <c r="KOM128" s="424"/>
      <c r="KON128" s="424"/>
      <c r="KOO128" s="424"/>
      <c r="KOP128" s="424"/>
      <c r="KOQ128" s="424"/>
      <c r="KOR128" s="424"/>
      <c r="KOS128" s="424"/>
      <c r="KOT128" s="424"/>
      <c r="KOU128" s="424"/>
      <c r="KOV128" s="424"/>
      <c r="KOW128" s="424"/>
      <c r="KOX128" s="424"/>
      <c r="KOY128" s="424"/>
      <c r="KOZ128" s="424"/>
      <c r="KPA128" s="424"/>
      <c r="KPB128" s="424"/>
      <c r="KPC128" s="424"/>
      <c r="KPD128" s="424"/>
      <c r="KPE128" s="424"/>
      <c r="KPF128" s="424"/>
      <c r="KPG128" s="424"/>
      <c r="KPH128" s="424"/>
      <c r="KPI128" s="424"/>
      <c r="KPJ128" s="424"/>
      <c r="KPK128" s="424"/>
      <c r="KPL128" s="424"/>
      <c r="KPM128" s="424"/>
      <c r="KPN128" s="424"/>
      <c r="KPO128" s="424"/>
      <c r="KPP128" s="424"/>
      <c r="KPQ128" s="424"/>
      <c r="KPR128" s="424"/>
      <c r="KPS128" s="424"/>
      <c r="KPT128" s="424"/>
      <c r="KPU128" s="424"/>
      <c r="KPV128" s="424"/>
      <c r="KPW128" s="424"/>
      <c r="KPX128" s="424"/>
      <c r="KPY128" s="424"/>
      <c r="KPZ128" s="424"/>
      <c r="KQA128" s="424"/>
      <c r="KQB128" s="424"/>
      <c r="KQC128" s="424"/>
      <c r="KQD128" s="424"/>
      <c r="KQE128" s="424"/>
      <c r="KQF128" s="424"/>
      <c r="KQG128" s="424"/>
      <c r="KQH128" s="424"/>
      <c r="KQI128" s="424"/>
      <c r="KQJ128" s="424"/>
      <c r="KQK128" s="424"/>
      <c r="KQL128" s="424"/>
      <c r="KQM128" s="424"/>
      <c r="KQN128" s="424"/>
      <c r="KQO128" s="424"/>
      <c r="KQP128" s="424"/>
      <c r="KQQ128" s="424"/>
      <c r="KQR128" s="424"/>
      <c r="KQS128" s="424"/>
      <c r="KQT128" s="424"/>
      <c r="KQY128" s="424"/>
      <c r="KQZ128" s="424"/>
      <c r="KRA128" s="424"/>
      <c r="KRB128" s="424"/>
      <c r="KRC128" s="424"/>
      <c r="KRD128" s="424"/>
      <c r="KRE128" s="424"/>
      <c r="KRF128" s="424"/>
      <c r="KRG128" s="424"/>
      <c r="KRH128" s="424"/>
      <c r="KRI128" s="424"/>
      <c r="KTA128" s="424"/>
      <c r="KTB128" s="424"/>
      <c r="KTC128" s="424"/>
      <c r="KTD128" s="424"/>
      <c r="KTE128" s="424"/>
      <c r="KTF128" s="424"/>
      <c r="KTG128" s="424"/>
      <c r="KTH128" s="424"/>
      <c r="KTI128" s="424"/>
      <c r="KTJ128" s="424"/>
      <c r="KTK128" s="424"/>
      <c r="KTL128" s="424"/>
      <c r="KTM128" s="424"/>
      <c r="KTN128" s="424"/>
      <c r="KTO128" s="424"/>
      <c r="KTP128" s="424"/>
      <c r="KTQ128" s="424"/>
      <c r="KTR128" s="424"/>
      <c r="KTS128" s="424"/>
      <c r="KTT128" s="424"/>
      <c r="KTU128" s="424"/>
      <c r="KTV128" s="424"/>
      <c r="KTW128" s="424"/>
      <c r="KTX128" s="424"/>
      <c r="KTY128" s="424"/>
      <c r="KTZ128" s="424"/>
      <c r="KUA128" s="424"/>
      <c r="KUB128" s="424"/>
      <c r="KUC128" s="424"/>
      <c r="KUD128" s="424"/>
      <c r="KUE128" s="424"/>
      <c r="KUF128" s="424"/>
      <c r="KUG128" s="424"/>
      <c r="KUH128" s="424"/>
      <c r="KUI128" s="424"/>
      <c r="KUJ128" s="424"/>
      <c r="KUK128" s="424"/>
      <c r="KUL128" s="424"/>
      <c r="KUM128" s="424"/>
      <c r="KUN128" s="424"/>
      <c r="KUO128" s="424"/>
      <c r="KUP128" s="424"/>
      <c r="KUQ128" s="424"/>
      <c r="KUR128" s="424"/>
      <c r="KUS128" s="424"/>
      <c r="KUT128" s="424"/>
      <c r="KUU128" s="424"/>
      <c r="KUV128" s="424"/>
      <c r="KUW128" s="424"/>
      <c r="KUX128" s="424"/>
      <c r="KUY128" s="424"/>
      <c r="KUZ128" s="424"/>
      <c r="KVA128" s="424"/>
      <c r="KVB128" s="424"/>
      <c r="KVC128" s="424"/>
      <c r="KVD128" s="424"/>
      <c r="KVE128" s="424"/>
      <c r="KVF128" s="424"/>
      <c r="KVG128" s="424"/>
      <c r="KVH128" s="424"/>
      <c r="KVI128" s="424"/>
      <c r="KVJ128" s="424"/>
      <c r="KVK128" s="424"/>
      <c r="KVL128" s="424"/>
      <c r="KVM128" s="424"/>
      <c r="KVN128" s="424"/>
      <c r="KVO128" s="424"/>
      <c r="KVP128" s="424"/>
      <c r="KVQ128" s="424"/>
      <c r="KVR128" s="424"/>
      <c r="KVS128" s="424"/>
      <c r="KVT128" s="424"/>
      <c r="KVU128" s="424"/>
      <c r="KVV128" s="424"/>
      <c r="KVW128" s="424"/>
      <c r="KVX128" s="424"/>
      <c r="KVY128" s="424"/>
      <c r="KVZ128" s="424"/>
      <c r="KWA128" s="424"/>
      <c r="KWB128" s="424"/>
      <c r="KWC128" s="424"/>
      <c r="KWD128" s="424"/>
      <c r="KWE128" s="424"/>
      <c r="KWF128" s="424"/>
      <c r="KWG128" s="424"/>
      <c r="KWH128" s="424"/>
      <c r="KWI128" s="424"/>
      <c r="KWJ128" s="424"/>
      <c r="KWK128" s="424"/>
      <c r="KWL128" s="424"/>
      <c r="KWM128" s="424"/>
      <c r="KWN128" s="424"/>
      <c r="KWO128" s="424"/>
      <c r="KWP128" s="424"/>
      <c r="KWQ128" s="424"/>
      <c r="KWR128" s="424"/>
      <c r="KWS128" s="424"/>
      <c r="KWT128" s="424"/>
      <c r="KWU128" s="424"/>
      <c r="KWV128" s="424"/>
      <c r="KWW128" s="424"/>
      <c r="KWX128" s="424"/>
      <c r="KWY128" s="424"/>
      <c r="KWZ128" s="424"/>
      <c r="KXA128" s="424"/>
      <c r="KXB128" s="424"/>
      <c r="KXC128" s="424"/>
      <c r="KXD128" s="424"/>
      <c r="KXE128" s="424"/>
      <c r="KXF128" s="424"/>
      <c r="KXG128" s="424"/>
      <c r="KXH128" s="424"/>
      <c r="KXI128" s="424"/>
      <c r="KXJ128" s="424"/>
      <c r="KXK128" s="424"/>
      <c r="KXL128" s="424"/>
      <c r="KXM128" s="424"/>
      <c r="KXN128" s="424"/>
      <c r="KXO128" s="424"/>
      <c r="KXP128" s="424"/>
      <c r="KXQ128" s="424"/>
      <c r="KXR128" s="424"/>
      <c r="KXS128" s="424"/>
      <c r="KXT128" s="424"/>
      <c r="KXU128" s="424"/>
      <c r="KXV128" s="424"/>
      <c r="KXW128" s="424"/>
      <c r="KXX128" s="424"/>
      <c r="KXY128" s="424"/>
      <c r="KXZ128" s="424"/>
      <c r="KYA128" s="424"/>
      <c r="KYB128" s="424"/>
      <c r="KYC128" s="424"/>
      <c r="KYD128" s="424"/>
      <c r="KYE128" s="424"/>
      <c r="KYF128" s="424"/>
      <c r="KYG128" s="424"/>
      <c r="KYH128" s="424"/>
      <c r="KYI128" s="424"/>
      <c r="KYJ128" s="424"/>
      <c r="KYK128" s="424"/>
      <c r="KYL128" s="424"/>
      <c r="KYM128" s="424"/>
      <c r="KYN128" s="424"/>
      <c r="KYO128" s="424"/>
      <c r="KYP128" s="424"/>
      <c r="KYQ128" s="424"/>
      <c r="KYR128" s="424"/>
      <c r="KYS128" s="424"/>
      <c r="KYT128" s="424"/>
      <c r="KYU128" s="424"/>
      <c r="KYV128" s="424"/>
      <c r="KYW128" s="424"/>
      <c r="KYX128" s="424"/>
      <c r="KYY128" s="424"/>
      <c r="KYZ128" s="424"/>
      <c r="KZA128" s="424"/>
      <c r="KZB128" s="424"/>
      <c r="KZC128" s="424"/>
      <c r="KZD128" s="424"/>
      <c r="KZE128" s="424"/>
      <c r="KZF128" s="424"/>
      <c r="KZG128" s="424"/>
      <c r="KZH128" s="424"/>
      <c r="KZI128" s="424"/>
      <c r="KZJ128" s="424"/>
      <c r="KZK128" s="424"/>
      <c r="KZL128" s="424"/>
      <c r="KZM128" s="424"/>
      <c r="KZN128" s="424"/>
      <c r="KZO128" s="424"/>
      <c r="KZP128" s="424"/>
      <c r="KZQ128" s="424"/>
      <c r="KZR128" s="424"/>
      <c r="KZS128" s="424"/>
      <c r="KZT128" s="424"/>
      <c r="KZU128" s="424"/>
      <c r="KZV128" s="424"/>
      <c r="KZW128" s="424"/>
      <c r="KZX128" s="424"/>
      <c r="KZY128" s="424"/>
      <c r="KZZ128" s="424"/>
      <c r="LAA128" s="424"/>
      <c r="LAB128" s="424"/>
      <c r="LAC128" s="424"/>
      <c r="LAD128" s="424"/>
      <c r="LAE128" s="424"/>
      <c r="LAF128" s="424"/>
      <c r="LAG128" s="424"/>
      <c r="LAH128" s="424"/>
      <c r="LAI128" s="424"/>
      <c r="LAJ128" s="424"/>
      <c r="LAK128" s="424"/>
      <c r="LAL128" s="424"/>
      <c r="LAM128" s="424"/>
      <c r="LAN128" s="424"/>
      <c r="LAO128" s="424"/>
      <c r="LAP128" s="424"/>
      <c r="LAU128" s="424"/>
      <c r="LAV128" s="424"/>
      <c r="LAW128" s="424"/>
      <c r="LAX128" s="424"/>
      <c r="LAY128" s="424"/>
      <c r="LAZ128" s="424"/>
      <c r="LBA128" s="424"/>
      <c r="LBB128" s="424"/>
      <c r="LBC128" s="424"/>
      <c r="LBD128" s="424"/>
      <c r="LBE128" s="424"/>
      <c r="LCW128" s="424"/>
      <c r="LCX128" s="424"/>
      <c r="LCY128" s="424"/>
      <c r="LCZ128" s="424"/>
      <c r="LDA128" s="424"/>
      <c r="LDB128" s="424"/>
      <c r="LDC128" s="424"/>
      <c r="LDD128" s="424"/>
      <c r="LDE128" s="424"/>
      <c r="LDF128" s="424"/>
      <c r="LDG128" s="424"/>
      <c r="LDH128" s="424"/>
      <c r="LDI128" s="424"/>
      <c r="LDJ128" s="424"/>
      <c r="LDK128" s="424"/>
      <c r="LDL128" s="424"/>
      <c r="LDM128" s="424"/>
      <c r="LDN128" s="424"/>
      <c r="LDO128" s="424"/>
      <c r="LDP128" s="424"/>
      <c r="LDQ128" s="424"/>
      <c r="LDR128" s="424"/>
      <c r="LDS128" s="424"/>
      <c r="LDT128" s="424"/>
      <c r="LDU128" s="424"/>
      <c r="LDV128" s="424"/>
      <c r="LDW128" s="424"/>
      <c r="LDX128" s="424"/>
      <c r="LDY128" s="424"/>
      <c r="LDZ128" s="424"/>
      <c r="LEA128" s="424"/>
      <c r="LEB128" s="424"/>
      <c r="LEC128" s="424"/>
      <c r="LED128" s="424"/>
      <c r="LEE128" s="424"/>
      <c r="LEF128" s="424"/>
      <c r="LEG128" s="424"/>
      <c r="LEH128" s="424"/>
      <c r="LEI128" s="424"/>
      <c r="LEJ128" s="424"/>
      <c r="LEK128" s="424"/>
      <c r="LEL128" s="424"/>
      <c r="LEM128" s="424"/>
      <c r="LEN128" s="424"/>
      <c r="LEO128" s="424"/>
      <c r="LEP128" s="424"/>
      <c r="LEQ128" s="424"/>
      <c r="LER128" s="424"/>
      <c r="LES128" s="424"/>
      <c r="LET128" s="424"/>
      <c r="LEU128" s="424"/>
      <c r="LEV128" s="424"/>
      <c r="LEW128" s="424"/>
      <c r="LEX128" s="424"/>
      <c r="LEY128" s="424"/>
      <c r="LEZ128" s="424"/>
      <c r="LFA128" s="424"/>
      <c r="LFB128" s="424"/>
      <c r="LFC128" s="424"/>
      <c r="LFD128" s="424"/>
      <c r="LFE128" s="424"/>
      <c r="LFF128" s="424"/>
      <c r="LFG128" s="424"/>
      <c r="LFH128" s="424"/>
      <c r="LFI128" s="424"/>
      <c r="LFJ128" s="424"/>
      <c r="LFK128" s="424"/>
      <c r="LFL128" s="424"/>
      <c r="LFM128" s="424"/>
      <c r="LFN128" s="424"/>
      <c r="LFO128" s="424"/>
      <c r="LFP128" s="424"/>
      <c r="LFQ128" s="424"/>
      <c r="LFR128" s="424"/>
      <c r="LFS128" s="424"/>
      <c r="LFT128" s="424"/>
      <c r="LFU128" s="424"/>
      <c r="LFV128" s="424"/>
      <c r="LFW128" s="424"/>
      <c r="LFX128" s="424"/>
      <c r="LFY128" s="424"/>
      <c r="LFZ128" s="424"/>
      <c r="LGA128" s="424"/>
      <c r="LGB128" s="424"/>
      <c r="LGC128" s="424"/>
      <c r="LGD128" s="424"/>
      <c r="LGE128" s="424"/>
      <c r="LGF128" s="424"/>
      <c r="LGG128" s="424"/>
      <c r="LGH128" s="424"/>
      <c r="LGI128" s="424"/>
      <c r="LGJ128" s="424"/>
      <c r="LGK128" s="424"/>
      <c r="LGL128" s="424"/>
      <c r="LGM128" s="424"/>
      <c r="LGN128" s="424"/>
      <c r="LGO128" s="424"/>
      <c r="LGP128" s="424"/>
      <c r="LGQ128" s="424"/>
      <c r="LGR128" s="424"/>
      <c r="LGS128" s="424"/>
      <c r="LGT128" s="424"/>
      <c r="LGU128" s="424"/>
      <c r="LGV128" s="424"/>
      <c r="LGW128" s="424"/>
      <c r="LGX128" s="424"/>
      <c r="LGY128" s="424"/>
      <c r="LGZ128" s="424"/>
      <c r="LHA128" s="424"/>
      <c r="LHB128" s="424"/>
      <c r="LHC128" s="424"/>
      <c r="LHD128" s="424"/>
      <c r="LHE128" s="424"/>
      <c r="LHF128" s="424"/>
      <c r="LHG128" s="424"/>
      <c r="LHH128" s="424"/>
      <c r="LHI128" s="424"/>
      <c r="LHJ128" s="424"/>
      <c r="LHK128" s="424"/>
      <c r="LHL128" s="424"/>
      <c r="LHM128" s="424"/>
      <c r="LHN128" s="424"/>
      <c r="LHO128" s="424"/>
      <c r="LHP128" s="424"/>
      <c r="LHQ128" s="424"/>
      <c r="LHR128" s="424"/>
      <c r="LHS128" s="424"/>
      <c r="LHT128" s="424"/>
      <c r="LHU128" s="424"/>
      <c r="LHV128" s="424"/>
      <c r="LHW128" s="424"/>
      <c r="LHX128" s="424"/>
      <c r="LHY128" s="424"/>
      <c r="LHZ128" s="424"/>
      <c r="LIA128" s="424"/>
      <c r="LIB128" s="424"/>
      <c r="LIC128" s="424"/>
      <c r="LID128" s="424"/>
      <c r="LIE128" s="424"/>
      <c r="LIF128" s="424"/>
      <c r="LIG128" s="424"/>
      <c r="LIH128" s="424"/>
      <c r="LII128" s="424"/>
      <c r="LIJ128" s="424"/>
      <c r="LIK128" s="424"/>
      <c r="LIL128" s="424"/>
      <c r="LIM128" s="424"/>
      <c r="LIN128" s="424"/>
      <c r="LIO128" s="424"/>
      <c r="LIP128" s="424"/>
      <c r="LIQ128" s="424"/>
      <c r="LIR128" s="424"/>
      <c r="LIS128" s="424"/>
      <c r="LIT128" s="424"/>
      <c r="LIU128" s="424"/>
      <c r="LIV128" s="424"/>
      <c r="LIW128" s="424"/>
      <c r="LIX128" s="424"/>
      <c r="LIY128" s="424"/>
      <c r="LIZ128" s="424"/>
      <c r="LJA128" s="424"/>
      <c r="LJB128" s="424"/>
      <c r="LJC128" s="424"/>
      <c r="LJD128" s="424"/>
      <c r="LJE128" s="424"/>
      <c r="LJF128" s="424"/>
      <c r="LJG128" s="424"/>
      <c r="LJH128" s="424"/>
      <c r="LJI128" s="424"/>
      <c r="LJJ128" s="424"/>
      <c r="LJK128" s="424"/>
      <c r="LJL128" s="424"/>
      <c r="LJM128" s="424"/>
      <c r="LJN128" s="424"/>
      <c r="LJO128" s="424"/>
      <c r="LJP128" s="424"/>
      <c r="LJQ128" s="424"/>
      <c r="LJR128" s="424"/>
      <c r="LJS128" s="424"/>
      <c r="LJT128" s="424"/>
      <c r="LJU128" s="424"/>
      <c r="LJV128" s="424"/>
      <c r="LJW128" s="424"/>
      <c r="LJX128" s="424"/>
      <c r="LJY128" s="424"/>
      <c r="LJZ128" s="424"/>
      <c r="LKA128" s="424"/>
      <c r="LKB128" s="424"/>
      <c r="LKC128" s="424"/>
      <c r="LKD128" s="424"/>
      <c r="LKE128" s="424"/>
      <c r="LKF128" s="424"/>
      <c r="LKG128" s="424"/>
      <c r="LKH128" s="424"/>
      <c r="LKI128" s="424"/>
      <c r="LKJ128" s="424"/>
      <c r="LKK128" s="424"/>
      <c r="LKL128" s="424"/>
      <c r="LKQ128" s="424"/>
      <c r="LKR128" s="424"/>
      <c r="LKS128" s="424"/>
      <c r="LKT128" s="424"/>
      <c r="LKU128" s="424"/>
      <c r="LKV128" s="424"/>
      <c r="LKW128" s="424"/>
      <c r="LKX128" s="424"/>
      <c r="LKY128" s="424"/>
      <c r="LKZ128" s="424"/>
      <c r="LLA128" s="424"/>
      <c r="LMS128" s="424"/>
      <c r="LMT128" s="424"/>
      <c r="LMU128" s="424"/>
      <c r="LMV128" s="424"/>
      <c r="LMW128" s="424"/>
      <c r="LMX128" s="424"/>
      <c r="LMY128" s="424"/>
      <c r="LMZ128" s="424"/>
      <c r="LNA128" s="424"/>
      <c r="LNB128" s="424"/>
      <c r="LNC128" s="424"/>
      <c r="LND128" s="424"/>
      <c r="LNE128" s="424"/>
      <c r="LNF128" s="424"/>
      <c r="LNG128" s="424"/>
      <c r="LNH128" s="424"/>
      <c r="LNI128" s="424"/>
      <c r="LNJ128" s="424"/>
      <c r="LNK128" s="424"/>
      <c r="LNL128" s="424"/>
      <c r="LNM128" s="424"/>
      <c r="LNN128" s="424"/>
      <c r="LNO128" s="424"/>
      <c r="LNP128" s="424"/>
      <c r="LNQ128" s="424"/>
      <c r="LNR128" s="424"/>
      <c r="LNS128" s="424"/>
      <c r="LNT128" s="424"/>
      <c r="LNU128" s="424"/>
      <c r="LNV128" s="424"/>
      <c r="LNW128" s="424"/>
      <c r="LNX128" s="424"/>
      <c r="LNY128" s="424"/>
      <c r="LNZ128" s="424"/>
      <c r="LOA128" s="424"/>
      <c r="LOB128" s="424"/>
      <c r="LOC128" s="424"/>
      <c r="LOD128" s="424"/>
      <c r="LOE128" s="424"/>
      <c r="LOF128" s="424"/>
      <c r="LOG128" s="424"/>
      <c r="LOH128" s="424"/>
      <c r="LOI128" s="424"/>
      <c r="LOJ128" s="424"/>
      <c r="LOK128" s="424"/>
      <c r="LOL128" s="424"/>
      <c r="LOM128" s="424"/>
      <c r="LON128" s="424"/>
      <c r="LOO128" s="424"/>
      <c r="LOP128" s="424"/>
      <c r="LOQ128" s="424"/>
      <c r="LOR128" s="424"/>
      <c r="LOS128" s="424"/>
      <c r="LOT128" s="424"/>
      <c r="LOU128" s="424"/>
      <c r="LOV128" s="424"/>
      <c r="LOW128" s="424"/>
      <c r="LOX128" s="424"/>
      <c r="LOY128" s="424"/>
      <c r="LOZ128" s="424"/>
      <c r="LPA128" s="424"/>
      <c r="LPB128" s="424"/>
      <c r="LPC128" s="424"/>
      <c r="LPD128" s="424"/>
      <c r="LPE128" s="424"/>
      <c r="LPF128" s="424"/>
      <c r="LPG128" s="424"/>
      <c r="LPH128" s="424"/>
      <c r="LPI128" s="424"/>
      <c r="LPJ128" s="424"/>
      <c r="LPK128" s="424"/>
      <c r="LPL128" s="424"/>
      <c r="LPM128" s="424"/>
      <c r="LPN128" s="424"/>
      <c r="LPO128" s="424"/>
      <c r="LPP128" s="424"/>
      <c r="LPQ128" s="424"/>
      <c r="LPR128" s="424"/>
      <c r="LPS128" s="424"/>
      <c r="LPT128" s="424"/>
      <c r="LPU128" s="424"/>
      <c r="LPV128" s="424"/>
      <c r="LPW128" s="424"/>
      <c r="LPX128" s="424"/>
      <c r="LPY128" s="424"/>
      <c r="LPZ128" s="424"/>
      <c r="LQA128" s="424"/>
      <c r="LQB128" s="424"/>
      <c r="LQC128" s="424"/>
      <c r="LQD128" s="424"/>
      <c r="LQE128" s="424"/>
      <c r="LQF128" s="424"/>
      <c r="LQG128" s="424"/>
      <c r="LQH128" s="424"/>
      <c r="LQI128" s="424"/>
      <c r="LQJ128" s="424"/>
      <c r="LQK128" s="424"/>
      <c r="LQL128" s="424"/>
      <c r="LQM128" s="424"/>
      <c r="LQN128" s="424"/>
      <c r="LQO128" s="424"/>
      <c r="LQP128" s="424"/>
      <c r="LQQ128" s="424"/>
      <c r="LQR128" s="424"/>
      <c r="LQS128" s="424"/>
      <c r="LQT128" s="424"/>
      <c r="LQU128" s="424"/>
      <c r="LQV128" s="424"/>
      <c r="LQW128" s="424"/>
      <c r="LQX128" s="424"/>
      <c r="LQY128" s="424"/>
      <c r="LQZ128" s="424"/>
      <c r="LRA128" s="424"/>
      <c r="LRB128" s="424"/>
      <c r="LRC128" s="424"/>
      <c r="LRD128" s="424"/>
      <c r="LRE128" s="424"/>
      <c r="LRF128" s="424"/>
      <c r="LRG128" s="424"/>
      <c r="LRH128" s="424"/>
      <c r="LRI128" s="424"/>
      <c r="LRJ128" s="424"/>
      <c r="LRK128" s="424"/>
      <c r="LRL128" s="424"/>
      <c r="LRM128" s="424"/>
      <c r="LRN128" s="424"/>
      <c r="LRO128" s="424"/>
      <c r="LRP128" s="424"/>
      <c r="LRQ128" s="424"/>
      <c r="LRR128" s="424"/>
      <c r="LRS128" s="424"/>
      <c r="LRT128" s="424"/>
      <c r="LRU128" s="424"/>
      <c r="LRV128" s="424"/>
      <c r="LRW128" s="424"/>
      <c r="LRX128" s="424"/>
      <c r="LRY128" s="424"/>
      <c r="LRZ128" s="424"/>
      <c r="LSA128" s="424"/>
      <c r="LSB128" s="424"/>
      <c r="LSC128" s="424"/>
      <c r="LSD128" s="424"/>
      <c r="LSE128" s="424"/>
      <c r="LSF128" s="424"/>
      <c r="LSG128" s="424"/>
      <c r="LSH128" s="424"/>
      <c r="LSI128" s="424"/>
      <c r="LSJ128" s="424"/>
      <c r="LSK128" s="424"/>
      <c r="LSL128" s="424"/>
      <c r="LSM128" s="424"/>
      <c r="LSN128" s="424"/>
      <c r="LSO128" s="424"/>
      <c r="LSP128" s="424"/>
      <c r="LSQ128" s="424"/>
      <c r="LSR128" s="424"/>
      <c r="LSS128" s="424"/>
      <c r="LST128" s="424"/>
      <c r="LSU128" s="424"/>
      <c r="LSV128" s="424"/>
      <c r="LSW128" s="424"/>
      <c r="LSX128" s="424"/>
      <c r="LSY128" s="424"/>
      <c r="LSZ128" s="424"/>
      <c r="LTA128" s="424"/>
      <c r="LTB128" s="424"/>
      <c r="LTC128" s="424"/>
      <c r="LTD128" s="424"/>
      <c r="LTE128" s="424"/>
      <c r="LTF128" s="424"/>
      <c r="LTG128" s="424"/>
      <c r="LTH128" s="424"/>
      <c r="LTI128" s="424"/>
      <c r="LTJ128" s="424"/>
      <c r="LTK128" s="424"/>
      <c r="LTL128" s="424"/>
      <c r="LTM128" s="424"/>
      <c r="LTN128" s="424"/>
      <c r="LTO128" s="424"/>
      <c r="LTP128" s="424"/>
      <c r="LTQ128" s="424"/>
      <c r="LTR128" s="424"/>
      <c r="LTS128" s="424"/>
      <c r="LTT128" s="424"/>
      <c r="LTU128" s="424"/>
      <c r="LTV128" s="424"/>
      <c r="LTW128" s="424"/>
      <c r="LTX128" s="424"/>
      <c r="LTY128" s="424"/>
      <c r="LTZ128" s="424"/>
      <c r="LUA128" s="424"/>
      <c r="LUB128" s="424"/>
      <c r="LUC128" s="424"/>
      <c r="LUD128" s="424"/>
      <c r="LUE128" s="424"/>
      <c r="LUF128" s="424"/>
      <c r="LUG128" s="424"/>
      <c r="LUH128" s="424"/>
      <c r="LUM128" s="424"/>
      <c r="LUN128" s="424"/>
      <c r="LUO128" s="424"/>
      <c r="LUP128" s="424"/>
      <c r="LUQ128" s="424"/>
      <c r="LUR128" s="424"/>
      <c r="LUS128" s="424"/>
      <c r="LUT128" s="424"/>
      <c r="LUU128" s="424"/>
      <c r="LUV128" s="424"/>
      <c r="LUW128" s="424"/>
      <c r="LWO128" s="424"/>
      <c r="LWP128" s="424"/>
      <c r="LWQ128" s="424"/>
      <c r="LWR128" s="424"/>
      <c r="LWS128" s="424"/>
      <c r="LWT128" s="424"/>
      <c r="LWU128" s="424"/>
      <c r="LWV128" s="424"/>
      <c r="LWW128" s="424"/>
      <c r="LWX128" s="424"/>
      <c r="LWY128" s="424"/>
      <c r="LWZ128" s="424"/>
      <c r="LXA128" s="424"/>
      <c r="LXB128" s="424"/>
      <c r="LXC128" s="424"/>
      <c r="LXD128" s="424"/>
      <c r="LXE128" s="424"/>
      <c r="LXF128" s="424"/>
      <c r="LXG128" s="424"/>
      <c r="LXH128" s="424"/>
      <c r="LXI128" s="424"/>
      <c r="LXJ128" s="424"/>
      <c r="LXK128" s="424"/>
      <c r="LXL128" s="424"/>
      <c r="LXM128" s="424"/>
      <c r="LXN128" s="424"/>
      <c r="LXO128" s="424"/>
      <c r="LXP128" s="424"/>
      <c r="LXQ128" s="424"/>
      <c r="LXR128" s="424"/>
      <c r="LXS128" s="424"/>
      <c r="LXT128" s="424"/>
      <c r="LXU128" s="424"/>
      <c r="LXV128" s="424"/>
      <c r="LXW128" s="424"/>
      <c r="LXX128" s="424"/>
      <c r="LXY128" s="424"/>
      <c r="LXZ128" s="424"/>
      <c r="LYA128" s="424"/>
      <c r="LYB128" s="424"/>
      <c r="LYC128" s="424"/>
      <c r="LYD128" s="424"/>
      <c r="LYE128" s="424"/>
      <c r="LYF128" s="424"/>
      <c r="LYG128" s="424"/>
      <c r="LYH128" s="424"/>
      <c r="LYI128" s="424"/>
      <c r="LYJ128" s="424"/>
      <c r="LYK128" s="424"/>
      <c r="LYL128" s="424"/>
      <c r="LYM128" s="424"/>
      <c r="LYN128" s="424"/>
      <c r="LYO128" s="424"/>
      <c r="LYP128" s="424"/>
      <c r="LYQ128" s="424"/>
      <c r="LYR128" s="424"/>
      <c r="LYS128" s="424"/>
      <c r="LYT128" s="424"/>
      <c r="LYU128" s="424"/>
      <c r="LYV128" s="424"/>
      <c r="LYW128" s="424"/>
      <c r="LYX128" s="424"/>
      <c r="LYY128" s="424"/>
      <c r="LYZ128" s="424"/>
      <c r="LZA128" s="424"/>
      <c r="LZB128" s="424"/>
      <c r="LZC128" s="424"/>
      <c r="LZD128" s="424"/>
      <c r="LZE128" s="424"/>
      <c r="LZF128" s="424"/>
      <c r="LZG128" s="424"/>
      <c r="LZH128" s="424"/>
      <c r="LZI128" s="424"/>
      <c r="LZJ128" s="424"/>
      <c r="LZK128" s="424"/>
      <c r="LZL128" s="424"/>
      <c r="LZM128" s="424"/>
      <c r="LZN128" s="424"/>
      <c r="LZO128" s="424"/>
      <c r="LZP128" s="424"/>
      <c r="LZQ128" s="424"/>
      <c r="LZR128" s="424"/>
      <c r="LZS128" s="424"/>
      <c r="LZT128" s="424"/>
      <c r="LZU128" s="424"/>
      <c r="LZV128" s="424"/>
      <c r="LZW128" s="424"/>
      <c r="LZX128" s="424"/>
      <c r="LZY128" s="424"/>
      <c r="LZZ128" s="424"/>
      <c r="MAA128" s="424"/>
      <c r="MAB128" s="424"/>
      <c r="MAC128" s="424"/>
      <c r="MAD128" s="424"/>
      <c r="MAE128" s="424"/>
      <c r="MAF128" s="424"/>
      <c r="MAG128" s="424"/>
      <c r="MAH128" s="424"/>
      <c r="MAI128" s="424"/>
      <c r="MAJ128" s="424"/>
      <c r="MAK128" s="424"/>
      <c r="MAL128" s="424"/>
      <c r="MAM128" s="424"/>
      <c r="MAN128" s="424"/>
      <c r="MAO128" s="424"/>
      <c r="MAP128" s="424"/>
      <c r="MAQ128" s="424"/>
      <c r="MAR128" s="424"/>
      <c r="MAS128" s="424"/>
      <c r="MAT128" s="424"/>
      <c r="MAU128" s="424"/>
      <c r="MAV128" s="424"/>
      <c r="MAW128" s="424"/>
      <c r="MAX128" s="424"/>
      <c r="MAY128" s="424"/>
      <c r="MAZ128" s="424"/>
      <c r="MBA128" s="424"/>
      <c r="MBB128" s="424"/>
      <c r="MBC128" s="424"/>
      <c r="MBD128" s="424"/>
      <c r="MBE128" s="424"/>
      <c r="MBF128" s="424"/>
      <c r="MBG128" s="424"/>
      <c r="MBH128" s="424"/>
      <c r="MBI128" s="424"/>
      <c r="MBJ128" s="424"/>
      <c r="MBK128" s="424"/>
      <c r="MBL128" s="424"/>
      <c r="MBM128" s="424"/>
      <c r="MBN128" s="424"/>
      <c r="MBO128" s="424"/>
      <c r="MBP128" s="424"/>
      <c r="MBQ128" s="424"/>
      <c r="MBR128" s="424"/>
      <c r="MBS128" s="424"/>
      <c r="MBT128" s="424"/>
      <c r="MBU128" s="424"/>
      <c r="MBV128" s="424"/>
      <c r="MBW128" s="424"/>
      <c r="MBX128" s="424"/>
      <c r="MBY128" s="424"/>
      <c r="MBZ128" s="424"/>
      <c r="MCA128" s="424"/>
      <c r="MCB128" s="424"/>
      <c r="MCC128" s="424"/>
      <c r="MCD128" s="424"/>
      <c r="MCE128" s="424"/>
      <c r="MCF128" s="424"/>
      <c r="MCG128" s="424"/>
      <c r="MCH128" s="424"/>
      <c r="MCI128" s="424"/>
      <c r="MCJ128" s="424"/>
      <c r="MCK128" s="424"/>
      <c r="MCL128" s="424"/>
      <c r="MCM128" s="424"/>
      <c r="MCN128" s="424"/>
      <c r="MCO128" s="424"/>
      <c r="MCP128" s="424"/>
      <c r="MCQ128" s="424"/>
      <c r="MCR128" s="424"/>
      <c r="MCS128" s="424"/>
      <c r="MCT128" s="424"/>
      <c r="MCU128" s="424"/>
      <c r="MCV128" s="424"/>
      <c r="MCW128" s="424"/>
      <c r="MCX128" s="424"/>
      <c r="MCY128" s="424"/>
      <c r="MCZ128" s="424"/>
      <c r="MDA128" s="424"/>
      <c r="MDB128" s="424"/>
      <c r="MDC128" s="424"/>
      <c r="MDD128" s="424"/>
      <c r="MDE128" s="424"/>
      <c r="MDF128" s="424"/>
      <c r="MDG128" s="424"/>
      <c r="MDH128" s="424"/>
      <c r="MDI128" s="424"/>
      <c r="MDJ128" s="424"/>
      <c r="MDK128" s="424"/>
      <c r="MDL128" s="424"/>
      <c r="MDM128" s="424"/>
      <c r="MDN128" s="424"/>
      <c r="MDO128" s="424"/>
      <c r="MDP128" s="424"/>
      <c r="MDQ128" s="424"/>
      <c r="MDR128" s="424"/>
      <c r="MDS128" s="424"/>
      <c r="MDT128" s="424"/>
      <c r="MDU128" s="424"/>
      <c r="MDV128" s="424"/>
      <c r="MDW128" s="424"/>
      <c r="MDX128" s="424"/>
      <c r="MDY128" s="424"/>
      <c r="MDZ128" s="424"/>
      <c r="MEA128" s="424"/>
      <c r="MEB128" s="424"/>
      <c r="MEC128" s="424"/>
      <c r="MED128" s="424"/>
      <c r="MEI128" s="424"/>
      <c r="MEJ128" s="424"/>
      <c r="MEK128" s="424"/>
      <c r="MEL128" s="424"/>
      <c r="MEM128" s="424"/>
      <c r="MEN128" s="424"/>
      <c r="MEO128" s="424"/>
      <c r="MEP128" s="424"/>
      <c r="MEQ128" s="424"/>
      <c r="MER128" s="424"/>
      <c r="MES128" s="424"/>
      <c r="MGK128" s="424"/>
      <c r="MGL128" s="424"/>
      <c r="MGM128" s="424"/>
      <c r="MGN128" s="424"/>
      <c r="MGO128" s="424"/>
      <c r="MGP128" s="424"/>
      <c r="MGQ128" s="424"/>
      <c r="MGR128" s="424"/>
      <c r="MGS128" s="424"/>
      <c r="MGT128" s="424"/>
      <c r="MGU128" s="424"/>
      <c r="MGV128" s="424"/>
      <c r="MGW128" s="424"/>
      <c r="MGX128" s="424"/>
      <c r="MGY128" s="424"/>
      <c r="MGZ128" s="424"/>
      <c r="MHA128" s="424"/>
      <c r="MHB128" s="424"/>
      <c r="MHC128" s="424"/>
      <c r="MHD128" s="424"/>
      <c r="MHE128" s="424"/>
      <c r="MHF128" s="424"/>
      <c r="MHG128" s="424"/>
      <c r="MHH128" s="424"/>
      <c r="MHI128" s="424"/>
      <c r="MHJ128" s="424"/>
      <c r="MHK128" s="424"/>
      <c r="MHL128" s="424"/>
      <c r="MHM128" s="424"/>
      <c r="MHN128" s="424"/>
      <c r="MHO128" s="424"/>
      <c r="MHP128" s="424"/>
      <c r="MHQ128" s="424"/>
      <c r="MHR128" s="424"/>
      <c r="MHS128" s="424"/>
      <c r="MHT128" s="424"/>
      <c r="MHU128" s="424"/>
      <c r="MHV128" s="424"/>
      <c r="MHW128" s="424"/>
      <c r="MHX128" s="424"/>
      <c r="MHY128" s="424"/>
      <c r="MHZ128" s="424"/>
      <c r="MIA128" s="424"/>
      <c r="MIB128" s="424"/>
      <c r="MIC128" s="424"/>
      <c r="MID128" s="424"/>
      <c r="MIE128" s="424"/>
      <c r="MIF128" s="424"/>
      <c r="MIG128" s="424"/>
      <c r="MIH128" s="424"/>
      <c r="MII128" s="424"/>
      <c r="MIJ128" s="424"/>
      <c r="MIK128" s="424"/>
      <c r="MIL128" s="424"/>
      <c r="MIM128" s="424"/>
      <c r="MIN128" s="424"/>
      <c r="MIO128" s="424"/>
      <c r="MIP128" s="424"/>
      <c r="MIQ128" s="424"/>
      <c r="MIR128" s="424"/>
      <c r="MIS128" s="424"/>
      <c r="MIT128" s="424"/>
      <c r="MIU128" s="424"/>
      <c r="MIV128" s="424"/>
      <c r="MIW128" s="424"/>
      <c r="MIX128" s="424"/>
      <c r="MIY128" s="424"/>
      <c r="MIZ128" s="424"/>
      <c r="MJA128" s="424"/>
      <c r="MJB128" s="424"/>
      <c r="MJC128" s="424"/>
      <c r="MJD128" s="424"/>
      <c r="MJE128" s="424"/>
      <c r="MJF128" s="424"/>
      <c r="MJG128" s="424"/>
      <c r="MJH128" s="424"/>
      <c r="MJI128" s="424"/>
      <c r="MJJ128" s="424"/>
      <c r="MJK128" s="424"/>
      <c r="MJL128" s="424"/>
      <c r="MJM128" s="424"/>
      <c r="MJN128" s="424"/>
      <c r="MJO128" s="424"/>
      <c r="MJP128" s="424"/>
      <c r="MJQ128" s="424"/>
      <c r="MJR128" s="424"/>
      <c r="MJS128" s="424"/>
      <c r="MJT128" s="424"/>
      <c r="MJU128" s="424"/>
      <c r="MJV128" s="424"/>
      <c r="MJW128" s="424"/>
      <c r="MJX128" s="424"/>
      <c r="MJY128" s="424"/>
      <c r="MJZ128" s="424"/>
      <c r="MKA128" s="424"/>
      <c r="MKB128" s="424"/>
      <c r="MKC128" s="424"/>
      <c r="MKD128" s="424"/>
      <c r="MKE128" s="424"/>
      <c r="MKF128" s="424"/>
      <c r="MKG128" s="424"/>
      <c r="MKH128" s="424"/>
      <c r="MKI128" s="424"/>
      <c r="MKJ128" s="424"/>
      <c r="MKK128" s="424"/>
      <c r="MKL128" s="424"/>
      <c r="MKM128" s="424"/>
      <c r="MKN128" s="424"/>
      <c r="MKO128" s="424"/>
      <c r="MKP128" s="424"/>
      <c r="MKQ128" s="424"/>
      <c r="MKR128" s="424"/>
      <c r="MKS128" s="424"/>
      <c r="MKT128" s="424"/>
      <c r="MKU128" s="424"/>
      <c r="MKV128" s="424"/>
      <c r="MKW128" s="424"/>
      <c r="MKX128" s="424"/>
      <c r="MKY128" s="424"/>
      <c r="MKZ128" s="424"/>
      <c r="MLA128" s="424"/>
      <c r="MLB128" s="424"/>
      <c r="MLC128" s="424"/>
      <c r="MLD128" s="424"/>
      <c r="MLE128" s="424"/>
      <c r="MLF128" s="424"/>
      <c r="MLG128" s="424"/>
      <c r="MLH128" s="424"/>
      <c r="MLI128" s="424"/>
      <c r="MLJ128" s="424"/>
      <c r="MLK128" s="424"/>
      <c r="MLL128" s="424"/>
      <c r="MLM128" s="424"/>
      <c r="MLN128" s="424"/>
      <c r="MLO128" s="424"/>
      <c r="MLP128" s="424"/>
      <c r="MLQ128" s="424"/>
      <c r="MLR128" s="424"/>
      <c r="MLS128" s="424"/>
      <c r="MLT128" s="424"/>
      <c r="MLU128" s="424"/>
      <c r="MLV128" s="424"/>
      <c r="MLW128" s="424"/>
      <c r="MLX128" s="424"/>
      <c r="MLY128" s="424"/>
      <c r="MLZ128" s="424"/>
      <c r="MMA128" s="424"/>
      <c r="MMB128" s="424"/>
      <c r="MMC128" s="424"/>
      <c r="MMD128" s="424"/>
      <c r="MME128" s="424"/>
      <c r="MMF128" s="424"/>
      <c r="MMG128" s="424"/>
      <c r="MMH128" s="424"/>
      <c r="MMI128" s="424"/>
      <c r="MMJ128" s="424"/>
      <c r="MMK128" s="424"/>
      <c r="MML128" s="424"/>
      <c r="MMM128" s="424"/>
      <c r="MMN128" s="424"/>
      <c r="MMO128" s="424"/>
      <c r="MMP128" s="424"/>
      <c r="MMQ128" s="424"/>
      <c r="MMR128" s="424"/>
      <c r="MMS128" s="424"/>
      <c r="MMT128" s="424"/>
      <c r="MMU128" s="424"/>
      <c r="MMV128" s="424"/>
      <c r="MMW128" s="424"/>
      <c r="MMX128" s="424"/>
      <c r="MMY128" s="424"/>
      <c r="MMZ128" s="424"/>
      <c r="MNA128" s="424"/>
      <c r="MNB128" s="424"/>
      <c r="MNC128" s="424"/>
      <c r="MND128" s="424"/>
      <c r="MNE128" s="424"/>
      <c r="MNF128" s="424"/>
      <c r="MNG128" s="424"/>
      <c r="MNH128" s="424"/>
      <c r="MNI128" s="424"/>
      <c r="MNJ128" s="424"/>
      <c r="MNK128" s="424"/>
      <c r="MNL128" s="424"/>
      <c r="MNM128" s="424"/>
      <c r="MNN128" s="424"/>
      <c r="MNO128" s="424"/>
      <c r="MNP128" s="424"/>
      <c r="MNQ128" s="424"/>
      <c r="MNR128" s="424"/>
      <c r="MNS128" s="424"/>
      <c r="MNT128" s="424"/>
      <c r="MNU128" s="424"/>
      <c r="MNV128" s="424"/>
      <c r="MNW128" s="424"/>
      <c r="MNX128" s="424"/>
      <c r="MNY128" s="424"/>
      <c r="MNZ128" s="424"/>
      <c r="MOE128" s="424"/>
      <c r="MOF128" s="424"/>
      <c r="MOG128" s="424"/>
      <c r="MOH128" s="424"/>
      <c r="MOI128" s="424"/>
      <c r="MOJ128" s="424"/>
      <c r="MOK128" s="424"/>
      <c r="MOL128" s="424"/>
      <c r="MOM128" s="424"/>
      <c r="MON128" s="424"/>
      <c r="MOO128" s="424"/>
      <c r="MQG128" s="424"/>
      <c r="MQH128" s="424"/>
      <c r="MQI128" s="424"/>
      <c r="MQJ128" s="424"/>
      <c r="MQK128" s="424"/>
      <c r="MQL128" s="424"/>
      <c r="MQM128" s="424"/>
      <c r="MQN128" s="424"/>
      <c r="MQO128" s="424"/>
      <c r="MQP128" s="424"/>
      <c r="MQQ128" s="424"/>
      <c r="MQR128" s="424"/>
      <c r="MQS128" s="424"/>
      <c r="MQT128" s="424"/>
      <c r="MQU128" s="424"/>
      <c r="MQV128" s="424"/>
      <c r="MQW128" s="424"/>
      <c r="MQX128" s="424"/>
      <c r="MQY128" s="424"/>
      <c r="MQZ128" s="424"/>
      <c r="MRA128" s="424"/>
      <c r="MRB128" s="424"/>
      <c r="MRC128" s="424"/>
      <c r="MRD128" s="424"/>
      <c r="MRE128" s="424"/>
      <c r="MRF128" s="424"/>
      <c r="MRG128" s="424"/>
      <c r="MRH128" s="424"/>
      <c r="MRI128" s="424"/>
      <c r="MRJ128" s="424"/>
      <c r="MRK128" s="424"/>
      <c r="MRL128" s="424"/>
      <c r="MRM128" s="424"/>
      <c r="MRN128" s="424"/>
      <c r="MRO128" s="424"/>
      <c r="MRP128" s="424"/>
      <c r="MRQ128" s="424"/>
      <c r="MRR128" s="424"/>
      <c r="MRS128" s="424"/>
      <c r="MRT128" s="424"/>
      <c r="MRU128" s="424"/>
      <c r="MRV128" s="424"/>
      <c r="MRW128" s="424"/>
      <c r="MRX128" s="424"/>
      <c r="MRY128" s="424"/>
      <c r="MRZ128" s="424"/>
      <c r="MSA128" s="424"/>
      <c r="MSB128" s="424"/>
      <c r="MSC128" s="424"/>
      <c r="MSD128" s="424"/>
      <c r="MSE128" s="424"/>
      <c r="MSF128" s="424"/>
      <c r="MSG128" s="424"/>
      <c r="MSH128" s="424"/>
      <c r="MSI128" s="424"/>
      <c r="MSJ128" s="424"/>
      <c r="MSK128" s="424"/>
      <c r="MSL128" s="424"/>
      <c r="MSM128" s="424"/>
      <c r="MSN128" s="424"/>
      <c r="MSO128" s="424"/>
      <c r="MSP128" s="424"/>
      <c r="MSQ128" s="424"/>
      <c r="MSR128" s="424"/>
      <c r="MSS128" s="424"/>
      <c r="MST128" s="424"/>
      <c r="MSU128" s="424"/>
      <c r="MSV128" s="424"/>
      <c r="MSW128" s="424"/>
      <c r="MSX128" s="424"/>
      <c r="MSY128" s="424"/>
      <c r="MSZ128" s="424"/>
      <c r="MTA128" s="424"/>
      <c r="MTB128" s="424"/>
      <c r="MTC128" s="424"/>
      <c r="MTD128" s="424"/>
      <c r="MTE128" s="424"/>
      <c r="MTF128" s="424"/>
      <c r="MTG128" s="424"/>
      <c r="MTH128" s="424"/>
      <c r="MTI128" s="424"/>
      <c r="MTJ128" s="424"/>
      <c r="MTK128" s="424"/>
      <c r="MTL128" s="424"/>
      <c r="MTM128" s="424"/>
      <c r="MTN128" s="424"/>
      <c r="MTO128" s="424"/>
      <c r="MTP128" s="424"/>
      <c r="MTQ128" s="424"/>
      <c r="MTR128" s="424"/>
      <c r="MTS128" s="424"/>
      <c r="MTT128" s="424"/>
      <c r="MTU128" s="424"/>
      <c r="MTV128" s="424"/>
      <c r="MTW128" s="424"/>
      <c r="MTX128" s="424"/>
      <c r="MTY128" s="424"/>
      <c r="MTZ128" s="424"/>
      <c r="MUA128" s="424"/>
      <c r="MUB128" s="424"/>
      <c r="MUC128" s="424"/>
      <c r="MUD128" s="424"/>
      <c r="MUE128" s="424"/>
      <c r="MUF128" s="424"/>
      <c r="MUG128" s="424"/>
      <c r="MUH128" s="424"/>
      <c r="MUI128" s="424"/>
      <c r="MUJ128" s="424"/>
      <c r="MUK128" s="424"/>
      <c r="MUL128" s="424"/>
      <c r="MUM128" s="424"/>
      <c r="MUN128" s="424"/>
      <c r="MUO128" s="424"/>
      <c r="MUP128" s="424"/>
      <c r="MUQ128" s="424"/>
      <c r="MUR128" s="424"/>
      <c r="MUS128" s="424"/>
      <c r="MUT128" s="424"/>
      <c r="MUU128" s="424"/>
      <c r="MUV128" s="424"/>
      <c r="MUW128" s="424"/>
      <c r="MUX128" s="424"/>
      <c r="MUY128" s="424"/>
      <c r="MUZ128" s="424"/>
      <c r="MVA128" s="424"/>
      <c r="MVB128" s="424"/>
      <c r="MVC128" s="424"/>
      <c r="MVD128" s="424"/>
      <c r="MVE128" s="424"/>
      <c r="MVF128" s="424"/>
      <c r="MVG128" s="424"/>
      <c r="MVH128" s="424"/>
      <c r="MVI128" s="424"/>
      <c r="MVJ128" s="424"/>
      <c r="MVK128" s="424"/>
      <c r="MVL128" s="424"/>
      <c r="MVM128" s="424"/>
      <c r="MVN128" s="424"/>
      <c r="MVO128" s="424"/>
      <c r="MVP128" s="424"/>
      <c r="MVQ128" s="424"/>
      <c r="MVR128" s="424"/>
      <c r="MVS128" s="424"/>
      <c r="MVT128" s="424"/>
      <c r="MVU128" s="424"/>
      <c r="MVV128" s="424"/>
      <c r="MVW128" s="424"/>
      <c r="MVX128" s="424"/>
      <c r="MVY128" s="424"/>
      <c r="MVZ128" s="424"/>
      <c r="MWA128" s="424"/>
      <c r="MWB128" s="424"/>
      <c r="MWC128" s="424"/>
      <c r="MWD128" s="424"/>
      <c r="MWE128" s="424"/>
      <c r="MWF128" s="424"/>
      <c r="MWG128" s="424"/>
      <c r="MWH128" s="424"/>
      <c r="MWI128" s="424"/>
      <c r="MWJ128" s="424"/>
      <c r="MWK128" s="424"/>
      <c r="MWL128" s="424"/>
      <c r="MWM128" s="424"/>
      <c r="MWN128" s="424"/>
      <c r="MWO128" s="424"/>
      <c r="MWP128" s="424"/>
      <c r="MWQ128" s="424"/>
      <c r="MWR128" s="424"/>
      <c r="MWS128" s="424"/>
      <c r="MWT128" s="424"/>
      <c r="MWU128" s="424"/>
      <c r="MWV128" s="424"/>
      <c r="MWW128" s="424"/>
      <c r="MWX128" s="424"/>
      <c r="MWY128" s="424"/>
      <c r="MWZ128" s="424"/>
      <c r="MXA128" s="424"/>
      <c r="MXB128" s="424"/>
      <c r="MXC128" s="424"/>
      <c r="MXD128" s="424"/>
      <c r="MXE128" s="424"/>
      <c r="MXF128" s="424"/>
      <c r="MXG128" s="424"/>
      <c r="MXH128" s="424"/>
      <c r="MXI128" s="424"/>
      <c r="MXJ128" s="424"/>
      <c r="MXK128" s="424"/>
      <c r="MXL128" s="424"/>
      <c r="MXM128" s="424"/>
      <c r="MXN128" s="424"/>
      <c r="MXO128" s="424"/>
      <c r="MXP128" s="424"/>
      <c r="MXQ128" s="424"/>
      <c r="MXR128" s="424"/>
      <c r="MXS128" s="424"/>
      <c r="MXT128" s="424"/>
      <c r="MXU128" s="424"/>
      <c r="MXV128" s="424"/>
      <c r="MYA128" s="424"/>
      <c r="MYB128" s="424"/>
      <c r="MYC128" s="424"/>
      <c r="MYD128" s="424"/>
      <c r="MYE128" s="424"/>
      <c r="MYF128" s="424"/>
      <c r="MYG128" s="424"/>
      <c r="MYH128" s="424"/>
      <c r="MYI128" s="424"/>
      <c r="MYJ128" s="424"/>
      <c r="MYK128" s="424"/>
      <c r="NAC128" s="424"/>
      <c r="NAD128" s="424"/>
      <c r="NAE128" s="424"/>
      <c r="NAF128" s="424"/>
      <c r="NAG128" s="424"/>
      <c r="NAH128" s="424"/>
      <c r="NAI128" s="424"/>
      <c r="NAJ128" s="424"/>
      <c r="NAK128" s="424"/>
      <c r="NAL128" s="424"/>
      <c r="NAM128" s="424"/>
      <c r="NAN128" s="424"/>
      <c r="NAO128" s="424"/>
      <c r="NAP128" s="424"/>
      <c r="NAQ128" s="424"/>
      <c r="NAR128" s="424"/>
      <c r="NAS128" s="424"/>
      <c r="NAT128" s="424"/>
      <c r="NAU128" s="424"/>
      <c r="NAV128" s="424"/>
      <c r="NAW128" s="424"/>
      <c r="NAX128" s="424"/>
      <c r="NAY128" s="424"/>
      <c r="NAZ128" s="424"/>
      <c r="NBA128" s="424"/>
      <c r="NBB128" s="424"/>
      <c r="NBC128" s="424"/>
      <c r="NBD128" s="424"/>
      <c r="NBE128" s="424"/>
      <c r="NBF128" s="424"/>
      <c r="NBG128" s="424"/>
      <c r="NBH128" s="424"/>
      <c r="NBI128" s="424"/>
      <c r="NBJ128" s="424"/>
      <c r="NBK128" s="424"/>
      <c r="NBL128" s="424"/>
      <c r="NBM128" s="424"/>
      <c r="NBN128" s="424"/>
      <c r="NBO128" s="424"/>
      <c r="NBP128" s="424"/>
      <c r="NBQ128" s="424"/>
      <c r="NBR128" s="424"/>
      <c r="NBS128" s="424"/>
      <c r="NBT128" s="424"/>
      <c r="NBU128" s="424"/>
      <c r="NBV128" s="424"/>
      <c r="NBW128" s="424"/>
      <c r="NBX128" s="424"/>
      <c r="NBY128" s="424"/>
      <c r="NBZ128" s="424"/>
      <c r="NCA128" s="424"/>
      <c r="NCB128" s="424"/>
      <c r="NCC128" s="424"/>
      <c r="NCD128" s="424"/>
      <c r="NCE128" s="424"/>
      <c r="NCF128" s="424"/>
      <c r="NCG128" s="424"/>
      <c r="NCH128" s="424"/>
      <c r="NCI128" s="424"/>
      <c r="NCJ128" s="424"/>
      <c r="NCK128" s="424"/>
      <c r="NCL128" s="424"/>
      <c r="NCM128" s="424"/>
      <c r="NCN128" s="424"/>
      <c r="NCO128" s="424"/>
      <c r="NCP128" s="424"/>
      <c r="NCQ128" s="424"/>
      <c r="NCR128" s="424"/>
      <c r="NCS128" s="424"/>
      <c r="NCT128" s="424"/>
      <c r="NCU128" s="424"/>
      <c r="NCV128" s="424"/>
      <c r="NCW128" s="424"/>
      <c r="NCX128" s="424"/>
      <c r="NCY128" s="424"/>
      <c r="NCZ128" s="424"/>
      <c r="NDA128" s="424"/>
      <c r="NDB128" s="424"/>
      <c r="NDC128" s="424"/>
      <c r="NDD128" s="424"/>
      <c r="NDE128" s="424"/>
      <c r="NDF128" s="424"/>
      <c r="NDG128" s="424"/>
      <c r="NDH128" s="424"/>
      <c r="NDI128" s="424"/>
      <c r="NDJ128" s="424"/>
      <c r="NDK128" s="424"/>
      <c r="NDL128" s="424"/>
      <c r="NDM128" s="424"/>
      <c r="NDN128" s="424"/>
      <c r="NDO128" s="424"/>
      <c r="NDP128" s="424"/>
      <c r="NDQ128" s="424"/>
      <c r="NDR128" s="424"/>
      <c r="NDS128" s="424"/>
      <c r="NDT128" s="424"/>
      <c r="NDU128" s="424"/>
      <c r="NDV128" s="424"/>
      <c r="NDW128" s="424"/>
      <c r="NDX128" s="424"/>
      <c r="NDY128" s="424"/>
      <c r="NDZ128" s="424"/>
      <c r="NEA128" s="424"/>
      <c r="NEB128" s="424"/>
      <c r="NEC128" s="424"/>
      <c r="NED128" s="424"/>
      <c r="NEE128" s="424"/>
      <c r="NEF128" s="424"/>
      <c r="NEG128" s="424"/>
      <c r="NEH128" s="424"/>
      <c r="NEI128" s="424"/>
      <c r="NEJ128" s="424"/>
      <c r="NEK128" s="424"/>
      <c r="NEL128" s="424"/>
      <c r="NEM128" s="424"/>
      <c r="NEN128" s="424"/>
      <c r="NEO128" s="424"/>
      <c r="NEP128" s="424"/>
      <c r="NEQ128" s="424"/>
      <c r="NER128" s="424"/>
      <c r="NES128" s="424"/>
      <c r="NET128" s="424"/>
      <c r="NEU128" s="424"/>
      <c r="NEV128" s="424"/>
      <c r="NEW128" s="424"/>
      <c r="NEX128" s="424"/>
      <c r="NEY128" s="424"/>
      <c r="NEZ128" s="424"/>
      <c r="NFA128" s="424"/>
      <c r="NFB128" s="424"/>
      <c r="NFC128" s="424"/>
      <c r="NFD128" s="424"/>
      <c r="NFE128" s="424"/>
      <c r="NFF128" s="424"/>
      <c r="NFG128" s="424"/>
      <c r="NFH128" s="424"/>
      <c r="NFI128" s="424"/>
      <c r="NFJ128" s="424"/>
      <c r="NFK128" s="424"/>
      <c r="NFL128" s="424"/>
      <c r="NFM128" s="424"/>
      <c r="NFN128" s="424"/>
      <c r="NFO128" s="424"/>
      <c r="NFP128" s="424"/>
      <c r="NFQ128" s="424"/>
      <c r="NFR128" s="424"/>
      <c r="NFS128" s="424"/>
      <c r="NFT128" s="424"/>
      <c r="NFU128" s="424"/>
      <c r="NFV128" s="424"/>
      <c r="NFW128" s="424"/>
      <c r="NFX128" s="424"/>
      <c r="NFY128" s="424"/>
      <c r="NFZ128" s="424"/>
      <c r="NGA128" s="424"/>
      <c r="NGB128" s="424"/>
      <c r="NGC128" s="424"/>
      <c r="NGD128" s="424"/>
      <c r="NGE128" s="424"/>
      <c r="NGF128" s="424"/>
      <c r="NGG128" s="424"/>
      <c r="NGH128" s="424"/>
      <c r="NGI128" s="424"/>
      <c r="NGJ128" s="424"/>
      <c r="NGK128" s="424"/>
      <c r="NGL128" s="424"/>
      <c r="NGM128" s="424"/>
      <c r="NGN128" s="424"/>
      <c r="NGO128" s="424"/>
      <c r="NGP128" s="424"/>
      <c r="NGQ128" s="424"/>
      <c r="NGR128" s="424"/>
      <c r="NGS128" s="424"/>
      <c r="NGT128" s="424"/>
      <c r="NGU128" s="424"/>
      <c r="NGV128" s="424"/>
      <c r="NGW128" s="424"/>
      <c r="NGX128" s="424"/>
      <c r="NGY128" s="424"/>
      <c r="NGZ128" s="424"/>
      <c r="NHA128" s="424"/>
      <c r="NHB128" s="424"/>
      <c r="NHC128" s="424"/>
      <c r="NHD128" s="424"/>
      <c r="NHE128" s="424"/>
      <c r="NHF128" s="424"/>
      <c r="NHG128" s="424"/>
      <c r="NHH128" s="424"/>
      <c r="NHI128" s="424"/>
      <c r="NHJ128" s="424"/>
      <c r="NHK128" s="424"/>
      <c r="NHL128" s="424"/>
      <c r="NHM128" s="424"/>
      <c r="NHN128" s="424"/>
      <c r="NHO128" s="424"/>
      <c r="NHP128" s="424"/>
      <c r="NHQ128" s="424"/>
      <c r="NHR128" s="424"/>
      <c r="NHW128" s="424"/>
      <c r="NHX128" s="424"/>
      <c r="NHY128" s="424"/>
      <c r="NHZ128" s="424"/>
      <c r="NIA128" s="424"/>
      <c r="NIB128" s="424"/>
      <c r="NIC128" s="424"/>
      <c r="NID128" s="424"/>
      <c r="NIE128" s="424"/>
      <c r="NIF128" s="424"/>
      <c r="NIG128" s="424"/>
      <c r="NJY128" s="424"/>
      <c r="NJZ128" s="424"/>
      <c r="NKA128" s="424"/>
      <c r="NKB128" s="424"/>
      <c r="NKC128" s="424"/>
      <c r="NKD128" s="424"/>
      <c r="NKE128" s="424"/>
      <c r="NKF128" s="424"/>
      <c r="NKG128" s="424"/>
      <c r="NKH128" s="424"/>
      <c r="NKI128" s="424"/>
      <c r="NKJ128" s="424"/>
      <c r="NKK128" s="424"/>
      <c r="NKL128" s="424"/>
      <c r="NKM128" s="424"/>
      <c r="NKN128" s="424"/>
      <c r="NKO128" s="424"/>
      <c r="NKP128" s="424"/>
      <c r="NKQ128" s="424"/>
      <c r="NKR128" s="424"/>
      <c r="NKS128" s="424"/>
      <c r="NKT128" s="424"/>
      <c r="NKU128" s="424"/>
      <c r="NKV128" s="424"/>
      <c r="NKW128" s="424"/>
      <c r="NKX128" s="424"/>
      <c r="NKY128" s="424"/>
      <c r="NKZ128" s="424"/>
      <c r="NLA128" s="424"/>
      <c r="NLB128" s="424"/>
      <c r="NLC128" s="424"/>
      <c r="NLD128" s="424"/>
      <c r="NLE128" s="424"/>
      <c r="NLF128" s="424"/>
      <c r="NLG128" s="424"/>
      <c r="NLH128" s="424"/>
      <c r="NLI128" s="424"/>
      <c r="NLJ128" s="424"/>
      <c r="NLK128" s="424"/>
      <c r="NLL128" s="424"/>
      <c r="NLM128" s="424"/>
      <c r="NLN128" s="424"/>
      <c r="NLO128" s="424"/>
      <c r="NLP128" s="424"/>
      <c r="NLQ128" s="424"/>
      <c r="NLR128" s="424"/>
      <c r="NLS128" s="424"/>
      <c r="NLT128" s="424"/>
      <c r="NLU128" s="424"/>
      <c r="NLV128" s="424"/>
      <c r="NLW128" s="424"/>
      <c r="NLX128" s="424"/>
      <c r="NLY128" s="424"/>
      <c r="NLZ128" s="424"/>
      <c r="NMA128" s="424"/>
      <c r="NMB128" s="424"/>
      <c r="NMC128" s="424"/>
      <c r="NMD128" s="424"/>
      <c r="NME128" s="424"/>
      <c r="NMF128" s="424"/>
      <c r="NMG128" s="424"/>
      <c r="NMH128" s="424"/>
      <c r="NMI128" s="424"/>
      <c r="NMJ128" s="424"/>
      <c r="NMK128" s="424"/>
      <c r="NML128" s="424"/>
      <c r="NMM128" s="424"/>
      <c r="NMN128" s="424"/>
      <c r="NMO128" s="424"/>
      <c r="NMP128" s="424"/>
      <c r="NMQ128" s="424"/>
      <c r="NMR128" s="424"/>
      <c r="NMS128" s="424"/>
      <c r="NMT128" s="424"/>
      <c r="NMU128" s="424"/>
      <c r="NMV128" s="424"/>
      <c r="NMW128" s="424"/>
      <c r="NMX128" s="424"/>
      <c r="NMY128" s="424"/>
      <c r="NMZ128" s="424"/>
      <c r="NNA128" s="424"/>
      <c r="NNB128" s="424"/>
      <c r="NNC128" s="424"/>
      <c r="NND128" s="424"/>
      <c r="NNE128" s="424"/>
      <c r="NNF128" s="424"/>
      <c r="NNG128" s="424"/>
      <c r="NNH128" s="424"/>
      <c r="NNI128" s="424"/>
      <c r="NNJ128" s="424"/>
      <c r="NNK128" s="424"/>
      <c r="NNL128" s="424"/>
      <c r="NNM128" s="424"/>
      <c r="NNN128" s="424"/>
      <c r="NNO128" s="424"/>
      <c r="NNP128" s="424"/>
      <c r="NNQ128" s="424"/>
      <c r="NNR128" s="424"/>
      <c r="NNS128" s="424"/>
      <c r="NNT128" s="424"/>
      <c r="NNU128" s="424"/>
      <c r="NNV128" s="424"/>
      <c r="NNW128" s="424"/>
      <c r="NNX128" s="424"/>
      <c r="NNY128" s="424"/>
      <c r="NNZ128" s="424"/>
      <c r="NOA128" s="424"/>
      <c r="NOB128" s="424"/>
      <c r="NOC128" s="424"/>
      <c r="NOD128" s="424"/>
      <c r="NOE128" s="424"/>
      <c r="NOF128" s="424"/>
      <c r="NOG128" s="424"/>
      <c r="NOH128" s="424"/>
      <c r="NOI128" s="424"/>
      <c r="NOJ128" s="424"/>
      <c r="NOK128" s="424"/>
      <c r="NOL128" s="424"/>
      <c r="NOM128" s="424"/>
      <c r="NON128" s="424"/>
      <c r="NOO128" s="424"/>
      <c r="NOP128" s="424"/>
      <c r="NOQ128" s="424"/>
      <c r="NOR128" s="424"/>
      <c r="NOS128" s="424"/>
      <c r="NOT128" s="424"/>
      <c r="NOU128" s="424"/>
      <c r="NOV128" s="424"/>
      <c r="NOW128" s="424"/>
      <c r="NOX128" s="424"/>
      <c r="NOY128" s="424"/>
      <c r="NOZ128" s="424"/>
      <c r="NPA128" s="424"/>
      <c r="NPB128" s="424"/>
      <c r="NPC128" s="424"/>
      <c r="NPD128" s="424"/>
      <c r="NPE128" s="424"/>
      <c r="NPF128" s="424"/>
      <c r="NPG128" s="424"/>
      <c r="NPH128" s="424"/>
      <c r="NPI128" s="424"/>
      <c r="NPJ128" s="424"/>
      <c r="NPK128" s="424"/>
      <c r="NPL128" s="424"/>
      <c r="NPM128" s="424"/>
      <c r="NPN128" s="424"/>
      <c r="NPO128" s="424"/>
      <c r="NPP128" s="424"/>
      <c r="NPQ128" s="424"/>
      <c r="NPR128" s="424"/>
      <c r="NPS128" s="424"/>
      <c r="NPT128" s="424"/>
      <c r="NPU128" s="424"/>
      <c r="NPV128" s="424"/>
      <c r="NPW128" s="424"/>
      <c r="NPX128" s="424"/>
      <c r="NPY128" s="424"/>
      <c r="NPZ128" s="424"/>
      <c r="NQA128" s="424"/>
      <c r="NQB128" s="424"/>
      <c r="NQC128" s="424"/>
      <c r="NQD128" s="424"/>
      <c r="NQE128" s="424"/>
      <c r="NQF128" s="424"/>
      <c r="NQG128" s="424"/>
      <c r="NQH128" s="424"/>
      <c r="NQI128" s="424"/>
      <c r="NQJ128" s="424"/>
      <c r="NQK128" s="424"/>
      <c r="NQL128" s="424"/>
      <c r="NQM128" s="424"/>
      <c r="NQN128" s="424"/>
      <c r="NQO128" s="424"/>
      <c r="NQP128" s="424"/>
      <c r="NQQ128" s="424"/>
      <c r="NQR128" s="424"/>
      <c r="NQS128" s="424"/>
      <c r="NQT128" s="424"/>
      <c r="NQU128" s="424"/>
      <c r="NQV128" s="424"/>
      <c r="NQW128" s="424"/>
      <c r="NQX128" s="424"/>
      <c r="NQY128" s="424"/>
      <c r="NQZ128" s="424"/>
      <c r="NRA128" s="424"/>
      <c r="NRB128" s="424"/>
      <c r="NRC128" s="424"/>
      <c r="NRD128" s="424"/>
      <c r="NRE128" s="424"/>
      <c r="NRF128" s="424"/>
      <c r="NRG128" s="424"/>
      <c r="NRH128" s="424"/>
      <c r="NRI128" s="424"/>
      <c r="NRJ128" s="424"/>
      <c r="NRK128" s="424"/>
      <c r="NRL128" s="424"/>
      <c r="NRM128" s="424"/>
      <c r="NRN128" s="424"/>
      <c r="NRS128" s="424"/>
      <c r="NRT128" s="424"/>
      <c r="NRU128" s="424"/>
      <c r="NRV128" s="424"/>
      <c r="NRW128" s="424"/>
      <c r="NRX128" s="424"/>
      <c r="NRY128" s="424"/>
      <c r="NRZ128" s="424"/>
      <c r="NSA128" s="424"/>
      <c r="NSB128" s="424"/>
      <c r="NSC128" s="424"/>
      <c r="NTU128" s="424"/>
      <c r="NTV128" s="424"/>
      <c r="NTW128" s="424"/>
      <c r="NTX128" s="424"/>
      <c r="NTY128" s="424"/>
      <c r="NTZ128" s="424"/>
      <c r="NUA128" s="424"/>
      <c r="NUB128" s="424"/>
      <c r="NUC128" s="424"/>
      <c r="NUD128" s="424"/>
      <c r="NUE128" s="424"/>
      <c r="NUF128" s="424"/>
      <c r="NUG128" s="424"/>
      <c r="NUH128" s="424"/>
      <c r="NUI128" s="424"/>
      <c r="NUJ128" s="424"/>
      <c r="NUK128" s="424"/>
      <c r="NUL128" s="424"/>
      <c r="NUM128" s="424"/>
      <c r="NUN128" s="424"/>
      <c r="NUO128" s="424"/>
      <c r="NUP128" s="424"/>
      <c r="NUQ128" s="424"/>
      <c r="NUR128" s="424"/>
      <c r="NUS128" s="424"/>
      <c r="NUT128" s="424"/>
      <c r="NUU128" s="424"/>
      <c r="NUV128" s="424"/>
      <c r="NUW128" s="424"/>
      <c r="NUX128" s="424"/>
      <c r="NUY128" s="424"/>
      <c r="NUZ128" s="424"/>
      <c r="NVA128" s="424"/>
      <c r="NVB128" s="424"/>
      <c r="NVC128" s="424"/>
      <c r="NVD128" s="424"/>
      <c r="NVE128" s="424"/>
      <c r="NVF128" s="424"/>
      <c r="NVG128" s="424"/>
      <c r="NVH128" s="424"/>
      <c r="NVI128" s="424"/>
      <c r="NVJ128" s="424"/>
      <c r="NVK128" s="424"/>
      <c r="NVL128" s="424"/>
      <c r="NVM128" s="424"/>
      <c r="NVN128" s="424"/>
      <c r="NVO128" s="424"/>
      <c r="NVP128" s="424"/>
      <c r="NVQ128" s="424"/>
      <c r="NVR128" s="424"/>
      <c r="NVS128" s="424"/>
      <c r="NVT128" s="424"/>
      <c r="NVU128" s="424"/>
      <c r="NVV128" s="424"/>
      <c r="NVW128" s="424"/>
      <c r="NVX128" s="424"/>
      <c r="NVY128" s="424"/>
      <c r="NVZ128" s="424"/>
      <c r="NWA128" s="424"/>
      <c r="NWB128" s="424"/>
      <c r="NWC128" s="424"/>
      <c r="NWD128" s="424"/>
      <c r="NWE128" s="424"/>
      <c r="NWF128" s="424"/>
      <c r="NWG128" s="424"/>
      <c r="NWH128" s="424"/>
      <c r="NWI128" s="424"/>
      <c r="NWJ128" s="424"/>
      <c r="NWK128" s="424"/>
      <c r="NWL128" s="424"/>
      <c r="NWM128" s="424"/>
      <c r="NWN128" s="424"/>
      <c r="NWO128" s="424"/>
      <c r="NWP128" s="424"/>
      <c r="NWQ128" s="424"/>
      <c r="NWR128" s="424"/>
      <c r="NWS128" s="424"/>
      <c r="NWT128" s="424"/>
      <c r="NWU128" s="424"/>
      <c r="NWV128" s="424"/>
      <c r="NWW128" s="424"/>
      <c r="NWX128" s="424"/>
      <c r="NWY128" s="424"/>
      <c r="NWZ128" s="424"/>
      <c r="NXA128" s="424"/>
      <c r="NXB128" s="424"/>
      <c r="NXC128" s="424"/>
      <c r="NXD128" s="424"/>
      <c r="NXE128" s="424"/>
      <c r="NXF128" s="424"/>
      <c r="NXG128" s="424"/>
      <c r="NXH128" s="424"/>
      <c r="NXI128" s="424"/>
      <c r="NXJ128" s="424"/>
      <c r="NXK128" s="424"/>
      <c r="NXL128" s="424"/>
      <c r="NXM128" s="424"/>
      <c r="NXN128" s="424"/>
      <c r="NXO128" s="424"/>
      <c r="NXP128" s="424"/>
      <c r="NXQ128" s="424"/>
      <c r="NXR128" s="424"/>
      <c r="NXS128" s="424"/>
      <c r="NXT128" s="424"/>
      <c r="NXU128" s="424"/>
      <c r="NXV128" s="424"/>
      <c r="NXW128" s="424"/>
      <c r="NXX128" s="424"/>
      <c r="NXY128" s="424"/>
      <c r="NXZ128" s="424"/>
      <c r="NYA128" s="424"/>
      <c r="NYB128" s="424"/>
      <c r="NYC128" s="424"/>
      <c r="NYD128" s="424"/>
      <c r="NYE128" s="424"/>
      <c r="NYF128" s="424"/>
      <c r="NYG128" s="424"/>
      <c r="NYH128" s="424"/>
      <c r="NYI128" s="424"/>
      <c r="NYJ128" s="424"/>
      <c r="NYK128" s="424"/>
      <c r="NYL128" s="424"/>
      <c r="NYM128" s="424"/>
      <c r="NYN128" s="424"/>
      <c r="NYO128" s="424"/>
      <c r="NYP128" s="424"/>
      <c r="NYQ128" s="424"/>
      <c r="NYR128" s="424"/>
      <c r="NYS128" s="424"/>
      <c r="NYT128" s="424"/>
      <c r="NYU128" s="424"/>
      <c r="NYV128" s="424"/>
      <c r="NYW128" s="424"/>
      <c r="NYX128" s="424"/>
      <c r="NYY128" s="424"/>
      <c r="NYZ128" s="424"/>
      <c r="NZA128" s="424"/>
      <c r="NZB128" s="424"/>
      <c r="NZC128" s="424"/>
      <c r="NZD128" s="424"/>
      <c r="NZE128" s="424"/>
      <c r="NZF128" s="424"/>
      <c r="NZG128" s="424"/>
      <c r="NZH128" s="424"/>
      <c r="NZI128" s="424"/>
      <c r="NZJ128" s="424"/>
      <c r="NZK128" s="424"/>
      <c r="NZL128" s="424"/>
      <c r="NZM128" s="424"/>
      <c r="NZN128" s="424"/>
      <c r="NZO128" s="424"/>
      <c r="NZP128" s="424"/>
      <c r="NZQ128" s="424"/>
      <c r="NZR128" s="424"/>
      <c r="NZS128" s="424"/>
      <c r="NZT128" s="424"/>
      <c r="NZU128" s="424"/>
      <c r="NZV128" s="424"/>
      <c r="NZW128" s="424"/>
      <c r="NZX128" s="424"/>
      <c r="NZY128" s="424"/>
      <c r="NZZ128" s="424"/>
      <c r="OAA128" s="424"/>
      <c r="OAB128" s="424"/>
      <c r="OAC128" s="424"/>
      <c r="OAD128" s="424"/>
      <c r="OAE128" s="424"/>
      <c r="OAF128" s="424"/>
      <c r="OAG128" s="424"/>
      <c r="OAH128" s="424"/>
      <c r="OAI128" s="424"/>
      <c r="OAJ128" s="424"/>
      <c r="OAK128" s="424"/>
      <c r="OAL128" s="424"/>
      <c r="OAM128" s="424"/>
      <c r="OAN128" s="424"/>
      <c r="OAO128" s="424"/>
      <c r="OAP128" s="424"/>
      <c r="OAQ128" s="424"/>
      <c r="OAR128" s="424"/>
      <c r="OAS128" s="424"/>
      <c r="OAT128" s="424"/>
      <c r="OAU128" s="424"/>
      <c r="OAV128" s="424"/>
      <c r="OAW128" s="424"/>
      <c r="OAX128" s="424"/>
      <c r="OAY128" s="424"/>
      <c r="OAZ128" s="424"/>
      <c r="OBA128" s="424"/>
      <c r="OBB128" s="424"/>
      <c r="OBC128" s="424"/>
      <c r="OBD128" s="424"/>
      <c r="OBE128" s="424"/>
      <c r="OBF128" s="424"/>
      <c r="OBG128" s="424"/>
      <c r="OBH128" s="424"/>
      <c r="OBI128" s="424"/>
      <c r="OBJ128" s="424"/>
      <c r="OBO128" s="424"/>
      <c r="OBP128" s="424"/>
      <c r="OBQ128" s="424"/>
      <c r="OBR128" s="424"/>
      <c r="OBS128" s="424"/>
      <c r="OBT128" s="424"/>
      <c r="OBU128" s="424"/>
      <c r="OBV128" s="424"/>
      <c r="OBW128" s="424"/>
      <c r="OBX128" s="424"/>
      <c r="OBY128" s="424"/>
      <c r="ODQ128" s="424"/>
      <c r="ODR128" s="424"/>
      <c r="ODS128" s="424"/>
      <c r="ODT128" s="424"/>
      <c r="ODU128" s="424"/>
      <c r="ODV128" s="424"/>
      <c r="ODW128" s="424"/>
      <c r="ODX128" s="424"/>
      <c r="ODY128" s="424"/>
      <c r="ODZ128" s="424"/>
      <c r="OEA128" s="424"/>
      <c r="OEB128" s="424"/>
      <c r="OEC128" s="424"/>
      <c r="OED128" s="424"/>
      <c r="OEE128" s="424"/>
      <c r="OEF128" s="424"/>
      <c r="OEG128" s="424"/>
      <c r="OEH128" s="424"/>
      <c r="OEI128" s="424"/>
      <c r="OEJ128" s="424"/>
      <c r="OEK128" s="424"/>
      <c r="OEL128" s="424"/>
      <c r="OEM128" s="424"/>
      <c r="OEN128" s="424"/>
      <c r="OEO128" s="424"/>
      <c r="OEP128" s="424"/>
      <c r="OEQ128" s="424"/>
      <c r="OER128" s="424"/>
      <c r="OES128" s="424"/>
      <c r="OET128" s="424"/>
      <c r="OEU128" s="424"/>
      <c r="OEV128" s="424"/>
      <c r="OEW128" s="424"/>
      <c r="OEX128" s="424"/>
      <c r="OEY128" s="424"/>
      <c r="OEZ128" s="424"/>
      <c r="OFA128" s="424"/>
      <c r="OFB128" s="424"/>
      <c r="OFC128" s="424"/>
      <c r="OFD128" s="424"/>
      <c r="OFE128" s="424"/>
      <c r="OFF128" s="424"/>
      <c r="OFG128" s="424"/>
      <c r="OFH128" s="424"/>
      <c r="OFI128" s="424"/>
      <c r="OFJ128" s="424"/>
      <c r="OFK128" s="424"/>
      <c r="OFL128" s="424"/>
      <c r="OFM128" s="424"/>
      <c r="OFN128" s="424"/>
      <c r="OFO128" s="424"/>
      <c r="OFP128" s="424"/>
      <c r="OFQ128" s="424"/>
      <c r="OFR128" s="424"/>
      <c r="OFS128" s="424"/>
      <c r="OFT128" s="424"/>
      <c r="OFU128" s="424"/>
      <c r="OFV128" s="424"/>
      <c r="OFW128" s="424"/>
      <c r="OFX128" s="424"/>
      <c r="OFY128" s="424"/>
      <c r="OFZ128" s="424"/>
      <c r="OGA128" s="424"/>
      <c r="OGB128" s="424"/>
      <c r="OGC128" s="424"/>
      <c r="OGD128" s="424"/>
      <c r="OGE128" s="424"/>
      <c r="OGF128" s="424"/>
      <c r="OGG128" s="424"/>
      <c r="OGH128" s="424"/>
      <c r="OGI128" s="424"/>
      <c r="OGJ128" s="424"/>
      <c r="OGK128" s="424"/>
      <c r="OGL128" s="424"/>
      <c r="OGM128" s="424"/>
      <c r="OGN128" s="424"/>
      <c r="OGO128" s="424"/>
      <c r="OGP128" s="424"/>
      <c r="OGQ128" s="424"/>
      <c r="OGR128" s="424"/>
      <c r="OGS128" s="424"/>
      <c r="OGT128" s="424"/>
      <c r="OGU128" s="424"/>
      <c r="OGV128" s="424"/>
      <c r="OGW128" s="424"/>
      <c r="OGX128" s="424"/>
      <c r="OGY128" s="424"/>
      <c r="OGZ128" s="424"/>
      <c r="OHA128" s="424"/>
      <c r="OHB128" s="424"/>
      <c r="OHC128" s="424"/>
      <c r="OHD128" s="424"/>
      <c r="OHE128" s="424"/>
      <c r="OHF128" s="424"/>
      <c r="OHG128" s="424"/>
      <c r="OHH128" s="424"/>
      <c r="OHI128" s="424"/>
      <c r="OHJ128" s="424"/>
      <c r="OHK128" s="424"/>
      <c r="OHL128" s="424"/>
      <c r="OHM128" s="424"/>
      <c r="OHN128" s="424"/>
      <c r="OHO128" s="424"/>
      <c r="OHP128" s="424"/>
      <c r="OHQ128" s="424"/>
      <c r="OHR128" s="424"/>
      <c r="OHS128" s="424"/>
      <c r="OHT128" s="424"/>
      <c r="OHU128" s="424"/>
      <c r="OHV128" s="424"/>
      <c r="OHW128" s="424"/>
      <c r="OHX128" s="424"/>
      <c r="OHY128" s="424"/>
      <c r="OHZ128" s="424"/>
      <c r="OIA128" s="424"/>
      <c r="OIB128" s="424"/>
      <c r="OIC128" s="424"/>
      <c r="OID128" s="424"/>
      <c r="OIE128" s="424"/>
      <c r="OIF128" s="424"/>
      <c r="OIG128" s="424"/>
      <c r="OIH128" s="424"/>
      <c r="OII128" s="424"/>
      <c r="OIJ128" s="424"/>
      <c r="OIK128" s="424"/>
      <c r="OIL128" s="424"/>
      <c r="OIM128" s="424"/>
      <c r="OIN128" s="424"/>
      <c r="OIO128" s="424"/>
      <c r="OIP128" s="424"/>
      <c r="OIQ128" s="424"/>
      <c r="OIR128" s="424"/>
      <c r="OIS128" s="424"/>
      <c r="OIT128" s="424"/>
      <c r="OIU128" s="424"/>
      <c r="OIV128" s="424"/>
      <c r="OIW128" s="424"/>
      <c r="OIX128" s="424"/>
      <c r="OIY128" s="424"/>
      <c r="OIZ128" s="424"/>
      <c r="OJA128" s="424"/>
      <c r="OJB128" s="424"/>
      <c r="OJC128" s="424"/>
      <c r="OJD128" s="424"/>
      <c r="OJE128" s="424"/>
      <c r="OJF128" s="424"/>
      <c r="OJG128" s="424"/>
      <c r="OJH128" s="424"/>
      <c r="OJI128" s="424"/>
      <c r="OJJ128" s="424"/>
      <c r="OJK128" s="424"/>
      <c r="OJL128" s="424"/>
      <c r="OJM128" s="424"/>
      <c r="OJN128" s="424"/>
      <c r="OJO128" s="424"/>
      <c r="OJP128" s="424"/>
      <c r="OJQ128" s="424"/>
      <c r="OJR128" s="424"/>
      <c r="OJS128" s="424"/>
      <c r="OJT128" s="424"/>
      <c r="OJU128" s="424"/>
      <c r="OJV128" s="424"/>
      <c r="OJW128" s="424"/>
      <c r="OJX128" s="424"/>
      <c r="OJY128" s="424"/>
      <c r="OJZ128" s="424"/>
      <c r="OKA128" s="424"/>
      <c r="OKB128" s="424"/>
      <c r="OKC128" s="424"/>
      <c r="OKD128" s="424"/>
      <c r="OKE128" s="424"/>
      <c r="OKF128" s="424"/>
      <c r="OKG128" s="424"/>
      <c r="OKH128" s="424"/>
      <c r="OKI128" s="424"/>
      <c r="OKJ128" s="424"/>
      <c r="OKK128" s="424"/>
      <c r="OKL128" s="424"/>
      <c r="OKM128" s="424"/>
      <c r="OKN128" s="424"/>
      <c r="OKO128" s="424"/>
      <c r="OKP128" s="424"/>
      <c r="OKQ128" s="424"/>
      <c r="OKR128" s="424"/>
      <c r="OKS128" s="424"/>
      <c r="OKT128" s="424"/>
      <c r="OKU128" s="424"/>
      <c r="OKV128" s="424"/>
      <c r="OKW128" s="424"/>
      <c r="OKX128" s="424"/>
      <c r="OKY128" s="424"/>
      <c r="OKZ128" s="424"/>
      <c r="OLA128" s="424"/>
      <c r="OLB128" s="424"/>
      <c r="OLC128" s="424"/>
      <c r="OLD128" s="424"/>
      <c r="OLE128" s="424"/>
      <c r="OLF128" s="424"/>
      <c r="OLK128" s="424"/>
      <c r="OLL128" s="424"/>
      <c r="OLM128" s="424"/>
      <c r="OLN128" s="424"/>
      <c r="OLO128" s="424"/>
      <c r="OLP128" s="424"/>
      <c r="OLQ128" s="424"/>
      <c r="OLR128" s="424"/>
      <c r="OLS128" s="424"/>
      <c r="OLT128" s="424"/>
      <c r="OLU128" s="424"/>
      <c r="ONM128" s="424"/>
      <c r="ONN128" s="424"/>
      <c r="ONO128" s="424"/>
      <c r="ONP128" s="424"/>
      <c r="ONQ128" s="424"/>
      <c r="ONR128" s="424"/>
      <c r="ONS128" s="424"/>
      <c r="ONT128" s="424"/>
      <c r="ONU128" s="424"/>
      <c r="ONV128" s="424"/>
      <c r="ONW128" s="424"/>
      <c r="ONX128" s="424"/>
      <c r="ONY128" s="424"/>
      <c r="ONZ128" s="424"/>
      <c r="OOA128" s="424"/>
      <c r="OOB128" s="424"/>
      <c r="OOC128" s="424"/>
      <c r="OOD128" s="424"/>
      <c r="OOE128" s="424"/>
      <c r="OOF128" s="424"/>
      <c r="OOG128" s="424"/>
      <c r="OOH128" s="424"/>
      <c r="OOI128" s="424"/>
      <c r="OOJ128" s="424"/>
      <c r="OOK128" s="424"/>
      <c r="OOL128" s="424"/>
      <c r="OOM128" s="424"/>
      <c r="OON128" s="424"/>
      <c r="OOO128" s="424"/>
      <c r="OOP128" s="424"/>
      <c r="OOQ128" s="424"/>
      <c r="OOR128" s="424"/>
      <c r="OOS128" s="424"/>
      <c r="OOT128" s="424"/>
      <c r="OOU128" s="424"/>
      <c r="OOV128" s="424"/>
      <c r="OOW128" s="424"/>
      <c r="OOX128" s="424"/>
      <c r="OOY128" s="424"/>
      <c r="OOZ128" s="424"/>
      <c r="OPA128" s="424"/>
      <c r="OPB128" s="424"/>
      <c r="OPC128" s="424"/>
      <c r="OPD128" s="424"/>
      <c r="OPE128" s="424"/>
      <c r="OPF128" s="424"/>
      <c r="OPG128" s="424"/>
      <c r="OPH128" s="424"/>
      <c r="OPI128" s="424"/>
      <c r="OPJ128" s="424"/>
      <c r="OPK128" s="424"/>
      <c r="OPL128" s="424"/>
      <c r="OPM128" s="424"/>
      <c r="OPN128" s="424"/>
      <c r="OPO128" s="424"/>
      <c r="OPP128" s="424"/>
      <c r="OPQ128" s="424"/>
      <c r="OPR128" s="424"/>
      <c r="OPS128" s="424"/>
      <c r="OPT128" s="424"/>
      <c r="OPU128" s="424"/>
      <c r="OPV128" s="424"/>
      <c r="OPW128" s="424"/>
      <c r="OPX128" s="424"/>
      <c r="OPY128" s="424"/>
      <c r="OPZ128" s="424"/>
      <c r="OQA128" s="424"/>
      <c r="OQB128" s="424"/>
      <c r="OQC128" s="424"/>
      <c r="OQD128" s="424"/>
      <c r="OQE128" s="424"/>
      <c r="OQF128" s="424"/>
      <c r="OQG128" s="424"/>
      <c r="OQH128" s="424"/>
      <c r="OQI128" s="424"/>
      <c r="OQJ128" s="424"/>
      <c r="OQK128" s="424"/>
      <c r="OQL128" s="424"/>
      <c r="OQM128" s="424"/>
      <c r="OQN128" s="424"/>
      <c r="OQO128" s="424"/>
      <c r="OQP128" s="424"/>
      <c r="OQQ128" s="424"/>
      <c r="OQR128" s="424"/>
      <c r="OQS128" s="424"/>
      <c r="OQT128" s="424"/>
      <c r="OQU128" s="424"/>
      <c r="OQV128" s="424"/>
      <c r="OQW128" s="424"/>
      <c r="OQX128" s="424"/>
      <c r="OQY128" s="424"/>
      <c r="OQZ128" s="424"/>
      <c r="ORA128" s="424"/>
      <c r="ORB128" s="424"/>
      <c r="ORC128" s="424"/>
      <c r="ORD128" s="424"/>
      <c r="ORE128" s="424"/>
      <c r="ORF128" s="424"/>
      <c r="ORG128" s="424"/>
      <c r="ORH128" s="424"/>
      <c r="ORI128" s="424"/>
      <c r="ORJ128" s="424"/>
      <c r="ORK128" s="424"/>
      <c r="ORL128" s="424"/>
      <c r="ORM128" s="424"/>
      <c r="ORN128" s="424"/>
      <c r="ORO128" s="424"/>
      <c r="ORP128" s="424"/>
      <c r="ORQ128" s="424"/>
      <c r="ORR128" s="424"/>
      <c r="ORS128" s="424"/>
      <c r="ORT128" s="424"/>
      <c r="ORU128" s="424"/>
      <c r="ORV128" s="424"/>
      <c r="ORW128" s="424"/>
      <c r="ORX128" s="424"/>
      <c r="ORY128" s="424"/>
      <c r="ORZ128" s="424"/>
      <c r="OSA128" s="424"/>
      <c r="OSB128" s="424"/>
      <c r="OSC128" s="424"/>
      <c r="OSD128" s="424"/>
      <c r="OSE128" s="424"/>
      <c r="OSF128" s="424"/>
      <c r="OSG128" s="424"/>
      <c r="OSH128" s="424"/>
      <c r="OSI128" s="424"/>
      <c r="OSJ128" s="424"/>
      <c r="OSK128" s="424"/>
      <c r="OSL128" s="424"/>
      <c r="OSM128" s="424"/>
      <c r="OSN128" s="424"/>
      <c r="OSO128" s="424"/>
      <c r="OSP128" s="424"/>
      <c r="OSQ128" s="424"/>
      <c r="OSR128" s="424"/>
      <c r="OSS128" s="424"/>
      <c r="OST128" s="424"/>
      <c r="OSU128" s="424"/>
      <c r="OSV128" s="424"/>
      <c r="OSW128" s="424"/>
      <c r="OSX128" s="424"/>
      <c r="OSY128" s="424"/>
      <c r="OSZ128" s="424"/>
      <c r="OTA128" s="424"/>
      <c r="OTB128" s="424"/>
      <c r="OTC128" s="424"/>
      <c r="OTD128" s="424"/>
      <c r="OTE128" s="424"/>
      <c r="OTF128" s="424"/>
      <c r="OTG128" s="424"/>
      <c r="OTH128" s="424"/>
      <c r="OTI128" s="424"/>
      <c r="OTJ128" s="424"/>
      <c r="OTK128" s="424"/>
      <c r="OTL128" s="424"/>
      <c r="OTM128" s="424"/>
      <c r="OTN128" s="424"/>
      <c r="OTO128" s="424"/>
      <c r="OTP128" s="424"/>
      <c r="OTQ128" s="424"/>
      <c r="OTR128" s="424"/>
      <c r="OTS128" s="424"/>
      <c r="OTT128" s="424"/>
      <c r="OTU128" s="424"/>
      <c r="OTV128" s="424"/>
      <c r="OTW128" s="424"/>
      <c r="OTX128" s="424"/>
      <c r="OTY128" s="424"/>
      <c r="OTZ128" s="424"/>
      <c r="OUA128" s="424"/>
      <c r="OUB128" s="424"/>
      <c r="OUC128" s="424"/>
      <c r="OUD128" s="424"/>
      <c r="OUE128" s="424"/>
      <c r="OUF128" s="424"/>
      <c r="OUG128" s="424"/>
      <c r="OUH128" s="424"/>
      <c r="OUI128" s="424"/>
      <c r="OUJ128" s="424"/>
      <c r="OUK128" s="424"/>
      <c r="OUL128" s="424"/>
      <c r="OUM128" s="424"/>
      <c r="OUN128" s="424"/>
      <c r="OUO128" s="424"/>
      <c r="OUP128" s="424"/>
      <c r="OUQ128" s="424"/>
      <c r="OUR128" s="424"/>
      <c r="OUS128" s="424"/>
      <c r="OUT128" s="424"/>
      <c r="OUU128" s="424"/>
      <c r="OUV128" s="424"/>
      <c r="OUW128" s="424"/>
      <c r="OUX128" s="424"/>
      <c r="OUY128" s="424"/>
      <c r="OUZ128" s="424"/>
      <c r="OVA128" s="424"/>
      <c r="OVB128" s="424"/>
      <c r="OVG128" s="424"/>
      <c r="OVH128" s="424"/>
      <c r="OVI128" s="424"/>
      <c r="OVJ128" s="424"/>
      <c r="OVK128" s="424"/>
      <c r="OVL128" s="424"/>
      <c r="OVM128" s="424"/>
      <c r="OVN128" s="424"/>
      <c r="OVO128" s="424"/>
      <c r="OVP128" s="424"/>
      <c r="OVQ128" s="424"/>
      <c r="OXI128" s="424"/>
      <c r="OXJ128" s="424"/>
      <c r="OXK128" s="424"/>
      <c r="OXL128" s="424"/>
      <c r="OXM128" s="424"/>
      <c r="OXN128" s="424"/>
      <c r="OXO128" s="424"/>
      <c r="OXP128" s="424"/>
      <c r="OXQ128" s="424"/>
      <c r="OXR128" s="424"/>
      <c r="OXS128" s="424"/>
      <c r="OXT128" s="424"/>
      <c r="OXU128" s="424"/>
      <c r="OXV128" s="424"/>
      <c r="OXW128" s="424"/>
      <c r="OXX128" s="424"/>
      <c r="OXY128" s="424"/>
      <c r="OXZ128" s="424"/>
      <c r="OYA128" s="424"/>
      <c r="OYB128" s="424"/>
      <c r="OYC128" s="424"/>
      <c r="OYD128" s="424"/>
      <c r="OYE128" s="424"/>
      <c r="OYF128" s="424"/>
      <c r="OYG128" s="424"/>
      <c r="OYH128" s="424"/>
      <c r="OYI128" s="424"/>
      <c r="OYJ128" s="424"/>
      <c r="OYK128" s="424"/>
      <c r="OYL128" s="424"/>
      <c r="OYM128" s="424"/>
      <c r="OYN128" s="424"/>
      <c r="OYO128" s="424"/>
      <c r="OYP128" s="424"/>
      <c r="OYQ128" s="424"/>
      <c r="OYR128" s="424"/>
      <c r="OYS128" s="424"/>
      <c r="OYT128" s="424"/>
      <c r="OYU128" s="424"/>
      <c r="OYV128" s="424"/>
      <c r="OYW128" s="424"/>
      <c r="OYX128" s="424"/>
      <c r="OYY128" s="424"/>
      <c r="OYZ128" s="424"/>
      <c r="OZA128" s="424"/>
      <c r="OZB128" s="424"/>
      <c r="OZC128" s="424"/>
      <c r="OZD128" s="424"/>
      <c r="OZE128" s="424"/>
      <c r="OZF128" s="424"/>
      <c r="OZG128" s="424"/>
      <c r="OZH128" s="424"/>
      <c r="OZI128" s="424"/>
      <c r="OZJ128" s="424"/>
      <c r="OZK128" s="424"/>
      <c r="OZL128" s="424"/>
      <c r="OZM128" s="424"/>
      <c r="OZN128" s="424"/>
      <c r="OZO128" s="424"/>
      <c r="OZP128" s="424"/>
      <c r="OZQ128" s="424"/>
      <c r="OZR128" s="424"/>
      <c r="OZS128" s="424"/>
      <c r="OZT128" s="424"/>
      <c r="OZU128" s="424"/>
      <c r="OZV128" s="424"/>
      <c r="OZW128" s="424"/>
      <c r="OZX128" s="424"/>
      <c r="OZY128" s="424"/>
      <c r="OZZ128" s="424"/>
      <c r="PAA128" s="424"/>
      <c r="PAB128" s="424"/>
      <c r="PAC128" s="424"/>
      <c r="PAD128" s="424"/>
      <c r="PAE128" s="424"/>
      <c r="PAF128" s="424"/>
      <c r="PAG128" s="424"/>
      <c r="PAH128" s="424"/>
      <c r="PAI128" s="424"/>
      <c r="PAJ128" s="424"/>
      <c r="PAK128" s="424"/>
      <c r="PAL128" s="424"/>
      <c r="PAM128" s="424"/>
      <c r="PAN128" s="424"/>
      <c r="PAO128" s="424"/>
      <c r="PAP128" s="424"/>
      <c r="PAQ128" s="424"/>
      <c r="PAR128" s="424"/>
      <c r="PAS128" s="424"/>
      <c r="PAT128" s="424"/>
      <c r="PAU128" s="424"/>
      <c r="PAV128" s="424"/>
      <c r="PAW128" s="424"/>
      <c r="PAX128" s="424"/>
      <c r="PAY128" s="424"/>
      <c r="PAZ128" s="424"/>
      <c r="PBA128" s="424"/>
      <c r="PBB128" s="424"/>
      <c r="PBC128" s="424"/>
      <c r="PBD128" s="424"/>
      <c r="PBE128" s="424"/>
      <c r="PBF128" s="424"/>
      <c r="PBG128" s="424"/>
      <c r="PBH128" s="424"/>
      <c r="PBI128" s="424"/>
      <c r="PBJ128" s="424"/>
      <c r="PBK128" s="424"/>
      <c r="PBL128" s="424"/>
      <c r="PBM128" s="424"/>
      <c r="PBN128" s="424"/>
      <c r="PBO128" s="424"/>
      <c r="PBP128" s="424"/>
      <c r="PBQ128" s="424"/>
      <c r="PBR128" s="424"/>
      <c r="PBS128" s="424"/>
      <c r="PBT128" s="424"/>
      <c r="PBU128" s="424"/>
      <c r="PBV128" s="424"/>
      <c r="PBW128" s="424"/>
      <c r="PBX128" s="424"/>
      <c r="PBY128" s="424"/>
      <c r="PBZ128" s="424"/>
      <c r="PCA128" s="424"/>
      <c r="PCB128" s="424"/>
      <c r="PCC128" s="424"/>
      <c r="PCD128" s="424"/>
      <c r="PCE128" s="424"/>
      <c r="PCF128" s="424"/>
      <c r="PCG128" s="424"/>
      <c r="PCH128" s="424"/>
      <c r="PCI128" s="424"/>
      <c r="PCJ128" s="424"/>
      <c r="PCK128" s="424"/>
      <c r="PCL128" s="424"/>
      <c r="PCM128" s="424"/>
      <c r="PCN128" s="424"/>
      <c r="PCO128" s="424"/>
      <c r="PCP128" s="424"/>
      <c r="PCQ128" s="424"/>
      <c r="PCR128" s="424"/>
      <c r="PCS128" s="424"/>
      <c r="PCT128" s="424"/>
      <c r="PCU128" s="424"/>
      <c r="PCV128" s="424"/>
      <c r="PCW128" s="424"/>
      <c r="PCX128" s="424"/>
      <c r="PCY128" s="424"/>
      <c r="PCZ128" s="424"/>
      <c r="PDA128" s="424"/>
      <c r="PDB128" s="424"/>
      <c r="PDC128" s="424"/>
      <c r="PDD128" s="424"/>
      <c r="PDE128" s="424"/>
      <c r="PDF128" s="424"/>
      <c r="PDG128" s="424"/>
      <c r="PDH128" s="424"/>
      <c r="PDI128" s="424"/>
      <c r="PDJ128" s="424"/>
      <c r="PDK128" s="424"/>
      <c r="PDL128" s="424"/>
      <c r="PDM128" s="424"/>
      <c r="PDN128" s="424"/>
      <c r="PDO128" s="424"/>
      <c r="PDP128" s="424"/>
      <c r="PDQ128" s="424"/>
      <c r="PDR128" s="424"/>
      <c r="PDS128" s="424"/>
      <c r="PDT128" s="424"/>
      <c r="PDU128" s="424"/>
      <c r="PDV128" s="424"/>
      <c r="PDW128" s="424"/>
      <c r="PDX128" s="424"/>
      <c r="PDY128" s="424"/>
      <c r="PDZ128" s="424"/>
      <c r="PEA128" s="424"/>
      <c r="PEB128" s="424"/>
      <c r="PEC128" s="424"/>
      <c r="PED128" s="424"/>
      <c r="PEE128" s="424"/>
      <c r="PEF128" s="424"/>
      <c r="PEG128" s="424"/>
      <c r="PEH128" s="424"/>
      <c r="PEI128" s="424"/>
      <c r="PEJ128" s="424"/>
      <c r="PEK128" s="424"/>
      <c r="PEL128" s="424"/>
      <c r="PEM128" s="424"/>
      <c r="PEN128" s="424"/>
      <c r="PEO128" s="424"/>
      <c r="PEP128" s="424"/>
      <c r="PEQ128" s="424"/>
      <c r="PER128" s="424"/>
      <c r="PES128" s="424"/>
      <c r="PET128" s="424"/>
      <c r="PEU128" s="424"/>
      <c r="PEV128" s="424"/>
      <c r="PEW128" s="424"/>
      <c r="PEX128" s="424"/>
      <c r="PFC128" s="424"/>
      <c r="PFD128" s="424"/>
      <c r="PFE128" s="424"/>
      <c r="PFF128" s="424"/>
      <c r="PFG128" s="424"/>
      <c r="PFH128" s="424"/>
      <c r="PFI128" s="424"/>
      <c r="PFJ128" s="424"/>
      <c r="PFK128" s="424"/>
      <c r="PFL128" s="424"/>
      <c r="PFM128" s="424"/>
      <c r="PHE128" s="424"/>
      <c r="PHF128" s="424"/>
      <c r="PHG128" s="424"/>
      <c r="PHH128" s="424"/>
      <c r="PHI128" s="424"/>
      <c r="PHJ128" s="424"/>
      <c r="PHK128" s="424"/>
      <c r="PHL128" s="424"/>
      <c r="PHM128" s="424"/>
      <c r="PHN128" s="424"/>
      <c r="PHO128" s="424"/>
      <c r="PHP128" s="424"/>
      <c r="PHQ128" s="424"/>
      <c r="PHR128" s="424"/>
      <c r="PHS128" s="424"/>
      <c r="PHT128" s="424"/>
      <c r="PHU128" s="424"/>
      <c r="PHV128" s="424"/>
      <c r="PHW128" s="424"/>
      <c r="PHX128" s="424"/>
      <c r="PHY128" s="424"/>
      <c r="PHZ128" s="424"/>
      <c r="PIA128" s="424"/>
      <c r="PIB128" s="424"/>
      <c r="PIC128" s="424"/>
      <c r="PID128" s="424"/>
      <c r="PIE128" s="424"/>
      <c r="PIF128" s="424"/>
      <c r="PIG128" s="424"/>
      <c r="PIH128" s="424"/>
      <c r="PII128" s="424"/>
      <c r="PIJ128" s="424"/>
      <c r="PIK128" s="424"/>
      <c r="PIL128" s="424"/>
      <c r="PIM128" s="424"/>
      <c r="PIN128" s="424"/>
      <c r="PIO128" s="424"/>
      <c r="PIP128" s="424"/>
      <c r="PIQ128" s="424"/>
      <c r="PIR128" s="424"/>
      <c r="PIS128" s="424"/>
      <c r="PIT128" s="424"/>
      <c r="PIU128" s="424"/>
      <c r="PIV128" s="424"/>
      <c r="PIW128" s="424"/>
      <c r="PIX128" s="424"/>
      <c r="PIY128" s="424"/>
      <c r="PIZ128" s="424"/>
      <c r="PJA128" s="424"/>
      <c r="PJB128" s="424"/>
      <c r="PJC128" s="424"/>
      <c r="PJD128" s="424"/>
      <c r="PJE128" s="424"/>
      <c r="PJF128" s="424"/>
      <c r="PJG128" s="424"/>
      <c r="PJH128" s="424"/>
      <c r="PJI128" s="424"/>
      <c r="PJJ128" s="424"/>
      <c r="PJK128" s="424"/>
      <c r="PJL128" s="424"/>
      <c r="PJM128" s="424"/>
      <c r="PJN128" s="424"/>
      <c r="PJO128" s="424"/>
      <c r="PJP128" s="424"/>
      <c r="PJQ128" s="424"/>
      <c r="PJR128" s="424"/>
      <c r="PJS128" s="424"/>
      <c r="PJT128" s="424"/>
      <c r="PJU128" s="424"/>
      <c r="PJV128" s="424"/>
      <c r="PJW128" s="424"/>
      <c r="PJX128" s="424"/>
      <c r="PJY128" s="424"/>
      <c r="PJZ128" s="424"/>
      <c r="PKA128" s="424"/>
      <c r="PKB128" s="424"/>
      <c r="PKC128" s="424"/>
      <c r="PKD128" s="424"/>
      <c r="PKE128" s="424"/>
      <c r="PKF128" s="424"/>
      <c r="PKG128" s="424"/>
      <c r="PKH128" s="424"/>
      <c r="PKI128" s="424"/>
      <c r="PKJ128" s="424"/>
      <c r="PKK128" s="424"/>
      <c r="PKL128" s="424"/>
      <c r="PKM128" s="424"/>
      <c r="PKN128" s="424"/>
      <c r="PKO128" s="424"/>
      <c r="PKP128" s="424"/>
      <c r="PKQ128" s="424"/>
      <c r="PKR128" s="424"/>
      <c r="PKS128" s="424"/>
      <c r="PKT128" s="424"/>
      <c r="PKU128" s="424"/>
      <c r="PKV128" s="424"/>
      <c r="PKW128" s="424"/>
      <c r="PKX128" s="424"/>
      <c r="PKY128" s="424"/>
      <c r="PKZ128" s="424"/>
      <c r="PLA128" s="424"/>
      <c r="PLB128" s="424"/>
      <c r="PLC128" s="424"/>
      <c r="PLD128" s="424"/>
      <c r="PLE128" s="424"/>
      <c r="PLF128" s="424"/>
      <c r="PLG128" s="424"/>
      <c r="PLH128" s="424"/>
      <c r="PLI128" s="424"/>
      <c r="PLJ128" s="424"/>
      <c r="PLK128" s="424"/>
      <c r="PLL128" s="424"/>
      <c r="PLM128" s="424"/>
      <c r="PLN128" s="424"/>
      <c r="PLO128" s="424"/>
      <c r="PLP128" s="424"/>
      <c r="PLQ128" s="424"/>
      <c r="PLR128" s="424"/>
      <c r="PLS128" s="424"/>
      <c r="PLT128" s="424"/>
      <c r="PLU128" s="424"/>
      <c r="PLV128" s="424"/>
      <c r="PLW128" s="424"/>
      <c r="PLX128" s="424"/>
      <c r="PLY128" s="424"/>
      <c r="PLZ128" s="424"/>
      <c r="PMA128" s="424"/>
      <c r="PMB128" s="424"/>
      <c r="PMC128" s="424"/>
      <c r="PMD128" s="424"/>
      <c r="PME128" s="424"/>
      <c r="PMF128" s="424"/>
      <c r="PMG128" s="424"/>
      <c r="PMH128" s="424"/>
      <c r="PMI128" s="424"/>
      <c r="PMJ128" s="424"/>
      <c r="PMK128" s="424"/>
      <c r="PML128" s="424"/>
      <c r="PMM128" s="424"/>
      <c r="PMN128" s="424"/>
      <c r="PMO128" s="424"/>
      <c r="PMP128" s="424"/>
      <c r="PMQ128" s="424"/>
      <c r="PMR128" s="424"/>
      <c r="PMS128" s="424"/>
      <c r="PMT128" s="424"/>
      <c r="PMU128" s="424"/>
      <c r="PMV128" s="424"/>
      <c r="PMW128" s="424"/>
      <c r="PMX128" s="424"/>
      <c r="PMY128" s="424"/>
      <c r="PMZ128" s="424"/>
      <c r="PNA128" s="424"/>
      <c r="PNB128" s="424"/>
      <c r="PNC128" s="424"/>
      <c r="PND128" s="424"/>
      <c r="PNE128" s="424"/>
      <c r="PNF128" s="424"/>
      <c r="PNG128" s="424"/>
      <c r="PNH128" s="424"/>
      <c r="PNI128" s="424"/>
      <c r="PNJ128" s="424"/>
      <c r="PNK128" s="424"/>
      <c r="PNL128" s="424"/>
      <c r="PNM128" s="424"/>
      <c r="PNN128" s="424"/>
      <c r="PNO128" s="424"/>
      <c r="PNP128" s="424"/>
      <c r="PNQ128" s="424"/>
      <c r="PNR128" s="424"/>
      <c r="PNS128" s="424"/>
      <c r="PNT128" s="424"/>
      <c r="PNU128" s="424"/>
      <c r="PNV128" s="424"/>
      <c r="PNW128" s="424"/>
      <c r="PNX128" s="424"/>
      <c r="PNY128" s="424"/>
      <c r="PNZ128" s="424"/>
      <c r="POA128" s="424"/>
      <c r="POB128" s="424"/>
      <c r="POC128" s="424"/>
      <c r="POD128" s="424"/>
      <c r="POE128" s="424"/>
      <c r="POF128" s="424"/>
      <c r="POG128" s="424"/>
      <c r="POH128" s="424"/>
      <c r="POI128" s="424"/>
      <c r="POJ128" s="424"/>
      <c r="POK128" s="424"/>
      <c r="POL128" s="424"/>
      <c r="POM128" s="424"/>
      <c r="PON128" s="424"/>
      <c r="POO128" s="424"/>
      <c r="POP128" s="424"/>
      <c r="POQ128" s="424"/>
      <c r="POR128" s="424"/>
      <c r="POS128" s="424"/>
      <c r="POT128" s="424"/>
      <c r="POY128" s="424"/>
      <c r="POZ128" s="424"/>
      <c r="PPA128" s="424"/>
      <c r="PPB128" s="424"/>
      <c r="PPC128" s="424"/>
      <c r="PPD128" s="424"/>
      <c r="PPE128" s="424"/>
      <c r="PPF128" s="424"/>
      <c r="PPG128" s="424"/>
      <c r="PPH128" s="424"/>
      <c r="PPI128" s="424"/>
      <c r="PRA128" s="424"/>
      <c r="PRB128" s="424"/>
      <c r="PRC128" s="424"/>
      <c r="PRD128" s="424"/>
      <c r="PRE128" s="424"/>
      <c r="PRF128" s="424"/>
      <c r="PRG128" s="424"/>
      <c r="PRH128" s="424"/>
      <c r="PRI128" s="424"/>
      <c r="PRJ128" s="424"/>
      <c r="PRK128" s="424"/>
      <c r="PRL128" s="424"/>
      <c r="PRM128" s="424"/>
      <c r="PRN128" s="424"/>
      <c r="PRO128" s="424"/>
      <c r="PRP128" s="424"/>
      <c r="PRQ128" s="424"/>
      <c r="PRR128" s="424"/>
      <c r="PRS128" s="424"/>
      <c r="PRT128" s="424"/>
      <c r="PRU128" s="424"/>
      <c r="PRV128" s="424"/>
      <c r="PRW128" s="424"/>
      <c r="PRX128" s="424"/>
      <c r="PRY128" s="424"/>
      <c r="PRZ128" s="424"/>
      <c r="PSA128" s="424"/>
      <c r="PSB128" s="424"/>
      <c r="PSC128" s="424"/>
      <c r="PSD128" s="424"/>
      <c r="PSE128" s="424"/>
      <c r="PSF128" s="424"/>
      <c r="PSG128" s="424"/>
      <c r="PSH128" s="424"/>
      <c r="PSI128" s="424"/>
      <c r="PSJ128" s="424"/>
      <c r="PSK128" s="424"/>
      <c r="PSL128" s="424"/>
      <c r="PSM128" s="424"/>
      <c r="PSN128" s="424"/>
      <c r="PSO128" s="424"/>
      <c r="PSP128" s="424"/>
      <c r="PSQ128" s="424"/>
      <c r="PSR128" s="424"/>
      <c r="PSS128" s="424"/>
      <c r="PST128" s="424"/>
      <c r="PSU128" s="424"/>
      <c r="PSV128" s="424"/>
      <c r="PSW128" s="424"/>
      <c r="PSX128" s="424"/>
      <c r="PSY128" s="424"/>
      <c r="PSZ128" s="424"/>
      <c r="PTA128" s="424"/>
      <c r="PTB128" s="424"/>
      <c r="PTC128" s="424"/>
      <c r="PTD128" s="424"/>
      <c r="PTE128" s="424"/>
      <c r="PTF128" s="424"/>
      <c r="PTG128" s="424"/>
      <c r="PTH128" s="424"/>
      <c r="PTI128" s="424"/>
      <c r="PTJ128" s="424"/>
      <c r="PTK128" s="424"/>
      <c r="PTL128" s="424"/>
      <c r="PTM128" s="424"/>
      <c r="PTN128" s="424"/>
      <c r="PTO128" s="424"/>
      <c r="PTP128" s="424"/>
      <c r="PTQ128" s="424"/>
      <c r="PTR128" s="424"/>
      <c r="PTS128" s="424"/>
      <c r="PTT128" s="424"/>
      <c r="PTU128" s="424"/>
      <c r="PTV128" s="424"/>
      <c r="PTW128" s="424"/>
      <c r="PTX128" s="424"/>
      <c r="PTY128" s="424"/>
      <c r="PTZ128" s="424"/>
      <c r="PUA128" s="424"/>
      <c r="PUB128" s="424"/>
      <c r="PUC128" s="424"/>
      <c r="PUD128" s="424"/>
      <c r="PUE128" s="424"/>
      <c r="PUF128" s="424"/>
      <c r="PUG128" s="424"/>
      <c r="PUH128" s="424"/>
      <c r="PUI128" s="424"/>
      <c r="PUJ128" s="424"/>
      <c r="PUK128" s="424"/>
      <c r="PUL128" s="424"/>
      <c r="PUM128" s="424"/>
      <c r="PUN128" s="424"/>
      <c r="PUO128" s="424"/>
      <c r="PUP128" s="424"/>
      <c r="PUQ128" s="424"/>
      <c r="PUR128" s="424"/>
      <c r="PUS128" s="424"/>
      <c r="PUT128" s="424"/>
      <c r="PUU128" s="424"/>
      <c r="PUV128" s="424"/>
      <c r="PUW128" s="424"/>
      <c r="PUX128" s="424"/>
      <c r="PUY128" s="424"/>
      <c r="PUZ128" s="424"/>
      <c r="PVA128" s="424"/>
      <c r="PVB128" s="424"/>
      <c r="PVC128" s="424"/>
      <c r="PVD128" s="424"/>
      <c r="PVE128" s="424"/>
      <c r="PVF128" s="424"/>
      <c r="PVG128" s="424"/>
      <c r="PVH128" s="424"/>
      <c r="PVI128" s="424"/>
      <c r="PVJ128" s="424"/>
      <c r="PVK128" s="424"/>
      <c r="PVL128" s="424"/>
      <c r="PVM128" s="424"/>
      <c r="PVN128" s="424"/>
      <c r="PVO128" s="424"/>
      <c r="PVP128" s="424"/>
      <c r="PVQ128" s="424"/>
      <c r="PVR128" s="424"/>
      <c r="PVS128" s="424"/>
      <c r="PVT128" s="424"/>
      <c r="PVU128" s="424"/>
      <c r="PVV128" s="424"/>
      <c r="PVW128" s="424"/>
      <c r="PVX128" s="424"/>
      <c r="PVY128" s="424"/>
      <c r="PVZ128" s="424"/>
      <c r="PWA128" s="424"/>
      <c r="PWB128" s="424"/>
      <c r="PWC128" s="424"/>
      <c r="PWD128" s="424"/>
      <c r="PWE128" s="424"/>
      <c r="PWF128" s="424"/>
      <c r="PWG128" s="424"/>
      <c r="PWH128" s="424"/>
      <c r="PWI128" s="424"/>
      <c r="PWJ128" s="424"/>
      <c r="PWK128" s="424"/>
      <c r="PWL128" s="424"/>
      <c r="PWM128" s="424"/>
      <c r="PWN128" s="424"/>
      <c r="PWO128" s="424"/>
      <c r="PWP128" s="424"/>
      <c r="PWQ128" s="424"/>
      <c r="PWR128" s="424"/>
      <c r="PWS128" s="424"/>
      <c r="PWT128" s="424"/>
      <c r="PWU128" s="424"/>
      <c r="PWV128" s="424"/>
      <c r="PWW128" s="424"/>
      <c r="PWX128" s="424"/>
      <c r="PWY128" s="424"/>
      <c r="PWZ128" s="424"/>
      <c r="PXA128" s="424"/>
      <c r="PXB128" s="424"/>
      <c r="PXC128" s="424"/>
      <c r="PXD128" s="424"/>
      <c r="PXE128" s="424"/>
      <c r="PXF128" s="424"/>
      <c r="PXG128" s="424"/>
      <c r="PXH128" s="424"/>
      <c r="PXI128" s="424"/>
      <c r="PXJ128" s="424"/>
      <c r="PXK128" s="424"/>
      <c r="PXL128" s="424"/>
      <c r="PXM128" s="424"/>
      <c r="PXN128" s="424"/>
      <c r="PXO128" s="424"/>
      <c r="PXP128" s="424"/>
      <c r="PXQ128" s="424"/>
      <c r="PXR128" s="424"/>
      <c r="PXS128" s="424"/>
      <c r="PXT128" s="424"/>
      <c r="PXU128" s="424"/>
      <c r="PXV128" s="424"/>
      <c r="PXW128" s="424"/>
      <c r="PXX128" s="424"/>
      <c r="PXY128" s="424"/>
      <c r="PXZ128" s="424"/>
      <c r="PYA128" s="424"/>
      <c r="PYB128" s="424"/>
      <c r="PYC128" s="424"/>
      <c r="PYD128" s="424"/>
      <c r="PYE128" s="424"/>
      <c r="PYF128" s="424"/>
      <c r="PYG128" s="424"/>
      <c r="PYH128" s="424"/>
      <c r="PYI128" s="424"/>
      <c r="PYJ128" s="424"/>
      <c r="PYK128" s="424"/>
      <c r="PYL128" s="424"/>
      <c r="PYM128" s="424"/>
      <c r="PYN128" s="424"/>
      <c r="PYO128" s="424"/>
      <c r="PYP128" s="424"/>
      <c r="PYU128" s="424"/>
      <c r="PYV128" s="424"/>
      <c r="PYW128" s="424"/>
      <c r="PYX128" s="424"/>
      <c r="PYY128" s="424"/>
      <c r="PYZ128" s="424"/>
      <c r="PZA128" s="424"/>
      <c r="PZB128" s="424"/>
      <c r="PZC128" s="424"/>
      <c r="PZD128" s="424"/>
      <c r="PZE128" s="424"/>
      <c r="QAW128" s="424"/>
      <c r="QAX128" s="424"/>
      <c r="QAY128" s="424"/>
      <c r="QAZ128" s="424"/>
      <c r="QBA128" s="424"/>
      <c r="QBB128" s="424"/>
      <c r="QBC128" s="424"/>
      <c r="QBD128" s="424"/>
      <c r="QBE128" s="424"/>
      <c r="QBF128" s="424"/>
      <c r="QBG128" s="424"/>
      <c r="QBH128" s="424"/>
      <c r="QBI128" s="424"/>
      <c r="QBJ128" s="424"/>
      <c r="QBK128" s="424"/>
      <c r="QBL128" s="424"/>
      <c r="QBM128" s="424"/>
      <c r="QBN128" s="424"/>
      <c r="QBO128" s="424"/>
      <c r="QBP128" s="424"/>
      <c r="QBQ128" s="424"/>
      <c r="QBR128" s="424"/>
      <c r="QBS128" s="424"/>
      <c r="QBT128" s="424"/>
      <c r="QBU128" s="424"/>
      <c r="QBV128" s="424"/>
      <c r="QBW128" s="424"/>
      <c r="QBX128" s="424"/>
      <c r="QBY128" s="424"/>
      <c r="QBZ128" s="424"/>
      <c r="QCA128" s="424"/>
      <c r="QCB128" s="424"/>
      <c r="QCC128" s="424"/>
      <c r="QCD128" s="424"/>
      <c r="QCE128" s="424"/>
      <c r="QCF128" s="424"/>
      <c r="QCG128" s="424"/>
      <c r="QCH128" s="424"/>
      <c r="QCI128" s="424"/>
      <c r="QCJ128" s="424"/>
      <c r="QCK128" s="424"/>
      <c r="QCL128" s="424"/>
      <c r="QCM128" s="424"/>
      <c r="QCN128" s="424"/>
      <c r="QCO128" s="424"/>
      <c r="QCP128" s="424"/>
      <c r="QCQ128" s="424"/>
      <c r="QCR128" s="424"/>
      <c r="QCS128" s="424"/>
      <c r="QCT128" s="424"/>
      <c r="QCU128" s="424"/>
      <c r="QCV128" s="424"/>
      <c r="QCW128" s="424"/>
      <c r="QCX128" s="424"/>
      <c r="QCY128" s="424"/>
      <c r="QCZ128" s="424"/>
      <c r="QDA128" s="424"/>
      <c r="QDB128" s="424"/>
      <c r="QDC128" s="424"/>
      <c r="QDD128" s="424"/>
      <c r="QDE128" s="424"/>
      <c r="QDF128" s="424"/>
      <c r="QDG128" s="424"/>
      <c r="QDH128" s="424"/>
      <c r="QDI128" s="424"/>
      <c r="QDJ128" s="424"/>
      <c r="QDK128" s="424"/>
      <c r="QDL128" s="424"/>
      <c r="QDM128" s="424"/>
      <c r="QDN128" s="424"/>
      <c r="QDO128" s="424"/>
      <c r="QDP128" s="424"/>
      <c r="QDQ128" s="424"/>
      <c r="QDR128" s="424"/>
      <c r="QDS128" s="424"/>
      <c r="QDT128" s="424"/>
      <c r="QDU128" s="424"/>
      <c r="QDV128" s="424"/>
      <c r="QDW128" s="424"/>
      <c r="QDX128" s="424"/>
      <c r="QDY128" s="424"/>
      <c r="QDZ128" s="424"/>
      <c r="QEA128" s="424"/>
      <c r="QEB128" s="424"/>
      <c r="QEC128" s="424"/>
      <c r="QED128" s="424"/>
      <c r="QEE128" s="424"/>
      <c r="QEF128" s="424"/>
      <c r="QEG128" s="424"/>
      <c r="QEH128" s="424"/>
      <c r="QEI128" s="424"/>
      <c r="QEJ128" s="424"/>
      <c r="QEK128" s="424"/>
      <c r="QEL128" s="424"/>
      <c r="QEM128" s="424"/>
      <c r="QEN128" s="424"/>
      <c r="QEO128" s="424"/>
      <c r="QEP128" s="424"/>
      <c r="QEQ128" s="424"/>
      <c r="QER128" s="424"/>
      <c r="QES128" s="424"/>
      <c r="QET128" s="424"/>
      <c r="QEU128" s="424"/>
      <c r="QEV128" s="424"/>
      <c r="QEW128" s="424"/>
      <c r="QEX128" s="424"/>
      <c r="QEY128" s="424"/>
      <c r="QEZ128" s="424"/>
      <c r="QFA128" s="424"/>
      <c r="QFB128" s="424"/>
      <c r="QFC128" s="424"/>
      <c r="QFD128" s="424"/>
      <c r="QFE128" s="424"/>
      <c r="QFF128" s="424"/>
      <c r="QFG128" s="424"/>
      <c r="QFH128" s="424"/>
      <c r="QFI128" s="424"/>
      <c r="QFJ128" s="424"/>
      <c r="QFK128" s="424"/>
      <c r="QFL128" s="424"/>
      <c r="QFM128" s="424"/>
      <c r="QFN128" s="424"/>
      <c r="QFO128" s="424"/>
      <c r="QFP128" s="424"/>
      <c r="QFQ128" s="424"/>
      <c r="QFR128" s="424"/>
      <c r="QFS128" s="424"/>
      <c r="QFT128" s="424"/>
      <c r="QFU128" s="424"/>
      <c r="QFV128" s="424"/>
      <c r="QFW128" s="424"/>
      <c r="QFX128" s="424"/>
      <c r="QFY128" s="424"/>
      <c r="QFZ128" s="424"/>
      <c r="QGA128" s="424"/>
      <c r="QGB128" s="424"/>
      <c r="QGC128" s="424"/>
      <c r="QGD128" s="424"/>
      <c r="QGE128" s="424"/>
      <c r="QGF128" s="424"/>
      <c r="QGG128" s="424"/>
      <c r="QGH128" s="424"/>
      <c r="QGI128" s="424"/>
      <c r="QGJ128" s="424"/>
      <c r="QGK128" s="424"/>
      <c r="QGL128" s="424"/>
      <c r="QGM128" s="424"/>
      <c r="QGN128" s="424"/>
      <c r="QGO128" s="424"/>
      <c r="QGP128" s="424"/>
      <c r="QGQ128" s="424"/>
      <c r="QGR128" s="424"/>
      <c r="QGS128" s="424"/>
      <c r="QGT128" s="424"/>
      <c r="QGU128" s="424"/>
      <c r="QGV128" s="424"/>
      <c r="QGW128" s="424"/>
      <c r="QGX128" s="424"/>
      <c r="QGY128" s="424"/>
      <c r="QGZ128" s="424"/>
      <c r="QHA128" s="424"/>
      <c r="QHB128" s="424"/>
      <c r="QHC128" s="424"/>
      <c r="QHD128" s="424"/>
      <c r="QHE128" s="424"/>
      <c r="QHF128" s="424"/>
      <c r="QHG128" s="424"/>
      <c r="QHH128" s="424"/>
      <c r="QHI128" s="424"/>
      <c r="QHJ128" s="424"/>
      <c r="QHK128" s="424"/>
      <c r="QHL128" s="424"/>
      <c r="QHM128" s="424"/>
      <c r="QHN128" s="424"/>
      <c r="QHO128" s="424"/>
      <c r="QHP128" s="424"/>
      <c r="QHQ128" s="424"/>
      <c r="QHR128" s="424"/>
      <c r="QHS128" s="424"/>
      <c r="QHT128" s="424"/>
      <c r="QHU128" s="424"/>
      <c r="QHV128" s="424"/>
      <c r="QHW128" s="424"/>
      <c r="QHX128" s="424"/>
      <c r="QHY128" s="424"/>
      <c r="QHZ128" s="424"/>
      <c r="QIA128" s="424"/>
      <c r="QIB128" s="424"/>
      <c r="QIC128" s="424"/>
      <c r="QID128" s="424"/>
      <c r="QIE128" s="424"/>
      <c r="QIF128" s="424"/>
      <c r="QIG128" s="424"/>
      <c r="QIH128" s="424"/>
      <c r="QII128" s="424"/>
      <c r="QIJ128" s="424"/>
      <c r="QIK128" s="424"/>
      <c r="QIL128" s="424"/>
      <c r="QIQ128" s="424"/>
      <c r="QIR128" s="424"/>
      <c r="QIS128" s="424"/>
      <c r="QIT128" s="424"/>
      <c r="QIU128" s="424"/>
      <c r="QIV128" s="424"/>
      <c r="QIW128" s="424"/>
      <c r="QIX128" s="424"/>
      <c r="QIY128" s="424"/>
      <c r="QIZ128" s="424"/>
      <c r="QJA128" s="424"/>
      <c r="QKS128" s="424"/>
      <c r="QKT128" s="424"/>
      <c r="QKU128" s="424"/>
      <c r="QKV128" s="424"/>
      <c r="QKW128" s="424"/>
      <c r="QKX128" s="424"/>
      <c r="QKY128" s="424"/>
      <c r="QKZ128" s="424"/>
      <c r="QLA128" s="424"/>
      <c r="QLB128" s="424"/>
      <c r="QLC128" s="424"/>
      <c r="QLD128" s="424"/>
      <c r="QLE128" s="424"/>
      <c r="QLF128" s="424"/>
      <c r="QLG128" s="424"/>
      <c r="QLH128" s="424"/>
      <c r="QLI128" s="424"/>
      <c r="QLJ128" s="424"/>
      <c r="QLK128" s="424"/>
      <c r="QLL128" s="424"/>
      <c r="QLM128" s="424"/>
      <c r="QLN128" s="424"/>
      <c r="QLO128" s="424"/>
      <c r="QLP128" s="424"/>
      <c r="QLQ128" s="424"/>
      <c r="QLR128" s="424"/>
      <c r="QLS128" s="424"/>
      <c r="QLT128" s="424"/>
      <c r="QLU128" s="424"/>
      <c r="QLV128" s="424"/>
      <c r="QLW128" s="424"/>
      <c r="QLX128" s="424"/>
      <c r="QLY128" s="424"/>
      <c r="QLZ128" s="424"/>
      <c r="QMA128" s="424"/>
      <c r="QMB128" s="424"/>
      <c r="QMC128" s="424"/>
      <c r="QMD128" s="424"/>
      <c r="QME128" s="424"/>
      <c r="QMF128" s="424"/>
      <c r="QMG128" s="424"/>
      <c r="QMH128" s="424"/>
      <c r="QMI128" s="424"/>
      <c r="QMJ128" s="424"/>
      <c r="QMK128" s="424"/>
      <c r="QML128" s="424"/>
      <c r="QMM128" s="424"/>
      <c r="QMN128" s="424"/>
      <c r="QMO128" s="424"/>
      <c r="QMP128" s="424"/>
      <c r="QMQ128" s="424"/>
      <c r="QMR128" s="424"/>
      <c r="QMS128" s="424"/>
      <c r="QMT128" s="424"/>
      <c r="QMU128" s="424"/>
      <c r="QMV128" s="424"/>
      <c r="QMW128" s="424"/>
      <c r="QMX128" s="424"/>
      <c r="QMY128" s="424"/>
      <c r="QMZ128" s="424"/>
      <c r="QNA128" s="424"/>
      <c r="QNB128" s="424"/>
      <c r="QNC128" s="424"/>
      <c r="QND128" s="424"/>
      <c r="QNE128" s="424"/>
      <c r="QNF128" s="424"/>
      <c r="QNG128" s="424"/>
      <c r="QNH128" s="424"/>
      <c r="QNI128" s="424"/>
      <c r="QNJ128" s="424"/>
      <c r="QNK128" s="424"/>
      <c r="QNL128" s="424"/>
      <c r="QNM128" s="424"/>
      <c r="QNN128" s="424"/>
      <c r="QNO128" s="424"/>
      <c r="QNP128" s="424"/>
      <c r="QNQ128" s="424"/>
      <c r="QNR128" s="424"/>
      <c r="QNS128" s="424"/>
      <c r="QNT128" s="424"/>
      <c r="QNU128" s="424"/>
      <c r="QNV128" s="424"/>
      <c r="QNW128" s="424"/>
      <c r="QNX128" s="424"/>
      <c r="QNY128" s="424"/>
      <c r="QNZ128" s="424"/>
      <c r="QOA128" s="424"/>
      <c r="QOB128" s="424"/>
      <c r="QOC128" s="424"/>
      <c r="QOD128" s="424"/>
      <c r="QOE128" s="424"/>
      <c r="QOF128" s="424"/>
      <c r="QOG128" s="424"/>
      <c r="QOH128" s="424"/>
      <c r="QOI128" s="424"/>
      <c r="QOJ128" s="424"/>
      <c r="QOK128" s="424"/>
      <c r="QOL128" s="424"/>
      <c r="QOM128" s="424"/>
      <c r="QON128" s="424"/>
      <c r="QOO128" s="424"/>
      <c r="QOP128" s="424"/>
      <c r="QOQ128" s="424"/>
      <c r="QOR128" s="424"/>
      <c r="QOS128" s="424"/>
      <c r="QOT128" s="424"/>
      <c r="QOU128" s="424"/>
      <c r="QOV128" s="424"/>
      <c r="QOW128" s="424"/>
      <c r="QOX128" s="424"/>
      <c r="QOY128" s="424"/>
      <c r="QOZ128" s="424"/>
      <c r="QPA128" s="424"/>
      <c r="QPB128" s="424"/>
      <c r="QPC128" s="424"/>
      <c r="QPD128" s="424"/>
      <c r="QPE128" s="424"/>
      <c r="QPF128" s="424"/>
      <c r="QPG128" s="424"/>
      <c r="QPH128" s="424"/>
      <c r="QPI128" s="424"/>
      <c r="QPJ128" s="424"/>
      <c r="QPK128" s="424"/>
      <c r="QPL128" s="424"/>
      <c r="QPM128" s="424"/>
      <c r="QPN128" s="424"/>
      <c r="QPO128" s="424"/>
      <c r="QPP128" s="424"/>
      <c r="QPQ128" s="424"/>
      <c r="QPR128" s="424"/>
      <c r="QPS128" s="424"/>
      <c r="QPT128" s="424"/>
      <c r="QPU128" s="424"/>
      <c r="QPV128" s="424"/>
      <c r="QPW128" s="424"/>
      <c r="QPX128" s="424"/>
      <c r="QPY128" s="424"/>
      <c r="QPZ128" s="424"/>
      <c r="QQA128" s="424"/>
      <c r="QQB128" s="424"/>
      <c r="QQC128" s="424"/>
      <c r="QQD128" s="424"/>
      <c r="QQE128" s="424"/>
      <c r="QQF128" s="424"/>
      <c r="QQG128" s="424"/>
      <c r="QQH128" s="424"/>
      <c r="QQI128" s="424"/>
      <c r="QQJ128" s="424"/>
      <c r="QQK128" s="424"/>
      <c r="QQL128" s="424"/>
      <c r="QQM128" s="424"/>
      <c r="QQN128" s="424"/>
      <c r="QQO128" s="424"/>
      <c r="QQP128" s="424"/>
      <c r="QQQ128" s="424"/>
      <c r="QQR128" s="424"/>
      <c r="QQS128" s="424"/>
      <c r="QQT128" s="424"/>
      <c r="QQU128" s="424"/>
      <c r="QQV128" s="424"/>
      <c r="QQW128" s="424"/>
      <c r="QQX128" s="424"/>
      <c r="QQY128" s="424"/>
      <c r="QQZ128" s="424"/>
      <c r="QRA128" s="424"/>
      <c r="QRB128" s="424"/>
      <c r="QRC128" s="424"/>
      <c r="QRD128" s="424"/>
      <c r="QRE128" s="424"/>
      <c r="QRF128" s="424"/>
      <c r="QRG128" s="424"/>
      <c r="QRH128" s="424"/>
      <c r="QRI128" s="424"/>
      <c r="QRJ128" s="424"/>
      <c r="QRK128" s="424"/>
      <c r="QRL128" s="424"/>
      <c r="QRM128" s="424"/>
      <c r="QRN128" s="424"/>
      <c r="QRO128" s="424"/>
      <c r="QRP128" s="424"/>
      <c r="QRQ128" s="424"/>
      <c r="QRR128" s="424"/>
      <c r="QRS128" s="424"/>
      <c r="QRT128" s="424"/>
      <c r="QRU128" s="424"/>
      <c r="QRV128" s="424"/>
      <c r="QRW128" s="424"/>
      <c r="QRX128" s="424"/>
      <c r="QRY128" s="424"/>
      <c r="QRZ128" s="424"/>
      <c r="QSA128" s="424"/>
      <c r="QSB128" s="424"/>
      <c r="QSC128" s="424"/>
      <c r="QSD128" s="424"/>
      <c r="QSE128" s="424"/>
      <c r="QSF128" s="424"/>
      <c r="QSG128" s="424"/>
      <c r="QSH128" s="424"/>
      <c r="QSM128" s="424"/>
      <c r="QSN128" s="424"/>
      <c r="QSO128" s="424"/>
      <c r="QSP128" s="424"/>
      <c r="QSQ128" s="424"/>
      <c r="QSR128" s="424"/>
      <c r="QSS128" s="424"/>
      <c r="QST128" s="424"/>
      <c r="QSU128" s="424"/>
      <c r="QSV128" s="424"/>
      <c r="QSW128" s="424"/>
      <c r="QUO128" s="424"/>
      <c r="QUP128" s="424"/>
      <c r="QUQ128" s="424"/>
      <c r="QUR128" s="424"/>
      <c r="QUS128" s="424"/>
      <c r="QUT128" s="424"/>
      <c r="QUU128" s="424"/>
      <c r="QUV128" s="424"/>
      <c r="QUW128" s="424"/>
      <c r="QUX128" s="424"/>
      <c r="QUY128" s="424"/>
      <c r="QUZ128" s="424"/>
      <c r="QVA128" s="424"/>
      <c r="QVB128" s="424"/>
      <c r="QVC128" s="424"/>
      <c r="QVD128" s="424"/>
      <c r="QVE128" s="424"/>
      <c r="QVF128" s="424"/>
      <c r="QVG128" s="424"/>
      <c r="QVH128" s="424"/>
      <c r="QVI128" s="424"/>
      <c r="QVJ128" s="424"/>
      <c r="QVK128" s="424"/>
      <c r="QVL128" s="424"/>
      <c r="QVM128" s="424"/>
      <c r="QVN128" s="424"/>
      <c r="QVO128" s="424"/>
      <c r="QVP128" s="424"/>
      <c r="QVQ128" s="424"/>
      <c r="QVR128" s="424"/>
      <c r="QVS128" s="424"/>
      <c r="QVT128" s="424"/>
      <c r="QVU128" s="424"/>
      <c r="QVV128" s="424"/>
      <c r="QVW128" s="424"/>
      <c r="QVX128" s="424"/>
      <c r="QVY128" s="424"/>
      <c r="QVZ128" s="424"/>
      <c r="QWA128" s="424"/>
      <c r="QWB128" s="424"/>
      <c r="QWC128" s="424"/>
      <c r="QWD128" s="424"/>
      <c r="QWE128" s="424"/>
      <c r="QWF128" s="424"/>
      <c r="QWG128" s="424"/>
      <c r="QWH128" s="424"/>
      <c r="QWI128" s="424"/>
      <c r="QWJ128" s="424"/>
      <c r="QWK128" s="424"/>
      <c r="QWL128" s="424"/>
      <c r="QWM128" s="424"/>
      <c r="QWN128" s="424"/>
      <c r="QWO128" s="424"/>
      <c r="QWP128" s="424"/>
      <c r="QWQ128" s="424"/>
      <c r="QWR128" s="424"/>
      <c r="QWS128" s="424"/>
      <c r="QWT128" s="424"/>
      <c r="QWU128" s="424"/>
      <c r="QWV128" s="424"/>
      <c r="QWW128" s="424"/>
      <c r="QWX128" s="424"/>
      <c r="QWY128" s="424"/>
      <c r="QWZ128" s="424"/>
      <c r="QXA128" s="424"/>
      <c r="QXB128" s="424"/>
      <c r="QXC128" s="424"/>
      <c r="QXD128" s="424"/>
      <c r="QXE128" s="424"/>
      <c r="QXF128" s="424"/>
      <c r="QXG128" s="424"/>
      <c r="QXH128" s="424"/>
      <c r="QXI128" s="424"/>
      <c r="QXJ128" s="424"/>
      <c r="QXK128" s="424"/>
      <c r="QXL128" s="424"/>
      <c r="QXM128" s="424"/>
      <c r="QXN128" s="424"/>
      <c r="QXO128" s="424"/>
      <c r="QXP128" s="424"/>
      <c r="QXQ128" s="424"/>
      <c r="QXR128" s="424"/>
      <c r="QXS128" s="424"/>
      <c r="QXT128" s="424"/>
      <c r="QXU128" s="424"/>
      <c r="QXV128" s="424"/>
      <c r="QXW128" s="424"/>
      <c r="QXX128" s="424"/>
      <c r="QXY128" s="424"/>
      <c r="QXZ128" s="424"/>
      <c r="QYA128" s="424"/>
      <c r="QYB128" s="424"/>
      <c r="QYC128" s="424"/>
      <c r="QYD128" s="424"/>
      <c r="QYE128" s="424"/>
      <c r="QYF128" s="424"/>
      <c r="QYG128" s="424"/>
      <c r="QYH128" s="424"/>
      <c r="QYI128" s="424"/>
      <c r="QYJ128" s="424"/>
      <c r="QYK128" s="424"/>
      <c r="QYL128" s="424"/>
      <c r="QYM128" s="424"/>
      <c r="QYN128" s="424"/>
      <c r="QYO128" s="424"/>
      <c r="QYP128" s="424"/>
      <c r="QYQ128" s="424"/>
      <c r="QYR128" s="424"/>
      <c r="QYS128" s="424"/>
      <c r="QYT128" s="424"/>
      <c r="QYU128" s="424"/>
      <c r="QYV128" s="424"/>
      <c r="QYW128" s="424"/>
      <c r="QYX128" s="424"/>
      <c r="QYY128" s="424"/>
      <c r="QYZ128" s="424"/>
      <c r="QZA128" s="424"/>
      <c r="QZB128" s="424"/>
      <c r="QZC128" s="424"/>
      <c r="QZD128" s="424"/>
      <c r="QZE128" s="424"/>
      <c r="QZF128" s="424"/>
      <c r="QZG128" s="424"/>
      <c r="QZH128" s="424"/>
      <c r="QZI128" s="424"/>
      <c r="QZJ128" s="424"/>
      <c r="QZK128" s="424"/>
      <c r="QZL128" s="424"/>
      <c r="QZM128" s="424"/>
      <c r="QZN128" s="424"/>
      <c r="QZO128" s="424"/>
      <c r="QZP128" s="424"/>
      <c r="QZQ128" s="424"/>
      <c r="QZR128" s="424"/>
      <c r="QZS128" s="424"/>
      <c r="QZT128" s="424"/>
      <c r="QZU128" s="424"/>
      <c r="QZV128" s="424"/>
      <c r="QZW128" s="424"/>
      <c r="QZX128" s="424"/>
      <c r="QZY128" s="424"/>
      <c r="QZZ128" s="424"/>
      <c r="RAA128" s="424"/>
      <c r="RAB128" s="424"/>
      <c r="RAC128" s="424"/>
      <c r="RAD128" s="424"/>
      <c r="RAE128" s="424"/>
      <c r="RAF128" s="424"/>
      <c r="RAG128" s="424"/>
      <c r="RAH128" s="424"/>
      <c r="RAI128" s="424"/>
      <c r="RAJ128" s="424"/>
      <c r="RAK128" s="424"/>
      <c r="RAL128" s="424"/>
      <c r="RAM128" s="424"/>
      <c r="RAN128" s="424"/>
      <c r="RAO128" s="424"/>
      <c r="RAP128" s="424"/>
      <c r="RAQ128" s="424"/>
      <c r="RAR128" s="424"/>
      <c r="RAS128" s="424"/>
      <c r="RAT128" s="424"/>
      <c r="RAU128" s="424"/>
      <c r="RAV128" s="424"/>
      <c r="RAW128" s="424"/>
      <c r="RAX128" s="424"/>
      <c r="RAY128" s="424"/>
      <c r="RAZ128" s="424"/>
      <c r="RBA128" s="424"/>
      <c r="RBB128" s="424"/>
      <c r="RBC128" s="424"/>
      <c r="RBD128" s="424"/>
      <c r="RBE128" s="424"/>
      <c r="RBF128" s="424"/>
      <c r="RBG128" s="424"/>
      <c r="RBH128" s="424"/>
      <c r="RBI128" s="424"/>
      <c r="RBJ128" s="424"/>
      <c r="RBK128" s="424"/>
      <c r="RBL128" s="424"/>
      <c r="RBM128" s="424"/>
      <c r="RBN128" s="424"/>
      <c r="RBO128" s="424"/>
      <c r="RBP128" s="424"/>
      <c r="RBQ128" s="424"/>
      <c r="RBR128" s="424"/>
      <c r="RBS128" s="424"/>
      <c r="RBT128" s="424"/>
      <c r="RBU128" s="424"/>
      <c r="RBV128" s="424"/>
      <c r="RBW128" s="424"/>
      <c r="RBX128" s="424"/>
      <c r="RBY128" s="424"/>
      <c r="RBZ128" s="424"/>
      <c r="RCA128" s="424"/>
      <c r="RCB128" s="424"/>
      <c r="RCC128" s="424"/>
      <c r="RCD128" s="424"/>
      <c r="RCI128" s="424"/>
      <c r="RCJ128" s="424"/>
      <c r="RCK128" s="424"/>
      <c r="RCL128" s="424"/>
      <c r="RCM128" s="424"/>
      <c r="RCN128" s="424"/>
      <c r="RCO128" s="424"/>
      <c r="RCP128" s="424"/>
      <c r="RCQ128" s="424"/>
      <c r="RCR128" s="424"/>
      <c r="RCS128" s="424"/>
      <c r="REK128" s="424"/>
      <c r="REL128" s="424"/>
      <c r="REM128" s="424"/>
      <c r="REN128" s="424"/>
      <c r="REO128" s="424"/>
      <c r="REP128" s="424"/>
      <c r="REQ128" s="424"/>
      <c r="RER128" s="424"/>
      <c r="RES128" s="424"/>
      <c r="RET128" s="424"/>
      <c r="REU128" s="424"/>
      <c r="REV128" s="424"/>
      <c r="REW128" s="424"/>
      <c r="REX128" s="424"/>
      <c r="REY128" s="424"/>
      <c r="REZ128" s="424"/>
      <c r="RFA128" s="424"/>
      <c r="RFB128" s="424"/>
      <c r="RFC128" s="424"/>
      <c r="RFD128" s="424"/>
      <c r="RFE128" s="424"/>
      <c r="RFF128" s="424"/>
      <c r="RFG128" s="424"/>
      <c r="RFH128" s="424"/>
      <c r="RFI128" s="424"/>
      <c r="RFJ128" s="424"/>
      <c r="RFK128" s="424"/>
      <c r="RFL128" s="424"/>
      <c r="RFM128" s="424"/>
      <c r="RFN128" s="424"/>
      <c r="RFO128" s="424"/>
      <c r="RFP128" s="424"/>
      <c r="RFQ128" s="424"/>
      <c r="RFR128" s="424"/>
      <c r="RFS128" s="424"/>
      <c r="RFT128" s="424"/>
      <c r="RFU128" s="424"/>
      <c r="RFV128" s="424"/>
      <c r="RFW128" s="424"/>
      <c r="RFX128" s="424"/>
      <c r="RFY128" s="424"/>
      <c r="RFZ128" s="424"/>
      <c r="RGA128" s="424"/>
      <c r="RGB128" s="424"/>
      <c r="RGC128" s="424"/>
      <c r="RGD128" s="424"/>
      <c r="RGE128" s="424"/>
      <c r="RGF128" s="424"/>
      <c r="RGG128" s="424"/>
      <c r="RGH128" s="424"/>
      <c r="RGI128" s="424"/>
      <c r="RGJ128" s="424"/>
      <c r="RGK128" s="424"/>
      <c r="RGL128" s="424"/>
      <c r="RGM128" s="424"/>
      <c r="RGN128" s="424"/>
      <c r="RGO128" s="424"/>
      <c r="RGP128" s="424"/>
      <c r="RGQ128" s="424"/>
      <c r="RGR128" s="424"/>
      <c r="RGS128" s="424"/>
      <c r="RGT128" s="424"/>
      <c r="RGU128" s="424"/>
      <c r="RGV128" s="424"/>
      <c r="RGW128" s="424"/>
      <c r="RGX128" s="424"/>
      <c r="RGY128" s="424"/>
      <c r="RGZ128" s="424"/>
      <c r="RHA128" s="424"/>
      <c r="RHB128" s="424"/>
      <c r="RHC128" s="424"/>
      <c r="RHD128" s="424"/>
      <c r="RHE128" s="424"/>
      <c r="RHF128" s="424"/>
      <c r="RHG128" s="424"/>
      <c r="RHH128" s="424"/>
      <c r="RHI128" s="424"/>
      <c r="RHJ128" s="424"/>
      <c r="RHK128" s="424"/>
      <c r="RHL128" s="424"/>
      <c r="RHM128" s="424"/>
      <c r="RHN128" s="424"/>
      <c r="RHO128" s="424"/>
      <c r="RHP128" s="424"/>
      <c r="RHQ128" s="424"/>
      <c r="RHR128" s="424"/>
      <c r="RHS128" s="424"/>
      <c r="RHT128" s="424"/>
      <c r="RHU128" s="424"/>
      <c r="RHV128" s="424"/>
      <c r="RHW128" s="424"/>
      <c r="RHX128" s="424"/>
      <c r="RHY128" s="424"/>
      <c r="RHZ128" s="424"/>
      <c r="RIA128" s="424"/>
      <c r="RIB128" s="424"/>
      <c r="RIC128" s="424"/>
      <c r="RID128" s="424"/>
      <c r="RIE128" s="424"/>
      <c r="RIF128" s="424"/>
      <c r="RIG128" s="424"/>
      <c r="RIH128" s="424"/>
      <c r="RII128" s="424"/>
      <c r="RIJ128" s="424"/>
      <c r="RIK128" s="424"/>
      <c r="RIL128" s="424"/>
      <c r="RIM128" s="424"/>
      <c r="RIN128" s="424"/>
      <c r="RIO128" s="424"/>
      <c r="RIP128" s="424"/>
      <c r="RIQ128" s="424"/>
      <c r="RIR128" s="424"/>
      <c r="RIS128" s="424"/>
      <c r="RIT128" s="424"/>
      <c r="RIU128" s="424"/>
      <c r="RIV128" s="424"/>
      <c r="RIW128" s="424"/>
      <c r="RIX128" s="424"/>
      <c r="RIY128" s="424"/>
      <c r="RIZ128" s="424"/>
      <c r="RJA128" s="424"/>
      <c r="RJB128" s="424"/>
      <c r="RJC128" s="424"/>
      <c r="RJD128" s="424"/>
      <c r="RJE128" s="424"/>
      <c r="RJF128" s="424"/>
      <c r="RJG128" s="424"/>
      <c r="RJH128" s="424"/>
      <c r="RJI128" s="424"/>
      <c r="RJJ128" s="424"/>
      <c r="RJK128" s="424"/>
      <c r="RJL128" s="424"/>
      <c r="RJM128" s="424"/>
      <c r="RJN128" s="424"/>
      <c r="RJO128" s="424"/>
      <c r="RJP128" s="424"/>
      <c r="RJQ128" s="424"/>
      <c r="RJR128" s="424"/>
      <c r="RJS128" s="424"/>
      <c r="RJT128" s="424"/>
      <c r="RJU128" s="424"/>
      <c r="RJV128" s="424"/>
      <c r="RJW128" s="424"/>
      <c r="RJX128" s="424"/>
      <c r="RJY128" s="424"/>
      <c r="RJZ128" s="424"/>
      <c r="RKA128" s="424"/>
      <c r="RKB128" s="424"/>
      <c r="RKC128" s="424"/>
      <c r="RKD128" s="424"/>
      <c r="RKE128" s="424"/>
      <c r="RKF128" s="424"/>
      <c r="RKG128" s="424"/>
      <c r="RKH128" s="424"/>
      <c r="RKI128" s="424"/>
      <c r="RKJ128" s="424"/>
      <c r="RKK128" s="424"/>
      <c r="RKL128" s="424"/>
      <c r="RKM128" s="424"/>
      <c r="RKN128" s="424"/>
      <c r="RKO128" s="424"/>
      <c r="RKP128" s="424"/>
      <c r="RKQ128" s="424"/>
      <c r="RKR128" s="424"/>
      <c r="RKS128" s="424"/>
      <c r="RKT128" s="424"/>
      <c r="RKU128" s="424"/>
      <c r="RKV128" s="424"/>
      <c r="RKW128" s="424"/>
      <c r="RKX128" s="424"/>
      <c r="RKY128" s="424"/>
      <c r="RKZ128" s="424"/>
      <c r="RLA128" s="424"/>
      <c r="RLB128" s="424"/>
      <c r="RLC128" s="424"/>
      <c r="RLD128" s="424"/>
      <c r="RLE128" s="424"/>
      <c r="RLF128" s="424"/>
      <c r="RLG128" s="424"/>
      <c r="RLH128" s="424"/>
      <c r="RLI128" s="424"/>
      <c r="RLJ128" s="424"/>
      <c r="RLK128" s="424"/>
      <c r="RLL128" s="424"/>
      <c r="RLM128" s="424"/>
      <c r="RLN128" s="424"/>
      <c r="RLO128" s="424"/>
      <c r="RLP128" s="424"/>
      <c r="RLQ128" s="424"/>
      <c r="RLR128" s="424"/>
      <c r="RLS128" s="424"/>
      <c r="RLT128" s="424"/>
      <c r="RLU128" s="424"/>
      <c r="RLV128" s="424"/>
      <c r="RLW128" s="424"/>
      <c r="RLX128" s="424"/>
      <c r="RLY128" s="424"/>
      <c r="RLZ128" s="424"/>
      <c r="RME128" s="424"/>
      <c r="RMF128" s="424"/>
      <c r="RMG128" s="424"/>
      <c r="RMH128" s="424"/>
      <c r="RMI128" s="424"/>
      <c r="RMJ128" s="424"/>
      <c r="RMK128" s="424"/>
      <c r="RML128" s="424"/>
      <c r="RMM128" s="424"/>
      <c r="RMN128" s="424"/>
      <c r="RMO128" s="424"/>
      <c r="ROG128" s="424"/>
      <c r="ROH128" s="424"/>
      <c r="ROI128" s="424"/>
      <c r="ROJ128" s="424"/>
      <c r="ROK128" s="424"/>
      <c r="ROL128" s="424"/>
      <c r="ROM128" s="424"/>
      <c r="RON128" s="424"/>
      <c r="ROO128" s="424"/>
      <c r="ROP128" s="424"/>
      <c r="ROQ128" s="424"/>
      <c r="ROR128" s="424"/>
      <c r="ROS128" s="424"/>
      <c r="ROT128" s="424"/>
      <c r="ROU128" s="424"/>
      <c r="ROV128" s="424"/>
      <c r="ROW128" s="424"/>
      <c r="ROX128" s="424"/>
      <c r="ROY128" s="424"/>
      <c r="ROZ128" s="424"/>
      <c r="RPA128" s="424"/>
      <c r="RPB128" s="424"/>
      <c r="RPC128" s="424"/>
      <c r="RPD128" s="424"/>
      <c r="RPE128" s="424"/>
      <c r="RPF128" s="424"/>
      <c r="RPG128" s="424"/>
      <c r="RPH128" s="424"/>
      <c r="RPI128" s="424"/>
      <c r="RPJ128" s="424"/>
      <c r="RPK128" s="424"/>
      <c r="RPL128" s="424"/>
      <c r="RPM128" s="424"/>
      <c r="RPN128" s="424"/>
      <c r="RPO128" s="424"/>
      <c r="RPP128" s="424"/>
      <c r="RPQ128" s="424"/>
      <c r="RPR128" s="424"/>
      <c r="RPS128" s="424"/>
      <c r="RPT128" s="424"/>
      <c r="RPU128" s="424"/>
      <c r="RPV128" s="424"/>
      <c r="RPW128" s="424"/>
      <c r="RPX128" s="424"/>
      <c r="RPY128" s="424"/>
      <c r="RPZ128" s="424"/>
      <c r="RQA128" s="424"/>
      <c r="RQB128" s="424"/>
      <c r="RQC128" s="424"/>
      <c r="RQD128" s="424"/>
      <c r="RQE128" s="424"/>
      <c r="RQF128" s="424"/>
      <c r="RQG128" s="424"/>
      <c r="RQH128" s="424"/>
      <c r="RQI128" s="424"/>
      <c r="RQJ128" s="424"/>
      <c r="RQK128" s="424"/>
      <c r="RQL128" s="424"/>
      <c r="RQM128" s="424"/>
      <c r="RQN128" s="424"/>
      <c r="RQO128" s="424"/>
      <c r="RQP128" s="424"/>
      <c r="RQQ128" s="424"/>
      <c r="RQR128" s="424"/>
      <c r="RQS128" s="424"/>
      <c r="RQT128" s="424"/>
      <c r="RQU128" s="424"/>
      <c r="RQV128" s="424"/>
      <c r="RQW128" s="424"/>
      <c r="RQX128" s="424"/>
      <c r="RQY128" s="424"/>
      <c r="RQZ128" s="424"/>
      <c r="RRA128" s="424"/>
      <c r="RRB128" s="424"/>
      <c r="RRC128" s="424"/>
      <c r="RRD128" s="424"/>
      <c r="RRE128" s="424"/>
      <c r="RRF128" s="424"/>
      <c r="RRG128" s="424"/>
      <c r="RRH128" s="424"/>
      <c r="RRI128" s="424"/>
      <c r="RRJ128" s="424"/>
      <c r="RRK128" s="424"/>
      <c r="RRL128" s="424"/>
      <c r="RRM128" s="424"/>
      <c r="RRN128" s="424"/>
      <c r="RRO128" s="424"/>
      <c r="RRP128" s="424"/>
      <c r="RRQ128" s="424"/>
      <c r="RRR128" s="424"/>
      <c r="RRS128" s="424"/>
      <c r="RRT128" s="424"/>
      <c r="RRU128" s="424"/>
      <c r="RRV128" s="424"/>
      <c r="RRW128" s="424"/>
      <c r="RRX128" s="424"/>
      <c r="RRY128" s="424"/>
      <c r="RRZ128" s="424"/>
      <c r="RSA128" s="424"/>
      <c r="RSB128" s="424"/>
      <c r="RSC128" s="424"/>
      <c r="RSD128" s="424"/>
      <c r="RSE128" s="424"/>
      <c r="RSF128" s="424"/>
      <c r="RSG128" s="424"/>
      <c r="RSH128" s="424"/>
      <c r="RSI128" s="424"/>
      <c r="RSJ128" s="424"/>
      <c r="RSK128" s="424"/>
      <c r="RSL128" s="424"/>
      <c r="RSM128" s="424"/>
      <c r="RSN128" s="424"/>
      <c r="RSO128" s="424"/>
      <c r="RSP128" s="424"/>
      <c r="RSQ128" s="424"/>
      <c r="RSR128" s="424"/>
      <c r="RSS128" s="424"/>
      <c r="RST128" s="424"/>
      <c r="RSU128" s="424"/>
      <c r="RSV128" s="424"/>
      <c r="RSW128" s="424"/>
      <c r="RSX128" s="424"/>
      <c r="RSY128" s="424"/>
      <c r="RSZ128" s="424"/>
      <c r="RTA128" s="424"/>
      <c r="RTB128" s="424"/>
      <c r="RTC128" s="424"/>
      <c r="RTD128" s="424"/>
      <c r="RTE128" s="424"/>
      <c r="RTF128" s="424"/>
      <c r="RTG128" s="424"/>
      <c r="RTH128" s="424"/>
      <c r="RTI128" s="424"/>
      <c r="RTJ128" s="424"/>
      <c r="RTK128" s="424"/>
      <c r="RTL128" s="424"/>
      <c r="RTM128" s="424"/>
      <c r="RTN128" s="424"/>
      <c r="RTO128" s="424"/>
      <c r="RTP128" s="424"/>
      <c r="RTQ128" s="424"/>
      <c r="RTR128" s="424"/>
      <c r="RTS128" s="424"/>
      <c r="RTT128" s="424"/>
      <c r="RTU128" s="424"/>
      <c r="RTV128" s="424"/>
      <c r="RTW128" s="424"/>
      <c r="RTX128" s="424"/>
      <c r="RTY128" s="424"/>
      <c r="RTZ128" s="424"/>
      <c r="RUA128" s="424"/>
      <c r="RUB128" s="424"/>
      <c r="RUC128" s="424"/>
      <c r="RUD128" s="424"/>
      <c r="RUE128" s="424"/>
      <c r="RUF128" s="424"/>
      <c r="RUG128" s="424"/>
      <c r="RUH128" s="424"/>
      <c r="RUI128" s="424"/>
      <c r="RUJ128" s="424"/>
      <c r="RUK128" s="424"/>
      <c r="RUL128" s="424"/>
      <c r="RUM128" s="424"/>
      <c r="RUN128" s="424"/>
      <c r="RUO128" s="424"/>
      <c r="RUP128" s="424"/>
      <c r="RUQ128" s="424"/>
      <c r="RUR128" s="424"/>
      <c r="RUS128" s="424"/>
      <c r="RUT128" s="424"/>
      <c r="RUU128" s="424"/>
      <c r="RUV128" s="424"/>
      <c r="RUW128" s="424"/>
      <c r="RUX128" s="424"/>
      <c r="RUY128" s="424"/>
      <c r="RUZ128" s="424"/>
      <c r="RVA128" s="424"/>
      <c r="RVB128" s="424"/>
      <c r="RVC128" s="424"/>
      <c r="RVD128" s="424"/>
      <c r="RVE128" s="424"/>
      <c r="RVF128" s="424"/>
      <c r="RVG128" s="424"/>
      <c r="RVH128" s="424"/>
      <c r="RVI128" s="424"/>
      <c r="RVJ128" s="424"/>
      <c r="RVK128" s="424"/>
      <c r="RVL128" s="424"/>
      <c r="RVM128" s="424"/>
      <c r="RVN128" s="424"/>
      <c r="RVO128" s="424"/>
      <c r="RVP128" s="424"/>
      <c r="RVQ128" s="424"/>
      <c r="RVR128" s="424"/>
      <c r="RVS128" s="424"/>
      <c r="RVT128" s="424"/>
      <c r="RVU128" s="424"/>
      <c r="RVV128" s="424"/>
      <c r="RWA128" s="424"/>
      <c r="RWB128" s="424"/>
      <c r="RWC128" s="424"/>
      <c r="RWD128" s="424"/>
      <c r="RWE128" s="424"/>
      <c r="RWF128" s="424"/>
      <c r="RWG128" s="424"/>
      <c r="RWH128" s="424"/>
      <c r="RWI128" s="424"/>
      <c r="RWJ128" s="424"/>
      <c r="RWK128" s="424"/>
      <c r="RYC128" s="424"/>
      <c r="RYD128" s="424"/>
      <c r="RYE128" s="424"/>
      <c r="RYF128" s="424"/>
      <c r="RYG128" s="424"/>
      <c r="RYH128" s="424"/>
      <c r="RYI128" s="424"/>
      <c r="RYJ128" s="424"/>
      <c r="RYK128" s="424"/>
      <c r="RYL128" s="424"/>
      <c r="RYM128" s="424"/>
      <c r="RYN128" s="424"/>
      <c r="RYO128" s="424"/>
      <c r="RYP128" s="424"/>
      <c r="RYQ128" s="424"/>
      <c r="RYR128" s="424"/>
      <c r="RYS128" s="424"/>
      <c r="RYT128" s="424"/>
      <c r="RYU128" s="424"/>
      <c r="RYV128" s="424"/>
      <c r="RYW128" s="424"/>
      <c r="RYX128" s="424"/>
      <c r="RYY128" s="424"/>
      <c r="RYZ128" s="424"/>
      <c r="RZA128" s="424"/>
      <c r="RZB128" s="424"/>
      <c r="RZC128" s="424"/>
      <c r="RZD128" s="424"/>
      <c r="RZE128" s="424"/>
      <c r="RZF128" s="424"/>
      <c r="RZG128" s="424"/>
      <c r="RZH128" s="424"/>
      <c r="RZI128" s="424"/>
      <c r="RZJ128" s="424"/>
      <c r="RZK128" s="424"/>
      <c r="RZL128" s="424"/>
      <c r="RZM128" s="424"/>
      <c r="RZN128" s="424"/>
      <c r="RZO128" s="424"/>
      <c r="RZP128" s="424"/>
      <c r="RZQ128" s="424"/>
      <c r="RZR128" s="424"/>
      <c r="RZS128" s="424"/>
      <c r="RZT128" s="424"/>
      <c r="RZU128" s="424"/>
      <c r="RZV128" s="424"/>
      <c r="RZW128" s="424"/>
      <c r="RZX128" s="424"/>
      <c r="RZY128" s="424"/>
      <c r="RZZ128" s="424"/>
      <c r="SAA128" s="424"/>
      <c r="SAB128" s="424"/>
      <c r="SAC128" s="424"/>
      <c r="SAD128" s="424"/>
      <c r="SAE128" s="424"/>
      <c r="SAF128" s="424"/>
      <c r="SAG128" s="424"/>
      <c r="SAH128" s="424"/>
      <c r="SAI128" s="424"/>
      <c r="SAJ128" s="424"/>
      <c r="SAK128" s="424"/>
      <c r="SAL128" s="424"/>
      <c r="SAM128" s="424"/>
      <c r="SAN128" s="424"/>
      <c r="SAO128" s="424"/>
      <c r="SAP128" s="424"/>
      <c r="SAQ128" s="424"/>
      <c r="SAR128" s="424"/>
      <c r="SAS128" s="424"/>
      <c r="SAT128" s="424"/>
      <c r="SAU128" s="424"/>
      <c r="SAV128" s="424"/>
      <c r="SAW128" s="424"/>
      <c r="SAX128" s="424"/>
      <c r="SAY128" s="424"/>
      <c r="SAZ128" s="424"/>
      <c r="SBA128" s="424"/>
      <c r="SBB128" s="424"/>
      <c r="SBC128" s="424"/>
      <c r="SBD128" s="424"/>
      <c r="SBE128" s="424"/>
      <c r="SBF128" s="424"/>
      <c r="SBG128" s="424"/>
      <c r="SBH128" s="424"/>
      <c r="SBI128" s="424"/>
      <c r="SBJ128" s="424"/>
      <c r="SBK128" s="424"/>
      <c r="SBL128" s="424"/>
      <c r="SBM128" s="424"/>
      <c r="SBN128" s="424"/>
      <c r="SBO128" s="424"/>
      <c r="SBP128" s="424"/>
      <c r="SBQ128" s="424"/>
      <c r="SBR128" s="424"/>
      <c r="SBS128" s="424"/>
      <c r="SBT128" s="424"/>
      <c r="SBU128" s="424"/>
      <c r="SBV128" s="424"/>
      <c r="SBW128" s="424"/>
      <c r="SBX128" s="424"/>
      <c r="SBY128" s="424"/>
      <c r="SBZ128" s="424"/>
      <c r="SCA128" s="424"/>
      <c r="SCB128" s="424"/>
      <c r="SCC128" s="424"/>
      <c r="SCD128" s="424"/>
      <c r="SCE128" s="424"/>
      <c r="SCF128" s="424"/>
      <c r="SCG128" s="424"/>
      <c r="SCH128" s="424"/>
      <c r="SCI128" s="424"/>
      <c r="SCJ128" s="424"/>
      <c r="SCK128" s="424"/>
      <c r="SCL128" s="424"/>
      <c r="SCM128" s="424"/>
      <c r="SCN128" s="424"/>
      <c r="SCO128" s="424"/>
      <c r="SCP128" s="424"/>
      <c r="SCQ128" s="424"/>
      <c r="SCR128" s="424"/>
      <c r="SCS128" s="424"/>
      <c r="SCT128" s="424"/>
      <c r="SCU128" s="424"/>
      <c r="SCV128" s="424"/>
      <c r="SCW128" s="424"/>
      <c r="SCX128" s="424"/>
      <c r="SCY128" s="424"/>
      <c r="SCZ128" s="424"/>
      <c r="SDA128" s="424"/>
      <c r="SDB128" s="424"/>
      <c r="SDC128" s="424"/>
      <c r="SDD128" s="424"/>
      <c r="SDE128" s="424"/>
      <c r="SDF128" s="424"/>
      <c r="SDG128" s="424"/>
      <c r="SDH128" s="424"/>
      <c r="SDI128" s="424"/>
      <c r="SDJ128" s="424"/>
      <c r="SDK128" s="424"/>
      <c r="SDL128" s="424"/>
      <c r="SDM128" s="424"/>
      <c r="SDN128" s="424"/>
      <c r="SDO128" s="424"/>
      <c r="SDP128" s="424"/>
      <c r="SDQ128" s="424"/>
      <c r="SDR128" s="424"/>
      <c r="SDS128" s="424"/>
      <c r="SDT128" s="424"/>
      <c r="SDU128" s="424"/>
      <c r="SDV128" s="424"/>
      <c r="SDW128" s="424"/>
      <c r="SDX128" s="424"/>
      <c r="SDY128" s="424"/>
      <c r="SDZ128" s="424"/>
      <c r="SEA128" s="424"/>
      <c r="SEB128" s="424"/>
      <c r="SEC128" s="424"/>
      <c r="SED128" s="424"/>
      <c r="SEE128" s="424"/>
      <c r="SEF128" s="424"/>
      <c r="SEG128" s="424"/>
      <c r="SEH128" s="424"/>
      <c r="SEI128" s="424"/>
      <c r="SEJ128" s="424"/>
      <c r="SEK128" s="424"/>
      <c r="SEL128" s="424"/>
      <c r="SEM128" s="424"/>
      <c r="SEN128" s="424"/>
      <c r="SEO128" s="424"/>
      <c r="SEP128" s="424"/>
      <c r="SEQ128" s="424"/>
      <c r="SER128" s="424"/>
      <c r="SES128" s="424"/>
      <c r="SET128" s="424"/>
      <c r="SEU128" s="424"/>
      <c r="SEV128" s="424"/>
      <c r="SEW128" s="424"/>
      <c r="SEX128" s="424"/>
      <c r="SEY128" s="424"/>
      <c r="SEZ128" s="424"/>
      <c r="SFA128" s="424"/>
      <c r="SFB128" s="424"/>
      <c r="SFC128" s="424"/>
      <c r="SFD128" s="424"/>
      <c r="SFE128" s="424"/>
      <c r="SFF128" s="424"/>
      <c r="SFG128" s="424"/>
      <c r="SFH128" s="424"/>
      <c r="SFI128" s="424"/>
      <c r="SFJ128" s="424"/>
      <c r="SFK128" s="424"/>
      <c r="SFL128" s="424"/>
      <c r="SFM128" s="424"/>
      <c r="SFN128" s="424"/>
      <c r="SFO128" s="424"/>
      <c r="SFP128" s="424"/>
      <c r="SFQ128" s="424"/>
      <c r="SFR128" s="424"/>
      <c r="SFW128" s="424"/>
      <c r="SFX128" s="424"/>
      <c r="SFY128" s="424"/>
      <c r="SFZ128" s="424"/>
      <c r="SGA128" s="424"/>
      <c r="SGB128" s="424"/>
      <c r="SGC128" s="424"/>
      <c r="SGD128" s="424"/>
      <c r="SGE128" s="424"/>
      <c r="SGF128" s="424"/>
      <c r="SGG128" s="424"/>
      <c r="SHY128" s="424"/>
      <c r="SHZ128" s="424"/>
      <c r="SIA128" s="424"/>
      <c r="SIB128" s="424"/>
      <c r="SIC128" s="424"/>
      <c r="SID128" s="424"/>
      <c r="SIE128" s="424"/>
      <c r="SIF128" s="424"/>
      <c r="SIG128" s="424"/>
      <c r="SIH128" s="424"/>
      <c r="SII128" s="424"/>
      <c r="SIJ128" s="424"/>
      <c r="SIK128" s="424"/>
      <c r="SIL128" s="424"/>
      <c r="SIM128" s="424"/>
      <c r="SIN128" s="424"/>
      <c r="SIO128" s="424"/>
      <c r="SIP128" s="424"/>
      <c r="SIQ128" s="424"/>
      <c r="SIR128" s="424"/>
      <c r="SIS128" s="424"/>
      <c r="SIT128" s="424"/>
      <c r="SIU128" s="424"/>
      <c r="SIV128" s="424"/>
      <c r="SIW128" s="424"/>
      <c r="SIX128" s="424"/>
      <c r="SIY128" s="424"/>
      <c r="SIZ128" s="424"/>
      <c r="SJA128" s="424"/>
      <c r="SJB128" s="424"/>
      <c r="SJC128" s="424"/>
      <c r="SJD128" s="424"/>
      <c r="SJE128" s="424"/>
      <c r="SJF128" s="424"/>
      <c r="SJG128" s="424"/>
      <c r="SJH128" s="424"/>
      <c r="SJI128" s="424"/>
      <c r="SJJ128" s="424"/>
      <c r="SJK128" s="424"/>
      <c r="SJL128" s="424"/>
      <c r="SJM128" s="424"/>
      <c r="SJN128" s="424"/>
      <c r="SJO128" s="424"/>
      <c r="SJP128" s="424"/>
      <c r="SJQ128" s="424"/>
      <c r="SJR128" s="424"/>
      <c r="SJS128" s="424"/>
      <c r="SJT128" s="424"/>
      <c r="SJU128" s="424"/>
      <c r="SJV128" s="424"/>
      <c r="SJW128" s="424"/>
      <c r="SJX128" s="424"/>
      <c r="SJY128" s="424"/>
      <c r="SJZ128" s="424"/>
      <c r="SKA128" s="424"/>
      <c r="SKB128" s="424"/>
      <c r="SKC128" s="424"/>
      <c r="SKD128" s="424"/>
      <c r="SKE128" s="424"/>
      <c r="SKF128" s="424"/>
      <c r="SKG128" s="424"/>
      <c r="SKH128" s="424"/>
      <c r="SKI128" s="424"/>
      <c r="SKJ128" s="424"/>
      <c r="SKK128" s="424"/>
      <c r="SKL128" s="424"/>
      <c r="SKM128" s="424"/>
      <c r="SKN128" s="424"/>
      <c r="SKO128" s="424"/>
      <c r="SKP128" s="424"/>
      <c r="SKQ128" s="424"/>
      <c r="SKR128" s="424"/>
      <c r="SKS128" s="424"/>
      <c r="SKT128" s="424"/>
      <c r="SKU128" s="424"/>
      <c r="SKV128" s="424"/>
      <c r="SKW128" s="424"/>
      <c r="SKX128" s="424"/>
      <c r="SKY128" s="424"/>
      <c r="SKZ128" s="424"/>
      <c r="SLA128" s="424"/>
      <c r="SLB128" s="424"/>
      <c r="SLC128" s="424"/>
      <c r="SLD128" s="424"/>
      <c r="SLE128" s="424"/>
      <c r="SLF128" s="424"/>
      <c r="SLG128" s="424"/>
      <c r="SLH128" s="424"/>
      <c r="SLI128" s="424"/>
      <c r="SLJ128" s="424"/>
      <c r="SLK128" s="424"/>
      <c r="SLL128" s="424"/>
      <c r="SLM128" s="424"/>
      <c r="SLN128" s="424"/>
      <c r="SLO128" s="424"/>
      <c r="SLP128" s="424"/>
      <c r="SLQ128" s="424"/>
      <c r="SLR128" s="424"/>
      <c r="SLS128" s="424"/>
      <c r="SLT128" s="424"/>
      <c r="SLU128" s="424"/>
      <c r="SLV128" s="424"/>
      <c r="SLW128" s="424"/>
      <c r="SLX128" s="424"/>
      <c r="SLY128" s="424"/>
      <c r="SLZ128" s="424"/>
      <c r="SMA128" s="424"/>
      <c r="SMB128" s="424"/>
      <c r="SMC128" s="424"/>
      <c r="SMD128" s="424"/>
      <c r="SME128" s="424"/>
      <c r="SMF128" s="424"/>
      <c r="SMG128" s="424"/>
      <c r="SMH128" s="424"/>
      <c r="SMI128" s="424"/>
      <c r="SMJ128" s="424"/>
      <c r="SMK128" s="424"/>
      <c r="SML128" s="424"/>
      <c r="SMM128" s="424"/>
      <c r="SMN128" s="424"/>
      <c r="SMO128" s="424"/>
      <c r="SMP128" s="424"/>
      <c r="SMQ128" s="424"/>
      <c r="SMR128" s="424"/>
      <c r="SMS128" s="424"/>
      <c r="SMT128" s="424"/>
      <c r="SMU128" s="424"/>
      <c r="SMV128" s="424"/>
      <c r="SMW128" s="424"/>
      <c r="SMX128" s="424"/>
      <c r="SMY128" s="424"/>
      <c r="SMZ128" s="424"/>
      <c r="SNA128" s="424"/>
      <c r="SNB128" s="424"/>
      <c r="SNC128" s="424"/>
      <c r="SND128" s="424"/>
      <c r="SNE128" s="424"/>
      <c r="SNF128" s="424"/>
      <c r="SNG128" s="424"/>
      <c r="SNH128" s="424"/>
      <c r="SNI128" s="424"/>
      <c r="SNJ128" s="424"/>
      <c r="SNK128" s="424"/>
      <c r="SNL128" s="424"/>
      <c r="SNM128" s="424"/>
      <c r="SNN128" s="424"/>
      <c r="SNO128" s="424"/>
      <c r="SNP128" s="424"/>
      <c r="SNQ128" s="424"/>
      <c r="SNR128" s="424"/>
      <c r="SNS128" s="424"/>
      <c r="SNT128" s="424"/>
      <c r="SNU128" s="424"/>
      <c r="SNV128" s="424"/>
      <c r="SNW128" s="424"/>
      <c r="SNX128" s="424"/>
      <c r="SNY128" s="424"/>
      <c r="SNZ128" s="424"/>
      <c r="SOA128" s="424"/>
      <c r="SOB128" s="424"/>
      <c r="SOC128" s="424"/>
      <c r="SOD128" s="424"/>
      <c r="SOE128" s="424"/>
      <c r="SOF128" s="424"/>
      <c r="SOG128" s="424"/>
      <c r="SOH128" s="424"/>
      <c r="SOI128" s="424"/>
      <c r="SOJ128" s="424"/>
      <c r="SOK128" s="424"/>
      <c r="SOL128" s="424"/>
      <c r="SOM128" s="424"/>
      <c r="SON128" s="424"/>
      <c r="SOO128" s="424"/>
      <c r="SOP128" s="424"/>
      <c r="SOQ128" s="424"/>
      <c r="SOR128" s="424"/>
      <c r="SOS128" s="424"/>
      <c r="SOT128" s="424"/>
      <c r="SOU128" s="424"/>
      <c r="SOV128" s="424"/>
      <c r="SOW128" s="424"/>
      <c r="SOX128" s="424"/>
      <c r="SOY128" s="424"/>
      <c r="SOZ128" s="424"/>
      <c r="SPA128" s="424"/>
      <c r="SPB128" s="424"/>
      <c r="SPC128" s="424"/>
      <c r="SPD128" s="424"/>
      <c r="SPE128" s="424"/>
      <c r="SPF128" s="424"/>
      <c r="SPG128" s="424"/>
      <c r="SPH128" s="424"/>
      <c r="SPI128" s="424"/>
      <c r="SPJ128" s="424"/>
      <c r="SPK128" s="424"/>
      <c r="SPL128" s="424"/>
      <c r="SPM128" s="424"/>
      <c r="SPN128" s="424"/>
      <c r="SPS128" s="424"/>
      <c r="SPT128" s="424"/>
      <c r="SPU128" s="424"/>
      <c r="SPV128" s="424"/>
      <c r="SPW128" s="424"/>
      <c r="SPX128" s="424"/>
      <c r="SPY128" s="424"/>
      <c r="SPZ128" s="424"/>
      <c r="SQA128" s="424"/>
      <c r="SQB128" s="424"/>
      <c r="SQC128" s="424"/>
      <c r="SRU128" s="424"/>
      <c r="SRV128" s="424"/>
      <c r="SRW128" s="424"/>
      <c r="SRX128" s="424"/>
      <c r="SRY128" s="424"/>
      <c r="SRZ128" s="424"/>
      <c r="SSA128" s="424"/>
      <c r="SSB128" s="424"/>
      <c r="SSC128" s="424"/>
      <c r="SSD128" s="424"/>
      <c r="SSE128" s="424"/>
      <c r="SSF128" s="424"/>
      <c r="SSG128" s="424"/>
      <c r="SSH128" s="424"/>
      <c r="SSI128" s="424"/>
      <c r="SSJ128" s="424"/>
      <c r="SSK128" s="424"/>
      <c r="SSL128" s="424"/>
      <c r="SSM128" s="424"/>
      <c r="SSN128" s="424"/>
      <c r="SSO128" s="424"/>
      <c r="SSP128" s="424"/>
      <c r="SSQ128" s="424"/>
      <c r="SSR128" s="424"/>
      <c r="SSS128" s="424"/>
      <c r="SST128" s="424"/>
      <c r="SSU128" s="424"/>
      <c r="SSV128" s="424"/>
      <c r="SSW128" s="424"/>
      <c r="SSX128" s="424"/>
      <c r="SSY128" s="424"/>
      <c r="SSZ128" s="424"/>
      <c r="STA128" s="424"/>
      <c r="STB128" s="424"/>
      <c r="STC128" s="424"/>
      <c r="STD128" s="424"/>
      <c r="STE128" s="424"/>
      <c r="STF128" s="424"/>
      <c r="STG128" s="424"/>
      <c r="STH128" s="424"/>
      <c r="STI128" s="424"/>
      <c r="STJ128" s="424"/>
      <c r="STK128" s="424"/>
      <c r="STL128" s="424"/>
      <c r="STM128" s="424"/>
      <c r="STN128" s="424"/>
      <c r="STO128" s="424"/>
      <c r="STP128" s="424"/>
      <c r="STQ128" s="424"/>
      <c r="STR128" s="424"/>
      <c r="STS128" s="424"/>
      <c r="STT128" s="424"/>
      <c r="STU128" s="424"/>
      <c r="STV128" s="424"/>
      <c r="STW128" s="424"/>
      <c r="STX128" s="424"/>
      <c r="STY128" s="424"/>
      <c r="STZ128" s="424"/>
      <c r="SUA128" s="424"/>
      <c r="SUB128" s="424"/>
      <c r="SUC128" s="424"/>
      <c r="SUD128" s="424"/>
      <c r="SUE128" s="424"/>
      <c r="SUF128" s="424"/>
      <c r="SUG128" s="424"/>
      <c r="SUH128" s="424"/>
      <c r="SUI128" s="424"/>
      <c r="SUJ128" s="424"/>
      <c r="SUK128" s="424"/>
      <c r="SUL128" s="424"/>
      <c r="SUM128" s="424"/>
      <c r="SUN128" s="424"/>
      <c r="SUO128" s="424"/>
      <c r="SUP128" s="424"/>
      <c r="SUQ128" s="424"/>
      <c r="SUR128" s="424"/>
      <c r="SUS128" s="424"/>
      <c r="SUT128" s="424"/>
      <c r="SUU128" s="424"/>
      <c r="SUV128" s="424"/>
      <c r="SUW128" s="424"/>
      <c r="SUX128" s="424"/>
      <c r="SUY128" s="424"/>
      <c r="SUZ128" s="424"/>
      <c r="SVA128" s="424"/>
      <c r="SVB128" s="424"/>
      <c r="SVC128" s="424"/>
      <c r="SVD128" s="424"/>
      <c r="SVE128" s="424"/>
      <c r="SVF128" s="424"/>
      <c r="SVG128" s="424"/>
      <c r="SVH128" s="424"/>
      <c r="SVI128" s="424"/>
      <c r="SVJ128" s="424"/>
      <c r="SVK128" s="424"/>
      <c r="SVL128" s="424"/>
      <c r="SVM128" s="424"/>
      <c r="SVN128" s="424"/>
      <c r="SVO128" s="424"/>
      <c r="SVP128" s="424"/>
      <c r="SVQ128" s="424"/>
      <c r="SVR128" s="424"/>
      <c r="SVS128" s="424"/>
      <c r="SVT128" s="424"/>
      <c r="SVU128" s="424"/>
      <c r="SVV128" s="424"/>
      <c r="SVW128" s="424"/>
      <c r="SVX128" s="424"/>
      <c r="SVY128" s="424"/>
      <c r="SVZ128" s="424"/>
      <c r="SWA128" s="424"/>
      <c r="SWB128" s="424"/>
      <c r="SWC128" s="424"/>
      <c r="SWD128" s="424"/>
      <c r="SWE128" s="424"/>
      <c r="SWF128" s="424"/>
      <c r="SWG128" s="424"/>
      <c r="SWH128" s="424"/>
      <c r="SWI128" s="424"/>
      <c r="SWJ128" s="424"/>
      <c r="SWK128" s="424"/>
      <c r="SWL128" s="424"/>
      <c r="SWM128" s="424"/>
      <c r="SWN128" s="424"/>
      <c r="SWO128" s="424"/>
      <c r="SWP128" s="424"/>
      <c r="SWQ128" s="424"/>
      <c r="SWR128" s="424"/>
      <c r="SWS128" s="424"/>
      <c r="SWT128" s="424"/>
      <c r="SWU128" s="424"/>
      <c r="SWV128" s="424"/>
      <c r="SWW128" s="424"/>
      <c r="SWX128" s="424"/>
      <c r="SWY128" s="424"/>
      <c r="SWZ128" s="424"/>
      <c r="SXA128" s="424"/>
      <c r="SXB128" s="424"/>
      <c r="SXC128" s="424"/>
      <c r="SXD128" s="424"/>
      <c r="SXE128" s="424"/>
      <c r="SXF128" s="424"/>
      <c r="SXG128" s="424"/>
      <c r="SXH128" s="424"/>
      <c r="SXI128" s="424"/>
      <c r="SXJ128" s="424"/>
      <c r="SXK128" s="424"/>
      <c r="SXL128" s="424"/>
      <c r="SXM128" s="424"/>
      <c r="SXN128" s="424"/>
      <c r="SXO128" s="424"/>
      <c r="SXP128" s="424"/>
      <c r="SXQ128" s="424"/>
      <c r="SXR128" s="424"/>
      <c r="SXS128" s="424"/>
      <c r="SXT128" s="424"/>
      <c r="SXU128" s="424"/>
      <c r="SXV128" s="424"/>
      <c r="SXW128" s="424"/>
      <c r="SXX128" s="424"/>
      <c r="SXY128" s="424"/>
      <c r="SXZ128" s="424"/>
      <c r="SYA128" s="424"/>
      <c r="SYB128" s="424"/>
      <c r="SYC128" s="424"/>
      <c r="SYD128" s="424"/>
      <c r="SYE128" s="424"/>
      <c r="SYF128" s="424"/>
      <c r="SYG128" s="424"/>
      <c r="SYH128" s="424"/>
      <c r="SYI128" s="424"/>
      <c r="SYJ128" s="424"/>
      <c r="SYK128" s="424"/>
      <c r="SYL128" s="424"/>
      <c r="SYM128" s="424"/>
      <c r="SYN128" s="424"/>
      <c r="SYO128" s="424"/>
      <c r="SYP128" s="424"/>
      <c r="SYQ128" s="424"/>
      <c r="SYR128" s="424"/>
      <c r="SYS128" s="424"/>
      <c r="SYT128" s="424"/>
      <c r="SYU128" s="424"/>
      <c r="SYV128" s="424"/>
      <c r="SYW128" s="424"/>
      <c r="SYX128" s="424"/>
      <c r="SYY128" s="424"/>
      <c r="SYZ128" s="424"/>
      <c r="SZA128" s="424"/>
      <c r="SZB128" s="424"/>
      <c r="SZC128" s="424"/>
      <c r="SZD128" s="424"/>
      <c r="SZE128" s="424"/>
      <c r="SZF128" s="424"/>
      <c r="SZG128" s="424"/>
      <c r="SZH128" s="424"/>
      <c r="SZI128" s="424"/>
      <c r="SZJ128" s="424"/>
      <c r="SZO128" s="424"/>
      <c r="SZP128" s="424"/>
      <c r="SZQ128" s="424"/>
      <c r="SZR128" s="424"/>
      <c r="SZS128" s="424"/>
      <c r="SZT128" s="424"/>
      <c r="SZU128" s="424"/>
      <c r="SZV128" s="424"/>
      <c r="SZW128" s="424"/>
      <c r="SZX128" s="424"/>
      <c r="SZY128" s="424"/>
      <c r="TBQ128" s="424"/>
      <c r="TBR128" s="424"/>
      <c r="TBS128" s="424"/>
      <c r="TBT128" s="424"/>
      <c r="TBU128" s="424"/>
      <c r="TBV128" s="424"/>
      <c r="TBW128" s="424"/>
      <c r="TBX128" s="424"/>
      <c r="TBY128" s="424"/>
      <c r="TBZ128" s="424"/>
      <c r="TCA128" s="424"/>
      <c r="TCB128" s="424"/>
      <c r="TCC128" s="424"/>
      <c r="TCD128" s="424"/>
      <c r="TCE128" s="424"/>
      <c r="TCF128" s="424"/>
      <c r="TCG128" s="424"/>
      <c r="TCH128" s="424"/>
      <c r="TCI128" s="424"/>
      <c r="TCJ128" s="424"/>
      <c r="TCK128" s="424"/>
      <c r="TCL128" s="424"/>
      <c r="TCM128" s="424"/>
      <c r="TCN128" s="424"/>
      <c r="TCO128" s="424"/>
      <c r="TCP128" s="424"/>
      <c r="TCQ128" s="424"/>
      <c r="TCR128" s="424"/>
      <c r="TCS128" s="424"/>
      <c r="TCT128" s="424"/>
      <c r="TCU128" s="424"/>
      <c r="TCV128" s="424"/>
      <c r="TCW128" s="424"/>
      <c r="TCX128" s="424"/>
      <c r="TCY128" s="424"/>
      <c r="TCZ128" s="424"/>
      <c r="TDA128" s="424"/>
      <c r="TDB128" s="424"/>
      <c r="TDC128" s="424"/>
      <c r="TDD128" s="424"/>
      <c r="TDE128" s="424"/>
      <c r="TDF128" s="424"/>
      <c r="TDG128" s="424"/>
      <c r="TDH128" s="424"/>
      <c r="TDI128" s="424"/>
      <c r="TDJ128" s="424"/>
      <c r="TDK128" s="424"/>
      <c r="TDL128" s="424"/>
      <c r="TDM128" s="424"/>
      <c r="TDN128" s="424"/>
      <c r="TDO128" s="424"/>
      <c r="TDP128" s="424"/>
      <c r="TDQ128" s="424"/>
      <c r="TDR128" s="424"/>
      <c r="TDS128" s="424"/>
      <c r="TDT128" s="424"/>
      <c r="TDU128" s="424"/>
      <c r="TDV128" s="424"/>
      <c r="TDW128" s="424"/>
      <c r="TDX128" s="424"/>
      <c r="TDY128" s="424"/>
      <c r="TDZ128" s="424"/>
      <c r="TEA128" s="424"/>
      <c r="TEB128" s="424"/>
      <c r="TEC128" s="424"/>
      <c r="TED128" s="424"/>
      <c r="TEE128" s="424"/>
      <c r="TEF128" s="424"/>
      <c r="TEG128" s="424"/>
      <c r="TEH128" s="424"/>
      <c r="TEI128" s="424"/>
      <c r="TEJ128" s="424"/>
      <c r="TEK128" s="424"/>
      <c r="TEL128" s="424"/>
      <c r="TEM128" s="424"/>
      <c r="TEN128" s="424"/>
      <c r="TEO128" s="424"/>
      <c r="TEP128" s="424"/>
      <c r="TEQ128" s="424"/>
      <c r="TER128" s="424"/>
      <c r="TES128" s="424"/>
      <c r="TET128" s="424"/>
      <c r="TEU128" s="424"/>
      <c r="TEV128" s="424"/>
      <c r="TEW128" s="424"/>
      <c r="TEX128" s="424"/>
      <c r="TEY128" s="424"/>
      <c r="TEZ128" s="424"/>
      <c r="TFA128" s="424"/>
      <c r="TFB128" s="424"/>
      <c r="TFC128" s="424"/>
      <c r="TFD128" s="424"/>
      <c r="TFE128" s="424"/>
      <c r="TFF128" s="424"/>
      <c r="TFG128" s="424"/>
      <c r="TFH128" s="424"/>
      <c r="TFI128" s="424"/>
      <c r="TFJ128" s="424"/>
      <c r="TFK128" s="424"/>
      <c r="TFL128" s="424"/>
      <c r="TFM128" s="424"/>
      <c r="TFN128" s="424"/>
      <c r="TFO128" s="424"/>
      <c r="TFP128" s="424"/>
      <c r="TFQ128" s="424"/>
      <c r="TFR128" s="424"/>
      <c r="TFS128" s="424"/>
      <c r="TFT128" s="424"/>
      <c r="TFU128" s="424"/>
      <c r="TFV128" s="424"/>
      <c r="TFW128" s="424"/>
      <c r="TFX128" s="424"/>
      <c r="TFY128" s="424"/>
      <c r="TFZ128" s="424"/>
      <c r="TGA128" s="424"/>
      <c r="TGB128" s="424"/>
      <c r="TGC128" s="424"/>
      <c r="TGD128" s="424"/>
      <c r="TGE128" s="424"/>
      <c r="TGF128" s="424"/>
      <c r="TGG128" s="424"/>
      <c r="TGH128" s="424"/>
      <c r="TGI128" s="424"/>
      <c r="TGJ128" s="424"/>
      <c r="TGK128" s="424"/>
      <c r="TGL128" s="424"/>
      <c r="TGM128" s="424"/>
      <c r="TGN128" s="424"/>
      <c r="TGO128" s="424"/>
      <c r="TGP128" s="424"/>
      <c r="TGQ128" s="424"/>
      <c r="TGR128" s="424"/>
      <c r="TGS128" s="424"/>
      <c r="TGT128" s="424"/>
      <c r="TGU128" s="424"/>
      <c r="TGV128" s="424"/>
      <c r="TGW128" s="424"/>
      <c r="TGX128" s="424"/>
      <c r="TGY128" s="424"/>
      <c r="TGZ128" s="424"/>
      <c r="THA128" s="424"/>
      <c r="THB128" s="424"/>
      <c r="THC128" s="424"/>
      <c r="THD128" s="424"/>
      <c r="THE128" s="424"/>
      <c r="THF128" s="424"/>
      <c r="THG128" s="424"/>
      <c r="THH128" s="424"/>
      <c r="THI128" s="424"/>
      <c r="THJ128" s="424"/>
      <c r="THK128" s="424"/>
      <c r="THL128" s="424"/>
      <c r="THM128" s="424"/>
      <c r="THN128" s="424"/>
      <c r="THO128" s="424"/>
      <c r="THP128" s="424"/>
      <c r="THQ128" s="424"/>
      <c r="THR128" s="424"/>
      <c r="THS128" s="424"/>
      <c r="THT128" s="424"/>
      <c r="THU128" s="424"/>
      <c r="THV128" s="424"/>
      <c r="THW128" s="424"/>
      <c r="THX128" s="424"/>
      <c r="THY128" s="424"/>
      <c r="THZ128" s="424"/>
      <c r="TIA128" s="424"/>
      <c r="TIB128" s="424"/>
      <c r="TIC128" s="424"/>
      <c r="TID128" s="424"/>
      <c r="TIE128" s="424"/>
      <c r="TIF128" s="424"/>
      <c r="TIG128" s="424"/>
      <c r="TIH128" s="424"/>
      <c r="TII128" s="424"/>
      <c r="TIJ128" s="424"/>
      <c r="TIK128" s="424"/>
      <c r="TIL128" s="424"/>
      <c r="TIM128" s="424"/>
      <c r="TIN128" s="424"/>
      <c r="TIO128" s="424"/>
      <c r="TIP128" s="424"/>
      <c r="TIQ128" s="424"/>
      <c r="TIR128" s="424"/>
      <c r="TIS128" s="424"/>
      <c r="TIT128" s="424"/>
      <c r="TIU128" s="424"/>
      <c r="TIV128" s="424"/>
      <c r="TIW128" s="424"/>
      <c r="TIX128" s="424"/>
      <c r="TIY128" s="424"/>
      <c r="TIZ128" s="424"/>
      <c r="TJA128" s="424"/>
      <c r="TJB128" s="424"/>
      <c r="TJC128" s="424"/>
      <c r="TJD128" s="424"/>
      <c r="TJE128" s="424"/>
      <c r="TJF128" s="424"/>
      <c r="TJK128" s="424"/>
      <c r="TJL128" s="424"/>
      <c r="TJM128" s="424"/>
      <c r="TJN128" s="424"/>
      <c r="TJO128" s="424"/>
      <c r="TJP128" s="424"/>
      <c r="TJQ128" s="424"/>
      <c r="TJR128" s="424"/>
      <c r="TJS128" s="424"/>
      <c r="TJT128" s="424"/>
      <c r="TJU128" s="424"/>
      <c r="TLM128" s="424"/>
      <c r="TLN128" s="424"/>
      <c r="TLO128" s="424"/>
      <c r="TLP128" s="424"/>
      <c r="TLQ128" s="424"/>
      <c r="TLR128" s="424"/>
      <c r="TLS128" s="424"/>
      <c r="TLT128" s="424"/>
      <c r="TLU128" s="424"/>
      <c r="TLV128" s="424"/>
      <c r="TLW128" s="424"/>
      <c r="TLX128" s="424"/>
      <c r="TLY128" s="424"/>
      <c r="TLZ128" s="424"/>
      <c r="TMA128" s="424"/>
      <c r="TMB128" s="424"/>
      <c r="TMC128" s="424"/>
      <c r="TMD128" s="424"/>
      <c r="TME128" s="424"/>
      <c r="TMF128" s="424"/>
      <c r="TMG128" s="424"/>
      <c r="TMH128" s="424"/>
      <c r="TMI128" s="424"/>
      <c r="TMJ128" s="424"/>
      <c r="TMK128" s="424"/>
      <c r="TML128" s="424"/>
      <c r="TMM128" s="424"/>
      <c r="TMN128" s="424"/>
      <c r="TMO128" s="424"/>
      <c r="TMP128" s="424"/>
      <c r="TMQ128" s="424"/>
      <c r="TMR128" s="424"/>
      <c r="TMS128" s="424"/>
      <c r="TMT128" s="424"/>
      <c r="TMU128" s="424"/>
      <c r="TMV128" s="424"/>
      <c r="TMW128" s="424"/>
      <c r="TMX128" s="424"/>
      <c r="TMY128" s="424"/>
      <c r="TMZ128" s="424"/>
      <c r="TNA128" s="424"/>
      <c r="TNB128" s="424"/>
      <c r="TNC128" s="424"/>
      <c r="TND128" s="424"/>
      <c r="TNE128" s="424"/>
      <c r="TNF128" s="424"/>
      <c r="TNG128" s="424"/>
      <c r="TNH128" s="424"/>
      <c r="TNI128" s="424"/>
      <c r="TNJ128" s="424"/>
      <c r="TNK128" s="424"/>
      <c r="TNL128" s="424"/>
      <c r="TNM128" s="424"/>
      <c r="TNN128" s="424"/>
      <c r="TNO128" s="424"/>
      <c r="TNP128" s="424"/>
      <c r="TNQ128" s="424"/>
      <c r="TNR128" s="424"/>
      <c r="TNS128" s="424"/>
      <c r="TNT128" s="424"/>
      <c r="TNU128" s="424"/>
      <c r="TNV128" s="424"/>
      <c r="TNW128" s="424"/>
      <c r="TNX128" s="424"/>
      <c r="TNY128" s="424"/>
      <c r="TNZ128" s="424"/>
      <c r="TOA128" s="424"/>
      <c r="TOB128" s="424"/>
      <c r="TOC128" s="424"/>
      <c r="TOD128" s="424"/>
      <c r="TOE128" s="424"/>
      <c r="TOF128" s="424"/>
      <c r="TOG128" s="424"/>
      <c r="TOH128" s="424"/>
      <c r="TOI128" s="424"/>
      <c r="TOJ128" s="424"/>
      <c r="TOK128" s="424"/>
      <c r="TOL128" s="424"/>
      <c r="TOM128" s="424"/>
      <c r="TON128" s="424"/>
      <c r="TOO128" s="424"/>
      <c r="TOP128" s="424"/>
      <c r="TOQ128" s="424"/>
      <c r="TOR128" s="424"/>
      <c r="TOS128" s="424"/>
      <c r="TOT128" s="424"/>
      <c r="TOU128" s="424"/>
      <c r="TOV128" s="424"/>
      <c r="TOW128" s="424"/>
      <c r="TOX128" s="424"/>
      <c r="TOY128" s="424"/>
      <c r="TOZ128" s="424"/>
      <c r="TPA128" s="424"/>
      <c r="TPB128" s="424"/>
      <c r="TPC128" s="424"/>
      <c r="TPD128" s="424"/>
      <c r="TPE128" s="424"/>
      <c r="TPF128" s="424"/>
      <c r="TPG128" s="424"/>
      <c r="TPH128" s="424"/>
      <c r="TPI128" s="424"/>
      <c r="TPJ128" s="424"/>
      <c r="TPK128" s="424"/>
      <c r="TPL128" s="424"/>
      <c r="TPM128" s="424"/>
      <c r="TPN128" s="424"/>
      <c r="TPO128" s="424"/>
      <c r="TPP128" s="424"/>
      <c r="TPQ128" s="424"/>
      <c r="TPR128" s="424"/>
      <c r="TPS128" s="424"/>
      <c r="TPT128" s="424"/>
      <c r="TPU128" s="424"/>
      <c r="TPV128" s="424"/>
      <c r="TPW128" s="424"/>
      <c r="TPX128" s="424"/>
      <c r="TPY128" s="424"/>
      <c r="TPZ128" s="424"/>
      <c r="TQA128" s="424"/>
      <c r="TQB128" s="424"/>
      <c r="TQC128" s="424"/>
      <c r="TQD128" s="424"/>
      <c r="TQE128" s="424"/>
      <c r="TQF128" s="424"/>
      <c r="TQG128" s="424"/>
      <c r="TQH128" s="424"/>
      <c r="TQI128" s="424"/>
      <c r="TQJ128" s="424"/>
      <c r="TQK128" s="424"/>
      <c r="TQL128" s="424"/>
      <c r="TQM128" s="424"/>
      <c r="TQN128" s="424"/>
      <c r="TQO128" s="424"/>
      <c r="TQP128" s="424"/>
      <c r="TQQ128" s="424"/>
      <c r="TQR128" s="424"/>
      <c r="TQS128" s="424"/>
      <c r="TQT128" s="424"/>
      <c r="TQU128" s="424"/>
      <c r="TQV128" s="424"/>
      <c r="TQW128" s="424"/>
      <c r="TQX128" s="424"/>
      <c r="TQY128" s="424"/>
      <c r="TQZ128" s="424"/>
      <c r="TRA128" s="424"/>
      <c r="TRB128" s="424"/>
      <c r="TRC128" s="424"/>
      <c r="TRD128" s="424"/>
      <c r="TRE128" s="424"/>
      <c r="TRF128" s="424"/>
      <c r="TRG128" s="424"/>
      <c r="TRH128" s="424"/>
      <c r="TRI128" s="424"/>
      <c r="TRJ128" s="424"/>
      <c r="TRK128" s="424"/>
      <c r="TRL128" s="424"/>
      <c r="TRM128" s="424"/>
      <c r="TRN128" s="424"/>
      <c r="TRO128" s="424"/>
      <c r="TRP128" s="424"/>
      <c r="TRQ128" s="424"/>
      <c r="TRR128" s="424"/>
      <c r="TRS128" s="424"/>
      <c r="TRT128" s="424"/>
      <c r="TRU128" s="424"/>
      <c r="TRV128" s="424"/>
      <c r="TRW128" s="424"/>
      <c r="TRX128" s="424"/>
      <c r="TRY128" s="424"/>
      <c r="TRZ128" s="424"/>
      <c r="TSA128" s="424"/>
      <c r="TSB128" s="424"/>
      <c r="TSC128" s="424"/>
      <c r="TSD128" s="424"/>
      <c r="TSE128" s="424"/>
      <c r="TSF128" s="424"/>
      <c r="TSG128" s="424"/>
      <c r="TSH128" s="424"/>
      <c r="TSI128" s="424"/>
      <c r="TSJ128" s="424"/>
      <c r="TSK128" s="424"/>
      <c r="TSL128" s="424"/>
      <c r="TSM128" s="424"/>
      <c r="TSN128" s="424"/>
      <c r="TSO128" s="424"/>
      <c r="TSP128" s="424"/>
      <c r="TSQ128" s="424"/>
      <c r="TSR128" s="424"/>
      <c r="TSS128" s="424"/>
      <c r="TST128" s="424"/>
      <c r="TSU128" s="424"/>
      <c r="TSV128" s="424"/>
      <c r="TSW128" s="424"/>
      <c r="TSX128" s="424"/>
      <c r="TSY128" s="424"/>
      <c r="TSZ128" s="424"/>
      <c r="TTA128" s="424"/>
      <c r="TTB128" s="424"/>
      <c r="TTG128" s="424"/>
      <c r="TTH128" s="424"/>
      <c r="TTI128" s="424"/>
      <c r="TTJ128" s="424"/>
      <c r="TTK128" s="424"/>
      <c r="TTL128" s="424"/>
      <c r="TTM128" s="424"/>
      <c r="TTN128" s="424"/>
      <c r="TTO128" s="424"/>
      <c r="TTP128" s="424"/>
      <c r="TTQ128" s="424"/>
      <c r="TVI128" s="424"/>
      <c r="TVJ128" s="424"/>
      <c r="TVK128" s="424"/>
      <c r="TVL128" s="424"/>
      <c r="TVM128" s="424"/>
      <c r="TVN128" s="424"/>
      <c r="TVO128" s="424"/>
      <c r="TVP128" s="424"/>
      <c r="TVQ128" s="424"/>
      <c r="TVR128" s="424"/>
      <c r="TVS128" s="424"/>
      <c r="TVT128" s="424"/>
      <c r="TVU128" s="424"/>
      <c r="TVV128" s="424"/>
      <c r="TVW128" s="424"/>
      <c r="TVX128" s="424"/>
      <c r="TVY128" s="424"/>
      <c r="TVZ128" s="424"/>
      <c r="TWA128" s="424"/>
      <c r="TWB128" s="424"/>
      <c r="TWC128" s="424"/>
      <c r="TWD128" s="424"/>
      <c r="TWE128" s="424"/>
      <c r="TWF128" s="424"/>
      <c r="TWG128" s="424"/>
      <c r="TWH128" s="424"/>
      <c r="TWI128" s="424"/>
      <c r="TWJ128" s="424"/>
      <c r="TWK128" s="424"/>
      <c r="TWL128" s="424"/>
      <c r="TWM128" s="424"/>
      <c r="TWN128" s="424"/>
      <c r="TWO128" s="424"/>
      <c r="TWP128" s="424"/>
      <c r="TWQ128" s="424"/>
      <c r="TWR128" s="424"/>
      <c r="TWS128" s="424"/>
      <c r="TWT128" s="424"/>
      <c r="TWU128" s="424"/>
      <c r="TWV128" s="424"/>
      <c r="TWW128" s="424"/>
      <c r="TWX128" s="424"/>
      <c r="TWY128" s="424"/>
      <c r="TWZ128" s="424"/>
      <c r="TXA128" s="424"/>
      <c r="TXB128" s="424"/>
      <c r="TXC128" s="424"/>
      <c r="TXD128" s="424"/>
      <c r="TXE128" s="424"/>
      <c r="TXF128" s="424"/>
      <c r="TXG128" s="424"/>
      <c r="TXH128" s="424"/>
      <c r="TXI128" s="424"/>
      <c r="TXJ128" s="424"/>
      <c r="TXK128" s="424"/>
      <c r="TXL128" s="424"/>
      <c r="TXM128" s="424"/>
      <c r="TXN128" s="424"/>
      <c r="TXO128" s="424"/>
      <c r="TXP128" s="424"/>
      <c r="TXQ128" s="424"/>
      <c r="TXR128" s="424"/>
      <c r="TXS128" s="424"/>
      <c r="TXT128" s="424"/>
      <c r="TXU128" s="424"/>
      <c r="TXV128" s="424"/>
      <c r="TXW128" s="424"/>
      <c r="TXX128" s="424"/>
      <c r="TXY128" s="424"/>
      <c r="TXZ128" s="424"/>
      <c r="TYA128" s="424"/>
      <c r="TYB128" s="424"/>
      <c r="TYC128" s="424"/>
      <c r="TYD128" s="424"/>
      <c r="TYE128" s="424"/>
      <c r="TYF128" s="424"/>
      <c r="TYG128" s="424"/>
      <c r="TYH128" s="424"/>
      <c r="TYI128" s="424"/>
      <c r="TYJ128" s="424"/>
      <c r="TYK128" s="424"/>
      <c r="TYL128" s="424"/>
      <c r="TYM128" s="424"/>
      <c r="TYN128" s="424"/>
      <c r="TYO128" s="424"/>
      <c r="TYP128" s="424"/>
      <c r="TYQ128" s="424"/>
      <c r="TYR128" s="424"/>
      <c r="TYS128" s="424"/>
      <c r="TYT128" s="424"/>
      <c r="TYU128" s="424"/>
      <c r="TYV128" s="424"/>
      <c r="TYW128" s="424"/>
      <c r="TYX128" s="424"/>
      <c r="TYY128" s="424"/>
      <c r="TYZ128" s="424"/>
      <c r="TZA128" s="424"/>
      <c r="TZB128" s="424"/>
      <c r="TZC128" s="424"/>
      <c r="TZD128" s="424"/>
      <c r="TZE128" s="424"/>
      <c r="TZF128" s="424"/>
      <c r="TZG128" s="424"/>
      <c r="TZH128" s="424"/>
      <c r="TZI128" s="424"/>
      <c r="TZJ128" s="424"/>
      <c r="TZK128" s="424"/>
      <c r="TZL128" s="424"/>
      <c r="TZM128" s="424"/>
      <c r="TZN128" s="424"/>
      <c r="TZO128" s="424"/>
      <c r="TZP128" s="424"/>
      <c r="TZQ128" s="424"/>
      <c r="TZR128" s="424"/>
      <c r="TZS128" s="424"/>
      <c r="TZT128" s="424"/>
      <c r="TZU128" s="424"/>
      <c r="TZV128" s="424"/>
      <c r="TZW128" s="424"/>
      <c r="TZX128" s="424"/>
      <c r="TZY128" s="424"/>
      <c r="TZZ128" s="424"/>
      <c r="UAA128" s="424"/>
      <c r="UAB128" s="424"/>
      <c r="UAC128" s="424"/>
      <c r="UAD128" s="424"/>
      <c r="UAE128" s="424"/>
      <c r="UAF128" s="424"/>
      <c r="UAG128" s="424"/>
      <c r="UAH128" s="424"/>
      <c r="UAI128" s="424"/>
      <c r="UAJ128" s="424"/>
      <c r="UAK128" s="424"/>
      <c r="UAL128" s="424"/>
      <c r="UAM128" s="424"/>
      <c r="UAN128" s="424"/>
      <c r="UAO128" s="424"/>
      <c r="UAP128" s="424"/>
      <c r="UAQ128" s="424"/>
      <c r="UAR128" s="424"/>
      <c r="UAS128" s="424"/>
      <c r="UAT128" s="424"/>
      <c r="UAU128" s="424"/>
      <c r="UAV128" s="424"/>
      <c r="UAW128" s="424"/>
      <c r="UAX128" s="424"/>
      <c r="UAY128" s="424"/>
      <c r="UAZ128" s="424"/>
      <c r="UBA128" s="424"/>
      <c r="UBB128" s="424"/>
      <c r="UBC128" s="424"/>
      <c r="UBD128" s="424"/>
      <c r="UBE128" s="424"/>
      <c r="UBF128" s="424"/>
      <c r="UBG128" s="424"/>
      <c r="UBH128" s="424"/>
      <c r="UBI128" s="424"/>
      <c r="UBJ128" s="424"/>
      <c r="UBK128" s="424"/>
      <c r="UBL128" s="424"/>
      <c r="UBM128" s="424"/>
      <c r="UBN128" s="424"/>
      <c r="UBO128" s="424"/>
      <c r="UBP128" s="424"/>
      <c r="UBQ128" s="424"/>
      <c r="UBR128" s="424"/>
      <c r="UBS128" s="424"/>
      <c r="UBT128" s="424"/>
      <c r="UBU128" s="424"/>
      <c r="UBV128" s="424"/>
      <c r="UBW128" s="424"/>
      <c r="UBX128" s="424"/>
      <c r="UBY128" s="424"/>
      <c r="UBZ128" s="424"/>
      <c r="UCA128" s="424"/>
      <c r="UCB128" s="424"/>
      <c r="UCC128" s="424"/>
      <c r="UCD128" s="424"/>
      <c r="UCE128" s="424"/>
      <c r="UCF128" s="424"/>
      <c r="UCG128" s="424"/>
      <c r="UCH128" s="424"/>
      <c r="UCI128" s="424"/>
      <c r="UCJ128" s="424"/>
      <c r="UCK128" s="424"/>
      <c r="UCL128" s="424"/>
      <c r="UCM128" s="424"/>
      <c r="UCN128" s="424"/>
      <c r="UCO128" s="424"/>
      <c r="UCP128" s="424"/>
      <c r="UCQ128" s="424"/>
      <c r="UCR128" s="424"/>
      <c r="UCS128" s="424"/>
      <c r="UCT128" s="424"/>
      <c r="UCU128" s="424"/>
      <c r="UCV128" s="424"/>
      <c r="UCW128" s="424"/>
      <c r="UCX128" s="424"/>
      <c r="UDC128" s="424"/>
      <c r="UDD128" s="424"/>
      <c r="UDE128" s="424"/>
      <c r="UDF128" s="424"/>
      <c r="UDG128" s="424"/>
      <c r="UDH128" s="424"/>
      <c r="UDI128" s="424"/>
      <c r="UDJ128" s="424"/>
      <c r="UDK128" s="424"/>
      <c r="UDL128" s="424"/>
      <c r="UDM128" s="424"/>
      <c r="UFE128" s="424"/>
      <c r="UFF128" s="424"/>
      <c r="UFG128" s="424"/>
      <c r="UFH128" s="424"/>
      <c r="UFI128" s="424"/>
      <c r="UFJ128" s="424"/>
      <c r="UFK128" s="424"/>
      <c r="UFL128" s="424"/>
      <c r="UFM128" s="424"/>
      <c r="UFN128" s="424"/>
      <c r="UFO128" s="424"/>
      <c r="UFP128" s="424"/>
      <c r="UFQ128" s="424"/>
      <c r="UFR128" s="424"/>
      <c r="UFS128" s="424"/>
      <c r="UFT128" s="424"/>
      <c r="UFU128" s="424"/>
      <c r="UFV128" s="424"/>
      <c r="UFW128" s="424"/>
      <c r="UFX128" s="424"/>
      <c r="UFY128" s="424"/>
      <c r="UFZ128" s="424"/>
      <c r="UGA128" s="424"/>
      <c r="UGB128" s="424"/>
      <c r="UGC128" s="424"/>
      <c r="UGD128" s="424"/>
      <c r="UGE128" s="424"/>
      <c r="UGF128" s="424"/>
      <c r="UGG128" s="424"/>
      <c r="UGH128" s="424"/>
      <c r="UGI128" s="424"/>
      <c r="UGJ128" s="424"/>
      <c r="UGK128" s="424"/>
      <c r="UGL128" s="424"/>
      <c r="UGM128" s="424"/>
      <c r="UGN128" s="424"/>
      <c r="UGO128" s="424"/>
      <c r="UGP128" s="424"/>
      <c r="UGQ128" s="424"/>
      <c r="UGR128" s="424"/>
      <c r="UGS128" s="424"/>
      <c r="UGT128" s="424"/>
      <c r="UGU128" s="424"/>
      <c r="UGV128" s="424"/>
      <c r="UGW128" s="424"/>
      <c r="UGX128" s="424"/>
      <c r="UGY128" s="424"/>
      <c r="UGZ128" s="424"/>
      <c r="UHA128" s="424"/>
      <c r="UHB128" s="424"/>
      <c r="UHC128" s="424"/>
      <c r="UHD128" s="424"/>
      <c r="UHE128" s="424"/>
      <c r="UHF128" s="424"/>
      <c r="UHG128" s="424"/>
      <c r="UHH128" s="424"/>
      <c r="UHI128" s="424"/>
      <c r="UHJ128" s="424"/>
      <c r="UHK128" s="424"/>
      <c r="UHL128" s="424"/>
      <c r="UHM128" s="424"/>
      <c r="UHN128" s="424"/>
      <c r="UHO128" s="424"/>
      <c r="UHP128" s="424"/>
      <c r="UHQ128" s="424"/>
      <c r="UHR128" s="424"/>
      <c r="UHS128" s="424"/>
      <c r="UHT128" s="424"/>
      <c r="UHU128" s="424"/>
      <c r="UHV128" s="424"/>
      <c r="UHW128" s="424"/>
      <c r="UHX128" s="424"/>
      <c r="UHY128" s="424"/>
      <c r="UHZ128" s="424"/>
      <c r="UIA128" s="424"/>
      <c r="UIB128" s="424"/>
      <c r="UIC128" s="424"/>
      <c r="UID128" s="424"/>
      <c r="UIE128" s="424"/>
      <c r="UIF128" s="424"/>
      <c r="UIG128" s="424"/>
      <c r="UIH128" s="424"/>
      <c r="UII128" s="424"/>
      <c r="UIJ128" s="424"/>
      <c r="UIK128" s="424"/>
      <c r="UIL128" s="424"/>
      <c r="UIM128" s="424"/>
      <c r="UIN128" s="424"/>
      <c r="UIO128" s="424"/>
      <c r="UIP128" s="424"/>
      <c r="UIQ128" s="424"/>
      <c r="UIR128" s="424"/>
      <c r="UIS128" s="424"/>
      <c r="UIT128" s="424"/>
      <c r="UIU128" s="424"/>
      <c r="UIV128" s="424"/>
      <c r="UIW128" s="424"/>
      <c r="UIX128" s="424"/>
      <c r="UIY128" s="424"/>
      <c r="UIZ128" s="424"/>
      <c r="UJA128" s="424"/>
      <c r="UJB128" s="424"/>
      <c r="UJC128" s="424"/>
      <c r="UJD128" s="424"/>
      <c r="UJE128" s="424"/>
      <c r="UJF128" s="424"/>
      <c r="UJG128" s="424"/>
      <c r="UJH128" s="424"/>
      <c r="UJI128" s="424"/>
      <c r="UJJ128" s="424"/>
      <c r="UJK128" s="424"/>
      <c r="UJL128" s="424"/>
      <c r="UJM128" s="424"/>
      <c r="UJN128" s="424"/>
      <c r="UJO128" s="424"/>
      <c r="UJP128" s="424"/>
      <c r="UJQ128" s="424"/>
      <c r="UJR128" s="424"/>
      <c r="UJS128" s="424"/>
      <c r="UJT128" s="424"/>
      <c r="UJU128" s="424"/>
      <c r="UJV128" s="424"/>
      <c r="UJW128" s="424"/>
      <c r="UJX128" s="424"/>
      <c r="UJY128" s="424"/>
      <c r="UJZ128" s="424"/>
      <c r="UKA128" s="424"/>
      <c r="UKB128" s="424"/>
      <c r="UKC128" s="424"/>
      <c r="UKD128" s="424"/>
      <c r="UKE128" s="424"/>
      <c r="UKF128" s="424"/>
      <c r="UKG128" s="424"/>
      <c r="UKH128" s="424"/>
      <c r="UKI128" s="424"/>
      <c r="UKJ128" s="424"/>
      <c r="UKK128" s="424"/>
      <c r="UKL128" s="424"/>
      <c r="UKM128" s="424"/>
      <c r="UKN128" s="424"/>
      <c r="UKO128" s="424"/>
      <c r="UKP128" s="424"/>
      <c r="UKQ128" s="424"/>
      <c r="UKR128" s="424"/>
      <c r="UKS128" s="424"/>
      <c r="UKT128" s="424"/>
      <c r="UKU128" s="424"/>
      <c r="UKV128" s="424"/>
      <c r="UKW128" s="424"/>
      <c r="UKX128" s="424"/>
      <c r="UKY128" s="424"/>
      <c r="UKZ128" s="424"/>
      <c r="ULA128" s="424"/>
      <c r="ULB128" s="424"/>
      <c r="ULC128" s="424"/>
      <c r="ULD128" s="424"/>
      <c r="ULE128" s="424"/>
      <c r="ULF128" s="424"/>
      <c r="ULG128" s="424"/>
      <c r="ULH128" s="424"/>
      <c r="ULI128" s="424"/>
      <c r="ULJ128" s="424"/>
      <c r="ULK128" s="424"/>
      <c r="ULL128" s="424"/>
      <c r="ULM128" s="424"/>
      <c r="ULN128" s="424"/>
      <c r="ULO128" s="424"/>
      <c r="ULP128" s="424"/>
      <c r="ULQ128" s="424"/>
      <c r="ULR128" s="424"/>
      <c r="ULS128" s="424"/>
      <c r="ULT128" s="424"/>
      <c r="ULU128" s="424"/>
      <c r="ULV128" s="424"/>
      <c r="ULW128" s="424"/>
      <c r="ULX128" s="424"/>
      <c r="ULY128" s="424"/>
      <c r="ULZ128" s="424"/>
      <c r="UMA128" s="424"/>
      <c r="UMB128" s="424"/>
      <c r="UMC128" s="424"/>
      <c r="UMD128" s="424"/>
      <c r="UME128" s="424"/>
      <c r="UMF128" s="424"/>
      <c r="UMG128" s="424"/>
      <c r="UMH128" s="424"/>
      <c r="UMI128" s="424"/>
      <c r="UMJ128" s="424"/>
      <c r="UMK128" s="424"/>
      <c r="UML128" s="424"/>
      <c r="UMM128" s="424"/>
      <c r="UMN128" s="424"/>
      <c r="UMO128" s="424"/>
      <c r="UMP128" s="424"/>
      <c r="UMQ128" s="424"/>
      <c r="UMR128" s="424"/>
      <c r="UMS128" s="424"/>
      <c r="UMT128" s="424"/>
      <c r="UMY128" s="424"/>
      <c r="UMZ128" s="424"/>
      <c r="UNA128" s="424"/>
      <c r="UNB128" s="424"/>
      <c r="UNC128" s="424"/>
      <c r="UND128" s="424"/>
      <c r="UNE128" s="424"/>
      <c r="UNF128" s="424"/>
      <c r="UNG128" s="424"/>
      <c r="UNH128" s="424"/>
      <c r="UNI128" s="424"/>
      <c r="UPA128" s="424"/>
      <c r="UPB128" s="424"/>
      <c r="UPC128" s="424"/>
      <c r="UPD128" s="424"/>
      <c r="UPE128" s="424"/>
      <c r="UPF128" s="424"/>
      <c r="UPG128" s="424"/>
      <c r="UPH128" s="424"/>
      <c r="UPI128" s="424"/>
      <c r="UPJ128" s="424"/>
      <c r="UPK128" s="424"/>
      <c r="UPL128" s="424"/>
      <c r="UPM128" s="424"/>
      <c r="UPN128" s="424"/>
      <c r="UPO128" s="424"/>
      <c r="UPP128" s="424"/>
      <c r="UPQ128" s="424"/>
      <c r="UPR128" s="424"/>
      <c r="UPS128" s="424"/>
      <c r="UPT128" s="424"/>
      <c r="UPU128" s="424"/>
      <c r="UPV128" s="424"/>
      <c r="UPW128" s="424"/>
      <c r="UPX128" s="424"/>
      <c r="UPY128" s="424"/>
      <c r="UPZ128" s="424"/>
      <c r="UQA128" s="424"/>
      <c r="UQB128" s="424"/>
      <c r="UQC128" s="424"/>
      <c r="UQD128" s="424"/>
      <c r="UQE128" s="424"/>
      <c r="UQF128" s="424"/>
      <c r="UQG128" s="424"/>
      <c r="UQH128" s="424"/>
      <c r="UQI128" s="424"/>
      <c r="UQJ128" s="424"/>
      <c r="UQK128" s="424"/>
      <c r="UQL128" s="424"/>
      <c r="UQM128" s="424"/>
      <c r="UQN128" s="424"/>
      <c r="UQO128" s="424"/>
      <c r="UQP128" s="424"/>
      <c r="UQQ128" s="424"/>
      <c r="UQR128" s="424"/>
      <c r="UQS128" s="424"/>
      <c r="UQT128" s="424"/>
      <c r="UQU128" s="424"/>
      <c r="UQV128" s="424"/>
      <c r="UQW128" s="424"/>
      <c r="UQX128" s="424"/>
      <c r="UQY128" s="424"/>
      <c r="UQZ128" s="424"/>
      <c r="URA128" s="424"/>
      <c r="URB128" s="424"/>
      <c r="URC128" s="424"/>
      <c r="URD128" s="424"/>
      <c r="URE128" s="424"/>
      <c r="URF128" s="424"/>
      <c r="URG128" s="424"/>
      <c r="URH128" s="424"/>
      <c r="URI128" s="424"/>
      <c r="URJ128" s="424"/>
      <c r="URK128" s="424"/>
      <c r="URL128" s="424"/>
      <c r="URM128" s="424"/>
      <c r="URN128" s="424"/>
      <c r="URO128" s="424"/>
      <c r="URP128" s="424"/>
      <c r="URQ128" s="424"/>
      <c r="URR128" s="424"/>
      <c r="URS128" s="424"/>
      <c r="URT128" s="424"/>
      <c r="URU128" s="424"/>
      <c r="URV128" s="424"/>
      <c r="URW128" s="424"/>
      <c r="URX128" s="424"/>
      <c r="URY128" s="424"/>
      <c r="URZ128" s="424"/>
      <c r="USA128" s="424"/>
      <c r="USB128" s="424"/>
      <c r="USC128" s="424"/>
      <c r="USD128" s="424"/>
      <c r="USE128" s="424"/>
      <c r="USF128" s="424"/>
      <c r="USG128" s="424"/>
      <c r="USH128" s="424"/>
      <c r="USI128" s="424"/>
      <c r="USJ128" s="424"/>
      <c r="USK128" s="424"/>
      <c r="USL128" s="424"/>
      <c r="USM128" s="424"/>
      <c r="USN128" s="424"/>
      <c r="USO128" s="424"/>
      <c r="USP128" s="424"/>
      <c r="USQ128" s="424"/>
      <c r="USR128" s="424"/>
      <c r="USS128" s="424"/>
      <c r="UST128" s="424"/>
      <c r="USU128" s="424"/>
      <c r="USV128" s="424"/>
      <c r="USW128" s="424"/>
      <c r="USX128" s="424"/>
      <c r="USY128" s="424"/>
      <c r="USZ128" s="424"/>
      <c r="UTA128" s="424"/>
      <c r="UTB128" s="424"/>
      <c r="UTC128" s="424"/>
      <c r="UTD128" s="424"/>
      <c r="UTE128" s="424"/>
      <c r="UTF128" s="424"/>
      <c r="UTG128" s="424"/>
      <c r="UTH128" s="424"/>
      <c r="UTI128" s="424"/>
      <c r="UTJ128" s="424"/>
      <c r="UTK128" s="424"/>
      <c r="UTL128" s="424"/>
      <c r="UTM128" s="424"/>
      <c r="UTN128" s="424"/>
      <c r="UTO128" s="424"/>
      <c r="UTP128" s="424"/>
      <c r="UTQ128" s="424"/>
      <c r="UTR128" s="424"/>
      <c r="UTS128" s="424"/>
      <c r="UTT128" s="424"/>
      <c r="UTU128" s="424"/>
      <c r="UTV128" s="424"/>
      <c r="UTW128" s="424"/>
      <c r="UTX128" s="424"/>
      <c r="UTY128" s="424"/>
      <c r="UTZ128" s="424"/>
      <c r="UUA128" s="424"/>
      <c r="UUB128" s="424"/>
      <c r="UUC128" s="424"/>
      <c r="UUD128" s="424"/>
      <c r="UUE128" s="424"/>
      <c r="UUF128" s="424"/>
      <c r="UUG128" s="424"/>
      <c r="UUH128" s="424"/>
      <c r="UUI128" s="424"/>
      <c r="UUJ128" s="424"/>
      <c r="UUK128" s="424"/>
      <c r="UUL128" s="424"/>
      <c r="UUM128" s="424"/>
      <c r="UUN128" s="424"/>
      <c r="UUO128" s="424"/>
      <c r="UUP128" s="424"/>
      <c r="UUQ128" s="424"/>
      <c r="UUR128" s="424"/>
      <c r="UUS128" s="424"/>
      <c r="UUT128" s="424"/>
      <c r="UUU128" s="424"/>
      <c r="UUV128" s="424"/>
      <c r="UUW128" s="424"/>
      <c r="UUX128" s="424"/>
      <c r="UUY128" s="424"/>
      <c r="UUZ128" s="424"/>
      <c r="UVA128" s="424"/>
      <c r="UVB128" s="424"/>
      <c r="UVC128" s="424"/>
      <c r="UVD128" s="424"/>
      <c r="UVE128" s="424"/>
      <c r="UVF128" s="424"/>
      <c r="UVG128" s="424"/>
      <c r="UVH128" s="424"/>
      <c r="UVI128" s="424"/>
      <c r="UVJ128" s="424"/>
      <c r="UVK128" s="424"/>
      <c r="UVL128" s="424"/>
      <c r="UVM128" s="424"/>
      <c r="UVN128" s="424"/>
      <c r="UVO128" s="424"/>
      <c r="UVP128" s="424"/>
      <c r="UVQ128" s="424"/>
      <c r="UVR128" s="424"/>
      <c r="UVS128" s="424"/>
      <c r="UVT128" s="424"/>
      <c r="UVU128" s="424"/>
      <c r="UVV128" s="424"/>
      <c r="UVW128" s="424"/>
      <c r="UVX128" s="424"/>
      <c r="UVY128" s="424"/>
      <c r="UVZ128" s="424"/>
      <c r="UWA128" s="424"/>
      <c r="UWB128" s="424"/>
      <c r="UWC128" s="424"/>
      <c r="UWD128" s="424"/>
      <c r="UWE128" s="424"/>
      <c r="UWF128" s="424"/>
      <c r="UWG128" s="424"/>
      <c r="UWH128" s="424"/>
      <c r="UWI128" s="424"/>
      <c r="UWJ128" s="424"/>
      <c r="UWK128" s="424"/>
      <c r="UWL128" s="424"/>
      <c r="UWM128" s="424"/>
      <c r="UWN128" s="424"/>
      <c r="UWO128" s="424"/>
      <c r="UWP128" s="424"/>
      <c r="UWU128" s="424"/>
      <c r="UWV128" s="424"/>
      <c r="UWW128" s="424"/>
      <c r="UWX128" s="424"/>
      <c r="UWY128" s="424"/>
      <c r="UWZ128" s="424"/>
      <c r="UXA128" s="424"/>
      <c r="UXB128" s="424"/>
      <c r="UXC128" s="424"/>
      <c r="UXD128" s="424"/>
      <c r="UXE128" s="424"/>
      <c r="UYW128" s="424"/>
      <c r="UYX128" s="424"/>
      <c r="UYY128" s="424"/>
      <c r="UYZ128" s="424"/>
      <c r="UZA128" s="424"/>
      <c r="UZB128" s="424"/>
      <c r="UZC128" s="424"/>
      <c r="UZD128" s="424"/>
      <c r="UZE128" s="424"/>
      <c r="UZF128" s="424"/>
      <c r="UZG128" s="424"/>
      <c r="UZH128" s="424"/>
      <c r="UZI128" s="424"/>
      <c r="UZJ128" s="424"/>
      <c r="UZK128" s="424"/>
      <c r="UZL128" s="424"/>
      <c r="UZM128" s="424"/>
      <c r="UZN128" s="424"/>
      <c r="UZO128" s="424"/>
      <c r="UZP128" s="424"/>
      <c r="UZQ128" s="424"/>
      <c r="UZR128" s="424"/>
      <c r="UZS128" s="424"/>
      <c r="UZT128" s="424"/>
      <c r="UZU128" s="424"/>
      <c r="UZV128" s="424"/>
      <c r="UZW128" s="424"/>
      <c r="UZX128" s="424"/>
      <c r="UZY128" s="424"/>
      <c r="UZZ128" s="424"/>
      <c r="VAA128" s="424"/>
      <c r="VAB128" s="424"/>
      <c r="VAC128" s="424"/>
      <c r="VAD128" s="424"/>
      <c r="VAE128" s="424"/>
      <c r="VAF128" s="424"/>
      <c r="VAG128" s="424"/>
      <c r="VAH128" s="424"/>
      <c r="VAI128" s="424"/>
      <c r="VAJ128" s="424"/>
      <c r="VAK128" s="424"/>
      <c r="VAL128" s="424"/>
      <c r="VAM128" s="424"/>
      <c r="VAN128" s="424"/>
      <c r="VAO128" s="424"/>
      <c r="VAP128" s="424"/>
      <c r="VAQ128" s="424"/>
      <c r="VAR128" s="424"/>
      <c r="VAS128" s="424"/>
      <c r="VAT128" s="424"/>
      <c r="VAU128" s="424"/>
      <c r="VAV128" s="424"/>
      <c r="VAW128" s="424"/>
      <c r="VAX128" s="424"/>
      <c r="VAY128" s="424"/>
      <c r="VAZ128" s="424"/>
      <c r="VBA128" s="424"/>
      <c r="VBB128" s="424"/>
      <c r="VBC128" s="424"/>
      <c r="VBD128" s="424"/>
      <c r="VBE128" s="424"/>
      <c r="VBF128" s="424"/>
      <c r="VBG128" s="424"/>
      <c r="VBH128" s="424"/>
      <c r="VBI128" s="424"/>
      <c r="VBJ128" s="424"/>
      <c r="VBK128" s="424"/>
      <c r="VBL128" s="424"/>
      <c r="VBM128" s="424"/>
      <c r="VBN128" s="424"/>
      <c r="VBO128" s="424"/>
      <c r="VBP128" s="424"/>
      <c r="VBQ128" s="424"/>
      <c r="VBR128" s="424"/>
      <c r="VBS128" s="424"/>
      <c r="VBT128" s="424"/>
      <c r="VBU128" s="424"/>
      <c r="VBV128" s="424"/>
      <c r="VBW128" s="424"/>
      <c r="VBX128" s="424"/>
      <c r="VBY128" s="424"/>
      <c r="VBZ128" s="424"/>
      <c r="VCA128" s="424"/>
      <c r="VCB128" s="424"/>
      <c r="VCC128" s="424"/>
      <c r="VCD128" s="424"/>
      <c r="VCE128" s="424"/>
      <c r="VCF128" s="424"/>
      <c r="VCG128" s="424"/>
      <c r="VCH128" s="424"/>
      <c r="VCI128" s="424"/>
      <c r="VCJ128" s="424"/>
      <c r="VCK128" s="424"/>
      <c r="VCL128" s="424"/>
      <c r="VCM128" s="424"/>
      <c r="VCN128" s="424"/>
      <c r="VCO128" s="424"/>
      <c r="VCP128" s="424"/>
      <c r="VCQ128" s="424"/>
      <c r="VCR128" s="424"/>
      <c r="VCS128" s="424"/>
      <c r="VCT128" s="424"/>
      <c r="VCU128" s="424"/>
      <c r="VCV128" s="424"/>
      <c r="VCW128" s="424"/>
      <c r="VCX128" s="424"/>
      <c r="VCY128" s="424"/>
      <c r="VCZ128" s="424"/>
      <c r="VDA128" s="424"/>
      <c r="VDB128" s="424"/>
      <c r="VDC128" s="424"/>
      <c r="VDD128" s="424"/>
      <c r="VDE128" s="424"/>
      <c r="VDF128" s="424"/>
      <c r="VDG128" s="424"/>
      <c r="VDH128" s="424"/>
      <c r="VDI128" s="424"/>
      <c r="VDJ128" s="424"/>
      <c r="VDK128" s="424"/>
      <c r="VDL128" s="424"/>
      <c r="VDM128" s="424"/>
      <c r="VDN128" s="424"/>
      <c r="VDO128" s="424"/>
      <c r="VDP128" s="424"/>
      <c r="VDQ128" s="424"/>
      <c r="VDR128" s="424"/>
      <c r="VDS128" s="424"/>
      <c r="VDT128" s="424"/>
      <c r="VDU128" s="424"/>
      <c r="VDV128" s="424"/>
      <c r="VDW128" s="424"/>
      <c r="VDX128" s="424"/>
      <c r="VDY128" s="424"/>
      <c r="VDZ128" s="424"/>
      <c r="VEA128" s="424"/>
      <c r="VEB128" s="424"/>
      <c r="VEC128" s="424"/>
      <c r="VED128" s="424"/>
      <c r="VEE128" s="424"/>
      <c r="VEF128" s="424"/>
      <c r="VEG128" s="424"/>
      <c r="VEH128" s="424"/>
      <c r="VEI128" s="424"/>
      <c r="VEJ128" s="424"/>
      <c r="VEK128" s="424"/>
      <c r="VEL128" s="424"/>
      <c r="VEM128" s="424"/>
      <c r="VEN128" s="424"/>
      <c r="VEO128" s="424"/>
      <c r="VEP128" s="424"/>
      <c r="VEQ128" s="424"/>
      <c r="VER128" s="424"/>
      <c r="VES128" s="424"/>
      <c r="VET128" s="424"/>
      <c r="VEU128" s="424"/>
      <c r="VEV128" s="424"/>
      <c r="VEW128" s="424"/>
      <c r="VEX128" s="424"/>
      <c r="VEY128" s="424"/>
      <c r="VEZ128" s="424"/>
      <c r="VFA128" s="424"/>
      <c r="VFB128" s="424"/>
      <c r="VFC128" s="424"/>
      <c r="VFD128" s="424"/>
      <c r="VFE128" s="424"/>
      <c r="VFF128" s="424"/>
      <c r="VFG128" s="424"/>
      <c r="VFH128" s="424"/>
      <c r="VFI128" s="424"/>
      <c r="VFJ128" s="424"/>
      <c r="VFK128" s="424"/>
      <c r="VFL128" s="424"/>
      <c r="VFM128" s="424"/>
      <c r="VFN128" s="424"/>
      <c r="VFO128" s="424"/>
      <c r="VFP128" s="424"/>
      <c r="VFQ128" s="424"/>
      <c r="VFR128" s="424"/>
      <c r="VFS128" s="424"/>
      <c r="VFT128" s="424"/>
      <c r="VFU128" s="424"/>
      <c r="VFV128" s="424"/>
      <c r="VFW128" s="424"/>
      <c r="VFX128" s="424"/>
      <c r="VFY128" s="424"/>
      <c r="VFZ128" s="424"/>
      <c r="VGA128" s="424"/>
      <c r="VGB128" s="424"/>
      <c r="VGC128" s="424"/>
      <c r="VGD128" s="424"/>
      <c r="VGE128" s="424"/>
      <c r="VGF128" s="424"/>
      <c r="VGG128" s="424"/>
      <c r="VGH128" s="424"/>
      <c r="VGI128" s="424"/>
      <c r="VGJ128" s="424"/>
      <c r="VGK128" s="424"/>
      <c r="VGL128" s="424"/>
      <c r="VGQ128" s="424"/>
      <c r="VGR128" s="424"/>
      <c r="VGS128" s="424"/>
      <c r="VGT128" s="424"/>
      <c r="VGU128" s="424"/>
      <c r="VGV128" s="424"/>
      <c r="VGW128" s="424"/>
      <c r="VGX128" s="424"/>
      <c r="VGY128" s="424"/>
      <c r="VGZ128" s="424"/>
      <c r="VHA128" s="424"/>
      <c r="VIS128" s="424"/>
      <c r="VIT128" s="424"/>
      <c r="VIU128" s="424"/>
      <c r="VIV128" s="424"/>
      <c r="VIW128" s="424"/>
      <c r="VIX128" s="424"/>
      <c r="VIY128" s="424"/>
      <c r="VIZ128" s="424"/>
      <c r="VJA128" s="424"/>
      <c r="VJB128" s="424"/>
      <c r="VJC128" s="424"/>
      <c r="VJD128" s="424"/>
      <c r="VJE128" s="424"/>
      <c r="VJF128" s="424"/>
      <c r="VJG128" s="424"/>
      <c r="VJH128" s="424"/>
      <c r="VJI128" s="424"/>
      <c r="VJJ128" s="424"/>
      <c r="VJK128" s="424"/>
      <c r="VJL128" s="424"/>
      <c r="VJM128" s="424"/>
      <c r="VJN128" s="424"/>
      <c r="VJO128" s="424"/>
      <c r="VJP128" s="424"/>
      <c r="VJQ128" s="424"/>
      <c r="VJR128" s="424"/>
      <c r="VJS128" s="424"/>
      <c r="VJT128" s="424"/>
      <c r="VJU128" s="424"/>
      <c r="VJV128" s="424"/>
      <c r="VJW128" s="424"/>
      <c r="VJX128" s="424"/>
      <c r="VJY128" s="424"/>
      <c r="VJZ128" s="424"/>
      <c r="VKA128" s="424"/>
      <c r="VKB128" s="424"/>
      <c r="VKC128" s="424"/>
      <c r="VKD128" s="424"/>
      <c r="VKE128" s="424"/>
      <c r="VKF128" s="424"/>
      <c r="VKG128" s="424"/>
      <c r="VKH128" s="424"/>
      <c r="VKI128" s="424"/>
      <c r="VKJ128" s="424"/>
      <c r="VKK128" s="424"/>
      <c r="VKL128" s="424"/>
      <c r="VKM128" s="424"/>
      <c r="VKN128" s="424"/>
      <c r="VKO128" s="424"/>
      <c r="VKP128" s="424"/>
      <c r="VKQ128" s="424"/>
      <c r="VKR128" s="424"/>
      <c r="VKS128" s="424"/>
      <c r="VKT128" s="424"/>
      <c r="VKU128" s="424"/>
      <c r="VKV128" s="424"/>
      <c r="VKW128" s="424"/>
      <c r="VKX128" s="424"/>
      <c r="VKY128" s="424"/>
      <c r="VKZ128" s="424"/>
      <c r="VLA128" s="424"/>
      <c r="VLB128" s="424"/>
      <c r="VLC128" s="424"/>
      <c r="VLD128" s="424"/>
      <c r="VLE128" s="424"/>
      <c r="VLF128" s="424"/>
      <c r="VLG128" s="424"/>
      <c r="VLH128" s="424"/>
      <c r="VLI128" s="424"/>
      <c r="VLJ128" s="424"/>
      <c r="VLK128" s="424"/>
      <c r="VLL128" s="424"/>
      <c r="VLM128" s="424"/>
      <c r="VLN128" s="424"/>
      <c r="VLO128" s="424"/>
      <c r="VLP128" s="424"/>
      <c r="VLQ128" s="424"/>
      <c r="VLR128" s="424"/>
      <c r="VLS128" s="424"/>
      <c r="VLT128" s="424"/>
      <c r="VLU128" s="424"/>
      <c r="VLV128" s="424"/>
      <c r="VLW128" s="424"/>
      <c r="VLX128" s="424"/>
      <c r="VLY128" s="424"/>
      <c r="VLZ128" s="424"/>
      <c r="VMA128" s="424"/>
      <c r="VMB128" s="424"/>
      <c r="VMC128" s="424"/>
      <c r="VMD128" s="424"/>
      <c r="VME128" s="424"/>
      <c r="VMF128" s="424"/>
      <c r="VMG128" s="424"/>
      <c r="VMH128" s="424"/>
      <c r="VMI128" s="424"/>
      <c r="VMJ128" s="424"/>
      <c r="VMK128" s="424"/>
      <c r="VML128" s="424"/>
      <c r="VMM128" s="424"/>
      <c r="VMN128" s="424"/>
      <c r="VMO128" s="424"/>
      <c r="VMP128" s="424"/>
      <c r="VMQ128" s="424"/>
      <c r="VMR128" s="424"/>
      <c r="VMS128" s="424"/>
      <c r="VMT128" s="424"/>
      <c r="VMU128" s="424"/>
      <c r="VMV128" s="424"/>
      <c r="VMW128" s="424"/>
      <c r="VMX128" s="424"/>
      <c r="VMY128" s="424"/>
      <c r="VMZ128" s="424"/>
      <c r="VNA128" s="424"/>
      <c r="VNB128" s="424"/>
      <c r="VNC128" s="424"/>
      <c r="VND128" s="424"/>
      <c r="VNE128" s="424"/>
      <c r="VNF128" s="424"/>
      <c r="VNG128" s="424"/>
      <c r="VNH128" s="424"/>
      <c r="VNI128" s="424"/>
      <c r="VNJ128" s="424"/>
      <c r="VNK128" s="424"/>
      <c r="VNL128" s="424"/>
      <c r="VNM128" s="424"/>
      <c r="VNN128" s="424"/>
      <c r="VNO128" s="424"/>
      <c r="VNP128" s="424"/>
      <c r="VNQ128" s="424"/>
      <c r="VNR128" s="424"/>
      <c r="VNS128" s="424"/>
      <c r="VNT128" s="424"/>
      <c r="VNU128" s="424"/>
      <c r="VNV128" s="424"/>
      <c r="VNW128" s="424"/>
      <c r="VNX128" s="424"/>
      <c r="VNY128" s="424"/>
      <c r="VNZ128" s="424"/>
      <c r="VOA128" s="424"/>
      <c r="VOB128" s="424"/>
      <c r="VOC128" s="424"/>
      <c r="VOD128" s="424"/>
      <c r="VOE128" s="424"/>
      <c r="VOF128" s="424"/>
      <c r="VOG128" s="424"/>
      <c r="VOH128" s="424"/>
      <c r="VOI128" s="424"/>
      <c r="VOJ128" s="424"/>
      <c r="VOK128" s="424"/>
      <c r="VOL128" s="424"/>
      <c r="VOM128" s="424"/>
      <c r="VON128" s="424"/>
      <c r="VOO128" s="424"/>
      <c r="VOP128" s="424"/>
      <c r="VOQ128" s="424"/>
      <c r="VOR128" s="424"/>
      <c r="VOS128" s="424"/>
      <c r="VOT128" s="424"/>
      <c r="VOU128" s="424"/>
      <c r="VOV128" s="424"/>
      <c r="VOW128" s="424"/>
      <c r="VOX128" s="424"/>
      <c r="VOY128" s="424"/>
      <c r="VOZ128" s="424"/>
      <c r="VPA128" s="424"/>
      <c r="VPB128" s="424"/>
      <c r="VPC128" s="424"/>
      <c r="VPD128" s="424"/>
      <c r="VPE128" s="424"/>
      <c r="VPF128" s="424"/>
      <c r="VPG128" s="424"/>
      <c r="VPH128" s="424"/>
      <c r="VPI128" s="424"/>
      <c r="VPJ128" s="424"/>
      <c r="VPK128" s="424"/>
      <c r="VPL128" s="424"/>
      <c r="VPM128" s="424"/>
      <c r="VPN128" s="424"/>
      <c r="VPO128" s="424"/>
      <c r="VPP128" s="424"/>
      <c r="VPQ128" s="424"/>
      <c r="VPR128" s="424"/>
      <c r="VPS128" s="424"/>
      <c r="VPT128" s="424"/>
      <c r="VPU128" s="424"/>
      <c r="VPV128" s="424"/>
      <c r="VPW128" s="424"/>
      <c r="VPX128" s="424"/>
      <c r="VPY128" s="424"/>
      <c r="VPZ128" s="424"/>
      <c r="VQA128" s="424"/>
      <c r="VQB128" s="424"/>
      <c r="VQC128" s="424"/>
      <c r="VQD128" s="424"/>
      <c r="VQE128" s="424"/>
      <c r="VQF128" s="424"/>
      <c r="VQG128" s="424"/>
      <c r="VQH128" s="424"/>
      <c r="VQM128" s="424"/>
      <c r="VQN128" s="424"/>
      <c r="VQO128" s="424"/>
      <c r="VQP128" s="424"/>
      <c r="VQQ128" s="424"/>
      <c r="VQR128" s="424"/>
      <c r="VQS128" s="424"/>
      <c r="VQT128" s="424"/>
      <c r="VQU128" s="424"/>
      <c r="VQV128" s="424"/>
      <c r="VQW128" s="424"/>
      <c r="VSO128" s="424"/>
      <c r="VSP128" s="424"/>
      <c r="VSQ128" s="424"/>
      <c r="VSR128" s="424"/>
      <c r="VSS128" s="424"/>
      <c r="VST128" s="424"/>
      <c r="VSU128" s="424"/>
      <c r="VSV128" s="424"/>
      <c r="VSW128" s="424"/>
      <c r="VSX128" s="424"/>
      <c r="VSY128" s="424"/>
      <c r="VSZ128" s="424"/>
      <c r="VTA128" s="424"/>
      <c r="VTB128" s="424"/>
      <c r="VTC128" s="424"/>
      <c r="VTD128" s="424"/>
      <c r="VTE128" s="424"/>
      <c r="VTF128" s="424"/>
      <c r="VTG128" s="424"/>
      <c r="VTH128" s="424"/>
      <c r="VTI128" s="424"/>
      <c r="VTJ128" s="424"/>
      <c r="VTK128" s="424"/>
      <c r="VTL128" s="424"/>
      <c r="VTM128" s="424"/>
      <c r="VTN128" s="424"/>
      <c r="VTO128" s="424"/>
      <c r="VTP128" s="424"/>
      <c r="VTQ128" s="424"/>
      <c r="VTR128" s="424"/>
      <c r="VTS128" s="424"/>
      <c r="VTT128" s="424"/>
      <c r="VTU128" s="424"/>
      <c r="VTV128" s="424"/>
      <c r="VTW128" s="424"/>
      <c r="VTX128" s="424"/>
      <c r="VTY128" s="424"/>
      <c r="VTZ128" s="424"/>
      <c r="VUA128" s="424"/>
      <c r="VUB128" s="424"/>
      <c r="VUC128" s="424"/>
      <c r="VUD128" s="424"/>
      <c r="VUE128" s="424"/>
      <c r="VUF128" s="424"/>
      <c r="VUG128" s="424"/>
      <c r="VUH128" s="424"/>
      <c r="VUI128" s="424"/>
      <c r="VUJ128" s="424"/>
      <c r="VUK128" s="424"/>
      <c r="VUL128" s="424"/>
      <c r="VUM128" s="424"/>
      <c r="VUN128" s="424"/>
      <c r="VUO128" s="424"/>
      <c r="VUP128" s="424"/>
      <c r="VUQ128" s="424"/>
      <c r="VUR128" s="424"/>
      <c r="VUS128" s="424"/>
      <c r="VUT128" s="424"/>
      <c r="VUU128" s="424"/>
      <c r="VUV128" s="424"/>
      <c r="VUW128" s="424"/>
      <c r="VUX128" s="424"/>
      <c r="VUY128" s="424"/>
      <c r="VUZ128" s="424"/>
      <c r="VVA128" s="424"/>
      <c r="VVB128" s="424"/>
      <c r="VVC128" s="424"/>
      <c r="VVD128" s="424"/>
      <c r="VVE128" s="424"/>
      <c r="VVF128" s="424"/>
      <c r="VVG128" s="424"/>
      <c r="VVH128" s="424"/>
      <c r="VVI128" s="424"/>
      <c r="VVJ128" s="424"/>
      <c r="VVK128" s="424"/>
      <c r="VVL128" s="424"/>
      <c r="VVM128" s="424"/>
      <c r="VVN128" s="424"/>
      <c r="VVO128" s="424"/>
      <c r="VVP128" s="424"/>
      <c r="VVQ128" s="424"/>
      <c r="VVR128" s="424"/>
      <c r="VVS128" s="424"/>
      <c r="VVT128" s="424"/>
      <c r="VVU128" s="424"/>
      <c r="VVV128" s="424"/>
      <c r="VVW128" s="424"/>
      <c r="VVX128" s="424"/>
      <c r="VVY128" s="424"/>
      <c r="VVZ128" s="424"/>
      <c r="VWA128" s="424"/>
      <c r="VWB128" s="424"/>
      <c r="VWC128" s="424"/>
      <c r="VWD128" s="424"/>
      <c r="VWE128" s="424"/>
      <c r="VWF128" s="424"/>
      <c r="VWG128" s="424"/>
      <c r="VWH128" s="424"/>
      <c r="VWI128" s="424"/>
      <c r="VWJ128" s="424"/>
      <c r="VWK128" s="424"/>
      <c r="VWL128" s="424"/>
      <c r="VWM128" s="424"/>
      <c r="VWN128" s="424"/>
      <c r="VWO128" s="424"/>
      <c r="VWP128" s="424"/>
      <c r="VWQ128" s="424"/>
      <c r="VWR128" s="424"/>
      <c r="VWS128" s="424"/>
      <c r="VWT128" s="424"/>
      <c r="VWU128" s="424"/>
      <c r="VWV128" s="424"/>
      <c r="VWW128" s="424"/>
      <c r="VWX128" s="424"/>
      <c r="VWY128" s="424"/>
      <c r="VWZ128" s="424"/>
      <c r="VXA128" s="424"/>
      <c r="VXB128" s="424"/>
      <c r="VXC128" s="424"/>
      <c r="VXD128" s="424"/>
      <c r="VXE128" s="424"/>
      <c r="VXF128" s="424"/>
      <c r="VXG128" s="424"/>
      <c r="VXH128" s="424"/>
      <c r="VXI128" s="424"/>
      <c r="VXJ128" s="424"/>
      <c r="VXK128" s="424"/>
      <c r="VXL128" s="424"/>
      <c r="VXM128" s="424"/>
      <c r="VXN128" s="424"/>
      <c r="VXO128" s="424"/>
      <c r="VXP128" s="424"/>
      <c r="VXQ128" s="424"/>
      <c r="VXR128" s="424"/>
      <c r="VXS128" s="424"/>
      <c r="VXT128" s="424"/>
      <c r="VXU128" s="424"/>
      <c r="VXV128" s="424"/>
      <c r="VXW128" s="424"/>
      <c r="VXX128" s="424"/>
      <c r="VXY128" s="424"/>
      <c r="VXZ128" s="424"/>
      <c r="VYA128" s="424"/>
      <c r="VYB128" s="424"/>
      <c r="VYC128" s="424"/>
      <c r="VYD128" s="424"/>
      <c r="VYE128" s="424"/>
      <c r="VYF128" s="424"/>
      <c r="VYG128" s="424"/>
      <c r="VYH128" s="424"/>
      <c r="VYI128" s="424"/>
      <c r="VYJ128" s="424"/>
      <c r="VYK128" s="424"/>
      <c r="VYL128" s="424"/>
      <c r="VYM128" s="424"/>
      <c r="VYN128" s="424"/>
      <c r="VYO128" s="424"/>
      <c r="VYP128" s="424"/>
      <c r="VYQ128" s="424"/>
      <c r="VYR128" s="424"/>
      <c r="VYS128" s="424"/>
      <c r="VYT128" s="424"/>
      <c r="VYU128" s="424"/>
      <c r="VYV128" s="424"/>
      <c r="VYW128" s="424"/>
      <c r="VYX128" s="424"/>
      <c r="VYY128" s="424"/>
      <c r="VYZ128" s="424"/>
      <c r="VZA128" s="424"/>
      <c r="VZB128" s="424"/>
      <c r="VZC128" s="424"/>
      <c r="VZD128" s="424"/>
      <c r="VZE128" s="424"/>
      <c r="VZF128" s="424"/>
      <c r="VZG128" s="424"/>
      <c r="VZH128" s="424"/>
      <c r="VZI128" s="424"/>
      <c r="VZJ128" s="424"/>
      <c r="VZK128" s="424"/>
      <c r="VZL128" s="424"/>
      <c r="VZM128" s="424"/>
      <c r="VZN128" s="424"/>
      <c r="VZO128" s="424"/>
      <c r="VZP128" s="424"/>
      <c r="VZQ128" s="424"/>
      <c r="VZR128" s="424"/>
      <c r="VZS128" s="424"/>
      <c r="VZT128" s="424"/>
      <c r="VZU128" s="424"/>
      <c r="VZV128" s="424"/>
      <c r="VZW128" s="424"/>
      <c r="VZX128" s="424"/>
      <c r="VZY128" s="424"/>
      <c r="VZZ128" s="424"/>
      <c r="WAA128" s="424"/>
      <c r="WAB128" s="424"/>
      <c r="WAC128" s="424"/>
      <c r="WAD128" s="424"/>
      <c r="WAI128" s="424"/>
      <c r="WAJ128" s="424"/>
      <c r="WAK128" s="424"/>
      <c r="WAL128" s="424"/>
      <c r="WAM128" s="424"/>
      <c r="WAN128" s="424"/>
      <c r="WAO128" s="424"/>
      <c r="WAP128" s="424"/>
      <c r="WAQ128" s="424"/>
      <c r="WAR128" s="424"/>
      <c r="WAS128" s="424"/>
      <c r="WCK128" s="424"/>
      <c r="WCL128" s="424"/>
      <c r="WCM128" s="424"/>
      <c r="WCN128" s="424"/>
      <c r="WCO128" s="424"/>
      <c r="WCP128" s="424"/>
      <c r="WCQ128" s="424"/>
      <c r="WCR128" s="424"/>
      <c r="WCS128" s="424"/>
      <c r="WCT128" s="424"/>
      <c r="WCU128" s="424"/>
      <c r="WCV128" s="424"/>
      <c r="WCW128" s="424"/>
      <c r="WCX128" s="424"/>
      <c r="WCY128" s="424"/>
      <c r="WCZ128" s="424"/>
      <c r="WDA128" s="424"/>
      <c r="WDB128" s="424"/>
      <c r="WDC128" s="424"/>
      <c r="WDD128" s="424"/>
      <c r="WDE128" s="424"/>
      <c r="WDF128" s="424"/>
      <c r="WDG128" s="424"/>
      <c r="WDH128" s="424"/>
      <c r="WDI128" s="424"/>
      <c r="WDJ128" s="424"/>
      <c r="WDK128" s="424"/>
      <c r="WDL128" s="424"/>
      <c r="WDM128" s="424"/>
      <c r="WDN128" s="424"/>
      <c r="WDO128" s="424"/>
      <c r="WDP128" s="424"/>
      <c r="WDQ128" s="424"/>
      <c r="WDR128" s="424"/>
      <c r="WDS128" s="424"/>
      <c r="WDT128" s="424"/>
      <c r="WDU128" s="424"/>
      <c r="WDV128" s="424"/>
      <c r="WDW128" s="424"/>
      <c r="WDX128" s="424"/>
      <c r="WDY128" s="424"/>
      <c r="WDZ128" s="424"/>
      <c r="WEA128" s="424"/>
      <c r="WEB128" s="424"/>
      <c r="WEC128" s="424"/>
      <c r="WED128" s="424"/>
      <c r="WEE128" s="424"/>
      <c r="WEF128" s="424"/>
      <c r="WEG128" s="424"/>
      <c r="WEH128" s="424"/>
      <c r="WEI128" s="424"/>
      <c r="WEJ128" s="424"/>
      <c r="WEK128" s="424"/>
      <c r="WEL128" s="424"/>
      <c r="WEM128" s="424"/>
      <c r="WEN128" s="424"/>
      <c r="WEO128" s="424"/>
      <c r="WEP128" s="424"/>
      <c r="WEQ128" s="424"/>
      <c r="WER128" s="424"/>
      <c r="WES128" s="424"/>
      <c r="WET128" s="424"/>
      <c r="WEU128" s="424"/>
      <c r="WEV128" s="424"/>
      <c r="WEW128" s="424"/>
      <c r="WEX128" s="424"/>
      <c r="WEY128" s="424"/>
      <c r="WEZ128" s="424"/>
      <c r="WFA128" s="424"/>
      <c r="WFB128" s="424"/>
      <c r="WFC128" s="424"/>
      <c r="WFD128" s="424"/>
      <c r="WFE128" s="424"/>
      <c r="WFF128" s="424"/>
      <c r="WFG128" s="424"/>
      <c r="WFH128" s="424"/>
      <c r="WFI128" s="424"/>
      <c r="WFJ128" s="424"/>
      <c r="WFK128" s="424"/>
      <c r="WFL128" s="424"/>
      <c r="WFM128" s="424"/>
      <c r="WFN128" s="424"/>
      <c r="WFO128" s="424"/>
      <c r="WFP128" s="424"/>
      <c r="WFQ128" s="424"/>
      <c r="WFR128" s="424"/>
      <c r="WFS128" s="424"/>
      <c r="WFT128" s="424"/>
      <c r="WFU128" s="424"/>
      <c r="WFV128" s="424"/>
      <c r="WFW128" s="424"/>
      <c r="WFX128" s="424"/>
      <c r="WFY128" s="424"/>
      <c r="WFZ128" s="424"/>
      <c r="WGA128" s="424"/>
      <c r="WGB128" s="424"/>
      <c r="WGC128" s="424"/>
      <c r="WGD128" s="424"/>
      <c r="WGE128" s="424"/>
      <c r="WGF128" s="424"/>
      <c r="WGG128" s="424"/>
      <c r="WGH128" s="424"/>
      <c r="WGI128" s="424"/>
      <c r="WGJ128" s="424"/>
      <c r="WGK128" s="424"/>
      <c r="WGL128" s="424"/>
      <c r="WGM128" s="424"/>
      <c r="WGN128" s="424"/>
      <c r="WGO128" s="424"/>
      <c r="WGP128" s="424"/>
      <c r="WGQ128" s="424"/>
      <c r="WGR128" s="424"/>
      <c r="WGS128" s="424"/>
      <c r="WGT128" s="424"/>
      <c r="WGU128" s="424"/>
      <c r="WGV128" s="424"/>
      <c r="WGW128" s="424"/>
      <c r="WGX128" s="424"/>
      <c r="WGY128" s="424"/>
      <c r="WGZ128" s="424"/>
      <c r="WHA128" s="424"/>
      <c r="WHB128" s="424"/>
      <c r="WHC128" s="424"/>
      <c r="WHD128" s="424"/>
      <c r="WHE128" s="424"/>
      <c r="WHF128" s="424"/>
      <c r="WHG128" s="424"/>
      <c r="WHH128" s="424"/>
      <c r="WHI128" s="424"/>
      <c r="WHJ128" s="424"/>
      <c r="WHK128" s="424"/>
      <c r="WHL128" s="424"/>
      <c r="WHM128" s="424"/>
      <c r="WHN128" s="424"/>
      <c r="WHO128" s="424"/>
      <c r="WHP128" s="424"/>
      <c r="WHQ128" s="424"/>
      <c r="WHR128" s="424"/>
      <c r="WHS128" s="424"/>
      <c r="WHT128" s="424"/>
      <c r="WHU128" s="424"/>
      <c r="WHV128" s="424"/>
      <c r="WHW128" s="424"/>
      <c r="WHX128" s="424"/>
      <c r="WHY128" s="424"/>
      <c r="WHZ128" s="424"/>
      <c r="WIA128" s="424"/>
      <c r="WIB128" s="424"/>
      <c r="WIC128" s="424"/>
      <c r="WID128" s="424"/>
      <c r="WIE128" s="424"/>
      <c r="WIF128" s="424"/>
      <c r="WIG128" s="424"/>
      <c r="WIH128" s="424"/>
      <c r="WII128" s="424"/>
      <c r="WIJ128" s="424"/>
      <c r="WIK128" s="424"/>
      <c r="WIL128" s="424"/>
      <c r="WIM128" s="424"/>
      <c r="WIN128" s="424"/>
      <c r="WIO128" s="424"/>
      <c r="WIP128" s="424"/>
      <c r="WIQ128" s="424"/>
      <c r="WIR128" s="424"/>
      <c r="WIS128" s="424"/>
      <c r="WIT128" s="424"/>
      <c r="WIU128" s="424"/>
      <c r="WIV128" s="424"/>
      <c r="WIW128" s="424"/>
      <c r="WIX128" s="424"/>
      <c r="WIY128" s="424"/>
      <c r="WIZ128" s="424"/>
      <c r="WJA128" s="424"/>
      <c r="WJB128" s="424"/>
      <c r="WJC128" s="424"/>
      <c r="WJD128" s="424"/>
      <c r="WJE128" s="424"/>
      <c r="WJF128" s="424"/>
      <c r="WJG128" s="424"/>
      <c r="WJH128" s="424"/>
      <c r="WJI128" s="424"/>
      <c r="WJJ128" s="424"/>
      <c r="WJK128" s="424"/>
      <c r="WJL128" s="424"/>
      <c r="WJM128" s="424"/>
      <c r="WJN128" s="424"/>
      <c r="WJO128" s="424"/>
      <c r="WJP128" s="424"/>
      <c r="WJQ128" s="424"/>
      <c r="WJR128" s="424"/>
      <c r="WJS128" s="424"/>
      <c r="WJT128" s="424"/>
      <c r="WJU128" s="424"/>
      <c r="WJV128" s="424"/>
      <c r="WJW128" s="424"/>
      <c r="WJX128" s="424"/>
      <c r="WJY128" s="424"/>
      <c r="WJZ128" s="424"/>
      <c r="WKE128" s="424"/>
      <c r="WKF128" s="424"/>
      <c r="WKG128" s="424"/>
      <c r="WKH128" s="424"/>
      <c r="WKI128" s="424"/>
      <c r="WKJ128" s="424"/>
      <c r="WKK128" s="424"/>
      <c r="WKL128" s="424"/>
      <c r="WKM128" s="424"/>
      <c r="WKN128" s="424"/>
      <c r="WKO128" s="424"/>
      <c r="WMG128" s="424"/>
      <c r="WMH128" s="424"/>
      <c r="WMI128" s="424"/>
      <c r="WMJ128" s="424"/>
      <c r="WMK128" s="424"/>
      <c r="WML128" s="424"/>
      <c r="WMM128" s="424"/>
      <c r="WMN128" s="424"/>
      <c r="WMO128" s="424"/>
      <c r="WMP128" s="424"/>
      <c r="WMQ128" s="424"/>
      <c r="WMR128" s="424"/>
      <c r="WMS128" s="424"/>
      <c r="WMT128" s="424"/>
      <c r="WMU128" s="424"/>
      <c r="WMV128" s="424"/>
      <c r="WMW128" s="424"/>
      <c r="WMX128" s="424"/>
      <c r="WMY128" s="424"/>
      <c r="WMZ128" s="424"/>
      <c r="WNA128" s="424"/>
      <c r="WNB128" s="424"/>
      <c r="WNC128" s="424"/>
      <c r="WND128" s="424"/>
      <c r="WNE128" s="424"/>
      <c r="WNF128" s="424"/>
      <c r="WNG128" s="424"/>
      <c r="WNH128" s="424"/>
      <c r="WNI128" s="424"/>
      <c r="WNJ128" s="424"/>
      <c r="WNK128" s="424"/>
      <c r="WNL128" s="424"/>
      <c r="WNM128" s="424"/>
      <c r="WNN128" s="424"/>
      <c r="WNO128" s="424"/>
      <c r="WNP128" s="424"/>
      <c r="WNQ128" s="424"/>
      <c r="WNR128" s="424"/>
      <c r="WNS128" s="424"/>
      <c r="WNT128" s="424"/>
      <c r="WNU128" s="424"/>
      <c r="WNV128" s="424"/>
      <c r="WNW128" s="424"/>
      <c r="WNX128" s="424"/>
      <c r="WNY128" s="424"/>
      <c r="WNZ128" s="424"/>
      <c r="WOA128" s="424"/>
      <c r="WOB128" s="424"/>
      <c r="WOC128" s="424"/>
      <c r="WOD128" s="424"/>
      <c r="WOE128" s="424"/>
      <c r="WOF128" s="424"/>
      <c r="WOG128" s="424"/>
      <c r="WOH128" s="424"/>
      <c r="WOI128" s="424"/>
      <c r="WOJ128" s="424"/>
      <c r="WOK128" s="424"/>
      <c r="WOL128" s="424"/>
      <c r="WOM128" s="424"/>
      <c r="WON128" s="424"/>
      <c r="WOO128" s="424"/>
      <c r="WOP128" s="424"/>
      <c r="WOQ128" s="424"/>
      <c r="WOR128" s="424"/>
      <c r="WOS128" s="424"/>
      <c r="WOT128" s="424"/>
      <c r="WOU128" s="424"/>
      <c r="WOV128" s="424"/>
      <c r="WOW128" s="424"/>
      <c r="WOX128" s="424"/>
      <c r="WOY128" s="424"/>
      <c r="WOZ128" s="424"/>
      <c r="WPA128" s="424"/>
      <c r="WPB128" s="424"/>
      <c r="WPC128" s="424"/>
      <c r="WPD128" s="424"/>
      <c r="WPE128" s="424"/>
      <c r="WPF128" s="424"/>
      <c r="WPG128" s="424"/>
      <c r="WPH128" s="424"/>
      <c r="WPI128" s="424"/>
      <c r="WPJ128" s="424"/>
      <c r="WPK128" s="424"/>
      <c r="WPL128" s="424"/>
      <c r="WPM128" s="424"/>
      <c r="WPN128" s="424"/>
      <c r="WPO128" s="424"/>
      <c r="WPP128" s="424"/>
      <c r="WPQ128" s="424"/>
      <c r="WPR128" s="424"/>
      <c r="WPS128" s="424"/>
      <c r="WPT128" s="424"/>
      <c r="WPU128" s="424"/>
      <c r="WPV128" s="424"/>
      <c r="WPW128" s="424"/>
      <c r="WPX128" s="424"/>
      <c r="WPY128" s="424"/>
      <c r="WPZ128" s="424"/>
      <c r="WQA128" s="424"/>
      <c r="WQB128" s="424"/>
      <c r="WQC128" s="424"/>
      <c r="WQD128" s="424"/>
      <c r="WQE128" s="424"/>
      <c r="WQF128" s="424"/>
      <c r="WQG128" s="424"/>
      <c r="WQH128" s="424"/>
      <c r="WQI128" s="424"/>
      <c r="WQJ128" s="424"/>
      <c r="WQK128" s="424"/>
      <c r="WQL128" s="424"/>
      <c r="WQM128" s="424"/>
      <c r="WQN128" s="424"/>
      <c r="WQO128" s="424"/>
      <c r="WQP128" s="424"/>
      <c r="WQQ128" s="424"/>
      <c r="WQR128" s="424"/>
      <c r="WQS128" s="424"/>
      <c r="WQT128" s="424"/>
      <c r="WQU128" s="424"/>
      <c r="WQV128" s="424"/>
      <c r="WQW128" s="424"/>
      <c r="WQX128" s="424"/>
      <c r="WQY128" s="424"/>
      <c r="WQZ128" s="424"/>
      <c r="WRA128" s="424"/>
      <c r="WRB128" s="424"/>
      <c r="WRC128" s="424"/>
      <c r="WRD128" s="424"/>
      <c r="WRE128" s="424"/>
      <c r="WRF128" s="424"/>
      <c r="WRG128" s="424"/>
      <c r="WRH128" s="424"/>
      <c r="WRI128" s="424"/>
      <c r="WRJ128" s="424"/>
      <c r="WRK128" s="424"/>
      <c r="WRL128" s="424"/>
      <c r="WRM128" s="424"/>
      <c r="WRN128" s="424"/>
      <c r="WRO128" s="424"/>
      <c r="WRP128" s="424"/>
      <c r="WRQ128" s="424"/>
      <c r="WRR128" s="424"/>
      <c r="WRS128" s="424"/>
      <c r="WRT128" s="424"/>
      <c r="WRU128" s="424"/>
      <c r="WRV128" s="424"/>
      <c r="WRW128" s="424"/>
      <c r="WRX128" s="424"/>
      <c r="WRY128" s="424"/>
      <c r="WRZ128" s="424"/>
      <c r="WSA128" s="424"/>
      <c r="WSB128" s="424"/>
      <c r="WSC128" s="424"/>
      <c r="WSD128" s="424"/>
      <c r="WSE128" s="424"/>
      <c r="WSF128" s="424"/>
      <c r="WSG128" s="424"/>
      <c r="WSH128" s="424"/>
      <c r="WSI128" s="424"/>
      <c r="WSJ128" s="424"/>
      <c r="WSK128" s="424"/>
      <c r="WSL128" s="424"/>
      <c r="WSM128" s="424"/>
      <c r="WSN128" s="424"/>
      <c r="WSO128" s="424"/>
      <c r="WSP128" s="424"/>
      <c r="WSQ128" s="424"/>
      <c r="WSR128" s="424"/>
      <c r="WSS128" s="424"/>
      <c r="WST128" s="424"/>
      <c r="WSU128" s="424"/>
      <c r="WSV128" s="424"/>
      <c r="WSW128" s="424"/>
      <c r="WSX128" s="424"/>
      <c r="WSY128" s="424"/>
      <c r="WSZ128" s="424"/>
      <c r="WTA128" s="424"/>
      <c r="WTB128" s="424"/>
      <c r="WTC128" s="424"/>
      <c r="WTD128" s="424"/>
      <c r="WTE128" s="424"/>
      <c r="WTF128" s="424"/>
      <c r="WTG128" s="424"/>
      <c r="WTH128" s="424"/>
      <c r="WTI128" s="424"/>
      <c r="WTJ128" s="424"/>
      <c r="WTK128" s="424"/>
      <c r="WTL128" s="424"/>
      <c r="WTM128" s="424"/>
      <c r="WTN128" s="424"/>
      <c r="WTO128" s="424"/>
      <c r="WTP128" s="424"/>
      <c r="WTQ128" s="424"/>
      <c r="WTR128" s="424"/>
      <c r="WTS128" s="424"/>
      <c r="WTT128" s="424"/>
      <c r="WTU128" s="424"/>
      <c r="WTV128" s="424"/>
      <c r="WUA128" s="424"/>
      <c r="WUB128" s="424"/>
      <c r="WUC128" s="424"/>
      <c r="WUD128" s="424"/>
      <c r="WUE128" s="424"/>
      <c r="WUF128" s="424"/>
      <c r="WUG128" s="424"/>
      <c r="WUH128" s="424"/>
      <c r="WUI128" s="424"/>
      <c r="WUJ128" s="424"/>
      <c r="WUK128" s="424"/>
      <c r="WWC128" s="424"/>
      <c r="WWD128" s="424"/>
      <c r="WWE128" s="424"/>
      <c r="WWF128" s="424"/>
      <c r="WWG128" s="424"/>
      <c r="WWH128" s="424"/>
      <c r="WWI128" s="424"/>
      <c r="WWJ128" s="424"/>
      <c r="WWK128" s="424"/>
      <c r="WWL128" s="424"/>
      <c r="WWM128" s="424"/>
      <c r="WWN128" s="424"/>
      <c r="WWO128" s="424"/>
      <c r="WWP128" s="424"/>
      <c r="WWQ128" s="424"/>
      <c r="WWR128" s="424"/>
      <c r="WWS128" s="424"/>
      <c r="WWT128" s="424"/>
      <c r="WWU128" s="424"/>
      <c r="WWV128" s="424"/>
      <c r="WWW128" s="424"/>
      <c r="WWX128" s="424"/>
      <c r="WWY128" s="424"/>
      <c r="WWZ128" s="424"/>
      <c r="WXA128" s="424"/>
      <c r="WXB128" s="424"/>
      <c r="WXC128" s="424"/>
      <c r="WXD128" s="424"/>
      <c r="WXE128" s="424"/>
      <c r="WXF128" s="424"/>
      <c r="WXG128" s="424"/>
      <c r="WXH128" s="424"/>
      <c r="WXI128" s="424"/>
      <c r="WXJ128" s="424"/>
      <c r="WXK128" s="424"/>
      <c r="WXL128" s="424"/>
      <c r="WXM128" s="424"/>
      <c r="WXN128" s="424"/>
      <c r="WXO128" s="424"/>
      <c r="WXP128" s="424"/>
      <c r="WXQ128" s="424"/>
      <c r="WXR128" s="424"/>
      <c r="WXS128" s="424"/>
      <c r="WXT128" s="424"/>
      <c r="WXU128" s="424"/>
      <c r="WXV128" s="424"/>
      <c r="WXW128" s="424"/>
      <c r="WXX128" s="424"/>
      <c r="WXY128" s="424"/>
      <c r="WXZ128" s="424"/>
      <c r="WYA128" s="424"/>
      <c r="WYB128" s="424"/>
      <c r="WYC128" s="424"/>
      <c r="WYD128" s="424"/>
      <c r="WYE128" s="424"/>
      <c r="WYF128" s="424"/>
      <c r="WYG128" s="424"/>
      <c r="WYH128" s="424"/>
      <c r="WYI128" s="424"/>
      <c r="WYJ128" s="424"/>
      <c r="WYK128" s="424"/>
      <c r="WYL128" s="424"/>
      <c r="WYM128" s="424"/>
      <c r="WYN128" s="424"/>
      <c r="WYO128" s="424"/>
      <c r="WYP128" s="424"/>
      <c r="WYQ128" s="424"/>
      <c r="WYR128" s="424"/>
      <c r="WYS128" s="424"/>
      <c r="WYT128" s="424"/>
      <c r="WYU128" s="424"/>
      <c r="WYV128" s="424"/>
      <c r="WYW128" s="424"/>
      <c r="WYX128" s="424"/>
      <c r="WYY128" s="424"/>
      <c r="WYZ128" s="424"/>
      <c r="WZA128" s="424"/>
      <c r="WZB128" s="424"/>
      <c r="WZC128" s="424"/>
      <c r="WZD128" s="424"/>
      <c r="WZE128" s="424"/>
      <c r="WZF128" s="424"/>
      <c r="WZG128" s="424"/>
      <c r="WZH128" s="424"/>
      <c r="WZI128" s="424"/>
      <c r="WZJ128" s="424"/>
      <c r="WZK128" s="424"/>
      <c r="WZL128" s="424"/>
      <c r="WZM128" s="424"/>
      <c r="WZN128" s="424"/>
      <c r="WZO128" s="424"/>
      <c r="WZP128" s="424"/>
      <c r="WZQ128" s="424"/>
      <c r="WZR128" s="424"/>
      <c r="WZS128" s="424"/>
      <c r="WZT128" s="424"/>
      <c r="WZU128" s="424"/>
      <c r="WZV128" s="424"/>
      <c r="WZW128" s="424"/>
      <c r="WZX128" s="424"/>
      <c r="WZY128" s="424"/>
      <c r="WZZ128" s="424"/>
      <c r="XAA128" s="424"/>
      <c r="XAB128" s="424"/>
      <c r="XAC128" s="424"/>
      <c r="XAD128" s="424"/>
      <c r="XAE128" s="424"/>
      <c r="XAF128" s="424"/>
      <c r="XAG128" s="424"/>
      <c r="XAH128" s="424"/>
      <c r="XAI128" s="424"/>
      <c r="XAJ128" s="424"/>
      <c r="XAK128" s="424"/>
      <c r="XAL128" s="424"/>
      <c r="XAM128" s="424"/>
      <c r="XAN128" s="424"/>
      <c r="XAO128" s="424"/>
      <c r="XAP128" s="424"/>
      <c r="XAQ128" s="424"/>
      <c r="XAR128" s="424"/>
      <c r="XAS128" s="424"/>
      <c r="XAT128" s="424"/>
      <c r="XAU128" s="424"/>
      <c r="XAV128" s="424"/>
      <c r="XAW128" s="424"/>
      <c r="XAX128" s="424"/>
      <c r="XAY128" s="424"/>
      <c r="XAZ128" s="424"/>
      <c r="XBA128" s="424"/>
      <c r="XBB128" s="424"/>
      <c r="XBC128" s="424"/>
      <c r="XBD128" s="424"/>
      <c r="XBE128" s="424"/>
      <c r="XBF128" s="424"/>
      <c r="XBG128" s="424"/>
      <c r="XBH128" s="424"/>
      <c r="XBI128" s="424"/>
      <c r="XBJ128" s="424"/>
      <c r="XBK128" s="424"/>
      <c r="XBL128" s="424"/>
      <c r="XBM128" s="424"/>
      <c r="XBN128" s="424"/>
      <c r="XBO128" s="424"/>
      <c r="XBP128" s="424"/>
      <c r="XBQ128" s="424"/>
      <c r="XBR128" s="424"/>
      <c r="XBS128" s="424"/>
      <c r="XBT128" s="424"/>
      <c r="XBU128" s="424"/>
      <c r="XBV128" s="424"/>
      <c r="XBW128" s="424"/>
      <c r="XBX128" s="424"/>
      <c r="XBY128" s="424"/>
      <c r="XBZ128" s="424"/>
      <c r="XCA128" s="424"/>
      <c r="XCB128" s="424"/>
      <c r="XCC128" s="424"/>
      <c r="XCD128" s="424"/>
      <c r="XCE128" s="424"/>
      <c r="XCF128" s="424"/>
      <c r="XCG128" s="424"/>
      <c r="XCH128" s="424"/>
      <c r="XCI128" s="424"/>
      <c r="XCJ128" s="424"/>
      <c r="XCK128" s="424"/>
      <c r="XCL128" s="424"/>
      <c r="XCM128" s="424"/>
      <c r="XCN128" s="424"/>
      <c r="XCO128" s="424"/>
      <c r="XCP128" s="424"/>
      <c r="XCQ128" s="424"/>
      <c r="XCR128" s="424"/>
      <c r="XCS128" s="424"/>
      <c r="XCT128" s="424"/>
      <c r="XCU128" s="424"/>
      <c r="XCV128" s="424"/>
      <c r="XCW128" s="424"/>
      <c r="XCX128" s="424"/>
      <c r="XCY128" s="424"/>
      <c r="XCZ128" s="424"/>
      <c r="XDA128" s="424"/>
      <c r="XDB128" s="424"/>
      <c r="XDC128" s="424"/>
      <c r="XDD128" s="424"/>
      <c r="XDE128" s="424"/>
      <c r="XDF128" s="424"/>
      <c r="XDG128" s="424"/>
      <c r="XDH128" s="424"/>
      <c r="XDI128" s="424"/>
      <c r="XDJ128" s="424"/>
      <c r="XDK128" s="424"/>
      <c r="XDL128" s="424"/>
      <c r="XDM128" s="424"/>
      <c r="XDN128" s="424"/>
      <c r="XDO128" s="424"/>
      <c r="XDP128" s="424"/>
      <c r="XDQ128" s="424"/>
      <c r="XDR128" s="424"/>
      <c r="XDS128" s="424"/>
      <c r="XDT128" s="424"/>
      <c r="XDU128" s="424"/>
      <c r="XDV128" s="424"/>
      <c r="XDW128" s="424"/>
      <c r="XDX128" s="424"/>
      <c r="XDY128" s="424"/>
      <c r="XDZ128" s="424"/>
      <c r="XEA128" s="424"/>
      <c r="XEB128" s="424"/>
      <c r="XEC128" s="424"/>
      <c r="XED128" s="424"/>
      <c r="XEE128" s="424"/>
      <c r="XEF128" s="424"/>
      <c r="XEG128" s="424"/>
      <c r="XEH128" s="424"/>
      <c r="XEI128" s="424"/>
      <c r="XEJ128" s="424"/>
      <c r="XEK128" s="424"/>
      <c r="XEL128" s="424"/>
      <c r="XEM128" s="424"/>
      <c r="XEN128" s="424"/>
      <c r="XEO128" s="424"/>
      <c r="XEP128" s="424"/>
      <c r="XEQ128" s="424"/>
      <c r="XER128" s="424"/>
      <c r="XES128" s="424"/>
      <c r="XET128" s="424"/>
      <c r="XEU128" s="424"/>
      <c r="XEV128" s="424"/>
      <c r="XEW128" s="424"/>
      <c r="XEX128" s="424"/>
      <c r="XEY128" s="424"/>
      <c r="XEZ128" s="424"/>
      <c r="XFA128" s="424"/>
      <c r="XFB128" s="424"/>
      <c r="XFC128" s="424"/>
      <c r="XFD128" s="424"/>
    </row>
    <row r="129" spans="1:1001 1045:2025 2069:3049 3093:4073 4117:5097 5141:6121 6165:7145 7189:8169 8213:9193 9237:10217 10261:11241 11285:12265 12309:13289 13333:14313 14357:15337 15381:16384" ht="94.5" hidden="1" x14ac:dyDescent="0.25">
      <c r="A129" s="54">
        <f t="shared" si="230"/>
        <v>126</v>
      </c>
      <c r="B129" s="54" t="str">
        <f t="shared" si="400"/>
        <v>VT4*0,8</v>
      </c>
      <c r="C129" s="500" t="str">
        <f>X129&amp;Y129&amp;Z129&amp;AA129&amp;AB129</f>
        <v>Các tuyến đường giao thông không đấu nối trực tiếp và thông ra Đường Nguyễn Phúc Chu (từ cầu Săn Máu đến đường Trần Văn Trà) Đoạn còn lại đã được đầu tư mặt đường nhựa, bê tông xi măng:
- Có bề rộng từ ≥3m đến &lt;5m, cách đường giao thông &gt;600m.
- Có bề rộng &lt;3m, cách đường giao thông &gt; 200m.</v>
      </c>
      <c r="D129" s="501"/>
      <c r="E129" s="502"/>
      <c r="F129" s="173">
        <f t="shared" si="401"/>
        <v>3300</v>
      </c>
      <c r="G129" s="216">
        <f t="shared" si="402"/>
        <v>2310</v>
      </c>
      <c r="H129" s="216">
        <f t="shared" si="403"/>
        <v>1980</v>
      </c>
      <c r="I129" s="173">
        <f t="shared" si="404"/>
        <v>3300</v>
      </c>
      <c r="J129" s="216">
        <f t="shared" si="227"/>
        <v>2300</v>
      </c>
      <c r="K129" s="216">
        <f t="shared" si="228"/>
        <v>2000</v>
      </c>
      <c r="L129" s="169">
        <f t="shared" si="405"/>
        <v>1</v>
      </c>
      <c r="M129" s="422">
        <f t="shared" si="406"/>
        <v>0.99567099567099571</v>
      </c>
      <c r="N129" s="422">
        <f t="shared" si="407"/>
        <v>1.0101010101010102</v>
      </c>
      <c r="O129" s="56">
        <f t="shared" si="408"/>
        <v>16000</v>
      </c>
      <c r="P129" s="56">
        <f t="shared" si="409"/>
        <v>7000</v>
      </c>
      <c r="Q129" s="56">
        <f t="shared" si="410"/>
        <v>4200</v>
      </c>
      <c r="R129" s="56">
        <f t="shared" si="411"/>
        <v>3300</v>
      </c>
      <c r="S129" s="18">
        <f t="shared" si="412"/>
        <v>16000</v>
      </c>
      <c r="T129" s="18">
        <f t="shared" si="413"/>
        <v>7800</v>
      </c>
      <c r="U129" s="18">
        <f t="shared" si="414"/>
        <v>4700</v>
      </c>
      <c r="V129" s="18">
        <f t="shared" si="415"/>
        <v>3700</v>
      </c>
      <c r="W129" s="18">
        <f t="shared" si="415"/>
        <v>2</v>
      </c>
      <c r="X129" s="18" t="str">
        <f t="shared" si="416"/>
        <v xml:space="preserve">Các tuyến đường giao thông không đấu nối trực tiếp và thông ra </v>
      </c>
      <c r="Y129" s="18" t="str">
        <f t="shared" si="417"/>
        <v>Đường Nguyễn Phúc Chu (từ cầu Săn Máu đến đường Trần Văn Trà)</v>
      </c>
      <c r="Z129" s="18" t="str">
        <f t="shared" si="417"/>
        <v xml:space="preserve"> Đoạn còn lại</v>
      </c>
      <c r="AA129" s="18"/>
      <c r="AB129" s="18" t="str">
        <f t="shared" ref="AB129:AE129" si="422">AB122</f>
        <v xml:space="preserve"> đã được đầu tư mặt đường nhựa, bê tông xi măng:
- Có bề rộng từ ≥3m đến &lt;5m, cách đường giao thông &gt;600m.
- Có bề rộng &lt;3m, cách đường giao thông &gt; 200m.</v>
      </c>
      <c r="AC129" s="18">
        <f t="shared" si="422"/>
        <v>0</v>
      </c>
      <c r="AD129" s="18">
        <f t="shared" si="422"/>
        <v>0</v>
      </c>
      <c r="AE129" s="18">
        <f t="shared" si="422"/>
        <v>0</v>
      </c>
      <c r="AF129" s="424"/>
      <c r="AG129" s="424"/>
      <c r="AH129" s="424"/>
      <c r="AI129" s="424"/>
      <c r="AJ129" s="424"/>
      <c r="AK129" s="424"/>
      <c r="AL129" s="424"/>
      <c r="AM129" s="424"/>
      <c r="AN129" s="424"/>
      <c r="AO129" s="424"/>
      <c r="AP129" s="424"/>
      <c r="AQ129" s="424"/>
      <c r="AR129" s="424"/>
      <c r="AS129" s="424"/>
      <c r="AT129" s="424"/>
      <c r="AU129" s="424"/>
      <c r="AV129" s="424"/>
      <c r="AW129" s="424"/>
      <c r="AX129" s="424"/>
      <c r="AY129" s="424"/>
      <c r="AZ129" s="424"/>
      <c r="BA129" s="424"/>
      <c r="BB129" s="424"/>
      <c r="BC129" s="424"/>
      <c r="BD129" s="424"/>
      <c r="BE129" s="424"/>
      <c r="BF129" s="424"/>
      <c r="BG129" s="424"/>
      <c r="BH129" s="424"/>
      <c r="BI129" s="424"/>
      <c r="BJ129" s="424"/>
      <c r="BK129" s="424"/>
      <c r="BL129" s="424"/>
      <c r="BM129" s="424"/>
      <c r="BN129" s="424"/>
      <c r="BO129" s="424"/>
      <c r="BP129" s="424"/>
      <c r="BQ129" s="424"/>
      <c r="BR129" s="424"/>
      <c r="BS129" s="424"/>
      <c r="BT129" s="424"/>
      <c r="BU129" s="424"/>
      <c r="BV129" s="424"/>
      <c r="BW129" s="424"/>
      <c r="BX129" s="424"/>
      <c r="BY129" s="424"/>
      <c r="BZ129" s="424"/>
      <c r="CA129" s="424"/>
      <c r="CB129" s="424"/>
      <c r="CC129" s="424"/>
      <c r="CD129" s="424"/>
      <c r="CE129" s="424"/>
      <c r="CF129" s="424"/>
      <c r="CG129" s="424"/>
      <c r="CH129" s="424"/>
      <c r="CI129" s="424"/>
      <c r="CJ129" s="424"/>
      <c r="CK129" s="424"/>
      <c r="CL129" s="424"/>
      <c r="CM129" s="424"/>
      <c r="CN129" s="424"/>
      <c r="CO129" s="424"/>
      <c r="CP129" s="424"/>
      <c r="CQ129" s="424"/>
      <c r="CR129" s="424"/>
      <c r="CS129" s="424"/>
      <c r="CT129" s="424"/>
      <c r="CU129" s="424"/>
      <c r="CV129" s="424"/>
      <c r="CW129" s="424"/>
      <c r="CX129" s="424"/>
      <c r="CY129" s="424"/>
      <c r="CZ129" s="424"/>
      <c r="DA129" s="424"/>
      <c r="DB129" s="424"/>
      <c r="DC129" s="424"/>
      <c r="DD129" s="424"/>
      <c r="DE129" s="424"/>
      <c r="DF129" s="424"/>
      <c r="DG129" s="424"/>
      <c r="DH129" s="424"/>
      <c r="DI129" s="424"/>
      <c r="DJ129" s="424"/>
      <c r="DK129" s="424"/>
      <c r="DL129" s="424"/>
      <c r="DM129" s="424"/>
      <c r="DN129" s="424"/>
      <c r="DO129" s="424"/>
      <c r="DP129" s="424"/>
      <c r="DQ129" s="424"/>
      <c r="DR129" s="424"/>
      <c r="DS129" s="424"/>
      <c r="DT129" s="424"/>
      <c r="DU129" s="424"/>
      <c r="DV129" s="424"/>
      <c r="DW129" s="424"/>
      <c r="DX129" s="424"/>
      <c r="DY129" s="424"/>
      <c r="DZ129" s="424"/>
      <c r="EA129" s="424"/>
      <c r="EB129" s="424"/>
      <c r="EC129" s="424"/>
      <c r="ED129" s="424"/>
      <c r="EE129" s="424"/>
      <c r="EF129" s="424"/>
      <c r="EG129" s="424"/>
      <c r="EH129" s="424"/>
      <c r="EI129" s="424"/>
      <c r="EJ129" s="424"/>
      <c r="EK129" s="424"/>
      <c r="EL129" s="424"/>
      <c r="EM129" s="424"/>
      <c r="EN129" s="424"/>
      <c r="EO129" s="424"/>
      <c r="EP129" s="424"/>
      <c r="EQ129" s="424"/>
      <c r="ER129" s="424"/>
      <c r="ES129" s="424"/>
      <c r="ET129" s="424"/>
      <c r="EU129" s="424"/>
      <c r="EV129" s="424"/>
      <c r="EW129" s="424"/>
      <c r="EX129" s="424"/>
      <c r="EY129" s="424"/>
      <c r="EZ129" s="424"/>
      <c r="FA129" s="424"/>
      <c r="FB129" s="424"/>
      <c r="FC129" s="424"/>
      <c r="FD129" s="424"/>
      <c r="FE129" s="424"/>
      <c r="FF129" s="424"/>
      <c r="FG129" s="424"/>
      <c r="FH129" s="424"/>
      <c r="FI129" s="424"/>
      <c r="FJ129" s="424"/>
      <c r="FK129" s="424"/>
      <c r="FL129" s="424"/>
      <c r="FM129" s="424"/>
      <c r="FN129" s="424"/>
      <c r="FO129" s="424"/>
      <c r="FP129" s="424"/>
      <c r="FQ129" s="424"/>
      <c r="FR129" s="424"/>
      <c r="FS129" s="424"/>
      <c r="FT129" s="424"/>
      <c r="FU129" s="424"/>
      <c r="FV129" s="424"/>
      <c r="FW129" s="424"/>
      <c r="FX129" s="424"/>
      <c r="FY129" s="424"/>
      <c r="FZ129" s="424"/>
      <c r="GA129" s="424"/>
      <c r="GB129" s="424"/>
      <c r="GC129" s="424"/>
      <c r="GD129" s="424"/>
      <c r="GE129" s="424"/>
      <c r="GF129" s="424"/>
      <c r="GG129" s="424"/>
      <c r="GH129" s="424"/>
      <c r="GI129" s="424"/>
      <c r="GJ129" s="424"/>
      <c r="GK129" s="424"/>
      <c r="GL129" s="424"/>
      <c r="GM129" s="424"/>
      <c r="GN129" s="424"/>
      <c r="GO129" s="424"/>
      <c r="GP129" s="424"/>
      <c r="GQ129" s="424"/>
      <c r="GR129" s="424"/>
      <c r="GS129" s="424"/>
      <c r="GT129" s="424"/>
      <c r="GU129" s="424"/>
      <c r="GV129" s="424"/>
      <c r="GW129" s="424"/>
      <c r="GX129" s="424"/>
      <c r="GY129" s="424"/>
      <c r="GZ129" s="424"/>
      <c r="HA129" s="424"/>
      <c r="HB129" s="424"/>
      <c r="HC129" s="424"/>
      <c r="HD129" s="424"/>
      <c r="HE129" s="424"/>
      <c r="HF129" s="424"/>
      <c r="HG129" s="424"/>
      <c r="HH129" s="424"/>
      <c r="HI129" s="424"/>
      <c r="HJ129" s="424"/>
      <c r="HO129" s="424"/>
      <c r="HP129" s="424"/>
      <c r="HQ129" s="424"/>
      <c r="HR129" s="424"/>
      <c r="HS129" s="424"/>
      <c r="HT129" s="424"/>
      <c r="HU129" s="424"/>
      <c r="HV129" s="424"/>
      <c r="HW129" s="424"/>
      <c r="HX129" s="424"/>
      <c r="HY129" s="424"/>
      <c r="JQ129" s="424"/>
      <c r="JR129" s="424"/>
      <c r="JS129" s="424"/>
      <c r="JT129" s="424"/>
      <c r="JU129" s="424"/>
      <c r="JV129" s="424"/>
      <c r="JW129" s="424"/>
      <c r="JX129" s="424"/>
      <c r="JY129" s="424"/>
      <c r="JZ129" s="424"/>
      <c r="KA129" s="424"/>
      <c r="KB129" s="424"/>
      <c r="KC129" s="424"/>
      <c r="KD129" s="424"/>
      <c r="KE129" s="424"/>
      <c r="KF129" s="424"/>
      <c r="KG129" s="424"/>
      <c r="KH129" s="424"/>
      <c r="KI129" s="424"/>
      <c r="KJ129" s="424"/>
      <c r="KK129" s="424"/>
      <c r="KL129" s="424"/>
      <c r="KM129" s="424"/>
      <c r="KN129" s="424"/>
      <c r="KO129" s="424"/>
      <c r="KP129" s="424"/>
      <c r="KQ129" s="424"/>
      <c r="KR129" s="424"/>
      <c r="KS129" s="424"/>
      <c r="KT129" s="424"/>
      <c r="KU129" s="424"/>
      <c r="KV129" s="424"/>
      <c r="KW129" s="424"/>
      <c r="KX129" s="424"/>
      <c r="KY129" s="424"/>
      <c r="KZ129" s="424"/>
      <c r="LA129" s="424"/>
      <c r="LB129" s="424"/>
      <c r="LC129" s="424"/>
      <c r="LD129" s="424"/>
      <c r="LE129" s="424"/>
      <c r="LF129" s="424"/>
      <c r="LG129" s="424"/>
      <c r="LH129" s="424"/>
      <c r="LI129" s="424"/>
      <c r="LJ129" s="424"/>
      <c r="LK129" s="424"/>
      <c r="LL129" s="424"/>
      <c r="LM129" s="424"/>
      <c r="LN129" s="424"/>
      <c r="LO129" s="424"/>
      <c r="LP129" s="424"/>
      <c r="LQ129" s="424"/>
      <c r="LR129" s="424"/>
      <c r="LS129" s="424"/>
      <c r="LT129" s="424"/>
      <c r="LU129" s="424"/>
      <c r="LV129" s="424"/>
      <c r="LW129" s="424"/>
      <c r="LX129" s="424"/>
      <c r="LY129" s="424"/>
      <c r="LZ129" s="424"/>
      <c r="MA129" s="424"/>
      <c r="MB129" s="424"/>
      <c r="MC129" s="424"/>
      <c r="MD129" s="424"/>
      <c r="ME129" s="424"/>
      <c r="MF129" s="424"/>
      <c r="MG129" s="424"/>
      <c r="MH129" s="424"/>
      <c r="MI129" s="424"/>
      <c r="MJ129" s="424"/>
      <c r="MK129" s="424"/>
      <c r="ML129" s="424"/>
      <c r="MM129" s="424"/>
      <c r="MN129" s="424"/>
      <c r="MO129" s="424"/>
      <c r="MP129" s="424"/>
      <c r="MQ129" s="424"/>
      <c r="MR129" s="424"/>
      <c r="MS129" s="424"/>
      <c r="MT129" s="424"/>
      <c r="MU129" s="424"/>
      <c r="MV129" s="424"/>
      <c r="MW129" s="424"/>
      <c r="MX129" s="424"/>
      <c r="MY129" s="424"/>
      <c r="MZ129" s="424"/>
      <c r="NA129" s="424"/>
      <c r="NB129" s="424"/>
      <c r="NC129" s="424"/>
      <c r="ND129" s="424"/>
      <c r="NE129" s="424"/>
      <c r="NF129" s="424"/>
      <c r="NG129" s="424"/>
      <c r="NH129" s="424"/>
      <c r="NI129" s="424"/>
      <c r="NJ129" s="424"/>
      <c r="NK129" s="424"/>
      <c r="NL129" s="424"/>
      <c r="NM129" s="424"/>
      <c r="NN129" s="424"/>
      <c r="NO129" s="424"/>
      <c r="NP129" s="424"/>
      <c r="NQ129" s="424"/>
      <c r="NR129" s="424"/>
      <c r="NS129" s="424"/>
      <c r="NT129" s="424"/>
      <c r="NU129" s="424"/>
      <c r="NV129" s="424"/>
      <c r="NW129" s="424"/>
      <c r="NX129" s="424"/>
      <c r="NY129" s="424"/>
      <c r="NZ129" s="424"/>
      <c r="OA129" s="424"/>
      <c r="OB129" s="424"/>
      <c r="OC129" s="424"/>
      <c r="OD129" s="424"/>
      <c r="OE129" s="424"/>
      <c r="OF129" s="424"/>
      <c r="OG129" s="424"/>
      <c r="OH129" s="424"/>
      <c r="OI129" s="424"/>
      <c r="OJ129" s="424"/>
      <c r="OK129" s="424"/>
      <c r="OL129" s="424"/>
      <c r="OM129" s="424"/>
      <c r="ON129" s="424"/>
      <c r="OO129" s="424"/>
      <c r="OP129" s="424"/>
      <c r="OQ129" s="424"/>
      <c r="OR129" s="424"/>
      <c r="OS129" s="424"/>
      <c r="OT129" s="424"/>
      <c r="OU129" s="424"/>
      <c r="OV129" s="424"/>
      <c r="OW129" s="424"/>
      <c r="OX129" s="424"/>
      <c r="OY129" s="424"/>
      <c r="OZ129" s="424"/>
      <c r="PA129" s="424"/>
      <c r="PB129" s="424"/>
      <c r="PC129" s="424"/>
      <c r="PD129" s="424"/>
      <c r="PE129" s="424"/>
      <c r="PF129" s="424"/>
      <c r="PG129" s="424"/>
      <c r="PH129" s="424"/>
      <c r="PI129" s="424"/>
      <c r="PJ129" s="424"/>
      <c r="PK129" s="424"/>
      <c r="PL129" s="424"/>
      <c r="PM129" s="424"/>
      <c r="PN129" s="424"/>
      <c r="PO129" s="424"/>
      <c r="PP129" s="424"/>
      <c r="PQ129" s="424"/>
      <c r="PR129" s="424"/>
      <c r="PS129" s="424"/>
      <c r="PT129" s="424"/>
      <c r="PU129" s="424"/>
      <c r="PV129" s="424"/>
      <c r="PW129" s="424"/>
      <c r="PX129" s="424"/>
      <c r="PY129" s="424"/>
      <c r="PZ129" s="424"/>
      <c r="QA129" s="424"/>
      <c r="QB129" s="424"/>
      <c r="QC129" s="424"/>
      <c r="QD129" s="424"/>
      <c r="QE129" s="424"/>
      <c r="QF129" s="424"/>
      <c r="QG129" s="424"/>
      <c r="QH129" s="424"/>
      <c r="QI129" s="424"/>
      <c r="QJ129" s="424"/>
      <c r="QK129" s="424"/>
      <c r="QL129" s="424"/>
      <c r="QM129" s="424"/>
      <c r="QN129" s="424"/>
      <c r="QO129" s="424"/>
      <c r="QP129" s="424"/>
      <c r="QQ129" s="424"/>
      <c r="QR129" s="424"/>
      <c r="QS129" s="424"/>
      <c r="QT129" s="424"/>
      <c r="QU129" s="424"/>
      <c r="QV129" s="424"/>
      <c r="QW129" s="424"/>
      <c r="QX129" s="424"/>
      <c r="QY129" s="424"/>
      <c r="QZ129" s="424"/>
      <c r="RA129" s="424"/>
      <c r="RB129" s="424"/>
      <c r="RC129" s="424"/>
      <c r="RD129" s="424"/>
      <c r="RE129" s="424"/>
      <c r="RF129" s="424"/>
      <c r="RK129" s="424"/>
      <c r="RL129" s="424"/>
      <c r="RM129" s="424"/>
      <c r="RN129" s="424"/>
      <c r="RO129" s="424"/>
      <c r="RP129" s="424"/>
      <c r="RQ129" s="424"/>
      <c r="RR129" s="424"/>
      <c r="RS129" s="424"/>
      <c r="RT129" s="424"/>
      <c r="RU129" s="424"/>
      <c r="TM129" s="424"/>
      <c r="TN129" s="424"/>
      <c r="TO129" s="424"/>
      <c r="TP129" s="424"/>
      <c r="TQ129" s="424"/>
      <c r="TR129" s="424"/>
      <c r="TS129" s="424"/>
      <c r="TT129" s="424"/>
      <c r="TU129" s="424"/>
      <c r="TV129" s="424"/>
      <c r="TW129" s="424"/>
      <c r="TX129" s="424"/>
      <c r="TY129" s="424"/>
      <c r="TZ129" s="424"/>
      <c r="UA129" s="424"/>
      <c r="UB129" s="424"/>
      <c r="UC129" s="424"/>
      <c r="UD129" s="424"/>
      <c r="UE129" s="424"/>
      <c r="UF129" s="424"/>
      <c r="UG129" s="424"/>
      <c r="UH129" s="424"/>
      <c r="UI129" s="424"/>
      <c r="UJ129" s="424"/>
      <c r="UK129" s="424"/>
      <c r="UL129" s="424"/>
      <c r="UM129" s="424"/>
      <c r="UN129" s="424"/>
      <c r="UO129" s="424"/>
      <c r="UP129" s="424"/>
      <c r="UQ129" s="424"/>
      <c r="UR129" s="424"/>
      <c r="US129" s="424"/>
      <c r="UT129" s="424"/>
      <c r="UU129" s="424"/>
      <c r="UV129" s="424"/>
      <c r="UW129" s="424"/>
      <c r="UX129" s="424"/>
      <c r="UY129" s="424"/>
      <c r="UZ129" s="424"/>
      <c r="VA129" s="424"/>
      <c r="VB129" s="424"/>
      <c r="VC129" s="424"/>
      <c r="VD129" s="424"/>
      <c r="VE129" s="424"/>
      <c r="VF129" s="424"/>
      <c r="VG129" s="424"/>
      <c r="VH129" s="424"/>
      <c r="VI129" s="424"/>
      <c r="VJ129" s="424"/>
      <c r="VK129" s="424"/>
      <c r="VL129" s="424"/>
      <c r="VM129" s="424"/>
      <c r="VN129" s="424"/>
      <c r="VO129" s="424"/>
      <c r="VP129" s="424"/>
      <c r="VQ129" s="424"/>
      <c r="VR129" s="424"/>
      <c r="VS129" s="424"/>
      <c r="VT129" s="424"/>
      <c r="VU129" s="424"/>
      <c r="VV129" s="424"/>
      <c r="VW129" s="424"/>
      <c r="VX129" s="424"/>
      <c r="VY129" s="424"/>
      <c r="VZ129" s="424"/>
      <c r="WA129" s="424"/>
      <c r="WB129" s="424"/>
      <c r="WC129" s="424"/>
      <c r="WD129" s="424"/>
      <c r="WE129" s="424"/>
      <c r="WF129" s="424"/>
      <c r="WG129" s="424"/>
      <c r="WH129" s="424"/>
      <c r="WI129" s="424"/>
      <c r="WJ129" s="424"/>
      <c r="WK129" s="424"/>
      <c r="WL129" s="424"/>
      <c r="WM129" s="424"/>
      <c r="WN129" s="424"/>
      <c r="WO129" s="424"/>
      <c r="WP129" s="424"/>
      <c r="WQ129" s="424"/>
      <c r="WR129" s="424"/>
      <c r="WS129" s="424"/>
      <c r="WT129" s="424"/>
      <c r="WU129" s="424"/>
      <c r="WV129" s="424"/>
      <c r="WW129" s="424"/>
      <c r="WX129" s="424"/>
      <c r="WY129" s="424"/>
      <c r="WZ129" s="424"/>
      <c r="XA129" s="424"/>
      <c r="XB129" s="424"/>
      <c r="XC129" s="424"/>
      <c r="XD129" s="424"/>
      <c r="XE129" s="424"/>
      <c r="XF129" s="424"/>
      <c r="XG129" s="424"/>
      <c r="XH129" s="424"/>
      <c r="XI129" s="424"/>
      <c r="XJ129" s="424"/>
      <c r="XK129" s="424"/>
      <c r="XL129" s="424"/>
      <c r="XM129" s="424"/>
      <c r="XN129" s="424"/>
      <c r="XO129" s="424"/>
      <c r="XP129" s="424"/>
      <c r="XQ129" s="424"/>
      <c r="XR129" s="424"/>
      <c r="XS129" s="424"/>
      <c r="XT129" s="424"/>
      <c r="XU129" s="424"/>
      <c r="XV129" s="424"/>
      <c r="XW129" s="424"/>
      <c r="XX129" s="424"/>
      <c r="XY129" s="424"/>
      <c r="XZ129" s="424"/>
      <c r="YA129" s="424"/>
      <c r="YB129" s="424"/>
      <c r="YC129" s="424"/>
      <c r="YD129" s="424"/>
      <c r="YE129" s="424"/>
      <c r="YF129" s="424"/>
      <c r="YG129" s="424"/>
      <c r="YH129" s="424"/>
      <c r="YI129" s="424"/>
      <c r="YJ129" s="424"/>
      <c r="YK129" s="424"/>
      <c r="YL129" s="424"/>
      <c r="YM129" s="424"/>
      <c r="YN129" s="424"/>
      <c r="YO129" s="424"/>
      <c r="YP129" s="424"/>
      <c r="YQ129" s="424"/>
      <c r="YR129" s="424"/>
      <c r="YS129" s="424"/>
      <c r="YT129" s="424"/>
      <c r="YU129" s="424"/>
      <c r="YV129" s="424"/>
      <c r="YW129" s="424"/>
      <c r="YX129" s="424"/>
      <c r="YY129" s="424"/>
      <c r="YZ129" s="424"/>
      <c r="ZA129" s="424"/>
      <c r="ZB129" s="424"/>
      <c r="ZC129" s="424"/>
      <c r="ZD129" s="424"/>
      <c r="ZE129" s="424"/>
      <c r="ZF129" s="424"/>
      <c r="ZG129" s="424"/>
      <c r="ZH129" s="424"/>
      <c r="ZI129" s="424"/>
      <c r="ZJ129" s="424"/>
      <c r="ZK129" s="424"/>
      <c r="ZL129" s="424"/>
      <c r="ZM129" s="424"/>
      <c r="ZN129" s="424"/>
      <c r="ZO129" s="424"/>
      <c r="ZP129" s="424"/>
      <c r="ZQ129" s="424"/>
      <c r="ZR129" s="424"/>
      <c r="ZS129" s="424"/>
      <c r="ZT129" s="424"/>
      <c r="ZU129" s="424"/>
      <c r="ZV129" s="424"/>
      <c r="ZW129" s="424"/>
      <c r="ZX129" s="424"/>
      <c r="ZY129" s="424"/>
      <c r="ZZ129" s="424"/>
      <c r="AAA129" s="424"/>
      <c r="AAB129" s="424"/>
      <c r="AAC129" s="424"/>
      <c r="AAD129" s="424"/>
      <c r="AAE129" s="424"/>
      <c r="AAF129" s="424"/>
      <c r="AAG129" s="424"/>
      <c r="AAH129" s="424"/>
      <c r="AAI129" s="424"/>
      <c r="AAJ129" s="424"/>
      <c r="AAK129" s="424"/>
      <c r="AAL129" s="424"/>
      <c r="AAM129" s="424"/>
      <c r="AAN129" s="424"/>
      <c r="AAO129" s="424"/>
      <c r="AAP129" s="424"/>
      <c r="AAQ129" s="424"/>
      <c r="AAR129" s="424"/>
      <c r="AAS129" s="424"/>
      <c r="AAT129" s="424"/>
      <c r="AAU129" s="424"/>
      <c r="AAV129" s="424"/>
      <c r="AAW129" s="424"/>
      <c r="AAX129" s="424"/>
      <c r="AAY129" s="424"/>
      <c r="AAZ129" s="424"/>
      <c r="ABA129" s="424"/>
      <c r="ABB129" s="424"/>
      <c r="ABG129" s="424"/>
      <c r="ABH129" s="424"/>
      <c r="ABI129" s="424"/>
      <c r="ABJ129" s="424"/>
      <c r="ABK129" s="424"/>
      <c r="ABL129" s="424"/>
      <c r="ABM129" s="424"/>
      <c r="ABN129" s="424"/>
      <c r="ABO129" s="424"/>
      <c r="ABP129" s="424"/>
      <c r="ABQ129" s="424"/>
      <c r="ADI129" s="424"/>
      <c r="ADJ129" s="424"/>
      <c r="ADK129" s="424"/>
      <c r="ADL129" s="424"/>
      <c r="ADM129" s="424"/>
      <c r="ADN129" s="424"/>
      <c r="ADO129" s="424"/>
      <c r="ADP129" s="424"/>
      <c r="ADQ129" s="424"/>
      <c r="ADR129" s="424"/>
      <c r="ADS129" s="424"/>
      <c r="ADT129" s="424"/>
      <c r="ADU129" s="424"/>
      <c r="ADV129" s="424"/>
      <c r="ADW129" s="424"/>
      <c r="ADX129" s="424"/>
      <c r="ADY129" s="424"/>
      <c r="ADZ129" s="424"/>
      <c r="AEA129" s="424"/>
      <c r="AEB129" s="424"/>
      <c r="AEC129" s="424"/>
      <c r="AED129" s="424"/>
      <c r="AEE129" s="424"/>
      <c r="AEF129" s="424"/>
      <c r="AEG129" s="424"/>
      <c r="AEH129" s="424"/>
      <c r="AEI129" s="424"/>
      <c r="AEJ129" s="424"/>
      <c r="AEK129" s="424"/>
      <c r="AEL129" s="424"/>
      <c r="AEM129" s="424"/>
      <c r="AEN129" s="424"/>
      <c r="AEO129" s="424"/>
      <c r="AEP129" s="424"/>
      <c r="AEQ129" s="424"/>
      <c r="AER129" s="424"/>
      <c r="AES129" s="424"/>
      <c r="AET129" s="424"/>
      <c r="AEU129" s="424"/>
      <c r="AEV129" s="424"/>
      <c r="AEW129" s="424"/>
      <c r="AEX129" s="424"/>
      <c r="AEY129" s="424"/>
      <c r="AEZ129" s="424"/>
      <c r="AFA129" s="424"/>
      <c r="AFB129" s="424"/>
      <c r="AFC129" s="424"/>
      <c r="AFD129" s="424"/>
      <c r="AFE129" s="424"/>
      <c r="AFF129" s="424"/>
      <c r="AFG129" s="424"/>
      <c r="AFH129" s="424"/>
      <c r="AFI129" s="424"/>
      <c r="AFJ129" s="424"/>
      <c r="AFK129" s="424"/>
      <c r="AFL129" s="424"/>
      <c r="AFM129" s="424"/>
      <c r="AFN129" s="424"/>
      <c r="AFO129" s="424"/>
      <c r="AFP129" s="424"/>
      <c r="AFQ129" s="424"/>
      <c r="AFR129" s="424"/>
      <c r="AFS129" s="424"/>
      <c r="AFT129" s="424"/>
      <c r="AFU129" s="424"/>
      <c r="AFV129" s="424"/>
      <c r="AFW129" s="424"/>
      <c r="AFX129" s="424"/>
      <c r="AFY129" s="424"/>
      <c r="AFZ129" s="424"/>
      <c r="AGA129" s="424"/>
      <c r="AGB129" s="424"/>
      <c r="AGC129" s="424"/>
      <c r="AGD129" s="424"/>
      <c r="AGE129" s="424"/>
      <c r="AGF129" s="424"/>
      <c r="AGG129" s="424"/>
      <c r="AGH129" s="424"/>
      <c r="AGI129" s="424"/>
      <c r="AGJ129" s="424"/>
      <c r="AGK129" s="424"/>
      <c r="AGL129" s="424"/>
      <c r="AGM129" s="424"/>
      <c r="AGN129" s="424"/>
      <c r="AGO129" s="424"/>
      <c r="AGP129" s="424"/>
      <c r="AGQ129" s="424"/>
      <c r="AGR129" s="424"/>
      <c r="AGS129" s="424"/>
      <c r="AGT129" s="424"/>
      <c r="AGU129" s="424"/>
      <c r="AGV129" s="424"/>
      <c r="AGW129" s="424"/>
      <c r="AGX129" s="424"/>
      <c r="AGY129" s="424"/>
      <c r="AGZ129" s="424"/>
      <c r="AHA129" s="424"/>
      <c r="AHB129" s="424"/>
      <c r="AHC129" s="424"/>
      <c r="AHD129" s="424"/>
      <c r="AHE129" s="424"/>
      <c r="AHF129" s="424"/>
      <c r="AHG129" s="424"/>
      <c r="AHH129" s="424"/>
      <c r="AHI129" s="424"/>
      <c r="AHJ129" s="424"/>
      <c r="AHK129" s="424"/>
      <c r="AHL129" s="424"/>
      <c r="AHM129" s="424"/>
      <c r="AHN129" s="424"/>
      <c r="AHO129" s="424"/>
      <c r="AHP129" s="424"/>
      <c r="AHQ129" s="424"/>
      <c r="AHR129" s="424"/>
      <c r="AHS129" s="424"/>
      <c r="AHT129" s="424"/>
      <c r="AHU129" s="424"/>
      <c r="AHV129" s="424"/>
      <c r="AHW129" s="424"/>
      <c r="AHX129" s="424"/>
      <c r="AHY129" s="424"/>
      <c r="AHZ129" s="424"/>
      <c r="AIA129" s="424"/>
      <c r="AIB129" s="424"/>
      <c r="AIC129" s="424"/>
      <c r="AID129" s="424"/>
      <c r="AIE129" s="424"/>
      <c r="AIF129" s="424"/>
      <c r="AIG129" s="424"/>
      <c r="AIH129" s="424"/>
      <c r="AII129" s="424"/>
      <c r="AIJ129" s="424"/>
      <c r="AIK129" s="424"/>
      <c r="AIL129" s="424"/>
      <c r="AIM129" s="424"/>
      <c r="AIN129" s="424"/>
      <c r="AIO129" s="424"/>
      <c r="AIP129" s="424"/>
      <c r="AIQ129" s="424"/>
      <c r="AIR129" s="424"/>
      <c r="AIS129" s="424"/>
      <c r="AIT129" s="424"/>
      <c r="AIU129" s="424"/>
      <c r="AIV129" s="424"/>
      <c r="AIW129" s="424"/>
      <c r="AIX129" s="424"/>
      <c r="AIY129" s="424"/>
      <c r="AIZ129" s="424"/>
      <c r="AJA129" s="424"/>
      <c r="AJB129" s="424"/>
      <c r="AJC129" s="424"/>
      <c r="AJD129" s="424"/>
      <c r="AJE129" s="424"/>
      <c r="AJF129" s="424"/>
      <c r="AJG129" s="424"/>
      <c r="AJH129" s="424"/>
      <c r="AJI129" s="424"/>
      <c r="AJJ129" s="424"/>
      <c r="AJK129" s="424"/>
      <c r="AJL129" s="424"/>
      <c r="AJM129" s="424"/>
      <c r="AJN129" s="424"/>
      <c r="AJO129" s="424"/>
      <c r="AJP129" s="424"/>
      <c r="AJQ129" s="424"/>
      <c r="AJR129" s="424"/>
      <c r="AJS129" s="424"/>
      <c r="AJT129" s="424"/>
      <c r="AJU129" s="424"/>
      <c r="AJV129" s="424"/>
      <c r="AJW129" s="424"/>
      <c r="AJX129" s="424"/>
      <c r="AJY129" s="424"/>
      <c r="AJZ129" s="424"/>
      <c r="AKA129" s="424"/>
      <c r="AKB129" s="424"/>
      <c r="AKC129" s="424"/>
      <c r="AKD129" s="424"/>
      <c r="AKE129" s="424"/>
      <c r="AKF129" s="424"/>
      <c r="AKG129" s="424"/>
      <c r="AKH129" s="424"/>
      <c r="AKI129" s="424"/>
      <c r="AKJ129" s="424"/>
      <c r="AKK129" s="424"/>
      <c r="AKL129" s="424"/>
      <c r="AKM129" s="424"/>
      <c r="AKN129" s="424"/>
      <c r="AKO129" s="424"/>
      <c r="AKP129" s="424"/>
      <c r="AKQ129" s="424"/>
      <c r="AKR129" s="424"/>
      <c r="AKS129" s="424"/>
      <c r="AKT129" s="424"/>
      <c r="AKU129" s="424"/>
      <c r="AKV129" s="424"/>
      <c r="AKW129" s="424"/>
      <c r="AKX129" s="424"/>
      <c r="ALC129" s="424"/>
      <c r="ALD129" s="424"/>
      <c r="ALE129" s="424"/>
      <c r="ALF129" s="424"/>
      <c r="ALG129" s="424"/>
      <c r="ALH129" s="424"/>
      <c r="ALI129" s="424"/>
      <c r="ALJ129" s="424"/>
      <c r="ALK129" s="424"/>
      <c r="ALL129" s="424"/>
      <c r="ALM129" s="424"/>
      <c r="ANE129" s="424"/>
      <c r="ANF129" s="424"/>
      <c r="ANG129" s="424"/>
      <c r="ANH129" s="424"/>
      <c r="ANI129" s="424"/>
      <c r="ANJ129" s="424"/>
      <c r="ANK129" s="424"/>
      <c r="ANL129" s="424"/>
      <c r="ANM129" s="424"/>
      <c r="ANN129" s="424"/>
      <c r="ANO129" s="424"/>
      <c r="ANP129" s="424"/>
      <c r="ANQ129" s="424"/>
      <c r="ANR129" s="424"/>
      <c r="ANS129" s="424"/>
      <c r="ANT129" s="424"/>
      <c r="ANU129" s="424"/>
      <c r="ANV129" s="424"/>
      <c r="ANW129" s="424"/>
      <c r="ANX129" s="424"/>
      <c r="ANY129" s="424"/>
      <c r="ANZ129" s="424"/>
      <c r="AOA129" s="424"/>
      <c r="AOB129" s="424"/>
      <c r="AOC129" s="424"/>
      <c r="AOD129" s="424"/>
      <c r="AOE129" s="424"/>
      <c r="AOF129" s="424"/>
      <c r="AOG129" s="424"/>
      <c r="AOH129" s="424"/>
      <c r="AOI129" s="424"/>
      <c r="AOJ129" s="424"/>
      <c r="AOK129" s="424"/>
      <c r="AOL129" s="424"/>
      <c r="AOM129" s="424"/>
      <c r="AON129" s="424"/>
      <c r="AOO129" s="424"/>
      <c r="AOP129" s="424"/>
      <c r="AOQ129" s="424"/>
      <c r="AOR129" s="424"/>
      <c r="AOS129" s="424"/>
      <c r="AOT129" s="424"/>
      <c r="AOU129" s="424"/>
      <c r="AOV129" s="424"/>
      <c r="AOW129" s="424"/>
      <c r="AOX129" s="424"/>
      <c r="AOY129" s="424"/>
      <c r="AOZ129" s="424"/>
      <c r="APA129" s="424"/>
      <c r="APB129" s="424"/>
      <c r="APC129" s="424"/>
      <c r="APD129" s="424"/>
      <c r="APE129" s="424"/>
      <c r="APF129" s="424"/>
      <c r="APG129" s="424"/>
      <c r="APH129" s="424"/>
      <c r="API129" s="424"/>
      <c r="APJ129" s="424"/>
      <c r="APK129" s="424"/>
      <c r="APL129" s="424"/>
      <c r="APM129" s="424"/>
      <c r="APN129" s="424"/>
      <c r="APO129" s="424"/>
      <c r="APP129" s="424"/>
      <c r="APQ129" s="424"/>
      <c r="APR129" s="424"/>
      <c r="APS129" s="424"/>
      <c r="APT129" s="424"/>
      <c r="APU129" s="424"/>
      <c r="APV129" s="424"/>
      <c r="APW129" s="424"/>
      <c r="APX129" s="424"/>
      <c r="APY129" s="424"/>
      <c r="APZ129" s="424"/>
      <c r="AQA129" s="424"/>
      <c r="AQB129" s="424"/>
      <c r="AQC129" s="424"/>
      <c r="AQD129" s="424"/>
      <c r="AQE129" s="424"/>
      <c r="AQF129" s="424"/>
      <c r="AQG129" s="424"/>
      <c r="AQH129" s="424"/>
      <c r="AQI129" s="424"/>
      <c r="AQJ129" s="424"/>
      <c r="AQK129" s="424"/>
      <c r="AQL129" s="424"/>
      <c r="AQM129" s="424"/>
      <c r="AQN129" s="424"/>
      <c r="AQO129" s="424"/>
      <c r="AQP129" s="424"/>
      <c r="AQQ129" s="424"/>
      <c r="AQR129" s="424"/>
      <c r="AQS129" s="424"/>
      <c r="AQT129" s="424"/>
      <c r="AQU129" s="424"/>
      <c r="AQV129" s="424"/>
      <c r="AQW129" s="424"/>
      <c r="AQX129" s="424"/>
      <c r="AQY129" s="424"/>
      <c r="AQZ129" s="424"/>
      <c r="ARA129" s="424"/>
      <c r="ARB129" s="424"/>
      <c r="ARC129" s="424"/>
      <c r="ARD129" s="424"/>
      <c r="ARE129" s="424"/>
      <c r="ARF129" s="424"/>
      <c r="ARG129" s="424"/>
      <c r="ARH129" s="424"/>
      <c r="ARI129" s="424"/>
      <c r="ARJ129" s="424"/>
      <c r="ARK129" s="424"/>
      <c r="ARL129" s="424"/>
      <c r="ARM129" s="424"/>
      <c r="ARN129" s="424"/>
      <c r="ARO129" s="424"/>
      <c r="ARP129" s="424"/>
      <c r="ARQ129" s="424"/>
      <c r="ARR129" s="424"/>
      <c r="ARS129" s="424"/>
      <c r="ART129" s="424"/>
      <c r="ARU129" s="424"/>
      <c r="ARV129" s="424"/>
      <c r="ARW129" s="424"/>
      <c r="ARX129" s="424"/>
      <c r="ARY129" s="424"/>
      <c r="ARZ129" s="424"/>
      <c r="ASA129" s="424"/>
      <c r="ASB129" s="424"/>
      <c r="ASC129" s="424"/>
      <c r="ASD129" s="424"/>
      <c r="ASE129" s="424"/>
      <c r="ASF129" s="424"/>
      <c r="ASG129" s="424"/>
      <c r="ASH129" s="424"/>
      <c r="ASI129" s="424"/>
      <c r="ASJ129" s="424"/>
      <c r="ASK129" s="424"/>
      <c r="ASL129" s="424"/>
      <c r="ASM129" s="424"/>
      <c r="ASN129" s="424"/>
      <c r="ASO129" s="424"/>
      <c r="ASP129" s="424"/>
      <c r="ASQ129" s="424"/>
      <c r="ASR129" s="424"/>
      <c r="ASS129" s="424"/>
      <c r="AST129" s="424"/>
      <c r="ASU129" s="424"/>
      <c r="ASV129" s="424"/>
      <c r="ASW129" s="424"/>
      <c r="ASX129" s="424"/>
      <c r="ASY129" s="424"/>
      <c r="ASZ129" s="424"/>
      <c r="ATA129" s="424"/>
      <c r="ATB129" s="424"/>
      <c r="ATC129" s="424"/>
      <c r="ATD129" s="424"/>
      <c r="ATE129" s="424"/>
      <c r="ATF129" s="424"/>
      <c r="ATG129" s="424"/>
      <c r="ATH129" s="424"/>
      <c r="ATI129" s="424"/>
      <c r="ATJ129" s="424"/>
      <c r="ATK129" s="424"/>
      <c r="ATL129" s="424"/>
      <c r="ATM129" s="424"/>
      <c r="ATN129" s="424"/>
      <c r="ATO129" s="424"/>
      <c r="ATP129" s="424"/>
      <c r="ATQ129" s="424"/>
      <c r="ATR129" s="424"/>
      <c r="ATS129" s="424"/>
      <c r="ATT129" s="424"/>
      <c r="ATU129" s="424"/>
      <c r="ATV129" s="424"/>
      <c r="ATW129" s="424"/>
      <c r="ATX129" s="424"/>
      <c r="ATY129" s="424"/>
      <c r="ATZ129" s="424"/>
      <c r="AUA129" s="424"/>
      <c r="AUB129" s="424"/>
      <c r="AUC129" s="424"/>
      <c r="AUD129" s="424"/>
      <c r="AUE129" s="424"/>
      <c r="AUF129" s="424"/>
      <c r="AUG129" s="424"/>
      <c r="AUH129" s="424"/>
      <c r="AUI129" s="424"/>
      <c r="AUJ129" s="424"/>
      <c r="AUK129" s="424"/>
      <c r="AUL129" s="424"/>
      <c r="AUM129" s="424"/>
      <c r="AUN129" s="424"/>
      <c r="AUO129" s="424"/>
      <c r="AUP129" s="424"/>
      <c r="AUQ129" s="424"/>
      <c r="AUR129" s="424"/>
      <c r="AUS129" s="424"/>
      <c r="AUT129" s="424"/>
      <c r="AUY129" s="424"/>
      <c r="AUZ129" s="424"/>
      <c r="AVA129" s="424"/>
      <c r="AVB129" s="424"/>
      <c r="AVC129" s="424"/>
      <c r="AVD129" s="424"/>
      <c r="AVE129" s="424"/>
      <c r="AVF129" s="424"/>
      <c r="AVG129" s="424"/>
      <c r="AVH129" s="424"/>
      <c r="AVI129" s="424"/>
      <c r="AXA129" s="424"/>
      <c r="AXB129" s="424"/>
      <c r="AXC129" s="424"/>
      <c r="AXD129" s="424"/>
      <c r="AXE129" s="424"/>
      <c r="AXF129" s="424"/>
      <c r="AXG129" s="424"/>
      <c r="AXH129" s="424"/>
      <c r="AXI129" s="424"/>
      <c r="AXJ129" s="424"/>
      <c r="AXK129" s="424"/>
      <c r="AXL129" s="424"/>
      <c r="AXM129" s="424"/>
      <c r="AXN129" s="424"/>
      <c r="AXO129" s="424"/>
      <c r="AXP129" s="424"/>
      <c r="AXQ129" s="424"/>
      <c r="AXR129" s="424"/>
      <c r="AXS129" s="424"/>
      <c r="AXT129" s="424"/>
      <c r="AXU129" s="424"/>
      <c r="AXV129" s="424"/>
      <c r="AXW129" s="424"/>
      <c r="AXX129" s="424"/>
      <c r="AXY129" s="424"/>
      <c r="AXZ129" s="424"/>
      <c r="AYA129" s="424"/>
      <c r="AYB129" s="424"/>
      <c r="AYC129" s="424"/>
      <c r="AYD129" s="424"/>
      <c r="AYE129" s="424"/>
      <c r="AYF129" s="424"/>
      <c r="AYG129" s="424"/>
      <c r="AYH129" s="424"/>
      <c r="AYI129" s="424"/>
      <c r="AYJ129" s="424"/>
      <c r="AYK129" s="424"/>
      <c r="AYL129" s="424"/>
      <c r="AYM129" s="424"/>
      <c r="AYN129" s="424"/>
      <c r="AYO129" s="424"/>
      <c r="AYP129" s="424"/>
      <c r="AYQ129" s="424"/>
      <c r="AYR129" s="424"/>
      <c r="AYS129" s="424"/>
      <c r="AYT129" s="424"/>
      <c r="AYU129" s="424"/>
      <c r="AYV129" s="424"/>
      <c r="AYW129" s="424"/>
      <c r="AYX129" s="424"/>
      <c r="AYY129" s="424"/>
      <c r="AYZ129" s="424"/>
      <c r="AZA129" s="424"/>
      <c r="AZB129" s="424"/>
      <c r="AZC129" s="424"/>
      <c r="AZD129" s="424"/>
      <c r="AZE129" s="424"/>
      <c r="AZF129" s="424"/>
      <c r="AZG129" s="424"/>
      <c r="AZH129" s="424"/>
      <c r="AZI129" s="424"/>
      <c r="AZJ129" s="424"/>
      <c r="AZK129" s="424"/>
      <c r="AZL129" s="424"/>
      <c r="AZM129" s="424"/>
      <c r="AZN129" s="424"/>
      <c r="AZO129" s="424"/>
      <c r="AZP129" s="424"/>
      <c r="AZQ129" s="424"/>
      <c r="AZR129" s="424"/>
      <c r="AZS129" s="424"/>
      <c r="AZT129" s="424"/>
      <c r="AZU129" s="424"/>
      <c r="AZV129" s="424"/>
      <c r="AZW129" s="424"/>
      <c r="AZX129" s="424"/>
      <c r="AZY129" s="424"/>
      <c r="AZZ129" s="424"/>
      <c r="BAA129" s="424"/>
      <c r="BAB129" s="424"/>
      <c r="BAC129" s="424"/>
      <c r="BAD129" s="424"/>
      <c r="BAE129" s="424"/>
      <c r="BAF129" s="424"/>
      <c r="BAG129" s="424"/>
      <c r="BAH129" s="424"/>
      <c r="BAI129" s="424"/>
      <c r="BAJ129" s="424"/>
      <c r="BAK129" s="424"/>
      <c r="BAL129" s="424"/>
      <c r="BAM129" s="424"/>
      <c r="BAN129" s="424"/>
      <c r="BAO129" s="424"/>
      <c r="BAP129" s="424"/>
      <c r="BAQ129" s="424"/>
      <c r="BAR129" s="424"/>
      <c r="BAS129" s="424"/>
      <c r="BAT129" s="424"/>
      <c r="BAU129" s="424"/>
      <c r="BAV129" s="424"/>
      <c r="BAW129" s="424"/>
      <c r="BAX129" s="424"/>
      <c r="BAY129" s="424"/>
      <c r="BAZ129" s="424"/>
      <c r="BBA129" s="424"/>
      <c r="BBB129" s="424"/>
      <c r="BBC129" s="424"/>
      <c r="BBD129" s="424"/>
      <c r="BBE129" s="424"/>
      <c r="BBF129" s="424"/>
      <c r="BBG129" s="424"/>
      <c r="BBH129" s="424"/>
      <c r="BBI129" s="424"/>
      <c r="BBJ129" s="424"/>
      <c r="BBK129" s="424"/>
      <c r="BBL129" s="424"/>
      <c r="BBM129" s="424"/>
      <c r="BBN129" s="424"/>
      <c r="BBO129" s="424"/>
      <c r="BBP129" s="424"/>
      <c r="BBQ129" s="424"/>
      <c r="BBR129" s="424"/>
      <c r="BBS129" s="424"/>
      <c r="BBT129" s="424"/>
      <c r="BBU129" s="424"/>
      <c r="BBV129" s="424"/>
      <c r="BBW129" s="424"/>
      <c r="BBX129" s="424"/>
      <c r="BBY129" s="424"/>
      <c r="BBZ129" s="424"/>
      <c r="BCA129" s="424"/>
      <c r="BCB129" s="424"/>
      <c r="BCC129" s="424"/>
      <c r="BCD129" s="424"/>
      <c r="BCE129" s="424"/>
      <c r="BCF129" s="424"/>
      <c r="BCG129" s="424"/>
      <c r="BCH129" s="424"/>
      <c r="BCI129" s="424"/>
      <c r="BCJ129" s="424"/>
      <c r="BCK129" s="424"/>
      <c r="BCL129" s="424"/>
      <c r="BCM129" s="424"/>
      <c r="BCN129" s="424"/>
      <c r="BCO129" s="424"/>
      <c r="BCP129" s="424"/>
      <c r="BCQ129" s="424"/>
      <c r="BCR129" s="424"/>
      <c r="BCS129" s="424"/>
      <c r="BCT129" s="424"/>
      <c r="BCU129" s="424"/>
      <c r="BCV129" s="424"/>
      <c r="BCW129" s="424"/>
      <c r="BCX129" s="424"/>
      <c r="BCY129" s="424"/>
      <c r="BCZ129" s="424"/>
      <c r="BDA129" s="424"/>
      <c r="BDB129" s="424"/>
      <c r="BDC129" s="424"/>
      <c r="BDD129" s="424"/>
      <c r="BDE129" s="424"/>
      <c r="BDF129" s="424"/>
      <c r="BDG129" s="424"/>
      <c r="BDH129" s="424"/>
      <c r="BDI129" s="424"/>
      <c r="BDJ129" s="424"/>
      <c r="BDK129" s="424"/>
      <c r="BDL129" s="424"/>
      <c r="BDM129" s="424"/>
      <c r="BDN129" s="424"/>
      <c r="BDO129" s="424"/>
      <c r="BDP129" s="424"/>
      <c r="BDQ129" s="424"/>
      <c r="BDR129" s="424"/>
      <c r="BDS129" s="424"/>
      <c r="BDT129" s="424"/>
      <c r="BDU129" s="424"/>
      <c r="BDV129" s="424"/>
      <c r="BDW129" s="424"/>
      <c r="BDX129" s="424"/>
      <c r="BDY129" s="424"/>
      <c r="BDZ129" s="424"/>
      <c r="BEA129" s="424"/>
      <c r="BEB129" s="424"/>
      <c r="BEC129" s="424"/>
      <c r="BED129" s="424"/>
      <c r="BEE129" s="424"/>
      <c r="BEF129" s="424"/>
      <c r="BEG129" s="424"/>
      <c r="BEH129" s="424"/>
      <c r="BEI129" s="424"/>
      <c r="BEJ129" s="424"/>
      <c r="BEK129" s="424"/>
      <c r="BEL129" s="424"/>
      <c r="BEM129" s="424"/>
      <c r="BEN129" s="424"/>
      <c r="BEO129" s="424"/>
      <c r="BEP129" s="424"/>
      <c r="BEU129" s="424"/>
      <c r="BEV129" s="424"/>
      <c r="BEW129" s="424"/>
      <c r="BEX129" s="424"/>
      <c r="BEY129" s="424"/>
      <c r="BEZ129" s="424"/>
      <c r="BFA129" s="424"/>
      <c r="BFB129" s="424"/>
      <c r="BFC129" s="424"/>
      <c r="BFD129" s="424"/>
      <c r="BFE129" s="424"/>
      <c r="BGW129" s="424"/>
      <c r="BGX129" s="424"/>
      <c r="BGY129" s="424"/>
      <c r="BGZ129" s="424"/>
      <c r="BHA129" s="424"/>
      <c r="BHB129" s="424"/>
      <c r="BHC129" s="424"/>
      <c r="BHD129" s="424"/>
      <c r="BHE129" s="424"/>
      <c r="BHF129" s="424"/>
      <c r="BHG129" s="424"/>
      <c r="BHH129" s="424"/>
      <c r="BHI129" s="424"/>
      <c r="BHJ129" s="424"/>
      <c r="BHK129" s="424"/>
      <c r="BHL129" s="424"/>
      <c r="BHM129" s="424"/>
      <c r="BHN129" s="424"/>
      <c r="BHO129" s="424"/>
      <c r="BHP129" s="424"/>
      <c r="BHQ129" s="424"/>
      <c r="BHR129" s="424"/>
      <c r="BHS129" s="424"/>
      <c r="BHT129" s="424"/>
      <c r="BHU129" s="424"/>
      <c r="BHV129" s="424"/>
      <c r="BHW129" s="424"/>
      <c r="BHX129" s="424"/>
      <c r="BHY129" s="424"/>
      <c r="BHZ129" s="424"/>
      <c r="BIA129" s="424"/>
      <c r="BIB129" s="424"/>
      <c r="BIC129" s="424"/>
      <c r="BID129" s="424"/>
      <c r="BIE129" s="424"/>
      <c r="BIF129" s="424"/>
      <c r="BIG129" s="424"/>
      <c r="BIH129" s="424"/>
      <c r="BII129" s="424"/>
      <c r="BIJ129" s="424"/>
      <c r="BIK129" s="424"/>
      <c r="BIL129" s="424"/>
      <c r="BIM129" s="424"/>
      <c r="BIN129" s="424"/>
      <c r="BIO129" s="424"/>
      <c r="BIP129" s="424"/>
      <c r="BIQ129" s="424"/>
      <c r="BIR129" s="424"/>
      <c r="BIS129" s="424"/>
      <c r="BIT129" s="424"/>
      <c r="BIU129" s="424"/>
      <c r="BIV129" s="424"/>
      <c r="BIW129" s="424"/>
      <c r="BIX129" s="424"/>
      <c r="BIY129" s="424"/>
      <c r="BIZ129" s="424"/>
      <c r="BJA129" s="424"/>
      <c r="BJB129" s="424"/>
      <c r="BJC129" s="424"/>
      <c r="BJD129" s="424"/>
      <c r="BJE129" s="424"/>
      <c r="BJF129" s="424"/>
      <c r="BJG129" s="424"/>
      <c r="BJH129" s="424"/>
      <c r="BJI129" s="424"/>
      <c r="BJJ129" s="424"/>
      <c r="BJK129" s="424"/>
      <c r="BJL129" s="424"/>
      <c r="BJM129" s="424"/>
      <c r="BJN129" s="424"/>
      <c r="BJO129" s="424"/>
      <c r="BJP129" s="424"/>
      <c r="BJQ129" s="424"/>
      <c r="BJR129" s="424"/>
      <c r="BJS129" s="424"/>
      <c r="BJT129" s="424"/>
      <c r="BJU129" s="424"/>
      <c r="BJV129" s="424"/>
      <c r="BJW129" s="424"/>
      <c r="BJX129" s="424"/>
      <c r="BJY129" s="424"/>
      <c r="BJZ129" s="424"/>
      <c r="BKA129" s="424"/>
      <c r="BKB129" s="424"/>
      <c r="BKC129" s="424"/>
      <c r="BKD129" s="424"/>
      <c r="BKE129" s="424"/>
      <c r="BKF129" s="424"/>
      <c r="BKG129" s="424"/>
      <c r="BKH129" s="424"/>
      <c r="BKI129" s="424"/>
      <c r="BKJ129" s="424"/>
      <c r="BKK129" s="424"/>
      <c r="BKL129" s="424"/>
      <c r="BKM129" s="424"/>
      <c r="BKN129" s="424"/>
      <c r="BKO129" s="424"/>
      <c r="BKP129" s="424"/>
      <c r="BKQ129" s="424"/>
      <c r="BKR129" s="424"/>
      <c r="BKS129" s="424"/>
      <c r="BKT129" s="424"/>
      <c r="BKU129" s="424"/>
      <c r="BKV129" s="424"/>
      <c r="BKW129" s="424"/>
      <c r="BKX129" s="424"/>
      <c r="BKY129" s="424"/>
      <c r="BKZ129" s="424"/>
      <c r="BLA129" s="424"/>
      <c r="BLB129" s="424"/>
      <c r="BLC129" s="424"/>
      <c r="BLD129" s="424"/>
      <c r="BLE129" s="424"/>
      <c r="BLF129" s="424"/>
      <c r="BLG129" s="424"/>
      <c r="BLH129" s="424"/>
      <c r="BLI129" s="424"/>
      <c r="BLJ129" s="424"/>
      <c r="BLK129" s="424"/>
      <c r="BLL129" s="424"/>
      <c r="BLM129" s="424"/>
      <c r="BLN129" s="424"/>
      <c r="BLO129" s="424"/>
      <c r="BLP129" s="424"/>
      <c r="BLQ129" s="424"/>
      <c r="BLR129" s="424"/>
      <c r="BLS129" s="424"/>
      <c r="BLT129" s="424"/>
      <c r="BLU129" s="424"/>
      <c r="BLV129" s="424"/>
      <c r="BLW129" s="424"/>
      <c r="BLX129" s="424"/>
      <c r="BLY129" s="424"/>
      <c r="BLZ129" s="424"/>
      <c r="BMA129" s="424"/>
      <c r="BMB129" s="424"/>
      <c r="BMC129" s="424"/>
      <c r="BMD129" s="424"/>
      <c r="BME129" s="424"/>
      <c r="BMF129" s="424"/>
      <c r="BMG129" s="424"/>
      <c r="BMH129" s="424"/>
      <c r="BMI129" s="424"/>
      <c r="BMJ129" s="424"/>
      <c r="BMK129" s="424"/>
      <c r="BML129" s="424"/>
      <c r="BMM129" s="424"/>
      <c r="BMN129" s="424"/>
      <c r="BMO129" s="424"/>
      <c r="BMP129" s="424"/>
      <c r="BMQ129" s="424"/>
      <c r="BMR129" s="424"/>
      <c r="BMS129" s="424"/>
      <c r="BMT129" s="424"/>
      <c r="BMU129" s="424"/>
      <c r="BMV129" s="424"/>
      <c r="BMW129" s="424"/>
      <c r="BMX129" s="424"/>
      <c r="BMY129" s="424"/>
      <c r="BMZ129" s="424"/>
      <c r="BNA129" s="424"/>
      <c r="BNB129" s="424"/>
      <c r="BNC129" s="424"/>
      <c r="BND129" s="424"/>
      <c r="BNE129" s="424"/>
      <c r="BNF129" s="424"/>
      <c r="BNG129" s="424"/>
      <c r="BNH129" s="424"/>
      <c r="BNI129" s="424"/>
      <c r="BNJ129" s="424"/>
      <c r="BNK129" s="424"/>
      <c r="BNL129" s="424"/>
      <c r="BNM129" s="424"/>
      <c r="BNN129" s="424"/>
      <c r="BNO129" s="424"/>
      <c r="BNP129" s="424"/>
      <c r="BNQ129" s="424"/>
      <c r="BNR129" s="424"/>
      <c r="BNS129" s="424"/>
      <c r="BNT129" s="424"/>
      <c r="BNU129" s="424"/>
      <c r="BNV129" s="424"/>
      <c r="BNW129" s="424"/>
      <c r="BNX129" s="424"/>
      <c r="BNY129" s="424"/>
      <c r="BNZ129" s="424"/>
      <c r="BOA129" s="424"/>
      <c r="BOB129" s="424"/>
      <c r="BOC129" s="424"/>
      <c r="BOD129" s="424"/>
      <c r="BOE129" s="424"/>
      <c r="BOF129" s="424"/>
      <c r="BOG129" s="424"/>
      <c r="BOH129" s="424"/>
      <c r="BOI129" s="424"/>
      <c r="BOJ129" s="424"/>
      <c r="BOK129" s="424"/>
      <c r="BOL129" s="424"/>
      <c r="BOQ129" s="424"/>
      <c r="BOR129" s="424"/>
      <c r="BOS129" s="424"/>
      <c r="BOT129" s="424"/>
      <c r="BOU129" s="424"/>
      <c r="BOV129" s="424"/>
      <c r="BOW129" s="424"/>
      <c r="BOX129" s="424"/>
      <c r="BOY129" s="424"/>
      <c r="BOZ129" s="424"/>
      <c r="BPA129" s="424"/>
      <c r="BQS129" s="424"/>
      <c r="BQT129" s="424"/>
      <c r="BQU129" s="424"/>
      <c r="BQV129" s="424"/>
      <c r="BQW129" s="424"/>
      <c r="BQX129" s="424"/>
      <c r="BQY129" s="424"/>
      <c r="BQZ129" s="424"/>
      <c r="BRA129" s="424"/>
      <c r="BRB129" s="424"/>
      <c r="BRC129" s="424"/>
      <c r="BRD129" s="424"/>
      <c r="BRE129" s="424"/>
      <c r="BRF129" s="424"/>
      <c r="BRG129" s="424"/>
      <c r="BRH129" s="424"/>
      <c r="BRI129" s="424"/>
      <c r="BRJ129" s="424"/>
      <c r="BRK129" s="424"/>
      <c r="BRL129" s="424"/>
      <c r="BRM129" s="424"/>
      <c r="BRN129" s="424"/>
      <c r="BRO129" s="424"/>
      <c r="BRP129" s="424"/>
      <c r="BRQ129" s="424"/>
      <c r="BRR129" s="424"/>
      <c r="BRS129" s="424"/>
      <c r="BRT129" s="424"/>
      <c r="BRU129" s="424"/>
      <c r="BRV129" s="424"/>
      <c r="BRW129" s="424"/>
      <c r="BRX129" s="424"/>
      <c r="BRY129" s="424"/>
      <c r="BRZ129" s="424"/>
      <c r="BSA129" s="424"/>
      <c r="BSB129" s="424"/>
      <c r="BSC129" s="424"/>
      <c r="BSD129" s="424"/>
      <c r="BSE129" s="424"/>
      <c r="BSF129" s="424"/>
      <c r="BSG129" s="424"/>
      <c r="BSH129" s="424"/>
      <c r="BSI129" s="424"/>
      <c r="BSJ129" s="424"/>
      <c r="BSK129" s="424"/>
      <c r="BSL129" s="424"/>
      <c r="BSM129" s="424"/>
      <c r="BSN129" s="424"/>
      <c r="BSO129" s="424"/>
      <c r="BSP129" s="424"/>
      <c r="BSQ129" s="424"/>
      <c r="BSR129" s="424"/>
      <c r="BSS129" s="424"/>
      <c r="BST129" s="424"/>
      <c r="BSU129" s="424"/>
      <c r="BSV129" s="424"/>
      <c r="BSW129" s="424"/>
      <c r="BSX129" s="424"/>
      <c r="BSY129" s="424"/>
      <c r="BSZ129" s="424"/>
      <c r="BTA129" s="424"/>
      <c r="BTB129" s="424"/>
      <c r="BTC129" s="424"/>
      <c r="BTD129" s="424"/>
      <c r="BTE129" s="424"/>
      <c r="BTF129" s="424"/>
      <c r="BTG129" s="424"/>
      <c r="BTH129" s="424"/>
      <c r="BTI129" s="424"/>
      <c r="BTJ129" s="424"/>
      <c r="BTK129" s="424"/>
      <c r="BTL129" s="424"/>
      <c r="BTM129" s="424"/>
      <c r="BTN129" s="424"/>
      <c r="BTO129" s="424"/>
      <c r="BTP129" s="424"/>
      <c r="BTQ129" s="424"/>
      <c r="BTR129" s="424"/>
      <c r="BTS129" s="424"/>
      <c r="BTT129" s="424"/>
      <c r="BTU129" s="424"/>
      <c r="BTV129" s="424"/>
      <c r="BTW129" s="424"/>
      <c r="BTX129" s="424"/>
      <c r="BTY129" s="424"/>
      <c r="BTZ129" s="424"/>
      <c r="BUA129" s="424"/>
      <c r="BUB129" s="424"/>
      <c r="BUC129" s="424"/>
      <c r="BUD129" s="424"/>
      <c r="BUE129" s="424"/>
      <c r="BUF129" s="424"/>
      <c r="BUG129" s="424"/>
      <c r="BUH129" s="424"/>
      <c r="BUI129" s="424"/>
      <c r="BUJ129" s="424"/>
      <c r="BUK129" s="424"/>
      <c r="BUL129" s="424"/>
      <c r="BUM129" s="424"/>
      <c r="BUN129" s="424"/>
      <c r="BUO129" s="424"/>
      <c r="BUP129" s="424"/>
      <c r="BUQ129" s="424"/>
      <c r="BUR129" s="424"/>
      <c r="BUS129" s="424"/>
      <c r="BUT129" s="424"/>
      <c r="BUU129" s="424"/>
      <c r="BUV129" s="424"/>
      <c r="BUW129" s="424"/>
      <c r="BUX129" s="424"/>
      <c r="BUY129" s="424"/>
      <c r="BUZ129" s="424"/>
      <c r="BVA129" s="424"/>
      <c r="BVB129" s="424"/>
      <c r="BVC129" s="424"/>
      <c r="BVD129" s="424"/>
      <c r="BVE129" s="424"/>
      <c r="BVF129" s="424"/>
      <c r="BVG129" s="424"/>
      <c r="BVH129" s="424"/>
      <c r="BVI129" s="424"/>
      <c r="BVJ129" s="424"/>
      <c r="BVK129" s="424"/>
      <c r="BVL129" s="424"/>
      <c r="BVM129" s="424"/>
      <c r="BVN129" s="424"/>
      <c r="BVO129" s="424"/>
      <c r="BVP129" s="424"/>
      <c r="BVQ129" s="424"/>
      <c r="BVR129" s="424"/>
      <c r="BVS129" s="424"/>
      <c r="BVT129" s="424"/>
      <c r="BVU129" s="424"/>
      <c r="BVV129" s="424"/>
      <c r="BVW129" s="424"/>
      <c r="BVX129" s="424"/>
      <c r="BVY129" s="424"/>
      <c r="BVZ129" s="424"/>
      <c r="BWA129" s="424"/>
      <c r="BWB129" s="424"/>
      <c r="BWC129" s="424"/>
      <c r="BWD129" s="424"/>
      <c r="BWE129" s="424"/>
      <c r="BWF129" s="424"/>
      <c r="BWG129" s="424"/>
      <c r="BWH129" s="424"/>
      <c r="BWI129" s="424"/>
      <c r="BWJ129" s="424"/>
      <c r="BWK129" s="424"/>
      <c r="BWL129" s="424"/>
      <c r="BWM129" s="424"/>
      <c r="BWN129" s="424"/>
      <c r="BWO129" s="424"/>
      <c r="BWP129" s="424"/>
      <c r="BWQ129" s="424"/>
      <c r="BWR129" s="424"/>
      <c r="BWS129" s="424"/>
      <c r="BWT129" s="424"/>
      <c r="BWU129" s="424"/>
      <c r="BWV129" s="424"/>
      <c r="BWW129" s="424"/>
      <c r="BWX129" s="424"/>
      <c r="BWY129" s="424"/>
      <c r="BWZ129" s="424"/>
      <c r="BXA129" s="424"/>
      <c r="BXB129" s="424"/>
      <c r="BXC129" s="424"/>
      <c r="BXD129" s="424"/>
      <c r="BXE129" s="424"/>
      <c r="BXF129" s="424"/>
      <c r="BXG129" s="424"/>
      <c r="BXH129" s="424"/>
      <c r="BXI129" s="424"/>
      <c r="BXJ129" s="424"/>
      <c r="BXK129" s="424"/>
      <c r="BXL129" s="424"/>
      <c r="BXM129" s="424"/>
      <c r="BXN129" s="424"/>
      <c r="BXO129" s="424"/>
      <c r="BXP129" s="424"/>
      <c r="BXQ129" s="424"/>
      <c r="BXR129" s="424"/>
      <c r="BXS129" s="424"/>
      <c r="BXT129" s="424"/>
      <c r="BXU129" s="424"/>
      <c r="BXV129" s="424"/>
      <c r="BXW129" s="424"/>
      <c r="BXX129" s="424"/>
      <c r="BXY129" s="424"/>
      <c r="BXZ129" s="424"/>
      <c r="BYA129" s="424"/>
      <c r="BYB129" s="424"/>
      <c r="BYC129" s="424"/>
      <c r="BYD129" s="424"/>
      <c r="BYE129" s="424"/>
      <c r="BYF129" s="424"/>
      <c r="BYG129" s="424"/>
      <c r="BYH129" s="424"/>
      <c r="BYM129" s="424"/>
      <c r="BYN129" s="424"/>
      <c r="BYO129" s="424"/>
      <c r="BYP129" s="424"/>
      <c r="BYQ129" s="424"/>
      <c r="BYR129" s="424"/>
      <c r="BYS129" s="424"/>
      <c r="BYT129" s="424"/>
      <c r="BYU129" s="424"/>
      <c r="BYV129" s="424"/>
      <c r="BYW129" s="424"/>
      <c r="CAO129" s="424"/>
      <c r="CAP129" s="424"/>
      <c r="CAQ129" s="424"/>
      <c r="CAR129" s="424"/>
      <c r="CAS129" s="424"/>
      <c r="CAT129" s="424"/>
      <c r="CAU129" s="424"/>
      <c r="CAV129" s="424"/>
      <c r="CAW129" s="424"/>
      <c r="CAX129" s="424"/>
      <c r="CAY129" s="424"/>
      <c r="CAZ129" s="424"/>
      <c r="CBA129" s="424"/>
      <c r="CBB129" s="424"/>
      <c r="CBC129" s="424"/>
      <c r="CBD129" s="424"/>
      <c r="CBE129" s="424"/>
      <c r="CBF129" s="424"/>
      <c r="CBG129" s="424"/>
      <c r="CBH129" s="424"/>
      <c r="CBI129" s="424"/>
      <c r="CBJ129" s="424"/>
      <c r="CBK129" s="424"/>
      <c r="CBL129" s="424"/>
      <c r="CBM129" s="424"/>
      <c r="CBN129" s="424"/>
      <c r="CBO129" s="424"/>
      <c r="CBP129" s="424"/>
      <c r="CBQ129" s="424"/>
      <c r="CBR129" s="424"/>
      <c r="CBS129" s="424"/>
      <c r="CBT129" s="424"/>
      <c r="CBU129" s="424"/>
      <c r="CBV129" s="424"/>
      <c r="CBW129" s="424"/>
      <c r="CBX129" s="424"/>
      <c r="CBY129" s="424"/>
      <c r="CBZ129" s="424"/>
      <c r="CCA129" s="424"/>
      <c r="CCB129" s="424"/>
      <c r="CCC129" s="424"/>
      <c r="CCD129" s="424"/>
      <c r="CCE129" s="424"/>
      <c r="CCF129" s="424"/>
      <c r="CCG129" s="424"/>
      <c r="CCH129" s="424"/>
      <c r="CCI129" s="424"/>
      <c r="CCJ129" s="424"/>
      <c r="CCK129" s="424"/>
      <c r="CCL129" s="424"/>
      <c r="CCM129" s="424"/>
      <c r="CCN129" s="424"/>
      <c r="CCO129" s="424"/>
      <c r="CCP129" s="424"/>
      <c r="CCQ129" s="424"/>
      <c r="CCR129" s="424"/>
      <c r="CCS129" s="424"/>
      <c r="CCT129" s="424"/>
      <c r="CCU129" s="424"/>
      <c r="CCV129" s="424"/>
      <c r="CCW129" s="424"/>
      <c r="CCX129" s="424"/>
      <c r="CCY129" s="424"/>
      <c r="CCZ129" s="424"/>
      <c r="CDA129" s="424"/>
      <c r="CDB129" s="424"/>
      <c r="CDC129" s="424"/>
      <c r="CDD129" s="424"/>
      <c r="CDE129" s="424"/>
      <c r="CDF129" s="424"/>
      <c r="CDG129" s="424"/>
      <c r="CDH129" s="424"/>
      <c r="CDI129" s="424"/>
      <c r="CDJ129" s="424"/>
      <c r="CDK129" s="424"/>
      <c r="CDL129" s="424"/>
      <c r="CDM129" s="424"/>
      <c r="CDN129" s="424"/>
      <c r="CDO129" s="424"/>
      <c r="CDP129" s="424"/>
      <c r="CDQ129" s="424"/>
      <c r="CDR129" s="424"/>
      <c r="CDS129" s="424"/>
      <c r="CDT129" s="424"/>
      <c r="CDU129" s="424"/>
      <c r="CDV129" s="424"/>
      <c r="CDW129" s="424"/>
      <c r="CDX129" s="424"/>
      <c r="CDY129" s="424"/>
      <c r="CDZ129" s="424"/>
      <c r="CEA129" s="424"/>
      <c r="CEB129" s="424"/>
      <c r="CEC129" s="424"/>
      <c r="CED129" s="424"/>
      <c r="CEE129" s="424"/>
      <c r="CEF129" s="424"/>
      <c r="CEG129" s="424"/>
      <c r="CEH129" s="424"/>
      <c r="CEI129" s="424"/>
      <c r="CEJ129" s="424"/>
      <c r="CEK129" s="424"/>
      <c r="CEL129" s="424"/>
      <c r="CEM129" s="424"/>
      <c r="CEN129" s="424"/>
      <c r="CEO129" s="424"/>
      <c r="CEP129" s="424"/>
      <c r="CEQ129" s="424"/>
      <c r="CER129" s="424"/>
      <c r="CES129" s="424"/>
      <c r="CET129" s="424"/>
      <c r="CEU129" s="424"/>
      <c r="CEV129" s="424"/>
      <c r="CEW129" s="424"/>
      <c r="CEX129" s="424"/>
      <c r="CEY129" s="424"/>
      <c r="CEZ129" s="424"/>
      <c r="CFA129" s="424"/>
      <c r="CFB129" s="424"/>
      <c r="CFC129" s="424"/>
      <c r="CFD129" s="424"/>
      <c r="CFE129" s="424"/>
      <c r="CFF129" s="424"/>
      <c r="CFG129" s="424"/>
      <c r="CFH129" s="424"/>
      <c r="CFI129" s="424"/>
      <c r="CFJ129" s="424"/>
      <c r="CFK129" s="424"/>
      <c r="CFL129" s="424"/>
      <c r="CFM129" s="424"/>
      <c r="CFN129" s="424"/>
      <c r="CFO129" s="424"/>
      <c r="CFP129" s="424"/>
      <c r="CFQ129" s="424"/>
      <c r="CFR129" s="424"/>
      <c r="CFS129" s="424"/>
      <c r="CFT129" s="424"/>
      <c r="CFU129" s="424"/>
      <c r="CFV129" s="424"/>
      <c r="CFW129" s="424"/>
      <c r="CFX129" s="424"/>
      <c r="CFY129" s="424"/>
      <c r="CFZ129" s="424"/>
      <c r="CGA129" s="424"/>
      <c r="CGB129" s="424"/>
      <c r="CGC129" s="424"/>
      <c r="CGD129" s="424"/>
      <c r="CGE129" s="424"/>
      <c r="CGF129" s="424"/>
      <c r="CGG129" s="424"/>
      <c r="CGH129" s="424"/>
      <c r="CGI129" s="424"/>
      <c r="CGJ129" s="424"/>
      <c r="CGK129" s="424"/>
      <c r="CGL129" s="424"/>
      <c r="CGM129" s="424"/>
      <c r="CGN129" s="424"/>
      <c r="CGO129" s="424"/>
      <c r="CGP129" s="424"/>
      <c r="CGQ129" s="424"/>
      <c r="CGR129" s="424"/>
      <c r="CGS129" s="424"/>
      <c r="CGT129" s="424"/>
      <c r="CGU129" s="424"/>
      <c r="CGV129" s="424"/>
      <c r="CGW129" s="424"/>
      <c r="CGX129" s="424"/>
      <c r="CGY129" s="424"/>
      <c r="CGZ129" s="424"/>
      <c r="CHA129" s="424"/>
      <c r="CHB129" s="424"/>
      <c r="CHC129" s="424"/>
      <c r="CHD129" s="424"/>
      <c r="CHE129" s="424"/>
      <c r="CHF129" s="424"/>
      <c r="CHG129" s="424"/>
      <c r="CHH129" s="424"/>
      <c r="CHI129" s="424"/>
      <c r="CHJ129" s="424"/>
      <c r="CHK129" s="424"/>
      <c r="CHL129" s="424"/>
      <c r="CHM129" s="424"/>
      <c r="CHN129" s="424"/>
      <c r="CHO129" s="424"/>
      <c r="CHP129" s="424"/>
      <c r="CHQ129" s="424"/>
      <c r="CHR129" s="424"/>
      <c r="CHS129" s="424"/>
      <c r="CHT129" s="424"/>
      <c r="CHU129" s="424"/>
      <c r="CHV129" s="424"/>
      <c r="CHW129" s="424"/>
      <c r="CHX129" s="424"/>
      <c r="CHY129" s="424"/>
      <c r="CHZ129" s="424"/>
      <c r="CIA129" s="424"/>
      <c r="CIB129" s="424"/>
      <c r="CIC129" s="424"/>
      <c r="CID129" s="424"/>
      <c r="CII129" s="424"/>
      <c r="CIJ129" s="424"/>
      <c r="CIK129" s="424"/>
      <c r="CIL129" s="424"/>
      <c r="CIM129" s="424"/>
      <c r="CIN129" s="424"/>
      <c r="CIO129" s="424"/>
      <c r="CIP129" s="424"/>
      <c r="CIQ129" s="424"/>
      <c r="CIR129" s="424"/>
      <c r="CIS129" s="424"/>
      <c r="CKK129" s="424"/>
      <c r="CKL129" s="424"/>
      <c r="CKM129" s="424"/>
      <c r="CKN129" s="424"/>
      <c r="CKO129" s="424"/>
      <c r="CKP129" s="424"/>
      <c r="CKQ129" s="424"/>
      <c r="CKR129" s="424"/>
      <c r="CKS129" s="424"/>
      <c r="CKT129" s="424"/>
      <c r="CKU129" s="424"/>
      <c r="CKV129" s="424"/>
      <c r="CKW129" s="424"/>
      <c r="CKX129" s="424"/>
      <c r="CKY129" s="424"/>
      <c r="CKZ129" s="424"/>
      <c r="CLA129" s="424"/>
      <c r="CLB129" s="424"/>
      <c r="CLC129" s="424"/>
      <c r="CLD129" s="424"/>
      <c r="CLE129" s="424"/>
      <c r="CLF129" s="424"/>
      <c r="CLG129" s="424"/>
      <c r="CLH129" s="424"/>
      <c r="CLI129" s="424"/>
      <c r="CLJ129" s="424"/>
      <c r="CLK129" s="424"/>
      <c r="CLL129" s="424"/>
      <c r="CLM129" s="424"/>
      <c r="CLN129" s="424"/>
      <c r="CLO129" s="424"/>
      <c r="CLP129" s="424"/>
      <c r="CLQ129" s="424"/>
      <c r="CLR129" s="424"/>
      <c r="CLS129" s="424"/>
      <c r="CLT129" s="424"/>
      <c r="CLU129" s="424"/>
      <c r="CLV129" s="424"/>
      <c r="CLW129" s="424"/>
      <c r="CLX129" s="424"/>
      <c r="CLY129" s="424"/>
      <c r="CLZ129" s="424"/>
      <c r="CMA129" s="424"/>
      <c r="CMB129" s="424"/>
      <c r="CMC129" s="424"/>
      <c r="CMD129" s="424"/>
      <c r="CME129" s="424"/>
      <c r="CMF129" s="424"/>
      <c r="CMG129" s="424"/>
      <c r="CMH129" s="424"/>
      <c r="CMI129" s="424"/>
      <c r="CMJ129" s="424"/>
      <c r="CMK129" s="424"/>
      <c r="CML129" s="424"/>
      <c r="CMM129" s="424"/>
      <c r="CMN129" s="424"/>
      <c r="CMO129" s="424"/>
      <c r="CMP129" s="424"/>
      <c r="CMQ129" s="424"/>
      <c r="CMR129" s="424"/>
      <c r="CMS129" s="424"/>
      <c r="CMT129" s="424"/>
      <c r="CMU129" s="424"/>
      <c r="CMV129" s="424"/>
      <c r="CMW129" s="424"/>
      <c r="CMX129" s="424"/>
      <c r="CMY129" s="424"/>
      <c r="CMZ129" s="424"/>
      <c r="CNA129" s="424"/>
      <c r="CNB129" s="424"/>
      <c r="CNC129" s="424"/>
      <c r="CND129" s="424"/>
      <c r="CNE129" s="424"/>
      <c r="CNF129" s="424"/>
      <c r="CNG129" s="424"/>
      <c r="CNH129" s="424"/>
      <c r="CNI129" s="424"/>
      <c r="CNJ129" s="424"/>
      <c r="CNK129" s="424"/>
      <c r="CNL129" s="424"/>
      <c r="CNM129" s="424"/>
      <c r="CNN129" s="424"/>
      <c r="CNO129" s="424"/>
      <c r="CNP129" s="424"/>
      <c r="CNQ129" s="424"/>
      <c r="CNR129" s="424"/>
      <c r="CNS129" s="424"/>
      <c r="CNT129" s="424"/>
      <c r="CNU129" s="424"/>
      <c r="CNV129" s="424"/>
      <c r="CNW129" s="424"/>
      <c r="CNX129" s="424"/>
      <c r="CNY129" s="424"/>
      <c r="CNZ129" s="424"/>
      <c r="COA129" s="424"/>
      <c r="COB129" s="424"/>
      <c r="COC129" s="424"/>
      <c r="COD129" s="424"/>
      <c r="COE129" s="424"/>
      <c r="COF129" s="424"/>
      <c r="COG129" s="424"/>
      <c r="COH129" s="424"/>
      <c r="COI129" s="424"/>
      <c r="COJ129" s="424"/>
      <c r="COK129" s="424"/>
      <c r="COL129" s="424"/>
      <c r="COM129" s="424"/>
      <c r="CON129" s="424"/>
      <c r="COO129" s="424"/>
      <c r="COP129" s="424"/>
      <c r="COQ129" s="424"/>
      <c r="COR129" s="424"/>
      <c r="COS129" s="424"/>
      <c r="COT129" s="424"/>
      <c r="COU129" s="424"/>
      <c r="COV129" s="424"/>
      <c r="COW129" s="424"/>
      <c r="COX129" s="424"/>
      <c r="COY129" s="424"/>
      <c r="COZ129" s="424"/>
      <c r="CPA129" s="424"/>
      <c r="CPB129" s="424"/>
      <c r="CPC129" s="424"/>
      <c r="CPD129" s="424"/>
      <c r="CPE129" s="424"/>
      <c r="CPF129" s="424"/>
      <c r="CPG129" s="424"/>
      <c r="CPH129" s="424"/>
      <c r="CPI129" s="424"/>
      <c r="CPJ129" s="424"/>
      <c r="CPK129" s="424"/>
      <c r="CPL129" s="424"/>
      <c r="CPM129" s="424"/>
      <c r="CPN129" s="424"/>
      <c r="CPO129" s="424"/>
      <c r="CPP129" s="424"/>
      <c r="CPQ129" s="424"/>
      <c r="CPR129" s="424"/>
      <c r="CPS129" s="424"/>
      <c r="CPT129" s="424"/>
      <c r="CPU129" s="424"/>
      <c r="CPV129" s="424"/>
      <c r="CPW129" s="424"/>
      <c r="CPX129" s="424"/>
      <c r="CPY129" s="424"/>
      <c r="CPZ129" s="424"/>
      <c r="CQA129" s="424"/>
      <c r="CQB129" s="424"/>
      <c r="CQC129" s="424"/>
      <c r="CQD129" s="424"/>
      <c r="CQE129" s="424"/>
      <c r="CQF129" s="424"/>
      <c r="CQG129" s="424"/>
      <c r="CQH129" s="424"/>
      <c r="CQI129" s="424"/>
      <c r="CQJ129" s="424"/>
      <c r="CQK129" s="424"/>
      <c r="CQL129" s="424"/>
      <c r="CQM129" s="424"/>
      <c r="CQN129" s="424"/>
      <c r="CQO129" s="424"/>
      <c r="CQP129" s="424"/>
      <c r="CQQ129" s="424"/>
      <c r="CQR129" s="424"/>
      <c r="CQS129" s="424"/>
      <c r="CQT129" s="424"/>
      <c r="CQU129" s="424"/>
      <c r="CQV129" s="424"/>
      <c r="CQW129" s="424"/>
      <c r="CQX129" s="424"/>
      <c r="CQY129" s="424"/>
      <c r="CQZ129" s="424"/>
      <c r="CRA129" s="424"/>
      <c r="CRB129" s="424"/>
      <c r="CRC129" s="424"/>
      <c r="CRD129" s="424"/>
      <c r="CRE129" s="424"/>
      <c r="CRF129" s="424"/>
      <c r="CRG129" s="424"/>
      <c r="CRH129" s="424"/>
      <c r="CRI129" s="424"/>
      <c r="CRJ129" s="424"/>
      <c r="CRK129" s="424"/>
      <c r="CRL129" s="424"/>
      <c r="CRM129" s="424"/>
      <c r="CRN129" s="424"/>
      <c r="CRO129" s="424"/>
      <c r="CRP129" s="424"/>
      <c r="CRQ129" s="424"/>
      <c r="CRR129" s="424"/>
      <c r="CRS129" s="424"/>
      <c r="CRT129" s="424"/>
      <c r="CRU129" s="424"/>
      <c r="CRV129" s="424"/>
      <c r="CRW129" s="424"/>
      <c r="CRX129" s="424"/>
      <c r="CRY129" s="424"/>
      <c r="CRZ129" s="424"/>
      <c r="CSE129" s="424"/>
      <c r="CSF129" s="424"/>
      <c r="CSG129" s="424"/>
      <c r="CSH129" s="424"/>
      <c r="CSI129" s="424"/>
      <c r="CSJ129" s="424"/>
      <c r="CSK129" s="424"/>
      <c r="CSL129" s="424"/>
      <c r="CSM129" s="424"/>
      <c r="CSN129" s="424"/>
      <c r="CSO129" s="424"/>
      <c r="CUG129" s="424"/>
      <c r="CUH129" s="424"/>
      <c r="CUI129" s="424"/>
      <c r="CUJ129" s="424"/>
      <c r="CUK129" s="424"/>
      <c r="CUL129" s="424"/>
      <c r="CUM129" s="424"/>
      <c r="CUN129" s="424"/>
      <c r="CUO129" s="424"/>
      <c r="CUP129" s="424"/>
      <c r="CUQ129" s="424"/>
      <c r="CUR129" s="424"/>
      <c r="CUS129" s="424"/>
      <c r="CUT129" s="424"/>
      <c r="CUU129" s="424"/>
      <c r="CUV129" s="424"/>
      <c r="CUW129" s="424"/>
      <c r="CUX129" s="424"/>
      <c r="CUY129" s="424"/>
      <c r="CUZ129" s="424"/>
      <c r="CVA129" s="424"/>
      <c r="CVB129" s="424"/>
      <c r="CVC129" s="424"/>
      <c r="CVD129" s="424"/>
      <c r="CVE129" s="424"/>
      <c r="CVF129" s="424"/>
      <c r="CVG129" s="424"/>
      <c r="CVH129" s="424"/>
      <c r="CVI129" s="424"/>
      <c r="CVJ129" s="424"/>
      <c r="CVK129" s="424"/>
      <c r="CVL129" s="424"/>
      <c r="CVM129" s="424"/>
      <c r="CVN129" s="424"/>
      <c r="CVO129" s="424"/>
      <c r="CVP129" s="424"/>
      <c r="CVQ129" s="424"/>
      <c r="CVR129" s="424"/>
      <c r="CVS129" s="424"/>
      <c r="CVT129" s="424"/>
      <c r="CVU129" s="424"/>
      <c r="CVV129" s="424"/>
      <c r="CVW129" s="424"/>
      <c r="CVX129" s="424"/>
      <c r="CVY129" s="424"/>
      <c r="CVZ129" s="424"/>
      <c r="CWA129" s="424"/>
      <c r="CWB129" s="424"/>
      <c r="CWC129" s="424"/>
      <c r="CWD129" s="424"/>
      <c r="CWE129" s="424"/>
      <c r="CWF129" s="424"/>
      <c r="CWG129" s="424"/>
      <c r="CWH129" s="424"/>
      <c r="CWI129" s="424"/>
      <c r="CWJ129" s="424"/>
      <c r="CWK129" s="424"/>
      <c r="CWL129" s="424"/>
      <c r="CWM129" s="424"/>
      <c r="CWN129" s="424"/>
      <c r="CWO129" s="424"/>
      <c r="CWP129" s="424"/>
      <c r="CWQ129" s="424"/>
      <c r="CWR129" s="424"/>
      <c r="CWS129" s="424"/>
      <c r="CWT129" s="424"/>
      <c r="CWU129" s="424"/>
      <c r="CWV129" s="424"/>
      <c r="CWW129" s="424"/>
      <c r="CWX129" s="424"/>
      <c r="CWY129" s="424"/>
      <c r="CWZ129" s="424"/>
      <c r="CXA129" s="424"/>
      <c r="CXB129" s="424"/>
      <c r="CXC129" s="424"/>
      <c r="CXD129" s="424"/>
      <c r="CXE129" s="424"/>
      <c r="CXF129" s="424"/>
      <c r="CXG129" s="424"/>
      <c r="CXH129" s="424"/>
      <c r="CXI129" s="424"/>
      <c r="CXJ129" s="424"/>
      <c r="CXK129" s="424"/>
      <c r="CXL129" s="424"/>
      <c r="CXM129" s="424"/>
      <c r="CXN129" s="424"/>
      <c r="CXO129" s="424"/>
      <c r="CXP129" s="424"/>
      <c r="CXQ129" s="424"/>
      <c r="CXR129" s="424"/>
      <c r="CXS129" s="424"/>
      <c r="CXT129" s="424"/>
      <c r="CXU129" s="424"/>
      <c r="CXV129" s="424"/>
      <c r="CXW129" s="424"/>
      <c r="CXX129" s="424"/>
      <c r="CXY129" s="424"/>
      <c r="CXZ129" s="424"/>
      <c r="CYA129" s="424"/>
      <c r="CYB129" s="424"/>
      <c r="CYC129" s="424"/>
      <c r="CYD129" s="424"/>
      <c r="CYE129" s="424"/>
      <c r="CYF129" s="424"/>
      <c r="CYG129" s="424"/>
      <c r="CYH129" s="424"/>
      <c r="CYI129" s="424"/>
      <c r="CYJ129" s="424"/>
      <c r="CYK129" s="424"/>
      <c r="CYL129" s="424"/>
      <c r="CYM129" s="424"/>
      <c r="CYN129" s="424"/>
      <c r="CYO129" s="424"/>
      <c r="CYP129" s="424"/>
      <c r="CYQ129" s="424"/>
      <c r="CYR129" s="424"/>
      <c r="CYS129" s="424"/>
      <c r="CYT129" s="424"/>
      <c r="CYU129" s="424"/>
      <c r="CYV129" s="424"/>
      <c r="CYW129" s="424"/>
      <c r="CYX129" s="424"/>
      <c r="CYY129" s="424"/>
      <c r="CYZ129" s="424"/>
      <c r="CZA129" s="424"/>
      <c r="CZB129" s="424"/>
      <c r="CZC129" s="424"/>
      <c r="CZD129" s="424"/>
      <c r="CZE129" s="424"/>
      <c r="CZF129" s="424"/>
      <c r="CZG129" s="424"/>
      <c r="CZH129" s="424"/>
      <c r="CZI129" s="424"/>
      <c r="CZJ129" s="424"/>
      <c r="CZK129" s="424"/>
      <c r="CZL129" s="424"/>
      <c r="CZM129" s="424"/>
      <c r="CZN129" s="424"/>
      <c r="CZO129" s="424"/>
      <c r="CZP129" s="424"/>
      <c r="CZQ129" s="424"/>
      <c r="CZR129" s="424"/>
      <c r="CZS129" s="424"/>
      <c r="CZT129" s="424"/>
      <c r="CZU129" s="424"/>
      <c r="CZV129" s="424"/>
      <c r="CZW129" s="424"/>
      <c r="CZX129" s="424"/>
      <c r="CZY129" s="424"/>
      <c r="CZZ129" s="424"/>
      <c r="DAA129" s="424"/>
      <c r="DAB129" s="424"/>
      <c r="DAC129" s="424"/>
      <c r="DAD129" s="424"/>
      <c r="DAE129" s="424"/>
      <c r="DAF129" s="424"/>
      <c r="DAG129" s="424"/>
      <c r="DAH129" s="424"/>
      <c r="DAI129" s="424"/>
      <c r="DAJ129" s="424"/>
      <c r="DAK129" s="424"/>
      <c r="DAL129" s="424"/>
      <c r="DAM129" s="424"/>
      <c r="DAN129" s="424"/>
      <c r="DAO129" s="424"/>
      <c r="DAP129" s="424"/>
      <c r="DAQ129" s="424"/>
      <c r="DAR129" s="424"/>
      <c r="DAS129" s="424"/>
      <c r="DAT129" s="424"/>
      <c r="DAU129" s="424"/>
      <c r="DAV129" s="424"/>
      <c r="DAW129" s="424"/>
      <c r="DAX129" s="424"/>
      <c r="DAY129" s="424"/>
      <c r="DAZ129" s="424"/>
      <c r="DBA129" s="424"/>
      <c r="DBB129" s="424"/>
      <c r="DBC129" s="424"/>
      <c r="DBD129" s="424"/>
      <c r="DBE129" s="424"/>
      <c r="DBF129" s="424"/>
      <c r="DBG129" s="424"/>
      <c r="DBH129" s="424"/>
      <c r="DBI129" s="424"/>
      <c r="DBJ129" s="424"/>
      <c r="DBK129" s="424"/>
      <c r="DBL129" s="424"/>
      <c r="DBM129" s="424"/>
      <c r="DBN129" s="424"/>
      <c r="DBO129" s="424"/>
      <c r="DBP129" s="424"/>
      <c r="DBQ129" s="424"/>
      <c r="DBR129" s="424"/>
      <c r="DBS129" s="424"/>
      <c r="DBT129" s="424"/>
      <c r="DBU129" s="424"/>
      <c r="DBV129" s="424"/>
      <c r="DCA129" s="424"/>
      <c r="DCB129" s="424"/>
      <c r="DCC129" s="424"/>
      <c r="DCD129" s="424"/>
      <c r="DCE129" s="424"/>
      <c r="DCF129" s="424"/>
      <c r="DCG129" s="424"/>
      <c r="DCH129" s="424"/>
      <c r="DCI129" s="424"/>
      <c r="DCJ129" s="424"/>
      <c r="DCK129" s="424"/>
      <c r="DEC129" s="424"/>
      <c r="DED129" s="424"/>
      <c r="DEE129" s="424"/>
      <c r="DEF129" s="424"/>
      <c r="DEG129" s="424"/>
      <c r="DEH129" s="424"/>
      <c r="DEI129" s="424"/>
      <c r="DEJ129" s="424"/>
      <c r="DEK129" s="424"/>
      <c r="DEL129" s="424"/>
      <c r="DEM129" s="424"/>
      <c r="DEN129" s="424"/>
      <c r="DEO129" s="424"/>
      <c r="DEP129" s="424"/>
      <c r="DEQ129" s="424"/>
      <c r="DER129" s="424"/>
      <c r="DES129" s="424"/>
      <c r="DET129" s="424"/>
      <c r="DEU129" s="424"/>
      <c r="DEV129" s="424"/>
      <c r="DEW129" s="424"/>
      <c r="DEX129" s="424"/>
      <c r="DEY129" s="424"/>
      <c r="DEZ129" s="424"/>
      <c r="DFA129" s="424"/>
      <c r="DFB129" s="424"/>
      <c r="DFC129" s="424"/>
      <c r="DFD129" s="424"/>
      <c r="DFE129" s="424"/>
      <c r="DFF129" s="424"/>
      <c r="DFG129" s="424"/>
      <c r="DFH129" s="424"/>
      <c r="DFI129" s="424"/>
      <c r="DFJ129" s="424"/>
      <c r="DFK129" s="424"/>
      <c r="DFL129" s="424"/>
      <c r="DFM129" s="424"/>
      <c r="DFN129" s="424"/>
      <c r="DFO129" s="424"/>
      <c r="DFP129" s="424"/>
      <c r="DFQ129" s="424"/>
      <c r="DFR129" s="424"/>
      <c r="DFS129" s="424"/>
      <c r="DFT129" s="424"/>
      <c r="DFU129" s="424"/>
      <c r="DFV129" s="424"/>
      <c r="DFW129" s="424"/>
      <c r="DFX129" s="424"/>
      <c r="DFY129" s="424"/>
      <c r="DFZ129" s="424"/>
      <c r="DGA129" s="424"/>
      <c r="DGB129" s="424"/>
      <c r="DGC129" s="424"/>
      <c r="DGD129" s="424"/>
      <c r="DGE129" s="424"/>
      <c r="DGF129" s="424"/>
      <c r="DGG129" s="424"/>
      <c r="DGH129" s="424"/>
      <c r="DGI129" s="424"/>
      <c r="DGJ129" s="424"/>
      <c r="DGK129" s="424"/>
      <c r="DGL129" s="424"/>
      <c r="DGM129" s="424"/>
      <c r="DGN129" s="424"/>
      <c r="DGO129" s="424"/>
      <c r="DGP129" s="424"/>
      <c r="DGQ129" s="424"/>
      <c r="DGR129" s="424"/>
      <c r="DGS129" s="424"/>
      <c r="DGT129" s="424"/>
      <c r="DGU129" s="424"/>
      <c r="DGV129" s="424"/>
      <c r="DGW129" s="424"/>
      <c r="DGX129" s="424"/>
      <c r="DGY129" s="424"/>
      <c r="DGZ129" s="424"/>
      <c r="DHA129" s="424"/>
      <c r="DHB129" s="424"/>
      <c r="DHC129" s="424"/>
      <c r="DHD129" s="424"/>
      <c r="DHE129" s="424"/>
      <c r="DHF129" s="424"/>
      <c r="DHG129" s="424"/>
      <c r="DHH129" s="424"/>
      <c r="DHI129" s="424"/>
      <c r="DHJ129" s="424"/>
      <c r="DHK129" s="424"/>
      <c r="DHL129" s="424"/>
      <c r="DHM129" s="424"/>
      <c r="DHN129" s="424"/>
      <c r="DHO129" s="424"/>
      <c r="DHP129" s="424"/>
      <c r="DHQ129" s="424"/>
      <c r="DHR129" s="424"/>
      <c r="DHS129" s="424"/>
      <c r="DHT129" s="424"/>
      <c r="DHU129" s="424"/>
      <c r="DHV129" s="424"/>
      <c r="DHW129" s="424"/>
      <c r="DHX129" s="424"/>
      <c r="DHY129" s="424"/>
      <c r="DHZ129" s="424"/>
      <c r="DIA129" s="424"/>
      <c r="DIB129" s="424"/>
      <c r="DIC129" s="424"/>
      <c r="DID129" s="424"/>
      <c r="DIE129" s="424"/>
      <c r="DIF129" s="424"/>
      <c r="DIG129" s="424"/>
      <c r="DIH129" s="424"/>
      <c r="DII129" s="424"/>
      <c r="DIJ129" s="424"/>
      <c r="DIK129" s="424"/>
      <c r="DIL129" s="424"/>
      <c r="DIM129" s="424"/>
      <c r="DIN129" s="424"/>
      <c r="DIO129" s="424"/>
      <c r="DIP129" s="424"/>
      <c r="DIQ129" s="424"/>
      <c r="DIR129" s="424"/>
      <c r="DIS129" s="424"/>
      <c r="DIT129" s="424"/>
      <c r="DIU129" s="424"/>
      <c r="DIV129" s="424"/>
      <c r="DIW129" s="424"/>
      <c r="DIX129" s="424"/>
      <c r="DIY129" s="424"/>
      <c r="DIZ129" s="424"/>
      <c r="DJA129" s="424"/>
      <c r="DJB129" s="424"/>
      <c r="DJC129" s="424"/>
      <c r="DJD129" s="424"/>
      <c r="DJE129" s="424"/>
      <c r="DJF129" s="424"/>
      <c r="DJG129" s="424"/>
      <c r="DJH129" s="424"/>
      <c r="DJI129" s="424"/>
      <c r="DJJ129" s="424"/>
      <c r="DJK129" s="424"/>
      <c r="DJL129" s="424"/>
      <c r="DJM129" s="424"/>
      <c r="DJN129" s="424"/>
      <c r="DJO129" s="424"/>
      <c r="DJP129" s="424"/>
      <c r="DJQ129" s="424"/>
      <c r="DJR129" s="424"/>
      <c r="DJS129" s="424"/>
      <c r="DJT129" s="424"/>
      <c r="DJU129" s="424"/>
      <c r="DJV129" s="424"/>
      <c r="DJW129" s="424"/>
      <c r="DJX129" s="424"/>
      <c r="DJY129" s="424"/>
      <c r="DJZ129" s="424"/>
      <c r="DKA129" s="424"/>
      <c r="DKB129" s="424"/>
      <c r="DKC129" s="424"/>
      <c r="DKD129" s="424"/>
      <c r="DKE129" s="424"/>
      <c r="DKF129" s="424"/>
      <c r="DKG129" s="424"/>
      <c r="DKH129" s="424"/>
      <c r="DKI129" s="424"/>
      <c r="DKJ129" s="424"/>
      <c r="DKK129" s="424"/>
      <c r="DKL129" s="424"/>
      <c r="DKM129" s="424"/>
      <c r="DKN129" s="424"/>
      <c r="DKO129" s="424"/>
      <c r="DKP129" s="424"/>
      <c r="DKQ129" s="424"/>
      <c r="DKR129" s="424"/>
      <c r="DKS129" s="424"/>
      <c r="DKT129" s="424"/>
      <c r="DKU129" s="424"/>
      <c r="DKV129" s="424"/>
      <c r="DKW129" s="424"/>
      <c r="DKX129" s="424"/>
      <c r="DKY129" s="424"/>
      <c r="DKZ129" s="424"/>
      <c r="DLA129" s="424"/>
      <c r="DLB129" s="424"/>
      <c r="DLC129" s="424"/>
      <c r="DLD129" s="424"/>
      <c r="DLE129" s="424"/>
      <c r="DLF129" s="424"/>
      <c r="DLG129" s="424"/>
      <c r="DLH129" s="424"/>
      <c r="DLI129" s="424"/>
      <c r="DLJ129" s="424"/>
      <c r="DLK129" s="424"/>
      <c r="DLL129" s="424"/>
      <c r="DLM129" s="424"/>
      <c r="DLN129" s="424"/>
      <c r="DLO129" s="424"/>
      <c r="DLP129" s="424"/>
      <c r="DLQ129" s="424"/>
      <c r="DLR129" s="424"/>
      <c r="DLW129" s="424"/>
      <c r="DLX129" s="424"/>
      <c r="DLY129" s="424"/>
      <c r="DLZ129" s="424"/>
      <c r="DMA129" s="424"/>
      <c r="DMB129" s="424"/>
      <c r="DMC129" s="424"/>
      <c r="DMD129" s="424"/>
      <c r="DME129" s="424"/>
      <c r="DMF129" s="424"/>
      <c r="DMG129" s="424"/>
      <c r="DNY129" s="424"/>
      <c r="DNZ129" s="424"/>
      <c r="DOA129" s="424"/>
      <c r="DOB129" s="424"/>
      <c r="DOC129" s="424"/>
      <c r="DOD129" s="424"/>
      <c r="DOE129" s="424"/>
      <c r="DOF129" s="424"/>
      <c r="DOG129" s="424"/>
      <c r="DOH129" s="424"/>
      <c r="DOI129" s="424"/>
      <c r="DOJ129" s="424"/>
      <c r="DOK129" s="424"/>
      <c r="DOL129" s="424"/>
      <c r="DOM129" s="424"/>
      <c r="DON129" s="424"/>
      <c r="DOO129" s="424"/>
      <c r="DOP129" s="424"/>
      <c r="DOQ129" s="424"/>
      <c r="DOR129" s="424"/>
      <c r="DOS129" s="424"/>
      <c r="DOT129" s="424"/>
      <c r="DOU129" s="424"/>
      <c r="DOV129" s="424"/>
      <c r="DOW129" s="424"/>
      <c r="DOX129" s="424"/>
      <c r="DOY129" s="424"/>
      <c r="DOZ129" s="424"/>
      <c r="DPA129" s="424"/>
      <c r="DPB129" s="424"/>
      <c r="DPC129" s="424"/>
      <c r="DPD129" s="424"/>
      <c r="DPE129" s="424"/>
      <c r="DPF129" s="424"/>
      <c r="DPG129" s="424"/>
      <c r="DPH129" s="424"/>
      <c r="DPI129" s="424"/>
      <c r="DPJ129" s="424"/>
      <c r="DPK129" s="424"/>
      <c r="DPL129" s="424"/>
      <c r="DPM129" s="424"/>
      <c r="DPN129" s="424"/>
      <c r="DPO129" s="424"/>
      <c r="DPP129" s="424"/>
      <c r="DPQ129" s="424"/>
      <c r="DPR129" s="424"/>
      <c r="DPS129" s="424"/>
      <c r="DPT129" s="424"/>
      <c r="DPU129" s="424"/>
      <c r="DPV129" s="424"/>
      <c r="DPW129" s="424"/>
      <c r="DPX129" s="424"/>
      <c r="DPY129" s="424"/>
      <c r="DPZ129" s="424"/>
      <c r="DQA129" s="424"/>
      <c r="DQB129" s="424"/>
      <c r="DQC129" s="424"/>
      <c r="DQD129" s="424"/>
      <c r="DQE129" s="424"/>
      <c r="DQF129" s="424"/>
      <c r="DQG129" s="424"/>
      <c r="DQH129" s="424"/>
      <c r="DQI129" s="424"/>
      <c r="DQJ129" s="424"/>
      <c r="DQK129" s="424"/>
      <c r="DQL129" s="424"/>
      <c r="DQM129" s="424"/>
      <c r="DQN129" s="424"/>
      <c r="DQO129" s="424"/>
      <c r="DQP129" s="424"/>
      <c r="DQQ129" s="424"/>
      <c r="DQR129" s="424"/>
      <c r="DQS129" s="424"/>
      <c r="DQT129" s="424"/>
      <c r="DQU129" s="424"/>
      <c r="DQV129" s="424"/>
      <c r="DQW129" s="424"/>
      <c r="DQX129" s="424"/>
      <c r="DQY129" s="424"/>
      <c r="DQZ129" s="424"/>
      <c r="DRA129" s="424"/>
      <c r="DRB129" s="424"/>
      <c r="DRC129" s="424"/>
      <c r="DRD129" s="424"/>
      <c r="DRE129" s="424"/>
      <c r="DRF129" s="424"/>
      <c r="DRG129" s="424"/>
      <c r="DRH129" s="424"/>
      <c r="DRI129" s="424"/>
      <c r="DRJ129" s="424"/>
      <c r="DRK129" s="424"/>
      <c r="DRL129" s="424"/>
      <c r="DRM129" s="424"/>
      <c r="DRN129" s="424"/>
      <c r="DRO129" s="424"/>
      <c r="DRP129" s="424"/>
      <c r="DRQ129" s="424"/>
      <c r="DRR129" s="424"/>
      <c r="DRS129" s="424"/>
      <c r="DRT129" s="424"/>
      <c r="DRU129" s="424"/>
      <c r="DRV129" s="424"/>
      <c r="DRW129" s="424"/>
      <c r="DRX129" s="424"/>
      <c r="DRY129" s="424"/>
      <c r="DRZ129" s="424"/>
      <c r="DSA129" s="424"/>
      <c r="DSB129" s="424"/>
      <c r="DSC129" s="424"/>
      <c r="DSD129" s="424"/>
      <c r="DSE129" s="424"/>
      <c r="DSF129" s="424"/>
      <c r="DSG129" s="424"/>
      <c r="DSH129" s="424"/>
      <c r="DSI129" s="424"/>
      <c r="DSJ129" s="424"/>
      <c r="DSK129" s="424"/>
      <c r="DSL129" s="424"/>
      <c r="DSM129" s="424"/>
      <c r="DSN129" s="424"/>
      <c r="DSO129" s="424"/>
      <c r="DSP129" s="424"/>
      <c r="DSQ129" s="424"/>
      <c r="DSR129" s="424"/>
      <c r="DSS129" s="424"/>
      <c r="DST129" s="424"/>
      <c r="DSU129" s="424"/>
      <c r="DSV129" s="424"/>
      <c r="DSW129" s="424"/>
      <c r="DSX129" s="424"/>
      <c r="DSY129" s="424"/>
      <c r="DSZ129" s="424"/>
      <c r="DTA129" s="424"/>
      <c r="DTB129" s="424"/>
      <c r="DTC129" s="424"/>
      <c r="DTD129" s="424"/>
      <c r="DTE129" s="424"/>
      <c r="DTF129" s="424"/>
      <c r="DTG129" s="424"/>
      <c r="DTH129" s="424"/>
      <c r="DTI129" s="424"/>
      <c r="DTJ129" s="424"/>
      <c r="DTK129" s="424"/>
      <c r="DTL129" s="424"/>
      <c r="DTM129" s="424"/>
      <c r="DTN129" s="424"/>
      <c r="DTO129" s="424"/>
      <c r="DTP129" s="424"/>
      <c r="DTQ129" s="424"/>
      <c r="DTR129" s="424"/>
      <c r="DTS129" s="424"/>
      <c r="DTT129" s="424"/>
      <c r="DTU129" s="424"/>
      <c r="DTV129" s="424"/>
      <c r="DTW129" s="424"/>
      <c r="DTX129" s="424"/>
      <c r="DTY129" s="424"/>
      <c r="DTZ129" s="424"/>
      <c r="DUA129" s="424"/>
      <c r="DUB129" s="424"/>
      <c r="DUC129" s="424"/>
      <c r="DUD129" s="424"/>
      <c r="DUE129" s="424"/>
      <c r="DUF129" s="424"/>
      <c r="DUG129" s="424"/>
      <c r="DUH129" s="424"/>
      <c r="DUI129" s="424"/>
      <c r="DUJ129" s="424"/>
      <c r="DUK129" s="424"/>
      <c r="DUL129" s="424"/>
      <c r="DUM129" s="424"/>
      <c r="DUN129" s="424"/>
      <c r="DUO129" s="424"/>
      <c r="DUP129" s="424"/>
      <c r="DUQ129" s="424"/>
      <c r="DUR129" s="424"/>
      <c r="DUS129" s="424"/>
      <c r="DUT129" s="424"/>
      <c r="DUU129" s="424"/>
      <c r="DUV129" s="424"/>
      <c r="DUW129" s="424"/>
      <c r="DUX129" s="424"/>
      <c r="DUY129" s="424"/>
      <c r="DUZ129" s="424"/>
      <c r="DVA129" s="424"/>
      <c r="DVB129" s="424"/>
      <c r="DVC129" s="424"/>
      <c r="DVD129" s="424"/>
      <c r="DVE129" s="424"/>
      <c r="DVF129" s="424"/>
      <c r="DVG129" s="424"/>
      <c r="DVH129" s="424"/>
      <c r="DVI129" s="424"/>
      <c r="DVJ129" s="424"/>
      <c r="DVK129" s="424"/>
      <c r="DVL129" s="424"/>
      <c r="DVM129" s="424"/>
      <c r="DVN129" s="424"/>
      <c r="DVS129" s="424"/>
      <c r="DVT129" s="424"/>
      <c r="DVU129" s="424"/>
      <c r="DVV129" s="424"/>
      <c r="DVW129" s="424"/>
      <c r="DVX129" s="424"/>
      <c r="DVY129" s="424"/>
      <c r="DVZ129" s="424"/>
      <c r="DWA129" s="424"/>
      <c r="DWB129" s="424"/>
      <c r="DWC129" s="424"/>
      <c r="DXU129" s="424"/>
      <c r="DXV129" s="424"/>
      <c r="DXW129" s="424"/>
      <c r="DXX129" s="424"/>
      <c r="DXY129" s="424"/>
      <c r="DXZ129" s="424"/>
      <c r="DYA129" s="424"/>
      <c r="DYB129" s="424"/>
      <c r="DYC129" s="424"/>
      <c r="DYD129" s="424"/>
      <c r="DYE129" s="424"/>
      <c r="DYF129" s="424"/>
      <c r="DYG129" s="424"/>
      <c r="DYH129" s="424"/>
      <c r="DYI129" s="424"/>
      <c r="DYJ129" s="424"/>
      <c r="DYK129" s="424"/>
      <c r="DYL129" s="424"/>
      <c r="DYM129" s="424"/>
      <c r="DYN129" s="424"/>
      <c r="DYO129" s="424"/>
      <c r="DYP129" s="424"/>
      <c r="DYQ129" s="424"/>
      <c r="DYR129" s="424"/>
      <c r="DYS129" s="424"/>
      <c r="DYT129" s="424"/>
      <c r="DYU129" s="424"/>
      <c r="DYV129" s="424"/>
      <c r="DYW129" s="424"/>
      <c r="DYX129" s="424"/>
      <c r="DYY129" s="424"/>
      <c r="DYZ129" s="424"/>
      <c r="DZA129" s="424"/>
      <c r="DZB129" s="424"/>
      <c r="DZC129" s="424"/>
      <c r="DZD129" s="424"/>
      <c r="DZE129" s="424"/>
      <c r="DZF129" s="424"/>
      <c r="DZG129" s="424"/>
      <c r="DZH129" s="424"/>
      <c r="DZI129" s="424"/>
      <c r="DZJ129" s="424"/>
      <c r="DZK129" s="424"/>
      <c r="DZL129" s="424"/>
      <c r="DZM129" s="424"/>
      <c r="DZN129" s="424"/>
      <c r="DZO129" s="424"/>
      <c r="DZP129" s="424"/>
      <c r="DZQ129" s="424"/>
      <c r="DZR129" s="424"/>
      <c r="DZS129" s="424"/>
      <c r="DZT129" s="424"/>
      <c r="DZU129" s="424"/>
      <c r="DZV129" s="424"/>
      <c r="DZW129" s="424"/>
      <c r="DZX129" s="424"/>
      <c r="DZY129" s="424"/>
      <c r="DZZ129" s="424"/>
      <c r="EAA129" s="424"/>
      <c r="EAB129" s="424"/>
      <c r="EAC129" s="424"/>
      <c r="EAD129" s="424"/>
      <c r="EAE129" s="424"/>
      <c r="EAF129" s="424"/>
      <c r="EAG129" s="424"/>
      <c r="EAH129" s="424"/>
      <c r="EAI129" s="424"/>
      <c r="EAJ129" s="424"/>
      <c r="EAK129" s="424"/>
      <c r="EAL129" s="424"/>
      <c r="EAM129" s="424"/>
      <c r="EAN129" s="424"/>
      <c r="EAO129" s="424"/>
      <c r="EAP129" s="424"/>
      <c r="EAQ129" s="424"/>
      <c r="EAR129" s="424"/>
      <c r="EAS129" s="424"/>
      <c r="EAT129" s="424"/>
      <c r="EAU129" s="424"/>
      <c r="EAV129" s="424"/>
      <c r="EAW129" s="424"/>
      <c r="EAX129" s="424"/>
      <c r="EAY129" s="424"/>
      <c r="EAZ129" s="424"/>
      <c r="EBA129" s="424"/>
      <c r="EBB129" s="424"/>
      <c r="EBC129" s="424"/>
      <c r="EBD129" s="424"/>
      <c r="EBE129" s="424"/>
      <c r="EBF129" s="424"/>
      <c r="EBG129" s="424"/>
      <c r="EBH129" s="424"/>
      <c r="EBI129" s="424"/>
      <c r="EBJ129" s="424"/>
      <c r="EBK129" s="424"/>
      <c r="EBL129" s="424"/>
      <c r="EBM129" s="424"/>
      <c r="EBN129" s="424"/>
      <c r="EBO129" s="424"/>
      <c r="EBP129" s="424"/>
      <c r="EBQ129" s="424"/>
      <c r="EBR129" s="424"/>
      <c r="EBS129" s="424"/>
      <c r="EBT129" s="424"/>
      <c r="EBU129" s="424"/>
      <c r="EBV129" s="424"/>
      <c r="EBW129" s="424"/>
      <c r="EBX129" s="424"/>
      <c r="EBY129" s="424"/>
      <c r="EBZ129" s="424"/>
      <c r="ECA129" s="424"/>
      <c r="ECB129" s="424"/>
      <c r="ECC129" s="424"/>
      <c r="ECD129" s="424"/>
      <c r="ECE129" s="424"/>
      <c r="ECF129" s="424"/>
      <c r="ECG129" s="424"/>
      <c r="ECH129" s="424"/>
      <c r="ECI129" s="424"/>
      <c r="ECJ129" s="424"/>
      <c r="ECK129" s="424"/>
      <c r="ECL129" s="424"/>
      <c r="ECM129" s="424"/>
      <c r="ECN129" s="424"/>
      <c r="ECO129" s="424"/>
      <c r="ECP129" s="424"/>
      <c r="ECQ129" s="424"/>
      <c r="ECR129" s="424"/>
      <c r="ECS129" s="424"/>
      <c r="ECT129" s="424"/>
      <c r="ECU129" s="424"/>
      <c r="ECV129" s="424"/>
      <c r="ECW129" s="424"/>
      <c r="ECX129" s="424"/>
      <c r="ECY129" s="424"/>
      <c r="ECZ129" s="424"/>
      <c r="EDA129" s="424"/>
      <c r="EDB129" s="424"/>
      <c r="EDC129" s="424"/>
      <c r="EDD129" s="424"/>
      <c r="EDE129" s="424"/>
      <c r="EDF129" s="424"/>
      <c r="EDG129" s="424"/>
      <c r="EDH129" s="424"/>
      <c r="EDI129" s="424"/>
      <c r="EDJ129" s="424"/>
      <c r="EDK129" s="424"/>
      <c r="EDL129" s="424"/>
      <c r="EDM129" s="424"/>
      <c r="EDN129" s="424"/>
      <c r="EDO129" s="424"/>
      <c r="EDP129" s="424"/>
      <c r="EDQ129" s="424"/>
      <c r="EDR129" s="424"/>
      <c r="EDS129" s="424"/>
      <c r="EDT129" s="424"/>
      <c r="EDU129" s="424"/>
      <c r="EDV129" s="424"/>
      <c r="EDW129" s="424"/>
      <c r="EDX129" s="424"/>
      <c r="EDY129" s="424"/>
      <c r="EDZ129" s="424"/>
      <c r="EEA129" s="424"/>
      <c r="EEB129" s="424"/>
      <c r="EEC129" s="424"/>
      <c r="EED129" s="424"/>
      <c r="EEE129" s="424"/>
      <c r="EEF129" s="424"/>
      <c r="EEG129" s="424"/>
      <c r="EEH129" s="424"/>
      <c r="EEI129" s="424"/>
      <c r="EEJ129" s="424"/>
      <c r="EEK129" s="424"/>
      <c r="EEL129" s="424"/>
      <c r="EEM129" s="424"/>
      <c r="EEN129" s="424"/>
      <c r="EEO129" s="424"/>
      <c r="EEP129" s="424"/>
      <c r="EEQ129" s="424"/>
      <c r="EER129" s="424"/>
      <c r="EES129" s="424"/>
      <c r="EET129" s="424"/>
      <c r="EEU129" s="424"/>
      <c r="EEV129" s="424"/>
      <c r="EEW129" s="424"/>
      <c r="EEX129" s="424"/>
      <c r="EEY129" s="424"/>
      <c r="EEZ129" s="424"/>
      <c r="EFA129" s="424"/>
      <c r="EFB129" s="424"/>
      <c r="EFC129" s="424"/>
      <c r="EFD129" s="424"/>
      <c r="EFE129" s="424"/>
      <c r="EFF129" s="424"/>
      <c r="EFG129" s="424"/>
      <c r="EFH129" s="424"/>
      <c r="EFI129" s="424"/>
      <c r="EFJ129" s="424"/>
      <c r="EFO129" s="424"/>
      <c r="EFP129" s="424"/>
      <c r="EFQ129" s="424"/>
      <c r="EFR129" s="424"/>
      <c r="EFS129" s="424"/>
      <c r="EFT129" s="424"/>
      <c r="EFU129" s="424"/>
      <c r="EFV129" s="424"/>
      <c r="EFW129" s="424"/>
      <c r="EFX129" s="424"/>
      <c r="EFY129" s="424"/>
      <c r="EHQ129" s="424"/>
      <c r="EHR129" s="424"/>
      <c r="EHS129" s="424"/>
      <c r="EHT129" s="424"/>
      <c r="EHU129" s="424"/>
      <c r="EHV129" s="424"/>
      <c r="EHW129" s="424"/>
      <c r="EHX129" s="424"/>
      <c r="EHY129" s="424"/>
      <c r="EHZ129" s="424"/>
      <c r="EIA129" s="424"/>
      <c r="EIB129" s="424"/>
      <c r="EIC129" s="424"/>
      <c r="EID129" s="424"/>
      <c r="EIE129" s="424"/>
      <c r="EIF129" s="424"/>
      <c r="EIG129" s="424"/>
      <c r="EIH129" s="424"/>
      <c r="EII129" s="424"/>
      <c r="EIJ129" s="424"/>
      <c r="EIK129" s="424"/>
      <c r="EIL129" s="424"/>
      <c r="EIM129" s="424"/>
      <c r="EIN129" s="424"/>
      <c r="EIO129" s="424"/>
      <c r="EIP129" s="424"/>
      <c r="EIQ129" s="424"/>
      <c r="EIR129" s="424"/>
      <c r="EIS129" s="424"/>
      <c r="EIT129" s="424"/>
      <c r="EIU129" s="424"/>
      <c r="EIV129" s="424"/>
      <c r="EIW129" s="424"/>
      <c r="EIX129" s="424"/>
      <c r="EIY129" s="424"/>
      <c r="EIZ129" s="424"/>
      <c r="EJA129" s="424"/>
      <c r="EJB129" s="424"/>
      <c r="EJC129" s="424"/>
      <c r="EJD129" s="424"/>
      <c r="EJE129" s="424"/>
      <c r="EJF129" s="424"/>
      <c r="EJG129" s="424"/>
      <c r="EJH129" s="424"/>
      <c r="EJI129" s="424"/>
      <c r="EJJ129" s="424"/>
      <c r="EJK129" s="424"/>
      <c r="EJL129" s="424"/>
      <c r="EJM129" s="424"/>
      <c r="EJN129" s="424"/>
      <c r="EJO129" s="424"/>
      <c r="EJP129" s="424"/>
      <c r="EJQ129" s="424"/>
      <c r="EJR129" s="424"/>
      <c r="EJS129" s="424"/>
      <c r="EJT129" s="424"/>
      <c r="EJU129" s="424"/>
      <c r="EJV129" s="424"/>
      <c r="EJW129" s="424"/>
      <c r="EJX129" s="424"/>
      <c r="EJY129" s="424"/>
      <c r="EJZ129" s="424"/>
      <c r="EKA129" s="424"/>
      <c r="EKB129" s="424"/>
      <c r="EKC129" s="424"/>
      <c r="EKD129" s="424"/>
      <c r="EKE129" s="424"/>
      <c r="EKF129" s="424"/>
      <c r="EKG129" s="424"/>
      <c r="EKH129" s="424"/>
      <c r="EKI129" s="424"/>
      <c r="EKJ129" s="424"/>
      <c r="EKK129" s="424"/>
      <c r="EKL129" s="424"/>
      <c r="EKM129" s="424"/>
      <c r="EKN129" s="424"/>
      <c r="EKO129" s="424"/>
      <c r="EKP129" s="424"/>
      <c r="EKQ129" s="424"/>
      <c r="EKR129" s="424"/>
      <c r="EKS129" s="424"/>
      <c r="EKT129" s="424"/>
      <c r="EKU129" s="424"/>
      <c r="EKV129" s="424"/>
      <c r="EKW129" s="424"/>
      <c r="EKX129" s="424"/>
      <c r="EKY129" s="424"/>
      <c r="EKZ129" s="424"/>
      <c r="ELA129" s="424"/>
      <c r="ELB129" s="424"/>
      <c r="ELC129" s="424"/>
      <c r="ELD129" s="424"/>
      <c r="ELE129" s="424"/>
      <c r="ELF129" s="424"/>
      <c r="ELG129" s="424"/>
      <c r="ELH129" s="424"/>
      <c r="ELI129" s="424"/>
      <c r="ELJ129" s="424"/>
      <c r="ELK129" s="424"/>
      <c r="ELL129" s="424"/>
      <c r="ELM129" s="424"/>
      <c r="ELN129" s="424"/>
      <c r="ELO129" s="424"/>
      <c r="ELP129" s="424"/>
      <c r="ELQ129" s="424"/>
      <c r="ELR129" s="424"/>
      <c r="ELS129" s="424"/>
      <c r="ELT129" s="424"/>
      <c r="ELU129" s="424"/>
      <c r="ELV129" s="424"/>
      <c r="ELW129" s="424"/>
      <c r="ELX129" s="424"/>
      <c r="ELY129" s="424"/>
      <c r="ELZ129" s="424"/>
      <c r="EMA129" s="424"/>
      <c r="EMB129" s="424"/>
      <c r="EMC129" s="424"/>
      <c r="EMD129" s="424"/>
      <c r="EME129" s="424"/>
      <c r="EMF129" s="424"/>
      <c r="EMG129" s="424"/>
      <c r="EMH129" s="424"/>
      <c r="EMI129" s="424"/>
      <c r="EMJ129" s="424"/>
      <c r="EMK129" s="424"/>
      <c r="EML129" s="424"/>
      <c r="EMM129" s="424"/>
      <c r="EMN129" s="424"/>
      <c r="EMO129" s="424"/>
      <c r="EMP129" s="424"/>
      <c r="EMQ129" s="424"/>
      <c r="EMR129" s="424"/>
      <c r="EMS129" s="424"/>
      <c r="EMT129" s="424"/>
      <c r="EMU129" s="424"/>
      <c r="EMV129" s="424"/>
      <c r="EMW129" s="424"/>
      <c r="EMX129" s="424"/>
      <c r="EMY129" s="424"/>
      <c r="EMZ129" s="424"/>
      <c r="ENA129" s="424"/>
      <c r="ENB129" s="424"/>
      <c r="ENC129" s="424"/>
      <c r="END129" s="424"/>
      <c r="ENE129" s="424"/>
      <c r="ENF129" s="424"/>
      <c r="ENG129" s="424"/>
      <c r="ENH129" s="424"/>
      <c r="ENI129" s="424"/>
      <c r="ENJ129" s="424"/>
      <c r="ENK129" s="424"/>
      <c r="ENL129" s="424"/>
      <c r="ENM129" s="424"/>
      <c r="ENN129" s="424"/>
      <c r="ENO129" s="424"/>
      <c r="ENP129" s="424"/>
      <c r="ENQ129" s="424"/>
      <c r="ENR129" s="424"/>
      <c r="ENS129" s="424"/>
      <c r="ENT129" s="424"/>
      <c r="ENU129" s="424"/>
      <c r="ENV129" s="424"/>
      <c r="ENW129" s="424"/>
      <c r="ENX129" s="424"/>
      <c r="ENY129" s="424"/>
      <c r="ENZ129" s="424"/>
      <c r="EOA129" s="424"/>
      <c r="EOB129" s="424"/>
      <c r="EOC129" s="424"/>
      <c r="EOD129" s="424"/>
      <c r="EOE129" s="424"/>
      <c r="EOF129" s="424"/>
      <c r="EOG129" s="424"/>
      <c r="EOH129" s="424"/>
      <c r="EOI129" s="424"/>
      <c r="EOJ129" s="424"/>
      <c r="EOK129" s="424"/>
      <c r="EOL129" s="424"/>
      <c r="EOM129" s="424"/>
      <c r="EON129" s="424"/>
      <c r="EOO129" s="424"/>
      <c r="EOP129" s="424"/>
      <c r="EOQ129" s="424"/>
      <c r="EOR129" s="424"/>
      <c r="EOS129" s="424"/>
      <c r="EOT129" s="424"/>
      <c r="EOU129" s="424"/>
      <c r="EOV129" s="424"/>
      <c r="EOW129" s="424"/>
      <c r="EOX129" s="424"/>
      <c r="EOY129" s="424"/>
      <c r="EOZ129" s="424"/>
      <c r="EPA129" s="424"/>
      <c r="EPB129" s="424"/>
      <c r="EPC129" s="424"/>
      <c r="EPD129" s="424"/>
      <c r="EPE129" s="424"/>
      <c r="EPF129" s="424"/>
      <c r="EPK129" s="424"/>
      <c r="EPL129" s="424"/>
      <c r="EPM129" s="424"/>
      <c r="EPN129" s="424"/>
      <c r="EPO129" s="424"/>
      <c r="EPP129" s="424"/>
      <c r="EPQ129" s="424"/>
      <c r="EPR129" s="424"/>
      <c r="EPS129" s="424"/>
      <c r="EPT129" s="424"/>
      <c r="EPU129" s="424"/>
      <c r="ERM129" s="424"/>
      <c r="ERN129" s="424"/>
      <c r="ERO129" s="424"/>
      <c r="ERP129" s="424"/>
      <c r="ERQ129" s="424"/>
      <c r="ERR129" s="424"/>
      <c r="ERS129" s="424"/>
      <c r="ERT129" s="424"/>
      <c r="ERU129" s="424"/>
      <c r="ERV129" s="424"/>
      <c r="ERW129" s="424"/>
      <c r="ERX129" s="424"/>
      <c r="ERY129" s="424"/>
      <c r="ERZ129" s="424"/>
      <c r="ESA129" s="424"/>
      <c r="ESB129" s="424"/>
      <c r="ESC129" s="424"/>
      <c r="ESD129" s="424"/>
      <c r="ESE129" s="424"/>
      <c r="ESF129" s="424"/>
      <c r="ESG129" s="424"/>
      <c r="ESH129" s="424"/>
      <c r="ESI129" s="424"/>
      <c r="ESJ129" s="424"/>
      <c r="ESK129" s="424"/>
      <c r="ESL129" s="424"/>
      <c r="ESM129" s="424"/>
      <c r="ESN129" s="424"/>
      <c r="ESO129" s="424"/>
      <c r="ESP129" s="424"/>
      <c r="ESQ129" s="424"/>
      <c r="ESR129" s="424"/>
      <c r="ESS129" s="424"/>
      <c r="EST129" s="424"/>
      <c r="ESU129" s="424"/>
      <c r="ESV129" s="424"/>
      <c r="ESW129" s="424"/>
      <c r="ESX129" s="424"/>
      <c r="ESY129" s="424"/>
      <c r="ESZ129" s="424"/>
      <c r="ETA129" s="424"/>
      <c r="ETB129" s="424"/>
      <c r="ETC129" s="424"/>
      <c r="ETD129" s="424"/>
      <c r="ETE129" s="424"/>
      <c r="ETF129" s="424"/>
      <c r="ETG129" s="424"/>
      <c r="ETH129" s="424"/>
      <c r="ETI129" s="424"/>
      <c r="ETJ129" s="424"/>
      <c r="ETK129" s="424"/>
      <c r="ETL129" s="424"/>
      <c r="ETM129" s="424"/>
      <c r="ETN129" s="424"/>
      <c r="ETO129" s="424"/>
      <c r="ETP129" s="424"/>
      <c r="ETQ129" s="424"/>
      <c r="ETR129" s="424"/>
      <c r="ETS129" s="424"/>
      <c r="ETT129" s="424"/>
      <c r="ETU129" s="424"/>
      <c r="ETV129" s="424"/>
      <c r="ETW129" s="424"/>
      <c r="ETX129" s="424"/>
      <c r="ETY129" s="424"/>
      <c r="ETZ129" s="424"/>
      <c r="EUA129" s="424"/>
      <c r="EUB129" s="424"/>
      <c r="EUC129" s="424"/>
      <c r="EUD129" s="424"/>
      <c r="EUE129" s="424"/>
      <c r="EUF129" s="424"/>
      <c r="EUG129" s="424"/>
      <c r="EUH129" s="424"/>
      <c r="EUI129" s="424"/>
      <c r="EUJ129" s="424"/>
      <c r="EUK129" s="424"/>
      <c r="EUL129" s="424"/>
      <c r="EUM129" s="424"/>
      <c r="EUN129" s="424"/>
      <c r="EUO129" s="424"/>
      <c r="EUP129" s="424"/>
      <c r="EUQ129" s="424"/>
      <c r="EUR129" s="424"/>
      <c r="EUS129" s="424"/>
      <c r="EUT129" s="424"/>
      <c r="EUU129" s="424"/>
      <c r="EUV129" s="424"/>
      <c r="EUW129" s="424"/>
      <c r="EUX129" s="424"/>
      <c r="EUY129" s="424"/>
      <c r="EUZ129" s="424"/>
      <c r="EVA129" s="424"/>
      <c r="EVB129" s="424"/>
      <c r="EVC129" s="424"/>
      <c r="EVD129" s="424"/>
      <c r="EVE129" s="424"/>
      <c r="EVF129" s="424"/>
      <c r="EVG129" s="424"/>
      <c r="EVH129" s="424"/>
      <c r="EVI129" s="424"/>
      <c r="EVJ129" s="424"/>
      <c r="EVK129" s="424"/>
      <c r="EVL129" s="424"/>
      <c r="EVM129" s="424"/>
      <c r="EVN129" s="424"/>
      <c r="EVO129" s="424"/>
      <c r="EVP129" s="424"/>
      <c r="EVQ129" s="424"/>
      <c r="EVR129" s="424"/>
      <c r="EVS129" s="424"/>
      <c r="EVT129" s="424"/>
      <c r="EVU129" s="424"/>
      <c r="EVV129" s="424"/>
      <c r="EVW129" s="424"/>
      <c r="EVX129" s="424"/>
      <c r="EVY129" s="424"/>
      <c r="EVZ129" s="424"/>
      <c r="EWA129" s="424"/>
      <c r="EWB129" s="424"/>
      <c r="EWC129" s="424"/>
      <c r="EWD129" s="424"/>
      <c r="EWE129" s="424"/>
      <c r="EWF129" s="424"/>
      <c r="EWG129" s="424"/>
      <c r="EWH129" s="424"/>
      <c r="EWI129" s="424"/>
      <c r="EWJ129" s="424"/>
      <c r="EWK129" s="424"/>
      <c r="EWL129" s="424"/>
      <c r="EWM129" s="424"/>
      <c r="EWN129" s="424"/>
      <c r="EWO129" s="424"/>
      <c r="EWP129" s="424"/>
      <c r="EWQ129" s="424"/>
      <c r="EWR129" s="424"/>
      <c r="EWS129" s="424"/>
      <c r="EWT129" s="424"/>
      <c r="EWU129" s="424"/>
      <c r="EWV129" s="424"/>
      <c r="EWW129" s="424"/>
      <c r="EWX129" s="424"/>
      <c r="EWY129" s="424"/>
      <c r="EWZ129" s="424"/>
      <c r="EXA129" s="424"/>
      <c r="EXB129" s="424"/>
      <c r="EXC129" s="424"/>
      <c r="EXD129" s="424"/>
      <c r="EXE129" s="424"/>
      <c r="EXF129" s="424"/>
      <c r="EXG129" s="424"/>
      <c r="EXH129" s="424"/>
      <c r="EXI129" s="424"/>
      <c r="EXJ129" s="424"/>
      <c r="EXK129" s="424"/>
      <c r="EXL129" s="424"/>
      <c r="EXM129" s="424"/>
      <c r="EXN129" s="424"/>
      <c r="EXO129" s="424"/>
      <c r="EXP129" s="424"/>
      <c r="EXQ129" s="424"/>
      <c r="EXR129" s="424"/>
      <c r="EXS129" s="424"/>
      <c r="EXT129" s="424"/>
      <c r="EXU129" s="424"/>
      <c r="EXV129" s="424"/>
      <c r="EXW129" s="424"/>
      <c r="EXX129" s="424"/>
      <c r="EXY129" s="424"/>
      <c r="EXZ129" s="424"/>
      <c r="EYA129" s="424"/>
      <c r="EYB129" s="424"/>
      <c r="EYC129" s="424"/>
      <c r="EYD129" s="424"/>
      <c r="EYE129" s="424"/>
      <c r="EYF129" s="424"/>
      <c r="EYG129" s="424"/>
      <c r="EYH129" s="424"/>
      <c r="EYI129" s="424"/>
      <c r="EYJ129" s="424"/>
      <c r="EYK129" s="424"/>
      <c r="EYL129" s="424"/>
      <c r="EYM129" s="424"/>
      <c r="EYN129" s="424"/>
      <c r="EYO129" s="424"/>
      <c r="EYP129" s="424"/>
      <c r="EYQ129" s="424"/>
      <c r="EYR129" s="424"/>
      <c r="EYS129" s="424"/>
      <c r="EYT129" s="424"/>
      <c r="EYU129" s="424"/>
      <c r="EYV129" s="424"/>
      <c r="EYW129" s="424"/>
      <c r="EYX129" s="424"/>
      <c r="EYY129" s="424"/>
      <c r="EYZ129" s="424"/>
      <c r="EZA129" s="424"/>
      <c r="EZB129" s="424"/>
      <c r="EZG129" s="424"/>
      <c r="EZH129" s="424"/>
      <c r="EZI129" s="424"/>
      <c r="EZJ129" s="424"/>
      <c r="EZK129" s="424"/>
      <c r="EZL129" s="424"/>
      <c r="EZM129" s="424"/>
      <c r="EZN129" s="424"/>
      <c r="EZO129" s="424"/>
      <c r="EZP129" s="424"/>
      <c r="EZQ129" s="424"/>
      <c r="FBI129" s="424"/>
      <c r="FBJ129" s="424"/>
      <c r="FBK129" s="424"/>
      <c r="FBL129" s="424"/>
      <c r="FBM129" s="424"/>
      <c r="FBN129" s="424"/>
      <c r="FBO129" s="424"/>
      <c r="FBP129" s="424"/>
      <c r="FBQ129" s="424"/>
      <c r="FBR129" s="424"/>
      <c r="FBS129" s="424"/>
      <c r="FBT129" s="424"/>
      <c r="FBU129" s="424"/>
      <c r="FBV129" s="424"/>
      <c r="FBW129" s="424"/>
      <c r="FBX129" s="424"/>
      <c r="FBY129" s="424"/>
      <c r="FBZ129" s="424"/>
      <c r="FCA129" s="424"/>
      <c r="FCB129" s="424"/>
      <c r="FCC129" s="424"/>
      <c r="FCD129" s="424"/>
      <c r="FCE129" s="424"/>
      <c r="FCF129" s="424"/>
      <c r="FCG129" s="424"/>
      <c r="FCH129" s="424"/>
      <c r="FCI129" s="424"/>
      <c r="FCJ129" s="424"/>
      <c r="FCK129" s="424"/>
      <c r="FCL129" s="424"/>
      <c r="FCM129" s="424"/>
      <c r="FCN129" s="424"/>
      <c r="FCO129" s="424"/>
      <c r="FCP129" s="424"/>
      <c r="FCQ129" s="424"/>
      <c r="FCR129" s="424"/>
      <c r="FCS129" s="424"/>
      <c r="FCT129" s="424"/>
      <c r="FCU129" s="424"/>
      <c r="FCV129" s="424"/>
      <c r="FCW129" s="424"/>
      <c r="FCX129" s="424"/>
      <c r="FCY129" s="424"/>
      <c r="FCZ129" s="424"/>
      <c r="FDA129" s="424"/>
      <c r="FDB129" s="424"/>
      <c r="FDC129" s="424"/>
      <c r="FDD129" s="424"/>
      <c r="FDE129" s="424"/>
      <c r="FDF129" s="424"/>
      <c r="FDG129" s="424"/>
      <c r="FDH129" s="424"/>
      <c r="FDI129" s="424"/>
      <c r="FDJ129" s="424"/>
      <c r="FDK129" s="424"/>
      <c r="FDL129" s="424"/>
      <c r="FDM129" s="424"/>
      <c r="FDN129" s="424"/>
      <c r="FDO129" s="424"/>
      <c r="FDP129" s="424"/>
      <c r="FDQ129" s="424"/>
      <c r="FDR129" s="424"/>
      <c r="FDS129" s="424"/>
      <c r="FDT129" s="424"/>
      <c r="FDU129" s="424"/>
      <c r="FDV129" s="424"/>
      <c r="FDW129" s="424"/>
      <c r="FDX129" s="424"/>
      <c r="FDY129" s="424"/>
      <c r="FDZ129" s="424"/>
      <c r="FEA129" s="424"/>
      <c r="FEB129" s="424"/>
      <c r="FEC129" s="424"/>
      <c r="FED129" s="424"/>
      <c r="FEE129" s="424"/>
      <c r="FEF129" s="424"/>
      <c r="FEG129" s="424"/>
      <c r="FEH129" s="424"/>
      <c r="FEI129" s="424"/>
      <c r="FEJ129" s="424"/>
      <c r="FEK129" s="424"/>
      <c r="FEL129" s="424"/>
      <c r="FEM129" s="424"/>
      <c r="FEN129" s="424"/>
      <c r="FEO129" s="424"/>
      <c r="FEP129" s="424"/>
      <c r="FEQ129" s="424"/>
      <c r="FER129" s="424"/>
      <c r="FES129" s="424"/>
      <c r="FET129" s="424"/>
      <c r="FEU129" s="424"/>
      <c r="FEV129" s="424"/>
      <c r="FEW129" s="424"/>
      <c r="FEX129" s="424"/>
      <c r="FEY129" s="424"/>
      <c r="FEZ129" s="424"/>
      <c r="FFA129" s="424"/>
      <c r="FFB129" s="424"/>
      <c r="FFC129" s="424"/>
      <c r="FFD129" s="424"/>
      <c r="FFE129" s="424"/>
      <c r="FFF129" s="424"/>
      <c r="FFG129" s="424"/>
      <c r="FFH129" s="424"/>
      <c r="FFI129" s="424"/>
      <c r="FFJ129" s="424"/>
      <c r="FFK129" s="424"/>
      <c r="FFL129" s="424"/>
      <c r="FFM129" s="424"/>
      <c r="FFN129" s="424"/>
      <c r="FFO129" s="424"/>
      <c r="FFP129" s="424"/>
      <c r="FFQ129" s="424"/>
      <c r="FFR129" s="424"/>
      <c r="FFS129" s="424"/>
      <c r="FFT129" s="424"/>
      <c r="FFU129" s="424"/>
      <c r="FFV129" s="424"/>
      <c r="FFW129" s="424"/>
      <c r="FFX129" s="424"/>
      <c r="FFY129" s="424"/>
      <c r="FFZ129" s="424"/>
      <c r="FGA129" s="424"/>
      <c r="FGB129" s="424"/>
      <c r="FGC129" s="424"/>
      <c r="FGD129" s="424"/>
      <c r="FGE129" s="424"/>
      <c r="FGF129" s="424"/>
      <c r="FGG129" s="424"/>
      <c r="FGH129" s="424"/>
      <c r="FGI129" s="424"/>
      <c r="FGJ129" s="424"/>
      <c r="FGK129" s="424"/>
      <c r="FGL129" s="424"/>
      <c r="FGM129" s="424"/>
      <c r="FGN129" s="424"/>
      <c r="FGO129" s="424"/>
      <c r="FGP129" s="424"/>
      <c r="FGQ129" s="424"/>
      <c r="FGR129" s="424"/>
      <c r="FGS129" s="424"/>
      <c r="FGT129" s="424"/>
      <c r="FGU129" s="424"/>
      <c r="FGV129" s="424"/>
      <c r="FGW129" s="424"/>
      <c r="FGX129" s="424"/>
      <c r="FGY129" s="424"/>
      <c r="FGZ129" s="424"/>
      <c r="FHA129" s="424"/>
      <c r="FHB129" s="424"/>
      <c r="FHC129" s="424"/>
      <c r="FHD129" s="424"/>
      <c r="FHE129" s="424"/>
      <c r="FHF129" s="424"/>
      <c r="FHG129" s="424"/>
      <c r="FHH129" s="424"/>
      <c r="FHI129" s="424"/>
      <c r="FHJ129" s="424"/>
      <c r="FHK129" s="424"/>
      <c r="FHL129" s="424"/>
      <c r="FHM129" s="424"/>
      <c r="FHN129" s="424"/>
      <c r="FHO129" s="424"/>
      <c r="FHP129" s="424"/>
      <c r="FHQ129" s="424"/>
      <c r="FHR129" s="424"/>
      <c r="FHS129" s="424"/>
      <c r="FHT129" s="424"/>
      <c r="FHU129" s="424"/>
      <c r="FHV129" s="424"/>
      <c r="FHW129" s="424"/>
      <c r="FHX129" s="424"/>
      <c r="FHY129" s="424"/>
      <c r="FHZ129" s="424"/>
      <c r="FIA129" s="424"/>
      <c r="FIB129" s="424"/>
      <c r="FIC129" s="424"/>
      <c r="FID129" s="424"/>
      <c r="FIE129" s="424"/>
      <c r="FIF129" s="424"/>
      <c r="FIG129" s="424"/>
      <c r="FIH129" s="424"/>
      <c r="FII129" s="424"/>
      <c r="FIJ129" s="424"/>
      <c r="FIK129" s="424"/>
      <c r="FIL129" s="424"/>
      <c r="FIM129" s="424"/>
      <c r="FIN129" s="424"/>
      <c r="FIO129" s="424"/>
      <c r="FIP129" s="424"/>
      <c r="FIQ129" s="424"/>
      <c r="FIR129" s="424"/>
      <c r="FIS129" s="424"/>
      <c r="FIT129" s="424"/>
      <c r="FIU129" s="424"/>
      <c r="FIV129" s="424"/>
      <c r="FIW129" s="424"/>
      <c r="FIX129" s="424"/>
      <c r="FJC129" s="424"/>
      <c r="FJD129" s="424"/>
      <c r="FJE129" s="424"/>
      <c r="FJF129" s="424"/>
      <c r="FJG129" s="424"/>
      <c r="FJH129" s="424"/>
      <c r="FJI129" s="424"/>
      <c r="FJJ129" s="424"/>
      <c r="FJK129" s="424"/>
      <c r="FJL129" s="424"/>
      <c r="FJM129" s="424"/>
      <c r="FLE129" s="424"/>
      <c r="FLF129" s="424"/>
      <c r="FLG129" s="424"/>
      <c r="FLH129" s="424"/>
      <c r="FLI129" s="424"/>
      <c r="FLJ129" s="424"/>
      <c r="FLK129" s="424"/>
      <c r="FLL129" s="424"/>
      <c r="FLM129" s="424"/>
      <c r="FLN129" s="424"/>
      <c r="FLO129" s="424"/>
      <c r="FLP129" s="424"/>
      <c r="FLQ129" s="424"/>
      <c r="FLR129" s="424"/>
      <c r="FLS129" s="424"/>
      <c r="FLT129" s="424"/>
      <c r="FLU129" s="424"/>
      <c r="FLV129" s="424"/>
      <c r="FLW129" s="424"/>
      <c r="FLX129" s="424"/>
      <c r="FLY129" s="424"/>
      <c r="FLZ129" s="424"/>
      <c r="FMA129" s="424"/>
      <c r="FMB129" s="424"/>
      <c r="FMC129" s="424"/>
      <c r="FMD129" s="424"/>
      <c r="FME129" s="424"/>
      <c r="FMF129" s="424"/>
      <c r="FMG129" s="424"/>
      <c r="FMH129" s="424"/>
      <c r="FMI129" s="424"/>
      <c r="FMJ129" s="424"/>
      <c r="FMK129" s="424"/>
      <c r="FML129" s="424"/>
      <c r="FMM129" s="424"/>
      <c r="FMN129" s="424"/>
      <c r="FMO129" s="424"/>
      <c r="FMP129" s="424"/>
      <c r="FMQ129" s="424"/>
      <c r="FMR129" s="424"/>
      <c r="FMS129" s="424"/>
      <c r="FMT129" s="424"/>
      <c r="FMU129" s="424"/>
      <c r="FMV129" s="424"/>
      <c r="FMW129" s="424"/>
      <c r="FMX129" s="424"/>
      <c r="FMY129" s="424"/>
      <c r="FMZ129" s="424"/>
      <c r="FNA129" s="424"/>
      <c r="FNB129" s="424"/>
      <c r="FNC129" s="424"/>
      <c r="FND129" s="424"/>
      <c r="FNE129" s="424"/>
      <c r="FNF129" s="424"/>
      <c r="FNG129" s="424"/>
      <c r="FNH129" s="424"/>
      <c r="FNI129" s="424"/>
      <c r="FNJ129" s="424"/>
      <c r="FNK129" s="424"/>
      <c r="FNL129" s="424"/>
      <c r="FNM129" s="424"/>
      <c r="FNN129" s="424"/>
      <c r="FNO129" s="424"/>
      <c r="FNP129" s="424"/>
      <c r="FNQ129" s="424"/>
      <c r="FNR129" s="424"/>
      <c r="FNS129" s="424"/>
      <c r="FNT129" s="424"/>
      <c r="FNU129" s="424"/>
      <c r="FNV129" s="424"/>
      <c r="FNW129" s="424"/>
      <c r="FNX129" s="424"/>
      <c r="FNY129" s="424"/>
      <c r="FNZ129" s="424"/>
      <c r="FOA129" s="424"/>
      <c r="FOB129" s="424"/>
      <c r="FOC129" s="424"/>
      <c r="FOD129" s="424"/>
      <c r="FOE129" s="424"/>
      <c r="FOF129" s="424"/>
      <c r="FOG129" s="424"/>
      <c r="FOH129" s="424"/>
      <c r="FOI129" s="424"/>
      <c r="FOJ129" s="424"/>
      <c r="FOK129" s="424"/>
      <c r="FOL129" s="424"/>
      <c r="FOM129" s="424"/>
      <c r="FON129" s="424"/>
      <c r="FOO129" s="424"/>
      <c r="FOP129" s="424"/>
      <c r="FOQ129" s="424"/>
      <c r="FOR129" s="424"/>
      <c r="FOS129" s="424"/>
      <c r="FOT129" s="424"/>
      <c r="FOU129" s="424"/>
      <c r="FOV129" s="424"/>
      <c r="FOW129" s="424"/>
      <c r="FOX129" s="424"/>
      <c r="FOY129" s="424"/>
      <c r="FOZ129" s="424"/>
      <c r="FPA129" s="424"/>
      <c r="FPB129" s="424"/>
      <c r="FPC129" s="424"/>
      <c r="FPD129" s="424"/>
      <c r="FPE129" s="424"/>
      <c r="FPF129" s="424"/>
      <c r="FPG129" s="424"/>
      <c r="FPH129" s="424"/>
      <c r="FPI129" s="424"/>
      <c r="FPJ129" s="424"/>
      <c r="FPK129" s="424"/>
      <c r="FPL129" s="424"/>
      <c r="FPM129" s="424"/>
      <c r="FPN129" s="424"/>
      <c r="FPO129" s="424"/>
      <c r="FPP129" s="424"/>
      <c r="FPQ129" s="424"/>
      <c r="FPR129" s="424"/>
      <c r="FPS129" s="424"/>
      <c r="FPT129" s="424"/>
      <c r="FPU129" s="424"/>
      <c r="FPV129" s="424"/>
      <c r="FPW129" s="424"/>
      <c r="FPX129" s="424"/>
      <c r="FPY129" s="424"/>
      <c r="FPZ129" s="424"/>
      <c r="FQA129" s="424"/>
      <c r="FQB129" s="424"/>
      <c r="FQC129" s="424"/>
      <c r="FQD129" s="424"/>
      <c r="FQE129" s="424"/>
      <c r="FQF129" s="424"/>
      <c r="FQG129" s="424"/>
      <c r="FQH129" s="424"/>
      <c r="FQI129" s="424"/>
      <c r="FQJ129" s="424"/>
      <c r="FQK129" s="424"/>
      <c r="FQL129" s="424"/>
      <c r="FQM129" s="424"/>
      <c r="FQN129" s="424"/>
      <c r="FQO129" s="424"/>
      <c r="FQP129" s="424"/>
      <c r="FQQ129" s="424"/>
      <c r="FQR129" s="424"/>
      <c r="FQS129" s="424"/>
      <c r="FQT129" s="424"/>
      <c r="FQU129" s="424"/>
      <c r="FQV129" s="424"/>
      <c r="FQW129" s="424"/>
      <c r="FQX129" s="424"/>
      <c r="FQY129" s="424"/>
      <c r="FQZ129" s="424"/>
      <c r="FRA129" s="424"/>
      <c r="FRB129" s="424"/>
      <c r="FRC129" s="424"/>
      <c r="FRD129" s="424"/>
      <c r="FRE129" s="424"/>
      <c r="FRF129" s="424"/>
      <c r="FRG129" s="424"/>
      <c r="FRH129" s="424"/>
      <c r="FRI129" s="424"/>
      <c r="FRJ129" s="424"/>
      <c r="FRK129" s="424"/>
      <c r="FRL129" s="424"/>
      <c r="FRM129" s="424"/>
      <c r="FRN129" s="424"/>
      <c r="FRO129" s="424"/>
      <c r="FRP129" s="424"/>
      <c r="FRQ129" s="424"/>
      <c r="FRR129" s="424"/>
      <c r="FRS129" s="424"/>
      <c r="FRT129" s="424"/>
      <c r="FRU129" s="424"/>
      <c r="FRV129" s="424"/>
      <c r="FRW129" s="424"/>
      <c r="FRX129" s="424"/>
      <c r="FRY129" s="424"/>
      <c r="FRZ129" s="424"/>
      <c r="FSA129" s="424"/>
      <c r="FSB129" s="424"/>
      <c r="FSC129" s="424"/>
      <c r="FSD129" s="424"/>
      <c r="FSE129" s="424"/>
      <c r="FSF129" s="424"/>
      <c r="FSG129" s="424"/>
      <c r="FSH129" s="424"/>
      <c r="FSI129" s="424"/>
      <c r="FSJ129" s="424"/>
      <c r="FSK129" s="424"/>
      <c r="FSL129" s="424"/>
      <c r="FSM129" s="424"/>
      <c r="FSN129" s="424"/>
      <c r="FSO129" s="424"/>
      <c r="FSP129" s="424"/>
      <c r="FSQ129" s="424"/>
      <c r="FSR129" s="424"/>
      <c r="FSS129" s="424"/>
      <c r="FST129" s="424"/>
      <c r="FSY129" s="424"/>
      <c r="FSZ129" s="424"/>
      <c r="FTA129" s="424"/>
      <c r="FTB129" s="424"/>
      <c r="FTC129" s="424"/>
      <c r="FTD129" s="424"/>
      <c r="FTE129" s="424"/>
      <c r="FTF129" s="424"/>
      <c r="FTG129" s="424"/>
      <c r="FTH129" s="424"/>
      <c r="FTI129" s="424"/>
      <c r="FVA129" s="424"/>
      <c r="FVB129" s="424"/>
      <c r="FVC129" s="424"/>
      <c r="FVD129" s="424"/>
      <c r="FVE129" s="424"/>
      <c r="FVF129" s="424"/>
      <c r="FVG129" s="424"/>
      <c r="FVH129" s="424"/>
      <c r="FVI129" s="424"/>
      <c r="FVJ129" s="424"/>
      <c r="FVK129" s="424"/>
      <c r="FVL129" s="424"/>
      <c r="FVM129" s="424"/>
      <c r="FVN129" s="424"/>
      <c r="FVO129" s="424"/>
      <c r="FVP129" s="424"/>
      <c r="FVQ129" s="424"/>
      <c r="FVR129" s="424"/>
      <c r="FVS129" s="424"/>
      <c r="FVT129" s="424"/>
      <c r="FVU129" s="424"/>
      <c r="FVV129" s="424"/>
      <c r="FVW129" s="424"/>
      <c r="FVX129" s="424"/>
      <c r="FVY129" s="424"/>
      <c r="FVZ129" s="424"/>
      <c r="FWA129" s="424"/>
      <c r="FWB129" s="424"/>
      <c r="FWC129" s="424"/>
      <c r="FWD129" s="424"/>
      <c r="FWE129" s="424"/>
      <c r="FWF129" s="424"/>
      <c r="FWG129" s="424"/>
      <c r="FWH129" s="424"/>
      <c r="FWI129" s="424"/>
      <c r="FWJ129" s="424"/>
      <c r="FWK129" s="424"/>
      <c r="FWL129" s="424"/>
      <c r="FWM129" s="424"/>
      <c r="FWN129" s="424"/>
      <c r="FWO129" s="424"/>
      <c r="FWP129" s="424"/>
      <c r="FWQ129" s="424"/>
      <c r="FWR129" s="424"/>
      <c r="FWS129" s="424"/>
      <c r="FWT129" s="424"/>
      <c r="FWU129" s="424"/>
      <c r="FWV129" s="424"/>
      <c r="FWW129" s="424"/>
      <c r="FWX129" s="424"/>
      <c r="FWY129" s="424"/>
      <c r="FWZ129" s="424"/>
      <c r="FXA129" s="424"/>
      <c r="FXB129" s="424"/>
      <c r="FXC129" s="424"/>
      <c r="FXD129" s="424"/>
      <c r="FXE129" s="424"/>
      <c r="FXF129" s="424"/>
      <c r="FXG129" s="424"/>
      <c r="FXH129" s="424"/>
      <c r="FXI129" s="424"/>
      <c r="FXJ129" s="424"/>
      <c r="FXK129" s="424"/>
      <c r="FXL129" s="424"/>
      <c r="FXM129" s="424"/>
      <c r="FXN129" s="424"/>
      <c r="FXO129" s="424"/>
      <c r="FXP129" s="424"/>
      <c r="FXQ129" s="424"/>
      <c r="FXR129" s="424"/>
      <c r="FXS129" s="424"/>
      <c r="FXT129" s="424"/>
      <c r="FXU129" s="424"/>
      <c r="FXV129" s="424"/>
      <c r="FXW129" s="424"/>
      <c r="FXX129" s="424"/>
      <c r="FXY129" s="424"/>
      <c r="FXZ129" s="424"/>
      <c r="FYA129" s="424"/>
      <c r="FYB129" s="424"/>
      <c r="FYC129" s="424"/>
      <c r="FYD129" s="424"/>
      <c r="FYE129" s="424"/>
      <c r="FYF129" s="424"/>
      <c r="FYG129" s="424"/>
      <c r="FYH129" s="424"/>
      <c r="FYI129" s="424"/>
      <c r="FYJ129" s="424"/>
      <c r="FYK129" s="424"/>
      <c r="FYL129" s="424"/>
      <c r="FYM129" s="424"/>
      <c r="FYN129" s="424"/>
      <c r="FYO129" s="424"/>
      <c r="FYP129" s="424"/>
      <c r="FYQ129" s="424"/>
      <c r="FYR129" s="424"/>
      <c r="FYS129" s="424"/>
      <c r="FYT129" s="424"/>
      <c r="FYU129" s="424"/>
      <c r="FYV129" s="424"/>
      <c r="FYW129" s="424"/>
      <c r="FYX129" s="424"/>
      <c r="FYY129" s="424"/>
      <c r="FYZ129" s="424"/>
      <c r="FZA129" s="424"/>
      <c r="FZB129" s="424"/>
      <c r="FZC129" s="424"/>
      <c r="FZD129" s="424"/>
      <c r="FZE129" s="424"/>
      <c r="FZF129" s="424"/>
      <c r="FZG129" s="424"/>
      <c r="FZH129" s="424"/>
      <c r="FZI129" s="424"/>
      <c r="FZJ129" s="424"/>
      <c r="FZK129" s="424"/>
      <c r="FZL129" s="424"/>
      <c r="FZM129" s="424"/>
      <c r="FZN129" s="424"/>
      <c r="FZO129" s="424"/>
      <c r="FZP129" s="424"/>
      <c r="FZQ129" s="424"/>
      <c r="FZR129" s="424"/>
      <c r="FZS129" s="424"/>
      <c r="FZT129" s="424"/>
      <c r="FZU129" s="424"/>
      <c r="FZV129" s="424"/>
      <c r="FZW129" s="424"/>
      <c r="FZX129" s="424"/>
      <c r="FZY129" s="424"/>
      <c r="FZZ129" s="424"/>
      <c r="GAA129" s="424"/>
      <c r="GAB129" s="424"/>
      <c r="GAC129" s="424"/>
      <c r="GAD129" s="424"/>
      <c r="GAE129" s="424"/>
      <c r="GAF129" s="424"/>
      <c r="GAG129" s="424"/>
      <c r="GAH129" s="424"/>
      <c r="GAI129" s="424"/>
      <c r="GAJ129" s="424"/>
      <c r="GAK129" s="424"/>
      <c r="GAL129" s="424"/>
      <c r="GAM129" s="424"/>
      <c r="GAN129" s="424"/>
      <c r="GAO129" s="424"/>
      <c r="GAP129" s="424"/>
      <c r="GAQ129" s="424"/>
      <c r="GAR129" s="424"/>
      <c r="GAS129" s="424"/>
      <c r="GAT129" s="424"/>
      <c r="GAU129" s="424"/>
      <c r="GAV129" s="424"/>
      <c r="GAW129" s="424"/>
      <c r="GAX129" s="424"/>
      <c r="GAY129" s="424"/>
      <c r="GAZ129" s="424"/>
      <c r="GBA129" s="424"/>
      <c r="GBB129" s="424"/>
      <c r="GBC129" s="424"/>
      <c r="GBD129" s="424"/>
      <c r="GBE129" s="424"/>
      <c r="GBF129" s="424"/>
      <c r="GBG129" s="424"/>
      <c r="GBH129" s="424"/>
      <c r="GBI129" s="424"/>
      <c r="GBJ129" s="424"/>
      <c r="GBK129" s="424"/>
      <c r="GBL129" s="424"/>
      <c r="GBM129" s="424"/>
      <c r="GBN129" s="424"/>
      <c r="GBO129" s="424"/>
      <c r="GBP129" s="424"/>
      <c r="GBQ129" s="424"/>
      <c r="GBR129" s="424"/>
      <c r="GBS129" s="424"/>
      <c r="GBT129" s="424"/>
      <c r="GBU129" s="424"/>
      <c r="GBV129" s="424"/>
      <c r="GBW129" s="424"/>
      <c r="GBX129" s="424"/>
      <c r="GBY129" s="424"/>
      <c r="GBZ129" s="424"/>
      <c r="GCA129" s="424"/>
      <c r="GCB129" s="424"/>
      <c r="GCC129" s="424"/>
      <c r="GCD129" s="424"/>
      <c r="GCE129" s="424"/>
      <c r="GCF129" s="424"/>
      <c r="GCG129" s="424"/>
      <c r="GCH129" s="424"/>
      <c r="GCI129" s="424"/>
      <c r="GCJ129" s="424"/>
      <c r="GCK129" s="424"/>
      <c r="GCL129" s="424"/>
      <c r="GCM129" s="424"/>
      <c r="GCN129" s="424"/>
      <c r="GCO129" s="424"/>
      <c r="GCP129" s="424"/>
      <c r="GCU129" s="424"/>
      <c r="GCV129" s="424"/>
      <c r="GCW129" s="424"/>
      <c r="GCX129" s="424"/>
      <c r="GCY129" s="424"/>
      <c r="GCZ129" s="424"/>
      <c r="GDA129" s="424"/>
      <c r="GDB129" s="424"/>
      <c r="GDC129" s="424"/>
      <c r="GDD129" s="424"/>
      <c r="GDE129" s="424"/>
      <c r="GEW129" s="424"/>
      <c r="GEX129" s="424"/>
      <c r="GEY129" s="424"/>
      <c r="GEZ129" s="424"/>
      <c r="GFA129" s="424"/>
      <c r="GFB129" s="424"/>
      <c r="GFC129" s="424"/>
      <c r="GFD129" s="424"/>
      <c r="GFE129" s="424"/>
      <c r="GFF129" s="424"/>
      <c r="GFG129" s="424"/>
      <c r="GFH129" s="424"/>
      <c r="GFI129" s="424"/>
      <c r="GFJ129" s="424"/>
      <c r="GFK129" s="424"/>
      <c r="GFL129" s="424"/>
      <c r="GFM129" s="424"/>
      <c r="GFN129" s="424"/>
      <c r="GFO129" s="424"/>
      <c r="GFP129" s="424"/>
      <c r="GFQ129" s="424"/>
      <c r="GFR129" s="424"/>
      <c r="GFS129" s="424"/>
      <c r="GFT129" s="424"/>
      <c r="GFU129" s="424"/>
      <c r="GFV129" s="424"/>
      <c r="GFW129" s="424"/>
      <c r="GFX129" s="424"/>
      <c r="GFY129" s="424"/>
      <c r="GFZ129" s="424"/>
      <c r="GGA129" s="424"/>
      <c r="GGB129" s="424"/>
      <c r="GGC129" s="424"/>
      <c r="GGD129" s="424"/>
      <c r="GGE129" s="424"/>
      <c r="GGF129" s="424"/>
      <c r="GGG129" s="424"/>
      <c r="GGH129" s="424"/>
      <c r="GGI129" s="424"/>
      <c r="GGJ129" s="424"/>
      <c r="GGK129" s="424"/>
      <c r="GGL129" s="424"/>
      <c r="GGM129" s="424"/>
      <c r="GGN129" s="424"/>
      <c r="GGO129" s="424"/>
      <c r="GGP129" s="424"/>
      <c r="GGQ129" s="424"/>
      <c r="GGR129" s="424"/>
      <c r="GGS129" s="424"/>
      <c r="GGT129" s="424"/>
      <c r="GGU129" s="424"/>
      <c r="GGV129" s="424"/>
      <c r="GGW129" s="424"/>
      <c r="GGX129" s="424"/>
      <c r="GGY129" s="424"/>
      <c r="GGZ129" s="424"/>
      <c r="GHA129" s="424"/>
      <c r="GHB129" s="424"/>
      <c r="GHC129" s="424"/>
      <c r="GHD129" s="424"/>
      <c r="GHE129" s="424"/>
      <c r="GHF129" s="424"/>
      <c r="GHG129" s="424"/>
      <c r="GHH129" s="424"/>
      <c r="GHI129" s="424"/>
      <c r="GHJ129" s="424"/>
      <c r="GHK129" s="424"/>
      <c r="GHL129" s="424"/>
      <c r="GHM129" s="424"/>
      <c r="GHN129" s="424"/>
      <c r="GHO129" s="424"/>
      <c r="GHP129" s="424"/>
      <c r="GHQ129" s="424"/>
      <c r="GHR129" s="424"/>
      <c r="GHS129" s="424"/>
      <c r="GHT129" s="424"/>
      <c r="GHU129" s="424"/>
      <c r="GHV129" s="424"/>
      <c r="GHW129" s="424"/>
      <c r="GHX129" s="424"/>
      <c r="GHY129" s="424"/>
      <c r="GHZ129" s="424"/>
      <c r="GIA129" s="424"/>
      <c r="GIB129" s="424"/>
      <c r="GIC129" s="424"/>
      <c r="GID129" s="424"/>
      <c r="GIE129" s="424"/>
      <c r="GIF129" s="424"/>
      <c r="GIG129" s="424"/>
      <c r="GIH129" s="424"/>
      <c r="GII129" s="424"/>
      <c r="GIJ129" s="424"/>
      <c r="GIK129" s="424"/>
      <c r="GIL129" s="424"/>
      <c r="GIM129" s="424"/>
      <c r="GIN129" s="424"/>
      <c r="GIO129" s="424"/>
      <c r="GIP129" s="424"/>
      <c r="GIQ129" s="424"/>
      <c r="GIR129" s="424"/>
      <c r="GIS129" s="424"/>
      <c r="GIT129" s="424"/>
      <c r="GIU129" s="424"/>
      <c r="GIV129" s="424"/>
      <c r="GIW129" s="424"/>
      <c r="GIX129" s="424"/>
      <c r="GIY129" s="424"/>
      <c r="GIZ129" s="424"/>
      <c r="GJA129" s="424"/>
      <c r="GJB129" s="424"/>
      <c r="GJC129" s="424"/>
      <c r="GJD129" s="424"/>
      <c r="GJE129" s="424"/>
      <c r="GJF129" s="424"/>
      <c r="GJG129" s="424"/>
      <c r="GJH129" s="424"/>
      <c r="GJI129" s="424"/>
      <c r="GJJ129" s="424"/>
      <c r="GJK129" s="424"/>
      <c r="GJL129" s="424"/>
      <c r="GJM129" s="424"/>
      <c r="GJN129" s="424"/>
      <c r="GJO129" s="424"/>
      <c r="GJP129" s="424"/>
      <c r="GJQ129" s="424"/>
      <c r="GJR129" s="424"/>
      <c r="GJS129" s="424"/>
      <c r="GJT129" s="424"/>
      <c r="GJU129" s="424"/>
      <c r="GJV129" s="424"/>
      <c r="GJW129" s="424"/>
      <c r="GJX129" s="424"/>
      <c r="GJY129" s="424"/>
      <c r="GJZ129" s="424"/>
      <c r="GKA129" s="424"/>
      <c r="GKB129" s="424"/>
      <c r="GKC129" s="424"/>
      <c r="GKD129" s="424"/>
      <c r="GKE129" s="424"/>
      <c r="GKF129" s="424"/>
      <c r="GKG129" s="424"/>
      <c r="GKH129" s="424"/>
      <c r="GKI129" s="424"/>
      <c r="GKJ129" s="424"/>
      <c r="GKK129" s="424"/>
      <c r="GKL129" s="424"/>
      <c r="GKM129" s="424"/>
      <c r="GKN129" s="424"/>
      <c r="GKO129" s="424"/>
      <c r="GKP129" s="424"/>
      <c r="GKQ129" s="424"/>
      <c r="GKR129" s="424"/>
      <c r="GKS129" s="424"/>
      <c r="GKT129" s="424"/>
      <c r="GKU129" s="424"/>
      <c r="GKV129" s="424"/>
      <c r="GKW129" s="424"/>
      <c r="GKX129" s="424"/>
      <c r="GKY129" s="424"/>
      <c r="GKZ129" s="424"/>
      <c r="GLA129" s="424"/>
      <c r="GLB129" s="424"/>
      <c r="GLC129" s="424"/>
      <c r="GLD129" s="424"/>
      <c r="GLE129" s="424"/>
      <c r="GLF129" s="424"/>
      <c r="GLG129" s="424"/>
      <c r="GLH129" s="424"/>
      <c r="GLI129" s="424"/>
      <c r="GLJ129" s="424"/>
      <c r="GLK129" s="424"/>
      <c r="GLL129" s="424"/>
      <c r="GLM129" s="424"/>
      <c r="GLN129" s="424"/>
      <c r="GLO129" s="424"/>
      <c r="GLP129" s="424"/>
      <c r="GLQ129" s="424"/>
      <c r="GLR129" s="424"/>
      <c r="GLS129" s="424"/>
      <c r="GLT129" s="424"/>
      <c r="GLU129" s="424"/>
      <c r="GLV129" s="424"/>
      <c r="GLW129" s="424"/>
      <c r="GLX129" s="424"/>
      <c r="GLY129" s="424"/>
      <c r="GLZ129" s="424"/>
      <c r="GMA129" s="424"/>
      <c r="GMB129" s="424"/>
      <c r="GMC129" s="424"/>
      <c r="GMD129" s="424"/>
      <c r="GME129" s="424"/>
      <c r="GMF129" s="424"/>
      <c r="GMG129" s="424"/>
      <c r="GMH129" s="424"/>
      <c r="GMI129" s="424"/>
      <c r="GMJ129" s="424"/>
      <c r="GMK129" s="424"/>
      <c r="GML129" s="424"/>
      <c r="GMQ129" s="424"/>
      <c r="GMR129" s="424"/>
      <c r="GMS129" s="424"/>
      <c r="GMT129" s="424"/>
      <c r="GMU129" s="424"/>
      <c r="GMV129" s="424"/>
      <c r="GMW129" s="424"/>
      <c r="GMX129" s="424"/>
      <c r="GMY129" s="424"/>
      <c r="GMZ129" s="424"/>
      <c r="GNA129" s="424"/>
      <c r="GOS129" s="424"/>
      <c r="GOT129" s="424"/>
      <c r="GOU129" s="424"/>
      <c r="GOV129" s="424"/>
      <c r="GOW129" s="424"/>
      <c r="GOX129" s="424"/>
      <c r="GOY129" s="424"/>
      <c r="GOZ129" s="424"/>
      <c r="GPA129" s="424"/>
      <c r="GPB129" s="424"/>
      <c r="GPC129" s="424"/>
      <c r="GPD129" s="424"/>
      <c r="GPE129" s="424"/>
      <c r="GPF129" s="424"/>
      <c r="GPG129" s="424"/>
      <c r="GPH129" s="424"/>
      <c r="GPI129" s="424"/>
      <c r="GPJ129" s="424"/>
      <c r="GPK129" s="424"/>
      <c r="GPL129" s="424"/>
      <c r="GPM129" s="424"/>
      <c r="GPN129" s="424"/>
      <c r="GPO129" s="424"/>
      <c r="GPP129" s="424"/>
      <c r="GPQ129" s="424"/>
      <c r="GPR129" s="424"/>
      <c r="GPS129" s="424"/>
      <c r="GPT129" s="424"/>
      <c r="GPU129" s="424"/>
      <c r="GPV129" s="424"/>
      <c r="GPW129" s="424"/>
      <c r="GPX129" s="424"/>
      <c r="GPY129" s="424"/>
      <c r="GPZ129" s="424"/>
      <c r="GQA129" s="424"/>
      <c r="GQB129" s="424"/>
      <c r="GQC129" s="424"/>
      <c r="GQD129" s="424"/>
      <c r="GQE129" s="424"/>
      <c r="GQF129" s="424"/>
      <c r="GQG129" s="424"/>
      <c r="GQH129" s="424"/>
      <c r="GQI129" s="424"/>
      <c r="GQJ129" s="424"/>
      <c r="GQK129" s="424"/>
      <c r="GQL129" s="424"/>
      <c r="GQM129" s="424"/>
      <c r="GQN129" s="424"/>
      <c r="GQO129" s="424"/>
      <c r="GQP129" s="424"/>
      <c r="GQQ129" s="424"/>
      <c r="GQR129" s="424"/>
      <c r="GQS129" s="424"/>
      <c r="GQT129" s="424"/>
      <c r="GQU129" s="424"/>
      <c r="GQV129" s="424"/>
      <c r="GQW129" s="424"/>
      <c r="GQX129" s="424"/>
      <c r="GQY129" s="424"/>
      <c r="GQZ129" s="424"/>
      <c r="GRA129" s="424"/>
      <c r="GRB129" s="424"/>
      <c r="GRC129" s="424"/>
      <c r="GRD129" s="424"/>
      <c r="GRE129" s="424"/>
      <c r="GRF129" s="424"/>
      <c r="GRG129" s="424"/>
      <c r="GRH129" s="424"/>
      <c r="GRI129" s="424"/>
      <c r="GRJ129" s="424"/>
      <c r="GRK129" s="424"/>
      <c r="GRL129" s="424"/>
      <c r="GRM129" s="424"/>
      <c r="GRN129" s="424"/>
      <c r="GRO129" s="424"/>
      <c r="GRP129" s="424"/>
      <c r="GRQ129" s="424"/>
      <c r="GRR129" s="424"/>
      <c r="GRS129" s="424"/>
      <c r="GRT129" s="424"/>
      <c r="GRU129" s="424"/>
      <c r="GRV129" s="424"/>
      <c r="GRW129" s="424"/>
      <c r="GRX129" s="424"/>
      <c r="GRY129" s="424"/>
      <c r="GRZ129" s="424"/>
      <c r="GSA129" s="424"/>
      <c r="GSB129" s="424"/>
      <c r="GSC129" s="424"/>
      <c r="GSD129" s="424"/>
      <c r="GSE129" s="424"/>
      <c r="GSF129" s="424"/>
      <c r="GSG129" s="424"/>
      <c r="GSH129" s="424"/>
      <c r="GSI129" s="424"/>
      <c r="GSJ129" s="424"/>
      <c r="GSK129" s="424"/>
      <c r="GSL129" s="424"/>
      <c r="GSM129" s="424"/>
      <c r="GSN129" s="424"/>
      <c r="GSO129" s="424"/>
      <c r="GSP129" s="424"/>
      <c r="GSQ129" s="424"/>
      <c r="GSR129" s="424"/>
      <c r="GSS129" s="424"/>
      <c r="GST129" s="424"/>
      <c r="GSU129" s="424"/>
      <c r="GSV129" s="424"/>
      <c r="GSW129" s="424"/>
      <c r="GSX129" s="424"/>
      <c r="GSY129" s="424"/>
      <c r="GSZ129" s="424"/>
      <c r="GTA129" s="424"/>
      <c r="GTB129" s="424"/>
      <c r="GTC129" s="424"/>
      <c r="GTD129" s="424"/>
      <c r="GTE129" s="424"/>
      <c r="GTF129" s="424"/>
      <c r="GTG129" s="424"/>
      <c r="GTH129" s="424"/>
      <c r="GTI129" s="424"/>
      <c r="GTJ129" s="424"/>
      <c r="GTK129" s="424"/>
      <c r="GTL129" s="424"/>
      <c r="GTM129" s="424"/>
      <c r="GTN129" s="424"/>
      <c r="GTO129" s="424"/>
      <c r="GTP129" s="424"/>
      <c r="GTQ129" s="424"/>
      <c r="GTR129" s="424"/>
      <c r="GTS129" s="424"/>
      <c r="GTT129" s="424"/>
      <c r="GTU129" s="424"/>
      <c r="GTV129" s="424"/>
      <c r="GTW129" s="424"/>
      <c r="GTX129" s="424"/>
      <c r="GTY129" s="424"/>
      <c r="GTZ129" s="424"/>
      <c r="GUA129" s="424"/>
      <c r="GUB129" s="424"/>
      <c r="GUC129" s="424"/>
      <c r="GUD129" s="424"/>
      <c r="GUE129" s="424"/>
      <c r="GUF129" s="424"/>
      <c r="GUG129" s="424"/>
      <c r="GUH129" s="424"/>
      <c r="GUI129" s="424"/>
      <c r="GUJ129" s="424"/>
      <c r="GUK129" s="424"/>
      <c r="GUL129" s="424"/>
      <c r="GUM129" s="424"/>
      <c r="GUN129" s="424"/>
      <c r="GUO129" s="424"/>
      <c r="GUP129" s="424"/>
      <c r="GUQ129" s="424"/>
      <c r="GUR129" s="424"/>
      <c r="GUS129" s="424"/>
      <c r="GUT129" s="424"/>
      <c r="GUU129" s="424"/>
      <c r="GUV129" s="424"/>
      <c r="GUW129" s="424"/>
      <c r="GUX129" s="424"/>
      <c r="GUY129" s="424"/>
      <c r="GUZ129" s="424"/>
      <c r="GVA129" s="424"/>
      <c r="GVB129" s="424"/>
      <c r="GVC129" s="424"/>
      <c r="GVD129" s="424"/>
      <c r="GVE129" s="424"/>
      <c r="GVF129" s="424"/>
      <c r="GVG129" s="424"/>
      <c r="GVH129" s="424"/>
      <c r="GVI129" s="424"/>
      <c r="GVJ129" s="424"/>
      <c r="GVK129" s="424"/>
      <c r="GVL129" s="424"/>
      <c r="GVM129" s="424"/>
      <c r="GVN129" s="424"/>
      <c r="GVO129" s="424"/>
      <c r="GVP129" s="424"/>
      <c r="GVQ129" s="424"/>
      <c r="GVR129" s="424"/>
      <c r="GVS129" s="424"/>
      <c r="GVT129" s="424"/>
      <c r="GVU129" s="424"/>
      <c r="GVV129" s="424"/>
      <c r="GVW129" s="424"/>
      <c r="GVX129" s="424"/>
      <c r="GVY129" s="424"/>
      <c r="GVZ129" s="424"/>
      <c r="GWA129" s="424"/>
      <c r="GWB129" s="424"/>
      <c r="GWC129" s="424"/>
      <c r="GWD129" s="424"/>
      <c r="GWE129" s="424"/>
      <c r="GWF129" s="424"/>
      <c r="GWG129" s="424"/>
      <c r="GWH129" s="424"/>
      <c r="GWM129" s="424"/>
      <c r="GWN129" s="424"/>
      <c r="GWO129" s="424"/>
      <c r="GWP129" s="424"/>
      <c r="GWQ129" s="424"/>
      <c r="GWR129" s="424"/>
      <c r="GWS129" s="424"/>
      <c r="GWT129" s="424"/>
      <c r="GWU129" s="424"/>
      <c r="GWV129" s="424"/>
      <c r="GWW129" s="424"/>
      <c r="GYO129" s="424"/>
      <c r="GYP129" s="424"/>
      <c r="GYQ129" s="424"/>
      <c r="GYR129" s="424"/>
      <c r="GYS129" s="424"/>
      <c r="GYT129" s="424"/>
      <c r="GYU129" s="424"/>
      <c r="GYV129" s="424"/>
      <c r="GYW129" s="424"/>
      <c r="GYX129" s="424"/>
      <c r="GYY129" s="424"/>
      <c r="GYZ129" s="424"/>
      <c r="GZA129" s="424"/>
      <c r="GZB129" s="424"/>
      <c r="GZC129" s="424"/>
      <c r="GZD129" s="424"/>
      <c r="GZE129" s="424"/>
      <c r="GZF129" s="424"/>
      <c r="GZG129" s="424"/>
      <c r="GZH129" s="424"/>
      <c r="GZI129" s="424"/>
      <c r="GZJ129" s="424"/>
      <c r="GZK129" s="424"/>
      <c r="GZL129" s="424"/>
      <c r="GZM129" s="424"/>
      <c r="GZN129" s="424"/>
      <c r="GZO129" s="424"/>
      <c r="GZP129" s="424"/>
      <c r="GZQ129" s="424"/>
      <c r="GZR129" s="424"/>
      <c r="GZS129" s="424"/>
      <c r="GZT129" s="424"/>
      <c r="GZU129" s="424"/>
      <c r="GZV129" s="424"/>
      <c r="GZW129" s="424"/>
      <c r="GZX129" s="424"/>
      <c r="GZY129" s="424"/>
      <c r="GZZ129" s="424"/>
      <c r="HAA129" s="424"/>
      <c r="HAB129" s="424"/>
      <c r="HAC129" s="424"/>
      <c r="HAD129" s="424"/>
      <c r="HAE129" s="424"/>
      <c r="HAF129" s="424"/>
      <c r="HAG129" s="424"/>
      <c r="HAH129" s="424"/>
      <c r="HAI129" s="424"/>
      <c r="HAJ129" s="424"/>
      <c r="HAK129" s="424"/>
      <c r="HAL129" s="424"/>
      <c r="HAM129" s="424"/>
      <c r="HAN129" s="424"/>
      <c r="HAO129" s="424"/>
      <c r="HAP129" s="424"/>
      <c r="HAQ129" s="424"/>
      <c r="HAR129" s="424"/>
      <c r="HAS129" s="424"/>
      <c r="HAT129" s="424"/>
      <c r="HAU129" s="424"/>
      <c r="HAV129" s="424"/>
      <c r="HAW129" s="424"/>
      <c r="HAX129" s="424"/>
      <c r="HAY129" s="424"/>
      <c r="HAZ129" s="424"/>
      <c r="HBA129" s="424"/>
      <c r="HBB129" s="424"/>
      <c r="HBC129" s="424"/>
      <c r="HBD129" s="424"/>
      <c r="HBE129" s="424"/>
      <c r="HBF129" s="424"/>
      <c r="HBG129" s="424"/>
      <c r="HBH129" s="424"/>
      <c r="HBI129" s="424"/>
      <c r="HBJ129" s="424"/>
      <c r="HBK129" s="424"/>
      <c r="HBL129" s="424"/>
      <c r="HBM129" s="424"/>
      <c r="HBN129" s="424"/>
      <c r="HBO129" s="424"/>
      <c r="HBP129" s="424"/>
      <c r="HBQ129" s="424"/>
      <c r="HBR129" s="424"/>
      <c r="HBS129" s="424"/>
      <c r="HBT129" s="424"/>
      <c r="HBU129" s="424"/>
      <c r="HBV129" s="424"/>
      <c r="HBW129" s="424"/>
      <c r="HBX129" s="424"/>
      <c r="HBY129" s="424"/>
      <c r="HBZ129" s="424"/>
      <c r="HCA129" s="424"/>
      <c r="HCB129" s="424"/>
      <c r="HCC129" s="424"/>
      <c r="HCD129" s="424"/>
      <c r="HCE129" s="424"/>
      <c r="HCF129" s="424"/>
      <c r="HCG129" s="424"/>
      <c r="HCH129" s="424"/>
      <c r="HCI129" s="424"/>
      <c r="HCJ129" s="424"/>
      <c r="HCK129" s="424"/>
      <c r="HCL129" s="424"/>
      <c r="HCM129" s="424"/>
      <c r="HCN129" s="424"/>
      <c r="HCO129" s="424"/>
      <c r="HCP129" s="424"/>
      <c r="HCQ129" s="424"/>
      <c r="HCR129" s="424"/>
      <c r="HCS129" s="424"/>
      <c r="HCT129" s="424"/>
      <c r="HCU129" s="424"/>
      <c r="HCV129" s="424"/>
      <c r="HCW129" s="424"/>
      <c r="HCX129" s="424"/>
      <c r="HCY129" s="424"/>
      <c r="HCZ129" s="424"/>
      <c r="HDA129" s="424"/>
      <c r="HDB129" s="424"/>
      <c r="HDC129" s="424"/>
      <c r="HDD129" s="424"/>
      <c r="HDE129" s="424"/>
      <c r="HDF129" s="424"/>
      <c r="HDG129" s="424"/>
      <c r="HDH129" s="424"/>
      <c r="HDI129" s="424"/>
      <c r="HDJ129" s="424"/>
      <c r="HDK129" s="424"/>
      <c r="HDL129" s="424"/>
      <c r="HDM129" s="424"/>
      <c r="HDN129" s="424"/>
      <c r="HDO129" s="424"/>
      <c r="HDP129" s="424"/>
      <c r="HDQ129" s="424"/>
      <c r="HDR129" s="424"/>
      <c r="HDS129" s="424"/>
      <c r="HDT129" s="424"/>
      <c r="HDU129" s="424"/>
      <c r="HDV129" s="424"/>
      <c r="HDW129" s="424"/>
      <c r="HDX129" s="424"/>
      <c r="HDY129" s="424"/>
      <c r="HDZ129" s="424"/>
      <c r="HEA129" s="424"/>
      <c r="HEB129" s="424"/>
      <c r="HEC129" s="424"/>
      <c r="HED129" s="424"/>
      <c r="HEE129" s="424"/>
      <c r="HEF129" s="424"/>
      <c r="HEG129" s="424"/>
      <c r="HEH129" s="424"/>
      <c r="HEI129" s="424"/>
      <c r="HEJ129" s="424"/>
      <c r="HEK129" s="424"/>
      <c r="HEL129" s="424"/>
      <c r="HEM129" s="424"/>
      <c r="HEN129" s="424"/>
      <c r="HEO129" s="424"/>
      <c r="HEP129" s="424"/>
      <c r="HEQ129" s="424"/>
      <c r="HER129" s="424"/>
      <c r="HES129" s="424"/>
      <c r="HET129" s="424"/>
      <c r="HEU129" s="424"/>
      <c r="HEV129" s="424"/>
      <c r="HEW129" s="424"/>
      <c r="HEX129" s="424"/>
      <c r="HEY129" s="424"/>
      <c r="HEZ129" s="424"/>
      <c r="HFA129" s="424"/>
      <c r="HFB129" s="424"/>
      <c r="HFC129" s="424"/>
      <c r="HFD129" s="424"/>
      <c r="HFE129" s="424"/>
      <c r="HFF129" s="424"/>
      <c r="HFG129" s="424"/>
      <c r="HFH129" s="424"/>
      <c r="HFI129" s="424"/>
      <c r="HFJ129" s="424"/>
      <c r="HFK129" s="424"/>
      <c r="HFL129" s="424"/>
      <c r="HFM129" s="424"/>
      <c r="HFN129" s="424"/>
      <c r="HFO129" s="424"/>
      <c r="HFP129" s="424"/>
      <c r="HFQ129" s="424"/>
      <c r="HFR129" s="424"/>
      <c r="HFS129" s="424"/>
      <c r="HFT129" s="424"/>
      <c r="HFU129" s="424"/>
      <c r="HFV129" s="424"/>
      <c r="HFW129" s="424"/>
      <c r="HFX129" s="424"/>
      <c r="HFY129" s="424"/>
      <c r="HFZ129" s="424"/>
      <c r="HGA129" s="424"/>
      <c r="HGB129" s="424"/>
      <c r="HGC129" s="424"/>
      <c r="HGD129" s="424"/>
      <c r="HGI129" s="424"/>
      <c r="HGJ129" s="424"/>
      <c r="HGK129" s="424"/>
      <c r="HGL129" s="424"/>
      <c r="HGM129" s="424"/>
      <c r="HGN129" s="424"/>
      <c r="HGO129" s="424"/>
      <c r="HGP129" s="424"/>
      <c r="HGQ129" s="424"/>
      <c r="HGR129" s="424"/>
      <c r="HGS129" s="424"/>
      <c r="HIK129" s="424"/>
      <c r="HIL129" s="424"/>
      <c r="HIM129" s="424"/>
      <c r="HIN129" s="424"/>
      <c r="HIO129" s="424"/>
      <c r="HIP129" s="424"/>
      <c r="HIQ129" s="424"/>
      <c r="HIR129" s="424"/>
      <c r="HIS129" s="424"/>
      <c r="HIT129" s="424"/>
      <c r="HIU129" s="424"/>
      <c r="HIV129" s="424"/>
      <c r="HIW129" s="424"/>
      <c r="HIX129" s="424"/>
      <c r="HIY129" s="424"/>
      <c r="HIZ129" s="424"/>
      <c r="HJA129" s="424"/>
      <c r="HJB129" s="424"/>
      <c r="HJC129" s="424"/>
      <c r="HJD129" s="424"/>
      <c r="HJE129" s="424"/>
      <c r="HJF129" s="424"/>
      <c r="HJG129" s="424"/>
      <c r="HJH129" s="424"/>
      <c r="HJI129" s="424"/>
      <c r="HJJ129" s="424"/>
      <c r="HJK129" s="424"/>
      <c r="HJL129" s="424"/>
      <c r="HJM129" s="424"/>
      <c r="HJN129" s="424"/>
      <c r="HJO129" s="424"/>
      <c r="HJP129" s="424"/>
      <c r="HJQ129" s="424"/>
      <c r="HJR129" s="424"/>
      <c r="HJS129" s="424"/>
      <c r="HJT129" s="424"/>
      <c r="HJU129" s="424"/>
      <c r="HJV129" s="424"/>
      <c r="HJW129" s="424"/>
      <c r="HJX129" s="424"/>
      <c r="HJY129" s="424"/>
      <c r="HJZ129" s="424"/>
      <c r="HKA129" s="424"/>
      <c r="HKB129" s="424"/>
      <c r="HKC129" s="424"/>
      <c r="HKD129" s="424"/>
      <c r="HKE129" s="424"/>
      <c r="HKF129" s="424"/>
      <c r="HKG129" s="424"/>
      <c r="HKH129" s="424"/>
      <c r="HKI129" s="424"/>
      <c r="HKJ129" s="424"/>
      <c r="HKK129" s="424"/>
      <c r="HKL129" s="424"/>
      <c r="HKM129" s="424"/>
      <c r="HKN129" s="424"/>
      <c r="HKO129" s="424"/>
      <c r="HKP129" s="424"/>
      <c r="HKQ129" s="424"/>
      <c r="HKR129" s="424"/>
      <c r="HKS129" s="424"/>
      <c r="HKT129" s="424"/>
      <c r="HKU129" s="424"/>
      <c r="HKV129" s="424"/>
      <c r="HKW129" s="424"/>
      <c r="HKX129" s="424"/>
      <c r="HKY129" s="424"/>
      <c r="HKZ129" s="424"/>
      <c r="HLA129" s="424"/>
      <c r="HLB129" s="424"/>
      <c r="HLC129" s="424"/>
      <c r="HLD129" s="424"/>
      <c r="HLE129" s="424"/>
      <c r="HLF129" s="424"/>
      <c r="HLG129" s="424"/>
      <c r="HLH129" s="424"/>
      <c r="HLI129" s="424"/>
      <c r="HLJ129" s="424"/>
      <c r="HLK129" s="424"/>
      <c r="HLL129" s="424"/>
      <c r="HLM129" s="424"/>
      <c r="HLN129" s="424"/>
      <c r="HLO129" s="424"/>
      <c r="HLP129" s="424"/>
      <c r="HLQ129" s="424"/>
      <c r="HLR129" s="424"/>
      <c r="HLS129" s="424"/>
      <c r="HLT129" s="424"/>
      <c r="HLU129" s="424"/>
      <c r="HLV129" s="424"/>
      <c r="HLW129" s="424"/>
      <c r="HLX129" s="424"/>
      <c r="HLY129" s="424"/>
      <c r="HLZ129" s="424"/>
      <c r="HMA129" s="424"/>
      <c r="HMB129" s="424"/>
      <c r="HMC129" s="424"/>
      <c r="HMD129" s="424"/>
      <c r="HME129" s="424"/>
      <c r="HMF129" s="424"/>
      <c r="HMG129" s="424"/>
      <c r="HMH129" s="424"/>
      <c r="HMI129" s="424"/>
      <c r="HMJ129" s="424"/>
      <c r="HMK129" s="424"/>
      <c r="HML129" s="424"/>
      <c r="HMM129" s="424"/>
      <c r="HMN129" s="424"/>
      <c r="HMO129" s="424"/>
      <c r="HMP129" s="424"/>
      <c r="HMQ129" s="424"/>
      <c r="HMR129" s="424"/>
      <c r="HMS129" s="424"/>
      <c r="HMT129" s="424"/>
      <c r="HMU129" s="424"/>
      <c r="HMV129" s="424"/>
      <c r="HMW129" s="424"/>
      <c r="HMX129" s="424"/>
      <c r="HMY129" s="424"/>
      <c r="HMZ129" s="424"/>
      <c r="HNA129" s="424"/>
      <c r="HNB129" s="424"/>
      <c r="HNC129" s="424"/>
      <c r="HND129" s="424"/>
      <c r="HNE129" s="424"/>
      <c r="HNF129" s="424"/>
      <c r="HNG129" s="424"/>
      <c r="HNH129" s="424"/>
      <c r="HNI129" s="424"/>
      <c r="HNJ129" s="424"/>
      <c r="HNK129" s="424"/>
      <c r="HNL129" s="424"/>
      <c r="HNM129" s="424"/>
      <c r="HNN129" s="424"/>
      <c r="HNO129" s="424"/>
      <c r="HNP129" s="424"/>
      <c r="HNQ129" s="424"/>
      <c r="HNR129" s="424"/>
      <c r="HNS129" s="424"/>
      <c r="HNT129" s="424"/>
      <c r="HNU129" s="424"/>
      <c r="HNV129" s="424"/>
      <c r="HNW129" s="424"/>
      <c r="HNX129" s="424"/>
      <c r="HNY129" s="424"/>
      <c r="HNZ129" s="424"/>
      <c r="HOA129" s="424"/>
      <c r="HOB129" s="424"/>
      <c r="HOC129" s="424"/>
      <c r="HOD129" s="424"/>
      <c r="HOE129" s="424"/>
      <c r="HOF129" s="424"/>
      <c r="HOG129" s="424"/>
      <c r="HOH129" s="424"/>
      <c r="HOI129" s="424"/>
      <c r="HOJ129" s="424"/>
      <c r="HOK129" s="424"/>
      <c r="HOL129" s="424"/>
      <c r="HOM129" s="424"/>
      <c r="HON129" s="424"/>
      <c r="HOO129" s="424"/>
      <c r="HOP129" s="424"/>
      <c r="HOQ129" s="424"/>
      <c r="HOR129" s="424"/>
      <c r="HOS129" s="424"/>
      <c r="HOT129" s="424"/>
      <c r="HOU129" s="424"/>
      <c r="HOV129" s="424"/>
      <c r="HOW129" s="424"/>
      <c r="HOX129" s="424"/>
      <c r="HOY129" s="424"/>
      <c r="HOZ129" s="424"/>
      <c r="HPA129" s="424"/>
      <c r="HPB129" s="424"/>
      <c r="HPC129" s="424"/>
      <c r="HPD129" s="424"/>
      <c r="HPE129" s="424"/>
      <c r="HPF129" s="424"/>
      <c r="HPG129" s="424"/>
      <c r="HPH129" s="424"/>
      <c r="HPI129" s="424"/>
      <c r="HPJ129" s="424"/>
      <c r="HPK129" s="424"/>
      <c r="HPL129" s="424"/>
      <c r="HPM129" s="424"/>
      <c r="HPN129" s="424"/>
      <c r="HPO129" s="424"/>
      <c r="HPP129" s="424"/>
      <c r="HPQ129" s="424"/>
      <c r="HPR129" s="424"/>
      <c r="HPS129" s="424"/>
      <c r="HPT129" s="424"/>
      <c r="HPU129" s="424"/>
      <c r="HPV129" s="424"/>
      <c r="HPW129" s="424"/>
      <c r="HPX129" s="424"/>
      <c r="HPY129" s="424"/>
      <c r="HPZ129" s="424"/>
      <c r="HQE129" s="424"/>
      <c r="HQF129" s="424"/>
      <c r="HQG129" s="424"/>
      <c r="HQH129" s="424"/>
      <c r="HQI129" s="424"/>
      <c r="HQJ129" s="424"/>
      <c r="HQK129" s="424"/>
      <c r="HQL129" s="424"/>
      <c r="HQM129" s="424"/>
      <c r="HQN129" s="424"/>
      <c r="HQO129" s="424"/>
      <c r="HSG129" s="424"/>
      <c r="HSH129" s="424"/>
      <c r="HSI129" s="424"/>
      <c r="HSJ129" s="424"/>
      <c r="HSK129" s="424"/>
      <c r="HSL129" s="424"/>
      <c r="HSM129" s="424"/>
      <c r="HSN129" s="424"/>
      <c r="HSO129" s="424"/>
      <c r="HSP129" s="424"/>
      <c r="HSQ129" s="424"/>
      <c r="HSR129" s="424"/>
      <c r="HSS129" s="424"/>
      <c r="HST129" s="424"/>
      <c r="HSU129" s="424"/>
      <c r="HSV129" s="424"/>
      <c r="HSW129" s="424"/>
      <c r="HSX129" s="424"/>
      <c r="HSY129" s="424"/>
      <c r="HSZ129" s="424"/>
      <c r="HTA129" s="424"/>
      <c r="HTB129" s="424"/>
      <c r="HTC129" s="424"/>
      <c r="HTD129" s="424"/>
      <c r="HTE129" s="424"/>
      <c r="HTF129" s="424"/>
      <c r="HTG129" s="424"/>
      <c r="HTH129" s="424"/>
      <c r="HTI129" s="424"/>
      <c r="HTJ129" s="424"/>
      <c r="HTK129" s="424"/>
      <c r="HTL129" s="424"/>
      <c r="HTM129" s="424"/>
      <c r="HTN129" s="424"/>
      <c r="HTO129" s="424"/>
      <c r="HTP129" s="424"/>
      <c r="HTQ129" s="424"/>
      <c r="HTR129" s="424"/>
      <c r="HTS129" s="424"/>
      <c r="HTT129" s="424"/>
      <c r="HTU129" s="424"/>
      <c r="HTV129" s="424"/>
      <c r="HTW129" s="424"/>
      <c r="HTX129" s="424"/>
      <c r="HTY129" s="424"/>
      <c r="HTZ129" s="424"/>
      <c r="HUA129" s="424"/>
      <c r="HUB129" s="424"/>
      <c r="HUC129" s="424"/>
      <c r="HUD129" s="424"/>
      <c r="HUE129" s="424"/>
      <c r="HUF129" s="424"/>
      <c r="HUG129" s="424"/>
      <c r="HUH129" s="424"/>
      <c r="HUI129" s="424"/>
      <c r="HUJ129" s="424"/>
      <c r="HUK129" s="424"/>
      <c r="HUL129" s="424"/>
      <c r="HUM129" s="424"/>
      <c r="HUN129" s="424"/>
      <c r="HUO129" s="424"/>
      <c r="HUP129" s="424"/>
      <c r="HUQ129" s="424"/>
      <c r="HUR129" s="424"/>
      <c r="HUS129" s="424"/>
      <c r="HUT129" s="424"/>
      <c r="HUU129" s="424"/>
      <c r="HUV129" s="424"/>
      <c r="HUW129" s="424"/>
      <c r="HUX129" s="424"/>
      <c r="HUY129" s="424"/>
      <c r="HUZ129" s="424"/>
      <c r="HVA129" s="424"/>
      <c r="HVB129" s="424"/>
      <c r="HVC129" s="424"/>
      <c r="HVD129" s="424"/>
      <c r="HVE129" s="424"/>
      <c r="HVF129" s="424"/>
      <c r="HVG129" s="424"/>
      <c r="HVH129" s="424"/>
      <c r="HVI129" s="424"/>
      <c r="HVJ129" s="424"/>
      <c r="HVK129" s="424"/>
      <c r="HVL129" s="424"/>
      <c r="HVM129" s="424"/>
      <c r="HVN129" s="424"/>
      <c r="HVO129" s="424"/>
      <c r="HVP129" s="424"/>
      <c r="HVQ129" s="424"/>
      <c r="HVR129" s="424"/>
      <c r="HVS129" s="424"/>
      <c r="HVT129" s="424"/>
      <c r="HVU129" s="424"/>
      <c r="HVV129" s="424"/>
      <c r="HVW129" s="424"/>
      <c r="HVX129" s="424"/>
      <c r="HVY129" s="424"/>
      <c r="HVZ129" s="424"/>
      <c r="HWA129" s="424"/>
      <c r="HWB129" s="424"/>
      <c r="HWC129" s="424"/>
      <c r="HWD129" s="424"/>
      <c r="HWE129" s="424"/>
      <c r="HWF129" s="424"/>
      <c r="HWG129" s="424"/>
      <c r="HWH129" s="424"/>
      <c r="HWI129" s="424"/>
      <c r="HWJ129" s="424"/>
      <c r="HWK129" s="424"/>
      <c r="HWL129" s="424"/>
      <c r="HWM129" s="424"/>
      <c r="HWN129" s="424"/>
      <c r="HWO129" s="424"/>
      <c r="HWP129" s="424"/>
      <c r="HWQ129" s="424"/>
      <c r="HWR129" s="424"/>
      <c r="HWS129" s="424"/>
      <c r="HWT129" s="424"/>
      <c r="HWU129" s="424"/>
      <c r="HWV129" s="424"/>
      <c r="HWW129" s="424"/>
      <c r="HWX129" s="424"/>
      <c r="HWY129" s="424"/>
      <c r="HWZ129" s="424"/>
      <c r="HXA129" s="424"/>
      <c r="HXB129" s="424"/>
      <c r="HXC129" s="424"/>
      <c r="HXD129" s="424"/>
      <c r="HXE129" s="424"/>
      <c r="HXF129" s="424"/>
      <c r="HXG129" s="424"/>
      <c r="HXH129" s="424"/>
      <c r="HXI129" s="424"/>
      <c r="HXJ129" s="424"/>
      <c r="HXK129" s="424"/>
      <c r="HXL129" s="424"/>
      <c r="HXM129" s="424"/>
      <c r="HXN129" s="424"/>
      <c r="HXO129" s="424"/>
      <c r="HXP129" s="424"/>
      <c r="HXQ129" s="424"/>
      <c r="HXR129" s="424"/>
      <c r="HXS129" s="424"/>
      <c r="HXT129" s="424"/>
      <c r="HXU129" s="424"/>
      <c r="HXV129" s="424"/>
      <c r="HXW129" s="424"/>
      <c r="HXX129" s="424"/>
      <c r="HXY129" s="424"/>
      <c r="HXZ129" s="424"/>
      <c r="HYA129" s="424"/>
      <c r="HYB129" s="424"/>
      <c r="HYC129" s="424"/>
      <c r="HYD129" s="424"/>
      <c r="HYE129" s="424"/>
      <c r="HYF129" s="424"/>
      <c r="HYG129" s="424"/>
      <c r="HYH129" s="424"/>
      <c r="HYI129" s="424"/>
      <c r="HYJ129" s="424"/>
      <c r="HYK129" s="424"/>
      <c r="HYL129" s="424"/>
      <c r="HYM129" s="424"/>
      <c r="HYN129" s="424"/>
      <c r="HYO129" s="424"/>
      <c r="HYP129" s="424"/>
      <c r="HYQ129" s="424"/>
      <c r="HYR129" s="424"/>
      <c r="HYS129" s="424"/>
      <c r="HYT129" s="424"/>
      <c r="HYU129" s="424"/>
      <c r="HYV129" s="424"/>
      <c r="HYW129" s="424"/>
      <c r="HYX129" s="424"/>
      <c r="HYY129" s="424"/>
      <c r="HYZ129" s="424"/>
      <c r="HZA129" s="424"/>
      <c r="HZB129" s="424"/>
      <c r="HZC129" s="424"/>
      <c r="HZD129" s="424"/>
      <c r="HZE129" s="424"/>
      <c r="HZF129" s="424"/>
      <c r="HZG129" s="424"/>
      <c r="HZH129" s="424"/>
      <c r="HZI129" s="424"/>
      <c r="HZJ129" s="424"/>
      <c r="HZK129" s="424"/>
      <c r="HZL129" s="424"/>
      <c r="HZM129" s="424"/>
      <c r="HZN129" s="424"/>
      <c r="HZO129" s="424"/>
      <c r="HZP129" s="424"/>
      <c r="HZQ129" s="424"/>
      <c r="HZR129" s="424"/>
      <c r="HZS129" s="424"/>
      <c r="HZT129" s="424"/>
      <c r="HZU129" s="424"/>
      <c r="HZV129" s="424"/>
      <c r="IAA129" s="424"/>
      <c r="IAB129" s="424"/>
      <c r="IAC129" s="424"/>
      <c r="IAD129" s="424"/>
      <c r="IAE129" s="424"/>
      <c r="IAF129" s="424"/>
      <c r="IAG129" s="424"/>
      <c r="IAH129" s="424"/>
      <c r="IAI129" s="424"/>
      <c r="IAJ129" s="424"/>
      <c r="IAK129" s="424"/>
      <c r="ICC129" s="424"/>
      <c r="ICD129" s="424"/>
      <c r="ICE129" s="424"/>
      <c r="ICF129" s="424"/>
      <c r="ICG129" s="424"/>
      <c r="ICH129" s="424"/>
      <c r="ICI129" s="424"/>
      <c r="ICJ129" s="424"/>
      <c r="ICK129" s="424"/>
      <c r="ICL129" s="424"/>
      <c r="ICM129" s="424"/>
      <c r="ICN129" s="424"/>
      <c r="ICO129" s="424"/>
      <c r="ICP129" s="424"/>
      <c r="ICQ129" s="424"/>
      <c r="ICR129" s="424"/>
      <c r="ICS129" s="424"/>
      <c r="ICT129" s="424"/>
      <c r="ICU129" s="424"/>
      <c r="ICV129" s="424"/>
      <c r="ICW129" s="424"/>
      <c r="ICX129" s="424"/>
      <c r="ICY129" s="424"/>
      <c r="ICZ129" s="424"/>
      <c r="IDA129" s="424"/>
      <c r="IDB129" s="424"/>
      <c r="IDC129" s="424"/>
      <c r="IDD129" s="424"/>
      <c r="IDE129" s="424"/>
      <c r="IDF129" s="424"/>
      <c r="IDG129" s="424"/>
      <c r="IDH129" s="424"/>
      <c r="IDI129" s="424"/>
      <c r="IDJ129" s="424"/>
      <c r="IDK129" s="424"/>
      <c r="IDL129" s="424"/>
      <c r="IDM129" s="424"/>
      <c r="IDN129" s="424"/>
      <c r="IDO129" s="424"/>
      <c r="IDP129" s="424"/>
      <c r="IDQ129" s="424"/>
      <c r="IDR129" s="424"/>
      <c r="IDS129" s="424"/>
      <c r="IDT129" s="424"/>
      <c r="IDU129" s="424"/>
      <c r="IDV129" s="424"/>
      <c r="IDW129" s="424"/>
      <c r="IDX129" s="424"/>
      <c r="IDY129" s="424"/>
      <c r="IDZ129" s="424"/>
      <c r="IEA129" s="424"/>
      <c r="IEB129" s="424"/>
      <c r="IEC129" s="424"/>
      <c r="IED129" s="424"/>
      <c r="IEE129" s="424"/>
      <c r="IEF129" s="424"/>
      <c r="IEG129" s="424"/>
      <c r="IEH129" s="424"/>
      <c r="IEI129" s="424"/>
      <c r="IEJ129" s="424"/>
      <c r="IEK129" s="424"/>
      <c r="IEL129" s="424"/>
      <c r="IEM129" s="424"/>
      <c r="IEN129" s="424"/>
      <c r="IEO129" s="424"/>
      <c r="IEP129" s="424"/>
      <c r="IEQ129" s="424"/>
      <c r="IER129" s="424"/>
      <c r="IES129" s="424"/>
      <c r="IET129" s="424"/>
      <c r="IEU129" s="424"/>
      <c r="IEV129" s="424"/>
      <c r="IEW129" s="424"/>
      <c r="IEX129" s="424"/>
      <c r="IEY129" s="424"/>
      <c r="IEZ129" s="424"/>
      <c r="IFA129" s="424"/>
      <c r="IFB129" s="424"/>
      <c r="IFC129" s="424"/>
      <c r="IFD129" s="424"/>
      <c r="IFE129" s="424"/>
      <c r="IFF129" s="424"/>
      <c r="IFG129" s="424"/>
      <c r="IFH129" s="424"/>
      <c r="IFI129" s="424"/>
      <c r="IFJ129" s="424"/>
      <c r="IFK129" s="424"/>
      <c r="IFL129" s="424"/>
      <c r="IFM129" s="424"/>
      <c r="IFN129" s="424"/>
      <c r="IFO129" s="424"/>
      <c r="IFP129" s="424"/>
      <c r="IFQ129" s="424"/>
      <c r="IFR129" s="424"/>
      <c r="IFS129" s="424"/>
      <c r="IFT129" s="424"/>
      <c r="IFU129" s="424"/>
      <c r="IFV129" s="424"/>
      <c r="IFW129" s="424"/>
      <c r="IFX129" s="424"/>
      <c r="IFY129" s="424"/>
      <c r="IFZ129" s="424"/>
      <c r="IGA129" s="424"/>
      <c r="IGB129" s="424"/>
      <c r="IGC129" s="424"/>
      <c r="IGD129" s="424"/>
      <c r="IGE129" s="424"/>
      <c r="IGF129" s="424"/>
      <c r="IGG129" s="424"/>
      <c r="IGH129" s="424"/>
      <c r="IGI129" s="424"/>
      <c r="IGJ129" s="424"/>
      <c r="IGK129" s="424"/>
      <c r="IGL129" s="424"/>
      <c r="IGM129" s="424"/>
      <c r="IGN129" s="424"/>
      <c r="IGO129" s="424"/>
      <c r="IGP129" s="424"/>
      <c r="IGQ129" s="424"/>
      <c r="IGR129" s="424"/>
      <c r="IGS129" s="424"/>
      <c r="IGT129" s="424"/>
      <c r="IGU129" s="424"/>
      <c r="IGV129" s="424"/>
      <c r="IGW129" s="424"/>
      <c r="IGX129" s="424"/>
      <c r="IGY129" s="424"/>
      <c r="IGZ129" s="424"/>
      <c r="IHA129" s="424"/>
      <c r="IHB129" s="424"/>
      <c r="IHC129" s="424"/>
      <c r="IHD129" s="424"/>
      <c r="IHE129" s="424"/>
      <c r="IHF129" s="424"/>
      <c r="IHG129" s="424"/>
      <c r="IHH129" s="424"/>
      <c r="IHI129" s="424"/>
      <c r="IHJ129" s="424"/>
      <c r="IHK129" s="424"/>
      <c r="IHL129" s="424"/>
      <c r="IHM129" s="424"/>
      <c r="IHN129" s="424"/>
      <c r="IHO129" s="424"/>
      <c r="IHP129" s="424"/>
      <c r="IHQ129" s="424"/>
      <c r="IHR129" s="424"/>
      <c r="IHS129" s="424"/>
      <c r="IHT129" s="424"/>
      <c r="IHU129" s="424"/>
      <c r="IHV129" s="424"/>
      <c r="IHW129" s="424"/>
      <c r="IHX129" s="424"/>
      <c r="IHY129" s="424"/>
      <c r="IHZ129" s="424"/>
      <c r="IIA129" s="424"/>
      <c r="IIB129" s="424"/>
      <c r="IIC129" s="424"/>
      <c r="IID129" s="424"/>
      <c r="IIE129" s="424"/>
      <c r="IIF129" s="424"/>
      <c r="IIG129" s="424"/>
      <c r="IIH129" s="424"/>
      <c r="III129" s="424"/>
      <c r="IIJ129" s="424"/>
      <c r="IIK129" s="424"/>
      <c r="IIL129" s="424"/>
      <c r="IIM129" s="424"/>
      <c r="IIN129" s="424"/>
      <c r="IIO129" s="424"/>
      <c r="IIP129" s="424"/>
      <c r="IIQ129" s="424"/>
      <c r="IIR129" s="424"/>
      <c r="IIS129" s="424"/>
      <c r="IIT129" s="424"/>
      <c r="IIU129" s="424"/>
      <c r="IIV129" s="424"/>
      <c r="IIW129" s="424"/>
      <c r="IIX129" s="424"/>
      <c r="IIY129" s="424"/>
      <c r="IIZ129" s="424"/>
      <c r="IJA129" s="424"/>
      <c r="IJB129" s="424"/>
      <c r="IJC129" s="424"/>
      <c r="IJD129" s="424"/>
      <c r="IJE129" s="424"/>
      <c r="IJF129" s="424"/>
      <c r="IJG129" s="424"/>
      <c r="IJH129" s="424"/>
      <c r="IJI129" s="424"/>
      <c r="IJJ129" s="424"/>
      <c r="IJK129" s="424"/>
      <c r="IJL129" s="424"/>
      <c r="IJM129" s="424"/>
      <c r="IJN129" s="424"/>
      <c r="IJO129" s="424"/>
      <c r="IJP129" s="424"/>
      <c r="IJQ129" s="424"/>
      <c r="IJR129" s="424"/>
      <c r="IJW129" s="424"/>
      <c r="IJX129" s="424"/>
      <c r="IJY129" s="424"/>
      <c r="IJZ129" s="424"/>
      <c r="IKA129" s="424"/>
      <c r="IKB129" s="424"/>
      <c r="IKC129" s="424"/>
      <c r="IKD129" s="424"/>
      <c r="IKE129" s="424"/>
      <c r="IKF129" s="424"/>
      <c r="IKG129" s="424"/>
      <c r="ILY129" s="424"/>
      <c r="ILZ129" s="424"/>
      <c r="IMA129" s="424"/>
      <c r="IMB129" s="424"/>
      <c r="IMC129" s="424"/>
      <c r="IMD129" s="424"/>
      <c r="IME129" s="424"/>
      <c r="IMF129" s="424"/>
      <c r="IMG129" s="424"/>
      <c r="IMH129" s="424"/>
      <c r="IMI129" s="424"/>
      <c r="IMJ129" s="424"/>
      <c r="IMK129" s="424"/>
      <c r="IML129" s="424"/>
      <c r="IMM129" s="424"/>
      <c r="IMN129" s="424"/>
      <c r="IMO129" s="424"/>
      <c r="IMP129" s="424"/>
      <c r="IMQ129" s="424"/>
      <c r="IMR129" s="424"/>
      <c r="IMS129" s="424"/>
      <c r="IMT129" s="424"/>
      <c r="IMU129" s="424"/>
      <c r="IMV129" s="424"/>
      <c r="IMW129" s="424"/>
      <c r="IMX129" s="424"/>
      <c r="IMY129" s="424"/>
      <c r="IMZ129" s="424"/>
      <c r="INA129" s="424"/>
      <c r="INB129" s="424"/>
      <c r="INC129" s="424"/>
      <c r="IND129" s="424"/>
      <c r="INE129" s="424"/>
      <c r="INF129" s="424"/>
      <c r="ING129" s="424"/>
      <c r="INH129" s="424"/>
      <c r="INI129" s="424"/>
      <c r="INJ129" s="424"/>
      <c r="INK129" s="424"/>
      <c r="INL129" s="424"/>
      <c r="INM129" s="424"/>
      <c r="INN129" s="424"/>
      <c r="INO129" s="424"/>
      <c r="INP129" s="424"/>
      <c r="INQ129" s="424"/>
      <c r="INR129" s="424"/>
      <c r="INS129" s="424"/>
      <c r="INT129" s="424"/>
      <c r="INU129" s="424"/>
      <c r="INV129" s="424"/>
      <c r="INW129" s="424"/>
      <c r="INX129" s="424"/>
      <c r="INY129" s="424"/>
      <c r="INZ129" s="424"/>
      <c r="IOA129" s="424"/>
      <c r="IOB129" s="424"/>
      <c r="IOC129" s="424"/>
      <c r="IOD129" s="424"/>
      <c r="IOE129" s="424"/>
      <c r="IOF129" s="424"/>
      <c r="IOG129" s="424"/>
      <c r="IOH129" s="424"/>
      <c r="IOI129" s="424"/>
      <c r="IOJ129" s="424"/>
      <c r="IOK129" s="424"/>
      <c r="IOL129" s="424"/>
      <c r="IOM129" s="424"/>
      <c r="ION129" s="424"/>
      <c r="IOO129" s="424"/>
      <c r="IOP129" s="424"/>
      <c r="IOQ129" s="424"/>
      <c r="IOR129" s="424"/>
      <c r="IOS129" s="424"/>
      <c r="IOT129" s="424"/>
      <c r="IOU129" s="424"/>
      <c r="IOV129" s="424"/>
      <c r="IOW129" s="424"/>
      <c r="IOX129" s="424"/>
      <c r="IOY129" s="424"/>
      <c r="IOZ129" s="424"/>
      <c r="IPA129" s="424"/>
      <c r="IPB129" s="424"/>
      <c r="IPC129" s="424"/>
      <c r="IPD129" s="424"/>
      <c r="IPE129" s="424"/>
      <c r="IPF129" s="424"/>
      <c r="IPG129" s="424"/>
      <c r="IPH129" s="424"/>
      <c r="IPI129" s="424"/>
      <c r="IPJ129" s="424"/>
      <c r="IPK129" s="424"/>
      <c r="IPL129" s="424"/>
      <c r="IPM129" s="424"/>
      <c r="IPN129" s="424"/>
      <c r="IPO129" s="424"/>
      <c r="IPP129" s="424"/>
      <c r="IPQ129" s="424"/>
      <c r="IPR129" s="424"/>
      <c r="IPS129" s="424"/>
      <c r="IPT129" s="424"/>
      <c r="IPU129" s="424"/>
      <c r="IPV129" s="424"/>
      <c r="IPW129" s="424"/>
      <c r="IPX129" s="424"/>
      <c r="IPY129" s="424"/>
      <c r="IPZ129" s="424"/>
      <c r="IQA129" s="424"/>
      <c r="IQB129" s="424"/>
      <c r="IQC129" s="424"/>
      <c r="IQD129" s="424"/>
      <c r="IQE129" s="424"/>
      <c r="IQF129" s="424"/>
      <c r="IQG129" s="424"/>
      <c r="IQH129" s="424"/>
      <c r="IQI129" s="424"/>
      <c r="IQJ129" s="424"/>
      <c r="IQK129" s="424"/>
      <c r="IQL129" s="424"/>
      <c r="IQM129" s="424"/>
      <c r="IQN129" s="424"/>
      <c r="IQO129" s="424"/>
      <c r="IQP129" s="424"/>
      <c r="IQQ129" s="424"/>
      <c r="IQR129" s="424"/>
      <c r="IQS129" s="424"/>
      <c r="IQT129" s="424"/>
      <c r="IQU129" s="424"/>
      <c r="IQV129" s="424"/>
      <c r="IQW129" s="424"/>
      <c r="IQX129" s="424"/>
      <c r="IQY129" s="424"/>
      <c r="IQZ129" s="424"/>
      <c r="IRA129" s="424"/>
      <c r="IRB129" s="424"/>
      <c r="IRC129" s="424"/>
      <c r="IRD129" s="424"/>
      <c r="IRE129" s="424"/>
      <c r="IRF129" s="424"/>
      <c r="IRG129" s="424"/>
      <c r="IRH129" s="424"/>
      <c r="IRI129" s="424"/>
      <c r="IRJ129" s="424"/>
      <c r="IRK129" s="424"/>
      <c r="IRL129" s="424"/>
      <c r="IRM129" s="424"/>
      <c r="IRN129" s="424"/>
      <c r="IRO129" s="424"/>
      <c r="IRP129" s="424"/>
      <c r="IRQ129" s="424"/>
      <c r="IRR129" s="424"/>
      <c r="IRS129" s="424"/>
      <c r="IRT129" s="424"/>
      <c r="IRU129" s="424"/>
      <c r="IRV129" s="424"/>
      <c r="IRW129" s="424"/>
      <c r="IRX129" s="424"/>
      <c r="IRY129" s="424"/>
      <c r="IRZ129" s="424"/>
      <c r="ISA129" s="424"/>
      <c r="ISB129" s="424"/>
      <c r="ISC129" s="424"/>
      <c r="ISD129" s="424"/>
      <c r="ISE129" s="424"/>
      <c r="ISF129" s="424"/>
      <c r="ISG129" s="424"/>
      <c r="ISH129" s="424"/>
      <c r="ISI129" s="424"/>
      <c r="ISJ129" s="424"/>
      <c r="ISK129" s="424"/>
      <c r="ISL129" s="424"/>
      <c r="ISM129" s="424"/>
      <c r="ISN129" s="424"/>
      <c r="ISO129" s="424"/>
      <c r="ISP129" s="424"/>
      <c r="ISQ129" s="424"/>
      <c r="ISR129" s="424"/>
      <c r="ISS129" s="424"/>
      <c r="IST129" s="424"/>
      <c r="ISU129" s="424"/>
      <c r="ISV129" s="424"/>
      <c r="ISW129" s="424"/>
      <c r="ISX129" s="424"/>
      <c r="ISY129" s="424"/>
      <c r="ISZ129" s="424"/>
      <c r="ITA129" s="424"/>
      <c r="ITB129" s="424"/>
      <c r="ITC129" s="424"/>
      <c r="ITD129" s="424"/>
      <c r="ITE129" s="424"/>
      <c r="ITF129" s="424"/>
      <c r="ITG129" s="424"/>
      <c r="ITH129" s="424"/>
      <c r="ITI129" s="424"/>
      <c r="ITJ129" s="424"/>
      <c r="ITK129" s="424"/>
      <c r="ITL129" s="424"/>
      <c r="ITM129" s="424"/>
      <c r="ITN129" s="424"/>
      <c r="ITS129" s="424"/>
      <c r="ITT129" s="424"/>
      <c r="ITU129" s="424"/>
      <c r="ITV129" s="424"/>
      <c r="ITW129" s="424"/>
      <c r="ITX129" s="424"/>
      <c r="ITY129" s="424"/>
      <c r="ITZ129" s="424"/>
      <c r="IUA129" s="424"/>
      <c r="IUB129" s="424"/>
      <c r="IUC129" s="424"/>
      <c r="IVU129" s="424"/>
      <c r="IVV129" s="424"/>
      <c r="IVW129" s="424"/>
      <c r="IVX129" s="424"/>
      <c r="IVY129" s="424"/>
      <c r="IVZ129" s="424"/>
      <c r="IWA129" s="424"/>
      <c r="IWB129" s="424"/>
      <c r="IWC129" s="424"/>
      <c r="IWD129" s="424"/>
      <c r="IWE129" s="424"/>
      <c r="IWF129" s="424"/>
      <c r="IWG129" s="424"/>
      <c r="IWH129" s="424"/>
      <c r="IWI129" s="424"/>
      <c r="IWJ129" s="424"/>
      <c r="IWK129" s="424"/>
      <c r="IWL129" s="424"/>
      <c r="IWM129" s="424"/>
      <c r="IWN129" s="424"/>
      <c r="IWO129" s="424"/>
      <c r="IWP129" s="424"/>
      <c r="IWQ129" s="424"/>
      <c r="IWR129" s="424"/>
      <c r="IWS129" s="424"/>
      <c r="IWT129" s="424"/>
      <c r="IWU129" s="424"/>
      <c r="IWV129" s="424"/>
      <c r="IWW129" s="424"/>
      <c r="IWX129" s="424"/>
      <c r="IWY129" s="424"/>
      <c r="IWZ129" s="424"/>
      <c r="IXA129" s="424"/>
      <c r="IXB129" s="424"/>
      <c r="IXC129" s="424"/>
      <c r="IXD129" s="424"/>
      <c r="IXE129" s="424"/>
      <c r="IXF129" s="424"/>
      <c r="IXG129" s="424"/>
      <c r="IXH129" s="424"/>
      <c r="IXI129" s="424"/>
      <c r="IXJ129" s="424"/>
      <c r="IXK129" s="424"/>
      <c r="IXL129" s="424"/>
      <c r="IXM129" s="424"/>
      <c r="IXN129" s="424"/>
      <c r="IXO129" s="424"/>
      <c r="IXP129" s="424"/>
      <c r="IXQ129" s="424"/>
      <c r="IXR129" s="424"/>
      <c r="IXS129" s="424"/>
      <c r="IXT129" s="424"/>
      <c r="IXU129" s="424"/>
      <c r="IXV129" s="424"/>
      <c r="IXW129" s="424"/>
      <c r="IXX129" s="424"/>
      <c r="IXY129" s="424"/>
      <c r="IXZ129" s="424"/>
      <c r="IYA129" s="424"/>
      <c r="IYB129" s="424"/>
      <c r="IYC129" s="424"/>
      <c r="IYD129" s="424"/>
      <c r="IYE129" s="424"/>
      <c r="IYF129" s="424"/>
      <c r="IYG129" s="424"/>
      <c r="IYH129" s="424"/>
      <c r="IYI129" s="424"/>
      <c r="IYJ129" s="424"/>
      <c r="IYK129" s="424"/>
      <c r="IYL129" s="424"/>
      <c r="IYM129" s="424"/>
      <c r="IYN129" s="424"/>
      <c r="IYO129" s="424"/>
      <c r="IYP129" s="424"/>
      <c r="IYQ129" s="424"/>
      <c r="IYR129" s="424"/>
      <c r="IYS129" s="424"/>
      <c r="IYT129" s="424"/>
      <c r="IYU129" s="424"/>
      <c r="IYV129" s="424"/>
      <c r="IYW129" s="424"/>
      <c r="IYX129" s="424"/>
      <c r="IYY129" s="424"/>
      <c r="IYZ129" s="424"/>
      <c r="IZA129" s="424"/>
      <c r="IZB129" s="424"/>
      <c r="IZC129" s="424"/>
      <c r="IZD129" s="424"/>
      <c r="IZE129" s="424"/>
      <c r="IZF129" s="424"/>
      <c r="IZG129" s="424"/>
      <c r="IZH129" s="424"/>
      <c r="IZI129" s="424"/>
      <c r="IZJ129" s="424"/>
      <c r="IZK129" s="424"/>
      <c r="IZL129" s="424"/>
      <c r="IZM129" s="424"/>
      <c r="IZN129" s="424"/>
      <c r="IZO129" s="424"/>
      <c r="IZP129" s="424"/>
      <c r="IZQ129" s="424"/>
      <c r="IZR129" s="424"/>
      <c r="IZS129" s="424"/>
      <c r="IZT129" s="424"/>
      <c r="IZU129" s="424"/>
      <c r="IZV129" s="424"/>
      <c r="IZW129" s="424"/>
      <c r="IZX129" s="424"/>
      <c r="IZY129" s="424"/>
      <c r="IZZ129" s="424"/>
      <c r="JAA129" s="424"/>
      <c r="JAB129" s="424"/>
      <c r="JAC129" s="424"/>
      <c r="JAD129" s="424"/>
      <c r="JAE129" s="424"/>
      <c r="JAF129" s="424"/>
      <c r="JAG129" s="424"/>
      <c r="JAH129" s="424"/>
      <c r="JAI129" s="424"/>
      <c r="JAJ129" s="424"/>
      <c r="JAK129" s="424"/>
      <c r="JAL129" s="424"/>
      <c r="JAM129" s="424"/>
      <c r="JAN129" s="424"/>
      <c r="JAO129" s="424"/>
      <c r="JAP129" s="424"/>
      <c r="JAQ129" s="424"/>
      <c r="JAR129" s="424"/>
      <c r="JAS129" s="424"/>
      <c r="JAT129" s="424"/>
      <c r="JAU129" s="424"/>
      <c r="JAV129" s="424"/>
      <c r="JAW129" s="424"/>
      <c r="JAX129" s="424"/>
      <c r="JAY129" s="424"/>
      <c r="JAZ129" s="424"/>
      <c r="JBA129" s="424"/>
      <c r="JBB129" s="424"/>
      <c r="JBC129" s="424"/>
      <c r="JBD129" s="424"/>
      <c r="JBE129" s="424"/>
      <c r="JBF129" s="424"/>
      <c r="JBG129" s="424"/>
      <c r="JBH129" s="424"/>
      <c r="JBI129" s="424"/>
      <c r="JBJ129" s="424"/>
      <c r="JBK129" s="424"/>
      <c r="JBL129" s="424"/>
      <c r="JBM129" s="424"/>
      <c r="JBN129" s="424"/>
      <c r="JBO129" s="424"/>
      <c r="JBP129" s="424"/>
      <c r="JBQ129" s="424"/>
      <c r="JBR129" s="424"/>
      <c r="JBS129" s="424"/>
      <c r="JBT129" s="424"/>
      <c r="JBU129" s="424"/>
      <c r="JBV129" s="424"/>
      <c r="JBW129" s="424"/>
      <c r="JBX129" s="424"/>
      <c r="JBY129" s="424"/>
      <c r="JBZ129" s="424"/>
      <c r="JCA129" s="424"/>
      <c r="JCB129" s="424"/>
      <c r="JCC129" s="424"/>
      <c r="JCD129" s="424"/>
      <c r="JCE129" s="424"/>
      <c r="JCF129" s="424"/>
      <c r="JCG129" s="424"/>
      <c r="JCH129" s="424"/>
      <c r="JCI129" s="424"/>
      <c r="JCJ129" s="424"/>
      <c r="JCK129" s="424"/>
      <c r="JCL129" s="424"/>
      <c r="JCM129" s="424"/>
      <c r="JCN129" s="424"/>
      <c r="JCO129" s="424"/>
      <c r="JCP129" s="424"/>
      <c r="JCQ129" s="424"/>
      <c r="JCR129" s="424"/>
      <c r="JCS129" s="424"/>
      <c r="JCT129" s="424"/>
      <c r="JCU129" s="424"/>
      <c r="JCV129" s="424"/>
      <c r="JCW129" s="424"/>
      <c r="JCX129" s="424"/>
      <c r="JCY129" s="424"/>
      <c r="JCZ129" s="424"/>
      <c r="JDA129" s="424"/>
      <c r="JDB129" s="424"/>
      <c r="JDC129" s="424"/>
      <c r="JDD129" s="424"/>
      <c r="JDE129" s="424"/>
      <c r="JDF129" s="424"/>
      <c r="JDG129" s="424"/>
      <c r="JDH129" s="424"/>
      <c r="JDI129" s="424"/>
      <c r="JDJ129" s="424"/>
      <c r="JDO129" s="424"/>
      <c r="JDP129" s="424"/>
      <c r="JDQ129" s="424"/>
      <c r="JDR129" s="424"/>
      <c r="JDS129" s="424"/>
      <c r="JDT129" s="424"/>
      <c r="JDU129" s="424"/>
      <c r="JDV129" s="424"/>
      <c r="JDW129" s="424"/>
      <c r="JDX129" s="424"/>
      <c r="JDY129" s="424"/>
      <c r="JFQ129" s="424"/>
      <c r="JFR129" s="424"/>
      <c r="JFS129" s="424"/>
      <c r="JFT129" s="424"/>
      <c r="JFU129" s="424"/>
      <c r="JFV129" s="424"/>
      <c r="JFW129" s="424"/>
      <c r="JFX129" s="424"/>
      <c r="JFY129" s="424"/>
      <c r="JFZ129" s="424"/>
      <c r="JGA129" s="424"/>
      <c r="JGB129" s="424"/>
      <c r="JGC129" s="424"/>
      <c r="JGD129" s="424"/>
      <c r="JGE129" s="424"/>
      <c r="JGF129" s="424"/>
      <c r="JGG129" s="424"/>
      <c r="JGH129" s="424"/>
      <c r="JGI129" s="424"/>
      <c r="JGJ129" s="424"/>
      <c r="JGK129" s="424"/>
      <c r="JGL129" s="424"/>
      <c r="JGM129" s="424"/>
      <c r="JGN129" s="424"/>
      <c r="JGO129" s="424"/>
      <c r="JGP129" s="424"/>
      <c r="JGQ129" s="424"/>
      <c r="JGR129" s="424"/>
      <c r="JGS129" s="424"/>
      <c r="JGT129" s="424"/>
      <c r="JGU129" s="424"/>
      <c r="JGV129" s="424"/>
      <c r="JGW129" s="424"/>
      <c r="JGX129" s="424"/>
      <c r="JGY129" s="424"/>
      <c r="JGZ129" s="424"/>
      <c r="JHA129" s="424"/>
      <c r="JHB129" s="424"/>
      <c r="JHC129" s="424"/>
      <c r="JHD129" s="424"/>
      <c r="JHE129" s="424"/>
      <c r="JHF129" s="424"/>
      <c r="JHG129" s="424"/>
      <c r="JHH129" s="424"/>
      <c r="JHI129" s="424"/>
      <c r="JHJ129" s="424"/>
      <c r="JHK129" s="424"/>
      <c r="JHL129" s="424"/>
      <c r="JHM129" s="424"/>
      <c r="JHN129" s="424"/>
      <c r="JHO129" s="424"/>
      <c r="JHP129" s="424"/>
      <c r="JHQ129" s="424"/>
      <c r="JHR129" s="424"/>
      <c r="JHS129" s="424"/>
      <c r="JHT129" s="424"/>
      <c r="JHU129" s="424"/>
      <c r="JHV129" s="424"/>
      <c r="JHW129" s="424"/>
      <c r="JHX129" s="424"/>
      <c r="JHY129" s="424"/>
      <c r="JHZ129" s="424"/>
      <c r="JIA129" s="424"/>
      <c r="JIB129" s="424"/>
      <c r="JIC129" s="424"/>
      <c r="JID129" s="424"/>
      <c r="JIE129" s="424"/>
      <c r="JIF129" s="424"/>
      <c r="JIG129" s="424"/>
      <c r="JIH129" s="424"/>
      <c r="JII129" s="424"/>
      <c r="JIJ129" s="424"/>
      <c r="JIK129" s="424"/>
      <c r="JIL129" s="424"/>
      <c r="JIM129" s="424"/>
      <c r="JIN129" s="424"/>
      <c r="JIO129" s="424"/>
      <c r="JIP129" s="424"/>
      <c r="JIQ129" s="424"/>
      <c r="JIR129" s="424"/>
      <c r="JIS129" s="424"/>
      <c r="JIT129" s="424"/>
      <c r="JIU129" s="424"/>
      <c r="JIV129" s="424"/>
      <c r="JIW129" s="424"/>
      <c r="JIX129" s="424"/>
      <c r="JIY129" s="424"/>
      <c r="JIZ129" s="424"/>
      <c r="JJA129" s="424"/>
      <c r="JJB129" s="424"/>
      <c r="JJC129" s="424"/>
      <c r="JJD129" s="424"/>
      <c r="JJE129" s="424"/>
      <c r="JJF129" s="424"/>
      <c r="JJG129" s="424"/>
      <c r="JJH129" s="424"/>
      <c r="JJI129" s="424"/>
      <c r="JJJ129" s="424"/>
      <c r="JJK129" s="424"/>
      <c r="JJL129" s="424"/>
      <c r="JJM129" s="424"/>
      <c r="JJN129" s="424"/>
      <c r="JJO129" s="424"/>
      <c r="JJP129" s="424"/>
      <c r="JJQ129" s="424"/>
      <c r="JJR129" s="424"/>
      <c r="JJS129" s="424"/>
      <c r="JJT129" s="424"/>
      <c r="JJU129" s="424"/>
      <c r="JJV129" s="424"/>
      <c r="JJW129" s="424"/>
      <c r="JJX129" s="424"/>
      <c r="JJY129" s="424"/>
      <c r="JJZ129" s="424"/>
      <c r="JKA129" s="424"/>
      <c r="JKB129" s="424"/>
      <c r="JKC129" s="424"/>
      <c r="JKD129" s="424"/>
      <c r="JKE129" s="424"/>
      <c r="JKF129" s="424"/>
      <c r="JKG129" s="424"/>
      <c r="JKH129" s="424"/>
      <c r="JKI129" s="424"/>
      <c r="JKJ129" s="424"/>
      <c r="JKK129" s="424"/>
      <c r="JKL129" s="424"/>
      <c r="JKM129" s="424"/>
      <c r="JKN129" s="424"/>
      <c r="JKO129" s="424"/>
      <c r="JKP129" s="424"/>
      <c r="JKQ129" s="424"/>
      <c r="JKR129" s="424"/>
      <c r="JKS129" s="424"/>
      <c r="JKT129" s="424"/>
      <c r="JKU129" s="424"/>
      <c r="JKV129" s="424"/>
      <c r="JKW129" s="424"/>
      <c r="JKX129" s="424"/>
      <c r="JKY129" s="424"/>
      <c r="JKZ129" s="424"/>
      <c r="JLA129" s="424"/>
      <c r="JLB129" s="424"/>
      <c r="JLC129" s="424"/>
      <c r="JLD129" s="424"/>
      <c r="JLE129" s="424"/>
      <c r="JLF129" s="424"/>
      <c r="JLG129" s="424"/>
      <c r="JLH129" s="424"/>
      <c r="JLI129" s="424"/>
      <c r="JLJ129" s="424"/>
      <c r="JLK129" s="424"/>
      <c r="JLL129" s="424"/>
      <c r="JLM129" s="424"/>
      <c r="JLN129" s="424"/>
      <c r="JLO129" s="424"/>
      <c r="JLP129" s="424"/>
      <c r="JLQ129" s="424"/>
      <c r="JLR129" s="424"/>
      <c r="JLS129" s="424"/>
      <c r="JLT129" s="424"/>
      <c r="JLU129" s="424"/>
      <c r="JLV129" s="424"/>
      <c r="JLW129" s="424"/>
      <c r="JLX129" s="424"/>
      <c r="JLY129" s="424"/>
      <c r="JLZ129" s="424"/>
      <c r="JMA129" s="424"/>
      <c r="JMB129" s="424"/>
      <c r="JMC129" s="424"/>
      <c r="JMD129" s="424"/>
      <c r="JME129" s="424"/>
      <c r="JMF129" s="424"/>
      <c r="JMG129" s="424"/>
      <c r="JMH129" s="424"/>
      <c r="JMI129" s="424"/>
      <c r="JMJ129" s="424"/>
      <c r="JMK129" s="424"/>
      <c r="JML129" s="424"/>
      <c r="JMM129" s="424"/>
      <c r="JMN129" s="424"/>
      <c r="JMO129" s="424"/>
      <c r="JMP129" s="424"/>
      <c r="JMQ129" s="424"/>
      <c r="JMR129" s="424"/>
      <c r="JMS129" s="424"/>
      <c r="JMT129" s="424"/>
      <c r="JMU129" s="424"/>
      <c r="JMV129" s="424"/>
      <c r="JMW129" s="424"/>
      <c r="JMX129" s="424"/>
      <c r="JMY129" s="424"/>
      <c r="JMZ129" s="424"/>
      <c r="JNA129" s="424"/>
      <c r="JNB129" s="424"/>
      <c r="JNC129" s="424"/>
      <c r="JND129" s="424"/>
      <c r="JNE129" s="424"/>
      <c r="JNF129" s="424"/>
      <c r="JNK129" s="424"/>
      <c r="JNL129" s="424"/>
      <c r="JNM129" s="424"/>
      <c r="JNN129" s="424"/>
      <c r="JNO129" s="424"/>
      <c r="JNP129" s="424"/>
      <c r="JNQ129" s="424"/>
      <c r="JNR129" s="424"/>
      <c r="JNS129" s="424"/>
      <c r="JNT129" s="424"/>
      <c r="JNU129" s="424"/>
      <c r="JPM129" s="424"/>
      <c r="JPN129" s="424"/>
      <c r="JPO129" s="424"/>
      <c r="JPP129" s="424"/>
      <c r="JPQ129" s="424"/>
      <c r="JPR129" s="424"/>
      <c r="JPS129" s="424"/>
      <c r="JPT129" s="424"/>
      <c r="JPU129" s="424"/>
      <c r="JPV129" s="424"/>
      <c r="JPW129" s="424"/>
      <c r="JPX129" s="424"/>
      <c r="JPY129" s="424"/>
      <c r="JPZ129" s="424"/>
      <c r="JQA129" s="424"/>
      <c r="JQB129" s="424"/>
      <c r="JQC129" s="424"/>
      <c r="JQD129" s="424"/>
      <c r="JQE129" s="424"/>
      <c r="JQF129" s="424"/>
      <c r="JQG129" s="424"/>
      <c r="JQH129" s="424"/>
      <c r="JQI129" s="424"/>
      <c r="JQJ129" s="424"/>
      <c r="JQK129" s="424"/>
      <c r="JQL129" s="424"/>
      <c r="JQM129" s="424"/>
      <c r="JQN129" s="424"/>
      <c r="JQO129" s="424"/>
      <c r="JQP129" s="424"/>
      <c r="JQQ129" s="424"/>
      <c r="JQR129" s="424"/>
      <c r="JQS129" s="424"/>
      <c r="JQT129" s="424"/>
      <c r="JQU129" s="424"/>
      <c r="JQV129" s="424"/>
      <c r="JQW129" s="424"/>
      <c r="JQX129" s="424"/>
      <c r="JQY129" s="424"/>
      <c r="JQZ129" s="424"/>
      <c r="JRA129" s="424"/>
      <c r="JRB129" s="424"/>
      <c r="JRC129" s="424"/>
      <c r="JRD129" s="424"/>
      <c r="JRE129" s="424"/>
      <c r="JRF129" s="424"/>
      <c r="JRG129" s="424"/>
      <c r="JRH129" s="424"/>
      <c r="JRI129" s="424"/>
      <c r="JRJ129" s="424"/>
      <c r="JRK129" s="424"/>
      <c r="JRL129" s="424"/>
      <c r="JRM129" s="424"/>
      <c r="JRN129" s="424"/>
      <c r="JRO129" s="424"/>
      <c r="JRP129" s="424"/>
      <c r="JRQ129" s="424"/>
      <c r="JRR129" s="424"/>
      <c r="JRS129" s="424"/>
      <c r="JRT129" s="424"/>
      <c r="JRU129" s="424"/>
      <c r="JRV129" s="424"/>
      <c r="JRW129" s="424"/>
      <c r="JRX129" s="424"/>
      <c r="JRY129" s="424"/>
      <c r="JRZ129" s="424"/>
      <c r="JSA129" s="424"/>
      <c r="JSB129" s="424"/>
      <c r="JSC129" s="424"/>
      <c r="JSD129" s="424"/>
      <c r="JSE129" s="424"/>
      <c r="JSF129" s="424"/>
      <c r="JSG129" s="424"/>
      <c r="JSH129" s="424"/>
      <c r="JSI129" s="424"/>
      <c r="JSJ129" s="424"/>
      <c r="JSK129" s="424"/>
      <c r="JSL129" s="424"/>
      <c r="JSM129" s="424"/>
      <c r="JSN129" s="424"/>
      <c r="JSO129" s="424"/>
      <c r="JSP129" s="424"/>
      <c r="JSQ129" s="424"/>
      <c r="JSR129" s="424"/>
      <c r="JSS129" s="424"/>
      <c r="JST129" s="424"/>
      <c r="JSU129" s="424"/>
      <c r="JSV129" s="424"/>
      <c r="JSW129" s="424"/>
      <c r="JSX129" s="424"/>
      <c r="JSY129" s="424"/>
      <c r="JSZ129" s="424"/>
      <c r="JTA129" s="424"/>
      <c r="JTB129" s="424"/>
      <c r="JTC129" s="424"/>
      <c r="JTD129" s="424"/>
      <c r="JTE129" s="424"/>
      <c r="JTF129" s="424"/>
      <c r="JTG129" s="424"/>
      <c r="JTH129" s="424"/>
      <c r="JTI129" s="424"/>
      <c r="JTJ129" s="424"/>
      <c r="JTK129" s="424"/>
      <c r="JTL129" s="424"/>
      <c r="JTM129" s="424"/>
      <c r="JTN129" s="424"/>
      <c r="JTO129" s="424"/>
      <c r="JTP129" s="424"/>
      <c r="JTQ129" s="424"/>
      <c r="JTR129" s="424"/>
      <c r="JTS129" s="424"/>
      <c r="JTT129" s="424"/>
      <c r="JTU129" s="424"/>
      <c r="JTV129" s="424"/>
      <c r="JTW129" s="424"/>
      <c r="JTX129" s="424"/>
      <c r="JTY129" s="424"/>
      <c r="JTZ129" s="424"/>
      <c r="JUA129" s="424"/>
      <c r="JUB129" s="424"/>
      <c r="JUC129" s="424"/>
      <c r="JUD129" s="424"/>
      <c r="JUE129" s="424"/>
      <c r="JUF129" s="424"/>
      <c r="JUG129" s="424"/>
      <c r="JUH129" s="424"/>
      <c r="JUI129" s="424"/>
      <c r="JUJ129" s="424"/>
      <c r="JUK129" s="424"/>
      <c r="JUL129" s="424"/>
      <c r="JUM129" s="424"/>
      <c r="JUN129" s="424"/>
      <c r="JUO129" s="424"/>
      <c r="JUP129" s="424"/>
      <c r="JUQ129" s="424"/>
      <c r="JUR129" s="424"/>
      <c r="JUS129" s="424"/>
      <c r="JUT129" s="424"/>
      <c r="JUU129" s="424"/>
      <c r="JUV129" s="424"/>
      <c r="JUW129" s="424"/>
      <c r="JUX129" s="424"/>
      <c r="JUY129" s="424"/>
      <c r="JUZ129" s="424"/>
      <c r="JVA129" s="424"/>
      <c r="JVB129" s="424"/>
      <c r="JVC129" s="424"/>
      <c r="JVD129" s="424"/>
      <c r="JVE129" s="424"/>
      <c r="JVF129" s="424"/>
      <c r="JVG129" s="424"/>
      <c r="JVH129" s="424"/>
      <c r="JVI129" s="424"/>
      <c r="JVJ129" s="424"/>
      <c r="JVK129" s="424"/>
      <c r="JVL129" s="424"/>
      <c r="JVM129" s="424"/>
      <c r="JVN129" s="424"/>
      <c r="JVO129" s="424"/>
      <c r="JVP129" s="424"/>
      <c r="JVQ129" s="424"/>
      <c r="JVR129" s="424"/>
      <c r="JVS129" s="424"/>
      <c r="JVT129" s="424"/>
      <c r="JVU129" s="424"/>
      <c r="JVV129" s="424"/>
      <c r="JVW129" s="424"/>
      <c r="JVX129" s="424"/>
      <c r="JVY129" s="424"/>
      <c r="JVZ129" s="424"/>
      <c r="JWA129" s="424"/>
      <c r="JWB129" s="424"/>
      <c r="JWC129" s="424"/>
      <c r="JWD129" s="424"/>
      <c r="JWE129" s="424"/>
      <c r="JWF129" s="424"/>
      <c r="JWG129" s="424"/>
      <c r="JWH129" s="424"/>
      <c r="JWI129" s="424"/>
      <c r="JWJ129" s="424"/>
      <c r="JWK129" s="424"/>
      <c r="JWL129" s="424"/>
      <c r="JWM129" s="424"/>
      <c r="JWN129" s="424"/>
      <c r="JWO129" s="424"/>
      <c r="JWP129" s="424"/>
      <c r="JWQ129" s="424"/>
      <c r="JWR129" s="424"/>
      <c r="JWS129" s="424"/>
      <c r="JWT129" s="424"/>
      <c r="JWU129" s="424"/>
      <c r="JWV129" s="424"/>
      <c r="JWW129" s="424"/>
      <c r="JWX129" s="424"/>
      <c r="JWY129" s="424"/>
      <c r="JWZ129" s="424"/>
      <c r="JXA129" s="424"/>
      <c r="JXB129" s="424"/>
      <c r="JXG129" s="424"/>
      <c r="JXH129" s="424"/>
      <c r="JXI129" s="424"/>
      <c r="JXJ129" s="424"/>
      <c r="JXK129" s="424"/>
      <c r="JXL129" s="424"/>
      <c r="JXM129" s="424"/>
      <c r="JXN129" s="424"/>
      <c r="JXO129" s="424"/>
      <c r="JXP129" s="424"/>
      <c r="JXQ129" s="424"/>
      <c r="JZI129" s="424"/>
      <c r="JZJ129" s="424"/>
      <c r="JZK129" s="424"/>
      <c r="JZL129" s="424"/>
      <c r="JZM129" s="424"/>
      <c r="JZN129" s="424"/>
      <c r="JZO129" s="424"/>
      <c r="JZP129" s="424"/>
      <c r="JZQ129" s="424"/>
      <c r="JZR129" s="424"/>
      <c r="JZS129" s="424"/>
      <c r="JZT129" s="424"/>
      <c r="JZU129" s="424"/>
      <c r="JZV129" s="424"/>
      <c r="JZW129" s="424"/>
      <c r="JZX129" s="424"/>
      <c r="JZY129" s="424"/>
      <c r="JZZ129" s="424"/>
      <c r="KAA129" s="424"/>
      <c r="KAB129" s="424"/>
      <c r="KAC129" s="424"/>
      <c r="KAD129" s="424"/>
      <c r="KAE129" s="424"/>
      <c r="KAF129" s="424"/>
      <c r="KAG129" s="424"/>
      <c r="KAH129" s="424"/>
      <c r="KAI129" s="424"/>
      <c r="KAJ129" s="424"/>
      <c r="KAK129" s="424"/>
      <c r="KAL129" s="424"/>
      <c r="KAM129" s="424"/>
      <c r="KAN129" s="424"/>
      <c r="KAO129" s="424"/>
      <c r="KAP129" s="424"/>
      <c r="KAQ129" s="424"/>
      <c r="KAR129" s="424"/>
      <c r="KAS129" s="424"/>
      <c r="KAT129" s="424"/>
      <c r="KAU129" s="424"/>
      <c r="KAV129" s="424"/>
      <c r="KAW129" s="424"/>
      <c r="KAX129" s="424"/>
      <c r="KAY129" s="424"/>
      <c r="KAZ129" s="424"/>
      <c r="KBA129" s="424"/>
      <c r="KBB129" s="424"/>
      <c r="KBC129" s="424"/>
      <c r="KBD129" s="424"/>
      <c r="KBE129" s="424"/>
      <c r="KBF129" s="424"/>
      <c r="KBG129" s="424"/>
      <c r="KBH129" s="424"/>
      <c r="KBI129" s="424"/>
      <c r="KBJ129" s="424"/>
      <c r="KBK129" s="424"/>
      <c r="KBL129" s="424"/>
      <c r="KBM129" s="424"/>
      <c r="KBN129" s="424"/>
      <c r="KBO129" s="424"/>
      <c r="KBP129" s="424"/>
      <c r="KBQ129" s="424"/>
      <c r="KBR129" s="424"/>
      <c r="KBS129" s="424"/>
      <c r="KBT129" s="424"/>
      <c r="KBU129" s="424"/>
      <c r="KBV129" s="424"/>
      <c r="KBW129" s="424"/>
      <c r="KBX129" s="424"/>
      <c r="KBY129" s="424"/>
      <c r="KBZ129" s="424"/>
      <c r="KCA129" s="424"/>
      <c r="KCB129" s="424"/>
      <c r="KCC129" s="424"/>
      <c r="KCD129" s="424"/>
      <c r="KCE129" s="424"/>
      <c r="KCF129" s="424"/>
      <c r="KCG129" s="424"/>
      <c r="KCH129" s="424"/>
      <c r="KCI129" s="424"/>
      <c r="KCJ129" s="424"/>
      <c r="KCK129" s="424"/>
      <c r="KCL129" s="424"/>
      <c r="KCM129" s="424"/>
      <c r="KCN129" s="424"/>
      <c r="KCO129" s="424"/>
      <c r="KCP129" s="424"/>
      <c r="KCQ129" s="424"/>
      <c r="KCR129" s="424"/>
      <c r="KCS129" s="424"/>
      <c r="KCT129" s="424"/>
      <c r="KCU129" s="424"/>
      <c r="KCV129" s="424"/>
      <c r="KCW129" s="424"/>
      <c r="KCX129" s="424"/>
      <c r="KCY129" s="424"/>
      <c r="KCZ129" s="424"/>
      <c r="KDA129" s="424"/>
      <c r="KDB129" s="424"/>
      <c r="KDC129" s="424"/>
      <c r="KDD129" s="424"/>
      <c r="KDE129" s="424"/>
      <c r="KDF129" s="424"/>
      <c r="KDG129" s="424"/>
      <c r="KDH129" s="424"/>
      <c r="KDI129" s="424"/>
      <c r="KDJ129" s="424"/>
      <c r="KDK129" s="424"/>
      <c r="KDL129" s="424"/>
      <c r="KDM129" s="424"/>
      <c r="KDN129" s="424"/>
      <c r="KDO129" s="424"/>
      <c r="KDP129" s="424"/>
      <c r="KDQ129" s="424"/>
      <c r="KDR129" s="424"/>
      <c r="KDS129" s="424"/>
      <c r="KDT129" s="424"/>
      <c r="KDU129" s="424"/>
      <c r="KDV129" s="424"/>
      <c r="KDW129" s="424"/>
      <c r="KDX129" s="424"/>
      <c r="KDY129" s="424"/>
      <c r="KDZ129" s="424"/>
      <c r="KEA129" s="424"/>
      <c r="KEB129" s="424"/>
      <c r="KEC129" s="424"/>
      <c r="KED129" s="424"/>
      <c r="KEE129" s="424"/>
      <c r="KEF129" s="424"/>
      <c r="KEG129" s="424"/>
      <c r="KEH129" s="424"/>
      <c r="KEI129" s="424"/>
      <c r="KEJ129" s="424"/>
      <c r="KEK129" s="424"/>
      <c r="KEL129" s="424"/>
      <c r="KEM129" s="424"/>
      <c r="KEN129" s="424"/>
      <c r="KEO129" s="424"/>
      <c r="KEP129" s="424"/>
      <c r="KEQ129" s="424"/>
      <c r="KER129" s="424"/>
      <c r="KES129" s="424"/>
      <c r="KET129" s="424"/>
      <c r="KEU129" s="424"/>
      <c r="KEV129" s="424"/>
      <c r="KEW129" s="424"/>
      <c r="KEX129" s="424"/>
      <c r="KEY129" s="424"/>
      <c r="KEZ129" s="424"/>
      <c r="KFA129" s="424"/>
      <c r="KFB129" s="424"/>
      <c r="KFC129" s="424"/>
      <c r="KFD129" s="424"/>
      <c r="KFE129" s="424"/>
      <c r="KFF129" s="424"/>
      <c r="KFG129" s="424"/>
      <c r="KFH129" s="424"/>
      <c r="KFI129" s="424"/>
      <c r="KFJ129" s="424"/>
      <c r="KFK129" s="424"/>
      <c r="KFL129" s="424"/>
      <c r="KFM129" s="424"/>
      <c r="KFN129" s="424"/>
      <c r="KFO129" s="424"/>
      <c r="KFP129" s="424"/>
      <c r="KFQ129" s="424"/>
      <c r="KFR129" s="424"/>
      <c r="KFS129" s="424"/>
      <c r="KFT129" s="424"/>
      <c r="KFU129" s="424"/>
      <c r="KFV129" s="424"/>
      <c r="KFW129" s="424"/>
      <c r="KFX129" s="424"/>
      <c r="KFY129" s="424"/>
      <c r="KFZ129" s="424"/>
      <c r="KGA129" s="424"/>
      <c r="KGB129" s="424"/>
      <c r="KGC129" s="424"/>
      <c r="KGD129" s="424"/>
      <c r="KGE129" s="424"/>
      <c r="KGF129" s="424"/>
      <c r="KGG129" s="424"/>
      <c r="KGH129" s="424"/>
      <c r="KGI129" s="424"/>
      <c r="KGJ129" s="424"/>
      <c r="KGK129" s="424"/>
      <c r="KGL129" s="424"/>
      <c r="KGM129" s="424"/>
      <c r="KGN129" s="424"/>
      <c r="KGO129" s="424"/>
      <c r="KGP129" s="424"/>
      <c r="KGQ129" s="424"/>
      <c r="KGR129" s="424"/>
      <c r="KGS129" s="424"/>
      <c r="KGT129" s="424"/>
      <c r="KGU129" s="424"/>
      <c r="KGV129" s="424"/>
      <c r="KGW129" s="424"/>
      <c r="KGX129" s="424"/>
      <c r="KHC129" s="424"/>
      <c r="KHD129" s="424"/>
      <c r="KHE129" s="424"/>
      <c r="KHF129" s="424"/>
      <c r="KHG129" s="424"/>
      <c r="KHH129" s="424"/>
      <c r="KHI129" s="424"/>
      <c r="KHJ129" s="424"/>
      <c r="KHK129" s="424"/>
      <c r="KHL129" s="424"/>
      <c r="KHM129" s="424"/>
      <c r="KJE129" s="424"/>
      <c r="KJF129" s="424"/>
      <c r="KJG129" s="424"/>
      <c r="KJH129" s="424"/>
      <c r="KJI129" s="424"/>
      <c r="KJJ129" s="424"/>
      <c r="KJK129" s="424"/>
      <c r="KJL129" s="424"/>
      <c r="KJM129" s="424"/>
      <c r="KJN129" s="424"/>
      <c r="KJO129" s="424"/>
      <c r="KJP129" s="424"/>
      <c r="KJQ129" s="424"/>
      <c r="KJR129" s="424"/>
      <c r="KJS129" s="424"/>
      <c r="KJT129" s="424"/>
      <c r="KJU129" s="424"/>
      <c r="KJV129" s="424"/>
      <c r="KJW129" s="424"/>
      <c r="KJX129" s="424"/>
      <c r="KJY129" s="424"/>
      <c r="KJZ129" s="424"/>
      <c r="KKA129" s="424"/>
      <c r="KKB129" s="424"/>
      <c r="KKC129" s="424"/>
      <c r="KKD129" s="424"/>
      <c r="KKE129" s="424"/>
      <c r="KKF129" s="424"/>
      <c r="KKG129" s="424"/>
      <c r="KKH129" s="424"/>
      <c r="KKI129" s="424"/>
      <c r="KKJ129" s="424"/>
      <c r="KKK129" s="424"/>
      <c r="KKL129" s="424"/>
      <c r="KKM129" s="424"/>
      <c r="KKN129" s="424"/>
      <c r="KKO129" s="424"/>
      <c r="KKP129" s="424"/>
      <c r="KKQ129" s="424"/>
      <c r="KKR129" s="424"/>
      <c r="KKS129" s="424"/>
      <c r="KKT129" s="424"/>
      <c r="KKU129" s="424"/>
      <c r="KKV129" s="424"/>
      <c r="KKW129" s="424"/>
      <c r="KKX129" s="424"/>
      <c r="KKY129" s="424"/>
      <c r="KKZ129" s="424"/>
      <c r="KLA129" s="424"/>
      <c r="KLB129" s="424"/>
      <c r="KLC129" s="424"/>
      <c r="KLD129" s="424"/>
      <c r="KLE129" s="424"/>
      <c r="KLF129" s="424"/>
      <c r="KLG129" s="424"/>
      <c r="KLH129" s="424"/>
      <c r="KLI129" s="424"/>
      <c r="KLJ129" s="424"/>
      <c r="KLK129" s="424"/>
      <c r="KLL129" s="424"/>
      <c r="KLM129" s="424"/>
      <c r="KLN129" s="424"/>
      <c r="KLO129" s="424"/>
      <c r="KLP129" s="424"/>
      <c r="KLQ129" s="424"/>
      <c r="KLR129" s="424"/>
      <c r="KLS129" s="424"/>
      <c r="KLT129" s="424"/>
      <c r="KLU129" s="424"/>
      <c r="KLV129" s="424"/>
      <c r="KLW129" s="424"/>
      <c r="KLX129" s="424"/>
      <c r="KLY129" s="424"/>
      <c r="KLZ129" s="424"/>
      <c r="KMA129" s="424"/>
      <c r="KMB129" s="424"/>
      <c r="KMC129" s="424"/>
      <c r="KMD129" s="424"/>
      <c r="KME129" s="424"/>
      <c r="KMF129" s="424"/>
      <c r="KMG129" s="424"/>
      <c r="KMH129" s="424"/>
      <c r="KMI129" s="424"/>
      <c r="KMJ129" s="424"/>
      <c r="KMK129" s="424"/>
      <c r="KML129" s="424"/>
      <c r="KMM129" s="424"/>
      <c r="KMN129" s="424"/>
      <c r="KMO129" s="424"/>
      <c r="KMP129" s="424"/>
      <c r="KMQ129" s="424"/>
      <c r="KMR129" s="424"/>
      <c r="KMS129" s="424"/>
      <c r="KMT129" s="424"/>
      <c r="KMU129" s="424"/>
      <c r="KMV129" s="424"/>
      <c r="KMW129" s="424"/>
      <c r="KMX129" s="424"/>
      <c r="KMY129" s="424"/>
      <c r="KMZ129" s="424"/>
      <c r="KNA129" s="424"/>
      <c r="KNB129" s="424"/>
      <c r="KNC129" s="424"/>
      <c r="KND129" s="424"/>
      <c r="KNE129" s="424"/>
      <c r="KNF129" s="424"/>
      <c r="KNG129" s="424"/>
      <c r="KNH129" s="424"/>
      <c r="KNI129" s="424"/>
      <c r="KNJ129" s="424"/>
      <c r="KNK129" s="424"/>
      <c r="KNL129" s="424"/>
      <c r="KNM129" s="424"/>
      <c r="KNN129" s="424"/>
      <c r="KNO129" s="424"/>
      <c r="KNP129" s="424"/>
      <c r="KNQ129" s="424"/>
      <c r="KNR129" s="424"/>
      <c r="KNS129" s="424"/>
      <c r="KNT129" s="424"/>
      <c r="KNU129" s="424"/>
      <c r="KNV129" s="424"/>
      <c r="KNW129" s="424"/>
      <c r="KNX129" s="424"/>
      <c r="KNY129" s="424"/>
      <c r="KNZ129" s="424"/>
      <c r="KOA129" s="424"/>
      <c r="KOB129" s="424"/>
      <c r="KOC129" s="424"/>
      <c r="KOD129" s="424"/>
      <c r="KOE129" s="424"/>
      <c r="KOF129" s="424"/>
      <c r="KOG129" s="424"/>
      <c r="KOH129" s="424"/>
      <c r="KOI129" s="424"/>
      <c r="KOJ129" s="424"/>
      <c r="KOK129" s="424"/>
      <c r="KOL129" s="424"/>
      <c r="KOM129" s="424"/>
      <c r="KON129" s="424"/>
      <c r="KOO129" s="424"/>
      <c r="KOP129" s="424"/>
      <c r="KOQ129" s="424"/>
      <c r="KOR129" s="424"/>
      <c r="KOS129" s="424"/>
      <c r="KOT129" s="424"/>
      <c r="KOU129" s="424"/>
      <c r="KOV129" s="424"/>
      <c r="KOW129" s="424"/>
      <c r="KOX129" s="424"/>
      <c r="KOY129" s="424"/>
      <c r="KOZ129" s="424"/>
      <c r="KPA129" s="424"/>
      <c r="KPB129" s="424"/>
      <c r="KPC129" s="424"/>
      <c r="KPD129" s="424"/>
      <c r="KPE129" s="424"/>
      <c r="KPF129" s="424"/>
      <c r="KPG129" s="424"/>
      <c r="KPH129" s="424"/>
      <c r="KPI129" s="424"/>
      <c r="KPJ129" s="424"/>
      <c r="KPK129" s="424"/>
      <c r="KPL129" s="424"/>
      <c r="KPM129" s="424"/>
      <c r="KPN129" s="424"/>
      <c r="KPO129" s="424"/>
      <c r="KPP129" s="424"/>
      <c r="KPQ129" s="424"/>
      <c r="KPR129" s="424"/>
      <c r="KPS129" s="424"/>
      <c r="KPT129" s="424"/>
      <c r="KPU129" s="424"/>
      <c r="KPV129" s="424"/>
      <c r="KPW129" s="424"/>
      <c r="KPX129" s="424"/>
      <c r="KPY129" s="424"/>
      <c r="KPZ129" s="424"/>
      <c r="KQA129" s="424"/>
      <c r="KQB129" s="424"/>
      <c r="KQC129" s="424"/>
      <c r="KQD129" s="424"/>
      <c r="KQE129" s="424"/>
      <c r="KQF129" s="424"/>
      <c r="KQG129" s="424"/>
      <c r="KQH129" s="424"/>
      <c r="KQI129" s="424"/>
      <c r="KQJ129" s="424"/>
      <c r="KQK129" s="424"/>
      <c r="KQL129" s="424"/>
      <c r="KQM129" s="424"/>
      <c r="KQN129" s="424"/>
      <c r="KQO129" s="424"/>
      <c r="KQP129" s="424"/>
      <c r="KQQ129" s="424"/>
      <c r="KQR129" s="424"/>
      <c r="KQS129" s="424"/>
      <c r="KQT129" s="424"/>
      <c r="KQY129" s="424"/>
      <c r="KQZ129" s="424"/>
      <c r="KRA129" s="424"/>
      <c r="KRB129" s="424"/>
      <c r="KRC129" s="424"/>
      <c r="KRD129" s="424"/>
      <c r="KRE129" s="424"/>
      <c r="KRF129" s="424"/>
      <c r="KRG129" s="424"/>
      <c r="KRH129" s="424"/>
      <c r="KRI129" s="424"/>
      <c r="KTA129" s="424"/>
      <c r="KTB129" s="424"/>
      <c r="KTC129" s="424"/>
      <c r="KTD129" s="424"/>
      <c r="KTE129" s="424"/>
      <c r="KTF129" s="424"/>
      <c r="KTG129" s="424"/>
      <c r="KTH129" s="424"/>
      <c r="KTI129" s="424"/>
      <c r="KTJ129" s="424"/>
      <c r="KTK129" s="424"/>
      <c r="KTL129" s="424"/>
      <c r="KTM129" s="424"/>
      <c r="KTN129" s="424"/>
      <c r="KTO129" s="424"/>
      <c r="KTP129" s="424"/>
      <c r="KTQ129" s="424"/>
      <c r="KTR129" s="424"/>
      <c r="KTS129" s="424"/>
      <c r="KTT129" s="424"/>
      <c r="KTU129" s="424"/>
      <c r="KTV129" s="424"/>
      <c r="KTW129" s="424"/>
      <c r="KTX129" s="424"/>
      <c r="KTY129" s="424"/>
      <c r="KTZ129" s="424"/>
      <c r="KUA129" s="424"/>
      <c r="KUB129" s="424"/>
      <c r="KUC129" s="424"/>
      <c r="KUD129" s="424"/>
      <c r="KUE129" s="424"/>
      <c r="KUF129" s="424"/>
      <c r="KUG129" s="424"/>
      <c r="KUH129" s="424"/>
      <c r="KUI129" s="424"/>
      <c r="KUJ129" s="424"/>
      <c r="KUK129" s="424"/>
      <c r="KUL129" s="424"/>
      <c r="KUM129" s="424"/>
      <c r="KUN129" s="424"/>
      <c r="KUO129" s="424"/>
      <c r="KUP129" s="424"/>
      <c r="KUQ129" s="424"/>
      <c r="KUR129" s="424"/>
      <c r="KUS129" s="424"/>
      <c r="KUT129" s="424"/>
      <c r="KUU129" s="424"/>
      <c r="KUV129" s="424"/>
      <c r="KUW129" s="424"/>
      <c r="KUX129" s="424"/>
      <c r="KUY129" s="424"/>
      <c r="KUZ129" s="424"/>
      <c r="KVA129" s="424"/>
      <c r="KVB129" s="424"/>
      <c r="KVC129" s="424"/>
      <c r="KVD129" s="424"/>
      <c r="KVE129" s="424"/>
      <c r="KVF129" s="424"/>
      <c r="KVG129" s="424"/>
      <c r="KVH129" s="424"/>
      <c r="KVI129" s="424"/>
      <c r="KVJ129" s="424"/>
      <c r="KVK129" s="424"/>
      <c r="KVL129" s="424"/>
      <c r="KVM129" s="424"/>
      <c r="KVN129" s="424"/>
      <c r="KVO129" s="424"/>
      <c r="KVP129" s="424"/>
      <c r="KVQ129" s="424"/>
      <c r="KVR129" s="424"/>
      <c r="KVS129" s="424"/>
      <c r="KVT129" s="424"/>
      <c r="KVU129" s="424"/>
      <c r="KVV129" s="424"/>
      <c r="KVW129" s="424"/>
      <c r="KVX129" s="424"/>
      <c r="KVY129" s="424"/>
      <c r="KVZ129" s="424"/>
      <c r="KWA129" s="424"/>
      <c r="KWB129" s="424"/>
      <c r="KWC129" s="424"/>
      <c r="KWD129" s="424"/>
      <c r="KWE129" s="424"/>
      <c r="KWF129" s="424"/>
      <c r="KWG129" s="424"/>
      <c r="KWH129" s="424"/>
      <c r="KWI129" s="424"/>
      <c r="KWJ129" s="424"/>
      <c r="KWK129" s="424"/>
      <c r="KWL129" s="424"/>
      <c r="KWM129" s="424"/>
      <c r="KWN129" s="424"/>
      <c r="KWO129" s="424"/>
      <c r="KWP129" s="424"/>
      <c r="KWQ129" s="424"/>
      <c r="KWR129" s="424"/>
      <c r="KWS129" s="424"/>
      <c r="KWT129" s="424"/>
      <c r="KWU129" s="424"/>
      <c r="KWV129" s="424"/>
      <c r="KWW129" s="424"/>
      <c r="KWX129" s="424"/>
      <c r="KWY129" s="424"/>
      <c r="KWZ129" s="424"/>
      <c r="KXA129" s="424"/>
      <c r="KXB129" s="424"/>
      <c r="KXC129" s="424"/>
      <c r="KXD129" s="424"/>
      <c r="KXE129" s="424"/>
      <c r="KXF129" s="424"/>
      <c r="KXG129" s="424"/>
      <c r="KXH129" s="424"/>
      <c r="KXI129" s="424"/>
      <c r="KXJ129" s="424"/>
      <c r="KXK129" s="424"/>
      <c r="KXL129" s="424"/>
      <c r="KXM129" s="424"/>
      <c r="KXN129" s="424"/>
      <c r="KXO129" s="424"/>
      <c r="KXP129" s="424"/>
      <c r="KXQ129" s="424"/>
      <c r="KXR129" s="424"/>
      <c r="KXS129" s="424"/>
      <c r="KXT129" s="424"/>
      <c r="KXU129" s="424"/>
      <c r="KXV129" s="424"/>
      <c r="KXW129" s="424"/>
      <c r="KXX129" s="424"/>
      <c r="KXY129" s="424"/>
      <c r="KXZ129" s="424"/>
      <c r="KYA129" s="424"/>
      <c r="KYB129" s="424"/>
      <c r="KYC129" s="424"/>
      <c r="KYD129" s="424"/>
      <c r="KYE129" s="424"/>
      <c r="KYF129" s="424"/>
      <c r="KYG129" s="424"/>
      <c r="KYH129" s="424"/>
      <c r="KYI129" s="424"/>
      <c r="KYJ129" s="424"/>
      <c r="KYK129" s="424"/>
      <c r="KYL129" s="424"/>
      <c r="KYM129" s="424"/>
      <c r="KYN129" s="424"/>
      <c r="KYO129" s="424"/>
      <c r="KYP129" s="424"/>
      <c r="KYQ129" s="424"/>
      <c r="KYR129" s="424"/>
      <c r="KYS129" s="424"/>
      <c r="KYT129" s="424"/>
      <c r="KYU129" s="424"/>
      <c r="KYV129" s="424"/>
      <c r="KYW129" s="424"/>
      <c r="KYX129" s="424"/>
      <c r="KYY129" s="424"/>
      <c r="KYZ129" s="424"/>
      <c r="KZA129" s="424"/>
      <c r="KZB129" s="424"/>
      <c r="KZC129" s="424"/>
      <c r="KZD129" s="424"/>
      <c r="KZE129" s="424"/>
      <c r="KZF129" s="424"/>
      <c r="KZG129" s="424"/>
      <c r="KZH129" s="424"/>
      <c r="KZI129" s="424"/>
      <c r="KZJ129" s="424"/>
      <c r="KZK129" s="424"/>
      <c r="KZL129" s="424"/>
      <c r="KZM129" s="424"/>
      <c r="KZN129" s="424"/>
      <c r="KZO129" s="424"/>
      <c r="KZP129" s="424"/>
      <c r="KZQ129" s="424"/>
      <c r="KZR129" s="424"/>
      <c r="KZS129" s="424"/>
      <c r="KZT129" s="424"/>
      <c r="KZU129" s="424"/>
      <c r="KZV129" s="424"/>
      <c r="KZW129" s="424"/>
      <c r="KZX129" s="424"/>
      <c r="KZY129" s="424"/>
      <c r="KZZ129" s="424"/>
      <c r="LAA129" s="424"/>
      <c r="LAB129" s="424"/>
      <c r="LAC129" s="424"/>
      <c r="LAD129" s="424"/>
      <c r="LAE129" s="424"/>
      <c r="LAF129" s="424"/>
      <c r="LAG129" s="424"/>
      <c r="LAH129" s="424"/>
      <c r="LAI129" s="424"/>
      <c r="LAJ129" s="424"/>
      <c r="LAK129" s="424"/>
      <c r="LAL129" s="424"/>
      <c r="LAM129" s="424"/>
      <c r="LAN129" s="424"/>
      <c r="LAO129" s="424"/>
      <c r="LAP129" s="424"/>
      <c r="LAU129" s="424"/>
      <c r="LAV129" s="424"/>
      <c r="LAW129" s="424"/>
      <c r="LAX129" s="424"/>
      <c r="LAY129" s="424"/>
      <c r="LAZ129" s="424"/>
      <c r="LBA129" s="424"/>
      <c r="LBB129" s="424"/>
      <c r="LBC129" s="424"/>
      <c r="LBD129" s="424"/>
      <c r="LBE129" s="424"/>
      <c r="LCW129" s="424"/>
      <c r="LCX129" s="424"/>
      <c r="LCY129" s="424"/>
      <c r="LCZ129" s="424"/>
      <c r="LDA129" s="424"/>
      <c r="LDB129" s="424"/>
      <c r="LDC129" s="424"/>
      <c r="LDD129" s="424"/>
      <c r="LDE129" s="424"/>
      <c r="LDF129" s="424"/>
      <c r="LDG129" s="424"/>
      <c r="LDH129" s="424"/>
      <c r="LDI129" s="424"/>
      <c r="LDJ129" s="424"/>
      <c r="LDK129" s="424"/>
      <c r="LDL129" s="424"/>
      <c r="LDM129" s="424"/>
      <c r="LDN129" s="424"/>
      <c r="LDO129" s="424"/>
      <c r="LDP129" s="424"/>
      <c r="LDQ129" s="424"/>
      <c r="LDR129" s="424"/>
      <c r="LDS129" s="424"/>
      <c r="LDT129" s="424"/>
      <c r="LDU129" s="424"/>
      <c r="LDV129" s="424"/>
      <c r="LDW129" s="424"/>
      <c r="LDX129" s="424"/>
      <c r="LDY129" s="424"/>
      <c r="LDZ129" s="424"/>
      <c r="LEA129" s="424"/>
      <c r="LEB129" s="424"/>
      <c r="LEC129" s="424"/>
      <c r="LED129" s="424"/>
      <c r="LEE129" s="424"/>
      <c r="LEF129" s="424"/>
      <c r="LEG129" s="424"/>
      <c r="LEH129" s="424"/>
      <c r="LEI129" s="424"/>
      <c r="LEJ129" s="424"/>
      <c r="LEK129" s="424"/>
      <c r="LEL129" s="424"/>
      <c r="LEM129" s="424"/>
      <c r="LEN129" s="424"/>
      <c r="LEO129" s="424"/>
      <c r="LEP129" s="424"/>
      <c r="LEQ129" s="424"/>
      <c r="LER129" s="424"/>
      <c r="LES129" s="424"/>
      <c r="LET129" s="424"/>
      <c r="LEU129" s="424"/>
      <c r="LEV129" s="424"/>
      <c r="LEW129" s="424"/>
      <c r="LEX129" s="424"/>
      <c r="LEY129" s="424"/>
      <c r="LEZ129" s="424"/>
      <c r="LFA129" s="424"/>
      <c r="LFB129" s="424"/>
      <c r="LFC129" s="424"/>
      <c r="LFD129" s="424"/>
      <c r="LFE129" s="424"/>
      <c r="LFF129" s="424"/>
      <c r="LFG129" s="424"/>
      <c r="LFH129" s="424"/>
      <c r="LFI129" s="424"/>
      <c r="LFJ129" s="424"/>
      <c r="LFK129" s="424"/>
      <c r="LFL129" s="424"/>
      <c r="LFM129" s="424"/>
      <c r="LFN129" s="424"/>
      <c r="LFO129" s="424"/>
      <c r="LFP129" s="424"/>
      <c r="LFQ129" s="424"/>
      <c r="LFR129" s="424"/>
      <c r="LFS129" s="424"/>
      <c r="LFT129" s="424"/>
      <c r="LFU129" s="424"/>
      <c r="LFV129" s="424"/>
      <c r="LFW129" s="424"/>
      <c r="LFX129" s="424"/>
      <c r="LFY129" s="424"/>
      <c r="LFZ129" s="424"/>
      <c r="LGA129" s="424"/>
      <c r="LGB129" s="424"/>
      <c r="LGC129" s="424"/>
      <c r="LGD129" s="424"/>
      <c r="LGE129" s="424"/>
      <c r="LGF129" s="424"/>
      <c r="LGG129" s="424"/>
      <c r="LGH129" s="424"/>
      <c r="LGI129" s="424"/>
      <c r="LGJ129" s="424"/>
      <c r="LGK129" s="424"/>
      <c r="LGL129" s="424"/>
      <c r="LGM129" s="424"/>
      <c r="LGN129" s="424"/>
      <c r="LGO129" s="424"/>
      <c r="LGP129" s="424"/>
      <c r="LGQ129" s="424"/>
      <c r="LGR129" s="424"/>
      <c r="LGS129" s="424"/>
      <c r="LGT129" s="424"/>
      <c r="LGU129" s="424"/>
      <c r="LGV129" s="424"/>
      <c r="LGW129" s="424"/>
      <c r="LGX129" s="424"/>
      <c r="LGY129" s="424"/>
      <c r="LGZ129" s="424"/>
      <c r="LHA129" s="424"/>
      <c r="LHB129" s="424"/>
      <c r="LHC129" s="424"/>
      <c r="LHD129" s="424"/>
      <c r="LHE129" s="424"/>
      <c r="LHF129" s="424"/>
      <c r="LHG129" s="424"/>
      <c r="LHH129" s="424"/>
      <c r="LHI129" s="424"/>
      <c r="LHJ129" s="424"/>
      <c r="LHK129" s="424"/>
      <c r="LHL129" s="424"/>
      <c r="LHM129" s="424"/>
      <c r="LHN129" s="424"/>
      <c r="LHO129" s="424"/>
      <c r="LHP129" s="424"/>
      <c r="LHQ129" s="424"/>
      <c r="LHR129" s="424"/>
      <c r="LHS129" s="424"/>
      <c r="LHT129" s="424"/>
      <c r="LHU129" s="424"/>
      <c r="LHV129" s="424"/>
      <c r="LHW129" s="424"/>
      <c r="LHX129" s="424"/>
      <c r="LHY129" s="424"/>
      <c r="LHZ129" s="424"/>
      <c r="LIA129" s="424"/>
      <c r="LIB129" s="424"/>
      <c r="LIC129" s="424"/>
      <c r="LID129" s="424"/>
      <c r="LIE129" s="424"/>
      <c r="LIF129" s="424"/>
      <c r="LIG129" s="424"/>
      <c r="LIH129" s="424"/>
      <c r="LII129" s="424"/>
      <c r="LIJ129" s="424"/>
      <c r="LIK129" s="424"/>
      <c r="LIL129" s="424"/>
      <c r="LIM129" s="424"/>
      <c r="LIN129" s="424"/>
      <c r="LIO129" s="424"/>
      <c r="LIP129" s="424"/>
      <c r="LIQ129" s="424"/>
      <c r="LIR129" s="424"/>
      <c r="LIS129" s="424"/>
      <c r="LIT129" s="424"/>
      <c r="LIU129" s="424"/>
      <c r="LIV129" s="424"/>
      <c r="LIW129" s="424"/>
      <c r="LIX129" s="424"/>
      <c r="LIY129" s="424"/>
      <c r="LIZ129" s="424"/>
      <c r="LJA129" s="424"/>
      <c r="LJB129" s="424"/>
      <c r="LJC129" s="424"/>
      <c r="LJD129" s="424"/>
      <c r="LJE129" s="424"/>
      <c r="LJF129" s="424"/>
      <c r="LJG129" s="424"/>
      <c r="LJH129" s="424"/>
      <c r="LJI129" s="424"/>
      <c r="LJJ129" s="424"/>
      <c r="LJK129" s="424"/>
      <c r="LJL129" s="424"/>
      <c r="LJM129" s="424"/>
      <c r="LJN129" s="424"/>
      <c r="LJO129" s="424"/>
      <c r="LJP129" s="424"/>
      <c r="LJQ129" s="424"/>
      <c r="LJR129" s="424"/>
      <c r="LJS129" s="424"/>
      <c r="LJT129" s="424"/>
      <c r="LJU129" s="424"/>
      <c r="LJV129" s="424"/>
      <c r="LJW129" s="424"/>
      <c r="LJX129" s="424"/>
      <c r="LJY129" s="424"/>
      <c r="LJZ129" s="424"/>
      <c r="LKA129" s="424"/>
      <c r="LKB129" s="424"/>
      <c r="LKC129" s="424"/>
      <c r="LKD129" s="424"/>
      <c r="LKE129" s="424"/>
      <c r="LKF129" s="424"/>
      <c r="LKG129" s="424"/>
      <c r="LKH129" s="424"/>
      <c r="LKI129" s="424"/>
      <c r="LKJ129" s="424"/>
      <c r="LKK129" s="424"/>
      <c r="LKL129" s="424"/>
      <c r="LKQ129" s="424"/>
      <c r="LKR129" s="424"/>
      <c r="LKS129" s="424"/>
      <c r="LKT129" s="424"/>
      <c r="LKU129" s="424"/>
      <c r="LKV129" s="424"/>
      <c r="LKW129" s="424"/>
      <c r="LKX129" s="424"/>
      <c r="LKY129" s="424"/>
      <c r="LKZ129" s="424"/>
      <c r="LLA129" s="424"/>
      <c r="LMS129" s="424"/>
      <c r="LMT129" s="424"/>
      <c r="LMU129" s="424"/>
      <c r="LMV129" s="424"/>
      <c r="LMW129" s="424"/>
      <c r="LMX129" s="424"/>
      <c r="LMY129" s="424"/>
      <c r="LMZ129" s="424"/>
      <c r="LNA129" s="424"/>
      <c r="LNB129" s="424"/>
      <c r="LNC129" s="424"/>
      <c r="LND129" s="424"/>
      <c r="LNE129" s="424"/>
      <c r="LNF129" s="424"/>
      <c r="LNG129" s="424"/>
      <c r="LNH129" s="424"/>
      <c r="LNI129" s="424"/>
      <c r="LNJ129" s="424"/>
      <c r="LNK129" s="424"/>
      <c r="LNL129" s="424"/>
      <c r="LNM129" s="424"/>
      <c r="LNN129" s="424"/>
      <c r="LNO129" s="424"/>
      <c r="LNP129" s="424"/>
      <c r="LNQ129" s="424"/>
      <c r="LNR129" s="424"/>
      <c r="LNS129" s="424"/>
      <c r="LNT129" s="424"/>
      <c r="LNU129" s="424"/>
      <c r="LNV129" s="424"/>
      <c r="LNW129" s="424"/>
      <c r="LNX129" s="424"/>
      <c r="LNY129" s="424"/>
      <c r="LNZ129" s="424"/>
      <c r="LOA129" s="424"/>
      <c r="LOB129" s="424"/>
      <c r="LOC129" s="424"/>
      <c r="LOD129" s="424"/>
      <c r="LOE129" s="424"/>
      <c r="LOF129" s="424"/>
      <c r="LOG129" s="424"/>
      <c r="LOH129" s="424"/>
      <c r="LOI129" s="424"/>
      <c r="LOJ129" s="424"/>
      <c r="LOK129" s="424"/>
      <c r="LOL129" s="424"/>
      <c r="LOM129" s="424"/>
      <c r="LON129" s="424"/>
      <c r="LOO129" s="424"/>
      <c r="LOP129" s="424"/>
      <c r="LOQ129" s="424"/>
      <c r="LOR129" s="424"/>
      <c r="LOS129" s="424"/>
      <c r="LOT129" s="424"/>
      <c r="LOU129" s="424"/>
      <c r="LOV129" s="424"/>
      <c r="LOW129" s="424"/>
      <c r="LOX129" s="424"/>
      <c r="LOY129" s="424"/>
      <c r="LOZ129" s="424"/>
      <c r="LPA129" s="424"/>
      <c r="LPB129" s="424"/>
      <c r="LPC129" s="424"/>
      <c r="LPD129" s="424"/>
      <c r="LPE129" s="424"/>
      <c r="LPF129" s="424"/>
      <c r="LPG129" s="424"/>
      <c r="LPH129" s="424"/>
      <c r="LPI129" s="424"/>
      <c r="LPJ129" s="424"/>
      <c r="LPK129" s="424"/>
      <c r="LPL129" s="424"/>
      <c r="LPM129" s="424"/>
      <c r="LPN129" s="424"/>
      <c r="LPO129" s="424"/>
      <c r="LPP129" s="424"/>
      <c r="LPQ129" s="424"/>
      <c r="LPR129" s="424"/>
      <c r="LPS129" s="424"/>
      <c r="LPT129" s="424"/>
      <c r="LPU129" s="424"/>
      <c r="LPV129" s="424"/>
      <c r="LPW129" s="424"/>
      <c r="LPX129" s="424"/>
      <c r="LPY129" s="424"/>
      <c r="LPZ129" s="424"/>
      <c r="LQA129" s="424"/>
      <c r="LQB129" s="424"/>
      <c r="LQC129" s="424"/>
      <c r="LQD129" s="424"/>
      <c r="LQE129" s="424"/>
      <c r="LQF129" s="424"/>
      <c r="LQG129" s="424"/>
      <c r="LQH129" s="424"/>
      <c r="LQI129" s="424"/>
      <c r="LQJ129" s="424"/>
      <c r="LQK129" s="424"/>
      <c r="LQL129" s="424"/>
      <c r="LQM129" s="424"/>
      <c r="LQN129" s="424"/>
      <c r="LQO129" s="424"/>
      <c r="LQP129" s="424"/>
      <c r="LQQ129" s="424"/>
      <c r="LQR129" s="424"/>
      <c r="LQS129" s="424"/>
      <c r="LQT129" s="424"/>
      <c r="LQU129" s="424"/>
      <c r="LQV129" s="424"/>
      <c r="LQW129" s="424"/>
      <c r="LQX129" s="424"/>
      <c r="LQY129" s="424"/>
      <c r="LQZ129" s="424"/>
      <c r="LRA129" s="424"/>
      <c r="LRB129" s="424"/>
      <c r="LRC129" s="424"/>
      <c r="LRD129" s="424"/>
      <c r="LRE129" s="424"/>
      <c r="LRF129" s="424"/>
      <c r="LRG129" s="424"/>
      <c r="LRH129" s="424"/>
      <c r="LRI129" s="424"/>
      <c r="LRJ129" s="424"/>
      <c r="LRK129" s="424"/>
      <c r="LRL129" s="424"/>
      <c r="LRM129" s="424"/>
      <c r="LRN129" s="424"/>
      <c r="LRO129" s="424"/>
      <c r="LRP129" s="424"/>
      <c r="LRQ129" s="424"/>
      <c r="LRR129" s="424"/>
      <c r="LRS129" s="424"/>
      <c r="LRT129" s="424"/>
      <c r="LRU129" s="424"/>
      <c r="LRV129" s="424"/>
      <c r="LRW129" s="424"/>
      <c r="LRX129" s="424"/>
      <c r="LRY129" s="424"/>
      <c r="LRZ129" s="424"/>
      <c r="LSA129" s="424"/>
      <c r="LSB129" s="424"/>
      <c r="LSC129" s="424"/>
      <c r="LSD129" s="424"/>
      <c r="LSE129" s="424"/>
      <c r="LSF129" s="424"/>
      <c r="LSG129" s="424"/>
      <c r="LSH129" s="424"/>
      <c r="LSI129" s="424"/>
      <c r="LSJ129" s="424"/>
      <c r="LSK129" s="424"/>
      <c r="LSL129" s="424"/>
      <c r="LSM129" s="424"/>
      <c r="LSN129" s="424"/>
      <c r="LSO129" s="424"/>
      <c r="LSP129" s="424"/>
      <c r="LSQ129" s="424"/>
      <c r="LSR129" s="424"/>
      <c r="LSS129" s="424"/>
      <c r="LST129" s="424"/>
      <c r="LSU129" s="424"/>
      <c r="LSV129" s="424"/>
      <c r="LSW129" s="424"/>
      <c r="LSX129" s="424"/>
      <c r="LSY129" s="424"/>
      <c r="LSZ129" s="424"/>
      <c r="LTA129" s="424"/>
      <c r="LTB129" s="424"/>
      <c r="LTC129" s="424"/>
      <c r="LTD129" s="424"/>
      <c r="LTE129" s="424"/>
      <c r="LTF129" s="424"/>
      <c r="LTG129" s="424"/>
      <c r="LTH129" s="424"/>
      <c r="LTI129" s="424"/>
      <c r="LTJ129" s="424"/>
      <c r="LTK129" s="424"/>
      <c r="LTL129" s="424"/>
      <c r="LTM129" s="424"/>
      <c r="LTN129" s="424"/>
      <c r="LTO129" s="424"/>
      <c r="LTP129" s="424"/>
      <c r="LTQ129" s="424"/>
      <c r="LTR129" s="424"/>
      <c r="LTS129" s="424"/>
      <c r="LTT129" s="424"/>
      <c r="LTU129" s="424"/>
      <c r="LTV129" s="424"/>
      <c r="LTW129" s="424"/>
      <c r="LTX129" s="424"/>
      <c r="LTY129" s="424"/>
      <c r="LTZ129" s="424"/>
      <c r="LUA129" s="424"/>
      <c r="LUB129" s="424"/>
      <c r="LUC129" s="424"/>
      <c r="LUD129" s="424"/>
      <c r="LUE129" s="424"/>
      <c r="LUF129" s="424"/>
      <c r="LUG129" s="424"/>
      <c r="LUH129" s="424"/>
      <c r="LUM129" s="424"/>
      <c r="LUN129" s="424"/>
      <c r="LUO129" s="424"/>
      <c r="LUP129" s="424"/>
      <c r="LUQ129" s="424"/>
      <c r="LUR129" s="424"/>
      <c r="LUS129" s="424"/>
      <c r="LUT129" s="424"/>
      <c r="LUU129" s="424"/>
      <c r="LUV129" s="424"/>
      <c r="LUW129" s="424"/>
      <c r="LWO129" s="424"/>
      <c r="LWP129" s="424"/>
      <c r="LWQ129" s="424"/>
      <c r="LWR129" s="424"/>
      <c r="LWS129" s="424"/>
      <c r="LWT129" s="424"/>
      <c r="LWU129" s="424"/>
      <c r="LWV129" s="424"/>
      <c r="LWW129" s="424"/>
      <c r="LWX129" s="424"/>
      <c r="LWY129" s="424"/>
      <c r="LWZ129" s="424"/>
      <c r="LXA129" s="424"/>
      <c r="LXB129" s="424"/>
      <c r="LXC129" s="424"/>
      <c r="LXD129" s="424"/>
      <c r="LXE129" s="424"/>
      <c r="LXF129" s="424"/>
      <c r="LXG129" s="424"/>
      <c r="LXH129" s="424"/>
      <c r="LXI129" s="424"/>
      <c r="LXJ129" s="424"/>
      <c r="LXK129" s="424"/>
      <c r="LXL129" s="424"/>
      <c r="LXM129" s="424"/>
      <c r="LXN129" s="424"/>
      <c r="LXO129" s="424"/>
      <c r="LXP129" s="424"/>
      <c r="LXQ129" s="424"/>
      <c r="LXR129" s="424"/>
      <c r="LXS129" s="424"/>
      <c r="LXT129" s="424"/>
      <c r="LXU129" s="424"/>
      <c r="LXV129" s="424"/>
      <c r="LXW129" s="424"/>
      <c r="LXX129" s="424"/>
      <c r="LXY129" s="424"/>
      <c r="LXZ129" s="424"/>
      <c r="LYA129" s="424"/>
      <c r="LYB129" s="424"/>
      <c r="LYC129" s="424"/>
      <c r="LYD129" s="424"/>
      <c r="LYE129" s="424"/>
      <c r="LYF129" s="424"/>
      <c r="LYG129" s="424"/>
      <c r="LYH129" s="424"/>
      <c r="LYI129" s="424"/>
      <c r="LYJ129" s="424"/>
      <c r="LYK129" s="424"/>
      <c r="LYL129" s="424"/>
      <c r="LYM129" s="424"/>
      <c r="LYN129" s="424"/>
      <c r="LYO129" s="424"/>
      <c r="LYP129" s="424"/>
      <c r="LYQ129" s="424"/>
      <c r="LYR129" s="424"/>
      <c r="LYS129" s="424"/>
      <c r="LYT129" s="424"/>
      <c r="LYU129" s="424"/>
      <c r="LYV129" s="424"/>
      <c r="LYW129" s="424"/>
      <c r="LYX129" s="424"/>
      <c r="LYY129" s="424"/>
      <c r="LYZ129" s="424"/>
      <c r="LZA129" s="424"/>
      <c r="LZB129" s="424"/>
      <c r="LZC129" s="424"/>
      <c r="LZD129" s="424"/>
      <c r="LZE129" s="424"/>
      <c r="LZF129" s="424"/>
      <c r="LZG129" s="424"/>
      <c r="LZH129" s="424"/>
      <c r="LZI129" s="424"/>
      <c r="LZJ129" s="424"/>
      <c r="LZK129" s="424"/>
      <c r="LZL129" s="424"/>
      <c r="LZM129" s="424"/>
      <c r="LZN129" s="424"/>
      <c r="LZO129" s="424"/>
      <c r="LZP129" s="424"/>
      <c r="LZQ129" s="424"/>
      <c r="LZR129" s="424"/>
      <c r="LZS129" s="424"/>
      <c r="LZT129" s="424"/>
      <c r="LZU129" s="424"/>
      <c r="LZV129" s="424"/>
      <c r="LZW129" s="424"/>
      <c r="LZX129" s="424"/>
      <c r="LZY129" s="424"/>
      <c r="LZZ129" s="424"/>
      <c r="MAA129" s="424"/>
      <c r="MAB129" s="424"/>
      <c r="MAC129" s="424"/>
      <c r="MAD129" s="424"/>
      <c r="MAE129" s="424"/>
      <c r="MAF129" s="424"/>
      <c r="MAG129" s="424"/>
      <c r="MAH129" s="424"/>
      <c r="MAI129" s="424"/>
      <c r="MAJ129" s="424"/>
      <c r="MAK129" s="424"/>
      <c r="MAL129" s="424"/>
      <c r="MAM129" s="424"/>
      <c r="MAN129" s="424"/>
      <c r="MAO129" s="424"/>
      <c r="MAP129" s="424"/>
      <c r="MAQ129" s="424"/>
      <c r="MAR129" s="424"/>
      <c r="MAS129" s="424"/>
      <c r="MAT129" s="424"/>
      <c r="MAU129" s="424"/>
      <c r="MAV129" s="424"/>
      <c r="MAW129" s="424"/>
      <c r="MAX129" s="424"/>
      <c r="MAY129" s="424"/>
      <c r="MAZ129" s="424"/>
      <c r="MBA129" s="424"/>
      <c r="MBB129" s="424"/>
      <c r="MBC129" s="424"/>
      <c r="MBD129" s="424"/>
      <c r="MBE129" s="424"/>
      <c r="MBF129" s="424"/>
      <c r="MBG129" s="424"/>
      <c r="MBH129" s="424"/>
      <c r="MBI129" s="424"/>
      <c r="MBJ129" s="424"/>
      <c r="MBK129" s="424"/>
      <c r="MBL129" s="424"/>
      <c r="MBM129" s="424"/>
      <c r="MBN129" s="424"/>
      <c r="MBO129" s="424"/>
      <c r="MBP129" s="424"/>
      <c r="MBQ129" s="424"/>
      <c r="MBR129" s="424"/>
      <c r="MBS129" s="424"/>
      <c r="MBT129" s="424"/>
      <c r="MBU129" s="424"/>
      <c r="MBV129" s="424"/>
      <c r="MBW129" s="424"/>
      <c r="MBX129" s="424"/>
      <c r="MBY129" s="424"/>
      <c r="MBZ129" s="424"/>
      <c r="MCA129" s="424"/>
      <c r="MCB129" s="424"/>
      <c r="MCC129" s="424"/>
      <c r="MCD129" s="424"/>
      <c r="MCE129" s="424"/>
      <c r="MCF129" s="424"/>
      <c r="MCG129" s="424"/>
      <c r="MCH129" s="424"/>
      <c r="MCI129" s="424"/>
      <c r="MCJ129" s="424"/>
      <c r="MCK129" s="424"/>
      <c r="MCL129" s="424"/>
      <c r="MCM129" s="424"/>
      <c r="MCN129" s="424"/>
      <c r="MCO129" s="424"/>
      <c r="MCP129" s="424"/>
      <c r="MCQ129" s="424"/>
      <c r="MCR129" s="424"/>
      <c r="MCS129" s="424"/>
      <c r="MCT129" s="424"/>
      <c r="MCU129" s="424"/>
      <c r="MCV129" s="424"/>
      <c r="MCW129" s="424"/>
      <c r="MCX129" s="424"/>
      <c r="MCY129" s="424"/>
      <c r="MCZ129" s="424"/>
      <c r="MDA129" s="424"/>
      <c r="MDB129" s="424"/>
      <c r="MDC129" s="424"/>
      <c r="MDD129" s="424"/>
      <c r="MDE129" s="424"/>
      <c r="MDF129" s="424"/>
      <c r="MDG129" s="424"/>
      <c r="MDH129" s="424"/>
      <c r="MDI129" s="424"/>
      <c r="MDJ129" s="424"/>
      <c r="MDK129" s="424"/>
      <c r="MDL129" s="424"/>
      <c r="MDM129" s="424"/>
      <c r="MDN129" s="424"/>
      <c r="MDO129" s="424"/>
      <c r="MDP129" s="424"/>
      <c r="MDQ129" s="424"/>
      <c r="MDR129" s="424"/>
      <c r="MDS129" s="424"/>
      <c r="MDT129" s="424"/>
      <c r="MDU129" s="424"/>
      <c r="MDV129" s="424"/>
      <c r="MDW129" s="424"/>
      <c r="MDX129" s="424"/>
      <c r="MDY129" s="424"/>
      <c r="MDZ129" s="424"/>
      <c r="MEA129" s="424"/>
      <c r="MEB129" s="424"/>
      <c r="MEC129" s="424"/>
      <c r="MED129" s="424"/>
      <c r="MEI129" s="424"/>
      <c r="MEJ129" s="424"/>
      <c r="MEK129" s="424"/>
      <c r="MEL129" s="424"/>
      <c r="MEM129" s="424"/>
      <c r="MEN129" s="424"/>
      <c r="MEO129" s="424"/>
      <c r="MEP129" s="424"/>
      <c r="MEQ129" s="424"/>
      <c r="MER129" s="424"/>
      <c r="MES129" s="424"/>
      <c r="MGK129" s="424"/>
      <c r="MGL129" s="424"/>
      <c r="MGM129" s="424"/>
      <c r="MGN129" s="424"/>
      <c r="MGO129" s="424"/>
      <c r="MGP129" s="424"/>
      <c r="MGQ129" s="424"/>
      <c r="MGR129" s="424"/>
      <c r="MGS129" s="424"/>
      <c r="MGT129" s="424"/>
      <c r="MGU129" s="424"/>
      <c r="MGV129" s="424"/>
      <c r="MGW129" s="424"/>
      <c r="MGX129" s="424"/>
      <c r="MGY129" s="424"/>
      <c r="MGZ129" s="424"/>
      <c r="MHA129" s="424"/>
      <c r="MHB129" s="424"/>
      <c r="MHC129" s="424"/>
      <c r="MHD129" s="424"/>
      <c r="MHE129" s="424"/>
      <c r="MHF129" s="424"/>
      <c r="MHG129" s="424"/>
      <c r="MHH129" s="424"/>
      <c r="MHI129" s="424"/>
      <c r="MHJ129" s="424"/>
      <c r="MHK129" s="424"/>
      <c r="MHL129" s="424"/>
      <c r="MHM129" s="424"/>
      <c r="MHN129" s="424"/>
      <c r="MHO129" s="424"/>
      <c r="MHP129" s="424"/>
      <c r="MHQ129" s="424"/>
      <c r="MHR129" s="424"/>
      <c r="MHS129" s="424"/>
      <c r="MHT129" s="424"/>
      <c r="MHU129" s="424"/>
      <c r="MHV129" s="424"/>
      <c r="MHW129" s="424"/>
      <c r="MHX129" s="424"/>
      <c r="MHY129" s="424"/>
      <c r="MHZ129" s="424"/>
      <c r="MIA129" s="424"/>
      <c r="MIB129" s="424"/>
      <c r="MIC129" s="424"/>
      <c r="MID129" s="424"/>
      <c r="MIE129" s="424"/>
      <c r="MIF129" s="424"/>
      <c r="MIG129" s="424"/>
      <c r="MIH129" s="424"/>
      <c r="MII129" s="424"/>
      <c r="MIJ129" s="424"/>
      <c r="MIK129" s="424"/>
      <c r="MIL129" s="424"/>
      <c r="MIM129" s="424"/>
      <c r="MIN129" s="424"/>
      <c r="MIO129" s="424"/>
      <c r="MIP129" s="424"/>
      <c r="MIQ129" s="424"/>
      <c r="MIR129" s="424"/>
      <c r="MIS129" s="424"/>
      <c r="MIT129" s="424"/>
      <c r="MIU129" s="424"/>
      <c r="MIV129" s="424"/>
      <c r="MIW129" s="424"/>
      <c r="MIX129" s="424"/>
      <c r="MIY129" s="424"/>
      <c r="MIZ129" s="424"/>
      <c r="MJA129" s="424"/>
      <c r="MJB129" s="424"/>
      <c r="MJC129" s="424"/>
      <c r="MJD129" s="424"/>
      <c r="MJE129" s="424"/>
      <c r="MJF129" s="424"/>
      <c r="MJG129" s="424"/>
      <c r="MJH129" s="424"/>
      <c r="MJI129" s="424"/>
      <c r="MJJ129" s="424"/>
      <c r="MJK129" s="424"/>
      <c r="MJL129" s="424"/>
      <c r="MJM129" s="424"/>
      <c r="MJN129" s="424"/>
      <c r="MJO129" s="424"/>
      <c r="MJP129" s="424"/>
      <c r="MJQ129" s="424"/>
      <c r="MJR129" s="424"/>
      <c r="MJS129" s="424"/>
      <c r="MJT129" s="424"/>
      <c r="MJU129" s="424"/>
      <c r="MJV129" s="424"/>
      <c r="MJW129" s="424"/>
      <c r="MJX129" s="424"/>
      <c r="MJY129" s="424"/>
      <c r="MJZ129" s="424"/>
      <c r="MKA129" s="424"/>
      <c r="MKB129" s="424"/>
      <c r="MKC129" s="424"/>
      <c r="MKD129" s="424"/>
      <c r="MKE129" s="424"/>
      <c r="MKF129" s="424"/>
      <c r="MKG129" s="424"/>
      <c r="MKH129" s="424"/>
      <c r="MKI129" s="424"/>
      <c r="MKJ129" s="424"/>
      <c r="MKK129" s="424"/>
      <c r="MKL129" s="424"/>
      <c r="MKM129" s="424"/>
      <c r="MKN129" s="424"/>
      <c r="MKO129" s="424"/>
      <c r="MKP129" s="424"/>
      <c r="MKQ129" s="424"/>
      <c r="MKR129" s="424"/>
      <c r="MKS129" s="424"/>
      <c r="MKT129" s="424"/>
      <c r="MKU129" s="424"/>
      <c r="MKV129" s="424"/>
      <c r="MKW129" s="424"/>
      <c r="MKX129" s="424"/>
      <c r="MKY129" s="424"/>
      <c r="MKZ129" s="424"/>
      <c r="MLA129" s="424"/>
      <c r="MLB129" s="424"/>
      <c r="MLC129" s="424"/>
      <c r="MLD129" s="424"/>
      <c r="MLE129" s="424"/>
      <c r="MLF129" s="424"/>
      <c r="MLG129" s="424"/>
      <c r="MLH129" s="424"/>
      <c r="MLI129" s="424"/>
      <c r="MLJ129" s="424"/>
      <c r="MLK129" s="424"/>
      <c r="MLL129" s="424"/>
      <c r="MLM129" s="424"/>
      <c r="MLN129" s="424"/>
      <c r="MLO129" s="424"/>
      <c r="MLP129" s="424"/>
      <c r="MLQ129" s="424"/>
      <c r="MLR129" s="424"/>
      <c r="MLS129" s="424"/>
      <c r="MLT129" s="424"/>
      <c r="MLU129" s="424"/>
      <c r="MLV129" s="424"/>
      <c r="MLW129" s="424"/>
      <c r="MLX129" s="424"/>
      <c r="MLY129" s="424"/>
      <c r="MLZ129" s="424"/>
      <c r="MMA129" s="424"/>
      <c r="MMB129" s="424"/>
      <c r="MMC129" s="424"/>
      <c r="MMD129" s="424"/>
      <c r="MME129" s="424"/>
      <c r="MMF129" s="424"/>
      <c r="MMG129" s="424"/>
      <c r="MMH129" s="424"/>
      <c r="MMI129" s="424"/>
      <c r="MMJ129" s="424"/>
      <c r="MMK129" s="424"/>
      <c r="MML129" s="424"/>
      <c r="MMM129" s="424"/>
      <c r="MMN129" s="424"/>
      <c r="MMO129" s="424"/>
      <c r="MMP129" s="424"/>
      <c r="MMQ129" s="424"/>
      <c r="MMR129" s="424"/>
      <c r="MMS129" s="424"/>
      <c r="MMT129" s="424"/>
      <c r="MMU129" s="424"/>
      <c r="MMV129" s="424"/>
      <c r="MMW129" s="424"/>
      <c r="MMX129" s="424"/>
      <c r="MMY129" s="424"/>
      <c r="MMZ129" s="424"/>
      <c r="MNA129" s="424"/>
      <c r="MNB129" s="424"/>
      <c r="MNC129" s="424"/>
      <c r="MND129" s="424"/>
      <c r="MNE129" s="424"/>
      <c r="MNF129" s="424"/>
      <c r="MNG129" s="424"/>
      <c r="MNH129" s="424"/>
      <c r="MNI129" s="424"/>
      <c r="MNJ129" s="424"/>
      <c r="MNK129" s="424"/>
      <c r="MNL129" s="424"/>
      <c r="MNM129" s="424"/>
      <c r="MNN129" s="424"/>
      <c r="MNO129" s="424"/>
      <c r="MNP129" s="424"/>
      <c r="MNQ129" s="424"/>
      <c r="MNR129" s="424"/>
      <c r="MNS129" s="424"/>
      <c r="MNT129" s="424"/>
      <c r="MNU129" s="424"/>
      <c r="MNV129" s="424"/>
      <c r="MNW129" s="424"/>
      <c r="MNX129" s="424"/>
      <c r="MNY129" s="424"/>
      <c r="MNZ129" s="424"/>
      <c r="MOE129" s="424"/>
      <c r="MOF129" s="424"/>
      <c r="MOG129" s="424"/>
      <c r="MOH129" s="424"/>
      <c r="MOI129" s="424"/>
      <c r="MOJ129" s="424"/>
      <c r="MOK129" s="424"/>
      <c r="MOL129" s="424"/>
      <c r="MOM129" s="424"/>
      <c r="MON129" s="424"/>
      <c r="MOO129" s="424"/>
      <c r="MQG129" s="424"/>
      <c r="MQH129" s="424"/>
      <c r="MQI129" s="424"/>
      <c r="MQJ129" s="424"/>
      <c r="MQK129" s="424"/>
      <c r="MQL129" s="424"/>
      <c r="MQM129" s="424"/>
      <c r="MQN129" s="424"/>
      <c r="MQO129" s="424"/>
      <c r="MQP129" s="424"/>
      <c r="MQQ129" s="424"/>
      <c r="MQR129" s="424"/>
      <c r="MQS129" s="424"/>
      <c r="MQT129" s="424"/>
      <c r="MQU129" s="424"/>
      <c r="MQV129" s="424"/>
      <c r="MQW129" s="424"/>
      <c r="MQX129" s="424"/>
      <c r="MQY129" s="424"/>
      <c r="MQZ129" s="424"/>
      <c r="MRA129" s="424"/>
      <c r="MRB129" s="424"/>
      <c r="MRC129" s="424"/>
      <c r="MRD129" s="424"/>
      <c r="MRE129" s="424"/>
      <c r="MRF129" s="424"/>
      <c r="MRG129" s="424"/>
      <c r="MRH129" s="424"/>
      <c r="MRI129" s="424"/>
      <c r="MRJ129" s="424"/>
      <c r="MRK129" s="424"/>
      <c r="MRL129" s="424"/>
      <c r="MRM129" s="424"/>
      <c r="MRN129" s="424"/>
      <c r="MRO129" s="424"/>
      <c r="MRP129" s="424"/>
      <c r="MRQ129" s="424"/>
      <c r="MRR129" s="424"/>
      <c r="MRS129" s="424"/>
      <c r="MRT129" s="424"/>
      <c r="MRU129" s="424"/>
      <c r="MRV129" s="424"/>
      <c r="MRW129" s="424"/>
      <c r="MRX129" s="424"/>
      <c r="MRY129" s="424"/>
      <c r="MRZ129" s="424"/>
      <c r="MSA129" s="424"/>
      <c r="MSB129" s="424"/>
      <c r="MSC129" s="424"/>
      <c r="MSD129" s="424"/>
      <c r="MSE129" s="424"/>
      <c r="MSF129" s="424"/>
      <c r="MSG129" s="424"/>
      <c r="MSH129" s="424"/>
      <c r="MSI129" s="424"/>
      <c r="MSJ129" s="424"/>
      <c r="MSK129" s="424"/>
      <c r="MSL129" s="424"/>
      <c r="MSM129" s="424"/>
      <c r="MSN129" s="424"/>
      <c r="MSO129" s="424"/>
      <c r="MSP129" s="424"/>
      <c r="MSQ129" s="424"/>
      <c r="MSR129" s="424"/>
      <c r="MSS129" s="424"/>
      <c r="MST129" s="424"/>
      <c r="MSU129" s="424"/>
      <c r="MSV129" s="424"/>
      <c r="MSW129" s="424"/>
      <c r="MSX129" s="424"/>
      <c r="MSY129" s="424"/>
      <c r="MSZ129" s="424"/>
      <c r="MTA129" s="424"/>
      <c r="MTB129" s="424"/>
      <c r="MTC129" s="424"/>
      <c r="MTD129" s="424"/>
      <c r="MTE129" s="424"/>
      <c r="MTF129" s="424"/>
      <c r="MTG129" s="424"/>
      <c r="MTH129" s="424"/>
      <c r="MTI129" s="424"/>
      <c r="MTJ129" s="424"/>
      <c r="MTK129" s="424"/>
      <c r="MTL129" s="424"/>
      <c r="MTM129" s="424"/>
      <c r="MTN129" s="424"/>
      <c r="MTO129" s="424"/>
      <c r="MTP129" s="424"/>
      <c r="MTQ129" s="424"/>
      <c r="MTR129" s="424"/>
      <c r="MTS129" s="424"/>
      <c r="MTT129" s="424"/>
      <c r="MTU129" s="424"/>
      <c r="MTV129" s="424"/>
      <c r="MTW129" s="424"/>
      <c r="MTX129" s="424"/>
      <c r="MTY129" s="424"/>
      <c r="MTZ129" s="424"/>
      <c r="MUA129" s="424"/>
      <c r="MUB129" s="424"/>
      <c r="MUC129" s="424"/>
      <c r="MUD129" s="424"/>
      <c r="MUE129" s="424"/>
      <c r="MUF129" s="424"/>
      <c r="MUG129" s="424"/>
      <c r="MUH129" s="424"/>
      <c r="MUI129" s="424"/>
      <c r="MUJ129" s="424"/>
      <c r="MUK129" s="424"/>
      <c r="MUL129" s="424"/>
      <c r="MUM129" s="424"/>
      <c r="MUN129" s="424"/>
      <c r="MUO129" s="424"/>
      <c r="MUP129" s="424"/>
      <c r="MUQ129" s="424"/>
      <c r="MUR129" s="424"/>
      <c r="MUS129" s="424"/>
      <c r="MUT129" s="424"/>
      <c r="MUU129" s="424"/>
      <c r="MUV129" s="424"/>
      <c r="MUW129" s="424"/>
      <c r="MUX129" s="424"/>
      <c r="MUY129" s="424"/>
      <c r="MUZ129" s="424"/>
      <c r="MVA129" s="424"/>
      <c r="MVB129" s="424"/>
      <c r="MVC129" s="424"/>
      <c r="MVD129" s="424"/>
      <c r="MVE129" s="424"/>
      <c r="MVF129" s="424"/>
      <c r="MVG129" s="424"/>
      <c r="MVH129" s="424"/>
      <c r="MVI129" s="424"/>
      <c r="MVJ129" s="424"/>
      <c r="MVK129" s="424"/>
      <c r="MVL129" s="424"/>
      <c r="MVM129" s="424"/>
      <c r="MVN129" s="424"/>
      <c r="MVO129" s="424"/>
      <c r="MVP129" s="424"/>
      <c r="MVQ129" s="424"/>
      <c r="MVR129" s="424"/>
      <c r="MVS129" s="424"/>
      <c r="MVT129" s="424"/>
      <c r="MVU129" s="424"/>
      <c r="MVV129" s="424"/>
      <c r="MVW129" s="424"/>
      <c r="MVX129" s="424"/>
      <c r="MVY129" s="424"/>
      <c r="MVZ129" s="424"/>
      <c r="MWA129" s="424"/>
      <c r="MWB129" s="424"/>
      <c r="MWC129" s="424"/>
      <c r="MWD129" s="424"/>
      <c r="MWE129" s="424"/>
      <c r="MWF129" s="424"/>
      <c r="MWG129" s="424"/>
      <c r="MWH129" s="424"/>
      <c r="MWI129" s="424"/>
      <c r="MWJ129" s="424"/>
      <c r="MWK129" s="424"/>
      <c r="MWL129" s="424"/>
      <c r="MWM129" s="424"/>
      <c r="MWN129" s="424"/>
      <c r="MWO129" s="424"/>
      <c r="MWP129" s="424"/>
      <c r="MWQ129" s="424"/>
      <c r="MWR129" s="424"/>
      <c r="MWS129" s="424"/>
      <c r="MWT129" s="424"/>
      <c r="MWU129" s="424"/>
      <c r="MWV129" s="424"/>
      <c r="MWW129" s="424"/>
      <c r="MWX129" s="424"/>
      <c r="MWY129" s="424"/>
      <c r="MWZ129" s="424"/>
      <c r="MXA129" s="424"/>
      <c r="MXB129" s="424"/>
      <c r="MXC129" s="424"/>
      <c r="MXD129" s="424"/>
      <c r="MXE129" s="424"/>
      <c r="MXF129" s="424"/>
      <c r="MXG129" s="424"/>
      <c r="MXH129" s="424"/>
      <c r="MXI129" s="424"/>
      <c r="MXJ129" s="424"/>
      <c r="MXK129" s="424"/>
      <c r="MXL129" s="424"/>
      <c r="MXM129" s="424"/>
      <c r="MXN129" s="424"/>
      <c r="MXO129" s="424"/>
      <c r="MXP129" s="424"/>
      <c r="MXQ129" s="424"/>
      <c r="MXR129" s="424"/>
      <c r="MXS129" s="424"/>
      <c r="MXT129" s="424"/>
      <c r="MXU129" s="424"/>
      <c r="MXV129" s="424"/>
      <c r="MYA129" s="424"/>
      <c r="MYB129" s="424"/>
      <c r="MYC129" s="424"/>
      <c r="MYD129" s="424"/>
      <c r="MYE129" s="424"/>
      <c r="MYF129" s="424"/>
      <c r="MYG129" s="424"/>
      <c r="MYH129" s="424"/>
      <c r="MYI129" s="424"/>
      <c r="MYJ129" s="424"/>
      <c r="MYK129" s="424"/>
      <c r="NAC129" s="424"/>
      <c r="NAD129" s="424"/>
      <c r="NAE129" s="424"/>
      <c r="NAF129" s="424"/>
      <c r="NAG129" s="424"/>
      <c r="NAH129" s="424"/>
      <c r="NAI129" s="424"/>
      <c r="NAJ129" s="424"/>
      <c r="NAK129" s="424"/>
      <c r="NAL129" s="424"/>
      <c r="NAM129" s="424"/>
      <c r="NAN129" s="424"/>
      <c r="NAO129" s="424"/>
      <c r="NAP129" s="424"/>
      <c r="NAQ129" s="424"/>
      <c r="NAR129" s="424"/>
      <c r="NAS129" s="424"/>
      <c r="NAT129" s="424"/>
      <c r="NAU129" s="424"/>
      <c r="NAV129" s="424"/>
      <c r="NAW129" s="424"/>
      <c r="NAX129" s="424"/>
      <c r="NAY129" s="424"/>
      <c r="NAZ129" s="424"/>
      <c r="NBA129" s="424"/>
      <c r="NBB129" s="424"/>
      <c r="NBC129" s="424"/>
      <c r="NBD129" s="424"/>
      <c r="NBE129" s="424"/>
      <c r="NBF129" s="424"/>
      <c r="NBG129" s="424"/>
      <c r="NBH129" s="424"/>
      <c r="NBI129" s="424"/>
      <c r="NBJ129" s="424"/>
      <c r="NBK129" s="424"/>
      <c r="NBL129" s="424"/>
      <c r="NBM129" s="424"/>
      <c r="NBN129" s="424"/>
      <c r="NBO129" s="424"/>
      <c r="NBP129" s="424"/>
      <c r="NBQ129" s="424"/>
      <c r="NBR129" s="424"/>
      <c r="NBS129" s="424"/>
      <c r="NBT129" s="424"/>
      <c r="NBU129" s="424"/>
      <c r="NBV129" s="424"/>
      <c r="NBW129" s="424"/>
      <c r="NBX129" s="424"/>
      <c r="NBY129" s="424"/>
      <c r="NBZ129" s="424"/>
      <c r="NCA129" s="424"/>
      <c r="NCB129" s="424"/>
      <c r="NCC129" s="424"/>
      <c r="NCD129" s="424"/>
      <c r="NCE129" s="424"/>
      <c r="NCF129" s="424"/>
      <c r="NCG129" s="424"/>
      <c r="NCH129" s="424"/>
      <c r="NCI129" s="424"/>
      <c r="NCJ129" s="424"/>
      <c r="NCK129" s="424"/>
      <c r="NCL129" s="424"/>
      <c r="NCM129" s="424"/>
      <c r="NCN129" s="424"/>
      <c r="NCO129" s="424"/>
      <c r="NCP129" s="424"/>
      <c r="NCQ129" s="424"/>
      <c r="NCR129" s="424"/>
      <c r="NCS129" s="424"/>
      <c r="NCT129" s="424"/>
      <c r="NCU129" s="424"/>
      <c r="NCV129" s="424"/>
      <c r="NCW129" s="424"/>
      <c r="NCX129" s="424"/>
      <c r="NCY129" s="424"/>
      <c r="NCZ129" s="424"/>
      <c r="NDA129" s="424"/>
      <c r="NDB129" s="424"/>
      <c r="NDC129" s="424"/>
      <c r="NDD129" s="424"/>
      <c r="NDE129" s="424"/>
      <c r="NDF129" s="424"/>
      <c r="NDG129" s="424"/>
      <c r="NDH129" s="424"/>
      <c r="NDI129" s="424"/>
      <c r="NDJ129" s="424"/>
      <c r="NDK129" s="424"/>
      <c r="NDL129" s="424"/>
      <c r="NDM129" s="424"/>
      <c r="NDN129" s="424"/>
      <c r="NDO129" s="424"/>
      <c r="NDP129" s="424"/>
      <c r="NDQ129" s="424"/>
      <c r="NDR129" s="424"/>
      <c r="NDS129" s="424"/>
      <c r="NDT129" s="424"/>
      <c r="NDU129" s="424"/>
      <c r="NDV129" s="424"/>
      <c r="NDW129" s="424"/>
      <c r="NDX129" s="424"/>
      <c r="NDY129" s="424"/>
      <c r="NDZ129" s="424"/>
      <c r="NEA129" s="424"/>
      <c r="NEB129" s="424"/>
      <c r="NEC129" s="424"/>
      <c r="NED129" s="424"/>
      <c r="NEE129" s="424"/>
      <c r="NEF129" s="424"/>
      <c r="NEG129" s="424"/>
      <c r="NEH129" s="424"/>
      <c r="NEI129" s="424"/>
      <c r="NEJ129" s="424"/>
      <c r="NEK129" s="424"/>
      <c r="NEL129" s="424"/>
      <c r="NEM129" s="424"/>
      <c r="NEN129" s="424"/>
      <c r="NEO129" s="424"/>
      <c r="NEP129" s="424"/>
      <c r="NEQ129" s="424"/>
      <c r="NER129" s="424"/>
      <c r="NES129" s="424"/>
      <c r="NET129" s="424"/>
      <c r="NEU129" s="424"/>
      <c r="NEV129" s="424"/>
      <c r="NEW129" s="424"/>
      <c r="NEX129" s="424"/>
      <c r="NEY129" s="424"/>
      <c r="NEZ129" s="424"/>
      <c r="NFA129" s="424"/>
      <c r="NFB129" s="424"/>
      <c r="NFC129" s="424"/>
      <c r="NFD129" s="424"/>
      <c r="NFE129" s="424"/>
      <c r="NFF129" s="424"/>
      <c r="NFG129" s="424"/>
      <c r="NFH129" s="424"/>
      <c r="NFI129" s="424"/>
      <c r="NFJ129" s="424"/>
      <c r="NFK129" s="424"/>
      <c r="NFL129" s="424"/>
      <c r="NFM129" s="424"/>
      <c r="NFN129" s="424"/>
      <c r="NFO129" s="424"/>
      <c r="NFP129" s="424"/>
      <c r="NFQ129" s="424"/>
      <c r="NFR129" s="424"/>
      <c r="NFS129" s="424"/>
      <c r="NFT129" s="424"/>
      <c r="NFU129" s="424"/>
      <c r="NFV129" s="424"/>
      <c r="NFW129" s="424"/>
      <c r="NFX129" s="424"/>
      <c r="NFY129" s="424"/>
      <c r="NFZ129" s="424"/>
      <c r="NGA129" s="424"/>
      <c r="NGB129" s="424"/>
      <c r="NGC129" s="424"/>
      <c r="NGD129" s="424"/>
      <c r="NGE129" s="424"/>
      <c r="NGF129" s="424"/>
      <c r="NGG129" s="424"/>
      <c r="NGH129" s="424"/>
      <c r="NGI129" s="424"/>
      <c r="NGJ129" s="424"/>
      <c r="NGK129" s="424"/>
      <c r="NGL129" s="424"/>
      <c r="NGM129" s="424"/>
      <c r="NGN129" s="424"/>
      <c r="NGO129" s="424"/>
      <c r="NGP129" s="424"/>
      <c r="NGQ129" s="424"/>
      <c r="NGR129" s="424"/>
      <c r="NGS129" s="424"/>
      <c r="NGT129" s="424"/>
      <c r="NGU129" s="424"/>
      <c r="NGV129" s="424"/>
      <c r="NGW129" s="424"/>
      <c r="NGX129" s="424"/>
      <c r="NGY129" s="424"/>
      <c r="NGZ129" s="424"/>
      <c r="NHA129" s="424"/>
      <c r="NHB129" s="424"/>
      <c r="NHC129" s="424"/>
      <c r="NHD129" s="424"/>
      <c r="NHE129" s="424"/>
      <c r="NHF129" s="424"/>
      <c r="NHG129" s="424"/>
      <c r="NHH129" s="424"/>
      <c r="NHI129" s="424"/>
      <c r="NHJ129" s="424"/>
      <c r="NHK129" s="424"/>
      <c r="NHL129" s="424"/>
      <c r="NHM129" s="424"/>
      <c r="NHN129" s="424"/>
      <c r="NHO129" s="424"/>
      <c r="NHP129" s="424"/>
      <c r="NHQ129" s="424"/>
      <c r="NHR129" s="424"/>
      <c r="NHW129" s="424"/>
      <c r="NHX129" s="424"/>
      <c r="NHY129" s="424"/>
      <c r="NHZ129" s="424"/>
      <c r="NIA129" s="424"/>
      <c r="NIB129" s="424"/>
      <c r="NIC129" s="424"/>
      <c r="NID129" s="424"/>
      <c r="NIE129" s="424"/>
      <c r="NIF129" s="424"/>
      <c r="NIG129" s="424"/>
      <c r="NJY129" s="424"/>
      <c r="NJZ129" s="424"/>
      <c r="NKA129" s="424"/>
      <c r="NKB129" s="424"/>
      <c r="NKC129" s="424"/>
      <c r="NKD129" s="424"/>
      <c r="NKE129" s="424"/>
      <c r="NKF129" s="424"/>
      <c r="NKG129" s="424"/>
      <c r="NKH129" s="424"/>
      <c r="NKI129" s="424"/>
      <c r="NKJ129" s="424"/>
      <c r="NKK129" s="424"/>
      <c r="NKL129" s="424"/>
      <c r="NKM129" s="424"/>
      <c r="NKN129" s="424"/>
      <c r="NKO129" s="424"/>
      <c r="NKP129" s="424"/>
      <c r="NKQ129" s="424"/>
      <c r="NKR129" s="424"/>
      <c r="NKS129" s="424"/>
      <c r="NKT129" s="424"/>
      <c r="NKU129" s="424"/>
      <c r="NKV129" s="424"/>
      <c r="NKW129" s="424"/>
      <c r="NKX129" s="424"/>
      <c r="NKY129" s="424"/>
      <c r="NKZ129" s="424"/>
      <c r="NLA129" s="424"/>
      <c r="NLB129" s="424"/>
      <c r="NLC129" s="424"/>
      <c r="NLD129" s="424"/>
      <c r="NLE129" s="424"/>
      <c r="NLF129" s="424"/>
      <c r="NLG129" s="424"/>
      <c r="NLH129" s="424"/>
      <c r="NLI129" s="424"/>
      <c r="NLJ129" s="424"/>
      <c r="NLK129" s="424"/>
      <c r="NLL129" s="424"/>
      <c r="NLM129" s="424"/>
      <c r="NLN129" s="424"/>
      <c r="NLO129" s="424"/>
      <c r="NLP129" s="424"/>
      <c r="NLQ129" s="424"/>
      <c r="NLR129" s="424"/>
      <c r="NLS129" s="424"/>
      <c r="NLT129" s="424"/>
      <c r="NLU129" s="424"/>
      <c r="NLV129" s="424"/>
      <c r="NLW129" s="424"/>
      <c r="NLX129" s="424"/>
      <c r="NLY129" s="424"/>
      <c r="NLZ129" s="424"/>
      <c r="NMA129" s="424"/>
      <c r="NMB129" s="424"/>
      <c r="NMC129" s="424"/>
      <c r="NMD129" s="424"/>
      <c r="NME129" s="424"/>
      <c r="NMF129" s="424"/>
      <c r="NMG129" s="424"/>
      <c r="NMH129" s="424"/>
      <c r="NMI129" s="424"/>
      <c r="NMJ129" s="424"/>
      <c r="NMK129" s="424"/>
      <c r="NML129" s="424"/>
      <c r="NMM129" s="424"/>
      <c r="NMN129" s="424"/>
      <c r="NMO129" s="424"/>
      <c r="NMP129" s="424"/>
      <c r="NMQ129" s="424"/>
      <c r="NMR129" s="424"/>
      <c r="NMS129" s="424"/>
      <c r="NMT129" s="424"/>
      <c r="NMU129" s="424"/>
      <c r="NMV129" s="424"/>
      <c r="NMW129" s="424"/>
      <c r="NMX129" s="424"/>
      <c r="NMY129" s="424"/>
      <c r="NMZ129" s="424"/>
      <c r="NNA129" s="424"/>
      <c r="NNB129" s="424"/>
      <c r="NNC129" s="424"/>
      <c r="NND129" s="424"/>
      <c r="NNE129" s="424"/>
      <c r="NNF129" s="424"/>
      <c r="NNG129" s="424"/>
      <c r="NNH129" s="424"/>
      <c r="NNI129" s="424"/>
      <c r="NNJ129" s="424"/>
      <c r="NNK129" s="424"/>
      <c r="NNL129" s="424"/>
      <c r="NNM129" s="424"/>
      <c r="NNN129" s="424"/>
      <c r="NNO129" s="424"/>
      <c r="NNP129" s="424"/>
      <c r="NNQ129" s="424"/>
      <c r="NNR129" s="424"/>
      <c r="NNS129" s="424"/>
      <c r="NNT129" s="424"/>
      <c r="NNU129" s="424"/>
      <c r="NNV129" s="424"/>
      <c r="NNW129" s="424"/>
      <c r="NNX129" s="424"/>
      <c r="NNY129" s="424"/>
      <c r="NNZ129" s="424"/>
      <c r="NOA129" s="424"/>
      <c r="NOB129" s="424"/>
      <c r="NOC129" s="424"/>
      <c r="NOD129" s="424"/>
      <c r="NOE129" s="424"/>
      <c r="NOF129" s="424"/>
      <c r="NOG129" s="424"/>
      <c r="NOH129" s="424"/>
      <c r="NOI129" s="424"/>
      <c r="NOJ129" s="424"/>
      <c r="NOK129" s="424"/>
      <c r="NOL129" s="424"/>
      <c r="NOM129" s="424"/>
      <c r="NON129" s="424"/>
      <c r="NOO129" s="424"/>
      <c r="NOP129" s="424"/>
      <c r="NOQ129" s="424"/>
      <c r="NOR129" s="424"/>
      <c r="NOS129" s="424"/>
      <c r="NOT129" s="424"/>
      <c r="NOU129" s="424"/>
      <c r="NOV129" s="424"/>
      <c r="NOW129" s="424"/>
      <c r="NOX129" s="424"/>
      <c r="NOY129" s="424"/>
      <c r="NOZ129" s="424"/>
      <c r="NPA129" s="424"/>
      <c r="NPB129" s="424"/>
      <c r="NPC129" s="424"/>
      <c r="NPD129" s="424"/>
      <c r="NPE129" s="424"/>
      <c r="NPF129" s="424"/>
      <c r="NPG129" s="424"/>
      <c r="NPH129" s="424"/>
      <c r="NPI129" s="424"/>
      <c r="NPJ129" s="424"/>
      <c r="NPK129" s="424"/>
      <c r="NPL129" s="424"/>
      <c r="NPM129" s="424"/>
      <c r="NPN129" s="424"/>
      <c r="NPO129" s="424"/>
      <c r="NPP129" s="424"/>
      <c r="NPQ129" s="424"/>
      <c r="NPR129" s="424"/>
      <c r="NPS129" s="424"/>
      <c r="NPT129" s="424"/>
      <c r="NPU129" s="424"/>
      <c r="NPV129" s="424"/>
      <c r="NPW129" s="424"/>
      <c r="NPX129" s="424"/>
      <c r="NPY129" s="424"/>
      <c r="NPZ129" s="424"/>
      <c r="NQA129" s="424"/>
      <c r="NQB129" s="424"/>
      <c r="NQC129" s="424"/>
      <c r="NQD129" s="424"/>
      <c r="NQE129" s="424"/>
      <c r="NQF129" s="424"/>
      <c r="NQG129" s="424"/>
      <c r="NQH129" s="424"/>
      <c r="NQI129" s="424"/>
      <c r="NQJ129" s="424"/>
      <c r="NQK129" s="424"/>
      <c r="NQL129" s="424"/>
      <c r="NQM129" s="424"/>
      <c r="NQN129" s="424"/>
      <c r="NQO129" s="424"/>
      <c r="NQP129" s="424"/>
      <c r="NQQ129" s="424"/>
      <c r="NQR129" s="424"/>
      <c r="NQS129" s="424"/>
      <c r="NQT129" s="424"/>
      <c r="NQU129" s="424"/>
      <c r="NQV129" s="424"/>
      <c r="NQW129" s="424"/>
      <c r="NQX129" s="424"/>
      <c r="NQY129" s="424"/>
      <c r="NQZ129" s="424"/>
      <c r="NRA129" s="424"/>
      <c r="NRB129" s="424"/>
      <c r="NRC129" s="424"/>
      <c r="NRD129" s="424"/>
      <c r="NRE129" s="424"/>
      <c r="NRF129" s="424"/>
      <c r="NRG129" s="424"/>
      <c r="NRH129" s="424"/>
      <c r="NRI129" s="424"/>
      <c r="NRJ129" s="424"/>
      <c r="NRK129" s="424"/>
      <c r="NRL129" s="424"/>
      <c r="NRM129" s="424"/>
      <c r="NRN129" s="424"/>
      <c r="NRS129" s="424"/>
      <c r="NRT129" s="424"/>
      <c r="NRU129" s="424"/>
      <c r="NRV129" s="424"/>
      <c r="NRW129" s="424"/>
      <c r="NRX129" s="424"/>
      <c r="NRY129" s="424"/>
      <c r="NRZ129" s="424"/>
      <c r="NSA129" s="424"/>
      <c r="NSB129" s="424"/>
      <c r="NSC129" s="424"/>
      <c r="NTU129" s="424"/>
      <c r="NTV129" s="424"/>
      <c r="NTW129" s="424"/>
      <c r="NTX129" s="424"/>
      <c r="NTY129" s="424"/>
      <c r="NTZ129" s="424"/>
      <c r="NUA129" s="424"/>
      <c r="NUB129" s="424"/>
      <c r="NUC129" s="424"/>
      <c r="NUD129" s="424"/>
      <c r="NUE129" s="424"/>
      <c r="NUF129" s="424"/>
      <c r="NUG129" s="424"/>
      <c r="NUH129" s="424"/>
      <c r="NUI129" s="424"/>
      <c r="NUJ129" s="424"/>
      <c r="NUK129" s="424"/>
      <c r="NUL129" s="424"/>
      <c r="NUM129" s="424"/>
      <c r="NUN129" s="424"/>
      <c r="NUO129" s="424"/>
      <c r="NUP129" s="424"/>
      <c r="NUQ129" s="424"/>
      <c r="NUR129" s="424"/>
      <c r="NUS129" s="424"/>
      <c r="NUT129" s="424"/>
      <c r="NUU129" s="424"/>
      <c r="NUV129" s="424"/>
      <c r="NUW129" s="424"/>
      <c r="NUX129" s="424"/>
      <c r="NUY129" s="424"/>
      <c r="NUZ129" s="424"/>
      <c r="NVA129" s="424"/>
      <c r="NVB129" s="424"/>
      <c r="NVC129" s="424"/>
      <c r="NVD129" s="424"/>
      <c r="NVE129" s="424"/>
      <c r="NVF129" s="424"/>
      <c r="NVG129" s="424"/>
      <c r="NVH129" s="424"/>
      <c r="NVI129" s="424"/>
      <c r="NVJ129" s="424"/>
      <c r="NVK129" s="424"/>
      <c r="NVL129" s="424"/>
      <c r="NVM129" s="424"/>
      <c r="NVN129" s="424"/>
      <c r="NVO129" s="424"/>
      <c r="NVP129" s="424"/>
      <c r="NVQ129" s="424"/>
      <c r="NVR129" s="424"/>
      <c r="NVS129" s="424"/>
      <c r="NVT129" s="424"/>
      <c r="NVU129" s="424"/>
      <c r="NVV129" s="424"/>
      <c r="NVW129" s="424"/>
      <c r="NVX129" s="424"/>
      <c r="NVY129" s="424"/>
      <c r="NVZ129" s="424"/>
      <c r="NWA129" s="424"/>
      <c r="NWB129" s="424"/>
      <c r="NWC129" s="424"/>
      <c r="NWD129" s="424"/>
      <c r="NWE129" s="424"/>
      <c r="NWF129" s="424"/>
      <c r="NWG129" s="424"/>
      <c r="NWH129" s="424"/>
      <c r="NWI129" s="424"/>
      <c r="NWJ129" s="424"/>
      <c r="NWK129" s="424"/>
      <c r="NWL129" s="424"/>
      <c r="NWM129" s="424"/>
      <c r="NWN129" s="424"/>
      <c r="NWO129" s="424"/>
      <c r="NWP129" s="424"/>
      <c r="NWQ129" s="424"/>
      <c r="NWR129" s="424"/>
      <c r="NWS129" s="424"/>
      <c r="NWT129" s="424"/>
      <c r="NWU129" s="424"/>
      <c r="NWV129" s="424"/>
      <c r="NWW129" s="424"/>
      <c r="NWX129" s="424"/>
      <c r="NWY129" s="424"/>
      <c r="NWZ129" s="424"/>
      <c r="NXA129" s="424"/>
      <c r="NXB129" s="424"/>
      <c r="NXC129" s="424"/>
      <c r="NXD129" s="424"/>
      <c r="NXE129" s="424"/>
      <c r="NXF129" s="424"/>
      <c r="NXG129" s="424"/>
      <c r="NXH129" s="424"/>
      <c r="NXI129" s="424"/>
      <c r="NXJ129" s="424"/>
      <c r="NXK129" s="424"/>
      <c r="NXL129" s="424"/>
      <c r="NXM129" s="424"/>
      <c r="NXN129" s="424"/>
      <c r="NXO129" s="424"/>
      <c r="NXP129" s="424"/>
      <c r="NXQ129" s="424"/>
      <c r="NXR129" s="424"/>
      <c r="NXS129" s="424"/>
      <c r="NXT129" s="424"/>
      <c r="NXU129" s="424"/>
      <c r="NXV129" s="424"/>
      <c r="NXW129" s="424"/>
      <c r="NXX129" s="424"/>
      <c r="NXY129" s="424"/>
      <c r="NXZ129" s="424"/>
      <c r="NYA129" s="424"/>
      <c r="NYB129" s="424"/>
      <c r="NYC129" s="424"/>
      <c r="NYD129" s="424"/>
      <c r="NYE129" s="424"/>
      <c r="NYF129" s="424"/>
      <c r="NYG129" s="424"/>
      <c r="NYH129" s="424"/>
      <c r="NYI129" s="424"/>
      <c r="NYJ129" s="424"/>
      <c r="NYK129" s="424"/>
      <c r="NYL129" s="424"/>
      <c r="NYM129" s="424"/>
      <c r="NYN129" s="424"/>
      <c r="NYO129" s="424"/>
      <c r="NYP129" s="424"/>
      <c r="NYQ129" s="424"/>
      <c r="NYR129" s="424"/>
      <c r="NYS129" s="424"/>
      <c r="NYT129" s="424"/>
      <c r="NYU129" s="424"/>
      <c r="NYV129" s="424"/>
      <c r="NYW129" s="424"/>
      <c r="NYX129" s="424"/>
      <c r="NYY129" s="424"/>
      <c r="NYZ129" s="424"/>
      <c r="NZA129" s="424"/>
      <c r="NZB129" s="424"/>
      <c r="NZC129" s="424"/>
      <c r="NZD129" s="424"/>
      <c r="NZE129" s="424"/>
      <c r="NZF129" s="424"/>
      <c r="NZG129" s="424"/>
      <c r="NZH129" s="424"/>
      <c r="NZI129" s="424"/>
      <c r="NZJ129" s="424"/>
      <c r="NZK129" s="424"/>
      <c r="NZL129" s="424"/>
      <c r="NZM129" s="424"/>
      <c r="NZN129" s="424"/>
      <c r="NZO129" s="424"/>
      <c r="NZP129" s="424"/>
      <c r="NZQ129" s="424"/>
      <c r="NZR129" s="424"/>
      <c r="NZS129" s="424"/>
      <c r="NZT129" s="424"/>
      <c r="NZU129" s="424"/>
      <c r="NZV129" s="424"/>
      <c r="NZW129" s="424"/>
      <c r="NZX129" s="424"/>
      <c r="NZY129" s="424"/>
      <c r="NZZ129" s="424"/>
      <c r="OAA129" s="424"/>
      <c r="OAB129" s="424"/>
      <c r="OAC129" s="424"/>
      <c r="OAD129" s="424"/>
      <c r="OAE129" s="424"/>
      <c r="OAF129" s="424"/>
      <c r="OAG129" s="424"/>
      <c r="OAH129" s="424"/>
      <c r="OAI129" s="424"/>
      <c r="OAJ129" s="424"/>
      <c r="OAK129" s="424"/>
      <c r="OAL129" s="424"/>
      <c r="OAM129" s="424"/>
      <c r="OAN129" s="424"/>
      <c r="OAO129" s="424"/>
      <c r="OAP129" s="424"/>
      <c r="OAQ129" s="424"/>
      <c r="OAR129" s="424"/>
      <c r="OAS129" s="424"/>
      <c r="OAT129" s="424"/>
      <c r="OAU129" s="424"/>
      <c r="OAV129" s="424"/>
      <c r="OAW129" s="424"/>
      <c r="OAX129" s="424"/>
      <c r="OAY129" s="424"/>
      <c r="OAZ129" s="424"/>
      <c r="OBA129" s="424"/>
      <c r="OBB129" s="424"/>
      <c r="OBC129" s="424"/>
      <c r="OBD129" s="424"/>
      <c r="OBE129" s="424"/>
      <c r="OBF129" s="424"/>
      <c r="OBG129" s="424"/>
      <c r="OBH129" s="424"/>
      <c r="OBI129" s="424"/>
      <c r="OBJ129" s="424"/>
      <c r="OBO129" s="424"/>
      <c r="OBP129" s="424"/>
      <c r="OBQ129" s="424"/>
      <c r="OBR129" s="424"/>
      <c r="OBS129" s="424"/>
      <c r="OBT129" s="424"/>
      <c r="OBU129" s="424"/>
      <c r="OBV129" s="424"/>
      <c r="OBW129" s="424"/>
      <c r="OBX129" s="424"/>
      <c r="OBY129" s="424"/>
      <c r="ODQ129" s="424"/>
      <c r="ODR129" s="424"/>
      <c r="ODS129" s="424"/>
      <c r="ODT129" s="424"/>
      <c r="ODU129" s="424"/>
      <c r="ODV129" s="424"/>
      <c r="ODW129" s="424"/>
      <c r="ODX129" s="424"/>
      <c r="ODY129" s="424"/>
      <c r="ODZ129" s="424"/>
      <c r="OEA129" s="424"/>
      <c r="OEB129" s="424"/>
      <c r="OEC129" s="424"/>
      <c r="OED129" s="424"/>
      <c r="OEE129" s="424"/>
      <c r="OEF129" s="424"/>
      <c r="OEG129" s="424"/>
      <c r="OEH129" s="424"/>
      <c r="OEI129" s="424"/>
      <c r="OEJ129" s="424"/>
      <c r="OEK129" s="424"/>
      <c r="OEL129" s="424"/>
      <c r="OEM129" s="424"/>
      <c r="OEN129" s="424"/>
      <c r="OEO129" s="424"/>
      <c r="OEP129" s="424"/>
      <c r="OEQ129" s="424"/>
      <c r="OER129" s="424"/>
      <c r="OES129" s="424"/>
      <c r="OET129" s="424"/>
      <c r="OEU129" s="424"/>
      <c r="OEV129" s="424"/>
      <c r="OEW129" s="424"/>
      <c r="OEX129" s="424"/>
      <c r="OEY129" s="424"/>
      <c r="OEZ129" s="424"/>
      <c r="OFA129" s="424"/>
      <c r="OFB129" s="424"/>
      <c r="OFC129" s="424"/>
      <c r="OFD129" s="424"/>
      <c r="OFE129" s="424"/>
      <c r="OFF129" s="424"/>
      <c r="OFG129" s="424"/>
      <c r="OFH129" s="424"/>
      <c r="OFI129" s="424"/>
      <c r="OFJ129" s="424"/>
      <c r="OFK129" s="424"/>
      <c r="OFL129" s="424"/>
      <c r="OFM129" s="424"/>
      <c r="OFN129" s="424"/>
      <c r="OFO129" s="424"/>
      <c r="OFP129" s="424"/>
      <c r="OFQ129" s="424"/>
      <c r="OFR129" s="424"/>
      <c r="OFS129" s="424"/>
      <c r="OFT129" s="424"/>
      <c r="OFU129" s="424"/>
      <c r="OFV129" s="424"/>
      <c r="OFW129" s="424"/>
      <c r="OFX129" s="424"/>
      <c r="OFY129" s="424"/>
      <c r="OFZ129" s="424"/>
      <c r="OGA129" s="424"/>
      <c r="OGB129" s="424"/>
      <c r="OGC129" s="424"/>
      <c r="OGD129" s="424"/>
      <c r="OGE129" s="424"/>
      <c r="OGF129" s="424"/>
      <c r="OGG129" s="424"/>
      <c r="OGH129" s="424"/>
      <c r="OGI129" s="424"/>
      <c r="OGJ129" s="424"/>
      <c r="OGK129" s="424"/>
      <c r="OGL129" s="424"/>
      <c r="OGM129" s="424"/>
      <c r="OGN129" s="424"/>
      <c r="OGO129" s="424"/>
      <c r="OGP129" s="424"/>
      <c r="OGQ129" s="424"/>
      <c r="OGR129" s="424"/>
      <c r="OGS129" s="424"/>
      <c r="OGT129" s="424"/>
      <c r="OGU129" s="424"/>
      <c r="OGV129" s="424"/>
      <c r="OGW129" s="424"/>
      <c r="OGX129" s="424"/>
      <c r="OGY129" s="424"/>
      <c r="OGZ129" s="424"/>
      <c r="OHA129" s="424"/>
      <c r="OHB129" s="424"/>
      <c r="OHC129" s="424"/>
      <c r="OHD129" s="424"/>
      <c r="OHE129" s="424"/>
      <c r="OHF129" s="424"/>
      <c r="OHG129" s="424"/>
      <c r="OHH129" s="424"/>
      <c r="OHI129" s="424"/>
      <c r="OHJ129" s="424"/>
      <c r="OHK129" s="424"/>
      <c r="OHL129" s="424"/>
      <c r="OHM129" s="424"/>
      <c r="OHN129" s="424"/>
      <c r="OHO129" s="424"/>
      <c r="OHP129" s="424"/>
      <c r="OHQ129" s="424"/>
      <c r="OHR129" s="424"/>
      <c r="OHS129" s="424"/>
      <c r="OHT129" s="424"/>
      <c r="OHU129" s="424"/>
      <c r="OHV129" s="424"/>
      <c r="OHW129" s="424"/>
      <c r="OHX129" s="424"/>
      <c r="OHY129" s="424"/>
      <c r="OHZ129" s="424"/>
      <c r="OIA129" s="424"/>
      <c r="OIB129" s="424"/>
      <c r="OIC129" s="424"/>
      <c r="OID129" s="424"/>
      <c r="OIE129" s="424"/>
      <c r="OIF129" s="424"/>
      <c r="OIG129" s="424"/>
      <c r="OIH129" s="424"/>
      <c r="OII129" s="424"/>
      <c r="OIJ129" s="424"/>
      <c r="OIK129" s="424"/>
      <c r="OIL129" s="424"/>
      <c r="OIM129" s="424"/>
      <c r="OIN129" s="424"/>
      <c r="OIO129" s="424"/>
      <c r="OIP129" s="424"/>
      <c r="OIQ129" s="424"/>
      <c r="OIR129" s="424"/>
      <c r="OIS129" s="424"/>
      <c r="OIT129" s="424"/>
      <c r="OIU129" s="424"/>
      <c r="OIV129" s="424"/>
      <c r="OIW129" s="424"/>
      <c r="OIX129" s="424"/>
      <c r="OIY129" s="424"/>
      <c r="OIZ129" s="424"/>
      <c r="OJA129" s="424"/>
      <c r="OJB129" s="424"/>
      <c r="OJC129" s="424"/>
      <c r="OJD129" s="424"/>
      <c r="OJE129" s="424"/>
      <c r="OJF129" s="424"/>
      <c r="OJG129" s="424"/>
      <c r="OJH129" s="424"/>
      <c r="OJI129" s="424"/>
      <c r="OJJ129" s="424"/>
      <c r="OJK129" s="424"/>
      <c r="OJL129" s="424"/>
      <c r="OJM129" s="424"/>
      <c r="OJN129" s="424"/>
      <c r="OJO129" s="424"/>
      <c r="OJP129" s="424"/>
      <c r="OJQ129" s="424"/>
      <c r="OJR129" s="424"/>
      <c r="OJS129" s="424"/>
      <c r="OJT129" s="424"/>
      <c r="OJU129" s="424"/>
      <c r="OJV129" s="424"/>
      <c r="OJW129" s="424"/>
      <c r="OJX129" s="424"/>
      <c r="OJY129" s="424"/>
      <c r="OJZ129" s="424"/>
      <c r="OKA129" s="424"/>
      <c r="OKB129" s="424"/>
      <c r="OKC129" s="424"/>
      <c r="OKD129" s="424"/>
      <c r="OKE129" s="424"/>
      <c r="OKF129" s="424"/>
      <c r="OKG129" s="424"/>
      <c r="OKH129" s="424"/>
      <c r="OKI129" s="424"/>
      <c r="OKJ129" s="424"/>
      <c r="OKK129" s="424"/>
      <c r="OKL129" s="424"/>
      <c r="OKM129" s="424"/>
      <c r="OKN129" s="424"/>
      <c r="OKO129" s="424"/>
      <c r="OKP129" s="424"/>
      <c r="OKQ129" s="424"/>
      <c r="OKR129" s="424"/>
      <c r="OKS129" s="424"/>
      <c r="OKT129" s="424"/>
      <c r="OKU129" s="424"/>
      <c r="OKV129" s="424"/>
      <c r="OKW129" s="424"/>
      <c r="OKX129" s="424"/>
      <c r="OKY129" s="424"/>
      <c r="OKZ129" s="424"/>
      <c r="OLA129" s="424"/>
      <c r="OLB129" s="424"/>
      <c r="OLC129" s="424"/>
      <c r="OLD129" s="424"/>
      <c r="OLE129" s="424"/>
      <c r="OLF129" s="424"/>
      <c r="OLK129" s="424"/>
      <c r="OLL129" s="424"/>
      <c r="OLM129" s="424"/>
      <c r="OLN129" s="424"/>
      <c r="OLO129" s="424"/>
      <c r="OLP129" s="424"/>
      <c r="OLQ129" s="424"/>
      <c r="OLR129" s="424"/>
      <c r="OLS129" s="424"/>
      <c r="OLT129" s="424"/>
      <c r="OLU129" s="424"/>
      <c r="ONM129" s="424"/>
      <c r="ONN129" s="424"/>
      <c r="ONO129" s="424"/>
      <c r="ONP129" s="424"/>
      <c r="ONQ129" s="424"/>
      <c r="ONR129" s="424"/>
      <c r="ONS129" s="424"/>
      <c r="ONT129" s="424"/>
      <c r="ONU129" s="424"/>
      <c r="ONV129" s="424"/>
      <c r="ONW129" s="424"/>
      <c r="ONX129" s="424"/>
      <c r="ONY129" s="424"/>
      <c r="ONZ129" s="424"/>
      <c r="OOA129" s="424"/>
      <c r="OOB129" s="424"/>
      <c r="OOC129" s="424"/>
      <c r="OOD129" s="424"/>
      <c r="OOE129" s="424"/>
      <c r="OOF129" s="424"/>
      <c r="OOG129" s="424"/>
      <c r="OOH129" s="424"/>
      <c r="OOI129" s="424"/>
      <c r="OOJ129" s="424"/>
      <c r="OOK129" s="424"/>
      <c r="OOL129" s="424"/>
      <c r="OOM129" s="424"/>
      <c r="OON129" s="424"/>
      <c r="OOO129" s="424"/>
      <c r="OOP129" s="424"/>
      <c r="OOQ129" s="424"/>
      <c r="OOR129" s="424"/>
      <c r="OOS129" s="424"/>
      <c r="OOT129" s="424"/>
      <c r="OOU129" s="424"/>
      <c r="OOV129" s="424"/>
      <c r="OOW129" s="424"/>
      <c r="OOX129" s="424"/>
      <c r="OOY129" s="424"/>
      <c r="OOZ129" s="424"/>
      <c r="OPA129" s="424"/>
      <c r="OPB129" s="424"/>
      <c r="OPC129" s="424"/>
      <c r="OPD129" s="424"/>
      <c r="OPE129" s="424"/>
      <c r="OPF129" s="424"/>
      <c r="OPG129" s="424"/>
      <c r="OPH129" s="424"/>
      <c r="OPI129" s="424"/>
      <c r="OPJ129" s="424"/>
      <c r="OPK129" s="424"/>
      <c r="OPL129" s="424"/>
      <c r="OPM129" s="424"/>
      <c r="OPN129" s="424"/>
      <c r="OPO129" s="424"/>
      <c r="OPP129" s="424"/>
      <c r="OPQ129" s="424"/>
      <c r="OPR129" s="424"/>
      <c r="OPS129" s="424"/>
      <c r="OPT129" s="424"/>
      <c r="OPU129" s="424"/>
      <c r="OPV129" s="424"/>
      <c r="OPW129" s="424"/>
      <c r="OPX129" s="424"/>
      <c r="OPY129" s="424"/>
      <c r="OPZ129" s="424"/>
      <c r="OQA129" s="424"/>
      <c r="OQB129" s="424"/>
      <c r="OQC129" s="424"/>
      <c r="OQD129" s="424"/>
      <c r="OQE129" s="424"/>
      <c r="OQF129" s="424"/>
      <c r="OQG129" s="424"/>
      <c r="OQH129" s="424"/>
      <c r="OQI129" s="424"/>
      <c r="OQJ129" s="424"/>
      <c r="OQK129" s="424"/>
      <c r="OQL129" s="424"/>
      <c r="OQM129" s="424"/>
      <c r="OQN129" s="424"/>
      <c r="OQO129" s="424"/>
      <c r="OQP129" s="424"/>
      <c r="OQQ129" s="424"/>
      <c r="OQR129" s="424"/>
      <c r="OQS129" s="424"/>
      <c r="OQT129" s="424"/>
      <c r="OQU129" s="424"/>
      <c r="OQV129" s="424"/>
      <c r="OQW129" s="424"/>
      <c r="OQX129" s="424"/>
      <c r="OQY129" s="424"/>
      <c r="OQZ129" s="424"/>
      <c r="ORA129" s="424"/>
      <c r="ORB129" s="424"/>
      <c r="ORC129" s="424"/>
      <c r="ORD129" s="424"/>
      <c r="ORE129" s="424"/>
      <c r="ORF129" s="424"/>
      <c r="ORG129" s="424"/>
      <c r="ORH129" s="424"/>
      <c r="ORI129" s="424"/>
      <c r="ORJ129" s="424"/>
      <c r="ORK129" s="424"/>
      <c r="ORL129" s="424"/>
      <c r="ORM129" s="424"/>
      <c r="ORN129" s="424"/>
      <c r="ORO129" s="424"/>
      <c r="ORP129" s="424"/>
      <c r="ORQ129" s="424"/>
      <c r="ORR129" s="424"/>
      <c r="ORS129" s="424"/>
      <c r="ORT129" s="424"/>
      <c r="ORU129" s="424"/>
      <c r="ORV129" s="424"/>
      <c r="ORW129" s="424"/>
      <c r="ORX129" s="424"/>
      <c r="ORY129" s="424"/>
      <c r="ORZ129" s="424"/>
      <c r="OSA129" s="424"/>
      <c r="OSB129" s="424"/>
      <c r="OSC129" s="424"/>
      <c r="OSD129" s="424"/>
      <c r="OSE129" s="424"/>
      <c r="OSF129" s="424"/>
      <c r="OSG129" s="424"/>
      <c r="OSH129" s="424"/>
      <c r="OSI129" s="424"/>
      <c r="OSJ129" s="424"/>
      <c r="OSK129" s="424"/>
      <c r="OSL129" s="424"/>
      <c r="OSM129" s="424"/>
      <c r="OSN129" s="424"/>
      <c r="OSO129" s="424"/>
      <c r="OSP129" s="424"/>
      <c r="OSQ129" s="424"/>
      <c r="OSR129" s="424"/>
      <c r="OSS129" s="424"/>
      <c r="OST129" s="424"/>
      <c r="OSU129" s="424"/>
      <c r="OSV129" s="424"/>
      <c r="OSW129" s="424"/>
      <c r="OSX129" s="424"/>
      <c r="OSY129" s="424"/>
      <c r="OSZ129" s="424"/>
      <c r="OTA129" s="424"/>
      <c r="OTB129" s="424"/>
      <c r="OTC129" s="424"/>
      <c r="OTD129" s="424"/>
      <c r="OTE129" s="424"/>
      <c r="OTF129" s="424"/>
      <c r="OTG129" s="424"/>
      <c r="OTH129" s="424"/>
      <c r="OTI129" s="424"/>
      <c r="OTJ129" s="424"/>
      <c r="OTK129" s="424"/>
      <c r="OTL129" s="424"/>
      <c r="OTM129" s="424"/>
      <c r="OTN129" s="424"/>
      <c r="OTO129" s="424"/>
      <c r="OTP129" s="424"/>
      <c r="OTQ129" s="424"/>
      <c r="OTR129" s="424"/>
      <c r="OTS129" s="424"/>
      <c r="OTT129" s="424"/>
      <c r="OTU129" s="424"/>
      <c r="OTV129" s="424"/>
      <c r="OTW129" s="424"/>
      <c r="OTX129" s="424"/>
      <c r="OTY129" s="424"/>
      <c r="OTZ129" s="424"/>
      <c r="OUA129" s="424"/>
      <c r="OUB129" s="424"/>
      <c r="OUC129" s="424"/>
      <c r="OUD129" s="424"/>
      <c r="OUE129" s="424"/>
      <c r="OUF129" s="424"/>
      <c r="OUG129" s="424"/>
      <c r="OUH129" s="424"/>
      <c r="OUI129" s="424"/>
      <c r="OUJ129" s="424"/>
      <c r="OUK129" s="424"/>
      <c r="OUL129" s="424"/>
      <c r="OUM129" s="424"/>
      <c r="OUN129" s="424"/>
      <c r="OUO129" s="424"/>
      <c r="OUP129" s="424"/>
      <c r="OUQ129" s="424"/>
      <c r="OUR129" s="424"/>
      <c r="OUS129" s="424"/>
      <c r="OUT129" s="424"/>
      <c r="OUU129" s="424"/>
      <c r="OUV129" s="424"/>
      <c r="OUW129" s="424"/>
      <c r="OUX129" s="424"/>
      <c r="OUY129" s="424"/>
      <c r="OUZ129" s="424"/>
      <c r="OVA129" s="424"/>
      <c r="OVB129" s="424"/>
      <c r="OVG129" s="424"/>
      <c r="OVH129" s="424"/>
      <c r="OVI129" s="424"/>
      <c r="OVJ129" s="424"/>
      <c r="OVK129" s="424"/>
      <c r="OVL129" s="424"/>
      <c r="OVM129" s="424"/>
      <c r="OVN129" s="424"/>
      <c r="OVO129" s="424"/>
      <c r="OVP129" s="424"/>
      <c r="OVQ129" s="424"/>
      <c r="OXI129" s="424"/>
      <c r="OXJ129" s="424"/>
      <c r="OXK129" s="424"/>
      <c r="OXL129" s="424"/>
      <c r="OXM129" s="424"/>
      <c r="OXN129" s="424"/>
      <c r="OXO129" s="424"/>
      <c r="OXP129" s="424"/>
      <c r="OXQ129" s="424"/>
      <c r="OXR129" s="424"/>
      <c r="OXS129" s="424"/>
      <c r="OXT129" s="424"/>
      <c r="OXU129" s="424"/>
      <c r="OXV129" s="424"/>
      <c r="OXW129" s="424"/>
      <c r="OXX129" s="424"/>
      <c r="OXY129" s="424"/>
      <c r="OXZ129" s="424"/>
      <c r="OYA129" s="424"/>
      <c r="OYB129" s="424"/>
      <c r="OYC129" s="424"/>
      <c r="OYD129" s="424"/>
      <c r="OYE129" s="424"/>
      <c r="OYF129" s="424"/>
      <c r="OYG129" s="424"/>
      <c r="OYH129" s="424"/>
      <c r="OYI129" s="424"/>
      <c r="OYJ129" s="424"/>
      <c r="OYK129" s="424"/>
      <c r="OYL129" s="424"/>
      <c r="OYM129" s="424"/>
      <c r="OYN129" s="424"/>
      <c r="OYO129" s="424"/>
      <c r="OYP129" s="424"/>
      <c r="OYQ129" s="424"/>
      <c r="OYR129" s="424"/>
      <c r="OYS129" s="424"/>
      <c r="OYT129" s="424"/>
      <c r="OYU129" s="424"/>
      <c r="OYV129" s="424"/>
      <c r="OYW129" s="424"/>
      <c r="OYX129" s="424"/>
      <c r="OYY129" s="424"/>
      <c r="OYZ129" s="424"/>
      <c r="OZA129" s="424"/>
      <c r="OZB129" s="424"/>
      <c r="OZC129" s="424"/>
      <c r="OZD129" s="424"/>
      <c r="OZE129" s="424"/>
      <c r="OZF129" s="424"/>
      <c r="OZG129" s="424"/>
      <c r="OZH129" s="424"/>
      <c r="OZI129" s="424"/>
      <c r="OZJ129" s="424"/>
      <c r="OZK129" s="424"/>
      <c r="OZL129" s="424"/>
      <c r="OZM129" s="424"/>
      <c r="OZN129" s="424"/>
      <c r="OZO129" s="424"/>
      <c r="OZP129" s="424"/>
      <c r="OZQ129" s="424"/>
      <c r="OZR129" s="424"/>
      <c r="OZS129" s="424"/>
      <c r="OZT129" s="424"/>
      <c r="OZU129" s="424"/>
      <c r="OZV129" s="424"/>
      <c r="OZW129" s="424"/>
      <c r="OZX129" s="424"/>
      <c r="OZY129" s="424"/>
      <c r="OZZ129" s="424"/>
      <c r="PAA129" s="424"/>
      <c r="PAB129" s="424"/>
      <c r="PAC129" s="424"/>
      <c r="PAD129" s="424"/>
      <c r="PAE129" s="424"/>
      <c r="PAF129" s="424"/>
      <c r="PAG129" s="424"/>
      <c r="PAH129" s="424"/>
      <c r="PAI129" s="424"/>
      <c r="PAJ129" s="424"/>
      <c r="PAK129" s="424"/>
      <c r="PAL129" s="424"/>
      <c r="PAM129" s="424"/>
      <c r="PAN129" s="424"/>
      <c r="PAO129" s="424"/>
      <c r="PAP129" s="424"/>
      <c r="PAQ129" s="424"/>
      <c r="PAR129" s="424"/>
      <c r="PAS129" s="424"/>
      <c r="PAT129" s="424"/>
      <c r="PAU129" s="424"/>
      <c r="PAV129" s="424"/>
      <c r="PAW129" s="424"/>
      <c r="PAX129" s="424"/>
      <c r="PAY129" s="424"/>
      <c r="PAZ129" s="424"/>
      <c r="PBA129" s="424"/>
      <c r="PBB129" s="424"/>
      <c r="PBC129" s="424"/>
      <c r="PBD129" s="424"/>
      <c r="PBE129" s="424"/>
      <c r="PBF129" s="424"/>
      <c r="PBG129" s="424"/>
      <c r="PBH129" s="424"/>
      <c r="PBI129" s="424"/>
      <c r="PBJ129" s="424"/>
      <c r="PBK129" s="424"/>
      <c r="PBL129" s="424"/>
      <c r="PBM129" s="424"/>
      <c r="PBN129" s="424"/>
      <c r="PBO129" s="424"/>
      <c r="PBP129" s="424"/>
      <c r="PBQ129" s="424"/>
      <c r="PBR129" s="424"/>
      <c r="PBS129" s="424"/>
      <c r="PBT129" s="424"/>
      <c r="PBU129" s="424"/>
      <c r="PBV129" s="424"/>
      <c r="PBW129" s="424"/>
      <c r="PBX129" s="424"/>
      <c r="PBY129" s="424"/>
      <c r="PBZ129" s="424"/>
      <c r="PCA129" s="424"/>
      <c r="PCB129" s="424"/>
      <c r="PCC129" s="424"/>
      <c r="PCD129" s="424"/>
      <c r="PCE129" s="424"/>
      <c r="PCF129" s="424"/>
      <c r="PCG129" s="424"/>
      <c r="PCH129" s="424"/>
      <c r="PCI129" s="424"/>
      <c r="PCJ129" s="424"/>
      <c r="PCK129" s="424"/>
      <c r="PCL129" s="424"/>
      <c r="PCM129" s="424"/>
      <c r="PCN129" s="424"/>
      <c r="PCO129" s="424"/>
      <c r="PCP129" s="424"/>
      <c r="PCQ129" s="424"/>
      <c r="PCR129" s="424"/>
      <c r="PCS129" s="424"/>
      <c r="PCT129" s="424"/>
      <c r="PCU129" s="424"/>
      <c r="PCV129" s="424"/>
      <c r="PCW129" s="424"/>
      <c r="PCX129" s="424"/>
      <c r="PCY129" s="424"/>
      <c r="PCZ129" s="424"/>
      <c r="PDA129" s="424"/>
      <c r="PDB129" s="424"/>
      <c r="PDC129" s="424"/>
      <c r="PDD129" s="424"/>
      <c r="PDE129" s="424"/>
      <c r="PDF129" s="424"/>
      <c r="PDG129" s="424"/>
      <c r="PDH129" s="424"/>
      <c r="PDI129" s="424"/>
      <c r="PDJ129" s="424"/>
      <c r="PDK129" s="424"/>
      <c r="PDL129" s="424"/>
      <c r="PDM129" s="424"/>
      <c r="PDN129" s="424"/>
      <c r="PDO129" s="424"/>
      <c r="PDP129" s="424"/>
      <c r="PDQ129" s="424"/>
      <c r="PDR129" s="424"/>
      <c r="PDS129" s="424"/>
      <c r="PDT129" s="424"/>
      <c r="PDU129" s="424"/>
      <c r="PDV129" s="424"/>
      <c r="PDW129" s="424"/>
      <c r="PDX129" s="424"/>
      <c r="PDY129" s="424"/>
      <c r="PDZ129" s="424"/>
      <c r="PEA129" s="424"/>
      <c r="PEB129" s="424"/>
      <c r="PEC129" s="424"/>
      <c r="PED129" s="424"/>
      <c r="PEE129" s="424"/>
      <c r="PEF129" s="424"/>
      <c r="PEG129" s="424"/>
      <c r="PEH129" s="424"/>
      <c r="PEI129" s="424"/>
      <c r="PEJ129" s="424"/>
      <c r="PEK129" s="424"/>
      <c r="PEL129" s="424"/>
      <c r="PEM129" s="424"/>
      <c r="PEN129" s="424"/>
      <c r="PEO129" s="424"/>
      <c r="PEP129" s="424"/>
      <c r="PEQ129" s="424"/>
      <c r="PER129" s="424"/>
      <c r="PES129" s="424"/>
      <c r="PET129" s="424"/>
      <c r="PEU129" s="424"/>
      <c r="PEV129" s="424"/>
      <c r="PEW129" s="424"/>
      <c r="PEX129" s="424"/>
      <c r="PFC129" s="424"/>
      <c r="PFD129" s="424"/>
      <c r="PFE129" s="424"/>
      <c r="PFF129" s="424"/>
      <c r="PFG129" s="424"/>
      <c r="PFH129" s="424"/>
      <c r="PFI129" s="424"/>
      <c r="PFJ129" s="424"/>
      <c r="PFK129" s="424"/>
      <c r="PFL129" s="424"/>
      <c r="PFM129" s="424"/>
      <c r="PHE129" s="424"/>
      <c r="PHF129" s="424"/>
      <c r="PHG129" s="424"/>
      <c r="PHH129" s="424"/>
      <c r="PHI129" s="424"/>
      <c r="PHJ129" s="424"/>
      <c r="PHK129" s="424"/>
      <c r="PHL129" s="424"/>
      <c r="PHM129" s="424"/>
      <c r="PHN129" s="424"/>
      <c r="PHO129" s="424"/>
      <c r="PHP129" s="424"/>
      <c r="PHQ129" s="424"/>
      <c r="PHR129" s="424"/>
      <c r="PHS129" s="424"/>
      <c r="PHT129" s="424"/>
      <c r="PHU129" s="424"/>
      <c r="PHV129" s="424"/>
      <c r="PHW129" s="424"/>
      <c r="PHX129" s="424"/>
      <c r="PHY129" s="424"/>
      <c r="PHZ129" s="424"/>
      <c r="PIA129" s="424"/>
      <c r="PIB129" s="424"/>
      <c r="PIC129" s="424"/>
      <c r="PID129" s="424"/>
      <c r="PIE129" s="424"/>
      <c r="PIF129" s="424"/>
      <c r="PIG129" s="424"/>
      <c r="PIH129" s="424"/>
      <c r="PII129" s="424"/>
      <c r="PIJ129" s="424"/>
      <c r="PIK129" s="424"/>
      <c r="PIL129" s="424"/>
      <c r="PIM129" s="424"/>
      <c r="PIN129" s="424"/>
      <c r="PIO129" s="424"/>
      <c r="PIP129" s="424"/>
      <c r="PIQ129" s="424"/>
      <c r="PIR129" s="424"/>
      <c r="PIS129" s="424"/>
      <c r="PIT129" s="424"/>
      <c r="PIU129" s="424"/>
      <c r="PIV129" s="424"/>
      <c r="PIW129" s="424"/>
      <c r="PIX129" s="424"/>
      <c r="PIY129" s="424"/>
      <c r="PIZ129" s="424"/>
      <c r="PJA129" s="424"/>
      <c r="PJB129" s="424"/>
      <c r="PJC129" s="424"/>
      <c r="PJD129" s="424"/>
      <c r="PJE129" s="424"/>
      <c r="PJF129" s="424"/>
      <c r="PJG129" s="424"/>
      <c r="PJH129" s="424"/>
      <c r="PJI129" s="424"/>
      <c r="PJJ129" s="424"/>
      <c r="PJK129" s="424"/>
      <c r="PJL129" s="424"/>
      <c r="PJM129" s="424"/>
      <c r="PJN129" s="424"/>
      <c r="PJO129" s="424"/>
      <c r="PJP129" s="424"/>
      <c r="PJQ129" s="424"/>
      <c r="PJR129" s="424"/>
      <c r="PJS129" s="424"/>
      <c r="PJT129" s="424"/>
      <c r="PJU129" s="424"/>
      <c r="PJV129" s="424"/>
      <c r="PJW129" s="424"/>
      <c r="PJX129" s="424"/>
      <c r="PJY129" s="424"/>
      <c r="PJZ129" s="424"/>
      <c r="PKA129" s="424"/>
      <c r="PKB129" s="424"/>
      <c r="PKC129" s="424"/>
      <c r="PKD129" s="424"/>
      <c r="PKE129" s="424"/>
      <c r="PKF129" s="424"/>
      <c r="PKG129" s="424"/>
      <c r="PKH129" s="424"/>
      <c r="PKI129" s="424"/>
      <c r="PKJ129" s="424"/>
      <c r="PKK129" s="424"/>
      <c r="PKL129" s="424"/>
      <c r="PKM129" s="424"/>
      <c r="PKN129" s="424"/>
      <c r="PKO129" s="424"/>
      <c r="PKP129" s="424"/>
      <c r="PKQ129" s="424"/>
      <c r="PKR129" s="424"/>
      <c r="PKS129" s="424"/>
      <c r="PKT129" s="424"/>
      <c r="PKU129" s="424"/>
      <c r="PKV129" s="424"/>
      <c r="PKW129" s="424"/>
      <c r="PKX129" s="424"/>
      <c r="PKY129" s="424"/>
      <c r="PKZ129" s="424"/>
      <c r="PLA129" s="424"/>
      <c r="PLB129" s="424"/>
      <c r="PLC129" s="424"/>
      <c r="PLD129" s="424"/>
      <c r="PLE129" s="424"/>
      <c r="PLF129" s="424"/>
      <c r="PLG129" s="424"/>
      <c r="PLH129" s="424"/>
      <c r="PLI129" s="424"/>
      <c r="PLJ129" s="424"/>
      <c r="PLK129" s="424"/>
      <c r="PLL129" s="424"/>
      <c r="PLM129" s="424"/>
      <c r="PLN129" s="424"/>
      <c r="PLO129" s="424"/>
      <c r="PLP129" s="424"/>
      <c r="PLQ129" s="424"/>
      <c r="PLR129" s="424"/>
      <c r="PLS129" s="424"/>
      <c r="PLT129" s="424"/>
      <c r="PLU129" s="424"/>
      <c r="PLV129" s="424"/>
      <c r="PLW129" s="424"/>
      <c r="PLX129" s="424"/>
      <c r="PLY129" s="424"/>
      <c r="PLZ129" s="424"/>
      <c r="PMA129" s="424"/>
      <c r="PMB129" s="424"/>
      <c r="PMC129" s="424"/>
      <c r="PMD129" s="424"/>
      <c r="PME129" s="424"/>
      <c r="PMF129" s="424"/>
      <c r="PMG129" s="424"/>
      <c r="PMH129" s="424"/>
      <c r="PMI129" s="424"/>
      <c r="PMJ129" s="424"/>
      <c r="PMK129" s="424"/>
      <c r="PML129" s="424"/>
      <c r="PMM129" s="424"/>
      <c r="PMN129" s="424"/>
      <c r="PMO129" s="424"/>
      <c r="PMP129" s="424"/>
      <c r="PMQ129" s="424"/>
      <c r="PMR129" s="424"/>
      <c r="PMS129" s="424"/>
      <c r="PMT129" s="424"/>
      <c r="PMU129" s="424"/>
      <c r="PMV129" s="424"/>
      <c r="PMW129" s="424"/>
      <c r="PMX129" s="424"/>
      <c r="PMY129" s="424"/>
      <c r="PMZ129" s="424"/>
      <c r="PNA129" s="424"/>
      <c r="PNB129" s="424"/>
      <c r="PNC129" s="424"/>
      <c r="PND129" s="424"/>
      <c r="PNE129" s="424"/>
      <c r="PNF129" s="424"/>
      <c r="PNG129" s="424"/>
      <c r="PNH129" s="424"/>
      <c r="PNI129" s="424"/>
      <c r="PNJ129" s="424"/>
      <c r="PNK129" s="424"/>
      <c r="PNL129" s="424"/>
      <c r="PNM129" s="424"/>
      <c r="PNN129" s="424"/>
      <c r="PNO129" s="424"/>
      <c r="PNP129" s="424"/>
      <c r="PNQ129" s="424"/>
      <c r="PNR129" s="424"/>
      <c r="PNS129" s="424"/>
      <c r="PNT129" s="424"/>
      <c r="PNU129" s="424"/>
      <c r="PNV129" s="424"/>
      <c r="PNW129" s="424"/>
      <c r="PNX129" s="424"/>
      <c r="PNY129" s="424"/>
      <c r="PNZ129" s="424"/>
      <c r="POA129" s="424"/>
      <c r="POB129" s="424"/>
      <c r="POC129" s="424"/>
      <c r="POD129" s="424"/>
      <c r="POE129" s="424"/>
      <c r="POF129" s="424"/>
      <c r="POG129" s="424"/>
      <c r="POH129" s="424"/>
      <c r="POI129" s="424"/>
      <c r="POJ129" s="424"/>
      <c r="POK129" s="424"/>
      <c r="POL129" s="424"/>
      <c r="POM129" s="424"/>
      <c r="PON129" s="424"/>
      <c r="POO129" s="424"/>
      <c r="POP129" s="424"/>
      <c r="POQ129" s="424"/>
      <c r="POR129" s="424"/>
      <c r="POS129" s="424"/>
      <c r="POT129" s="424"/>
      <c r="POY129" s="424"/>
      <c r="POZ129" s="424"/>
      <c r="PPA129" s="424"/>
      <c r="PPB129" s="424"/>
      <c r="PPC129" s="424"/>
      <c r="PPD129" s="424"/>
      <c r="PPE129" s="424"/>
      <c r="PPF129" s="424"/>
      <c r="PPG129" s="424"/>
      <c r="PPH129" s="424"/>
      <c r="PPI129" s="424"/>
      <c r="PRA129" s="424"/>
      <c r="PRB129" s="424"/>
      <c r="PRC129" s="424"/>
      <c r="PRD129" s="424"/>
      <c r="PRE129" s="424"/>
      <c r="PRF129" s="424"/>
      <c r="PRG129" s="424"/>
      <c r="PRH129" s="424"/>
      <c r="PRI129" s="424"/>
      <c r="PRJ129" s="424"/>
      <c r="PRK129" s="424"/>
      <c r="PRL129" s="424"/>
      <c r="PRM129" s="424"/>
      <c r="PRN129" s="424"/>
      <c r="PRO129" s="424"/>
      <c r="PRP129" s="424"/>
      <c r="PRQ129" s="424"/>
      <c r="PRR129" s="424"/>
      <c r="PRS129" s="424"/>
      <c r="PRT129" s="424"/>
      <c r="PRU129" s="424"/>
      <c r="PRV129" s="424"/>
      <c r="PRW129" s="424"/>
      <c r="PRX129" s="424"/>
      <c r="PRY129" s="424"/>
      <c r="PRZ129" s="424"/>
      <c r="PSA129" s="424"/>
      <c r="PSB129" s="424"/>
      <c r="PSC129" s="424"/>
      <c r="PSD129" s="424"/>
      <c r="PSE129" s="424"/>
      <c r="PSF129" s="424"/>
      <c r="PSG129" s="424"/>
      <c r="PSH129" s="424"/>
      <c r="PSI129" s="424"/>
      <c r="PSJ129" s="424"/>
      <c r="PSK129" s="424"/>
      <c r="PSL129" s="424"/>
      <c r="PSM129" s="424"/>
      <c r="PSN129" s="424"/>
      <c r="PSO129" s="424"/>
      <c r="PSP129" s="424"/>
      <c r="PSQ129" s="424"/>
      <c r="PSR129" s="424"/>
      <c r="PSS129" s="424"/>
      <c r="PST129" s="424"/>
      <c r="PSU129" s="424"/>
      <c r="PSV129" s="424"/>
      <c r="PSW129" s="424"/>
      <c r="PSX129" s="424"/>
      <c r="PSY129" s="424"/>
      <c r="PSZ129" s="424"/>
      <c r="PTA129" s="424"/>
      <c r="PTB129" s="424"/>
      <c r="PTC129" s="424"/>
      <c r="PTD129" s="424"/>
      <c r="PTE129" s="424"/>
      <c r="PTF129" s="424"/>
      <c r="PTG129" s="424"/>
      <c r="PTH129" s="424"/>
      <c r="PTI129" s="424"/>
      <c r="PTJ129" s="424"/>
      <c r="PTK129" s="424"/>
      <c r="PTL129" s="424"/>
      <c r="PTM129" s="424"/>
      <c r="PTN129" s="424"/>
      <c r="PTO129" s="424"/>
      <c r="PTP129" s="424"/>
      <c r="PTQ129" s="424"/>
      <c r="PTR129" s="424"/>
      <c r="PTS129" s="424"/>
      <c r="PTT129" s="424"/>
      <c r="PTU129" s="424"/>
      <c r="PTV129" s="424"/>
      <c r="PTW129" s="424"/>
      <c r="PTX129" s="424"/>
      <c r="PTY129" s="424"/>
      <c r="PTZ129" s="424"/>
      <c r="PUA129" s="424"/>
      <c r="PUB129" s="424"/>
      <c r="PUC129" s="424"/>
      <c r="PUD129" s="424"/>
      <c r="PUE129" s="424"/>
      <c r="PUF129" s="424"/>
      <c r="PUG129" s="424"/>
      <c r="PUH129" s="424"/>
      <c r="PUI129" s="424"/>
      <c r="PUJ129" s="424"/>
      <c r="PUK129" s="424"/>
      <c r="PUL129" s="424"/>
      <c r="PUM129" s="424"/>
      <c r="PUN129" s="424"/>
      <c r="PUO129" s="424"/>
      <c r="PUP129" s="424"/>
      <c r="PUQ129" s="424"/>
      <c r="PUR129" s="424"/>
      <c r="PUS129" s="424"/>
      <c r="PUT129" s="424"/>
      <c r="PUU129" s="424"/>
      <c r="PUV129" s="424"/>
      <c r="PUW129" s="424"/>
      <c r="PUX129" s="424"/>
      <c r="PUY129" s="424"/>
      <c r="PUZ129" s="424"/>
      <c r="PVA129" s="424"/>
      <c r="PVB129" s="424"/>
      <c r="PVC129" s="424"/>
      <c r="PVD129" s="424"/>
      <c r="PVE129" s="424"/>
      <c r="PVF129" s="424"/>
      <c r="PVG129" s="424"/>
      <c r="PVH129" s="424"/>
      <c r="PVI129" s="424"/>
      <c r="PVJ129" s="424"/>
      <c r="PVK129" s="424"/>
      <c r="PVL129" s="424"/>
      <c r="PVM129" s="424"/>
      <c r="PVN129" s="424"/>
      <c r="PVO129" s="424"/>
      <c r="PVP129" s="424"/>
      <c r="PVQ129" s="424"/>
      <c r="PVR129" s="424"/>
      <c r="PVS129" s="424"/>
      <c r="PVT129" s="424"/>
      <c r="PVU129" s="424"/>
      <c r="PVV129" s="424"/>
      <c r="PVW129" s="424"/>
      <c r="PVX129" s="424"/>
      <c r="PVY129" s="424"/>
      <c r="PVZ129" s="424"/>
      <c r="PWA129" s="424"/>
      <c r="PWB129" s="424"/>
      <c r="PWC129" s="424"/>
      <c r="PWD129" s="424"/>
      <c r="PWE129" s="424"/>
      <c r="PWF129" s="424"/>
      <c r="PWG129" s="424"/>
      <c r="PWH129" s="424"/>
      <c r="PWI129" s="424"/>
      <c r="PWJ129" s="424"/>
      <c r="PWK129" s="424"/>
      <c r="PWL129" s="424"/>
      <c r="PWM129" s="424"/>
      <c r="PWN129" s="424"/>
      <c r="PWO129" s="424"/>
      <c r="PWP129" s="424"/>
      <c r="PWQ129" s="424"/>
      <c r="PWR129" s="424"/>
      <c r="PWS129" s="424"/>
      <c r="PWT129" s="424"/>
      <c r="PWU129" s="424"/>
      <c r="PWV129" s="424"/>
      <c r="PWW129" s="424"/>
      <c r="PWX129" s="424"/>
      <c r="PWY129" s="424"/>
      <c r="PWZ129" s="424"/>
      <c r="PXA129" s="424"/>
      <c r="PXB129" s="424"/>
      <c r="PXC129" s="424"/>
      <c r="PXD129" s="424"/>
      <c r="PXE129" s="424"/>
      <c r="PXF129" s="424"/>
      <c r="PXG129" s="424"/>
      <c r="PXH129" s="424"/>
      <c r="PXI129" s="424"/>
      <c r="PXJ129" s="424"/>
      <c r="PXK129" s="424"/>
      <c r="PXL129" s="424"/>
      <c r="PXM129" s="424"/>
      <c r="PXN129" s="424"/>
      <c r="PXO129" s="424"/>
      <c r="PXP129" s="424"/>
      <c r="PXQ129" s="424"/>
      <c r="PXR129" s="424"/>
      <c r="PXS129" s="424"/>
      <c r="PXT129" s="424"/>
      <c r="PXU129" s="424"/>
      <c r="PXV129" s="424"/>
      <c r="PXW129" s="424"/>
      <c r="PXX129" s="424"/>
      <c r="PXY129" s="424"/>
      <c r="PXZ129" s="424"/>
      <c r="PYA129" s="424"/>
      <c r="PYB129" s="424"/>
      <c r="PYC129" s="424"/>
      <c r="PYD129" s="424"/>
      <c r="PYE129" s="424"/>
      <c r="PYF129" s="424"/>
      <c r="PYG129" s="424"/>
      <c r="PYH129" s="424"/>
      <c r="PYI129" s="424"/>
      <c r="PYJ129" s="424"/>
      <c r="PYK129" s="424"/>
      <c r="PYL129" s="424"/>
      <c r="PYM129" s="424"/>
      <c r="PYN129" s="424"/>
      <c r="PYO129" s="424"/>
      <c r="PYP129" s="424"/>
      <c r="PYU129" s="424"/>
      <c r="PYV129" s="424"/>
      <c r="PYW129" s="424"/>
      <c r="PYX129" s="424"/>
      <c r="PYY129" s="424"/>
      <c r="PYZ129" s="424"/>
      <c r="PZA129" s="424"/>
      <c r="PZB129" s="424"/>
      <c r="PZC129" s="424"/>
      <c r="PZD129" s="424"/>
      <c r="PZE129" s="424"/>
      <c r="QAW129" s="424"/>
      <c r="QAX129" s="424"/>
      <c r="QAY129" s="424"/>
      <c r="QAZ129" s="424"/>
      <c r="QBA129" s="424"/>
      <c r="QBB129" s="424"/>
      <c r="QBC129" s="424"/>
      <c r="QBD129" s="424"/>
      <c r="QBE129" s="424"/>
      <c r="QBF129" s="424"/>
      <c r="QBG129" s="424"/>
      <c r="QBH129" s="424"/>
      <c r="QBI129" s="424"/>
      <c r="QBJ129" s="424"/>
      <c r="QBK129" s="424"/>
      <c r="QBL129" s="424"/>
      <c r="QBM129" s="424"/>
      <c r="QBN129" s="424"/>
      <c r="QBO129" s="424"/>
      <c r="QBP129" s="424"/>
      <c r="QBQ129" s="424"/>
      <c r="QBR129" s="424"/>
      <c r="QBS129" s="424"/>
      <c r="QBT129" s="424"/>
      <c r="QBU129" s="424"/>
      <c r="QBV129" s="424"/>
      <c r="QBW129" s="424"/>
      <c r="QBX129" s="424"/>
      <c r="QBY129" s="424"/>
      <c r="QBZ129" s="424"/>
      <c r="QCA129" s="424"/>
      <c r="QCB129" s="424"/>
      <c r="QCC129" s="424"/>
      <c r="QCD129" s="424"/>
      <c r="QCE129" s="424"/>
      <c r="QCF129" s="424"/>
      <c r="QCG129" s="424"/>
      <c r="QCH129" s="424"/>
      <c r="QCI129" s="424"/>
      <c r="QCJ129" s="424"/>
      <c r="QCK129" s="424"/>
      <c r="QCL129" s="424"/>
      <c r="QCM129" s="424"/>
      <c r="QCN129" s="424"/>
      <c r="QCO129" s="424"/>
      <c r="QCP129" s="424"/>
      <c r="QCQ129" s="424"/>
      <c r="QCR129" s="424"/>
      <c r="QCS129" s="424"/>
      <c r="QCT129" s="424"/>
      <c r="QCU129" s="424"/>
      <c r="QCV129" s="424"/>
      <c r="QCW129" s="424"/>
      <c r="QCX129" s="424"/>
      <c r="QCY129" s="424"/>
      <c r="QCZ129" s="424"/>
      <c r="QDA129" s="424"/>
      <c r="QDB129" s="424"/>
      <c r="QDC129" s="424"/>
      <c r="QDD129" s="424"/>
      <c r="QDE129" s="424"/>
      <c r="QDF129" s="424"/>
      <c r="QDG129" s="424"/>
      <c r="QDH129" s="424"/>
      <c r="QDI129" s="424"/>
      <c r="QDJ129" s="424"/>
      <c r="QDK129" s="424"/>
      <c r="QDL129" s="424"/>
      <c r="QDM129" s="424"/>
      <c r="QDN129" s="424"/>
      <c r="QDO129" s="424"/>
      <c r="QDP129" s="424"/>
      <c r="QDQ129" s="424"/>
      <c r="QDR129" s="424"/>
      <c r="QDS129" s="424"/>
      <c r="QDT129" s="424"/>
      <c r="QDU129" s="424"/>
      <c r="QDV129" s="424"/>
      <c r="QDW129" s="424"/>
      <c r="QDX129" s="424"/>
      <c r="QDY129" s="424"/>
      <c r="QDZ129" s="424"/>
      <c r="QEA129" s="424"/>
      <c r="QEB129" s="424"/>
      <c r="QEC129" s="424"/>
      <c r="QED129" s="424"/>
      <c r="QEE129" s="424"/>
      <c r="QEF129" s="424"/>
      <c r="QEG129" s="424"/>
      <c r="QEH129" s="424"/>
      <c r="QEI129" s="424"/>
      <c r="QEJ129" s="424"/>
      <c r="QEK129" s="424"/>
      <c r="QEL129" s="424"/>
      <c r="QEM129" s="424"/>
      <c r="QEN129" s="424"/>
      <c r="QEO129" s="424"/>
      <c r="QEP129" s="424"/>
      <c r="QEQ129" s="424"/>
      <c r="QER129" s="424"/>
      <c r="QES129" s="424"/>
      <c r="QET129" s="424"/>
      <c r="QEU129" s="424"/>
      <c r="QEV129" s="424"/>
      <c r="QEW129" s="424"/>
      <c r="QEX129" s="424"/>
      <c r="QEY129" s="424"/>
      <c r="QEZ129" s="424"/>
      <c r="QFA129" s="424"/>
      <c r="QFB129" s="424"/>
      <c r="QFC129" s="424"/>
      <c r="QFD129" s="424"/>
      <c r="QFE129" s="424"/>
      <c r="QFF129" s="424"/>
      <c r="QFG129" s="424"/>
      <c r="QFH129" s="424"/>
      <c r="QFI129" s="424"/>
      <c r="QFJ129" s="424"/>
      <c r="QFK129" s="424"/>
      <c r="QFL129" s="424"/>
      <c r="QFM129" s="424"/>
      <c r="QFN129" s="424"/>
      <c r="QFO129" s="424"/>
      <c r="QFP129" s="424"/>
      <c r="QFQ129" s="424"/>
      <c r="QFR129" s="424"/>
      <c r="QFS129" s="424"/>
      <c r="QFT129" s="424"/>
      <c r="QFU129" s="424"/>
      <c r="QFV129" s="424"/>
      <c r="QFW129" s="424"/>
      <c r="QFX129" s="424"/>
      <c r="QFY129" s="424"/>
      <c r="QFZ129" s="424"/>
      <c r="QGA129" s="424"/>
      <c r="QGB129" s="424"/>
      <c r="QGC129" s="424"/>
      <c r="QGD129" s="424"/>
      <c r="QGE129" s="424"/>
      <c r="QGF129" s="424"/>
      <c r="QGG129" s="424"/>
      <c r="QGH129" s="424"/>
      <c r="QGI129" s="424"/>
      <c r="QGJ129" s="424"/>
      <c r="QGK129" s="424"/>
      <c r="QGL129" s="424"/>
      <c r="QGM129" s="424"/>
      <c r="QGN129" s="424"/>
      <c r="QGO129" s="424"/>
      <c r="QGP129" s="424"/>
      <c r="QGQ129" s="424"/>
      <c r="QGR129" s="424"/>
      <c r="QGS129" s="424"/>
      <c r="QGT129" s="424"/>
      <c r="QGU129" s="424"/>
      <c r="QGV129" s="424"/>
      <c r="QGW129" s="424"/>
      <c r="QGX129" s="424"/>
      <c r="QGY129" s="424"/>
      <c r="QGZ129" s="424"/>
      <c r="QHA129" s="424"/>
      <c r="QHB129" s="424"/>
      <c r="QHC129" s="424"/>
      <c r="QHD129" s="424"/>
      <c r="QHE129" s="424"/>
      <c r="QHF129" s="424"/>
      <c r="QHG129" s="424"/>
      <c r="QHH129" s="424"/>
      <c r="QHI129" s="424"/>
      <c r="QHJ129" s="424"/>
      <c r="QHK129" s="424"/>
      <c r="QHL129" s="424"/>
      <c r="QHM129" s="424"/>
      <c r="QHN129" s="424"/>
      <c r="QHO129" s="424"/>
      <c r="QHP129" s="424"/>
      <c r="QHQ129" s="424"/>
      <c r="QHR129" s="424"/>
      <c r="QHS129" s="424"/>
      <c r="QHT129" s="424"/>
      <c r="QHU129" s="424"/>
      <c r="QHV129" s="424"/>
      <c r="QHW129" s="424"/>
      <c r="QHX129" s="424"/>
      <c r="QHY129" s="424"/>
      <c r="QHZ129" s="424"/>
      <c r="QIA129" s="424"/>
      <c r="QIB129" s="424"/>
      <c r="QIC129" s="424"/>
      <c r="QID129" s="424"/>
      <c r="QIE129" s="424"/>
      <c r="QIF129" s="424"/>
      <c r="QIG129" s="424"/>
      <c r="QIH129" s="424"/>
      <c r="QII129" s="424"/>
      <c r="QIJ129" s="424"/>
      <c r="QIK129" s="424"/>
      <c r="QIL129" s="424"/>
      <c r="QIQ129" s="424"/>
      <c r="QIR129" s="424"/>
      <c r="QIS129" s="424"/>
      <c r="QIT129" s="424"/>
      <c r="QIU129" s="424"/>
      <c r="QIV129" s="424"/>
      <c r="QIW129" s="424"/>
      <c r="QIX129" s="424"/>
      <c r="QIY129" s="424"/>
      <c r="QIZ129" s="424"/>
      <c r="QJA129" s="424"/>
      <c r="QKS129" s="424"/>
      <c r="QKT129" s="424"/>
      <c r="QKU129" s="424"/>
      <c r="QKV129" s="424"/>
      <c r="QKW129" s="424"/>
      <c r="QKX129" s="424"/>
      <c r="QKY129" s="424"/>
      <c r="QKZ129" s="424"/>
      <c r="QLA129" s="424"/>
      <c r="QLB129" s="424"/>
      <c r="QLC129" s="424"/>
      <c r="QLD129" s="424"/>
      <c r="QLE129" s="424"/>
      <c r="QLF129" s="424"/>
      <c r="QLG129" s="424"/>
      <c r="QLH129" s="424"/>
      <c r="QLI129" s="424"/>
      <c r="QLJ129" s="424"/>
      <c r="QLK129" s="424"/>
      <c r="QLL129" s="424"/>
      <c r="QLM129" s="424"/>
      <c r="QLN129" s="424"/>
      <c r="QLO129" s="424"/>
      <c r="QLP129" s="424"/>
      <c r="QLQ129" s="424"/>
      <c r="QLR129" s="424"/>
      <c r="QLS129" s="424"/>
      <c r="QLT129" s="424"/>
      <c r="QLU129" s="424"/>
      <c r="QLV129" s="424"/>
      <c r="QLW129" s="424"/>
      <c r="QLX129" s="424"/>
      <c r="QLY129" s="424"/>
      <c r="QLZ129" s="424"/>
      <c r="QMA129" s="424"/>
      <c r="QMB129" s="424"/>
      <c r="QMC129" s="424"/>
      <c r="QMD129" s="424"/>
      <c r="QME129" s="424"/>
      <c r="QMF129" s="424"/>
      <c r="QMG129" s="424"/>
      <c r="QMH129" s="424"/>
      <c r="QMI129" s="424"/>
      <c r="QMJ129" s="424"/>
      <c r="QMK129" s="424"/>
      <c r="QML129" s="424"/>
      <c r="QMM129" s="424"/>
      <c r="QMN129" s="424"/>
      <c r="QMO129" s="424"/>
      <c r="QMP129" s="424"/>
      <c r="QMQ129" s="424"/>
      <c r="QMR129" s="424"/>
      <c r="QMS129" s="424"/>
      <c r="QMT129" s="424"/>
      <c r="QMU129" s="424"/>
      <c r="QMV129" s="424"/>
      <c r="QMW129" s="424"/>
      <c r="QMX129" s="424"/>
      <c r="QMY129" s="424"/>
      <c r="QMZ129" s="424"/>
      <c r="QNA129" s="424"/>
      <c r="QNB129" s="424"/>
      <c r="QNC129" s="424"/>
      <c r="QND129" s="424"/>
      <c r="QNE129" s="424"/>
      <c r="QNF129" s="424"/>
      <c r="QNG129" s="424"/>
      <c r="QNH129" s="424"/>
      <c r="QNI129" s="424"/>
      <c r="QNJ129" s="424"/>
      <c r="QNK129" s="424"/>
      <c r="QNL129" s="424"/>
      <c r="QNM129" s="424"/>
      <c r="QNN129" s="424"/>
      <c r="QNO129" s="424"/>
      <c r="QNP129" s="424"/>
      <c r="QNQ129" s="424"/>
      <c r="QNR129" s="424"/>
      <c r="QNS129" s="424"/>
      <c r="QNT129" s="424"/>
      <c r="QNU129" s="424"/>
      <c r="QNV129" s="424"/>
      <c r="QNW129" s="424"/>
      <c r="QNX129" s="424"/>
      <c r="QNY129" s="424"/>
      <c r="QNZ129" s="424"/>
      <c r="QOA129" s="424"/>
      <c r="QOB129" s="424"/>
      <c r="QOC129" s="424"/>
      <c r="QOD129" s="424"/>
      <c r="QOE129" s="424"/>
      <c r="QOF129" s="424"/>
      <c r="QOG129" s="424"/>
      <c r="QOH129" s="424"/>
      <c r="QOI129" s="424"/>
      <c r="QOJ129" s="424"/>
      <c r="QOK129" s="424"/>
      <c r="QOL129" s="424"/>
      <c r="QOM129" s="424"/>
      <c r="QON129" s="424"/>
      <c r="QOO129" s="424"/>
      <c r="QOP129" s="424"/>
      <c r="QOQ129" s="424"/>
      <c r="QOR129" s="424"/>
      <c r="QOS129" s="424"/>
      <c r="QOT129" s="424"/>
      <c r="QOU129" s="424"/>
      <c r="QOV129" s="424"/>
      <c r="QOW129" s="424"/>
      <c r="QOX129" s="424"/>
      <c r="QOY129" s="424"/>
      <c r="QOZ129" s="424"/>
      <c r="QPA129" s="424"/>
      <c r="QPB129" s="424"/>
      <c r="QPC129" s="424"/>
      <c r="QPD129" s="424"/>
      <c r="QPE129" s="424"/>
      <c r="QPF129" s="424"/>
      <c r="QPG129" s="424"/>
      <c r="QPH129" s="424"/>
      <c r="QPI129" s="424"/>
      <c r="QPJ129" s="424"/>
      <c r="QPK129" s="424"/>
      <c r="QPL129" s="424"/>
      <c r="QPM129" s="424"/>
      <c r="QPN129" s="424"/>
      <c r="QPO129" s="424"/>
      <c r="QPP129" s="424"/>
      <c r="QPQ129" s="424"/>
      <c r="QPR129" s="424"/>
      <c r="QPS129" s="424"/>
      <c r="QPT129" s="424"/>
      <c r="QPU129" s="424"/>
      <c r="QPV129" s="424"/>
      <c r="QPW129" s="424"/>
      <c r="QPX129" s="424"/>
      <c r="QPY129" s="424"/>
      <c r="QPZ129" s="424"/>
      <c r="QQA129" s="424"/>
      <c r="QQB129" s="424"/>
      <c r="QQC129" s="424"/>
      <c r="QQD129" s="424"/>
      <c r="QQE129" s="424"/>
      <c r="QQF129" s="424"/>
      <c r="QQG129" s="424"/>
      <c r="QQH129" s="424"/>
      <c r="QQI129" s="424"/>
      <c r="QQJ129" s="424"/>
      <c r="QQK129" s="424"/>
      <c r="QQL129" s="424"/>
      <c r="QQM129" s="424"/>
      <c r="QQN129" s="424"/>
      <c r="QQO129" s="424"/>
      <c r="QQP129" s="424"/>
      <c r="QQQ129" s="424"/>
      <c r="QQR129" s="424"/>
      <c r="QQS129" s="424"/>
      <c r="QQT129" s="424"/>
      <c r="QQU129" s="424"/>
      <c r="QQV129" s="424"/>
      <c r="QQW129" s="424"/>
      <c r="QQX129" s="424"/>
      <c r="QQY129" s="424"/>
      <c r="QQZ129" s="424"/>
      <c r="QRA129" s="424"/>
      <c r="QRB129" s="424"/>
      <c r="QRC129" s="424"/>
      <c r="QRD129" s="424"/>
      <c r="QRE129" s="424"/>
      <c r="QRF129" s="424"/>
      <c r="QRG129" s="424"/>
      <c r="QRH129" s="424"/>
      <c r="QRI129" s="424"/>
      <c r="QRJ129" s="424"/>
      <c r="QRK129" s="424"/>
      <c r="QRL129" s="424"/>
      <c r="QRM129" s="424"/>
      <c r="QRN129" s="424"/>
      <c r="QRO129" s="424"/>
      <c r="QRP129" s="424"/>
      <c r="QRQ129" s="424"/>
      <c r="QRR129" s="424"/>
      <c r="QRS129" s="424"/>
      <c r="QRT129" s="424"/>
      <c r="QRU129" s="424"/>
      <c r="QRV129" s="424"/>
      <c r="QRW129" s="424"/>
      <c r="QRX129" s="424"/>
      <c r="QRY129" s="424"/>
      <c r="QRZ129" s="424"/>
      <c r="QSA129" s="424"/>
      <c r="QSB129" s="424"/>
      <c r="QSC129" s="424"/>
      <c r="QSD129" s="424"/>
      <c r="QSE129" s="424"/>
      <c r="QSF129" s="424"/>
      <c r="QSG129" s="424"/>
      <c r="QSH129" s="424"/>
      <c r="QSM129" s="424"/>
      <c r="QSN129" s="424"/>
      <c r="QSO129" s="424"/>
      <c r="QSP129" s="424"/>
      <c r="QSQ129" s="424"/>
      <c r="QSR129" s="424"/>
      <c r="QSS129" s="424"/>
      <c r="QST129" s="424"/>
      <c r="QSU129" s="424"/>
      <c r="QSV129" s="424"/>
      <c r="QSW129" s="424"/>
      <c r="QUO129" s="424"/>
      <c r="QUP129" s="424"/>
      <c r="QUQ129" s="424"/>
      <c r="QUR129" s="424"/>
      <c r="QUS129" s="424"/>
      <c r="QUT129" s="424"/>
      <c r="QUU129" s="424"/>
      <c r="QUV129" s="424"/>
      <c r="QUW129" s="424"/>
      <c r="QUX129" s="424"/>
      <c r="QUY129" s="424"/>
      <c r="QUZ129" s="424"/>
      <c r="QVA129" s="424"/>
      <c r="QVB129" s="424"/>
      <c r="QVC129" s="424"/>
      <c r="QVD129" s="424"/>
      <c r="QVE129" s="424"/>
      <c r="QVF129" s="424"/>
      <c r="QVG129" s="424"/>
      <c r="QVH129" s="424"/>
      <c r="QVI129" s="424"/>
      <c r="QVJ129" s="424"/>
      <c r="QVK129" s="424"/>
      <c r="QVL129" s="424"/>
      <c r="QVM129" s="424"/>
      <c r="QVN129" s="424"/>
      <c r="QVO129" s="424"/>
      <c r="QVP129" s="424"/>
      <c r="QVQ129" s="424"/>
      <c r="QVR129" s="424"/>
      <c r="QVS129" s="424"/>
      <c r="QVT129" s="424"/>
      <c r="QVU129" s="424"/>
      <c r="QVV129" s="424"/>
      <c r="QVW129" s="424"/>
      <c r="QVX129" s="424"/>
      <c r="QVY129" s="424"/>
      <c r="QVZ129" s="424"/>
      <c r="QWA129" s="424"/>
      <c r="QWB129" s="424"/>
      <c r="QWC129" s="424"/>
      <c r="QWD129" s="424"/>
      <c r="QWE129" s="424"/>
      <c r="QWF129" s="424"/>
      <c r="QWG129" s="424"/>
      <c r="QWH129" s="424"/>
      <c r="QWI129" s="424"/>
      <c r="QWJ129" s="424"/>
      <c r="QWK129" s="424"/>
      <c r="QWL129" s="424"/>
      <c r="QWM129" s="424"/>
      <c r="QWN129" s="424"/>
      <c r="QWO129" s="424"/>
      <c r="QWP129" s="424"/>
      <c r="QWQ129" s="424"/>
      <c r="QWR129" s="424"/>
      <c r="QWS129" s="424"/>
      <c r="QWT129" s="424"/>
      <c r="QWU129" s="424"/>
      <c r="QWV129" s="424"/>
      <c r="QWW129" s="424"/>
      <c r="QWX129" s="424"/>
      <c r="QWY129" s="424"/>
      <c r="QWZ129" s="424"/>
      <c r="QXA129" s="424"/>
      <c r="QXB129" s="424"/>
      <c r="QXC129" s="424"/>
      <c r="QXD129" s="424"/>
      <c r="QXE129" s="424"/>
      <c r="QXF129" s="424"/>
      <c r="QXG129" s="424"/>
      <c r="QXH129" s="424"/>
      <c r="QXI129" s="424"/>
      <c r="QXJ129" s="424"/>
      <c r="QXK129" s="424"/>
      <c r="QXL129" s="424"/>
      <c r="QXM129" s="424"/>
      <c r="QXN129" s="424"/>
      <c r="QXO129" s="424"/>
      <c r="QXP129" s="424"/>
      <c r="QXQ129" s="424"/>
      <c r="QXR129" s="424"/>
      <c r="QXS129" s="424"/>
      <c r="QXT129" s="424"/>
      <c r="QXU129" s="424"/>
      <c r="QXV129" s="424"/>
      <c r="QXW129" s="424"/>
      <c r="QXX129" s="424"/>
      <c r="QXY129" s="424"/>
      <c r="QXZ129" s="424"/>
      <c r="QYA129" s="424"/>
      <c r="QYB129" s="424"/>
      <c r="QYC129" s="424"/>
      <c r="QYD129" s="424"/>
      <c r="QYE129" s="424"/>
      <c r="QYF129" s="424"/>
      <c r="QYG129" s="424"/>
      <c r="QYH129" s="424"/>
      <c r="QYI129" s="424"/>
      <c r="QYJ129" s="424"/>
      <c r="QYK129" s="424"/>
      <c r="QYL129" s="424"/>
      <c r="QYM129" s="424"/>
      <c r="QYN129" s="424"/>
      <c r="QYO129" s="424"/>
      <c r="QYP129" s="424"/>
      <c r="QYQ129" s="424"/>
      <c r="QYR129" s="424"/>
      <c r="QYS129" s="424"/>
      <c r="QYT129" s="424"/>
      <c r="QYU129" s="424"/>
      <c r="QYV129" s="424"/>
      <c r="QYW129" s="424"/>
      <c r="QYX129" s="424"/>
      <c r="QYY129" s="424"/>
      <c r="QYZ129" s="424"/>
      <c r="QZA129" s="424"/>
      <c r="QZB129" s="424"/>
      <c r="QZC129" s="424"/>
      <c r="QZD129" s="424"/>
      <c r="QZE129" s="424"/>
      <c r="QZF129" s="424"/>
      <c r="QZG129" s="424"/>
      <c r="QZH129" s="424"/>
      <c r="QZI129" s="424"/>
      <c r="QZJ129" s="424"/>
      <c r="QZK129" s="424"/>
      <c r="QZL129" s="424"/>
      <c r="QZM129" s="424"/>
      <c r="QZN129" s="424"/>
      <c r="QZO129" s="424"/>
      <c r="QZP129" s="424"/>
      <c r="QZQ129" s="424"/>
      <c r="QZR129" s="424"/>
      <c r="QZS129" s="424"/>
      <c r="QZT129" s="424"/>
      <c r="QZU129" s="424"/>
      <c r="QZV129" s="424"/>
      <c r="QZW129" s="424"/>
      <c r="QZX129" s="424"/>
      <c r="QZY129" s="424"/>
      <c r="QZZ129" s="424"/>
      <c r="RAA129" s="424"/>
      <c r="RAB129" s="424"/>
      <c r="RAC129" s="424"/>
      <c r="RAD129" s="424"/>
      <c r="RAE129" s="424"/>
      <c r="RAF129" s="424"/>
      <c r="RAG129" s="424"/>
      <c r="RAH129" s="424"/>
      <c r="RAI129" s="424"/>
      <c r="RAJ129" s="424"/>
      <c r="RAK129" s="424"/>
      <c r="RAL129" s="424"/>
      <c r="RAM129" s="424"/>
      <c r="RAN129" s="424"/>
      <c r="RAO129" s="424"/>
      <c r="RAP129" s="424"/>
      <c r="RAQ129" s="424"/>
      <c r="RAR129" s="424"/>
      <c r="RAS129" s="424"/>
      <c r="RAT129" s="424"/>
      <c r="RAU129" s="424"/>
      <c r="RAV129" s="424"/>
      <c r="RAW129" s="424"/>
      <c r="RAX129" s="424"/>
      <c r="RAY129" s="424"/>
      <c r="RAZ129" s="424"/>
      <c r="RBA129" s="424"/>
      <c r="RBB129" s="424"/>
      <c r="RBC129" s="424"/>
      <c r="RBD129" s="424"/>
      <c r="RBE129" s="424"/>
      <c r="RBF129" s="424"/>
      <c r="RBG129" s="424"/>
      <c r="RBH129" s="424"/>
      <c r="RBI129" s="424"/>
      <c r="RBJ129" s="424"/>
      <c r="RBK129" s="424"/>
      <c r="RBL129" s="424"/>
      <c r="RBM129" s="424"/>
      <c r="RBN129" s="424"/>
      <c r="RBO129" s="424"/>
      <c r="RBP129" s="424"/>
      <c r="RBQ129" s="424"/>
      <c r="RBR129" s="424"/>
      <c r="RBS129" s="424"/>
      <c r="RBT129" s="424"/>
      <c r="RBU129" s="424"/>
      <c r="RBV129" s="424"/>
      <c r="RBW129" s="424"/>
      <c r="RBX129" s="424"/>
      <c r="RBY129" s="424"/>
      <c r="RBZ129" s="424"/>
      <c r="RCA129" s="424"/>
      <c r="RCB129" s="424"/>
      <c r="RCC129" s="424"/>
      <c r="RCD129" s="424"/>
      <c r="RCI129" s="424"/>
      <c r="RCJ129" s="424"/>
      <c r="RCK129" s="424"/>
      <c r="RCL129" s="424"/>
      <c r="RCM129" s="424"/>
      <c r="RCN129" s="424"/>
      <c r="RCO129" s="424"/>
      <c r="RCP129" s="424"/>
      <c r="RCQ129" s="424"/>
      <c r="RCR129" s="424"/>
      <c r="RCS129" s="424"/>
      <c r="REK129" s="424"/>
      <c r="REL129" s="424"/>
      <c r="REM129" s="424"/>
      <c r="REN129" s="424"/>
      <c r="REO129" s="424"/>
      <c r="REP129" s="424"/>
      <c r="REQ129" s="424"/>
      <c r="RER129" s="424"/>
      <c r="RES129" s="424"/>
      <c r="RET129" s="424"/>
      <c r="REU129" s="424"/>
      <c r="REV129" s="424"/>
      <c r="REW129" s="424"/>
      <c r="REX129" s="424"/>
      <c r="REY129" s="424"/>
      <c r="REZ129" s="424"/>
      <c r="RFA129" s="424"/>
      <c r="RFB129" s="424"/>
      <c r="RFC129" s="424"/>
      <c r="RFD129" s="424"/>
      <c r="RFE129" s="424"/>
      <c r="RFF129" s="424"/>
      <c r="RFG129" s="424"/>
      <c r="RFH129" s="424"/>
      <c r="RFI129" s="424"/>
      <c r="RFJ129" s="424"/>
      <c r="RFK129" s="424"/>
      <c r="RFL129" s="424"/>
      <c r="RFM129" s="424"/>
      <c r="RFN129" s="424"/>
      <c r="RFO129" s="424"/>
      <c r="RFP129" s="424"/>
      <c r="RFQ129" s="424"/>
      <c r="RFR129" s="424"/>
      <c r="RFS129" s="424"/>
      <c r="RFT129" s="424"/>
      <c r="RFU129" s="424"/>
      <c r="RFV129" s="424"/>
      <c r="RFW129" s="424"/>
      <c r="RFX129" s="424"/>
      <c r="RFY129" s="424"/>
      <c r="RFZ129" s="424"/>
      <c r="RGA129" s="424"/>
      <c r="RGB129" s="424"/>
      <c r="RGC129" s="424"/>
      <c r="RGD129" s="424"/>
      <c r="RGE129" s="424"/>
      <c r="RGF129" s="424"/>
      <c r="RGG129" s="424"/>
      <c r="RGH129" s="424"/>
      <c r="RGI129" s="424"/>
      <c r="RGJ129" s="424"/>
      <c r="RGK129" s="424"/>
      <c r="RGL129" s="424"/>
      <c r="RGM129" s="424"/>
      <c r="RGN129" s="424"/>
      <c r="RGO129" s="424"/>
      <c r="RGP129" s="424"/>
      <c r="RGQ129" s="424"/>
      <c r="RGR129" s="424"/>
      <c r="RGS129" s="424"/>
      <c r="RGT129" s="424"/>
      <c r="RGU129" s="424"/>
      <c r="RGV129" s="424"/>
      <c r="RGW129" s="424"/>
      <c r="RGX129" s="424"/>
      <c r="RGY129" s="424"/>
      <c r="RGZ129" s="424"/>
      <c r="RHA129" s="424"/>
      <c r="RHB129" s="424"/>
      <c r="RHC129" s="424"/>
      <c r="RHD129" s="424"/>
      <c r="RHE129" s="424"/>
      <c r="RHF129" s="424"/>
      <c r="RHG129" s="424"/>
      <c r="RHH129" s="424"/>
      <c r="RHI129" s="424"/>
      <c r="RHJ129" s="424"/>
      <c r="RHK129" s="424"/>
      <c r="RHL129" s="424"/>
      <c r="RHM129" s="424"/>
      <c r="RHN129" s="424"/>
      <c r="RHO129" s="424"/>
      <c r="RHP129" s="424"/>
      <c r="RHQ129" s="424"/>
      <c r="RHR129" s="424"/>
      <c r="RHS129" s="424"/>
      <c r="RHT129" s="424"/>
      <c r="RHU129" s="424"/>
      <c r="RHV129" s="424"/>
      <c r="RHW129" s="424"/>
      <c r="RHX129" s="424"/>
      <c r="RHY129" s="424"/>
      <c r="RHZ129" s="424"/>
      <c r="RIA129" s="424"/>
      <c r="RIB129" s="424"/>
      <c r="RIC129" s="424"/>
      <c r="RID129" s="424"/>
      <c r="RIE129" s="424"/>
      <c r="RIF129" s="424"/>
      <c r="RIG129" s="424"/>
      <c r="RIH129" s="424"/>
      <c r="RII129" s="424"/>
      <c r="RIJ129" s="424"/>
      <c r="RIK129" s="424"/>
      <c r="RIL129" s="424"/>
      <c r="RIM129" s="424"/>
      <c r="RIN129" s="424"/>
      <c r="RIO129" s="424"/>
      <c r="RIP129" s="424"/>
      <c r="RIQ129" s="424"/>
      <c r="RIR129" s="424"/>
      <c r="RIS129" s="424"/>
      <c r="RIT129" s="424"/>
      <c r="RIU129" s="424"/>
      <c r="RIV129" s="424"/>
      <c r="RIW129" s="424"/>
      <c r="RIX129" s="424"/>
      <c r="RIY129" s="424"/>
      <c r="RIZ129" s="424"/>
      <c r="RJA129" s="424"/>
      <c r="RJB129" s="424"/>
      <c r="RJC129" s="424"/>
      <c r="RJD129" s="424"/>
      <c r="RJE129" s="424"/>
      <c r="RJF129" s="424"/>
      <c r="RJG129" s="424"/>
      <c r="RJH129" s="424"/>
      <c r="RJI129" s="424"/>
      <c r="RJJ129" s="424"/>
      <c r="RJK129" s="424"/>
      <c r="RJL129" s="424"/>
      <c r="RJM129" s="424"/>
      <c r="RJN129" s="424"/>
      <c r="RJO129" s="424"/>
      <c r="RJP129" s="424"/>
      <c r="RJQ129" s="424"/>
      <c r="RJR129" s="424"/>
      <c r="RJS129" s="424"/>
      <c r="RJT129" s="424"/>
      <c r="RJU129" s="424"/>
      <c r="RJV129" s="424"/>
      <c r="RJW129" s="424"/>
      <c r="RJX129" s="424"/>
      <c r="RJY129" s="424"/>
      <c r="RJZ129" s="424"/>
      <c r="RKA129" s="424"/>
      <c r="RKB129" s="424"/>
      <c r="RKC129" s="424"/>
      <c r="RKD129" s="424"/>
      <c r="RKE129" s="424"/>
      <c r="RKF129" s="424"/>
      <c r="RKG129" s="424"/>
      <c r="RKH129" s="424"/>
      <c r="RKI129" s="424"/>
      <c r="RKJ129" s="424"/>
      <c r="RKK129" s="424"/>
      <c r="RKL129" s="424"/>
      <c r="RKM129" s="424"/>
      <c r="RKN129" s="424"/>
      <c r="RKO129" s="424"/>
      <c r="RKP129" s="424"/>
      <c r="RKQ129" s="424"/>
      <c r="RKR129" s="424"/>
      <c r="RKS129" s="424"/>
      <c r="RKT129" s="424"/>
      <c r="RKU129" s="424"/>
      <c r="RKV129" s="424"/>
      <c r="RKW129" s="424"/>
      <c r="RKX129" s="424"/>
      <c r="RKY129" s="424"/>
      <c r="RKZ129" s="424"/>
      <c r="RLA129" s="424"/>
      <c r="RLB129" s="424"/>
      <c r="RLC129" s="424"/>
      <c r="RLD129" s="424"/>
      <c r="RLE129" s="424"/>
      <c r="RLF129" s="424"/>
      <c r="RLG129" s="424"/>
      <c r="RLH129" s="424"/>
      <c r="RLI129" s="424"/>
      <c r="RLJ129" s="424"/>
      <c r="RLK129" s="424"/>
      <c r="RLL129" s="424"/>
      <c r="RLM129" s="424"/>
      <c r="RLN129" s="424"/>
      <c r="RLO129" s="424"/>
      <c r="RLP129" s="424"/>
      <c r="RLQ129" s="424"/>
      <c r="RLR129" s="424"/>
      <c r="RLS129" s="424"/>
      <c r="RLT129" s="424"/>
      <c r="RLU129" s="424"/>
      <c r="RLV129" s="424"/>
      <c r="RLW129" s="424"/>
      <c r="RLX129" s="424"/>
      <c r="RLY129" s="424"/>
      <c r="RLZ129" s="424"/>
      <c r="RME129" s="424"/>
      <c r="RMF129" s="424"/>
      <c r="RMG129" s="424"/>
      <c r="RMH129" s="424"/>
      <c r="RMI129" s="424"/>
      <c r="RMJ129" s="424"/>
      <c r="RMK129" s="424"/>
      <c r="RML129" s="424"/>
      <c r="RMM129" s="424"/>
      <c r="RMN129" s="424"/>
      <c r="RMO129" s="424"/>
      <c r="ROG129" s="424"/>
      <c r="ROH129" s="424"/>
      <c r="ROI129" s="424"/>
      <c r="ROJ129" s="424"/>
      <c r="ROK129" s="424"/>
      <c r="ROL129" s="424"/>
      <c r="ROM129" s="424"/>
      <c r="RON129" s="424"/>
      <c r="ROO129" s="424"/>
      <c r="ROP129" s="424"/>
      <c r="ROQ129" s="424"/>
      <c r="ROR129" s="424"/>
      <c r="ROS129" s="424"/>
      <c r="ROT129" s="424"/>
      <c r="ROU129" s="424"/>
      <c r="ROV129" s="424"/>
      <c r="ROW129" s="424"/>
      <c r="ROX129" s="424"/>
      <c r="ROY129" s="424"/>
      <c r="ROZ129" s="424"/>
      <c r="RPA129" s="424"/>
      <c r="RPB129" s="424"/>
      <c r="RPC129" s="424"/>
      <c r="RPD129" s="424"/>
      <c r="RPE129" s="424"/>
      <c r="RPF129" s="424"/>
      <c r="RPG129" s="424"/>
      <c r="RPH129" s="424"/>
      <c r="RPI129" s="424"/>
      <c r="RPJ129" s="424"/>
      <c r="RPK129" s="424"/>
      <c r="RPL129" s="424"/>
      <c r="RPM129" s="424"/>
      <c r="RPN129" s="424"/>
      <c r="RPO129" s="424"/>
      <c r="RPP129" s="424"/>
      <c r="RPQ129" s="424"/>
      <c r="RPR129" s="424"/>
      <c r="RPS129" s="424"/>
      <c r="RPT129" s="424"/>
      <c r="RPU129" s="424"/>
      <c r="RPV129" s="424"/>
      <c r="RPW129" s="424"/>
      <c r="RPX129" s="424"/>
      <c r="RPY129" s="424"/>
      <c r="RPZ129" s="424"/>
      <c r="RQA129" s="424"/>
      <c r="RQB129" s="424"/>
      <c r="RQC129" s="424"/>
      <c r="RQD129" s="424"/>
      <c r="RQE129" s="424"/>
      <c r="RQF129" s="424"/>
      <c r="RQG129" s="424"/>
      <c r="RQH129" s="424"/>
      <c r="RQI129" s="424"/>
      <c r="RQJ129" s="424"/>
      <c r="RQK129" s="424"/>
      <c r="RQL129" s="424"/>
      <c r="RQM129" s="424"/>
      <c r="RQN129" s="424"/>
      <c r="RQO129" s="424"/>
      <c r="RQP129" s="424"/>
      <c r="RQQ129" s="424"/>
      <c r="RQR129" s="424"/>
      <c r="RQS129" s="424"/>
      <c r="RQT129" s="424"/>
      <c r="RQU129" s="424"/>
      <c r="RQV129" s="424"/>
      <c r="RQW129" s="424"/>
      <c r="RQX129" s="424"/>
      <c r="RQY129" s="424"/>
      <c r="RQZ129" s="424"/>
      <c r="RRA129" s="424"/>
      <c r="RRB129" s="424"/>
      <c r="RRC129" s="424"/>
      <c r="RRD129" s="424"/>
      <c r="RRE129" s="424"/>
      <c r="RRF129" s="424"/>
      <c r="RRG129" s="424"/>
      <c r="RRH129" s="424"/>
      <c r="RRI129" s="424"/>
      <c r="RRJ129" s="424"/>
      <c r="RRK129" s="424"/>
      <c r="RRL129" s="424"/>
      <c r="RRM129" s="424"/>
      <c r="RRN129" s="424"/>
      <c r="RRO129" s="424"/>
      <c r="RRP129" s="424"/>
      <c r="RRQ129" s="424"/>
      <c r="RRR129" s="424"/>
      <c r="RRS129" s="424"/>
      <c r="RRT129" s="424"/>
      <c r="RRU129" s="424"/>
      <c r="RRV129" s="424"/>
      <c r="RRW129" s="424"/>
      <c r="RRX129" s="424"/>
      <c r="RRY129" s="424"/>
      <c r="RRZ129" s="424"/>
      <c r="RSA129" s="424"/>
      <c r="RSB129" s="424"/>
      <c r="RSC129" s="424"/>
      <c r="RSD129" s="424"/>
      <c r="RSE129" s="424"/>
      <c r="RSF129" s="424"/>
      <c r="RSG129" s="424"/>
      <c r="RSH129" s="424"/>
      <c r="RSI129" s="424"/>
      <c r="RSJ129" s="424"/>
      <c r="RSK129" s="424"/>
      <c r="RSL129" s="424"/>
      <c r="RSM129" s="424"/>
      <c r="RSN129" s="424"/>
      <c r="RSO129" s="424"/>
      <c r="RSP129" s="424"/>
      <c r="RSQ129" s="424"/>
      <c r="RSR129" s="424"/>
      <c r="RSS129" s="424"/>
      <c r="RST129" s="424"/>
      <c r="RSU129" s="424"/>
      <c r="RSV129" s="424"/>
      <c r="RSW129" s="424"/>
      <c r="RSX129" s="424"/>
      <c r="RSY129" s="424"/>
      <c r="RSZ129" s="424"/>
      <c r="RTA129" s="424"/>
      <c r="RTB129" s="424"/>
      <c r="RTC129" s="424"/>
      <c r="RTD129" s="424"/>
      <c r="RTE129" s="424"/>
      <c r="RTF129" s="424"/>
      <c r="RTG129" s="424"/>
      <c r="RTH129" s="424"/>
      <c r="RTI129" s="424"/>
      <c r="RTJ129" s="424"/>
      <c r="RTK129" s="424"/>
      <c r="RTL129" s="424"/>
      <c r="RTM129" s="424"/>
      <c r="RTN129" s="424"/>
      <c r="RTO129" s="424"/>
      <c r="RTP129" s="424"/>
      <c r="RTQ129" s="424"/>
      <c r="RTR129" s="424"/>
      <c r="RTS129" s="424"/>
      <c r="RTT129" s="424"/>
      <c r="RTU129" s="424"/>
      <c r="RTV129" s="424"/>
      <c r="RTW129" s="424"/>
      <c r="RTX129" s="424"/>
      <c r="RTY129" s="424"/>
      <c r="RTZ129" s="424"/>
      <c r="RUA129" s="424"/>
      <c r="RUB129" s="424"/>
      <c r="RUC129" s="424"/>
      <c r="RUD129" s="424"/>
      <c r="RUE129" s="424"/>
      <c r="RUF129" s="424"/>
      <c r="RUG129" s="424"/>
      <c r="RUH129" s="424"/>
      <c r="RUI129" s="424"/>
      <c r="RUJ129" s="424"/>
      <c r="RUK129" s="424"/>
      <c r="RUL129" s="424"/>
      <c r="RUM129" s="424"/>
      <c r="RUN129" s="424"/>
      <c r="RUO129" s="424"/>
      <c r="RUP129" s="424"/>
      <c r="RUQ129" s="424"/>
      <c r="RUR129" s="424"/>
      <c r="RUS129" s="424"/>
      <c r="RUT129" s="424"/>
      <c r="RUU129" s="424"/>
      <c r="RUV129" s="424"/>
      <c r="RUW129" s="424"/>
      <c r="RUX129" s="424"/>
      <c r="RUY129" s="424"/>
      <c r="RUZ129" s="424"/>
      <c r="RVA129" s="424"/>
      <c r="RVB129" s="424"/>
      <c r="RVC129" s="424"/>
      <c r="RVD129" s="424"/>
      <c r="RVE129" s="424"/>
      <c r="RVF129" s="424"/>
      <c r="RVG129" s="424"/>
      <c r="RVH129" s="424"/>
      <c r="RVI129" s="424"/>
      <c r="RVJ129" s="424"/>
      <c r="RVK129" s="424"/>
      <c r="RVL129" s="424"/>
      <c r="RVM129" s="424"/>
      <c r="RVN129" s="424"/>
      <c r="RVO129" s="424"/>
      <c r="RVP129" s="424"/>
      <c r="RVQ129" s="424"/>
      <c r="RVR129" s="424"/>
      <c r="RVS129" s="424"/>
      <c r="RVT129" s="424"/>
      <c r="RVU129" s="424"/>
      <c r="RVV129" s="424"/>
      <c r="RWA129" s="424"/>
      <c r="RWB129" s="424"/>
      <c r="RWC129" s="424"/>
      <c r="RWD129" s="424"/>
      <c r="RWE129" s="424"/>
      <c r="RWF129" s="424"/>
      <c r="RWG129" s="424"/>
      <c r="RWH129" s="424"/>
      <c r="RWI129" s="424"/>
      <c r="RWJ129" s="424"/>
      <c r="RWK129" s="424"/>
      <c r="RYC129" s="424"/>
      <c r="RYD129" s="424"/>
      <c r="RYE129" s="424"/>
      <c r="RYF129" s="424"/>
      <c r="RYG129" s="424"/>
      <c r="RYH129" s="424"/>
      <c r="RYI129" s="424"/>
      <c r="RYJ129" s="424"/>
      <c r="RYK129" s="424"/>
      <c r="RYL129" s="424"/>
      <c r="RYM129" s="424"/>
      <c r="RYN129" s="424"/>
      <c r="RYO129" s="424"/>
      <c r="RYP129" s="424"/>
      <c r="RYQ129" s="424"/>
      <c r="RYR129" s="424"/>
      <c r="RYS129" s="424"/>
      <c r="RYT129" s="424"/>
      <c r="RYU129" s="424"/>
      <c r="RYV129" s="424"/>
      <c r="RYW129" s="424"/>
      <c r="RYX129" s="424"/>
      <c r="RYY129" s="424"/>
      <c r="RYZ129" s="424"/>
      <c r="RZA129" s="424"/>
      <c r="RZB129" s="424"/>
      <c r="RZC129" s="424"/>
      <c r="RZD129" s="424"/>
      <c r="RZE129" s="424"/>
      <c r="RZF129" s="424"/>
      <c r="RZG129" s="424"/>
      <c r="RZH129" s="424"/>
      <c r="RZI129" s="424"/>
      <c r="RZJ129" s="424"/>
      <c r="RZK129" s="424"/>
      <c r="RZL129" s="424"/>
      <c r="RZM129" s="424"/>
      <c r="RZN129" s="424"/>
      <c r="RZO129" s="424"/>
      <c r="RZP129" s="424"/>
      <c r="RZQ129" s="424"/>
      <c r="RZR129" s="424"/>
      <c r="RZS129" s="424"/>
      <c r="RZT129" s="424"/>
      <c r="RZU129" s="424"/>
      <c r="RZV129" s="424"/>
      <c r="RZW129" s="424"/>
      <c r="RZX129" s="424"/>
      <c r="RZY129" s="424"/>
      <c r="RZZ129" s="424"/>
      <c r="SAA129" s="424"/>
      <c r="SAB129" s="424"/>
      <c r="SAC129" s="424"/>
      <c r="SAD129" s="424"/>
      <c r="SAE129" s="424"/>
      <c r="SAF129" s="424"/>
      <c r="SAG129" s="424"/>
      <c r="SAH129" s="424"/>
      <c r="SAI129" s="424"/>
      <c r="SAJ129" s="424"/>
      <c r="SAK129" s="424"/>
      <c r="SAL129" s="424"/>
      <c r="SAM129" s="424"/>
      <c r="SAN129" s="424"/>
      <c r="SAO129" s="424"/>
      <c r="SAP129" s="424"/>
      <c r="SAQ129" s="424"/>
      <c r="SAR129" s="424"/>
      <c r="SAS129" s="424"/>
      <c r="SAT129" s="424"/>
      <c r="SAU129" s="424"/>
      <c r="SAV129" s="424"/>
      <c r="SAW129" s="424"/>
      <c r="SAX129" s="424"/>
      <c r="SAY129" s="424"/>
      <c r="SAZ129" s="424"/>
      <c r="SBA129" s="424"/>
      <c r="SBB129" s="424"/>
      <c r="SBC129" s="424"/>
      <c r="SBD129" s="424"/>
      <c r="SBE129" s="424"/>
      <c r="SBF129" s="424"/>
      <c r="SBG129" s="424"/>
      <c r="SBH129" s="424"/>
      <c r="SBI129" s="424"/>
      <c r="SBJ129" s="424"/>
      <c r="SBK129" s="424"/>
      <c r="SBL129" s="424"/>
      <c r="SBM129" s="424"/>
      <c r="SBN129" s="424"/>
      <c r="SBO129" s="424"/>
      <c r="SBP129" s="424"/>
      <c r="SBQ129" s="424"/>
      <c r="SBR129" s="424"/>
      <c r="SBS129" s="424"/>
      <c r="SBT129" s="424"/>
      <c r="SBU129" s="424"/>
      <c r="SBV129" s="424"/>
      <c r="SBW129" s="424"/>
      <c r="SBX129" s="424"/>
      <c r="SBY129" s="424"/>
      <c r="SBZ129" s="424"/>
      <c r="SCA129" s="424"/>
      <c r="SCB129" s="424"/>
      <c r="SCC129" s="424"/>
      <c r="SCD129" s="424"/>
      <c r="SCE129" s="424"/>
      <c r="SCF129" s="424"/>
      <c r="SCG129" s="424"/>
      <c r="SCH129" s="424"/>
      <c r="SCI129" s="424"/>
      <c r="SCJ129" s="424"/>
      <c r="SCK129" s="424"/>
      <c r="SCL129" s="424"/>
      <c r="SCM129" s="424"/>
      <c r="SCN129" s="424"/>
      <c r="SCO129" s="424"/>
      <c r="SCP129" s="424"/>
      <c r="SCQ129" s="424"/>
      <c r="SCR129" s="424"/>
      <c r="SCS129" s="424"/>
      <c r="SCT129" s="424"/>
      <c r="SCU129" s="424"/>
      <c r="SCV129" s="424"/>
      <c r="SCW129" s="424"/>
      <c r="SCX129" s="424"/>
      <c r="SCY129" s="424"/>
      <c r="SCZ129" s="424"/>
      <c r="SDA129" s="424"/>
      <c r="SDB129" s="424"/>
      <c r="SDC129" s="424"/>
      <c r="SDD129" s="424"/>
      <c r="SDE129" s="424"/>
      <c r="SDF129" s="424"/>
      <c r="SDG129" s="424"/>
      <c r="SDH129" s="424"/>
      <c r="SDI129" s="424"/>
      <c r="SDJ129" s="424"/>
      <c r="SDK129" s="424"/>
      <c r="SDL129" s="424"/>
      <c r="SDM129" s="424"/>
      <c r="SDN129" s="424"/>
      <c r="SDO129" s="424"/>
      <c r="SDP129" s="424"/>
      <c r="SDQ129" s="424"/>
      <c r="SDR129" s="424"/>
      <c r="SDS129" s="424"/>
      <c r="SDT129" s="424"/>
      <c r="SDU129" s="424"/>
      <c r="SDV129" s="424"/>
      <c r="SDW129" s="424"/>
      <c r="SDX129" s="424"/>
      <c r="SDY129" s="424"/>
      <c r="SDZ129" s="424"/>
      <c r="SEA129" s="424"/>
      <c r="SEB129" s="424"/>
      <c r="SEC129" s="424"/>
      <c r="SED129" s="424"/>
      <c r="SEE129" s="424"/>
      <c r="SEF129" s="424"/>
      <c r="SEG129" s="424"/>
      <c r="SEH129" s="424"/>
      <c r="SEI129" s="424"/>
      <c r="SEJ129" s="424"/>
      <c r="SEK129" s="424"/>
      <c r="SEL129" s="424"/>
      <c r="SEM129" s="424"/>
      <c r="SEN129" s="424"/>
      <c r="SEO129" s="424"/>
      <c r="SEP129" s="424"/>
      <c r="SEQ129" s="424"/>
      <c r="SER129" s="424"/>
      <c r="SES129" s="424"/>
      <c r="SET129" s="424"/>
      <c r="SEU129" s="424"/>
      <c r="SEV129" s="424"/>
      <c r="SEW129" s="424"/>
      <c r="SEX129" s="424"/>
      <c r="SEY129" s="424"/>
      <c r="SEZ129" s="424"/>
      <c r="SFA129" s="424"/>
      <c r="SFB129" s="424"/>
      <c r="SFC129" s="424"/>
      <c r="SFD129" s="424"/>
      <c r="SFE129" s="424"/>
      <c r="SFF129" s="424"/>
      <c r="SFG129" s="424"/>
      <c r="SFH129" s="424"/>
      <c r="SFI129" s="424"/>
      <c r="SFJ129" s="424"/>
      <c r="SFK129" s="424"/>
      <c r="SFL129" s="424"/>
      <c r="SFM129" s="424"/>
      <c r="SFN129" s="424"/>
      <c r="SFO129" s="424"/>
      <c r="SFP129" s="424"/>
      <c r="SFQ129" s="424"/>
      <c r="SFR129" s="424"/>
      <c r="SFW129" s="424"/>
      <c r="SFX129" s="424"/>
      <c r="SFY129" s="424"/>
      <c r="SFZ129" s="424"/>
      <c r="SGA129" s="424"/>
      <c r="SGB129" s="424"/>
      <c r="SGC129" s="424"/>
      <c r="SGD129" s="424"/>
      <c r="SGE129" s="424"/>
      <c r="SGF129" s="424"/>
      <c r="SGG129" s="424"/>
      <c r="SHY129" s="424"/>
      <c r="SHZ129" s="424"/>
      <c r="SIA129" s="424"/>
      <c r="SIB129" s="424"/>
      <c r="SIC129" s="424"/>
      <c r="SID129" s="424"/>
      <c r="SIE129" s="424"/>
      <c r="SIF129" s="424"/>
      <c r="SIG129" s="424"/>
      <c r="SIH129" s="424"/>
      <c r="SII129" s="424"/>
      <c r="SIJ129" s="424"/>
      <c r="SIK129" s="424"/>
      <c r="SIL129" s="424"/>
      <c r="SIM129" s="424"/>
      <c r="SIN129" s="424"/>
      <c r="SIO129" s="424"/>
      <c r="SIP129" s="424"/>
      <c r="SIQ129" s="424"/>
      <c r="SIR129" s="424"/>
      <c r="SIS129" s="424"/>
      <c r="SIT129" s="424"/>
      <c r="SIU129" s="424"/>
      <c r="SIV129" s="424"/>
      <c r="SIW129" s="424"/>
      <c r="SIX129" s="424"/>
      <c r="SIY129" s="424"/>
      <c r="SIZ129" s="424"/>
      <c r="SJA129" s="424"/>
      <c r="SJB129" s="424"/>
      <c r="SJC129" s="424"/>
      <c r="SJD129" s="424"/>
      <c r="SJE129" s="424"/>
      <c r="SJF129" s="424"/>
      <c r="SJG129" s="424"/>
      <c r="SJH129" s="424"/>
      <c r="SJI129" s="424"/>
      <c r="SJJ129" s="424"/>
      <c r="SJK129" s="424"/>
      <c r="SJL129" s="424"/>
      <c r="SJM129" s="424"/>
      <c r="SJN129" s="424"/>
      <c r="SJO129" s="424"/>
      <c r="SJP129" s="424"/>
      <c r="SJQ129" s="424"/>
      <c r="SJR129" s="424"/>
      <c r="SJS129" s="424"/>
      <c r="SJT129" s="424"/>
      <c r="SJU129" s="424"/>
      <c r="SJV129" s="424"/>
      <c r="SJW129" s="424"/>
      <c r="SJX129" s="424"/>
      <c r="SJY129" s="424"/>
      <c r="SJZ129" s="424"/>
      <c r="SKA129" s="424"/>
      <c r="SKB129" s="424"/>
      <c r="SKC129" s="424"/>
      <c r="SKD129" s="424"/>
      <c r="SKE129" s="424"/>
      <c r="SKF129" s="424"/>
      <c r="SKG129" s="424"/>
      <c r="SKH129" s="424"/>
      <c r="SKI129" s="424"/>
      <c r="SKJ129" s="424"/>
      <c r="SKK129" s="424"/>
      <c r="SKL129" s="424"/>
      <c r="SKM129" s="424"/>
      <c r="SKN129" s="424"/>
      <c r="SKO129" s="424"/>
      <c r="SKP129" s="424"/>
      <c r="SKQ129" s="424"/>
      <c r="SKR129" s="424"/>
      <c r="SKS129" s="424"/>
      <c r="SKT129" s="424"/>
      <c r="SKU129" s="424"/>
      <c r="SKV129" s="424"/>
      <c r="SKW129" s="424"/>
      <c r="SKX129" s="424"/>
      <c r="SKY129" s="424"/>
      <c r="SKZ129" s="424"/>
      <c r="SLA129" s="424"/>
      <c r="SLB129" s="424"/>
      <c r="SLC129" s="424"/>
      <c r="SLD129" s="424"/>
      <c r="SLE129" s="424"/>
      <c r="SLF129" s="424"/>
      <c r="SLG129" s="424"/>
      <c r="SLH129" s="424"/>
      <c r="SLI129" s="424"/>
      <c r="SLJ129" s="424"/>
      <c r="SLK129" s="424"/>
      <c r="SLL129" s="424"/>
      <c r="SLM129" s="424"/>
      <c r="SLN129" s="424"/>
      <c r="SLO129" s="424"/>
      <c r="SLP129" s="424"/>
      <c r="SLQ129" s="424"/>
      <c r="SLR129" s="424"/>
      <c r="SLS129" s="424"/>
      <c r="SLT129" s="424"/>
      <c r="SLU129" s="424"/>
      <c r="SLV129" s="424"/>
      <c r="SLW129" s="424"/>
      <c r="SLX129" s="424"/>
      <c r="SLY129" s="424"/>
      <c r="SLZ129" s="424"/>
      <c r="SMA129" s="424"/>
      <c r="SMB129" s="424"/>
      <c r="SMC129" s="424"/>
      <c r="SMD129" s="424"/>
      <c r="SME129" s="424"/>
      <c r="SMF129" s="424"/>
      <c r="SMG129" s="424"/>
      <c r="SMH129" s="424"/>
      <c r="SMI129" s="424"/>
      <c r="SMJ129" s="424"/>
      <c r="SMK129" s="424"/>
      <c r="SML129" s="424"/>
      <c r="SMM129" s="424"/>
      <c r="SMN129" s="424"/>
      <c r="SMO129" s="424"/>
      <c r="SMP129" s="424"/>
      <c r="SMQ129" s="424"/>
      <c r="SMR129" s="424"/>
      <c r="SMS129" s="424"/>
      <c r="SMT129" s="424"/>
      <c r="SMU129" s="424"/>
      <c r="SMV129" s="424"/>
      <c r="SMW129" s="424"/>
      <c r="SMX129" s="424"/>
      <c r="SMY129" s="424"/>
      <c r="SMZ129" s="424"/>
      <c r="SNA129" s="424"/>
      <c r="SNB129" s="424"/>
      <c r="SNC129" s="424"/>
      <c r="SND129" s="424"/>
      <c r="SNE129" s="424"/>
      <c r="SNF129" s="424"/>
      <c r="SNG129" s="424"/>
      <c r="SNH129" s="424"/>
      <c r="SNI129" s="424"/>
      <c r="SNJ129" s="424"/>
      <c r="SNK129" s="424"/>
      <c r="SNL129" s="424"/>
      <c r="SNM129" s="424"/>
      <c r="SNN129" s="424"/>
      <c r="SNO129" s="424"/>
      <c r="SNP129" s="424"/>
      <c r="SNQ129" s="424"/>
      <c r="SNR129" s="424"/>
      <c r="SNS129" s="424"/>
      <c r="SNT129" s="424"/>
      <c r="SNU129" s="424"/>
      <c r="SNV129" s="424"/>
      <c r="SNW129" s="424"/>
      <c r="SNX129" s="424"/>
      <c r="SNY129" s="424"/>
      <c r="SNZ129" s="424"/>
      <c r="SOA129" s="424"/>
      <c r="SOB129" s="424"/>
      <c r="SOC129" s="424"/>
      <c r="SOD129" s="424"/>
      <c r="SOE129" s="424"/>
      <c r="SOF129" s="424"/>
      <c r="SOG129" s="424"/>
      <c r="SOH129" s="424"/>
      <c r="SOI129" s="424"/>
      <c r="SOJ129" s="424"/>
      <c r="SOK129" s="424"/>
      <c r="SOL129" s="424"/>
      <c r="SOM129" s="424"/>
      <c r="SON129" s="424"/>
      <c r="SOO129" s="424"/>
      <c r="SOP129" s="424"/>
      <c r="SOQ129" s="424"/>
      <c r="SOR129" s="424"/>
      <c r="SOS129" s="424"/>
      <c r="SOT129" s="424"/>
      <c r="SOU129" s="424"/>
      <c r="SOV129" s="424"/>
      <c r="SOW129" s="424"/>
      <c r="SOX129" s="424"/>
      <c r="SOY129" s="424"/>
      <c r="SOZ129" s="424"/>
      <c r="SPA129" s="424"/>
      <c r="SPB129" s="424"/>
      <c r="SPC129" s="424"/>
      <c r="SPD129" s="424"/>
      <c r="SPE129" s="424"/>
      <c r="SPF129" s="424"/>
      <c r="SPG129" s="424"/>
      <c r="SPH129" s="424"/>
      <c r="SPI129" s="424"/>
      <c r="SPJ129" s="424"/>
      <c r="SPK129" s="424"/>
      <c r="SPL129" s="424"/>
      <c r="SPM129" s="424"/>
      <c r="SPN129" s="424"/>
      <c r="SPS129" s="424"/>
      <c r="SPT129" s="424"/>
      <c r="SPU129" s="424"/>
      <c r="SPV129" s="424"/>
      <c r="SPW129" s="424"/>
      <c r="SPX129" s="424"/>
      <c r="SPY129" s="424"/>
      <c r="SPZ129" s="424"/>
      <c r="SQA129" s="424"/>
      <c r="SQB129" s="424"/>
      <c r="SQC129" s="424"/>
      <c r="SRU129" s="424"/>
      <c r="SRV129" s="424"/>
      <c r="SRW129" s="424"/>
      <c r="SRX129" s="424"/>
      <c r="SRY129" s="424"/>
      <c r="SRZ129" s="424"/>
      <c r="SSA129" s="424"/>
      <c r="SSB129" s="424"/>
      <c r="SSC129" s="424"/>
      <c r="SSD129" s="424"/>
      <c r="SSE129" s="424"/>
      <c r="SSF129" s="424"/>
      <c r="SSG129" s="424"/>
      <c r="SSH129" s="424"/>
      <c r="SSI129" s="424"/>
      <c r="SSJ129" s="424"/>
      <c r="SSK129" s="424"/>
      <c r="SSL129" s="424"/>
      <c r="SSM129" s="424"/>
      <c r="SSN129" s="424"/>
      <c r="SSO129" s="424"/>
      <c r="SSP129" s="424"/>
      <c r="SSQ129" s="424"/>
      <c r="SSR129" s="424"/>
      <c r="SSS129" s="424"/>
      <c r="SST129" s="424"/>
      <c r="SSU129" s="424"/>
      <c r="SSV129" s="424"/>
      <c r="SSW129" s="424"/>
      <c r="SSX129" s="424"/>
      <c r="SSY129" s="424"/>
      <c r="SSZ129" s="424"/>
      <c r="STA129" s="424"/>
      <c r="STB129" s="424"/>
      <c r="STC129" s="424"/>
      <c r="STD129" s="424"/>
      <c r="STE129" s="424"/>
      <c r="STF129" s="424"/>
      <c r="STG129" s="424"/>
      <c r="STH129" s="424"/>
      <c r="STI129" s="424"/>
      <c r="STJ129" s="424"/>
      <c r="STK129" s="424"/>
      <c r="STL129" s="424"/>
      <c r="STM129" s="424"/>
      <c r="STN129" s="424"/>
      <c r="STO129" s="424"/>
      <c r="STP129" s="424"/>
      <c r="STQ129" s="424"/>
      <c r="STR129" s="424"/>
      <c r="STS129" s="424"/>
      <c r="STT129" s="424"/>
      <c r="STU129" s="424"/>
      <c r="STV129" s="424"/>
      <c r="STW129" s="424"/>
      <c r="STX129" s="424"/>
      <c r="STY129" s="424"/>
      <c r="STZ129" s="424"/>
      <c r="SUA129" s="424"/>
      <c r="SUB129" s="424"/>
      <c r="SUC129" s="424"/>
      <c r="SUD129" s="424"/>
      <c r="SUE129" s="424"/>
      <c r="SUF129" s="424"/>
      <c r="SUG129" s="424"/>
      <c r="SUH129" s="424"/>
      <c r="SUI129" s="424"/>
      <c r="SUJ129" s="424"/>
      <c r="SUK129" s="424"/>
      <c r="SUL129" s="424"/>
      <c r="SUM129" s="424"/>
      <c r="SUN129" s="424"/>
      <c r="SUO129" s="424"/>
      <c r="SUP129" s="424"/>
      <c r="SUQ129" s="424"/>
      <c r="SUR129" s="424"/>
      <c r="SUS129" s="424"/>
      <c r="SUT129" s="424"/>
      <c r="SUU129" s="424"/>
      <c r="SUV129" s="424"/>
      <c r="SUW129" s="424"/>
      <c r="SUX129" s="424"/>
      <c r="SUY129" s="424"/>
      <c r="SUZ129" s="424"/>
      <c r="SVA129" s="424"/>
      <c r="SVB129" s="424"/>
      <c r="SVC129" s="424"/>
      <c r="SVD129" s="424"/>
      <c r="SVE129" s="424"/>
      <c r="SVF129" s="424"/>
      <c r="SVG129" s="424"/>
      <c r="SVH129" s="424"/>
      <c r="SVI129" s="424"/>
      <c r="SVJ129" s="424"/>
      <c r="SVK129" s="424"/>
      <c r="SVL129" s="424"/>
      <c r="SVM129" s="424"/>
      <c r="SVN129" s="424"/>
      <c r="SVO129" s="424"/>
      <c r="SVP129" s="424"/>
      <c r="SVQ129" s="424"/>
      <c r="SVR129" s="424"/>
      <c r="SVS129" s="424"/>
      <c r="SVT129" s="424"/>
      <c r="SVU129" s="424"/>
      <c r="SVV129" s="424"/>
      <c r="SVW129" s="424"/>
      <c r="SVX129" s="424"/>
      <c r="SVY129" s="424"/>
      <c r="SVZ129" s="424"/>
      <c r="SWA129" s="424"/>
      <c r="SWB129" s="424"/>
      <c r="SWC129" s="424"/>
      <c r="SWD129" s="424"/>
      <c r="SWE129" s="424"/>
      <c r="SWF129" s="424"/>
      <c r="SWG129" s="424"/>
      <c r="SWH129" s="424"/>
      <c r="SWI129" s="424"/>
      <c r="SWJ129" s="424"/>
      <c r="SWK129" s="424"/>
      <c r="SWL129" s="424"/>
      <c r="SWM129" s="424"/>
      <c r="SWN129" s="424"/>
      <c r="SWO129" s="424"/>
      <c r="SWP129" s="424"/>
      <c r="SWQ129" s="424"/>
      <c r="SWR129" s="424"/>
      <c r="SWS129" s="424"/>
      <c r="SWT129" s="424"/>
      <c r="SWU129" s="424"/>
      <c r="SWV129" s="424"/>
      <c r="SWW129" s="424"/>
      <c r="SWX129" s="424"/>
      <c r="SWY129" s="424"/>
      <c r="SWZ129" s="424"/>
      <c r="SXA129" s="424"/>
      <c r="SXB129" s="424"/>
      <c r="SXC129" s="424"/>
      <c r="SXD129" s="424"/>
      <c r="SXE129" s="424"/>
      <c r="SXF129" s="424"/>
      <c r="SXG129" s="424"/>
      <c r="SXH129" s="424"/>
      <c r="SXI129" s="424"/>
      <c r="SXJ129" s="424"/>
      <c r="SXK129" s="424"/>
      <c r="SXL129" s="424"/>
      <c r="SXM129" s="424"/>
      <c r="SXN129" s="424"/>
      <c r="SXO129" s="424"/>
      <c r="SXP129" s="424"/>
      <c r="SXQ129" s="424"/>
      <c r="SXR129" s="424"/>
      <c r="SXS129" s="424"/>
      <c r="SXT129" s="424"/>
      <c r="SXU129" s="424"/>
      <c r="SXV129" s="424"/>
      <c r="SXW129" s="424"/>
      <c r="SXX129" s="424"/>
      <c r="SXY129" s="424"/>
      <c r="SXZ129" s="424"/>
      <c r="SYA129" s="424"/>
      <c r="SYB129" s="424"/>
      <c r="SYC129" s="424"/>
      <c r="SYD129" s="424"/>
      <c r="SYE129" s="424"/>
      <c r="SYF129" s="424"/>
      <c r="SYG129" s="424"/>
      <c r="SYH129" s="424"/>
      <c r="SYI129" s="424"/>
      <c r="SYJ129" s="424"/>
      <c r="SYK129" s="424"/>
      <c r="SYL129" s="424"/>
      <c r="SYM129" s="424"/>
      <c r="SYN129" s="424"/>
      <c r="SYO129" s="424"/>
      <c r="SYP129" s="424"/>
      <c r="SYQ129" s="424"/>
      <c r="SYR129" s="424"/>
      <c r="SYS129" s="424"/>
      <c r="SYT129" s="424"/>
      <c r="SYU129" s="424"/>
      <c r="SYV129" s="424"/>
      <c r="SYW129" s="424"/>
      <c r="SYX129" s="424"/>
      <c r="SYY129" s="424"/>
      <c r="SYZ129" s="424"/>
      <c r="SZA129" s="424"/>
      <c r="SZB129" s="424"/>
      <c r="SZC129" s="424"/>
      <c r="SZD129" s="424"/>
      <c r="SZE129" s="424"/>
      <c r="SZF129" s="424"/>
      <c r="SZG129" s="424"/>
      <c r="SZH129" s="424"/>
      <c r="SZI129" s="424"/>
      <c r="SZJ129" s="424"/>
      <c r="SZO129" s="424"/>
      <c r="SZP129" s="424"/>
      <c r="SZQ129" s="424"/>
      <c r="SZR129" s="424"/>
      <c r="SZS129" s="424"/>
      <c r="SZT129" s="424"/>
      <c r="SZU129" s="424"/>
      <c r="SZV129" s="424"/>
      <c r="SZW129" s="424"/>
      <c r="SZX129" s="424"/>
      <c r="SZY129" s="424"/>
      <c r="TBQ129" s="424"/>
      <c r="TBR129" s="424"/>
      <c r="TBS129" s="424"/>
      <c r="TBT129" s="424"/>
      <c r="TBU129" s="424"/>
      <c r="TBV129" s="424"/>
      <c r="TBW129" s="424"/>
      <c r="TBX129" s="424"/>
      <c r="TBY129" s="424"/>
      <c r="TBZ129" s="424"/>
      <c r="TCA129" s="424"/>
      <c r="TCB129" s="424"/>
      <c r="TCC129" s="424"/>
      <c r="TCD129" s="424"/>
      <c r="TCE129" s="424"/>
      <c r="TCF129" s="424"/>
      <c r="TCG129" s="424"/>
      <c r="TCH129" s="424"/>
      <c r="TCI129" s="424"/>
      <c r="TCJ129" s="424"/>
      <c r="TCK129" s="424"/>
      <c r="TCL129" s="424"/>
      <c r="TCM129" s="424"/>
      <c r="TCN129" s="424"/>
      <c r="TCO129" s="424"/>
      <c r="TCP129" s="424"/>
      <c r="TCQ129" s="424"/>
      <c r="TCR129" s="424"/>
      <c r="TCS129" s="424"/>
      <c r="TCT129" s="424"/>
      <c r="TCU129" s="424"/>
      <c r="TCV129" s="424"/>
      <c r="TCW129" s="424"/>
      <c r="TCX129" s="424"/>
      <c r="TCY129" s="424"/>
      <c r="TCZ129" s="424"/>
      <c r="TDA129" s="424"/>
      <c r="TDB129" s="424"/>
      <c r="TDC129" s="424"/>
      <c r="TDD129" s="424"/>
      <c r="TDE129" s="424"/>
      <c r="TDF129" s="424"/>
      <c r="TDG129" s="424"/>
      <c r="TDH129" s="424"/>
      <c r="TDI129" s="424"/>
      <c r="TDJ129" s="424"/>
      <c r="TDK129" s="424"/>
      <c r="TDL129" s="424"/>
      <c r="TDM129" s="424"/>
      <c r="TDN129" s="424"/>
      <c r="TDO129" s="424"/>
      <c r="TDP129" s="424"/>
      <c r="TDQ129" s="424"/>
      <c r="TDR129" s="424"/>
      <c r="TDS129" s="424"/>
      <c r="TDT129" s="424"/>
      <c r="TDU129" s="424"/>
      <c r="TDV129" s="424"/>
      <c r="TDW129" s="424"/>
      <c r="TDX129" s="424"/>
      <c r="TDY129" s="424"/>
      <c r="TDZ129" s="424"/>
      <c r="TEA129" s="424"/>
      <c r="TEB129" s="424"/>
      <c r="TEC129" s="424"/>
      <c r="TED129" s="424"/>
      <c r="TEE129" s="424"/>
      <c r="TEF129" s="424"/>
      <c r="TEG129" s="424"/>
      <c r="TEH129" s="424"/>
      <c r="TEI129" s="424"/>
      <c r="TEJ129" s="424"/>
      <c r="TEK129" s="424"/>
      <c r="TEL129" s="424"/>
      <c r="TEM129" s="424"/>
      <c r="TEN129" s="424"/>
      <c r="TEO129" s="424"/>
      <c r="TEP129" s="424"/>
      <c r="TEQ129" s="424"/>
      <c r="TER129" s="424"/>
      <c r="TES129" s="424"/>
      <c r="TET129" s="424"/>
      <c r="TEU129" s="424"/>
      <c r="TEV129" s="424"/>
      <c r="TEW129" s="424"/>
      <c r="TEX129" s="424"/>
      <c r="TEY129" s="424"/>
      <c r="TEZ129" s="424"/>
      <c r="TFA129" s="424"/>
      <c r="TFB129" s="424"/>
      <c r="TFC129" s="424"/>
      <c r="TFD129" s="424"/>
      <c r="TFE129" s="424"/>
      <c r="TFF129" s="424"/>
      <c r="TFG129" s="424"/>
      <c r="TFH129" s="424"/>
      <c r="TFI129" s="424"/>
      <c r="TFJ129" s="424"/>
      <c r="TFK129" s="424"/>
      <c r="TFL129" s="424"/>
      <c r="TFM129" s="424"/>
      <c r="TFN129" s="424"/>
      <c r="TFO129" s="424"/>
      <c r="TFP129" s="424"/>
      <c r="TFQ129" s="424"/>
      <c r="TFR129" s="424"/>
      <c r="TFS129" s="424"/>
      <c r="TFT129" s="424"/>
      <c r="TFU129" s="424"/>
      <c r="TFV129" s="424"/>
      <c r="TFW129" s="424"/>
      <c r="TFX129" s="424"/>
      <c r="TFY129" s="424"/>
      <c r="TFZ129" s="424"/>
      <c r="TGA129" s="424"/>
      <c r="TGB129" s="424"/>
      <c r="TGC129" s="424"/>
      <c r="TGD129" s="424"/>
      <c r="TGE129" s="424"/>
      <c r="TGF129" s="424"/>
      <c r="TGG129" s="424"/>
      <c r="TGH129" s="424"/>
      <c r="TGI129" s="424"/>
      <c r="TGJ129" s="424"/>
      <c r="TGK129" s="424"/>
      <c r="TGL129" s="424"/>
      <c r="TGM129" s="424"/>
      <c r="TGN129" s="424"/>
      <c r="TGO129" s="424"/>
      <c r="TGP129" s="424"/>
      <c r="TGQ129" s="424"/>
      <c r="TGR129" s="424"/>
      <c r="TGS129" s="424"/>
      <c r="TGT129" s="424"/>
      <c r="TGU129" s="424"/>
      <c r="TGV129" s="424"/>
      <c r="TGW129" s="424"/>
      <c r="TGX129" s="424"/>
      <c r="TGY129" s="424"/>
      <c r="TGZ129" s="424"/>
      <c r="THA129" s="424"/>
      <c r="THB129" s="424"/>
      <c r="THC129" s="424"/>
      <c r="THD129" s="424"/>
      <c r="THE129" s="424"/>
      <c r="THF129" s="424"/>
      <c r="THG129" s="424"/>
      <c r="THH129" s="424"/>
      <c r="THI129" s="424"/>
      <c r="THJ129" s="424"/>
      <c r="THK129" s="424"/>
      <c r="THL129" s="424"/>
      <c r="THM129" s="424"/>
      <c r="THN129" s="424"/>
      <c r="THO129" s="424"/>
      <c r="THP129" s="424"/>
      <c r="THQ129" s="424"/>
      <c r="THR129" s="424"/>
      <c r="THS129" s="424"/>
      <c r="THT129" s="424"/>
      <c r="THU129" s="424"/>
      <c r="THV129" s="424"/>
      <c r="THW129" s="424"/>
      <c r="THX129" s="424"/>
      <c r="THY129" s="424"/>
      <c r="THZ129" s="424"/>
      <c r="TIA129" s="424"/>
      <c r="TIB129" s="424"/>
      <c r="TIC129" s="424"/>
      <c r="TID129" s="424"/>
      <c r="TIE129" s="424"/>
      <c r="TIF129" s="424"/>
      <c r="TIG129" s="424"/>
      <c r="TIH129" s="424"/>
      <c r="TII129" s="424"/>
      <c r="TIJ129" s="424"/>
      <c r="TIK129" s="424"/>
      <c r="TIL129" s="424"/>
      <c r="TIM129" s="424"/>
      <c r="TIN129" s="424"/>
      <c r="TIO129" s="424"/>
      <c r="TIP129" s="424"/>
      <c r="TIQ129" s="424"/>
      <c r="TIR129" s="424"/>
      <c r="TIS129" s="424"/>
      <c r="TIT129" s="424"/>
      <c r="TIU129" s="424"/>
      <c r="TIV129" s="424"/>
      <c r="TIW129" s="424"/>
      <c r="TIX129" s="424"/>
      <c r="TIY129" s="424"/>
      <c r="TIZ129" s="424"/>
      <c r="TJA129" s="424"/>
      <c r="TJB129" s="424"/>
      <c r="TJC129" s="424"/>
      <c r="TJD129" s="424"/>
      <c r="TJE129" s="424"/>
      <c r="TJF129" s="424"/>
      <c r="TJK129" s="424"/>
      <c r="TJL129" s="424"/>
      <c r="TJM129" s="424"/>
      <c r="TJN129" s="424"/>
      <c r="TJO129" s="424"/>
      <c r="TJP129" s="424"/>
      <c r="TJQ129" s="424"/>
      <c r="TJR129" s="424"/>
      <c r="TJS129" s="424"/>
      <c r="TJT129" s="424"/>
      <c r="TJU129" s="424"/>
      <c r="TLM129" s="424"/>
      <c r="TLN129" s="424"/>
      <c r="TLO129" s="424"/>
      <c r="TLP129" s="424"/>
      <c r="TLQ129" s="424"/>
      <c r="TLR129" s="424"/>
      <c r="TLS129" s="424"/>
      <c r="TLT129" s="424"/>
      <c r="TLU129" s="424"/>
      <c r="TLV129" s="424"/>
      <c r="TLW129" s="424"/>
      <c r="TLX129" s="424"/>
      <c r="TLY129" s="424"/>
      <c r="TLZ129" s="424"/>
      <c r="TMA129" s="424"/>
      <c r="TMB129" s="424"/>
      <c r="TMC129" s="424"/>
      <c r="TMD129" s="424"/>
      <c r="TME129" s="424"/>
      <c r="TMF129" s="424"/>
      <c r="TMG129" s="424"/>
      <c r="TMH129" s="424"/>
      <c r="TMI129" s="424"/>
      <c r="TMJ129" s="424"/>
      <c r="TMK129" s="424"/>
      <c r="TML129" s="424"/>
      <c r="TMM129" s="424"/>
      <c r="TMN129" s="424"/>
      <c r="TMO129" s="424"/>
      <c r="TMP129" s="424"/>
      <c r="TMQ129" s="424"/>
      <c r="TMR129" s="424"/>
      <c r="TMS129" s="424"/>
      <c r="TMT129" s="424"/>
      <c r="TMU129" s="424"/>
      <c r="TMV129" s="424"/>
      <c r="TMW129" s="424"/>
      <c r="TMX129" s="424"/>
      <c r="TMY129" s="424"/>
      <c r="TMZ129" s="424"/>
      <c r="TNA129" s="424"/>
      <c r="TNB129" s="424"/>
      <c r="TNC129" s="424"/>
      <c r="TND129" s="424"/>
      <c r="TNE129" s="424"/>
      <c r="TNF129" s="424"/>
      <c r="TNG129" s="424"/>
      <c r="TNH129" s="424"/>
      <c r="TNI129" s="424"/>
      <c r="TNJ129" s="424"/>
      <c r="TNK129" s="424"/>
      <c r="TNL129" s="424"/>
      <c r="TNM129" s="424"/>
      <c r="TNN129" s="424"/>
      <c r="TNO129" s="424"/>
      <c r="TNP129" s="424"/>
      <c r="TNQ129" s="424"/>
      <c r="TNR129" s="424"/>
      <c r="TNS129" s="424"/>
      <c r="TNT129" s="424"/>
      <c r="TNU129" s="424"/>
      <c r="TNV129" s="424"/>
      <c r="TNW129" s="424"/>
      <c r="TNX129" s="424"/>
      <c r="TNY129" s="424"/>
      <c r="TNZ129" s="424"/>
      <c r="TOA129" s="424"/>
      <c r="TOB129" s="424"/>
      <c r="TOC129" s="424"/>
      <c r="TOD129" s="424"/>
      <c r="TOE129" s="424"/>
      <c r="TOF129" s="424"/>
      <c r="TOG129" s="424"/>
      <c r="TOH129" s="424"/>
      <c r="TOI129" s="424"/>
      <c r="TOJ129" s="424"/>
      <c r="TOK129" s="424"/>
      <c r="TOL129" s="424"/>
      <c r="TOM129" s="424"/>
      <c r="TON129" s="424"/>
      <c r="TOO129" s="424"/>
      <c r="TOP129" s="424"/>
      <c r="TOQ129" s="424"/>
      <c r="TOR129" s="424"/>
      <c r="TOS129" s="424"/>
      <c r="TOT129" s="424"/>
      <c r="TOU129" s="424"/>
      <c r="TOV129" s="424"/>
      <c r="TOW129" s="424"/>
      <c r="TOX129" s="424"/>
      <c r="TOY129" s="424"/>
      <c r="TOZ129" s="424"/>
      <c r="TPA129" s="424"/>
      <c r="TPB129" s="424"/>
      <c r="TPC129" s="424"/>
      <c r="TPD129" s="424"/>
      <c r="TPE129" s="424"/>
      <c r="TPF129" s="424"/>
      <c r="TPG129" s="424"/>
      <c r="TPH129" s="424"/>
      <c r="TPI129" s="424"/>
      <c r="TPJ129" s="424"/>
      <c r="TPK129" s="424"/>
      <c r="TPL129" s="424"/>
      <c r="TPM129" s="424"/>
      <c r="TPN129" s="424"/>
      <c r="TPO129" s="424"/>
      <c r="TPP129" s="424"/>
      <c r="TPQ129" s="424"/>
      <c r="TPR129" s="424"/>
      <c r="TPS129" s="424"/>
      <c r="TPT129" s="424"/>
      <c r="TPU129" s="424"/>
      <c r="TPV129" s="424"/>
      <c r="TPW129" s="424"/>
      <c r="TPX129" s="424"/>
      <c r="TPY129" s="424"/>
      <c r="TPZ129" s="424"/>
      <c r="TQA129" s="424"/>
      <c r="TQB129" s="424"/>
      <c r="TQC129" s="424"/>
      <c r="TQD129" s="424"/>
      <c r="TQE129" s="424"/>
      <c r="TQF129" s="424"/>
      <c r="TQG129" s="424"/>
      <c r="TQH129" s="424"/>
      <c r="TQI129" s="424"/>
      <c r="TQJ129" s="424"/>
      <c r="TQK129" s="424"/>
      <c r="TQL129" s="424"/>
      <c r="TQM129" s="424"/>
      <c r="TQN129" s="424"/>
      <c r="TQO129" s="424"/>
      <c r="TQP129" s="424"/>
      <c r="TQQ129" s="424"/>
      <c r="TQR129" s="424"/>
      <c r="TQS129" s="424"/>
      <c r="TQT129" s="424"/>
      <c r="TQU129" s="424"/>
      <c r="TQV129" s="424"/>
      <c r="TQW129" s="424"/>
      <c r="TQX129" s="424"/>
      <c r="TQY129" s="424"/>
      <c r="TQZ129" s="424"/>
      <c r="TRA129" s="424"/>
      <c r="TRB129" s="424"/>
      <c r="TRC129" s="424"/>
      <c r="TRD129" s="424"/>
      <c r="TRE129" s="424"/>
      <c r="TRF129" s="424"/>
      <c r="TRG129" s="424"/>
      <c r="TRH129" s="424"/>
      <c r="TRI129" s="424"/>
      <c r="TRJ129" s="424"/>
      <c r="TRK129" s="424"/>
      <c r="TRL129" s="424"/>
      <c r="TRM129" s="424"/>
      <c r="TRN129" s="424"/>
      <c r="TRO129" s="424"/>
      <c r="TRP129" s="424"/>
      <c r="TRQ129" s="424"/>
      <c r="TRR129" s="424"/>
      <c r="TRS129" s="424"/>
      <c r="TRT129" s="424"/>
      <c r="TRU129" s="424"/>
      <c r="TRV129" s="424"/>
      <c r="TRW129" s="424"/>
      <c r="TRX129" s="424"/>
      <c r="TRY129" s="424"/>
      <c r="TRZ129" s="424"/>
      <c r="TSA129" s="424"/>
      <c r="TSB129" s="424"/>
      <c r="TSC129" s="424"/>
      <c r="TSD129" s="424"/>
      <c r="TSE129" s="424"/>
      <c r="TSF129" s="424"/>
      <c r="TSG129" s="424"/>
      <c r="TSH129" s="424"/>
      <c r="TSI129" s="424"/>
      <c r="TSJ129" s="424"/>
      <c r="TSK129" s="424"/>
      <c r="TSL129" s="424"/>
      <c r="TSM129" s="424"/>
      <c r="TSN129" s="424"/>
      <c r="TSO129" s="424"/>
      <c r="TSP129" s="424"/>
      <c r="TSQ129" s="424"/>
      <c r="TSR129" s="424"/>
      <c r="TSS129" s="424"/>
      <c r="TST129" s="424"/>
      <c r="TSU129" s="424"/>
      <c r="TSV129" s="424"/>
      <c r="TSW129" s="424"/>
      <c r="TSX129" s="424"/>
      <c r="TSY129" s="424"/>
      <c r="TSZ129" s="424"/>
      <c r="TTA129" s="424"/>
      <c r="TTB129" s="424"/>
      <c r="TTG129" s="424"/>
      <c r="TTH129" s="424"/>
      <c r="TTI129" s="424"/>
      <c r="TTJ129" s="424"/>
      <c r="TTK129" s="424"/>
      <c r="TTL129" s="424"/>
      <c r="TTM129" s="424"/>
      <c r="TTN129" s="424"/>
      <c r="TTO129" s="424"/>
      <c r="TTP129" s="424"/>
      <c r="TTQ129" s="424"/>
      <c r="TVI129" s="424"/>
      <c r="TVJ129" s="424"/>
      <c r="TVK129" s="424"/>
      <c r="TVL129" s="424"/>
      <c r="TVM129" s="424"/>
      <c r="TVN129" s="424"/>
      <c r="TVO129" s="424"/>
      <c r="TVP129" s="424"/>
      <c r="TVQ129" s="424"/>
      <c r="TVR129" s="424"/>
      <c r="TVS129" s="424"/>
      <c r="TVT129" s="424"/>
      <c r="TVU129" s="424"/>
      <c r="TVV129" s="424"/>
      <c r="TVW129" s="424"/>
      <c r="TVX129" s="424"/>
      <c r="TVY129" s="424"/>
      <c r="TVZ129" s="424"/>
      <c r="TWA129" s="424"/>
      <c r="TWB129" s="424"/>
      <c r="TWC129" s="424"/>
      <c r="TWD129" s="424"/>
      <c r="TWE129" s="424"/>
      <c r="TWF129" s="424"/>
      <c r="TWG129" s="424"/>
      <c r="TWH129" s="424"/>
      <c r="TWI129" s="424"/>
      <c r="TWJ129" s="424"/>
      <c r="TWK129" s="424"/>
      <c r="TWL129" s="424"/>
      <c r="TWM129" s="424"/>
      <c r="TWN129" s="424"/>
      <c r="TWO129" s="424"/>
      <c r="TWP129" s="424"/>
      <c r="TWQ129" s="424"/>
      <c r="TWR129" s="424"/>
      <c r="TWS129" s="424"/>
      <c r="TWT129" s="424"/>
      <c r="TWU129" s="424"/>
      <c r="TWV129" s="424"/>
      <c r="TWW129" s="424"/>
      <c r="TWX129" s="424"/>
      <c r="TWY129" s="424"/>
      <c r="TWZ129" s="424"/>
      <c r="TXA129" s="424"/>
      <c r="TXB129" s="424"/>
      <c r="TXC129" s="424"/>
      <c r="TXD129" s="424"/>
      <c r="TXE129" s="424"/>
      <c r="TXF129" s="424"/>
      <c r="TXG129" s="424"/>
      <c r="TXH129" s="424"/>
      <c r="TXI129" s="424"/>
      <c r="TXJ129" s="424"/>
      <c r="TXK129" s="424"/>
      <c r="TXL129" s="424"/>
      <c r="TXM129" s="424"/>
      <c r="TXN129" s="424"/>
      <c r="TXO129" s="424"/>
      <c r="TXP129" s="424"/>
      <c r="TXQ129" s="424"/>
      <c r="TXR129" s="424"/>
      <c r="TXS129" s="424"/>
      <c r="TXT129" s="424"/>
      <c r="TXU129" s="424"/>
      <c r="TXV129" s="424"/>
      <c r="TXW129" s="424"/>
      <c r="TXX129" s="424"/>
      <c r="TXY129" s="424"/>
      <c r="TXZ129" s="424"/>
      <c r="TYA129" s="424"/>
      <c r="TYB129" s="424"/>
      <c r="TYC129" s="424"/>
      <c r="TYD129" s="424"/>
      <c r="TYE129" s="424"/>
      <c r="TYF129" s="424"/>
      <c r="TYG129" s="424"/>
      <c r="TYH129" s="424"/>
      <c r="TYI129" s="424"/>
      <c r="TYJ129" s="424"/>
      <c r="TYK129" s="424"/>
      <c r="TYL129" s="424"/>
      <c r="TYM129" s="424"/>
      <c r="TYN129" s="424"/>
      <c r="TYO129" s="424"/>
      <c r="TYP129" s="424"/>
      <c r="TYQ129" s="424"/>
      <c r="TYR129" s="424"/>
      <c r="TYS129" s="424"/>
      <c r="TYT129" s="424"/>
      <c r="TYU129" s="424"/>
      <c r="TYV129" s="424"/>
      <c r="TYW129" s="424"/>
      <c r="TYX129" s="424"/>
      <c r="TYY129" s="424"/>
      <c r="TYZ129" s="424"/>
      <c r="TZA129" s="424"/>
      <c r="TZB129" s="424"/>
      <c r="TZC129" s="424"/>
      <c r="TZD129" s="424"/>
      <c r="TZE129" s="424"/>
      <c r="TZF129" s="424"/>
      <c r="TZG129" s="424"/>
      <c r="TZH129" s="424"/>
      <c r="TZI129" s="424"/>
      <c r="TZJ129" s="424"/>
      <c r="TZK129" s="424"/>
      <c r="TZL129" s="424"/>
      <c r="TZM129" s="424"/>
      <c r="TZN129" s="424"/>
      <c r="TZO129" s="424"/>
      <c r="TZP129" s="424"/>
      <c r="TZQ129" s="424"/>
      <c r="TZR129" s="424"/>
      <c r="TZS129" s="424"/>
      <c r="TZT129" s="424"/>
      <c r="TZU129" s="424"/>
      <c r="TZV129" s="424"/>
      <c r="TZW129" s="424"/>
      <c r="TZX129" s="424"/>
      <c r="TZY129" s="424"/>
      <c r="TZZ129" s="424"/>
      <c r="UAA129" s="424"/>
      <c r="UAB129" s="424"/>
      <c r="UAC129" s="424"/>
      <c r="UAD129" s="424"/>
      <c r="UAE129" s="424"/>
      <c r="UAF129" s="424"/>
      <c r="UAG129" s="424"/>
      <c r="UAH129" s="424"/>
      <c r="UAI129" s="424"/>
      <c r="UAJ129" s="424"/>
      <c r="UAK129" s="424"/>
      <c r="UAL129" s="424"/>
      <c r="UAM129" s="424"/>
      <c r="UAN129" s="424"/>
      <c r="UAO129" s="424"/>
      <c r="UAP129" s="424"/>
      <c r="UAQ129" s="424"/>
      <c r="UAR129" s="424"/>
      <c r="UAS129" s="424"/>
      <c r="UAT129" s="424"/>
      <c r="UAU129" s="424"/>
      <c r="UAV129" s="424"/>
      <c r="UAW129" s="424"/>
      <c r="UAX129" s="424"/>
      <c r="UAY129" s="424"/>
      <c r="UAZ129" s="424"/>
      <c r="UBA129" s="424"/>
      <c r="UBB129" s="424"/>
      <c r="UBC129" s="424"/>
      <c r="UBD129" s="424"/>
      <c r="UBE129" s="424"/>
      <c r="UBF129" s="424"/>
      <c r="UBG129" s="424"/>
      <c r="UBH129" s="424"/>
      <c r="UBI129" s="424"/>
      <c r="UBJ129" s="424"/>
      <c r="UBK129" s="424"/>
      <c r="UBL129" s="424"/>
      <c r="UBM129" s="424"/>
      <c r="UBN129" s="424"/>
      <c r="UBO129" s="424"/>
      <c r="UBP129" s="424"/>
      <c r="UBQ129" s="424"/>
      <c r="UBR129" s="424"/>
      <c r="UBS129" s="424"/>
      <c r="UBT129" s="424"/>
      <c r="UBU129" s="424"/>
      <c r="UBV129" s="424"/>
      <c r="UBW129" s="424"/>
      <c r="UBX129" s="424"/>
      <c r="UBY129" s="424"/>
      <c r="UBZ129" s="424"/>
      <c r="UCA129" s="424"/>
      <c r="UCB129" s="424"/>
      <c r="UCC129" s="424"/>
      <c r="UCD129" s="424"/>
      <c r="UCE129" s="424"/>
      <c r="UCF129" s="424"/>
      <c r="UCG129" s="424"/>
      <c r="UCH129" s="424"/>
      <c r="UCI129" s="424"/>
      <c r="UCJ129" s="424"/>
      <c r="UCK129" s="424"/>
      <c r="UCL129" s="424"/>
      <c r="UCM129" s="424"/>
      <c r="UCN129" s="424"/>
      <c r="UCO129" s="424"/>
      <c r="UCP129" s="424"/>
      <c r="UCQ129" s="424"/>
      <c r="UCR129" s="424"/>
      <c r="UCS129" s="424"/>
      <c r="UCT129" s="424"/>
      <c r="UCU129" s="424"/>
      <c r="UCV129" s="424"/>
      <c r="UCW129" s="424"/>
      <c r="UCX129" s="424"/>
      <c r="UDC129" s="424"/>
      <c r="UDD129" s="424"/>
      <c r="UDE129" s="424"/>
      <c r="UDF129" s="424"/>
      <c r="UDG129" s="424"/>
      <c r="UDH129" s="424"/>
      <c r="UDI129" s="424"/>
      <c r="UDJ129" s="424"/>
      <c r="UDK129" s="424"/>
      <c r="UDL129" s="424"/>
      <c r="UDM129" s="424"/>
      <c r="UFE129" s="424"/>
      <c r="UFF129" s="424"/>
      <c r="UFG129" s="424"/>
      <c r="UFH129" s="424"/>
      <c r="UFI129" s="424"/>
      <c r="UFJ129" s="424"/>
      <c r="UFK129" s="424"/>
      <c r="UFL129" s="424"/>
      <c r="UFM129" s="424"/>
      <c r="UFN129" s="424"/>
      <c r="UFO129" s="424"/>
      <c r="UFP129" s="424"/>
      <c r="UFQ129" s="424"/>
      <c r="UFR129" s="424"/>
      <c r="UFS129" s="424"/>
      <c r="UFT129" s="424"/>
      <c r="UFU129" s="424"/>
      <c r="UFV129" s="424"/>
      <c r="UFW129" s="424"/>
      <c r="UFX129" s="424"/>
      <c r="UFY129" s="424"/>
      <c r="UFZ129" s="424"/>
      <c r="UGA129" s="424"/>
      <c r="UGB129" s="424"/>
      <c r="UGC129" s="424"/>
      <c r="UGD129" s="424"/>
      <c r="UGE129" s="424"/>
      <c r="UGF129" s="424"/>
      <c r="UGG129" s="424"/>
      <c r="UGH129" s="424"/>
      <c r="UGI129" s="424"/>
      <c r="UGJ129" s="424"/>
      <c r="UGK129" s="424"/>
      <c r="UGL129" s="424"/>
      <c r="UGM129" s="424"/>
      <c r="UGN129" s="424"/>
      <c r="UGO129" s="424"/>
      <c r="UGP129" s="424"/>
      <c r="UGQ129" s="424"/>
      <c r="UGR129" s="424"/>
      <c r="UGS129" s="424"/>
      <c r="UGT129" s="424"/>
      <c r="UGU129" s="424"/>
      <c r="UGV129" s="424"/>
      <c r="UGW129" s="424"/>
      <c r="UGX129" s="424"/>
      <c r="UGY129" s="424"/>
      <c r="UGZ129" s="424"/>
      <c r="UHA129" s="424"/>
      <c r="UHB129" s="424"/>
      <c r="UHC129" s="424"/>
      <c r="UHD129" s="424"/>
      <c r="UHE129" s="424"/>
      <c r="UHF129" s="424"/>
      <c r="UHG129" s="424"/>
      <c r="UHH129" s="424"/>
      <c r="UHI129" s="424"/>
      <c r="UHJ129" s="424"/>
      <c r="UHK129" s="424"/>
      <c r="UHL129" s="424"/>
      <c r="UHM129" s="424"/>
      <c r="UHN129" s="424"/>
      <c r="UHO129" s="424"/>
      <c r="UHP129" s="424"/>
      <c r="UHQ129" s="424"/>
      <c r="UHR129" s="424"/>
      <c r="UHS129" s="424"/>
      <c r="UHT129" s="424"/>
      <c r="UHU129" s="424"/>
      <c r="UHV129" s="424"/>
      <c r="UHW129" s="424"/>
      <c r="UHX129" s="424"/>
      <c r="UHY129" s="424"/>
      <c r="UHZ129" s="424"/>
      <c r="UIA129" s="424"/>
      <c r="UIB129" s="424"/>
      <c r="UIC129" s="424"/>
      <c r="UID129" s="424"/>
      <c r="UIE129" s="424"/>
      <c r="UIF129" s="424"/>
      <c r="UIG129" s="424"/>
      <c r="UIH129" s="424"/>
      <c r="UII129" s="424"/>
      <c r="UIJ129" s="424"/>
      <c r="UIK129" s="424"/>
      <c r="UIL129" s="424"/>
      <c r="UIM129" s="424"/>
      <c r="UIN129" s="424"/>
      <c r="UIO129" s="424"/>
      <c r="UIP129" s="424"/>
      <c r="UIQ129" s="424"/>
      <c r="UIR129" s="424"/>
      <c r="UIS129" s="424"/>
      <c r="UIT129" s="424"/>
      <c r="UIU129" s="424"/>
      <c r="UIV129" s="424"/>
      <c r="UIW129" s="424"/>
      <c r="UIX129" s="424"/>
      <c r="UIY129" s="424"/>
      <c r="UIZ129" s="424"/>
      <c r="UJA129" s="424"/>
      <c r="UJB129" s="424"/>
      <c r="UJC129" s="424"/>
      <c r="UJD129" s="424"/>
      <c r="UJE129" s="424"/>
      <c r="UJF129" s="424"/>
      <c r="UJG129" s="424"/>
      <c r="UJH129" s="424"/>
      <c r="UJI129" s="424"/>
      <c r="UJJ129" s="424"/>
      <c r="UJK129" s="424"/>
      <c r="UJL129" s="424"/>
      <c r="UJM129" s="424"/>
      <c r="UJN129" s="424"/>
      <c r="UJO129" s="424"/>
      <c r="UJP129" s="424"/>
      <c r="UJQ129" s="424"/>
      <c r="UJR129" s="424"/>
      <c r="UJS129" s="424"/>
      <c r="UJT129" s="424"/>
      <c r="UJU129" s="424"/>
      <c r="UJV129" s="424"/>
      <c r="UJW129" s="424"/>
      <c r="UJX129" s="424"/>
      <c r="UJY129" s="424"/>
      <c r="UJZ129" s="424"/>
      <c r="UKA129" s="424"/>
      <c r="UKB129" s="424"/>
      <c r="UKC129" s="424"/>
      <c r="UKD129" s="424"/>
      <c r="UKE129" s="424"/>
      <c r="UKF129" s="424"/>
      <c r="UKG129" s="424"/>
      <c r="UKH129" s="424"/>
      <c r="UKI129" s="424"/>
      <c r="UKJ129" s="424"/>
      <c r="UKK129" s="424"/>
      <c r="UKL129" s="424"/>
      <c r="UKM129" s="424"/>
      <c r="UKN129" s="424"/>
      <c r="UKO129" s="424"/>
      <c r="UKP129" s="424"/>
      <c r="UKQ129" s="424"/>
      <c r="UKR129" s="424"/>
      <c r="UKS129" s="424"/>
      <c r="UKT129" s="424"/>
      <c r="UKU129" s="424"/>
      <c r="UKV129" s="424"/>
      <c r="UKW129" s="424"/>
      <c r="UKX129" s="424"/>
      <c r="UKY129" s="424"/>
      <c r="UKZ129" s="424"/>
      <c r="ULA129" s="424"/>
      <c r="ULB129" s="424"/>
      <c r="ULC129" s="424"/>
      <c r="ULD129" s="424"/>
      <c r="ULE129" s="424"/>
      <c r="ULF129" s="424"/>
      <c r="ULG129" s="424"/>
      <c r="ULH129" s="424"/>
      <c r="ULI129" s="424"/>
      <c r="ULJ129" s="424"/>
      <c r="ULK129" s="424"/>
      <c r="ULL129" s="424"/>
      <c r="ULM129" s="424"/>
      <c r="ULN129" s="424"/>
      <c r="ULO129" s="424"/>
      <c r="ULP129" s="424"/>
      <c r="ULQ129" s="424"/>
      <c r="ULR129" s="424"/>
      <c r="ULS129" s="424"/>
      <c r="ULT129" s="424"/>
      <c r="ULU129" s="424"/>
      <c r="ULV129" s="424"/>
      <c r="ULW129" s="424"/>
      <c r="ULX129" s="424"/>
      <c r="ULY129" s="424"/>
      <c r="ULZ129" s="424"/>
      <c r="UMA129" s="424"/>
      <c r="UMB129" s="424"/>
      <c r="UMC129" s="424"/>
      <c r="UMD129" s="424"/>
      <c r="UME129" s="424"/>
      <c r="UMF129" s="424"/>
      <c r="UMG129" s="424"/>
      <c r="UMH129" s="424"/>
      <c r="UMI129" s="424"/>
      <c r="UMJ129" s="424"/>
      <c r="UMK129" s="424"/>
      <c r="UML129" s="424"/>
      <c r="UMM129" s="424"/>
      <c r="UMN129" s="424"/>
      <c r="UMO129" s="424"/>
      <c r="UMP129" s="424"/>
      <c r="UMQ129" s="424"/>
      <c r="UMR129" s="424"/>
      <c r="UMS129" s="424"/>
      <c r="UMT129" s="424"/>
      <c r="UMY129" s="424"/>
      <c r="UMZ129" s="424"/>
      <c r="UNA129" s="424"/>
      <c r="UNB129" s="424"/>
      <c r="UNC129" s="424"/>
      <c r="UND129" s="424"/>
      <c r="UNE129" s="424"/>
      <c r="UNF129" s="424"/>
      <c r="UNG129" s="424"/>
      <c r="UNH129" s="424"/>
      <c r="UNI129" s="424"/>
      <c r="UPA129" s="424"/>
      <c r="UPB129" s="424"/>
      <c r="UPC129" s="424"/>
      <c r="UPD129" s="424"/>
      <c r="UPE129" s="424"/>
      <c r="UPF129" s="424"/>
      <c r="UPG129" s="424"/>
      <c r="UPH129" s="424"/>
      <c r="UPI129" s="424"/>
      <c r="UPJ129" s="424"/>
      <c r="UPK129" s="424"/>
      <c r="UPL129" s="424"/>
      <c r="UPM129" s="424"/>
      <c r="UPN129" s="424"/>
      <c r="UPO129" s="424"/>
      <c r="UPP129" s="424"/>
      <c r="UPQ129" s="424"/>
      <c r="UPR129" s="424"/>
      <c r="UPS129" s="424"/>
      <c r="UPT129" s="424"/>
      <c r="UPU129" s="424"/>
      <c r="UPV129" s="424"/>
      <c r="UPW129" s="424"/>
      <c r="UPX129" s="424"/>
      <c r="UPY129" s="424"/>
      <c r="UPZ129" s="424"/>
      <c r="UQA129" s="424"/>
      <c r="UQB129" s="424"/>
      <c r="UQC129" s="424"/>
      <c r="UQD129" s="424"/>
      <c r="UQE129" s="424"/>
      <c r="UQF129" s="424"/>
      <c r="UQG129" s="424"/>
      <c r="UQH129" s="424"/>
      <c r="UQI129" s="424"/>
      <c r="UQJ129" s="424"/>
      <c r="UQK129" s="424"/>
      <c r="UQL129" s="424"/>
      <c r="UQM129" s="424"/>
      <c r="UQN129" s="424"/>
      <c r="UQO129" s="424"/>
      <c r="UQP129" s="424"/>
      <c r="UQQ129" s="424"/>
      <c r="UQR129" s="424"/>
      <c r="UQS129" s="424"/>
      <c r="UQT129" s="424"/>
      <c r="UQU129" s="424"/>
      <c r="UQV129" s="424"/>
      <c r="UQW129" s="424"/>
      <c r="UQX129" s="424"/>
      <c r="UQY129" s="424"/>
      <c r="UQZ129" s="424"/>
      <c r="URA129" s="424"/>
      <c r="URB129" s="424"/>
      <c r="URC129" s="424"/>
      <c r="URD129" s="424"/>
      <c r="URE129" s="424"/>
      <c r="URF129" s="424"/>
      <c r="URG129" s="424"/>
      <c r="URH129" s="424"/>
      <c r="URI129" s="424"/>
      <c r="URJ129" s="424"/>
      <c r="URK129" s="424"/>
      <c r="URL129" s="424"/>
      <c r="URM129" s="424"/>
      <c r="URN129" s="424"/>
      <c r="URO129" s="424"/>
      <c r="URP129" s="424"/>
      <c r="URQ129" s="424"/>
      <c r="URR129" s="424"/>
      <c r="URS129" s="424"/>
      <c r="URT129" s="424"/>
      <c r="URU129" s="424"/>
      <c r="URV129" s="424"/>
      <c r="URW129" s="424"/>
      <c r="URX129" s="424"/>
      <c r="URY129" s="424"/>
      <c r="URZ129" s="424"/>
      <c r="USA129" s="424"/>
      <c r="USB129" s="424"/>
      <c r="USC129" s="424"/>
      <c r="USD129" s="424"/>
      <c r="USE129" s="424"/>
      <c r="USF129" s="424"/>
      <c r="USG129" s="424"/>
      <c r="USH129" s="424"/>
      <c r="USI129" s="424"/>
      <c r="USJ129" s="424"/>
      <c r="USK129" s="424"/>
      <c r="USL129" s="424"/>
      <c r="USM129" s="424"/>
      <c r="USN129" s="424"/>
      <c r="USO129" s="424"/>
      <c r="USP129" s="424"/>
      <c r="USQ129" s="424"/>
      <c r="USR129" s="424"/>
      <c r="USS129" s="424"/>
      <c r="UST129" s="424"/>
      <c r="USU129" s="424"/>
      <c r="USV129" s="424"/>
      <c r="USW129" s="424"/>
      <c r="USX129" s="424"/>
      <c r="USY129" s="424"/>
      <c r="USZ129" s="424"/>
      <c r="UTA129" s="424"/>
      <c r="UTB129" s="424"/>
      <c r="UTC129" s="424"/>
      <c r="UTD129" s="424"/>
      <c r="UTE129" s="424"/>
      <c r="UTF129" s="424"/>
      <c r="UTG129" s="424"/>
      <c r="UTH129" s="424"/>
      <c r="UTI129" s="424"/>
      <c r="UTJ129" s="424"/>
      <c r="UTK129" s="424"/>
      <c r="UTL129" s="424"/>
      <c r="UTM129" s="424"/>
      <c r="UTN129" s="424"/>
      <c r="UTO129" s="424"/>
      <c r="UTP129" s="424"/>
      <c r="UTQ129" s="424"/>
      <c r="UTR129" s="424"/>
      <c r="UTS129" s="424"/>
      <c r="UTT129" s="424"/>
      <c r="UTU129" s="424"/>
      <c r="UTV129" s="424"/>
      <c r="UTW129" s="424"/>
      <c r="UTX129" s="424"/>
      <c r="UTY129" s="424"/>
      <c r="UTZ129" s="424"/>
      <c r="UUA129" s="424"/>
      <c r="UUB129" s="424"/>
      <c r="UUC129" s="424"/>
      <c r="UUD129" s="424"/>
      <c r="UUE129" s="424"/>
      <c r="UUF129" s="424"/>
      <c r="UUG129" s="424"/>
      <c r="UUH129" s="424"/>
      <c r="UUI129" s="424"/>
      <c r="UUJ129" s="424"/>
      <c r="UUK129" s="424"/>
      <c r="UUL129" s="424"/>
      <c r="UUM129" s="424"/>
      <c r="UUN129" s="424"/>
      <c r="UUO129" s="424"/>
      <c r="UUP129" s="424"/>
      <c r="UUQ129" s="424"/>
      <c r="UUR129" s="424"/>
      <c r="UUS129" s="424"/>
      <c r="UUT129" s="424"/>
      <c r="UUU129" s="424"/>
      <c r="UUV129" s="424"/>
      <c r="UUW129" s="424"/>
      <c r="UUX129" s="424"/>
      <c r="UUY129" s="424"/>
      <c r="UUZ129" s="424"/>
      <c r="UVA129" s="424"/>
      <c r="UVB129" s="424"/>
      <c r="UVC129" s="424"/>
      <c r="UVD129" s="424"/>
      <c r="UVE129" s="424"/>
      <c r="UVF129" s="424"/>
      <c r="UVG129" s="424"/>
      <c r="UVH129" s="424"/>
      <c r="UVI129" s="424"/>
      <c r="UVJ129" s="424"/>
      <c r="UVK129" s="424"/>
      <c r="UVL129" s="424"/>
      <c r="UVM129" s="424"/>
      <c r="UVN129" s="424"/>
      <c r="UVO129" s="424"/>
      <c r="UVP129" s="424"/>
      <c r="UVQ129" s="424"/>
      <c r="UVR129" s="424"/>
      <c r="UVS129" s="424"/>
      <c r="UVT129" s="424"/>
      <c r="UVU129" s="424"/>
      <c r="UVV129" s="424"/>
      <c r="UVW129" s="424"/>
      <c r="UVX129" s="424"/>
      <c r="UVY129" s="424"/>
      <c r="UVZ129" s="424"/>
      <c r="UWA129" s="424"/>
      <c r="UWB129" s="424"/>
      <c r="UWC129" s="424"/>
      <c r="UWD129" s="424"/>
      <c r="UWE129" s="424"/>
      <c r="UWF129" s="424"/>
      <c r="UWG129" s="424"/>
      <c r="UWH129" s="424"/>
      <c r="UWI129" s="424"/>
      <c r="UWJ129" s="424"/>
      <c r="UWK129" s="424"/>
      <c r="UWL129" s="424"/>
      <c r="UWM129" s="424"/>
      <c r="UWN129" s="424"/>
      <c r="UWO129" s="424"/>
      <c r="UWP129" s="424"/>
      <c r="UWU129" s="424"/>
      <c r="UWV129" s="424"/>
      <c r="UWW129" s="424"/>
      <c r="UWX129" s="424"/>
      <c r="UWY129" s="424"/>
      <c r="UWZ129" s="424"/>
      <c r="UXA129" s="424"/>
      <c r="UXB129" s="424"/>
      <c r="UXC129" s="424"/>
      <c r="UXD129" s="424"/>
      <c r="UXE129" s="424"/>
      <c r="UYW129" s="424"/>
      <c r="UYX129" s="424"/>
      <c r="UYY129" s="424"/>
      <c r="UYZ129" s="424"/>
      <c r="UZA129" s="424"/>
      <c r="UZB129" s="424"/>
      <c r="UZC129" s="424"/>
      <c r="UZD129" s="424"/>
      <c r="UZE129" s="424"/>
      <c r="UZF129" s="424"/>
      <c r="UZG129" s="424"/>
      <c r="UZH129" s="424"/>
      <c r="UZI129" s="424"/>
      <c r="UZJ129" s="424"/>
      <c r="UZK129" s="424"/>
      <c r="UZL129" s="424"/>
      <c r="UZM129" s="424"/>
      <c r="UZN129" s="424"/>
      <c r="UZO129" s="424"/>
      <c r="UZP129" s="424"/>
      <c r="UZQ129" s="424"/>
      <c r="UZR129" s="424"/>
      <c r="UZS129" s="424"/>
      <c r="UZT129" s="424"/>
      <c r="UZU129" s="424"/>
      <c r="UZV129" s="424"/>
      <c r="UZW129" s="424"/>
      <c r="UZX129" s="424"/>
      <c r="UZY129" s="424"/>
      <c r="UZZ129" s="424"/>
      <c r="VAA129" s="424"/>
      <c r="VAB129" s="424"/>
      <c r="VAC129" s="424"/>
      <c r="VAD129" s="424"/>
      <c r="VAE129" s="424"/>
      <c r="VAF129" s="424"/>
      <c r="VAG129" s="424"/>
      <c r="VAH129" s="424"/>
      <c r="VAI129" s="424"/>
      <c r="VAJ129" s="424"/>
      <c r="VAK129" s="424"/>
      <c r="VAL129" s="424"/>
      <c r="VAM129" s="424"/>
      <c r="VAN129" s="424"/>
      <c r="VAO129" s="424"/>
      <c r="VAP129" s="424"/>
      <c r="VAQ129" s="424"/>
      <c r="VAR129" s="424"/>
      <c r="VAS129" s="424"/>
      <c r="VAT129" s="424"/>
      <c r="VAU129" s="424"/>
      <c r="VAV129" s="424"/>
      <c r="VAW129" s="424"/>
      <c r="VAX129" s="424"/>
      <c r="VAY129" s="424"/>
      <c r="VAZ129" s="424"/>
      <c r="VBA129" s="424"/>
      <c r="VBB129" s="424"/>
      <c r="VBC129" s="424"/>
      <c r="VBD129" s="424"/>
      <c r="VBE129" s="424"/>
      <c r="VBF129" s="424"/>
      <c r="VBG129" s="424"/>
      <c r="VBH129" s="424"/>
      <c r="VBI129" s="424"/>
      <c r="VBJ129" s="424"/>
      <c r="VBK129" s="424"/>
      <c r="VBL129" s="424"/>
      <c r="VBM129" s="424"/>
      <c r="VBN129" s="424"/>
      <c r="VBO129" s="424"/>
      <c r="VBP129" s="424"/>
      <c r="VBQ129" s="424"/>
      <c r="VBR129" s="424"/>
      <c r="VBS129" s="424"/>
      <c r="VBT129" s="424"/>
      <c r="VBU129" s="424"/>
      <c r="VBV129" s="424"/>
      <c r="VBW129" s="424"/>
      <c r="VBX129" s="424"/>
      <c r="VBY129" s="424"/>
      <c r="VBZ129" s="424"/>
      <c r="VCA129" s="424"/>
      <c r="VCB129" s="424"/>
      <c r="VCC129" s="424"/>
      <c r="VCD129" s="424"/>
      <c r="VCE129" s="424"/>
      <c r="VCF129" s="424"/>
      <c r="VCG129" s="424"/>
      <c r="VCH129" s="424"/>
      <c r="VCI129" s="424"/>
      <c r="VCJ129" s="424"/>
      <c r="VCK129" s="424"/>
      <c r="VCL129" s="424"/>
      <c r="VCM129" s="424"/>
      <c r="VCN129" s="424"/>
      <c r="VCO129" s="424"/>
      <c r="VCP129" s="424"/>
      <c r="VCQ129" s="424"/>
      <c r="VCR129" s="424"/>
      <c r="VCS129" s="424"/>
      <c r="VCT129" s="424"/>
      <c r="VCU129" s="424"/>
      <c r="VCV129" s="424"/>
      <c r="VCW129" s="424"/>
      <c r="VCX129" s="424"/>
      <c r="VCY129" s="424"/>
      <c r="VCZ129" s="424"/>
      <c r="VDA129" s="424"/>
      <c r="VDB129" s="424"/>
      <c r="VDC129" s="424"/>
      <c r="VDD129" s="424"/>
      <c r="VDE129" s="424"/>
      <c r="VDF129" s="424"/>
      <c r="VDG129" s="424"/>
      <c r="VDH129" s="424"/>
      <c r="VDI129" s="424"/>
      <c r="VDJ129" s="424"/>
      <c r="VDK129" s="424"/>
      <c r="VDL129" s="424"/>
      <c r="VDM129" s="424"/>
      <c r="VDN129" s="424"/>
      <c r="VDO129" s="424"/>
      <c r="VDP129" s="424"/>
      <c r="VDQ129" s="424"/>
      <c r="VDR129" s="424"/>
      <c r="VDS129" s="424"/>
      <c r="VDT129" s="424"/>
      <c r="VDU129" s="424"/>
      <c r="VDV129" s="424"/>
      <c r="VDW129" s="424"/>
      <c r="VDX129" s="424"/>
      <c r="VDY129" s="424"/>
      <c r="VDZ129" s="424"/>
      <c r="VEA129" s="424"/>
      <c r="VEB129" s="424"/>
      <c r="VEC129" s="424"/>
      <c r="VED129" s="424"/>
      <c r="VEE129" s="424"/>
      <c r="VEF129" s="424"/>
      <c r="VEG129" s="424"/>
      <c r="VEH129" s="424"/>
      <c r="VEI129" s="424"/>
      <c r="VEJ129" s="424"/>
      <c r="VEK129" s="424"/>
      <c r="VEL129" s="424"/>
      <c r="VEM129" s="424"/>
      <c r="VEN129" s="424"/>
      <c r="VEO129" s="424"/>
      <c r="VEP129" s="424"/>
      <c r="VEQ129" s="424"/>
      <c r="VER129" s="424"/>
      <c r="VES129" s="424"/>
      <c r="VET129" s="424"/>
      <c r="VEU129" s="424"/>
      <c r="VEV129" s="424"/>
      <c r="VEW129" s="424"/>
      <c r="VEX129" s="424"/>
      <c r="VEY129" s="424"/>
      <c r="VEZ129" s="424"/>
      <c r="VFA129" s="424"/>
      <c r="VFB129" s="424"/>
      <c r="VFC129" s="424"/>
      <c r="VFD129" s="424"/>
      <c r="VFE129" s="424"/>
      <c r="VFF129" s="424"/>
      <c r="VFG129" s="424"/>
      <c r="VFH129" s="424"/>
      <c r="VFI129" s="424"/>
      <c r="VFJ129" s="424"/>
      <c r="VFK129" s="424"/>
      <c r="VFL129" s="424"/>
      <c r="VFM129" s="424"/>
      <c r="VFN129" s="424"/>
      <c r="VFO129" s="424"/>
      <c r="VFP129" s="424"/>
      <c r="VFQ129" s="424"/>
      <c r="VFR129" s="424"/>
      <c r="VFS129" s="424"/>
      <c r="VFT129" s="424"/>
      <c r="VFU129" s="424"/>
      <c r="VFV129" s="424"/>
      <c r="VFW129" s="424"/>
      <c r="VFX129" s="424"/>
      <c r="VFY129" s="424"/>
      <c r="VFZ129" s="424"/>
      <c r="VGA129" s="424"/>
      <c r="VGB129" s="424"/>
      <c r="VGC129" s="424"/>
      <c r="VGD129" s="424"/>
      <c r="VGE129" s="424"/>
      <c r="VGF129" s="424"/>
      <c r="VGG129" s="424"/>
      <c r="VGH129" s="424"/>
      <c r="VGI129" s="424"/>
      <c r="VGJ129" s="424"/>
      <c r="VGK129" s="424"/>
      <c r="VGL129" s="424"/>
      <c r="VGQ129" s="424"/>
      <c r="VGR129" s="424"/>
      <c r="VGS129" s="424"/>
      <c r="VGT129" s="424"/>
      <c r="VGU129" s="424"/>
      <c r="VGV129" s="424"/>
      <c r="VGW129" s="424"/>
      <c r="VGX129" s="424"/>
      <c r="VGY129" s="424"/>
      <c r="VGZ129" s="424"/>
      <c r="VHA129" s="424"/>
      <c r="VIS129" s="424"/>
      <c r="VIT129" s="424"/>
      <c r="VIU129" s="424"/>
      <c r="VIV129" s="424"/>
      <c r="VIW129" s="424"/>
      <c r="VIX129" s="424"/>
      <c r="VIY129" s="424"/>
      <c r="VIZ129" s="424"/>
      <c r="VJA129" s="424"/>
      <c r="VJB129" s="424"/>
      <c r="VJC129" s="424"/>
      <c r="VJD129" s="424"/>
      <c r="VJE129" s="424"/>
      <c r="VJF129" s="424"/>
      <c r="VJG129" s="424"/>
      <c r="VJH129" s="424"/>
      <c r="VJI129" s="424"/>
      <c r="VJJ129" s="424"/>
      <c r="VJK129" s="424"/>
      <c r="VJL129" s="424"/>
      <c r="VJM129" s="424"/>
      <c r="VJN129" s="424"/>
      <c r="VJO129" s="424"/>
      <c r="VJP129" s="424"/>
      <c r="VJQ129" s="424"/>
      <c r="VJR129" s="424"/>
      <c r="VJS129" s="424"/>
      <c r="VJT129" s="424"/>
      <c r="VJU129" s="424"/>
      <c r="VJV129" s="424"/>
      <c r="VJW129" s="424"/>
      <c r="VJX129" s="424"/>
      <c r="VJY129" s="424"/>
      <c r="VJZ129" s="424"/>
      <c r="VKA129" s="424"/>
      <c r="VKB129" s="424"/>
      <c r="VKC129" s="424"/>
      <c r="VKD129" s="424"/>
      <c r="VKE129" s="424"/>
      <c r="VKF129" s="424"/>
      <c r="VKG129" s="424"/>
      <c r="VKH129" s="424"/>
      <c r="VKI129" s="424"/>
      <c r="VKJ129" s="424"/>
      <c r="VKK129" s="424"/>
      <c r="VKL129" s="424"/>
      <c r="VKM129" s="424"/>
      <c r="VKN129" s="424"/>
      <c r="VKO129" s="424"/>
      <c r="VKP129" s="424"/>
      <c r="VKQ129" s="424"/>
      <c r="VKR129" s="424"/>
      <c r="VKS129" s="424"/>
      <c r="VKT129" s="424"/>
      <c r="VKU129" s="424"/>
      <c r="VKV129" s="424"/>
      <c r="VKW129" s="424"/>
      <c r="VKX129" s="424"/>
      <c r="VKY129" s="424"/>
      <c r="VKZ129" s="424"/>
      <c r="VLA129" s="424"/>
      <c r="VLB129" s="424"/>
      <c r="VLC129" s="424"/>
      <c r="VLD129" s="424"/>
      <c r="VLE129" s="424"/>
      <c r="VLF129" s="424"/>
      <c r="VLG129" s="424"/>
      <c r="VLH129" s="424"/>
      <c r="VLI129" s="424"/>
      <c r="VLJ129" s="424"/>
      <c r="VLK129" s="424"/>
      <c r="VLL129" s="424"/>
      <c r="VLM129" s="424"/>
      <c r="VLN129" s="424"/>
      <c r="VLO129" s="424"/>
      <c r="VLP129" s="424"/>
      <c r="VLQ129" s="424"/>
      <c r="VLR129" s="424"/>
      <c r="VLS129" s="424"/>
      <c r="VLT129" s="424"/>
      <c r="VLU129" s="424"/>
      <c r="VLV129" s="424"/>
      <c r="VLW129" s="424"/>
      <c r="VLX129" s="424"/>
      <c r="VLY129" s="424"/>
      <c r="VLZ129" s="424"/>
      <c r="VMA129" s="424"/>
      <c r="VMB129" s="424"/>
      <c r="VMC129" s="424"/>
      <c r="VMD129" s="424"/>
      <c r="VME129" s="424"/>
      <c r="VMF129" s="424"/>
      <c r="VMG129" s="424"/>
      <c r="VMH129" s="424"/>
      <c r="VMI129" s="424"/>
      <c r="VMJ129" s="424"/>
      <c r="VMK129" s="424"/>
      <c r="VML129" s="424"/>
      <c r="VMM129" s="424"/>
      <c r="VMN129" s="424"/>
      <c r="VMO129" s="424"/>
      <c r="VMP129" s="424"/>
      <c r="VMQ129" s="424"/>
      <c r="VMR129" s="424"/>
      <c r="VMS129" s="424"/>
      <c r="VMT129" s="424"/>
      <c r="VMU129" s="424"/>
      <c r="VMV129" s="424"/>
      <c r="VMW129" s="424"/>
      <c r="VMX129" s="424"/>
      <c r="VMY129" s="424"/>
      <c r="VMZ129" s="424"/>
      <c r="VNA129" s="424"/>
      <c r="VNB129" s="424"/>
      <c r="VNC129" s="424"/>
      <c r="VND129" s="424"/>
      <c r="VNE129" s="424"/>
      <c r="VNF129" s="424"/>
      <c r="VNG129" s="424"/>
      <c r="VNH129" s="424"/>
      <c r="VNI129" s="424"/>
      <c r="VNJ129" s="424"/>
      <c r="VNK129" s="424"/>
      <c r="VNL129" s="424"/>
      <c r="VNM129" s="424"/>
      <c r="VNN129" s="424"/>
      <c r="VNO129" s="424"/>
      <c r="VNP129" s="424"/>
      <c r="VNQ129" s="424"/>
      <c r="VNR129" s="424"/>
      <c r="VNS129" s="424"/>
      <c r="VNT129" s="424"/>
      <c r="VNU129" s="424"/>
      <c r="VNV129" s="424"/>
      <c r="VNW129" s="424"/>
      <c r="VNX129" s="424"/>
      <c r="VNY129" s="424"/>
      <c r="VNZ129" s="424"/>
      <c r="VOA129" s="424"/>
      <c r="VOB129" s="424"/>
      <c r="VOC129" s="424"/>
      <c r="VOD129" s="424"/>
      <c r="VOE129" s="424"/>
      <c r="VOF129" s="424"/>
      <c r="VOG129" s="424"/>
      <c r="VOH129" s="424"/>
      <c r="VOI129" s="424"/>
      <c r="VOJ129" s="424"/>
      <c r="VOK129" s="424"/>
      <c r="VOL129" s="424"/>
      <c r="VOM129" s="424"/>
      <c r="VON129" s="424"/>
      <c r="VOO129" s="424"/>
      <c r="VOP129" s="424"/>
      <c r="VOQ129" s="424"/>
      <c r="VOR129" s="424"/>
      <c r="VOS129" s="424"/>
      <c r="VOT129" s="424"/>
      <c r="VOU129" s="424"/>
      <c r="VOV129" s="424"/>
      <c r="VOW129" s="424"/>
      <c r="VOX129" s="424"/>
      <c r="VOY129" s="424"/>
      <c r="VOZ129" s="424"/>
      <c r="VPA129" s="424"/>
      <c r="VPB129" s="424"/>
      <c r="VPC129" s="424"/>
      <c r="VPD129" s="424"/>
      <c r="VPE129" s="424"/>
      <c r="VPF129" s="424"/>
      <c r="VPG129" s="424"/>
      <c r="VPH129" s="424"/>
      <c r="VPI129" s="424"/>
      <c r="VPJ129" s="424"/>
      <c r="VPK129" s="424"/>
      <c r="VPL129" s="424"/>
      <c r="VPM129" s="424"/>
      <c r="VPN129" s="424"/>
      <c r="VPO129" s="424"/>
      <c r="VPP129" s="424"/>
      <c r="VPQ129" s="424"/>
      <c r="VPR129" s="424"/>
      <c r="VPS129" s="424"/>
      <c r="VPT129" s="424"/>
      <c r="VPU129" s="424"/>
      <c r="VPV129" s="424"/>
      <c r="VPW129" s="424"/>
      <c r="VPX129" s="424"/>
      <c r="VPY129" s="424"/>
      <c r="VPZ129" s="424"/>
      <c r="VQA129" s="424"/>
      <c r="VQB129" s="424"/>
      <c r="VQC129" s="424"/>
      <c r="VQD129" s="424"/>
      <c r="VQE129" s="424"/>
      <c r="VQF129" s="424"/>
      <c r="VQG129" s="424"/>
      <c r="VQH129" s="424"/>
      <c r="VQM129" s="424"/>
      <c r="VQN129" s="424"/>
      <c r="VQO129" s="424"/>
      <c r="VQP129" s="424"/>
      <c r="VQQ129" s="424"/>
      <c r="VQR129" s="424"/>
      <c r="VQS129" s="424"/>
      <c r="VQT129" s="424"/>
      <c r="VQU129" s="424"/>
      <c r="VQV129" s="424"/>
      <c r="VQW129" s="424"/>
      <c r="VSO129" s="424"/>
      <c r="VSP129" s="424"/>
      <c r="VSQ129" s="424"/>
      <c r="VSR129" s="424"/>
      <c r="VSS129" s="424"/>
      <c r="VST129" s="424"/>
      <c r="VSU129" s="424"/>
      <c r="VSV129" s="424"/>
      <c r="VSW129" s="424"/>
      <c r="VSX129" s="424"/>
      <c r="VSY129" s="424"/>
      <c r="VSZ129" s="424"/>
      <c r="VTA129" s="424"/>
      <c r="VTB129" s="424"/>
      <c r="VTC129" s="424"/>
      <c r="VTD129" s="424"/>
      <c r="VTE129" s="424"/>
      <c r="VTF129" s="424"/>
      <c r="VTG129" s="424"/>
      <c r="VTH129" s="424"/>
      <c r="VTI129" s="424"/>
      <c r="VTJ129" s="424"/>
      <c r="VTK129" s="424"/>
      <c r="VTL129" s="424"/>
      <c r="VTM129" s="424"/>
      <c r="VTN129" s="424"/>
      <c r="VTO129" s="424"/>
      <c r="VTP129" s="424"/>
      <c r="VTQ129" s="424"/>
      <c r="VTR129" s="424"/>
      <c r="VTS129" s="424"/>
      <c r="VTT129" s="424"/>
      <c r="VTU129" s="424"/>
      <c r="VTV129" s="424"/>
      <c r="VTW129" s="424"/>
      <c r="VTX129" s="424"/>
      <c r="VTY129" s="424"/>
      <c r="VTZ129" s="424"/>
      <c r="VUA129" s="424"/>
      <c r="VUB129" s="424"/>
      <c r="VUC129" s="424"/>
      <c r="VUD129" s="424"/>
      <c r="VUE129" s="424"/>
      <c r="VUF129" s="424"/>
      <c r="VUG129" s="424"/>
      <c r="VUH129" s="424"/>
      <c r="VUI129" s="424"/>
      <c r="VUJ129" s="424"/>
      <c r="VUK129" s="424"/>
      <c r="VUL129" s="424"/>
      <c r="VUM129" s="424"/>
      <c r="VUN129" s="424"/>
      <c r="VUO129" s="424"/>
      <c r="VUP129" s="424"/>
      <c r="VUQ129" s="424"/>
      <c r="VUR129" s="424"/>
      <c r="VUS129" s="424"/>
      <c r="VUT129" s="424"/>
      <c r="VUU129" s="424"/>
      <c r="VUV129" s="424"/>
      <c r="VUW129" s="424"/>
      <c r="VUX129" s="424"/>
      <c r="VUY129" s="424"/>
      <c r="VUZ129" s="424"/>
      <c r="VVA129" s="424"/>
      <c r="VVB129" s="424"/>
      <c r="VVC129" s="424"/>
      <c r="VVD129" s="424"/>
      <c r="VVE129" s="424"/>
      <c r="VVF129" s="424"/>
      <c r="VVG129" s="424"/>
      <c r="VVH129" s="424"/>
      <c r="VVI129" s="424"/>
      <c r="VVJ129" s="424"/>
      <c r="VVK129" s="424"/>
      <c r="VVL129" s="424"/>
      <c r="VVM129" s="424"/>
      <c r="VVN129" s="424"/>
      <c r="VVO129" s="424"/>
      <c r="VVP129" s="424"/>
      <c r="VVQ129" s="424"/>
      <c r="VVR129" s="424"/>
      <c r="VVS129" s="424"/>
      <c r="VVT129" s="424"/>
      <c r="VVU129" s="424"/>
      <c r="VVV129" s="424"/>
      <c r="VVW129" s="424"/>
      <c r="VVX129" s="424"/>
      <c r="VVY129" s="424"/>
      <c r="VVZ129" s="424"/>
      <c r="VWA129" s="424"/>
      <c r="VWB129" s="424"/>
      <c r="VWC129" s="424"/>
      <c r="VWD129" s="424"/>
      <c r="VWE129" s="424"/>
      <c r="VWF129" s="424"/>
      <c r="VWG129" s="424"/>
      <c r="VWH129" s="424"/>
      <c r="VWI129" s="424"/>
      <c r="VWJ129" s="424"/>
      <c r="VWK129" s="424"/>
      <c r="VWL129" s="424"/>
      <c r="VWM129" s="424"/>
      <c r="VWN129" s="424"/>
      <c r="VWO129" s="424"/>
      <c r="VWP129" s="424"/>
      <c r="VWQ129" s="424"/>
      <c r="VWR129" s="424"/>
      <c r="VWS129" s="424"/>
      <c r="VWT129" s="424"/>
      <c r="VWU129" s="424"/>
      <c r="VWV129" s="424"/>
      <c r="VWW129" s="424"/>
      <c r="VWX129" s="424"/>
      <c r="VWY129" s="424"/>
      <c r="VWZ129" s="424"/>
      <c r="VXA129" s="424"/>
      <c r="VXB129" s="424"/>
      <c r="VXC129" s="424"/>
      <c r="VXD129" s="424"/>
      <c r="VXE129" s="424"/>
      <c r="VXF129" s="424"/>
      <c r="VXG129" s="424"/>
      <c r="VXH129" s="424"/>
      <c r="VXI129" s="424"/>
      <c r="VXJ129" s="424"/>
      <c r="VXK129" s="424"/>
      <c r="VXL129" s="424"/>
      <c r="VXM129" s="424"/>
      <c r="VXN129" s="424"/>
      <c r="VXO129" s="424"/>
      <c r="VXP129" s="424"/>
      <c r="VXQ129" s="424"/>
      <c r="VXR129" s="424"/>
      <c r="VXS129" s="424"/>
      <c r="VXT129" s="424"/>
      <c r="VXU129" s="424"/>
      <c r="VXV129" s="424"/>
      <c r="VXW129" s="424"/>
      <c r="VXX129" s="424"/>
      <c r="VXY129" s="424"/>
      <c r="VXZ129" s="424"/>
      <c r="VYA129" s="424"/>
      <c r="VYB129" s="424"/>
      <c r="VYC129" s="424"/>
      <c r="VYD129" s="424"/>
      <c r="VYE129" s="424"/>
      <c r="VYF129" s="424"/>
      <c r="VYG129" s="424"/>
      <c r="VYH129" s="424"/>
      <c r="VYI129" s="424"/>
      <c r="VYJ129" s="424"/>
      <c r="VYK129" s="424"/>
      <c r="VYL129" s="424"/>
      <c r="VYM129" s="424"/>
      <c r="VYN129" s="424"/>
      <c r="VYO129" s="424"/>
      <c r="VYP129" s="424"/>
      <c r="VYQ129" s="424"/>
      <c r="VYR129" s="424"/>
      <c r="VYS129" s="424"/>
      <c r="VYT129" s="424"/>
      <c r="VYU129" s="424"/>
      <c r="VYV129" s="424"/>
      <c r="VYW129" s="424"/>
      <c r="VYX129" s="424"/>
      <c r="VYY129" s="424"/>
      <c r="VYZ129" s="424"/>
      <c r="VZA129" s="424"/>
      <c r="VZB129" s="424"/>
      <c r="VZC129" s="424"/>
      <c r="VZD129" s="424"/>
      <c r="VZE129" s="424"/>
      <c r="VZF129" s="424"/>
      <c r="VZG129" s="424"/>
      <c r="VZH129" s="424"/>
      <c r="VZI129" s="424"/>
      <c r="VZJ129" s="424"/>
      <c r="VZK129" s="424"/>
      <c r="VZL129" s="424"/>
      <c r="VZM129" s="424"/>
      <c r="VZN129" s="424"/>
      <c r="VZO129" s="424"/>
      <c r="VZP129" s="424"/>
      <c r="VZQ129" s="424"/>
      <c r="VZR129" s="424"/>
      <c r="VZS129" s="424"/>
      <c r="VZT129" s="424"/>
      <c r="VZU129" s="424"/>
      <c r="VZV129" s="424"/>
      <c r="VZW129" s="424"/>
      <c r="VZX129" s="424"/>
      <c r="VZY129" s="424"/>
      <c r="VZZ129" s="424"/>
      <c r="WAA129" s="424"/>
      <c r="WAB129" s="424"/>
      <c r="WAC129" s="424"/>
      <c r="WAD129" s="424"/>
      <c r="WAI129" s="424"/>
      <c r="WAJ129" s="424"/>
      <c r="WAK129" s="424"/>
      <c r="WAL129" s="424"/>
      <c r="WAM129" s="424"/>
      <c r="WAN129" s="424"/>
      <c r="WAO129" s="424"/>
      <c r="WAP129" s="424"/>
      <c r="WAQ129" s="424"/>
      <c r="WAR129" s="424"/>
      <c r="WAS129" s="424"/>
      <c r="WCK129" s="424"/>
      <c r="WCL129" s="424"/>
      <c r="WCM129" s="424"/>
      <c r="WCN129" s="424"/>
      <c r="WCO129" s="424"/>
      <c r="WCP129" s="424"/>
      <c r="WCQ129" s="424"/>
      <c r="WCR129" s="424"/>
      <c r="WCS129" s="424"/>
      <c r="WCT129" s="424"/>
      <c r="WCU129" s="424"/>
      <c r="WCV129" s="424"/>
      <c r="WCW129" s="424"/>
      <c r="WCX129" s="424"/>
      <c r="WCY129" s="424"/>
      <c r="WCZ129" s="424"/>
      <c r="WDA129" s="424"/>
      <c r="WDB129" s="424"/>
      <c r="WDC129" s="424"/>
      <c r="WDD129" s="424"/>
      <c r="WDE129" s="424"/>
      <c r="WDF129" s="424"/>
      <c r="WDG129" s="424"/>
      <c r="WDH129" s="424"/>
      <c r="WDI129" s="424"/>
      <c r="WDJ129" s="424"/>
      <c r="WDK129" s="424"/>
      <c r="WDL129" s="424"/>
      <c r="WDM129" s="424"/>
      <c r="WDN129" s="424"/>
      <c r="WDO129" s="424"/>
      <c r="WDP129" s="424"/>
      <c r="WDQ129" s="424"/>
      <c r="WDR129" s="424"/>
      <c r="WDS129" s="424"/>
      <c r="WDT129" s="424"/>
      <c r="WDU129" s="424"/>
      <c r="WDV129" s="424"/>
      <c r="WDW129" s="424"/>
      <c r="WDX129" s="424"/>
      <c r="WDY129" s="424"/>
      <c r="WDZ129" s="424"/>
      <c r="WEA129" s="424"/>
      <c r="WEB129" s="424"/>
      <c r="WEC129" s="424"/>
      <c r="WED129" s="424"/>
      <c r="WEE129" s="424"/>
      <c r="WEF129" s="424"/>
      <c r="WEG129" s="424"/>
      <c r="WEH129" s="424"/>
      <c r="WEI129" s="424"/>
      <c r="WEJ129" s="424"/>
      <c r="WEK129" s="424"/>
      <c r="WEL129" s="424"/>
      <c r="WEM129" s="424"/>
      <c r="WEN129" s="424"/>
      <c r="WEO129" s="424"/>
      <c r="WEP129" s="424"/>
      <c r="WEQ129" s="424"/>
      <c r="WER129" s="424"/>
      <c r="WES129" s="424"/>
      <c r="WET129" s="424"/>
      <c r="WEU129" s="424"/>
      <c r="WEV129" s="424"/>
      <c r="WEW129" s="424"/>
      <c r="WEX129" s="424"/>
      <c r="WEY129" s="424"/>
      <c r="WEZ129" s="424"/>
      <c r="WFA129" s="424"/>
      <c r="WFB129" s="424"/>
      <c r="WFC129" s="424"/>
      <c r="WFD129" s="424"/>
      <c r="WFE129" s="424"/>
      <c r="WFF129" s="424"/>
      <c r="WFG129" s="424"/>
      <c r="WFH129" s="424"/>
      <c r="WFI129" s="424"/>
      <c r="WFJ129" s="424"/>
      <c r="WFK129" s="424"/>
      <c r="WFL129" s="424"/>
      <c r="WFM129" s="424"/>
      <c r="WFN129" s="424"/>
      <c r="WFO129" s="424"/>
      <c r="WFP129" s="424"/>
      <c r="WFQ129" s="424"/>
      <c r="WFR129" s="424"/>
      <c r="WFS129" s="424"/>
      <c r="WFT129" s="424"/>
      <c r="WFU129" s="424"/>
      <c r="WFV129" s="424"/>
      <c r="WFW129" s="424"/>
      <c r="WFX129" s="424"/>
      <c r="WFY129" s="424"/>
      <c r="WFZ129" s="424"/>
      <c r="WGA129" s="424"/>
      <c r="WGB129" s="424"/>
      <c r="WGC129" s="424"/>
      <c r="WGD129" s="424"/>
      <c r="WGE129" s="424"/>
      <c r="WGF129" s="424"/>
      <c r="WGG129" s="424"/>
      <c r="WGH129" s="424"/>
      <c r="WGI129" s="424"/>
      <c r="WGJ129" s="424"/>
      <c r="WGK129" s="424"/>
      <c r="WGL129" s="424"/>
      <c r="WGM129" s="424"/>
      <c r="WGN129" s="424"/>
      <c r="WGO129" s="424"/>
      <c r="WGP129" s="424"/>
      <c r="WGQ129" s="424"/>
      <c r="WGR129" s="424"/>
      <c r="WGS129" s="424"/>
      <c r="WGT129" s="424"/>
      <c r="WGU129" s="424"/>
      <c r="WGV129" s="424"/>
      <c r="WGW129" s="424"/>
      <c r="WGX129" s="424"/>
      <c r="WGY129" s="424"/>
      <c r="WGZ129" s="424"/>
      <c r="WHA129" s="424"/>
      <c r="WHB129" s="424"/>
      <c r="WHC129" s="424"/>
      <c r="WHD129" s="424"/>
      <c r="WHE129" s="424"/>
      <c r="WHF129" s="424"/>
      <c r="WHG129" s="424"/>
      <c r="WHH129" s="424"/>
      <c r="WHI129" s="424"/>
      <c r="WHJ129" s="424"/>
      <c r="WHK129" s="424"/>
      <c r="WHL129" s="424"/>
      <c r="WHM129" s="424"/>
      <c r="WHN129" s="424"/>
      <c r="WHO129" s="424"/>
      <c r="WHP129" s="424"/>
      <c r="WHQ129" s="424"/>
      <c r="WHR129" s="424"/>
      <c r="WHS129" s="424"/>
      <c r="WHT129" s="424"/>
      <c r="WHU129" s="424"/>
      <c r="WHV129" s="424"/>
      <c r="WHW129" s="424"/>
      <c r="WHX129" s="424"/>
      <c r="WHY129" s="424"/>
      <c r="WHZ129" s="424"/>
      <c r="WIA129" s="424"/>
      <c r="WIB129" s="424"/>
      <c r="WIC129" s="424"/>
      <c r="WID129" s="424"/>
      <c r="WIE129" s="424"/>
      <c r="WIF129" s="424"/>
      <c r="WIG129" s="424"/>
      <c r="WIH129" s="424"/>
      <c r="WII129" s="424"/>
      <c r="WIJ129" s="424"/>
      <c r="WIK129" s="424"/>
      <c r="WIL129" s="424"/>
      <c r="WIM129" s="424"/>
      <c r="WIN129" s="424"/>
      <c r="WIO129" s="424"/>
      <c r="WIP129" s="424"/>
      <c r="WIQ129" s="424"/>
      <c r="WIR129" s="424"/>
      <c r="WIS129" s="424"/>
      <c r="WIT129" s="424"/>
      <c r="WIU129" s="424"/>
      <c r="WIV129" s="424"/>
      <c r="WIW129" s="424"/>
      <c r="WIX129" s="424"/>
      <c r="WIY129" s="424"/>
      <c r="WIZ129" s="424"/>
      <c r="WJA129" s="424"/>
      <c r="WJB129" s="424"/>
      <c r="WJC129" s="424"/>
      <c r="WJD129" s="424"/>
      <c r="WJE129" s="424"/>
      <c r="WJF129" s="424"/>
      <c r="WJG129" s="424"/>
      <c r="WJH129" s="424"/>
      <c r="WJI129" s="424"/>
      <c r="WJJ129" s="424"/>
      <c r="WJK129" s="424"/>
      <c r="WJL129" s="424"/>
      <c r="WJM129" s="424"/>
      <c r="WJN129" s="424"/>
      <c r="WJO129" s="424"/>
      <c r="WJP129" s="424"/>
      <c r="WJQ129" s="424"/>
      <c r="WJR129" s="424"/>
      <c r="WJS129" s="424"/>
      <c r="WJT129" s="424"/>
      <c r="WJU129" s="424"/>
      <c r="WJV129" s="424"/>
      <c r="WJW129" s="424"/>
      <c r="WJX129" s="424"/>
      <c r="WJY129" s="424"/>
      <c r="WJZ129" s="424"/>
      <c r="WKE129" s="424"/>
      <c r="WKF129" s="424"/>
      <c r="WKG129" s="424"/>
      <c r="WKH129" s="424"/>
      <c r="WKI129" s="424"/>
      <c r="WKJ129" s="424"/>
      <c r="WKK129" s="424"/>
      <c r="WKL129" s="424"/>
      <c r="WKM129" s="424"/>
      <c r="WKN129" s="424"/>
      <c r="WKO129" s="424"/>
      <c r="WMG129" s="424"/>
      <c r="WMH129" s="424"/>
      <c r="WMI129" s="424"/>
      <c r="WMJ129" s="424"/>
      <c r="WMK129" s="424"/>
      <c r="WML129" s="424"/>
      <c r="WMM129" s="424"/>
      <c r="WMN129" s="424"/>
      <c r="WMO129" s="424"/>
      <c r="WMP129" s="424"/>
      <c r="WMQ129" s="424"/>
      <c r="WMR129" s="424"/>
      <c r="WMS129" s="424"/>
      <c r="WMT129" s="424"/>
      <c r="WMU129" s="424"/>
      <c r="WMV129" s="424"/>
      <c r="WMW129" s="424"/>
      <c r="WMX129" s="424"/>
      <c r="WMY129" s="424"/>
      <c r="WMZ129" s="424"/>
      <c r="WNA129" s="424"/>
      <c r="WNB129" s="424"/>
      <c r="WNC129" s="424"/>
      <c r="WND129" s="424"/>
      <c r="WNE129" s="424"/>
      <c r="WNF129" s="424"/>
      <c r="WNG129" s="424"/>
      <c r="WNH129" s="424"/>
      <c r="WNI129" s="424"/>
      <c r="WNJ129" s="424"/>
      <c r="WNK129" s="424"/>
      <c r="WNL129" s="424"/>
      <c r="WNM129" s="424"/>
      <c r="WNN129" s="424"/>
      <c r="WNO129" s="424"/>
      <c r="WNP129" s="424"/>
      <c r="WNQ129" s="424"/>
      <c r="WNR129" s="424"/>
      <c r="WNS129" s="424"/>
      <c r="WNT129" s="424"/>
      <c r="WNU129" s="424"/>
      <c r="WNV129" s="424"/>
      <c r="WNW129" s="424"/>
      <c r="WNX129" s="424"/>
      <c r="WNY129" s="424"/>
      <c r="WNZ129" s="424"/>
      <c r="WOA129" s="424"/>
      <c r="WOB129" s="424"/>
      <c r="WOC129" s="424"/>
      <c r="WOD129" s="424"/>
      <c r="WOE129" s="424"/>
      <c r="WOF129" s="424"/>
      <c r="WOG129" s="424"/>
      <c r="WOH129" s="424"/>
      <c r="WOI129" s="424"/>
      <c r="WOJ129" s="424"/>
      <c r="WOK129" s="424"/>
      <c r="WOL129" s="424"/>
      <c r="WOM129" s="424"/>
      <c r="WON129" s="424"/>
      <c r="WOO129" s="424"/>
      <c r="WOP129" s="424"/>
      <c r="WOQ129" s="424"/>
      <c r="WOR129" s="424"/>
      <c r="WOS129" s="424"/>
      <c r="WOT129" s="424"/>
      <c r="WOU129" s="424"/>
      <c r="WOV129" s="424"/>
      <c r="WOW129" s="424"/>
      <c r="WOX129" s="424"/>
      <c r="WOY129" s="424"/>
      <c r="WOZ129" s="424"/>
      <c r="WPA129" s="424"/>
      <c r="WPB129" s="424"/>
      <c r="WPC129" s="424"/>
      <c r="WPD129" s="424"/>
      <c r="WPE129" s="424"/>
      <c r="WPF129" s="424"/>
      <c r="WPG129" s="424"/>
      <c r="WPH129" s="424"/>
      <c r="WPI129" s="424"/>
      <c r="WPJ129" s="424"/>
      <c r="WPK129" s="424"/>
      <c r="WPL129" s="424"/>
      <c r="WPM129" s="424"/>
      <c r="WPN129" s="424"/>
      <c r="WPO129" s="424"/>
      <c r="WPP129" s="424"/>
      <c r="WPQ129" s="424"/>
      <c r="WPR129" s="424"/>
      <c r="WPS129" s="424"/>
      <c r="WPT129" s="424"/>
      <c r="WPU129" s="424"/>
      <c r="WPV129" s="424"/>
      <c r="WPW129" s="424"/>
      <c r="WPX129" s="424"/>
      <c r="WPY129" s="424"/>
      <c r="WPZ129" s="424"/>
      <c r="WQA129" s="424"/>
      <c r="WQB129" s="424"/>
      <c r="WQC129" s="424"/>
      <c r="WQD129" s="424"/>
      <c r="WQE129" s="424"/>
      <c r="WQF129" s="424"/>
      <c r="WQG129" s="424"/>
      <c r="WQH129" s="424"/>
      <c r="WQI129" s="424"/>
      <c r="WQJ129" s="424"/>
      <c r="WQK129" s="424"/>
      <c r="WQL129" s="424"/>
      <c r="WQM129" s="424"/>
      <c r="WQN129" s="424"/>
      <c r="WQO129" s="424"/>
      <c r="WQP129" s="424"/>
      <c r="WQQ129" s="424"/>
      <c r="WQR129" s="424"/>
      <c r="WQS129" s="424"/>
      <c r="WQT129" s="424"/>
      <c r="WQU129" s="424"/>
      <c r="WQV129" s="424"/>
      <c r="WQW129" s="424"/>
      <c r="WQX129" s="424"/>
      <c r="WQY129" s="424"/>
      <c r="WQZ129" s="424"/>
      <c r="WRA129" s="424"/>
      <c r="WRB129" s="424"/>
      <c r="WRC129" s="424"/>
      <c r="WRD129" s="424"/>
      <c r="WRE129" s="424"/>
      <c r="WRF129" s="424"/>
      <c r="WRG129" s="424"/>
      <c r="WRH129" s="424"/>
      <c r="WRI129" s="424"/>
      <c r="WRJ129" s="424"/>
      <c r="WRK129" s="424"/>
      <c r="WRL129" s="424"/>
      <c r="WRM129" s="424"/>
      <c r="WRN129" s="424"/>
      <c r="WRO129" s="424"/>
      <c r="WRP129" s="424"/>
      <c r="WRQ129" s="424"/>
      <c r="WRR129" s="424"/>
      <c r="WRS129" s="424"/>
      <c r="WRT129" s="424"/>
      <c r="WRU129" s="424"/>
      <c r="WRV129" s="424"/>
      <c r="WRW129" s="424"/>
      <c r="WRX129" s="424"/>
      <c r="WRY129" s="424"/>
      <c r="WRZ129" s="424"/>
      <c r="WSA129" s="424"/>
      <c r="WSB129" s="424"/>
      <c r="WSC129" s="424"/>
      <c r="WSD129" s="424"/>
      <c r="WSE129" s="424"/>
      <c r="WSF129" s="424"/>
      <c r="WSG129" s="424"/>
      <c r="WSH129" s="424"/>
      <c r="WSI129" s="424"/>
      <c r="WSJ129" s="424"/>
      <c r="WSK129" s="424"/>
      <c r="WSL129" s="424"/>
      <c r="WSM129" s="424"/>
      <c r="WSN129" s="424"/>
      <c r="WSO129" s="424"/>
      <c r="WSP129" s="424"/>
      <c r="WSQ129" s="424"/>
      <c r="WSR129" s="424"/>
      <c r="WSS129" s="424"/>
      <c r="WST129" s="424"/>
      <c r="WSU129" s="424"/>
      <c r="WSV129" s="424"/>
      <c r="WSW129" s="424"/>
      <c r="WSX129" s="424"/>
      <c r="WSY129" s="424"/>
      <c r="WSZ129" s="424"/>
      <c r="WTA129" s="424"/>
      <c r="WTB129" s="424"/>
      <c r="WTC129" s="424"/>
      <c r="WTD129" s="424"/>
      <c r="WTE129" s="424"/>
      <c r="WTF129" s="424"/>
      <c r="WTG129" s="424"/>
      <c r="WTH129" s="424"/>
      <c r="WTI129" s="424"/>
      <c r="WTJ129" s="424"/>
      <c r="WTK129" s="424"/>
      <c r="WTL129" s="424"/>
      <c r="WTM129" s="424"/>
      <c r="WTN129" s="424"/>
      <c r="WTO129" s="424"/>
      <c r="WTP129" s="424"/>
      <c r="WTQ129" s="424"/>
      <c r="WTR129" s="424"/>
      <c r="WTS129" s="424"/>
      <c r="WTT129" s="424"/>
      <c r="WTU129" s="424"/>
      <c r="WTV129" s="424"/>
      <c r="WUA129" s="424"/>
      <c r="WUB129" s="424"/>
      <c r="WUC129" s="424"/>
      <c r="WUD129" s="424"/>
      <c r="WUE129" s="424"/>
      <c r="WUF129" s="424"/>
      <c r="WUG129" s="424"/>
      <c r="WUH129" s="424"/>
      <c r="WUI129" s="424"/>
      <c r="WUJ129" s="424"/>
      <c r="WUK129" s="424"/>
      <c r="WWC129" s="424"/>
      <c r="WWD129" s="424"/>
      <c r="WWE129" s="424"/>
      <c r="WWF129" s="424"/>
      <c r="WWG129" s="424"/>
      <c r="WWH129" s="424"/>
      <c r="WWI129" s="424"/>
      <c r="WWJ129" s="424"/>
      <c r="WWK129" s="424"/>
      <c r="WWL129" s="424"/>
      <c r="WWM129" s="424"/>
      <c r="WWN129" s="424"/>
      <c r="WWO129" s="424"/>
      <c r="WWP129" s="424"/>
      <c r="WWQ129" s="424"/>
      <c r="WWR129" s="424"/>
      <c r="WWS129" s="424"/>
      <c r="WWT129" s="424"/>
      <c r="WWU129" s="424"/>
      <c r="WWV129" s="424"/>
      <c r="WWW129" s="424"/>
      <c r="WWX129" s="424"/>
      <c r="WWY129" s="424"/>
      <c r="WWZ129" s="424"/>
      <c r="WXA129" s="424"/>
      <c r="WXB129" s="424"/>
      <c r="WXC129" s="424"/>
      <c r="WXD129" s="424"/>
      <c r="WXE129" s="424"/>
      <c r="WXF129" s="424"/>
      <c r="WXG129" s="424"/>
      <c r="WXH129" s="424"/>
      <c r="WXI129" s="424"/>
      <c r="WXJ129" s="424"/>
      <c r="WXK129" s="424"/>
      <c r="WXL129" s="424"/>
      <c r="WXM129" s="424"/>
      <c r="WXN129" s="424"/>
      <c r="WXO129" s="424"/>
      <c r="WXP129" s="424"/>
      <c r="WXQ129" s="424"/>
      <c r="WXR129" s="424"/>
      <c r="WXS129" s="424"/>
      <c r="WXT129" s="424"/>
      <c r="WXU129" s="424"/>
      <c r="WXV129" s="424"/>
      <c r="WXW129" s="424"/>
      <c r="WXX129" s="424"/>
      <c r="WXY129" s="424"/>
      <c r="WXZ129" s="424"/>
      <c r="WYA129" s="424"/>
      <c r="WYB129" s="424"/>
      <c r="WYC129" s="424"/>
      <c r="WYD129" s="424"/>
      <c r="WYE129" s="424"/>
      <c r="WYF129" s="424"/>
      <c r="WYG129" s="424"/>
      <c r="WYH129" s="424"/>
      <c r="WYI129" s="424"/>
      <c r="WYJ129" s="424"/>
      <c r="WYK129" s="424"/>
      <c r="WYL129" s="424"/>
      <c r="WYM129" s="424"/>
      <c r="WYN129" s="424"/>
      <c r="WYO129" s="424"/>
      <c r="WYP129" s="424"/>
      <c r="WYQ129" s="424"/>
      <c r="WYR129" s="424"/>
      <c r="WYS129" s="424"/>
      <c r="WYT129" s="424"/>
      <c r="WYU129" s="424"/>
      <c r="WYV129" s="424"/>
      <c r="WYW129" s="424"/>
      <c r="WYX129" s="424"/>
      <c r="WYY129" s="424"/>
      <c r="WYZ129" s="424"/>
      <c r="WZA129" s="424"/>
      <c r="WZB129" s="424"/>
      <c r="WZC129" s="424"/>
      <c r="WZD129" s="424"/>
      <c r="WZE129" s="424"/>
      <c r="WZF129" s="424"/>
      <c r="WZG129" s="424"/>
      <c r="WZH129" s="424"/>
      <c r="WZI129" s="424"/>
      <c r="WZJ129" s="424"/>
      <c r="WZK129" s="424"/>
      <c r="WZL129" s="424"/>
      <c r="WZM129" s="424"/>
      <c r="WZN129" s="424"/>
      <c r="WZO129" s="424"/>
      <c r="WZP129" s="424"/>
      <c r="WZQ129" s="424"/>
      <c r="WZR129" s="424"/>
      <c r="WZS129" s="424"/>
      <c r="WZT129" s="424"/>
      <c r="WZU129" s="424"/>
      <c r="WZV129" s="424"/>
      <c r="WZW129" s="424"/>
      <c r="WZX129" s="424"/>
      <c r="WZY129" s="424"/>
      <c r="WZZ129" s="424"/>
      <c r="XAA129" s="424"/>
      <c r="XAB129" s="424"/>
      <c r="XAC129" s="424"/>
      <c r="XAD129" s="424"/>
      <c r="XAE129" s="424"/>
      <c r="XAF129" s="424"/>
      <c r="XAG129" s="424"/>
      <c r="XAH129" s="424"/>
      <c r="XAI129" s="424"/>
      <c r="XAJ129" s="424"/>
      <c r="XAK129" s="424"/>
      <c r="XAL129" s="424"/>
      <c r="XAM129" s="424"/>
      <c r="XAN129" s="424"/>
      <c r="XAO129" s="424"/>
      <c r="XAP129" s="424"/>
      <c r="XAQ129" s="424"/>
      <c r="XAR129" s="424"/>
      <c r="XAS129" s="424"/>
      <c r="XAT129" s="424"/>
      <c r="XAU129" s="424"/>
      <c r="XAV129" s="424"/>
      <c r="XAW129" s="424"/>
      <c r="XAX129" s="424"/>
      <c r="XAY129" s="424"/>
      <c r="XAZ129" s="424"/>
      <c r="XBA129" s="424"/>
      <c r="XBB129" s="424"/>
      <c r="XBC129" s="424"/>
      <c r="XBD129" s="424"/>
      <c r="XBE129" s="424"/>
      <c r="XBF129" s="424"/>
      <c r="XBG129" s="424"/>
      <c r="XBH129" s="424"/>
      <c r="XBI129" s="424"/>
      <c r="XBJ129" s="424"/>
      <c r="XBK129" s="424"/>
      <c r="XBL129" s="424"/>
      <c r="XBM129" s="424"/>
      <c r="XBN129" s="424"/>
      <c r="XBO129" s="424"/>
      <c r="XBP129" s="424"/>
      <c r="XBQ129" s="424"/>
      <c r="XBR129" s="424"/>
      <c r="XBS129" s="424"/>
      <c r="XBT129" s="424"/>
      <c r="XBU129" s="424"/>
      <c r="XBV129" s="424"/>
      <c r="XBW129" s="424"/>
      <c r="XBX129" s="424"/>
      <c r="XBY129" s="424"/>
      <c r="XBZ129" s="424"/>
      <c r="XCA129" s="424"/>
      <c r="XCB129" s="424"/>
      <c r="XCC129" s="424"/>
      <c r="XCD129" s="424"/>
      <c r="XCE129" s="424"/>
      <c r="XCF129" s="424"/>
      <c r="XCG129" s="424"/>
      <c r="XCH129" s="424"/>
      <c r="XCI129" s="424"/>
      <c r="XCJ129" s="424"/>
      <c r="XCK129" s="424"/>
      <c r="XCL129" s="424"/>
      <c r="XCM129" s="424"/>
      <c r="XCN129" s="424"/>
      <c r="XCO129" s="424"/>
      <c r="XCP129" s="424"/>
      <c r="XCQ129" s="424"/>
      <c r="XCR129" s="424"/>
      <c r="XCS129" s="424"/>
      <c r="XCT129" s="424"/>
      <c r="XCU129" s="424"/>
      <c r="XCV129" s="424"/>
      <c r="XCW129" s="424"/>
      <c r="XCX129" s="424"/>
      <c r="XCY129" s="424"/>
      <c r="XCZ129" s="424"/>
      <c r="XDA129" s="424"/>
      <c r="XDB129" s="424"/>
      <c r="XDC129" s="424"/>
      <c r="XDD129" s="424"/>
      <c r="XDE129" s="424"/>
      <c r="XDF129" s="424"/>
      <c r="XDG129" s="424"/>
      <c r="XDH129" s="424"/>
      <c r="XDI129" s="424"/>
      <c r="XDJ129" s="424"/>
      <c r="XDK129" s="424"/>
      <c r="XDL129" s="424"/>
      <c r="XDM129" s="424"/>
      <c r="XDN129" s="424"/>
      <c r="XDO129" s="424"/>
      <c r="XDP129" s="424"/>
      <c r="XDQ129" s="424"/>
      <c r="XDR129" s="424"/>
      <c r="XDS129" s="424"/>
      <c r="XDT129" s="424"/>
      <c r="XDU129" s="424"/>
      <c r="XDV129" s="424"/>
      <c r="XDW129" s="424"/>
      <c r="XDX129" s="424"/>
      <c r="XDY129" s="424"/>
      <c r="XDZ129" s="424"/>
      <c r="XEA129" s="424"/>
      <c r="XEB129" s="424"/>
      <c r="XEC129" s="424"/>
      <c r="XED129" s="424"/>
      <c r="XEE129" s="424"/>
      <c r="XEF129" s="424"/>
      <c r="XEG129" s="424"/>
      <c r="XEH129" s="424"/>
      <c r="XEI129" s="424"/>
      <c r="XEJ129" s="424"/>
      <c r="XEK129" s="424"/>
      <c r="XEL129" s="424"/>
      <c r="XEM129" s="424"/>
      <c r="XEN129" s="424"/>
      <c r="XEO129" s="424"/>
      <c r="XEP129" s="424"/>
      <c r="XEQ129" s="424"/>
      <c r="XER129" s="424"/>
      <c r="XES129" s="424"/>
      <c r="XET129" s="424"/>
      <c r="XEU129" s="424"/>
      <c r="XEV129" s="424"/>
      <c r="XEW129" s="424"/>
      <c r="XEX129" s="424"/>
      <c r="XEY129" s="424"/>
      <c r="XEZ129" s="424"/>
      <c r="XFA129" s="424"/>
      <c r="XFB129" s="424"/>
      <c r="XFC129" s="424"/>
      <c r="XFD129" s="424"/>
    </row>
    <row r="130" spans="1:1001 1045:2025 2069:3049 3093:4073 4117:5097 5141:6121 6165:7145 7189:8169 8213:9193 9237:10217 10261:11241 11285:12265 12309:13289 13333:14313 14357:15337 15381:16384" ht="31.5" x14ac:dyDescent="0.25">
      <c r="A130" s="54">
        <f t="shared" si="230"/>
        <v>127</v>
      </c>
      <c r="B130" s="54" t="str">
        <f>'Đầu vào (2)'!G127</f>
        <v>BH50DT_D1</v>
      </c>
      <c r="C130" s="55" t="str">
        <f>'Đầu vào (2)'!H127</f>
        <v>Đường Nguyễn Khuyến</v>
      </c>
      <c r="D130" s="55" t="str">
        <f>'Đầu vào (2)'!I127</f>
        <v>Đường Nguyễn Phúc Chu</v>
      </c>
      <c r="E130" s="55" t="str">
        <f>'Đầu vào (2)'!J127</f>
        <v>Đường Trần Văn Xã (ngã tư Trường Nguyễn Khuyến</v>
      </c>
      <c r="F130" s="447">
        <f>O130</f>
        <v>18000</v>
      </c>
      <c r="G130" s="216">
        <f>F130*0.6</f>
        <v>10800</v>
      </c>
      <c r="H130" s="216">
        <f>F130*0.7</f>
        <v>12600</v>
      </c>
      <c r="I130" s="216">
        <f>S130</f>
        <v>19000</v>
      </c>
      <c r="J130" s="216">
        <f t="shared" si="227"/>
        <v>13300</v>
      </c>
      <c r="K130" s="216">
        <f t="shared" si="228"/>
        <v>11400</v>
      </c>
      <c r="L130" s="449">
        <f>I130/F130</f>
        <v>1.0555555555555556</v>
      </c>
      <c r="M130" s="422">
        <f>J130/H130</f>
        <v>1.0555555555555556</v>
      </c>
      <c r="N130" s="422">
        <f>K130/G130</f>
        <v>1.0555555555555556</v>
      </c>
      <c r="O130" s="56">
        <f>'Đầu vào (2)'!K127</f>
        <v>18000</v>
      </c>
      <c r="P130" s="56">
        <f>'Đầu vào (2)'!L127</f>
        <v>8000</v>
      </c>
      <c r="Q130" s="56">
        <f>'Đầu vào (2)'!M127</f>
        <v>4600</v>
      </c>
      <c r="R130" s="56">
        <f>'Đầu vào (2)'!N127</f>
        <v>3300</v>
      </c>
      <c r="S130" s="18">
        <f>VLOOKUP(B130,'[1]Giá đề xuất ODT'!$G$11:$AD$2233,21,0)</f>
        <v>19000</v>
      </c>
      <c r="T130" s="18">
        <f>VLOOKUP(B130,'[1]Giá đề xuất ODT'!$G$11:$AD$2233,22,0)</f>
        <v>9000</v>
      </c>
      <c r="U130" s="18">
        <f>VLOOKUP(B130,'[1]Giá đề xuất ODT'!$G$11:$AD$2233,23,0)</f>
        <v>5200</v>
      </c>
      <c r="V130" s="18">
        <f>VLOOKUP(B130,'[1]Giá đề xuất ODT'!$G$11:$AD$2233,24,0)</f>
        <v>3700</v>
      </c>
      <c r="W130" s="6">
        <v>2</v>
      </c>
      <c r="Y130" s="18" t="str">
        <f>C130</f>
        <v>Đường Nguyễn Khuyến</v>
      </c>
      <c r="Z130" s="18" t="str">
        <f>" đoạn từ "&amp;D130</f>
        <v xml:space="preserve"> đoạn từ Đường Nguyễn Phúc Chu</v>
      </c>
      <c r="AA130" s="18" t="str">
        <f>" đến "&amp;E130</f>
        <v xml:space="preserve"> đến Đường Trần Văn Xã (ngã tư Trường Nguyễn Khuyến</v>
      </c>
    </row>
    <row r="131" spans="1:1001 1045:2025 2069:3049 3093:4073 4117:5097 5141:6121 6165:7145 7189:8169 8213:9193 9237:10217 10261:11241 11285:12265 12309:13289 13333:14313 14357:15337 15381:16384" ht="78.75" hidden="1" x14ac:dyDescent="0.25">
      <c r="A131" s="54">
        <f t="shared" si="230"/>
        <v>128</v>
      </c>
      <c r="B131" s="54" t="str">
        <f t="shared" ref="B131:B136" si="423">B124</f>
        <v>VT2</v>
      </c>
      <c r="C131" s="500" t="str">
        <f>X131&amp;Y131&amp;Z131&amp;AA131&amp;AB131&amp;"
"&amp;AC131&amp;"
"
&amp;AD131</f>
        <v>Các tuyến đường giao thông đấu nối trực tiếp ra Đường Nguyễn Khuyến đoạn từ Đường Nguyễn Phúc Chu đến Đường Trần Văn Xã (ngã tư Trường Nguyễn Khuyến đã được đầu tư mặt đường nhựa, bê tông xi măng:
- Có bề rộng ≥5m, cách đường giao thông ≤600m.
- Có bề rộng từ ≥3m đến &lt;5m, cách đường giao thông ≤400m.</v>
      </c>
      <c r="D131" s="501"/>
      <c r="E131" s="502"/>
      <c r="F131" s="173">
        <f t="shared" ref="F131:F136" si="424">IF(B131="VT2",P131,IF(B131="VT3",Q131,IF(B131="VT2*0,8",P131,IF(B131="VT3*0,8",Q131,R131))))</f>
        <v>8000</v>
      </c>
      <c r="G131" s="216">
        <f t="shared" ref="G131:G136" si="425">F131*0.7</f>
        <v>5600</v>
      </c>
      <c r="H131" s="216">
        <f t="shared" ref="H131:H136" si="426">F131*0.6</f>
        <v>4800</v>
      </c>
      <c r="I131" s="173">
        <f t="shared" ref="I131:I136" si="427">IF(B131="VT2",T131,IF(B131="VT3",U131,IF(B131="VT4",V131,IF(B131="VT2*0,8",IF(T131*$T$1&lt;1000,ROUND(T131*$T$1,-1),ROUND(T131*$T$1,-2)),IF(B131="VT3*0,8",IF(U131*$T$1&lt;1000,ROUND(U131*$T$1,-1),ROUND(U131*$T$1,-2)),IF(V131*$T$1&lt;1000,ROUND(V131*$T$1,-1),ROUND(V131*$T$1,-2)))))))</f>
        <v>9000</v>
      </c>
      <c r="J131" s="216">
        <f t="shared" si="227"/>
        <v>6300</v>
      </c>
      <c r="K131" s="216">
        <f t="shared" si="228"/>
        <v>5400</v>
      </c>
      <c r="L131" s="169">
        <f t="shared" ref="L131:L136" si="428">I131/F131</f>
        <v>1.125</v>
      </c>
      <c r="M131" s="422">
        <f t="shared" ref="M131:M136" si="429">J131/G131</f>
        <v>1.125</v>
      </c>
      <c r="N131" s="422">
        <f t="shared" ref="N131:N136" si="430">K131/H131</f>
        <v>1.125</v>
      </c>
      <c r="O131" s="56">
        <f t="shared" ref="O131:O136" si="431">O130</f>
        <v>18000</v>
      </c>
      <c r="P131" s="56">
        <f t="shared" ref="P131:P136" si="432">P130</f>
        <v>8000</v>
      </c>
      <c r="Q131" s="56">
        <f t="shared" ref="Q131:Q136" si="433">Q130</f>
        <v>4600</v>
      </c>
      <c r="R131" s="56">
        <f t="shared" ref="R131:R136" si="434">R130</f>
        <v>3300</v>
      </c>
      <c r="S131" s="18">
        <f t="shared" ref="S131:S136" si="435">S130</f>
        <v>19000</v>
      </c>
      <c r="T131" s="18">
        <f t="shared" ref="T131:T136" si="436">T130</f>
        <v>9000</v>
      </c>
      <c r="U131" s="18">
        <f t="shared" ref="U131:U136" si="437">U130</f>
        <v>5200</v>
      </c>
      <c r="V131" s="18">
        <f t="shared" ref="V131:W136" si="438">V130</f>
        <v>3700</v>
      </c>
      <c r="W131" s="18">
        <f t="shared" si="438"/>
        <v>2</v>
      </c>
      <c r="X131" s="18" t="str">
        <f t="shared" ref="X131:X136" si="439">X124</f>
        <v xml:space="preserve">Các tuyến đường giao thông đấu nối trực tiếp ra </v>
      </c>
      <c r="Y131" s="18" t="str">
        <f t="shared" ref="Y131:Z136" si="440">Y130</f>
        <v>Đường Nguyễn Khuyến</v>
      </c>
      <c r="Z131" s="18" t="str">
        <f t="shared" si="440"/>
        <v xml:space="preserve"> đoạn từ Đường Nguyễn Phúc Chu</v>
      </c>
      <c r="AA131" s="18" t="str">
        <f t="shared" ref="AA131:AA136" si="441">AA130</f>
        <v xml:space="preserve"> đến Đường Trần Văn Xã (ngã tư Trường Nguyễn Khuyến</v>
      </c>
      <c r="AB131" s="18" t="str">
        <f>AB124</f>
        <v xml:space="preserve"> đã được đầu tư mặt đường nhựa, bê tông xi măng:</v>
      </c>
      <c r="AC131" s="18" t="str">
        <f>AC124</f>
        <v>- Có bề rộng ≥5m, cách đường giao thông ≤600m.</v>
      </c>
      <c r="AD131" s="18" t="str">
        <f>AD124</f>
        <v>- Có bề rộng từ ≥3m đến &lt;5m, cách đường giao thông ≤400m.</v>
      </c>
      <c r="AE131" s="18">
        <f>AE124</f>
        <v>0</v>
      </c>
    </row>
    <row r="132" spans="1:1001 1045:2025 2069:3049 3093:4073 4117:5097 5141:6121 6165:7145 7189:8169 8213:9193 9237:10217 10261:11241 11285:12265 12309:13289 13333:14313 14357:15337 15381:16384" ht="78.75" hidden="1" x14ac:dyDescent="0.25">
      <c r="A132" s="54">
        <f t="shared" si="230"/>
        <v>129</v>
      </c>
      <c r="B132" s="54" t="str">
        <f t="shared" si="423"/>
        <v>VT3</v>
      </c>
      <c r="C132" s="500" t="str">
        <f>X132&amp;Y132&amp;Z132&amp;AA132&amp;AB132&amp;"
"&amp;AC132&amp;"
"&amp;AD132&amp;"
"&amp;AE132</f>
        <v>Các tuyến đường giao thông đấu nối trực tiếp ra Đường Nguyễn Khuyến đoạn từ Đường Nguyễn Phúc Chu đến Đường Trần Văn Xã (ngã tư Trường Nguyễn Khuyến đã được đầu tư mặt đường nhựa, bê tông xi măng:
- Có bề rộng ≥5m, cách đường giao thông &gt;600m.
- Có bề rộng từ ≥3m đến &lt;5m, cách đường giao thông từ &gt;400m đến ≤600m.
- Có bề rộng &lt;3m, cách đường giao thông ≤200m.</v>
      </c>
      <c r="D132" s="501"/>
      <c r="E132" s="502"/>
      <c r="F132" s="173">
        <f t="shared" si="424"/>
        <v>4600</v>
      </c>
      <c r="G132" s="216">
        <f t="shared" si="425"/>
        <v>3220</v>
      </c>
      <c r="H132" s="216">
        <f t="shared" si="426"/>
        <v>2760</v>
      </c>
      <c r="I132" s="173">
        <f t="shared" si="427"/>
        <v>5200</v>
      </c>
      <c r="J132" s="216">
        <f t="shared" si="227"/>
        <v>3600</v>
      </c>
      <c r="K132" s="216">
        <f t="shared" si="228"/>
        <v>3100</v>
      </c>
      <c r="L132" s="169">
        <f t="shared" si="428"/>
        <v>1.1304347826086956</v>
      </c>
      <c r="M132" s="422">
        <f t="shared" si="429"/>
        <v>1.1180124223602483</v>
      </c>
      <c r="N132" s="422">
        <f t="shared" si="430"/>
        <v>1.1231884057971016</v>
      </c>
      <c r="O132" s="56">
        <f t="shared" si="431"/>
        <v>18000</v>
      </c>
      <c r="P132" s="56">
        <f t="shared" si="432"/>
        <v>8000</v>
      </c>
      <c r="Q132" s="56">
        <f t="shared" si="433"/>
        <v>4600</v>
      </c>
      <c r="R132" s="56">
        <f t="shared" si="434"/>
        <v>3300</v>
      </c>
      <c r="S132" s="18">
        <f t="shared" si="435"/>
        <v>19000</v>
      </c>
      <c r="T132" s="18">
        <f t="shared" si="436"/>
        <v>9000</v>
      </c>
      <c r="U132" s="18">
        <f t="shared" si="437"/>
        <v>5200</v>
      </c>
      <c r="V132" s="18">
        <f t="shared" si="438"/>
        <v>3700</v>
      </c>
      <c r="W132" s="18">
        <f t="shared" si="438"/>
        <v>2</v>
      </c>
      <c r="X132" s="18" t="str">
        <f t="shared" si="439"/>
        <v xml:space="preserve">Các tuyến đường giao thông đấu nối trực tiếp ra </v>
      </c>
      <c r="Y132" s="18" t="str">
        <f t="shared" si="440"/>
        <v>Đường Nguyễn Khuyến</v>
      </c>
      <c r="Z132" s="18" t="str">
        <f t="shared" si="440"/>
        <v xml:space="preserve"> đoạn từ Đường Nguyễn Phúc Chu</v>
      </c>
      <c r="AA132" s="18" t="str">
        <f t="shared" si="441"/>
        <v xml:space="preserve"> đến Đường Trần Văn Xã (ngã tư Trường Nguyễn Khuyến</v>
      </c>
      <c r="AB132" s="18" t="str">
        <f t="shared" ref="AB132:AE132" si="442">AB125</f>
        <v xml:space="preserve"> đã được đầu tư mặt đường nhựa, bê tông xi măng:</v>
      </c>
      <c r="AC132" s="18" t="str">
        <f t="shared" si="442"/>
        <v>- Có bề rộng ≥5m, cách đường giao thông &gt;600m.</v>
      </c>
      <c r="AD132" s="18" t="str">
        <f t="shared" si="442"/>
        <v>- Có bề rộng từ ≥3m đến &lt;5m, cách đường giao thông từ &gt;400m đến ≤600m.</v>
      </c>
      <c r="AE132" s="18" t="str">
        <f t="shared" si="442"/>
        <v>- Có bề rộng &lt;3m, cách đường giao thông ≤200m.</v>
      </c>
    </row>
    <row r="133" spans="1:1001 1045:2025 2069:3049 3093:4073 4117:5097 5141:6121 6165:7145 7189:8169 8213:9193 9237:10217 10261:11241 11285:12265 12309:13289 13333:14313 14357:15337 15381:16384" ht="94.5" hidden="1" x14ac:dyDescent="0.25">
      <c r="A133" s="54">
        <f t="shared" si="230"/>
        <v>130</v>
      </c>
      <c r="B133" s="54" t="str">
        <f t="shared" si="423"/>
        <v>VT4</v>
      </c>
      <c r="C133" s="500" t="str">
        <f>X133&amp;Y133&amp;Z133&amp;AA133&amp;AB133</f>
        <v>Các tuyến đường giao thông đấu nối trực tiếp ra Đường Nguyễn Khuyến đoạn từ Đường Nguyễn Phúc Chu đến Đường Trần Văn Xã (ngã tư Trường Nguyễn Khuyến đã được đầu tư mặt đường nhựa, bê tông xi măng:
- Có bề rộng từ ≥3m đến &lt;5m, cách đường giao thông &gt;600m.
- Có bề rộng &lt;3m, cách đường giao thông &gt;200m.</v>
      </c>
      <c r="D133" s="501"/>
      <c r="E133" s="502"/>
      <c r="F133" s="173">
        <f t="shared" si="424"/>
        <v>3300</v>
      </c>
      <c r="G133" s="216">
        <f t="shared" si="425"/>
        <v>2310</v>
      </c>
      <c r="H133" s="216">
        <f t="shared" si="426"/>
        <v>1980</v>
      </c>
      <c r="I133" s="173">
        <f t="shared" si="427"/>
        <v>3700</v>
      </c>
      <c r="J133" s="216">
        <f t="shared" ref="J133:J196" si="443">IF(I133*0.7&lt;1000,ROUND(I133*0.7,-1),ROUND(I133*0.7,-2))</f>
        <v>2600</v>
      </c>
      <c r="K133" s="216">
        <f t="shared" ref="K133:K196" si="444">IF(I133*0.6&lt;1000,ROUND(I133*0.6,-1),ROUND(I133*0.6,-2))</f>
        <v>2200</v>
      </c>
      <c r="L133" s="169">
        <f t="shared" si="428"/>
        <v>1.1212121212121211</v>
      </c>
      <c r="M133" s="422">
        <f t="shared" si="429"/>
        <v>1.1255411255411256</v>
      </c>
      <c r="N133" s="422">
        <f t="shared" si="430"/>
        <v>1.1111111111111112</v>
      </c>
      <c r="O133" s="56">
        <f t="shared" si="431"/>
        <v>18000</v>
      </c>
      <c r="P133" s="56">
        <f t="shared" si="432"/>
        <v>8000</v>
      </c>
      <c r="Q133" s="56">
        <f t="shared" si="433"/>
        <v>4600</v>
      </c>
      <c r="R133" s="56">
        <f t="shared" si="434"/>
        <v>3300</v>
      </c>
      <c r="S133" s="18">
        <f t="shared" si="435"/>
        <v>19000</v>
      </c>
      <c r="T133" s="18">
        <f t="shared" si="436"/>
        <v>9000</v>
      </c>
      <c r="U133" s="18">
        <f t="shared" si="437"/>
        <v>5200</v>
      </c>
      <c r="V133" s="18">
        <f t="shared" si="438"/>
        <v>3700</v>
      </c>
      <c r="W133" s="18">
        <f t="shared" si="438"/>
        <v>2</v>
      </c>
      <c r="X133" s="18" t="str">
        <f t="shared" si="439"/>
        <v xml:space="preserve">Các tuyến đường giao thông đấu nối trực tiếp ra </v>
      </c>
      <c r="Y133" s="18" t="str">
        <f t="shared" si="440"/>
        <v>Đường Nguyễn Khuyến</v>
      </c>
      <c r="Z133" s="18" t="str">
        <f t="shared" si="440"/>
        <v xml:space="preserve"> đoạn từ Đường Nguyễn Phúc Chu</v>
      </c>
      <c r="AA133" s="18" t="str">
        <f t="shared" si="441"/>
        <v xml:space="preserve"> đến Đường Trần Văn Xã (ngã tư Trường Nguyễn Khuyến</v>
      </c>
      <c r="AB133" s="18" t="str">
        <f t="shared" ref="AB133:AE133" si="445">AB126</f>
        <v xml:space="preserve"> đã được đầu tư mặt đường nhựa, bê tông xi măng:
- Có bề rộng từ ≥3m đến &lt;5m, cách đường giao thông &gt;600m.
- Có bề rộng &lt;3m, cách đường giao thông &gt;200m.</v>
      </c>
      <c r="AC133" s="18">
        <f t="shared" si="445"/>
        <v>0</v>
      </c>
      <c r="AD133" s="18">
        <f t="shared" si="445"/>
        <v>0</v>
      </c>
      <c r="AE133" s="18">
        <f t="shared" si="445"/>
        <v>0</v>
      </c>
    </row>
    <row r="134" spans="1:1001 1045:2025 2069:3049 3093:4073 4117:5097 5141:6121 6165:7145 7189:8169 8213:9193 9237:10217 10261:11241 11285:12265 12309:13289 13333:14313 14357:15337 15381:16384" ht="94.5" hidden="1" x14ac:dyDescent="0.25">
      <c r="A134" s="54">
        <f t="shared" ref="A134:A204" si="446">A133+1</f>
        <v>131</v>
      </c>
      <c r="B134" s="54" t="str">
        <f t="shared" si="423"/>
        <v>VT2*0,8</v>
      </c>
      <c r="C134" s="500" t="str">
        <f>X134&amp;Y134&amp;Z134&amp;AA134&amp;AB134&amp;"
"&amp;AC134&amp;"
"
&amp;AD134</f>
        <v>Các tuyến đường giao thông không đấu nối trực tiếp và thông ra Đường Nguyễn Khuyến đoạn từ Đường Nguyễn Phúc Chu đến Đường Trần Văn Xã (ngã tư Trường Nguyễn Khuyến đã được đầu tư mặt đường nhựa, bê tông xi măng:
- Có bề rộng ≥5m, cách đường giao thông ≤600m.
- Có bề rộng từ ≥3m đến &lt;5m, cách đường giao thông ≤400m.</v>
      </c>
      <c r="D134" s="501"/>
      <c r="E134" s="502"/>
      <c r="F134" s="173">
        <f t="shared" si="424"/>
        <v>8000</v>
      </c>
      <c r="G134" s="216">
        <f t="shared" si="425"/>
        <v>5600</v>
      </c>
      <c r="H134" s="216">
        <f t="shared" si="426"/>
        <v>4800</v>
      </c>
      <c r="I134" s="173">
        <f t="shared" si="427"/>
        <v>8100</v>
      </c>
      <c r="J134" s="216">
        <f t="shared" si="443"/>
        <v>5700</v>
      </c>
      <c r="K134" s="216">
        <f t="shared" si="444"/>
        <v>4900</v>
      </c>
      <c r="L134" s="169">
        <f t="shared" si="428"/>
        <v>1.0125</v>
      </c>
      <c r="M134" s="422">
        <f t="shared" si="429"/>
        <v>1.0178571428571428</v>
      </c>
      <c r="N134" s="422">
        <f t="shared" si="430"/>
        <v>1.0208333333333333</v>
      </c>
      <c r="O134" s="56">
        <f t="shared" si="431"/>
        <v>18000</v>
      </c>
      <c r="P134" s="56">
        <f t="shared" si="432"/>
        <v>8000</v>
      </c>
      <c r="Q134" s="56">
        <f t="shared" si="433"/>
        <v>4600</v>
      </c>
      <c r="R134" s="56">
        <f t="shared" si="434"/>
        <v>3300</v>
      </c>
      <c r="S134" s="18">
        <f t="shared" si="435"/>
        <v>19000</v>
      </c>
      <c r="T134" s="18">
        <f t="shared" si="436"/>
        <v>9000</v>
      </c>
      <c r="U134" s="18">
        <f t="shared" si="437"/>
        <v>5200</v>
      </c>
      <c r="V134" s="18">
        <f t="shared" si="438"/>
        <v>3700</v>
      </c>
      <c r="W134" s="18">
        <f t="shared" si="438"/>
        <v>2</v>
      </c>
      <c r="X134" s="18" t="str">
        <f t="shared" si="439"/>
        <v xml:space="preserve">Các tuyến đường giao thông không đấu nối trực tiếp và thông ra </v>
      </c>
      <c r="Y134" s="18" t="str">
        <f t="shared" si="440"/>
        <v>Đường Nguyễn Khuyến</v>
      </c>
      <c r="Z134" s="18" t="str">
        <f t="shared" si="440"/>
        <v xml:space="preserve"> đoạn từ Đường Nguyễn Phúc Chu</v>
      </c>
      <c r="AA134" s="18" t="str">
        <f t="shared" si="441"/>
        <v xml:space="preserve"> đến Đường Trần Văn Xã (ngã tư Trường Nguyễn Khuyến</v>
      </c>
      <c r="AB134" s="18" t="str">
        <f t="shared" ref="AB134:AE134" si="447">AB127</f>
        <v xml:space="preserve"> đã được đầu tư mặt đường nhựa, bê tông xi măng:</v>
      </c>
      <c r="AC134" s="18" t="str">
        <f t="shared" si="447"/>
        <v>- Có bề rộng ≥5m, cách đường giao thông ≤600m.</v>
      </c>
      <c r="AD134" s="18" t="str">
        <f t="shared" si="447"/>
        <v>- Có bề rộng từ ≥3m đến &lt;5m, cách đường giao thông ≤400m.</v>
      </c>
      <c r="AE134" s="18">
        <f t="shared" si="447"/>
        <v>0</v>
      </c>
      <c r="AF134" s="424"/>
      <c r="AG134" s="424"/>
      <c r="AH134" s="424"/>
      <c r="AI134" s="424"/>
      <c r="AJ134" s="424"/>
      <c r="AK134" s="424"/>
      <c r="AL134" s="424"/>
      <c r="AM134" s="424"/>
      <c r="AN134" s="424"/>
      <c r="AO134" s="424"/>
      <c r="AP134" s="424"/>
      <c r="AQ134" s="424"/>
      <c r="AR134" s="424"/>
      <c r="AS134" s="424"/>
      <c r="AT134" s="424"/>
      <c r="AU134" s="424"/>
      <c r="AV134" s="424"/>
      <c r="AW134" s="424"/>
      <c r="AX134" s="424"/>
      <c r="AY134" s="424"/>
      <c r="AZ134" s="424"/>
      <c r="BA134" s="424"/>
      <c r="BB134" s="424"/>
      <c r="BC134" s="424"/>
      <c r="BD134" s="424"/>
      <c r="BE134" s="424"/>
      <c r="BF134" s="424"/>
      <c r="BG134" s="424"/>
      <c r="BH134" s="424"/>
      <c r="BI134" s="424"/>
      <c r="BJ134" s="424"/>
      <c r="BK134" s="424"/>
      <c r="BL134" s="424"/>
      <c r="BM134" s="424"/>
      <c r="BN134" s="424"/>
      <c r="BO134" s="424"/>
      <c r="BP134" s="424"/>
      <c r="BQ134" s="424"/>
      <c r="BR134" s="424"/>
      <c r="BS134" s="424"/>
      <c r="BT134" s="424"/>
      <c r="BU134" s="424"/>
      <c r="BV134" s="424"/>
      <c r="BW134" s="424"/>
      <c r="BX134" s="424"/>
      <c r="BY134" s="424"/>
      <c r="BZ134" s="424"/>
      <c r="CA134" s="424"/>
      <c r="CB134" s="424"/>
      <c r="CC134" s="424"/>
      <c r="CD134" s="424"/>
      <c r="CE134" s="424"/>
      <c r="CF134" s="424"/>
      <c r="CG134" s="424"/>
      <c r="CH134" s="424"/>
      <c r="CI134" s="424"/>
      <c r="CJ134" s="424"/>
      <c r="CK134" s="424"/>
      <c r="CL134" s="424"/>
      <c r="CM134" s="424"/>
      <c r="CN134" s="424"/>
      <c r="CO134" s="424"/>
      <c r="CP134" s="424"/>
      <c r="CQ134" s="424"/>
      <c r="CR134" s="424"/>
      <c r="CS134" s="424"/>
      <c r="CT134" s="424"/>
      <c r="CU134" s="424"/>
      <c r="CV134" s="424"/>
      <c r="CW134" s="424"/>
      <c r="CX134" s="424"/>
      <c r="CY134" s="424"/>
      <c r="CZ134" s="424"/>
      <c r="DA134" s="424"/>
      <c r="DB134" s="424"/>
      <c r="DC134" s="424"/>
      <c r="DD134" s="424"/>
      <c r="DE134" s="424"/>
      <c r="DF134" s="424"/>
      <c r="DG134" s="424"/>
      <c r="DH134" s="424"/>
      <c r="DI134" s="424"/>
      <c r="DJ134" s="424"/>
      <c r="DK134" s="424"/>
      <c r="DL134" s="424"/>
      <c r="DM134" s="424"/>
      <c r="DN134" s="424"/>
      <c r="DO134" s="424"/>
      <c r="DP134" s="424"/>
      <c r="DQ134" s="424"/>
      <c r="DR134" s="424"/>
      <c r="DS134" s="424"/>
      <c r="DT134" s="424"/>
      <c r="DU134" s="424"/>
      <c r="DV134" s="424"/>
      <c r="DW134" s="424"/>
      <c r="DX134" s="424"/>
      <c r="DY134" s="424"/>
      <c r="DZ134" s="424"/>
      <c r="EA134" s="424"/>
      <c r="EB134" s="424"/>
      <c r="EC134" s="424"/>
      <c r="ED134" s="424"/>
      <c r="EE134" s="424"/>
      <c r="EF134" s="424"/>
      <c r="EG134" s="424"/>
      <c r="EH134" s="424"/>
      <c r="EI134" s="424"/>
      <c r="EJ134" s="424"/>
      <c r="EK134" s="424"/>
      <c r="EL134" s="424"/>
      <c r="EM134" s="424"/>
      <c r="EN134" s="424"/>
      <c r="EO134" s="424"/>
      <c r="EP134" s="424"/>
      <c r="EQ134" s="424"/>
      <c r="ER134" s="424"/>
      <c r="ES134" s="424"/>
      <c r="ET134" s="424"/>
      <c r="EU134" s="424"/>
      <c r="EV134" s="424"/>
      <c r="EW134" s="424"/>
      <c r="EX134" s="424"/>
      <c r="EY134" s="424"/>
      <c r="EZ134" s="424"/>
      <c r="FA134" s="424"/>
      <c r="FB134" s="424"/>
      <c r="FC134" s="424"/>
      <c r="FD134" s="424"/>
      <c r="FE134" s="424"/>
      <c r="FF134" s="424"/>
      <c r="FG134" s="424"/>
      <c r="FH134" s="424"/>
      <c r="FI134" s="424"/>
      <c r="FJ134" s="424"/>
      <c r="FK134" s="424"/>
      <c r="FL134" s="424"/>
      <c r="FM134" s="424"/>
      <c r="FN134" s="424"/>
      <c r="FO134" s="424"/>
      <c r="FP134" s="424"/>
      <c r="FQ134" s="424"/>
      <c r="FR134" s="424"/>
      <c r="FS134" s="424"/>
      <c r="FT134" s="424"/>
      <c r="FU134" s="424"/>
      <c r="FV134" s="424"/>
      <c r="FW134" s="424"/>
      <c r="FX134" s="424"/>
      <c r="FY134" s="424"/>
      <c r="FZ134" s="424"/>
      <c r="GA134" s="424"/>
      <c r="GB134" s="424"/>
      <c r="GC134" s="424"/>
      <c r="GD134" s="424"/>
      <c r="GE134" s="424"/>
      <c r="GF134" s="424"/>
      <c r="GG134" s="424"/>
      <c r="GH134" s="424"/>
      <c r="GI134" s="424"/>
      <c r="GJ134" s="424"/>
      <c r="GK134" s="424"/>
      <c r="GL134" s="424"/>
      <c r="GM134" s="424"/>
      <c r="GN134" s="424"/>
      <c r="GO134" s="424"/>
      <c r="GP134" s="424"/>
      <c r="GQ134" s="424"/>
      <c r="GR134" s="424"/>
      <c r="GS134" s="424"/>
      <c r="GT134" s="424"/>
      <c r="GU134" s="424"/>
      <c r="GV134" s="424"/>
      <c r="GW134" s="424"/>
      <c r="GX134" s="424"/>
      <c r="GY134" s="424"/>
      <c r="GZ134" s="424"/>
      <c r="HA134" s="424"/>
      <c r="HB134" s="424"/>
      <c r="HC134" s="424"/>
      <c r="HD134" s="424"/>
      <c r="HE134" s="424"/>
      <c r="HF134" s="424"/>
      <c r="HG134" s="424"/>
      <c r="HH134" s="424"/>
      <c r="HI134" s="424"/>
      <c r="HJ134" s="424"/>
      <c r="HO134" s="424"/>
      <c r="HP134" s="424"/>
      <c r="HQ134" s="424"/>
      <c r="HR134" s="424"/>
      <c r="HS134" s="424"/>
      <c r="HT134" s="424"/>
      <c r="HU134" s="424"/>
      <c r="HV134" s="424"/>
      <c r="HW134" s="424"/>
      <c r="HX134" s="424"/>
      <c r="HY134" s="424"/>
      <c r="JQ134" s="424"/>
      <c r="JR134" s="424"/>
      <c r="JS134" s="424"/>
      <c r="JT134" s="424"/>
      <c r="JU134" s="424"/>
      <c r="JV134" s="424"/>
      <c r="JW134" s="424"/>
      <c r="JX134" s="424"/>
      <c r="JY134" s="424"/>
      <c r="JZ134" s="424"/>
      <c r="KA134" s="424"/>
      <c r="KB134" s="424"/>
      <c r="KC134" s="424"/>
      <c r="KD134" s="424"/>
      <c r="KE134" s="424"/>
      <c r="KF134" s="424"/>
      <c r="KG134" s="424"/>
      <c r="KH134" s="424"/>
      <c r="KI134" s="424"/>
      <c r="KJ134" s="424"/>
      <c r="KK134" s="424"/>
      <c r="KL134" s="424"/>
      <c r="KM134" s="424"/>
      <c r="KN134" s="424"/>
      <c r="KO134" s="424"/>
      <c r="KP134" s="424"/>
      <c r="KQ134" s="424"/>
      <c r="KR134" s="424"/>
      <c r="KS134" s="424"/>
      <c r="KT134" s="424"/>
      <c r="KU134" s="424"/>
      <c r="KV134" s="424"/>
      <c r="KW134" s="424"/>
      <c r="KX134" s="424"/>
      <c r="KY134" s="424"/>
      <c r="KZ134" s="424"/>
      <c r="LA134" s="424"/>
      <c r="LB134" s="424"/>
      <c r="LC134" s="424"/>
      <c r="LD134" s="424"/>
      <c r="LE134" s="424"/>
      <c r="LF134" s="424"/>
      <c r="LG134" s="424"/>
      <c r="LH134" s="424"/>
      <c r="LI134" s="424"/>
      <c r="LJ134" s="424"/>
      <c r="LK134" s="424"/>
      <c r="LL134" s="424"/>
      <c r="LM134" s="424"/>
      <c r="LN134" s="424"/>
      <c r="LO134" s="424"/>
      <c r="LP134" s="424"/>
      <c r="LQ134" s="424"/>
      <c r="LR134" s="424"/>
      <c r="LS134" s="424"/>
      <c r="LT134" s="424"/>
      <c r="LU134" s="424"/>
      <c r="LV134" s="424"/>
      <c r="LW134" s="424"/>
      <c r="LX134" s="424"/>
      <c r="LY134" s="424"/>
      <c r="LZ134" s="424"/>
      <c r="MA134" s="424"/>
      <c r="MB134" s="424"/>
      <c r="MC134" s="424"/>
      <c r="MD134" s="424"/>
      <c r="ME134" s="424"/>
      <c r="MF134" s="424"/>
      <c r="MG134" s="424"/>
      <c r="MH134" s="424"/>
      <c r="MI134" s="424"/>
      <c r="MJ134" s="424"/>
      <c r="MK134" s="424"/>
      <c r="ML134" s="424"/>
      <c r="MM134" s="424"/>
      <c r="MN134" s="424"/>
      <c r="MO134" s="424"/>
      <c r="MP134" s="424"/>
      <c r="MQ134" s="424"/>
      <c r="MR134" s="424"/>
      <c r="MS134" s="424"/>
      <c r="MT134" s="424"/>
      <c r="MU134" s="424"/>
      <c r="MV134" s="424"/>
      <c r="MW134" s="424"/>
      <c r="MX134" s="424"/>
      <c r="MY134" s="424"/>
      <c r="MZ134" s="424"/>
      <c r="NA134" s="424"/>
      <c r="NB134" s="424"/>
      <c r="NC134" s="424"/>
      <c r="ND134" s="424"/>
      <c r="NE134" s="424"/>
      <c r="NF134" s="424"/>
      <c r="NG134" s="424"/>
      <c r="NH134" s="424"/>
      <c r="NI134" s="424"/>
      <c r="NJ134" s="424"/>
      <c r="NK134" s="424"/>
      <c r="NL134" s="424"/>
      <c r="NM134" s="424"/>
      <c r="NN134" s="424"/>
      <c r="NO134" s="424"/>
      <c r="NP134" s="424"/>
      <c r="NQ134" s="424"/>
      <c r="NR134" s="424"/>
      <c r="NS134" s="424"/>
      <c r="NT134" s="424"/>
      <c r="NU134" s="424"/>
      <c r="NV134" s="424"/>
      <c r="NW134" s="424"/>
      <c r="NX134" s="424"/>
      <c r="NY134" s="424"/>
      <c r="NZ134" s="424"/>
      <c r="OA134" s="424"/>
      <c r="OB134" s="424"/>
      <c r="OC134" s="424"/>
      <c r="OD134" s="424"/>
      <c r="OE134" s="424"/>
      <c r="OF134" s="424"/>
      <c r="OG134" s="424"/>
      <c r="OH134" s="424"/>
      <c r="OI134" s="424"/>
      <c r="OJ134" s="424"/>
      <c r="OK134" s="424"/>
      <c r="OL134" s="424"/>
      <c r="OM134" s="424"/>
      <c r="ON134" s="424"/>
      <c r="OO134" s="424"/>
      <c r="OP134" s="424"/>
      <c r="OQ134" s="424"/>
      <c r="OR134" s="424"/>
      <c r="OS134" s="424"/>
      <c r="OT134" s="424"/>
      <c r="OU134" s="424"/>
      <c r="OV134" s="424"/>
      <c r="OW134" s="424"/>
      <c r="OX134" s="424"/>
      <c r="OY134" s="424"/>
      <c r="OZ134" s="424"/>
      <c r="PA134" s="424"/>
      <c r="PB134" s="424"/>
      <c r="PC134" s="424"/>
      <c r="PD134" s="424"/>
      <c r="PE134" s="424"/>
      <c r="PF134" s="424"/>
      <c r="PG134" s="424"/>
      <c r="PH134" s="424"/>
      <c r="PI134" s="424"/>
      <c r="PJ134" s="424"/>
      <c r="PK134" s="424"/>
      <c r="PL134" s="424"/>
      <c r="PM134" s="424"/>
      <c r="PN134" s="424"/>
      <c r="PO134" s="424"/>
      <c r="PP134" s="424"/>
      <c r="PQ134" s="424"/>
      <c r="PR134" s="424"/>
      <c r="PS134" s="424"/>
      <c r="PT134" s="424"/>
      <c r="PU134" s="424"/>
      <c r="PV134" s="424"/>
      <c r="PW134" s="424"/>
      <c r="PX134" s="424"/>
      <c r="PY134" s="424"/>
      <c r="PZ134" s="424"/>
      <c r="QA134" s="424"/>
      <c r="QB134" s="424"/>
      <c r="QC134" s="424"/>
      <c r="QD134" s="424"/>
      <c r="QE134" s="424"/>
      <c r="QF134" s="424"/>
      <c r="QG134" s="424"/>
      <c r="QH134" s="424"/>
      <c r="QI134" s="424"/>
      <c r="QJ134" s="424"/>
      <c r="QK134" s="424"/>
      <c r="QL134" s="424"/>
      <c r="QM134" s="424"/>
      <c r="QN134" s="424"/>
      <c r="QO134" s="424"/>
      <c r="QP134" s="424"/>
      <c r="QQ134" s="424"/>
      <c r="QR134" s="424"/>
      <c r="QS134" s="424"/>
      <c r="QT134" s="424"/>
      <c r="QU134" s="424"/>
      <c r="QV134" s="424"/>
      <c r="QW134" s="424"/>
      <c r="QX134" s="424"/>
      <c r="QY134" s="424"/>
      <c r="QZ134" s="424"/>
      <c r="RA134" s="424"/>
      <c r="RB134" s="424"/>
      <c r="RC134" s="424"/>
      <c r="RD134" s="424"/>
      <c r="RE134" s="424"/>
      <c r="RF134" s="424"/>
      <c r="RK134" s="424"/>
      <c r="RL134" s="424"/>
      <c r="RM134" s="424"/>
      <c r="RN134" s="424"/>
      <c r="RO134" s="424"/>
      <c r="RP134" s="424"/>
      <c r="RQ134" s="424"/>
      <c r="RR134" s="424"/>
      <c r="RS134" s="424"/>
      <c r="RT134" s="424"/>
      <c r="RU134" s="424"/>
      <c r="TM134" s="424"/>
      <c r="TN134" s="424"/>
      <c r="TO134" s="424"/>
      <c r="TP134" s="424"/>
      <c r="TQ134" s="424"/>
      <c r="TR134" s="424"/>
      <c r="TS134" s="424"/>
      <c r="TT134" s="424"/>
      <c r="TU134" s="424"/>
      <c r="TV134" s="424"/>
      <c r="TW134" s="424"/>
      <c r="TX134" s="424"/>
      <c r="TY134" s="424"/>
      <c r="TZ134" s="424"/>
      <c r="UA134" s="424"/>
      <c r="UB134" s="424"/>
      <c r="UC134" s="424"/>
      <c r="UD134" s="424"/>
      <c r="UE134" s="424"/>
      <c r="UF134" s="424"/>
      <c r="UG134" s="424"/>
      <c r="UH134" s="424"/>
      <c r="UI134" s="424"/>
      <c r="UJ134" s="424"/>
      <c r="UK134" s="424"/>
      <c r="UL134" s="424"/>
      <c r="UM134" s="424"/>
      <c r="UN134" s="424"/>
      <c r="UO134" s="424"/>
      <c r="UP134" s="424"/>
      <c r="UQ134" s="424"/>
      <c r="UR134" s="424"/>
      <c r="US134" s="424"/>
      <c r="UT134" s="424"/>
      <c r="UU134" s="424"/>
      <c r="UV134" s="424"/>
      <c r="UW134" s="424"/>
      <c r="UX134" s="424"/>
      <c r="UY134" s="424"/>
      <c r="UZ134" s="424"/>
      <c r="VA134" s="424"/>
      <c r="VB134" s="424"/>
      <c r="VC134" s="424"/>
      <c r="VD134" s="424"/>
      <c r="VE134" s="424"/>
      <c r="VF134" s="424"/>
      <c r="VG134" s="424"/>
      <c r="VH134" s="424"/>
      <c r="VI134" s="424"/>
      <c r="VJ134" s="424"/>
      <c r="VK134" s="424"/>
      <c r="VL134" s="424"/>
      <c r="VM134" s="424"/>
      <c r="VN134" s="424"/>
      <c r="VO134" s="424"/>
      <c r="VP134" s="424"/>
      <c r="VQ134" s="424"/>
      <c r="VR134" s="424"/>
      <c r="VS134" s="424"/>
      <c r="VT134" s="424"/>
      <c r="VU134" s="424"/>
      <c r="VV134" s="424"/>
      <c r="VW134" s="424"/>
      <c r="VX134" s="424"/>
      <c r="VY134" s="424"/>
      <c r="VZ134" s="424"/>
      <c r="WA134" s="424"/>
      <c r="WB134" s="424"/>
      <c r="WC134" s="424"/>
      <c r="WD134" s="424"/>
      <c r="WE134" s="424"/>
      <c r="WF134" s="424"/>
      <c r="WG134" s="424"/>
      <c r="WH134" s="424"/>
      <c r="WI134" s="424"/>
      <c r="WJ134" s="424"/>
      <c r="WK134" s="424"/>
      <c r="WL134" s="424"/>
      <c r="WM134" s="424"/>
      <c r="WN134" s="424"/>
      <c r="WO134" s="424"/>
      <c r="WP134" s="424"/>
      <c r="WQ134" s="424"/>
      <c r="WR134" s="424"/>
      <c r="WS134" s="424"/>
      <c r="WT134" s="424"/>
      <c r="WU134" s="424"/>
      <c r="WV134" s="424"/>
      <c r="WW134" s="424"/>
      <c r="WX134" s="424"/>
      <c r="WY134" s="424"/>
      <c r="WZ134" s="424"/>
      <c r="XA134" s="424"/>
      <c r="XB134" s="424"/>
      <c r="XC134" s="424"/>
      <c r="XD134" s="424"/>
      <c r="XE134" s="424"/>
      <c r="XF134" s="424"/>
      <c r="XG134" s="424"/>
      <c r="XH134" s="424"/>
      <c r="XI134" s="424"/>
      <c r="XJ134" s="424"/>
      <c r="XK134" s="424"/>
      <c r="XL134" s="424"/>
      <c r="XM134" s="424"/>
      <c r="XN134" s="424"/>
      <c r="XO134" s="424"/>
      <c r="XP134" s="424"/>
      <c r="XQ134" s="424"/>
      <c r="XR134" s="424"/>
      <c r="XS134" s="424"/>
      <c r="XT134" s="424"/>
      <c r="XU134" s="424"/>
      <c r="XV134" s="424"/>
      <c r="XW134" s="424"/>
      <c r="XX134" s="424"/>
      <c r="XY134" s="424"/>
      <c r="XZ134" s="424"/>
      <c r="YA134" s="424"/>
      <c r="YB134" s="424"/>
      <c r="YC134" s="424"/>
      <c r="YD134" s="424"/>
      <c r="YE134" s="424"/>
      <c r="YF134" s="424"/>
      <c r="YG134" s="424"/>
      <c r="YH134" s="424"/>
      <c r="YI134" s="424"/>
      <c r="YJ134" s="424"/>
      <c r="YK134" s="424"/>
      <c r="YL134" s="424"/>
      <c r="YM134" s="424"/>
      <c r="YN134" s="424"/>
      <c r="YO134" s="424"/>
      <c r="YP134" s="424"/>
      <c r="YQ134" s="424"/>
      <c r="YR134" s="424"/>
      <c r="YS134" s="424"/>
      <c r="YT134" s="424"/>
      <c r="YU134" s="424"/>
      <c r="YV134" s="424"/>
      <c r="YW134" s="424"/>
      <c r="YX134" s="424"/>
      <c r="YY134" s="424"/>
      <c r="YZ134" s="424"/>
      <c r="ZA134" s="424"/>
      <c r="ZB134" s="424"/>
      <c r="ZC134" s="424"/>
      <c r="ZD134" s="424"/>
      <c r="ZE134" s="424"/>
      <c r="ZF134" s="424"/>
      <c r="ZG134" s="424"/>
      <c r="ZH134" s="424"/>
      <c r="ZI134" s="424"/>
      <c r="ZJ134" s="424"/>
      <c r="ZK134" s="424"/>
      <c r="ZL134" s="424"/>
      <c r="ZM134" s="424"/>
      <c r="ZN134" s="424"/>
      <c r="ZO134" s="424"/>
      <c r="ZP134" s="424"/>
      <c r="ZQ134" s="424"/>
      <c r="ZR134" s="424"/>
      <c r="ZS134" s="424"/>
      <c r="ZT134" s="424"/>
      <c r="ZU134" s="424"/>
      <c r="ZV134" s="424"/>
      <c r="ZW134" s="424"/>
      <c r="ZX134" s="424"/>
      <c r="ZY134" s="424"/>
      <c r="ZZ134" s="424"/>
      <c r="AAA134" s="424"/>
      <c r="AAB134" s="424"/>
      <c r="AAC134" s="424"/>
      <c r="AAD134" s="424"/>
      <c r="AAE134" s="424"/>
      <c r="AAF134" s="424"/>
      <c r="AAG134" s="424"/>
      <c r="AAH134" s="424"/>
      <c r="AAI134" s="424"/>
      <c r="AAJ134" s="424"/>
      <c r="AAK134" s="424"/>
      <c r="AAL134" s="424"/>
      <c r="AAM134" s="424"/>
      <c r="AAN134" s="424"/>
      <c r="AAO134" s="424"/>
      <c r="AAP134" s="424"/>
      <c r="AAQ134" s="424"/>
      <c r="AAR134" s="424"/>
      <c r="AAS134" s="424"/>
      <c r="AAT134" s="424"/>
      <c r="AAU134" s="424"/>
      <c r="AAV134" s="424"/>
      <c r="AAW134" s="424"/>
      <c r="AAX134" s="424"/>
      <c r="AAY134" s="424"/>
      <c r="AAZ134" s="424"/>
      <c r="ABA134" s="424"/>
      <c r="ABB134" s="424"/>
      <c r="ABG134" s="424"/>
      <c r="ABH134" s="424"/>
      <c r="ABI134" s="424"/>
      <c r="ABJ134" s="424"/>
      <c r="ABK134" s="424"/>
      <c r="ABL134" s="424"/>
      <c r="ABM134" s="424"/>
      <c r="ABN134" s="424"/>
      <c r="ABO134" s="424"/>
      <c r="ABP134" s="424"/>
      <c r="ABQ134" s="424"/>
      <c r="ADI134" s="424"/>
      <c r="ADJ134" s="424"/>
      <c r="ADK134" s="424"/>
      <c r="ADL134" s="424"/>
      <c r="ADM134" s="424"/>
      <c r="ADN134" s="424"/>
      <c r="ADO134" s="424"/>
      <c r="ADP134" s="424"/>
      <c r="ADQ134" s="424"/>
      <c r="ADR134" s="424"/>
      <c r="ADS134" s="424"/>
      <c r="ADT134" s="424"/>
      <c r="ADU134" s="424"/>
      <c r="ADV134" s="424"/>
      <c r="ADW134" s="424"/>
      <c r="ADX134" s="424"/>
      <c r="ADY134" s="424"/>
      <c r="ADZ134" s="424"/>
      <c r="AEA134" s="424"/>
      <c r="AEB134" s="424"/>
      <c r="AEC134" s="424"/>
      <c r="AED134" s="424"/>
      <c r="AEE134" s="424"/>
      <c r="AEF134" s="424"/>
      <c r="AEG134" s="424"/>
      <c r="AEH134" s="424"/>
      <c r="AEI134" s="424"/>
      <c r="AEJ134" s="424"/>
      <c r="AEK134" s="424"/>
      <c r="AEL134" s="424"/>
      <c r="AEM134" s="424"/>
      <c r="AEN134" s="424"/>
      <c r="AEO134" s="424"/>
      <c r="AEP134" s="424"/>
      <c r="AEQ134" s="424"/>
      <c r="AER134" s="424"/>
      <c r="AES134" s="424"/>
      <c r="AET134" s="424"/>
      <c r="AEU134" s="424"/>
      <c r="AEV134" s="424"/>
      <c r="AEW134" s="424"/>
      <c r="AEX134" s="424"/>
      <c r="AEY134" s="424"/>
      <c r="AEZ134" s="424"/>
      <c r="AFA134" s="424"/>
      <c r="AFB134" s="424"/>
      <c r="AFC134" s="424"/>
      <c r="AFD134" s="424"/>
      <c r="AFE134" s="424"/>
      <c r="AFF134" s="424"/>
      <c r="AFG134" s="424"/>
      <c r="AFH134" s="424"/>
      <c r="AFI134" s="424"/>
      <c r="AFJ134" s="424"/>
      <c r="AFK134" s="424"/>
      <c r="AFL134" s="424"/>
      <c r="AFM134" s="424"/>
      <c r="AFN134" s="424"/>
      <c r="AFO134" s="424"/>
      <c r="AFP134" s="424"/>
      <c r="AFQ134" s="424"/>
      <c r="AFR134" s="424"/>
      <c r="AFS134" s="424"/>
      <c r="AFT134" s="424"/>
      <c r="AFU134" s="424"/>
      <c r="AFV134" s="424"/>
      <c r="AFW134" s="424"/>
      <c r="AFX134" s="424"/>
      <c r="AFY134" s="424"/>
      <c r="AFZ134" s="424"/>
      <c r="AGA134" s="424"/>
      <c r="AGB134" s="424"/>
      <c r="AGC134" s="424"/>
      <c r="AGD134" s="424"/>
      <c r="AGE134" s="424"/>
      <c r="AGF134" s="424"/>
      <c r="AGG134" s="424"/>
      <c r="AGH134" s="424"/>
      <c r="AGI134" s="424"/>
      <c r="AGJ134" s="424"/>
      <c r="AGK134" s="424"/>
      <c r="AGL134" s="424"/>
      <c r="AGM134" s="424"/>
      <c r="AGN134" s="424"/>
      <c r="AGO134" s="424"/>
      <c r="AGP134" s="424"/>
      <c r="AGQ134" s="424"/>
      <c r="AGR134" s="424"/>
      <c r="AGS134" s="424"/>
      <c r="AGT134" s="424"/>
      <c r="AGU134" s="424"/>
      <c r="AGV134" s="424"/>
      <c r="AGW134" s="424"/>
      <c r="AGX134" s="424"/>
      <c r="AGY134" s="424"/>
      <c r="AGZ134" s="424"/>
      <c r="AHA134" s="424"/>
      <c r="AHB134" s="424"/>
      <c r="AHC134" s="424"/>
      <c r="AHD134" s="424"/>
      <c r="AHE134" s="424"/>
      <c r="AHF134" s="424"/>
      <c r="AHG134" s="424"/>
      <c r="AHH134" s="424"/>
      <c r="AHI134" s="424"/>
      <c r="AHJ134" s="424"/>
      <c r="AHK134" s="424"/>
      <c r="AHL134" s="424"/>
      <c r="AHM134" s="424"/>
      <c r="AHN134" s="424"/>
      <c r="AHO134" s="424"/>
      <c r="AHP134" s="424"/>
      <c r="AHQ134" s="424"/>
      <c r="AHR134" s="424"/>
      <c r="AHS134" s="424"/>
      <c r="AHT134" s="424"/>
      <c r="AHU134" s="424"/>
      <c r="AHV134" s="424"/>
      <c r="AHW134" s="424"/>
      <c r="AHX134" s="424"/>
      <c r="AHY134" s="424"/>
      <c r="AHZ134" s="424"/>
      <c r="AIA134" s="424"/>
      <c r="AIB134" s="424"/>
      <c r="AIC134" s="424"/>
      <c r="AID134" s="424"/>
      <c r="AIE134" s="424"/>
      <c r="AIF134" s="424"/>
      <c r="AIG134" s="424"/>
      <c r="AIH134" s="424"/>
      <c r="AII134" s="424"/>
      <c r="AIJ134" s="424"/>
      <c r="AIK134" s="424"/>
      <c r="AIL134" s="424"/>
      <c r="AIM134" s="424"/>
      <c r="AIN134" s="424"/>
      <c r="AIO134" s="424"/>
      <c r="AIP134" s="424"/>
      <c r="AIQ134" s="424"/>
      <c r="AIR134" s="424"/>
      <c r="AIS134" s="424"/>
      <c r="AIT134" s="424"/>
      <c r="AIU134" s="424"/>
      <c r="AIV134" s="424"/>
      <c r="AIW134" s="424"/>
      <c r="AIX134" s="424"/>
      <c r="AIY134" s="424"/>
      <c r="AIZ134" s="424"/>
      <c r="AJA134" s="424"/>
      <c r="AJB134" s="424"/>
      <c r="AJC134" s="424"/>
      <c r="AJD134" s="424"/>
      <c r="AJE134" s="424"/>
      <c r="AJF134" s="424"/>
      <c r="AJG134" s="424"/>
      <c r="AJH134" s="424"/>
      <c r="AJI134" s="424"/>
      <c r="AJJ134" s="424"/>
      <c r="AJK134" s="424"/>
      <c r="AJL134" s="424"/>
      <c r="AJM134" s="424"/>
      <c r="AJN134" s="424"/>
      <c r="AJO134" s="424"/>
      <c r="AJP134" s="424"/>
      <c r="AJQ134" s="424"/>
      <c r="AJR134" s="424"/>
      <c r="AJS134" s="424"/>
      <c r="AJT134" s="424"/>
      <c r="AJU134" s="424"/>
      <c r="AJV134" s="424"/>
      <c r="AJW134" s="424"/>
      <c r="AJX134" s="424"/>
      <c r="AJY134" s="424"/>
      <c r="AJZ134" s="424"/>
      <c r="AKA134" s="424"/>
      <c r="AKB134" s="424"/>
      <c r="AKC134" s="424"/>
      <c r="AKD134" s="424"/>
      <c r="AKE134" s="424"/>
      <c r="AKF134" s="424"/>
      <c r="AKG134" s="424"/>
      <c r="AKH134" s="424"/>
      <c r="AKI134" s="424"/>
      <c r="AKJ134" s="424"/>
      <c r="AKK134" s="424"/>
      <c r="AKL134" s="424"/>
      <c r="AKM134" s="424"/>
      <c r="AKN134" s="424"/>
      <c r="AKO134" s="424"/>
      <c r="AKP134" s="424"/>
      <c r="AKQ134" s="424"/>
      <c r="AKR134" s="424"/>
      <c r="AKS134" s="424"/>
      <c r="AKT134" s="424"/>
      <c r="AKU134" s="424"/>
      <c r="AKV134" s="424"/>
      <c r="AKW134" s="424"/>
      <c r="AKX134" s="424"/>
      <c r="ALC134" s="424"/>
      <c r="ALD134" s="424"/>
      <c r="ALE134" s="424"/>
      <c r="ALF134" s="424"/>
      <c r="ALG134" s="424"/>
      <c r="ALH134" s="424"/>
      <c r="ALI134" s="424"/>
      <c r="ALJ134" s="424"/>
      <c r="ALK134" s="424"/>
      <c r="ALL134" s="424"/>
      <c r="ALM134" s="424"/>
      <c r="ANE134" s="424"/>
      <c r="ANF134" s="424"/>
      <c r="ANG134" s="424"/>
      <c r="ANH134" s="424"/>
      <c r="ANI134" s="424"/>
      <c r="ANJ134" s="424"/>
      <c r="ANK134" s="424"/>
      <c r="ANL134" s="424"/>
      <c r="ANM134" s="424"/>
      <c r="ANN134" s="424"/>
      <c r="ANO134" s="424"/>
      <c r="ANP134" s="424"/>
      <c r="ANQ134" s="424"/>
      <c r="ANR134" s="424"/>
      <c r="ANS134" s="424"/>
      <c r="ANT134" s="424"/>
      <c r="ANU134" s="424"/>
      <c r="ANV134" s="424"/>
      <c r="ANW134" s="424"/>
      <c r="ANX134" s="424"/>
      <c r="ANY134" s="424"/>
      <c r="ANZ134" s="424"/>
      <c r="AOA134" s="424"/>
      <c r="AOB134" s="424"/>
      <c r="AOC134" s="424"/>
      <c r="AOD134" s="424"/>
      <c r="AOE134" s="424"/>
      <c r="AOF134" s="424"/>
      <c r="AOG134" s="424"/>
      <c r="AOH134" s="424"/>
      <c r="AOI134" s="424"/>
      <c r="AOJ134" s="424"/>
      <c r="AOK134" s="424"/>
      <c r="AOL134" s="424"/>
      <c r="AOM134" s="424"/>
      <c r="AON134" s="424"/>
      <c r="AOO134" s="424"/>
      <c r="AOP134" s="424"/>
      <c r="AOQ134" s="424"/>
      <c r="AOR134" s="424"/>
      <c r="AOS134" s="424"/>
      <c r="AOT134" s="424"/>
      <c r="AOU134" s="424"/>
      <c r="AOV134" s="424"/>
      <c r="AOW134" s="424"/>
      <c r="AOX134" s="424"/>
      <c r="AOY134" s="424"/>
      <c r="AOZ134" s="424"/>
      <c r="APA134" s="424"/>
      <c r="APB134" s="424"/>
      <c r="APC134" s="424"/>
      <c r="APD134" s="424"/>
      <c r="APE134" s="424"/>
      <c r="APF134" s="424"/>
      <c r="APG134" s="424"/>
      <c r="APH134" s="424"/>
      <c r="API134" s="424"/>
      <c r="APJ134" s="424"/>
      <c r="APK134" s="424"/>
      <c r="APL134" s="424"/>
      <c r="APM134" s="424"/>
      <c r="APN134" s="424"/>
      <c r="APO134" s="424"/>
      <c r="APP134" s="424"/>
      <c r="APQ134" s="424"/>
      <c r="APR134" s="424"/>
      <c r="APS134" s="424"/>
      <c r="APT134" s="424"/>
      <c r="APU134" s="424"/>
      <c r="APV134" s="424"/>
      <c r="APW134" s="424"/>
      <c r="APX134" s="424"/>
      <c r="APY134" s="424"/>
      <c r="APZ134" s="424"/>
      <c r="AQA134" s="424"/>
      <c r="AQB134" s="424"/>
      <c r="AQC134" s="424"/>
      <c r="AQD134" s="424"/>
      <c r="AQE134" s="424"/>
      <c r="AQF134" s="424"/>
      <c r="AQG134" s="424"/>
      <c r="AQH134" s="424"/>
      <c r="AQI134" s="424"/>
      <c r="AQJ134" s="424"/>
      <c r="AQK134" s="424"/>
      <c r="AQL134" s="424"/>
      <c r="AQM134" s="424"/>
      <c r="AQN134" s="424"/>
      <c r="AQO134" s="424"/>
      <c r="AQP134" s="424"/>
      <c r="AQQ134" s="424"/>
      <c r="AQR134" s="424"/>
      <c r="AQS134" s="424"/>
      <c r="AQT134" s="424"/>
      <c r="AQU134" s="424"/>
      <c r="AQV134" s="424"/>
      <c r="AQW134" s="424"/>
      <c r="AQX134" s="424"/>
      <c r="AQY134" s="424"/>
      <c r="AQZ134" s="424"/>
      <c r="ARA134" s="424"/>
      <c r="ARB134" s="424"/>
      <c r="ARC134" s="424"/>
      <c r="ARD134" s="424"/>
      <c r="ARE134" s="424"/>
      <c r="ARF134" s="424"/>
      <c r="ARG134" s="424"/>
      <c r="ARH134" s="424"/>
      <c r="ARI134" s="424"/>
      <c r="ARJ134" s="424"/>
      <c r="ARK134" s="424"/>
      <c r="ARL134" s="424"/>
      <c r="ARM134" s="424"/>
      <c r="ARN134" s="424"/>
      <c r="ARO134" s="424"/>
      <c r="ARP134" s="424"/>
      <c r="ARQ134" s="424"/>
      <c r="ARR134" s="424"/>
      <c r="ARS134" s="424"/>
      <c r="ART134" s="424"/>
      <c r="ARU134" s="424"/>
      <c r="ARV134" s="424"/>
      <c r="ARW134" s="424"/>
      <c r="ARX134" s="424"/>
      <c r="ARY134" s="424"/>
      <c r="ARZ134" s="424"/>
      <c r="ASA134" s="424"/>
      <c r="ASB134" s="424"/>
      <c r="ASC134" s="424"/>
      <c r="ASD134" s="424"/>
      <c r="ASE134" s="424"/>
      <c r="ASF134" s="424"/>
      <c r="ASG134" s="424"/>
      <c r="ASH134" s="424"/>
      <c r="ASI134" s="424"/>
      <c r="ASJ134" s="424"/>
      <c r="ASK134" s="424"/>
      <c r="ASL134" s="424"/>
      <c r="ASM134" s="424"/>
      <c r="ASN134" s="424"/>
      <c r="ASO134" s="424"/>
      <c r="ASP134" s="424"/>
      <c r="ASQ134" s="424"/>
      <c r="ASR134" s="424"/>
      <c r="ASS134" s="424"/>
      <c r="AST134" s="424"/>
      <c r="ASU134" s="424"/>
      <c r="ASV134" s="424"/>
      <c r="ASW134" s="424"/>
      <c r="ASX134" s="424"/>
      <c r="ASY134" s="424"/>
      <c r="ASZ134" s="424"/>
      <c r="ATA134" s="424"/>
      <c r="ATB134" s="424"/>
      <c r="ATC134" s="424"/>
      <c r="ATD134" s="424"/>
      <c r="ATE134" s="424"/>
      <c r="ATF134" s="424"/>
      <c r="ATG134" s="424"/>
      <c r="ATH134" s="424"/>
      <c r="ATI134" s="424"/>
      <c r="ATJ134" s="424"/>
      <c r="ATK134" s="424"/>
      <c r="ATL134" s="424"/>
      <c r="ATM134" s="424"/>
      <c r="ATN134" s="424"/>
      <c r="ATO134" s="424"/>
      <c r="ATP134" s="424"/>
      <c r="ATQ134" s="424"/>
      <c r="ATR134" s="424"/>
      <c r="ATS134" s="424"/>
      <c r="ATT134" s="424"/>
      <c r="ATU134" s="424"/>
      <c r="ATV134" s="424"/>
      <c r="ATW134" s="424"/>
      <c r="ATX134" s="424"/>
      <c r="ATY134" s="424"/>
      <c r="ATZ134" s="424"/>
      <c r="AUA134" s="424"/>
      <c r="AUB134" s="424"/>
      <c r="AUC134" s="424"/>
      <c r="AUD134" s="424"/>
      <c r="AUE134" s="424"/>
      <c r="AUF134" s="424"/>
      <c r="AUG134" s="424"/>
      <c r="AUH134" s="424"/>
      <c r="AUI134" s="424"/>
      <c r="AUJ134" s="424"/>
      <c r="AUK134" s="424"/>
      <c r="AUL134" s="424"/>
      <c r="AUM134" s="424"/>
      <c r="AUN134" s="424"/>
      <c r="AUO134" s="424"/>
      <c r="AUP134" s="424"/>
      <c r="AUQ134" s="424"/>
      <c r="AUR134" s="424"/>
      <c r="AUS134" s="424"/>
      <c r="AUT134" s="424"/>
      <c r="AUY134" s="424"/>
      <c r="AUZ134" s="424"/>
      <c r="AVA134" s="424"/>
      <c r="AVB134" s="424"/>
      <c r="AVC134" s="424"/>
      <c r="AVD134" s="424"/>
      <c r="AVE134" s="424"/>
      <c r="AVF134" s="424"/>
      <c r="AVG134" s="424"/>
      <c r="AVH134" s="424"/>
      <c r="AVI134" s="424"/>
      <c r="AXA134" s="424"/>
      <c r="AXB134" s="424"/>
      <c r="AXC134" s="424"/>
      <c r="AXD134" s="424"/>
      <c r="AXE134" s="424"/>
      <c r="AXF134" s="424"/>
      <c r="AXG134" s="424"/>
      <c r="AXH134" s="424"/>
      <c r="AXI134" s="424"/>
      <c r="AXJ134" s="424"/>
      <c r="AXK134" s="424"/>
      <c r="AXL134" s="424"/>
      <c r="AXM134" s="424"/>
      <c r="AXN134" s="424"/>
      <c r="AXO134" s="424"/>
      <c r="AXP134" s="424"/>
      <c r="AXQ134" s="424"/>
      <c r="AXR134" s="424"/>
      <c r="AXS134" s="424"/>
      <c r="AXT134" s="424"/>
      <c r="AXU134" s="424"/>
      <c r="AXV134" s="424"/>
      <c r="AXW134" s="424"/>
      <c r="AXX134" s="424"/>
      <c r="AXY134" s="424"/>
      <c r="AXZ134" s="424"/>
      <c r="AYA134" s="424"/>
      <c r="AYB134" s="424"/>
      <c r="AYC134" s="424"/>
      <c r="AYD134" s="424"/>
      <c r="AYE134" s="424"/>
      <c r="AYF134" s="424"/>
      <c r="AYG134" s="424"/>
      <c r="AYH134" s="424"/>
      <c r="AYI134" s="424"/>
      <c r="AYJ134" s="424"/>
      <c r="AYK134" s="424"/>
      <c r="AYL134" s="424"/>
      <c r="AYM134" s="424"/>
      <c r="AYN134" s="424"/>
      <c r="AYO134" s="424"/>
      <c r="AYP134" s="424"/>
      <c r="AYQ134" s="424"/>
      <c r="AYR134" s="424"/>
      <c r="AYS134" s="424"/>
      <c r="AYT134" s="424"/>
      <c r="AYU134" s="424"/>
      <c r="AYV134" s="424"/>
      <c r="AYW134" s="424"/>
      <c r="AYX134" s="424"/>
      <c r="AYY134" s="424"/>
      <c r="AYZ134" s="424"/>
      <c r="AZA134" s="424"/>
      <c r="AZB134" s="424"/>
      <c r="AZC134" s="424"/>
      <c r="AZD134" s="424"/>
      <c r="AZE134" s="424"/>
      <c r="AZF134" s="424"/>
      <c r="AZG134" s="424"/>
      <c r="AZH134" s="424"/>
      <c r="AZI134" s="424"/>
      <c r="AZJ134" s="424"/>
      <c r="AZK134" s="424"/>
      <c r="AZL134" s="424"/>
      <c r="AZM134" s="424"/>
      <c r="AZN134" s="424"/>
      <c r="AZO134" s="424"/>
      <c r="AZP134" s="424"/>
      <c r="AZQ134" s="424"/>
      <c r="AZR134" s="424"/>
      <c r="AZS134" s="424"/>
      <c r="AZT134" s="424"/>
      <c r="AZU134" s="424"/>
      <c r="AZV134" s="424"/>
      <c r="AZW134" s="424"/>
      <c r="AZX134" s="424"/>
      <c r="AZY134" s="424"/>
      <c r="AZZ134" s="424"/>
      <c r="BAA134" s="424"/>
      <c r="BAB134" s="424"/>
      <c r="BAC134" s="424"/>
      <c r="BAD134" s="424"/>
      <c r="BAE134" s="424"/>
      <c r="BAF134" s="424"/>
      <c r="BAG134" s="424"/>
      <c r="BAH134" s="424"/>
      <c r="BAI134" s="424"/>
      <c r="BAJ134" s="424"/>
      <c r="BAK134" s="424"/>
      <c r="BAL134" s="424"/>
      <c r="BAM134" s="424"/>
      <c r="BAN134" s="424"/>
      <c r="BAO134" s="424"/>
      <c r="BAP134" s="424"/>
      <c r="BAQ134" s="424"/>
      <c r="BAR134" s="424"/>
      <c r="BAS134" s="424"/>
      <c r="BAT134" s="424"/>
      <c r="BAU134" s="424"/>
      <c r="BAV134" s="424"/>
      <c r="BAW134" s="424"/>
      <c r="BAX134" s="424"/>
      <c r="BAY134" s="424"/>
      <c r="BAZ134" s="424"/>
      <c r="BBA134" s="424"/>
      <c r="BBB134" s="424"/>
      <c r="BBC134" s="424"/>
      <c r="BBD134" s="424"/>
      <c r="BBE134" s="424"/>
      <c r="BBF134" s="424"/>
      <c r="BBG134" s="424"/>
      <c r="BBH134" s="424"/>
      <c r="BBI134" s="424"/>
      <c r="BBJ134" s="424"/>
      <c r="BBK134" s="424"/>
      <c r="BBL134" s="424"/>
      <c r="BBM134" s="424"/>
      <c r="BBN134" s="424"/>
      <c r="BBO134" s="424"/>
      <c r="BBP134" s="424"/>
      <c r="BBQ134" s="424"/>
      <c r="BBR134" s="424"/>
      <c r="BBS134" s="424"/>
      <c r="BBT134" s="424"/>
      <c r="BBU134" s="424"/>
      <c r="BBV134" s="424"/>
      <c r="BBW134" s="424"/>
      <c r="BBX134" s="424"/>
      <c r="BBY134" s="424"/>
      <c r="BBZ134" s="424"/>
      <c r="BCA134" s="424"/>
      <c r="BCB134" s="424"/>
      <c r="BCC134" s="424"/>
      <c r="BCD134" s="424"/>
      <c r="BCE134" s="424"/>
      <c r="BCF134" s="424"/>
      <c r="BCG134" s="424"/>
      <c r="BCH134" s="424"/>
      <c r="BCI134" s="424"/>
      <c r="BCJ134" s="424"/>
      <c r="BCK134" s="424"/>
      <c r="BCL134" s="424"/>
      <c r="BCM134" s="424"/>
      <c r="BCN134" s="424"/>
      <c r="BCO134" s="424"/>
      <c r="BCP134" s="424"/>
      <c r="BCQ134" s="424"/>
      <c r="BCR134" s="424"/>
      <c r="BCS134" s="424"/>
      <c r="BCT134" s="424"/>
      <c r="BCU134" s="424"/>
      <c r="BCV134" s="424"/>
      <c r="BCW134" s="424"/>
      <c r="BCX134" s="424"/>
      <c r="BCY134" s="424"/>
      <c r="BCZ134" s="424"/>
      <c r="BDA134" s="424"/>
      <c r="BDB134" s="424"/>
      <c r="BDC134" s="424"/>
      <c r="BDD134" s="424"/>
      <c r="BDE134" s="424"/>
      <c r="BDF134" s="424"/>
      <c r="BDG134" s="424"/>
      <c r="BDH134" s="424"/>
      <c r="BDI134" s="424"/>
      <c r="BDJ134" s="424"/>
      <c r="BDK134" s="424"/>
      <c r="BDL134" s="424"/>
      <c r="BDM134" s="424"/>
      <c r="BDN134" s="424"/>
      <c r="BDO134" s="424"/>
      <c r="BDP134" s="424"/>
      <c r="BDQ134" s="424"/>
      <c r="BDR134" s="424"/>
      <c r="BDS134" s="424"/>
      <c r="BDT134" s="424"/>
      <c r="BDU134" s="424"/>
      <c r="BDV134" s="424"/>
      <c r="BDW134" s="424"/>
      <c r="BDX134" s="424"/>
      <c r="BDY134" s="424"/>
      <c r="BDZ134" s="424"/>
      <c r="BEA134" s="424"/>
      <c r="BEB134" s="424"/>
      <c r="BEC134" s="424"/>
      <c r="BED134" s="424"/>
      <c r="BEE134" s="424"/>
      <c r="BEF134" s="424"/>
      <c r="BEG134" s="424"/>
      <c r="BEH134" s="424"/>
      <c r="BEI134" s="424"/>
      <c r="BEJ134" s="424"/>
      <c r="BEK134" s="424"/>
      <c r="BEL134" s="424"/>
      <c r="BEM134" s="424"/>
      <c r="BEN134" s="424"/>
      <c r="BEO134" s="424"/>
      <c r="BEP134" s="424"/>
      <c r="BEU134" s="424"/>
      <c r="BEV134" s="424"/>
      <c r="BEW134" s="424"/>
      <c r="BEX134" s="424"/>
      <c r="BEY134" s="424"/>
      <c r="BEZ134" s="424"/>
      <c r="BFA134" s="424"/>
      <c r="BFB134" s="424"/>
      <c r="BFC134" s="424"/>
      <c r="BFD134" s="424"/>
      <c r="BFE134" s="424"/>
      <c r="BGW134" s="424"/>
      <c r="BGX134" s="424"/>
      <c r="BGY134" s="424"/>
      <c r="BGZ134" s="424"/>
      <c r="BHA134" s="424"/>
      <c r="BHB134" s="424"/>
      <c r="BHC134" s="424"/>
      <c r="BHD134" s="424"/>
      <c r="BHE134" s="424"/>
      <c r="BHF134" s="424"/>
      <c r="BHG134" s="424"/>
      <c r="BHH134" s="424"/>
      <c r="BHI134" s="424"/>
      <c r="BHJ134" s="424"/>
      <c r="BHK134" s="424"/>
      <c r="BHL134" s="424"/>
      <c r="BHM134" s="424"/>
      <c r="BHN134" s="424"/>
      <c r="BHO134" s="424"/>
      <c r="BHP134" s="424"/>
      <c r="BHQ134" s="424"/>
      <c r="BHR134" s="424"/>
      <c r="BHS134" s="424"/>
      <c r="BHT134" s="424"/>
      <c r="BHU134" s="424"/>
      <c r="BHV134" s="424"/>
      <c r="BHW134" s="424"/>
      <c r="BHX134" s="424"/>
      <c r="BHY134" s="424"/>
      <c r="BHZ134" s="424"/>
      <c r="BIA134" s="424"/>
      <c r="BIB134" s="424"/>
      <c r="BIC134" s="424"/>
      <c r="BID134" s="424"/>
      <c r="BIE134" s="424"/>
      <c r="BIF134" s="424"/>
      <c r="BIG134" s="424"/>
      <c r="BIH134" s="424"/>
      <c r="BII134" s="424"/>
      <c r="BIJ134" s="424"/>
      <c r="BIK134" s="424"/>
      <c r="BIL134" s="424"/>
      <c r="BIM134" s="424"/>
      <c r="BIN134" s="424"/>
      <c r="BIO134" s="424"/>
      <c r="BIP134" s="424"/>
      <c r="BIQ134" s="424"/>
      <c r="BIR134" s="424"/>
      <c r="BIS134" s="424"/>
      <c r="BIT134" s="424"/>
      <c r="BIU134" s="424"/>
      <c r="BIV134" s="424"/>
      <c r="BIW134" s="424"/>
      <c r="BIX134" s="424"/>
      <c r="BIY134" s="424"/>
      <c r="BIZ134" s="424"/>
      <c r="BJA134" s="424"/>
      <c r="BJB134" s="424"/>
      <c r="BJC134" s="424"/>
      <c r="BJD134" s="424"/>
      <c r="BJE134" s="424"/>
      <c r="BJF134" s="424"/>
      <c r="BJG134" s="424"/>
      <c r="BJH134" s="424"/>
      <c r="BJI134" s="424"/>
      <c r="BJJ134" s="424"/>
      <c r="BJK134" s="424"/>
      <c r="BJL134" s="424"/>
      <c r="BJM134" s="424"/>
      <c r="BJN134" s="424"/>
      <c r="BJO134" s="424"/>
      <c r="BJP134" s="424"/>
      <c r="BJQ134" s="424"/>
      <c r="BJR134" s="424"/>
      <c r="BJS134" s="424"/>
      <c r="BJT134" s="424"/>
      <c r="BJU134" s="424"/>
      <c r="BJV134" s="424"/>
      <c r="BJW134" s="424"/>
      <c r="BJX134" s="424"/>
      <c r="BJY134" s="424"/>
      <c r="BJZ134" s="424"/>
      <c r="BKA134" s="424"/>
      <c r="BKB134" s="424"/>
      <c r="BKC134" s="424"/>
      <c r="BKD134" s="424"/>
      <c r="BKE134" s="424"/>
      <c r="BKF134" s="424"/>
      <c r="BKG134" s="424"/>
      <c r="BKH134" s="424"/>
      <c r="BKI134" s="424"/>
      <c r="BKJ134" s="424"/>
      <c r="BKK134" s="424"/>
      <c r="BKL134" s="424"/>
      <c r="BKM134" s="424"/>
      <c r="BKN134" s="424"/>
      <c r="BKO134" s="424"/>
      <c r="BKP134" s="424"/>
      <c r="BKQ134" s="424"/>
      <c r="BKR134" s="424"/>
      <c r="BKS134" s="424"/>
      <c r="BKT134" s="424"/>
      <c r="BKU134" s="424"/>
      <c r="BKV134" s="424"/>
      <c r="BKW134" s="424"/>
      <c r="BKX134" s="424"/>
      <c r="BKY134" s="424"/>
      <c r="BKZ134" s="424"/>
      <c r="BLA134" s="424"/>
      <c r="BLB134" s="424"/>
      <c r="BLC134" s="424"/>
      <c r="BLD134" s="424"/>
      <c r="BLE134" s="424"/>
      <c r="BLF134" s="424"/>
      <c r="BLG134" s="424"/>
      <c r="BLH134" s="424"/>
      <c r="BLI134" s="424"/>
      <c r="BLJ134" s="424"/>
      <c r="BLK134" s="424"/>
      <c r="BLL134" s="424"/>
      <c r="BLM134" s="424"/>
      <c r="BLN134" s="424"/>
      <c r="BLO134" s="424"/>
      <c r="BLP134" s="424"/>
      <c r="BLQ134" s="424"/>
      <c r="BLR134" s="424"/>
      <c r="BLS134" s="424"/>
      <c r="BLT134" s="424"/>
      <c r="BLU134" s="424"/>
      <c r="BLV134" s="424"/>
      <c r="BLW134" s="424"/>
      <c r="BLX134" s="424"/>
      <c r="BLY134" s="424"/>
      <c r="BLZ134" s="424"/>
      <c r="BMA134" s="424"/>
      <c r="BMB134" s="424"/>
      <c r="BMC134" s="424"/>
      <c r="BMD134" s="424"/>
      <c r="BME134" s="424"/>
      <c r="BMF134" s="424"/>
      <c r="BMG134" s="424"/>
      <c r="BMH134" s="424"/>
      <c r="BMI134" s="424"/>
      <c r="BMJ134" s="424"/>
      <c r="BMK134" s="424"/>
      <c r="BML134" s="424"/>
      <c r="BMM134" s="424"/>
      <c r="BMN134" s="424"/>
      <c r="BMO134" s="424"/>
      <c r="BMP134" s="424"/>
      <c r="BMQ134" s="424"/>
      <c r="BMR134" s="424"/>
      <c r="BMS134" s="424"/>
      <c r="BMT134" s="424"/>
      <c r="BMU134" s="424"/>
      <c r="BMV134" s="424"/>
      <c r="BMW134" s="424"/>
      <c r="BMX134" s="424"/>
      <c r="BMY134" s="424"/>
      <c r="BMZ134" s="424"/>
      <c r="BNA134" s="424"/>
      <c r="BNB134" s="424"/>
      <c r="BNC134" s="424"/>
      <c r="BND134" s="424"/>
      <c r="BNE134" s="424"/>
      <c r="BNF134" s="424"/>
      <c r="BNG134" s="424"/>
      <c r="BNH134" s="424"/>
      <c r="BNI134" s="424"/>
      <c r="BNJ134" s="424"/>
      <c r="BNK134" s="424"/>
      <c r="BNL134" s="424"/>
      <c r="BNM134" s="424"/>
      <c r="BNN134" s="424"/>
      <c r="BNO134" s="424"/>
      <c r="BNP134" s="424"/>
      <c r="BNQ134" s="424"/>
      <c r="BNR134" s="424"/>
      <c r="BNS134" s="424"/>
      <c r="BNT134" s="424"/>
      <c r="BNU134" s="424"/>
      <c r="BNV134" s="424"/>
      <c r="BNW134" s="424"/>
      <c r="BNX134" s="424"/>
      <c r="BNY134" s="424"/>
      <c r="BNZ134" s="424"/>
      <c r="BOA134" s="424"/>
      <c r="BOB134" s="424"/>
      <c r="BOC134" s="424"/>
      <c r="BOD134" s="424"/>
      <c r="BOE134" s="424"/>
      <c r="BOF134" s="424"/>
      <c r="BOG134" s="424"/>
      <c r="BOH134" s="424"/>
      <c r="BOI134" s="424"/>
      <c r="BOJ134" s="424"/>
      <c r="BOK134" s="424"/>
      <c r="BOL134" s="424"/>
      <c r="BOQ134" s="424"/>
      <c r="BOR134" s="424"/>
      <c r="BOS134" s="424"/>
      <c r="BOT134" s="424"/>
      <c r="BOU134" s="424"/>
      <c r="BOV134" s="424"/>
      <c r="BOW134" s="424"/>
      <c r="BOX134" s="424"/>
      <c r="BOY134" s="424"/>
      <c r="BOZ134" s="424"/>
      <c r="BPA134" s="424"/>
      <c r="BQS134" s="424"/>
      <c r="BQT134" s="424"/>
      <c r="BQU134" s="424"/>
      <c r="BQV134" s="424"/>
      <c r="BQW134" s="424"/>
      <c r="BQX134" s="424"/>
      <c r="BQY134" s="424"/>
      <c r="BQZ134" s="424"/>
      <c r="BRA134" s="424"/>
      <c r="BRB134" s="424"/>
      <c r="BRC134" s="424"/>
      <c r="BRD134" s="424"/>
      <c r="BRE134" s="424"/>
      <c r="BRF134" s="424"/>
      <c r="BRG134" s="424"/>
      <c r="BRH134" s="424"/>
      <c r="BRI134" s="424"/>
      <c r="BRJ134" s="424"/>
      <c r="BRK134" s="424"/>
      <c r="BRL134" s="424"/>
      <c r="BRM134" s="424"/>
      <c r="BRN134" s="424"/>
      <c r="BRO134" s="424"/>
      <c r="BRP134" s="424"/>
      <c r="BRQ134" s="424"/>
      <c r="BRR134" s="424"/>
      <c r="BRS134" s="424"/>
      <c r="BRT134" s="424"/>
      <c r="BRU134" s="424"/>
      <c r="BRV134" s="424"/>
      <c r="BRW134" s="424"/>
      <c r="BRX134" s="424"/>
      <c r="BRY134" s="424"/>
      <c r="BRZ134" s="424"/>
      <c r="BSA134" s="424"/>
      <c r="BSB134" s="424"/>
      <c r="BSC134" s="424"/>
      <c r="BSD134" s="424"/>
      <c r="BSE134" s="424"/>
      <c r="BSF134" s="424"/>
      <c r="BSG134" s="424"/>
      <c r="BSH134" s="424"/>
      <c r="BSI134" s="424"/>
      <c r="BSJ134" s="424"/>
      <c r="BSK134" s="424"/>
      <c r="BSL134" s="424"/>
      <c r="BSM134" s="424"/>
      <c r="BSN134" s="424"/>
      <c r="BSO134" s="424"/>
      <c r="BSP134" s="424"/>
      <c r="BSQ134" s="424"/>
      <c r="BSR134" s="424"/>
      <c r="BSS134" s="424"/>
      <c r="BST134" s="424"/>
      <c r="BSU134" s="424"/>
      <c r="BSV134" s="424"/>
      <c r="BSW134" s="424"/>
      <c r="BSX134" s="424"/>
      <c r="BSY134" s="424"/>
      <c r="BSZ134" s="424"/>
      <c r="BTA134" s="424"/>
      <c r="BTB134" s="424"/>
      <c r="BTC134" s="424"/>
      <c r="BTD134" s="424"/>
      <c r="BTE134" s="424"/>
      <c r="BTF134" s="424"/>
      <c r="BTG134" s="424"/>
      <c r="BTH134" s="424"/>
      <c r="BTI134" s="424"/>
      <c r="BTJ134" s="424"/>
      <c r="BTK134" s="424"/>
      <c r="BTL134" s="424"/>
      <c r="BTM134" s="424"/>
      <c r="BTN134" s="424"/>
      <c r="BTO134" s="424"/>
      <c r="BTP134" s="424"/>
      <c r="BTQ134" s="424"/>
      <c r="BTR134" s="424"/>
      <c r="BTS134" s="424"/>
      <c r="BTT134" s="424"/>
      <c r="BTU134" s="424"/>
      <c r="BTV134" s="424"/>
      <c r="BTW134" s="424"/>
      <c r="BTX134" s="424"/>
      <c r="BTY134" s="424"/>
      <c r="BTZ134" s="424"/>
      <c r="BUA134" s="424"/>
      <c r="BUB134" s="424"/>
      <c r="BUC134" s="424"/>
      <c r="BUD134" s="424"/>
      <c r="BUE134" s="424"/>
      <c r="BUF134" s="424"/>
      <c r="BUG134" s="424"/>
      <c r="BUH134" s="424"/>
      <c r="BUI134" s="424"/>
      <c r="BUJ134" s="424"/>
      <c r="BUK134" s="424"/>
      <c r="BUL134" s="424"/>
      <c r="BUM134" s="424"/>
      <c r="BUN134" s="424"/>
      <c r="BUO134" s="424"/>
      <c r="BUP134" s="424"/>
      <c r="BUQ134" s="424"/>
      <c r="BUR134" s="424"/>
      <c r="BUS134" s="424"/>
      <c r="BUT134" s="424"/>
      <c r="BUU134" s="424"/>
      <c r="BUV134" s="424"/>
      <c r="BUW134" s="424"/>
      <c r="BUX134" s="424"/>
      <c r="BUY134" s="424"/>
      <c r="BUZ134" s="424"/>
      <c r="BVA134" s="424"/>
      <c r="BVB134" s="424"/>
      <c r="BVC134" s="424"/>
      <c r="BVD134" s="424"/>
      <c r="BVE134" s="424"/>
      <c r="BVF134" s="424"/>
      <c r="BVG134" s="424"/>
      <c r="BVH134" s="424"/>
      <c r="BVI134" s="424"/>
      <c r="BVJ134" s="424"/>
      <c r="BVK134" s="424"/>
      <c r="BVL134" s="424"/>
      <c r="BVM134" s="424"/>
      <c r="BVN134" s="424"/>
      <c r="BVO134" s="424"/>
      <c r="BVP134" s="424"/>
      <c r="BVQ134" s="424"/>
      <c r="BVR134" s="424"/>
      <c r="BVS134" s="424"/>
      <c r="BVT134" s="424"/>
      <c r="BVU134" s="424"/>
      <c r="BVV134" s="424"/>
      <c r="BVW134" s="424"/>
      <c r="BVX134" s="424"/>
      <c r="BVY134" s="424"/>
      <c r="BVZ134" s="424"/>
      <c r="BWA134" s="424"/>
      <c r="BWB134" s="424"/>
      <c r="BWC134" s="424"/>
      <c r="BWD134" s="424"/>
      <c r="BWE134" s="424"/>
      <c r="BWF134" s="424"/>
      <c r="BWG134" s="424"/>
      <c r="BWH134" s="424"/>
      <c r="BWI134" s="424"/>
      <c r="BWJ134" s="424"/>
      <c r="BWK134" s="424"/>
      <c r="BWL134" s="424"/>
      <c r="BWM134" s="424"/>
      <c r="BWN134" s="424"/>
      <c r="BWO134" s="424"/>
      <c r="BWP134" s="424"/>
      <c r="BWQ134" s="424"/>
      <c r="BWR134" s="424"/>
      <c r="BWS134" s="424"/>
      <c r="BWT134" s="424"/>
      <c r="BWU134" s="424"/>
      <c r="BWV134" s="424"/>
      <c r="BWW134" s="424"/>
      <c r="BWX134" s="424"/>
      <c r="BWY134" s="424"/>
      <c r="BWZ134" s="424"/>
      <c r="BXA134" s="424"/>
      <c r="BXB134" s="424"/>
      <c r="BXC134" s="424"/>
      <c r="BXD134" s="424"/>
      <c r="BXE134" s="424"/>
      <c r="BXF134" s="424"/>
      <c r="BXG134" s="424"/>
      <c r="BXH134" s="424"/>
      <c r="BXI134" s="424"/>
      <c r="BXJ134" s="424"/>
      <c r="BXK134" s="424"/>
      <c r="BXL134" s="424"/>
      <c r="BXM134" s="424"/>
      <c r="BXN134" s="424"/>
      <c r="BXO134" s="424"/>
      <c r="BXP134" s="424"/>
      <c r="BXQ134" s="424"/>
      <c r="BXR134" s="424"/>
      <c r="BXS134" s="424"/>
      <c r="BXT134" s="424"/>
      <c r="BXU134" s="424"/>
      <c r="BXV134" s="424"/>
      <c r="BXW134" s="424"/>
      <c r="BXX134" s="424"/>
      <c r="BXY134" s="424"/>
      <c r="BXZ134" s="424"/>
      <c r="BYA134" s="424"/>
      <c r="BYB134" s="424"/>
      <c r="BYC134" s="424"/>
      <c r="BYD134" s="424"/>
      <c r="BYE134" s="424"/>
      <c r="BYF134" s="424"/>
      <c r="BYG134" s="424"/>
      <c r="BYH134" s="424"/>
      <c r="BYM134" s="424"/>
      <c r="BYN134" s="424"/>
      <c r="BYO134" s="424"/>
      <c r="BYP134" s="424"/>
      <c r="BYQ134" s="424"/>
      <c r="BYR134" s="424"/>
      <c r="BYS134" s="424"/>
      <c r="BYT134" s="424"/>
      <c r="BYU134" s="424"/>
      <c r="BYV134" s="424"/>
      <c r="BYW134" s="424"/>
      <c r="CAO134" s="424"/>
      <c r="CAP134" s="424"/>
      <c r="CAQ134" s="424"/>
      <c r="CAR134" s="424"/>
      <c r="CAS134" s="424"/>
      <c r="CAT134" s="424"/>
      <c r="CAU134" s="424"/>
      <c r="CAV134" s="424"/>
      <c r="CAW134" s="424"/>
      <c r="CAX134" s="424"/>
      <c r="CAY134" s="424"/>
      <c r="CAZ134" s="424"/>
      <c r="CBA134" s="424"/>
      <c r="CBB134" s="424"/>
      <c r="CBC134" s="424"/>
      <c r="CBD134" s="424"/>
      <c r="CBE134" s="424"/>
      <c r="CBF134" s="424"/>
      <c r="CBG134" s="424"/>
      <c r="CBH134" s="424"/>
      <c r="CBI134" s="424"/>
      <c r="CBJ134" s="424"/>
      <c r="CBK134" s="424"/>
      <c r="CBL134" s="424"/>
      <c r="CBM134" s="424"/>
      <c r="CBN134" s="424"/>
      <c r="CBO134" s="424"/>
      <c r="CBP134" s="424"/>
      <c r="CBQ134" s="424"/>
      <c r="CBR134" s="424"/>
      <c r="CBS134" s="424"/>
      <c r="CBT134" s="424"/>
      <c r="CBU134" s="424"/>
      <c r="CBV134" s="424"/>
      <c r="CBW134" s="424"/>
      <c r="CBX134" s="424"/>
      <c r="CBY134" s="424"/>
      <c r="CBZ134" s="424"/>
      <c r="CCA134" s="424"/>
      <c r="CCB134" s="424"/>
      <c r="CCC134" s="424"/>
      <c r="CCD134" s="424"/>
      <c r="CCE134" s="424"/>
      <c r="CCF134" s="424"/>
      <c r="CCG134" s="424"/>
      <c r="CCH134" s="424"/>
      <c r="CCI134" s="424"/>
      <c r="CCJ134" s="424"/>
      <c r="CCK134" s="424"/>
      <c r="CCL134" s="424"/>
      <c r="CCM134" s="424"/>
      <c r="CCN134" s="424"/>
      <c r="CCO134" s="424"/>
      <c r="CCP134" s="424"/>
      <c r="CCQ134" s="424"/>
      <c r="CCR134" s="424"/>
      <c r="CCS134" s="424"/>
      <c r="CCT134" s="424"/>
      <c r="CCU134" s="424"/>
      <c r="CCV134" s="424"/>
      <c r="CCW134" s="424"/>
      <c r="CCX134" s="424"/>
      <c r="CCY134" s="424"/>
      <c r="CCZ134" s="424"/>
      <c r="CDA134" s="424"/>
      <c r="CDB134" s="424"/>
      <c r="CDC134" s="424"/>
      <c r="CDD134" s="424"/>
      <c r="CDE134" s="424"/>
      <c r="CDF134" s="424"/>
      <c r="CDG134" s="424"/>
      <c r="CDH134" s="424"/>
      <c r="CDI134" s="424"/>
      <c r="CDJ134" s="424"/>
      <c r="CDK134" s="424"/>
      <c r="CDL134" s="424"/>
      <c r="CDM134" s="424"/>
      <c r="CDN134" s="424"/>
      <c r="CDO134" s="424"/>
      <c r="CDP134" s="424"/>
      <c r="CDQ134" s="424"/>
      <c r="CDR134" s="424"/>
      <c r="CDS134" s="424"/>
      <c r="CDT134" s="424"/>
      <c r="CDU134" s="424"/>
      <c r="CDV134" s="424"/>
      <c r="CDW134" s="424"/>
      <c r="CDX134" s="424"/>
      <c r="CDY134" s="424"/>
      <c r="CDZ134" s="424"/>
      <c r="CEA134" s="424"/>
      <c r="CEB134" s="424"/>
      <c r="CEC134" s="424"/>
      <c r="CED134" s="424"/>
      <c r="CEE134" s="424"/>
      <c r="CEF134" s="424"/>
      <c r="CEG134" s="424"/>
      <c r="CEH134" s="424"/>
      <c r="CEI134" s="424"/>
      <c r="CEJ134" s="424"/>
      <c r="CEK134" s="424"/>
      <c r="CEL134" s="424"/>
      <c r="CEM134" s="424"/>
      <c r="CEN134" s="424"/>
      <c r="CEO134" s="424"/>
      <c r="CEP134" s="424"/>
      <c r="CEQ134" s="424"/>
      <c r="CER134" s="424"/>
      <c r="CES134" s="424"/>
      <c r="CET134" s="424"/>
      <c r="CEU134" s="424"/>
      <c r="CEV134" s="424"/>
      <c r="CEW134" s="424"/>
      <c r="CEX134" s="424"/>
      <c r="CEY134" s="424"/>
      <c r="CEZ134" s="424"/>
      <c r="CFA134" s="424"/>
      <c r="CFB134" s="424"/>
      <c r="CFC134" s="424"/>
      <c r="CFD134" s="424"/>
      <c r="CFE134" s="424"/>
      <c r="CFF134" s="424"/>
      <c r="CFG134" s="424"/>
      <c r="CFH134" s="424"/>
      <c r="CFI134" s="424"/>
      <c r="CFJ134" s="424"/>
      <c r="CFK134" s="424"/>
      <c r="CFL134" s="424"/>
      <c r="CFM134" s="424"/>
      <c r="CFN134" s="424"/>
      <c r="CFO134" s="424"/>
      <c r="CFP134" s="424"/>
      <c r="CFQ134" s="424"/>
      <c r="CFR134" s="424"/>
      <c r="CFS134" s="424"/>
      <c r="CFT134" s="424"/>
      <c r="CFU134" s="424"/>
      <c r="CFV134" s="424"/>
      <c r="CFW134" s="424"/>
      <c r="CFX134" s="424"/>
      <c r="CFY134" s="424"/>
      <c r="CFZ134" s="424"/>
      <c r="CGA134" s="424"/>
      <c r="CGB134" s="424"/>
      <c r="CGC134" s="424"/>
      <c r="CGD134" s="424"/>
      <c r="CGE134" s="424"/>
      <c r="CGF134" s="424"/>
      <c r="CGG134" s="424"/>
      <c r="CGH134" s="424"/>
      <c r="CGI134" s="424"/>
      <c r="CGJ134" s="424"/>
      <c r="CGK134" s="424"/>
      <c r="CGL134" s="424"/>
      <c r="CGM134" s="424"/>
      <c r="CGN134" s="424"/>
      <c r="CGO134" s="424"/>
      <c r="CGP134" s="424"/>
      <c r="CGQ134" s="424"/>
      <c r="CGR134" s="424"/>
      <c r="CGS134" s="424"/>
      <c r="CGT134" s="424"/>
      <c r="CGU134" s="424"/>
      <c r="CGV134" s="424"/>
      <c r="CGW134" s="424"/>
      <c r="CGX134" s="424"/>
      <c r="CGY134" s="424"/>
      <c r="CGZ134" s="424"/>
      <c r="CHA134" s="424"/>
      <c r="CHB134" s="424"/>
      <c r="CHC134" s="424"/>
      <c r="CHD134" s="424"/>
      <c r="CHE134" s="424"/>
      <c r="CHF134" s="424"/>
      <c r="CHG134" s="424"/>
      <c r="CHH134" s="424"/>
      <c r="CHI134" s="424"/>
      <c r="CHJ134" s="424"/>
      <c r="CHK134" s="424"/>
      <c r="CHL134" s="424"/>
      <c r="CHM134" s="424"/>
      <c r="CHN134" s="424"/>
      <c r="CHO134" s="424"/>
      <c r="CHP134" s="424"/>
      <c r="CHQ134" s="424"/>
      <c r="CHR134" s="424"/>
      <c r="CHS134" s="424"/>
      <c r="CHT134" s="424"/>
      <c r="CHU134" s="424"/>
      <c r="CHV134" s="424"/>
      <c r="CHW134" s="424"/>
      <c r="CHX134" s="424"/>
      <c r="CHY134" s="424"/>
      <c r="CHZ134" s="424"/>
      <c r="CIA134" s="424"/>
      <c r="CIB134" s="424"/>
      <c r="CIC134" s="424"/>
      <c r="CID134" s="424"/>
      <c r="CII134" s="424"/>
      <c r="CIJ134" s="424"/>
      <c r="CIK134" s="424"/>
      <c r="CIL134" s="424"/>
      <c r="CIM134" s="424"/>
      <c r="CIN134" s="424"/>
      <c r="CIO134" s="424"/>
      <c r="CIP134" s="424"/>
      <c r="CIQ134" s="424"/>
      <c r="CIR134" s="424"/>
      <c r="CIS134" s="424"/>
      <c r="CKK134" s="424"/>
      <c r="CKL134" s="424"/>
      <c r="CKM134" s="424"/>
      <c r="CKN134" s="424"/>
      <c r="CKO134" s="424"/>
      <c r="CKP134" s="424"/>
      <c r="CKQ134" s="424"/>
      <c r="CKR134" s="424"/>
      <c r="CKS134" s="424"/>
      <c r="CKT134" s="424"/>
      <c r="CKU134" s="424"/>
      <c r="CKV134" s="424"/>
      <c r="CKW134" s="424"/>
      <c r="CKX134" s="424"/>
      <c r="CKY134" s="424"/>
      <c r="CKZ134" s="424"/>
      <c r="CLA134" s="424"/>
      <c r="CLB134" s="424"/>
      <c r="CLC134" s="424"/>
      <c r="CLD134" s="424"/>
      <c r="CLE134" s="424"/>
      <c r="CLF134" s="424"/>
      <c r="CLG134" s="424"/>
      <c r="CLH134" s="424"/>
      <c r="CLI134" s="424"/>
      <c r="CLJ134" s="424"/>
      <c r="CLK134" s="424"/>
      <c r="CLL134" s="424"/>
      <c r="CLM134" s="424"/>
      <c r="CLN134" s="424"/>
      <c r="CLO134" s="424"/>
      <c r="CLP134" s="424"/>
      <c r="CLQ134" s="424"/>
      <c r="CLR134" s="424"/>
      <c r="CLS134" s="424"/>
      <c r="CLT134" s="424"/>
      <c r="CLU134" s="424"/>
      <c r="CLV134" s="424"/>
      <c r="CLW134" s="424"/>
      <c r="CLX134" s="424"/>
      <c r="CLY134" s="424"/>
      <c r="CLZ134" s="424"/>
      <c r="CMA134" s="424"/>
      <c r="CMB134" s="424"/>
      <c r="CMC134" s="424"/>
      <c r="CMD134" s="424"/>
      <c r="CME134" s="424"/>
      <c r="CMF134" s="424"/>
      <c r="CMG134" s="424"/>
      <c r="CMH134" s="424"/>
      <c r="CMI134" s="424"/>
      <c r="CMJ134" s="424"/>
      <c r="CMK134" s="424"/>
      <c r="CML134" s="424"/>
      <c r="CMM134" s="424"/>
      <c r="CMN134" s="424"/>
      <c r="CMO134" s="424"/>
      <c r="CMP134" s="424"/>
      <c r="CMQ134" s="424"/>
      <c r="CMR134" s="424"/>
      <c r="CMS134" s="424"/>
      <c r="CMT134" s="424"/>
      <c r="CMU134" s="424"/>
      <c r="CMV134" s="424"/>
      <c r="CMW134" s="424"/>
      <c r="CMX134" s="424"/>
      <c r="CMY134" s="424"/>
      <c r="CMZ134" s="424"/>
      <c r="CNA134" s="424"/>
      <c r="CNB134" s="424"/>
      <c r="CNC134" s="424"/>
      <c r="CND134" s="424"/>
      <c r="CNE134" s="424"/>
      <c r="CNF134" s="424"/>
      <c r="CNG134" s="424"/>
      <c r="CNH134" s="424"/>
      <c r="CNI134" s="424"/>
      <c r="CNJ134" s="424"/>
      <c r="CNK134" s="424"/>
      <c r="CNL134" s="424"/>
      <c r="CNM134" s="424"/>
      <c r="CNN134" s="424"/>
      <c r="CNO134" s="424"/>
      <c r="CNP134" s="424"/>
      <c r="CNQ134" s="424"/>
      <c r="CNR134" s="424"/>
      <c r="CNS134" s="424"/>
      <c r="CNT134" s="424"/>
      <c r="CNU134" s="424"/>
      <c r="CNV134" s="424"/>
      <c r="CNW134" s="424"/>
      <c r="CNX134" s="424"/>
      <c r="CNY134" s="424"/>
      <c r="CNZ134" s="424"/>
      <c r="COA134" s="424"/>
      <c r="COB134" s="424"/>
      <c r="COC134" s="424"/>
      <c r="COD134" s="424"/>
      <c r="COE134" s="424"/>
      <c r="COF134" s="424"/>
      <c r="COG134" s="424"/>
      <c r="COH134" s="424"/>
      <c r="COI134" s="424"/>
      <c r="COJ134" s="424"/>
      <c r="COK134" s="424"/>
      <c r="COL134" s="424"/>
      <c r="COM134" s="424"/>
      <c r="CON134" s="424"/>
      <c r="COO134" s="424"/>
      <c r="COP134" s="424"/>
      <c r="COQ134" s="424"/>
      <c r="COR134" s="424"/>
      <c r="COS134" s="424"/>
      <c r="COT134" s="424"/>
      <c r="COU134" s="424"/>
      <c r="COV134" s="424"/>
      <c r="COW134" s="424"/>
      <c r="COX134" s="424"/>
      <c r="COY134" s="424"/>
      <c r="COZ134" s="424"/>
      <c r="CPA134" s="424"/>
      <c r="CPB134" s="424"/>
      <c r="CPC134" s="424"/>
      <c r="CPD134" s="424"/>
      <c r="CPE134" s="424"/>
      <c r="CPF134" s="424"/>
      <c r="CPG134" s="424"/>
      <c r="CPH134" s="424"/>
      <c r="CPI134" s="424"/>
      <c r="CPJ134" s="424"/>
      <c r="CPK134" s="424"/>
      <c r="CPL134" s="424"/>
      <c r="CPM134" s="424"/>
      <c r="CPN134" s="424"/>
      <c r="CPO134" s="424"/>
      <c r="CPP134" s="424"/>
      <c r="CPQ134" s="424"/>
      <c r="CPR134" s="424"/>
      <c r="CPS134" s="424"/>
      <c r="CPT134" s="424"/>
      <c r="CPU134" s="424"/>
      <c r="CPV134" s="424"/>
      <c r="CPW134" s="424"/>
      <c r="CPX134" s="424"/>
      <c r="CPY134" s="424"/>
      <c r="CPZ134" s="424"/>
      <c r="CQA134" s="424"/>
      <c r="CQB134" s="424"/>
      <c r="CQC134" s="424"/>
      <c r="CQD134" s="424"/>
      <c r="CQE134" s="424"/>
      <c r="CQF134" s="424"/>
      <c r="CQG134" s="424"/>
      <c r="CQH134" s="424"/>
      <c r="CQI134" s="424"/>
      <c r="CQJ134" s="424"/>
      <c r="CQK134" s="424"/>
      <c r="CQL134" s="424"/>
      <c r="CQM134" s="424"/>
      <c r="CQN134" s="424"/>
      <c r="CQO134" s="424"/>
      <c r="CQP134" s="424"/>
      <c r="CQQ134" s="424"/>
      <c r="CQR134" s="424"/>
      <c r="CQS134" s="424"/>
      <c r="CQT134" s="424"/>
      <c r="CQU134" s="424"/>
      <c r="CQV134" s="424"/>
      <c r="CQW134" s="424"/>
      <c r="CQX134" s="424"/>
      <c r="CQY134" s="424"/>
      <c r="CQZ134" s="424"/>
      <c r="CRA134" s="424"/>
      <c r="CRB134" s="424"/>
      <c r="CRC134" s="424"/>
      <c r="CRD134" s="424"/>
      <c r="CRE134" s="424"/>
      <c r="CRF134" s="424"/>
      <c r="CRG134" s="424"/>
      <c r="CRH134" s="424"/>
      <c r="CRI134" s="424"/>
      <c r="CRJ134" s="424"/>
      <c r="CRK134" s="424"/>
      <c r="CRL134" s="424"/>
      <c r="CRM134" s="424"/>
      <c r="CRN134" s="424"/>
      <c r="CRO134" s="424"/>
      <c r="CRP134" s="424"/>
      <c r="CRQ134" s="424"/>
      <c r="CRR134" s="424"/>
      <c r="CRS134" s="424"/>
      <c r="CRT134" s="424"/>
      <c r="CRU134" s="424"/>
      <c r="CRV134" s="424"/>
      <c r="CRW134" s="424"/>
      <c r="CRX134" s="424"/>
      <c r="CRY134" s="424"/>
      <c r="CRZ134" s="424"/>
      <c r="CSE134" s="424"/>
      <c r="CSF134" s="424"/>
      <c r="CSG134" s="424"/>
      <c r="CSH134" s="424"/>
      <c r="CSI134" s="424"/>
      <c r="CSJ134" s="424"/>
      <c r="CSK134" s="424"/>
      <c r="CSL134" s="424"/>
      <c r="CSM134" s="424"/>
      <c r="CSN134" s="424"/>
      <c r="CSO134" s="424"/>
      <c r="CUG134" s="424"/>
      <c r="CUH134" s="424"/>
      <c r="CUI134" s="424"/>
      <c r="CUJ134" s="424"/>
      <c r="CUK134" s="424"/>
      <c r="CUL134" s="424"/>
      <c r="CUM134" s="424"/>
      <c r="CUN134" s="424"/>
      <c r="CUO134" s="424"/>
      <c r="CUP134" s="424"/>
      <c r="CUQ134" s="424"/>
      <c r="CUR134" s="424"/>
      <c r="CUS134" s="424"/>
      <c r="CUT134" s="424"/>
      <c r="CUU134" s="424"/>
      <c r="CUV134" s="424"/>
      <c r="CUW134" s="424"/>
      <c r="CUX134" s="424"/>
      <c r="CUY134" s="424"/>
      <c r="CUZ134" s="424"/>
      <c r="CVA134" s="424"/>
      <c r="CVB134" s="424"/>
      <c r="CVC134" s="424"/>
      <c r="CVD134" s="424"/>
      <c r="CVE134" s="424"/>
      <c r="CVF134" s="424"/>
      <c r="CVG134" s="424"/>
      <c r="CVH134" s="424"/>
      <c r="CVI134" s="424"/>
      <c r="CVJ134" s="424"/>
      <c r="CVK134" s="424"/>
      <c r="CVL134" s="424"/>
      <c r="CVM134" s="424"/>
      <c r="CVN134" s="424"/>
      <c r="CVO134" s="424"/>
      <c r="CVP134" s="424"/>
      <c r="CVQ134" s="424"/>
      <c r="CVR134" s="424"/>
      <c r="CVS134" s="424"/>
      <c r="CVT134" s="424"/>
      <c r="CVU134" s="424"/>
      <c r="CVV134" s="424"/>
      <c r="CVW134" s="424"/>
      <c r="CVX134" s="424"/>
      <c r="CVY134" s="424"/>
      <c r="CVZ134" s="424"/>
      <c r="CWA134" s="424"/>
      <c r="CWB134" s="424"/>
      <c r="CWC134" s="424"/>
      <c r="CWD134" s="424"/>
      <c r="CWE134" s="424"/>
      <c r="CWF134" s="424"/>
      <c r="CWG134" s="424"/>
      <c r="CWH134" s="424"/>
      <c r="CWI134" s="424"/>
      <c r="CWJ134" s="424"/>
      <c r="CWK134" s="424"/>
      <c r="CWL134" s="424"/>
      <c r="CWM134" s="424"/>
      <c r="CWN134" s="424"/>
      <c r="CWO134" s="424"/>
      <c r="CWP134" s="424"/>
      <c r="CWQ134" s="424"/>
      <c r="CWR134" s="424"/>
      <c r="CWS134" s="424"/>
      <c r="CWT134" s="424"/>
      <c r="CWU134" s="424"/>
      <c r="CWV134" s="424"/>
      <c r="CWW134" s="424"/>
      <c r="CWX134" s="424"/>
      <c r="CWY134" s="424"/>
      <c r="CWZ134" s="424"/>
      <c r="CXA134" s="424"/>
      <c r="CXB134" s="424"/>
      <c r="CXC134" s="424"/>
      <c r="CXD134" s="424"/>
      <c r="CXE134" s="424"/>
      <c r="CXF134" s="424"/>
      <c r="CXG134" s="424"/>
      <c r="CXH134" s="424"/>
      <c r="CXI134" s="424"/>
      <c r="CXJ134" s="424"/>
      <c r="CXK134" s="424"/>
      <c r="CXL134" s="424"/>
      <c r="CXM134" s="424"/>
      <c r="CXN134" s="424"/>
      <c r="CXO134" s="424"/>
      <c r="CXP134" s="424"/>
      <c r="CXQ134" s="424"/>
      <c r="CXR134" s="424"/>
      <c r="CXS134" s="424"/>
      <c r="CXT134" s="424"/>
      <c r="CXU134" s="424"/>
      <c r="CXV134" s="424"/>
      <c r="CXW134" s="424"/>
      <c r="CXX134" s="424"/>
      <c r="CXY134" s="424"/>
      <c r="CXZ134" s="424"/>
      <c r="CYA134" s="424"/>
      <c r="CYB134" s="424"/>
      <c r="CYC134" s="424"/>
      <c r="CYD134" s="424"/>
      <c r="CYE134" s="424"/>
      <c r="CYF134" s="424"/>
      <c r="CYG134" s="424"/>
      <c r="CYH134" s="424"/>
      <c r="CYI134" s="424"/>
      <c r="CYJ134" s="424"/>
      <c r="CYK134" s="424"/>
      <c r="CYL134" s="424"/>
      <c r="CYM134" s="424"/>
      <c r="CYN134" s="424"/>
      <c r="CYO134" s="424"/>
      <c r="CYP134" s="424"/>
      <c r="CYQ134" s="424"/>
      <c r="CYR134" s="424"/>
      <c r="CYS134" s="424"/>
      <c r="CYT134" s="424"/>
      <c r="CYU134" s="424"/>
      <c r="CYV134" s="424"/>
      <c r="CYW134" s="424"/>
      <c r="CYX134" s="424"/>
      <c r="CYY134" s="424"/>
      <c r="CYZ134" s="424"/>
      <c r="CZA134" s="424"/>
      <c r="CZB134" s="424"/>
      <c r="CZC134" s="424"/>
      <c r="CZD134" s="424"/>
      <c r="CZE134" s="424"/>
      <c r="CZF134" s="424"/>
      <c r="CZG134" s="424"/>
      <c r="CZH134" s="424"/>
      <c r="CZI134" s="424"/>
      <c r="CZJ134" s="424"/>
      <c r="CZK134" s="424"/>
      <c r="CZL134" s="424"/>
      <c r="CZM134" s="424"/>
      <c r="CZN134" s="424"/>
      <c r="CZO134" s="424"/>
      <c r="CZP134" s="424"/>
      <c r="CZQ134" s="424"/>
      <c r="CZR134" s="424"/>
      <c r="CZS134" s="424"/>
      <c r="CZT134" s="424"/>
      <c r="CZU134" s="424"/>
      <c r="CZV134" s="424"/>
      <c r="CZW134" s="424"/>
      <c r="CZX134" s="424"/>
      <c r="CZY134" s="424"/>
      <c r="CZZ134" s="424"/>
      <c r="DAA134" s="424"/>
      <c r="DAB134" s="424"/>
      <c r="DAC134" s="424"/>
      <c r="DAD134" s="424"/>
      <c r="DAE134" s="424"/>
      <c r="DAF134" s="424"/>
      <c r="DAG134" s="424"/>
      <c r="DAH134" s="424"/>
      <c r="DAI134" s="424"/>
      <c r="DAJ134" s="424"/>
      <c r="DAK134" s="424"/>
      <c r="DAL134" s="424"/>
      <c r="DAM134" s="424"/>
      <c r="DAN134" s="424"/>
      <c r="DAO134" s="424"/>
      <c r="DAP134" s="424"/>
      <c r="DAQ134" s="424"/>
      <c r="DAR134" s="424"/>
      <c r="DAS134" s="424"/>
      <c r="DAT134" s="424"/>
      <c r="DAU134" s="424"/>
      <c r="DAV134" s="424"/>
      <c r="DAW134" s="424"/>
      <c r="DAX134" s="424"/>
      <c r="DAY134" s="424"/>
      <c r="DAZ134" s="424"/>
      <c r="DBA134" s="424"/>
      <c r="DBB134" s="424"/>
      <c r="DBC134" s="424"/>
      <c r="DBD134" s="424"/>
      <c r="DBE134" s="424"/>
      <c r="DBF134" s="424"/>
      <c r="DBG134" s="424"/>
      <c r="DBH134" s="424"/>
      <c r="DBI134" s="424"/>
      <c r="DBJ134" s="424"/>
      <c r="DBK134" s="424"/>
      <c r="DBL134" s="424"/>
      <c r="DBM134" s="424"/>
      <c r="DBN134" s="424"/>
      <c r="DBO134" s="424"/>
      <c r="DBP134" s="424"/>
      <c r="DBQ134" s="424"/>
      <c r="DBR134" s="424"/>
      <c r="DBS134" s="424"/>
      <c r="DBT134" s="424"/>
      <c r="DBU134" s="424"/>
      <c r="DBV134" s="424"/>
      <c r="DCA134" s="424"/>
      <c r="DCB134" s="424"/>
      <c r="DCC134" s="424"/>
      <c r="DCD134" s="424"/>
      <c r="DCE134" s="424"/>
      <c r="DCF134" s="424"/>
      <c r="DCG134" s="424"/>
      <c r="DCH134" s="424"/>
      <c r="DCI134" s="424"/>
      <c r="DCJ134" s="424"/>
      <c r="DCK134" s="424"/>
      <c r="DEC134" s="424"/>
      <c r="DED134" s="424"/>
      <c r="DEE134" s="424"/>
      <c r="DEF134" s="424"/>
      <c r="DEG134" s="424"/>
      <c r="DEH134" s="424"/>
      <c r="DEI134" s="424"/>
      <c r="DEJ134" s="424"/>
      <c r="DEK134" s="424"/>
      <c r="DEL134" s="424"/>
      <c r="DEM134" s="424"/>
      <c r="DEN134" s="424"/>
      <c r="DEO134" s="424"/>
      <c r="DEP134" s="424"/>
      <c r="DEQ134" s="424"/>
      <c r="DER134" s="424"/>
      <c r="DES134" s="424"/>
      <c r="DET134" s="424"/>
      <c r="DEU134" s="424"/>
      <c r="DEV134" s="424"/>
      <c r="DEW134" s="424"/>
      <c r="DEX134" s="424"/>
      <c r="DEY134" s="424"/>
      <c r="DEZ134" s="424"/>
      <c r="DFA134" s="424"/>
      <c r="DFB134" s="424"/>
      <c r="DFC134" s="424"/>
      <c r="DFD134" s="424"/>
      <c r="DFE134" s="424"/>
      <c r="DFF134" s="424"/>
      <c r="DFG134" s="424"/>
      <c r="DFH134" s="424"/>
      <c r="DFI134" s="424"/>
      <c r="DFJ134" s="424"/>
      <c r="DFK134" s="424"/>
      <c r="DFL134" s="424"/>
      <c r="DFM134" s="424"/>
      <c r="DFN134" s="424"/>
      <c r="DFO134" s="424"/>
      <c r="DFP134" s="424"/>
      <c r="DFQ134" s="424"/>
      <c r="DFR134" s="424"/>
      <c r="DFS134" s="424"/>
      <c r="DFT134" s="424"/>
      <c r="DFU134" s="424"/>
      <c r="DFV134" s="424"/>
      <c r="DFW134" s="424"/>
      <c r="DFX134" s="424"/>
      <c r="DFY134" s="424"/>
      <c r="DFZ134" s="424"/>
      <c r="DGA134" s="424"/>
      <c r="DGB134" s="424"/>
      <c r="DGC134" s="424"/>
      <c r="DGD134" s="424"/>
      <c r="DGE134" s="424"/>
      <c r="DGF134" s="424"/>
      <c r="DGG134" s="424"/>
      <c r="DGH134" s="424"/>
      <c r="DGI134" s="424"/>
      <c r="DGJ134" s="424"/>
      <c r="DGK134" s="424"/>
      <c r="DGL134" s="424"/>
      <c r="DGM134" s="424"/>
      <c r="DGN134" s="424"/>
      <c r="DGO134" s="424"/>
      <c r="DGP134" s="424"/>
      <c r="DGQ134" s="424"/>
      <c r="DGR134" s="424"/>
      <c r="DGS134" s="424"/>
      <c r="DGT134" s="424"/>
      <c r="DGU134" s="424"/>
      <c r="DGV134" s="424"/>
      <c r="DGW134" s="424"/>
      <c r="DGX134" s="424"/>
      <c r="DGY134" s="424"/>
      <c r="DGZ134" s="424"/>
      <c r="DHA134" s="424"/>
      <c r="DHB134" s="424"/>
      <c r="DHC134" s="424"/>
      <c r="DHD134" s="424"/>
      <c r="DHE134" s="424"/>
      <c r="DHF134" s="424"/>
      <c r="DHG134" s="424"/>
      <c r="DHH134" s="424"/>
      <c r="DHI134" s="424"/>
      <c r="DHJ134" s="424"/>
      <c r="DHK134" s="424"/>
      <c r="DHL134" s="424"/>
      <c r="DHM134" s="424"/>
      <c r="DHN134" s="424"/>
      <c r="DHO134" s="424"/>
      <c r="DHP134" s="424"/>
      <c r="DHQ134" s="424"/>
      <c r="DHR134" s="424"/>
      <c r="DHS134" s="424"/>
      <c r="DHT134" s="424"/>
      <c r="DHU134" s="424"/>
      <c r="DHV134" s="424"/>
      <c r="DHW134" s="424"/>
      <c r="DHX134" s="424"/>
      <c r="DHY134" s="424"/>
      <c r="DHZ134" s="424"/>
      <c r="DIA134" s="424"/>
      <c r="DIB134" s="424"/>
      <c r="DIC134" s="424"/>
      <c r="DID134" s="424"/>
      <c r="DIE134" s="424"/>
      <c r="DIF134" s="424"/>
      <c r="DIG134" s="424"/>
      <c r="DIH134" s="424"/>
      <c r="DII134" s="424"/>
      <c r="DIJ134" s="424"/>
      <c r="DIK134" s="424"/>
      <c r="DIL134" s="424"/>
      <c r="DIM134" s="424"/>
      <c r="DIN134" s="424"/>
      <c r="DIO134" s="424"/>
      <c r="DIP134" s="424"/>
      <c r="DIQ134" s="424"/>
      <c r="DIR134" s="424"/>
      <c r="DIS134" s="424"/>
      <c r="DIT134" s="424"/>
      <c r="DIU134" s="424"/>
      <c r="DIV134" s="424"/>
      <c r="DIW134" s="424"/>
      <c r="DIX134" s="424"/>
      <c r="DIY134" s="424"/>
      <c r="DIZ134" s="424"/>
      <c r="DJA134" s="424"/>
      <c r="DJB134" s="424"/>
      <c r="DJC134" s="424"/>
      <c r="DJD134" s="424"/>
      <c r="DJE134" s="424"/>
      <c r="DJF134" s="424"/>
      <c r="DJG134" s="424"/>
      <c r="DJH134" s="424"/>
      <c r="DJI134" s="424"/>
      <c r="DJJ134" s="424"/>
      <c r="DJK134" s="424"/>
      <c r="DJL134" s="424"/>
      <c r="DJM134" s="424"/>
      <c r="DJN134" s="424"/>
      <c r="DJO134" s="424"/>
      <c r="DJP134" s="424"/>
      <c r="DJQ134" s="424"/>
      <c r="DJR134" s="424"/>
      <c r="DJS134" s="424"/>
      <c r="DJT134" s="424"/>
      <c r="DJU134" s="424"/>
      <c r="DJV134" s="424"/>
      <c r="DJW134" s="424"/>
      <c r="DJX134" s="424"/>
      <c r="DJY134" s="424"/>
      <c r="DJZ134" s="424"/>
      <c r="DKA134" s="424"/>
      <c r="DKB134" s="424"/>
      <c r="DKC134" s="424"/>
      <c r="DKD134" s="424"/>
      <c r="DKE134" s="424"/>
      <c r="DKF134" s="424"/>
      <c r="DKG134" s="424"/>
      <c r="DKH134" s="424"/>
      <c r="DKI134" s="424"/>
      <c r="DKJ134" s="424"/>
      <c r="DKK134" s="424"/>
      <c r="DKL134" s="424"/>
      <c r="DKM134" s="424"/>
      <c r="DKN134" s="424"/>
      <c r="DKO134" s="424"/>
      <c r="DKP134" s="424"/>
      <c r="DKQ134" s="424"/>
      <c r="DKR134" s="424"/>
      <c r="DKS134" s="424"/>
      <c r="DKT134" s="424"/>
      <c r="DKU134" s="424"/>
      <c r="DKV134" s="424"/>
      <c r="DKW134" s="424"/>
      <c r="DKX134" s="424"/>
      <c r="DKY134" s="424"/>
      <c r="DKZ134" s="424"/>
      <c r="DLA134" s="424"/>
      <c r="DLB134" s="424"/>
      <c r="DLC134" s="424"/>
      <c r="DLD134" s="424"/>
      <c r="DLE134" s="424"/>
      <c r="DLF134" s="424"/>
      <c r="DLG134" s="424"/>
      <c r="DLH134" s="424"/>
      <c r="DLI134" s="424"/>
      <c r="DLJ134" s="424"/>
      <c r="DLK134" s="424"/>
      <c r="DLL134" s="424"/>
      <c r="DLM134" s="424"/>
      <c r="DLN134" s="424"/>
      <c r="DLO134" s="424"/>
      <c r="DLP134" s="424"/>
      <c r="DLQ134" s="424"/>
      <c r="DLR134" s="424"/>
      <c r="DLW134" s="424"/>
      <c r="DLX134" s="424"/>
      <c r="DLY134" s="424"/>
      <c r="DLZ134" s="424"/>
      <c r="DMA134" s="424"/>
      <c r="DMB134" s="424"/>
      <c r="DMC134" s="424"/>
      <c r="DMD134" s="424"/>
      <c r="DME134" s="424"/>
      <c r="DMF134" s="424"/>
      <c r="DMG134" s="424"/>
      <c r="DNY134" s="424"/>
      <c r="DNZ134" s="424"/>
      <c r="DOA134" s="424"/>
      <c r="DOB134" s="424"/>
      <c r="DOC134" s="424"/>
      <c r="DOD134" s="424"/>
      <c r="DOE134" s="424"/>
      <c r="DOF134" s="424"/>
      <c r="DOG134" s="424"/>
      <c r="DOH134" s="424"/>
      <c r="DOI134" s="424"/>
      <c r="DOJ134" s="424"/>
      <c r="DOK134" s="424"/>
      <c r="DOL134" s="424"/>
      <c r="DOM134" s="424"/>
      <c r="DON134" s="424"/>
      <c r="DOO134" s="424"/>
      <c r="DOP134" s="424"/>
      <c r="DOQ134" s="424"/>
      <c r="DOR134" s="424"/>
      <c r="DOS134" s="424"/>
      <c r="DOT134" s="424"/>
      <c r="DOU134" s="424"/>
      <c r="DOV134" s="424"/>
      <c r="DOW134" s="424"/>
      <c r="DOX134" s="424"/>
      <c r="DOY134" s="424"/>
      <c r="DOZ134" s="424"/>
      <c r="DPA134" s="424"/>
      <c r="DPB134" s="424"/>
      <c r="DPC134" s="424"/>
      <c r="DPD134" s="424"/>
      <c r="DPE134" s="424"/>
      <c r="DPF134" s="424"/>
      <c r="DPG134" s="424"/>
      <c r="DPH134" s="424"/>
      <c r="DPI134" s="424"/>
      <c r="DPJ134" s="424"/>
      <c r="DPK134" s="424"/>
      <c r="DPL134" s="424"/>
      <c r="DPM134" s="424"/>
      <c r="DPN134" s="424"/>
      <c r="DPO134" s="424"/>
      <c r="DPP134" s="424"/>
      <c r="DPQ134" s="424"/>
      <c r="DPR134" s="424"/>
      <c r="DPS134" s="424"/>
      <c r="DPT134" s="424"/>
      <c r="DPU134" s="424"/>
      <c r="DPV134" s="424"/>
      <c r="DPW134" s="424"/>
      <c r="DPX134" s="424"/>
      <c r="DPY134" s="424"/>
      <c r="DPZ134" s="424"/>
      <c r="DQA134" s="424"/>
      <c r="DQB134" s="424"/>
      <c r="DQC134" s="424"/>
      <c r="DQD134" s="424"/>
      <c r="DQE134" s="424"/>
      <c r="DQF134" s="424"/>
      <c r="DQG134" s="424"/>
      <c r="DQH134" s="424"/>
      <c r="DQI134" s="424"/>
      <c r="DQJ134" s="424"/>
      <c r="DQK134" s="424"/>
      <c r="DQL134" s="424"/>
      <c r="DQM134" s="424"/>
      <c r="DQN134" s="424"/>
      <c r="DQO134" s="424"/>
      <c r="DQP134" s="424"/>
      <c r="DQQ134" s="424"/>
      <c r="DQR134" s="424"/>
      <c r="DQS134" s="424"/>
      <c r="DQT134" s="424"/>
      <c r="DQU134" s="424"/>
      <c r="DQV134" s="424"/>
      <c r="DQW134" s="424"/>
      <c r="DQX134" s="424"/>
      <c r="DQY134" s="424"/>
      <c r="DQZ134" s="424"/>
      <c r="DRA134" s="424"/>
      <c r="DRB134" s="424"/>
      <c r="DRC134" s="424"/>
      <c r="DRD134" s="424"/>
      <c r="DRE134" s="424"/>
      <c r="DRF134" s="424"/>
      <c r="DRG134" s="424"/>
      <c r="DRH134" s="424"/>
      <c r="DRI134" s="424"/>
      <c r="DRJ134" s="424"/>
      <c r="DRK134" s="424"/>
      <c r="DRL134" s="424"/>
      <c r="DRM134" s="424"/>
      <c r="DRN134" s="424"/>
      <c r="DRO134" s="424"/>
      <c r="DRP134" s="424"/>
      <c r="DRQ134" s="424"/>
      <c r="DRR134" s="424"/>
      <c r="DRS134" s="424"/>
      <c r="DRT134" s="424"/>
      <c r="DRU134" s="424"/>
      <c r="DRV134" s="424"/>
      <c r="DRW134" s="424"/>
      <c r="DRX134" s="424"/>
      <c r="DRY134" s="424"/>
      <c r="DRZ134" s="424"/>
      <c r="DSA134" s="424"/>
      <c r="DSB134" s="424"/>
      <c r="DSC134" s="424"/>
      <c r="DSD134" s="424"/>
      <c r="DSE134" s="424"/>
      <c r="DSF134" s="424"/>
      <c r="DSG134" s="424"/>
      <c r="DSH134" s="424"/>
      <c r="DSI134" s="424"/>
      <c r="DSJ134" s="424"/>
      <c r="DSK134" s="424"/>
      <c r="DSL134" s="424"/>
      <c r="DSM134" s="424"/>
      <c r="DSN134" s="424"/>
      <c r="DSO134" s="424"/>
      <c r="DSP134" s="424"/>
      <c r="DSQ134" s="424"/>
      <c r="DSR134" s="424"/>
      <c r="DSS134" s="424"/>
      <c r="DST134" s="424"/>
      <c r="DSU134" s="424"/>
      <c r="DSV134" s="424"/>
      <c r="DSW134" s="424"/>
      <c r="DSX134" s="424"/>
      <c r="DSY134" s="424"/>
      <c r="DSZ134" s="424"/>
      <c r="DTA134" s="424"/>
      <c r="DTB134" s="424"/>
      <c r="DTC134" s="424"/>
      <c r="DTD134" s="424"/>
      <c r="DTE134" s="424"/>
      <c r="DTF134" s="424"/>
      <c r="DTG134" s="424"/>
      <c r="DTH134" s="424"/>
      <c r="DTI134" s="424"/>
      <c r="DTJ134" s="424"/>
      <c r="DTK134" s="424"/>
      <c r="DTL134" s="424"/>
      <c r="DTM134" s="424"/>
      <c r="DTN134" s="424"/>
      <c r="DTO134" s="424"/>
      <c r="DTP134" s="424"/>
      <c r="DTQ134" s="424"/>
      <c r="DTR134" s="424"/>
      <c r="DTS134" s="424"/>
      <c r="DTT134" s="424"/>
      <c r="DTU134" s="424"/>
      <c r="DTV134" s="424"/>
      <c r="DTW134" s="424"/>
      <c r="DTX134" s="424"/>
      <c r="DTY134" s="424"/>
      <c r="DTZ134" s="424"/>
      <c r="DUA134" s="424"/>
      <c r="DUB134" s="424"/>
      <c r="DUC134" s="424"/>
      <c r="DUD134" s="424"/>
      <c r="DUE134" s="424"/>
      <c r="DUF134" s="424"/>
      <c r="DUG134" s="424"/>
      <c r="DUH134" s="424"/>
      <c r="DUI134" s="424"/>
      <c r="DUJ134" s="424"/>
      <c r="DUK134" s="424"/>
      <c r="DUL134" s="424"/>
      <c r="DUM134" s="424"/>
      <c r="DUN134" s="424"/>
      <c r="DUO134" s="424"/>
      <c r="DUP134" s="424"/>
      <c r="DUQ134" s="424"/>
      <c r="DUR134" s="424"/>
      <c r="DUS134" s="424"/>
      <c r="DUT134" s="424"/>
      <c r="DUU134" s="424"/>
      <c r="DUV134" s="424"/>
      <c r="DUW134" s="424"/>
      <c r="DUX134" s="424"/>
      <c r="DUY134" s="424"/>
      <c r="DUZ134" s="424"/>
      <c r="DVA134" s="424"/>
      <c r="DVB134" s="424"/>
      <c r="DVC134" s="424"/>
      <c r="DVD134" s="424"/>
      <c r="DVE134" s="424"/>
      <c r="DVF134" s="424"/>
      <c r="DVG134" s="424"/>
      <c r="DVH134" s="424"/>
      <c r="DVI134" s="424"/>
      <c r="DVJ134" s="424"/>
      <c r="DVK134" s="424"/>
      <c r="DVL134" s="424"/>
      <c r="DVM134" s="424"/>
      <c r="DVN134" s="424"/>
      <c r="DVS134" s="424"/>
      <c r="DVT134" s="424"/>
      <c r="DVU134" s="424"/>
      <c r="DVV134" s="424"/>
      <c r="DVW134" s="424"/>
      <c r="DVX134" s="424"/>
      <c r="DVY134" s="424"/>
      <c r="DVZ134" s="424"/>
      <c r="DWA134" s="424"/>
      <c r="DWB134" s="424"/>
      <c r="DWC134" s="424"/>
      <c r="DXU134" s="424"/>
      <c r="DXV134" s="424"/>
      <c r="DXW134" s="424"/>
      <c r="DXX134" s="424"/>
      <c r="DXY134" s="424"/>
      <c r="DXZ134" s="424"/>
      <c r="DYA134" s="424"/>
      <c r="DYB134" s="424"/>
      <c r="DYC134" s="424"/>
      <c r="DYD134" s="424"/>
      <c r="DYE134" s="424"/>
      <c r="DYF134" s="424"/>
      <c r="DYG134" s="424"/>
      <c r="DYH134" s="424"/>
      <c r="DYI134" s="424"/>
      <c r="DYJ134" s="424"/>
      <c r="DYK134" s="424"/>
      <c r="DYL134" s="424"/>
      <c r="DYM134" s="424"/>
      <c r="DYN134" s="424"/>
      <c r="DYO134" s="424"/>
      <c r="DYP134" s="424"/>
      <c r="DYQ134" s="424"/>
      <c r="DYR134" s="424"/>
      <c r="DYS134" s="424"/>
      <c r="DYT134" s="424"/>
      <c r="DYU134" s="424"/>
      <c r="DYV134" s="424"/>
      <c r="DYW134" s="424"/>
      <c r="DYX134" s="424"/>
      <c r="DYY134" s="424"/>
      <c r="DYZ134" s="424"/>
      <c r="DZA134" s="424"/>
      <c r="DZB134" s="424"/>
      <c r="DZC134" s="424"/>
      <c r="DZD134" s="424"/>
      <c r="DZE134" s="424"/>
      <c r="DZF134" s="424"/>
      <c r="DZG134" s="424"/>
      <c r="DZH134" s="424"/>
      <c r="DZI134" s="424"/>
      <c r="DZJ134" s="424"/>
      <c r="DZK134" s="424"/>
      <c r="DZL134" s="424"/>
      <c r="DZM134" s="424"/>
      <c r="DZN134" s="424"/>
      <c r="DZO134" s="424"/>
      <c r="DZP134" s="424"/>
      <c r="DZQ134" s="424"/>
      <c r="DZR134" s="424"/>
      <c r="DZS134" s="424"/>
      <c r="DZT134" s="424"/>
      <c r="DZU134" s="424"/>
      <c r="DZV134" s="424"/>
      <c r="DZW134" s="424"/>
      <c r="DZX134" s="424"/>
      <c r="DZY134" s="424"/>
      <c r="DZZ134" s="424"/>
      <c r="EAA134" s="424"/>
      <c r="EAB134" s="424"/>
      <c r="EAC134" s="424"/>
      <c r="EAD134" s="424"/>
      <c r="EAE134" s="424"/>
      <c r="EAF134" s="424"/>
      <c r="EAG134" s="424"/>
      <c r="EAH134" s="424"/>
      <c r="EAI134" s="424"/>
      <c r="EAJ134" s="424"/>
      <c r="EAK134" s="424"/>
      <c r="EAL134" s="424"/>
      <c r="EAM134" s="424"/>
      <c r="EAN134" s="424"/>
      <c r="EAO134" s="424"/>
      <c r="EAP134" s="424"/>
      <c r="EAQ134" s="424"/>
      <c r="EAR134" s="424"/>
      <c r="EAS134" s="424"/>
      <c r="EAT134" s="424"/>
      <c r="EAU134" s="424"/>
      <c r="EAV134" s="424"/>
      <c r="EAW134" s="424"/>
      <c r="EAX134" s="424"/>
      <c r="EAY134" s="424"/>
      <c r="EAZ134" s="424"/>
      <c r="EBA134" s="424"/>
      <c r="EBB134" s="424"/>
      <c r="EBC134" s="424"/>
      <c r="EBD134" s="424"/>
      <c r="EBE134" s="424"/>
      <c r="EBF134" s="424"/>
      <c r="EBG134" s="424"/>
      <c r="EBH134" s="424"/>
      <c r="EBI134" s="424"/>
      <c r="EBJ134" s="424"/>
      <c r="EBK134" s="424"/>
      <c r="EBL134" s="424"/>
      <c r="EBM134" s="424"/>
      <c r="EBN134" s="424"/>
      <c r="EBO134" s="424"/>
      <c r="EBP134" s="424"/>
      <c r="EBQ134" s="424"/>
      <c r="EBR134" s="424"/>
      <c r="EBS134" s="424"/>
      <c r="EBT134" s="424"/>
      <c r="EBU134" s="424"/>
      <c r="EBV134" s="424"/>
      <c r="EBW134" s="424"/>
      <c r="EBX134" s="424"/>
      <c r="EBY134" s="424"/>
      <c r="EBZ134" s="424"/>
      <c r="ECA134" s="424"/>
      <c r="ECB134" s="424"/>
      <c r="ECC134" s="424"/>
      <c r="ECD134" s="424"/>
      <c r="ECE134" s="424"/>
      <c r="ECF134" s="424"/>
      <c r="ECG134" s="424"/>
      <c r="ECH134" s="424"/>
      <c r="ECI134" s="424"/>
      <c r="ECJ134" s="424"/>
      <c r="ECK134" s="424"/>
      <c r="ECL134" s="424"/>
      <c r="ECM134" s="424"/>
      <c r="ECN134" s="424"/>
      <c r="ECO134" s="424"/>
      <c r="ECP134" s="424"/>
      <c r="ECQ134" s="424"/>
      <c r="ECR134" s="424"/>
      <c r="ECS134" s="424"/>
      <c r="ECT134" s="424"/>
      <c r="ECU134" s="424"/>
      <c r="ECV134" s="424"/>
      <c r="ECW134" s="424"/>
      <c r="ECX134" s="424"/>
      <c r="ECY134" s="424"/>
      <c r="ECZ134" s="424"/>
      <c r="EDA134" s="424"/>
      <c r="EDB134" s="424"/>
      <c r="EDC134" s="424"/>
      <c r="EDD134" s="424"/>
      <c r="EDE134" s="424"/>
      <c r="EDF134" s="424"/>
      <c r="EDG134" s="424"/>
      <c r="EDH134" s="424"/>
      <c r="EDI134" s="424"/>
      <c r="EDJ134" s="424"/>
      <c r="EDK134" s="424"/>
      <c r="EDL134" s="424"/>
      <c r="EDM134" s="424"/>
      <c r="EDN134" s="424"/>
      <c r="EDO134" s="424"/>
      <c r="EDP134" s="424"/>
      <c r="EDQ134" s="424"/>
      <c r="EDR134" s="424"/>
      <c r="EDS134" s="424"/>
      <c r="EDT134" s="424"/>
      <c r="EDU134" s="424"/>
      <c r="EDV134" s="424"/>
      <c r="EDW134" s="424"/>
      <c r="EDX134" s="424"/>
      <c r="EDY134" s="424"/>
      <c r="EDZ134" s="424"/>
      <c r="EEA134" s="424"/>
      <c r="EEB134" s="424"/>
      <c r="EEC134" s="424"/>
      <c r="EED134" s="424"/>
      <c r="EEE134" s="424"/>
      <c r="EEF134" s="424"/>
      <c r="EEG134" s="424"/>
      <c r="EEH134" s="424"/>
      <c r="EEI134" s="424"/>
      <c r="EEJ134" s="424"/>
      <c r="EEK134" s="424"/>
      <c r="EEL134" s="424"/>
      <c r="EEM134" s="424"/>
      <c r="EEN134" s="424"/>
      <c r="EEO134" s="424"/>
      <c r="EEP134" s="424"/>
      <c r="EEQ134" s="424"/>
      <c r="EER134" s="424"/>
      <c r="EES134" s="424"/>
      <c r="EET134" s="424"/>
      <c r="EEU134" s="424"/>
      <c r="EEV134" s="424"/>
      <c r="EEW134" s="424"/>
      <c r="EEX134" s="424"/>
      <c r="EEY134" s="424"/>
      <c r="EEZ134" s="424"/>
      <c r="EFA134" s="424"/>
      <c r="EFB134" s="424"/>
      <c r="EFC134" s="424"/>
      <c r="EFD134" s="424"/>
      <c r="EFE134" s="424"/>
      <c r="EFF134" s="424"/>
      <c r="EFG134" s="424"/>
      <c r="EFH134" s="424"/>
      <c r="EFI134" s="424"/>
      <c r="EFJ134" s="424"/>
      <c r="EFO134" s="424"/>
      <c r="EFP134" s="424"/>
      <c r="EFQ134" s="424"/>
      <c r="EFR134" s="424"/>
      <c r="EFS134" s="424"/>
      <c r="EFT134" s="424"/>
      <c r="EFU134" s="424"/>
      <c r="EFV134" s="424"/>
      <c r="EFW134" s="424"/>
      <c r="EFX134" s="424"/>
      <c r="EFY134" s="424"/>
      <c r="EHQ134" s="424"/>
      <c r="EHR134" s="424"/>
      <c r="EHS134" s="424"/>
      <c r="EHT134" s="424"/>
      <c r="EHU134" s="424"/>
      <c r="EHV134" s="424"/>
      <c r="EHW134" s="424"/>
      <c r="EHX134" s="424"/>
      <c r="EHY134" s="424"/>
      <c r="EHZ134" s="424"/>
      <c r="EIA134" s="424"/>
      <c r="EIB134" s="424"/>
      <c r="EIC134" s="424"/>
      <c r="EID134" s="424"/>
      <c r="EIE134" s="424"/>
      <c r="EIF134" s="424"/>
      <c r="EIG134" s="424"/>
      <c r="EIH134" s="424"/>
      <c r="EII134" s="424"/>
      <c r="EIJ134" s="424"/>
      <c r="EIK134" s="424"/>
      <c r="EIL134" s="424"/>
      <c r="EIM134" s="424"/>
      <c r="EIN134" s="424"/>
      <c r="EIO134" s="424"/>
      <c r="EIP134" s="424"/>
      <c r="EIQ134" s="424"/>
      <c r="EIR134" s="424"/>
      <c r="EIS134" s="424"/>
      <c r="EIT134" s="424"/>
      <c r="EIU134" s="424"/>
      <c r="EIV134" s="424"/>
      <c r="EIW134" s="424"/>
      <c r="EIX134" s="424"/>
      <c r="EIY134" s="424"/>
      <c r="EIZ134" s="424"/>
      <c r="EJA134" s="424"/>
      <c r="EJB134" s="424"/>
      <c r="EJC134" s="424"/>
      <c r="EJD134" s="424"/>
      <c r="EJE134" s="424"/>
      <c r="EJF134" s="424"/>
      <c r="EJG134" s="424"/>
      <c r="EJH134" s="424"/>
      <c r="EJI134" s="424"/>
      <c r="EJJ134" s="424"/>
      <c r="EJK134" s="424"/>
      <c r="EJL134" s="424"/>
      <c r="EJM134" s="424"/>
      <c r="EJN134" s="424"/>
      <c r="EJO134" s="424"/>
      <c r="EJP134" s="424"/>
      <c r="EJQ134" s="424"/>
      <c r="EJR134" s="424"/>
      <c r="EJS134" s="424"/>
      <c r="EJT134" s="424"/>
      <c r="EJU134" s="424"/>
      <c r="EJV134" s="424"/>
      <c r="EJW134" s="424"/>
      <c r="EJX134" s="424"/>
      <c r="EJY134" s="424"/>
      <c r="EJZ134" s="424"/>
      <c r="EKA134" s="424"/>
      <c r="EKB134" s="424"/>
      <c r="EKC134" s="424"/>
      <c r="EKD134" s="424"/>
      <c r="EKE134" s="424"/>
      <c r="EKF134" s="424"/>
      <c r="EKG134" s="424"/>
      <c r="EKH134" s="424"/>
      <c r="EKI134" s="424"/>
      <c r="EKJ134" s="424"/>
      <c r="EKK134" s="424"/>
      <c r="EKL134" s="424"/>
      <c r="EKM134" s="424"/>
      <c r="EKN134" s="424"/>
      <c r="EKO134" s="424"/>
      <c r="EKP134" s="424"/>
      <c r="EKQ134" s="424"/>
      <c r="EKR134" s="424"/>
      <c r="EKS134" s="424"/>
      <c r="EKT134" s="424"/>
      <c r="EKU134" s="424"/>
      <c r="EKV134" s="424"/>
      <c r="EKW134" s="424"/>
      <c r="EKX134" s="424"/>
      <c r="EKY134" s="424"/>
      <c r="EKZ134" s="424"/>
      <c r="ELA134" s="424"/>
      <c r="ELB134" s="424"/>
      <c r="ELC134" s="424"/>
      <c r="ELD134" s="424"/>
      <c r="ELE134" s="424"/>
      <c r="ELF134" s="424"/>
      <c r="ELG134" s="424"/>
      <c r="ELH134" s="424"/>
      <c r="ELI134" s="424"/>
      <c r="ELJ134" s="424"/>
      <c r="ELK134" s="424"/>
      <c r="ELL134" s="424"/>
      <c r="ELM134" s="424"/>
      <c r="ELN134" s="424"/>
      <c r="ELO134" s="424"/>
      <c r="ELP134" s="424"/>
      <c r="ELQ134" s="424"/>
      <c r="ELR134" s="424"/>
      <c r="ELS134" s="424"/>
      <c r="ELT134" s="424"/>
      <c r="ELU134" s="424"/>
      <c r="ELV134" s="424"/>
      <c r="ELW134" s="424"/>
      <c r="ELX134" s="424"/>
      <c r="ELY134" s="424"/>
      <c r="ELZ134" s="424"/>
      <c r="EMA134" s="424"/>
      <c r="EMB134" s="424"/>
      <c r="EMC134" s="424"/>
      <c r="EMD134" s="424"/>
      <c r="EME134" s="424"/>
      <c r="EMF134" s="424"/>
      <c r="EMG134" s="424"/>
      <c r="EMH134" s="424"/>
      <c r="EMI134" s="424"/>
      <c r="EMJ134" s="424"/>
      <c r="EMK134" s="424"/>
      <c r="EML134" s="424"/>
      <c r="EMM134" s="424"/>
      <c r="EMN134" s="424"/>
      <c r="EMO134" s="424"/>
      <c r="EMP134" s="424"/>
      <c r="EMQ134" s="424"/>
      <c r="EMR134" s="424"/>
      <c r="EMS134" s="424"/>
      <c r="EMT134" s="424"/>
      <c r="EMU134" s="424"/>
      <c r="EMV134" s="424"/>
      <c r="EMW134" s="424"/>
      <c r="EMX134" s="424"/>
      <c r="EMY134" s="424"/>
      <c r="EMZ134" s="424"/>
      <c r="ENA134" s="424"/>
      <c r="ENB134" s="424"/>
      <c r="ENC134" s="424"/>
      <c r="END134" s="424"/>
      <c r="ENE134" s="424"/>
      <c r="ENF134" s="424"/>
      <c r="ENG134" s="424"/>
      <c r="ENH134" s="424"/>
      <c r="ENI134" s="424"/>
      <c r="ENJ134" s="424"/>
      <c r="ENK134" s="424"/>
      <c r="ENL134" s="424"/>
      <c r="ENM134" s="424"/>
      <c r="ENN134" s="424"/>
      <c r="ENO134" s="424"/>
      <c r="ENP134" s="424"/>
      <c r="ENQ134" s="424"/>
      <c r="ENR134" s="424"/>
      <c r="ENS134" s="424"/>
      <c r="ENT134" s="424"/>
      <c r="ENU134" s="424"/>
      <c r="ENV134" s="424"/>
      <c r="ENW134" s="424"/>
      <c r="ENX134" s="424"/>
      <c r="ENY134" s="424"/>
      <c r="ENZ134" s="424"/>
      <c r="EOA134" s="424"/>
      <c r="EOB134" s="424"/>
      <c r="EOC134" s="424"/>
      <c r="EOD134" s="424"/>
      <c r="EOE134" s="424"/>
      <c r="EOF134" s="424"/>
      <c r="EOG134" s="424"/>
      <c r="EOH134" s="424"/>
      <c r="EOI134" s="424"/>
      <c r="EOJ134" s="424"/>
      <c r="EOK134" s="424"/>
      <c r="EOL134" s="424"/>
      <c r="EOM134" s="424"/>
      <c r="EON134" s="424"/>
      <c r="EOO134" s="424"/>
      <c r="EOP134" s="424"/>
      <c r="EOQ134" s="424"/>
      <c r="EOR134" s="424"/>
      <c r="EOS134" s="424"/>
      <c r="EOT134" s="424"/>
      <c r="EOU134" s="424"/>
      <c r="EOV134" s="424"/>
      <c r="EOW134" s="424"/>
      <c r="EOX134" s="424"/>
      <c r="EOY134" s="424"/>
      <c r="EOZ134" s="424"/>
      <c r="EPA134" s="424"/>
      <c r="EPB134" s="424"/>
      <c r="EPC134" s="424"/>
      <c r="EPD134" s="424"/>
      <c r="EPE134" s="424"/>
      <c r="EPF134" s="424"/>
      <c r="EPK134" s="424"/>
      <c r="EPL134" s="424"/>
      <c r="EPM134" s="424"/>
      <c r="EPN134" s="424"/>
      <c r="EPO134" s="424"/>
      <c r="EPP134" s="424"/>
      <c r="EPQ134" s="424"/>
      <c r="EPR134" s="424"/>
      <c r="EPS134" s="424"/>
      <c r="EPT134" s="424"/>
      <c r="EPU134" s="424"/>
      <c r="ERM134" s="424"/>
      <c r="ERN134" s="424"/>
      <c r="ERO134" s="424"/>
      <c r="ERP134" s="424"/>
      <c r="ERQ134" s="424"/>
      <c r="ERR134" s="424"/>
      <c r="ERS134" s="424"/>
      <c r="ERT134" s="424"/>
      <c r="ERU134" s="424"/>
      <c r="ERV134" s="424"/>
      <c r="ERW134" s="424"/>
      <c r="ERX134" s="424"/>
      <c r="ERY134" s="424"/>
      <c r="ERZ134" s="424"/>
      <c r="ESA134" s="424"/>
      <c r="ESB134" s="424"/>
      <c r="ESC134" s="424"/>
      <c r="ESD134" s="424"/>
      <c r="ESE134" s="424"/>
      <c r="ESF134" s="424"/>
      <c r="ESG134" s="424"/>
      <c r="ESH134" s="424"/>
      <c r="ESI134" s="424"/>
      <c r="ESJ134" s="424"/>
      <c r="ESK134" s="424"/>
      <c r="ESL134" s="424"/>
      <c r="ESM134" s="424"/>
      <c r="ESN134" s="424"/>
      <c r="ESO134" s="424"/>
      <c r="ESP134" s="424"/>
      <c r="ESQ134" s="424"/>
      <c r="ESR134" s="424"/>
      <c r="ESS134" s="424"/>
      <c r="EST134" s="424"/>
      <c r="ESU134" s="424"/>
      <c r="ESV134" s="424"/>
      <c r="ESW134" s="424"/>
      <c r="ESX134" s="424"/>
      <c r="ESY134" s="424"/>
      <c r="ESZ134" s="424"/>
      <c r="ETA134" s="424"/>
      <c r="ETB134" s="424"/>
      <c r="ETC134" s="424"/>
      <c r="ETD134" s="424"/>
      <c r="ETE134" s="424"/>
      <c r="ETF134" s="424"/>
      <c r="ETG134" s="424"/>
      <c r="ETH134" s="424"/>
      <c r="ETI134" s="424"/>
      <c r="ETJ134" s="424"/>
      <c r="ETK134" s="424"/>
      <c r="ETL134" s="424"/>
      <c r="ETM134" s="424"/>
      <c r="ETN134" s="424"/>
      <c r="ETO134" s="424"/>
      <c r="ETP134" s="424"/>
      <c r="ETQ134" s="424"/>
      <c r="ETR134" s="424"/>
      <c r="ETS134" s="424"/>
      <c r="ETT134" s="424"/>
      <c r="ETU134" s="424"/>
      <c r="ETV134" s="424"/>
      <c r="ETW134" s="424"/>
      <c r="ETX134" s="424"/>
      <c r="ETY134" s="424"/>
      <c r="ETZ134" s="424"/>
      <c r="EUA134" s="424"/>
      <c r="EUB134" s="424"/>
      <c r="EUC134" s="424"/>
      <c r="EUD134" s="424"/>
      <c r="EUE134" s="424"/>
      <c r="EUF134" s="424"/>
      <c r="EUG134" s="424"/>
      <c r="EUH134" s="424"/>
      <c r="EUI134" s="424"/>
      <c r="EUJ134" s="424"/>
      <c r="EUK134" s="424"/>
      <c r="EUL134" s="424"/>
      <c r="EUM134" s="424"/>
      <c r="EUN134" s="424"/>
      <c r="EUO134" s="424"/>
      <c r="EUP134" s="424"/>
      <c r="EUQ134" s="424"/>
      <c r="EUR134" s="424"/>
      <c r="EUS134" s="424"/>
      <c r="EUT134" s="424"/>
      <c r="EUU134" s="424"/>
      <c r="EUV134" s="424"/>
      <c r="EUW134" s="424"/>
      <c r="EUX134" s="424"/>
      <c r="EUY134" s="424"/>
      <c r="EUZ134" s="424"/>
      <c r="EVA134" s="424"/>
      <c r="EVB134" s="424"/>
      <c r="EVC134" s="424"/>
      <c r="EVD134" s="424"/>
      <c r="EVE134" s="424"/>
      <c r="EVF134" s="424"/>
      <c r="EVG134" s="424"/>
      <c r="EVH134" s="424"/>
      <c r="EVI134" s="424"/>
      <c r="EVJ134" s="424"/>
      <c r="EVK134" s="424"/>
      <c r="EVL134" s="424"/>
      <c r="EVM134" s="424"/>
      <c r="EVN134" s="424"/>
      <c r="EVO134" s="424"/>
      <c r="EVP134" s="424"/>
      <c r="EVQ134" s="424"/>
      <c r="EVR134" s="424"/>
      <c r="EVS134" s="424"/>
      <c r="EVT134" s="424"/>
      <c r="EVU134" s="424"/>
      <c r="EVV134" s="424"/>
      <c r="EVW134" s="424"/>
      <c r="EVX134" s="424"/>
      <c r="EVY134" s="424"/>
      <c r="EVZ134" s="424"/>
      <c r="EWA134" s="424"/>
      <c r="EWB134" s="424"/>
      <c r="EWC134" s="424"/>
      <c r="EWD134" s="424"/>
      <c r="EWE134" s="424"/>
      <c r="EWF134" s="424"/>
      <c r="EWG134" s="424"/>
      <c r="EWH134" s="424"/>
      <c r="EWI134" s="424"/>
      <c r="EWJ134" s="424"/>
      <c r="EWK134" s="424"/>
      <c r="EWL134" s="424"/>
      <c r="EWM134" s="424"/>
      <c r="EWN134" s="424"/>
      <c r="EWO134" s="424"/>
      <c r="EWP134" s="424"/>
      <c r="EWQ134" s="424"/>
      <c r="EWR134" s="424"/>
      <c r="EWS134" s="424"/>
      <c r="EWT134" s="424"/>
      <c r="EWU134" s="424"/>
      <c r="EWV134" s="424"/>
      <c r="EWW134" s="424"/>
      <c r="EWX134" s="424"/>
      <c r="EWY134" s="424"/>
      <c r="EWZ134" s="424"/>
      <c r="EXA134" s="424"/>
      <c r="EXB134" s="424"/>
      <c r="EXC134" s="424"/>
      <c r="EXD134" s="424"/>
      <c r="EXE134" s="424"/>
      <c r="EXF134" s="424"/>
      <c r="EXG134" s="424"/>
      <c r="EXH134" s="424"/>
      <c r="EXI134" s="424"/>
      <c r="EXJ134" s="424"/>
      <c r="EXK134" s="424"/>
      <c r="EXL134" s="424"/>
      <c r="EXM134" s="424"/>
      <c r="EXN134" s="424"/>
      <c r="EXO134" s="424"/>
      <c r="EXP134" s="424"/>
      <c r="EXQ134" s="424"/>
      <c r="EXR134" s="424"/>
      <c r="EXS134" s="424"/>
      <c r="EXT134" s="424"/>
      <c r="EXU134" s="424"/>
      <c r="EXV134" s="424"/>
      <c r="EXW134" s="424"/>
      <c r="EXX134" s="424"/>
      <c r="EXY134" s="424"/>
      <c r="EXZ134" s="424"/>
      <c r="EYA134" s="424"/>
      <c r="EYB134" s="424"/>
      <c r="EYC134" s="424"/>
      <c r="EYD134" s="424"/>
      <c r="EYE134" s="424"/>
      <c r="EYF134" s="424"/>
      <c r="EYG134" s="424"/>
      <c r="EYH134" s="424"/>
      <c r="EYI134" s="424"/>
      <c r="EYJ134" s="424"/>
      <c r="EYK134" s="424"/>
      <c r="EYL134" s="424"/>
      <c r="EYM134" s="424"/>
      <c r="EYN134" s="424"/>
      <c r="EYO134" s="424"/>
      <c r="EYP134" s="424"/>
      <c r="EYQ134" s="424"/>
      <c r="EYR134" s="424"/>
      <c r="EYS134" s="424"/>
      <c r="EYT134" s="424"/>
      <c r="EYU134" s="424"/>
      <c r="EYV134" s="424"/>
      <c r="EYW134" s="424"/>
      <c r="EYX134" s="424"/>
      <c r="EYY134" s="424"/>
      <c r="EYZ134" s="424"/>
      <c r="EZA134" s="424"/>
      <c r="EZB134" s="424"/>
      <c r="EZG134" s="424"/>
      <c r="EZH134" s="424"/>
      <c r="EZI134" s="424"/>
      <c r="EZJ134" s="424"/>
      <c r="EZK134" s="424"/>
      <c r="EZL134" s="424"/>
      <c r="EZM134" s="424"/>
      <c r="EZN134" s="424"/>
      <c r="EZO134" s="424"/>
      <c r="EZP134" s="424"/>
      <c r="EZQ134" s="424"/>
      <c r="FBI134" s="424"/>
      <c r="FBJ134" s="424"/>
      <c r="FBK134" s="424"/>
      <c r="FBL134" s="424"/>
      <c r="FBM134" s="424"/>
      <c r="FBN134" s="424"/>
      <c r="FBO134" s="424"/>
      <c r="FBP134" s="424"/>
      <c r="FBQ134" s="424"/>
      <c r="FBR134" s="424"/>
      <c r="FBS134" s="424"/>
      <c r="FBT134" s="424"/>
      <c r="FBU134" s="424"/>
      <c r="FBV134" s="424"/>
      <c r="FBW134" s="424"/>
      <c r="FBX134" s="424"/>
      <c r="FBY134" s="424"/>
      <c r="FBZ134" s="424"/>
      <c r="FCA134" s="424"/>
      <c r="FCB134" s="424"/>
      <c r="FCC134" s="424"/>
      <c r="FCD134" s="424"/>
      <c r="FCE134" s="424"/>
      <c r="FCF134" s="424"/>
      <c r="FCG134" s="424"/>
      <c r="FCH134" s="424"/>
      <c r="FCI134" s="424"/>
      <c r="FCJ134" s="424"/>
      <c r="FCK134" s="424"/>
      <c r="FCL134" s="424"/>
      <c r="FCM134" s="424"/>
      <c r="FCN134" s="424"/>
      <c r="FCO134" s="424"/>
      <c r="FCP134" s="424"/>
      <c r="FCQ134" s="424"/>
      <c r="FCR134" s="424"/>
      <c r="FCS134" s="424"/>
      <c r="FCT134" s="424"/>
      <c r="FCU134" s="424"/>
      <c r="FCV134" s="424"/>
      <c r="FCW134" s="424"/>
      <c r="FCX134" s="424"/>
      <c r="FCY134" s="424"/>
      <c r="FCZ134" s="424"/>
      <c r="FDA134" s="424"/>
      <c r="FDB134" s="424"/>
      <c r="FDC134" s="424"/>
      <c r="FDD134" s="424"/>
      <c r="FDE134" s="424"/>
      <c r="FDF134" s="424"/>
      <c r="FDG134" s="424"/>
      <c r="FDH134" s="424"/>
      <c r="FDI134" s="424"/>
      <c r="FDJ134" s="424"/>
      <c r="FDK134" s="424"/>
      <c r="FDL134" s="424"/>
      <c r="FDM134" s="424"/>
      <c r="FDN134" s="424"/>
      <c r="FDO134" s="424"/>
      <c r="FDP134" s="424"/>
      <c r="FDQ134" s="424"/>
      <c r="FDR134" s="424"/>
      <c r="FDS134" s="424"/>
      <c r="FDT134" s="424"/>
      <c r="FDU134" s="424"/>
      <c r="FDV134" s="424"/>
      <c r="FDW134" s="424"/>
      <c r="FDX134" s="424"/>
      <c r="FDY134" s="424"/>
      <c r="FDZ134" s="424"/>
      <c r="FEA134" s="424"/>
      <c r="FEB134" s="424"/>
      <c r="FEC134" s="424"/>
      <c r="FED134" s="424"/>
      <c r="FEE134" s="424"/>
      <c r="FEF134" s="424"/>
      <c r="FEG134" s="424"/>
      <c r="FEH134" s="424"/>
      <c r="FEI134" s="424"/>
      <c r="FEJ134" s="424"/>
      <c r="FEK134" s="424"/>
      <c r="FEL134" s="424"/>
      <c r="FEM134" s="424"/>
      <c r="FEN134" s="424"/>
      <c r="FEO134" s="424"/>
      <c r="FEP134" s="424"/>
      <c r="FEQ134" s="424"/>
      <c r="FER134" s="424"/>
      <c r="FES134" s="424"/>
      <c r="FET134" s="424"/>
      <c r="FEU134" s="424"/>
      <c r="FEV134" s="424"/>
      <c r="FEW134" s="424"/>
      <c r="FEX134" s="424"/>
      <c r="FEY134" s="424"/>
      <c r="FEZ134" s="424"/>
      <c r="FFA134" s="424"/>
      <c r="FFB134" s="424"/>
      <c r="FFC134" s="424"/>
      <c r="FFD134" s="424"/>
      <c r="FFE134" s="424"/>
      <c r="FFF134" s="424"/>
      <c r="FFG134" s="424"/>
      <c r="FFH134" s="424"/>
      <c r="FFI134" s="424"/>
      <c r="FFJ134" s="424"/>
      <c r="FFK134" s="424"/>
      <c r="FFL134" s="424"/>
      <c r="FFM134" s="424"/>
      <c r="FFN134" s="424"/>
      <c r="FFO134" s="424"/>
      <c r="FFP134" s="424"/>
      <c r="FFQ134" s="424"/>
      <c r="FFR134" s="424"/>
      <c r="FFS134" s="424"/>
      <c r="FFT134" s="424"/>
      <c r="FFU134" s="424"/>
      <c r="FFV134" s="424"/>
      <c r="FFW134" s="424"/>
      <c r="FFX134" s="424"/>
      <c r="FFY134" s="424"/>
      <c r="FFZ134" s="424"/>
      <c r="FGA134" s="424"/>
      <c r="FGB134" s="424"/>
      <c r="FGC134" s="424"/>
      <c r="FGD134" s="424"/>
      <c r="FGE134" s="424"/>
      <c r="FGF134" s="424"/>
      <c r="FGG134" s="424"/>
      <c r="FGH134" s="424"/>
      <c r="FGI134" s="424"/>
      <c r="FGJ134" s="424"/>
      <c r="FGK134" s="424"/>
      <c r="FGL134" s="424"/>
      <c r="FGM134" s="424"/>
      <c r="FGN134" s="424"/>
      <c r="FGO134" s="424"/>
      <c r="FGP134" s="424"/>
      <c r="FGQ134" s="424"/>
      <c r="FGR134" s="424"/>
      <c r="FGS134" s="424"/>
      <c r="FGT134" s="424"/>
      <c r="FGU134" s="424"/>
      <c r="FGV134" s="424"/>
      <c r="FGW134" s="424"/>
      <c r="FGX134" s="424"/>
      <c r="FGY134" s="424"/>
      <c r="FGZ134" s="424"/>
      <c r="FHA134" s="424"/>
      <c r="FHB134" s="424"/>
      <c r="FHC134" s="424"/>
      <c r="FHD134" s="424"/>
      <c r="FHE134" s="424"/>
      <c r="FHF134" s="424"/>
      <c r="FHG134" s="424"/>
      <c r="FHH134" s="424"/>
      <c r="FHI134" s="424"/>
      <c r="FHJ134" s="424"/>
      <c r="FHK134" s="424"/>
      <c r="FHL134" s="424"/>
      <c r="FHM134" s="424"/>
      <c r="FHN134" s="424"/>
      <c r="FHO134" s="424"/>
      <c r="FHP134" s="424"/>
      <c r="FHQ134" s="424"/>
      <c r="FHR134" s="424"/>
      <c r="FHS134" s="424"/>
      <c r="FHT134" s="424"/>
      <c r="FHU134" s="424"/>
      <c r="FHV134" s="424"/>
      <c r="FHW134" s="424"/>
      <c r="FHX134" s="424"/>
      <c r="FHY134" s="424"/>
      <c r="FHZ134" s="424"/>
      <c r="FIA134" s="424"/>
      <c r="FIB134" s="424"/>
      <c r="FIC134" s="424"/>
      <c r="FID134" s="424"/>
      <c r="FIE134" s="424"/>
      <c r="FIF134" s="424"/>
      <c r="FIG134" s="424"/>
      <c r="FIH134" s="424"/>
      <c r="FII134" s="424"/>
      <c r="FIJ134" s="424"/>
      <c r="FIK134" s="424"/>
      <c r="FIL134" s="424"/>
      <c r="FIM134" s="424"/>
      <c r="FIN134" s="424"/>
      <c r="FIO134" s="424"/>
      <c r="FIP134" s="424"/>
      <c r="FIQ134" s="424"/>
      <c r="FIR134" s="424"/>
      <c r="FIS134" s="424"/>
      <c r="FIT134" s="424"/>
      <c r="FIU134" s="424"/>
      <c r="FIV134" s="424"/>
      <c r="FIW134" s="424"/>
      <c r="FIX134" s="424"/>
      <c r="FJC134" s="424"/>
      <c r="FJD134" s="424"/>
      <c r="FJE134" s="424"/>
      <c r="FJF134" s="424"/>
      <c r="FJG134" s="424"/>
      <c r="FJH134" s="424"/>
      <c r="FJI134" s="424"/>
      <c r="FJJ134" s="424"/>
      <c r="FJK134" s="424"/>
      <c r="FJL134" s="424"/>
      <c r="FJM134" s="424"/>
      <c r="FLE134" s="424"/>
      <c r="FLF134" s="424"/>
      <c r="FLG134" s="424"/>
      <c r="FLH134" s="424"/>
      <c r="FLI134" s="424"/>
      <c r="FLJ134" s="424"/>
      <c r="FLK134" s="424"/>
      <c r="FLL134" s="424"/>
      <c r="FLM134" s="424"/>
      <c r="FLN134" s="424"/>
      <c r="FLO134" s="424"/>
      <c r="FLP134" s="424"/>
      <c r="FLQ134" s="424"/>
      <c r="FLR134" s="424"/>
      <c r="FLS134" s="424"/>
      <c r="FLT134" s="424"/>
      <c r="FLU134" s="424"/>
      <c r="FLV134" s="424"/>
      <c r="FLW134" s="424"/>
      <c r="FLX134" s="424"/>
      <c r="FLY134" s="424"/>
      <c r="FLZ134" s="424"/>
      <c r="FMA134" s="424"/>
      <c r="FMB134" s="424"/>
      <c r="FMC134" s="424"/>
      <c r="FMD134" s="424"/>
      <c r="FME134" s="424"/>
      <c r="FMF134" s="424"/>
      <c r="FMG134" s="424"/>
      <c r="FMH134" s="424"/>
      <c r="FMI134" s="424"/>
      <c r="FMJ134" s="424"/>
      <c r="FMK134" s="424"/>
      <c r="FML134" s="424"/>
      <c r="FMM134" s="424"/>
      <c r="FMN134" s="424"/>
      <c r="FMO134" s="424"/>
      <c r="FMP134" s="424"/>
      <c r="FMQ134" s="424"/>
      <c r="FMR134" s="424"/>
      <c r="FMS134" s="424"/>
      <c r="FMT134" s="424"/>
      <c r="FMU134" s="424"/>
      <c r="FMV134" s="424"/>
      <c r="FMW134" s="424"/>
      <c r="FMX134" s="424"/>
      <c r="FMY134" s="424"/>
      <c r="FMZ134" s="424"/>
      <c r="FNA134" s="424"/>
      <c r="FNB134" s="424"/>
      <c r="FNC134" s="424"/>
      <c r="FND134" s="424"/>
      <c r="FNE134" s="424"/>
      <c r="FNF134" s="424"/>
      <c r="FNG134" s="424"/>
      <c r="FNH134" s="424"/>
      <c r="FNI134" s="424"/>
      <c r="FNJ134" s="424"/>
      <c r="FNK134" s="424"/>
      <c r="FNL134" s="424"/>
      <c r="FNM134" s="424"/>
      <c r="FNN134" s="424"/>
      <c r="FNO134" s="424"/>
      <c r="FNP134" s="424"/>
      <c r="FNQ134" s="424"/>
      <c r="FNR134" s="424"/>
      <c r="FNS134" s="424"/>
      <c r="FNT134" s="424"/>
      <c r="FNU134" s="424"/>
      <c r="FNV134" s="424"/>
      <c r="FNW134" s="424"/>
      <c r="FNX134" s="424"/>
      <c r="FNY134" s="424"/>
      <c r="FNZ134" s="424"/>
      <c r="FOA134" s="424"/>
      <c r="FOB134" s="424"/>
      <c r="FOC134" s="424"/>
      <c r="FOD134" s="424"/>
      <c r="FOE134" s="424"/>
      <c r="FOF134" s="424"/>
      <c r="FOG134" s="424"/>
      <c r="FOH134" s="424"/>
      <c r="FOI134" s="424"/>
      <c r="FOJ134" s="424"/>
      <c r="FOK134" s="424"/>
      <c r="FOL134" s="424"/>
      <c r="FOM134" s="424"/>
      <c r="FON134" s="424"/>
      <c r="FOO134" s="424"/>
      <c r="FOP134" s="424"/>
      <c r="FOQ134" s="424"/>
      <c r="FOR134" s="424"/>
      <c r="FOS134" s="424"/>
      <c r="FOT134" s="424"/>
      <c r="FOU134" s="424"/>
      <c r="FOV134" s="424"/>
      <c r="FOW134" s="424"/>
      <c r="FOX134" s="424"/>
      <c r="FOY134" s="424"/>
      <c r="FOZ134" s="424"/>
      <c r="FPA134" s="424"/>
      <c r="FPB134" s="424"/>
      <c r="FPC134" s="424"/>
      <c r="FPD134" s="424"/>
      <c r="FPE134" s="424"/>
      <c r="FPF134" s="424"/>
      <c r="FPG134" s="424"/>
      <c r="FPH134" s="424"/>
      <c r="FPI134" s="424"/>
      <c r="FPJ134" s="424"/>
      <c r="FPK134" s="424"/>
      <c r="FPL134" s="424"/>
      <c r="FPM134" s="424"/>
      <c r="FPN134" s="424"/>
      <c r="FPO134" s="424"/>
      <c r="FPP134" s="424"/>
      <c r="FPQ134" s="424"/>
      <c r="FPR134" s="424"/>
      <c r="FPS134" s="424"/>
      <c r="FPT134" s="424"/>
      <c r="FPU134" s="424"/>
      <c r="FPV134" s="424"/>
      <c r="FPW134" s="424"/>
      <c r="FPX134" s="424"/>
      <c r="FPY134" s="424"/>
      <c r="FPZ134" s="424"/>
      <c r="FQA134" s="424"/>
      <c r="FQB134" s="424"/>
      <c r="FQC134" s="424"/>
      <c r="FQD134" s="424"/>
      <c r="FQE134" s="424"/>
      <c r="FQF134" s="424"/>
      <c r="FQG134" s="424"/>
      <c r="FQH134" s="424"/>
      <c r="FQI134" s="424"/>
      <c r="FQJ134" s="424"/>
      <c r="FQK134" s="424"/>
      <c r="FQL134" s="424"/>
      <c r="FQM134" s="424"/>
      <c r="FQN134" s="424"/>
      <c r="FQO134" s="424"/>
      <c r="FQP134" s="424"/>
      <c r="FQQ134" s="424"/>
      <c r="FQR134" s="424"/>
      <c r="FQS134" s="424"/>
      <c r="FQT134" s="424"/>
      <c r="FQU134" s="424"/>
      <c r="FQV134" s="424"/>
      <c r="FQW134" s="424"/>
      <c r="FQX134" s="424"/>
      <c r="FQY134" s="424"/>
      <c r="FQZ134" s="424"/>
      <c r="FRA134" s="424"/>
      <c r="FRB134" s="424"/>
      <c r="FRC134" s="424"/>
      <c r="FRD134" s="424"/>
      <c r="FRE134" s="424"/>
      <c r="FRF134" s="424"/>
      <c r="FRG134" s="424"/>
      <c r="FRH134" s="424"/>
      <c r="FRI134" s="424"/>
      <c r="FRJ134" s="424"/>
      <c r="FRK134" s="424"/>
      <c r="FRL134" s="424"/>
      <c r="FRM134" s="424"/>
      <c r="FRN134" s="424"/>
      <c r="FRO134" s="424"/>
      <c r="FRP134" s="424"/>
      <c r="FRQ134" s="424"/>
      <c r="FRR134" s="424"/>
      <c r="FRS134" s="424"/>
      <c r="FRT134" s="424"/>
      <c r="FRU134" s="424"/>
      <c r="FRV134" s="424"/>
      <c r="FRW134" s="424"/>
      <c r="FRX134" s="424"/>
      <c r="FRY134" s="424"/>
      <c r="FRZ134" s="424"/>
      <c r="FSA134" s="424"/>
      <c r="FSB134" s="424"/>
      <c r="FSC134" s="424"/>
      <c r="FSD134" s="424"/>
      <c r="FSE134" s="424"/>
      <c r="FSF134" s="424"/>
      <c r="FSG134" s="424"/>
      <c r="FSH134" s="424"/>
      <c r="FSI134" s="424"/>
      <c r="FSJ134" s="424"/>
      <c r="FSK134" s="424"/>
      <c r="FSL134" s="424"/>
      <c r="FSM134" s="424"/>
      <c r="FSN134" s="424"/>
      <c r="FSO134" s="424"/>
      <c r="FSP134" s="424"/>
      <c r="FSQ134" s="424"/>
      <c r="FSR134" s="424"/>
      <c r="FSS134" s="424"/>
      <c r="FST134" s="424"/>
      <c r="FSY134" s="424"/>
      <c r="FSZ134" s="424"/>
      <c r="FTA134" s="424"/>
      <c r="FTB134" s="424"/>
      <c r="FTC134" s="424"/>
      <c r="FTD134" s="424"/>
      <c r="FTE134" s="424"/>
      <c r="FTF134" s="424"/>
      <c r="FTG134" s="424"/>
      <c r="FTH134" s="424"/>
      <c r="FTI134" s="424"/>
      <c r="FVA134" s="424"/>
      <c r="FVB134" s="424"/>
      <c r="FVC134" s="424"/>
      <c r="FVD134" s="424"/>
      <c r="FVE134" s="424"/>
      <c r="FVF134" s="424"/>
      <c r="FVG134" s="424"/>
      <c r="FVH134" s="424"/>
      <c r="FVI134" s="424"/>
      <c r="FVJ134" s="424"/>
      <c r="FVK134" s="424"/>
      <c r="FVL134" s="424"/>
      <c r="FVM134" s="424"/>
      <c r="FVN134" s="424"/>
      <c r="FVO134" s="424"/>
      <c r="FVP134" s="424"/>
      <c r="FVQ134" s="424"/>
      <c r="FVR134" s="424"/>
      <c r="FVS134" s="424"/>
      <c r="FVT134" s="424"/>
      <c r="FVU134" s="424"/>
      <c r="FVV134" s="424"/>
      <c r="FVW134" s="424"/>
      <c r="FVX134" s="424"/>
      <c r="FVY134" s="424"/>
      <c r="FVZ134" s="424"/>
      <c r="FWA134" s="424"/>
      <c r="FWB134" s="424"/>
      <c r="FWC134" s="424"/>
      <c r="FWD134" s="424"/>
      <c r="FWE134" s="424"/>
      <c r="FWF134" s="424"/>
      <c r="FWG134" s="424"/>
      <c r="FWH134" s="424"/>
      <c r="FWI134" s="424"/>
      <c r="FWJ134" s="424"/>
      <c r="FWK134" s="424"/>
      <c r="FWL134" s="424"/>
      <c r="FWM134" s="424"/>
      <c r="FWN134" s="424"/>
      <c r="FWO134" s="424"/>
      <c r="FWP134" s="424"/>
      <c r="FWQ134" s="424"/>
      <c r="FWR134" s="424"/>
      <c r="FWS134" s="424"/>
      <c r="FWT134" s="424"/>
      <c r="FWU134" s="424"/>
      <c r="FWV134" s="424"/>
      <c r="FWW134" s="424"/>
      <c r="FWX134" s="424"/>
      <c r="FWY134" s="424"/>
      <c r="FWZ134" s="424"/>
      <c r="FXA134" s="424"/>
      <c r="FXB134" s="424"/>
      <c r="FXC134" s="424"/>
      <c r="FXD134" s="424"/>
      <c r="FXE134" s="424"/>
      <c r="FXF134" s="424"/>
      <c r="FXG134" s="424"/>
      <c r="FXH134" s="424"/>
      <c r="FXI134" s="424"/>
      <c r="FXJ134" s="424"/>
      <c r="FXK134" s="424"/>
      <c r="FXL134" s="424"/>
      <c r="FXM134" s="424"/>
      <c r="FXN134" s="424"/>
      <c r="FXO134" s="424"/>
      <c r="FXP134" s="424"/>
      <c r="FXQ134" s="424"/>
      <c r="FXR134" s="424"/>
      <c r="FXS134" s="424"/>
      <c r="FXT134" s="424"/>
      <c r="FXU134" s="424"/>
      <c r="FXV134" s="424"/>
      <c r="FXW134" s="424"/>
      <c r="FXX134" s="424"/>
      <c r="FXY134" s="424"/>
      <c r="FXZ134" s="424"/>
      <c r="FYA134" s="424"/>
      <c r="FYB134" s="424"/>
      <c r="FYC134" s="424"/>
      <c r="FYD134" s="424"/>
      <c r="FYE134" s="424"/>
      <c r="FYF134" s="424"/>
      <c r="FYG134" s="424"/>
      <c r="FYH134" s="424"/>
      <c r="FYI134" s="424"/>
      <c r="FYJ134" s="424"/>
      <c r="FYK134" s="424"/>
      <c r="FYL134" s="424"/>
      <c r="FYM134" s="424"/>
      <c r="FYN134" s="424"/>
      <c r="FYO134" s="424"/>
      <c r="FYP134" s="424"/>
      <c r="FYQ134" s="424"/>
      <c r="FYR134" s="424"/>
      <c r="FYS134" s="424"/>
      <c r="FYT134" s="424"/>
      <c r="FYU134" s="424"/>
      <c r="FYV134" s="424"/>
      <c r="FYW134" s="424"/>
      <c r="FYX134" s="424"/>
      <c r="FYY134" s="424"/>
      <c r="FYZ134" s="424"/>
      <c r="FZA134" s="424"/>
      <c r="FZB134" s="424"/>
      <c r="FZC134" s="424"/>
      <c r="FZD134" s="424"/>
      <c r="FZE134" s="424"/>
      <c r="FZF134" s="424"/>
      <c r="FZG134" s="424"/>
      <c r="FZH134" s="424"/>
      <c r="FZI134" s="424"/>
      <c r="FZJ134" s="424"/>
      <c r="FZK134" s="424"/>
      <c r="FZL134" s="424"/>
      <c r="FZM134" s="424"/>
      <c r="FZN134" s="424"/>
      <c r="FZO134" s="424"/>
      <c r="FZP134" s="424"/>
      <c r="FZQ134" s="424"/>
      <c r="FZR134" s="424"/>
      <c r="FZS134" s="424"/>
      <c r="FZT134" s="424"/>
      <c r="FZU134" s="424"/>
      <c r="FZV134" s="424"/>
      <c r="FZW134" s="424"/>
      <c r="FZX134" s="424"/>
      <c r="FZY134" s="424"/>
      <c r="FZZ134" s="424"/>
      <c r="GAA134" s="424"/>
      <c r="GAB134" s="424"/>
      <c r="GAC134" s="424"/>
      <c r="GAD134" s="424"/>
      <c r="GAE134" s="424"/>
      <c r="GAF134" s="424"/>
      <c r="GAG134" s="424"/>
      <c r="GAH134" s="424"/>
      <c r="GAI134" s="424"/>
      <c r="GAJ134" s="424"/>
      <c r="GAK134" s="424"/>
      <c r="GAL134" s="424"/>
      <c r="GAM134" s="424"/>
      <c r="GAN134" s="424"/>
      <c r="GAO134" s="424"/>
      <c r="GAP134" s="424"/>
      <c r="GAQ134" s="424"/>
      <c r="GAR134" s="424"/>
      <c r="GAS134" s="424"/>
      <c r="GAT134" s="424"/>
      <c r="GAU134" s="424"/>
      <c r="GAV134" s="424"/>
      <c r="GAW134" s="424"/>
      <c r="GAX134" s="424"/>
      <c r="GAY134" s="424"/>
      <c r="GAZ134" s="424"/>
      <c r="GBA134" s="424"/>
      <c r="GBB134" s="424"/>
      <c r="GBC134" s="424"/>
      <c r="GBD134" s="424"/>
      <c r="GBE134" s="424"/>
      <c r="GBF134" s="424"/>
      <c r="GBG134" s="424"/>
      <c r="GBH134" s="424"/>
      <c r="GBI134" s="424"/>
      <c r="GBJ134" s="424"/>
      <c r="GBK134" s="424"/>
      <c r="GBL134" s="424"/>
      <c r="GBM134" s="424"/>
      <c r="GBN134" s="424"/>
      <c r="GBO134" s="424"/>
      <c r="GBP134" s="424"/>
      <c r="GBQ134" s="424"/>
      <c r="GBR134" s="424"/>
      <c r="GBS134" s="424"/>
      <c r="GBT134" s="424"/>
      <c r="GBU134" s="424"/>
      <c r="GBV134" s="424"/>
      <c r="GBW134" s="424"/>
      <c r="GBX134" s="424"/>
      <c r="GBY134" s="424"/>
      <c r="GBZ134" s="424"/>
      <c r="GCA134" s="424"/>
      <c r="GCB134" s="424"/>
      <c r="GCC134" s="424"/>
      <c r="GCD134" s="424"/>
      <c r="GCE134" s="424"/>
      <c r="GCF134" s="424"/>
      <c r="GCG134" s="424"/>
      <c r="GCH134" s="424"/>
      <c r="GCI134" s="424"/>
      <c r="GCJ134" s="424"/>
      <c r="GCK134" s="424"/>
      <c r="GCL134" s="424"/>
      <c r="GCM134" s="424"/>
      <c r="GCN134" s="424"/>
      <c r="GCO134" s="424"/>
      <c r="GCP134" s="424"/>
      <c r="GCU134" s="424"/>
      <c r="GCV134" s="424"/>
      <c r="GCW134" s="424"/>
      <c r="GCX134" s="424"/>
      <c r="GCY134" s="424"/>
      <c r="GCZ134" s="424"/>
      <c r="GDA134" s="424"/>
      <c r="GDB134" s="424"/>
      <c r="GDC134" s="424"/>
      <c r="GDD134" s="424"/>
      <c r="GDE134" s="424"/>
      <c r="GEW134" s="424"/>
      <c r="GEX134" s="424"/>
      <c r="GEY134" s="424"/>
      <c r="GEZ134" s="424"/>
      <c r="GFA134" s="424"/>
      <c r="GFB134" s="424"/>
      <c r="GFC134" s="424"/>
      <c r="GFD134" s="424"/>
      <c r="GFE134" s="424"/>
      <c r="GFF134" s="424"/>
      <c r="GFG134" s="424"/>
      <c r="GFH134" s="424"/>
      <c r="GFI134" s="424"/>
      <c r="GFJ134" s="424"/>
      <c r="GFK134" s="424"/>
      <c r="GFL134" s="424"/>
      <c r="GFM134" s="424"/>
      <c r="GFN134" s="424"/>
      <c r="GFO134" s="424"/>
      <c r="GFP134" s="424"/>
      <c r="GFQ134" s="424"/>
      <c r="GFR134" s="424"/>
      <c r="GFS134" s="424"/>
      <c r="GFT134" s="424"/>
      <c r="GFU134" s="424"/>
      <c r="GFV134" s="424"/>
      <c r="GFW134" s="424"/>
      <c r="GFX134" s="424"/>
      <c r="GFY134" s="424"/>
      <c r="GFZ134" s="424"/>
      <c r="GGA134" s="424"/>
      <c r="GGB134" s="424"/>
      <c r="GGC134" s="424"/>
      <c r="GGD134" s="424"/>
      <c r="GGE134" s="424"/>
      <c r="GGF134" s="424"/>
      <c r="GGG134" s="424"/>
      <c r="GGH134" s="424"/>
      <c r="GGI134" s="424"/>
      <c r="GGJ134" s="424"/>
      <c r="GGK134" s="424"/>
      <c r="GGL134" s="424"/>
      <c r="GGM134" s="424"/>
      <c r="GGN134" s="424"/>
      <c r="GGO134" s="424"/>
      <c r="GGP134" s="424"/>
      <c r="GGQ134" s="424"/>
      <c r="GGR134" s="424"/>
      <c r="GGS134" s="424"/>
      <c r="GGT134" s="424"/>
      <c r="GGU134" s="424"/>
      <c r="GGV134" s="424"/>
      <c r="GGW134" s="424"/>
      <c r="GGX134" s="424"/>
      <c r="GGY134" s="424"/>
      <c r="GGZ134" s="424"/>
      <c r="GHA134" s="424"/>
      <c r="GHB134" s="424"/>
      <c r="GHC134" s="424"/>
      <c r="GHD134" s="424"/>
      <c r="GHE134" s="424"/>
      <c r="GHF134" s="424"/>
      <c r="GHG134" s="424"/>
      <c r="GHH134" s="424"/>
      <c r="GHI134" s="424"/>
      <c r="GHJ134" s="424"/>
      <c r="GHK134" s="424"/>
      <c r="GHL134" s="424"/>
      <c r="GHM134" s="424"/>
      <c r="GHN134" s="424"/>
      <c r="GHO134" s="424"/>
      <c r="GHP134" s="424"/>
      <c r="GHQ134" s="424"/>
      <c r="GHR134" s="424"/>
      <c r="GHS134" s="424"/>
      <c r="GHT134" s="424"/>
      <c r="GHU134" s="424"/>
      <c r="GHV134" s="424"/>
      <c r="GHW134" s="424"/>
      <c r="GHX134" s="424"/>
      <c r="GHY134" s="424"/>
      <c r="GHZ134" s="424"/>
      <c r="GIA134" s="424"/>
      <c r="GIB134" s="424"/>
      <c r="GIC134" s="424"/>
      <c r="GID134" s="424"/>
      <c r="GIE134" s="424"/>
      <c r="GIF134" s="424"/>
      <c r="GIG134" s="424"/>
      <c r="GIH134" s="424"/>
      <c r="GII134" s="424"/>
      <c r="GIJ134" s="424"/>
      <c r="GIK134" s="424"/>
      <c r="GIL134" s="424"/>
      <c r="GIM134" s="424"/>
      <c r="GIN134" s="424"/>
      <c r="GIO134" s="424"/>
      <c r="GIP134" s="424"/>
      <c r="GIQ134" s="424"/>
      <c r="GIR134" s="424"/>
      <c r="GIS134" s="424"/>
      <c r="GIT134" s="424"/>
      <c r="GIU134" s="424"/>
      <c r="GIV134" s="424"/>
      <c r="GIW134" s="424"/>
      <c r="GIX134" s="424"/>
      <c r="GIY134" s="424"/>
      <c r="GIZ134" s="424"/>
      <c r="GJA134" s="424"/>
      <c r="GJB134" s="424"/>
      <c r="GJC134" s="424"/>
      <c r="GJD134" s="424"/>
      <c r="GJE134" s="424"/>
      <c r="GJF134" s="424"/>
      <c r="GJG134" s="424"/>
      <c r="GJH134" s="424"/>
      <c r="GJI134" s="424"/>
      <c r="GJJ134" s="424"/>
      <c r="GJK134" s="424"/>
      <c r="GJL134" s="424"/>
      <c r="GJM134" s="424"/>
      <c r="GJN134" s="424"/>
      <c r="GJO134" s="424"/>
      <c r="GJP134" s="424"/>
      <c r="GJQ134" s="424"/>
      <c r="GJR134" s="424"/>
      <c r="GJS134" s="424"/>
      <c r="GJT134" s="424"/>
      <c r="GJU134" s="424"/>
      <c r="GJV134" s="424"/>
      <c r="GJW134" s="424"/>
      <c r="GJX134" s="424"/>
      <c r="GJY134" s="424"/>
      <c r="GJZ134" s="424"/>
      <c r="GKA134" s="424"/>
      <c r="GKB134" s="424"/>
      <c r="GKC134" s="424"/>
      <c r="GKD134" s="424"/>
      <c r="GKE134" s="424"/>
      <c r="GKF134" s="424"/>
      <c r="GKG134" s="424"/>
      <c r="GKH134" s="424"/>
      <c r="GKI134" s="424"/>
      <c r="GKJ134" s="424"/>
      <c r="GKK134" s="424"/>
      <c r="GKL134" s="424"/>
      <c r="GKM134" s="424"/>
      <c r="GKN134" s="424"/>
      <c r="GKO134" s="424"/>
      <c r="GKP134" s="424"/>
      <c r="GKQ134" s="424"/>
      <c r="GKR134" s="424"/>
      <c r="GKS134" s="424"/>
      <c r="GKT134" s="424"/>
      <c r="GKU134" s="424"/>
      <c r="GKV134" s="424"/>
      <c r="GKW134" s="424"/>
      <c r="GKX134" s="424"/>
      <c r="GKY134" s="424"/>
      <c r="GKZ134" s="424"/>
      <c r="GLA134" s="424"/>
      <c r="GLB134" s="424"/>
      <c r="GLC134" s="424"/>
      <c r="GLD134" s="424"/>
      <c r="GLE134" s="424"/>
      <c r="GLF134" s="424"/>
      <c r="GLG134" s="424"/>
      <c r="GLH134" s="424"/>
      <c r="GLI134" s="424"/>
      <c r="GLJ134" s="424"/>
      <c r="GLK134" s="424"/>
      <c r="GLL134" s="424"/>
      <c r="GLM134" s="424"/>
      <c r="GLN134" s="424"/>
      <c r="GLO134" s="424"/>
      <c r="GLP134" s="424"/>
      <c r="GLQ134" s="424"/>
      <c r="GLR134" s="424"/>
      <c r="GLS134" s="424"/>
      <c r="GLT134" s="424"/>
      <c r="GLU134" s="424"/>
      <c r="GLV134" s="424"/>
      <c r="GLW134" s="424"/>
      <c r="GLX134" s="424"/>
      <c r="GLY134" s="424"/>
      <c r="GLZ134" s="424"/>
      <c r="GMA134" s="424"/>
      <c r="GMB134" s="424"/>
      <c r="GMC134" s="424"/>
      <c r="GMD134" s="424"/>
      <c r="GME134" s="424"/>
      <c r="GMF134" s="424"/>
      <c r="GMG134" s="424"/>
      <c r="GMH134" s="424"/>
      <c r="GMI134" s="424"/>
      <c r="GMJ134" s="424"/>
      <c r="GMK134" s="424"/>
      <c r="GML134" s="424"/>
      <c r="GMQ134" s="424"/>
      <c r="GMR134" s="424"/>
      <c r="GMS134" s="424"/>
      <c r="GMT134" s="424"/>
      <c r="GMU134" s="424"/>
      <c r="GMV134" s="424"/>
      <c r="GMW134" s="424"/>
      <c r="GMX134" s="424"/>
      <c r="GMY134" s="424"/>
      <c r="GMZ134" s="424"/>
      <c r="GNA134" s="424"/>
      <c r="GOS134" s="424"/>
      <c r="GOT134" s="424"/>
      <c r="GOU134" s="424"/>
      <c r="GOV134" s="424"/>
      <c r="GOW134" s="424"/>
      <c r="GOX134" s="424"/>
      <c r="GOY134" s="424"/>
      <c r="GOZ134" s="424"/>
      <c r="GPA134" s="424"/>
      <c r="GPB134" s="424"/>
      <c r="GPC134" s="424"/>
      <c r="GPD134" s="424"/>
      <c r="GPE134" s="424"/>
      <c r="GPF134" s="424"/>
      <c r="GPG134" s="424"/>
      <c r="GPH134" s="424"/>
      <c r="GPI134" s="424"/>
      <c r="GPJ134" s="424"/>
      <c r="GPK134" s="424"/>
      <c r="GPL134" s="424"/>
      <c r="GPM134" s="424"/>
      <c r="GPN134" s="424"/>
      <c r="GPO134" s="424"/>
      <c r="GPP134" s="424"/>
      <c r="GPQ134" s="424"/>
      <c r="GPR134" s="424"/>
      <c r="GPS134" s="424"/>
      <c r="GPT134" s="424"/>
      <c r="GPU134" s="424"/>
      <c r="GPV134" s="424"/>
      <c r="GPW134" s="424"/>
      <c r="GPX134" s="424"/>
      <c r="GPY134" s="424"/>
      <c r="GPZ134" s="424"/>
      <c r="GQA134" s="424"/>
      <c r="GQB134" s="424"/>
      <c r="GQC134" s="424"/>
      <c r="GQD134" s="424"/>
      <c r="GQE134" s="424"/>
      <c r="GQF134" s="424"/>
      <c r="GQG134" s="424"/>
      <c r="GQH134" s="424"/>
      <c r="GQI134" s="424"/>
      <c r="GQJ134" s="424"/>
      <c r="GQK134" s="424"/>
      <c r="GQL134" s="424"/>
      <c r="GQM134" s="424"/>
      <c r="GQN134" s="424"/>
      <c r="GQO134" s="424"/>
      <c r="GQP134" s="424"/>
      <c r="GQQ134" s="424"/>
      <c r="GQR134" s="424"/>
      <c r="GQS134" s="424"/>
      <c r="GQT134" s="424"/>
      <c r="GQU134" s="424"/>
      <c r="GQV134" s="424"/>
      <c r="GQW134" s="424"/>
      <c r="GQX134" s="424"/>
      <c r="GQY134" s="424"/>
      <c r="GQZ134" s="424"/>
      <c r="GRA134" s="424"/>
      <c r="GRB134" s="424"/>
      <c r="GRC134" s="424"/>
      <c r="GRD134" s="424"/>
      <c r="GRE134" s="424"/>
      <c r="GRF134" s="424"/>
      <c r="GRG134" s="424"/>
      <c r="GRH134" s="424"/>
      <c r="GRI134" s="424"/>
      <c r="GRJ134" s="424"/>
      <c r="GRK134" s="424"/>
      <c r="GRL134" s="424"/>
      <c r="GRM134" s="424"/>
      <c r="GRN134" s="424"/>
      <c r="GRO134" s="424"/>
      <c r="GRP134" s="424"/>
      <c r="GRQ134" s="424"/>
      <c r="GRR134" s="424"/>
      <c r="GRS134" s="424"/>
      <c r="GRT134" s="424"/>
      <c r="GRU134" s="424"/>
      <c r="GRV134" s="424"/>
      <c r="GRW134" s="424"/>
      <c r="GRX134" s="424"/>
      <c r="GRY134" s="424"/>
      <c r="GRZ134" s="424"/>
      <c r="GSA134" s="424"/>
      <c r="GSB134" s="424"/>
      <c r="GSC134" s="424"/>
      <c r="GSD134" s="424"/>
      <c r="GSE134" s="424"/>
      <c r="GSF134" s="424"/>
      <c r="GSG134" s="424"/>
      <c r="GSH134" s="424"/>
      <c r="GSI134" s="424"/>
      <c r="GSJ134" s="424"/>
      <c r="GSK134" s="424"/>
      <c r="GSL134" s="424"/>
      <c r="GSM134" s="424"/>
      <c r="GSN134" s="424"/>
      <c r="GSO134" s="424"/>
      <c r="GSP134" s="424"/>
      <c r="GSQ134" s="424"/>
      <c r="GSR134" s="424"/>
      <c r="GSS134" s="424"/>
      <c r="GST134" s="424"/>
      <c r="GSU134" s="424"/>
      <c r="GSV134" s="424"/>
      <c r="GSW134" s="424"/>
      <c r="GSX134" s="424"/>
      <c r="GSY134" s="424"/>
      <c r="GSZ134" s="424"/>
      <c r="GTA134" s="424"/>
      <c r="GTB134" s="424"/>
      <c r="GTC134" s="424"/>
      <c r="GTD134" s="424"/>
      <c r="GTE134" s="424"/>
      <c r="GTF134" s="424"/>
      <c r="GTG134" s="424"/>
      <c r="GTH134" s="424"/>
      <c r="GTI134" s="424"/>
      <c r="GTJ134" s="424"/>
      <c r="GTK134" s="424"/>
      <c r="GTL134" s="424"/>
      <c r="GTM134" s="424"/>
      <c r="GTN134" s="424"/>
      <c r="GTO134" s="424"/>
      <c r="GTP134" s="424"/>
      <c r="GTQ134" s="424"/>
      <c r="GTR134" s="424"/>
      <c r="GTS134" s="424"/>
      <c r="GTT134" s="424"/>
      <c r="GTU134" s="424"/>
      <c r="GTV134" s="424"/>
      <c r="GTW134" s="424"/>
      <c r="GTX134" s="424"/>
      <c r="GTY134" s="424"/>
      <c r="GTZ134" s="424"/>
      <c r="GUA134" s="424"/>
      <c r="GUB134" s="424"/>
      <c r="GUC134" s="424"/>
      <c r="GUD134" s="424"/>
      <c r="GUE134" s="424"/>
      <c r="GUF134" s="424"/>
      <c r="GUG134" s="424"/>
      <c r="GUH134" s="424"/>
      <c r="GUI134" s="424"/>
      <c r="GUJ134" s="424"/>
      <c r="GUK134" s="424"/>
      <c r="GUL134" s="424"/>
      <c r="GUM134" s="424"/>
      <c r="GUN134" s="424"/>
      <c r="GUO134" s="424"/>
      <c r="GUP134" s="424"/>
      <c r="GUQ134" s="424"/>
      <c r="GUR134" s="424"/>
      <c r="GUS134" s="424"/>
      <c r="GUT134" s="424"/>
      <c r="GUU134" s="424"/>
      <c r="GUV134" s="424"/>
      <c r="GUW134" s="424"/>
      <c r="GUX134" s="424"/>
      <c r="GUY134" s="424"/>
      <c r="GUZ134" s="424"/>
      <c r="GVA134" s="424"/>
      <c r="GVB134" s="424"/>
      <c r="GVC134" s="424"/>
      <c r="GVD134" s="424"/>
      <c r="GVE134" s="424"/>
      <c r="GVF134" s="424"/>
      <c r="GVG134" s="424"/>
      <c r="GVH134" s="424"/>
      <c r="GVI134" s="424"/>
      <c r="GVJ134" s="424"/>
      <c r="GVK134" s="424"/>
      <c r="GVL134" s="424"/>
      <c r="GVM134" s="424"/>
      <c r="GVN134" s="424"/>
      <c r="GVO134" s="424"/>
      <c r="GVP134" s="424"/>
      <c r="GVQ134" s="424"/>
      <c r="GVR134" s="424"/>
      <c r="GVS134" s="424"/>
      <c r="GVT134" s="424"/>
      <c r="GVU134" s="424"/>
      <c r="GVV134" s="424"/>
      <c r="GVW134" s="424"/>
      <c r="GVX134" s="424"/>
      <c r="GVY134" s="424"/>
      <c r="GVZ134" s="424"/>
      <c r="GWA134" s="424"/>
      <c r="GWB134" s="424"/>
      <c r="GWC134" s="424"/>
      <c r="GWD134" s="424"/>
      <c r="GWE134" s="424"/>
      <c r="GWF134" s="424"/>
      <c r="GWG134" s="424"/>
      <c r="GWH134" s="424"/>
      <c r="GWM134" s="424"/>
      <c r="GWN134" s="424"/>
      <c r="GWO134" s="424"/>
      <c r="GWP134" s="424"/>
      <c r="GWQ134" s="424"/>
      <c r="GWR134" s="424"/>
      <c r="GWS134" s="424"/>
      <c r="GWT134" s="424"/>
      <c r="GWU134" s="424"/>
      <c r="GWV134" s="424"/>
      <c r="GWW134" s="424"/>
      <c r="GYO134" s="424"/>
      <c r="GYP134" s="424"/>
      <c r="GYQ134" s="424"/>
      <c r="GYR134" s="424"/>
      <c r="GYS134" s="424"/>
      <c r="GYT134" s="424"/>
      <c r="GYU134" s="424"/>
      <c r="GYV134" s="424"/>
      <c r="GYW134" s="424"/>
      <c r="GYX134" s="424"/>
      <c r="GYY134" s="424"/>
      <c r="GYZ134" s="424"/>
      <c r="GZA134" s="424"/>
      <c r="GZB134" s="424"/>
      <c r="GZC134" s="424"/>
      <c r="GZD134" s="424"/>
      <c r="GZE134" s="424"/>
      <c r="GZF134" s="424"/>
      <c r="GZG134" s="424"/>
      <c r="GZH134" s="424"/>
      <c r="GZI134" s="424"/>
      <c r="GZJ134" s="424"/>
      <c r="GZK134" s="424"/>
      <c r="GZL134" s="424"/>
      <c r="GZM134" s="424"/>
      <c r="GZN134" s="424"/>
      <c r="GZO134" s="424"/>
      <c r="GZP134" s="424"/>
      <c r="GZQ134" s="424"/>
      <c r="GZR134" s="424"/>
      <c r="GZS134" s="424"/>
      <c r="GZT134" s="424"/>
      <c r="GZU134" s="424"/>
      <c r="GZV134" s="424"/>
      <c r="GZW134" s="424"/>
      <c r="GZX134" s="424"/>
      <c r="GZY134" s="424"/>
      <c r="GZZ134" s="424"/>
      <c r="HAA134" s="424"/>
      <c r="HAB134" s="424"/>
      <c r="HAC134" s="424"/>
      <c r="HAD134" s="424"/>
      <c r="HAE134" s="424"/>
      <c r="HAF134" s="424"/>
      <c r="HAG134" s="424"/>
      <c r="HAH134" s="424"/>
      <c r="HAI134" s="424"/>
      <c r="HAJ134" s="424"/>
      <c r="HAK134" s="424"/>
      <c r="HAL134" s="424"/>
      <c r="HAM134" s="424"/>
      <c r="HAN134" s="424"/>
      <c r="HAO134" s="424"/>
      <c r="HAP134" s="424"/>
      <c r="HAQ134" s="424"/>
      <c r="HAR134" s="424"/>
      <c r="HAS134" s="424"/>
      <c r="HAT134" s="424"/>
      <c r="HAU134" s="424"/>
      <c r="HAV134" s="424"/>
      <c r="HAW134" s="424"/>
      <c r="HAX134" s="424"/>
      <c r="HAY134" s="424"/>
      <c r="HAZ134" s="424"/>
      <c r="HBA134" s="424"/>
      <c r="HBB134" s="424"/>
      <c r="HBC134" s="424"/>
      <c r="HBD134" s="424"/>
      <c r="HBE134" s="424"/>
      <c r="HBF134" s="424"/>
      <c r="HBG134" s="424"/>
      <c r="HBH134" s="424"/>
      <c r="HBI134" s="424"/>
      <c r="HBJ134" s="424"/>
      <c r="HBK134" s="424"/>
      <c r="HBL134" s="424"/>
      <c r="HBM134" s="424"/>
      <c r="HBN134" s="424"/>
      <c r="HBO134" s="424"/>
      <c r="HBP134" s="424"/>
      <c r="HBQ134" s="424"/>
      <c r="HBR134" s="424"/>
      <c r="HBS134" s="424"/>
      <c r="HBT134" s="424"/>
      <c r="HBU134" s="424"/>
      <c r="HBV134" s="424"/>
      <c r="HBW134" s="424"/>
      <c r="HBX134" s="424"/>
      <c r="HBY134" s="424"/>
      <c r="HBZ134" s="424"/>
      <c r="HCA134" s="424"/>
      <c r="HCB134" s="424"/>
      <c r="HCC134" s="424"/>
      <c r="HCD134" s="424"/>
      <c r="HCE134" s="424"/>
      <c r="HCF134" s="424"/>
      <c r="HCG134" s="424"/>
      <c r="HCH134" s="424"/>
      <c r="HCI134" s="424"/>
      <c r="HCJ134" s="424"/>
      <c r="HCK134" s="424"/>
      <c r="HCL134" s="424"/>
      <c r="HCM134" s="424"/>
      <c r="HCN134" s="424"/>
      <c r="HCO134" s="424"/>
      <c r="HCP134" s="424"/>
      <c r="HCQ134" s="424"/>
      <c r="HCR134" s="424"/>
      <c r="HCS134" s="424"/>
      <c r="HCT134" s="424"/>
      <c r="HCU134" s="424"/>
      <c r="HCV134" s="424"/>
      <c r="HCW134" s="424"/>
      <c r="HCX134" s="424"/>
      <c r="HCY134" s="424"/>
      <c r="HCZ134" s="424"/>
      <c r="HDA134" s="424"/>
      <c r="HDB134" s="424"/>
      <c r="HDC134" s="424"/>
      <c r="HDD134" s="424"/>
      <c r="HDE134" s="424"/>
      <c r="HDF134" s="424"/>
      <c r="HDG134" s="424"/>
      <c r="HDH134" s="424"/>
      <c r="HDI134" s="424"/>
      <c r="HDJ134" s="424"/>
      <c r="HDK134" s="424"/>
      <c r="HDL134" s="424"/>
      <c r="HDM134" s="424"/>
      <c r="HDN134" s="424"/>
      <c r="HDO134" s="424"/>
      <c r="HDP134" s="424"/>
      <c r="HDQ134" s="424"/>
      <c r="HDR134" s="424"/>
      <c r="HDS134" s="424"/>
      <c r="HDT134" s="424"/>
      <c r="HDU134" s="424"/>
      <c r="HDV134" s="424"/>
      <c r="HDW134" s="424"/>
      <c r="HDX134" s="424"/>
      <c r="HDY134" s="424"/>
      <c r="HDZ134" s="424"/>
      <c r="HEA134" s="424"/>
      <c r="HEB134" s="424"/>
      <c r="HEC134" s="424"/>
      <c r="HED134" s="424"/>
      <c r="HEE134" s="424"/>
      <c r="HEF134" s="424"/>
      <c r="HEG134" s="424"/>
      <c r="HEH134" s="424"/>
      <c r="HEI134" s="424"/>
      <c r="HEJ134" s="424"/>
      <c r="HEK134" s="424"/>
      <c r="HEL134" s="424"/>
      <c r="HEM134" s="424"/>
      <c r="HEN134" s="424"/>
      <c r="HEO134" s="424"/>
      <c r="HEP134" s="424"/>
      <c r="HEQ134" s="424"/>
      <c r="HER134" s="424"/>
      <c r="HES134" s="424"/>
      <c r="HET134" s="424"/>
      <c r="HEU134" s="424"/>
      <c r="HEV134" s="424"/>
      <c r="HEW134" s="424"/>
      <c r="HEX134" s="424"/>
      <c r="HEY134" s="424"/>
      <c r="HEZ134" s="424"/>
      <c r="HFA134" s="424"/>
      <c r="HFB134" s="424"/>
      <c r="HFC134" s="424"/>
      <c r="HFD134" s="424"/>
      <c r="HFE134" s="424"/>
      <c r="HFF134" s="424"/>
      <c r="HFG134" s="424"/>
      <c r="HFH134" s="424"/>
      <c r="HFI134" s="424"/>
      <c r="HFJ134" s="424"/>
      <c r="HFK134" s="424"/>
      <c r="HFL134" s="424"/>
      <c r="HFM134" s="424"/>
      <c r="HFN134" s="424"/>
      <c r="HFO134" s="424"/>
      <c r="HFP134" s="424"/>
      <c r="HFQ134" s="424"/>
      <c r="HFR134" s="424"/>
      <c r="HFS134" s="424"/>
      <c r="HFT134" s="424"/>
      <c r="HFU134" s="424"/>
      <c r="HFV134" s="424"/>
      <c r="HFW134" s="424"/>
      <c r="HFX134" s="424"/>
      <c r="HFY134" s="424"/>
      <c r="HFZ134" s="424"/>
      <c r="HGA134" s="424"/>
      <c r="HGB134" s="424"/>
      <c r="HGC134" s="424"/>
      <c r="HGD134" s="424"/>
      <c r="HGI134" s="424"/>
      <c r="HGJ134" s="424"/>
      <c r="HGK134" s="424"/>
      <c r="HGL134" s="424"/>
      <c r="HGM134" s="424"/>
      <c r="HGN134" s="424"/>
      <c r="HGO134" s="424"/>
      <c r="HGP134" s="424"/>
      <c r="HGQ134" s="424"/>
      <c r="HGR134" s="424"/>
      <c r="HGS134" s="424"/>
      <c r="HIK134" s="424"/>
      <c r="HIL134" s="424"/>
      <c r="HIM134" s="424"/>
      <c r="HIN134" s="424"/>
      <c r="HIO134" s="424"/>
      <c r="HIP134" s="424"/>
      <c r="HIQ134" s="424"/>
      <c r="HIR134" s="424"/>
      <c r="HIS134" s="424"/>
      <c r="HIT134" s="424"/>
      <c r="HIU134" s="424"/>
      <c r="HIV134" s="424"/>
      <c r="HIW134" s="424"/>
      <c r="HIX134" s="424"/>
      <c r="HIY134" s="424"/>
      <c r="HIZ134" s="424"/>
      <c r="HJA134" s="424"/>
      <c r="HJB134" s="424"/>
      <c r="HJC134" s="424"/>
      <c r="HJD134" s="424"/>
      <c r="HJE134" s="424"/>
      <c r="HJF134" s="424"/>
      <c r="HJG134" s="424"/>
      <c r="HJH134" s="424"/>
      <c r="HJI134" s="424"/>
      <c r="HJJ134" s="424"/>
      <c r="HJK134" s="424"/>
      <c r="HJL134" s="424"/>
      <c r="HJM134" s="424"/>
      <c r="HJN134" s="424"/>
      <c r="HJO134" s="424"/>
      <c r="HJP134" s="424"/>
      <c r="HJQ134" s="424"/>
      <c r="HJR134" s="424"/>
      <c r="HJS134" s="424"/>
      <c r="HJT134" s="424"/>
      <c r="HJU134" s="424"/>
      <c r="HJV134" s="424"/>
      <c r="HJW134" s="424"/>
      <c r="HJX134" s="424"/>
      <c r="HJY134" s="424"/>
      <c r="HJZ134" s="424"/>
      <c r="HKA134" s="424"/>
      <c r="HKB134" s="424"/>
      <c r="HKC134" s="424"/>
      <c r="HKD134" s="424"/>
      <c r="HKE134" s="424"/>
      <c r="HKF134" s="424"/>
      <c r="HKG134" s="424"/>
      <c r="HKH134" s="424"/>
      <c r="HKI134" s="424"/>
      <c r="HKJ134" s="424"/>
      <c r="HKK134" s="424"/>
      <c r="HKL134" s="424"/>
      <c r="HKM134" s="424"/>
      <c r="HKN134" s="424"/>
      <c r="HKO134" s="424"/>
      <c r="HKP134" s="424"/>
      <c r="HKQ134" s="424"/>
      <c r="HKR134" s="424"/>
      <c r="HKS134" s="424"/>
      <c r="HKT134" s="424"/>
      <c r="HKU134" s="424"/>
      <c r="HKV134" s="424"/>
      <c r="HKW134" s="424"/>
      <c r="HKX134" s="424"/>
      <c r="HKY134" s="424"/>
      <c r="HKZ134" s="424"/>
      <c r="HLA134" s="424"/>
      <c r="HLB134" s="424"/>
      <c r="HLC134" s="424"/>
      <c r="HLD134" s="424"/>
      <c r="HLE134" s="424"/>
      <c r="HLF134" s="424"/>
      <c r="HLG134" s="424"/>
      <c r="HLH134" s="424"/>
      <c r="HLI134" s="424"/>
      <c r="HLJ134" s="424"/>
      <c r="HLK134" s="424"/>
      <c r="HLL134" s="424"/>
      <c r="HLM134" s="424"/>
      <c r="HLN134" s="424"/>
      <c r="HLO134" s="424"/>
      <c r="HLP134" s="424"/>
      <c r="HLQ134" s="424"/>
      <c r="HLR134" s="424"/>
      <c r="HLS134" s="424"/>
      <c r="HLT134" s="424"/>
      <c r="HLU134" s="424"/>
      <c r="HLV134" s="424"/>
      <c r="HLW134" s="424"/>
      <c r="HLX134" s="424"/>
      <c r="HLY134" s="424"/>
      <c r="HLZ134" s="424"/>
      <c r="HMA134" s="424"/>
      <c r="HMB134" s="424"/>
      <c r="HMC134" s="424"/>
      <c r="HMD134" s="424"/>
      <c r="HME134" s="424"/>
      <c r="HMF134" s="424"/>
      <c r="HMG134" s="424"/>
      <c r="HMH134" s="424"/>
      <c r="HMI134" s="424"/>
      <c r="HMJ134" s="424"/>
      <c r="HMK134" s="424"/>
      <c r="HML134" s="424"/>
      <c r="HMM134" s="424"/>
      <c r="HMN134" s="424"/>
      <c r="HMO134" s="424"/>
      <c r="HMP134" s="424"/>
      <c r="HMQ134" s="424"/>
      <c r="HMR134" s="424"/>
      <c r="HMS134" s="424"/>
      <c r="HMT134" s="424"/>
      <c r="HMU134" s="424"/>
      <c r="HMV134" s="424"/>
      <c r="HMW134" s="424"/>
      <c r="HMX134" s="424"/>
      <c r="HMY134" s="424"/>
      <c r="HMZ134" s="424"/>
      <c r="HNA134" s="424"/>
      <c r="HNB134" s="424"/>
      <c r="HNC134" s="424"/>
      <c r="HND134" s="424"/>
      <c r="HNE134" s="424"/>
      <c r="HNF134" s="424"/>
      <c r="HNG134" s="424"/>
      <c r="HNH134" s="424"/>
      <c r="HNI134" s="424"/>
      <c r="HNJ134" s="424"/>
      <c r="HNK134" s="424"/>
      <c r="HNL134" s="424"/>
      <c r="HNM134" s="424"/>
      <c r="HNN134" s="424"/>
      <c r="HNO134" s="424"/>
      <c r="HNP134" s="424"/>
      <c r="HNQ134" s="424"/>
      <c r="HNR134" s="424"/>
      <c r="HNS134" s="424"/>
      <c r="HNT134" s="424"/>
      <c r="HNU134" s="424"/>
      <c r="HNV134" s="424"/>
      <c r="HNW134" s="424"/>
      <c r="HNX134" s="424"/>
      <c r="HNY134" s="424"/>
      <c r="HNZ134" s="424"/>
      <c r="HOA134" s="424"/>
      <c r="HOB134" s="424"/>
      <c r="HOC134" s="424"/>
      <c r="HOD134" s="424"/>
      <c r="HOE134" s="424"/>
      <c r="HOF134" s="424"/>
      <c r="HOG134" s="424"/>
      <c r="HOH134" s="424"/>
      <c r="HOI134" s="424"/>
      <c r="HOJ134" s="424"/>
      <c r="HOK134" s="424"/>
      <c r="HOL134" s="424"/>
      <c r="HOM134" s="424"/>
      <c r="HON134" s="424"/>
      <c r="HOO134" s="424"/>
      <c r="HOP134" s="424"/>
      <c r="HOQ134" s="424"/>
      <c r="HOR134" s="424"/>
      <c r="HOS134" s="424"/>
      <c r="HOT134" s="424"/>
      <c r="HOU134" s="424"/>
      <c r="HOV134" s="424"/>
      <c r="HOW134" s="424"/>
      <c r="HOX134" s="424"/>
      <c r="HOY134" s="424"/>
      <c r="HOZ134" s="424"/>
      <c r="HPA134" s="424"/>
      <c r="HPB134" s="424"/>
      <c r="HPC134" s="424"/>
      <c r="HPD134" s="424"/>
      <c r="HPE134" s="424"/>
      <c r="HPF134" s="424"/>
      <c r="HPG134" s="424"/>
      <c r="HPH134" s="424"/>
      <c r="HPI134" s="424"/>
      <c r="HPJ134" s="424"/>
      <c r="HPK134" s="424"/>
      <c r="HPL134" s="424"/>
      <c r="HPM134" s="424"/>
      <c r="HPN134" s="424"/>
      <c r="HPO134" s="424"/>
      <c r="HPP134" s="424"/>
      <c r="HPQ134" s="424"/>
      <c r="HPR134" s="424"/>
      <c r="HPS134" s="424"/>
      <c r="HPT134" s="424"/>
      <c r="HPU134" s="424"/>
      <c r="HPV134" s="424"/>
      <c r="HPW134" s="424"/>
      <c r="HPX134" s="424"/>
      <c r="HPY134" s="424"/>
      <c r="HPZ134" s="424"/>
      <c r="HQE134" s="424"/>
      <c r="HQF134" s="424"/>
      <c r="HQG134" s="424"/>
      <c r="HQH134" s="424"/>
      <c r="HQI134" s="424"/>
      <c r="HQJ134" s="424"/>
      <c r="HQK134" s="424"/>
      <c r="HQL134" s="424"/>
      <c r="HQM134" s="424"/>
      <c r="HQN134" s="424"/>
      <c r="HQO134" s="424"/>
      <c r="HSG134" s="424"/>
      <c r="HSH134" s="424"/>
      <c r="HSI134" s="424"/>
      <c r="HSJ134" s="424"/>
      <c r="HSK134" s="424"/>
      <c r="HSL134" s="424"/>
      <c r="HSM134" s="424"/>
      <c r="HSN134" s="424"/>
      <c r="HSO134" s="424"/>
      <c r="HSP134" s="424"/>
      <c r="HSQ134" s="424"/>
      <c r="HSR134" s="424"/>
      <c r="HSS134" s="424"/>
      <c r="HST134" s="424"/>
      <c r="HSU134" s="424"/>
      <c r="HSV134" s="424"/>
      <c r="HSW134" s="424"/>
      <c r="HSX134" s="424"/>
      <c r="HSY134" s="424"/>
      <c r="HSZ134" s="424"/>
      <c r="HTA134" s="424"/>
      <c r="HTB134" s="424"/>
      <c r="HTC134" s="424"/>
      <c r="HTD134" s="424"/>
      <c r="HTE134" s="424"/>
      <c r="HTF134" s="424"/>
      <c r="HTG134" s="424"/>
      <c r="HTH134" s="424"/>
      <c r="HTI134" s="424"/>
      <c r="HTJ134" s="424"/>
      <c r="HTK134" s="424"/>
      <c r="HTL134" s="424"/>
      <c r="HTM134" s="424"/>
      <c r="HTN134" s="424"/>
      <c r="HTO134" s="424"/>
      <c r="HTP134" s="424"/>
      <c r="HTQ134" s="424"/>
      <c r="HTR134" s="424"/>
      <c r="HTS134" s="424"/>
      <c r="HTT134" s="424"/>
      <c r="HTU134" s="424"/>
      <c r="HTV134" s="424"/>
      <c r="HTW134" s="424"/>
      <c r="HTX134" s="424"/>
      <c r="HTY134" s="424"/>
      <c r="HTZ134" s="424"/>
      <c r="HUA134" s="424"/>
      <c r="HUB134" s="424"/>
      <c r="HUC134" s="424"/>
      <c r="HUD134" s="424"/>
      <c r="HUE134" s="424"/>
      <c r="HUF134" s="424"/>
      <c r="HUG134" s="424"/>
      <c r="HUH134" s="424"/>
      <c r="HUI134" s="424"/>
      <c r="HUJ134" s="424"/>
      <c r="HUK134" s="424"/>
      <c r="HUL134" s="424"/>
      <c r="HUM134" s="424"/>
      <c r="HUN134" s="424"/>
      <c r="HUO134" s="424"/>
      <c r="HUP134" s="424"/>
      <c r="HUQ134" s="424"/>
      <c r="HUR134" s="424"/>
      <c r="HUS134" s="424"/>
      <c r="HUT134" s="424"/>
      <c r="HUU134" s="424"/>
      <c r="HUV134" s="424"/>
      <c r="HUW134" s="424"/>
      <c r="HUX134" s="424"/>
      <c r="HUY134" s="424"/>
      <c r="HUZ134" s="424"/>
      <c r="HVA134" s="424"/>
      <c r="HVB134" s="424"/>
      <c r="HVC134" s="424"/>
      <c r="HVD134" s="424"/>
      <c r="HVE134" s="424"/>
      <c r="HVF134" s="424"/>
      <c r="HVG134" s="424"/>
      <c r="HVH134" s="424"/>
      <c r="HVI134" s="424"/>
      <c r="HVJ134" s="424"/>
      <c r="HVK134" s="424"/>
      <c r="HVL134" s="424"/>
      <c r="HVM134" s="424"/>
      <c r="HVN134" s="424"/>
      <c r="HVO134" s="424"/>
      <c r="HVP134" s="424"/>
      <c r="HVQ134" s="424"/>
      <c r="HVR134" s="424"/>
      <c r="HVS134" s="424"/>
      <c r="HVT134" s="424"/>
      <c r="HVU134" s="424"/>
      <c r="HVV134" s="424"/>
      <c r="HVW134" s="424"/>
      <c r="HVX134" s="424"/>
      <c r="HVY134" s="424"/>
      <c r="HVZ134" s="424"/>
      <c r="HWA134" s="424"/>
      <c r="HWB134" s="424"/>
      <c r="HWC134" s="424"/>
      <c r="HWD134" s="424"/>
      <c r="HWE134" s="424"/>
      <c r="HWF134" s="424"/>
      <c r="HWG134" s="424"/>
      <c r="HWH134" s="424"/>
      <c r="HWI134" s="424"/>
      <c r="HWJ134" s="424"/>
      <c r="HWK134" s="424"/>
      <c r="HWL134" s="424"/>
      <c r="HWM134" s="424"/>
      <c r="HWN134" s="424"/>
      <c r="HWO134" s="424"/>
      <c r="HWP134" s="424"/>
      <c r="HWQ134" s="424"/>
      <c r="HWR134" s="424"/>
      <c r="HWS134" s="424"/>
      <c r="HWT134" s="424"/>
      <c r="HWU134" s="424"/>
      <c r="HWV134" s="424"/>
      <c r="HWW134" s="424"/>
      <c r="HWX134" s="424"/>
      <c r="HWY134" s="424"/>
      <c r="HWZ134" s="424"/>
      <c r="HXA134" s="424"/>
      <c r="HXB134" s="424"/>
      <c r="HXC134" s="424"/>
      <c r="HXD134" s="424"/>
      <c r="HXE134" s="424"/>
      <c r="HXF134" s="424"/>
      <c r="HXG134" s="424"/>
      <c r="HXH134" s="424"/>
      <c r="HXI134" s="424"/>
      <c r="HXJ134" s="424"/>
      <c r="HXK134" s="424"/>
      <c r="HXL134" s="424"/>
      <c r="HXM134" s="424"/>
      <c r="HXN134" s="424"/>
      <c r="HXO134" s="424"/>
      <c r="HXP134" s="424"/>
      <c r="HXQ134" s="424"/>
      <c r="HXR134" s="424"/>
      <c r="HXS134" s="424"/>
      <c r="HXT134" s="424"/>
      <c r="HXU134" s="424"/>
      <c r="HXV134" s="424"/>
      <c r="HXW134" s="424"/>
      <c r="HXX134" s="424"/>
      <c r="HXY134" s="424"/>
      <c r="HXZ134" s="424"/>
      <c r="HYA134" s="424"/>
      <c r="HYB134" s="424"/>
      <c r="HYC134" s="424"/>
      <c r="HYD134" s="424"/>
      <c r="HYE134" s="424"/>
      <c r="HYF134" s="424"/>
      <c r="HYG134" s="424"/>
      <c r="HYH134" s="424"/>
      <c r="HYI134" s="424"/>
      <c r="HYJ134" s="424"/>
      <c r="HYK134" s="424"/>
      <c r="HYL134" s="424"/>
      <c r="HYM134" s="424"/>
      <c r="HYN134" s="424"/>
      <c r="HYO134" s="424"/>
      <c r="HYP134" s="424"/>
      <c r="HYQ134" s="424"/>
      <c r="HYR134" s="424"/>
      <c r="HYS134" s="424"/>
      <c r="HYT134" s="424"/>
      <c r="HYU134" s="424"/>
      <c r="HYV134" s="424"/>
      <c r="HYW134" s="424"/>
      <c r="HYX134" s="424"/>
      <c r="HYY134" s="424"/>
      <c r="HYZ134" s="424"/>
      <c r="HZA134" s="424"/>
      <c r="HZB134" s="424"/>
      <c r="HZC134" s="424"/>
      <c r="HZD134" s="424"/>
      <c r="HZE134" s="424"/>
      <c r="HZF134" s="424"/>
      <c r="HZG134" s="424"/>
      <c r="HZH134" s="424"/>
      <c r="HZI134" s="424"/>
      <c r="HZJ134" s="424"/>
      <c r="HZK134" s="424"/>
      <c r="HZL134" s="424"/>
      <c r="HZM134" s="424"/>
      <c r="HZN134" s="424"/>
      <c r="HZO134" s="424"/>
      <c r="HZP134" s="424"/>
      <c r="HZQ134" s="424"/>
      <c r="HZR134" s="424"/>
      <c r="HZS134" s="424"/>
      <c r="HZT134" s="424"/>
      <c r="HZU134" s="424"/>
      <c r="HZV134" s="424"/>
      <c r="IAA134" s="424"/>
      <c r="IAB134" s="424"/>
      <c r="IAC134" s="424"/>
      <c r="IAD134" s="424"/>
      <c r="IAE134" s="424"/>
      <c r="IAF134" s="424"/>
      <c r="IAG134" s="424"/>
      <c r="IAH134" s="424"/>
      <c r="IAI134" s="424"/>
      <c r="IAJ134" s="424"/>
      <c r="IAK134" s="424"/>
      <c r="ICC134" s="424"/>
      <c r="ICD134" s="424"/>
      <c r="ICE134" s="424"/>
      <c r="ICF134" s="424"/>
      <c r="ICG134" s="424"/>
      <c r="ICH134" s="424"/>
      <c r="ICI134" s="424"/>
      <c r="ICJ134" s="424"/>
      <c r="ICK134" s="424"/>
      <c r="ICL134" s="424"/>
      <c r="ICM134" s="424"/>
      <c r="ICN134" s="424"/>
      <c r="ICO134" s="424"/>
      <c r="ICP134" s="424"/>
      <c r="ICQ134" s="424"/>
      <c r="ICR134" s="424"/>
      <c r="ICS134" s="424"/>
      <c r="ICT134" s="424"/>
      <c r="ICU134" s="424"/>
      <c r="ICV134" s="424"/>
      <c r="ICW134" s="424"/>
      <c r="ICX134" s="424"/>
      <c r="ICY134" s="424"/>
      <c r="ICZ134" s="424"/>
      <c r="IDA134" s="424"/>
      <c r="IDB134" s="424"/>
      <c r="IDC134" s="424"/>
      <c r="IDD134" s="424"/>
      <c r="IDE134" s="424"/>
      <c r="IDF134" s="424"/>
      <c r="IDG134" s="424"/>
      <c r="IDH134" s="424"/>
      <c r="IDI134" s="424"/>
      <c r="IDJ134" s="424"/>
      <c r="IDK134" s="424"/>
      <c r="IDL134" s="424"/>
      <c r="IDM134" s="424"/>
      <c r="IDN134" s="424"/>
      <c r="IDO134" s="424"/>
      <c r="IDP134" s="424"/>
      <c r="IDQ134" s="424"/>
      <c r="IDR134" s="424"/>
      <c r="IDS134" s="424"/>
      <c r="IDT134" s="424"/>
      <c r="IDU134" s="424"/>
      <c r="IDV134" s="424"/>
      <c r="IDW134" s="424"/>
      <c r="IDX134" s="424"/>
      <c r="IDY134" s="424"/>
      <c r="IDZ134" s="424"/>
      <c r="IEA134" s="424"/>
      <c r="IEB134" s="424"/>
      <c r="IEC134" s="424"/>
      <c r="IED134" s="424"/>
      <c r="IEE134" s="424"/>
      <c r="IEF134" s="424"/>
      <c r="IEG134" s="424"/>
      <c r="IEH134" s="424"/>
      <c r="IEI134" s="424"/>
      <c r="IEJ134" s="424"/>
      <c r="IEK134" s="424"/>
      <c r="IEL134" s="424"/>
      <c r="IEM134" s="424"/>
      <c r="IEN134" s="424"/>
      <c r="IEO134" s="424"/>
      <c r="IEP134" s="424"/>
      <c r="IEQ134" s="424"/>
      <c r="IER134" s="424"/>
      <c r="IES134" s="424"/>
      <c r="IET134" s="424"/>
      <c r="IEU134" s="424"/>
      <c r="IEV134" s="424"/>
      <c r="IEW134" s="424"/>
      <c r="IEX134" s="424"/>
      <c r="IEY134" s="424"/>
      <c r="IEZ134" s="424"/>
      <c r="IFA134" s="424"/>
      <c r="IFB134" s="424"/>
      <c r="IFC134" s="424"/>
      <c r="IFD134" s="424"/>
      <c r="IFE134" s="424"/>
      <c r="IFF134" s="424"/>
      <c r="IFG134" s="424"/>
      <c r="IFH134" s="424"/>
      <c r="IFI134" s="424"/>
      <c r="IFJ134" s="424"/>
      <c r="IFK134" s="424"/>
      <c r="IFL134" s="424"/>
      <c r="IFM134" s="424"/>
      <c r="IFN134" s="424"/>
      <c r="IFO134" s="424"/>
      <c r="IFP134" s="424"/>
      <c r="IFQ134" s="424"/>
      <c r="IFR134" s="424"/>
      <c r="IFS134" s="424"/>
      <c r="IFT134" s="424"/>
      <c r="IFU134" s="424"/>
      <c r="IFV134" s="424"/>
      <c r="IFW134" s="424"/>
      <c r="IFX134" s="424"/>
      <c r="IFY134" s="424"/>
      <c r="IFZ134" s="424"/>
      <c r="IGA134" s="424"/>
      <c r="IGB134" s="424"/>
      <c r="IGC134" s="424"/>
      <c r="IGD134" s="424"/>
      <c r="IGE134" s="424"/>
      <c r="IGF134" s="424"/>
      <c r="IGG134" s="424"/>
      <c r="IGH134" s="424"/>
      <c r="IGI134" s="424"/>
      <c r="IGJ134" s="424"/>
      <c r="IGK134" s="424"/>
      <c r="IGL134" s="424"/>
      <c r="IGM134" s="424"/>
      <c r="IGN134" s="424"/>
      <c r="IGO134" s="424"/>
      <c r="IGP134" s="424"/>
      <c r="IGQ134" s="424"/>
      <c r="IGR134" s="424"/>
      <c r="IGS134" s="424"/>
      <c r="IGT134" s="424"/>
      <c r="IGU134" s="424"/>
      <c r="IGV134" s="424"/>
      <c r="IGW134" s="424"/>
      <c r="IGX134" s="424"/>
      <c r="IGY134" s="424"/>
      <c r="IGZ134" s="424"/>
      <c r="IHA134" s="424"/>
      <c r="IHB134" s="424"/>
      <c r="IHC134" s="424"/>
      <c r="IHD134" s="424"/>
      <c r="IHE134" s="424"/>
      <c r="IHF134" s="424"/>
      <c r="IHG134" s="424"/>
      <c r="IHH134" s="424"/>
      <c r="IHI134" s="424"/>
      <c r="IHJ134" s="424"/>
      <c r="IHK134" s="424"/>
      <c r="IHL134" s="424"/>
      <c r="IHM134" s="424"/>
      <c r="IHN134" s="424"/>
      <c r="IHO134" s="424"/>
      <c r="IHP134" s="424"/>
      <c r="IHQ134" s="424"/>
      <c r="IHR134" s="424"/>
      <c r="IHS134" s="424"/>
      <c r="IHT134" s="424"/>
      <c r="IHU134" s="424"/>
      <c r="IHV134" s="424"/>
      <c r="IHW134" s="424"/>
      <c r="IHX134" s="424"/>
      <c r="IHY134" s="424"/>
      <c r="IHZ134" s="424"/>
      <c r="IIA134" s="424"/>
      <c r="IIB134" s="424"/>
      <c r="IIC134" s="424"/>
      <c r="IID134" s="424"/>
      <c r="IIE134" s="424"/>
      <c r="IIF134" s="424"/>
      <c r="IIG134" s="424"/>
      <c r="IIH134" s="424"/>
      <c r="III134" s="424"/>
      <c r="IIJ134" s="424"/>
      <c r="IIK134" s="424"/>
      <c r="IIL134" s="424"/>
      <c r="IIM134" s="424"/>
      <c r="IIN134" s="424"/>
      <c r="IIO134" s="424"/>
      <c r="IIP134" s="424"/>
      <c r="IIQ134" s="424"/>
      <c r="IIR134" s="424"/>
      <c r="IIS134" s="424"/>
      <c r="IIT134" s="424"/>
      <c r="IIU134" s="424"/>
      <c r="IIV134" s="424"/>
      <c r="IIW134" s="424"/>
      <c r="IIX134" s="424"/>
      <c r="IIY134" s="424"/>
      <c r="IIZ134" s="424"/>
      <c r="IJA134" s="424"/>
      <c r="IJB134" s="424"/>
      <c r="IJC134" s="424"/>
      <c r="IJD134" s="424"/>
      <c r="IJE134" s="424"/>
      <c r="IJF134" s="424"/>
      <c r="IJG134" s="424"/>
      <c r="IJH134" s="424"/>
      <c r="IJI134" s="424"/>
      <c r="IJJ134" s="424"/>
      <c r="IJK134" s="424"/>
      <c r="IJL134" s="424"/>
      <c r="IJM134" s="424"/>
      <c r="IJN134" s="424"/>
      <c r="IJO134" s="424"/>
      <c r="IJP134" s="424"/>
      <c r="IJQ134" s="424"/>
      <c r="IJR134" s="424"/>
      <c r="IJW134" s="424"/>
      <c r="IJX134" s="424"/>
      <c r="IJY134" s="424"/>
      <c r="IJZ134" s="424"/>
      <c r="IKA134" s="424"/>
      <c r="IKB134" s="424"/>
      <c r="IKC134" s="424"/>
      <c r="IKD134" s="424"/>
      <c r="IKE134" s="424"/>
      <c r="IKF134" s="424"/>
      <c r="IKG134" s="424"/>
      <c r="ILY134" s="424"/>
      <c r="ILZ134" s="424"/>
      <c r="IMA134" s="424"/>
      <c r="IMB134" s="424"/>
      <c r="IMC134" s="424"/>
      <c r="IMD134" s="424"/>
      <c r="IME134" s="424"/>
      <c r="IMF134" s="424"/>
      <c r="IMG134" s="424"/>
      <c r="IMH134" s="424"/>
      <c r="IMI134" s="424"/>
      <c r="IMJ134" s="424"/>
      <c r="IMK134" s="424"/>
      <c r="IML134" s="424"/>
      <c r="IMM134" s="424"/>
      <c r="IMN134" s="424"/>
      <c r="IMO134" s="424"/>
      <c r="IMP134" s="424"/>
      <c r="IMQ134" s="424"/>
      <c r="IMR134" s="424"/>
      <c r="IMS134" s="424"/>
      <c r="IMT134" s="424"/>
      <c r="IMU134" s="424"/>
      <c r="IMV134" s="424"/>
      <c r="IMW134" s="424"/>
      <c r="IMX134" s="424"/>
      <c r="IMY134" s="424"/>
      <c r="IMZ134" s="424"/>
      <c r="INA134" s="424"/>
      <c r="INB134" s="424"/>
      <c r="INC134" s="424"/>
      <c r="IND134" s="424"/>
      <c r="INE134" s="424"/>
      <c r="INF134" s="424"/>
      <c r="ING134" s="424"/>
      <c r="INH134" s="424"/>
      <c r="INI134" s="424"/>
      <c r="INJ134" s="424"/>
      <c r="INK134" s="424"/>
      <c r="INL134" s="424"/>
      <c r="INM134" s="424"/>
      <c r="INN134" s="424"/>
      <c r="INO134" s="424"/>
      <c r="INP134" s="424"/>
      <c r="INQ134" s="424"/>
      <c r="INR134" s="424"/>
      <c r="INS134" s="424"/>
      <c r="INT134" s="424"/>
      <c r="INU134" s="424"/>
      <c r="INV134" s="424"/>
      <c r="INW134" s="424"/>
      <c r="INX134" s="424"/>
      <c r="INY134" s="424"/>
      <c r="INZ134" s="424"/>
      <c r="IOA134" s="424"/>
      <c r="IOB134" s="424"/>
      <c r="IOC134" s="424"/>
      <c r="IOD134" s="424"/>
      <c r="IOE134" s="424"/>
      <c r="IOF134" s="424"/>
      <c r="IOG134" s="424"/>
      <c r="IOH134" s="424"/>
      <c r="IOI134" s="424"/>
      <c r="IOJ134" s="424"/>
      <c r="IOK134" s="424"/>
      <c r="IOL134" s="424"/>
      <c r="IOM134" s="424"/>
      <c r="ION134" s="424"/>
      <c r="IOO134" s="424"/>
      <c r="IOP134" s="424"/>
      <c r="IOQ134" s="424"/>
      <c r="IOR134" s="424"/>
      <c r="IOS134" s="424"/>
      <c r="IOT134" s="424"/>
      <c r="IOU134" s="424"/>
      <c r="IOV134" s="424"/>
      <c r="IOW134" s="424"/>
      <c r="IOX134" s="424"/>
      <c r="IOY134" s="424"/>
      <c r="IOZ134" s="424"/>
      <c r="IPA134" s="424"/>
      <c r="IPB134" s="424"/>
      <c r="IPC134" s="424"/>
      <c r="IPD134" s="424"/>
      <c r="IPE134" s="424"/>
      <c r="IPF134" s="424"/>
      <c r="IPG134" s="424"/>
      <c r="IPH134" s="424"/>
      <c r="IPI134" s="424"/>
      <c r="IPJ134" s="424"/>
      <c r="IPK134" s="424"/>
      <c r="IPL134" s="424"/>
      <c r="IPM134" s="424"/>
      <c r="IPN134" s="424"/>
      <c r="IPO134" s="424"/>
      <c r="IPP134" s="424"/>
      <c r="IPQ134" s="424"/>
      <c r="IPR134" s="424"/>
      <c r="IPS134" s="424"/>
      <c r="IPT134" s="424"/>
      <c r="IPU134" s="424"/>
      <c r="IPV134" s="424"/>
      <c r="IPW134" s="424"/>
      <c r="IPX134" s="424"/>
      <c r="IPY134" s="424"/>
      <c r="IPZ134" s="424"/>
      <c r="IQA134" s="424"/>
      <c r="IQB134" s="424"/>
      <c r="IQC134" s="424"/>
      <c r="IQD134" s="424"/>
      <c r="IQE134" s="424"/>
      <c r="IQF134" s="424"/>
      <c r="IQG134" s="424"/>
      <c r="IQH134" s="424"/>
      <c r="IQI134" s="424"/>
      <c r="IQJ134" s="424"/>
      <c r="IQK134" s="424"/>
      <c r="IQL134" s="424"/>
      <c r="IQM134" s="424"/>
      <c r="IQN134" s="424"/>
      <c r="IQO134" s="424"/>
      <c r="IQP134" s="424"/>
      <c r="IQQ134" s="424"/>
      <c r="IQR134" s="424"/>
      <c r="IQS134" s="424"/>
      <c r="IQT134" s="424"/>
      <c r="IQU134" s="424"/>
      <c r="IQV134" s="424"/>
      <c r="IQW134" s="424"/>
      <c r="IQX134" s="424"/>
      <c r="IQY134" s="424"/>
      <c r="IQZ134" s="424"/>
      <c r="IRA134" s="424"/>
      <c r="IRB134" s="424"/>
      <c r="IRC134" s="424"/>
      <c r="IRD134" s="424"/>
      <c r="IRE134" s="424"/>
      <c r="IRF134" s="424"/>
      <c r="IRG134" s="424"/>
      <c r="IRH134" s="424"/>
      <c r="IRI134" s="424"/>
      <c r="IRJ134" s="424"/>
      <c r="IRK134" s="424"/>
      <c r="IRL134" s="424"/>
      <c r="IRM134" s="424"/>
      <c r="IRN134" s="424"/>
      <c r="IRO134" s="424"/>
      <c r="IRP134" s="424"/>
      <c r="IRQ134" s="424"/>
      <c r="IRR134" s="424"/>
      <c r="IRS134" s="424"/>
      <c r="IRT134" s="424"/>
      <c r="IRU134" s="424"/>
      <c r="IRV134" s="424"/>
      <c r="IRW134" s="424"/>
      <c r="IRX134" s="424"/>
      <c r="IRY134" s="424"/>
      <c r="IRZ134" s="424"/>
      <c r="ISA134" s="424"/>
      <c r="ISB134" s="424"/>
      <c r="ISC134" s="424"/>
      <c r="ISD134" s="424"/>
      <c r="ISE134" s="424"/>
      <c r="ISF134" s="424"/>
      <c r="ISG134" s="424"/>
      <c r="ISH134" s="424"/>
      <c r="ISI134" s="424"/>
      <c r="ISJ134" s="424"/>
      <c r="ISK134" s="424"/>
      <c r="ISL134" s="424"/>
      <c r="ISM134" s="424"/>
      <c r="ISN134" s="424"/>
      <c r="ISO134" s="424"/>
      <c r="ISP134" s="424"/>
      <c r="ISQ134" s="424"/>
      <c r="ISR134" s="424"/>
      <c r="ISS134" s="424"/>
      <c r="IST134" s="424"/>
      <c r="ISU134" s="424"/>
      <c r="ISV134" s="424"/>
      <c r="ISW134" s="424"/>
      <c r="ISX134" s="424"/>
      <c r="ISY134" s="424"/>
      <c r="ISZ134" s="424"/>
      <c r="ITA134" s="424"/>
      <c r="ITB134" s="424"/>
      <c r="ITC134" s="424"/>
      <c r="ITD134" s="424"/>
      <c r="ITE134" s="424"/>
      <c r="ITF134" s="424"/>
      <c r="ITG134" s="424"/>
      <c r="ITH134" s="424"/>
      <c r="ITI134" s="424"/>
      <c r="ITJ134" s="424"/>
      <c r="ITK134" s="424"/>
      <c r="ITL134" s="424"/>
      <c r="ITM134" s="424"/>
      <c r="ITN134" s="424"/>
      <c r="ITS134" s="424"/>
      <c r="ITT134" s="424"/>
      <c r="ITU134" s="424"/>
      <c r="ITV134" s="424"/>
      <c r="ITW134" s="424"/>
      <c r="ITX134" s="424"/>
      <c r="ITY134" s="424"/>
      <c r="ITZ134" s="424"/>
      <c r="IUA134" s="424"/>
      <c r="IUB134" s="424"/>
      <c r="IUC134" s="424"/>
      <c r="IVU134" s="424"/>
      <c r="IVV134" s="424"/>
      <c r="IVW134" s="424"/>
      <c r="IVX134" s="424"/>
      <c r="IVY134" s="424"/>
      <c r="IVZ134" s="424"/>
      <c r="IWA134" s="424"/>
      <c r="IWB134" s="424"/>
      <c r="IWC134" s="424"/>
      <c r="IWD134" s="424"/>
      <c r="IWE134" s="424"/>
      <c r="IWF134" s="424"/>
      <c r="IWG134" s="424"/>
      <c r="IWH134" s="424"/>
      <c r="IWI134" s="424"/>
      <c r="IWJ134" s="424"/>
      <c r="IWK134" s="424"/>
      <c r="IWL134" s="424"/>
      <c r="IWM134" s="424"/>
      <c r="IWN134" s="424"/>
      <c r="IWO134" s="424"/>
      <c r="IWP134" s="424"/>
      <c r="IWQ134" s="424"/>
      <c r="IWR134" s="424"/>
      <c r="IWS134" s="424"/>
      <c r="IWT134" s="424"/>
      <c r="IWU134" s="424"/>
      <c r="IWV134" s="424"/>
      <c r="IWW134" s="424"/>
      <c r="IWX134" s="424"/>
      <c r="IWY134" s="424"/>
      <c r="IWZ134" s="424"/>
      <c r="IXA134" s="424"/>
      <c r="IXB134" s="424"/>
      <c r="IXC134" s="424"/>
      <c r="IXD134" s="424"/>
      <c r="IXE134" s="424"/>
      <c r="IXF134" s="424"/>
      <c r="IXG134" s="424"/>
      <c r="IXH134" s="424"/>
      <c r="IXI134" s="424"/>
      <c r="IXJ134" s="424"/>
      <c r="IXK134" s="424"/>
      <c r="IXL134" s="424"/>
      <c r="IXM134" s="424"/>
      <c r="IXN134" s="424"/>
      <c r="IXO134" s="424"/>
      <c r="IXP134" s="424"/>
      <c r="IXQ134" s="424"/>
      <c r="IXR134" s="424"/>
      <c r="IXS134" s="424"/>
      <c r="IXT134" s="424"/>
      <c r="IXU134" s="424"/>
      <c r="IXV134" s="424"/>
      <c r="IXW134" s="424"/>
      <c r="IXX134" s="424"/>
      <c r="IXY134" s="424"/>
      <c r="IXZ134" s="424"/>
      <c r="IYA134" s="424"/>
      <c r="IYB134" s="424"/>
      <c r="IYC134" s="424"/>
      <c r="IYD134" s="424"/>
      <c r="IYE134" s="424"/>
      <c r="IYF134" s="424"/>
      <c r="IYG134" s="424"/>
      <c r="IYH134" s="424"/>
      <c r="IYI134" s="424"/>
      <c r="IYJ134" s="424"/>
      <c r="IYK134" s="424"/>
      <c r="IYL134" s="424"/>
      <c r="IYM134" s="424"/>
      <c r="IYN134" s="424"/>
      <c r="IYO134" s="424"/>
      <c r="IYP134" s="424"/>
      <c r="IYQ134" s="424"/>
      <c r="IYR134" s="424"/>
      <c r="IYS134" s="424"/>
      <c r="IYT134" s="424"/>
      <c r="IYU134" s="424"/>
      <c r="IYV134" s="424"/>
      <c r="IYW134" s="424"/>
      <c r="IYX134" s="424"/>
      <c r="IYY134" s="424"/>
      <c r="IYZ134" s="424"/>
      <c r="IZA134" s="424"/>
      <c r="IZB134" s="424"/>
      <c r="IZC134" s="424"/>
      <c r="IZD134" s="424"/>
      <c r="IZE134" s="424"/>
      <c r="IZF134" s="424"/>
      <c r="IZG134" s="424"/>
      <c r="IZH134" s="424"/>
      <c r="IZI134" s="424"/>
      <c r="IZJ134" s="424"/>
      <c r="IZK134" s="424"/>
      <c r="IZL134" s="424"/>
      <c r="IZM134" s="424"/>
      <c r="IZN134" s="424"/>
      <c r="IZO134" s="424"/>
      <c r="IZP134" s="424"/>
      <c r="IZQ134" s="424"/>
      <c r="IZR134" s="424"/>
      <c r="IZS134" s="424"/>
      <c r="IZT134" s="424"/>
      <c r="IZU134" s="424"/>
      <c r="IZV134" s="424"/>
      <c r="IZW134" s="424"/>
      <c r="IZX134" s="424"/>
      <c r="IZY134" s="424"/>
      <c r="IZZ134" s="424"/>
      <c r="JAA134" s="424"/>
      <c r="JAB134" s="424"/>
      <c r="JAC134" s="424"/>
      <c r="JAD134" s="424"/>
      <c r="JAE134" s="424"/>
      <c r="JAF134" s="424"/>
      <c r="JAG134" s="424"/>
      <c r="JAH134" s="424"/>
      <c r="JAI134" s="424"/>
      <c r="JAJ134" s="424"/>
      <c r="JAK134" s="424"/>
      <c r="JAL134" s="424"/>
      <c r="JAM134" s="424"/>
      <c r="JAN134" s="424"/>
      <c r="JAO134" s="424"/>
      <c r="JAP134" s="424"/>
      <c r="JAQ134" s="424"/>
      <c r="JAR134" s="424"/>
      <c r="JAS134" s="424"/>
      <c r="JAT134" s="424"/>
      <c r="JAU134" s="424"/>
      <c r="JAV134" s="424"/>
      <c r="JAW134" s="424"/>
      <c r="JAX134" s="424"/>
      <c r="JAY134" s="424"/>
      <c r="JAZ134" s="424"/>
      <c r="JBA134" s="424"/>
      <c r="JBB134" s="424"/>
      <c r="JBC134" s="424"/>
      <c r="JBD134" s="424"/>
      <c r="JBE134" s="424"/>
      <c r="JBF134" s="424"/>
      <c r="JBG134" s="424"/>
      <c r="JBH134" s="424"/>
      <c r="JBI134" s="424"/>
      <c r="JBJ134" s="424"/>
      <c r="JBK134" s="424"/>
      <c r="JBL134" s="424"/>
      <c r="JBM134" s="424"/>
      <c r="JBN134" s="424"/>
      <c r="JBO134" s="424"/>
      <c r="JBP134" s="424"/>
      <c r="JBQ134" s="424"/>
      <c r="JBR134" s="424"/>
      <c r="JBS134" s="424"/>
      <c r="JBT134" s="424"/>
      <c r="JBU134" s="424"/>
      <c r="JBV134" s="424"/>
      <c r="JBW134" s="424"/>
      <c r="JBX134" s="424"/>
      <c r="JBY134" s="424"/>
      <c r="JBZ134" s="424"/>
      <c r="JCA134" s="424"/>
      <c r="JCB134" s="424"/>
      <c r="JCC134" s="424"/>
      <c r="JCD134" s="424"/>
      <c r="JCE134" s="424"/>
      <c r="JCF134" s="424"/>
      <c r="JCG134" s="424"/>
      <c r="JCH134" s="424"/>
      <c r="JCI134" s="424"/>
      <c r="JCJ134" s="424"/>
      <c r="JCK134" s="424"/>
      <c r="JCL134" s="424"/>
      <c r="JCM134" s="424"/>
      <c r="JCN134" s="424"/>
      <c r="JCO134" s="424"/>
      <c r="JCP134" s="424"/>
      <c r="JCQ134" s="424"/>
      <c r="JCR134" s="424"/>
      <c r="JCS134" s="424"/>
      <c r="JCT134" s="424"/>
      <c r="JCU134" s="424"/>
      <c r="JCV134" s="424"/>
      <c r="JCW134" s="424"/>
      <c r="JCX134" s="424"/>
      <c r="JCY134" s="424"/>
      <c r="JCZ134" s="424"/>
      <c r="JDA134" s="424"/>
      <c r="JDB134" s="424"/>
      <c r="JDC134" s="424"/>
      <c r="JDD134" s="424"/>
      <c r="JDE134" s="424"/>
      <c r="JDF134" s="424"/>
      <c r="JDG134" s="424"/>
      <c r="JDH134" s="424"/>
      <c r="JDI134" s="424"/>
      <c r="JDJ134" s="424"/>
      <c r="JDO134" s="424"/>
      <c r="JDP134" s="424"/>
      <c r="JDQ134" s="424"/>
      <c r="JDR134" s="424"/>
      <c r="JDS134" s="424"/>
      <c r="JDT134" s="424"/>
      <c r="JDU134" s="424"/>
      <c r="JDV134" s="424"/>
      <c r="JDW134" s="424"/>
      <c r="JDX134" s="424"/>
      <c r="JDY134" s="424"/>
      <c r="JFQ134" s="424"/>
      <c r="JFR134" s="424"/>
      <c r="JFS134" s="424"/>
      <c r="JFT134" s="424"/>
      <c r="JFU134" s="424"/>
      <c r="JFV134" s="424"/>
      <c r="JFW134" s="424"/>
      <c r="JFX134" s="424"/>
      <c r="JFY134" s="424"/>
      <c r="JFZ134" s="424"/>
      <c r="JGA134" s="424"/>
      <c r="JGB134" s="424"/>
      <c r="JGC134" s="424"/>
      <c r="JGD134" s="424"/>
      <c r="JGE134" s="424"/>
      <c r="JGF134" s="424"/>
      <c r="JGG134" s="424"/>
      <c r="JGH134" s="424"/>
      <c r="JGI134" s="424"/>
      <c r="JGJ134" s="424"/>
      <c r="JGK134" s="424"/>
      <c r="JGL134" s="424"/>
      <c r="JGM134" s="424"/>
      <c r="JGN134" s="424"/>
      <c r="JGO134" s="424"/>
      <c r="JGP134" s="424"/>
      <c r="JGQ134" s="424"/>
      <c r="JGR134" s="424"/>
      <c r="JGS134" s="424"/>
      <c r="JGT134" s="424"/>
      <c r="JGU134" s="424"/>
      <c r="JGV134" s="424"/>
      <c r="JGW134" s="424"/>
      <c r="JGX134" s="424"/>
      <c r="JGY134" s="424"/>
      <c r="JGZ134" s="424"/>
      <c r="JHA134" s="424"/>
      <c r="JHB134" s="424"/>
      <c r="JHC134" s="424"/>
      <c r="JHD134" s="424"/>
      <c r="JHE134" s="424"/>
      <c r="JHF134" s="424"/>
      <c r="JHG134" s="424"/>
      <c r="JHH134" s="424"/>
      <c r="JHI134" s="424"/>
      <c r="JHJ134" s="424"/>
      <c r="JHK134" s="424"/>
      <c r="JHL134" s="424"/>
      <c r="JHM134" s="424"/>
      <c r="JHN134" s="424"/>
      <c r="JHO134" s="424"/>
      <c r="JHP134" s="424"/>
      <c r="JHQ134" s="424"/>
      <c r="JHR134" s="424"/>
      <c r="JHS134" s="424"/>
      <c r="JHT134" s="424"/>
      <c r="JHU134" s="424"/>
      <c r="JHV134" s="424"/>
      <c r="JHW134" s="424"/>
      <c r="JHX134" s="424"/>
      <c r="JHY134" s="424"/>
      <c r="JHZ134" s="424"/>
      <c r="JIA134" s="424"/>
      <c r="JIB134" s="424"/>
      <c r="JIC134" s="424"/>
      <c r="JID134" s="424"/>
      <c r="JIE134" s="424"/>
      <c r="JIF134" s="424"/>
      <c r="JIG134" s="424"/>
      <c r="JIH134" s="424"/>
      <c r="JII134" s="424"/>
      <c r="JIJ134" s="424"/>
      <c r="JIK134" s="424"/>
      <c r="JIL134" s="424"/>
      <c r="JIM134" s="424"/>
      <c r="JIN134" s="424"/>
      <c r="JIO134" s="424"/>
      <c r="JIP134" s="424"/>
      <c r="JIQ134" s="424"/>
      <c r="JIR134" s="424"/>
      <c r="JIS134" s="424"/>
      <c r="JIT134" s="424"/>
      <c r="JIU134" s="424"/>
      <c r="JIV134" s="424"/>
      <c r="JIW134" s="424"/>
      <c r="JIX134" s="424"/>
      <c r="JIY134" s="424"/>
      <c r="JIZ134" s="424"/>
      <c r="JJA134" s="424"/>
      <c r="JJB134" s="424"/>
      <c r="JJC134" s="424"/>
      <c r="JJD134" s="424"/>
      <c r="JJE134" s="424"/>
      <c r="JJF134" s="424"/>
      <c r="JJG134" s="424"/>
      <c r="JJH134" s="424"/>
      <c r="JJI134" s="424"/>
      <c r="JJJ134" s="424"/>
      <c r="JJK134" s="424"/>
      <c r="JJL134" s="424"/>
      <c r="JJM134" s="424"/>
      <c r="JJN134" s="424"/>
      <c r="JJO134" s="424"/>
      <c r="JJP134" s="424"/>
      <c r="JJQ134" s="424"/>
      <c r="JJR134" s="424"/>
      <c r="JJS134" s="424"/>
      <c r="JJT134" s="424"/>
      <c r="JJU134" s="424"/>
      <c r="JJV134" s="424"/>
      <c r="JJW134" s="424"/>
      <c r="JJX134" s="424"/>
      <c r="JJY134" s="424"/>
      <c r="JJZ134" s="424"/>
      <c r="JKA134" s="424"/>
      <c r="JKB134" s="424"/>
      <c r="JKC134" s="424"/>
      <c r="JKD134" s="424"/>
      <c r="JKE134" s="424"/>
      <c r="JKF134" s="424"/>
      <c r="JKG134" s="424"/>
      <c r="JKH134" s="424"/>
      <c r="JKI134" s="424"/>
      <c r="JKJ134" s="424"/>
      <c r="JKK134" s="424"/>
      <c r="JKL134" s="424"/>
      <c r="JKM134" s="424"/>
      <c r="JKN134" s="424"/>
      <c r="JKO134" s="424"/>
      <c r="JKP134" s="424"/>
      <c r="JKQ134" s="424"/>
      <c r="JKR134" s="424"/>
      <c r="JKS134" s="424"/>
      <c r="JKT134" s="424"/>
      <c r="JKU134" s="424"/>
      <c r="JKV134" s="424"/>
      <c r="JKW134" s="424"/>
      <c r="JKX134" s="424"/>
      <c r="JKY134" s="424"/>
      <c r="JKZ134" s="424"/>
      <c r="JLA134" s="424"/>
      <c r="JLB134" s="424"/>
      <c r="JLC134" s="424"/>
      <c r="JLD134" s="424"/>
      <c r="JLE134" s="424"/>
      <c r="JLF134" s="424"/>
      <c r="JLG134" s="424"/>
      <c r="JLH134" s="424"/>
      <c r="JLI134" s="424"/>
      <c r="JLJ134" s="424"/>
      <c r="JLK134" s="424"/>
      <c r="JLL134" s="424"/>
      <c r="JLM134" s="424"/>
      <c r="JLN134" s="424"/>
      <c r="JLO134" s="424"/>
      <c r="JLP134" s="424"/>
      <c r="JLQ134" s="424"/>
      <c r="JLR134" s="424"/>
      <c r="JLS134" s="424"/>
      <c r="JLT134" s="424"/>
      <c r="JLU134" s="424"/>
      <c r="JLV134" s="424"/>
      <c r="JLW134" s="424"/>
      <c r="JLX134" s="424"/>
      <c r="JLY134" s="424"/>
      <c r="JLZ134" s="424"/>
      <c r="JMA134" s="424"/>
      <c r="JMB134" s="424"/>
      <c r="JMC134" s="424"/>
      <c r="JMD134" s="424"/>
      <c r="JME134" s="424"/>
      <c r="JMF134" s="424"/>
      <c r="JMG134" s="424"/>
      <c r="JMH134" s="424"/>
      <c r="JMI134" s="424"/>
      <c r="JMJ134" s="424"/>
      <c r="JMK134" s="424"/>
      <c r="JML134" s="424"/>
      <c r="JMM134" s="424"/>
      <c r="JMN134" s="424"/>
      <c r="JMO134" s="424"/>
      <c r="JMP134" s="424"/>
      <c r="JMQ134" s="424"/>
      <c r="JMR134" s="424"/>
      <c r="JMS134" s="424"/>
      <c r="JMT134" s="424"/>
      <c r="JMU134" s="424"/>
      <c r="JMV134" s="424"/>
      <c r="JMW134" s="424"/>
      <c r="JMX134" s="424"/>
      <c r="JMY134" s="424"/>
      <c r="JMZ134" s="424"/>
      <c r="JNA134" s="424"/>
      <c r="JNB134" s="424"/>
      <c r="JNC134" s="424"/>
      <c r="JND134" s="424"/>
      <c r="JNE134" s="424"/>
      <c r="JNF134" s="424"/>
      <c r="JNK134" s="424"/>
      <c r="JNL134" s="424"/>
      <c r="JNM134" s="424"/>
      <c r="JNN134" s="424"/>
      <c r="JNO134" s="424"/>
      <c r="JNP134" s="424"/>
      <c r="JNQ134" s="424"/>
      <c r="JNR134" s="424"/>
      <c r="JNS134" s="424"/>
      <c r="JNT134" s="424"/>
      <c r="JNU134" s="424"/>
      <c r="JPM134" s="424"/>
      <c r="JPN134" s="424"/>
      <c r="JPO134" s="424"/>
      <c r="JPP134" s="424"/>
      <c r="JPQ134" s="424"/>
      <c r="JPR134" s="424"/>
      <c r="JPS134" s="424"/>
      <c r="JPT134" s="424"/>
      <c r="JPU134" s="424"/>
      <c r="JPV134" s="424"/>
      <c r="JPW134" s="424"/>
      <c r="JPX134" s="424"/>
      <c r="JPY134" s="424"/>
      <c r="JPZ134" s="424"/>
      <c r="JQA134" s="424"/>
      <c r="JQB134" s="424"/>
      <c r="JQC134" s="424"/>
      <c r="JQD134" s="424"/>
      <c r="JQE134" s="424"/>
      <c r="JQF134" s="424"/>
      <c r="JQG134" s="424"/>
      <c r="JQH134" s="424"/>
      <c r="JQI134" s="424"/>
      <c r="JQJ134" s="424"/>
      <c r="JQK134" s="424"/>
      <c r="JQL134" s="424"/>
      <c r="JQM134" s="424"/>
      <c r="JQN134" s="424"/>
      <c r="JQO134" s="424"/>
      <c r="JQP134" s="424"/>
      <c r="JQQ134" s="424"/>
      <c r="JQR134" s="424"/>
      <c r="JQS134" s="424"/>
      <c r="JQT134" s="424"/>
      <c r="JQU134" s="424"/>
      <c r="JQV134" s="424"/>
      <c r="JQW134" s="424"/>
      <c r="JQX134" s="424"/>
      <c r="JQY134" s="424"/>
      <c r="JQZ134" s="424"/>
      <c r="JRA134" s="424"/>
      <c r="JRB134" s="424"/>
      <c r="JRC134" s="424"/>
      <c r="JRD134" s="424"/>
      <c r="JRE134" s="424"/>
      <c r="JRF134" s="424"/>
      <c r="JRG134" s="424"/>
      <c r="JRH134" s="424"/>
      <c r="JRI134" s="424"/>
      <c r="JRJ134" s="424"/>
      <c r="JRK134" s="424"/>
      <c r="JRL134" s="424"/>
      <c r="JRM134" s="424"/>
      <c r="JRN134" s="424"/>
      <c r="JRO134" s="424"/>
      <c r="JRP134" s="424"/>
      <c r="JRQ134" s="424"/>
      <c r="JRR134" s="424"/>
      <c r="JRS134" s="424"/>
      <c r="JRT134" s="424"/>
      <c r="JRU134" s="424"/>
      <c r="JRV134" s="424"/>
      <c r="JRW134" s="424"/>
      <c r="JRX134" s="424"/>
      <c r="JRY134" s="424"/>
      <c r="JRZ134" s="424"/>
      <c r="JSA134" s="424"/>
      <c r="JSB134" s="424"/>
      <c r="JSC134" s="424"/>
      <c r="JSD134" s="424"/>
      <c r="JSE134" s="424"/>
      <c r="JSF134" s="424"/>
      <c r="JSG134" s="424"/>
      <c r="JSH134" s="424"/>
      <c r="JSI134" s="424"/>
      <c r="JSJ134" s="424"/>
      <c r="JSK134" s="424"/>
      <c r="JSL134" s="424"/>
      <c r="JSM134" s="424"/>
      <c r="JSN134" s="424"/>
      <c r="JSO134" s="424"/>
      <c r="JSP134" s="424"/>
      <c r="JSQ134" s="424"/>
      <c r="JSR134" s="424"/>
      <c r="JSS134" s="424"/>
      <c r="JST134" s="424"/>
      <c r="JSU134" s="424"/>
      <c r="JSV134" s="424"/>
      <c r="JSW134" s="424"/>
      <c r="JSX134" s="424"/>
      <c r="JSY134" s="424"/>
      <c r="JSZ134" s="424"/>
      <c r="JTA134" s="424"/>
      <c r="JTB134" s="424"/>
      <c r="JTC134" s="424"/>
      <c r="JTD134" s="424"/>
      <c r="JTE134" s="424"/>
      <c r="JTF134" s="424"/>
      <c r="JTG134" s="424"/>
      <c r="JTH134" s="424"/>
      <c r="JTI134" s="424"/>
      <c r="JTJ134" s="424"/>
      <c r="JTK134" s="424"/>
      <c r="JTL134" s="424"/>
      <c r="JTM134" s="424"/>
      <c r="JTN134" s="424"/>
      <c r="JTO134" s="424"/>
      <c r="JTP134" s="424"/>
      <c r="JTQ134" s="424"/>
      <c r="JTR134" s="424"/>
      <c r="JTS134" s="424"/>
      <c r="JTT134" s="424"/>
      <c r="JTU134" s="424"/>
      <c r="JTV134" s="424"/>
      <c r="JTW134" s="424"/>
      <c r="JTX134" s="424"/>
      <c r="JTY134" s="424"/>
      <c r="JTZ134" s="424"/>
      <c r="JUA134" s="424"/>
      <c r="JUB134" s="424"/>
      <c r="JUC134" s="424"/>
      <c r="JUD134" s="424"/>
      <c r="JUE134" s="424"/>
      <c r="JUF134" s="424"/>
      <c r="JUG134" s="424"/>
      <c r="JUH134" s="424"/>
      <c r="JUI134" s="424"/>
      <c r="JUJ134" s="424"/>
      <c r="JUK134" s="424"/>
      <c r="JUL134" s="424"/>
      <c r="JUM134" s="424"/>
      <c r="JUN134" s="424"/>
      <c r="JUO134" s="424"/>
      <c r="JUP134" s="424"/>
      <c r="JUQ134" s="424"/>
      <c r="JUR134" s="424"/>
      <c r="JUS134" s="424"/>
      <c r="JUT134" s="424"/>
      <c r="JUU134" s="424"/>
      <c r="JUV134" s="424"/>
      <c r="JUW134" s="424"/>
      <c r="JUX134" s="424"/>
      <c r="JUY134" s="424"/>
      <c r="JUZ134" s="424"/>
      <c r="JVA134" s="424"/>
      <c r="JVB134" s="424"/>
      <c r="JVC134" s="424"/>
      <c r="JVD134" s="424"/>
      <c r="JVE134" s="424"/>
      <c r="JVF134" s="424"/>
      <c r="JVG134" s="424"/>
      <c r="JVH134" s="424"/>
      <c r="JVI134" s="424"/>
      <c r="JVJ134" s="424"/>
      <c r="JVK134" s="424"/>
      <c r="JVL134" s="424"/>
      <c r="JVM134" s="424"/>
      <c r="JVN134" s="424"/>
      <c r="JVO134" s="424"/>
      <c r="JVP134" s="424"/>
      <c r="JVQ134" s="424"/>
      <c r="JVR134" s="424"/>
      <c r="JVS134" s="424"/>
      <c r="JVT134" s="424"/>
      <c r="JVU134" s="424"/>
      <c r="JVV134" s="424"/>
      <c r="JVW134" s="424"/>
      <c r="JVX134" s="424"/>
      <c r="JVY134" s="424"/>
      <c r="JVZ134" s="424"/>
      <c r="JWA134" s="424"/>
      <c r="JWB134" s="424"/>
      <c r="JWC134" s="424"/>
      <c r="JWD134" s="424"/>
      <c r="JWE134" s="424"/>
      <c r="JWF134" s="424"/>
      <c r="JWG134" s="424"/>
      <c r="JWH134" s="424"/>
      <c r="JWI134" s="424"/>
      <c r="JWJ134" s="424"/>
      <c r="JWK134" s="424"/>
      <c r="JWL134" s="424"/>
      <c r="JWM134" s="424"/>
      <c r="JWN134" s="424"/>
      <c r="JWO134" s="424"/>
      <c r="JWP134" s="424"/>
      <c r="JWQ134" s="424"/>
      <c r="JWR134" s="424"/>
      <c r="JWS134" s="424"/>
      <c r="JWT134" s="424"/>
      <c r="JWU134" s="424"/>
      <c r="JWV134" s="424"/>
      <c r="JWW134" s="424"/>
      <c r="JWX134" s="424"/>
      <c r="JWY134" s="424"/>
      <c r="JWZ134" s="424"/>
      <c r="JXA134" s="424"/>
      <c r="JXB134" s="424"/>
      <c r="JXG134" s="424"/>
      <c r="JXH134" s="424"/>
      <c r="JXI134" s="424"/>
      <c r="JXJ134" s="424"/>
      <c r="JXK134" s="424"/>
      <c r="JXL134" s="424"/>
      <c r="JXM134" s="424"/>
      <c r="JXN134" s="424"/>
      <c r="JXO134" s="424"/>
      <c r="JXP134" s="424"/>
      <c r="JXQ134" s="424"/>
      <c r="JZI134" s="424"/>
      <c r="JZJ134" s="424"/>
      <c r="JZK134" s="424"/>
      <c r="JZL134" s="424"/>
      <c r="JZM134" s="424"/>
      <c r="JZN134" s="424"/>
      <c r="JZO134" s="424"/>
      <c r="JZP134" s="424"/>
      <c r="JZQ134" s="424"/>
      <c r="JZR134" s="424"/>
      <c r="JZS134" s="424"/>
      <c r="JZT134" s="424"/>
      <c r="JZU134" s="424"/>
      <c r="JZV134" s="424"/>
      <c r="JZW134" s="424"/>
      <c r="JZX134" s="424"/>
      <c r="JZY134" s="424"/>
      <c r="JZZ134" s="424"/>
      <c r="KAA134" s="424"/>
      <c r="KAB134" s="424"/>
      <c r="KAC134" s="424"/>
      <c r="KAD134" s="424"/>
      <c r="KAE134" s="424"/>
      <c r="KAF134" s="424"/>
      <c r="KAG134" s="424"/>
      <c r="KAH134" s="424"/>
      <c r="KAI134" s="424"/>
      <c r="KAJ134" s="424"/>
      <c r="KAK134" s="424"/>
      <c r="KAL134" s="424"/>
      <c r="KAM134" s="424"/>
      <c r="KAN134" s="424"/>
      <c r="KAO134" s="424"/>
      <c r="KAP134" s="424"/>
      <c r="KAQ134" s="424"/>
      <c r="KAR134" s="424"/>
      <c r="KAS134" s="424"/>
      <c r="KAT134" s="424"/>
      <c r="KAU134" s="424"/>
      <c r="KAV134" s="424"/>
      <c r="KAW134" s="424"/>
      <c r="KAX134" s="424"/>
      <c r="KAY134" s="424"/>
      <c r="KAZ134" s="424"/>
      <c r="KBA134" s="424"/>
      <c r="KBB134" s="424"/>
      <c r="KBC134" s="424"/>
      <c r="KBD134" s="424"/>
      <c r="KBE134" s="424"/>
      <c r="KBF134" s="424"/>
      <c r="KBG134" s="424"/>
      <c r="KBH134" s="424"/>
      <c r="KBI134" s="424"/>
      <c r="KBJ134" s="424"/>
      <c r="KBK134" s="424"/>
      <c r="KBL134" s="424"/>
      <c r="KBM134" s="424"/>
      <c r="KBN134" s="424"/>
      <c r="KBO134" s="424"/>
      <c r="KBP134" s="424"/>
      <c r="KBQ134" s="424"/>
      <c r="KBR134" s="424"/>
      <c r="KBS134" s="424"/>
      <c r="KBT134" s="424"/>
      <c r="KBU134" s="424"/>
      <c r="KBV134" s="424"/>
      <c r="KBW134" s="424"/>
      <c r="KBX134" s="424"/>
      <c r="KBY134" s="424"/>
      <c r="KBZ134" s="424"/>
      <c r="KCA134" s="424"/>
      <c r="KCB134" s="424"/>
      <c r="KCC134" s="424"/>
      <c r="KCD134" s="424"/>
      <c r="KCE134" s="424"/>
      <c r="KCF134" s="424"/>
      <c r="KCG134" s="424"/>
      <c r="KCH134" s="424"/>
      <c r="KCI134" s="424"/>
      <c r="KCJ134" s="424"/>
      <c r="KCK134" s="424"/>
      <c r="KCL134" s="424"/>
      <c r="KCM134" s="424"/>
      <c r="KCN134" s="424"/>
      <c r="KCO134" s="424"/>
      <c r="KCP134" s="424"/>
      <c r="KCQ134" s="424"/>
      <c r="KCR134" s="424"/>
      <c r="KCS134" s="424"/>
      <c r="KCT134" s="424"/>
      <c r="KCU134" s="424"/>
      <c r="KCV134" s="424"/>
      <c r="KCW134" s="424"/>
      <c r="KCX134" s="424"/>
      <c r="KCY134" s="424"/>
      <c r="KCZ134" s="424"/>
      <c r="KDA134" s="424"/>
      <c r="KDB134" s="424"/>
      <c r="KDC134" s="424"/>
      <c r="KDD134" s="424"/>
      <c r="KDE134" s="424"/>
      <c r="KDF134" s="424"/>
      <c r="KDG134" s="424"/>
      <c r="KDH134" s="424"/>
      <c r="KDI134" s="424"/>
      <c r="KDJ134" s="424"/>
      <c r="KDK134" s="424"/>
      <c r="KDL134" s="424"/>
      <c r="KDM134" s="424"/>
      <c r="KDN134" s="424"/>
      <c r="KDO134" s="424"/>
      <c r="KDP134" s="424"/>
      <c r="KDQ134" s="424"/>
      <c r="KDR134" s="424"/>
      <c r="KDS134" s="424"/>
      <c r="KDT134" s="424"/>
      <c r="KDU134" s="424"/>
      <c r="KDV134" s="424"/>
      <c r="KDW134" s="424"/>
      <c r="KDX134" s="424"/>
      <c r="KDY134" s="424"/>
      <c r="KDZ134" s="424"/>
      <c r="KEA134" s="424"/>
      <c r="KEB134" s="424"/>
      <c r="KEC134" s="424"/>
      <c r="KED134" s="424"/>
      <c r="KEE134" s="424"/>
      <c r="KEF134" s="424"/>
      <c r="KEG134" s="424"/>
      <c r="KEH134" s="424"/>
      <c r="KEI134" s="424"/>
      <c r="KEJ134" s="424"/>
      <c r="KEK134" s="424"/>
      <c r="KEL134" s="424"/>
      <c r="KEM134" s="424"/>
      <c r="KEN134" s="424"/>
      <c r="KEO134" s="424"/>
      <c r="KEP134" s="424"/>
      <c r="KEQ134" s="424"/>
      <c r="KER134" s="424"/>
      <c r="KES134" s="424"/>
      <c r="KET134" s="424"/>
      <c r="KEU134" s="424"/>
      <c r="KEV134" s="424"/>
      <c r="KEW134" s="424"/>
      <c r="KEX134" s="424"/>
      <c r="KEY134" s="424"/>
      <c r="KEZ134" s="424"/>
      <c r="KFA134" s="424"/>
      <c r="KFB134" s="424"/>
      <c r="KFC134" s="424"/>
      <c r="KFD134" s="424"/>
      <c r="KFE134" s="424"/>
      <c r="KFF134" s="424"/>
      <c r="KFG134" s="424"/>
      <c r="KFH134" s="424"/>
      <c r="KFI134" s="424"/>
      <c r="KFJ134" s="424"/>
      <c r="KFK134" s="424"/>
      <c r="KFL134" s="424"/>
      <c r="KFM134" s="424"/>
      <c r="KFN134" s="424"/>
      <c r="KFO134" s="424"/>
      <c r="KFP134" s="424"/>
      <c r="KFQ134" s="424"/>
      <c r="KFR134" s="424"/>
      <c r="KFS134" s="424"/>
      <c r="KFT134" s="424"/>
      <c r="KFU134" s="424"/>
      <c r="KFV134" s="424"/>
      <c r="KFW134" s="424"/>
      <c r="KFX134" s="424"/>
      <c r="KFY134" s="424"/>
      <c r="KFZ134" s="424"/>
      <c r="KGA134" s="424"/>
      <c r="KGB134" s="424"/>
      <c r="KGC134" s="424"/>
      <c r="KGD134" s="424"/>
      <c r="KGE134" s="424"/>
      <c r="KGF134" s="424"/>
      <c r="KGG134" s="424"/>
      <c r="KGH134" s="424"/>
      <c r="KGI134" s="424"/>
      <c r="KGJ134" s="424"/>
      <c r="KGK134" s="424"/>
      <c r="KGL134" s="424"/>
      <c r="KGM134" s="424"/>
      <c r="KGN134" s="424"/>
      <c r="KGO134" s="424"/>
      <c r="KGP134" s="424"/>
      <c r="KGQ134" s="424"/>
      <c r="KGR134" s="424"/>
      <c r="KGS134" s="424"/>
      <c r="KGT134" s="424"/>
      <c r="KGU134" s="424"/>
      <c r="KGV134" s="424"/>
      <c r="KGW134" s="424"/>
      <c r="KGX134" s="424"/>
      <c r="KHC134" s="424"/>
      <c r="KHD134" s="424"/>
      <c r="KHE134" s="424"/>
      <c r="KHF134" s="424"/>
      <c r="KHG134" s="424"/>
      <c r="KHH134" s="424"/>
      <c r="KHI134" s="424"/>
      <c r="KHJ134" s="424"/>
      <c r="KHK134" s="424"/>
      <c r="KHL134" s="424"/>
      <c r="KHM134" s="424"/>
      <c r="KJE134" s="424"/>
      <c r="KJF134" s="424"/>
      <c r="KJG134" s="424"/>
      <c r="KJH134" s="424"/>
      <c r="KJI134" s="424"/>
      <c r="KJJ134" s="424"/>
      <c r="KJK134" s="424"/>
      <c r="KJL134" s="424"/>
      <c r="KJM134" s="424"/>
      <c r="KJN134" s="424"/>
      <c r="KJO134" s="424"/>
      <c r="KJP134" s="424"/>
      <c r="KJQ134" s="424"/>
      <c r="KJR134" s="424"/>
      <c r="KJS134" s="424"/>
      <c r="KJT134" s="424"/>
      <c r="KJU134" s="424"/>
      <c r="KJV134" s="424"/>
      <c r="KJW134" s="424"/>
      <c r="KJX134" s="424"/>
      <c r="KJY134" s="424"/>
      <c r="KJZ134" s="424"/>
      <c r="KKA134" s="424"/>
      <c r="KKB134" s="424"/>
      <c r="KKC134" s="424"/>
      <c r="KKD134" s="424"/>
      <c r="KKE134" s="424"/>
      <c r="KKF134" s="424"/>
      <c r="KKG134" s="424"/>
      <c r="KKH134" s="424"/>
      <c r="KKI134" s="424"/>
      <c r="KKJ134" s="424"/>
      <c r="KKK134" s="424"/>
      <c r="KKL134" s="424"/>
      <c r="KKM134" s="424"/>
      <c r="KKN134" s="424"/>
      <c r="KKO134" s="424"/>
      <c r="KKP134" s="424"/>
      <c r="KKQ134" s="424"/>
      <c r="KKR134" s="424"/>
      <c r="KKS134" s="424"/>
      <c r="KKT134" s="424"/>
      <c r="KKU134" s="424"/>
      <c r="KKV134" s="424"/>
      <c r="KKW134" s="424"/>
      <c r="KKX134" s="424"/>
      <c r="KKY134" s="424"/>
      <c r="KKZ134" s="424"/>
      <c r="KLA134" s="424"/>
      <c r="KLB134" s="424"/>
      <c r="KLC134" s="424"/>
      <c r="KLD134" s="424"/>
      <c r="KLE134" s="424"/>
      <c r="KLF134" s="424"/>
      <c r="KLG134" s="424"/>
      <c r="KLH134" s="424"/>
      <c r="KLI134" s="424"/>
      <c r="KLJ134" s="424"/>
      <c r="KLK134" s="424"/>
      <c r="KLL134" s="424"/>
      <c r="KLM134" s="424"/>
      <c r="KLN134" s="424"/>
      <c r="KLO134" s="424"/>
      <c r="KLP134" s="424"/>
      <c r="KLQ134" s="424"/>
      <c r="KLR134" s="424"/>
      <c r="KLS134" s="424"/>
      <c r="KLT134" s="424"/>
      <c r="KLU134" s="424"/>
      <c r="KLV134" s="424"/>
      <c r="KLW134" s="424"/>
      <c r="KLX134" s="424"/>
      <c r="KLY134" s="424"/>
      <c r="KLZ134" s="424"/>
      <c r="KMA134" s="424"/>
      <c r="KMB134" s="424"/>
      <c r="KMC134" s="424"/>
      <c r="KMD134" s="424"/>
      <c r="KME134" s="424"/>
      <c r="KMF134" s="424"/>
      <c r="KMG134" s="424"/>
      <c r="KMH134" s="424"/>
      <c r="KMI134" s="424"/>
      <c r="KMJ134" s="424"/>
      <c r="KMK134" s="424"/>
      <c r="KML134" s="424"/>
      <c r="KMM134" s="424"/>
      <c r="KMN134" s="424"/>
      <c r="KMO134" s="424"/>
      <c r="KMP134" s="424"/>
      <c r="KMQ134" s="424"/>
      <c r="KMR134" s="424"/>
      <c r="KMS134" s="424"/>
      <c r="KMT134" s="424"/>
      <c r="KMU134" s="424"/>
      <c r="KMV134" s="424"/>
      <c r="KMW134" s="424"/>
      <c r="KMX134" s="424"/>
      <c r="KMY134" s="424"/>
      <c r="KMZ134" s="424"/>
      <c r="KNA134" s="424"/>
      <c r="KNB134" s="424"/>
      <c r="KNC134" s="424"/>
      <c r="KND134" s="424"/>
      <c r="KNE134" s="424"/>
      <c r="KNF134" s="424"/>
      <c r="KNG134" s="424"/>
      <c r="KNH134" s="424"/>
      <c r="KNI134" s="424"/>
      <c r="KNJ134" s="424"/>
      <c r="KNK134" s="424"/>
      <c r="KNL134" s="424"/>
      <c r="KNM134" s="424"/>
      <c r="KNN134" s="424"/>
      <c r="KNO134" s="424"/>
      <c r="KNP134" s="424"/>
      <c r="KNQ134" s="424"/>
      <c r="KNR134" s="424"/>
      <c r="KNS134" s="424"/>
      <c r="KNT134" s="424"/>
      <c r="KNU134" s="424"/>
      <c r="KNV134" s="424"/>
      <c r="KNW134" s="424"/>
      <c r="KNX134" s="424"/>
      <c r="KNY134" s="424"/>
      <c r="KNZ134" s="424"/>
      <c r="KOA134" s="424"/>
      <c r="KOB134" s="424"/>
      <c r="KOC134" s="424"/>
      <c r="KOD134" s="424"/>
      <c r="KOE134" s="424"/>
      <c r="KOF134" s="424"/>
      <c r="KOG134" s="424"/>
      <c r="KOH134" s="424"/>
      <c r="KOI134" s="424"/>
      <c r="KOJ134" s="424"/>
      <c r="KOK134" s="424"/>
      <c r="KOL134" s="424"/>
      <c r="KOM134" s="424"/>
      <c r="KON134" s="424"/>
      <c r="KOO134" s="424"/>
      <c r="KOP134" s="424"/>
      <c r="KOQ134" s="424"/>
      <c r="KOR134" s="424"/>
      <c r="KOS134" s="424"/>
      <c r="KOT134" s="424"/>
      <c r="KOU134" s="424"/>
      <c r="KOV134" s="424"/>
      <c r="KOW134" s="424"/>
      <c r="KOX134" s="424"/>
      <c r="KOY134" s="424"/>
      <c r="KOZ134" s="424"/>
      <c r="KPA134" s="424"/>
      <c r="KPB134" s="424"/>
      <c r="KPC134" s="424"/>
      <c r="KPD134" s="424"/>
      <c r="KPE134" s="424"/>
      <c r="KPF134" s="424"/>
      <c r="KPG134" s="424"/>
      <c r="KPH134" s="424"/>
      <c r="KPI134" s="424"/>
      <c r="KPJ134" s="424"/>
      <c r="KPK134" s="424"/>
      <c r="KPL134" s="424"/>
      <c r="KPM134" s="424"/>
      <c r="KPN134" s="424"/>
      <c r="KPO134" s="424"/>
      <c r="KPP134" s="424"/>
      <c r="KPQ134" s="424"/>
      <c r="KPR134" s="424"/>
      <c r="KPS134" s="424"/>
      <c r="KPT134" s="424"/>
      <c r="KPU134" s="424"/>
      <c r="KPV134" s="424"/>
      <c r="KPW134" s="424"/>
      <c r="KPX134" s="424"/>
      <c r="KPY134" s="424"/>
      <c r="KPZ134" s="424"/>
      <c r="KQA134" s="424"/>
      <c r="KQB134" s="424"/>
      <c r="KQC134" s="424"/>
      <c r="KQD134" s="424"/>
      <c r="KQE134" s="424"/>
      <c r="KQF134" s="424"/>
      <c r="KQG134" s="424"/>
      <c r="KQH134" s="424"/>
      <c r="KQI134" s="424"/>
      <c r="KQJ134" s="424"/>
      <c r="KQK134" s="424"/>
      <c r="KQL134" s="424"/>
      <c r="KQM134" s="424"/>
      <c r="KQN134" s="424"/>
      <c r="KQO134" s="424"/>
      <c r="KQP134" s="424"/>
      <c r="KQQ134" s="424"/>
      <c r="KQR134" s="424"/>
      <c r="KQS134" s="424"/>
      <c r="KQT134" s="424"/>
      <c r="KQY134" s="424"/>
      <c r="KQZ134" s="424"/>
      <c r="KRA134" s="424"/>
      <c r="KRB134" s="424"/>
      <c r="KRC134" s="424"/>
      <c r="KRD134" s="424"/>
      <c r="KRE134" s="424"/>
      <c r="KRF134" s="424"/>
      <c r="KRG134" s="424"/>
      <c r="KRH134" s="424"/>
      <c r="KRI134" s="424"/>
      <c r="KTA134" s="424"/>
      <c r="KTB134" s="424"/>
      <c r="KTC134" s="424"/>
      <c r="KTD134" s="424"/>
      <c r="KTE134" s="424"/>
      <c r="KTF134" s="424"/>
      <c r="KTG134" s="424"/>
      <c r="KTH134" s="424"/>
      <c r="KTI134" s="424"/>
      <c r="KTJ134" s="424"/>
      <c r="KTK134" s="424"/>
      <c r="KTL134" s="424"/>
      <c r="KTM134" s="424"/>
      <c r="KTN134" s="424"/>
      <c r="KTO134" s="424"/>
      <c r="KTP134" s="424"/>
      <c r="KTQ134" s="424"/>
      <c r="KTR134" s="424"/>
      <c r="KTS134" s="424"/>
      <c r="KTT134" s="424"/>
      <c r="KTU134" s="424"/>
      <c r="KTV134" s="424"/>
      <c r="KTW134" s="424"/>
      <c r="KTX134" s="424"/>
      <c r="KTY134" s="424"/>
      <c r="KTZ134" s="424"/>
      <c r="KUA134" s="424"/>
      <c r="KUB134" s="424"/>
      <c r="KUC134" s="424"/>
      <c r="KUD134" s="424"/>
      <c r="KUE134" s="424"/>
      <c r="KUF134" s="424"/>
      <c r="KUG134" s="424"/>
      <c r="KUH134" s="424"/>
      <c r="KUI134" s="424"/>
      <c r="KUJ134" s="424"/>
      <c r="KUK134" s="424"/>
      <c r="KUL134" s="424"/>
      <c r="KUM134" s="424"/>
      <c r="KUN134" s="424"/>
      <c r="KUO134" s="424"/>
      <c r="KUP134" s="424"/>
      <c r="KUQ134" s="424"/>
      <c r="KUR134" s="424"/>
      <c r="KUS134" s="424"/>
      <c r="KUT134" s="424"/>
      <c r="KUU134" s="424"/>
      <c r="KUV134" s="424"/>
      <c r="KUW134" s="424"/>
      <c r="KUX134" s="424"/>
      <c r="KUY134" s="424"/>
      <c r="KUZ134" s="424"/>
      <c r="KVA134" s="424"/>
      <c r="KVB134" s="424"/>
      <c r="KVC134" s="424"/>
      <c r="KVD134" s="424"/>
      <c r="KVE134" s="424"/>
      <c r="KVF134" s="424"/>
      <c r="KVG134" s="424"/>
      <c r="KVH134" s="424"/>
      <c r="KVI134" s="424"/>
      <c r="KVJ134" s="424"/>
      <c r="KVK134" s="424"/>
      <c r="KVL134" s="424"/>
      <c r="KVM134" s="424"/>
      <c r="KVN134" s="424"/>
      <c r="KVO134" s="424"/>
      <c r="KVP134" s="424"/>
      <c r="KVQ134" s="424"/>
      <c r="KVR134" s="424"/>
      <c r="KVS134" s="424"/>
      <c r="KVT134" s="424"/>
      <c r="KVU134" s="424"/>
      <c r="KVV134" s="424"/>
      <c r="KVW134" s="424"/>
      <c r="KVX134" s="424"/>
      <c r="KVY134" s="424"/>
      <c r="KVZ134" s="424"/>
      <c r="KWA134" s="424"/>
      <c r="KWB134" s="424"/>
      <c r="KWC134" s="424"/>
      <c r="KWD134" s="424"/>
      <c r="KWE134" s="424"/>
      <c r="KWF134" s="424"/>
      <c r="KWG134" s="424"/>
      <c r="KWH134" s="424"/>
      <c r="KWI134" s="424"/>
      <c r="KWJ134" s="424"/>
      <c r="KWK134" s="424"/>
      <c r="KWL134" s="424"/>
      <c r="KWM134" s="424"/>
      <c r="KWN134" s="424"/>
      <c r="KWO134" s="424"/>
      <c r="KWP134" s="424"/>
      <c r="KWQ134" s="424"/>
      <c r="KWR134" s="424"/>
      <c r="KWS134" s="424"/>
      <c r="KWT134" s="424"/>
      <c r="KWU134" s="424"/>
      <c r="KWV134" s="424"/>
      <c r="KWW134" s="424"/>
      <c r="KWX134" s="424"/>
      <c r="KWY134" s="424"/>
      <c r="KWZ134" s="424"/>
      <c r="KXA134" s="424"/>
      <c r="KXB134" s="424"/>
      <c r="KXC134" s="424"/>
      <c r="KXD134" s="424"/>
      <c r="KXE134" s="424"/>
      <c r="KXF134" s="424"/>
      <c r="KXG134" s="424"/>
      <c r="KXH134" s="424"/>
      <c r="KXI134" s="424"/>
      <c r="KXJ134" s="424"/>
      <c r="KXK134" s="424"/>
      <c r="KXL134" s="424"/>
      <c r="KXM134" s="424"/>
      <c r="KXN134" s="424"/>
      <c r="KXO134" s="424"/>
      <c r="KXP134" s="424"/>
      <c r="KXQ134" s="424"/>
      <c r="KXR134" s="424"/>
      <c r="KXS134" s="424"/>
      <c r="KXT134" s="424"/>
      <c r="KXU134" s="424"/>
      <c r="KXV134" s="424"/>
      <c r="KXW134" s="424"/>
      <c r="KXX134" s="424"/>
      <c r="KXY134" s="424"/>
      <c r="KXZ134" s="424"/>
      <c r="KYA134" s="424"/>
      <c r="KYB134" s="424"/>
      <c r="KYC134" s="424"/>
      <c r="KYD134" s="424"/>
      <c r="KYE134" s="424"/>
      <c r="KYF134" s="424"/>
      <c r="KYG134" s="424"/>
      <c r="KYH134" s="424"/>
      <c r="KYI134" s="424"/>
      <c r="KYJ134" s="424"/>
      <c r="KYK134" s="424"/>
      <c r="KYL134" s="424"/>
      <c r="KYM134" s="424"/>
      <c r="KYN134" s="424"/>
      <c r="KYO134" s="424"/>
      <c r="KYP134" s="424"/>
      <c r="KYQ134" s="424"/>
      <c r="KYR134" s="424"/>
      <c r="KYS134" s="424"/>
      <c r="KYT134" s="424"/>
      <c r="KYU134" s="424"/>
      <c r="KYV134" s="424"/>
      <c r="KYW134" s="424"/>
      <c r="KYX134" s="424"/>
      <c r="KYY134" s="424"/>
      <c r="KYZ134" s="424"/>
      <c r="KZA134" s="424"/>
      <c r="KZB134" s="424"/>
      <c r="KZC134" s="424"/>
      <c r="KZD134" s="424"/>
      <c r="KZE134" s="424"/>
      <c r="KZF134" s="424"/>
      <c r="KZG134" s="424"/>
      <c r="KZH134" s="424"/>
      <c r="KZI134" s="424"/>
      <c r="KZJ134" s="424"/>
      <c r="KZK134" s="424"/>
      <c r="KZL134" s="424"/>
      <c r="KZM134" s="424"/>
      <c r="KZN134" s="424"/>
      <c r="KZO134" s="424"/>
      <c r="KZP134" s="424"/>
      <c r="KZQ134" s="424"/>
      <c r="KZR134" s="424"/>
      <c r="KZS134" s="424"/>
      <c r="KZT134" s="424"/>
      <c r="KZU134" s="424"/>
      <c r="KZV134" s="424"/>
      <c r="KZW134" s="424"/>
      <c r="KZX134" s="424"/>
      <c r="KZY134" s="424"/>
      <c r="KZZ134" s="424"/>
      <c r="LAA134" s="424"/>
      <c r="LAB134" s="424"/>
      <c r="LAC134" s="424"/>
      <c r="LAD134" s="424"/>
      <c r="LAE134" s="424"/>
      <c r="LAF134" s="424"/>
      <c r="LAG134" s="424"/>
      <c r="LAH134" s="424"/>
      <c r="LAI134" s="424"/>
      <c r="LAJ134" s="424"/>
      <c r="LAK134" s="424"/>
      <c r="LAL134" s="424"/>
      <c r="LAM134" s="424"/>
      <c r="LAN134" s="424"/>
      <c r="LAO134" s="424"/>
      <c r="LAP134" s="424"/>
      <c r="LAU134" s="424"/>
      <c r="LAV134" s="424"/>
      <c r="LAW134" s="424"/>
      <c r="LAX134" s="424"/>
      <c r="LAY134" s="424"/>
      <c r="LAZ134" s="424"/>
      <c r="LBA134" s="424"/>
      <c r="LBB134" s="424"/>
      <c r="LBC134" s="424"/>
      <c r="LBD134" s="424"/>
      <c r="LBE134" s="424"/>
      <c r="LCW134" s="424"/>
      <c r="LCX134" s="424"/>
      <c r="LCY134" s="424"/>
      <c r="LCZ134" s="424"/>
      <c r="LDA134" s="424"/>
      <c r="LDB134" s="424"/>
      <c r="LDC134" s="424"/>
      <c r="LDD134" s="424"/>
      <c r="LDE134" s="424"/>
      <c r="LDF134" s="424"/>
      <c r="LDG134" s="424"/>
      <c r="LDH134" s="424"/>
      <c r="LDI134" s="424"/>
      <c r="LDJ134" s="424"/>
      <c r="LDK134" s="424"/>
      <c r="LDL134" s="424"/>
      <c r="LDM134" s="424"/>
      <c r="LDN134" s="424"/>
      <c r="LDO134" s="424"/>
      <c r="LDP134" s="424"/>
      <c r="LDQ134" s="424"/>
      <c r="LDR134" s="424"/>
      <c r="LDS134" s="424"/>
      <c r="LDT134" s="424"/>
      <c r="LDU134" s="424"/>
      <c r="LDV134" s="424"/>
      <c r="LDW134" s="424"/>
      <c r="LDX134" s="424"/>
      <c r="LDY134" s="424"/>
      <c r="LDZ134" s="424"/>
      <c r="LEA134" s="424"/>
      <c r="LEB134" s="424"/>
      <c r="LEC134" s="424"/>
      <c r="LED134" s="424"/>
      <c r="LEE134" s="424"/>
      <c r="LEF134" s="424"/>
      <c r="LEG134" s="424"/>
      <c r="LEH134" s="424"/>
      <c r="LEI134" s="424"/>
      <c r="LEJ134" s="424"/>
      <c r="LEK134" s="424"/>
      <c r="LEL134" s="424"/>
      <c r="LEM134" s="424"/>
      <c r="LEN134" s="424"/>
      <c r="LEO134" s="424"/>
      <c r="LEP134" s="424"/>
      <c r="LEQ134" s="424"/>
      <c r="LER134" s="424"/>
      <c r="LES134" s="424"/>
      <c r="LET134" s="424"/>
      <c r="LEU134" s="424"/>
      <c r="LEV134" s="424"/>
      <c r="LEW134" s="424"/>
      <c r="LEX134" s="424"/>
      <c r="LEY134" s="424"/>
      <c r="LEZ134" s="424"/>
      <c r="LFA134" s="424"/>
      <c r="LFB134" s="424"/>
      <c r="LFC134" s="424"/>
      <c r="LFD134" s="424"/>
      <c r="LFE134" s="424"/>
      <c r="LFF134" s="424"/>
      <c r="LFG134" s="424"/>
      <c r="LFH134" s="424"/>
      <c r="LFI134" s="424"/>
      <c r="LFJ134" s="424"/>
      <c r="LFK134" s="424"/>
      <c r="LFL134" s="424"/>
      <c r="LFM134" s="424"/>
      <c r="LFN134" s="424"/>
      <c r="LFO134" s="424"/>
      <c r="LFP134" s="424"/>
      <c r="LFQ134" s="424"/>
      <c r="LFR134" s="424"/>
      <c r="LFS134" s="424"/>
      <c r="LFT134" s="424"/>
      <c r="LFU134" s="424"/>
      <c r="LFV134" s="424"/>
      <c r="LFW134" s="424"/>
      <c r="LFX134" s="424"/>
      <c r="LFY134" s="424"/>
      <c r="LFZ134" s="424"/>
      <c r="LGA134" s="424"/>
      <c r="LGB134" s="424"/>
      <c r="LGC134" s="424"/>
      <c r="LGD134" s="424"/>
      <c r="LGE134" s="424"/>
      <c r="LGF134" s="424"/>
      <c r="LGG134" s="424"/>
      <c r="LGH134" s="424"/>
      <c r="LGI134" s="424"/>
      <c r="LGJ134" s="424"/>
      <c r="LGK134" s="424"/>
      <c r="LGL134" s="424"/>
      <c r="LGM134" s="424"/>
      <c r="LGN134" s="424"/>
      <c r="LGO134" s="424"/>
      <c r="LGP134" s="424"/>
      <c r="LGQ134" s="424"/>
      <c r="LGR134" s="424"/>
      <c r="LGS134" s="424"/>
      <c r="LGT134" s="424"/>
      <c r="LGU134" s="424"/>
      <c r="LGV134" s="424"/>
      <c r="LGW134" s="424"/>
      <c r="LGX134" s="424"/>
      <c r="LGY134" s="424"/>
      <c r="LGZ134" s="424"/>
      <c r="LHA134" s="424"/>
      <c r="LHB134" s="424"/>
      <c r="LHC134" s="424"/>
      <c r="LHD134" s="424"/>
      <c r="LHE134" s="424"/>
      <c r="LHF134" s="424"/>
      <c r="LHG134" s="424"/>
      <c r="LHH134" s="424"/>
      <c r="LHI134" s="424"/>
      <c r="LHJ134" s="424"/>
      <c r="LHK134" s="424"/>
      <c r="LHL134" s="424"/>
      <c r="LHM134" s="424"/>
      <c r="LHN134" s="424"/>
      <c r="LHO134" s="424"/>
      <c r="LHP134" s="424"/>
      <c r="LHQ134" s="424"/>
      <c r="LHR134" s="424"/>
      <c r="LHS134" s="424"/>
      <c r="LHT134" s="424"/>
      <c r="LHU134" s="424"/>
      <c r="LHV134" s="424"/>
      <c r="LHW134" s="424"/>
      <c r="LHX134" s="424"/>
      <c r="LHY134" s="424"/>
      <c r="LHZ134" s="424"/>
      <c r="LIA134" s="424"/>
      <c r="LIB134" s="424"/>
      <c r="LIC134" s="424"/>
      <c r="LID134" s="424"/>
      <c r="LIE134" s="424"/>
      <c r="LIF134" s="424"/>
      <c r="LIG134" s="424"/>
      <c r="LIH134" s="424"/>
      <c r="LII134" s="424"/>
      <c r="LIJ134" s="424"/>
      <c r="LIK134" s="424"/>
      <c r="LIL134" s="424"/>
      <c r="LIM134" s="424"/>
      <c r="LIN134" s="424"/>
      <c r="LIO134" s="424"/>
      <c r="LIP134" s="424"/>
      <c r="LIQ134" s="424"/>
      <c r="LIR134" s="424"/>
      <c r="LIS134" s="424"/>
      <c r="LIT134" s="424"/>
      <c r="LIU134" s="424"/>
      <c r="LIV134" s="424"/>
      <c r="LIW134" s="424"/>
      <c r="LIX134" s="424"/>
      <c r="LIY134" s="424"/>
      <c r="LIZ134" s="424"/>
      <c r="LJA134" s="424"/>
      <c r="LJB134" s="424"/>
      <c r="LJC134" s="424"/>
      <c r="LJD134" s="424"/>
      <c r="LJE134" s="424"/>
      <c r="LJF134" s="424"/>
      <c r="LJG134" s="424"/>
      <c r="LJH134" s="424"/>
      <c r="LJI134" s="424"/>
      <c r="LJJ134" s="424"/>
      <c r="LJK134" s="424"/>
      <c r="LJL134" s="424"/>
      <c r="LJM134" s="424"/>
      <c r="LJN134" s="424"/>
      <c r="LJO134" s="424"/>
      <c r="LJP134" s="424"/>
      <c r="LJQ134" s="424"/>
      <c r="LJR134" s="424"/>
      <c r="LJS134" s="424"/>
      <c r="LJT134" s="424"/>
      <c r="LJU134" s="424"/>
      <c r="LJV134" s="424"/>
      <c r="LJW134" s="424"/>
      <c r="LJX134" s="424"/>
      <c r="LJY134" s="424"/>
      <c r="LJZ134" s="424"/>
      <c r="LKA134" s="424"/>
      <c r="LKB134" s="424"/>
      <c r="LKC134" s="424"/>
      <c r="LKD134" s="424"/>
      <c r="LKE134" s="424"/>
      <c r="LKF134" s="424"/>
      <c r="LKG134" s="424"/>
      <c r="LKH134" s="424"/>
      <c r="LKI134" s="424"/>
      <c r="LKJ134" s="424"/>
      <c r="LKK134" s="424"/>
      <c r="LKL134" s="424"/>
      <c r="LKQ134" s="424"/>
      <c r="LKR134" s="424"/>
      <c r="LKS134" s="424"/>
      <c r="LKT134" s="424"/>
      <c r="LKU134" s="424"/>
      <c r="LKV134" s="424"/>
      <c r="LKW134" s="424"/>
      <c r="LKX134" s="424"/>
      <c r="LKY134" s="424"/>
      <c r="LKZ134" s="424"/>
      <c r="LLA134" s="424"/>
      <c r="LMS134" s="424"/>
      <c r="LMT134" s="424"/>
      <c r="LMU134" s="424"/>
      <c r="LMV134" s="424"/>
      <c r="LMW134" s="424"/>
      <c r="LMX134" s="424"/>
      <c r="LMY134" s="424"/>
      <c r="LMZ134" s="424"/>
      <c r="LNA134" s="424"/>
      <c r="LNB134" s="424"/>
      <c r="LNC134" s="424"/>
      <c r="LND134" s="424"/>
      <c r="LNE134" s="424"/>
      <c r="LNF134" s="424"/>
      <c r="LNG134" s="424"/>
      <c r="LNH134" s="424"/>
      <c r="LNI134" s="424"/>
      <c r="LNJ134" s="424"/>
      <c r="LNK134" s="424"/>
      <c r="LNL134" s="424"/>
      <c r="LNM134" s="424"/>
      <c r="LNN134" s="424"/>
      <c r="LNO134" s="424"/>
      <c r="LNP134" s="424"/>
      <c r="LNQ134" s="424"/>
      <c r="LNR134" s="424"/>
      <c r="LNS134" s="424"/>
      <c r="LNT134" s="424"/>
      <c r="LNU134" s="424"/>
      <c r="LNV134" s="424"/>
      <c r="LNW134" s="424"/>
      <c r="LNX134" s="424"/>
      <c r="LNY134" s="424"/>
      <c r="LNZ134" s="424"/>
      <c r="LOA134" s="424"/>
      <c r="LOB134" s="424"/>
      <c r="LOC134" s="424"/>
      <c r="LOD134" s="424"/>
      <c r="LOE134" s="424"/>
      <c r="LOF134" s="424"/>
      <c r="LOG134" s="424"/>
      <c r="LOH134" s="424"/>
      <c r="LOI134" s="424"/>
      <c r="LOJ134" s="424"/>
      <c r="LOK134" s="424"/>
      <c r="LOL134" s="424"/>
      <c r="LOM134" s="424"/>
      <c r="LON134" s="424"/>
      <c r="LOO134" s="424"/>
      <c r="LOP134" s="424"/>
      <c r="LOQ134" s="424"/>
      <c r="LOR134" s="424"/>
      <c r="LOS134" s="424"/>
      <c r="LOT134" s="424"/>
      <c r="LOU134" s="424"/>
      <c r="LOV134" s="424"/>
      <c r="LOW134" s="424"/>
      <c r="LOX134" s="424"/>
      <c r="LOY134" s="424"/>
      <c r="LOZ134" s="424"/>
      <c r="LPA134" s="424"/>
      <c r="LPB134" s="424"/>
      <c r="LPC134" s="424"/>
      <c r="LPD134" s="424"/>
      <c r="LPE134" s="424"/>
      <c r="LPF134" s="424"/>
      <c r="LPG134" s="424"/>
      <c r="LPH134" s="424"/>
      <c r="LPI134" s="424"/>
      <c r="LPJ134" s="424"/>
      <c r="LPK134" s="424"/>
      <c r="LPL134" s="424"/>
      <c r="LPM134" s="424"/>
      <c r="LPN134" s="424"/>
      <c r="LPO134" s="424"/>
      <c r="LPP134" s="424"/>
      <c r="LPQ134" s="424"/>
      <c r="LPR134" s="424"/>
      <c r="LPS134" s="424"/>
      <c r="LPT134" s="424"/>
      <c r="LPU134" s="424"/>
      <c r="LPV134" s="424"/>
      <c r="LPW134" s="424"/>
      <c r="LPX134" s="424"/>
      <c r="LPY134" s="424"/>
      <c r="LPZ134" s="424"/>
      <c r="LQA134" s="424"/>
      <c r="LQB134" s="424"/>
      <c r="LQC134" s="424"/>
      <c r="LQD134" s="424"/>
      <c r="LQE134" s="424"/>
      <c r="LQF134" s="424"/>
      <c r="LQG134" s="424"/>
      <c r="LQH134" s="424"/>
      <c r="LQI134" s="424"/>
      <c r="LQJ134" s="424"/>
      <c r="LQK134" s="424"/>
      <c r="LQL134" s="424"/>
      <c r="LQM134" s="424"/>
      <c r="LQN134" s="424"/>
      <c r="LQO134" s="424"/>
      <c r="LQP134" s="424"/>
      <c r="LQQ134" s="424"/>
      <c r="LQR134" s="424"/>
      <c r="LQS134" s="424"/>
      <c r="LQT134" s="424"/>
      <c r="LQU134" s="424"/>
      <c r="LQV134" s="424"/>
      <c r="LQW134" s="424"/>
      <c r="LQX134" s="424"/>
      <c r="LQY134" s="424"/>
      <c r="LQZ134" s="424"/>
      <c r="LRA134" s="424"/>
      <c r="LRB134" s="424"/>
      <c r="LRC134" s="424"/>
      <c r="LRD134" s="424"/>
      <c r="LRE134" s="424"/>
      <c r="LRF134" s="424"/>
      <c r="LRG134" s="424"/>
      <c r="LRH134" s="424"/>
      <c r="LRI134" s="424"/>
      <c r="LRJ134" s="424"/>
      <c r="LRK134" s="424"/>
      <c r="LRL134" s="424"/>
      <c r="LRM134" s="424"/>
      <c r="LRN134" s="424"/>
      <c r="LRO134" s="424"/>
      <c r="LRP134" s="424"/>
      <c r="LRQ134" s="424"/>
      <c r="LRR134" s="424"/>
      <c r="LRS134" s="424"/>
      <c r="LRT134" s="424"/>
      <c r="LRU134" s="424"/>
      <c r="LRV134" s="424"/>
      <c r="LRW134" s="424"/>
      <c r="LRX134" s="424"/>
      <c r="LRY134" s="424"/>
      <c r="LRZ134" s="424"/>
      <c r="LSA134" s="424"/>
      <c r="LSB134" s="424"/>
      <c r="LSC134" s="424"/>
      <c r="LSD134" s="424"/>
      <c r="LSE134" s="424"/>
      <c r="LSF134" s="424"/>
      <c r="LSG134" s="424"/>
      <c r="LSH134" s="424"/>
      <c r="LSI134" s="424"/>
      <c r="LSJ134" s="424"/>
      <c r="LSK134" s="424"/>
      <c r="LSL134" s="424"/>
      <c r="LSM134" s="424"/>
      <c r="LSN134" s="424"/>
      <c r="LSO134" s="424"/>
      <c r="LSP134" s="424"/>
      <c r="LSQ134" s="424"/>
      <c r="LSR134" s="424"/>
      <c r="LSS134" s="424"/>
      <c r="LST134" s="424"/>
      <c r="LSU134" s="424"/>
      <c r="LSV134" s="424"/>
      <c r="LSW134" s="424"/>
      <c r="LSX134" s="424"/>
      <c r="LSY134" s="424"/>
      <c r="LSZ134" s="424"/>
      <c r="LTA134" s="424"/>
      <c r="LTB134" s="424"/>
      <c r="LTC134" s="424"/>
      <c r="LTD134" s="424"/>
      <c r="LTE134" s="424"/>
      <c r="LTF134" s="424"/>
      <c r="LTG134" s="424"/>
      <c r="LTH134" s="424"/>
      <c r="LTI134" s="424"/>
      <c r="LTJ134" s="424"/>
      <c r="LTK134" s="424"/>
      <c r="LTL134" s="424"/>
      <c r="LTM134" s="424"/>
      <c r="LTN134" s="424"/>
      <c r="LTO134" s="424"/>
      <c r="LTP134" s="424"/>
      <c r="LTQ134" s="424"/>
      <c r="LTR134" s="424"/>
      <c r="LTS134" s="424"/>
      <c r="LTT134" s="424"/>
      <c r="LTU134" s="424"/>
      <c r="LTV134" s="424"/>
      <c r="LTW134" s="424"/>
      <c r="LTX134" s="424"/>
      <c r="LTY134" s="424"/>
      <c r="LTZ134" s="424"/>
      <c r="LUA134" s="424"/>
      <c r="LUB134" s="424"/>
      <c r="LUC134" s="424"/>
      <c r="LUD134" s="424"/>
      <c r="LUE134" s="424"/>
      <c r="LUF134" s="424"/>
      <c r="LUG134" s="424"/>
      <c r="LUH134" s="424"/>
      <c r="LUM134" s="424"/>
      <c r="LUN134" s="424"/>
      <c r="LUO134" s="424"/>
      <c r="LUP134" s="424"/>
      <c r="LUQ134" s="424"/>
      <c r="LUR134" s="424"/>
      <c r="LUS134" s="424"/>
      <c r="LUT134" s="424"/>
      <c r="LUU134" s="424"/>
      <c r="LUV134" s="424"/>
      <c r="LUW134" s="424"/>
      <c r="LWO134" s="424"/>
      <c r="LWP134" s="424"/>
      <c r="LWQ134" s="424"/>
      <c r="LWR134" s="424"/>
      <c r="LWS134" s="424"/>
      <c r="LWT134" s="424"/>
      <c r="LWU134" s="424"/>
      <c r="LWV134" s="424"/>
      <c r="LWW134" s="424"/>
      <c r="LWX134" s="424"/>
      <c r="LWY134" s="424"/>
      <c r="LWZ134" s="424"/>
      <c r="LXA134" s="424"/>
      <c r="LXB134" s="424"/>
      <c r="LXC134" s="424"/>
      <c r="LXD134" s="424"/>
      <c r="LXE134" s="424"/>
      <c r="LXF134" s="424"/>
      <c r="LXG134" s="424"/>
      <c r="LXH134" s="424"/>
      <c r="LXI134" s="424"/>
      <c r="LXJ134" s="424"/>
      <c r="LXK134" s="424"/>
      <c r="LXL134" s="424"/>
      <c r="LXM134" s="424"/>
      <c r="LXN134" s="424"/>
      <c r="LXO134" s="424"/>
      <c r="LXP134" s="424"/>
      <c r="LXQ134" s="424"/>
      <c r="LXR134" s="424"/>
      <c r="LXS134" s="424"/>
      <c r="LXT134" s="424"/>
      <c r="LXU134" s="424"/>
      <c r="LXV134" s="424"/>
      <c r="LXW134" s="424"/>
      <c r="LXX134" s="424"/>
      <c r="LXY134" s="424"/>
      <c r="LXZ134" s="424"/>
      <c r="LYA134" s="424"/>
      <c r="LYB134" s="424"/>
      <c r="LYC134" s="424"/>
      <c r="LYD134" s="424"/>
      <c r="LYE134" s="424"/>
      <c r="LYF134" s="424"/>
      <c r="LYG134" s="424"/>
      <c r="LYH134" s="424"/>
      <c r="LYI134" s="424"/>
      <c r="LYJ134" s="424"/>
      <c r="LYK134" s="424"/>
      <c r="LYL134" s="424"/>
      <c r="LYM134" s="424"/>
      <c r="LYN134" s="424"/>
      <c r="LYO134" s="424"/>
      <c r="LYP134" s="424"/>
      <c r="LYQ134" s="424"/>
      <c r="LYR134" s="424"/>
      <c r="LYS134" s="424"/>
      <c r="LYT134" s="424"/>
      <c r="LYU134" s="424"/>
      <c r="LYV134" s="424"/>
      <c r="LYW134" s="424"/>
      <c r="LYX134" s="424"/>
      <c r="LYY134" s="424"/>
      <c r="LYZ134" s="424"/>
      <c r="LZA134" s="424"/>
      <c r="LZB134" s="424"/>
      <c r="LZC134" s="424"/>
      <c r="LZD134" s="424"/>
      <c r="LZE134" s="424"/>
      <c r="LZF134" s="424"/>
      <c r="LZG134" s="424"/>
      <c r="LZH134" s="424"/>
      <c r="LZI134" s="424"/>
      <c r="LZJ134" s="424"/>
      <c r="LZK134" s="424"/>
      <c r="LZL134" s="424"/>
      <c r="LZM134" s="424"/>
      <c r="LZN134" s="424"/>
      <c r="LZO134" s="424"/>
      <c r="LZP134" s="424"/>
      <c r="LZQ134" s="424"/>
      <c r="LZR134" s="424"/>
      <c r="LZS134" s="424"/>
      <c r="LZT134" s="424"/>
      <c r="LZU134" s="424"/>
      <c r="LZV134" s="424"/>
      <c r="LZW134" s="424"/>
      <c r="LZX134" s="424"/>
      <c r="LZY134" s="424"/>
      <c r="LZZ134" s="424"/>
      <c r="MAA134" s="424"/>
      <c r="MAB134" s="424"/>
      <c r="MAC134" s="424"/>
      <c r="MAD134" s="424"/>
      <c r="MAE134" s="424"/>
      <c r="MAF134" s="424"/>
      <c r="MAG134" s="424"/>
      <c r="MAH134" s="424"/>
      <c r="MAI134" s="424"/>
      <c r="MAJ134" s="424"/>
      <c r="MAK134" s="424"/>
      <c r="MAL134" s="424"/>
      <c r="MAM134" s="424"/>
      <c r="MAN134" s="424"/>
      <c r="MAO134" s="424"/>
      <c r="MAP134" s="424"/>
      <c r="MAQ134" s="424"/>
      <c r="MAR134" s="424"/>
      <c r="MAS134" s="424"/>
      <c r="MAT134" s="424"/>
      <c r="MAU134" s="424"/>
      <c r="MAV134" s="424"/>
      <c r="MAW134" s="424"/>
      <c r="MAX134" s="424"/>
      <c r="MAY134" s="424"/>
      <c r="MAZ134" s="424"/>
      <c r="MBA134" s="424"/>
      <c r="MBB134" s="424"/>
      <c r="MBC134" s="424"/>
      <c r="MBD134" s="424"/>
      <c r="MBE134" s="424"/>
      <c r="MBF134" s="424"/>
      <c r="MBG134" s="424"/>
      <c r="MBH134" s="424"/>
      <c r="MBI134" s="424"/>
      <c r="MBJ134" s="424"/>
      <c r="MBK134" s="424"/>
      <c r="MBL134" s="424"/>
      <c r="MBM134" s="424"/>
      <c r="MBN134" s="424"/>
      <c r="MBO134" s="424"/>
      <c r="MBP134" s="424"/>
      <c r="MBQ134" s="424"/>
      <c r="MBR134" s="424"/>
      <c r="MBS134" s="424"/>
      <c r="MBT134" s="424"/>
      <c r="MBU134" s="424"/>
      <c r="MBV134" s="424"/>
      <c r="MBW134" s="424"/>
      <c r="MBX134" s="424"/>
      <c r="MBY134" s="424"/>
      <c r="MBZ134" s="424"/>
      <c r="MCA134" s="424"/>
      <c r="MCB134" s="424"/>
      <c r="MCC134" s="424"/>
      <c r="MCD134" s="424"/>
      <c r="MCE134" s="424"/>
      <c r="MCF134" s="424"/>
      <c r="MCG134" s="424"/>
      <c r="MCH134" s="424"/>
      <c r="MCI134" s="424"/>
      <c r="MCJ134" s="424"/>
      <c r="MCK134" s="424"/>
      <c r="MCL134" s="424"/>
      <c r="MCM134" s="424"/>
      <c r="MCN134" s="424"/>
      <c r="MCO134" s="424"/>
      <c r="MCP134" s="424"/>
      <c r="MCQ134" s="424"/>
      <c r="MCR134" s="424"/>
      <c r="MCS134" s="424"/>
      <c r="MCT134" s="424"/>
      <c r="MCU134" s="424"/>
      <c r="MCV134" s="424"/>
      <c r="MCW134" s="424"/>
      <c r="MCX134" s="424"/>
      <c r="MCY134" s="424"/>
      <c r="MCZ134" s="424"/>
      <c r="MDA134" s="424"/>
      <c r="MDB134" s="424"/>
      <c r="MDC134" s="424"/>
      <c r="MDD134" s="424"/>
      <c r="MDE134" s="424"/>
      <c r="MDF134" s="424"/>
      <c r="MDG134" s="424"/>
      <c r="MDH134" s="424"/>
      <c r="MDI134" s="424"/>
      <c r="MDJ134" s="424"/>
      <c r="MDK134" s="424"/>
      <c r="MDL134" s="424"/>
      <c r="MDM134" s="424"/>
      <c r="MDN134" s="424"/>
      <c r="MDO134" s="424"/>
      <c r="MDP134" s="424"/>
      <c r="MDQ134" s="424"/>
      <c r="MDR134" s="424"/>
      <c r="MDS134" s="424"/>
      <c r="MDT134" s="424"/>
      <c r="MDU134" s="424"/>
      <c r="MDV134" s="424"/>
      <c r="MDW134" s="424"/>
      <c r="MDX134" s="424"/>
      <c r="MDY134" s="424"/>
      <c r="MDZ134" s="424"/>
      <c r="MEA134" s="424"/>
      <c r="MEB134" s="424"/>
      <c r="MEC134" s="424"/>
      <c r="MED134" s="424"/>
      <c r="MEI134" s="424"/>
      <c r="MEJ134" s="424"/>
      <c r="MEK134" s="424"/>
      <c r="MEL134" s="424"/>
      <c r="MEM134" s="424"/>
      <c r="MEN134" s="424"/>
      <c r="MEO134" s="424"/>
      <c r="MEP134" s="424"/>
      <c r="MEQ134" s="424"/>
      <c r="MER134" s="424"/>
      <c r="MES134" s="424"/>
      <c r="MGK134" s="424"/>
      <c r="MGL134" s="424"/>
      <c r="MGM134" s="424"/>
      <c r="MGN134" s="424"/>
      <c r="MGO134" s="424"/>
      <c r="MGP134" s="424"/>
      <c r="MGQ134" s="424"/>
      <c r="MGR134" s="424"/>
      <c r="MGS134" s="424"/>
      <c r="MGT134" s="424"/>
      <c r="MGU134" s="424"/>
      <c r="MGV134" s="424"/>
      <c r="MGW134" s="424"/>
      <c r="MGX134" s="424"/>
      <c r="MGY134" s="424"/>
      <c r="MGZ134" s="424"/>
      <c r="MHA134" s="424"/>
      <c r="MHB134" s="424"/>
      <c r="MHC134" s="424"/>
      <c r="MHD134" s="424"/>
      <c r="MHE134" s="424"/>
      <c r="MHF134" s="424"/>
      <c r="MHG134" s="424"/>
      <c r="MHH134" s="424"/>
      <c r="MHI134" s="424"/>
      <c r="MHJ134" s="424"/>
      <c r="MHK134" s="424"/>
      <c r="MHL134" s="424"/>
      <c r="MHM134" s="424"/>
      <c r="MHN134" s="424"/>
      <c r="MHO134" s="424"/>
      <c r="MHP134" s="424"/>
      <c r="MHQ134" s="424"/>
      <c r="MHR134" s="424"/>
      <c r="MHS134" s="424"/>
      <c r="MHT134" s="424"/>
      <c r="MHU134" s="424"/>
      <c r="MHV134" s="424"/>
      <c r="MHW134" s="424"/>
      <c r="MHX134" s="424"/>
      <c r="MHY134" s="424"/>
      <c r="MHZ134" s="424"/>
      <c r="MIA134" s="424"/>
      <c r="MIB134" s="424"/>
      <c r="MIC134" s="424"/>
      <c r="MID134" s="424"/>
      <c r="MIE134" s="424"/>
      <c r="MIF134" s="424"/>
      <c r="MIG134" s="424"/>
      <c r="MIH134" s="424"/>
      <c r="MII134" s="424"/>
      <c r="MIJ134" s="424"/>
      <c r="MIK134" s="424"/>
      <c r="MIL134" s="424"/>
      <c r="MIM134" s="424"/>
      <c r="MIN134" s="424"/>
      <c r="MIO134" s="424"/>
      <c r="MIP134" s="424"/>
      <c r="MIQ134" s="424"/>
      <c r="MIR134" s="424"/>
      <c r="MIS134" s="424"/>
      <c r="MIT134" s="424"/>
      <c r="MIU134" s="424"/>
      <c r="MIV134" s="424"/>
      <c r="MIW134" s="424"/>
      <c r="MIX134" s="424"/>
      <c r="MIY134" s="424"/>
      <c r="MIZ134" s="424"/>
      <c r="MJA134" s="424"/>
      <c r="MJB134" s="424"/>
      <c r="MJC134" s="424"/>
      <c r="MJD134" s="424"/>
      <c r="MJE134" s="424"/>
      <c r="MJF134" s="424"/>
      <c r="MJG134" s="424"/>
      <c r="MJH134" s="424"/>
      <c r="MJI134" s="424"/>
      <c r="MJJ134" s="424"/>
      <c r="MJK134" s="424"/>
      <c r="MJL134" s="424"/>
      <c r="MJM134" s="424"/>
      <c r="MJN134" s="424"/>
      <c r="MJO134" s="424"/>
      <c r="MJP134" s="424"/>
      <c r="MJQ134" s="424"/>
      <c r="MJR134" s="424"/>
      <c r="MJS134" s="424"/>
      <c r="MJT134" s="424"/>
      <c r="MJU134" s="424"/>
      <c r="MJV134" s="424"/>
      <c r="MJW134" s="424"/>
      <c r="MJX134" s="424"/>
      <c r="MJY134" s="424"/>
      <c r="MJZ134" s="424"/>
      <c r="MKA134" s="424"/>
      <c r="MKB134" s="424"/>
      <c r="MKC134" s="424"/>
      <c r="MKD134" s="424"/>
      <c r="MKE134" s="424"/>
      <c r="MKF134" s="424"/>
      <c r="MKG134" s="424"/>
      <c r="MKH134" s="424"/>
      <c r="MKI134" s="424"/>
      <c r="MKJ134" s="424"/>
      <c r="MKK134" s="424"/>
      <c r="MKL134" s="424"/>
      <c r="MKM134" s="424"/>
      <c r="MKN134" s="424"/>
      <c r="MKO134" s="424"/>
      <c r="MKP134" s="424"/>
      <c r="MKQ134" s="424"/>
      <c r="MKR134" s="424"/>
      <c r="MKS134" s="424"/>
      <c r="MKT134" s="424"/>
      <c r="MKU134" s="424"/>
      <c r="MKV134" s="424"/>
      <c r="MKW134" s="424"/>
      <c r="MKX134" s="424"/>
      <c r="MKY134" s="424"/>
      <c r="MKZ134" s="424"/>
      <c r="MLA134" s="424"/>
      <c r="MLB134" s="424"/>
      <c r="MLC134" s="424"/>
      <c r="MLD134" s="424"/>
      <c r="MLE134" s="424"/>
      <c r="MLF134" s="424"/>
      <c r="MLG134" s="424"/>
      <c r="MLH134" s="424"/>
      <c r="MLI134" s="424"/>
      <c r="MLJ134" s="424"/>
      <c r="MLK134" s="424"/>
      <c r="MLL134" s="424"/>
      <c r="MLM134" s="424"/>
      <c r="MLN134" s="424"/>
      <c r="MLO134" s="424"/>
      <c r="MLP134" s="424"/>
      <c r="MLQ134" s="424"/>
      <c r="MLR134" s="424"/>
      <c r="MLS134" s="424"/>
      <c r="MLT134" s="424"/>
      <c r="MLU134" s="424"/>
      <c r="MLV134" s="424"/>
      <c r="MLW134" s="424"/>
      <c r="MLX134" s="424"/>
      <c r="MLY134" s="424"/>
      <c r="MLZ134" s="424"/>
      <c r="MMA134" s="424"/>
      <c r="MMB134" s="424"/>
      <c r="MMC134" s="424"/>
      <c r="MMD134" s="424"/>
      <c r="MME134" s="424"/>
      <c r="MMF134" s="424"/>
      <c r="MMG134" s="424"/>
      <c r="MMH134" s="424"/>
      <c r="MMI134" s="424"/>
      <c r="MMJ134" s="424"/>
      <c r="MMK134" s="424"/>
      <c r="MML134" s="424"/>
      <c r="MMM134" s="424"/>
      <c r="MMN134" s="424"/>
      <c r="MMO134" s="424"/>
      <c r="MMP134" s="424"/>
      <c r="MMQ134" s="424"/>
      <c r="MMR134" s="424"/>
      <c r="MMS134" s="424"/>
      <c r="MMT134" s="424"/>
      <c r="MMU134" s="424"/>
      <c r="MMV134" s="424"/>
      <c r="MMW134" s="424"/>
      <c r="MMX134" s="424"/>
      <c r="MMY134" s="424"/>
      <c r="MMZ134" s="424"/>
      <c r="MNA134" s="424"/>
      <c r="MNB134" s="424"/>
      <c r="MNC134" s="424"/>
      <c r="MND134" s="424"/>
      <c r="MNE134" s="424"/>
      <c r="MNF134" s="424"/>
      <c r="MNG134" s="424"/>
      <c r="MNH134" s="424"/>
      <c r="MNI134" s="424"/>
      <c r="MNJ134" s="424"/>
      <c r="MNK134" s="424"/>
      <c r="MNL134" s="424"/>
      <c r="MNM134" s="424"/>
      <c r="MNN134" s="424"/>
      <c r="MNO134" s="424"/>
      <c r="MNP134" s="424"/>
      <c r="MNQ134" s="424"/>
      <c r="MNR134" s="424"/>
      <c r="MNS134" s="424"/>
      <c r="MNT134" s="424"/>
      <c r="MNU134" s="424"/>
      <c r="MNV134" s="424"/>
      <c r="MNW134" s="424"/>
      <c r="MNX134" s="424"/>
      <c r="MNY134" s="424"/>
      <c r="MNZ134" s="424"/>
      <c r="MOE134" s="424"/>
      <c r="MOF134" s="424"/>
      <c r="MOG134" s="424"/>
      <c r="MOH134" s="424"/>
      <c r="MOI134" s="424"/>
      <c r="MOJ134" s="424"/>
      <c r="MOK134" s="424"/>
      <c r="MOL134" s="424"/>
      <c r="MOM134" s="424"/>
      <c r="MON134" s="424"/>
      <c r="MOO134" s="424"/>
      <c r="MQG134" s="424"/>
      <c r="MQH134" s="424"/>
      <c r="MQI134" s="424"/>
      <c r="MQJ134" s="424"/>
      <c r="MQK134" s="424"/>
      <c r="MQL134" s="424"/>
      <c r="MQM134" s="424"/>
      <c r="MQN134" s="424"/>
      <c r="MQO134" s="424"/>
      <c r="MQP134" s="424"/>
      <c r="MQQ134" s="424"/>
      <c r="MQR134" s="424"/>
      <c r="MQS134" s="424"/>
      <c r="MQT134" s="424"/>
      <c r="MQU134" s="424"/>
      <c r="MQV134" s="424"/>
      <c r="MQW134" s="424"/>
      <c r="MQX134" s="424"/>
      <c r="MQY134" s="424"/>
      <c r="MQZ134" s="424"/>
      <c r="MRA134" s="424"/>
      <c r="MRB134" s="424"/>
      <c r="MRC134" s="424"/>
      <c r="MRD134" s="424"/>
      <c r="MRE134" s="424"/>
      <c r="MRF134" s="424"/>
      <c r="MRG134" s="424"/>
      <c r="MRH134" s="424"/>
      <c r="MRI134" s="424"/>
      <c r="MRJ134" s="424"/>
      <c r="MRK134" s="424"/>
      <c r="MRL134" s="424"/>
      <c r="MRM134" s="424"/>
      <c r="MRN134" s="424"/>
      <c r="MRO134" s="424"/>
      <c r="MRP134" s="424"/>
      <c r="MRQ134" s="424"/>
      <c r="MRR134" s="424"/>
      <c r="MRS134" s="424"/>
      <c r="MRT134" s="424"/>
      <c r="MRU134" s="424"/>
      <c r="MRV134" s="424"/>
      <c r="MRW134" s="424"/>
      <c r="MRX134" s="424"/>
      <c r="MRY134" s="424"/>
      <c r="MRZ134" s="424"/>
      <c r="MSA134" s="424"/>
      <c r="MSB134" s="424"/>
      <c r="MSC134" s="424"/>
      <c r="MSD134" s="424"/>
      <c r="MSE134" s="424"/>
      <c r="MSF134" s="424"/>
      <c r="MSG134" s="424"/>
      <c r="MSH134" s="424"/>
      <c r="MSI134" s="424"/>
      <c r="MSJ134" s="424"/>
      <c r="MSK134" s="424"/>
      <c r="MSL134" s="424"/>
      <c r="MSM134" s="424"/>
      <c r="MSN134" s="424"/>
      <c r="MSO134" s="424"/>
      <c r="MSP134" s="424"/>
      <c r="MSQ134" s="424"/>
      <c r="MSR134" s="424"/>
      <c r="MSS134" s="424"/>
      <c r="MST134" s="424"/>
      <c r="MSU134" s="424"/>
      <c r="MSV134" s="424"/>
      <c r="MSW134" s="424"/>
      <c r="MSX134" s="424"/>
      <c r="MSY134" s="424"/>
      <c r="MSZ134" s="424"/>
      <c r="MTA134" s="424"/>
      <c r="MTB134" s="424"/>
      <c r="MTC134" s="424"/>
      <c r="MTD134" s="424"/>
      <c r="MTE134" s="424"/>
      <c r="MTF134" s="424"/>
      <c r="MTG134" s="424"/>
      <c r="MTH134" s="424"/>
      <c r="MTI134" s="424"/>
      <c r="MTJ134" s="424"/>
      <c r="MTK134" s="424"/>
      <c r="MTL134" s="424"/>
      <c r="MTM134" s="424"/>
      <c r="MTN134" s="424"/>
      <c r="MTO134" s="424"/>
      <c r="MTP134" s="424"/>
      <c r="MTQ134" s="424"/>
      <c r="MTR134" s="424"/>
      <c r="MTS134" s="424"/>
      <c r="MTT134" s="424"/>
      <c r="MTU134" s="424"/>
      <c r="MTV134" s="424"/>
      <c r="MTW134" s="424"/>
      <c r="MTX134" s="424"/>
      <c r="MTY134" s="424"/>
      <c r="MTZ134" s="424"/>
      <c r="MUA134" s="424"/>
      <c r="MUB134" s="424"/>
      <c r="MUC134" s="424"/>
      <c r="MUD134" s="424"/>
      <c r="MUE134" s="424"/>
      <c r="MUF134" s="424"/>
      <c r="MUG134" s="424"/>
      <c r="MUH134" s="424"/>
      <c r="MUI134" s="424"/>
      <c r="MUJ134" s="424"/>
      <c r="MUK134" s="424"/>
      <c r="MUL134" s="424"/>
      <c r="MUM134" s="424"/>
      <c r="MUN134" s="424"/>
      <c r="MUO134" s="424"/>
      <c r="MUP134" s="424"/>
      <c r="MUQ134" s="424"/>
      <c r="MUR134" s="424"/>
      <c r="MUS134" s="424"/>
      <c r="MUT134" s="424"/>
      <c r="MUU134" s="424"/>
      <c r="MUV134" s="424"/>
      <c r="MUW134" s="424"/>
      <c r="MUX134" s="424"/>
      <c r="MUY134" s="424"/>
      <c r="MUZ134" s="424"/>
      <c r="MVA134" s="424"/>
      <c r="MVB134" s="424"/>
      <c r="MVC134" s="424"/>
      <c r="MVD134" s="424"/>
      <c r="MVE134" s="424"/>
      <c r="MVF134" s="424"/>
      <c r="MVG134" s="424"/>
      <c r="MVH134" s="424"/>
      <c r="MVI134" s="424"/>
      <c r="MVJ134" s="424"/>
      <c r="MVK134" s="424"/>
      <c r="MVL134" s="424"/>
      <c r="MVM134" s="424"/>
      <c r="MVN134" s="424"/>
      <c r="MVO134" s="424"/>
      <c r="MVP134" s="424"/>
      <c r="MVQ134" s="424"/>
      <c r="MVR134" s="424"/>
      <c r="MVS134" s="424"/>
      <c r="MVT134" s="424"/>
      <c r="MVU134" s="424"/>
      <c r="MVV134" s="424"/>
      <c r="MVW134" s="424"/>
      <c r="MVX134" s="424"/>
      <c r="MVY134" s="424"/>
      <c r="MVZ134" s="424"/>
      <c r="MWA134" s="424"/>
      <c r="MWB134" s="424"/>
      <c r="MWC134" s="424"/>
      <c r="MWD134" s="424"/>
      <c r="MWE134" s="424"/>
      <c r="MWF134" s="424"/>
      <c r="MWG134" s="424"/>
      <c r="MWH134" s="424"/>
      <c r="MWI134" s="424"/>
      <c r="MWJ134" s="424"/>
      <c r="MWK134" s="424"/>
      <c r="MWL134" s="424"/>
      <c r="MWM134" s="424"/>
      <c r="MWN134" s="424"/>
      <c r="MWO134" s="424"/>
      <c r="MWP134" s="424"/>
      <c r="MWQ134" s="424"/>
      <c r="MWR134" s="424"/>
      <c r="MWS134" s="424"/>
      <c r="MWT134" s="424"/>
      <c r="MWU134" s="424"/>
      <c r="MWV134" s="424"/>
      <c r="MWW134" s="424"/>
      <c r="MWX134" s="424"/>
      <c r="MWY134" s="424"/>
      <c r="MWZ134" s="424"/>
      <c r="MXA134" s="424"/>
      <c r="MXB134" s="424"/>
      <c r="MXC134" s="424"/>
      <c r="MXD134" s="424"/>
      <c r="MXE134" s="424"/>
      <c r="MXF134" s="424"/>
      <c r="MXG134" s="424"/>
      <c r="MXH134" s="424"/>
      <c r="MXI134" s="424"/>
      <c r="MXJ134" s="424"/>
      <c r="MXK134" s="424"/>
      <c r="MXL134" s="424"/>
      <c r="MXM134" s="424"/>
      <c r="MXN134" s="424"/>
      <c r="MXO134" s="424"/>
      <c r="MXP134" s="424"/>
      <c r="MXQ134" s="424"/>
      <c r="MXR134" s="424"/>
      <c r="MXS134" s="424"/>
      <c r="MXT134" s="424"/>
      <c r="MXU134" s="424"/>
      <c r="MXV134" s="424"/>
      <c r="MYA134" s="424"/>
      <c r="MYB134" s="424"/>
      <c r="MYC134" s="424"/>
      <c r="MYD134" s="424"/>
      <c r="MYE134" s="424"/>
      <c r="MYF134" s="424"/>
      <c r="MYG134" s="424"/>
      <c r="MYH134" s="424"/>
      <c r="MYI134" s="424"/>
      <c r="MYJ134" s="424"/>
      <c r="MYK134" s="424"/>
      <c r="NAC134" s="424"/>
      <c r="NAD134" s="424"/>
      <c r="NAE134" s="424"/>
      <c r="NAF134" s="424"/>
      <c r="NAG134" s="424"/>
      <c r="NAH134" s="424"/>
      <c r="NAI134" s="424"/>
      <c r="NAJ134" s="424"/>
      <c r="NAK134" s="424"/>
      <c r="NAL134" s="424"/>
      <c r="NAM134" s="424"/>
      <c r="NAN134" s="424"/>
      <c r="NAO134" s="424"/>
      <c r="NAP134" s="424"/>
      <c r="NAQ134" s="424"/>
      <c r="NAR134" s="424"/>
      <c r="NAS134" s="424"/>
      <c r="NAT134" s="424"/>
      <c r="NAU134" s="424"/>
      <c r="NAV134" s="424"/>
      <c r="NAW134" s="424"/>
      <c r="NAX134" s="424"/>
      <c r="NAY134" s="424"/>
      <c r="NAZ134" s="424"/>
      <c r="NBA134" s="424"/>
      <c r="NBB134" s="424"/>
      <c r="NBC134" s="424"/>
      <c r="NBD134" s="424"/>
      <c r="NBE134" s="424"/>
      <c r="NBF134" s="424"/>
      <c r="NBG134" s="424"/>
      <c r="NBH134" s="424"/>
      <c r="NBI134" s="424"/>
      <c r="NBJ134" s="424"/>
      <c r="NBK134" s="424"/>
      <c r="NBL134" s="424"/>
      <c r="NBM134" s="424"/>
      <c r="NBN134" s="424"/>
      <c r="NBO134" s="424"/>
      <c r="NBP134" s="424"/>
      <c r="NBQ134" s="424"/>
      <c r="NBR134" s="424"/>
      <c r="NBS134" s="424"/>
      <c r="NBT134" s="424"/>
      <c r="NBU134" s="424"/>
      <c r="NBV134" s="424"/>
      <c r="NBW134" s="424"/>
      <c r="NBX134" s="424"/>
      <c r="NBY134" s="424"/>
      <c r="NBZ134" s="424"/>
      <c r="NCA134" s="424"/>
      <c r="NCB134" s="424"/>
      <c r="NCC134" s="424"/>
      <c r="NCD134" s="424"/>
      <c r="NCE134" s="424"/>
      <c r="NCF134" s="424"/>
      <c r="NCG134" s="424"/>
      <c r="NCH134" s="424"/>
      <c r="NCI134" s="424"/>
      <c r="NCJ134" s="424"/>
      <c r="NCK134" s="424"/>
      <c r="NCL134" s="424"/>
      <c r="NCM134" s="424"/>
      <c r="NCN134" s="424"/>
      <c r="NCO134" s="424"/>
      <c r="NCP134" s="424"/>
      <c r="NCQ134" s="424"/>
      <c r="NCR134" s="424"/>
      <c r="NCS134" s="424"/>
      <c r="NCT134" s="424"/>
      <c r="NCU134" s="424"/>
      <c r="NCV134" s="424"/>
      <c r="NCW134" s="424"/>
      <c r="NCX134" s="424"/>
      <c r="NCY134" s="424"/>
      <c r="NCZ134" s="424"/>
      <c r="NDA134" s="424"/>
      <c r="NDB134" s="424"/>
      <c r="NDC134" s="424"/>
      <c r="NDD134" s="424"/>
      <c r="NDE134" s="424"/>
      <c r="NDF134" s="424"/>
      <c r="NDG134" s="424"/>
      <c r="NDH134" s="424"/>
      <c r="NDI134" s="424"/>
      <c r="NDJ134" s="424"/>
      <c r="NDK134" s="424"/>
      <c r="NDL134" s="424"/>
      <c r="NDM134" s="424"/>
      <c r="NDN134" s="424"/>
      <c r="NDO134" s="424"/>
      <c r="NDP134" s="424"/>
      <c r="NDQ134" s="424"/>
      <c r="NDR134" s="424"/>
      <c r="NDS134" s="424"/>
      <c r="NDT134" s="424"/>
      <c r="NDU134" s="424"/>
      <c r="NDV134" s="424"/>
      <c r="NDW134" s="424"/>
      <c r="NDX134" s="424"/>
      <c r="NDY134" s="424"/>
      <c r="NDZ134" s="424"/>
      <c r="NEA134" s="424"/>
      <c r="NEB134" s="424"/>
      <c r="NEC134" s="424"/>
      <c r="NED134" s="424"/>
      <c r="NEE134" s="424"/>
      <c r="NEF134" s="424"/>
      <c r="NEG134" s="424"/>
      <c r="NEH134" s="424"/>
      <c r="NEI134" s="424"/>
      <c r="NEJ134" s="424"/>
      <c r="NEK134" s="424"/>
      <c r="NEL134" s="424"/>
      <c r="NEM134" s="424"/>
      <c r="NEN134" s="424"/>
      <c r="NEO134" s="424"/>
      <c r="NEP134" s="424"/>
      <c r="NEQ134" s="424"/>
      <c r="NER134" s="424"/>
      <c r="NES134" s="424"/>
      <c r="NET134" s="424"/>
      <c r="NEU134" s="424"/>
      <c r="NEV134" s="424"/>
      <c r="NEW134" s="424"/>
      <c r="NEX134" s="424"/>
      <c r="NEY134" s="424"/>
      <c r="NEZ134" s="424"/>
      <c r="NFA134" s="424"/>
      <c r="NFB134" s="424"/>
      <c r="NFC134" s="424"/>
      <c r="NFD134" s="424"/>
      <c r="NFE134" s="424"/>
      <c r="NFF134" s="424"/>
      <c r="NFG134" s="424"/>
      <c r="NFH134" s="424"/>
      <c r="NFI134" s="424"/>
      <c r="NFJ134" s="424"/>
      <c r="NFK134" s="424"/>
      <c r="NFL134" s="424"/>
      <c r="NFM134" s="424"/>
      <c r="NFN134" s="424"/>
      <c r="NFO134" s="424"/>
      <c r="NFP134" s="424"/>
      <c r="NFQ134" s="424"/>
      <c r="NFR134" s="424"/>
      <c r="NFS134" s="424"/>
      <c r="NFT134" s="424"/>
      <c r="NFU134" s="424"/>
      <c r="NFV134" s="424"/>
      <c r="NFW134" s="424"/>
      <c r="NFX134" s="424"/>
      <c r="NFY134" s="424"/>
      <c r="NFZ134" s="424"/>
      <c r="NGA134" s="424"/>
      <c r="NGB134" s="424"/>
      <c r="NGC134" s="424"/>
      <c r="NGD134" s="424"/>
      <c r="NGE134" s="424"/>
      <c r="NGF134" s="424"/>
      <c r="NGG134" s="424"/>
      <c r="NGH134" s="424"/>
      <c r="NGI134" s="424"/>
      <c r="NGJ134" s="424"/>
      <c r="NGK134" s="424"/>
      <c r="NGL134" s="424"/>
      <c r="NGM134" s="424"/>
      <c r="NGN134" s="424"/>
      <c r="NGO134" s="424"/>
      <c r="NGP134" s="424"/>
      <c r="NGQ134" s="424"/>
      <c r="NGR134" s="424"/>
      <c r="NGS134" s="424"/>
      <c r="NGT134" s="424"/>
      <c r="NGU134" s="424"/>
      <c r="NGV134" s="424"/>
      <c r="NGW134" s="424"/>
      <c r="NGX134" s="424"/>
      <c r="NGY134" s="424"/>
      <c r="NGZ134" s="424"/>
      <c r="NHA134" s="424"/>
      <c r="NHB134" s="424"/>
      <c r="NHC134" s="424"/>
      <c r="NHD134" s="424"/>
      <c r="NHE134" s="424"/>
      <c r="NHF134" s="424"/>
      <c r="NHG134" s="424"/>
      <c r="NHH134" s="424"/>
      <c r="NHI134" s="424"/>
      <c r="NHJ134" s="424"/>
      <c r="NHK134" s="424"/>
      <c r="NHL134" s="424"/>
      <c r="NHM134" s="424"/>
      <c r="NHN134" s="424"/>
      <c r="NHO134" s="424"/>
      <c r="NHP134" s="424"/>
      <c r="NHQ134" s="424"/>
      <c r="NHR134" s="424"/>
      <c r="NHW134" s="424"/>
      <c r="NHX134" s="424"/>
      <c r="NHY134" s="424"/>
      <c r="NHZ134" s="424"/>
      <c r="NIA134" s="424"/>
      <c r="NIB134" s="424"/>
      <c r="NIC134" s="424"/>
      <c r="NID134" s="424"/>
      <c r="NIE134" s="424"/>
      <c r="NIF134" s="424"/>
      <c r="NIG134" s="424"/>
      <c r="NJY134" s="424"/>
      <c r="NJZ134" s="424"/>
      <c r="NKA134" s="424"/>
      <c r="NKB134" s="424"/>
      <c r="NKC134" s="424"/>
      <c r="NKD134" s="424"/>
      <c r="NKE134" s="424"/>
      <c r="NKF134" s="424"/>
      <c r="NKG134" s="424"/>
      <c r="NKH134" s="424"/>
      <c r="NKI134" s="424"/>
      <c r="NKJ134" s="424"/>
      <c r="NKK134" s="424"/>
      <c r="NKL134" s="424"/>
      <c r="NKM134" s="424"/>
      <c r="NKN134" s="424"/>
      <c r="NKO134" s="424"/>
      <c r="NKP134" s="424"/>
      <c r="NKQ134" s="424"/>
      <c r="NKR134" s="424"/>
      <c r="NKS134" s="424"/>
      <c r="NKT134" s="424"/>
      <c r="NKU134" s="424"/>
      <c r="NKV134" s="424"/>
      <c r="NKW134" s="424"/>
      <c r="NKX134" s="424"/>
      <c r="NKY134" s="424"/>
      <c r="NKZ134" s="424"/>
      <c r="NLA134" s="424"/>
      <c r="NLB134" s="424"/>
      <c r="NLC134" s="424"/>
      <c r="NLD134" s="424"/>
      <c r="NLE134" s="424"/>
      <c r="NLF134" s="424"/>
      <c r="NLG134" s="424"/>
      <c r="NLH134" s="424"/>
      <c r="NLI134" s="424"/>
      <c r="NLJ134" s="424"/>
      <c r="NLK134" s="424"/>
      <c r="NLL134" s="424"/>
      <c r="NLM134" s="424"/>
      <c r="NLN134" s="424"/>
      <c r="NLO134" s="424"/>
      <c r="NLP134" s="424"/>
      <c r="NLQ134" s="424"/>
      <c r="NLR134" s="424"/>
      <c r="NLS134" s="424"/>
      <c r="NLT134" s="424"/>
      <c r="NLU134" s="424"/>
      <c r="NLV134" s="424"/>
      <c r="NLW134" s="424"/>
      <c r="NLX134" s="424"/>
      <c r="NLY134" s="424"/>
      <c r="NLZ134" s="424"/>
      <c r="NMA134" s="424"/>
      <c r="NMB134" s="424"/>
      <c r="NMC134" s="424"/>
      <c r="NMD134" s="424"/>
      <c r="NME134" s="424"/>
      <c r="NMF134" s="424"/>
      <c r="NMG134" s="424"/>
      <c r="NMH134" s="424"/>
      <c r="NMI134" s="424"/>
      <c r="NMJ134" s="424"/>
      <c r="NMK134" s="424"/>
      <c r="NML134" s="424"/>
      <c r="NMM134" s="424"/>
      <c r="NMN134" s="424"/>
      <c r="NMO134" s="424"/>
      <c r="NMP134" s="424"/>
      <c r="NMQ134" s="424"/>
      <c r="NMR134" s="424"/>
      <c r="NMS134" s="424"/>
      <c r="NMT134" s="424"/>
      <c r="NMU134" s="424"/>
      <c r="NMV134" s="424"/>
      <c r="NMW134" s="424"/>
      <c r="NMX134" s="424"/>
      <c r="NMY134" s="424"/>
      <c r="NMZ134" s="424"/>
      <c r="NNA134" s="424"/>
      <c r="NNB134" s="424"/>
      <c r="NNC134" s="424"/>
      <c r="NND134" s="424"/>
      <c r="NNE134" s="424"/>
      <c r="NNF134" s="424"/>
      <c r="NNG134" s="424"/>
      <c r="NNH134" s="424"/>
      <c r="NNI134" s="424"/>
      <c r="NNJ134" s="424"/>
      <c r="NNK134" s="424"/>
      <c r="NNL134" s="424"/>
      <c r="NNM134" s="424"/>
      <c r="NNN134" s="424"/>
      <c r="NNO134" s="424"/>
      <c r="NNP134" s="424"/>
      <c r="NNQ134" s="424"/>
      <c r="NNR134" s="424"/>
      <c r="NNS134" s="424"/>
      <c r="NNT134" s="424"/>
      <c r="NNU134" s="424"/>
      <c r="NNV134" s="424"/>
      <c r="NNW134" s="424"/>
      <c r="NNX134" s="424"/>
      <c r="NNY134" s="424"/>
      <c r="NNZ134" s="424"/>
      <c r="NOA134" s="424"/>
      <c r="NOB134" s="424"/>
      <c r="NOC134" s="424"/>
      <c r="NOD134" s="424"/>
      <c r="NOE134" s="424"/>
      <c r="NOF134" s="424"/>
      <c r="NOG134" s="424"/>
      <c r="NOH134" s="424"/>
      <c r="NOI134" s="424"/>
      <c r="NOJ134" s="424"/>
      <c r="NOK134" s="424"/>
      <c r="NOL134" s="424"/>
      <c r="NOM134" s="424"/>
      <c r="NON134" s="424"/>
      <c r="NOO134" s="424"/>
      <c r="NOP134" s="424"/>
      <c r="NOQ134" s="424"/>
      <c r="NOR134" s="424"/>
      <c r="NOS134" s="424"/>
      <c r="NOT134" s="424"/>
      <c r="NOU134" s="424"/>
      <c r="NOV134" s="424"/>
      <c r="NOW134" s="424"/>
      <c r="NOX134" s="424"/>
      <c r="NOY134" s="424"/>
      <c r="NOZ134" s="424"/>
      <c r="NPA134" s="424"/>
      <c r="NPB134" s="424"/>
      <c r="NPC134" s="424"/>
      <c r="NPD134" s="424"/>
      <c r="NPE134" s="424"/>
      <c r="NPF134" s="424"/>
      <c r="NPG134" s="424"/>
      <c r="NPH134" s="424"/>
      <c r="NPI134" s="424"/>
      <c r="NPJ134" s="424"/>
      <c r="NPK134" s="424"/>
      <c r="NPL134" s="424"/>
      <c r="NPM134" s="424"/>
      <c r="NPN134" s="424"/>
      <c r="NPO134" s="424"/>
      <c r="NPP134" s="424"/>
      <c r="NPQ134" s="424"/>
      <c r="NPR134" s="424"/>
      <c r="NPS134" s="424"/>
      <c r="NPT134" s="424"/>
      <c r="NPU134" s="424"/>
      <c r="NPV134" s="424"/>
      <c r="NPW134" s="424"/>
      <c r="NPX134" s="424"/>
      <c r="NPY134" s="424"/>
      <c r="NPZ134" s="424"/>
      <c r="NQA134" s="424"/>
      <c r="NQB134" s="424"/>
      <c r="NQC134" s="424"/>
      <c r="NQD134" s="424"/>
      <c r="NQE134" s="424"/>
      <c r="NQF134" s="424"/>
      <c r="NQG134" s="424"/>
      <c r="NQH134" s="424"/>
      <c r="NQI134" s="424"/>
      <c r="NQJ134" s="424"/>
      <c r="NQK134" s="424"/>
      <c r="NQL134" s="424"/>
      <c r="NQM134" s="424"/>
      <c r="NQN134" s="424"/>
      <c r="NQO134" s="424"/>
      <c r="NQP134" s="424"/>
      <c r="NQQ134" s="424"/>
      <c r="NQR134" s="424"/>
      <c r="NQS134" s="424"/>
      <c r="NQT134" s="424"/>
      <c r="NQU134" s="424"/>
      <c r="NQV134" s="424"/>
      <c r="NQW134" s="424"/>
      <c r="NQX134" s="424"/>
      <c r="NQY134" s="424"/>
      <c r="NQZ134" s="424"/>
      <c r="NRA134" s="424"/>
      <c r="NRB134" s="424"/>
      <c r="NRC134" s="424"/>
      <c r="NRD134" s="424"/>
      <c r="NRE134" s="424"/>
      <c r="NRF134" s="424"/>
      <c r="NRG134" s="424"/>
      <c r="NRH134" s="424"/>
      <c r="NRI134" s="424"/>
      <c r="NRJ134" s="424"/>
      <c r="NRK134" s="424"/>
      <c r="NRL134" s="424"/>
      <c r="NRM134" s="424"/>
      <c r="NRN134" s="424"/>
      <c r="NRS134" s="424"/>
      <c r="NRT134" s="424"/>
      <c r="NRU134" s="424"/>
      <c r="NRV134" s="424"/>
      <c r="NRW134" s="424"/>
      <c r="NRX134" s="424"/>
      <c r="NRY134" s="424"/>
      <c r="NRZ134" s="424"/>
      <c r="NSA134" s="424"/>
      <c r="NSB134" s="424"/>
      <c r="NSC134" s="424"/>
      <c r="NTU134" s="424"/>
      <c r="NTV134" s="424"/>
      <c r="NTW134" s="424"/>
      <c r="NTX134" s="424"/>
      <c r="NTY134" s="424"/>
      <c r="NTZ134" s="424"/>
      <c r="NUA134" s="424"/>
      <c r="NUB134" s="424"/>
      <c r="NUC134" s="424"/>
      <c r="NUD134" s="424"/>
      <c r="NUE134" s="424"/>
      <c r="NUF134" s="424"/>
      <c r="NUG134" s="424"/>
      <c r="NUH134" s="424"/>
      <c r="NUI134" s="424"/>
      <c r="NUJ134" s="424"/>
      <c r="NUK134" s="424"/>
      <c r="NUL134" s="424"/>
      <c r="NUM134" s="424"/>
      <c r="NUN134" s="424"/>
      <c r="NUO134" s="424"/>
      <c r="NUP134" s="424"/>
      <c r="NUQ134" s="424"/>
      <c r="NUR134" s="424"/>
      <c r="NUS134" s="424"/>
      <c r="NUT134" s="424"/>
      <c r="NUU134" s="424"/>
      <c r="NUV134" s="424"/>
      <c r="NUW134" s="424"/>
      <c r="NUX134" s="424"/>
      <c r="NUY134" s="424"/>
      <c r="NUZ134" s="424"/>
      <c r="NVA134" s="424"/>
      <c r="NVB134" s="424"/>
      <c r="NVC134" s="424"/>
      <c r="NVD134" s="424"/>
      <c r="NVE134" s="424"/>
      <c r="NVF134" s="424"/>
      <c r="NVG134" s="424"/>
      <c r="NVH134" s="424"/>
      <c r="NVI134" s="424"/>
      <c r="NVJ134" s="424"/>
      <c r="NVK134" s="424"/>
      <c r="NVL134" s="424"/>
      <c r="NVM134" s="424"/>
      <c r="NVN134" s="424"/>
      <c r="NVO134" s="424"/>
      <c r="NVP134" s="424"/>
      <c r="NVQ134" s="424"/>
      <c r="NVR134" s="424"/>
      <c r="NVS134" s="424"/>
      <c r="NVT134" s="424"/>
      <c r="NVU134" s="424"/>
      <c r="NVV134" s="424"/>
      <c r="NVW134" s="424"/>
      <c r="NVX134" s="424"/>
      <c r="NVY134" s="424"/>
      <c r="NVZ134" s="424"/>
      <c r="NWA134" s="424"/>
      <c r="NWB134" s="424"/>
      <c r="NWC134" s="424"/>
      <c r="NWD134" s="424"/>
      <c r="NWE134" s="424"/>
      <c r="NWF134" s="424"/>
      <c r="NWG134" s="424"/>
      <c r="NWH134" s="424"/>
      <c r="NWI134" s="424"/>
      <c r="NWJ134" s="424"/>
      <c r="NWK134" s="424"/>
      <c r="NWL134" s="424"/>
      <c r="NWM134" s="424"/>
      <c r="NWN134" s="424"/>
      <c r="NWO134" s="424"/>
      <c r="NWP134" s="424"/>
      <c r="NWQ134" s="424"/>
      <c r="NWR134" s="424"/>
      <c r="NWS134" s="424"/>
      <c r="NWT134" s="424"/>
      <c r="NWU134" s="424"/>
      <c r="NWV134" s="424"/>
      <c r="NWW134" s="424"/>
      <c r="NWX134" s="424"/>
      <c r="NWY134" s="424"/>
      <c r="NWZ134" s="424"/>
      <c r="NXA134" s="424"/>
      <c r="NXB134" s="424"/>
      <c r="NXC134" s="424"/>
      <c r="NXD134" s="424"/>
      <c r="NXE134" s="424"/>
      <c r="NXF134" s="424"/>
      <c r="NXG134" s="424"/>
      <c r="NXH134" s="424"/>
      <c r="NXI134" s="424"/>
      <c r="NXJ134" s="424"/>
      <c r="NXK134" s="424"/>
      <c r="NXL134" s="424"/>
      <c r="NXM134" s="424"/>
      <c r="NXN134" s="424"/>
      <c r="NXO134" s="424"/>
      <c r="NXP134" s="424"/>
      <c r="NXQ134" s="424"/>
      <c r="NXR134" s="424"/>
      <c r="NXS134" s="424"/>
      <c r="NXT134" s="424"/>
      <c r="NXU134" s="424"/>
      <c r="NXV134" s="424"/>
      <c r="NXW134" s="424"/>
      <c r="NXX134" s="424"/>
      <c r="NXY134" s="424"/>
      <c r="NXZ134" s="424"/>
      <c r="NYA134" s="424"/>
      <c r="NYB134" s="424"/>
      <c r="NYC134" s="424"/>
      <c r="NYD134" s="424"/>
      <c r="NYE134" s="424"/>
      <c r="NYF134" s="424"/>
      <c r="NYG134" s="424"/>
      <c r="NYH134" s="424"/>
      <c r="NYI134" s="424"/>
      <c r="NYJ134" s="424"/>
      <c r="NYK134" s="424"/>
      <c r="NYL134" s="424"/>
      <c r="NYM134" s="424"/>
      <c r="NYN134" s="424"/>
      <c r="NYO134" s="424"/>
      <c r="NYP134" s="424"/>
      <c r="NYQ134" s="424"/>
      <c r="NYR134" s="424"/>
      <c r="NYS134" s="424"/>
      <c r="NYT134" s="424"/>
      <c r="NYU134" s="424"/>
      <c r="NYV134" s="424"/>
      <c r="NYW134" s="424"/>
      <c r="NYX134" s="424"/>
      <c r="NYY134" s="424"/>
      <c r="NYZ134" s="424"/>
      <c r="NZA134" s="424"/>
      <c r="NZB134" s="424"/>
      <c r="NZC134" s="424"/>
      <c r="NZD134" s="424"/>
      <c r="NZE134" s="424"/>
      <c r="NZF134" s="424"/>
      <c r="NZG134" s="424"/>
      <c r="NZH134" s="424"/>
      <c r="NZI134" s="424"/>
      <c r="NZJ134" s="424"/>
      <c r="NZK134" s="424"/>
      <c r="NZL134" s="424"/>
      <c r="NZM134" s="424"/>
      <c r="NZN134" s="424"/>
      <c r="NZO134" s="424"/>
      <c r="NZP134" s="424"/>
      <c r="NZQ134" s="424"/>
      <c r="NZR134" s="424"/>
      <c r="NZS134" s="424"/>
      <c r="NZT134" s="424"/>
      <c r="NZU134" s="424"/>
      <c r="NZV134" s="424"/>
      <c r="NZW134" s="424"/>
      <c r="NZX134" s="424"/>
      <c r="NZY134" s="424"/>
      <c r="NZZ134" s="424"/>
      <c r="OAA134" s="424"/>
      <c r="OAB134" s="424"/>
      <c r="OAC134" s="424"/>
      <c r="OAD134" s="424"/>
      <c r="OAE134" s="424"/>
      <c r="OAF134" s="424"/>
      <c r="OAG134" s="424"/>
      <c r="OAH134" s="424"/>
      <c r="OAI134" s="424"/>
      <c r="OAJ134" s="424"/>
      <c r="OAK134" s="424"/>
      <c r="OAL134" s="424"/>
      <c r="OAM134" s="424"/>
      <c r="OAN134" s="424"/>
      <c r="OAO134" s="424"/>
      <c r="OAP134" s="424"/>
      <c r="OAQ134" s="424"/>
      <c r="OAR134" s="424"/>
      <c r="OAS134" s="424"/>
      <c r="OAT134" s="424"/>
      <c r="OAU134" s="424"/>
      <c r="OAV134" s="424"/>
      <c r="OAW134" s="424"/>
      <c r="OAX134" s="424"/>
      <c r="OAY134" s="424"/>
      <c r="OAZ134" s="424"/>
      <c r="OBA134" s="424"/>
      <c r="OBB134" s="424"/>
      <c r="OBC134" s="424"/>
      <c r="OBD134" s="424"/>
      <c r="OBE134" s="424"/>
      <c r="OBF134" s="424"/>
      <c r="OBG134" s="424"/>
      <c r="OBH134" s="424"/>
      <c r="OBI134" s="424"/>
      <c r="OBJ134" s="424"/>
      <c r="OBO134" s="424"/>
      <c r="OBP134" s="424"/>
      <c r="OBQ134" s="424"/>
      <c r="OBR134" s="424"/>
      <c r="OBS134" s="424"/>
      <c r="OBT134" s="424"/>
      <c r="OBU134" s="424"/>
      <c r="OBV134" s="424"/>
      <c r="OBW134" s="424"/>
      <c r="OBX134" s="424"/>
      <c r="OBY134" s="424"/>
      <c r="ODQ134" s="424"/>
      <c r="ODR134" s="424"/>
      <c r="ODS134" s="424"/>
      <c r="ODT134" s="424"/>
      <c r="ODU134" s="424"/>
      <c r="ODV134" s="424"/>
      <c r="ODW134" s="424"/>
      <c r="ODX134" s="424"/>
      <c r="ODY134" s="424"/>
      <c r="ODZ134" s="424"/>
      <c r="OEA134" s="424"/>
      <c r="OEB134" s="424"/>
      <c r="OEC134" s="424"/>
      <c r="OED134" s="424"/>
      <c r="OEE134" s="424"/>
      <c r="OEF134" s="424"/>
      <c r="OEG134" s="424"/>
      <c r="OEH134" s="424"/>
      <c r="OEI134" s="424"/>
      <c r="OEJ134" s="424"/>
      <c r="OEK134" s="424"/>
      <c r="OEL134" s="424"/>
      <c r="OEM134" s="424"/>
      <c r="OEN134" s="424"/>
      <c r="OEO134" s="424"/>
      <c r="OEP134" s="424"/>
      <c r="OEQ134" s="424"/>
      <c r="OER134" s="424"/>
      <c r="OES134" s="424"/>
      <c r="OET134" s="424"/>
      <c r="OEU134" s="424"/>
      <c r="OEV134" s="424"/>
      <c r="OEW134" s="424"/>
      <c r="OEX134" s="424"/>
      <c r="OEY134" s="424"/>
      <c r="OEZ134" s="424"/>
      <c r="OFA134" s="424"/>
      <c r="OFB134" s="424"/>
      <c r="OFC134" s="424"/>
      <c r="OFD134" s="424"/>
      <c r="OFE134" s="424"/>
      <c r="OFF134" s="424"/>
      <c r="OFG134" s="424"/>
      <c r="OFH134" s="424"/>
      <c r="OFI134" s="424"/>
      <c r="OFJ134" s="424"/>
      <c r="OFK134" s="424"/>
      <c r="OFL134" s="424"/>
      <c r="OFM134" s="424"/>
      <c r="OFN134" s="424"/>
      <c r="OFO134" s="424"/>
      <c r="OFP134" s="424"/>
      <c r="OFQ134" s="424"/>
      <c r="OFR134" s="424"/>
      <c r="OFS134" s="424"/>
      <c r="OFT134" s="424"/>
      <c r="OFU134" s="424"/>
      <c r="OFV134" s="424"/>
      <c r="OFW134" s="424"/>
      <c r="OFX134" s="424"/>
      <c r="OFY134" s="424"/>
      <c r="OFZ134" s="424"/>
      <c r="OGA134" s="424"/>
      <c r="OGB134" s="424"/>
      <c r="OGC134" s="424"/>
      <c r="OGD134" s="424"/>
      <c r="OGE134" s="424"/>
      <c r="OGF134" s="424"/>
      <c r="OGG134" s="424"/>
      <c r="OGH134" s="424"/>
      <c r="OGI134" s="424"/>
      <c r="OGJ134" s="424"/>
      <c r="OGK134" s="424"/>
      <c r="OGL134" s="424"/>
      <c r="OGM134" s="424"/>
      <c r="OGN134" s="424"/>
      <c r="OGO134" s="424"/>
      <c r="OGP134" s="424"/>
      <c r="OGQ134" s="424"/>
      <c r="OGR134" s="424"/>
      <c r="OGS134" s="424"/>
      <c r="OGT134" s="424"/>
      <c r="OGU134" s="424"/>
      <c r="OGV134" s="424"/>
      <c r="OGW134" s="424"/>
      <c r="OGX134" s="424"/>
      <c r="OGY134" s="424"/>
      <c r="OGZ134" s="424"/>
      <c r="OHA134" s="424"/>
      <c r="OHB134" s="424"/>
      <c r="OHC134" s="424"/>
      <c r="OHD134" s="424"/>
      <c r="OHE134" s="424"/>
      <c r="OHF134" s="424"/>
      <c r="OHG134" s="424"/>
      <c r="OHH134" s="424"/>
      <c r="OHI134" s="424"/>
      <c r="OHJ134" s="424"/>
      <c r="OHK134" s="424"/>
      <c r="OHL134" s="424"/>
      <c r="OHM134" s="424"/>
      <c r="OHN134" s="424"/>
      <c r="OHO134" s="424"/>
      <c r="OHP134" s="424"/>
      <c r="OHQ134" s="424"/>
      <c r="OHR134" s="424"/>
      <c r="OHS134" s="424"/>
      <c r="OHT134" s="424"/>
      <c r="OHU134" s="424"/>
      <c r="OHV134" s="424"/>
      <c r="OHW134" s="424"/>
      <c r="OHX134" s="424"/>
      <c r="OHY134" s="424"/>
      <c r="OHZ134" s="424"/>
      <c r="OIA134" s="424"/>
      <c r="OIB134" s="424"/>
      <c r="OIC134" s="424"/>
      <c r="OID134" s="424"/>
      <c r="OIE134" s="424"/>
      <c r="OIF134" s="424"/>
      <c r="OIG134" s="424"/>
      <c r="OIH134" s="424"/>
      <c r="OII134" s="424"/>
      <c r="OIJ134" s="424"/>
      <c r="OIK134" s="424"/>
      <c r="OIL134" s="424"/>
      <c r="OIM134" s="424"/>
      <c r="OIN134" s="424"/>
      <c r="OIO134" s="424"/>
      <c r="OIP134" s="424"/>
      <c r="OIQ134" s="424"/>
      <c r="OIR134" s="424"/>
      <c r="OIS134" s="424"/>
      <c r="OIT134" s="424"/>
      <c r="OIU134" s="424"/>
      <c r="OIV134" s="424"/>
      <c r="OIW134" s="424"/>
      <c r="OIX134" s="424"/>
      <c r="OIY134" s="424"/>
      <c r="OIZ134" s="424"/>
      <c r="OJA134" s="424"/>
      <c r="OJB134" s="424"/>
      <c r="OJC134" s="424"/>
      <c r="OJD134" s="424"/>
      <c r="OJE134" s="424"/>
      <c r="OJF134" s="424"/>
      <c r="OJG134" s="424"/>
      <c r="OJH134" s="424"/>
      <c r="OJI134" s="424"/>
      <c r="OJJ134" s="424"/>
      <c r="OJK134" s="424"/>
      <c r="OJL134" s="424"/>
      <c r="OJM134" s="424"/>
      <c r="OJN134" s="424"/>
      <c r="OJO134" s="424"/>
      <c r="OJP134" s="424"/>
      <c r="OJQ134" s="424"/>
      <c r="OJR134" s="424"/>
      <c r="OJS134" s="424"/>
      <c r="OJT134" s="424"/>
      <c r="OJU134" s="424"/>
      <c r="OJV134" s="424"/>
      <c r="OJW134" s="424"/>
      <c r="OJX134" s="424"/>
      <c r="OJY134" s="424"/>
      <c r="OJZ134" s="424"/>
      <c r="OKA134" s="424"/>
      <c r="OKB134" s="424"/>
      <c r="OKC134" s="424"/>
      <c r="OKD134" s="424"/>
      <c r="OKE134" s="424"/>
      <c r="OKF134" s="424"/>
      <c r="OKG134" s="424"/>
      <c r="OKH134" s="424"/>
      <c r="OKI134" s="424"/>
      <c r="OKJ134" s="424"/>
      <c r="OKK134" s="424"/>
      <c r="OKL134" s="424"/>
      <c r="OKM134" s="424"/>
      <c r="OKN134" s="424"/>
      <c r="OKO134" s="424"/>
      <c r="OKP134" s="424"/>
      <c r="OKQ134" s="424"/>
      <c r="OKR134" s="424"/>
      <c r="OKS134" s="424"/>
      <c r="OKT134" s="424"/>
      <c r="OKU134" s="424"/>
      <c r="OKV134" s="424"/>
      <c r="OKW134" s="424"/>
      <c r="OKX134" s="424"/>
      <c r="OKY134" s="424"/>
      <c r="OKZ134" s="424"/>
      <c r="OLA134" s="424"/>
      <c r="OLB134" s="424"/>
      <c r="OLC134" s="424"/>
      <c r="OLD134" s="424"/>
      <c r="OLE134" s="424"/>
      <c r="OLF134" s="424"/>
      <c r="OLK134" s="424"/>
      <c r="OLL134" s="424"/>
      <c r="OLM134" s="424"/>
      <c r="OLN134" s="424"/>
      <c r="OLO134" s="424"/>
      <c r="OLP134" s="424"/>
      <c r="OLQ134" s="424"/>
      <c r="OLR134" s="424"/>
      <c r="OLS134" s="424"/>
      <c r="OLT134" s="424"/>
      <c r="OLU134" s="424"/>
      <c r="ONM134" s="424"/>
      <c r="ONN134" s="424"/>
      <c r="ONO134" s="424"/>
      <c r="ONP134" s="424"/>
      <c r="ONQ134" s="424"/>
      <c r="ONR134" s="424"/>
      <c r="ONS134" s="424"/>
      <c r="ONT134" s="424"/>
      <c r="ONU134" s="424"/>
      <c r="ONV134" s="424"/>
      <c r="ONW134" s="424"/>
      <c r="ONX134" s="424"/>
      <c r="ONY134" s="424"/>
      <c r="ONZ134" s="424"/>
      <c r="OOA134" s="424"/>
      <c r="OOB134" s="424"/>
      <c r="OOC134" s="424"/>
      <c r="OOD134" s="424"/>
      <c r="OOE134" s="424"/>
      <c r="OOF134" s="424"/>
      <c r="OOG134" s="424"/>
      <c r="OOH134" s="424"/>
      <c r="OOI134" s="424"/>
      <c r="OOJ134" s="424"/>
      <c r="OOK134" s="424"/>
      <c r="OOL134" s="424"/>
      <c r="OOM134" s="424"/>
      <c r="OON134" s="424"/>
      <c r="OOO134" s="424"/>
      <c r="OOP134" s="424"/>
      <c r="OOQ134" s="424"/>
      <c r="OOR134" s="424"/>
      <c r="OOS134" s="424"/>
      <c r="OOT134" s="424"/>
      <c r="OOU134" s="424"/>
      <c r="OOV134" s="424"/>
      <c r="OOW134" s="424"/>
      <c r="OOX134" s="424"/>
      <c r="OOY134" s="424"/>
      <c r="OOZ134" s="424"/>
      <c r="OPA134" s="424"/>
      <c r="OPB134" s="424"/>
      <c r="OPC134" s="424"/>
      <c r="OPD134" s="424"/>
      <c r="OPE134" s="424"/>
      <c r="OPF134" s="424"/>
      <c r="OPG134" s="424"/>
      <c r="OPH134" s="424"/>
      <c r="OPI134" s="424"/>
      <c r="OPJ134" s="424"/>
      <c r="OPK134" s="424"/>
      <c r="OPL134" s="424"/>
      <c r="OPM134" s="424"/>
      <c r="OPN134" s="424"/>
      <c r="OPO134" s="424"/>
      <c r="OPP134" s="424"/>
      <c r="OPQ134" s="424"/>
      <c r="OPR134" s="424"/>
      <c r="OPS134" s="424"/>
      <c r="OPT134" s="424"/>
      <c r="OPU134" s="424"/>
      <c r="OPV134" s="424"/>
      <c r="OPW134" s="424"/>
      <c r="OPX134" s="424"/>
      <c r="OPY134" s="424"/>
      <c r="OPZ134" s="424"/>
      <c r="OQA134" s="424"/>
      <c r="OQB134" s="424"/>
      <c r="OQC134" s="424"/>
      <c r="OQD134" s="424"/>
      <c r="OQE134" s="424"/>
      <c r="OQF134" s="424"/>
      <c r="OQG134" s="424"/>
      <c r="OQH134" s="424"/>
      <c r="OQI134" s="424"/>
      <c r="OQJ134" s="424"/>
      <c r="OQK134" s="424"/>
      <c r="OQL134" s="424"/>
      <c r="OQM134" s="424"/>
      <c r="OQN134" s="424"/>
      <c r="OQO134" s="424"/>
      <c r="OQP134" s="424"/>
      <c r="OQQ134" s="424"/>
      <c r="OQR134" s="424"/>
      <c r="OQS134" s="424"/>
      <c r="OQT134" s="424"/>
      <c r="OQU134" s="424"/>
      <c r="OQV134" s="424"/>
      <c r="OQW134" s="424"/>
      <c r="OQX134" s="424"/>
      <c r="OQY134" s="424"/>
      <c r="OQZ134" s="424"/>
      <c r="ORA134" s="424"/>
      <c r="ORB134" s="424"/>
      <c r="ORC134" s="424"/>
      <c r="ORD134" s="424"/>
      <c r="ORE134" s="424"/>
      <c r="ORF134" s="424"/>
      <c r="ORG134" s="424"/>
      <c r="ORH134" s="424"/>
      <c r="ORI134" s="424"/>
      <c r="ORJ134" s="424"/>
      <c r="ORK134" s="424"/>
      <c r="ORL134" s="424"/>
      <c r="ORM134" s="424"/>
      <c r="ORN134" s="424"/>
      <c r="ORO134" s="424"/>
      <c r="ORP134" s="424"/>
      <c r="ORQ134" s="424"/>
      <c r="ORR134" s="424"/>
      <c r="ORS134" s="424"/>
      <c r="ORT134" s="424"/>
      <c r="ORU134" s="424"/>
      <c r="ORV134" s="424"/>
      <c r="ORW134" s="424"/>
      <c r="ORX134" s="424"/>
      <c r="ORY134" s="424"/>
      <c r="ORZ134" s="424"/>
      <c r="OSA134" s="424"/>
      <c r="OSB134" s="424"/>
      <c r="OSC134" s="424"/>
      <c r="OSD134" s="424"/>
      <c r="OSE134" s="424"/>
      <c r="OSF134" s="424"/>
      <c r="OSG134" s="424"/>
      <c r="OSH134" s="424"/>
      <c r="OSI134" s="424"/>
      <c r="OSJ134" s="424"/>
      <c r="OSK134" s="424"/>
      <c r="OSL134" s="424"/>
      <c r="OSM134" s="424"/>
      <c r="OSN134" s="424"/>
      <c r="OSO134" s="424"/>
      <c r="OSP134" s="424"/>
      <c r="OSQ134" s="424"/>
      <c r="OSR134" s="424"/>
      <c r="OSS134" s="424"/>
      <c r="OST134" s="424"/>
      <c r="OSU134" s="424"/>
      <c r="OSV134" s="424"/>
      <c r="OSW134" s="424"/>
      <c r="OSX134" s="424"/>
      <c r="OSY134" s="424"/>
      <c r="OSZ134" s="424"/>
      <c r="OTA134" s="424"/>
      <c r="OTB134" s="424"/>
      <c r="OTC134" s="424"/>
      <c r="OTD134" s="424"/>
      <c r="OTE134" s="424"/>
      <c r="OTF134" s="424"/>
      <c r="OTG134" s="424"/>
      <c r="OTH134" s="424"/>
      <c r="OTI134" s="424"/>
      <c r="OTJ134" s="424"/>
      <c r="OTK134" s="424"/>
      <c r="OTL134" s="424"/>
      <c r="OTM134" s="424"/>
      <c r="OTN134" s="424"/>
      <c r="OTO134" s="424"/>
      <c r="OTP134" s="424"/>
      <c r="OTQ134" s="424"/>
      <c r="OTR134" s="424"/>
      <c r="OTS134" s="424"/>
      <c r="OTT134" s="424"/>
      <c r="OTU134" s="424"/>
      <c r="OTV134" s="424"/>
      <c r="OTW134" s="424"/>
      <c r="OTX134" s="424"/>
      <c r="OTY134" s="424"/>
      <c r="OTZ134" s="424"/>
      <c r="OUA134" s="424"/>
      <c r="OUB134" s="424"/>
      <c r="OUC134" s="424"/>
      <c r="OUD134" s="424"/>
      <c r="OUE134" s="424"/>
      <c r="OUF134" s="424"/>
      <c r="OUG134" s="424"/>
      <c r="OUH134" s="424"/>
      <c r="OUI134" s="424"/>
      <c r="OUJ134" s="424"/>
      <c r="OUK134" s="424"/>
      <c r="OUL134" s="424"/>
      <c r="OUM134" s="424"/>
      <c r="OUN134" s="424"/>
      <c r="OUO134" s="424"/>
      <c r="OUP134" s="424"/>
      <c r="OUQ134" s="424"/>
      <c r="OUR134" s="424"/>
      <c r="OUS134" s="424"/>
      <c r="OUT134" s="424"/>
      <c r="OUU134" s="424"/>
      <c r="OUV134" s="424"/>
      <c r="OUW134" s="424"/>
      <c r="OUX134" s="424"/>
      <c r="OUY134" s="424"/>
      <c r="OUZ134" s="424"/>
      <c r="OVA134" s="424"/>
      <c r="OVB134" s="424"/>
      <c r="OVG134" s="424"/>
      <c r="OVH134" s="424"/>
      <c r="OVI134" s="424"/>
      <c r="OVJ134" s="424"/>
      <c r="OVK134" s="424"/>
      <c r="OVL134" s="424"/>
      <c r="OVM134" s="424"/>
      <c r="OVN134" s="424"/>
      <c r="OVO134" s="424"/>
      <c r="OVP134" s="424"/>
      <c r="OVQ134" s="424"/>
      <c r="OXI134" s="424"/>
      <c r="OXJ134" s="424"/>
      <c r="OXK134" s="424"/>
      <c r="OXL134" s="424"/>
      <c r="OXM134" s="424"/>
      <c r="OXN134" s="424"/>
      <c r="OXO134" s="424"/>
      <c r="OXP134" s="424"/>
      <c r="OXQ134" s="424"/>
      <c r="OXR134" s="424"/>
      <c r="OXS134" s="424"/>
      <c r="OXT134" s="424"/>
      <c r="OXU134" s="424"/>
      <c r="OXV134" s="424"/>
      <c r="OXW134" s="424"/>
      <c r="OXX134" s="424"/>
      <c r="OXY134" s="424"/>
      <c r="OXZ134" s="424"/>
      <c r="OYA134" s="424"/>
      <c r="OYB134" s="424"/>
      <c r="OYC134" s="424"/>
      <c r="OYD134" s="424"/>
      <c r="OYE134" s="424"/>
      <c r="OYF134" s="424"/>
      <c r="OYG134" s="424"/>
      <c r="OYH134" s="424"/>
      <c r="OYI134" s="424"/>
      <c r="OYJ134" s="424"/>
      <c r="OYK134" s="424"/>
      <c r="OYL134" s="424"/>
      <c r="OYM134" s="424"/>
      <c r="OYN134" s="424"/>
      <c r="OYO134" s="424"/>
      <c r="OYP134" s="424"/>
      <c r="OYQ134" s="424"/>
      <c r="OYR134" s="424"/>
      <c r="OYS134" s="424"/>
      <c r="OYT134" s="424"/>
      <c r="OYU134" s="424"/>
      <c r="OYV134" s="424"/>
      <c r="OYW134" s="424"/>
      <c r="OYX134" s="424"/>
      <c r="OYY134" s="424"/>
      <c r="OYZ134" s="424"/>
      <c r="OZA134" s="424"/>
      <c r="OZB134" s="424"/>
      <c r="OZC134" s="424"/>
      <c r="OZD134" s="424"/>
      <c r="OZE134" s="424"/>
      <c r="OZF134" s="424"/>
      <c r="OZG134" s="424"/>
      <c r="OZH134" s="424"/>
      <c r="OZI134" s="424"/>
      <c r="OZJ134" s="424"/>
      <c r="OZK134" s="424"/>
      <c r="OZL134" s="424"/>
      <c r="OZM134" s="424"/>
      <c r="OZN134" s="424"/>
      <c r="OZO134" s="424"/>
      <c r="OZP134" s="424"/>
      <c r="OZQ134" s="424"/>
      <c r="OZR134" s="424"/>
      <c r="OZS134" s="424"/>
      <c r="OZT134" s="424"/>
      <c r="OZU134" s="424"/>
      <c r="OZV134" s="424"/>
      <c r="OZW134" s="424"/>
      <c r="OZX134" s="424"/>
      <c r="OZY134" s="424"/>
      <c r="OZZ134" s="424"/>
      <c r="PAA134" s="424"/>
      <c r="PAB134" s="424"/>
      <c r="PAC134" s="424"/>
      <c r="PAD134" s="424"/>
      <c r="PAE134" s="424"/>
      <c r="PAF134" s="424"/>
      <c r="PAG134" s="424"/>
      <c r="PAH134" s="424"/>
      <c r="PAI134" s="424"/>
      <c r="PAJ134" s="424"/>
      <c r="PAK134" s="424"/>
      <c r="PAL134" s="424"/>
      <c r="PAM134" s="424"/>
      <c r="PAN134" s="424"/>
      <c r="PAO134" s="424"/>
      <c r="PAP134" s="424"/>
      <c r="PAQ134" s="424"/>
      <c r="PAR134" s="424"/>
      <c r="PAS134" s="424"/>
      <c r="PAT134" s="424"/>
      <c r="PAU134" s="424"/>
      <c r="PAV134" s="424"/>
      <c r="PAW134" s="424"/>
      <c r="PAX134" s="424"/>
      <c r="PAY134" s="424"/>
      <c r="PAZ134" s="424"/>
      <c r="PBA134" s="424"/>
      <c r="PBB134" s="424"/>
      <c r="PBC134" s="424"/>
      <c r="PBD134" s="424"/>
      <c r="PBE134" s="424"/>
      <c r="PBF134" s="424"/>
      <c r="PBG134" s="424"/>
      <c r="PBH134" s="424"/>
      <c r="PBI134" s="424"/>
      <c r="PBJ134" s="424"/>
      <c r="PBK134" s="424"/>
      <c r="PBL134" s="424"/>
      <c r="PBM134" s="424"/>
      <c r="PBN134" s="424"/>
      <c r="PBO134" s="424"/>
      <c r="PBP134" s="424"/>
      <c r="PBQ134" s="424"/>
      <c r="PBR134" s="424"/>
      <c r="PBS134" s="424"/>
      <c r="PBT134" s="424"/>
      <c r="PBU134" s="424"/>
      <c r="PBV134" s="424"/>
      <c r="PBW134" s="424"/>
      <c r="PBX134" s="424"/>
      <c r="PBY134" s="424"/>
      <c r="PBZ134" s="424"/>
      <c r="PCA134" s="424"/>
      <c r="PCB134" s="424"/>
      <c r="PCC134" s="424"/>
      <c r="PCD134" s="424"/>
      <c r="PCE134" s="424"/>
      <c r="PCF134" s="424"/>
      <c r="PCG134" s="424"/>
      <c r="PCH134" s="424"/>
      <c r="PCI134" s="424"/>
      <c r="PCJ134" s="424"/>
      <c r="PCK134" s="424"/>
      <c r="PCL134" s="424"/>
      <c r="PCM134" s="424"/>
      <c r="PCN134" s="424"/>
      <c r="PCO134" s="424"/>
      <c r="PCP134" s="424"/>
      <c r="PCQ134" s="424"/>
      <c r="PCR134" s="424"/>
      <c r="PCS134" s="424"/>
      <c r="PCT134" s="424"/>
      <c r="PCU134" s="424"/>
      <c r="PCV134" s="424"/>
      <c r="PCW134" s="424"/>
      <c r="PCX134" s="424"/>
      <c r="PCY134" s="424"/>
      <c r="PCZ134" s="424"/>
      <c r="PDA134" s="424"/>
      <c r="PDB134" s="424"/>
      <c r="PDC134" s="424"/>
      <c r="PDD134" s="424"/>
      <c r="PDE134" s="424"/>
      <c r="PDF134" s="424"/>
      <c r="PDG134" s="424"/>
      <c r="PDH134" s="424"/>
      <c r="PDI134" s="424"/>
      <c r="PDJ134" s="424"/>
      <c r="PDK134" s="424"/>
      <c r="PDL134" s="424"/>
      <c r="PDM134" s="424"/>
      <c r="PDN134" s="424"/>
      <c r="PDO134" s="424"/>
      <c r="PDP134" s="424"/>
      <c r="PDQ134" s="424"/>
      <c r="PDR134" s="424"/>
      <c r="PDS134" s="424"/>
      <c r="PDT134" s="424"/>
      <c r="PDU134" s="424"/>
      <c r="PDV134" s="424"/>
      <c r="PDW134" s="424"/>
      <c r="PDX134" s="424"/>
      <c r="PDY134" s="424"/>
      <c r="PDZ134" s="424"/>
      <c r="PEA134" s="424"/>
      <c r="PEB134" s="424"/>
      <c r="PEC134" s="424"/>
      <c r="PED134" s="424"/>
      <c r="PEE134" s="424"/>
      <c r="PEF134" s="424"/>
      <c r="PEG134" s="424"/>
      <c r="PEH134" s="424"/>
      <c r="PEI134" s="424"/>
      <c r="PEJ134" s="424"/>
      <c r="PEK134" s="424"/>
      <c r="PEL134" s="424"/>
      <c r="PEM134" s="424"/>
      <c r="PEN134" s="424"/>
      <c r="PEO134" s="424"/>
      <c r="PEP134" s="424"/>
      <c r="PEQ134" s="424"/>
      <c r="PER134" s="424"/>
      <c r="PES134" s="424"/>
      <c r="PET134" s="424"/>
      <c r="PEU134" s="424"/>
      <c r="PEV134" s="424"/>
      <c r="PEW134" s="424"/>
      <c r="PEX134" s="424"/>
      <c r="PFC134" s="424"/>
      <c r="PFD134" s="424"/>
      <c r="PFE134" s="424"/>
      <c r="PFF134" s="424"/>
      <c r="PFG134" s="424"/>
      <c r="PFH134" s="424"/>
      <c r="PFI134" s="424"/>
      <c r="PFJ134" s="424"/>
      <c r="PFK134" s="424"/>
      <c r="PFL134" s="424"/>
      <c r="PFM134" s="424"/>
      <c r="PHE134" s="424"/>
      <c r="PHF134" s="424"/>
      <c r="PHG134" s="424"/>
      <c r="PHH134" s="424"/>
      <c r="PHI134" s="424"/>
      <c r="PHJ134" s="424"/>
      <c r="PHK134" s="424"/>
      <c r="PHL134" s="424"/>
      <c r="PHM134" s="424"/>
      <c r="PHN134" s="424"/>
      <c r="PHO134" s="424"/>
      <c r="PHP134" s="424"/>
      <c r="PHQ134" s="424"/>
      <c r="PHR134" s="424"/>
      <c r="PHS134" s="424"/>
      <c r="PHT134" s="424"/>
      <c r="PHU134" s="424"/>
      <c r="PHV134" s="424"/>
      <c r="PHW134" s="424"/>
      <c r="PHX134" s="424"/>
      <c r="PHY134" s="424"/>
      <c r="PHZ134" s="424"/>
      <c r="PIA134" s="424"/>
      <c r="PIB134" s="424"/>
      <c r="PIC134" s="424"/>
      <c r="PID134" s="424"/>
      <c r="PIE134" s="424"/>
      <c r="PIF134" s="424"/>
      <c r="PIG134" s="424"/>
      <c r="PIH134" s="424"/>
      <c r="PII134" s="424"/>
      <c r="PIJ134" s="424"/>
      <c r="PIK134" s="424"/>
      <c r="PIL134" s="424"/>
      <c r="PIM134" s="424"/>
      <c r="PIN134" s="424"/>
      <c r="PIO134" s="424"/>
      <c r="PIP134" s="424"/>
      <c r="PIQ134" s="424"/>
      <c r="PIR134" s="424"/>
      <c r="PIS134" s="424"/>
      <c r="PIT134" s="424"/>
      <c r="PIU134" s="424"/>
      <c r="PIV134" s="424"/>
      <c r="PIW134" s="424"/>
      <c r="PIX134" s="424"/>
      <c r="PIY134" s="424"/>
      <c r="PIZ134" s="424"/>
      <c r="PJA134" s="424"/>
      <c r="PJB134" s="424"/>
      <c r="PJC134" s="424"/>
      <c r="PJD134" s="424"/>
      <c r="PJE134" s="424"/>
      <c r="PJF134" s="424"/>
      <c r="PJG134" s="424"/>
      <c r="PJH134" s="424"/>
      <c r="PJI134" s="424"/>
      <c r="PJJ134" s="424"/>
      <c r="PJK134" s="424"/>
      <c r="PJL134" s="424"/>
      <c r="PJM134" s="424"/>
      <c r="PJN134" s="424"/>
      <c r="PJO134" s="424"/>
      <c r="PJP134" s="424"/>
      <c r="PJQ134" s="424"/>
      <c r="PJR134" s="424"/>
      <c r="PJS134" s="424"/>
      <c r="PJT134" s="424"/>
      <c r="PJU134" s="424"/>
      <c r="PJV134" s="424"/>
      <c r="PJW134" s="424"/>
      <c r="PJX134" s="424"/>
      <c r="PJY134" s="424"/>
      <c r="PJZ134" s="424"/>
      <c r="PKA134" s="424"/>
      <c r="PKB134" s="424"/>
      <c r="PKC134" s="424"/>
      <c r="PKD134" s="424"/>
      <c r="PKE134" s="424"/>
      <c r="PKF134" s="424"/>
      <c r="PKG134" s="424"/>
      <c r="PKH134" s="424"/>
      <c r="PKI134" s="424"/>
      <c r="PKJ134" s="424"/>
      <c r="PKK134" s="424"/>
      <c r="PKL134" s="424"/>
      <c r="PKM134" s="424"/>
      <c r="PKN134" s="424"/>
      <c r="PKO134" s="424"/>
      <c r="PKP134" s="424"/>
      <c r="PKQ134" s="424"/>
      <c r="PKR134" s="424"/>
      <c r="PKS134" s="424"/>
      <c r="PKT134" s="424"/>
      <c r="PKU134" s="424"/>
      <c r="PKV134" s="424"/>
      <c r="PKW134" s="424"/>
      <c r="PKX134" s="424"/>
      <c r="PKY134" s="424"/>
      <c r="PKZ134" s="424"/>
      <c r="PLA134" s="424"/>
      <c r="PLB134" s="424"/>
      <c r="PLC134" s="424"/>
      <c r="PLD134" s="424"/>
      <c r="PLE134" s="424"/>
      <c r="PLF134" s="424"/>
      <c r="PLG134" s="424"/>
      <c r="PLH134" s="424"/>
      <c r="PLI134" s="424"/>
      <c r="PLJ134" s="424"/>
      <c r="PLK134" s="424"/>
      <c r="PLL134" s="424"/>
      <c r="PLM134" s="424"/>
      <c r="PLN134" s="424"/>
      <c r="PLO134" s="424"/>
      <c r="PLP134" s="424"/>
      <c r="PLQ134" s="424"/>
      <c r="PLR134" s="424"/>
      <c r="PLS134" s="424"/>
      <c r="PLT134" s="424"/>
      <c r="PLU134" s="424"/>
      <c r="PLV134" s="424"/>
      <c r="PLW134" s="424"/>
      <c r="PLX134" s="424"/>
      <c r="PLY134" s="424"/>
      <c r="PLZ134" s="424"/>
      <c r="PMA134" s="424"/>
      <c r="PMB134" s="424"/>
      <c r="PMC134" s="424"/>
      <c r="PMD134" s="424"/>
      <c r="PME134" s="424"/>
      <c r="PMF134" s="424"/>
      <c r="PMG134" s="424"/>
      <c r="PMH134" s="424"/>
      <c r="PMI134" s="424"/>
      <c r="PMJ134" s="424"/>
      <c r="PMK134" s="424"/>
      <c r="PML134" s="424"/>
      <c r="PMM134" s="424"/>
      <c r="PMN134" s="424"/>
      <c r="PMO134" s="424"/>
      <c r="PMP134" s="424"/>
      <c r="PMQ134" s="424"/>
      <c r="PMR134" s="424"/>
      <c r="PMS134" s="424"/>
      <c r="PMT134" s="424"/>
      <c r="PMU134" s="424"/>
      <c r="PMV134" s="424"/>
      <c r="PMW134" s="424"/>
      <c r="PMX134" s="424"/>
      <c r="PMY134" s="424"/>
      <c r="PMZ134" s="424"/>
      <c r="PNA134" s="424"/>
      <c r="PNB134" s="424"/>
      <c r="PNC134" s="424"/>
      <c r="PND134" s="424"/>
      <c r="PNE134" s="424"/>
      <c r="PNF134" s="424"/>
      <c r="PNG134" s="424"/>
      <c r="PNH134" s="424"/>
      <c r="PNI134" s="424"/>
      <c r="PNJ134" s="424"/>
      <c r="PNK134" s="424"/>
      <c r="PNL134" s="424"/>
      <c r="PNM134" s="424"/>
      <c r="PNN134" s="424"/>
      <c r="PNO134" s="424"/>
      <c r="PNP134" s="424"/>
      <c r="PNQ134" s="424"/>
      <c r="PNR134" s="424"/>
      <c r="PNS134" s="424"/>
      <c r="PNT134" s="424"/>
      <c r="PNU134" s="424"/>
      <c r="PNV134" s="424"/>
      <c r="PNW134" s="424"/>
      <c r="PNX134" s="424"/>
      <c r="PNY134" s="424"/>
      <c r="PNZ134" s="424"/>
      <c r="POA134" s="424"/>
      <c r="POB134" s="424"/>
      <c r="POC134" s="424"/>
      <c r="POD134" s="424"/>
      <c r="POE134" s="424"/>
      <c r="POF134" s="424"/>
      <c r="POG134" s="424"/>
      <c r="POH134" s="424"/>
      <c r="POI134" s="424"/>
      <c r="POJ134" s="424"/>
      <c r="POK134" s="424"/>
      <c r="POL134" s="424"/>
      <c r="POM134" s="424"/>
      <c r="PON134" s="424"/>
      <c r="POO134" s="424"/>
      <c r="POP134" s="424"/>
      <c r="POQ134" s="424"/>
      <c r="POR134" s="424"/>
      <c r="POS134" s="424"/>
      <c r="POT134" s="424"/>
      <c r="POY134" s="424"/>
      <c r="POZ134" s="424"/>
      <c r="PPA134" s="424"/>
      <c r="PPB134" s="424"/>
      <c r="PPC134" s="424"/>
      <c r="PPD134" s="424"/>
      <c r="PPE134" s="424"/>
      <c r="PPF134" s="424"/>
      <c r="PPG134" s="424"/>
      <c r="PPH134" s="424"/>
      <c r="PPI134" s="424"/>
      <c r="PRA134" s="424"/>
      <c r="PRB134" s="424"/>
      <c r="PRC134" s="424"/>
      <c r="PRD134" s="424"/>
      <c r="PRE134" s="424"/>
      <c r="PRF134" s="424"/>
      <c r="PRG134" s="424"/>
      <c r="PRH134" s="424"/>
      <c r="PRI134" s="424"/>
      <c r="PRJ134" s="424"/>
      <c r="PRK134" s="424"/>
      <c r="PRL134" s="424"/>
      <c r="PRM134" s="424"/>
      <c r="PRN134" s="424"/>
      <c r="PRO134" s="424"/>
      <c r="PRP134" s="424"/>
      <c r="PRQ134" s="424"/>
      <c r="PRR134" s="424"/>
      <c r="PRS134" s="424"/>
      <c r="PRT134" s="424"/>
      <c r="PRU134" s="424"/>
      <c r="PRV134" s="424"/>
      <c r="PRW134" s="424"/>
      <c r="PRX134" s="424"/>
      <c r="PRY134" s="424"/>
      <c r="PRZ134" s="424"/>
      <c r="PSA134" s="424"/>
      <c r="PSB134" s="424"/>
      <c r="PSC134" s="424"/>
      <c r="PSD134" s="424"/>
      <c r="PSE134" s="424"/>
      <c r="PSF134" s="424"/>
      <c r="PSG134" s="424"/>
      <c r="PSH134" s="424"/>
      <c r="PSI134" s="424"/>
      <c r="PSJ134" s="424"/>
      <c r="PSK134" s="424"/>
      <c r="PSL134" s="424"/>
      <c r="PSM134" s="424"/>
      <c r="PSN134" s="424"/>
      <c r="PSO134" s="424"/>
      <c r="PSP134" s="424"/>
      <c r="PSQ134" s="424"/>
      <c r="PSR134" s="424"/>
      <c r="PSS134" s="424"/>
      <c r="PST134" s="424"/>
      <c r="PSU134" s="424"/>
      <c r="PSV134" s="424"/>
      <c r="PSW134" s="424"/>
      <c r="PSX134" s="424"/>
      <c r="PSY134" s="424"/>
      <c r="PSZ134" s="424"/>
      <c r="PTA134" s="424"/>
      <c r="PTB134" s="424"/>
      <c r="PTC134" s="424"/>
      <c r="PTD134" s="424"/>
      <c r="PTE134" s="424"/>
      <c r="PTF134" s="424"/>
      <c r="PTG134" s="424"/>
      <c r="PTH134" s="424"/>
      <c r="PTI134" s="424"/>
      <c r="PTJ134" s="424"/>
      <c r="PTK134" s="424"/>
      <c r="PTL134" s="424"/>
      <c r="PTM134" s="424"/>
      <c r="PTN134" s="424"/>
      <c r="PTO134" s="424"/>
      <c r="PTP134" s="424"/>
      <c r="PTQ134" s="424"/>
      <c r="PTR134" s="424"/>
      <c r="PTS134" s="424"/>
      <c r="PTT134" s="424"/>
      <c r="PTU134" s="424"/>
      <c r="PTV134" s="424"/>
      <c r="PTW134" s="424"/>
      <c r="PTX134" s="424"/>
      <c r="PTY134" s="424"/>
      <c r="PTZ134" s="424"/>
      <c r="PUA134" s="424"/>
      <c r="PUB134" s="424"/>
      <c r="PUC134" s="424"/>
      <c r="PUD134" s="424"/>
      <c r="PUE134" s="424"/>
      <c r="PUF134" s="424"/>
      <c r="PUG134" s="424"/>
      <c r="PUH134" s="424"/>
      <c r="PUI134" s="424"/>
      <c r="PUJ134" s="424"/>
      <c r="PUK134" s="424"/>
      <c r="PUL134" s="424"/>
      <c r="PUM134" s="424"/>
      <c r="PUN134" s="424"/>
      <c r="PUO134" s="424"/>
      <c r="PUP134" s="424"/>
      <c r="PUQ134" s="424"/>
      <c r="PUR134" s="424"/>
      <c r="PUS134" s="424"/>
      <c r="PUT134" s="424"/>
      <c r="PUU134" s="424"/>
      <c r="PUV134" s="424"/>
      <c r="PUW134" s="424"/>
      <c r="PUX134" s="424"/>
      <c r="PUY134" s="424"/>
      <c r="PUZ134" s="424"/>
      <c r="PVA134" s="424"/>
      <c r="PVB134" s="424"/>
      <c r="PVC134" s="424"/>
      <c r="PVD134" s="424"/>
      <c r="PVE134" s="424"/>
      <c r="PVF134" s="424"/>
      <c r="PVG134" s="424"/>
      <c r="PVH134" s="424"/>
      <c r="PVI134" s="424"/>
      <c r="PVJ134" s="424"/>
      <c r="PVK134" s="424"/>
      <c r="PVL134" s="424"/>
      <c r="PVM134" s="424"/>
      <c r="PVN134" s="424"/>
      <c r="PVO134" s="424"/>
      <c r="PVP134" s="424"/>
      <c r="PVQ134" s="424"/>
      <c r="PVR134" s="424"/>
      <c r="PVS134" s="424"/>
      <c r="PVT134" s="424"/>
      <c r="PVU134" s="424"/>
      <c r="PVV134" s="424"/>
      <c r="PVW134" s="424"/>
      <c r="PVX134" s="424"/>
      <c r="PVY134" s="424"/>
      <c r="PVZ134" s="424"/>
      <c r="PWA134" s="424"/>
      <c r="PWB134" s="424"/>
      <c r="PWC134" s="424"/>
      <c r="PWD134" s="424"/>
      <c r="PWE134" s="424"/>
      <c r="PWF134" s="424"/>
      <c r="PWG134" s="424"/>
      <c r="PWH134" s="424"/>
      <c r="PWI134" s="424"/>
      <c r="PWJ134" s="424"/>
      <c r="PWK134" s="424"/>
      <c r="PWL134" s="424"/>
      <c r="PWM134" s="424"/>
      <c r="PWN134" s="424"/>
      <c r="PWO134" s="424"/>
      <c r="PWP134" s="424"/>
      <c r="PWQ134" s="424"/>
      <c r="PWR134" s="424"/>
      <c r="PWS134" s="424"/>
      <c r="PWT134" s="424"/>
      <c r="PWU134" s="424"/>
      <c r="PWV134" s="424"/>
      <c r="PWW134" s="424"/>
      <c r="PWX134" s="424"/>
      <c r="PWY134" s="424"/>
      <c r="PWZ134" s="424"/>
      <c r="PXA134" s="424"/>
      <c r="PXB134" s="424"/>
      <c r="PXC134" s="424"/>
      <c r="PXD134" s="424"/>
      <c r="PXE134" s="424"/>
      <c r="PXF134" s="424"/>
      <c r="PXG134" s="424"/>
      <c r="PXH134" s="424"/>
      <c r="PXI134" s="424"/>
      <c r="PXJ134" s="424"/>
      <c r="PXK134" s="424"/>
      <c r="PXL134" s="424"/>
      <c r="PXM134" s="424"/>
      <c r="PXN134" s="424"/>
      <c r="PXO134" s="424"/>
      <c r="PXP134" s="424"/>
      <c r="PXQ134" s="424"/>
      <c r="PXR134" s="424"/>
      <c r="PXS134" s="424"/>
      <c r="PXT134" s="424"/>
      <c r="PXU134" s="424"/>
      <c r="PXV134" s="424"/>
      <c r="PXW134" s="424"/>
      <c r="PXX134" s="424"/>
      <c r="PXY134" s="424"/>
      <c r="PXZ134" s="424"/>
      <c r="PYA134" s="424"/>
      <c r="PYB134" s="424"/>
      <c r="PYC134" s="424"/>
      <c r="PYD134" s="424"/>
      <c r="PYE134" s="424"/>
      <c r="PYF134" s="424"/>
      <c r="PYG134" s="424"/>
      <c r="PYH134" s="424"/>
      <c r="PYI134" s="424"/>
      <c r="PYJ134" s="424"/>
      <c r="PYK134" s="424"/>
      <c r="PYL134" s="424"/>
      <c r="PYM134" s="424"/>
      <c r="PYN134" s="424"/>
      <c r="PYO134" s="424"/>
      <c r="PYP134" s="424"/>
      <c r="PYU134" s="424"/>
      <c r="PYV134" s="424"/>
      <c r="PYW134" s="424"/>
      <c r="PYX134" s="424"/>
      <c r="PYY134" s="424"/>
      <c r="PYZ134" s="424"/>
      <c r="PZA134" s="424"/>
      <c r="PZB134" s="424"/>
      <c r="PZC134" s="424"/>
      <c r="PZD134" s="424"/>
      <c r="PZE134" s="424"/>
      <c r="QAW134" s="424"/>
      <c r="QAX134" s="424"/>
      <c r="QAY134" s="424"/>
      <c r="QAZ134" s="424"/>
      <c r="QBA134" s="424"/>
      <c r="QBB134" s="424"/>
      <c r="QBC134" s="424"/>
      <c r="QBD134" s="424"/>
      <c r="QBE134" s="424"/>
      <c r="QBF134" s="424"/>
      <c r="QBG134" s="424"/>
      <c r="QBH134" s="424"/>
      <c r="QBI134" s="424"/>
      <c r="QBJ134" s="424"/>
      <c r="QBK134" s="424"/>
      <c r="QBL134" s="424"/>
      <c r="QBM134" s="424"/>
      <c r="QBN134" s="424"/>
      <c r="QBO134" s="424"/>
      <c r="QBP134" s="424"/>
      <c r="QBQ134" s="424"/>
      <c r="QBR134" s="424"/>
      <c r="QBS134" s="424"/>
      <c r="QBT134" s="424"/>
      <c r="QBU134" s="424"/>
      <c r="QBV134" s="424"/>
      <c r="QBW134" s="424"/>
      <c r="QBX134" s="424"/>
      <c r="QBY134" s="424"/>
      <c r="QBZ134" s="424"/>
      <c r="QCA134" s="424"/>
      <c r="QCB134" s="424"/>
      <c r="QCC134" s="424"/>
      <c r="QCD134" s="424"/>
      <c r="QCE134" s="424"/>
      <c r="QCF134" s="424"/>
      <c r="QCG134" s="424"/>
      <c r="QCH134" s="424"/>
      <c r="QCI134" s="424"/>
      <c r="QCJ134" s="424"/>
      <c r="QCK134" s="424"/>
      <c r="QCL134" s="424"/>
      <c r="QCM134" s="424"/>
      <c r="QCN134" s="424"/>
      <c r="QCO134" s="424"/>
      <c r="QCP134" s="424"/>
      <c r="QCQ134" s="424"/>
      <c r="QCR134" s="424"/>
      <c r="QCS134" s="424"/>
      <c r="QCT134" s="424"/>
      <c r="QCU134" s="424"/>
      <c r="QCV134" s="424"/>
      <c r="QCW134" s="424"/>
      <c r="QCX134" s="424"/>
      <c r="QCY134" s="424"/>
      <c r="QCZ134" s="424"/>
      <c r="QDA134" s="424"/>
      <c r="QDB134" s="424"/>
      <c r="QDC134" s="424"/>
      <c r="QDD134" s="424"/>
      <c r="QDE134" s="424"/>
      <c r="QDF134" s="424"/>
      <c r="QDG134" s="424"/>
      <c r="QDH134" s="424"/>
      <c r="QDI134" s="424"/>
      <c r="QDJ134" s="424"/>
      <c r="QDK134" s="424"/>
      <c r="QDL134" s="424"/>
      <c r="QDM134" s="424"/>
      <c r="QDN134" s="424"/>
      <c r="QDO134" s="424"/>
      <c r="QDP134" s="424"/>
      <c r="QDQ134" s="424"/>
      <c r="QDR134" s="424"/>
      <c r="QDS134" s="424"/>
      <c r="QDT134" s="424"/>
      <c r="QDU134" s="424"/>
      <c r="QDV134" s="424"/>
      <c r="QDW134" s="424"/>
      <c r="QDX134" s="424"/>
      <c r="QDY134" s="424"/>
      <c r="QDZ134" s="424"/>
      <c r="QEA134" s="424"/>
      <c r="QEB134" s="424"/>
      <c r="QEC134" s="424"/>
      <c r="QED134" s="424"/>
      <c r="QEE134" s="424"/>
      <c r="QEF134" s="424"/>
      <c r="QEG134" s="424"/>
      <c r="QEH134" s="424"/>
      <c r="QEI134" s="424"/>
      <c r="QEJ134" s="424"/>
      <c r="QEK134" s="424"/>
      <c r="QEL134" s="424"/>
      <c r="QEM134" s="424"/>
      <c r="QEN134" s="424"/>
      <c r="QEO134" s="424"/>
      <c r="QEP134" s="424"/>
      <c r="QEQ134" s="424"/>
      <c r="QER134" s="424"/>
      <c r="QES134" s="424"/>
      <c r="QET134" s="424"/>
      <c r="QEU134" s="424"/>
      <c r="QEV134" s="424"/>
      <c r="QEW134" s="424"/>
      <c r="QEX134" s="424"/>
      <c r="QEY134" s="424"/>
      <c r="QEZ134" s="424"/>
      <c r="QFA134" s="424"/>
      <c r="QFB134" s="424"/>
      <c r="QFC134" s="424"/>
      <c r="QFD134" s="424"/>
      <c r="QFE134" s="424"/>
      <c r="QFF134" s="424"/>
      <c r="QFG134" s="424"/>
      <c r="QFH134" s="424"/>
      <c r="QFI134" s="424"/>
      <c r="QFJ134" s="424"/>
      <c r="QFK134" s="424"/>
      <c r="QFL134" s="424"/>
      <c r="QFM134" s="424"/>
      <c r="QFN134" s="424"/>
      <c r="QFO134" s="424"/>
      <c r="QFP134" s="424"/>
      <c r="QFQ134" s="424"/>
      <c r="QFR134" s="424"/>
      <c r="QFS134" s="424"/>
      <c r="QFT134" s="424"/>
      <c r="QFU134" s="424"/>
      <c r="QFV134" s="424"/>
      <c r="QFW134" s="424"/>
      <c r="QFX134" s="424"/>
      <c r="QFY134" s="424"/>
      <c r="QFZ134" s="424"/>
      <c r="QGA134" s="424"/>
      <c r="QGB134" s="424"/>
      <c r="QGC134" s="424"/>
      <c r="QGD134" s="424"/>
      <c r="QGE134" s="424"/>
      <c r="QGF134" s="424"/>
      <c r="QGG134" s="424"/>
      <c r="QGH134" s="424"/>
      <c r="QGI134" s="424"/>
      <c r="QGJ134" s="424"/>
      <c r="QGK134" s="424"/>
      <c r="QGL134" s="424"/>
      <c r="QGM134" s="424"/>
      <c r="QGN134" s="424"/>
      <c r="QGO134" s="424"/>
      <c r="QGP134" s="424"/>
      <c r="QGQ134" s="424"/>
      <c r="QGR134" s="424"/>
      <c r="QGS134" s="424"/>
      <c r="QGT134" s="424"/>
      <c r="QGU134" s="424"/>
      <c r="QGV134" s="424"/>
      <c r="QGW134" s="424"/>
      <c r="QGX134" s="424"/>
      <c r="QGY134" s="424"/>
      <c r="QGZ134" s="424"/>
      <c r="QHA134" s="424"/>
      <c r="QHB134" s="424"/>
      <c r="QHC134" s="424"/>
      <c r="QHD134" s="424"/>
      <c r="QHE134" s="424"/>
      <c r="QHF134" s="424"/>
      <c r="QHG134" s="424"/>
      <c r="QHH134" s="424"/>
      <c r="QHI134" s="424"/>
      <c r="QHJ134" s="424"/>
      <c r="QHK134" s="424"/>
      <c r="QHL134" s="424"/>
      <c r="QHM134" s="424"/>
      <c r="QHN134" s="424"/>
      <c r="QHO134" s="424"/>
      <c r="QHP134" s="424"/>
      <c r="QHQ134" s="424"/>
      <c r="QHR134" s="424"/>
      <c r="QHS134" s="424"/>
      <c r="QHT134" s="424"/>
      <c r="QHU134" s="424"/>
      <c r="QHV134" s="424"/>
      <c r="QHW134" s="424"/>
      <c r="QHX134" s="424"/>
      <c r="QHY134" s="424"/>
      <c r="QHZ134" s="424"/>
      <c r="QIA134" s="424"/>
      <c r="QIB134" s="424"/>
      <c r="QIC134" s="424"/>
      <c r="QID134" s="424"/>
      <c r="QIE134" s="424"/>
      <c r="QIF134" s="424"/>
      <c r="QIG134" s="424"/>
      <c r="QIH134" s="424"/>
      <c r="QII134" s="424"/>
      <c r="QIJ134" s="424"/>
      <c r="QIK134" s="424"/>
      <c r="QIL134" s="424"/>
      <c r="QIQ134" s="424"/>
      <c r="QIR134" s="424"/>
      <c r="QIS134" s="424"/>
      <c r="QIT134" s="424"/>
      <c r="QIU134" s="424"/>
      <c r="QIV134" s="424"/>
      <c r="QIW134" s="424"/>
      <c r="QIX134" s="424"/>
      <c r="QIY134" s="424"/>
      <c r="QIZ134" s="424"/>
      <c r="QJA134" s="424"/>
      <c r="QKS134" s="424"/>
      <c r="QKT134" s="424"/>
      <c r="QKU134" s="424"/>
      <c r="QKV134" s="424"/>
      <c r="QKW134" s="424"/>
      <c r="QKX134" s="424"/>
      <c r="QKY134" s="424"/>
      <c r="QKZ134" s="424"/>
      <c r="QLA134" s="424"/>
      <c r="QLB134" s="424"/>
      <c r="QLC134" s="424"/>
      <c r="QLD134" s="424"/>
      <c r="QLE134" s="424"/>
      <c r="QLF134" s="424"/>
      <c r="QLG134" s="424"/>
      <c r="QLH134" s="424"/>
      <c r="QLI134" s="424"/>
      <c r="QLJ134" s="424"/>
      <c r="QLK134" s="424"/>
      <c r="QLL134" s="424"/>
      <c r="QLM134" s="424"/>
      <c r="QLN134" s="424"/>
      <c r="QLO134" s="424"/>
      <c r="QLP134" s="424"/>
      <c r="QLQ134" s="424"/>
      <c r="QLR134" s="424"/>
      <c r="QLS134" s="424"/>
      <c r="QLT134" s="424"/>
      <c r="QLU134" s="424"/>
      <c r="QLV134" s="424"/>
      <c r="QLW134" s="424"/>
      <c r="QLX134" s="424"/>
      <c r="QLY134" s="424"/>
      <c r="QLZ134" s="424"/>
      <c r="QMA134" s="424"/>
      <c r="QMB134" s="424"/>
      <c r="QMC134" s="424"/>
      <c r="QMD134" s="424"/>
      <c r="QME134" s="424"/>
      <c r="QMF134" s="424"/>
      <c r="QMG134" s="424"/>
      <c r="QMH134" s="424"/>
      <c r="QMI134" s="424"/>
      <c r="QMJ134" s="424"/>
      <c r="QMK134" s="424"/>
      <c r="QML134" s="424"/>
      <c r="QMM134" s="424"/>
      <c r="QMN134" s="424"/>
      <c r="QMO134" s="424"/>
      <c r="QMP134" s="424"/>
      <c r="QMQ134" s="424"/>
      <c r="QMR134" s="424"/>
      <c r="QMS134" s="424"/>
      <c r="QMT134" s="424"/>
      <c r="QMU134" s="424"/>
      <c r="QMV134" s="424"/>
      <c r="QMW134" s="424"/>
      <c r="QMX134" s="424"/>
      <c r="QMY134" s="424"/>
      <c r="QMZ134" s="424"/>
      <c r="QNA134" s="424"/>
      <c r="QNB134" s="424"/>
      <c r="QNC134" s="424"/>
      <c r="QND134" s="424"/>
      <c r="QNE134" s="424"/>
      <c r="QNF134" s="424"/>
      <c r="QNG134" s="424"/>
      <c r="QNH134" s="424"/>
      <c r="QNI134" s="424"/>
      <c r="QNJ134" s="424"/>
      <c r="QNK134" s="424"/>
      <c r="QNL134" s="424"/>
      <c r="QNM134" s="424"/>
      <c r="QNN134" s="424"/>
      <c r="QNO134" s="424"/>
      <c r="QNP134" s="424"/>
      <c r="QNQ134" s="424"/>
      <c r="QNR134" s="424"/>
      <c r="QNS134" s="424"/>
      <c r="QNT134" s="424"/>
      <c r="QNU134" s="424"/>
      <c r="QNV134" s="424"/>
      <c r="QNW134" s="424"/>
      <c r="QNX134" s="424"/>
      <c r="QNY134" s="424"/>
      <c r="QNZ134" s="424"/>
      <c r="QOA134" s="424"/>
      <c r="QOB134" s="424"/>
      <c r="QOC134" s="424"/>
      <c r="QOD134" s="424"/>
      <c r="QOE134" s="424"/>
      <c r="QOF134" s="424"/>
      <c r="QOG134" s="424"/>
      <c r="QOH134" s="424"/>
      <c r="QOI134" s="424"/>
      <c r="QOJ134" s="424"/>
      <c r="QOK134" s="424"/>
      <c r="QOL134" s="424"/>
      <c r="QOM134" s="424"/>
      <c r="QON134" s="424"/>
      <c r="QOO134" s="424"/>
      <c r="QOP134" s="424"/>
      <c r="QOQ134" s="424"/>
      <c r="QOR134" s="424"/>
      <c r="QOS134" s="424"/>
      <c r="QOT134" s="424"/>
      <c r="QOU134" s="424"/>
      <c r="QOV134" s="424"/>
      <c r="QOW134" s="424"/>
      <c r="QOX134" s="424"/>
      <c r="QOY134" s="424"/>
      <c r="QOZ134" s="424"/>
      <c r="QPA134" s="424"/>
      <c r="QPB134" s="424"/>
      <c r="QPC134" s="424"/>
      <c r="QPD134" s="424"/>
      <c r="QPE134" s="424"/>
      <c r="QPF134" s="424"/>
      <c r="QPG134" s="424"/>
      <c r="QPH134" s="424"/>
      <c r="QPI134" s="424"/>
      <c r="QPJ134" s="424"/>
      <c r="QPK134" s="424"/>
      <c r="QPL134" s="424"/>
      <c r="QPM134" s="424"/>
      <c r="QPN134" s="424"/>
      <c r="QPO134" s="424"/>
      <c r="QPP134" s="424"/>
      <c r="QPQ134" s="424"/>
      <c r="QPR134" s="424"/>
      <c r="QPS134" s="424"/>
      <c r="QPT134" s="424"/>
      <c r="QPU134" s="424"/>
      <c r="QPV134" s="424"/>
      <c r="QPW134" s="424"/>
      <c r="QPX134" s="424"/>
      <c r="QPY134" s="424"/>
      <c r="QPZ134" s="424"/>
      <c r="QQA134" s="424"/>
      <c r="QQB134" s="424"/>
      <c r="QQC134" s="424"/>
      <c r="QQD134" s="424"/>
      <c r="QQE134" s="424"/>
      <c r="QQF134" s="424"/>
      <c r="QQG134" s="424"/>
      <c r="QQH134" s="424"/>
      <c r="QQI134" s="424"/>
      <c r="QQJ134" s="424"/>
      <c r="QQK134" s="424"/>
      <c r="QQL134" s="424"/>
      <c r="QQM134" s="424"/>
      <c r="QQN134" s="424"/>
      <c r="QQO134" s="424"/>
      <c r="QQP134" s="424"/>
      <c r="QQQ134" s="424"/>
      <c r="QQR134" s="424"/>
      <c r="QQS134" s="424"/>
      <c r="QQT134" s="424"/>
      <c r="QQU134" s="424"/>
      <c r="QQV134" s="424"/>
      <c r="QQW134" s="424"/>
      <c r="QQX134" s="424"/>
      <c r="QQY134" s="424"/>
      <c r="QQZ134" s="424"/>
      <c r="QRA134" s="424"/>
      <c r="QRB134" s="424"/>
      <c r="QRC134" s="424"/>
      <c r="QRD134" s="424"/>
      <c r="QRE134" s="424"/>
      <c r="QRF134" s="424"/>
      <c r="QRG134" s="424"/>
      <c r="QRH134" s="424"/>
      <c r="QRI134" s="424"/>
      <c r="QRJ134" s="424"/>
      <c r="QRK134" s="424"/>
      <c r="QRL134" s="424"/>
      <c r="QRM134" s="424"/>
      <c r="QRN134" s="424"/>
      <c r="QRO134" s="424"/>
      <c r="QRP134" s="424"/>
      <c r="QRQ134" s="424"/>
      <c r="QRR134" s="424"/>
      <c r="QRS134" s="424"/>
      <c r="QRT134" s="424"/>
      <c r="QRU134" s="424"/>
      <c r="QRV134" s="424"/>
      <c r="QRW134" s="424"/>
      <c r="QRX134" s="424"/>
      <c r="QRY134" s="424"/>
      <c r="QRZ134" s="424"/>
      <c r="QSA134" s="424"/>
      <c r="QSB134" s="424"/>
      <c r="QSC134" s="424"/>
      <c r="QSD134" s="424"/>
      <c r="QSE134" s="424"/>
      <c r="QSF134" s="424"/>
      <c r="QSG134" s="424"/>
      <c r="QSH134" s="424"/>
      <c r="QSM134" s="424"/>
      <c r="QSN134" s="424"/>
      <c r="QSO134" s="424"/>
      <c r="QSP134" s="424"/>
      <c r="QSQ134" s="424"/>
      <c r="QSR134" s="424"/>
      <c r="QSS134" s="424"/>
      <c r="QST134" s="424"/>
      <c r="QSU134" s="424"/>
      <c r="QSV134" s="424"/>
      <c r="QSW134" s="424"/>
      <c r="QUO134" s="424"/>
      <c r="QUP134" s="424"/>
      <c r="QUQ134" s="424"/>
      <c r="QUR134" s="424"/>
      <c r="QUS134" s="424"/>
      <c r="QUT134" s="424"/>
      <c r="QUU134" s="424"/>
      <c r="QUV134" s="424"/>
      <c r="QUW134" s="424"/>
      <c r="QUX134" s="424"/>
      <c r="QUY134" s="424"/>
      <c r="QUZ134" s="424"/>
      <c r="QVA134" s="424"/>
      <c r="QVB134" s="424"/>
      <c r="QVC134" s="424"/>
      <c r="QVD134" s="424"/>
      <c r="QVE134" s="424"/>
      <c r="QVF134" s="424"/>
      <c r="QVG134" s="424"/>
      <c r="QVH134" s="424"/>
      <c r="QVI134" s="424"/>
      <c r="QVJ134" s="424"/>
      <c r="QVK134" s="424"/>
      <c r="QVL134" s="424"/>
      <c r="QVM134" s="424"/>
      <c r="QVN134" s="424"/>
      <c r="QVO134" s="424"/>
      <c r="QVP134" s="424"/>
      <c r="QVQ134" s="424"/>
      <c r="QVR134" s="424"/>
      <c r="QVS134" s="424"/>
      <c r="QVT134" s="424"/>
      <c r="QVU134" s="424"/>
      <c r="QVV134" s="424"/>
      <c r="QVW134" s="424"/>
      <c r="QVX134" s="424"/>
      <c r="QVY134" s="424"/>
      <c r="QVZ134" s="424"/>
      <c r="QWA134" s="424"/>
      <c r="QWB134" s="424"/>
      <c r="QWC134" s="424"/>
      <c r="QWD134" s="424"/>
      <c r="QWE134" s="424"/>
      <c r="QWF134" s="424"/>
      <c r="QWG134" s="424"/>
      <c r="QWH134" s="424"/>
      <c r="QWI134" s="424"/>
      <c r="QWJ134" s="424"/>
      <c r="QWK134" s="424"/>
      <c r="QWL134" s="424"/>
      <c r="QWM134" s="424"/>
      <c r="QWN134" s="424"/>
      <c r="QWO134" s="424"/>
      <c r="QWP134" s="424"/>
      <c r="QWQ134" s="424"/>
      <c r="QWR134" s="424"/>
      <c r="QWS134" s="424"/>
      <c r="QWT134" s="424"/>
      <c r="QWU134" s="424"/>
      <c r="QWV134" s="424"/>
      <c r="QWW134" s="424"/>
      <c r="QWX134" s="424"/>
      <c r="QWY134" s="424"/>
      <c r="QWZ134" s="424"/>
      <c r="QXA134" s="424"/>
      <c r="QXB134" s="424"/>
      <c r="QXC134" s="424"/>
      <c r="QXD134" s="424"/>
      <c r="QXE134" s="424"/>
      <c r="QXF134" s="424"/>
      <c r="QXG134" s="424"/>
      <c r="QXH134" s="424"/>
      <c r="QXI134" s="424"/>
      <c r="QXJ134" s="424"/>
      <c r="QXK134" s="424"/>
      <c r="QXL134" s="424"/>
      <c r="QXM134" s="424"/>
      <c r="QXN134" s="424"/>
      <c r="QXO134" s="424"/>
      <c r="QXP134" s="424"/>
      <c r="QXQ134" s="424"/>
      <c r="QXR134" s="424"/>
      <c r="QXS134" s="424"/>
      <c r="QXT134" s="424"/>
      <c r="QXU134" s="424"/>
      <c r="QXV134" s="424"/>
      <c r="QXW134" s="424"/>
      <c r="QXX134" s="424"/>
      <c r="QXY134" s="424"/>
      <c r="QXZ134" s="424"/>
      <c r="QYA134" s="424"/>
      <c r="QYB134" s="424"/>
      <c r="QYC134" s="424"/>
      <c r="QYD134" s="424"/>
      <c r="QYE134" s="424"/>
      <c r="QYF134" s="424"/>
      <c r="QYG134" s="424"/>
      <c r="QYH134" s="424"/>
      <c r="QYI134" s="424"/>
      <c r="QYJ134" s="424"/>
      <c r="QYK134" s="424"/>
      <c r="QYL134" s="424"/>
      <c r="QYM134" s="424"/>
      <c r="QYN134" s="424"/>
      <c r="QYO134" s="424"/>
      <c r="QYP134" s="424"/>
      <c r="QYQ134" s="424"/>
      <c r="QYR134" s="424"/>
      <c r="QYS134" s="424"/>
      <c r="QYT134" s="424"/>
      <c r="QYU134" s="424"/>
      <c r="QYV134" s="424"/>
      <c r="QYW134" s="424"/>
      <c r="QYX134" s="424"/>
      <c r="QYY134" s="424"/>
      <c r="QYZ134" s="424"/>
      <c r="QZA134" s="424"/>
      <c r="QZB134" s="424"/>
      <c r="QZC134" s="424"/>
      <c r="QZD134" s="424"/>
      <c r="QZE134" s="424"/>
      <c r="QZF134" s="424"/>
      <c r="QZG134" s="424"/>
      <c r="QZH134" s="424"/>
      <c r="QZI134" s="424"/>
      <c r="QZJ134" s="424"/>
      <c r="QZK134" s="424"/>
      <c r="QZL134" s="424"/>
      <c r="QZM134" s="424"/>
      <c r="QZN134" s="424"/>
      <c r="QZO134" s="424"/>
      <c r="QZP134" s="424"/>
      <c r="QZQ134" s="424"/>
      <c r="QZR134" s="424"/>
      <c r="QZS134" s="424"/>
      <c r="QZT134" s="424"/>
      <c r="QZU134" s="424"/>
      <c r="QZV134" s="424"/>
      <c r="QZW134" s="424"/>
      <c r="QZX134" s="424"/>
      <c r="QZY134" s="424"/>
      <c r="QZZ134" s="424"/>
      <c r="RAA134" s="424"/>
      <c r="RAB134" s="424"/>
      <c r="RAC134" s="424"/>
      <c r="RAD134" s="424"/>
      <c r="RAE134" s="424"/>
      <c r="RAF134" s="424"/>
      <c r="RAG134" s="424"/>
      <c r="RAH134" s="424"/>
      <c r="RAI134" s="424"/>
      <c r="RAJ134" s="424"/>
      <c r="RAK134" s="424"/>
      <c r="RAL134" s="424"/>
      <c r="RAM134" s="424"/>
      <c r="RAN134" s="424"/>
      <c r="RAO134" s="424"/>
      <c r="RAP134" s="424"/>
      <c r="RAQ134" s="424"/>
      <c r="RAR134" s="424"/>
      <c r="RAS134" s="424"/>
      <c r="RAT134" s="424"/>
      <c r="RAU134" s="424"/>
      <c r="RAV134" s="424"/>
      <c r="RAW134" s="424"/>
      <c r="RAX134" s="424"/>
      <c r="RAY134" s="424"/>
      <c r="RAZ134" s="424"/>
      <c r="RBA134" s="424"/>
      <c r="RBB134" s="424"/>
      <c r="RBC134" s="424"/>
      <c r="RBD134" s="424"/>
      <c r="RBE134" s="424"/>
      <c r="RBF134" s="424"/>
      <c r="RBG134" s="424"/>
      <c r="RBH134" s="424"/>
      <c r="RBI134" s="424"/>
      <c r="RBJ134" s="424"/>
      <c r="RBK134" s="424"/>
      <c r="RBL134" s="424"/>
      <c r="RBM134" s="424"/>
      <c r="RBN134" s="424"/>
      <c r="RBO134" s="424"/>
      <c r="RBP134" s="424"/>
      <c r="RBQ134" s="424"/>
      <c r="RBR134" s="424"/>
      <c r="RBS134" s="424"/>
      <c r="RBT134" s="424"/>
      <c r="RBU134" s="424"/>
      <c r="RBV134" s="424"/>
      <c r="RBW134" s="424"/>
      <c r="RBX134" s="424"/>
      <c r="RBY134" s="424"/>
      <c r="RBZ134" s="424"/>
      <c r="RCA134" s="424"/>
      <c r="RCB134" s="424"/>
      <c r="RCC134" s="424"/>
      <c r="RCD134" s="424"/>
      <c r="RCI134" s="424"/>
      <c r="RCJ134" s="424"/>
      <c r="RCK134" s="424"/>
      <c r="RCL134" s="424"/>
      <c r="RCM134" s="424"/>
      <c r="RCN134" s="424"/>
      <c r="RCO134" s="424"/>
      <c r="RCP134" s="424"/>
      <c r="RCQ134" s="424"/>
      <c r="RCR134" s="424"/>
      <c r="RCS134" s="424"/>
      <c r="REK134" s="424"/>
      <c r="REL134" s="424"/>
      <c r="REM134" s="424"/>
      <c r="REN134" s="424"/>
      <c r="REO134" s="424"/>
      <c r="REP134" s="424"/>
      <c r="REQ134" s="424"/>
      <c r="RER134" s="424"/>
      <c r="RES134" s="424"/>
      <c r="RET134" s="424"/>
      <c r="REU134" s="424"/>
      <c r="REV134" s="424"/>
      <c r="REW134" s="424"/>
      <c r="REX134" s="424"/>
      <c r="REY134" s="424"/>
      <c r="REZ134" s="424"/>
      <c r="RFA134" s="424"/>
      <c r="RFB134" s="424"/>
      <c r="RFC134" s="424"/>
      <c r="RFD134" s="424"/>
      <c r="RFE134" s="424"/>
      <c r="RFF134" s="424"/>
      <c r="RFG134" s="424"/>
      <c r="RFH134" s="424"/>
      <c r="RFI134" s="424"/>
      <c r="RFJ134" s="424"/>
      <c r="RFK134" s="424"/>
      <c r="RFL134" s="424"/>
      <c r="RFM134" s="424"/>
      <c r="RFN134" s="424"/>
      <c r="RFO134" s="424"/>
      <c r="RFP134" s="424"/>
      <c r="RFQ134" s="424"/>
      <c r="RFR134" s="424"/>
      <c r="RFS134" s="424"/>
      <c r="RFT134" s="424"/>
      <c r="RFU134" s="424"/>
      <c r="RFV134" s="424"/>
      <c r="RFW134" s="424"/>
      <c r="RFX134" s="424"/>
      <c r="RFY134" s="424"/>
      <c r="RFZ134" s="424"/>
      <c r="RGA134" s="424"/>
      <c r="RGB134" s="424"/>
      <c r="RGC134" s="424"/>
      <c r="RGD134" s="424"/>
      <c r="RGE134" s="424"/>
      <c r="RGF134" s="424"/>
      <c r="RGG134" s="424"/>
      <c r="RGH134" s="424"/>
      <c r="RGI134" s="424"/>
      <c r="RGJ134" s="424"/>
      <c r="RGK134" s="424"/>
      <c r="RGL134" s="424"/>
      <c r="RGM134" s="424"/>
      <c r="RGN134" s="424"/>
      <c r="RGO134" s="424"/>
      <c r="RGP134" s="424"/>
      <c r="RGQ134" s="424"/>
      <c r="RGR134" s="424"/>
      <c r="RGS134" s="424"/>
      <c r="RGT134" s="424"/>
      <c r="RGU134" s="424"/>
      <c r="RGV134" s="424"/>
      <c r="RGW134" s="424"/>
      <c r="RGX134" s="424"/>
      <c r="RGY134" s="424"/>
      <c r="RGZ134" s="424"/>
      <c r="RHA134" s="424"/>
      <c r="RHB134" s="424"/>
      <c r="RHC134" s="424"/>
      <c r="RHD134" s="424"/>
      <c r="RHE134" s="424"/>
      <c r="RHF134" s="424"/>
      <c r="RHG134" s="424"/>
      <c r="RHH134" s="424"/>
      <c r="RHI134" s="424"/>
      <c r="RHJ134" s="424"/>
      <c r="RHK134" s="424"/>
      <c r="RHL134" s="424"/>
      <c r="RHM134" s="424"/>
      <c r="RHN134" s="424"/>
      <c r="RHO134" s="424"/>
      <c r="RHP134" s="424"/>
      <c r="RHQ134" s="424"/>
      <c r="RHR134" s="424"/>
      <c r="RHS134" s="424"/>
      <c r="RHT134" s="424"/>
      <c r="RHU134" s="424"/>
      <c r="RHV134" s="424"/>
      <c r="RHW134" s="424"/>
      <c r="RHX134" s="424"/>
      <c r="RHY134" s="424"/>
      <c r="RHZ134" s="424"/>
      <c r="RIA134" s="424"/>
      <c r="RIB134" s="424"/>
      <c r="RIC134" s="424"/>
      <c r="RID134" s="424"/>
      <c r="RIE134" s="424"/>
      <c r="RIF134" s="424"/>
      <c r="RIG134" s="424"/>
      <c r="RIH134" s="424"/>
      <c r="RII134" s="424"/>
      <c r="RIJ134" s="424"/>
      <c r="RIK134" s="424"/>
      <c r="RIL134" s="424"/>
      <c r="RIM134" s="424"/>
      <c r="RIN134" s="424"/>
      <c r="RIO134" s="424"/>
      <c r="RIP134" s="424"/>
      <c r="RIQ134" s="424"/>
      <c r="RIR134" s="424"/>
      <c r="RIS134" s="424"/>
      <c r="RIT134" s="424"/>
      <c r="RIU134" s="424"/>
      <c r="RIV134" s="424"/>
      <c r="RIW134" s="424"/>
      <c r="RIX134" s="424"/>
      <c r="RIY134" s="424"/>
      <c r="RIZ134" s="424"/>
      <c r="RJA134" s="424"/>
      <c r="RJB134" s="424"/>
      <c r="RJC134" s="424"/>
      <c r="RJD134" s="424"/>
      <c r="RJE134" s="424"/>
      <c r="RJF134" s="424"/>
      <c r="RJG134" s="424"/>
      <c r="RJH134" s="424"/>
      <c r="RJI134" s="424"/>
      <c r="RJJ134" s="424"/>
      <c r="RJK134" s="424"/>
      <c r="RJL134" s="424"/>
      <c r="RJM134" s="424"/>
      <c r="RJN134" s="424"/>
      <c r="RJO134" s="424"/>
      <c r="RJP134" s="424"/>
      <c r="RJQ134" s="424"/>
      <c r="RJR134" s="424"/>
      <c r="RJS134" s="424"/>
      <c r="RJT134" s="424"/>
      <c r="RJU134" s="424"/>
      <c r="RJV134" s="424"/>
      <c r="RJW134" s="424"/>
      <c r="RJX134" s="424"/>
      <c r="RJY134" s="424"/>
      <c r="RJZ134" s="424"/>
      <c r="RKA134" s="424"/>
      <c r="RKB134" s="424"/>
      <c r="RKC134" s="424"/>
      <c r="RKD134" s="424"/>
      <c r="RKE134" s="424"/>
      <c r="RKF134" s="424"/>
      <c r="RKG134" s="424"/>
      <c r="RKH134" s="424"/>
      <c r="RKI134" s="424"/>
      <c r="RKJ134" s="424"/>
      <c r="RKK134" s="424"/>
      <c r="RKL134" s="424"/>
      <c r="RKM134" s="424"/>
      <c r="RKN134" s="424"/>
      <c r="RKO134" s="424"/>
      <c r="RKP134" s="424"/>
      <c r="RKQ134" s="424"/>
      <c r="RKR134" s="424"/>
      <c r="RKS134" s="424"/>
      <c r="RKT134" s="424"/>
      <c r="RKU134" s="424"/>
      <c r="RKV134" s="424"/>
      <c r="RKW134" s="424"/>
      <c r="RKX134" s="424"/>
      <c r="RKY134" s="424"/>
      <c r="RKZ134" s="424"/>
      <c r="RLA134" s="424"/>
      <c r="RLB134" s="424"/>
      <c r="RLC134" s="424"/>
      <c r="RLD134" s="424"/>
      <c r="RLE134" s="424"/>
      <c r="RLF134" s="424"/>
      <c r="RLG134" s="424"/>
      <c r="RLH134" s="424"/>
      <c r="RLI134" s="424"/>
      <c r="RLJ134" s="424"/>
      <c r="RLK134" s="424"/>
      <c r="RLL134" s="424"/>
      <c r="RLM134" s="424"/>
      <c r="RLN134" s="424"/>
      <c r="RLO134" s="424"/>
      <c r="RLP134" s="424"/>
      <c r="RLQ134" s="424"/>
      <c r="RLR134" s="424"/>
      <c r="RLS134" s="424"/>
      <c r="RLT134" s="424"/>
      <c r="RLU134" s="424"/>
      <c r="RLV134" s="424"/>
      <c r="RLW134" s="424"/>
      <c r="RLX134" s="424"/>
      <c r="RLY134" s="424"/>
      <c r="RLZ134" s="424"/>
      <c r="RME134" s="424"/>
      <c r="RMF134" s="424"/>
      <c r="RMG134" s="424"/>
      <c r="RMH134" s="424"/>
      <c r="RMI134" s="424"/>
      <c r="RMJ134" s="424"/>
      <c r="RMK134" s="424"/>
      <c r="RML134" s="424"/>
      <c r="RMM134" s="424"/>
      <c r="RMN134" s="424"/>
      <c r="RMO134" s="424"/>
      <c r="ROG134" s="424"/>
      <c r="ROH134" s="424"/>
      <c r="ROI134" s="424"/>
      <c r="ROJ134" s="424"/>
      <c r="ROK134" s="424"/>
      <c r="ROL134" s="424"/>
      <c r="ROM134" s="424"/>
      <c r="RON134" s="424"/>
      <c r="ROO134" s="424"/>
      <c r="ROP134" s="424"/>
      <c r="ROQ134" s="424"/>
      <c r="ROR134" s="424"/>
      <c r="ROS134" s="424"/>
      <c r="ROT134" s="424"/>
      <c r="ROU134" s="424"/>
      <c r="ROV134" s="424"/>
      <c r="ROW134" s="424"/>
      <c r="ROX134" s="424"/>
      <c r="ROY134" s="424"/>
      <c r="ROZ134" s="424"/>
      <c r="RPA134" s="424"/>
      <c r="RPB134" s="424"/>
      <c r="RPC134" s="424"/>
      <c r="RPD134" s="424"/>
      <c r="RPE134" s="424"/>
      <c r="RPF134" s="424"/>
      <c r="RPG134" s="424"/>
      <c r="RPH134" s="424"/>
      <c r="RPI134" s="424"/>
      <c r="RPJ134" s="424"/>
      <c r="RPK134" s="424"/>
      <c r="RPL134" s="424"/>
      <c r="RPM134" s="424"/>
      <c r="RPN134" s="424"/>
      <c r="RPO134" s="424"/>
      <c r="RPP134" s="424"/>
      <c r="RPQ134" s="424"/>
      <c r="RPR134" s="424"/>
      <c r="RPS134" s="424"/>
      <c r="RPT134" s="424"/>
      <c r="RPU134" s="424"/>
      <c r="RPV134" s="424"/>
      <c r="RPW134" s="424"/>
      <c r="RPX134" s="424"/>
      <c r="RPY134" s="424"/>
      <c r="RPZ134" s="424"/>
      <c r="RQA134" s="424"/>
      <c r="RQB134" s="424"/>
      <c r="RQC134" s="424"/>
      <c r="RQD134" s="424"/>
      <c r="RQE134" s="424"/>
      <c r="RQF134" s="424"/>
      <c r="RQG134" s="424"/>
      <c r="RQH134" s="424"/>
      <c r="RQI134" s="424"/>
      <c r="RQJ134" s="424"/>
      <c r="RQK134" s="424"/>
      <c r="RQL134" s="424"/>
      <c r="RQM134" s="424"/>
      <c r="RQN134" s="424"/>
      <c r="RQO134" s="424"/>
      <c r="RQP134" s="424"/>
      <c r="RQQ134" s="424"/>
      <c r="RQR134" s="424"/>
      <c r="RQS134" s="424"/>
      <c r="RQT134" s="424"/>
      <c r="RQU134" s="424"/>
      <c r="RQV134" s="424"/>
      <c r="RQW134" s="424"/>
      <c r="RQX134" s="424"/>
      <c r="RQY134" s="424"/>
      <c r="RQZ134" s="424"/>
      <c r="RRA134" s="424"/>
      <c r="RRB134" s="424"/>
      <c r="RRC134" s="424"/>
      <c r="RRD134" s="424"/>
      <c r="RRE134" s="424"/>
      <c r="RRF134" s="424"/>
      <c r="RRG134" s="424"/>
      <c r="RRH134" s="424"/>
      <c r="RRI134" s="424"/>
      <c r="RRJ134" s="424"/>
      <c r="RRK134" s="424"/>
      <c r="RRL134" s="424"/>
      <c r="RRM134" s="424"/>
      <c r="RRN134" s="424"/>
      <c r="RRO134" s="424"/>
      <c r="RRP134" s="424"/>
      <c r="RRQ134" s="424"/>
      <c r="RRR134" s="424"/>
      <c r="RRS134" s="424"/>
      <c r="RRT134" s="424"/>
      <c r="RRU134" s="424"/>
      <c r="RRV134" s="424"/>
      <c r="RRW134" s="424"/>
      <c r="RRX134" s="424"/>
      <c r="RRY134" s="424"/>
      <c r="RRZ134" s="424"/>
      <c r="RSA134" s="424"/>
      <c r="RSB134" s="424"/>
      <c r="RSC134" s="424"/>
      <c r="RSD134" s="424"/>
      <c r="RSE134" s="424"/>
      <c r="RSF134" s="424"/>
      <c r="RSG134" s="424"/>
      <c r="RSH134" s="424"/>
      <c r="RSI134" s="424"/>
      <c r="RSJ134" s="424"/>
      <c r="RSK134" s="424"/>
      <c r="RSL134" s="424"/>
      <c r="RSM134" s="424"/>
      <c r="RSN134" s="424"/>
      <c r="RSO134" s="424"/>
      <c r="RSP134" s="424"/>
      <c r="RSQ134" s="424"/>
      <c r="RSR134" s="424"/>
      <c r="RSS134" s="424"/>
      <c r="RST134" s="424"/>
      <c r="RSU134" s="424"/>
      <c r="RSV134" s="424"/>
      <c r="RSW134" s="424"/>
      <c r="RSX134" s="424"/>
      <c r="RSY134" s="424"/>
      <c r="RSZ134" s="424"/>
      <c r="RTA134" s="424"/>
      <c r="RTB134" s="424"/>
      <c r="RTC134" s="424"/>
      <c r="RTD134" s="424"/>
      <c r="RTE134" s="424"/>
      <c r="RTF134" s="424"/>
      <c r="RTG134" s="424"/>
      <c r="RTH134" s="424"/>
      <c r="RTI134" s="424"/>
      <c r="RTJ134" s="424"/>
      <c r="RTK134" s="424"/>
      <c r="RTL134" s="424"/>
      <c r="RTM134" s="424"/>
      <c r="RTN134" s="424"/>
      <c r="RTO134" s="424"/>
      <c r="RTP134" s="424"/>
      <c r="RTQ134" s="424"/>
      <c r="RTR134" s="424"/>
      <c r="RTS134" s="424"/>
      <c r="RTT134" s="424"/>
      <c r="RTU134" s="424"/>
      <c r="RTV134" s="424"/>
      <c r="RTW134" s="424"/>
      <c r="RTX134" s="424"/>
      <c r="RTY134" s="424"/>
      <c r="RTZ134" s="424"/>
      <c r="RUA134" s="424"/>
      <c r="RUB134" s="424"/>
      <c r="RUC134" s="424"/>
      <c r="RUD134" s="424"/>
      <c r="RUE134" s="424"/>
      <c r="RUF134" s="424"/>
      <c r="RUG134" s="424"/>
      <c r="RUH134" s="424"/>
      <c r="RUI134" s="424"/>
      <c r="RUJ134" s="424"/>
      <c r="RUK134" s="424"/>
      <c r="RUL134" s="424"/>
      <c r="RUM134" s="424"/>
      <c r="RUN134" s="424"/>
      <c r="RUO134" s="424"/>
      <c r="RUP134" s="424"/>
      <c r="RUQ134" s="424"/>
      <c r="RUR134" s="424"/>
      <c r="RUS134" s="424"/>
      <c r="RUT134" s="424"/>
      <c r="RUU134" s="424"/>
      <c r="RUV134" s="424"/>
      <c r="RUW134" s="424"/>
      <c r="RUX134" s="424"/>
      <c r="RUY134" s="424"/>
      <c r="RUZ134" s="424"/>
      <c r="RVA134" s="424"/>
      <c r="RVB134" s="424"/>
      <c r="RVC134" s="424"/>
      <c r="RVD134" s="424"/>
      <c r="RVE134" s="424"/>
      <c r="RVF134" s="424"/>
      <c r="RVG134" s="424"/>
      <c r="RVH134" s="424"/>
      <c r="RVI134" s="424"/>
      <c r="RVJ134" s="424"/>
      <c r="RVK134" s="424"/>
      <c r="RVL134" s="424"/>
      <c r="RVM134" s="424"/>
      <c r="RVN134" s="424"/>
      <c r="RVO134" s="424"/>
      <c r="RVP134" s="424"/>
      <c r="RVQ134" s="424"/>
      <c r="RVR134" s="424"/>
      <c r="RVS134" s="424"/>
      <c r="RVT134" s="424"/>
      <c r="RVU134" s="424"/>
      <c r="RVV134" s="424"/>
      <c r="RWA134" s="424"/>
      <c r="RWB134" s="424"/>
      <c r="RWC134" s="424"/>
      <c r="RWD134" s="424"/>
      <c r="RWE134" s="424"/>
      <c r="RWF134" s="424"/>
      <c r="RWG134" s="424"/>
      <c r="RWH134" s="424"/>
      <c r="RWI134" s="424"/>
      <c r="RWJ134" s="424"/>
      <c r="RWK134" s="424"/>
      <c r="RYC134" s="424"/>
      <c r="RYD134" s="424"/>
      <c r="RYE134" s="424"/>
      <c r="RYF134" s="424"/>
      <c r="RYG134" s="424"/>
      <c r="RYH134" s="424"/>
      <c r="RYI134" s="424"/>
      <c r="RYJ134" s="424"/>
      <c r="RYK134" s="424"/>
      <c r="RYL134" s="424"/>
      <c r="RYM134" s="424"/>
      <c r="RYN134" s="424"/>
      <c r="RYO134" s="424"/>
      <c r="RYP134" s="424"/>
      <c r="RYQ134" s="424"/>
      <c r="RYR134" s="424"/>
      <c r="RYS134" s="424"/>
      <c r="RYT134" s="424"/>
      <c r="RYU134" s="424"/>
      <c r="RYV134" s="424"/>
      <c r="RYW134" s="424"/>
      <c r="RYX134" s="424"/>
      <c r="RYY134" s="424"/>
      <c r="RYZ134" s="424"/>
      <c r="RZA134" s="424"/>
      <c r="RZB134" s="424"/>
      <c r="RZC134" s="424"/>
      <c r="RZD134" s="424"/>
      <c r="RZE134" s="424"/>
      <c r="RZF134" s="424"/>
      <c r="RZG134" s="424"/>
      <c r="RZH134" s="424"/>
      <c r="RZI134" s="424"/>
      <c r="RZJ134" s="424"/>
      <c r="RZK134" s="424"/>
      <c r="RZL134" s="424"/>
      <c r="RZM134" s="424"/>
      <c r="RZN134" s="424"/>
      <c r="RZO134" s="424"/>
      <c r="RZP134" s="424"/>
      <c r="RZQ134" s="424"/>
      <c r="RZR134" s="424"/>
      <c r="RZS134" s="424"/>
      <c r="RZT134" s="424"/>
      <c r="RZU134" s="424"/>
      <c r="RZV134" s="424"/>
      <c r="RZW134" s="424"/>
      <c r="RZX134" s="424"/>
      <c r="RZY134" s="424"/>
      <c r="RZZ134" s="424"/>
      <c r="SAA134" s="424"/>
      <c r="SAB134" s="424"/>
      <c r="SAC134" s="424"/>
      <c r="SAD134" s="424"/>
      <c r="SAE134" s="424"/>
      <c r="SAF134" s="424"/>
      <c r="SAG134" s="424"/>
      <c r="SAH134" s="424"/>
      <c r="SAI134" s="424"/>
      <c r="SAJ134" s="424"/>
      <c r="SAK134" s="424"/>
      <c r="SAL134" s="424"/>
      <c r="SAM134" s="424"/>
      <c r="SAN134" s="424"/>
      <c r="SAO134" s="424"/>
      <c r="SAP134" s="424"/>
      <c r="SAQ134" s="424"/>
      <c r="SAR134" s="424"/>
      <c r="SAS134" s="424"/>
      <c r="SAT134" s="424"/>
      <c r="SAU134" s="424"/>
      <c r="SAV134" s="424"/>
      <c r="SAW134" s="424"/>
      <c r="SAX134" s="424"/>
      <c r="SAY134" s="424"/>
      <c r="SAZ134" s="424"/>
      <c r="SBA134" s="424"/>
      <c r="SBB134" s="424"/>
      <c r="SBC134" s="424"/>
      <c r="SBD134" s="424"/>
      <c r="SBE134" s="424"/>
      <c r="SBF134" s="424"/>
      <c r="SBG134" s="424"/>
      <c r="SBH134" s="424"/>
      <c r="SBI134" s="424"/>
      <c r="SBJ134" s="424"/>
      <c r="SBK134" s="424"/>
      <c r="SBL134" s="424"/>
      <c r="SBM134" s="424"/>
      <c r="SBN134" s="424"/>
      <c r="SBO134" s="424"/>
      <c r="SBP134" s="424"/>
      <c r="SBQ134" s="424"/>
      <c r="SBR134" s="424"/>
      <c r="SBS134" s="424"/>
      <c r="SBT134" s="424"/>
      <c r="SBU134" s="424"/>
      <c r="SBV134" s="424"/>
      <c r="SBW134" s="424"/>
      <c r="SBX134" s="424"/>
      <c r="SBY134" s="424"/>
      <c r="SBZ134" s="424"/>
      <c r="SCA134" s="424"/>
      <c r="SCB134" s="424"/>
      <c r="SCC134" s="424"/>
      <c r="SCD134" s="424"/>
      <c r="SCE134" s="424"/>
      <c r="SCF134" s="424"/>
      <c r="SCG134" s="424"/>
      <c r="SCH134" s="424"/>
      <c r="SCI134" s="424"/>
      <c r="SCJ134" s="424"/>
      <c r="SCK134" s="424"/>
      <c r="SCL134" s="424"/>
      <c r="SCM134" s="424"/>
      <c r="SCN134" s="424"/>
      <c r="SCO134" s="424"/>
      <c r="SCP134" s="424"/>
      <c r="SCQ134" s="424"/>
      <c r="SCR134" s="424"/>
      <c r="SCS134" s="424"/>
      <c r="SCT134" s="424"/>
      <c r="SCU134" s="424"/>
      <c r="SCV134" s="424"/>
      <c r="SCW134" s="424"/>
      <c r="SCX134" s="424"/>
      <c r="SCY134" s="424"/>
      <c r="SCZ134" s="424"/>
      <c r="SDA134" s="424"/>
      <c r="SDB134" s="424"/>
      <c r="SDC134" s="424"/>
      <c r="SDD134" s="424"/>
      <c r="SDE134" s="424"/>
      <c r="SDF134" s="424"/>
      <c r="SDG134" s="424"/>
      <c r="SDH134" s="424"/>
      <c r="SDI134" s="424"/>
      <c r="SDJ134" s="424"/>
      <c r="SDK134" s="424"/>
      <c r="SDL134" s="424"/>
      <c r="SDM134" s="424"/>
      <c r="SDN134" s="424"/>
      <c r="SDO134" s="424"/>
      <c r="SDP134" s="424"/>
      <c r="SDQ134" s="424"/>
      <c r="SDR134" s="424"/>
      <c r="SDS134" s="424"/>
      <c r="SDT134" s="424"/>
      <c r="SDU134" s="424"/>
      <c r="SDV134" s="424"/>
      <c r="SDW134" s="424"/>
      <c r="SDX134" s="424"/>
      <c r="SDY134" s="424"/>
      <c r="SDZ134" s="424"/>
      <c r="SEA134" s="424"/>
      <c r="SEB134" s="424"/>
      <c r="SEC134" s="424"/>
      <c r="SED134" s="424"/>
      <c r="SEE134" s="424"/>
      <c r="SEF134" s="424"/>
      <c r="SEG134" s="424"/>
      <c r="SEH134" s="424"/>
      <c r="SEI134" s="424"/>
      <c r="SEJ134" s="424"/>
      <c r="SEK134" s="424"/>
      <c r="SEL134" s="424"/>
      <c r="SEM134" s="424"/>
      <c r="SEN134" s="424"/>
      <c r="SEO134" s="424"/>
      <c r="SEP134" s="424"/>
      <c r="SEQ134" s="424"/>
      <c r="SER134" s="424"/>
      <c r="SES134" s="424"/>
      <c r="SET134" s="424"/>
      <c r="SEU134" s="424"/>
      <c r="SEV134" s="424"/>
      <c r="SEW134" s="424"/>
      <c r="SEX134" s="424"/>
      <c r="SEY134" s="424"/>
      <c r="SEZ134" s="424"/>
      <c r="SFA134" s="424"/>
      <c r="SFB134" s="424"/>
      <c r="SFC134" s="424"/>
      <c r="SFD134" s="424"/>
      <c r="SFE134" s="424"/>
      <c r="SFF134" s="424"/>
      <c r="SFG134" s="424"/>
      <c r="SFH134" s="424"/>
      <c r="SFI134" s="424"/>
      <c r="SFJ134" s="424"/>
      <c r="SFK134" s="424"/>
      <c r="SFL134" s="424"/>
      <c r="SFM134" s="424"/>
      <c r="SFN134" s="424"/>
      <c r="SFO134" s="424"/>
      <c r="SFP134" s="424"/>
      <c r="SFQ134" s="424"/>
      <c r="SFR134" s="424"/>
      <c r="SFW134" s="424"/>
      <c r="SFX134" s="424"/>
      <c r="SFY134" s="424"/>
      <c r="SFZ134" s="424"/>
      <c r="SGA134" s="424"/>
      <c r="SGB134" s="424"/>
      <c r="SGC134" s="424"/>
      <c r="SGD134" s="424"/>
      <c r="SGE134" s="424"/>
      <c r="SGF134" s="424"/>
      <c r="SGG134" s="424"/>
      <c r="SHY134" s="424"/>
      <c r="SHZ134" s="424"/>
      <c r="SIA134" s="424"/>
      <c r="SIB134" s="424"/>
      <c r="SIC134" s="424"/>
      <c r="SID134" s="424"/>
      <c r="SIE134" s="424"/>
      <c r="SIF134" s="424"/>
      <c r="SIG134" s="424"/>
      <c r="SIH134" s="424"/>
      <c r="SII134" s="424"/>
      <c r="SIJ134" s="424"/>
      <c r="SIK134" s="424"/>
      <c r="SIL134" s="424"/>
      <c r="SIM134" s="424"/>
      <c r="SIN134" s="424"/>
      <c r="SIO134" s="424"/>
      <c r="SIP134" s="424"/>
      <c r="SIQ134" s="424"/>
      <c r="SIR134" s="424"/>
      <c r="SIS134" s="424"/>
      <c r="SIT134" s="424"/>
      <c r="SIU134" s="424"/>
      <c r="SIV134" s="424"/>
      <c r="SIW134" s="424"/>
      <c r="SIX134" s="424"/>
      <c r="SIY134" s="424"/>
      <c r="SIZ134" s="424"/>
      <c r="SJA134" s="424"/>
      <c r="SJB134" s="424"/>
      <c r="SJC134" s="424"/>
      <c r="SJD134" s="424"/>
      <c r="SJE134" s="424"/>
      <c r="SJF134" s="424"/>
      <c r="SJG134" s="424"/>
      <c r="SJH134" s="424"/>
      <c r="SJI134" s="424"/>
      <c r="SJJ134" s="424"/>
      <c r="SJK134" s="424"/>
      <c r="SJL134" s="424"/>
      <c r="SJM134" s="424"/>
      <c r="SJN134" s="424"/>
      <c r="SJO134" s="424"/>
      <c r="SJP134" s="424"/>
      <c r="SJQ134" s="424"/>
      <c r="SJR134" s="424"/>
      <c r="SJS134" s="424"/>
      <c r="SJT134" s="424"/>
      <c r="SJU134" s="424"/>
      <c r="SJV134" s="424"/>
      <c r="SJW134" s="424"/>
      <c r="SJX134" s="424"/>
      <c r="SJY134" s="424"/>
      <c r="SJZ134" s="424"/>
      <c r="SKA134" s="424"/>
      <c r="SKB134" s="424"/>
      <c r="SKC134" s="424"/>
      <c r="SKD134" s="424"/>
      <c r="SKE134" s="424"/>
      <c r="SKF134" s="424"/>
      <c r="SKG134" s="424"/>
      <c r="SKH134" s="424"/>
      <c r="SKI134" s="424"/>
      <c r="SKJ134" s="424"/>
      <c r="SKK134" s="424"/>
      <c r="SKL134" s="424"/>
      <c r="SKM134" s="424"/>
      <c r="SKN134" s="424"/>
      <c r="SKO134" s="424"/>
      <c r="SKP134" s="424"/>
      <c r="SKQ134" s="424"/>
      <c r="SKR134" s="424"/>
      <c r="SKS134" s="424"/>
      <c r="SKT134" s="424"/>
      <c r="SKU134" s="424"/>
      <c r="SKV134" s="424"/>
      <c r="SKW134" s="424"/>
      <c r="SKX134" s="424"/>
      <c r="SKY134" s="424"/>
      <c r="SKZ134" s="424"/>
      <c r="SLA134" s="424"/>
      <c r="SLB134" s="424"/>
      <c r="SLC134" s="424"/>
      <c r="SLD134" s="424"/>
      <c r="SLE134" s="424"/>
      <c r="SLF134" s="424"/>
      <c r="SLG134" s="424"/>
      <c r="SLH134" s="424"/>
      <c r="SLI134" s="424"/>
      <c r="SLJ134" s="424"/>
      <c r="SLK134" s="424"/>
      <c r="SLL134" s="424"/>
      <c r="SLM134" s="424"/>
      <c r="SLN134" s="424"/>
      <c r="SLO134" s="424"/>
      <c r="SLP134" s="424"/>
      <c r="SLQ134" s="424"/>
      <c r="SLR134" s="424"/>
      <c r="SLS134" s="424"/>
      <c r="SLT134" s="424"/>
      <c r="SLU134" s="424"/>
      <c r="SLV134" s="424"/>
      <c r="SLW134" s="424"/>
      <c r="SLX134" s="424"/>
      <c r="SLY134" s="424"/>
      <c r="SLZ134" s="424"/>
      <c r="SMA134" s="424"/>
      <c r="SMB134" s="424"/>
      <c r="SMC134" s="424"/>
      <c r="SMD134" s="424"/>
      <c r="SME134" s="424"/>
      <c r="SMF134" s="424"/>
      <c r="SMG134" s="424"/>
      <c r="SMH134" s="424"/>
      <c r="SMI134" s="424"/>
      <c r="SMJ134" s="424"/>
      <c r="SMK134" s="424"/>
      <c r="SML134" s="424"/>
      <c r="SMM134" s="424"/>
      <c r="SMN134" s="424"/>
      <c r="SMO134" s="424"/>
      <c r="SMP134" s="424"/>
      <c r="SMQ134" s="424"/>
      <c r="SMR134" s="424"/>
      <c r="SMS134" s="424"/>
      <c r="SMT134" s="424"/>
      <c r="SMU134" s="424"/>
      <c r="SMV134" s="424"/>
      <c r="SMW134" s="424"/>
      <c r="SMX134" s="424"/>
      <c r="SMY134" s="424"/>
      <c r="SMZ134" s="424"/>
      <c r="SNA134" s="424"/>
      <c r="SNB134" s="424"/>
      <c r="SNC134" s="424"/>
      <c r="SND134" s="424"/>
      <c r="SNE134" s="424"/>
      <c r="SNF134" s="424"/>
      <c r="SNG134" s="424"/>
      <c r="SNH134" s="424"/>
      <c r="SNI134" s="424"/>
      <c r="SNJ134" s="424"/>
      <c r="SNK134" s="424"/>
      <c r="SNL134" s="424"/>
      <c r="SNM134" s="424"/>
      <c r="SNN134" s="424"/>
      <c r="SNO134" s="424"/>
      <c r="SNP134" s="424"/>
      <c r="SNQ134" s="424"/>
      <c r="SNR134" s="424"/>
      <c r="SNS134" s="424"/>
      <c r="SNT134" s="424"/>
      <c r="SNU134" s="424"/>
      <c r="SNV134" s="424"/>
      <c r="SNW134" s="424"/>
      <c r="SNX134" s="424"/>
      <c r="SNY134" s="424"/>
      <c r="SNZ134" s="424"/>
      <c r="SOA134" s="424"/>
      <c r="SOB134" s="424"/>
      <c r="SOC134" s="424"/>
      <c r="SOD134" s="424"/>
      <c r="SOE134" s="424"/>
      <c r="SOF134" s="424"/>
      <c r="SOG134" s="424"/>
      <c r="SOH134" s="424"/>
      <c r="SOI134" s="424"/>
      <c r="SOJ134" s="424"/>
      <c r="SOK134" s="424"/>
      <c r="SOL134" s="424"/>
      <c r="SOM134" s="424"/>
      <c r="SON134" s="424"/>
      <c r="SOO134" s="424"/>
      <c r="SOP134" s="424"/>
      <c r="SOQ134" s="424"/>
      <c r="SOR134" s="424"/>
      <c r="SOS134" s="424"/>
      <c r="SOT134" s="424"/>
      <c r="SOU134" s="424"/>
      <c r="SOV134" s="424"/>
      <c r="SOW134" s="424"/>
      <c r="SOX134" s="424"/>
      <c r="SOY134" s="424"/>
      <c r="SOZ134" s="424"/>
      <c r="SPA134" s="424"/>
      <c r="SPB134" s="424"/>
      <c r="SPC134" s="424"/>
      <c r="SPD134" s="424"/>
      <c r="SPE134" s="424"/>
      <c r="SPF134" s="424"/>
      <c r="SPG134" s="424"/>
      <c r="SPH134" s="424"/>
      <c r="SPI134" s="424"/>
      <c r="SPJ134" s="424"/>
      <c r="SPK134" s="424"/>
      <c r="SPL134" s="424"/>
      <c r="SPM134" s="424"/>
      <c r="SPN134" s="424"/>
      <c r="SPS134" s="424"/>
      <c r="SPT134" s="424"/>
      <c r="SPU134" s="424"/>
      <c r="SPV134" s="424"/>
      <c r="SPW134" s="424"/>
      <c r="SPX134" s="424"/>
      <c r="SPY134" s="424"/>
      <c r="SPZ134" s="424"/>
      <c r="SQA134" s="424"/>
      <c r="SQB134" s="424"/>
      <c r="SQC134" s="424"/>
      <c r="SRU134" s="424"/>
      <c r="SRV134" s="424"/>
      <c r="SRW134" s="424"/>
      <c r="SRX134" s="424"/>
      <c r="SRY134" s="424"/>
      <c r="SRZ134" s="424"/>
      <c r="SSA134" s="424"/>
      <c r="SSB134" s="424"/>
      <c r="SSC134" s="424"/>
      <c r="SSD134" s="424"/>
      <c r="SSE134" s="424"/>
      <c r="SSF134" s="424"/>
      <c r="SSG134" s="424"/>
      <c r="SSH134" s="424"/>
      <c r="SSI134" s="424"/>
      <c r="SSJ134" s="424"/>
      <c r="SSK134" s="424"/>
      <c r="SSL134" s="424"/>
      <c r="SSM134" s="424"/>
      <c r="SSN134" s="424"/>
      <c r="SSO134" s="424"/>
      <c r="SSP134" s="424"/>
      <c r="SSQ134" s="424"/>
      <c r="SSR134" s="424"/>
      <c r="SSS134" s="424"/>
      <c r="SST134" s="424"/>
      <c r="SSU134" s="424"/>
      <c r="SSV134" s="424"/>
      <c r="SSW134" s="424"/>
      <c r="SSX134" s="424"/>
      <c r="SSY134" s="424"/>
      <c r="SSZ134" s="424"/>
      <c r="STA134" s="424"/>
      <c r="STB134" s="424"/>
      <c r="STC134" s="424"/>
      <c r="STD134" s="424"/>
      <c r="STE134" s="424"/>
      <c r="STF134" s="424"/>
      <c r="STG134" s="424"/>
      <c r="STH134" s="424"/>
      <c r="STI134" s="424"/>
      <c r="STJ134" s="424"/>
      <c r="STK134" s="424"/>
      <c r="STL134" s="424"/>
      <c r="STM134" s="424"/>
      <c r="STN134" s="424"/>
      <c r="STO134" s="424"/>
      <c r="STP134" s="424"/>
      <c r="STQ134" s="424"/>
      <c r="STR134" s="424"/>
      <c r="STS134" s="424"/>
      <c r="STT134" s="424"/>
      <c r="STU134" s="424"/>
      <c r="STV134" s="424"/>
      <c r="STW134" s="424"/>
      <c r="STX134" s="424"/>
      <c r="STY134" s="424"/>
      <c r="STZ134" s="424"/>
      <c r="SUA134" s="424"/>
      <c r="SUB134" s="424"/>
      <c r="SUC134" s="424"/>
      <c r="SUD134" s="424"/>
      <c r="SUE134" s="424"/>
      <c r="SUF134" s="424"/>
      <c r="SUG134" s="424"/>
      <c r="SUH134" s="424"/>
      <c r="SUI134" s="424"/>
      <c r="SUJ134" s="424"/>
      <c r="SUK134" s="424"/>
      <c r="SUL134" s="424"/>
      <c r="SUM134" s="424"/>
      <c r="SUN134" s="424"/>
      <c r="SUO134" s="424"/>
      <c r="SUP134" s="424"/>
      <c r="SUQ134" s="424"/>
      <c r="SUR134" s="424"/>
      <c r="SUS134" s="424"/>
      <c r="SUT134" s="424"/>
      <c r="SUU134" s="424"/>
      <c r="SUV134" s="424"/>
      <c r="SUW134" s="424"/>
      <c r="SUX134" s="424"/>
      <c r="SUY134" s="424"/>
      <c r="SUZ134" s="424"/>
      <c r="SVA134" s="424"/>
      <c r="SVB134" s="424"/>
      <c r="SVC134" s="424"/>
      <c r="SVD134" s="424"/>
      <c r="SVE134" s="424"/>
      <c r="SVF134" s="424"/>
      <c r="SVG134" s="424"/>
      <c r="SVH134" s="424"/>
      <c r="SVI134" s="424"/>
      <c r="SVJ134" s="424"/>
      <c r="SVK134" s="424"/>
      <c r="SVL134" s="424"/>
      <c r="SVM134" s="424"/>
      <c r="SVN134" s="424"/>
      <c r="SVO134" s="424"/>
      <c r="SVP134" s="424"/>
      <c r="SVQ134" s="424"/>
      <c r="SVR134" s="424"/>
      <c r="SVS134" s="424"/>
      <c r="SVT134" s="424"/>
      <c r="SVU134" s="424"/>
      <c r="SVV134" s="424"/>
      <c r="SVW134" s="424"/>
      <c r="SVX134" s="424"/>
      <c r="SVY134" s="424"/>
      <c r="SVZ134" s="424"/>
      <c r="SWA134" s="424"/>
      <c r="SWB134" s="424"/>
      <c r="SWC134" s="424"/>
      <c r="SWD134" s="424"/>
      <c r="SWE134" s="424"/>
      <c r="SWF134" s="424"/>
      <c r="SWG134" s="424"/>
      <c r="SWH134" s="424"/>
      <c r="SWI134" s="424"/>
      <c r="SWJ134" s="424"/>
      <c r="SWK134" s="424"/>
      <c r="SWL134" s="424"/>
      <c r="SWM134" s="424"/>
      <c r="SWN134" s="424"/>
      <c r="SWO134" s="424"/>
      <c r="SWP134" s="424"/>
      <c r="SWQ134" s="424"/>
      <c r="SWR134" s="424"/>
      <c r="SWS134" s="424"/>
      <c r="SWT134" s="424"/>
      <c r="SWU134" s="424"/>
      <c r="SWV134" s="424"/>
      <c r="SWW134" s="424"/>
      <c r="SWX134" s="424"/>
      <c r="SWY134" s="424"/>
      <c r="SWZ134" s="424"/>
      <c r="SXA134" s="424"/>
      <c r="SXB134" s="424"/>
      <c r="SXC134" s="424"/>
      <c r="SXD134" s="424"/>
      <c r="SXE134" s="424"/>
      <c r="SXF134" s="424"/>
      <c r="SXG134" s="424"/>
      <c r="SXH134" s="424"/>
      <c r="SXI134" s="424"/>
      <c r="SXJ134" s="424"/>
      <c r="SXK134" s="424"/>
      <c r="SXL134" s="424"/>
      <c r="SXM134" s="424"/>
      <c r="SXN134" s="424"/>
      <c r="SXO134" s="424"/>
      <c r="SXP134" s="424"/>
      <c r="SXQ134" s="424"/>
      <c r="SXR134" s="424"/>
      <c r="SXS134" s="424"/>
      <c r="SXT134" s="424"/>
      <c r="SXU134" s="424"/>
      <c r="SXV134" s="424"/>
      <c r="SXW134" s="424"/>
      <c r="SXX134" s="424"/>
      <c r="SXY134" s="424"/>
      <c r="SXZ134" s="424"/>
      <c r="SYA134" s="424"/>
      <c r="SYB134" s="424"/>
      <c r="SYC134" s="424"/>
      <c r="SYD134" s="424"/>
      <c r="SYE134" s="424"/>
      <c r="SYF134" s="424"/>
      <c r="SYG134" s="424"/>
      <c r="SYH134" s="424"/>
      <c r="SYI134" s="424"/>
      <c r="SYJ134" s="424"/>
      <c r="SYK134" s="424"/>
      <c r="SYL134" s="424"/>
      <c r="SYM134" s="424"/>
      <c r="SYN134" s="424"/>
      <c r="SYO134" s="424"/>
      <c r="SYP134" s="424"/>
      <c r="SYQ134" s="424"/>
      <c r="SYR134" s="424"/>
      <c r="SYS134" s="424"/>
      <c r="SYT134" s="424"/>
      <c r="SYU134" s="424"/>
      <c r="SYV134" s="424"/>
      <c r="SYW134" s="424"/>
      <c r="SYX134" s="424"/>
      <c r="SYY134" s="424"/>
      <c r="SYZ134" s="424"/>
      <c r="SZA134" s="424"/>
      <c r="SZB134" s="424"/>
      <c r="SZC134" s="424"/>
      <c r="SZD134" s="424"/>
      <c r="SZE134" s="424"/>
      <c r="SZF134" s="424"/>
      <c r="SZG134" s="424"/>
      <c r="SZH134" s="424"/>
      <c r="SZI134" s="424"/>
      <c r="SZJ134" s="424"/>
      <c r="SZO134" s="424"/>
      <c r="SZP134" s="424"/>
      <c r="SZQ134" s="424"/>
      <c r="SZR134" s="424"/>
      <c r="SZS134" s="424"/>
      <c r="SZT134" s="424"/>
      <c r="SZU134" s="424"/>
      <c r="SZV134" s="424"/>
      <c r="SZW134" s="424"/>
      <c r="SZX134" s="424"/>
      <c r="SZY134" s="424"/>
      <c r="TBQ134" s="424"/>
      <c r="TBR134" s="424"/>
      <c r="TBS134" s="424"/>
      <c r="TBT134" s="424"/>
      <c r="TBU134" s="424"/>
      <c r="TBV134" s="424"/>
      <c r="TBW134" s="424"/>
      <c r="TBX134" s="424"/>
      <c r="TBY134" s="424"/>
      <c r="TBZ134" s="424"/>
      <c r="TCA134" s="424"/>
      <c r="TCB134" s="424"/>
      <c r="TCC134" s="424"/>
      <c r="TCD134" s="424"/>
      <c r="TCE134" s="424"/>
      <c r="TCF134" s="424"/>
      <c r="TCG134" s="424"/>
      <c r="TCH134" s="424"/>
      <c r="TCI134" s="424"/>
      <c r="TCJ134" s="424"/>
      <c r="TCK134" s="424"/>
      <c r="TCL134" s="424"/>
      <c r="TCM134" s="424"/>
      <c r="TCN134" s="424"/>
      <c r="TCO134" s="424"/>
      <c r="TCP134" s="424"/>
      <c r="TCQ134" s="424"/>
      <c r="TCR134" s="424"/>
      <c r="TCS134" s="424"/>
      <c r="TCT134" s="424"/>
      <c r="TCU134" s="424"/>
      <c r="TCV134" s="424"/>
      <c r="TCW134" s="424"/>
      <c r="TCX134" s="424"/>
      <c r="TCY134" s="424"/>
      <c r="TCZ134" s="424"/>
      <c r="TDA134" s="424"/>
      <c r="TDB134" s="424"/>
      <c r="TDC134" s="424"/>
      <c r="TDD134" s="424"/>
      <c r="TDE134" s="424"/>
      <c r="TDF134" s="424"/>
      <c r="TDG134" s="424"/>
      <c r="TDH134" s="424"/>
      <c r="TDI134" s="424"/>
      <c r="TDJ134" s="424"/>
      <c r="TDK134" s="424"/>
      <c r="TDL134" s="424"/>
      <c r="TDM134" s="424"/>
      <c r="TDN134" s="424"/>
      <c r="TDO134" s="424"/>
      <c r="TDP134" s="424"/>
      <c r="TDQ134" s="424"/>
      <c r="TDR134" s="424"/>
      <c r="TDS134" s="424"/>
      <c r="TDT134" s="424"/>
      <c r="TDU134" s="424"/>
      <c r="TDV134" s="424"/>
      <c r="TDW134" s="424"/>
      <c r="TDX134" s="424"/>
      <c r="TDY134" s="424"/>
      <c r="TDZ134" s="424"/>
      <c r="TEA134" s="424"/>
      <c r="TEB134" s="424"/>
      <c r="TEC134" s="424"/>
      <c r="TED134" s="424"/>
      <c r="TEE134" s="424"/>
      <c r="TEF134" s="424"/>
      <c r="TEG134" s="424"/>
      <c r="TEH134" s="424"/>
      <c r="TEI134" s="424"/>
      <c r="TEJ134" s="424"/>
      <c r="TEK134" s="424"/>
      <c r="TEL134" s="424"/>
      <c r="TEM134" s="424"/>
      <c r="TEN134" s="424"/>
      <c r="TEO134" s="424"/>
      <c r="TEP134" s="424"/>
      <c r="TEQ134" s="424"/>
      <c r="TER134" s="424"/>
      <c r="TES134" s="424"/>
      <c r="TET134" s="424"/>
      <c r="TEU134" s="424"/>
      <c r="TEV134" s="424"/>
      <c r="TEW134" s="424"/>
      <c r="TEX134" s="424"/>
      <c r="TEY134" s="424"/>
      <c r="TEZ134" s="424"/>
      <c r="TFA134" s="424"/>
      <c r="TFB134" s="424"/>
      <c r="TFC134" s="424"/>
      <c r="TFD134" s="424"/>
      <c r="TFE134" s="424"/>
      <c r="TFF134" s="424"/>
      <c r="TFG134" s="424"/>
      <c r="TFH134" s="424"/>
      <c r="TFI134" s="424"/>
      <c r="TFJ134" s="424"/>
      <c r="TFK134" s="424"/>
      <c r="TFL134" s="424"/>
      <c r="TFM134" s="424"/>
      <c r="TFN134" s="424"/>
      <c r="TFO134" s="424"/>
      <c r="TFP134" s="424"/>
      <c r="TFQ134" s="424"/>
      <c r="TFR134" s="424"/>
      <c r="TFS134" s="424"/>
      <c r="TFT134" s="424"/>
      <c r="TFU134" s="424"/>
      <c r="TFV134" s="424"/>
      <c r="TFW134" s="424"/>
      <c r="TFX134" s="424"/>
      <c r="TFY134" s="424"/>
      <c r="TFZ134" s="424"/>
      <c r="TGA134" s="424"/>
      <c r="TGB134" s="424"/>
      <c r="TGC134" s="424"/>
      <c r="TGD134" s="424"/>
      <c r="TGE134" s="424"/>
      <c r="TGF134" s="424"/>
      <c r="TGG134" s="424"/>
      <c r="TGH134" s="424"/>
      <c r="TGI134" s="424"/>
      <c r="TGJ134" s="424"/>
      <c r="TGK134" s="424"/>
      <c r="TGL134" s="424"/>
      <c r="TGM134" s="424"/>
      <c r="TGN134" s="424"/>
      <c r="TGO134" s="424"/>
      <c r="TGP134" s="424"/>
      <c r="TGQ134" s="424"/>
      <c r="TGR134" s="424"/>
      <c r="TGS134" s="424"/>
      <c r="TGT134" s="424"/>
      <c r="TGU134" s="424"/>
      <c r="TGV134" s="424"/>
      <c r="TGW134" s="424"/>
      <c r="TGX134" s="424"/>
      <c r="TGY134" s="424"/>
      <c r="TGZ134" s="424"/>
      <c r="THA134" s="424"/>
      <c r="THB134" s="424"/>
      <c r="THC134" s="424"/>
      <c r="THD134" s="424"/>
      <c r="THE134" s="424"/>
      <c r="THF134" s="424"/>
      <c r="THG134" s="424"/>
      <c r="THH134" s="424"/>
      <c r="THI134" s="424"/>
      <c r="THJ134" s="424"/>
      <c r="THK134" s="424"/>
      <c r="THL134" s="424"/>
      <c r="THM134" s="424"/>
      <c r="THN134" s="424"/>
      <c r="THO134" s="424"/>
      <c r="THP134" s="424"/>
      <c r="THQ134" s="424"/>
      <c r="THR134" s="424"/>
      <c r="THS134" s="424"/>
      <c r="THT134" s="424"/>
      <c r="THU134" s="424"/>
      <c r="THV134" s="424"/>
      <c r="THW134" s="424"/>
      <c r="THX134" s="424"/>
      <c r="THY134" s="424"/>
      <c r="THZ134" s="424"/>
      <c r="TIA134" s="424"/>
      <c r="TIB134" s="424"/>
      <c r="TIC134" s="424"/>
      <c r="TID134" s="424"/>
      <c r="TIE134" s="424"/>
      <c r="TIF134" s="424"/>
      <c r="TIG134" s="424"/>
      <c r="TIH134" s="424"/>
      <c r="TII134" s="424"/>
      <c r="TIJ134" s="424"/>
      <c r="TIK134" s="424"/>
      <c r="TIL134" s="424"/>
      <c r="TIM134" s="424"/>
      <c r="TIN134" s="424"/>
      <c r="TIO134" s="424"/>
      <c r="TIP134" s="424"/>
      <c r="TIQ134" s="424"/>
      <c r="TIR134" s="424"/>
      <c r="TIS134" s="424"/>
      <c r="TIT134" s="424"/>
      <c r="TIU134" s="424"/>
      <c r="TIV134" s="424"/>
      <c r="TIW134" s="424"/>
      <c r="TIX134" s="424"/>
      <c r="TIY134" s="424"/>
      <c r="TIZ134" s="424"/>
      <c r="TJA134" s="424"/>
      <c r="TJB134" s="424"/>
      <c r="TJC134" s="424"/>
      <c r="TJD134" s="424"/>
      <c r="TJE134" s="424"/>
      <c r="TJF134" s="424"/>
      <c r="TJK134" s="424"/>
      <c r="TJL134" s="424"/>
      <c r="TJM134" s="424"/>
      <c r="TJN134" s="424"/>
      <c r="TJO134" s="424"/>
      <c r="TJP134" s="424"/>
      <c r="TJQ134" s="424"/>
      <c r="TJR134" s="424"/>
      <c r="TJS134" s="424"/>
      <c r="TJT134" s="424"/>
      <c r="TJU134" s="424"/>
      <c r="TLM134" s="424"/>
      <c r="TLN134" s="424"/>
      <c r="TLO134" s="424"/>
      <c r="TLP134" s="424"/>
      <c r="TLQ134" s="424"/>
      <c r="TLR134" s="424"/>
      <c r="TLS134" s="424"/>
      <c r="TLT134" s="424"/>
      <c r="TLU134" s="424"/>
      <c r="TLV134" s="424"/>
      <c r="TLW134" s="424"/>
      <c r="TLX134" s="424"/>
      <c r="TLY134" s="424"/>
      <c r="TLZ134" s="424"/>
      <c r="TMA134" s="424"/>
      <c r="TMB134" s="424"/>
      <c r="TMC134" s="424"/>
      <c r="TMD134" s="424"/>
      <c r="TME134" s="424"/>
      <c r="TMF134" s="424"/>
      <c r="TMG134" s="424"/>
      <c r="TMH134" s="424"/>
      <c r="TMI134" s="424"/>
      <c r="TMJ134" s="424"/>
      <c r="TMK134" s="424"/>
      <c r="TML134" s="424"/>
      <c r="TMM134" s="424"/>
      <c r="TMN134" s="424"/>
      <c r="TMO134" s="424"/>
      <c r="TMP134" s="424"/>
      <c r="TMQ134" s="424"/>
      <c r="TMR134" s="424"/>
      <c r="TMS134" s="424"/>
      <c r="TMT134" s="424"/>
      <c r="TMU134" s="424"/>
      <c r="TMV134" s="424"/>
      <c r="TMW134" s="424"/>
      <c r="TMX134" s="424"/>
      <c r="TMY134" s="424"/>
      <c r="TMZ134" s="424"/>
      <c r="TNA134" s="424"/>
      <c r="TNB134" s="424"/>
      <c r="TNC134" s="424"/>
      <c r="TND134" s="424"/>
      <c r="TNE134" s="424"/>
      <c r="TNF134" s="424"/>
      <c r="TNG134" s="424"/>
      <c r="TNH134" s="424"/>
      <c r="TNI134" s="424"/>
      <c r="TNJ134" s="424"/>
      <c r="TNK134" s="424"/>
      <c r="TNL134" s="424"/>
      <c r="TNM134" s="424"/>
      <c r="TNN134" s="424"/>
      <c r="TNO134" s="424"/>
      <c r="TNP134" s="424"/>
      <c r="TNQ134" s="424"/>
      <c r="TNR134" s="424"/>
      <c r="TNS134" s="424"/>
      <c r="TNT134" s="424"/>
      <c r="TNU134" s="424"/>
      <c r="TNV134" s="424"/>
      <c r="TNW134" s="424"/>
      <c r="TNX134" s="424"/>
      <c r="TNY134" s="424"/>
      <c r="TNZ134" s="424"/>
      <c r="TOA134" s="424"/>
      <c r="TOB134" s="424"/>
      <c r="TOC134" s="424"/>
      <c r="TOD134" s="424"/>
      <c r="TOE134" s="424"/>
      <c r="TOF134" s="424"/>
      <c r="TOG134" s="424"/>
      <c r="TOH134" s="424"/>
      <c r="TOI134" s="424"/>
      <c r="TOJ134" s="424"/>
      <c r="TOK134" s="424"/>
      <c r="TOL134" s="424"/>
      <c r="TOM134" s="424"/>
      <c r="TON134" s="424"/>
      <c r="TOO134" s="424"/>
      <c r="TOP134" s="424"/>
      <c r="TOQ134" s="424"/>
      <c r="TOR134" s="424"/>
      <c r="TOS134" s="424"/>
      <c r="TOT134" s="424"/>
      <c r="TOU134" s="424"/>
      <c r="TOV134" s="424"/>
      <c r="TOW134" s="424"/>
      <c r="TOX134" s="424"/>
      <c r="TOY134" s="424"/>
      <c r="TOZ134" s="424"/>
      <c r="TPA134" s="424"/>
      <c r="TPB134" s="424"/>
      <c r="TPC134" s="424"/>
      <c r="TPD134" s="424"/>
      <c r="TPE134" s="424"/>
      <c r="TPF134" s="424"/>
      <c r="TPG134" s="424"/>
      <c r="TPH134" s="424"/>
      <c r="TPI134" s="424"/>
      <c r="TPJ134" s="424"/>
      <c r="TPK134" s="424"/>
      <c r="TPL134" s="424"/>
      <c r="TPM134" s="424"/>
      <c r="TPN134" s="424"/>
      <c r="TPO134" s="424"/>
      <c r="TPP134" s="424"/>
      <c r="TPQ134" s="424"/>
      <c r="TPR134" s="424"/>
      <c r="TPS134" s="424"/>
      <c r="TPT134" s="424"/>
      <c r="TPU134" s="424"/>
      <c r="TPV134" s="424"/>
      <c r="TPW134" s="424"/>
      <c r="TPX134" s="424"/>
      <c r="TPY134" s="424"/>
      <c r="TPZ134" s="424"/>
      <c r="TQA134" s="424"/>
      <c r="TQB134" s="424"/>
      <c r="TQC134" s="424"/>
      <c r="TQD134" s="424"/>
      <c r="TQE134" s="424"/>
      <c r="TQF134" s="424"/>
      <c r="TQG134" s="424"/>
      <c r="TQH134" s="424"/>
      <c r="TQI134" s="424"/>
      <c r="TQJ134" s="424"/>
      <c r="TQK134" s="424"/>
      <c r="TQL134" s="424"/>
      <c r="TQM134" s="424"/>
      <c r="TQN134" s="424"/>
      <c r="TQO134" s="424"/>
      <c r="TQP134" s="424"/>
      <c r="TQQ134" s="424"/>
      <c r="TQR134" s="424"/>
      <c r="TQS134" s="424"/>
      <c r="TQT134" s="424"/>
      <c r="TQU134" s="424"/>
      <c r="TQV134" s="424"/>
      <c r="TQW134" s="424"/>
      <c r="TQX134" s="424"/>
      <c r="TQY134" s="424"/>
      <c r="TQZ134" s="424"/>
      <c r="TRA134" s="424"/>
      <c r="TRB134" s="424"/>
      <c r="TRC134" s="424"/>
      <c r="TRD134" s="424"/>
      <c r="TRE134" s="424"/>
      <c r="TRF134" s="424"/>
      <c r="TRG134" s="424"/>
      <c r="TRH134" s="424"/>
      <c r="TRI134" s="424"/>
      <c r="TRJ134" s="424"/>
      <c r="TRK134" s="424"/>
      <c r="TRL134" s="424"/>
      <c r="TRM134" s="424"/>
      <c r="TRN134" s="424"/>
      <c r="TRO134" s="424"/>
      <c r="TRP134" s="424"/>
      <c r="TRQ134" s="424"/>
      <c r="TRR134" s="424"/>
      <c r="TRS134" s="424"/>
      <c r="TRT134" s="424"/>
      <c r="TRU134" s="424"/>
      <c r="TRV134" s="424"/>
      <c r="TRW134" s="424"/>
      <c r="TRX134" s="424"/>
      <c r="TRY134" s="424"/>
      <c r="TRZ134" s="424"/>
      <c r="TSA134" s="424"/>
      <c r="TSB134" s="424"/>
      <c r="TSC134" s="424"/>
      <c r="TSD134" s="424"/>
      <c r="TSE134" s="424"/>
      <c r="TSF134" s="424"/>
      <c r="TSG134" s="424"/>
      <c r="TSH134" s="424"/>
      <c r="TSI134" s="424"/>
      <c r="TSJ134" s="424"/>
      <c r="TSK134" s="424"/>
      <c r="TSL134" s="424"/>
      <c r="TSM134" s="424"/>
      <c r="TSN134" s="424"/>
      <c r="TSO134" s="424"/>
      <c r="TSP134" s="424"/>
      <c r="TSQ134" s="424"/>
      <c r="TSR134" s="424"/>
      <c r="TSS134" s="424"/>
      <c r="TST134" s="424"/>
      <c r="TSU134" s="424"/>
      <c r="TSV134" s="424"/>
      <c r="TSW134" s="424"/>
      <c r="TSX134" s="424"/>
      <c r="TSY134" s="424"/>
      <c r="TSZ134" s="424"/>
      <c r="TTA134" s="424"/>
      <c r="TTB134" s="424"/>
      <c r="TTG134" s="424"/>
      <c r="TTH134" s="424"/>
      <c r="TTI134" s="424"/>
      <c r="TTJ134" s="424"/>
      <c r="TTK134" s="424"/>
      <c r="TTL134" s="424"/>
      <c r="TTM134" s="424"/>
      <c r="TTN134" s="424"/>
      <c r="TTO134" s="424"/>
      <c r="TTP134" s="424"/>
      <c r="TTQ134" s="424"/>
      <c r="TVI134" s="424"/>
      <c r="TVJ134" s="424"/>
      <c r="TVK134" s="424"/>
      <c r="TVL134" s="424"/>
      <c r="TVM134" s="424"/>
      <c r="TVN134" s="424"/>
      <c r="TVO134" s="424"/>
      <c r="TVP134" s="424"/>
      <c r="TVQ134" s="424"/>
      <c r="TVR134" s="424"/>
      <c r="TVS134" s="424"/>
      <c r="TVT134" s="424"/>
      <c r="TVU134" s="424"/>
      <c r="TVV134" s="424"/>
      <c r="TVW134" s="424"/>
      <c r="TVX134" s="424"/>
      <c r="TVY134" s="424"/>
      <c r="TVZ134" s="424"/>
      <c r="TWA134" s="424"/>
      <c r="TWB134" s="424"/>
      <c r="TWC134" s="424"/>
      <c r="TWD134" s="424"/>
      <c r="TWE134" s="424"/>
      <c r="TWF134" s="424"/>
      <c r="TWG134" s="424"/>
      <c r="TWH134" s="424"/>
      <c r="TWI134" s="424"/>
      <c r="TWJ134" s="424"/>
      <c r="TWK134" s="424"/>
      <c r="TWL134" s="424"/>
      <c r="TWM134" s="424"/>
      <c r="TWN134" s="424"/>
      <c r="TWO134" s="424"/>
      <c r="TWP134" s="424"/>
      <c r="TWQ134" s="424"/>
      <c r="TWR134" s="424"/>
      <c r="TWS134" s="424"/>
      <c r="TWT134" s="424"/>
      <c r="TWU134" s="424"/>
      <c r="TWV134" s="424"/>
      <c r="TWW134" s="424"/>
      <c r="TWX134" s="424"/>
      <c r="TWY134" s="424"/>
      <c r="TWZ134" s="424"/>
      <c r="TXA134" s="424"/>
      <c r="TXB134" s="424"/>
      <c r="TXC134" s="424"/>
      <c r="TXD134" s="424"/>
      <c r="TXE134" s="424"/>
      <c r="TXF134" s="424"/>
      <c r="TXG134" s="424"/>
      <c r="TXH134" s="424"/>
      <c r="TXI134" s="424"/>
      <c r="TXJ134" s="424"/>
      <c r="TXK134" s="424"/>
      <c r="TXL134" s="424"/>
      <c r="TXM134" s="424"/>
      <c r="TXN134" s="424"/>
      <c r="TXO134" s="424"/>
      <c r="TXP134" s="424"/>
      <c r="TXQ134" s="424"/>
      <c r="TXR134" s="424"/>
      <c r="TXS134" s="424"/>
      <c r="TXT134" s="424"/>
      <c r="TXU134" s="424"/>
      <c r="TXV134" s="424"/>
      <c r="TXW134" s="424"/>
      <c r="TXX134" s="424"/>
      <c r="TXY134" s="424"/>
      <c r="TXZ134" s="424"/>
      <c r="TYA134" s="424"/>
      <c r="TYB134" s="424"/>
      <c r="TYC134" s="424"/>
      <c r="TYD134" s="424"/>
      <c r="TYE134" s="424"/>
      <c r="TYF134" s="424"/>
      <c r="TYG134" s="424"/>
      <c r="TYH134" s="424"/>
      <c r="TYI134" s="424"/>
      <c r="TYJ134" s="424"/>
      <c r="TYK134" s="424"/>
      <c r="TYL134" s="424"/>
      <c r="TYM134" s="424"/>
      <c r="TYN134" s="424"/>
      <c r="TYO134" s="424"/>
      <c r="TYP134" s="424"/>
      <c r="TYQ134" s="424"/>
      <c r="TYR134" s="424"/>
      <c r="TYS134" s="424"/>
      <c r="TYT134" s="424"/>
      <c r="TYU134" s="424"/>
      <c r="TYV134" s="424"/>
      <c r="TYW134" s="424"/>
      <c r="TYX134" s="424"/>
      <c r="TYY134" s="424"/>
      <c r="TYZ134" s="424"/>
      <c r="TZA134" s="424"/>
      <c r="TZB134" s="424"/>
      <c r="TZC134" s="424"/>
      <c r="TZD134" s="424"/>
      <c r="TZE134" s="424"/>
      <c r="TZF134" s="424"/>
      <c r="TZG134" s="424"/>
      <c r="TZH134" s="424"/>
      <c r="TZI134" s="424"/>
      <c r="TZJ134" s="424"/>
      <c r="TZK134" s="424"/>
      <c r="TZL134" s="424"/>
      <c r="TZM134" s="424"/>
      <c r="TZN134" s="424"/>
      <c r="TZO134" s="424"/>
      <c r="TZP134" s="424"/>
      <c r="TZQ134" s="424"/>
      <c r="TZR134" s="424"/>
      <c r="TZS134" s="424"/>
      <c r="TZT134" s="424"/>
      <c r="TZU134" s="424"/>
      <c r="TZV134" s="424"/>
      <c r="TZW134" s="424"/>
      <c r="TZX134" s="424"/>
      <c r="TZY134" s="424"/>
      <c r="TZZ134" s="424"/>
      <c r="UAA134" s="424"/>
      <c r="UAB134" s="424"/>
      <c r="UAC134" s="424"/>
      <c r="UAD134" s="424"/>
      <c r="UAE134" s="424"/>
      <c r="UAF134" s="424"/>
      <c r="UAG134" s="424"/>
      <c r="UAH134" s="424"/>
      <c r="UAI134" s="424"/>
      <c r="UAJ134" s="424"/>
      <c r="UAK134" s="424"/>
      <c r="UAL134" s="424"/>
      <c r="UAM134" s="424"/>
      <c r="UAN134" s="424"/>
      <c r="UAO134" s="424"/>
      <c r="UAP134" s="424"/>
      <c r="UAQ134" s="424"/>
      <c r="UAR134" s="424"/>
      <c r="UAS134" s="424"/>
      <c r="UAT134" s="424"/>
      <c r="UAU134" s="424"/>
      <c r="UAV134" s="424"/>
      <c r="UAW134" s="424"/>
      <c r="UAX134" s="424"/>
      <c r="UAY134" s="424"/>
      <c r="UAZ134" s="424"/>
      <c r="UBA134" s="424"/>
      <c r="UBB134" s="424"/>
      <c r="UBC134" s="424"/>
      <c r="UBD134" s="424"/>
      <c r="UBE134" s="424"/>
      <c r="UBF134" s="424"/>
      <c r="UBG134" s="424"/>
      <c r="UBH134" s="424"/>
      <c r="UBI134" s="424"/>
      <c r="UBJ134" s="424"/>
      <c r="UBK134" s="424"/>
      <c r="UBL134" s="424"/>
      <c r="UBM134" s="424"/>
      <c r="UBN134" s="424"/>
      <c r="UBO134" s="424"/>
      <c r="UBP134" s="424"/>
      <c r="UBQ134" s="424"/>
      <c r="UBR134" s="424"/>
      <c r="UBS134" s="424"/>
      <c r="UBT134" s="424"/>
      <c r="UBU134" s="424"/>
      <c r="UBV134" s="424"/>
      <c r="UBW134" s="424"/>
      <c r="UBX134" s="424"/>
      <c r="UBY134" s="424"/>
      <c r="UBZ134" s="424"/>
      <c r="UCA134" s="424"/>
      <c r="UCB134" s="424"/>
      <c r="UCC134" s="424"/>
      <c r="UCD134" s="424"/>
      <c r="UCE134" s="424"/>
      <c r="UCF134" s="424"/>
      <c r="UCG134" s="424"/>
      <c r="UCH134" s="424"/>
      <c r="UCI134" s="424"/>
      <c r="UCJ134" s="424"/>
      <c r="UCK134" s="424"/>
      <c r="UCL134" s="424"/>
      <c r="UCM134" s="424"/>
      <c r="UCN134" s="424"/>
      <c r="UCO134" s="424"/>
      <c r="UCP134" s="424"/>
      <c r="UCQ134" s="424"/>
      <c r="UCR134" s="424"/>
      <c r="UCS134" s="424"/>
      <c r="UCT134" s="424"/>
      <c r="UCU134" s="424"/>
      <c r="UCV134" s="424"/>
      <c r="UCW134" s="424"/>
      <c r="UCX134" s="424"/>
      <c r="UDC134" s="424"/>
      <c r="UDD134" s="424"/>
      <c r="UDE134" s="424"/>
      <c r="UDF134" s="424"/>
      <c r="UDG134" s="424"/>
      <c r="UDH134" s="424"/>
      <c r="UDI134" s="424"/>
      <c r="UDJ134" s="424"/>
      <c r="UDK134" s="424"/>
      <c r="UDL134" s="424"/>
      <c r="UDM134" s="424"/>
      <c r="UFE134" s="424"/>
      <c r="UFF134" s="424"/>
      <c r="UFG134" s="424"/>
      <c r="UFH134" s="424"/>
      <c r="UFI134" s="424"/>
      <c r="UFJ134" s="424"/>
      <c r="UFK134" s="424"/>
      <c r="UFL134" s="424"/>
      <c r="UFM134" s="424"/>
      <c r="UFN134" s="424"/>
      <c r="UFO134" s="424"/>
      <c r="UFP134" s="424"/>
      <c r="UFQ134" s="424"/>
      <c r="UFR134" s="424"/>
      <c r="UFS134" s="424"/>
      <c r="UFT134" s="424"/>
      <c r="UFU134" s="424"/>
      <c r="UFV134" s="424"/>
      <c r="UFW134" s="424"/>
      <c r="UFX134" s="424"/>
      <c r="UFY134" s="424"/>
      <c r="UFZ134" s="424"/>
      <c r="UGA134" s="424"/>
      <c r="UGB134" s="424"/>
      <c r="UGC134" s="424"/>
      <c r="UGD134" s="424"/>
      <c r="UGE134" s="424"/>
      <c r="UGF134" s="424"/>
      <c r="UGG134" s="424"/>
      <c r="UGH134" s="424"/>
      <c r="UGI134" s="424"/>
      <c r="UGJ134" s="424"/>
      <c r="UGK134" s="424"/>
      <c r="UGL134" s="424"/>
      <c r="UGM134" s="424"/>
      <c r="UGN134" s="424"/>
      <c r="UGO134" s="424"/>
      <c r="UGP134" s="424"/>
      <c r="UGQ134" s="424"/>
      <c r="UGR134" s="424"/>
      <c r="UGS134" s="424"/>
      <c r="UGT134" s="424"/>
      <c r="UGU134" s="424"/>
      <c r="UGV134" s="424"/>
      <c r="UGW134" s="424"/>
      <c r="UGX134" s="424"/>
      <c r="UGY134" s="424"/>
      <c r="UGZ134" s="424"/>
      <c r="UHA134" s="424"/>
      <c r="UHB134" s="424"/>
      <c r="UHC134" s="424"/>
      <c r="UHD134" s="424"/>
      <c r="UHE134" s="424"/>
      <c r="UHF134" s="424"/>
      <c r="UHG134" s="424"/>
      <c r="UHH134" s="424"/>
      <c r="UHI134" s="424"/>
      <c r="UHJ134" s="424"/>
      <c r="UHK134" s="424"/>
      <c r="UHL134" s="424"/>
      <c r="UHM134" s="424"/>
      <c r="UHN134" s="424"/>
      <c r="UHO134" s="424"/>
      <c r="UHP134" s="424"/>
      <c r="UHQ134" s="424"/>
      <c r="UHR134" s="424"/>
      <c r="UHS134" s="424"/>
      <c r="UHT134" s="424"/>
      <c r="UHU134" s="424"/>
      <c r="UHV134" s="424"/>
      <c r="UHW134" s="424"/>
      <c r="UHX134" s="424"/>
      <c r="UHY134" s="424"/>
      <c r="UHZ134" s="424"/>
      <c r="UIA134" s="424"/>
      <c r="UIB134" s="424"/>
      <c r="UIC134" s="424"/>
      <c r="UID134" s="424"/>
      <c r="UIE134" s="424"/>
      <c r="UIF134" s="424"/>
      <c r="UIG134" s="424"/>
      <c r="UIH134" s="424"/>
      <c r="UII134" s="424"/>
      <c r="UIJ134" s="424"/>
      <c r="UIK134" s="424"/>
      <c r="UIL134" s="424"/>
      <c r="UIM134" s="424"/>
      <c r="UIN134" s="424"/>
      <c r="UIO134" s="424"/>
      <c r="UIP134" s="424"/>
      <c r="UIQ134" s="424"/>
      <c r="UIR134" s="424"/>
      <c r="UIS134" s="424"/>
      <c r="UIT134" s="424"/>
      <c r="UIU134" s="424"/>
      <c r="UIV134" s="424"/>
      <c r="UIW134" s="424"/>
      <c r="UIX134" s="424"/>
      <c r="UIY134" s="424"/>
      <c r="UIZ134" s="424"/>
      <c r="UJA134" s="424"/>
      <c r="UJB134" s="424"/>
      <c r="UJC134" s="424"/>
      <c r="UJD134" s="424"/>
      <c r="UJE134" s="424"/>
      <c r="UJF134" s="424"/>
      <c r="UJG134" s="424"/>
      <c r="UJH134" s="424"/>
      <c r="UJI134" s="424"/>
      <c r="UJJ134" s="424"/>
      <c r="UJK134" s="424"/>
      <c r="UJL134" s="424"/>
      <c r="UJM134" s="424"/>
      <c r="UJN134" s="424"/>
      <c r="UJO134" s="424"/>
      <c r="UJP134" s="424"/>
      <c r="UJQ134" s="424"/>
      <c r="UJR134" s="424"/>
      <c r="UJS134" s="424"/>
      <c r="UJT134" s="424"/>
      <c r="UJU134" s="424"/>
      <c r="UJV134" s="424"/>
      <c r="UJW134" s="424"/>
      <c r="UJX134" s="424"/>
      <c r="UJY134" s="424"/>
      <c r="UJZ134" s="424"/>
      <c r="UKA134" s="424"/>
      <c r="UKB134" s="424"/>
      <c r="UKC134" s="424"/>
      <c r="UKD134" s="424"/>
      <c r="UKE134" s="424"/>
      <c r="UKF134" s="424"/>
      <c r="UKG134" s="424"/>
      <c r="UKH134" s="424"/>
      <c r="UKI134" s="424"/>
      <c r="UKJ134" s="424"/>
      <c r="UKK134" s="424"/>
      <c r="UKL134" s="424"/>
      <c r="UKM134" s="424"/>
      <c r="UKN134" s="424"/>
      <c r="UKO134" s="424"/>
      <c r="UKP134" s="424"/>
      <c r="UKQ134" s="424"/>
      <c r="UKR134" s="424"/>
      <c r="UKS134" s="424"/>
      <c r="UKT134" s="424"/>
      <c r="UKU134" s="424"/>
      <c r="UKV134" s="424"/>
      <c r="UKW134" s="424"/>
      <c r="UKX134" s="424"/>
      <c r="UKY134" s="424"/>
      <c r="UKZ134" s="424"/>
      <c r="ULA134" s="424"/>
      <c r="ULB134" s="424"/>
      <c r="ULC134" s="424"/>
      <c r="ULD134" s="424"/>
      <c r="ULE134" s="424"/>
      <c r="ULF134" s="424"/>
      <c r="ULG134" s="424"/>
      <c r="ULH134" s="424"/>
      <c r="ULI134" s="424"/>
      <c r="ULJ134" s="424"/>
      <c r="ULK134" s="424"/>
      <c r="ULL134" s="424"/>
      <c r="ULM134" s="424"/>
      <c r="ULN134" s="424"/>
      <c r="ULO134" s="424"/>
      <c r="ULP134" s="424"/>
      <c r="ULQ134" s="424"/>
      <c r="ULR134" s="424"/>
      <c r="ULS134" s="424"/>
      <c r="ULT134" s="424"/>
      <c r="ULU134" s="424"/>
      <c r="ULV134" s="424"/>
      <c r="ULW134" s="424"/>
      <c r="ULX134" s="424"/>
      <c r="ULY134" s="424"/>
      <c r="ULZ134" s="424"/>
      <c r="UMA134" s="424"/>
      <c r="UMB134" s="424"/>
      <c r="UMC134" s="424"/>
      <c r="UMD134" s="424"/>
      <c r="UME134" s="424"/>
      <c r="UMF134" s="424"/>
      <c r="UMG134" s="424"/>
      <c r="UMH134" s="424"/>
      <c r="UMI134" s="424"/>
      <c r="UMJ134" s="424"/>
      <c r="UMK134" s="424"/>
      <c r="UML134" s="424"/>
      <c r="UMM134" s="424"/>
      <c r="UMN134" s="424"/>
      <c r="UMO134" s="424"/>
      <c r="UMP134" s="424"/>
      <c r="UMQ134" s="424"/>
      <c r="UMR134" s="424"/>
      <c r="UMS134" s="424"/>
      <c r="UMT134" s="424"/>
      <c r="UMY134" s="424"/>
      <c r="UMZ134" s="424"/>
      <c r="UNA134" s="424"/>
      <c r="UNB134" s="424"/>
      <c r="UNC134" s="424"/>
      <c r="UND134" s="424"/>
      <c r="UNE134" s="424"/>
      <c r="UNF134" s="424"/>
      <c r="UNG134" s="424"/>
      <c r="UNH134" s="424"/>
      <c r="UNI134" s="424"/>
      <c r="UPA134" s="424"/>
      <c r="UPB134" s="424"/>
      <c r="UPC134" s="424"/>
      <c r="UPD134" s="424"/>
      <c r="UPE134" s="424"/>
      <c r="UPF134" s="424"/>
      <c r="UPG134" s="424"/>
      <c r="UPH134" s="424"/>
      <c r="UPI134" s="424"/>
      <c r="UPJ134" s="424"/>
      <c r="UPK134" s="424"/>
      <c r="UPL134" s="424"/>
      <c r="UPM134" s="424"/>
      <c r="UPN134" s="424"/>
      <c r="UPO134" s="424"/>
      <c r="UPP134" s="424"/>
      <c r="UPQ134" s="424"/>
      <c r="UPR134" s="424"/>
      <c r="UPS134" s="424"/>
      <c r="UPT134" s="424"/>
      <c r="UPU134" s="424"/>
      <c r="UPV134" s="424"/>
      <c r="UPW134" s="424"/>
      <c r="UPX134" s="424"/>
      <c r="UPY134" s="424"/>
      <c r="UPZ134" s="424"/>
      <c r="UQA134" s="424"/>
      <c r="UQB134" s="424"/>
      <c r="UQC134" s="424"/>
      <c r="UQD134" s="424"/>
      <c r="UQE134" s="424"/>
      <c r="UQF134" s="424"/>
      <c r="UQG134" s="424"/>
      <c r="UQH134" s="424"/>
      <c r="UQI134" s="424"/>
      <c r="UQJ134" s="424"/>
      <c r="UQK134" s="424"/>
      <c r="UQL134" s="424"/>
      <c r="UQM134" s="424"/>
      <c r="UQN134" s="424"/>
      <c r="UQO134" s="424"/>
      <c r="UQP134" s="424"/>
      <c r="UQQ134" s="424"/>
      <c r="UQR134" s="424"/>
      <c r="UQS134" s="424"/>
      <c r="UQT134" s="424"/>
      <c r="UQU134" s="424"/>
      <c r="UQV134" s="424"/>
      <c r="UQW134" s="424"/>
      <c r="UQX134" s="424"/>
      <c r="UQY134" s="424"/>
      <c r="UQZ134" s="424"/>
      <c r="URA134" s="424"/>
      <c r="URB134" s="424"/>
      <c r="URC134" s="424"/>
      <c r="URD134" s="424"/>
      <c r="URE134" s="424"/>
      <c r="URF134" s="424"/>
      <c r="URG134" s="424"/>
      <c r="URH134" s="424"/>
      <c r="URI134" s="424"/>
      <c r="URJ134" s="424"/>
      <c r="URK134" s="424"/>
      <c r="URL134" s="424"/>
      <c r="URM134" s="424"/>
      <c r="URN134" s="424"/>
      <c r="URO134" s="424"/>
      <c r="URP134" s="424"/>
      <c r="URQ134" s="424"/>
      <c r="URR134" s="424"/>
      <c r="URS134" s="424"/>
      <c r="URT134" s="424"/>
      <c r="URU134" s="424"/>
      <c r="URV134" s="424"/>
      <c r="URW134" s="424"/>
      <c r="URX134" s="424"/>
      <c r="URY134" s="424"/>
      <c r="URZ134" s="424"/>
      <c r="USA134" s="424"/>
      <c r="USB134" s="424"/>
      <c r="USC134" s="424"/>
      <c r="USD134" s="424"/>
      <c r="USE134" s="424"/>
      <c r="USF134" s="424"/>
      <c r="USG134" s="424"/>
      <c r="USH134" s="424"/>
      <c r="USI134" s="424"/>
      <c r="USJ134" s="424"/>
      <c r="USK134" s="424"/>
      <c r="USL134" s="424"/>
      <c r="USM134" s="424"/>
      <c r="USN134" s="424"/>
      <c r="USO134" s="424"/>
      <c r="USP134" s="424"/>
      <c r="USQ134" s="424"/>
      <c r="USR134" s="424"/>
      <c r="USS134" s="424"/>
      <c r="UST134" s="424"/>
      <c r="USU134" s="424"/>
      <c r="USV134" s="424"/>
      <c r="USW134" s="424"/>
      <c r="USX134" s="424"/>
      <c r="USY134" s="424"/>
      <c r="USZ134" s="424"/>
      <c r="UTA134" s="424"/>
      <c r="UTB134" s="424"/>
      <c r="UTC134" s="424"/>
      <c r="UTD134" s="424"/>
      <c r="UTE134" s="424"/>
      <c r="UTF134" s="424"/>
      <c r="UTG134" s="424"/>
      <c r="UTH134" s="424"/>
      <c r="UTI134" s="424"/>
      <c r="UTJ134" s="424"/>
      <c r="UTK134" s="424"/>
      <c r="UTL134" s="424"/>
      <c r="UTM134" s="424"/>
      <c r="UTN134" s="424"/>
      <c r="UTO134" s="424"/>
      <c r="UTP134" s="424"/>
      <c r="UTQ134" s="424"/>
      <c r="UTR134" s="424"/>
      <c r="UTS134" s="424"/>
      <c r="UTT134" s="424"/>
      <c r="UTU134" s="424"/>
      <c r="UTV134" s="424"/>
      <c r="UTW134" s="424"/>
      <c r="UTX134" s="424"/>
      <c r="UTY134" s="424"/>
      <c r="UTZ134" s="424"/>
      <c r="UUA134" s="424"/>
      <c r="UUB134" s="424"/>
      <c r="UUC134" s="424"/>
      <c r="UUD134" s="424"/>
      <c r="UUE134" s="424"/>
      <c r="UUF134" s="424"/>
      <c r="UUG134" s="424"/>
      <c r="UUH134" s="424"/>
      <c r="UUI134" s="424"/>
      <c r="UUJ134" s="424"/>
      <c r="UUK134" s="424"/>
      <c r="UUL134" s="424"/>
      <c r="UUM134" s="424"/>
      <c r="UUN134" s="424"/>
      <c r="UUO134" s="424"/>
      <c r="UUP134" s="424"/>
      <c r="UUQ134" s="424"/>
      <c r="UUR134" s="424"/>
      <c r="UUS134" s="424"/>
      <c r="UUT134" s="424"/>
      <c r="UUU134" s="424"/>
      <c r="UUV134" s="424"/>
      <c r="UUW134" s="424"/>
      <c r="UUX134" s="424"/>
      <c r="UUY134" s="424"/>
      <c r="UUZ134" s="424"/>
      <c r="UVA134" s="424"/>
      <c r="UVB134" s="424"/>
      <c r="UVC134" s="424"/>
      <c r="UVD134" s="424"/>
      <c r="UVE134" s="424"/>
      <c r="UVF134" s="424"/>
      <c r="UVG134" s="424"/>
      <c r="UVH134" s="424"/>
      <c r="UVI134" s="424"/>
      <c r="UVJ134" s="424"/>
      <c r="UVK134" s="424"/>
      <c r="UVL134" s="424"/>
      <c r="UVM134" s="424"/>
      <c r="UVN134" s="424"/>
      <c r="UVO134" s="424"/>
      <c r="UVP134" s="424"/>
      <c r="UVQ134" s="424"/>
      <c r="UVR134" s="424"/>
      <c r="UVS134" s="424"/>
      <c r="UVT134" s="424"/>
      <c r="UVU134" s="424"/>
      <c r="UVV134" s="424"/>
      <c r="UVW134" s="424"/>
      <c r="UVX134" s="424"/>
      <c r="UVY134" s="424"/>
      <c r="UVZ134" s="424"/>
      <c r="UWA134" s="424"/>
      <c r="UWB134" s="424"/>
      <c r="UWC134" s="424"/>
      <c r="UWD134" s="424"/>
      <c r="UWE134" s="424"/>
      <c r="UWF134" s="424"/>
      <c r="UWG134" s="424"/>
      <c r="UWH134" s="424"/>
      <c r="UWI134" s="424"/>
      <c r="UWJ134" s="424"/>
      <c r="UWK134" s="424"/>
      <c r="UWL134" s="424"/>
      <c r="UWM134" s="424"/>
      <c r="UWN134" s="424"/>
      <c r="UWO134" s="424"/>
      <c r="UWP134" s="424"/>
      <c r="UWU134" s="424"/>
      <c r="UWV134" s="424"/>
      <c r="UWW134" s="424"/>
      <c r="UWX134" s="424"/>
      <c r="UWY134" s="424"/>
      <c r="UWZ134" s="424"/>
      <c r="UXA134" s="424"/>
      <c r="UXB134" s="424"/>
      <c r="UXC134" s="424"/>
      <c r="UXD134" s="424"/>
      <c r="UXE134" s="424"/>
      <c r="UYW134" s="424"/>
      <c r="UYX134" s="424"/>
      <c r="UYY134" s="424"/>
      <c r="UYZ134" s="424"/>
      <c r="UZA134" s="424"/>
      <c r="UZB134" s="424"/>
      <c r="UZC134" s="424"/>
      <c r="UZD134" s="424"/>
      <c r="UZE134" s="424"/>
      <c r="UZF134" s="424"/>
      <c r="UZG134" s="424"/>
      <c r="UZH134" s="424"/>
      <c r="UZI134" s="424"/>
      <c r="UZJ134" s="424"/>
      <c r="UZK134" s="424"/>
      <c r="UZL134" s="424"/>
      <c r="UZM134" s="424"/>
      <c r="UZN134" s="424"/>
      <c r="UZO134" s="424"/>
      <c r="UZP134" s="424"/>
      <c r="UZQ134" s="424"/>
      <c r="UZR134" s="424"/>
      <c r="UZS134" s="424"/>
      <c r="UZT134" s="424"/>
      <c r="UZU134" s="424"/>
      <c r="UZV134" s="424"/>
      <c r="UZW134" s="424"/>
      <c r="UZX134" s="424"/>
      <c r="UZY134" s="424"/>
      <c r="UZZ134" s="424"/>
      <c r="VAA134" s="424"/>
      <c r="VAB134" s="424"/>
      <c r="VAC134" s="424"/>
      <c r="VAD134" s="424"/>
      <c r="VAE134" s="424"/>
      <c r="VAF134" s="424"/>
      <c r="VAG134" s="424"/>
      <c r="VAH134" s="424"/>
      <c r="VAI134" s="424"/>
      <c r="VAJ134" s="424"/>
      <c r="VAK134" s="424"/>
      <c r="VAL134" s="424"/>
      <c r="VAM134" s="424"/>
      <c r="VAN134" s="424"/>
      <c r="VAO134" s="424"/>
      <c r="VAP134" s="424"/>
      <c r="VAQ134" s="424"/>
      <c r="VAR134" s="424"/>
      <c r="VAS134" s="424"/>
      <c r="VAT134" s="424"/>
      <c r="VAU134" s="424"/>
      <c r="VAV134" s="424"/>
      <c r="VAW134" s="424"/>
      <c r="VAX134" s="424"/>
      <c r="VAY134" s="424"/>
      <c r="VAZ134" s="424"/>
      <c r="VBA134" s="424"/>
      <c r="VBB134" s="424"/>
      <c r="VBC134" s="424"/>
      <c r="VBD134" s="424"/>
      <c r="VBE134" s="424"/>
      <c r="VBF134" s="424"/>
      <c r="VBG134" s="424"/>
      <c r="VBH134" s="424"/>
      <c r="VBI134" s="424"/>
      <c r="VBJ134" s="424"/>
      <c r="VBK134" s="424"/>
      <c r="VBL134" s="424"/>
      <c r="VBM134" s="424"/>
      <c r="VBN134" s="424"/>
      <c r="VBO134" s="424"/>
      <c r="VBP134" s="424"/>
      <c r="VBQ134" s="424"/>
      <c r="VBR134" s="424"/>
      <c r="VBS134" s="424"/>
      <c r="VBT134" s="424"/>
      <c r="VBU134" s="424"/>
      <c r="VBV134" s="424"/>
      <c r="VBW134" s="424"/>
      <c r="VBX134" s="424"/>
      <c r="VBY134" s="424"/>
      <c r="VBZ134" s="424"/>
      <c r="VCA134" s="424"/>
      <c r="VCB134" s="424"/>
      <c r="VCC134" s="424"/>
      <c r="VCD134" s="424"/>
      <c r="VCE134" s="424"/>
      <c r="VCF134" s="424"/>
      <c r="VCG134" s="424"/>
      <c r="VCH134" s="424"/>
      <c r="VCI134" s="424"/>
      <c r="VCJ134" s="424"/>
      <c r="VCK134" s="424"/>
      <c r="VCL134" s="424"/>
      <c r="VCM134" s="424"/>
      <c r="VCN134" s="424"/>
      <c r="VCO134" s="424"/>
      <c r="VCP134" s="424"/>
      <c r="VCQ134" s="424"/>
      <c r="VCR134" s="424"/>
      <c r="VCS134" s="424"/>
      <c r="VCT134" s="424"/>
      <c r="VCU134" s="424"/>
      <c r="VCV134" s="424"/>
      <c r="VCW134" s="424"/>
      <c r="VCX134" s="424"/>
      <c r="VCY134" s="424"/>
      <c r="VCZ134" s="424"/>
      <c r="VDA134" s="424"/>
      <c r="VDB134" s="424"/>
      <c r="VDC134" s="424"/>
      <c r="VDD134" s="424"/>
      <c r="VDE134" s="424"/>
      <c r="VDF134" s="424"/>
      <c r="VDG134" s="424"/>
      <c r="VDH134" s="424"/>
      <c r="VDI134" s="424"/>
      <c r="VDJ134" s="424"/>
      <c r="VDK134" s="424"/>
      <c r="VDL134" s="424"/>
      <c r="VDM134" s="424"/>
      <c r="VDN134" s="424"/>
      <c r="VDO134" s="424"/>
      <c r="VDP134" s="424"/>
      <c r="VDQ134" s="424"/>
      <c r="VDR134" s="424"/>
      <c r="VDS134" s="424"/>
      <c r="VDT134" s="424"/>
      <c r="VDU134" s="424"/>
      <c r="VDV134" s="424"/>
      <c r="VDW134" s="424"/>
      <c r="VDX134" s="424"/>
      <c r="VDY134" s="424"/>
      <c r="VDZ134" s="424"/>
      <c r="VEA134" s="424"/>
      <c r="VEB134" s="424"/>
      <c r="VEC134" s="424"/>
      <c r="VED134" s="424"/>
      <c r="VEE134" s="424"/>
      <c r="VEF134" s="424"/>
      <c r="VEG134" s="424"/>
      <c r="VEH134" s="424"/>
      <c r="VEI134" s="424"/>
      <c r="VEJ134" s="424"/>
      <c r="VEK134" s="424"/>
      <c r="VEL134" s="424"/>
      <c r="VEM134" s="424"/>
      <c r="VEN134" s="424"/>
      <c r="VEO134" s="424"/>
      <c r="VEP134" s="424"/>
      <c r="VEQ134" s="424"/>
      <c r="VER134" s="424"/>
      <c r="VES134" s="424"/>
      <c r="VET134" s="424"/>
      <c r="VEU134" s="424"/>
      <c r="VEV134" s="424"/>
      <c r="VEW134" s="424"/>
      <c r="VEX134" s="424"/>
      <c r="VEY134" s="424"/>
      <c r="VEZ134" s="424"/>
      <c r="VFA134" s="424"/>
      <c r="VFB134" s="424"/>
      <c r="VFC134" s="424"/>
      <c r="VFD134" s="424"/>
      <c r="VFE134" s="424"/>
      <c r="VFF134" s="424"/>
      <c r="VFG134" s="424"/>
      <c r="VFH134" s="424"/>
      <c r="VFI134" s="424"/>
      <c r="VFJ134" s="424"/>
      <c r="VFK134" s="424"/>
      <c r="VFL134" s="424"/>
      <c r="VFM134" s="424"/>
      <c r="VFN134" s="424"/>
      <c r="VFO134" s="424"/>
      <c r="VFP134" s="424"/>
      <c r="VFQ134" s="424"/>
      <c r="VFR134" s="424"/>
      <c r="VFS134" s="424"/>
      <c r="VFT134" s="424"/>
      <c r="VFU134" s="424"/>
      <c r="VFV134" s="424"/>
      <c r="VFW134" s="424"/>
      <c r="VFX134" s="424"/>
      <c r="VFY134" s="424"/>
      <c r="VFZ134" s="424"/>
      <c r="VGA134" s="424"/>
      <c r="VGB134" s="424"/>
      <c r="VGC134" s="424"/>
      <c r="VGD134" s="424"/>
      <c r="VGE134" s="424"/>
      <c r="VGF134" s="424"/>
      <c r="VGG134" s="424"/>
      <c r="VGH134" s="424"/>
      <c r="VGI134" s="424"/>
      <c r="VGJ134" s="424"/>
      <c r="VGK134" s="424"/>
      <c r="VGL134" s="424"/>
      <c r="VGQ134" s="424"/>
      <c r="VGR134" s="424"/>
      <c r="VGS134" s="424"/>
      <c r="VGT134" s="424"/>
      <c r="VGU134" s="424"/>
      <c r="VGV134" s="424"/>
      <c r="VGW134" s="424"/>
      <c r="VGX134" s="424"/>
      <c r="VGY134" s="424"/>
      <c r="VGZ134" s="424"/>
      <c r="VHA134" s="424"/>
      <c r="VIS134" s="424"/>
      <c r="VIT134" s="424"/>
      <c r="VIU134" s="424"/>
      <c r="VIV134" s="424"/>
      <c r="VIW134" s="424"/>
      <c r="VIX134" s="424"/>
      <c r="VIY134" s="424"/>
      <c r="VIZ134" s="424"/>
      <c r="VJA134" s="424"/>
      <c r="VJB134" s="424"/>
      <c r="VJC134" s="424"/>
      <c r="VJD134" s="424"/>
      <c r="VJE134" s="424"/>
      <c r="VJF134" s="424"/>
      <c r="VJG134" s="424"/>
      <c r="VJH134" s="424"/>
      <c r="VJI134" s="424"/>
      <c r="VJJ134" s="424"/>
      <c r="VJK134" s="424"/>
      <c r="VJL134" s="424"/>
      <c r="VJM134" s="424"/>
      <c r="VJN134" s="424"/>
      <c r="VJO134" s="424"/>
      <c r="VJP134" s="424"/>
      <c r="VJQ134" s="424"/>
      <c r="VJR134" s="424"/>
      <c r="VJS134" s="424"/>
      <c r="VJT134" s="424"/>
      <c r="VJU134" s="424"/>
      <c r="VJV134" s="424"/>
      <c r="VJW134" s="424"/>
      <c r="VJX134" s="424"/>
      <c r="VJY134" s="424"/>
      <c r="VJZ134" s="424"/>
      <c r="VKA134" s="424"/>
      <c r="VKB134" s="424"/>
      <c r="VKC134" s="424"/>
      <c r="VKD134" s="424"/>
      <c r="VKE134" s="424"/>
      <c r="VKF134" s="424"/>
      <c r="VKG134" s="424"/>
      <c r="VKH134" s="424"/>
      <c r="VKI134" s="424"/>
      <c r="VKJ134" s="424"/>
      <c r="VKK134" s="424"/>
      <c r="VKL134" s="424"/>
      <c r="VKM134" s="424"/>
      <c r="VKN134" s="424"/>
      <c r="VKO134" s="424"/>
      <c r="VKP134" s="424"/>
      <c r="VKQ134" s="424"/>
      <c r="VKR134" s="424"/>
      <c r="VKS134" s="424"/>
      <c r="VKT134" s="424"/>
      <c r="VKU134" s="424"/>
      <c r="VKV134" s="424"/>
      <c r="VKW134" s="424"/>
      <c r="VKX134" s="424"/>
      <c r="VKY134" s="424"/>
      <c r="VKZ134" s="424"/>
      <c r="VLA134" s="424"/>
      <c r="VLB134" s="424"/>
      <c r="VLC134" s="424"/>
      <c r="VLD134" s="424"/>
      <c r="VLE134" s="424"/>
      <c r="VLF134" s="424"/>
      <c r="VLG134" s="424"/>
      <c r="VLH134" s="424"/>
      <c r="VLI134" s="424"/>
      <c r="VLJ134" s="424"/>
      <c r="VLK134" s="424"/>
      <c r="VLL134" s="424"/>
      <c r="VLM134" s="424"/>
      <c r="VLN134" s="424"/>
      <c r="VLO134" s="424"/>
      <c r="VLP134" s="424"/>
      <c r="VLQ134" s="424"/>
      <c r="VLR134" s="424"/>
      <c r="VLS134" s="424"/>
      <c r="VLT134" s="424"/>
      <c r="VLU134" s="424"/>
      <c r="VLV134" s="424"/>
      <c r="VLW134" s="424"/>
      <c r="VLX134" s="424"/>
      <c r="VLY134" s="424"/>
      <c r="VLZ134" s="424"/>
      <c r="VMA134" s="424"/>
      <c r="VMB134" s="424"/>
      <c r="VMC134" s="424"/>
      <c r="VMD134" s="424"/>
      <c r="VME134" s="424"/>
      <c r="VMF134" s="424"/>
      <c r="VMG134" s="424"/>
      <c r="VMH134" s="424"/>
      <c r="VMI134" s="424"/>
      <c r="VMJ134" s="424"/>
      <c r="VMK134" s="424"/>
      <c r="VML134" s="424"/>
      <c r="VMM134" s="424"/>
      <c r="VMN134" s="424"/>
      <c r="VMO134" s="424"/>
      <c r="VMP134" s="424"/>
      <c r="VMQ134" s="424"/>
      <c r="VMR134" s="424"/>
      <c r="VMS134" s="424"/>
      <c r="VMT134" s="424"/>
      <c r="VMU134" s="424"/>
      <c r="VMV134" s="424"/>
      <c r="VMW134" s="424"/>
      <c r="VMX134" s="424"/>
      <c r="VMY134" s="424"/>
      <c r="VMZ134" s="424"/>
      <c r="VNA134" s="424"/>
      <c r="VNB134" s="424"/>
      <c r="VNC134" s="424"/>
      <c r="VND134" s="424"/>
      <c r="VNE134" s="424"/>
      <c r="VNF134" s="424"/>
      <c r="VNG134" s="424"/>
      <c r="VNH134" s="424"/>
      <c r="VNI134" s="424"/>
      <c r="VNJ134" s="424"/>
      <c r="VNK134" s="424"/>
      <c r="VNL134" s="424"/>
      <c r="VNM134" s="424"/>
      <c r="VNN134" s="424"/>
      <c r="VNO134" s="424"/>
      <c r="VNP134" s="424"/>
      <c r="VNQ134" s="424"/>
      <c r="VNR134" s="424"/>
      <c r="VNS134" s="424"/>
      <c r="VNT134" s="424"/>
      <c r="VNU134" s="424"/>
      <c r="VNV134" s="424"/>
      <c r="VNW134" s="424"/>
      <c r="VNX134" s="424"/>
      <c r="VNY134" s="424"/>
      <c r="VNZ134" s="424"/>
      <c r="VOA134" s="424"/>
      <c r="VOB134" s="424"/>
      <c r="VOC134" s="424"/>
      <c r="VOD134" s="424"/>
      <c r="VOE134" s="424"/>
      <c r="VOF134" s="424"/>
      <c r="VOG134" s="424"/>
      <c r="VOH134" s="424"/>
      <c r="VOI134" s="424"/>
      <c r="VOJ134" s="424"/>
      <c r="VOK134" s="424"/>
      <c r="VOL134" s="424"/>
      <c r="VOM134" s="424"/>
      <c r="VON134" s="424"/>
      <c r="VOO134" s="424"/>
      <c r="VOP134" s="424"/>
      <c r="VOQ134" s="424"/>
      <c r="VOR134" s="424"/>
      <c r="VOS134" s="424"/>
      <c r="VOT134" s="424"/>
      <c r="VOU134" s="424"/>
      <c r="VOV134" s="424"/>
      <c r="VOW134" s="424"/>
      <c r="VOX134" s="424"/>
      <c r="VOY134" s="424"/>
      <c r="VOZ134" s="424"/>
      <c r="VPA134" s="424"/>
      <c r="VPB134" s="424"/>
      <c r="VPC134" s="424"/>
      <c r="VPD134" s="424"/>
      <c r="VPE134" s="424"/>
      <c r="VPF134" s="424"/>
      <c r="VPG134" s="424"/>
      <c r="VPH134" s="424"/>
      <c r="VPI134" s="424"/>
      <c r="VPJ134" s="424"/>
      <c r="VPK134" s="424"/>
      <c r="VPL134" s="424"/>
      <c r="VPM134" s="424"/>
      <c r="VPN134" s="424"/>
      <c r="VPO134" s="424"/>
      <c r="VPP134" s="424"/>
      <c r="VPQ134" s="424"/>
      <c r="VPR134" s="424"/>
      <c r="VPS134" s="424"/>
      <c r="VPT134" s="424"/>
      <c r="VPU134" s="424"/>
      <c r="VPV134" s="424"/>
      <c r="VPW134" s="424"/>
      <c r="VPX134" s="424"/>
      <c r="VPY134" s="424"/>
      <c r="VPZ134" s="424"/>
      <c r="VQA134" s="424"/>
      <c r="VQB134" s="424"/>
      <c r="VQC134" s="424"/>
      <c r="VQD134" s="424"/>
      <c r="VQE134" s="424"/>
      <c r="VQF134" s="424"/>
      <c r="VQG134" s="424"/>
      <c r="VQH134" s="424"/>
      <c r="VQM134" s="424"/>
      <c r="VQN134" s="424"/>
      <c r="VQO134" s="424"/>
      <c r="VQP134" s="424"/>
      <c r="VQQ134" s="424"/>
      <c r="VQR134" s="424"/>
      <c r="VQS134" s="424"/>
      <c r="VQT134" s="424"/>
      <c r="VQU134" s="424"/>
      <c r="VQV134" s="424"/>
      <c r="VQW134" s="424"/>
      <c r="VSO134" s="424"/>
      <c r="VSP134" s="424"/>
      <c r="VSQ134" s="424"/>
      <c r="VSR134" s="424"/>
      <c r="VSS134" s="424"/>
      <c r="VST134" s="424"/>
      <c r="VSU134" s="424"/>
      <c r="VSV134" s="424"/>
      <c r="VSW134" s="424"/>
      <c r="VSX134" s="424"/>
      <c r="VSY134" s="424"/>
      <c r="VSZ134" s="424"/>
      <c r="VTA134" s="424"/>
      <c r="VTB134" s="424"/>
      <c r="VTC134" s="424"/>
      <c r="VTD134" s="424"/>
      <c r="VTE134" s="424"/>
      <c r="VTF134" s="424"/>
      <c r="VTG134" s="424"/>
      <c r="VTH134" s="424"/>
      <c r="VTI134" s="424"/>
      <c r="VTJ134" s="424"/>
      <c r="VTK134" s="424"/>
      <c r="VTL134" s="424"/>
      <c r="VTM134" s="424"/>
      <c r="VTN134" s="424"/>
      <c r="VTO134" s="424"/>
      <c r="VTP134" s="424"/>
      <c r="VTQ134" s="424"/>
      <c r="VTR134" s="424"/>
      <c r="VTS134" s="424"/>
      <c r="VTT134" s="424"/>
      <c r="VTU134" s="424"/>
      <c r="VTV134" s="424"/>
      <c r="VTW134" s="424"/>
      <c r="VTX134" s="424"/>
      <c r="VTY134" s="424"/>
      <c r="VTZ134" s="424"/>
      <c r="VUA134" s="424"/>
      <c r="VUB134" s="424"/>
      <c r="VUC134" s="424"/>
      <c r="VUD134" s="424"/>
      <c r="VUE134" s="424"/>
      <c r="VUF134" s="424"/>
      <c r="VUG134" s="424"/>
      <c r="VUH134" s="424"/>
      <c r="VUI134" s="424"/>
      <c r="VUJ134" s="424"/>
      <c r="VUK134" s="424"/>
      <c r="VUL134" s="424"/>
      <c r="VUM134" s="424"/>
      <c r="VUN134" s="424"/>
      <c r="VUO134" s="424"/>
      <c r="VUP134" s="424"/>
      <c r="VUQ134" s="424"/>
      <c r="VUR134" s="424"/>
      <c r="VUS134" s="424"/>
      <c r="VUT134" s="424"/>
      <c r="VUU134" s="424"/>
      <c r="VUV134" s="424"/>
      <c r="VUW134" s="424"/>
      <c r="VUX134" s="424"/>
      <c r="VUY134" s="424"/>
      <c r="VUZ134" s="424"/>
      <c r="VVA134" s="424"/>
      <c r="VVB134" s="424"/>
      <c r="VVC134" s="424"/>
      <c r="VVD134" s="424"/>
      <c r="VVE134" s="424"/>
      <c r="VVF134" s="424"/>
      <c r="VVG134" s="424"/>
      <c r="VVH134" s="424"/>
      <c r="VVI134" s="424"/>
      <c r="VVJ134" s="424"/>
      <c r="VVK134" s="424"/>
      <c r="VVL134" s="424"/>
      <c r="VVM134" s="424"/>
      <c r="VVN134" s="424"/>
      <c r="VVO134" s="424"/>
      <c r="VVP134" s="424"/>
      <c r="VVQ134" s="424"/>
      <c r="VVR134" s="424"/>
      <c r="VVS134" s="424"/>
      <c r="VVT134" s="424"/>
      <c r="VVU134" s="424"/>
      <c r="VVV134" s="424"/>
      <c r="VVW134" s="424"/>
      <c r="VVX134" s="424"/>
      <c r="VVY134" s="424"/>
      <c r="VVZ134" s="424"/>
      <c r="VWA134" s="424"/>
      <c r="VWB134" s="424"/>
      <c r="VWC134" s="424"/>
      <c r="VWD134" s="424"/>
      <c r="VWE134" s="424"/>
      <c r="VWF134" s="424"/>
      <c r="VWG134" s="424"/>
      <c r="VWH134" s="424"/>
      <c r="VWI134" s="424"/>
      <c r="VWJ134" s="424"/>
      <c r="VWK134" s="424"/>
      <c r="VWL134" s="424"/>
      <c r="VWM134" s="424"/>
      <c r="VWN134" s="424"/>
      <c r="VWO134" s="424"/>
      <c r="VWP134" s="424"/>
      <c r="VWQ134" s="424"/>
      <c r="VWR134" s="424"/>
      <c r="VWS134" s="424"/>
      <c r="VWT134" s="424"/>
      <c r="VWU134" s="424"/>
      <c r="VWV134" s="424"/>
      <c r="VWW134" s="424"/>
      <c r="VWX134" s="424"/>
      <c r="VWY134" s="424"/>
      <c r="VWZ134" s="424"/>
      <c r="VXA134" s="424"/>
      <c r="VXB134" s="424"/>
      <c r="VXC134" s="424"/>
      <c r="VXD134" s="424"/>
      <c r="VXE134" s="424"/>
      <c r="VXF134" s="424"/>
      <c r="VXG134" s="424"/>
      <c r="VXH134" s="424"/>
      <c r="VXI134" s="424"/>
      <c r="VXJ134" s="424"/>
      <c r="VXK134" s="424"/>
      <c r="VXL134" s="424"/>
      <c r="VXM134" s="424"/>
      <c r="VXN134" s="424"/>
      <c r="VXO134" s="424"/>
      <c r="VXP134" s="424"/>
      <c r="VXQ134" s="424"/>
      <c r="VXR134" s="424"/>
      <c r="VXS134" s="424"/>
      <c r="VXT134" s="424"/>
      <c r="VXU134" s="424"/>
      <c r="VXV134" s="424"/>
      <c r="VXW134" s="424"/>
      <c r="VXX134" s="424"/>
      <c r="VXY134" s="424"/>
      <c r="VXZ134" s="424"/>
      <c r="VYA134" s="424"/>
      <c r="VYB134" s="424"/>
      <c r="VYC134" s="424"/>
      <c r="VYD134" s="424"/>
      <c r="VYE134" s="424"/>
      <c r="VYF134" s="424"/>
      <c r="VYG134" s="424"/>
      <c r="VYH134" s="424"/>
      <c r="VYI134" s="424"/>
      <c r="VYJ134" s="424"/>
      <c r="VYK134" s="424"/>
      <c r="VYL134" s="424"/>
      <c r="VYM134" s="424"/>
      <c r="VYN134" s="424"/>
      <c r="VYO134" s="424"/>
      <c r="VYP134" s="424"/>
      <c r="VYQ134" s="424"/>
      <c r="VYR134" s="424"/>
      <c r="VYS134" s="424"/>
      <c r="VYT134" s="424"/>
      <c r="VYU134" s="424"/>
      <c r="VYV134" s="424"/>
      <c r="VYW134" s="424"/>
      <c r="VYX134" s="424"/>
      <c r="VYY134" s="424"/>
      <c r="VYZ134" s="424"/>
      <c r="VZA134" s="424"/>
      <c r="VZB134" s="424"/>
      <c r="VZC134" s="424"/>
      <c r="VZD134" s="424"/>
      <c r="VZE134" s="424"/>
      <c r="VZF134" s="424"/>
      <c r="VZG134" s="424"/>
      <c r="VZH134" s="424"/>
      <c r="VZI134" s="424"/>
      <c r="VZJ134" s="424"/>
      <c r="VZK134" s="424"/>
      <c r="VZL134" s="424"/>
      <c r="VZM134" s="424"/>
      <c r="VZN134" s="424"/>
      <c r="VZO134" s="424"/>
      <c r="VZP134" s="424"/>
      <c r="VZQ134" s="424"/>
      <c r="VZR134" s="424"/>
      <c r="VZS134" s="424"/>
      <c r="VZT134" s="424"/>
      <c r="VZU134" s="424"/>
      <c r="VZV134" s="424"/>
      <c r="VZW134" s="424"/>
      <c r="VZX134" s="424"/>
      <c r="VZY134" s="424"/>
      <c r="VZZ134" s="424"/>
      <c r="WAA134" s="424"/>
      <c r="WAB134" s="424"/>
      <c r="WAC134" s="424"/>
      <c r="WAD134" s="424"/>
      <c r="WAI134" s="424"/>
      <c r="WAJ134" s="424"/>
      <c r="WAK134" s="424"/>
      <c r="WAL134" s="424"/>
      <c r="WAM134" s="424"/>
      <c r="WAN134" s="424"/>
      <c r="WAO134" s="424"/>
      <c r="WAP134" s="424"/>
      <c r="WAQ134" s="424"/>
      <c r="WAR134" s="424"/>
      <c r="WAS134" s="424"/>
      <c r="WCK134" s="424"/>
      <c r="WCL134" s="424"/>
      <c r="WCM134" s="424"/>
      <c r="WCN134" s="424"/>
      <c r="WCO134" s="424"/>
      <c r="WCP134" s="424"/>
      <c r="WCQ134" s="424"/>
      <c r="WCR134" s="424"/>
      <c r="WCS134" s="424"/>
      <c r="WCT134" s="424"/>
      <c r="WCU134" s="424"/>
      <c r="WCV134" s="424"/>
      <c r="WCW134" s="424"/>
      <c r="WCX134" s="424"/>
      <c r="WCY134" s="424"/>
      <c r="WCZ134" s="424"/>
      <c r="WDA134" s="424"/>
      <c r="WDB134" s="424"/>
      <c r="WDC134" s="424"/>
      <c r="WDD134" s="424"/>
      <c r="WDE134" s="424"/>
      <c r="WDF134" s="424"/>
      <c r="WDG134" s="424"/>
      <c r="WDH134" s="424"/>
      <c r="WDI134" s="424"/>
      <c r="WDJ134" s="424"/>
      <c r="WDK134" s="424"/>
      <c r="WDL134" s="424"/>
      <c r="WDM134" s="424"/>
      <c r="WDN134" s="424"/>
      <c r="WDO134" s="424"/>
      <c r="WDP134" s="424"/>
      <c r="WDQ134" s="424"/>
      <c r="WDR134" s="424"/>
      <c r="WDS134" s="424"/>
      <c r="WDT134" s="424"/>
      <c r="WDU134" s="424"/>
      <c r="WDV134" s="424"/>
      <c r="WDW134" s="424"/>
      <c r="WDX134" s="424"/>
      <c r="WDY134" s="424"/>
      <c r="WDZ134" s="424"/>
      <c r="WEA134" s="424"/>
      <c r="WEB134" s="424"/>
      <c r="WEC134" s="424"/>
      <c r="WED134" s="424"/>
      <c r="WEE134" s="424"/>
      <c r="WEF134" s="424"/>
      <c r="WEG134" s="424"/>
      <c r="WEH134" s="424"/>
      <c r="WEI134" s="424"/>
      <c r="WEJ134" s="424"/>
      <c r="WEK134" s="424"/>
      <c r="WEL134" s="424"/>
      <c r="WEM134" s="424"/>
      <c r="WEN134" s="424"/>
      <c r="WEO134" s="424"/>
      <c r="WEP134" s="424"/>
      <c r="WEQ134" s="424"/>
      <c r="WER134" s="424"/>
      <c r="WES134" s="424"/>
      <c r="WET134" s="424"/>
      <c r="WEU134" s="424"/>
      <c r="WEV134" s="424"/>
      <c r="WEW134" s="424"/>
      <c r="WEX134" s="424"/>
      <c r="WEY134" s="424"/>
      <c r="WEZ134" s="424"/>
      <c r="WFA134" s="424"/>
      <c r="WFB134" s="424"/>
      <c r="WFC134" s="424"/>
      <c r="WFD134" s="424"/>
      <c r="WFE134" s="424"/>
      <c r="WFF134" s="424"/>
      <c r="WFG134" s="424"/>
      <c r="WFH134" s="424"/>
      <c r="WFI134" s="424"/>
      <c r="WFJ134" s="424"/>
      <c r="WFK134" s="424"/>
      <c r="WFL134" s="424"/>
      <c r="WFM134" s="424"/>
      <c r="WFN134" s="424"/>
      <c r="WFO134" s="424"/>
      <c r="WFP134" s="424"/>
      <c r="WFQ134" s="424"/>
      <c r="WFR134" s="424"/>
      <c r="WFS134" s="424"/>
      <c r="WFT134" s="424"/>
      <c r="WFU134" s="424"/>
      <c r="WFV134" s="424"/>
      <c r="WFW134" s="424"/>
      <c r="WFX134" s="424"/>
      <c r="WFY134" s="424"/>
      <c r="WFZ134" s="424"/>
      <c r="WGA134" s="424"/>
      <c r="WGB134" s="424"/>
      <c r="WGC134" s="424"/>
      <c r="WGD134" s="424"/>
      <c r="WGE134" s="424"/>
      <c r="WGF134" s="424"/>
      <c r="WGG134" s="424"/>
      <c r="WGH134" s="424"/>
      <c r="WGI134" s="424"/>
      <c r="WGJ134" s="424"/>
      <c r="WGK134" s="424"/>
      <c r="WGL134" s="424"/>
      <c r="WGM134" s="424"/>
      <c r="WGN134" s="424"/>
      <c r="WGO134" s="424"/>
      <c r="WGP134" s="424"/>
      <c r="WGQ134" s="424"/>
      <c r="WGR134" s="424"/>
      <c r="WGS134" s="424"/>
      <c r="WGT134" s="424"/>
      <c r="WGU134" s="424"/>
      <c r="WGV134" s="424"/>
      <c r="WGW134" s="424"/>
      <c r="WGX134" s="424"/>
      <c r="WGY134" s="424"/>
      <c r="WGZ134" s="424"/>
      <c r="WHA134" s="424"/>
      <c r="WHB134" s="424"/>
      <c r="WHC134" s="424"/>
      <c r="WHD134" s="424"/>
      <c r="WHE134" s="424"/>
      <c r="WHF134" s="424"/>
      <c r="WHG134" s="424"/>
      <c r="WHH134" s="424"/>
      <c r="WHI134" s="424"/>
      <c r="WHJ134" s="424"/>
      <c r="WHK134" s="424"/>
      <c r="WHL134" s="424"/>
      <c r="WHM134" s="424"/>
      <c r="WHN134" s="424"/>
      <c r="WHO134" s="424"/>
      <c r="WHP134" s="424"/>
      <c r="WHQ134" s="424"/>
      <c r="WHR134" s="424"/>
      <c r="WHS134" s="424"/>
      <c r="WHT134" s="424"/>
      <c r="WHU134" s="424"/>
      <c r="WHV134" s="424"/>
      <c r="WHW134" s="424"/>
      <c r="WHX134" s="424"/>
      <c r="WHY134" s="424"/>
      <c r="WHZ134" s="424"/>
      <c r="WIA134" s="424"/>
      <c r="WIB134" s="424"/>
      <c r="WIC134" s="424"/>
      <c r="WID134" s="424"/>
      <c r="WIE134" s="424"/>
      <c r="WIF134" s="424"/>
      <c r="WIG134" s="424"/>
      <c r="WIH134" s="424"/>
      <c r="WII134" s="424"/>
      <c r="WIJ134" s="424"/>
      <c r="WIK134" s="424"/>
      <c r="WIL134" s="424"/>
      <c r="WIM134" s="424"/>
      <c r="WIN134" s="424"/>
      <c r="WIO134" s="424"/>
      <c r="WIP134" s="424"/>
      <c r="WIQ134" s="424"/>
      <c r="WIR134" s="424"/>
      <c r="WIS134" s="424"/>
      <c r="WIT134" s="424"/>
      <c r="WIU134" s="424"/>
      <c r="WIV134" s="424"/>
      <c r="WIW134" s="424"/>
      <c r="WIX134" s="424"/>
      <c r="WIY134" s="424"/>
      <c r="WIZ134" s="424"/>
      <c r="WJA134" s="424"/>
      <c r="WJB134" s="424"/>
      <c r="WJC134" s="424"/>
      <c r="WJD134" s="424"/>
      <c r="WJE134" s="424"/>
      <c r="WJF134" s="424"/>
      <c r="WJG134" s="424"/>
      <c r="WJH134" s="424"/>
      <c r="WJI134" s="424"/>
      <c r="WJJ134" s="424"/>
      <c r="WJK134" s="424"/>
      <c r="WJL134" s="424"/>
      <c r="WJM134" s="424"/>
      <c r="WJN134" s="424"/>
      <c r="WJO134" s="424"/>
      <c r="WJP134" s="424"/>
      <c r="WJQ134" s="424"/>
      <c r="WJR134" s="424"/>
      <c r="WJS134" s="424"/>
      <c r="WJT134" s="424"/>
      <c r="WJU134" s="424"/>
      <c r="WJV134" s="424"/>
      <c r="WJW134" s="424"/>
      <c r="WJX134" s="424"/>
      <c r="WJY134" s="424"/>
      <c r="WJZ134" s="424"/>
      <c r="WKE134" s="424"/>
      <c r="WKF134" s="424"/>
      <c r="WKG134" s="424"/>
      <c r="WKH134" s="424"/>
      <c r="WKI134" s="424"/>
      <c r="WKJ134" s="424"/>
      <c r="WKK134" s="424"/>
      <c r="WKL134" s="424"/>
      <c r="WKM134" s="424"/>
      <c r="WKN134" s="424"/>
      <c r="WKO134" s="424"/>
      <c r="WMG134" s="424"/>
      <c r="WMH134" s="424"/>
      <c r="WMI134" s="424"/>
      <c r="WMJ134" s="424"/>
      <c r="WMK134" s="424"/>
      <c r="WML134" s="424"/>
      <c r="WMM134" s="424"/>
      <c r="WMN134" s="424"/>
      <c r="WMO134" s="424"/>
      <c r="WMP134" s="424"/>
      <c r="WMQ134" s="424"/>
      <c r="WMR134" s="424"/>
      <c r="WMS134" s="424"/>
      <c r="WMT134" s="424"/>
      <c r="WMU134" s="424"/>
      <c r="WMV134" s="424"/>
      <c r="WMW134" s="424"/>
      <c r="WMX134" s="424"/>
      <c r="WMY134" s="424"/>
      <c r="WMZ134" s="424"/>
      <c r="WNA134" s="424"/>
      <c r="WNB134" s="424"/>
      <c r="WNC134" s="424"/>
      <c r="WND134" s="424"/>
      <c r="WNE134" s="424"/>
      <c r="WNF134" s="424"/>
      <c r="WNG134" s="424"/>
      <c r="WNH134" s="424"/>
      <c r="WNI134" s="424"/>
      <c r="WNJ134" s="424"/>
      <c r="WNK134" s="424"/>
      <c r="WNL134" s="424"/>
      <c r="WNM134" s="424"/>
      <c r="WNN134" s="424"/>
      <c r="WNO134" s="424"/>
      <c r="WNP134" s="424"/>
      <c r="WNQ134" s="424"/>
      <c r="WNR134" s="424"/>
      <c r="WNS134" s="424"/>
      <c r="WNT134" s="424"/>
      <c r="WNU134" s="424"/>
      <c r="WNV134" s="424"/>
      <c r="WNW134" s="424"/>
      <c r="WNX134" s="424"/>
      <c r="WNY134" s="424"/>
      <c r="WNZ134" s="424"/>
      <c r="WOA134" s="424"/>
      <c r="WOB134" s="424"/>
      <c r="WOC134" s="424"/>
      <c r="WOD134" s="424"/>
      <c r="WOE134" s="424"/>
      <c r="WOF134" s="424"/>
      <c r="WOG134" s="424"/>
      <c r="WOH134" s="424"/>
      <c r="WOI134" s="424"/>
      <c r="WOJ134" s="424"/>
      <c r="WOK134" s="424"/>
      <c r="WOL134" s="424"/>
      <c r="WOM134" s="424"/>
      <c r="WON134" s="424"/>
      <c r="WOO134" s="424"/>
      <c r="WOP134" s="424"/>
      <c r="WOQ134" s="424"/>
      <c r="WOR134" s="424"/>
      <c r="WOS134" s="424"/>
      <c r="WOT134" s="424"/>
      <c r="WOU134" s="424"/>
      <c r="WOV134" s="424"/>
      <c r="WOW134" s="424"/>
      <c r="WOX134" s="424"/>
      <c r="WOY134" s="424"/>
      <c r="WOZ134" s="424"/>
      <c r="WPA134" s="424"/>
      <c r="WPB134" s="424"/>
      <c r="WPC134" s="424"/>
      <c r="WPD134" s="424"/>
      <c r="WPE134" s="424"/>
      <c r="WPF134" s="424"/>
      <c r="WPG134" s="424"/>
      <c r="WPH134" s="424"/>
      <c r="WPI134" s="424"/>
      <c r="WPJ134" s="424"/>
      <c r="WPK134" s="424"/>
      <c r="WPL134" s="424"/>
      <c r="WPM134" s="424"/>
      <c r="WPN134" s="424"/>
      <c r="WPO134" s="424"/>
      <c r="WPP134" s="424"/>
      <c r="WPQ134" s="424"/>
      <c r="WPR134" s="424"/>
      <c r="WPS134" s="424"/>
      <c r="WPT134" s="424"/>
      <c r="WPU134" s="424"/>
      <c r="WPV134" s="424"/>
      <c r="WPW134" s="424"/>
      <c r="WPX134" s="424"/>
      <c r="WPY134" s="424"/>
      <c r="WPZ134" s="424"/>
      <c r="WQA134" s="424"/>
      <c r="WQB134" s="424"/>
      <c r="WQC134" s="424"/>
      <c r="WQD134" s="424"/>
      <c r="WQE134" s="424"/>
      <c r="WQF134" s="424"/>
      <c r="WQG134" s="424"/>
      <c r="WQH134" s="424"/>
      <c r="WQI134" s="424"/>
      <c r="WQJ134" s="424"/>
      <c r="WQK134" s="424"/>
      <c r="WQL134" s="424"/>
      <c r="WQM134" s="424"/>
      <c r="WQN134" s="424"/>
      <c r="WQO134" s="424"/>
      <c r="WQP134" s="424"/>
      <c r="WQQ134" s="424"/>
      <c r="WQR134" s="424"/>
      <c r="WQS134" s="424"/>
      <c r="WQT134" s="424"/>
      <c r="WQU134" s="424"/>
      <c r="WQV134" s="424"/>
      <c r="WQW134" s="424"/>
      <c r="WQX134" s="424"/>
      <c r="WQY134" s="424"/>
      <c r="WQZ134" s="424"/>
      <c r="WRA134" s="424"/>
      <c r="WRB134" s="424"/>
      <c r="WRC134" s="424"/>
      <c r="WRD134" s="424"/>
      <c r="WRE134" s="424"/>
      <c r="WRF134" s="424"/>
      <c r="WRG134" s="424"/>
      <c r="WRH134" s="424"/>
      <c r="WRI134" s="424"/>
      <c r="WRJ134" s="424"/>
      <c r="WRK134" s="424"/>
      <c r="WRL134" s="424"/>
      <c r="WRM134" s="424"/>
      <c r="WRN134" s="424"/>
      <c r="WRO134" s="424"/>
      <c r="WRP134" s="424"/>
      <c r="WRQ134" s="424"/>
      <c r="WRR134" s="424"/>
      <c r="WRS134" s="424"/>
      <c r="WRT134" s="424"/>
      <c r="WRU134" s="424"/>
      <c r="WRV134" s="424"/>
      <c r="WRW134" s="424"/>
      <c r="WRX134" s="424"/>
      <c r="WRY134" s="424"/>
      <c r="WRZ134" s="424"/>
      <c r="WSA134" s="424"/>
      <c r="WSB134" s="424"/>
      <c r="WSC134" s="424"/>
      <c r="WSD134" s="424"/>
      <c r="WSE134" s="424"/>
      <c r="WSF134" s="424"/>
      <c r="WSG134" s="424"/>
      <c r="WSH134" s="424"/>
      <c r="WSI134" s="424"/>
      <c r="WSJ134" s="424"/>
      <c r="WSK134" s="424"/>
      <c r="WSL134" s="424"/>
      <c r="WSM134" s="424"/>
      <c r="WSN134" s="424"/>
      <c r="WSO134" s="424"/>
      <c r="WSP134" s="424"/>
      <c r="WSQ134" s="424"/>
      <c r="WSR134" s="424"/>
      <c r="WSS134" s="424"/>
      <c r="WST134" s="424"/>
      <c r="WSU134" s="424"/>
      <c r="WSV134" s="424"/>
      <c r="WSW134" s="424"/>
      <c r="WSX134" s="424"/>
      <c r="WSY134" s="424"/>
      <c r="WSZ134" s="424"/>
      <c r="WTA134" s="424"/>
      <c r="WTB134" s="424"/>
      <c r="WTC134" s="424"/>
      <c r="WTD134" s="424"/>
      <c r="WTE134" s="424"/>
      <c r="WTF134" s="424"/>
      <c r="WTG134" s="424"/>
      <c r="WTH134" s="424"/>
      <c r="WTI134" s="424"/>
      <c r="WTJ134" s="424"/>
      <c r="WTK134" s="424"/>
      <c r="WTL134" s="424"/>
      <c r="WTM134" s="424"/>
      <c r="WTN134" s="424"/>
      <c r="WTO134" s="424"/>
      <c r="WTP134" s="424"/>
      <c r="WTQ134" s="424"/>
      <c r="WTR134" s="424"/>
      <c r="WTS134" s="424"/>
      <c r="WTT134" s="424"/>
      <c r="WTU134" s="424"/>
      <c r="WTV134" s="424"/>
      <c r="WUA134" s="424"/>
      <c r="WUB134" s="424"/>
      <c r="WUC134" s="424"/>
      <c r="WUD134" s="424"/>
      <c r="WUE134" s="424"/>
      <c r="WUF134" s="424"/>
      <c r="WUG134" s="424"/>
      <c r="WUH134" s="424"/>
      <c r="WUI134" s="424"/>
      <c r="WUJ134" s="424"/>
      <c r="WUK134" s="424"/>
      <c r="WWC134" s="424"/>
      <c r="WWD134" s="424"/>
      <c r="WWE134" s="424"/>
      <c r="WWF134" s="424"/>
      <c r="WWG134" s="424"/>
      <c r="WWH134" s="424"/>
      <c r="WWI134" s="424"/>
      <c r="WWJ134" s="424"/>
      <c r="WWK134" s="424"/>
      <c r="WWL134" s="424"/>
      <c r="WWM134" s="424"/>
      <c r="WWN134" s="424"/>
      <c r="WWO134" s="424"/>
      <c r="WWP134" s="424"/>
      <c r="WWQ134" s="424"/>
      <c r="WWR134" s="424"/>
      <c r="WWS134" s="424"/>
      <c r="WWT134" s="424"/>
      <c r="WWU134" s="424"/>
      <c r="WWV134" s="424"/>
      <c r="WWW134" s="424"/>
      <c r="WWX134" s="424"/>
      <c r="WWY134" s="424"/>
      <c r="WWZ134" s="424"/>
      <c r="WXA134" s="424"/>
      <c r="WXB134" s="424"/>
      <c r="WXC134" s="424"/>
      <c r="WXD134" s="424"/>
      <c r="WXE134" s="424"/>
      <c r="WXF134" s="424"/>
      <c r="WXG134" s="424"/>
      <c r="WXH134" s="424"/>
      <c r="WXI134" s="424"/>
      <c r="WXJ134" s="424"/>
      <c r="WXK134" s="424"/>
      <c r="WXL134" s="424"/>
      <c r="WXM134" s="424"/>
      <c r="WXN134" s="424"/>
      <c r="WXO134" s="424"/>
      <c r="WXP134" s="424"/>
      <c r="WXQ134" s="424"/>
      <c r="WXR134" s="424"/>
      <c r="WXS134" s="424"/>
      <c r="WXT134" s="424"/>
      <c r="WXU134" s="424"/>
      <c r="WXV134" s="424"/>
      <c r="WXW134" s="424"/>
      <c r="WXX134" s="424"/>
      <c r="WXY134" s="424"/>
      <c r="WXZ134" s="424"/>
      <c r="WYA134" s="424"/>
      <c r="WYB134" s="424"/>
      <c r="WYC134" s="424"/>
      <c r="WYD134" s="424"/>
      <c r="WYE134" s="424"/>
      <c r="WYF134" s="424"/>
      <c r="WYG134" s="424"/>
      <c r="WYH134" s="424"/>
      <c r="WYI134" s="424"/>
      <c r="WYJ134" s="424"/>
      <c r="WYK134" s="424"/>
      <c r="WYL134" s="424"/>
      <c r="WYM134" s="424"/>
      <c r="WYN134" s="424"/>
      <c r="WYO134" s="424"/>
      <c r="WYP134" s="424"/>
      <c r="WYQ134" s="424"/>
      <c r="WYR134" s="424"/>
      <c r="WYS134" s="424"/>
      <c r="WYT134" s="424"/>
      <c r="WYU134" s="424"/>
      <c r="WYV134" s="424"/>
      <c r="WYW134" s="424"/>
      <c r="WYX134" s="424"/>
      <c r="WYY134" s="424"/>
      <c r="WYZ134" s="424"/>
      <c r="WZA134" s="424"/>
      <c r="WZB134" s="424"/>
      <c r="WZC134" s="424"/>
      <c r="WZD134" s="424"/>
      <c r="WZE134" s="424"/>
      <c r="WZF134" s="424"/>
      <c r="WZG134" s="424"/>
      <c r="WZH134" s="424"/>
      <c r="WZI134" s="424"/>
      <c r="WZJ134" s="424"/>
      <c r="WZK134" s="424"/>
      <c r="WZL134" s="424"/>
      <c r="WZM134" s="424"/>
      <c r="WZN134" s="424"/>
      <c r="WZO134" s="424"/>
      <c r="WZP134" s="424"/>
      <c r="WZQ134" s="424"/>
      <c r="WZR134" s="424"/>
      <c r="WZS134" s="424"/>
      <c r="WZT134" s="424"/>
      <c r="WZU134" s="424"/>
      <c r="WZV134" s="424"/>
      <c r="WZW134" s="424"/>
      <c r="WZX134" s="424"/>
      <c r="WZY134" s="424"/>
      <c r="WZZ134" s="424"/>
      <c r="XAA134" s="424"/>
      <c r="XAB134" s="424"/>
      <c r="XAC134" s="424"/>
      <c r="XAD134" s="424"/>
      <c r="XAE134" s="424"/>
      <c r="XAF134" s="424"/>
      <c r="XAG134" s="424"/>
      <c r="XAH134" s="424"/>
      <c r="XAI134" s="424"/>
      <c r="XAJ134" s="424"/>
      <c r="XAK134" s="424"/>
      <c r="XAL134" s="424"/>
      <c r="XAM134" s="424"/>
      <c r="XAN134" s="424"/>
      <c r="XAO134" s="424"/>
      <c r="XAP134" s="424"/>
      <c r="XAQ134" s="424"/>
      <c r="XAR134" s="424"/>
      <c r="XAS134" s="424"/>
      <c r="XAT134" s="424"/>
      <c r="XAU134" s="424"/>
      <c r="XAV134" s="424"/>
      <c r="XAW134" s="424"/>
      <c r="XAX134" s="424"/>
      <c r="XAY134" s="424"/>
      <c r="XAZ134" s="424"/>
      <c r="XBA134" s="424"/>
      <c r="XBB134" s="424"/>
      <c r="XBC134" s="424"/>
      <c r="XBD134" s="424"/>
      <c r="XBE134" s="424"/>
      <c r="XBF134" s="424"/>
      <c r="XBG134" s="424"/>
      <c r="XBH134" s="424"/>
      <c r="XBI134" s="424"/>
      <c r="XBJ134" s="424"/>
      <c r="XBK134" s="424"/>
      <c r="XBL134" s="424"/>
      <c r="XBM134" s="424"/>
      <c r="XBN134" s="424"/>
      <c r="XBO134" s="424"/>
      <c r="XBP134" s="424"/>
      <c r="XBQ134" s="424"/>
      <c r="XBR134" s="424"/>
      <c r="XBS134" s="424"/>
      <c r="XBT134" s="424"/>
      <c r="XBU134" s="424"/>
      <c r="XBV134" s="424"/>
      <c r="XBW134" s="424"/>
      <c r="XBX134" s="424"/>
      <c r="XBY134" s="424"/>
      <c r="XBZ134" s="424"/>
      <c r="XCA134" s="424"/>
      <c r="XCB134" s="424"/>
      <c r="XCC134" s="424"/>
      <c r="XCD134" s="424"/>
      <c r="XCE134" s="424"/>
      <c r="XCF134" s="424"/>
      <c r="XCG134" s="424"/>
      <c r="XCH134" s="424"/>
      <c r="XCI134" s="424"/>
      <c r="XCJ134" s="424"/>
      <c r="XCK134" s="424"/>
      <c r="XCL134" s="424"/>
      <c r="XCM134" s="424"/>
      <c r="XCN134" s="424"/>
      <c r="XCO134" s="424"/>
      <c r="XCP134" s="424"/>
      <c r="XCQ134" s="424"/>
      <c r="XCR134" s="424"/>
      <c r="XCS134" s="424"/>
      <c r="XCT134" s="424"/>
      <c r="XCU134" s="424"/>
      <c r="XCV134" s="424"/>
      <c r="XCW134" s="424"/>
      <c r="XCX134" s="424"/>
      <c r="XCY134" s="424"/>
      <c r="XCZ134" s="424"/>
      <c r="XDA134" s="424"/>
      <c r="XDB134" s="424"/>
      <c r="XDC134" s="424"/>
      <c r="XDD134" s="424"/>
      <c r="XDE134" s="424"/>
      <c r="XDF134" s="424"/>
      <c r="XDG134" s="424"/>
      <c r="XDH134" s="424"/>
      <c r="XDI134" s="424"/>
      <c r="XDJ134" s="424"/>
      <c r="XDK134" s="424"/>
      <c r="XDL134" s="424"/>
      <c r="XDM134" s="424"/>
      <c r="XDN134" s="424"/>
      <c r="XDO134" s="424"/>
      <c r="XDP134" s="424"/>
      <c r="XDQ134" s="424"/>
      <c r="XDR134" s="424"/>
      <c r="XDS134" s="424"/>
      <c r="XDT134" s="424"/>
      <c r="XDU134" s="424"/>
      <c r="XDV134" s="424"/>
      <c r="XDW134" s="424"/>
      <c r="XDX134" s="424"/>
      <c r="XDY134" s="424"/>
      <c r="XDZ134" s="424"/>
      <c r="XEA134" s="424"/>
      <c r="XEB134" s="424"/>
      <c r="XEC134" s="424"/>
      <c r="XED134" s="424"/>
      <c r="XEE134" s="424"/>
      <c r="XEF134" s="424"/>
      <c r="XEG134" s="424"/>
      <c r="XEH134" s="424"/>
      <c r="XEI134" s="424"/>
      <c r="XEJ134" s="424"/>
      <c r="XEK134" s="424"/>
      <c r="XEL134" s="424"/>
      <c r="XEM134" s="424"/>
      <c r="XEN134" s="424"/>
      <c r="XEO134" s="424"/>
      <c r="XEP134" s="424"/>
      <c r="XEQ134" s="424"/>
      <c r="XER134" s="424"/>
      <c r="XES134" s="424"/>
      <c r="XET134" s="424"/>
      <c r="XEU134" s="424"/>
      <c r="XEV134" s="424"/>
      <c r="XEW134" s="424"/>
      <c r="XEX134" s="424"/>
      <c r="XEY134" s="424"/>
      <c r="XEZ134" s="424"/>
      <c r="XFA134" s="424"/>
      <c r="XFB134" s="424"/>
      <c r="XFC134" s="424"/>
      <c r="XFD134" s="424"/>
    </row>
    <row r="135" spans="1:1001 1045:2025 2069:3049 3093:4073 4117:5097 5141:6121 6165:7145 7189:8169 8213:9193 9237:10217 10261:11241 11285:12265 12309:13289 13333:14313 14357:15337 15381:16384" ht="94.5" hidden="1" x14ac:dyDescent="0.25">
      <c r="A135" s="54">
        <f t="shared" si="446"/>
        <v>132</v>
      </c>
      <c r="B135" s="54" t="str">
        <f t="shared" si="423"/>
        <v>VT3*0,8</v>
      </c>
      <c r="C135" s="500" t="str">
        <f>X135&amp;Y135&amp;Z135&amp;AA135&amp;AB135&amp;"
"&amp;AC135&amp;"
"
&amp;AD135&amp;"
"&amp;AE135</f>
        <v>Các tuyến đường giao thông không đấu nối trực tiếp và thông ra Đường Nguyễn Khuyến đoạn từ Đường Nguyễn Phúc Chu đến Đường Trần Văn Xã (ngã tư Trường Nguyễn Khuyến đã được đầu tư mặt đường nhựa, bê tông xi măng:
- Có bề rộng ≥5m, cách đường giao thông &gt;600m.
- Có bề rộng từ ≥3m đến &lt;5m, cách đường giao thông từ &gt;400m đến ≤600m.
- Có bề rộng &lt;3m, cách đường giao thông ≤200m.</v>
      </c>
      <c r="D135" s="501"/>
      <c r="E135" s="502"/>
      <c r="F135" s="173">
        <f t="shared" si="424"/>
        <v>4600</v>
      </c>
      <c r="G135" s="216">
        <f t="shared" si="425"/>
        <v>3220</v>
      </c>
      <c r="H135" s="216">
        <f t="shared" si="426"/>
        <v>2760</v>
      </c>
      <c r="I135" s="173">
        <f t="shared" si="427"/>
        <v>4700</v>
      </c>
      <c r="J135" s="216">
        <f t="shared" si="443"/>
        <v>3300</v>
      </c>
      <c r="K135" s="216">
        <f t="shared" si="444"/>
        <v>2800</v>
      </c>
      <c r="L135" s="169">
        <f t="shared" si="428"/>
        <v>1.0217391304347827</v>
      </c>
      <c r="M135" s="422">
        <f t="shared" si="429"/>
        <v>1.0248447204968945</v>
      </c>
      <c r="N135" s="422">
        <f t="shared" si="430"/>
        <v>1.0144927536231885</v>
      </c>
      <c r="O135" s="56">
        <f t="shared" si="431"/>
        <v>18000</v>
      </c>
      <c r="P135" s="56">
        <f t="shared" si="432"/>
        <v>8000</v>
      </c>
      <c r="Q135" s="56">
        <f t="shared" si="433"/>
        <v>4600</v>
      </c>
      <c r="R135" s="56">
        <f t="shared" si="434"/>
        <v>3300</v>
      </c>
      <c r="S135" s="18">
        <f t="shared" si="435"/>
        <v>19000</v>
      </c>
      <c r="T135" s="18">
        <f t="shared" si="436"/>
        <v>9000</v>
      </c>
      <c r="U135" s="18">
        <f t="shared" si="437"/>
        <v>5200</v>
      </c>
      <c r="V135" s="18">
        <f t="shared" si="438"/>
        <v>3700</v>
      </c>
      <c r="W135" s="18">
        <f t="shared" si="438"/>
        <v>2</v>
      </c>
      <c r="X135" s="18" t="str">
        <f t="shared" si="439"/>
        <v xml:space="preserve">Các tuyến đường giao thông không đấu nối trực tiếp và thông ra </v>
      </c>
      <c r="Y135" s="18" t="str">
        <f t="shared" si="440"/>
        <v>Đường Nguyễn Khuyến</v>
      </c>
      <c r="Z135" s="18" t="str">
        <f t="shared" si="440"/>
        <v xml:space="preserve"> đoạn từ Đường Nguyễn Phúc Chu</v>
      </c>
      <c r="AA135" s="18" t="str">
        <f t="shared" si="441"/>
        <v xml:space="preserve"> đến Đường Trần Văn Xã (ngã tư Trường Nguyễn Khuyến</v>
      </c>
      <c r="AB135" s="18" t="str">
        <f t="shared" ref="AB135:AE135" si="448">AB128</f>
        <v xml:space="preserve"> đã được đầu tư mặt đường nhựa, bê tông xi măng:</v>
      </c>
      <c r="AC135" s="18" t="str">
        <f t="shared" si="448"/>
        <v>- Có bề rộng ≥5m, cách đường giao thông &gt;600m.</v>
      </c>
      <c r="AD135" s="18" t="str">
        <f t="shared" si="448"/>
        <v>- Có bề rộng từ ≥3m đến &lt;5m, cách đường giao thông từ &gt;400m đến ≤600m.</v>
      </c>
      <c r="AE135" s="18" t="str">
        <f t="shared" si="448"/>
        <v>- Có bề rộng &lt;3m, cách đường giao thông ≤200m.</v>
      </c>
      <c r="AF135" s="424"/>
      <c r="AG135" s="424"/>
      <c r="AH135" s="424"/>
      <c r="AI135" s="424"/>
      <c r="AJ135" s="424"/>
      <c r="AK135" s="424"/>
      <c r="AL135" s="424"/>
      <c r="AM135" s="424"/>
      <c r="AN135" s="424"/>
      <c r="AO135" s="424"/>
      <c r="AP135" s="424"/>
      <c r="AQ135" s="424"/>
      <c r="AR135" s="424"/>
      <c r="AS135" s="424"/>
      <c r="AT135" s="424"/>
      <c r="AU135" s="424"/>
      <c r="AV135" s="424"/>
      <c r="AW135" s="424"/>
      <c r="AX135" s="424"/>
      <c r="AY135" s="424"/>
      <c r="AZ135" s="424"/>
      <c r="BA135" s="424"/>
      <c r="BB135" s="424"/>
      <c r="BC135" s="424"/>
      <c r="BD135" s="424"/>
      <c r="BE135" s="424"/>
      <c r="BF135" s="424"/>
      <c r="BG135" s="424"/>
      <c r="BH135" s="424"/>
      <c r="BI135" s="424"/>
      <c r="BJ135" s="424"/>
      <c r="BK135" s="424"/>
      <c r="BL135" s="424"/>
      <c r="BM135" s="424"/>
      <c r="BN135" s="424"/>
      <c r="BO135" s="424"/>
      <c r="BP135" s="424"/>
      <c r="BQ135" s="424"/>
      <c r="BR135" s="424"/>
      <c r="BS135" s="424"/>
      <c r="BT135" s="424"/>
      <c r="BU135" s="424"/>
      <c r="BV135" s="424"/>
      <c r="BW135" s="424"/>
      <c r="BX135" s="424"/>
      <c r="BY135" s="424"/>
      <c r="BZ135" s="424"/>
      <c r="CA135" s="424"/>
      <c r="CB135" s="424"/>
      <c r="CC135" s="424"/>
      <c r="CD135" s="424"/>
      <c r="CE135" s="424"/>
      <c r="CF135" s="424"/>
      <c r="CG135" s="424"/>
      <c r="CH135" s="424"/>
      <c r="CI135" s="424"/>
      <c r="CJ135" s="424"/>
      <c r="CK135" s="424"/>
      <c r="CL135" s="424"/>
      <c r="CM135" s="424"/>
      <c r="CN135" s="424"/>
      <c r="CO135" s="424"/>
      <c r="CP135" s="424"/>
      <c r="CQ135" s="424"/>
      <c r="CR135" s="424"/>
      <c r="CS135" s="424"/>
      <c r="CT135" s="424"/>
      <c r="CU135" s="424"/>
      <c r="CV135" s="424"/>
      <c r="CW135" s="424"/>
      <c r="CX135" s="424"/>
      <c r="CY135" s="424"/>
      <c r="CZ135" s="424"/>
      <c r="DA135" s="424"/>
      <c r="DB135" s="424"/>
      <c r="DC135" s="424"/>
      <c r="DD135" s="424"/>
      <c r="DE135" s="424"/>
      <c r="DF135" s="424"/>
      <c r="DG135" s="424"/>
      <c r="DH135" s="424"/>
      <c r="DI135" s="424"/>
      <c r="DJ135" s="424"/>
      <c r="DK135" s="424"/>
      <c r="DL135" s="424"/>
      <c r="DM135" s="424"/>
      <c r="DN135" s="424"/>
      <c r="DO135" s="424"/>
      <c r="DP135" s="424"/>
      <c r="DQ135" s="424"/>
      <c r="DR135" s="424"/>
      <c r="DS135" s="424"/>
      <c r="DT135" s="424"/>
      <c r="DU135" s="424"/>
      <c r="DV135" s="424"/>
      <c r="DW135" s="424"/>
      <c r="DX135" s="424"/>
      <c r="DY135" s="424"/>
      <c r="DZ135" s="424"/>
      <c r="EA135" s="424"/>
      <c r="EB135" s="424"/>
      <c r="EC135" s="424"/>
      <c r="ED135" s="424"/>
      <c r="EE135" s="424"/>
      <c r="EF135" s="424"/>
      <c r="EG135" s="424"/>
      <c r="EH135" s="424"/>
      <c r="EI135" s="424"/>
      <c r="EJ135" s="424"/>
      <c r="EK135" s="424"/>
      <c r="EL135" s="424"/>
      <c r="EM135" s="424"/>
      <c r="EN135" s="424"/>
      <c r="EO135" s="424"/>
      <c r="EP135" s="424"/>
      <c r="EQ135" s="424"/>
      <c r="ER135" s="424"/>
      <c r="ES135" s="424"/>
      <c r="ET135" s="424"/>
      <c r="EU135" s="424"/>
      <c r="EV135" s="424"/>
      <c r="EW135" s="424"/>
      <c r="EX135" s="424"/>
      <c r="EY135" s="424"/>
      <c r="EZ135" s="424"/>
      <c r="FA135" s="424"/>
      <c r="FB135" s="424"/>
      <c r="FC135" s="424"/>
      <c r="FD135" s="424"/>
      <c r="FE135" s="424"/>
      <c r="FF135" s="424"/>
      <c r="FG135" s="424"/>
      <c r="FH135" s="424"/>
      <c r="FI135" s="424"/>
      <c r="FJ135" s="424"/>
      <c r="FK135" s="424"/>
      <c r="FL135" s="424"/>
      <c r="FM135" s="424"/>
      <c r="FN135" s="424"/>
      <c r="FO135" s="424"/>
      <c r="FP135" s="424"/>
      <c r="FQ135" s="424"/>
      <c r="FR135" s="424"/>
      <c r="FS135" s="424"/>
      <c r="FT135" s="424"/>
      <c r="FU135" s="424"/>
      <c r="FV135" s="424"/>
      <c r="FW135" s="424"/>
      <c r="FX135" s="424"/>
      <c r="FY135" s="424"/>
      <c r="FZ135" s="424"/>
      <c r="GA135" s="424"/>
      <c r="GB135" s="424"/>
      <c r="GC135" s="424"/>
      <c r="GD135" s="424"/>
      <c r="GE135" s="424"/>
      <c r="GF135" s="424"/>
      <c r="GG135" s="424"/>
      <c r="GH135" s="424"/>
      <c r="GI135" s="424"/>
      <c r="GJ135" s="424"/>
      <c r="GK135" s="424"/>
      <c r="GL135" s="424"/>
      <c r="GM135" s="424"/>
      <c r="GN135" s="424"/>
      <c r="GO135" s="424"/>
      <c r="GP135" s="424"/>
      <c r="GQ135" s="424"/>
      <c r="GR135" s="424"/>
      <c r="GS135" s="424"/>
      <c r="GT135" s="424"/>
      <c r="GU135" s="424"/>
      <c r="GV135" s="424"/>
      <c r="GW135" s="424"/>
      <c r="GX135" s="424"/>
      <c r="GY135" s="424"/>
      <c r="GZ135" s="424"/>
      <c r="HA135" s="424"/>
      <c r="HB135" s="424"/>
      <c r="HC135" s="424"/>
      <c r="HD135" s="424"/>
      <c r="HE135" s="424"/>
      <c r="HF135" s="424"/>
      <c r="HG135" s="424"/>
      <c r="HH135" s="424"/>
      <c r="HI135" s="424"/>
      <c r="HJ135" s="424"/>
      <c r="HO135" s="424"/>
      <c r="HP135" s="424"/>
      <c r="HQ135" s="424"/>
      <c r="HR135" s="424"/>
      <c r="HS135" s="424"/>
      <c r="HT135" s="424"/>
      <c r="HU135" s="424"/>
      <c r="HV135" s="424"/>
      <c r="HW135" s="424"/>
      <c r="HX135" s="424"/>
      <c r="HY135" s="424"/>
      <c r="JQ135" s="424"/>
      <c r="JR135" s="424"/>
      <c r="JS135" s="424"/>
      <c r="JT135" s="424"/>
      <c r="JU135" s="424"/>
      <c r="JV135" s="424"/>
      <c r="JW135" s="424"/>
      <c r="JX135" s="424"/>
      <c r="JY135" s="424"/>
      <c r="JZ135" s="424"/>
      <c r="KA135" s="424"/>
      <c r="KB135" s="424"/>
      <c r="KC135" s="424"/>
      <c r="KD135" s="424"/>
      <c r="KE135" s="424"/>
      <c r="KF135" s="424"/>
      <c r="KG135" s="424"/>
      <c r="KH135" s="424"/>
      <c r="KI135" s="424"/>
      <c r="KJ135" s="424"/>
      <c r="KK135" s="424"/>
      <c r="KL135" s="424"/>
      <c r="KM135" s="424"/>
      <c r="KN135" s="424"/>
      <c r="KO135" s="424"/>
      <c r="KP135" s="424"/>
      <c r="KQ135" s="424"/>
      <c r="KR135" s="424"/>
      <c r="KS135" s="424"/>
      <c r="KT135" s="424"/>
      <c r="KU135" s="424"/>
      <c r="KV135" s="424"/>
      <c r="KW135" s="424"/>
      <c r="KX135" s="424"/>
      <c r="KY135" s="424"/>
      <c r="KZ135" s="424"/>
      <c r="LA135" s="424"/>
      <c r="LB135" s="424"/>
      <c r="LC135" s="424"/>
      <c r="LD135" s="424"/>
      <c r="LE135" s="424"/>
      <c r="LF135" s="424"/>
      <c r="LG135" s="424"/>
      <c r="LH135" s="424"/>
      <c r="LI135" s="424"/>
      <c r="LJ135" s="424"/>
      <c r="LK135" s="424"/>
      <c r="LL135" s="424"/>
      <c r="LM135" s="424"/>
      <c r="LN135" s="424"/>
      <c r="LO135" s="424"/>
      <c r="LP135" s="424"/>
      <c r="LQ135" s="424"/>
      <c r="LR135" s="424"/>
      <c r="LS135" s="424"/>
      <c r="LT135" s="424"/>
      <c r="LU135" s="424"/>
      <c r="LV135" s="424"/>
      <c r="LW135" s="424"/>
      <c r="LX135" s="424"/>
      <c r="LY135" s="424"/>
      <c r="LZ135" s="424"/>
      <c r="MA135" s="424"/>
      <c r="MB135" s="424"/>
      <c r="MC135" s="424"/>
      <c r="MD135" s="424"/>
      <c r="ME135" s="424"/>
      <c r="MF135" s="424"/>
      <c r="MG135" s="424"/>
      <c r="MH135" s="424"/>
      <c r="MI135" s="424"/>
      <c r="MJ135" s="424"/>
      <c r="MK135" s="424"/>
      <c r="ML135" s="424"/>
      <c r="MM135" s="424"/>
      <c r="MN135" s="424"/>
      <c r="MO135" s="424"/>
      <c r="MP135" s="424"/>
      <c r="MQ135" s="424"/>
      <c r="MR135" s="424"/>
      <c r="MS135" s="424"/>
      <c r="MT135" s="424"/>
      <c r="MU135" s="424"/>
      <c r="MV135" s="424"/>
      <c r="MW135" s="424"/>
      <c r="MX135" s="424"/>
      <c r="MY135" s="424"/>
      <c r="MZ135" s="424"/>
      <c r="NA135" s="424"/>
      <c r="NB135" s="424"/>
      <c r="NC135" s="424"/>
      <c r="ND135" s="424"/>
      <c r="NE135" s="424"/>
      <c r="NF135" s="424"/>
      <c r="NG135" s="424"/>
      <c r="NH135" s="424"/>
      <c r="NI135" s="424"/>
      <c r="NJ135" s="424"/>
      <c r="NK135" s="424"/>
      <c r="NL135" s="424"/>
      <c r="NM135" s="424"/>
      <c r="NN135" s="424"/>
      <c r="NO135" s="424"/>
      <c r="NP135" s="424"/>
      <c r="NQ135" s="424"/>
      <c r="NR135" s="424"/>
      <c r="NS135" s="424"/>
      <c r="NT135" s="424"/>
      <c r="NU135" s="424"/>
      <c r="NV135" s="424"/>
      <c r="NW135" s="424"/>
      <c r="NX135" s="424"/>
      <c r="NY135" s="424"/>
      <c r="NZ135" s="424"/>
      <c r="OA135" s="424"/>
      <c r="OB135" s="424"/>
      <c r="OC135" s="424"/>
      <c r="OD135" s="424"/>
      <c r="OE135" s="424"/>
      <c r="OF135" s="424"/>
      <c r="OG135" s="424"/>
      <c r="OH135" s="424"/>
      <c r="OI135" s="424"/>
      <c r="OJ135" s="424"/>
      <c r="OK135" s="424"/>
      <c r="OL135" s="424"/>
      <c r="OM135" s="424"/>
      <c r="ON135" s="424"/>
      <c r="OO135" s="424"/>
      <c r="OP135" s="424"/>
      <c r="OQ135" s="424"/>
      <c r="OR135" s="424"/>
      <c r="OS135" s="424"/>
      <c r="OT135" s="424"/>
      <c r="OU135" s="424"/>
      <c r="OV135" s="424"/>
      <c r="OW135" s="424"/>
      <c r="OX135" s="424"/>
      <c r="OY135" s="424"/>
      <c r="OZ135" s="424"/>
      <c r="PA135" s="424"/>
      <c r="PB135" s="424"/>
      <c r="PC135" s="424"/>
      <c r="PD135" s="424"/>
      <c r="PE135" s="424"/>
      <c r="PF135" s="424"/>
      <c r="PG135" s="424"/>
      <c r="PH135" s="424"/>
      <c r="PI135" s="424"/>
      <c r="PJ135" s="424"/>
      <c r="PK135" s="424"/>
      <c r="PL135" s="424"/>
      <c r="PM135" s="424"/>
      <c r="PN135" s="424"/>
      <c r="PO135" s="424"/>
      <c r="PP135" s="424"/>
      <c r="PQ135" s="424"/>
      <c r="PR135" s="424"/>
      <c r="PS135" s="424"/>
      <c r="PT135" s="424"/>
      <c r="PU135" s="424"/>
      <c r="PV135" s="424"/>
      <c r="PW135" s="424"/>
      <c r="PX135" s="424"/>
      <c r="PY135" s="424"/>
      <c r="PZ135" s="424"/>
      <c r="QA135" s="424"/>
      <c r="QB135" s="424"/>
      <c r="QC135" s="424"/>
      <c r="QD135" s="424"/>
      <c r="QE135" s="424"/>
      <c r="QF135" s="424"/>
      <c r="QG135" s="424"/>
      <c r="QH135" s="424"/>
      <c r="QI135" s="424"/>
      <c r="QJ135" s="424"/>
      <c r="QK135" s="424"/>
      <c r="QL135" s="424"/>
      <c r="QM135" s="424"/>
      <c r="QN135" s="424"/>
      <c r="QO135" s="424"/>
      <c r="QP135" s="424"/>
      <c r="QQ135" s="424"/>
      <c r="QR135" s="424"/>
      <c r="QS135" s="424"/>
      <c r="QT135" s="424"/>
      <c r="QU135" s="424"/>
      <c r="QV135" s="424"/>
      <c r="QW135" s="424"/>
      <c r="QX135" s="424"/>
      <c r="QY135" s="424"/>
      <c r="QZ135" s="424"/>
      <c r="RA135" s="424"/>
      <c r="RB135" s="424"/>
      <c r="RC135" s="424"/>
      <c r="RD135" s="424"/>
      <c r="RE135" s="424"/>
      <c r="RF135" s="424"/>
      <c r="RK135" s="424"/>
      <c r="RL135" s="424"/>
      <c r="RM135" s="424"/>
      <c r="RN135" s="424"/>
      <c r="RO135" s="424"/>
      <c r="RP135" s="424"/>
      <c r="RQ135" s="424"/>
      <c r="RR135" s="424"/>
      <c r="RS135" s="424"/>
      <c r="RT135" s="424"/>
      <c r="RU135" s="424"/>
      <c r="TM135" s="424"/>
      <c r="TN135" s="424"/>
      <c r="TO135" s="424"/>
      <c r="TP135" s="424"/>
      <c r="TQ135" s="424"/>
      <c r="TR135" s="424"/>
      <c r="TS135" s="424"/>
      <c r="TT135" s="424"/>
      <c r="TU135" s="424"/>
      <c r="TV135" s="424"/>
      <c r="TW135" s="424"/>
      <c r="TX135" s="424"/>
      <c r="TY135" s="424"/>
      <c r="TZ135" s="424"/>
      <c r="UA135" s="424"/>
      <c r="UB135" s="424"/>
      <c r="UC135" s="424"/>
      <c r="UD135" s="424"/>
      <c r="UE135" s="424"/>
      <c r="UF135" s="424"/>
      <c r="UG135" s="424"/>
      <c r="UH135" s="424"/>
      <c r="UI135" s="424"/>
      <c r="UJ135" s="424"/>
      <c r="UK135" s="424"/>
      <c r="UL135" s="424"/>
      <c r="UM135" s="424"/>
      <c r="UN135" s="424"/>
      <c r="UO135" s="424"/>
      <c r="UP135" s="424"/>
      <c r="UQ135" s="424"/>
      <c r="UR135" s="424"/>
      <c r="US135" s="424"/>
      <c r="UT135" s="424"/>
      <c r="UU135" s="424"/>
      <c r="UV135" s="424"/>
      <c r="UW135" s="424"/>
      <c r="UX135" s="424"/>
      <c r="UY135" s="424"/>
      <c r="UZ135" s="424"/>
      <c r="VA135" s="424"/>
      <c r="VB135" s="424"/>
      <c r="VC135" s="424"/>
      <c r="VD135" s="424"/>
      <c r="VE135" s="424"/>
      <c r="VF135" s="424"/>
      <c r="VG135" s="424"/>
      <c r="VH135" s="424"/>
      <c r="VI135" s="424"/>
      <c r="VJ135" s="424"/>
      <c r="VK135" s="424"/>
      <c r="VL135" s="424"/>
      <c r="VM135" s="424"/>
      <c r="VN135" s="424"/>
      <c r="VO135" s="424"/>
      <c r="VP135" s="424"/>
      <c r="VQ135" s="424"/>
      <c r="VR135" s="424"/>
      <c r="VS135" s="424"/>
      <c r="VT135" s="424"/>
      <c r="VU135" s="424"/>
      <c r="VV135" s="424"/>
      <c r="VW135" s="424"/>
      <c r="VX135" s="424"/>
      <c r="VY135" s="424"/>
      <c r="VZ135" s="424"/>
      <c r="WA135" s="424"/>
      <c r="WB135" s="424"/>
      <c r="WC135" s="424"/>
      <c r="WD135" s="424"/>
      <c r="WE135" s="424"/>
      <c r="WF135" s="424"/>
      <c r="WG135" s="424"/>
      <c r="WH135" s="424"/>
      <c r="WI135" s="424"/>
      <c r="WJ135" s="424"/>
      <c r="WK135" s="424"/>
      <c r="WL135" s="424"/>
      <c r="WM135" s="424"/>
      <c r="WN135" s="424"/>
      <c r="WO135" s="424"/>
      <c r="WP135" s="424"/>
      <c r="WQ135" s="424"/>
      <c r="WR135" s="424"/>
      <c r="WS135" s="424"/>
      <c r="WT135" s="424"/>
      <c r="WU135" s="424"/>
      <c r="WV135" s="424"/>
      <c r="WW135" s="424"/>
      <c r="WX135" s="424"/>
      <c r="WY135" s="424"/>
      <c r="WZ135" s="424"/>
      <c r="XA135" s="424"/>
      <c r="XB135" s="424"/>
      <c r="XC135" s="424"/>
      <c r="XD135" s="424"/>
      <c r="XE135" s="424"/>
      <c r="XF135" s="424"/>
      <c r="XG135" s="424"/>
      <c r="XH135" s="424"/>
      <c r="XI135" s="424"/>
      <c r="XJ135" s="424"/>
      <c r="XK135" s="424"/>
      <c r="XL135" s="424"/>
      <c r="XM135" s="424"/>
      <c r="XN135" s="424"/>
      <c r="XO135" s="424"/>
      <c r="XP135" s="424"/>
      <c r="XQ135" s="424"/>
      <c r="XR135" s="424"/>
      <c r="XS135" s="424"/>
      <c r="XT135" s="424"/>
      <c r="XU135" s="424"/>
      <c r="XV135" s="424"/>
      <c r="XW135" s="424"/>
      <c r="XX135" s="424"/>
      <c r="XY135" s="424"/>
      <c r="XZ135" s="424"/>
      <c r="YA135" s="424"/>
      <c r="YB135" s="424"/>
      <c r="YC135" s="424"/>
      <c r="YD135" s="424"/>
      <c r="YE135" s="424"/>
      <c r="YF135" s="424"/>
      <c r="YG135" s="424"/>
      <c r="YH135" s="424"/>
      <c r="YI135" s="424"/>
      <c r="YJ135" s="424"/>
      <c r="YK135" s="424"/>
      <c r="YL135" s="424"/>
      <c r="YM135" s="424"/>
      <c r="YN135" s="424"/>
      <c r="YO135" s="424"/>
      <c r="YP135" s="424"/>
      <c r="YQ135" s="424"/>
      <c r="YR135" s="424"/>
      <c r="YS135" s="424"/>
      <c r="YT135" s="424"/>
      <c r="YU135" s="424"/>
      <c r="YV135" s="424"/>
      <c r="YW135" s="424"/>
      <c r="YX135" s="424"/>
      <c r="YY135" s="424"/>
      <c r="YZ135" s="424"/>
      <c r="ZA135" s="424"/>
      <c r="ZB135" s="424"/>
      <c r="ZC135" s="424"/>
      <c r="ZD135" s="424"/>
      <c r="ZE135" s="424"/>
      <c r="ZF135" s="424"/>
      <c r="ZG135" s="424"/>
      <c r="ZH135" s="424"/>
      <c r="ZI135" s="424"/>
      <c r="ZJ135" s="424"/>
      <c r="ZK135" s="424"/>
      <c r="ZL135" s="424"/>
      <c r="ZM135" s="424"/>
      <c r="ZN135" s="424"/>
      <c r="ZO135" s="424"/>
      <c r="ZP135" s="424"/>
      <c r="ZQ135" s="424"/>
      <c r="ZR135" s="424"/>
      <c r="ZS135" s="424"/>
      <c r="ZT135" s="424"/>
      <c r="ZU135" s="424"/>
      <c r="ZV135" s="424"/>
      <c r="ZW135" s="424"/>
      <c r="ZX135" s="424"/>
      <c r="ZY135" s="424"/>
      <c r="ZZ135" s="424"/>
      <c r="AAA135" s="424"/>
      <c r="AAB135" s="424"/>
      <c r="AAC135" s="424"/>
      <c r="AAD135" s="424"/>
      <c r="AAE135" s="424"/>
      <c r="AAF135" s="424"/>
      <c r="AAG135" s="424"/>
      <c r="AAH135" s="424"/>
      <c r="AAI135" s="424"/>
      <c r="AAJ135" s="424"/>
      <c r="AAK135" s="424"/>
      <c r="AAL135" s="424"/>
      <c r="AAM135" s="424"/>
      <c r="AAN135" s="424"/>
      <c r="AAO135" s="424"/>
      <c r="AAP135" s="424"/>
      <c r="AAQ135" s="424"/>
      <c r="AAR135" s="424"/>
      <c r="AAS135" s="424"/>
      <c r="AAT135" s="424"/>
      <c r="AAU135" s="424"/>
      <c r="AAV135" s="424"/>
      <c r="AAW135" s="424"/>
      <c r="AAX135" s="424"/>
      <c r="AAY135" s="424"/>
      <c r="AAZ135" s="424"/>
      <c r="ABA135" s="424"/>
      <c r="ABB135" s="424"/>
      <c r="ABG135" s="424"/>
      <c r="ABH135" s="424"/>
      <c r="ABI135" s="424"/>
      <c r="ABJ135" s="424"/>
      <c r="ABK135" s="424"/>
      <c r="ABL135" s="424"/>
      <c r="ABM135" s="424"/>
      <c r="ABN135" s="424"/>
      <c r="ABO135" s="424"/>
      <c r="ABP135" s="424"/>
      <c r="ABQ135" s="424"/>
      <c r="ADI135" s="424"/>
      <c r="ADJ135" s="424"/>
      <c r="ADK135" s="424"/>
      <c r="ADL135" s="424"/>
      <c r="ADM135" s="424"/>
      <c r="ADN135" s="424"/>
      <c r="ADO135" s="424"/>
      <c r="ADP135" s="424"/>
      <c r="ADQ135" s="424"/>
      <c r="ADR135" s="424"/>
      <c r="ADS135" s="424"/>
      <c r="ADT135" s="424"/>
      <c r="ADU135" s="424"/>
      <c r="ADV135" s="424"/>
      <c r="ADW135" s="424"/>
      <c r="ADX135" s="424"/>
      <c r="ADY135" s="424"/>
      <c r="ADZ135" s="424"/>
      <c r="AEA135" s="424"/>
      <c r="AEB135" s="424"/>
      <c r="AEC135" s="424"/>
      <c r="AED135" s="424"/>
      <c r="AEE135" s="424"/>
      <c r="AEF135" s="424"/>
      <c r="AEG135" s="424"/>
      <c r="AEH135" s="424"/>
      <c r="AEI135" s="424"/>
      <c r="AEJ135" s="424"/>
      <c r="AEK135" s="424"/>
      <c r="AEL135" s="424"/>
      <c r="AEM135" s="424"/>
      <c r="AEN135" s="424"/>
      <c r="AEO135" s="424"/>
      <c r="AEP135" s="424"/>
      <c r="AEQ135" s="424"/>
      <c r="AER135" s="424"/>
      <c r="AES135" s="424"/>
      <c r="AET135" s="424"/>
      <c r="AEU135" s="424"/>
      <c r="AEV135" s="424"/>
      <c r="AEW135" s="424"/>
      <c r="AEX135" s="424"/>
      <c r="AEY135" s="424"/>
      <c r="AEZ135" s="424"/>
      <c r="AFA135" s="424"/>
      <c r="AFB135" s="424"/>
      <c r="AFC135" s="424"/>
      <c r="AFD135" s="424"/>
      <c r="AFE135" s="424"/>
      <c r="AFF135" s="424"/>
      <c r="AFG135" s="424"/>
      <c r="AFH135" s="424"/>
      <c r="AFI135" s="424"/>
      <c r="AFJ135" s="424"/>
      <c r="AFK135" s="424"/>
      <c r="AFL135" s="424"/>
      <c r="AFM135" s="424"/>
      <c r="AFN135" s="424"/>
      <c r="AFO135" s="424"/>
      <c r="AFP135" s="424"/>
      <c r="AFQ135" s="424"/>
      <c r="AFR135" s="424"/>
      <c r="AFS135" s="424"/>
      <c r="AFT135" s="424"/>
      <c r="AFU135" s="424"/>
      <c r="AFV135" s="424"/>
      <c r="AFW135" s="424"/>
      <c r="AFX135" s="424"/>
      <c r="AFY135" s="424"/>
      <c r="AFZ135" s="424"/>
      <c r="AGA135" s="424"/>
      <c r="AGB135" s="424"/>
      <c r="AGC135" s="424"/>
      <c r="AGD135" s="424"/>
      <c r="AGE135" s="424"/>
      <c r="AGF135" s="424"/>
      <c r="AGG135" s="424"/>
      <c r="AGH135" s="424"/>
      <c r="AGI135" s="424"/>
      <c r="AGJ135" s="424"/>
      <c r="AGK135" s="424"/>
      <c r="AGL135" s="424"/>
      <c r="AGM135" s="424"/>
      <c r="AGN135" s="424"/>
      <c r="AGO135" s="424"/>
      <c r="AGP135" s="424"/>
      <c r="AGQ135" s="424"/>
      <c r="AGR135" s="424"/>
      <c r="AGS135" s="424"/>
      <c r="AGT135" s="424"/>
      <c r="AGU135" s="424"/>
      <c r="AGV135" s="424"/>
      <c r="AGW135" s="424"/>
      <c r="AGX135" s="424"/>
      <c r="AGY135" s="424"/>
      <c r="AGZ135" s="424"/>
      <c r="AHA135" s="424"/>
      <c r="AHB135" s="424"/>
      <c r="AHC135" s="424"/>
      <c r="AHD135" s="424"/>
      <c r="AHE135" s="424"/>
      <c r="AHF135" s="424"/>
      <c r="AHG135" s="424"/>
      <c r="AHH135" s="424"/>
      <c r="AHI135" s="424"/>
      <c r="AHJ135" s="424"/>
      <c r="AHK135" s="424"/>
      <c r="AHL135" s="424"/>
      <c r="AHM135" s="424"/>
      <c r="AHN135" s="424"/>
      <c r="AHO135" s="424"/>
      <c r="AHP135" s="424"/>
      <c r="AHQ135" s="424"/>
      <c r="AHR135" s="424"/>
      <c r="AHS135" s="424"/>
      <c r="AHT135" s="424"/>
      <c r="AHU135" s="424"/>
      <c r="AHV135" s="424"/>
      <c r="AHW135" s="424"/>
      <c r="AHX135" s="424"/>
      <c r="AHY135" s="424"/>
      <c r="AHZ135" s="424"/>
      <c r="AIA135" s="424"/>
      <c r="AIB135" s="424"/>
      <c r="AIC135" s="424"/>
      <c r="AID135" s="424"/>
      <c r="AIE135" s="424"/>
      <c r="AIF135" s="424"/>
      <c r="AIG135" s="424"/>
      <c r="AIH135" s="424"/>
      <c r="AII135" s="424"/>
      <c r="AIJ135" s="424"/>
      <c r="AIK135" s="424"/>
      <c r="AIL135" s="424"/>
      <c r="AIM135" s="424"/>
      <c r="AIN135" s="424"/>
      <c r="AIO135" s="424"/>
      <c r="AIP135" s="424"/>
      <c r="AIQ135" s="424"/>
      <c r="AIR135" s="424"/>
      <c r="AIS135" s="424"/>
      <c r="AIT135" s="424"/>
      <c r="AIU135" s="424"/>
      <c r="AIV135" s="424"/>
      <c r="AIW135" s="424"/>
      <c r="AIX135" s="424"/>
      <c r="AIY135" s="424"/>
      <c r="AIZ135" s="424"/>
      <c r="AJA135" s="424"/>
      <c r="AJB135" s="424"/>
      <c r="AJC135" s="424"/>
      <c r="AJD135" s="424"/>
      <c r="AJE135" s="424"/>
      <c r="AJF135" s="424"/>
      <c r="AJG135" s="424"/>
      <c r="AJH135" s="424"/>
      <c r="AJI135" s="424"/>
      <c r="AJJ135" s="424"/>
      <c r="AJK135" s="424"/>
      <c r="AJL135" s="424"/>
      <c r="AJM135" s="424"/>
      <c r="AJN135" s="424"/>
      <c r="AJO135" s="424"/>
      <c r="AJP135" s="424"/>
      <c r="AJQ135" s="424"/>
      <c r="AJR135" s="424"/>
      <c r="AJS135" s="424"/>
      <c r="AJT135" s="424"/>
      <c r="AJU135" s="424"/>
      <c r="AJV135" s="424"/>
      <c r="AJW135" s="424"/>
      <c r="AJX135" s="424"/>
      <c r="AJY135" s="424"/>
      <c r="AJZ135" s="424"/>
      <c r="AKA135" s="424"/>
      <c r="AKB135" s="424"/>
      <c r="AKC135" s="424"/>
      <c r="AKD135" s="424"/>
      <c r="AKE135" s="424"/>
      <c r="AKF135" s="424"/>
      <c r="AKG135" s="424"/>
      <c r="AKH135" s="424"/>
      <c r="AKI135" s="424"/>
      <c r="AKJ135" s="424"/>
      <c r="AKK135" s="424"/>
      <c r="AKL135" s="424"/>
      <c r="AKM135" s="424"/>
      <c r="AKN135" s="424"/>
      <c r="AKO135" s="424"/>
      <c r="AKP135" s="424"/>
      <c r="AKQ135" s="424"/>
      <c r="AKR135" s="424"/>
      <c r="AKS135" s="424"/>
      <c r="AKT135" s="424"/>
      <c r="AKU135" s="424"/>
      <c r="AKV135" s="424"/>
      <c r="AKW135" s="424"/>
      <c r="AKX135" s="424"/>
      <c r="ALC135" s="424"/>
      <c r="ALD135" s="424"/>
      <c r="ALE135" s="424"/>
      <c r="ALF135" s="424"/>
      <c r="ALG135" s="424"/>
      <c r="ALH135" s="424"/>
      <c r="ALI135" s="424"/>
      <c r="ALJ135" s="424"/>
      <c r="ALK135" s="424"/>
      <c r="ALL135" s="424"/>
      <c r="ALM135" s="424"/>
      <c r="ANE135" s="424"/>
      <c r="ANF135" s="424"/>
      <c r="ANG135" s="424"/>
      <c r="ANH135" s="424"/>
      <c r="ANI135" s="424"/>
      <c r="ANJ135" s="424"/>
      <c r="ANK135" s="424"/>
      <c r="ANL135" s="424"/>
      <c r="ANM135" s="424"/>
      <c r="ANN135" s="424"/>
      <c r="ANO135" s="424"/>
      <c r="ANP135" s="424"/>
      <c r="ANQ135" s="424"/>
      <c r="ANR135" s="424"/>
      <c r="ANS135" s="424"/>
      <c r="ANT135" s="424"/>
      <c r="ANU135" s="424"/>
      <c r="ANV135" s="424"/>
      <c r="ANW135" s="424"/>
      <c r="ANX135" s="424"/>
      <c r="ANY135" s="424"/>
      <c r="ANZ135" s="424"/>
      <c r="AOA135" s="424"/>
      <c r="AOB135" s="424"/>
      <c r="AOC135" s="424"/>
      <c r="AOD135" s="424"/>
      <c r="AOE135" s="424"/>
      <c r="AOF135" s="424"/>
      <c r="AOG135" s="424"/>
      <c r="AOH135" s="424"/>
      <c r="AOI135" s="424"/>
      <c r="AOJ135" s="424"/>
      <c r="AOK135" s="424"/>
      <c r="AOL135" s="424"/>
      <c r="AOM135" s="424"/>
      <c r="AON135" s="424"/>
      <c r="AOO135" s="424"/>
      <c r="AOP135" s="424"/>
      <c r="AOQ135" s="424"/>
      <c r="AOR135" s="424"/>
      <c r="AOS135" s="424"/>
      <c r="AOT135" s="424"/>
      <c r="AOU135" s="424"/>
      <c r="AOV135" s="424"/>
      <c r="AOW135" s="424"/>
      <c r="AOX135" s="424"/>
      <c r="AOY135" s="424"/>
      <c r="AOZ135" s="424"/>
      <c r="APA135" s="424"/>
      <c r="APB135" s="424"/>
      <c r="APC135" s="424"/>
      <c r="APD135" s="424"/>
      <c r="APE135" s="424"/>
      <c r="APF135" s="424"/>
      <c r="APG135" s="424"/>
      <c r="APH135" s="424"/>
      <c r="API135" s="424"/>
      <c r="APJ135" s="424"/>
      <c r="APK135" s="424"/>
      <c r="APL135" s="424"/>
      <c r="APM135" s="424"/>
      <c r="APN135" s="424"/>
      <c r="APO135" s="424"/>
      <c r="APP135" s="424"/>
      <c r="APQ135" s="424"/>
      <c r="APR135" s="424"/>
      <c r="APS135" s="424"/>
      <c r="APT135" s="424"/>
      <c r="APU135" s="424"/>
      <c r="APV135" s="424"/>
      <c r="APW135" s="424"/>
      <c r="APX135" s="424"/>
      <c r="APY135" s="424"/>
      <c r="APZ135" s="424"/>
      <c r="AQA135" s="424"/>
      <c r="AQB135" s="424"/>
      <c r="AQC135" s="424"/>
      <c r="AQD135" s="424"/>
      <c r="AQE135" s="424"/>
      <c r="AQF135" s="424"/>
      <c r="AQG135" s="424"/>
      <c r="AQH135" s="424"/>
      <c r="AQI135" s="424"/>
      <c r="AQJ135" s="424"/>
      <c r="AQK135" s="424"/>
      <c r="AQL135" s="424"/>
      <c r="AQM135" s="424"/>
      <c r="AQN135" s="424"/>
      <c r="AQO135" s="424"/>
      <c r="AQP135" s="424"/>
      <c r="AQQ135" s="424"/>
      <c r="AQR135" s="424"/>
      <c r="AQS135" s="424"/>
      <c r="AQT135" s="424"/>
      <c r="AQU135" s="424"/>
      <c r="AQV135" s="424"/>
      <c r="AQW135" s="424"/>
      <c r="AQX135" s="424"/>
      <c r="AQY135" s="424"/>
      <c r="AQZ135" s="424"/>
      <c r="ARA135" s="424"/>
      <c r="ARB135" s="424"/>
      <c r="ARC135" s="424"/>
      <c r="ARD135" s="424"/>
      <c r="ARE135" s="424"/>
      <c r="ARF135" s="424"/>
      <c r="ARG135" s="424"/>
      <c r="ARH135" s="424"/>
      <c r="ARI135" s="424"/>
      <c r="ARJ135" s="424"/>
      <c r="ARK135" s="424"/>
      <c r="ARL135" s="424"/>
      <c r="ARM135" s="424"/>
      <c r="ARN135" s="424"/>
      <c r="ARO135" s="424"/>
      <c r="ARP135" s="424"/>
      <c r="ARQ135" s="424"/>
      <c r="ARR135" s="424"/>
      <c r="ARS135" s="424"/>
      <c r="ART135" s="424"/>
      <c r="ARU135" s="424"/>
      <c r="ARV135" s="424"/>
      <c r="ARW135" s="424"/>
      <c r="ARX135" s="424"/>
      <c r="ARY135" s="424"/>
      <c r="ARZ135" s="424"/>
      <c r="ASA135" s="424"/>
      <c r="ASB135" s="424"/>
      <c r="ASC135" s="424"/>
      <c r="ASD135" s="424"/>
      <c r="ASE135" s="424"/>
      <c r="ASF135" s="424"/>
      <c r="ASG135" s="424"/>
      <c r="ASH135" s="424"/>
      <c r="ASI135" s="424"/>
      <c r="ASJ135" s="424"/>
      <c r="ASK135" s="424"/>
      <c r="ASL135" s="424"/>
      <c r="ASM135" s="424"/>
      <c r="ASN135" s="424"/>
      <c r="ASO135" s="424"/>
      <c r="ASP135" s="424"/>
      <c r="ASQ135" s="424"/>
      <c r="ASR135" s="424"/>
      <c r="ASS135" s="424"/>
      <c r="AST135" s="424"/>
      <c r="ASU135" s="424"/>
      <c r="ASV135" s="424"/>
      <c r="ASW135" s="424"/>
      <c r="ASX135" s="424"/>
      <c r="ASY135" s="424"/>
      <c r="ASZ135" s="424"/>
      <c r="ATA135" s="424"/>
      <c r="ATB135" s="424"/>
      <c r="ATC135" s="424"/>
      <c r="ATD135" s="424"/>
      <c r="ATE135" s="424"/>
      <c r="ATF135" s="424"/>
      <c r="ATG135" s="424"/>
      <c r="ATH135" s="424"/>
      <c r="ATI135" s="424"/>
      <c r="ATJ135" s="424"/>
      <c r="ATK135" s="424"/>
      <c r="ATL135" s="424"/>
      <c r="ATM135" s="424"/>
      <c r="ATN135" s="424"/>
      <c r="ATO135" s="424"/>
      <c r="ATP135" s="424"/>
      <c r="ATQ135" s="424"/>
      <c r="ATR135" s="424"/>
      <c r="ATS135" s="424"/>
      <c r="ATT135" s="424"/>
      <c r="ATU135" s="424"/>
      <c r="ATV135" s="424"/>
      <c r="ATW135" s="424"/>
      <c r="ATX135" s="424"/>
      <c r="ATY135" s="424"/>
      <c r="ATZ135" s="424"/>
      <c r="AUA135" s="424"/>
      <c r="AUB135" s="424"/>
      <c r="AUC135" s="424"/>
      <c r="AUD135" s="424"/>
      <c r="AUE135" s="424"/>
      <c r="AUF135" s="424"/>
      <c r="AUG135" s="424"/>
      <c r="AUH135" s="424"/>
      <c r="AUI135" s="424"/>
      <c r="AUJ135" s="424"/>
      <c r="AUK135" s="424"/>
      <c r="AUL135" s="424"/>
      <c r="AUM135" s="424"/>
      <c r="AUN135" s="424"/>
      <c r="AUO135" s="424"/>
      <c r="AUP135" s="424"/>
      <c r="AUQ135" s="424"/>
      <c r="AUR135" s="424"/>
      <c r="AUS135" s="424"/>
      <c r="AUT135" s="424"/>
      <c r="AUY135" s="424"/>
      <c r="AUZ135" s="424"/>
      <c r="AVA135" s="424"/>
      <c r="AVB135" s="424"/>
      <c r="AVC135" s="424"/>
      <c r="AVD135" s="424"/>
      <c r="AVE135" s="424"/>
      <c r="AVF135" s="424"/>
      <c r="AVG135" s="424"/>
      <c r="AVH135" s="424"/>
      <c r="AVI135" s="424"/>
      <c r="AXA135" s="424"/>
      <c r="AXB135" s="424"/>
      <c r="AXC135" s="424"/>
      <c r="AXD135" s="424"/>
      <c r="AXE135" s="424"/>
      <c r="AXF135" s="424"/>
      <c r="AXG135" s="424"/>
      <c r="AXH135" s="424"/>
      <c r="AXI135" s="424"/>
      <c r="AXJ135" s="424"/>
      <c r="AXK135" s="424"/>
      <c r="AXL135" s="424"/>
      <c r="AXM135" s="424"/>
      <c r="AXN135" s="424"/>
      <c r="AXO135" s="424"/>
      <c r="AXP135" s="424"/>
      <c r="AXQ135" s="424"/>
      <c r="AXR135" s="424"/>
      <c r="AXS135" s="424"/>
      <c r="AXT135" s="424"/>
      <c r="AXU135" s="424"/>
      <c r="AXV135" s="424"/>
      <c r="AXW135" s="424"/>
      <c r="AXX135" s="424"/>
      <c r="AXY135" s="424"/>
      <c r="AXZ135" s="424"/>
      <c r="AYA135" s="424"/>
      <c r="AYB135" s="424"/>
      <c r="AYC135" s="424"/>
      <c r="AYD135" s="424"/>
      <c r="AYE135" s="424"/>
      <c r="AYF135" s="424"/>
      <c r="AYG135" s="424"/>
      <c r="AYH135" s="424"/>
      <c r="AYI135" s="424"/>
      <c r="AYJ135" s="424"/>
      <c r="AYK135" s="424"/>
      <c r="AYL135" s="424"/>
      <c r="AYM135" s="424"/>
      <c r="AYN135" s="424"/>
      <c r="AYO135" s="424"/>
      <c r="AYP135" s="424"/>
      <c r="AYQ135" s="424"/>
      <c r="AYR135" s="424"/>
      <c r="AYS135" s="424"/>
      <c r="AYT135" s="424"/>
      <c r="AYU135" s="424"/>
      <c r="AYV135" s="424"/>
      <c r="AYW135" s="424"/>
      <c r="AYX135" s="424"/>
      <c r="AYY135" s="424"/>
      <c r="AYZ135" s="424"/>
      <c r="AZA135" s="424"/>
      <c r="AZB135" s="424"/>
      <c r="AZC135" s="424"/>
      <c r="AZD135" s="424"/>
      <c r="AZE135" s="424"/>
      <c r="AZF135" s="424"/>
      <c r="AZG135" s="424"/>
      <c r="AZH135" s="424"/>
      <c r="AZI135" s="424"/>
      <c r="AZJ135" s="424"/>
      <c r="AZK135" s="424"/>
      <c r="AZL135" s="424"/>
      <c r="AZM135" s="424"/>
      <c r="AZN135" s="424"/>
      <c r="AZO135" s="424"/>
      <c r="AZP135" s="424"/>
      <c r="AZQ135" s="424"/>
      <c r="AZR135" s="424"/>
      <c r="AZS135" s="424"/>
      <c r="AZT135" s="424"/>
      <c r="AZU135" s="424"/>
      <c r="AZV135" s="424"/>
      <c r="AZW135" s="424"/>
      <c r="AZX135" s="424"/>
      <c r="AZY135" s="424"/>
      <c r="AZZ135" s="424"/>
      <c r="BAA135" s="424"/>
      <c r="BAB135" s="424"/>
      <c r="BAC135" s="424"/>
      <c r="BAD135" s="424"/>
      <c r="BAE135" s="424"/>
      <c r="BAF135" s="424"/>
      <c r="BAG135" s="424"/>
      <c r="BAH135" s="424"/>
      <c r="BAI135" s="424"/>
      <c r="BAJ135" s="424"/>
      <c r="BAK135" s="424"/>
      <c r="BAL135" s="424"/>
      <c r="BAM135" s="424"/>
      <c r="BAN135" s="424"/>
      <c r="BAO135" s="424"/>
      <c r="BAP135" s="424"/>
      <c r="BAQ135" s="424"/>
      <c r="BAR135" s="424"/>
      <c r="BAS135" s="424"/>
      <c r="BAT135" s="424"/>
      <c r="BAU135" s="424"/>
      <c r="BAV135" s="424"/>
      <c r="BAW135" s="424"/>
      <c r="BAX135" s="424"/>
      <c r="BAY135" s="424"/>
      <c r="BAZ135" s="424"/>
      <c r="BBA135" s="424"/>
      <c r="BBB135" s="424"/>
      <c r="BBC135" s="424"/>
      <c r="BBD135" s="424"/>
      <c r="BBE135" s="424"/>
      <c r="BBF135" s="424"/>
      <c r="BBG135" s="424"/>
      <c r="BBH135" s="424"/>
      <c r="BBI135" s="424"/>
      <c r="BBJ135" s="424"/>
      <c r="BBK135" s="424"/>
      <c r="BBL135" s="424"/>
      <c r="BBM135" s="424"/>
      <c r="BBN135" s="424"/>
      <c r="BBO135" s="424"/>
      <c r="BBP135" s="424"/>
      <c r="BBQ135" s="424"/>
      <c r="BBR135" s="424"/>
      <c r="BBS135" s="424"/>
      <c r="BBT135" s="424"/>
      <c r="BBU135" s="424"/>
      <c r="BBV135" s="424"/>
      <c r="BBW135" s="424"/>
      <c r="BBX135" s="424"/>
      <c r="BBY135" s="424"/>
      <c r="BBZ135" s="424"/>
      <c r="BCA135" s="424"/>
      <c r="BCB135" s="424"/>
      <c r="BCC135" s="424"/>
      <c r="BCD135" s="424"/>
      <c r="BCE135" s="424"/>
      <c r="BCF135" s="424"/>
      <c r="BCG135" s="424"/>
      <c r="BCH135" s="424"/>
      <c r="BCI135" s="424"/>
      <c r="BCJ135" s="424"/>
      <c r="BCK135" s="424"/>
      <c r="BCL135" s="424"/>
      <c r="BCM135" s="424"/>
      <c r="BCN135" s="424"/>
      <c r="BCO135" s="424"/>
      <c r="BCP135" s="424"/>
      <c r="BCQ135" s="424"/>
      <c r="BCR135" s="424"/>
      <c r="BCS135" s="424"/>
      <c r="BCT135" s="424"/>
      <c r="BCU135" s="424"/>
      <c r="BCV135" s="424"/>
      <c r="BCW135" s="424"/>
      <c r="BCX135" s="424"/>
      <c r="BCY135" s="424"/>
      <c r="BCZ135" s="424"/>
      <c r="BDA135" s="424"/>
      <c r="BDB135" s="424"/>
      <c r="BDC135" s="424"/>
      <c r="BDD135" s="424"/>
      <c r="BDE135" s="424"/>
      <c r="BDF135" s="424"/>
      <c r="BDG135" s="424"/>
      <c r="BDH135" s="424"/>
      <c r="BDI135" s="424"/>
      <c r="BDJ135" s="424"/>
      <c r="BDK135" s="424"/>
      <c r="BDL135" s="424"/>
      <c r="BDM135" s="424"/>
      <c r="BDN135" s="424"/>
      <c r="BDO135" s="424"/>
      <c r="BDP135" s="424"/>
      <c r="BDQ135" s="424"/>
      <c r="BDR135" s="424"/>
      <c r="BDS135" s="424"/>
      <c r="BDT135" s="424"/>
      <c r="BDU135" s="424"/>
      <c r="BDV135" s="424"/>
      <c r="BDW135" s="424"/>
      <c r="BDX135" s="424"/>
      <c r="BDY135" s="424"/>
      <c r="BDZ135" s="424"/>
      <c r="BEA135" s="424"/>
      <c r="BEB135" s="424"/>
      <c r="BEC135" s="424"/>
      <c r="BED135" s="424"/>
      <c r="BEE135" s="424"/>
      <c r="BEF135" s="424"/>
      <c r="BEG135" s="424"/>
      <c r="BEH135" s="424"/>
      <c r="BEI135" s="424"/>
      <c r="BEJ135" s="424"/>
      <c r="BEK135" s="424"/>
      <c r="BEL135" s="424"/>
      <c r="BEM135" s="424"/>
      <c r="BEN135" s="424"/>
      <c r="BEO135" s="424"/>
      <c r="BEP135" s="424"/>
      <c r="BEU135" s="424"/>
      <c r="BEV135" s="424"/>
      <c r="BEW135" s="424"/>
      <c r="BEX135" s="424"/>
      <c r="BEY135" s="424"/>
      <c r="BEZ135" s="424"/>
      <c r="BFA135" s="424"/>
      <c r="BFB135" s="424"/>
      <c r="BFC135" s="424"/>
      <c r="BFD135" s="424"/>
      <c r="BFE135" s="424"/>
      <c r="BGW135" s="424"/>
      <c r="BGX135" s="424"/>
      <c r="BGY135" s="424"/>
      <c r="BGZ135" s="424"/>
      <c r="BHA135" s="424"/>
      <c r="BHB135" s="424"/>
      <c r="BHC135" s="424"/>
      <c r="BHD135" s="424"/>
      <c r="BHE135" s="424"/>
      <c r="BHF135" s="424"/>
      <c r="BHG135" s="424"/>
      <c r="BHH135" s="424"/>
      <c r="BHI135" s="424"/>
      <c r="BHJ135" s="424"/>
      <c r="BHK135" s="424"/>
      <c r="BHL135" s="424"/>
      <c r="BHM135" s="424"/>
      <c r="BHN135" s="424"/>
      <c r="BHO135" s="424"/>
      <c r="BHP135" s="424"/>
      <c r="BHQ135" s="424"/>
      <c r="BHR135" s="424"/>
      <c r="BHS135" s="424"/>
      <c r="BHT135" s="424"/>
      <c r="BHU135" s="424"/>
      <c r="BHV135" s="424"/>
      <c r="BHW135" s="424"/>
      <c r="BHX135" s="424"/>
      <c r="BHY135" s="424"/>
      <c r="BHZ135" s="424"/>
      <c r="BIA135" s="424"/>
      <c r="BIB135" s="424"/>
      <c r="BIC135" s="424"/>
      <c r="BID135" s="424"/>
      <c r="BIE135" s="424"/>
      <c r="BIF135" s="424"/>
      <c r="BIG135" s="424"/>
      <c r="BIH135" s="424"/>
      <c r="BII135" s="424"/>
      <c r="BIJ135" s="424"/>
      <c r="BIK135" s="424"/>
      <c r="BIL135" s="424"/>
      <c r="BIM135" s="424"/>
      <c r="BIN135" s="424"/>
      <c r="BIO135" s="424"/>
      <c r="BIP135" s="424"/>
      <c r="BIQ135" s="424"/>
      <c r="BIR135" s="424"/>
      <c r="BIS135" s="424"/>
      <c r="BIT135" s="424"/>
      <c r="BIU135" s="424"/>
      <c r="BIV135" s="424"/>
      <c r="BIW135" s="424"/>
      <c r="BIX135" s="424"/>
      <c r="BIY135" s="424"/>
      <c r="BIZ135" s="424"/>
      <c r="BJA135" s="424"/>
      <c r="BJB135" s="424"/>
      <c r="BJC135" s="424"/>
      <c r="BJD135" s="424"/>
      <c r="BJE135" s="424"/>
      <c r="BJF135" s="424"/>
      <c r="BJG135" s="424"/>
      <c r="BJH135" s="424"/>
      <c r="BJI135" s="424"/>
      <c r="BJJ135" s="424"/>
      <c r="BJK135" s="424"/>
      <c r="BJL135" s="424"/>
      <c r="BJM135" s="424"/>
      <c r="BJN135" s="424"/>
      <c r="BJO135" s="424"/>
      <c r="BJP135" s="424"/>
      <c r="BJQ135" s="424"/>
      <c r="BJR135" s="424"/>
      <c r="BJS135" s="424"/>
      <c r="BJT135" s="424"/>
      <c r="BJU135" s="424"/>
      <c r="BJV135" s="424"/>
      <c r="BJW135" s="424"/>
      <c r="BJX135" s="424"/>
      <c r="BJY135" s="424"/>
      <c r="BJZ135" s="424"/>
      <c r="BKA135" s="424"/>
      <c r="BKB135" s="424"/>
      <c r="BKC135" s="424"/>
      <c r="BKD135" s="424"/>
      <c r="BKE135" s="424"/>
      <c r="BKF135" s="424"/>
      <c r="BKG135" s="424"/>
      <c r="BKH135" s="424"/>
      <c r="BKI135" s="424"/>
      <c r="BKJ135" s="424"/>
      <c r="BKK135" s="424"/>
      <c r="BKL135" s="424"/>
      <c r="BKM135" s="424"/>
      <c r="BKN135" s="424"/>
      <c r="BKO135" s="424"/>
      <c r="BKP135" s="424"/>
      <c r="BKQ135" s="424"/>
      <c r="BKR135" s="424"/>
      <c r="BKS135" s="424"/>
      <c r="BKT135" s="424"/>
      <c r="BKU135" s="424"/>
      <c r="BKV135" s="424"/>
      <c r="BKW135" s="424"/>
      <c r="BKX135" s="424"/>
      <c r="BKY135" s="424"/>
      <c r="BKZ135" s="424"/>
      <c r="BLA135" s="424"/>
      <c r="BLB135" s="424"/>
      <c r="BLC135" s="424"/>
      <c r="BLD135" s="424"/>
      <c r="BLE135" s="424"/>
      <c r="BLF135" s="424"/>
      <c r="BLG135" s="424"/>
      <c r="BLH135" s="424"/>
      <c r="BLI135" s="424"/>
      <c r="BLJ135" s="424"/>
      <c r="BLK135" s="424"/>
      <c r="BLL135" s="424"/>
      <c r="BLM135" s="424"/>
      <c r="BLN135" s="424"/>
      <c r="BLO135" s="424"/>
      <c r="BLP135" s="424"/>
      <c r="BLQ135" s="424"/>
      <c r="BLR135" s="424"/>
      <c r="BLS135" s="424"/>
      <c r="BLT135" s="424"/>
      <c r="BLU135" s="424"/>
      <c r="BLV135" s="424"/>
      <c r="BLW135" s="424"/>
      <c r="BLX135" s="424"/>
      <c r="BLY135" s="424"/>
      <c r="BLZ135" s="424"/>
      <c r="BMA135" s="424"/>
      <c r="BMB135" s="424"/>
      <c r="BMC135" s="424"/>
      <c r="BMD135" s="424"/>
      <c r="BME135" s="424"/>
      <c r="BMF135" s="424"/>
      <c r="BMG135" s="424"/>
      <c r="BMH135" s="424"/>
      <c r="BMI135" s="424"/>
      <c r="BMJ135" s="424"/>
      <c r="BMK135" s="424"/>
      <c r="BML135" s="424"/>
      <c r="BMM135" s="424"/>
      <c r="BMN135" s="424"/>
      <c r="BMO135" s="424"/>
      <c r="BMP135" s="424"/>
      <c r="BMQ135" s="424"/>
      <c r="BMR135" s="424"/>
      <c r="BMS135" s="424"/>
      <c r="BMT135" s="424"/>
      <c r="BMU135" s="424"/>
      <c r="BMV135" s="424"/>
      <c r="BMW135" s="424"/>
      <c r="BMX135" s="424"/>
      <c r="BMY135" s="424"/>
      <c r="BMZ135" s="424"/>
      <c r="BNA135" s="424"/>
      <c r="BNB135" s="424"/>
      <c r="BNC135" s="424"/>
      <c r="BND135" s="424"/>
      <c r="BNE135" s="424"/>
      <c r="BNF135" s="424"/>
      <c r="BNG135" s="424"/>
      <c r="BNH135" s="424"/>
      <c r="BNI135" s="424"/>
      <c r="BNJ135" s="424"/>
      <c r="BNK135" s="424"/>
      <c r="BNL135" s="424"/>
      <c r="BNM135" s="424"/>
      <c r="BNN135" s="424"/>
      <c r="BNO135" s="424"/>
      <c r="BNP135" s="424"/>
      <c r="BNQ135" s="424"/>
      <c r="BNR135" s="424"/>
      <c r="BNS135" s="424"/>
      <c r="BNT135" s="424"/>
      <c r="BNU135" s="424"/>
      <c r="BNV135" s="424"/>
      <c r="BNW135" s="424"/>
      <c r="BNX135" s="424"/>
      <c r="BNY135" s="424"/>
      <c r="BNZ135" s="424"/>
      <c r="BOA135" s="424"/>
      <c r="BOB135" s="424"/>
      <c r="BOC135" s="424"/>
      <c r="BOD135" s="424"/>
      <c r="BOE135" s="424"/>
      <c r="BOF135" s="424"/>
      <c r="BOG135" s="424"/>
      <c r="BOH135" s="424"/>
      <c r="BOI135" s="424"/>
      <c r="BOJ135" s="424"/>
      <c r="BOK135" s="424"/>
      <c r="BOL135" s="424"/>
      <c r="BOQ135" s="424"/>
      <c r="BOR135" s="424"/>
      <c r="BOS135" s="424"/>
      <c r="BOT135" s="424"/>
      <c r="BOU135" s="424"/>
      <c r="BOV135" s="424"/>
      <c r="BOW135" s="424"/>
      <c r="BOX135" s="424"/>
      <c r="BOY135" s="424"/>
      <c r="BOZ135" s="424"/>
      <c r="BPA135" s="424"/>
      <c r="BQS135" s="424"/>
      <c r="BQT135" s="424"/>
      <c r="BQU135" s="424"/>
      <c r="BQV135" s="424"/>
      <c r="BQW135" s="424"/>
      <c r="BQX135" s="424"/>
      <c r="BQY135" s="424"/>
      <c r="BQZ135" s="424"/>
      <c r="BRA135" s="424"/>
      <c r="BRB135" s="424"/>
      <c r="BRC135" s="424"/>
      <c r="BRD135" s="424"/>
      <c r="BRE135" s="424"/>
      <c r="BRF135" s="424"/>
      <c r="BRG135" s="424"/>
      <c r="BRH135" s="424"/>
      <c r="BRI135" s="424"/>
      <c r="BRJ135" s="424"/>
      <c r="BRK135" s="424"/>
      <c r="BRL135" s="424"/>
      <c r="BRM135" s="424"/>
      <c r="BRN135" s="424"/>
      <c r="BRO135" s="424"/>
      <c r="BRP135" s="424"/>
      <c r="BRQ135" s="424"/>
      <c r="BRR135" s="424"/>
      <c r="BRS135" s="424"/>
      <c r="BRT135" s="424"/>
      <c r="BRU135" s="424"/>
      <c r="BRV135" s="424"/>
      <c r="BRW135" s="424"/>
      <c r="BRX135" s="424"/>
      <c r="BRY135" s="424"/>
      <c r="BRZ135" s="424"/>
      <c r="BSA135" s="424"/>
      <c r="BSB135" s="424"/>
      <c r="BSC135" s="424"/>
      <c r="BSD135" s="424"/>
      <c r="BSE135" s="424"/>
      <c r="BSF135" s="424"/>
      <c r="BSG135" s="424"/>
      <c r="BSH135" s="424"/>
      <c r="BSI135" s="424"/>
      <c r="BSJ135" s="424"/>
      <c r="BSK135" s="424"/>
      <c r="BSL135" s="424"/>
      <c r="BSM135" s="424"/>
      <c r="BSN135" s="424"/>
      <c r="BSO135" s="424"/>
      <c r="BSP135" s="424"/>
      <c r="BSQ135" s="424"/>
      <c r="BSR135" s="424"/>
      <c r="BSS135" s="424"/>
      <c r="BST135" s="424"/>
      <c r="BSU135" s="424"/>
      <c r="BSV135" s="424"/>
      <c r="BSW135" s="424"/>
      <c r="BSX135" s="424"/>
      <c r="BSY135" s="424"/>
      <c r="BSZ135" s="424"/>
      <c r="BTA135" s="424"/>
      <c r="BTB135" s="424"/>
      <c r="BTC135" s="424"/>
      <c r="BTD135" s="424"/>
      <c r="BTE135" s="424"/>
      <c r="BTF135" s="424"/>
      <c r="BTG135" s="424"/>
      <c r="BTH135" s="424"/>
      <c r="BTI135" s="424"/>
      <c r="BTJ135" s="424"/>
      <c r="BTK135" s="424"/>
      <c r="BTL135" s="424"/>
      <c r="BTM135" s="424"/>
      <c r="BTN135" s="424"/>
      <c r="BTO135" s="424"/>
      <c r="BTP135" s="424"/>
      <c r="BTQ135" s="424"/>
      <c r="BTR135" s="424"/>
      <c r="BTS135" s="424"/>
      <c r="BTT135" s="424"/>
      <c r="BTU135" s="424"/>
      <c r="BTV135" s="424"/>
      <c r="BTW135" s="424"/>
      <c r="BTX135" s="424"/>
      <c r="BTY135" s="424"/>
      <c r="BTZ135" s="424"/>
      <c r="BUA135" s="424"/>
      <c r="BUB135" s="424"/>
      <c r="BUC135" s="424"/>
      <c r="BUD135" s="424"/>
      <c r="BUE135" s="424"/>
      <c r="BUF135" s="424"/>
      <c r="BUG135" s="424"/>
      <c r="BUH135" s="424"/>
      <c r="BUI135" s="424"/>
      <c r="BUJ135" s="424"/>
      <c r="BUK135" s="424"/>
      <c r="BUL135" s="424"/>
      <c r="BUM135" s="424"/>
      <c r="BUN135" s="424"/>
      <c r="BUO135" s="424"/>
      <c r="BUP135" s="424"/>
      <c r="BUQ135" s="424"/>
      <c r="BUR135" s="424"/>
      <c r="BUS135" s="424"/>
      <c r="BUT135" s="424"/>
      <c r="BUU135" s="424"/>
      <c r="BUV135" s="424"/>
      <c r="BUW135" s="424"/>
      <c r="BUX135" s="424"/>
      <c r="BUY135" s="424"/>
      <c r="BUZ135" s="424"/>
      <c r="BVA135" s="424"/>
      <c r="BVB135" s="424"/>
      <c r="BVC135" s="424"/>
      <c r="BVD135" s="424"/>
      <c r="BVE135" s="424"/>
      <c r="BVF135" s="424"/>
      <c r="BVG135" s="424"/>
      <c r="BVH135" s="424"/>
      <c r="BVI135" s="424"/>
      <c r="BVJ135" s="424"/>
      <c r="BVK135" s="424"/>
      <c r="BVL135" s="424"/>
      <c r="BVM135" s="424"/>
      <c r="BVN135" s="424"/>
      <c r="BVO135" s="424"/>
      <c r="BVP135" s="424"/>
      <c r="BVQ135" s="424"/>
      <c r="BVR135" s="424"/>
      <c r="BVS135" s="424"/>
      <c r="BVT135" s="424"/>
      <c r="BVU135" s="424"/>
      <c r="BVV135" s="424"/>
      <c r="BVW135" s="424"/>
      <c r="BVX135" s="424"/>
      <c r="BVY135" s="424"/>
      <c r="BVZ135" s="424"/>
      <c r="BWA135" s="424"/>
      <c r="BWB135" s="424"/>
      <c r="BWC135" s="424"/>
      <c r="BWD135" s="424"/>
      <c r="BWE135" s="424"/>
      <c r="BWF135" s="424"/>
      <c r="BWG135" s="424"/>
      <c r="BWH135" s="424"/>
      <c r="BWI135" s="424"/>
      <c r="BWJ135" s="424"/>
      <c r="BWK135" s="424"/>
      <c r="BWL135" s="424"/>
      <c r="BWM135" s="424"/>
      <c r="BWN135" s="424"/>
      <c r="BWO135" s="424"/>
      <c r="BWP135" s="424"/>
      <c r="BWQ135" s="424"/>
      <c r="BWR135" s="424"/>
      <c r="BWS135" s="424"/>
      <c r="BWT135" s="424"/>
      <c r="BWU135" s="424"/>
      <c r="BWV135" s="424"/>
      <c r="BWW135" s="424"/>
      <c r="BWX135" s="424"/>
      <c r="BWY135" s="424"/>
      <c r="BWZ135" s="424"/>
      <c r="BXA135" s="424"/>
      <c r="BXB135" s="424"/>
      <c r="BXC135" s="424"/>
      <c r="BXD135" s="424"/>
      <c r="BXE135" s="424"/>
      <c r="BXF135" s="424"/>
      <c r="BXG135" s="424"/>
      <c r="BXH135" s="424"/>
      <c r="BXI135" s="424"/>
      <c r="BXJ135" s="424"/>
      <c r="BXK135" s="424"/>
      <c r="BXL135" s="424"/>
      <c r="BXM135" s="424"/>
      <c r="BXN135" s="424"/>
      <c r="BXO135" s="424"/>
      <c r="BXP135" s="424"/>
      <c r="BXQ135" s="424"/>
      <c r="BXR135" s="424"/>
      <c r="BXS135" s="424"/>
      <c r="BXT135" s="424"/>
      <c r="BXU135" s="424"/>
      <c r="BXV135" s="424"/>
      <c r="BXW135" s="424"/>
      <c r="BXX135" s="424"/>
      <c r="BXY135" s="424"/>
      <c r="BXZ135" s="424"/>
      <c r="BYA135" s="424"/>
      <c r="BYB135" s="424"/>
      <c r="BYC135" s="424"/>
      <c r="BYD135" s="424"/>
      <c r="BYE135" s="424"/>
      <c r="BYF135" s="424"/>
      <c r="BYG135" s="424"/>
      <c r="BYH135" s="424"/>
      <c r="BYM135" s="424"/>
      <c r="BYN135" s="424"/>
      <c r="BYO135" s="424"/>
      <c r="BYP135" s="424"/>
      <c r="BYQ135" s="424"/>
      <c r="BYR135" s="424"/>
      <c r="BYS135" s="424"/>
      <c r="BYT135" s="424"/>
      <c r="BYU135" s="424"/>
      <c r="BYV135" s="424"/>
      <c r="BYW135" s="424"/>
      <c r="CAO135" s="424"/>
      <c r="CAP135" s="424"/>
      <c r="CAQ135" s="424"/>
      <c r="CAR135" s="424"/>
      <c r="CAS135" s="424"/>
      <c r="CAT135" s="424"/>
      <c r="CAU135" s="424"/>
      <c r="CAV135" s="424"/>
      <c r="CAW135" s="424"/>
      <c r="CAX135" s="424"/>
      <c r="CAY135" s="424"/>
      <c r="CAZ135" s="424"/>
      <c r="CBA135" s="424"/>
      <c r="CBB135" s="424"/>
      <c r="CBC135" s="424"/>
      <c r="CBD135" s="424"/>
      <c r="CBE135" s="424"/>
      <c r="CBF135" s="424"/>
      <c r="CBG135" s="424"/>
      <c r="CBH135" s="424"/>
      <c r="CBI135" s="424"/>
      <c r="CBJ135" s="424"/>
      <c r="CBK135" s="424"/>
      <c r="CBL135" s="424"/>
      <c r="CBM135" s="424"/>
      <c r="CBN135" s="424"/>
      <c r="CBO135" s="424"/>
      <c r="CBP135" s="424"/>
      <c r="CBQ135" s="424"/>
      <c r="CBR135" s="424"/>
      <c r="CBS135" s="424"/>
      <c r="CBT135" s="424"/>
      <c r="CBU135" s="424"/>
      <c r="CBV135" s="424"/>
      <c r="CBW135" s="424"/>
      <c r="CBX135" s="424"/>
      <c r="CBY135" s="424"/>
      <c r="CBZ135" s="424"/>
      <c r="CCA135" s="424"/>
      <c r="CCB135" s="424"/>
      <c r="CCC135" s="424"/>
      <c r="CCD135" s="424"/>
      <c r="CCE135" s="424"/>
      <c r="CCF135" s="424"/>
      <c r="CCG135" s="424"/>
      <c r="CCH135" s="424"/>
      <c r="CCI135" s="424"/>
      <c r="CCJ135" s="424"/>
      <c r="CCK135" s="424"/>
      <c r="CCL135" s="424"/>
      <c r="CCM135" s="424"/>
      <c r="CCN135" s="424"/>
      <c r="CCO135" s="424"/>
      <c r="CCP135" s="424"/>
      <c r="CCQ135" s="424"/>
      <c r="CCR135" s="424"/>
      <c r="CCS135" s="424"/>
      <c r="CCT135" s="424"/>
      <c r="CCU135" s="424"/>
      <c r="CCV135" s="424"/>
      <c r="CCW135" s="424"/>
      <c r="CCX135" s="424"/>
      <c r="CCY135" s="424"/>
      <c r="CCZ135" s="424"/>
      <c r="CDA135" s="424"/>
      <c r="CDB135" s="424"/>
      <c r="CDC135" s="424"/>
      <c r="CDD135" s="424"/>
      <c r="CDE135" s="424"/>
      <c r="CDF135" s="424"/>
      <c r="CDG135" s="424"/>
      <c r="CDH135" s="424"/>
      <c r="CDI135" s="424"/>
      <c r="CDJ135" s="424"/>
      <c r="CDK135" s="424"/>
      <c r="CDL135" s="424"/>
      <c r="CDM135" s="424"/>
      <c r="CDN135" s="424"/>
      <c r="CDO135" s="424"/>
      <c r="CDP135" s="424"/>
      <c r="CDQ135" s="424"/>
      <c r="CDR135" s="424"/>
      <c r="CDS135" s="424"/>
      <c r="CDT135" s="424"/>
      <c r="CDU135" s="424"/>
      <c r="CDV135" s="424"/>
      <c r="CDW135" s="424"/>
      <c r="CDX135" s="424"/>
      <c r="CDY135" s="424"/>
      <c r="CDZ135" s="424"/>
      <c r="CEA135" s="424"/>
      <c r="CEB135" s="424"/>
      <c r="CEC135" s="424"/>
      <c r="CED135" s="424"/>
      <c r="CEE135" s="424"/>
      <c r="CEF135" s="424"/>
      <c r="CEG135" s="424"/>
      <c r="CEH135" s="424"/>
      <c r="CEI135" s="424"/>
      <c r="CEJ135" s="424"/>
      <c r="CEK135" s="424"/>
      <c r="CEL135" s="424"/>
      <c r="CEM135" s="424"/>
      <c r="CEN135" s="424"/>
      <c r="CEO135" s="424"/>
      <c r="CEP135" s="424"/>
      <c r="CEQ135" s="424"/>
      <c r="CER135" s="424"/>
      <c r="CES135" s="424"/>
      <c r="CET135" s="424"/>
      <c r="CEU135" s="424"/>
      <c r="CEV135" s="424"/>
      <c r="CEW135" s="424"/>
      <c r="CEX135" s="424"/>
      <c r="CEY135" s="424"/>
      <c r="CEZ135" s="424"/>
      <c r="CFA135" s="424"/>
      <c r="CFB135" s="424"/>
      <c r="CFC135" s="424"/>
      <c r="CFD135" s="424"/>
      <c r="CFE135" s="424"/>
      <c r="CFF135" s="424"/>
      <c r="CFG135" s="424"/>
      <c r="CFH135" s="424"/>
      <c r="CFI135" s="424"/>
      <c r="CFJ135" s="424"/>
      <c r="CFK135" s="424"/>
      <c r="CFL135" s="424"/>
      <c r="CFM135" s="424"/>
      <c r="CFN135" s="424"/>
      <c r="CFO135" s="424"/>
      <c r="CFP135" s="424"/>
      <c r="CFQ135" s="424"/>
      <c r="CFR135" s="424"/>
      <c r="CFS135" s="424"/>
      <c r="CFT135" s="424"/>
      <c r="CFU135" s="424"/>
      <c r="CFV135" s="424"/>
      <c r="CFW135" s="424"/>
      <c r="CFX135" s="424"/>
      <c r="CFY135" s="424"/>
      <c r="CFZ135" s="424"/>
      <c r="CGA135" s="424"/>
      <c r="CGB135" s="424"/>
      <c r="CGC135" s="424"/>
      <c r="CGD135" s="424"/>
      <c r="CGE135" s="424"/>
      <c r="CGF135" s="424"/>
      <c r="CGG135" s="424"/>
      <c r="CGH135" s="424"/>
      <c r="CGI135" s="424"/>
      <c r="CGJ135" s="424"/>
      <c r="CGK135" s="424"/>
      <c r="CGL135" s="424"/>
      <c r="CGM135" s="424"/>
      <c r="CGN135" s="424"/>
      <c r="CGO135" s="424"/>
      <c r="CGP135" s="424"/>
      <c r="CGQ135" s="424"/>
      <c r="CGR135" s="424"/>
      <c r="CGS135" s="424"/>
      <c r="CGT135" s="424"/>
      <c r="CGU135" s="424"/>
      <c r="CGV135" s="424"/>
      <c r="CGW135" s="424"/>
      <c r="CGX135" s="424"/>
      <c r="CGY135" s="424"/>
      <c r="CGZ135" s="424"/>
      <c r="CHA135" s="424"/>
      <c r="CHB135" s="424"/>
      <c r="CHC135" s="424"/>
      <c r="CHD135" s="424"/>
      <c r="CHE135" s="424"/>
      <c r="CHF135" s="424"/>
      <c r="CHG135" s="424"/>
      <c r="CHH135" s="424"/>
      <c r="CHI135" s="424"/>
      <c r="CHJ135" s="424"/>
      <c r="CHK135" s="424"/>
      <c r="CHL135" s="424"/>
      <c r="CHM135" s="424"/>
      <c r="CHN135" s="424"/>
      <c r="CHO135" s="424"/>
      <c r="CHP135" s="424"/>
      <c r="CHQ135" s="424"/>
      <c r="CHR135" s="424"/>
      <c r="CHS135" s="424"/>
      <c r="CHT135" s="424"/>
      <c r="CHU135" s="424"/>
      <c r="CHV135" s="424"/>
      <c r="CHW135" s="424"/>
      <c r="CHX135" s="424"/>
      <c r="CHY135" s="424"/>
      <c r="CHZ135" s="424"/>
      <c r="CIA135" s="424"/>
      <c r="CIB135" s="424"/>
      <c r="CIC135" s="424"/>
      <c r="CID135" s="424"/>
      <c r="CII135" s="424"/>
      <c r="CIJ135" s="424"/>
      <c r="CIK135" s="424"/>
      <c r="CIL135" s="424"/>
      <c r="CIM135" s="424"/>
      <c r="CIN135" s="424"/>
      <c r="CIO135" s="424"/>
      <c r="CIP135" s="424"/>
      <c r="CIQ135" s="424"/>
      <c r="CIR135" s="424"/>
      <c r="CIS135" s="424"/>
      <c r="CKK135" s="424"/>
      <c r="CKL135" s="424"/>
      <c r="CKM135" s="424"/>
      <c r="CKN135" s="424"/>
      <c r="CKO135" s="424"/>
      <c r="CKP135" s="424"/>
      <c r="CKQ135" s="424"/>
      <c r="CKR135" s="424"/>
      <c r="CKS135" s="424"/>
      <c r="CKT135" s="424"/>
      <c r="CKU135" s="424"/>
      <c r="CKV135" s="424"/>
      <c r="CKW135" s="424"/>
      <c r="CKX135" s="424"/>
      <c r="CKY135" s="424"/>
      <c r="CKZ135" s="424"/>
      <c r="CLA135" s="424"/>
      <c r="CLB135" s="424"/>
      <c r="CLC135" s="424"/>
      <c r="CLD135" s="424"/>
      <c r="CLE135" s="424"/>
      <c r="CLF135" s="424"/>
      <c r="CLG135" s="424"/>
      <c r="CLH135" s="424"/>
      <c r="CLI135" s="424"/>
      <c r="CLJ135" s="424"/>
      <c r="CLK135" s="424"/>
      <c r="CLL135" s="424"/>
      <c r="CLM135" s="424"/>
      <c r="CLN135" s="424"/>
      <c r="CLO135" s="424"/>
      <c r="CLP135" s="424"/>
      <c r="CLQ135" s="424"/>
      <c r="CLR135" s="424"/>
      <c r="CLS135" s="424"/>
      <c r="CLT135" s="424"/>
      <c r="CLU135" s="424"/>
      <c r="CLV135" s="424"/>
      <c r="CLW135" s="424"/>
      <c r="CLX135" s="424"/>
      <c r="CLY135" s="424"/>
      <c r="CLZ135" s="424"/>
      <c r="CMA135" s="424"/>
      <c r="CMB135" s="424"/>
      <c r="CMC135" s="424"/>
      <c r="CMD135" s="424"/>
      <c r="CME135" s="424"/>
      <c r="CMF135" s="424"/>
      <c r="CMG135" s="424"/>
      <c r="CMH135" s="424"/>
      <c r="CMI135" s="424"/>
      <c r="CMJ135" s="424"/>
      <c r="CMK135" s="424"/>
      <c r="CML135" s="424"/>
      <c r="CMM135" s="424"/>
      <c r="CMN135" s="424"/>
      <c r="CMO135" s="424"/>
      <c r="CMP135" s="424"/>
      <c r="CMQ135" s="424"/>
      <c r="CMR135" s="424"/>
      <c r="CMS135" s="424"/>
      <c r="CMT135" s="424"/>
      <c r="CMU135" s="424"/>
      <c r="CMV135" s="424"/>
      <c r="CMW135" s="424"/>
      <c r="CMX135" s="424"/>
      <c r="CMY135" s="424"/>
      <c r="CMZ135" s="424"/>
      <c r="CNA135" s="424"/>
      <c r="CNB135" s="424"/>
      <c r="CNC135" s="424"/>
      <c r="CND135" s="424"/>
      <c r="CNE135" s="424"/>
      <c r="CNF135" s="424"/>
      <c r="CNG135" s="424"/>
      <c r="CNH135" s="424"/>
      <c r="CNI135" s="424"/>
      <c r="CNJ135" s="424"/>
      <c r="CNK135" s="424"/>
      <c r="CNL135" s="424"/>
      <c r="CNM135" s="424"/>
      <c r="CNN135" s="424"/>
      <c r="CNO135" s="424"/>
      <c r="CNP135" s="424"/>
      <c r="CNQ135" s="424"/>
      <c r="CNR135" s="424"/>
      <c r="CNS135" s="424"/>
      <c r="CNT135" s="424"/>
      <c r="CNU135" s="424"/>
      <c r="CNV135" s="424"/>
      <c r="CNW135" s="424"/>
      <c r="CNX135" s="424"/>
      <c r="CNY135" s="424"/>
      <c r="CNZ135" s="424"/>
      <c r="COA135" s="424"/>
      <c r="COB135" s="424"/>
      <c r="COC135" s="424"/>
      <c r="COD135" s="424"/>
      <c r="COE135" s="424"/>
      <c r="COF135" s="424"/>
      <c r="COG135" s="424"/>
      <c r="COH135" s="424"/>
      <c r="COI135" s="424"/>
      <c r="COJ135" s="424"/>
      <c r="COK135" s="424"/>
      <c r="COL135" s="424"/>
      <c r="COM135" s="424"/>
      <c r="CON135" s="424"/>
      <c r="COO135" s="424"/>
      <c r="COP135" s="424"/>
      <c r="COQ135" s="424"/>
      <c r="COR135" s="424"/>
      <c r="COS135" s="424"/>
      <c r="COT135" s="424"/>
      <c r="COU135" s="424"/>
      <c r="COV135" s="424"/>
      <c r="COW135" s="424"/>
      <c r="COX135" s="424"/>
      <c r="COY135" s="424"/>
      <c r="COZ135" s="424"/>
      <c r="CPA135" s="424"/>
      <c r="CPB135" s="424"/>
      <c r="CPC135" s="424"/>
      <c r="CPD135" s="424"/>
      <c r="CPE135" s="424"/>
      <c r="CPF135" s="424"/>
      <c r="CPG135" s="424"/>
      <c r="CPH135" s="424"/>
      <c r="CPI135" s="424"/>
      <c r="CPJ135" s="424"/>
      <c r="CPK135" s="424"/>
      <c r="CPL135" s="424"/>
      <c r="CPM135" s="424"/>
      <c r="CPN135" s="424"/>
      <c r="CPO135" s="424"/>
      <c r="CPP135" s="424"/>
      <c r="CPQ135" s="424"/>
      <c r="CPR135" s="424"/>
      <c r="CPS135" s="424"/>
      <c r="CPT135" s="424"/>
      <c r="CPU135" s="424"/>
      <c r="CPV135" s="424"/>
      <c r="CPW135" s="424"/>
      <c r="CPX135" s="424"/>
      <c r="CPY135" s="424"/>
      <c r="CPZ135" s="424"/>
      <c r="CQA135" s="424"/>
      <c r="CQB135" s="424"/>
      <c r="CQC135" s="424"/>
      <c r="CQD135" s="424"/>
      <c r="CQE135" s="424"/>
      <c r="CQF135" s="424"/>
      <c r="CQG135" s="424"/>
      <c r="CQH135" s="424"/>
      <c r="CQI135" s="424"/>
      <c r="CQJ135" s="424"/>
      <c r="CQK135" s="424"/>
      <c r="CQL135" s="424"/>
      <c r="CQM135" s="424"/>
      <c r="CQN135" s="424"/>
      <c r="CQO135" s="424"/>
      <c r="CQP135" s="424"/>
      <c r="CQQ135" s="424"/>
      <c r="CQR135" s="424"/>
      <c r="CQS135" s="424"/>
      <c r="CQT135" s="424"/>
      <c r="CQU135" s="424"/>
      <c r="CQV135" s="424"/>
      <c r="CQW135" s="424"/>
      <c r="CQX135" s="424"/>
      <c r="CQY135" s="424"/>
      <c r="CQZ135" s="424"/>
      <c r="CRA135" s="424"/>
      <c r="CRB135" s="424"/>
      <c r="CRC135" s="424"/>
      <c r="CRD135" s="424"/>
      <c r="CRE135" s="424"/>
      <c r="CRF135" s="424"/>
      <c r="CRG135" s="424"/>
      <c r="CRH135" s="424"/>
      <c r="CRI135" s="424"/>
      <c r="CRJ135" s="424"/>
      <c r="CRK135" s="424"/>
      <c r="CRL135" s="424"/>
      <c r="CRM135" s="424"/>
      <c r="CRN135" s="424"/>
      <c r="CRO135" s="424"/>
      <c r="CRP135" s="424"/>
      <c r="CRQ135" s="424"/>
      <c r="CRR135" s="424"/>
      <c r="CRS135" s="424"/>
      <c r="CRT135" s="424"/>
      <c r="CRU135" s="424"/>
      <c r="CRV135" s="424"/>
      <c r="CRW135" s="424"/>
      <c r="CRX135" s="424"/>
      <c r="CRY135" s="424"/>
      <c r="CRZ135" s="424"/>
      <c r="CSE135" s="424"/>
      <c r="CSF135" s="424"/>
      <c r="CSG135" s="424"/>
      <c r="CSH135" s="424"/>
      <c r="CSI135" s="424"/>
      <c r="CSJ135" s="424"/>
      <c r="CSK135" s="424"/>
      <c r="CSL135" s="424"/>
      <c r="CSM135" s="424"/>
      <c r="CSN135" s="424"/>
      <c r="CSO135" s="424"/>
      <c r="CUG135" s="424"/>
      <c r="CUH135" s="424"/>
      <c r="CUI135" s="424"/>
      <c r="CUJ135" s="424"/>
      <c r="CUK135" s="424"/>
      <c r="CUL135" s="424"/>
      <c r="CUM135" s="424"/>
      <c r="CUN135" s="424"/>
      <c r="CUO135" s="424"/>
      <c r="CUP135" s="424"/>
      <c r="CUQ135" s="424"/>
      <c r="CUR135" s="424"/>
      <c r="CUS135" s="424"/>
      <c r="CUT135" s="424"/>
      <c r="CUU135" s="424"/>
      <c r="CUV135" s="424"/>
      <c r="CUW135" s="424"/>
      <c r="CUX135" s="424"/>
      <c r="CUY135" s="424"/>
      <c r="CUZ135" s="424"/>
      <c r="CVA135" s="424"/>
      <c r="CVB135" s="424"/>
      <c r="CVC135" s="424"/>
      <c r="CVD135" s="424"/>
      <c r="CVE135" s="424"/>
      <c r="CVF135" s="424"/>
      <c r="CVG135" s="424"/>
      <c r="CVH135" s="424"/>
      <c r="CVI135" s="424"/>
      <c r="CVJ135" s="424"/>
      <c r="CVK135" s="424"/>
      <c r="CVL135" s="424"/>
      <c r="CVM135" s="424"/>
      <c r="CVN135" s="424"/>
      <c r="CVO135" s="424"/>
      <c r="CVP135" s="424"/>
      <c r="CVQ135" s="424"/>
      <c r="CVR135" s="424"/>
      <c r="CVS135" s="424"/>
      <c r="CVT135" s="424"/>
      <c r="CVU135" s="424"/>
      <c r="CVV135" s="424"/>
      <c r="CVW135" s="424"/>
      <c r="CVX135" s="424"/>
      <c r="CVY135" s="424"/>
      <c r="CVZ135" s="424"/>
      <c r="CWA135" s="424"/>
      <c r="CWB135" s="424"/>
      <c r="CWC135" s="424"/>
      <c r="CWD135" s="424"/>
      <c r="CWE135" s="424"/>
      <c r="CWF135" s="424"/>
      <c r="CWG135" s="424"/>
      <c r="CWH135" s="424"/>
      <c r="CWI135" s="424"/>
      <c r="CWJ135" s="424"/>
      <c r="CWK135" s="424"/>
      <c r="CWL135" s="424"/>
      <c r="CWM135" s="424"/>
      <c r="CWN135" s="424"/>
      <c r="CWO135" s="424"/>
      <c r="CWP135" s="424"/>
      <c r="CWQ135" s="424"/>
      <c r="CWR135" s="424"/>
      <c r="CWS135" s="424"/>
      <c r="CWT135" s="424"/>
      <c r="CWU135" s="424"/>
      <c r="CWV135" s="424"/>
      <c r="CWW135" s="424"/>
      <c r="CWX135" s="424"/>
      <c r="CWY135" s="424"/>
      <c r="CWZ135" s="424"/>
      <c r="CXA135" s="424"/>
      <c r="CXB135" s="424"/>
      <c r="CXC135" s="424"/>
      <c r="CXD135" s="424"/>
      <c r="CXE135" s="424"/>
      <c r="CXF135" s="424"/>
      <c r="CXG135" s="424"/>
      <c r="CXH135" s="424"/>
      <c r="CXI135" s="424"/>
      <c r="CXJ135" s="424"/>
      <c r="CXK135" s="424"/>
      <c r="CXL135" s="424"/>
      <c r="CXM135" s="424"/>
      <c r="CXN135" s="424"/>
      <c r="CXO135" s="424"/>
      <c r="CXP135" s="424"/>
      <c r="CXQ135" s="424"/>
      <c r="CXR135" s="424"/>
      <c r="CXS135" s="424"/>
      <c r="CXT135" s="424"/>
      <c r="CXU135" s="424"/>
      <c r="CXV135" s="424"/>
      <c r="CXW135" s="424"/>
      <c r="CXX135" s="424"/>
      <c r="CXY135" s="424"/>
      <c r="CXZ135" s="424"/>
      <c r="CYA135" s="424"/>
      <c r="CYB135" s="424"/>
      <c r="CYC135" s="424"/>
      <c r="CYD135" s="424"/>
      <c r="CYE135" s="424"/>
      <c r="CYF135" s="424"/>
      <c r="CYG135" s="424"/>
      <c r="CYH135" s="424"/>
      <c r="CYI135" s="424"/>
      <c r="CYJ135" s="424"/>
      <c r="CYK135" s="424"/>
      <c r="CYL135" s="424"/>
      <c r="CYM135" s="424"/>
      <c r="CYN135" s="424"/>
      <c r="CYO135" s="424"/>
      <c r="CYP135" s="424"/>
      <c r="CYQ135" s="424"/>
      <c r="CYR135" s="424"/>
      <c r="CYS135" s="424"/>
      <c r="CYT135" s="424"/>
      <c r="CYU135" s="424"/>
      <c r="CYV135" s="424"/>
      <c r="CYW135" s="424"/>
      <c r="CYX135" s="424"/>
      <c r="CYY135" s="424"/>
      <c r="CYZ135" s="424"/>
      <c r="CZA135" s="424"/>
      <c r="CZB135" s="424"/>
      <c r="CZC135" s="424"/>
      <c r="CZD135" s="424"/>
      <c r="CZE135" s="424"/>
      <c r="CZF135" s="424"/>
      <c r="CZG135" s="424"/>
      <c r="CZH135" s="424"/>
      <c r="CZI135" s="424"/>
      <c r="CZJ135" s="424"/>
      <c r="CZK135" s="424"/>
      <c r="CZL135" s="424"/>
      <c r="CZM135" s="424"/>
      <c r="CZN135" s="424"/>
      <c r="CZO135" s="424"/>
      <c r="CZP135" s="424"/>
      <c r="CZQ135" s="424"/>
      <c r="CZR135" s="424"/>
      <c r="CZS135" s="424"/>
      <c r="CZT135" s="424"/>
      <c r="CZU135" s="424"/>
      <c r="CZV135" s="424"/>
      <c r="CZW135" s="424"/>
      <c r="CZX135" s="424"/>
      <c r="CZY135" s="424"/>
      <c r="CZZ135" s="424"/>
      <c r="DAA135" s="424"/>
      <c r="DAB135" s="424"/>
      <c r="DAC135" s="424"/>
      <c r="DAD135" s="424"/>
      <c r="DAE135" s="424"/>
      <c r="DAF135" s="424"/>
      <c r="DAG135" s="424"/>
      <c r="DAH135" s="424"/>
      <c r="DAI135" s="424"/>
      <c r="DAJ135" s="424"/>
      <c r="DAK135" s="424"/>
      <c r="DAL135" s="424"/>
      <c r="DAM135" s="424"/>
      <c r="DAN135" s="424"/>
      <c r="DAO135" s="424"/>
      <c r="DAP135" s="424"/>
      <c r="DAQ135" s="424"/>
      <c r="DAR135" s="424"/>
      <c r="DAS135" s="424"/>
      <c r="DAT135" s="424"/>
      <c r="DAU135" s="424"/>
      <c r="DAV135" s="424"/>
      <c r="DAW135" s="424"/>
      <c r="DAX135" s="424"/>
      <c r="DAY135" s="424"/>
      <c r="DAZ135" s="424"/>
      <c r="DBA135" s="424"/>
      <c r="DBB135" s="424"/>
      <c r="DBC135" s="424"/>
      <c r="DBD135" s="424"/>
      <c r="DBE135" s="424"/>
      <c r="DBF135" s="424"/>
      <c r="DBG135" s="424"/>
      <c r="DBH135" s="424"/>
      <c r="DBI135" s="424"/>
      <c r="DBJ135" s="424"/>
      <c r="DBK135" s="424"/>
      <c r="DBL135" s="424"/>
      <c r="DBM135" s="424"/>
      <c r="DBN135" s="424"/>
      <c r="DBO135" s="424"/>
      <c r="DBP135" s="424"/>
      <c r="DBQ135" s="424"/>
      <c r="DBR135" s="424"/>
      <c r="DBS135" s="424"/>
      <c r="DBT135" s="424"/>
      <c r="DBU135" s="424"/>
      <c r="DBV135" s="424"/>
      <c r="DCA135" s="424"/>
      <c r="DCB135" s="424"/>
      <c r="DCC135" s="424"/>
      <c r="DCD135" s="424"/>
      <c r="DCE135" s="424"/>
      <c r="DCF135" s="424"/>
      <c r="DCG135" s="424"/>
      <c r="DCH135" s="424"/>
      <c r="DCI135" s="424"/>
      <c r="DCJ135" s="424"/>
      <c r="DCK135" s="424"/>
      <c r="DEC135" s="424"/>
      <c r="DED135" s="424"/>
      <c r="DEE135" s="424"/>
      <c r="DEF135" s="424"/>
      <c r="DEG135" s="424"/>
      <c r="DEH135" s="424"/>
      <c r="DEI135" s="424"/>
      <c r="DEJ135" s="424"/>
      <c r="DEK135" s="424"/>
      <c r="DEL135" s="424"/>
      <c r="DEM135" s="424"/>
      <c r="DEN135" s="424"/>
      <c r="DEO135" s="424"/>
      <c r="DEP135" s="424"/>
      <c r="DEQ135" s="424"/>
      <c r="DER135" s="424"/>
      <c r="DES135" s="424"/>
      <c r="DET135" s="424"/>
      <c r="DEU135" s="424"/>
      <c r="DEV135" s="424"/>
      <c r="DEW135" s="424"/>
      <c r="DEX135" s="424"/>
      <c r="DEY135" s="424"/>
      <c r="DEZ135" s="424"/>
      <c r="DFA135" s="424"/>
      <c r="DFB135" s="424"/>
      <c r="DFC135" s="424"/>
      <c r="DFD135" s="424"/>
      <c r="DFE135" s="424"/>
      <c r="DFF135" s="424"/>
      <c r="DFG135" s="424"/>
      <c r="DFH135" s="424"/>
      <c r="DFI135" s="424"/>
      <c r="DFJ135" s="424"/>
      <c r="DFK135" s="424"/>
      <c r="DFL135" s="424"/>
      <c r="DFM135" s="424"/>
      <c r="DFN135" s="424"/>
      <c r="DFO135" s="424"/>
      <c r="DFP135" s="424"/>
      <c r="DFQ135" s="424"/>
      <c r="DFR135" s="424"/>
      <c r="DFS135" s="424"/>
      <c r="DFT135" s="424"/>
      <c r="DFU135" s="424"/>
      <c r="DFV135" s="424"/>
      <c r="DFW135" s="424"/>
      <c r="DFX135" s="424"/>
      <c r="DFY135" s="424"/>
      <c r="DFZ135" s="424"/>
      <c r="DGA135" s="424"/>
      <c r="DGB135" s="424"/>
      <c r="DGC135" s="424"/>
      <c r="DGD135" s="424"/>
      <c r="DGE135" s="424"/>
      <c r="DGF135" s="424"/>
      <c r="DGG135" s="424"/>
      <c r="DGH135" s="424"/>
      <c r="DGI135" s="424"/>
      <c r="DGJ135" s="424"/>
      <c r="DGK135" s="424"/>
      <c r="DGL135" s="424"/>
      <c r="DGM135" s="424"/>
      <c r="DGN135" s="424"/>
      <c r="DGO135" s="424"/>
      <c r="DGP135" s="424"/>
      <c r="DGQ135" s="424"/>
      <c r="DGR135" s="424"/>
      <c r="DGS135" s="424"/>
      <c r="DGT135" s="424"/>
      <c r="DGU135" s="424"/>
      <c r="DGV135" s="424"/>
      <c r="DGW135" s="424"/>
      <c r="DGX135" s="424"/>
      <c r="DGY135" s="424"/>
      <c r="DGZ135" s="424"/>
      <c r="DHA135" s="424"/>
      <c r="DHB135" s="424"/>
      <c r="DHC135" s="424"/>
      <c r="DHD135" s="424"/>
      <c r="DHE135" s="424"/>
      <c r="DHF135" s="424"/>
      <c r="DHG135" s="424"/>
      <c r="DHH135" s="424"/>
      <c r="DHI135" s="424"/>
      <c r="DHJ135" s="424"/>
      <c r="DHK135" s="424"/>
      <c r="DHL135" s="424"/>
      <c r="DHM135" s="424"/>
      <c r="DHN135" s="424"/>
      <c r="DHO135" s="424"/>
      <c r="DHP135" s="424"/>
      <c r="DHQ135" s="424"/>
      <c r="DHR135" s="424"/>
      <c r="DHS135" s="424"/>
      <c r="DHT135" s="424"/>
      <c r="DHU135" s="424"/>
      <c r="DHV135" s="424"/>
      <c r="DHW135" s="424"/>
      <c r="DHX135" s="424"/>
      <c r="DHY135" s="424"/>
      <c r="DHZ135" s="424"/>
      <c r="DIA135" s="424"/>
      <c r="DIB135" s="424"/>
      <c r="DIC135" s="424"/>
      <c r="DID135" s="424"/>
      <c r="DIE135" s="424"/>
      <c r="DIF135" s="424"/>
      <c r="DIG135" s="424"/>
      <c r="DIH135" s="424"/>
      <c r="DII135" s="424"/>
      <c r="DIJ135" s="424"/>
      <c r="DIK135" s="424"/>
      <c r="DIL135" s="424"/>
      <c r="DIM135" s="424"/>
      <c r="DIN135" s="424"/>
      <c r="DIO135" s="424"/>
      <c r="DIP135" s="424"/>
      <c r="DIQ135" s="424"/>
      <c r="DIR135" s="424"/>
      <c r="DIS135" s="424"/>
      <c r="DIT135" s="424"/>
      <c r="DIU135" s="424"/>
      <c r="DIV135" s="424"/>
      <c r="DIW135" s="424"/>
      <c r="DIX135" s="424"/>
      <c r="DIY135" s="424"/>
      <c r="DIZ135" s="424"/>
      <c r="DJA135" s="424"/>
      <c r="DJB135" s="424"/>
      <c r="DJC135" s="424"/>
      <c r="DJD135" s="424"/>
      <c r="DJE135" s="424"/>
      <c r="DJF135" s="424"/>
      <c r="DJG135" s="424"/>
      <c r="DJH135" s="424"/>
      <c r="DJI135" s="424"/>
      <c r="DJJ135" s="424"/>
      <c r="DJK135" s="424"/>
      <c r="DJL135" s="424"/>
      <c r="DJM135" s="424"/>
      <c r="DJN135" s="424"/>
      <c r="DJO135" s="424"/>
      <c r="DJP135" s="424"/>
      <c r="DJQ135" s="424"/>
      <c r="DJR135" s="424"/>
      <c r="DJS135" s="424"/>
      <c r="DJT135" s="424"/>
      <c r="DJU135" s="424"/>
      <c r="DJV135" s="424"/>
      <c r="DJW135" s="424"/>
      <c r="DJX135" s="424"/>
      <c r="DJY135" s="424"/>
      <c r="DJZ135" s="424"/>
      <c r="DKA135" s="424"/>
      <c r="DKB135" s="424"/>
      <c r="DKC135" s="424"/>
      <c r="DKD135" s="424"/>
      <c r="DKE135" s="424"/>
      <c r="DKF135" s="424"/>
      <c r="DKG135" s="424"/>
      <c r="DKH135" s="424"/>
      <c r="DKI135" s="424"/>
      <c r="DKJ135" s="424"/>
      <c r="DKK135" s="424"/>
      <c r="DKL135" s="424"/>
      <c r="DKM135" s="424"/>
      <c r="DKN135" s="424"/>
      <c r="DKO135" s="424"/>
      <c r="DKP135" s="424"/>
      <c r="DKQ135" s="424"/>
      <c r="DKR135" s="424"/>
      <c r="DKS135" s="424"/>
      <c r="DKT135" s="424"/>
      <c r="DKU135" s="424"/>
      <c r="DKV135" s="424"/>
      <c r="DKW135" s="424"/>
      <c r="DKX135" s="424"/>
      <c r="DKY135" s="424"/>
      <c r="DKZ135" s="424"/>
      <c r="DLA135" s="424"/>
      <c r="DLB135" s="424"/>
      <c r="DLC135" s="424"/>
      <c r="DLD135" s="424"/>
      <c r="DLE135" s="424"/>
      <c r="DLF135" s="424"/>
      <c r="DLG135" s="424"/>
      <c r="DLH135" s="424"/>
      <c r="DLI135" s="424"/>
      <c r="DLJ135" s="424"/>
      <c r="DLK135" s="424"/>
      <c r="DLL135" s="424"/>
      <c r="DLM135" s="424"/>
      <c r="DLN135" s="424"/>
      <c r="DLO135" s="424"/>
      <c r="DLP135" s="424"/>
      <c r="DLQ135" s="424"/>
      <c r="DLR135" s="424"/>
      <c r="DLW135" s="424"/>
      <c r="DLX135" s="424"/>
      <c r="DLY135" s="424"/>
      <c r="DLZ135" s="424"/>
      <c r="DMA135" s="424"/>
      <c r="DMB135" s="424"/>
      <c r="DMC135" s="424"/>
      <c r="DMD135" s="424"/>
      <c r="DME135" s="424"/>
      <c r="DMF135" s="424"/>
      <c r="DMG135" s="424"/>
      <c r="DNY135" s="424"/>
      <c r="DNZ135" s="424"/>
      <c r="DOA135" s="424"/>
      <c r="DOB135" s="424"/>
      <c r="DOC135" s="424"/>
      <c r="DOD135" s="424"/>
      <c r="DOE135" s="424"/>
      <c r="DOF135" s="424"/>
      <c r="DOG135" s="424"/>
      <c r="DOH135" s="424"/>
      <c r="DOI135" s="424"/>
      <c r="DOJ135" s="424"/>
      <c r="DOK135" s="424"/>
      <c r="DOL135" s="424"/>
      <c r="DOM135" s="424"/>
      <c r="DON135" s="424"/>
      <c r="DOO135" s="424"/>
      <c r="DOP135" s="424"/>
      <c r="DOQ135" s="424"/>
      <c r="DOR135" s="424"/>
      <c r="DOS135" s="424"/>
      <c r="DOT135" s="424"/>
      <c r="DOU135" s="424"/>
      <c r="DOV135" s="424"/>
      <c r="DOW135" s="424"/>
      <c r="DOX135" s="424"/>
      <c r="DOY135" s="424"/>
      <c r="DOZ135" s="424"/>
      <c r="DPA135" s="424"/>
      <c r="DPB135" s="424"/>
      <c r="DPC135" s="424"/>
      <c r="DPD135" s="424"/>
      <c r="DPE135" s="424"/>
      <c r="DPF135" s="424"/>
      <c r="DPG135" s="424"/>
      <c r="DPH135" s="424"/>
      <c r="DPI135" s="424"/>
      <c r="DPJ135" s="424"/>
      <c r="DPK135" s="424"/>
      <c r="DPL135" s="424"/>
      <c r="DPM135" s="424"/>
      <c r="DPN135" s="424"/>
      <c r="DPO135" s="424"/>
      <c r="DPP135" s="424"/>
      <c r="DPQ135" s="424"/>
      <c r="DPR135" s="424"/>
      <c r="DPS135" s="424"/>
      <c r="DPT135" s="424"/>
      <c r="DPU135" s="424"/>
      <c r="DPV135" s="424"/>
      <c r="DPW135" s="424"/>
      <c r="DPX135" s="424"/>
      <c r="DPY135" s="424"/>
      <c r="DPZ135" s="424"/>
      <c r="DQA135" s="424"/>
      <c r="DQB135" s="424"/>
      <c r="DQC135" s="424"/>
      <c r="DQD135" s="424"/>
      <c r="DQE135" s="424"/>
      <c r="DQF135" s="424"/>
      <c r="DQG135" s="424"/>
      <c r="DQH135" s="424"/>
      <c r="DQI135" s="424"/>
      <c r="DQJ135" s="424"/>
      <c r="DQK135" s="424"/>
      <c r="DQL135" s="424"/>
      <c r="DQM135" s="424"/>
      <c r="DQN135" s="424"/>
      <c r="DQO135" s="424"/>
      <c r="DQP135" s="424"/>
      <c r="DQQ135" s="424"/>
      <c r="DQR135" s="424"/>
      <c r="DQS135" s="424"/>
      <c r="DQT135" s="424"/>
      <c r="DQU135" s="424"/>
      <c r="DQV135" s="424"/>
      <c r="DQW135" s="424"/>
      <c r="DQX135" s="424"/>
      <c r="DQY135" s="424"/>
      <c r="DQZ135" s="424"/>
      <c r="DRA135" s="424"/>
      <c r="DRB135" s="424"/>
      <c r="DRC135" s="424"/>
      <c r="DRD135" s="424"/>
      <c r="DRE135" s="424"/>
      <c r="DRF135" s="424"/>
      <c r="DRG135" s="424"/>
      <c r="DRH135" s="424"/>
      <c r="DRI135" s="424"/>
      <c r="DRJ135" s="424"/>
      <c r="DRK135" s="424"/>
      <c r="DRL135" s="424"/>
      <c r="DRM135" s="424"/>
      <c r="DRN135" s="424"/>
      <c r="DRO135" s="424"/>
      <c r="DRP135" s="424"/>
      <c r="DRQ135" s="424"/>
      <c r="DRR135" s="424"/>
      <c r="DRS135" s="424"/>
      <c r="DRT135" s="424"/>
      <c r="DRU135" s="424"/>
      <c r="DRV135" s="424"/>
      <c r="DRW135" s="424"/>
      <c r="DRX135" s="424"/>
      <c r="DRY135" s="424"/>
      <c r="DRZ135" s="424"/>
      <c r="DSA135" s="424"/>
      <c r="DSB135" s="424"/>
      <c r="DSC135" s="424"/>
      <c r="DSD135" s="424"/>
      <c r="DSE135" s="424"/>
      <c r="DSF135" s="424"/>
      <c r="DSG135" s="424"/>
      <c r="DSH135" s="424"/>
      <c r="DSI135" s="424"/>
      <c r="DSJ135" s="424"/>
      <c r="DSK135" s="424"/>
      <c r="DSL135" s="424"/>
      <c r="DSM135" s="424"/>
      <c r="DSN135" s="424"/>
      <c r="DSO135" s="424"/>
      <c r="DSP135" s="424"/>
      <c r="DSQ135" s="424"/>
      <c r="DSR135" s="424"/>
      <c r="DSS135" s="424"/>
      <c r="DST135" s="424"/>
      <c r="DSU135" s="424"/>
      <c r="DSV135" s="424"/>
      <c r="DSW135" s="424"/>
      <c r="DSX135" s="424"/>
      <c r="DSY135" s="424"/>
      <c r="DSZ135" s="424"/>
      <c r="DTA135" s="424"/>
      <c r="DTB135" s="424"/>
      <c r="DTC135" s="424"/>
      <c r="DTD135" s="424"/>
      <c r="DTE135" s="424"/>
      <c r="DTF135" s="424"/>
      <c r="DTG135" s="424"/>
      <c r="DTH135" s="424"/>
      <c r="DTI135" s="424"/>
      <c r="DTJ135" s="424"/>
      <c r="DTK135" s="424"/>
      <c r="DTL135" s="424"/>
      <c r="DTM135" s="424"/>
      <c r="DTN135" s="424"/>
      <c r="DTO135" s="424"/>
      <c r="DTP135" s="424"/>
      <c r="DTQ135" s="424"/>
      <c r="DTR135" s="424"/>
      <c r="DTS135" s="424"/>
      <c r="DTT135" s="424"/>
      <c r="DTU135" s="424"/>
      <c r="DTV135" s="424"/>
      <c r="DTW135" s="424"/>
      <c r="DTX135" s="424"/>
      <c r="DTY135" s="424"/>
      <c r="DTZ135" s="424"/>
      <c r="DUA135" s="424"/>
      <c r="DUB135" s="424"/>
      <c r="DUC135" s="424"/>
      <c r="DUD135" s="424"/>
      <c r="DUE135" s="424"/>
      <c r="DUF135" s="424"/>
      <c r="DUG135" s="424"/>
      <c r="DUH135" s="424"/>
      <c r="DUI135" s="424"/>
      <c r="DUJ135" s="424"/>
      <c r="DUK135" s="424"/>
      <c r="DUL135" s="424"/>
      <c r="DUM135" s="424"/>
      <c r="DUN135" s="424"/>
      <c r="DUO135" s="424"/>
      <c r="DUP135" s="424"/>
      <c r="DUQ135" s="424"/>
      <c r="DUR135" s="424"/>
      <c r="DUS135" s="424"/>
      <c r="DUT135" s="424"/>
      <c r="DUU135" s="424"/>
      <c r="DUV135" s="424"/>
      <c r="DUW135" s="424"/>
      <c r="DUX135" s="424"/>
      <c r="DUY135" s="424"/>
      <c r="DUZ135" s="424"/>
      <c r="DVA135" s="424"/>
      <c r="DVB135" s="424"/>
      <c r="DVC135" s="424"/>
      <c r="DVD135" s="424"/>
      <c r="DVE135" s="424"/>
      <c r="DVF135" s="424"/>
      <c r="DVG135" s="424"/>
      <c r="DVH135" s="424"/>
      <c r="DVI135" s="424"/>
      <c r="DVJ135" s="424"/>
      <c r="DVK135" s="424"/>
      <c r="DVL135" s="424"/>
      <c r="DVM135" s="424"/>
      <c r="DVN135" s="424"/>
      <c r="DVS135" s="424"/>
      <c r="DVT135" s="424"/>
      <c r="DVU135" s="424"/>
      <c r="DVV135" s="424"/>
      <c r="DVW135" s="424"/>
      <c r="DVX135" s="424"/>
      <c r="DVY135" s="424"/>
      <c r="DVZ135" s="424"/>
      <c r="DWA135" s="424"/>
      <c r="DWB135" s="424"/>
      <c r="DWC135" s="424"/>
      <c r="DXU135" s="424"/>
      <c r="DXV135" s="424"/>
      <c r="DXW135" s="424"/>
      <c r="DXX135" s="424"/>
      <c r="DXY135" s="424"/>
      <c r="DXZ135" s="424"/>
      <c r="DYA135" s="424"/>
      <c r="DYB135" s="424"/>
      <c r="DYC135" s="424"/>
      <c r="DYD135" s="424"/>
      <c r="DYE135" s="424"/>
      <c r="DYF135" s="424"/>
      <c r="DYG135" s="424"/>
      <c r="DYH135" s="424"/>
      <c r="DYI135" s="424"/>
      <c r="DYJ135" s="424"/>
      <c r="DYK135" s="424"/>
      <c r="DYL135" s="424"/>
      <c r="DYM135" s="424"/>
      <c r="DYN135" s="424"/>
      <c r="DYO135" s="424"/>
      <c r="DYP135" s="424"/>
      <c r="DYQ135" s="424"/>
      <c r="DYR135" s="424"/>
      <c r="DYS135" s="424"/>
      <c r="DYT135" s="424"/>
      <c r="DYU135" s="424"/>
      <c r="DYV135" s="424"/>
      <c r="DYW135" s="424"/>
      <c r="DYX135" s="424"/>
      <c r="DYY135" s="424"/>
      <c r="DYZ135" s="424"/>
      <c r="DZA135" s="424"/>
      <c r="DZB135" s="424"/>
      <c r="DZC135" s="424"/>
      <c r="DZD135" s="424"/>
      <c r="DZE135" s="424"/>
      <c r="DZF135" s="424"/>
      <c r="DZG135" s="424"/>
      <c r="DZH135" s="424"/>
      <c r="DZI135" s="424"/>
      <c r="DZJ135" s="424"/>
      <c r="DZK135" s="424"/>
      <c r="DZL135" s="424"/>
      <c r="DZM135" s="424"/>
      <c r="DZN135" s="424"/>
      <c r="DZO135" s="424"/>
      <c r="DZP135" s="424"/>
      <c r="DZQ135" s="424"/>
      <c r="DZR135" s="424"/>
      <c r="DZS135" s="424"/>
      <c r="DZT135" s="424"/>
      <c r="DZU135" s="424"/>
      <c r="DZV135" s="424"/>
      <c r="DZW135" s="424"/>
      <c r="DZX135" s="424"/>
      <c r="DZY135" s="424"/>
      <c r="DZZ135" s="424"/>
      <c r="EAA135" s="424"/>
      <c r="EAB135" s="424"/>
      <c r="EAC135" s="424"/>
      <c r="EAD135" s="424"/>
      <c r="EAE135" s="424"/>
      <c r="EAF135" s="424"/>
      <c r="EAG135" s="424"/>
      <c r="EAH135" s="424"/>
      <c r="EAI135" s="424"/>
      <c r="EAJ135" s="424"/>
      <c r="EAK135" s="424"/>
      <c r="EAL135" s="424"/>
      <c r="EAM135" s="424"/>
      <c r="EAN135" s="424"/>
      <c r="EAO135" s="424"/>
      <c r="EAP135" s="424"/>
      <c r="EAQ135" s="424"/>
      <c r="EAR135" s="424"/>
      <c r="EAS135" s="424"/>
      <c r="EAT135" s="424"/>
      <c r="EAU135" s="424"/>
      <c r="EAV135" s="424"/>
      <c r="EAW135" s="424"/>
      <c r="EAX135" s="424"/>
      <c r="EAY135" s="424"/>
      <c r="EAZ135" s="424"/>
      <c r="EBA135" s="424"/>
      <c r="EBB135" s="424"/>
      <c r="EBC135" s="424"/>
      <c r="EBD135" s="424"/>
      <c r="EBE135" s="424"/>
      <c r="EBF135" s="424"/>
      <c r="EBG135" s="424"/>
      <c r="EBH135" s="424"/>
      <c r="EBI135" s="424"/>
      <c r="EBJ135" s="424"/>
      <c r="EBK135" s="424"/>
      <c r="EBL135" s="424"/>
      <c r="EBM135" s="424"/>
      <c r="EBN135" s="424"/>
      <c r="EBO135" s="424"/>
      <c r="EBP135" s="424"/>
      <c r="EBQ135" s="424"/>
      <c r="EBR135" s="424"/>
      <c r="EBS135" s="424"/>
      <c r="EBT135" s="424"/>
      <c r="EBU135" s="424"/>
      <c r="EBV135" s="424"/>
      <c r="EBW135" s="424"/>
      <c r="EBX135" s="424"/>
      <c r="EBY135" s="424"/>
      <c r="EBZ135" s="424"/>
      <c r="ECA135" s="424"/>
      <c r="ECB135" s="424"/>
      <c r="ECC135" s="424"/>
      <c r="ECD135" s="424"/>
      <c r="ECE135" s="424"/>
      <c r="ECF135" s="424"/>
      <c r="ECG135" s="424"/>
      <c r="ECH135" s="424"/>
      <c r="ECI135" s="424"/>
      <c r="ECJ135" s="424"/>
      <c r="ECK135" s="424"/>
      <c r="ECL135" s="424"/>
      <c r="ECM135" s="424"/>
      <c r="ECN135" s="424"/>
      <c r="ECO135" s="424"/>
      <c r="ECP135" s="424"/>
      <c r="ECQ135" s="424"/>
      <c r="ECR135" s="424"/>
      <c r="ECS135" s="424"/>
      <c r="ECT135" s="424"/>
      <c r="ECU135" s="424"/>
      <c r="ECV135" s="424"/>
      <c r="ECW135" s="424"/>
      <c r="ECX135" s="424"/>
      <c r="ECY135" s="424"/>
      <c r="ECZ135" s="424"/>
      <c r="EDA135" s="424"/>
      <c r="EDB135" s="424"/>
      <c r="EDC135" s="424"/>
      <c r="EDD135" s="424"/>
      <c r="EDE135" s="424"/>
      <c r="EDF135" s="424"/>
      <c r="EDG135" s="424"/>
      <c r="EDH135" s="424"/>
      <c r="EDI135" s="424"/>
      <c r="EDJ135" s="424"/>
      <c r="EDK135" s="424"/>
      <c r="EDL135" s="424"/>
      <c r="EDM135" s="424"/>
      <c r="EDN135" s="424"/>
      <c r="EDO135" s="424"/>
      <c r="EDP135" s="424"/>
      <c r="EDQ135" s="424"/>
      <c r="EDR135" s="424"/>
      <c r="EDS135" s="424"/>
      <c r="EDT135" s="424"/>
      <c r="EDU135" s="424"/>
      <c r="EDV135" s="424"/>
      <c r="EDW135" s="424"/>
      <c r="EDX135" s="424"/>
      <c r="EDY135" s="424"/>
      <c r="EDZ135" s="424"/>
      <c r="EEA135" s="424"/>
      <c r="EEB135" s="424"/>
      <c r="EEC135" s="424"/>
      <c r="EED135" s="424"/>
      <c r="EEE135" s="424"/>
      <c r="EEF135" s="424"/>
      <c r="EEG135" s="424"/>
      <c r="EEH135" s="424"/>
      <c r="EEI135" s="424"/>
      <c r="EEJ135" s="424"/>
      <c r="EEK135" s="424"/>
      <c r="EEL135" s="424"/>
      <c r="EEM135" s="424"/>
      <c r="EEN135" s="424"/>
      <c r="EEO135" s="424"/>
      <c r="EEP135" s="424"/>
      <c r="EEQ135" s="424"/>
      <c r="EER135" s="424"/>
      <c r="EES135" s="424"/>
      <c r="EET135" s="424"/>
      <c r="EEU135" s="424"/>
      <c r="EEV135" s="424"/>
      <c r="EEW135" s="424"/>
      <c r="EEX135" s="424"/>
      <c r="EEY135" s="424"/>
      <c r="EEZ135" s="424"/>
      <c r="EFA135" s="424"/>
      <c r="EFB135" s="424"/>
      <c r="EFC135" s="424"/>
      <c r="EFD135" s="424"/>
      <c r="EFE135" s="424"/>
      <c r="EFF135" s="424"/>
      <c r="EFG135" s="424"/>
      <c r="EFH135" s="424"/>
      <c r="EFI135" s="424"/>
      <c r="EFJ135" s="424"/>
      <c r="EFO135" s="424"/>
      <c r="EFP135" s="424"/>
      <c r="EFQ135" s="424"/>
      <c r="EFR135" s="424"/>
      <c r="EFS135" s="424"/>
      <c r="EFT135" s="424"/>
      <c r="EFU135" s="424"/>
      <c r="EFV135" s="424"/>
      <c r="EFW135" s="424"/>
      <c r="EFX135" s="424"/>
      <c r="EFY135" s="424"/>
      <c r="EHQ135" s="424"/>
      <c r="EHR135" s="424"/>
      <c r="EHS135" s="424"/>
      <c r="EHT135" s="424"/>
      <c r="EHU135" s="424"/>
      <c r="EHV135" s="424"/>
      <c r="EHW135" s="424"/>
      <c r="EHX135" s="424"/>
      <c r="EHY135" s="424"/>
      <c r="EHZ135" s="424"/>
      <c r="EIA135" s="424"/>
      <c r="EIB135" s="424"/>
      <c r="EIC135" s="424"/>
      <c r="EID135" s="424"/>
      <c r="EIE135" s="424"/>
      <c r="EIF135" s="424"/>
      <c r="EIG135" s="424"/>
      <c r="EIH135" s="424"/>
      <c r="EII135" s="424"/>
      <c r="EIJ135" s="424"/>
      <c r="EIK135" s="424"/>
      <c r="EIL135" s="424"/>
      <c r="EIM135" s="424"/>
      <c r="EIN135" s="424"/>
      <c r="EIO135" s="424"/>
      <c r="EIP135" s="424"/>
      <c r="EIQ135" s="424"/>
      <c r="EIR135" s="424"/>
      <c r="EIS135" s="424"/>
      <c r="EIT135" s="424"/>
      <c r="EIU135" s="424"/>
      <c r="EIV135" s="424"/>
      <c r="EIW135" s="424"/>
      <c r="EIX135" s="424"/>
      <c r="EIY135" s="424"/>
      <c r="EIZ135" s="424"/>
      <c r="EJA135" s="424"/>
      <c r="EJB135" s="424"/>
      <c r="EJC135" s="424"/>
      <c r="EJD135" s="424"/>
      <c r="EJE135" s="424"/>
      <c r="EJF135" s="424"/>
      <c r="EJG135" s="424"/>
      <c r="EJH135" s="424"/>
      <c r="EJI135" s="424"/>
      <c r="EJJ135" s="424"/>
      <c r="EJK135" s="424"/>
      <c r="EJL135" s="424"/>
      <c r="EJM135" s="424"/>
      <c r="EJN135" s="424"/>
      <c r="EJO135" s="424"/>
      <c r="EJP135" s="424"/>
      <c r="EJQ135" s="424"/>
      <c r="EJR135" s="424"/>
      <c r="EJS135" s="424"/>
      <c r="EJT135" s="424"/>
      <c r="EJU135" s="424"/>
      <c r="EJV135" s="424"/>
      <c r="EJW135" s="424"/>
      <c r="EJX135" s="424"/>
      <c r="EJY135" s="424"/>
      <c r="EJZ135" s="424"/>
      <c r="EKA135" s="424"/>
      <c r="EKB135" s="424"/>
      <c r="EKC135" s="424"/>
      <c r="EKD135" s="424"/>
      <c r="EKE135" s="424"/>
      <c r="EKF135" s="424"/>
      <c r="EKG135" s="424"/>
      <c r="EKH135" s="424"/>
      <c r="EKI135" s="424"/>
      <c r="EKJ135" s="424"/>
      <c r="EKK135" s="424"/>
      <c r="EKL135" s="424"/>
      <c r="EKM135" s="424"/>
      <c r="EKN135" s="424"/>
      <c r="EKO135" s="424"/>
      <c r="EKP135" s="424"/>
      <c r="EKQ135" s="424"/>
      <c r="EKR135" s="424"/>
      <c r="EKS135" s="424"/>
      <c r="EKT135" s="424"/>
      <c r="EKU135" s="424"/>
      <c r="EKV135" s="424"/>
      <c r="EKW135" s="424"/>
      <c r="EKX135" s="424"/>
      <c r="EKY135" s="424"/>
      <c r="EKZ135" s="424"/>
      <c r="ELA135" s="424"/>
      <c r="ELB135" s="424"/>
      <c r="ELC135" s="424"/>
      <c r="ELD135" s="424"/>
      <c r="ELE135" s="424"/>
      <c r="ELF135" s="424"/>
      <c r="ELG135" s="424"/>
      <c r="ELH135" s="424"/>
      <c r="ELI135" s="424"/>
      <c r="ELJ135" s="424"/>
      <c r="ELK135" s="424"/>
      <c r="ELL135" s="424"/>
      <c r="ELM135" s="424"/>
      <c r="ELN135" s="424"/>
      <c r="ELO135" s="424"/>
      <c r="ELP135" s="424"/>
      <c r="ELQ135" s="424"/>
      <c r="ELR135" s="424"/>
      <c r="ELS135" s="424"/>
      <c r="ELT135" s="424"/>
      <c r="ELU135" s="424"/>
      <c r="ELV135" s="424"/>
      <c r="ELW135" s="424"/>
      <c r="ELX135" s="424"/>
      <c r="ELY135" s="424"/>
      <c r="ELZ135" s="424"/>
      <c r="EMA135" s="424"/>
      <c r="EMB135" s="424"/>
      <c r="EMC135" s="424"/>
      <c r="EMD135" s="424"/>
      <c r="EME135" s="424"/>
      <c r="EMF135" s="424"/>
      <c r="EMG135" s="424"/>
      <c r="EMH135" s="424"/>
      <c r="EMI135" s="424"/>
      <c r="EMJ135" s="424"/>
      <c r="EMK135" s="424"/>
      <c r="EML135" s="424"/>
      <c r="EMM135" s="424"/>
      <c r="EMN135" s="424"/>
      <c r="EMO135" s="424"/>
      <c r="EMP135" s="424"/>
      <c r="EMQ135" s="424"/>
      <c r="EMR135" s="424"/>
      <c r="EMS135" s="424"/>
      <c r="EMT135" s="424"/>
      <c r="EMU135" s="424"/>
      <c r="EMV135" s="424"/>
      <c r="EMW135" s="424"/>
      <c r="EMX135" s="424"/>
      <c r="EMY135" s="424"/>
      <c r="EMZ135" s="424"/>
      <c r="ENA135" s="424"/>
      <c r="ENB135" s="424"/>
      <c r="ENC135" s="424"/>
      <c r="END135" s="424"/>
      <c r="ENE135" s="424"/>
      <c r="ENF135" s="424"/>
      <c r="ENG135" s="424"/>
      <c r="ENH135" s="424"/>
      <c r="ENI135" s="424"/>
      <c r="ENJ135" s="424"/>
      <c r="ENK135" s="424"/>
      <c r="ENL135" s="424"/>
      <c r="ENM135" s="424"/>
      <c r="ENN135" s="424"/>
      <c r="ENO135" s="424"/>
      <c r="ENP135" s="424"/>
      <c r="ENQ135" s="424"/>
      <c r="ENR135" s="424"/>
      <c r="ENS135" s="424"/>
      <c r="ENT135" s="424"/>
      <c r="ENU135" s="424"/>
      <c r="ENV135" s="424"/>
      <c r="ENW135" s="424"/>
      <c r="ENX135" s="424"/>
      <c r="ENY135" s="424"/>
      <c r="ENZ135" s="424"/>
      <c r="EOA135" s="424"/>
      <c r="EOB135" s="424"/>
      <c r="EOC135" s="424"/>
      <c r="EOD135" s="424"/>
      <c r="EOE135" s="424"/>
      <c r="EOF135" s="424"/>
      <c r="EOG135" s="424"/>
      <c r="EOH135" s="424"/>
      <c r="EOI135" s="424"/>
      <c r="EOJ135" s="424"/>
      <c r="EOK135" s="424"/>
      <c r="EOL135" s="424"/>
      <c r="EOM135" s="424"/>
      <c r="EON135" s="424"/>
      <c r="EOO135" s="424"/>
      <c r="EOP135" s="424"/>
      <c r="EOQ135" s="424"/>
      <c r="EOR135" s="424"/>
      <c r="EOS135" s="424"/>
      <c r="EOT135" s="424"/>
      <c r="EOU135" s="424"/>
      <c r="EOV135" s="424"/>
      <c r="EOW135" s="424"/>
      <c r="EOX135" s="424"/>
      <c r="EOY135" s="424"/>
      <c r="EOZ135" s="424"/>
      <c r="EPA135" s="424"/>
      <c r="EPB135" s="424"/>
      <c r="EPC135" s="424"/>
      <c r="EPD135" s="424"/>
      <c r="EPE135" s="424"/>
      <c r="EPF135" s="424"/>
      <c r="EPK135" s="424"/>
      <c r="EPL135" s="424"/>
      <c r="EPM135" s="424"/>
      <c r="EPN135" s="424"/>
      <c r="EPO135" s="424"/>
      <c r="EPP135" s="424"/>
      <c r="EPQ135" s="424"/>
      <c r="EPR135" s="424"/>
      <c r="EPS135" s="424"/>
      <c r="EPT135" s="424"/>
      <c r="EPU135" s="424"/>
      <c r="ERM135" s="424"/>
      <c r="ERN135" s="424"/>
      <c r="ERO135" s="424"/>
      <c r="ERP135" s="424"/>
      <c r="ERQ135" s="424"/>
      <c r="ERR135" s="424"/>
      <c r="ERS135" s="424"/>
      <c r="ERT135" s="424"/>
      <c r="ERU135" s="424"/>
      <c r="ERV135" s="424"/>
      <c r="ERW135" s="424"/>
      <c r="ERX135" s="424"/>
      <c r="ERY135" s="424"/>
      <c r="ERZ135" s="424"/>
      <c r="ESA135" s="424"/>
      <c r="ESB135" s="424"/>
      <c r="ESC135" s="424"/>
      <c r="ESD135" s="424"/>
      <c r="ESE135" s="424"/>
      <c r="ESF135" s="424"/>
      <c r="ESG135" s="424"/>
      <c r="ESH135" s="424"/>
      <c r="ESI135" s="424"/>
      <c r="ESJ135" s="424"/>
      <c r="ESK135" s="424"/>
      <c r="ESL135" s="424"/>
      <c r="ESM135" s="424"/>
      <c r="ESN135" s="424"/>
      <c r="ESO135" s="424"/>
      <c r="ESP135" s="424"/>
      <c r="ESQ135" s="424"/>
      <c r="ESR135" s="424"/>
      <c r="ESS135" s="424"/>
      <c r="EST135" s="424"/>
      <c r="ESU135" s="424"/>
      <c r="ESV135" s="424"/>
      <c r="ESW135" s="424"/>
      <c r="ESX135" s="424"/>
      <c r="ESY135" s="424"/>
      <c r="ESZ135" s="424"/>
      <c r="ETA135" s="424"/>
      <c r="ETB135" s="424"/>
      <c r="ETC135" s="424"/>
      <c r="ETD135" s="424"/>
      <c r="ETE135" s="424"/>
      <c r="ETF135" s="424"/>
      <c r="ETG135" s="424"/>
      <c r="ETH135" s="424"/>
      <c r="ETI135" s="424"/>
      <c r="ETJ135" s="424"/>
      <c r="ETK135" s="424"/>
      <c r="ETL135" s="424"/>
      <c r="ETM135" s="424"/>
      <c r="ETN135" s="424"/>
      <c r="ETO135" s="424"/>
      <c r="ETP135" s="424"/>
      <c r="ETQ135" s="424"/>
      <c r="ETR135" s="424"/>
      <c r="ETS135" s="424"/>
      <c r="ETT135" s="424"/>
      <c r="ETU135" s="424"/>
      <c r="ETV135" s="424"/>
      <c r="ETW135" s="424"/>
      <c r="ETX135" s="424"/>
      <c r="ETY135" s="424"/>
      <c r="ETZ135" s="424"/>
      <c r="EUA135" s="424"/>
      <c r="EUB135" s="424"/>
      <c r="EUC135" s="424"/>
      <c r="EUD135" s="424"/>
      <c r="EUE135" s="424"/>
      <c r="EUF135" s="424"/>
      <c r="EUG135" s="424"/>
      <c r="EUH135" s="424"/>
      <c r="EUI135" s="424"/>
      <c r="EUJ135" s="424"/>
      <c r="EUK135" s="424"/>
      <c r="EUL135" s="424"/>
      <c r="EUM135" s="424"/>
      <c r="EUN135" s="424"/>
      <c r="EUO135" s="424"/>
      <c r="EUP135" s="424"/>
      <c r="EUQ135" s="424"/>
      <c r="EUR135" s="424"/>
      <c r="EUS135" s="424"/>
      <c r="EUT135" s="424"/>
      <c r="EUU135" s="424"/>
      <c r="EUV135" s="424"/>
      <c r="EUW135" s="424"/>
      <c r="EUX135" s="424"/>
      <c r="EUY135" s="424"/>
      <c r="EUZ135" s="424"/>
      <c r="EVA135" s="424"/>
      <c r="EVB135" s="424"/>
      <c r="EVC135" s="424"/>
      <c r="EVD135" s="424"/>
      <c r="EVE135" s="424"/>
      <c r="EVF135" s="424"/>
      <c r="EVG135" s="424"/>
      <c r="EVH135" s="424"/>
      <c r="EVI135" s="424"/>
      <c r="EVJ135" s="424"/>
      <c r="EVK135" s="424"/>
      <c r="EVL135" s="424"/>
      <c r="EVM135" s="424"/>
      <c r="EVN135" s="424"/>
      <c r="EVO135" s="424"/>
      <c r="EVP135" s="424"/>
      <c r="EVQ135" s="424"/>
      <c r="EVR135" s="424"/>
      <c r="EVS135" s="424"/>
      <c r="EVT135" s="424"/>
      <c r="EVU135" s="424"/>
      <c r="EVV135" s="424"/>
      <c r="EVW135" s="424"/>
      <c r="EVX135" s="424"/>
      <c r="EVY135" s="424"/>
      <c r="EVZ135" s="424"/>
      <c r="EWA135" s="424"/>
      <c r="EWB135" s="424"/>
      <c r="EWC135" s="424"/>
      <c r="EWD135" s="424"/>
      <c r="EWE135" s="424"/>
      <c r="EWF135" s="424"/>
      <c r="EWG135" s="424"/>
      <c r="EWH135" s="424"/>
      <c r="EWI135" s="424"/>
      <c r="EWJ135" s="424"/>
      <c r="EWK135" s="424"/>
      <c r="EWL135" s="424"/>
      <c r="EWM135" s="424"/>
      <c r="EWN135" s="424"/>
      <c r="EWO135" s="424"/>
      <c r="EWP135" s="424"/>
      <c r="EWQ135" s="424"/>
      <c r="EWR135" s="424"/>
      <c r="EWS135" s="424"/>
      <c r="EWT135" s="424"/>
      <c r="EWU135" s="424"/>
      <c r="EWV135" s="424"/>
      <c r="EWW135" s="424"/>
      <c r="EWX135" s="424"/>
      <c r="EWY135" s="424"/>
      <c r="EWZ135" s="424"/>
      <c r="EXA135" s="424"/>
      <c r="EXB135" s="424"/>
      <c r="EXC135" s="424"/>
      <c r="EXD135" s="424"/>
      <c r="EXE135" s="424"/>
      <c r="EXF135" s="424"/>
      <c r="EXG135" s="424"/>
      <c r="EXH135" s="424"/>
      <c r="EXI135" s="424"/>
      <c r="EXJ135" s="424"/>
      <c r="EXK135" s="424"/>
      <c r="EXL135" s="424"/>
      <c r="EXM135" s="424"/>
      <c r="EXN135" s="424"/>
      <c r="EXO135" s="424"/>
      <c r="EXP135" s="424"/>
      <c r="EXQ135" s="424"/>
      <c r="EXR135" s="424"/>
      <c r="EXS135" s="424"/>
      <c r="EXT135" s="424"/>
      <c r="EXU135" s="424"/>
      <c r="EXV135" s="424"/>
      <c r="EXW135" s="424"/>
      <c r="EXX135" s="424"/>
      <c r="EXY135" s="424"/>
      <c r="EXZ135" s="424"/>
      <c r="EYA135" s="424"/>
      <c r="EYB135" s="424"/>
      <c r="EYC135" s="424"/>
      <c r="EYD135" s="424"/>
      <c r="EYE135" s="424"/>
      <c r="EYF135" s="424"/>
      <c r="EYG135" s="424"/>
      <c r="EYH135" s="424"/>
      <c r="EYI135" s="424"/>
      <c r="EYJ135" s="424"/>
      <c r="EYK135" s="424"/>
      <c r="EYL135" s="424"/>
      <c r="EYM135" s="424"/>
      <c r="EYN135" s="424"/>
      <c r="EYO135" s="424"/>
      <c r="EYP135" s="424"/>
      <c r="EYQ135" s="424"/>
      <c r="EYR135" s="424"/>
      <c r="EYS135" s="424"/>
      <c r="EYT135" s="424"/>
      <c r="EYU135" s="424"/>
      <c r="EYV135" s="424"/>
      <c r="EYW135" s="424"/>
      <c r="EYX135" s="424"/>
      <c r="EYY135" s="424"/>
      <c r="EYZ135" s="424"/>
      <c r="EZA135" s="424"/>
      <c r="EZB135" s="424"/>
      <c r="EZG135" s="424"/>
      <c r="EZH135" s="424"/>
      <c r="EZI135" s="424"/>
      <c r="EZJ135" s="424"/>
      <c r="EZK135" s="424"/>
      <c r="EZL135" s="424"/>
      <c r="EZM135" s="424"/>
      <c r="EZN135" s="424"/>
      <c r="EZO135" s="424"/>
      <c r="EZP135" s="424"/>
      <c r="EZQ135" s="424"/>
      <c r="FBI135" s="424"/>
      <c r="FBJ135" s="424"/>
      <c r="FBK135" s="424"/>
      <c r="FBL135" s="424"/>
      <c r="FBM135" s="424"/>
      <c r="FBN135" s="424"/>
      <c r="FBO135" s="424"/>
      <c r="FBP135" s="424"/>
      <c r="FBQ135" s="424"/>
      <c r="FBR135" s="424"/>
      <c r="FBS135" s="424"/>
      <c r="FBT135" s="424"/>
      <c r="FBU135" s="424"/>
      <c r="FBV135" s="424"/>
      <c r="FBW135" s="424"/>
      <c r="FBX135" s="424"/>
      <c r="FBY135" s="424"/>
      <c r="FBZ135" s="424"/>
      <c r="FCA135" s="424"/>
      <c r="FCB135" s="424"/>
      <c r="FCC135" s="424"/>
      <c r="FCD135" s="424"/>
      <c r="FCE135" s="424"/>
      <c r="FCF135" s="424"/>
      <c r="FCG135" s="424"/>
      <c r="FCH135" s="424"/>
      <c r="FCI135" s="424"/>
      <c r="FCJ135" s="424"/>
      <c r="FCK135" s="424"/>
      <c r="FCL135" s="424"/>
      <c r="FCM135" s="424"/>
      <c r="FCN135" s="424"/>
      <c r="FCO135" s="424"/>
      <c r="FCP135" s="424"/>
      <c r="FCQ135" s="424"/>
      <c r="FCR135" s="424"/>
      <c r="FCS135" s="424"/>
      <c r="FCT135" s="424"/>
      <c r="FCU135" s="424"/>
      <c r="FCV135" s="424"/>
      <c r="FCW135" s="424"/>
      <c r="FCX135" s="424"/>
      <c r="FCY135" s="424"/>
      <c r="FCZ135" s="424"/>
      <c r="FDA135" s="424"/>
      <c r="FDB135" s="424"/>
      <c r="FDC135" s="424"/>
      <c r="FDD135" s="424"/>
      <c r="FDE135" s="424"/>
      <c r="FDF135" s="424"/>
      <c r="FDG135" s="424"/>
      <c r="FDH135" s="424"/>
      <c r="FDI135" s="424"/>
      <c r="FDJ135" s="424"/>
      <c r="FDK135" s="424"/>
      <c r="FDL135" s="424"/>
      <c r="FDM135" s="424"/>
      <c r="FDN135" s="424"/>
      <c r="FDO135" s="424"/>
      <c r="FDP135" s="424"/>
      <c r="FDQ135" s="424"/>
      <c r="FDR135" s="424"/>
      <c r="FDS135" s="424"/>
      <c r="FDT135" s="424"/>
      <c r="FDU135" s="424"/>
      <c r="FDV135" s="424"/>
      <c r="FDW135" s="424"/>
      <c r="FDX135" s="424"/>
      <c r="FDY135" s="424"/>
      <c r="FDZ135" s="424"/>
      <c r="FEA135" s="424"/>
      <c r="FEB135" s="424"/>
      <c r="FEC135" s="424"/>
      <c r="FED135" s="424"/>
      <c r="FEE135" s="424"/>
      <c r="FEF135" s="424"/>
      <c r="FEG135" s="424"/>
      <c r="FEH135" s="424"/>
      <c r="FEI135" s="424"/>
      <c r="FEJ135" s="424"/>
      <c r="FEK135" s="424"/>
      <c r="FEL135" s="424"/>
      <c r="FEM135" s="424"/>
      <c r="FEN135" s="424"/>
      <c r="FEO135" s="424"/>
      <c r="FEP135" s="424"/>
      <c r="FEQ135" s="424"/>
      <c r="FER135" s="424"/>
      <c r="FES135" s="424"/>
      <c r="FET135" s="424"/>
      <c r="FEU135" s="424"/>
      <c r="FEV135" s="424"/>
      <c r="FEW135" s="424"/>
      <c r="FEX135" s="424"/>
      <c r="FEY135" s="424"/>
      <c r="FEZ135" s="424"/>
      <c r="FFA135" s="424"/>
      <c r="FFB135" s="424"/>
      <c r="FFC135" s="424"/>
      <c r="FFD135" s="424"/>
      <c r="FFE135" s="424"/>
      <c r="FFF135" s="424"/>
      <c r="FFG135" s="424"/>
      <c r="FFH135" s="424"/>
      <c r="FFI135" s="424"/>
      <c r="FFJ135" s="424"/>
      <c r="FFK135" s="424"/>
      <c r="FFL135" s="424"/>
      <c r="FFM135" s="424"/>
      <c r="FFN135" s="424"/>
      <c r="FFO135" s="424"/>
      <c r="FFP135" s="424"/>
      <c r="FFQ135" s="424"/>
      <c r="FFR135" s="424"/>
      <c r="FFS135" s="424"/>
      <c r="FFT135" s="424"/>
      <c r="FFU135" s="424"/>
      <c r="FFV135" s="424"/>
      <c r="FFW135" s="424"/>
      <c r="FFX135" s="424"/>
      <c r="FFY135" s="424"/>
      <c r="FFZ135" s="424"/>
      <c r="FGA135" s="424"/>
      <c r="FGB135" s="424"/>
      <c r="FGC135" s="424"/>
      <c r="FGD135" s="424"/>
      <c r="FGE135" s="424"/>
      <c r="FGF135" s="424"/>
      <c r="FGG135" s="424"/>
      <c r="FGH135" s="424"/>
      <c r="FGI135" s="424"/>
      <c r="FGJ135" s="424"/>
      <c r="FGK135" s="424"/>
      <c r="FGL135" s="424"/>
      <c r="FGM135" s="424"/>
      <c r="FGN135" s="424"/>
      <c r="FGO135" s="424"/>
      <c r="FGP135" s="424"/>
      <c r="FGQ135" s="424"/>
      <c r="FGR135" s="424"/>
      <c r="FGS135" s="424"/>
      <c r="FGT135" s="424"/>
      <c r="FGU135" s="424"/>
      <c r="FGV135" s="424"/>
      <c r="FGW135" s="424"/>
      <c r="FGX135" s="424"/>
      <c r="FGY135" s="424"/>
      <c r="FGZ135" s="424"/>
      <c r="FHA135" s="424"/>
      <c r="FHB135" s="424"/>
      <c r="FHC135" s="424"/>
      <c r="FHD135" s="424"/>
      <c r="FHE135" s="424"/>
      <c r="FHF135" s="424"/>
      <c r="FHG135" s="424"/>
      <c r="FHH135" s="424"/>
      <c r="FHI135" s="424"/>
      <c r="FHJ135" s="424"/>
      <c r="FHK135" s="424"/>
      <c r="FHL135" s="424"/>
      <c r="FHM135" s="424"/>
      <c r="FHN135" s="424"/>
      <c r="FHO135" s="424"/>
      <c r="FHP135" s="424"/>
      <c r="FHQ135" s="424"/>
      <c r="FHR135" s="424"/>
      <c r="FHS135" s="424"/>
      <c r="FHT135" s="424"/>
      <c r="FHU135" s="424"/>
      <c r="FHV135" s="424"/>
      <c r="FHW135" s="424"/>
      <c r="FHX135" s="424"/>
      <c r="FHY135" s="424"/>
      <c r="FHZ135" s="424"/>
      <c r="FIA135" s="424"/>
      <c r="FIB135" s="424"/>
      <c r="FIC135" s="424"/>
      <c r="FID135" s="424"/>
      <c r="FIE135" s="424"/>
      <c r="FIF135" s="424"/>
      <c r="FIG135" s="424"/>
      <c r="FIH135" s="424"/>
      <c r="FII135" s="424"/>
      <c r="FIJ135" s="424"/>
      <c r="FIK135" s="424"/>
      <c r="FIL135" s="424"/>
      <c r="FIM135" s="424"/>
      <c r="FIN135" s="424"/>
      <c r="FIO135" s="424"/>
      <c r="FIP135" s="424"/>
      <c r="FIQ135" s="424"/>
      <c r="FIR135" s="424"/>
      <c r="FIS135" s="424"/>
      <c r="FIT135" s="424"/>
      <c r="FIU135" s="424"/>
      <c r="FIV135" s="424"/>
      <c r="FIW135" s="424"/>
      <c r="FIX135" s="424"/>
      <c r="FJC135" s="424"/>
      <c r="FJD135" s="424"/>
      <c r="FJE135" s="424"/>
      <c r="FJF135" s="424"/>
      <c r="FJG135" s="424"/>
      <c r="FJH135" s="424"/>
      <c r="FJI135" s="424"/>
      <c r="FJJ135" s="424"/>
      <c r="FJK135" s="424"/>
      <c r="FJL135" s="424"/>
      <c r="FJM135" s="424"/>
      <c r="FLE135" s="424"/>
      <c r="FLF135" s="424"/>
      <c r="FLG135" s="424"/>
      <c r="FLH135" s="424"/>
      <c r="FLI135" s="424"/>
      <c r="FLJ135" s="424"/>
      <c r="FLK135" s="424"/>
      <c r="FLL135" s="424"/>
      <c r="FLM135" s="424"/>
      <c r="FLN135" s="424"/>
      <c r="FLO135" s="424"/>
      <c r="FLP135" s="424"/>
      <c r="FLQ135" s="424"/>
      <c r="FLR135" s="424"/>
      <c r="FLS135" s="424"/>
      <c r="FLT135" s="424"/>
      <c r="FLU135" s="424"/>
      <c r="FLV135" s="424"/>
      <c r="FLW135" s="424"/>
      <c r="FLX135" s="424"/>
      <c r="FLY135" s="424"/>
      <c r="FLZ135" s="424"/>
      <c r="FMA135" s="424"/>
      <c r="FMB135" s="424"/>
      <c r="FMC135" s="424"/>
      <c r="FMD135" s="424"/>
      <c r="FME135" s="424"/>
      <c r="FMF135" s="424"/>
      <c r="FMG135" s="424"/>
      <c r="FMH135" s="424"/>
      <c r="FMI135" s="424"/>
      <c r="FMJ135" s="424"/>
      <c r="FMK135" s="424"/>
      <c r="FML135" s="424"/>
      <c r="FMM135" s="424"/>
      <c r="FMN135" s="424"/>
      <c r="FMO135" s="424"/>
      <c r="FMP135" s="424"/>
      <c r="FMQ135" s="424"/>
      <c r="FMR135" s="424"/>
      <c r="FMS135" s="424"/>
      <c r="FMT135" s="424"/>
      <c r="FMU135" s="424"/>
      <c r="FMV135" s="424"/>
      <c r="FMW135" s="424"/>
      <c r="FMX135" s="424"/>
      <c r="FMY135" s="424"/>
      <c r="FMZ135" s="424"/>
      <c r="FNA135" s="424"/>
      <c r="FNB135" s="424"/>
      <c r="FNC135" s="424"/>
      <c r="FND135" s="424"/>
      <c r="FNE135" s="424"/>
      <c r="FNF135" s="424"/>
      <c r="FNG135" s="424"/>
      <c r="FNH135" s="424"/>
      <c r="FNI135" s="424"/>
      <c r="FNJ135" s="424"/>
      <c r="FNK135" s="424"/>
      <c r="FNL135" s="424"/>
      <c r="FNM135" s="424"/>
      <c r="FNN135" s="424"/>
      <c r="FNO135" s="424"/>
      <c r="FNP135" s="424"/>
      <c r="FNQ135" s="424"/>
      <c r="FNR135" s="424"/>
      <c r="FNS135" s="424"/>
      <c r="FNT135" s="424"/>
      <c r="FNU135" s="424"/>
      <c r="FNV135" s="424"/>
      <c r="FNW135" s="424"/>
      <c r="FNX135" s="424"/>
      <c r="FNY135" s="424"/>
      <c r="FNZ135" s="424"/>
      <c r="FOA135" s="424"/>
      <c r="FOB135" s="424"/>
      <c r="FOC135" s="424"/>
      <c r="FOD135" s="424"/>
      <c r="FOE135" s="424"/>
      <c r="FOF135" s="424"/>
      <c r="FOG135" s="424"/>
      <c r="FOH135" s="424"/>
      <c r="FOI135" s="424"/>
      <c r="FOJ135" s="424"/>
      <c r="FOK135" s="424"/>
      <c r="FOL135" s="424"/>
      <c r="FOM135" s="424"/>
      <c r="FON135" s="424"/>
      <c r="FOO135" s="424"/>
      <c r="FOP135" s="424"/>
      <c r="FOQ135" s="424"/>
      <c r="FOR135" s="424"/>
      <c r="FOS135" s="424"/>
      <c r="FOT135" s="424"/>
      <c r="FOU135" s="424"/>
      <c r="FOV135" s="424"/>
      <c r="FOW135" s="424"/>
      <c r="FOX135" s="424"/>
      <c r="FOY135" s="424"/>
      <c r="FOZ135" s="424"/>
      <c r="FPA135" s="424"/>
      <c r="FPB135" s="424"/>
      <c r="FPC135" s="424"/>
      <c r="FPD135" s="424"/>
      <c r="FPE135" s="424"/>
      <c r="FPF135" s="424"/>
      <c r="FPG135" s="424"/>
      <c r="FPH135" s="424"/>
      <c r="FPI135" s="424"/>
      <c r="FPJ135" s="424"/>
      <c r="FPK135" s="424"/>
      <c r="FPL135" s="424"/>
      <c r="FPM135" s="424"/>
      <c r="FPN135" s="424"/>
      <c r="FPO135" s="424"/>
      <c r="FPP135" s="424"/>
      <c r="FPQ135" s="424"/>
      <c r="FPR135" s="424"/>
      <c r="FPS135" s="424"/>
      <c r="FPT135" s="424"/>
      <c r="FPU135" s="424"/>
      <c r="FPV135" s="424"/>
      <c r="FPW135" s="424"/>
      <c r="FPX135" s="424"/>
      <c r="FPY135" s="424"/>
      <c r="FPZ135" s="424"/>
      <c r="FQA135" s="424"/>
      <c r="FQB135" s="424"/>
      <c r="FQC135" s="424"/>
      <c r="FQD135" s="424"/>
      <c r="FQE135" s="424"/>
      <c r="FQF135" s="424"/>
      <c r="FQG135" s="424"/>
      <c r="FQH135" s="424"/>
      <c r="FQI135" s="424"/>
      <c r="FQJ135" s="424"/>
      <c r="FQK135" s="424"/>
      <c r="FQL135" s="424"/>
      <c r="FQM135" s="424"/>
      <c r="FQN135" s="424"/>
      <c r="FQO135" s="424"/>
      <c r="FQP135" s="424"/>
      <c r="FQQ135" s="424"/>
      <c r="FQR135" s="424"/>
      <c r="FQS135" s="424"/>
      <c r="FQT135" s="424"/>
      <c r="FQU135" s="424"/>
      <c r="FQV135" s="424"/>
      <c r="FQW135" s="424"/>
      <c r="FQX135" s="424"/>
      <c r="FQY135" s="424"/>
      <c r="FQZ135" s="424"/>
      <c r="FRA135" s="424"/>
      <c r="FRB135" s="424"/>
      <c r="FRC135" s="424"/>
      <c r="FRD135" s="424"/>
      <c r="FRE135" s="424"/>
      <c r="FRF135" s="424"/>
      <c r="FRG135" s="424"/>
      <c r="FRH135" s="424"/>
      <c r="FRI135" s="424"/>
      <c r="FRJ135" s="424"/>
      <c r="FRK135" s="424"/>
      <c r="FRL135" s="424"/>
      <c r="FRM135" s="424"/>
      <c r="FRN135" s="424"/>
      <c r="FRO135" s="424"/>
      <c r="FRP135" s="424"/>
      <c r="FRQ135" s="424"/>
      <c r="FRR135" s="424"/>
      <c r="FRS135" s="424"/>
      <c r="FRT135" s="424"/>
      <c r="FRU135" s="424"/>
      <c r="FRV135" s="424"/>
      <c r="FRW135" s="424"/>
      <c r="FRX135" s="424"/>
      <c r="FRY135" s="424"/>
      <c r="FRZ135" s="424"/>
      <c r="FSA135" s="424"/>
      <c r="FSB135" s="424"/>
      <c r="FSC135" s="424"/>
      <c r="FSD135" s="424"/>
      <c r="FSE135" s="424"/>
      <c r="FSF135" s="424"/>
      <c r="FSG135" s="424"/>
      <c r="FSH135" s="424"/>
      <c r="FSI135" s="424"/>
      <c r="FSJ135" s="424"/>
      <c r="FSK135" s="424"/>
      <c r="FSL135" s="424"/>
      <c r="FSM135" s="424"/>
      <c r="FSN135" s="424"/>
      <c r="FSO135" s="424"/>
      <c r="FSP135" s="424"/>
      <c r="FSQ135" s="424"/>
      <c r="FSR135" s="424"/>
      <c r="FSS135" s="424"/>
      <c r="FST135" s="424"/>
      <c r="FSY135" s="424"/>
      <c r="FSZ135" s="424"/>
      <c r="FTA135" s="424"/>
      <c r="FTB135" s="424"/>
      <c r="FTC135" s="424"/>
      <c r="FTD135" s="424"/>
      <c r="FTE135" s="424"/>
      <c r="FTF135" s="424"/>
      <c r="FTG135" s="424"/>
      <c r="FTH135" s="424"/>
      <c r="FTI135" s="424"/>
      <c r="FVA135" s="424"/>
      <c r="FVB135" s="424"/>
      <c r="FVC135" s="424"/>
      <c r="FVD135" s="424"/>
      <c r="FVE135" s="424"/>
      <c r="FVF135" s="424"/>
      <c r="FVG135" s="424"/>
      <c r="FVH135" s="424"/>
      <c r="FVI135" s="424"/>
      <c r="FVJ135" s="424"/>
      <c r="FVK135" s="424"/>
      <c r="FVL135" s="424"/>
      <c r="FVM135" s="424"/>
      <c r="FVN135" s="424"/>
      <c r="FVO135" s="424"/>
      <c r="FVP135" s="424"/>
      <c r="FVQ135" s="424"/>
      <c r="FVR135" s="424"/>
      <c r="FVS135" s="424"/>
      <c r="FVT135" s="424"/>
      <c r="FVU135" s="424"/>
      <c r="FVV135" s="424"/>
      <c r="FVW135" s="424"/>
      <c r="FVX135" s="424"/>
      <c r="FVY135" s="424"/>
      <c r="FVZ135" s="424"/>
      <c r="FWA135" s="424"/>
      <c r="FWB135" s="424"/>
      <c r="FWC135" s="424"/>
      <c r="FWD135" s="424"/>
      <c r="FWE135" s="424"/>
      <c r="FWF135" s="424"/>
      <c r="FWG135" s="424"/>
      <c r="FWH135" s="424"/>
      <c r="FWI135" s="424"/>
      <c r="FWJ135" s="424"/>
      <c r="FWK135" s="424"/>
      <c r="FWL135" s="424"/>
      <c r="FWM135" s="424"/>
      <c r="FWN135" s="424"/>
      <c r="FWO135" s="424"/>
      <c r="FWP135" s="424"/>
      <c r="FWQ135" s="424"/>
      <c r="FWR135" s="424"/>
      <c r="FWS135" s="424"/>
      <c r="FWT135" s="424"/>
      <c r="FWU135" s="424"/>
      <c r="FWV135" s="424"/>
      <c r="FWW135" s="424"/>
      <c r="FWX135" s="424"/>
      <c r="FWY135" s="424"/>
      <c r="FWZ135" s="424"/>
      <c r="FXA135" s="424"/>
      <c r="FXB135" s="424"/>
      <c r="FXC135" s="424"/>
      <c r="FXD135" s="424"/>
      <c r="FXE135" s="424"/>
      <c r="FXF135" s="424"/>
      <c r="FXG135" s="424"/>
      <c r="FXH135" s="424"/>
      <c r="FXI135" s="424"/>
      <c r="FXJ135" s="424"/>
      <c r="FXK135" s="424"/>
      <c r="FXL135" s="424"/>
      <c r="FXM135" s="424"/>
      <c r="FXN135" s="424"/>
      <c r="FXO135" s="424"/>
      <c r="FXP135" s="424"/>
      <c r="FXQ135" s="424"/>
      <c r="FXR135" s="424"/>
      <c r="FXS135" s="424"/>
      <c r="FXT135" s="424"/>
      <c r="FXU135" s="424"/>
      <c r="FXV135" s="424"/>
      <c r="FXW135" s="424"/>
      <c r="FXX135" s="424"/>
      <c r="FXY135" s="424"/>
      <c r="FXZ135" s="424"/>
      <c r="FYA135" s="424"/>
      <c r="FYB135" s="424"/>
      <c r="FYC135" s="424"/>
      <c r="FYD135" s="424"/>
      <c r="FYE135" s="424"/>
      <c r="FYF135" s="424"/>
      <c r="FYG135" s="424"/>
      <c r="FYH135" s="424"/>
      <c r="FYI135" s="424"/>
      <c r="FYJ135" s="424"/>
      <c r="FYK135" s="424"/>
      <c r="FYL135" s="424"/>
      <c r="FYM135" s="424"/>
      <c r="FYN135" s="424"/>
      <c r="FYO135" s="424"/>
      <c r="FYP135" s="424"/>
      <c r="FYQ135" s="424"/>
      <c r="FYR135" s="424"/>
      <c r="FYS135" s="424"/>
      <c r="FYT135" s="424"/>
      <c r="FYU135" s="424"/>
      <c r="FYV135" s="424"/>
      <c r="FYW135" s="424"/>
      <c r="FYX135" s="424"/>
      <c r="FYY135" s="424"/>
      <c r="FYZ135" s="424"/>
      <c r="FZA135" s="424"/>
      <c r="FZB135" s="424"/>
      <c r="FZC135" s="424"/>
      <c r="FZD135" s="424"/>
      <c r="FZE135" s="424"/>
      <c r="FZF135" s="424"/>
      <c r="FZG135" s="424"/>
      <c r="FZH135" s="424"/>
      <c r="FZI135" s="424"/>
      <c r="FZJ135" s="424"/>
      <c r="FZK135" s="424"/>
      <c r="FZL135" s="424"/>
      <c r="FZM135" s="424"/>
      <c r="FZN135" s="424"/>
      <c r="FZO135" s="424"/>
      <c r="FZP135" s="424"/>
      <c r="FZQ135" s="424"/>
      <c r="FZR135" s="424"/>
      <c r="FZS135" s="424"/>
      <c r="FZT135" s="424"/>
      <c r="FZU135" s="424"/>
      <c r="FZV135" s="424"/>
      <c r="FZW135" s="424"/>
      <c r="FZX135" s="424"/>
      <c r="FZY135" s="424"/>
      <c r="FZZ135" s="424"/>
      <c r="GAA135" s="424"/>
      <c r="GAB135" s="424"/>
      <c r="GAC135" s="424"/>
      <c r="GAD135" s="424"/>
      <c r="GAE135" s="424"/>
      <c r="GAF135" s="424"/>
      <c r="GAG135" s="424"/>
      <c r="GAH135" s="424"/>
      <c r="GAI135" s="424"/>
      <c r="GAJ135" s="424"/>
      <c r="GAK135" s="424"/>
      <c r="GAL135" s="424"/>
      <c r="GAM135" s="424"/>
      <c r="GAN135" s="424"/>
      <c r="GAO135" s="424"/>
      <c r="GAP135" s="424"/>
      <c r="GAQ135" s="424"/>
      <c r="GAR135" s="424"/>
      <c r="GAS135" s="424"/>
      <c r="GAT135" s="424"/>
      <c r="GAU135" s="424"/>
      <c r="GAV135" s="424"/>
      <c r="GAW135" s="424"/>
      <c r="GAX135" s="424"/>
      <c r="GAY135" s="424"/>
      <c r="GAZ135" s="424"/>
      <c r="GBA135" s="424"/>
      <c r="GBB135" s="424"/>
      <c r="GBC135" s="424"/>
      <c r="GBD135" s="424"/>
      <c r="GBE135" s="424"/>
      <c r="GBF135" s="424"/>
      <c r="GBG135" s="424"/>
      <c r="GBH135" s="424"/>
      <c r="GBI135" s="424"/>
      <c r="GBJ135" s="424"/>
      <c r="GBK135" s="424"/>
      <c r="GBL135" s="424"/>
      <c r="GBM135" s="424"/>
      <c r="GBN135" s="424"/>
      <c r="GBO135" s="424"/>
      <c r="GBP135" s="424"/>
      <c r="GBQ135" s="424"/>
      <c r="GBR135" s="424"/>
      <c r="GBS135" s="424"/>
      <c r="GBT135" s="424"/>
      <c r="GBU135" s="424"/>
      <c r="GBV135" s="424"/>
      <c r="GBW135" s="424"/>
      <c r="GBX135" s="424"/>
      <c r="GBY135" s="424"/>
      <c r="GBZ135" s="424"/>
      <c r="GCA135" s="424"/>
      <c r="GCB135" s="424"/>
      <c r="GCC135" s="424"/>
      <c r="GCD135" s="424"/>
      <c r="GCE135" s="424"/>
      <c r="GCF135" s="424"/>
      <c r="GCG135" s="424"/>
      <c r="GCH135" s="424"/>
      <c r="GCI135" s="424"/>
      <c r="GCJ135" s="424"/>
      <c r="GCK135" s="424"/>
      <c r="GCL135" s="424"/>
      <c r="GCM135" s="424"/>
      <c r="GCN135" s="424"/>
      <c r="GCO135" s="424"/>
      <c r="GCP135" s="424"/>
      <c r="GCU135" s="424"/>
      <c r="GCV135" s="424"/>
      <c r="GCW135" s="424"/>
      <c r="GCX135" s="424"/>
      <c r="GCY135" s="424"/>
      <c r="GCZ135" s="424"/>
      <c r="GDA135" s="424"/>
      <c r="GDB135" s="424"/>
      <c r="GDC135" s="424"/>
      <c r="GDD135" s="424"/>
      <c r="GDE135" s="424"/>
      <c r="GEW135" s="424"/>
      <c r="GEX135" s="424"/>
      <c r="GEY135" s="424"/>
      <c r="GEZ135" s="424"/>
      <c r="GFA135" s="424"/>
      <c r="GFB135" s="424"/>
      <c r="GFC135" s="424"/>
      <c r="GFD135" s="424"/>
      <c r="GFE135" s="424"/>
      <c r="GFF135" s="424"/>
      <c r="GFG135" s="424"/>
      <c r="GFH135" s="424"/>
      <c r="GFI135" s="424"/>
      <c r="GFJ135" s="424"/>
      <c r="GFK135" s="424"/>
      <c r="GFL135" s="424"/>
      <c r="GFM135" s="424"/>
      <c r="GFN135" s="424"/>
      <c r="GFO135" s="424"/>
      <c r="GFP135" s="424"/>
      <c r="GFQ135" s="424"/>
      <c r="GFR135" s="424"/>
      <c r="GFS135" s="424"/>
      <c r="GFT135" s="424"/>
      <c r="GFU135" s="424"/>
      <c r="GFV135" s="424"/>
      <c r="GFW135" s="424"/>
      <c r="GFX135" s="424"/>
      <c r="GFY135" s="424"/>
      <c r="GFZ135" s="424"/>
      <c r="GGA135" s="424"/>
      <c r="GGB135" s="424"/>
      <c r="GGC135" s="424"/>
      <c r="GGD135" s="424"/>
      <c r="GGE135" s="424"/>
      <c r="GGF135" s="424"/>
      <c r="GGG135" s="424"/>
      <c r="GGH135" s="424"/>
      <c r="GGI135" s="424"/>
      <c r="GGJ135" s="424"/>
      <c r="GGK135" s="424"/>
      <c r="GGL135" s="424"/>
      <c r="GGM135" s="424"/>
      <c r="GGN135" s="424"/>
      <c r="GGO135" s="424"/>
      <c r="GGP135" s="424"/>
      <c r="GGQ135" s="424"/>
      <c r="GGR135" s="424"/>
      <c r="GGS135" s="424"/>
      <c r="GGT135" s="424"/>
      <c r="GGU135" s="424"/>
      <c r="GGV135" s="424"/>
      <c r="GGW135" s="424"/>
      <c r="GGX135" s="424"/>
      <c r="GGY135" s="424"/>
      <c r="GGZ135" s="424"/>
      <c r="GHA135" s="424"/>
      <c r="GHB135" s="424"/>
      <c r="GHC135" s="424"/>
      <c r="GHD135" s="424"/>
      <c r="GHE135" s="424"/>
      <c r="GHF135" s="424"/>
      <c r="GHG135" s="424"/>
      <c r="GHH135" s="424"/>
      <c r="GHI135" s="424"/>
      <c r="GHJ135" s="424"/>
      <c r="GHK135" s="424"/>
      <c r="GHL135" s="424"/>
      <c r="GHM135" s="424"/>
      <c r="GHN135" s="424"/>
      <c r="GHO135" s="424"/>
      <c r="GHP135" s="424"/>
      <c r="GHQ135" s="424"/>
      <c r="GHR135" s="424"/>
      <c r="GHS135" s="424"/>
      <c r="GHT135" s="424"/>
      <c r="GHU135" s="424"/>
      <c r="GHV135" s="424"/>
      <c r="GHW135" s="424"/>
      <c r="GHX135" s="424"/>
      <c r="GHY135" s="424"/>
      <c r="GHZ135" s="424"/>
      <c r="GIA135" s="424"/>
      <c r="GIB135" s="424"/>
      <c r="GIC135" s="424"/>
      <c r="GID135" s="424"/>
      <c r="GIE135" s="424"/>
      <c r="GIF135" s="424"/>
      <c r="GIG135" s="424"/>
      <c r="GIH135" s="424"/>
      <c r="GII135" s="424"/>
      <c r="GIJ135" s="424"/>
      <c r="GIK135" s="424"/>
      <c r="GIL135" s="424"/>
      <c r="GIM135" s="424"/>
      <c r="GIN135" s="424"/>
      <c r="GIO135" s="424"/>
      <c r="GIP135" s="424"/>
      <c r="GIQ135" s="424"/>
      <c r="GIR135" s="424"/>
      <c r="GIS135" s="424"/>
      <c r="GIT135" s="424"/>
      <c r="GIU135" s="424"/>
      <c r="GIV135" s="424"/>
      <c r="GIW135" s="424"/>
      <c r="GIX135" s="424"/>
      <c r="GIY135" s="424"/>
      <c r="GIZ135" s="424"/>
      <c r="GJA135" s="424"/>
      <c r="GJB135" s="424"/>
      <c r="GJC135" s="424"/>
      <c r="GJD135" s="424"/>
      <c r="GJE135" s="424"/>
      <c r="GJF135" s="424"/>
      <c r="GJG135" s="424"/>
      <c r="GJH135" s="424"/>
      <c r="GJI135" s="424"/>
      <c r="GJJ135" s="424"/>
      <c r="GJK135" s="424"/>
      <c r="GJL135" s="424"/>
      <c r="GJM135" s="424"/>
      <c r="GJN135" s="424"/>
      <c r="GJO135" s="424"/>
      <c r="GJP135" s="424"/>
      <c r="GJQ135" s="424"/>
      <c r="GJR135" s="424"/>
      <c r="GJS135" s="424"/>
      <c r="GJT135" s="424"/>
      <c r="GJU135" s="424"/>
      <c r="GJV135" s="424"/>
      <c r="GJW135" s="424"/>
      <c r="GJX135" s="424"/>
      <c r="GJY135" s="424"/>
      <c r="GJZ135" s="424"/>
      <c r="GKA135" s="424"/>
      <c r="GKB135" s="424"/>
      <c r="GKC135" s="424"/>
      <c r="GKD135" s="424"/>
      <c r="GKE135" s="424"/>
      <c r="GKF135" s="424"/>
      <c r="GKG135" s="424"/>
      <c r="GKH135" s="424"/>
      <c r="GKI135" s="424"/>
      <c r="GKJ135" s="424"/>
      <c r="GKK135" s="424"/>
      <c r="GKL135" s="424"/>
      <c r="GKM135" s="424"/>
      <c r="GKN135" s="424"/>
      <c r="GKO135" s="424"/>
      <c r="GKP135" s="424"/>
      <c r="GKQ135" s="424"/>
      <c r="GKR135" s="424"/>
      <c r="GKS135" s="424"/>
      <c r="GKT135" s="424"/>
      <c r="GKU135" s="424"/>
      <c r="GKV135" s="424"/>
      <c r="GKW135" s="424"/>
      <c r="GKX135" s="424"/>
      <c r="GKY135" s="424"/>
      <c r="GKZ135" s="424"/>
      <c r="GLA135" s="424"/>
      <c r="GLB135" s="424"/>
      <c r="GLC135" s="424"/>
      <c r="GLD135" s="424"/>
      <c r="GLE135" s="424"/>
      <c r="GLF135" s="424"/>
      <c r="GLG135" s="424"/>
      <c r="GLH135" s="424"/>
      <c r="GLI135" s="424"/>
      <c r="GLJ135" s="424"/>
      <c r="GLK135" s="424"/>
      <c r="GLL135" s="424"/>
      <c r="GLM135" s="424"/>
      <c r="GLN135" s="424"/>
      <c r="GLO135" s="424"/>
      <c r="GLP135" s="424"/>
      <c r="GLQ135" s="424"/>
      <c r="GLR135" s="424"/>
      <c r="GLS135" s="424"/>
      <c r="GLT135" s="424"/>
      <c r="GLU135" s="424"/>
      <c r="GLV135" s="424"/>
      <c r="GLW135" s="424"/>
      <c r="GLX135" s="424"/>
      <c r="GLY135" s="424"/>
      <c r="GLZ135" s="424"/>
      <c r="GMA135" s="424"/>
      <c r="GMB135" s="424"/>
      <c r="GMC135" s="424"/>
      <c r="GMD135" s="424"/>
      <c r="GME135" s="424"/>
      <c r="GMF135" s="424"/>
      <c r="GMG135" s="424"/>
      <c r="GMH135" s="424"/>
      <c r="GMI135" s="424"/>
      <c r="GMJ135" s="424"/>
      <c r="GMK135" s="424"/>
      <c r="GML135" s="424"/>
      <c r="GMQ135" s="424"/>
      <c r="GMR135" s="424"/>
      <c r="GMS135" s="424"/>
      <c r="GMT135" s="424"/>
      <c r="GMU135" s="424"/>
      <c r="GMV135" s="424"/>
      <c r="GMW135" s="424"/>
      <c r="GMX135" s="424"/>
      <c r="GMY135" s="424"/>
      <c r="GMZ135" s="424"/>
      <c r="GNA135" s="424"/>
      <c r="GOS135" s="424"/>
      <c r="GOT135" s="424"/>
      <c r="GOU135" s="424"/>
      <c r="GOV135" s="424"/>
      <c r="GOW135" s="424"/>
      <c r="GOX135" s="424"/>
      <c r="GOY135" s="424"/>
      <c r="GOZ135" s="424"/>
      <c r="GPA135" s="424"/>
      <c r="GPB135" s="424"/>
      <c r="GPC135" s="424"/>
      <c r="GPD135" s="424"/>
      <c r="GPE135" s="424"/>
      <c r="GPF135" s="424"/>
      <c r="GPG135" s="424"/>
      <c r="GPH135" s="424"/>
      <c r="GPI135" s="424"/>
      <c r="GPJ135" s="424"/>
      <c r="GPK135" s="424"/>
      <c r="GPL135" s="424"/>
      <c r="GPM135" s="424"/>
      <c r="GPN135" s="424"/>
      <c r="GPO135" s="424"/>
      <c r="GPP135" s="424"/>
      <c r="GPQ135" s="424"/>
      <c r="GPR135" s="424"/>
      <c r="GPS135" s="424"/>
      <c r="GPT135" s="424"/>
      <c r="GPU135" s="424"/>
      <c r="GPV135" s="424"/>
      <c r="GPW135" s="424"/>
      <c r="GPX135" s="424"/>
      <c r="GPY135" s="424"/>
      <c r="GPZ135" s="424"/>
      <c r="GQA135" s="424"/>
      <c r="GQB135" s="424"/>
      <c r="GQC135" s="424"/>
      <c r="GQD135" s="424"/>
      <c r="GQE135" s="424"/>
      <c r="GQF135" s="424"/>
      <c r="GQG135" s="424"/>
      <c r="GQH135" s="424"/>
      <c r="GQI135" s="424"/>
      <c r="GQJ135" s="424"/>
      <c r="GQK135" s="424"/>
      <c r="GQL135" s="424"/>
      <c r="GQM135" s="424"/>
      <c r="GQN135" s="424"/>
      <c r="GQO135" s="424"/>
      <c r="GQP135" s="424"/>
      <c r="GQQ135" s="424"/>
      <c r="GQR135" s="424"/>
      <c r="GQS135" s="424"/>
      <c r="GQT135" s="424"/>
      <c r="GQU135" s="424"/>
      <c r="GQV135" s="424"/>
      <c r="GQW135" s="424"/>
      <c r="GQX135" s="424"/>
      <c r="GQY135" s="424"/>
      <c r="GQZ135" s="424"/>
      <c r="GRA135" s="424"/>
      <c r="GRB135" s="424"/>
      <c r="GRC135" s="424"/>
      <c r="GRD135" s="424"/>
      <c r="GRE135" s="424"/>
      <c r="GRF135" s="424"/>
      <c r="GRG135" s="424"/>
      <c r="GRH135" s="424"/>
      <c r="GRI135" s="424"/>
      <c r="GRJ135" s="424"/>
      <c r="GRK135" s="424"/>
      <c r="GRL135" s="424"/>
      <c r="GRM135" s="424"/>
      <c r="GRN135" s="424"/>
      <c r="GRO135" s="424"/>
      <c r="GRP135" s="424"/>
      <c r="GRQ135" s="424"/>
      <c r="GRR135" s="424"/>
      <c r="GRS135" s="424"/>
      <c r="GRT135" s="424"/>
      <c r="GRU135" s="424"/>
      <c r="GRV135" s="424"/>
      <c r="GRW135" s="424"/>
      <c r="GRX135" s="424"/>
      <c r="GRY135" s="424"/>
      <c r="GRZ135" s="424"/>
      <c r="GSA135" s="424"/>
      <c r="GSB135" s="424"/>
      <c r="GSC135" s="424"/>
      <c r="GSD135" s="424"/>
      <c r="GSE135" s="424"/>
      <c r="GSF135" s="424"/>
      <c r="GSG135" s="424"/>
      <c r="GSH135" s="424"/>
      <c r="GSI135" s="424"/>
      <c r="GSJ135" s="424"/>
      <c r="GSK135" s="424"/>
      <c r="GSL135" s="424"/>
      <c r="GSM135" s="424"/>
      <c r="GSN135" s="424"/>
      <c r="GSO135" s="424"/>
      <c r="GSP135" s="424"/>
      <c r="GSQ135" s="424"/>
      <c r="GSR135" s="424"/>
      <c r="GSS135" s="424"/>
      <c r="GST135" s="424"/>
      <c r="GSU135" s="424"/>
      <c r="GSV135" s="424"/>
      <c r="GSW135" s="424"/>
      <c r="GSX135" s="424"/>
      <c r="GSY135" s="424"/>
      <c r="GSZ135" s="424"/>
      <c r="GTA135" s="424"/>
      <c r="GTB135" s="424"/>
      <c r="GTC135" s="424"/>
      <c r="GTD135" s="424"/>
      <c r="GTE135" s="424"/>
      <c r="GTF135" s="424"/>
      <c r="GTG135" s="424"/>
      <c r="GTH135" s="424"/>
      <c r="GTI135" s="424"/>
      <c r="GTJ135" s="424"/>
      <c r="GTK135" s="424"/>
      <c r="GTL135" s="424"/>
      <c r="GTM135" s="424"/>
      <c r="GTN135" s="424"/>
      <c r="GTO135" s="424"/>
      <c r="GTP135" s="424"/>
      <c r="GTQ135" s="424"/>
      <c r="GTR135" s="424"/>
      <c r="GTS135" s="424"/>
      <c r="GTT135" s="424"/>
      <c r="GTU135" s="424"/>
      <c r="GTV135" s="424"/>
      <c r="GTW135" s="424"/>
      <c r="GTX135" s="424"/>
      <c r="GTY135" s="424"/>
      <c r="GTZ135" s="424"/>
      <c r="GUA135" s="424"/>
      <c r="GUB135" s="424"/>
      <c r="GUC135" s="424"/>
      <c r="GUD135" s="424"/>
      <c r="GUE135" s="424"/>
      <c r="GUF135" s="424"/>
      <c r="GUG135" s="424"/>
      <c r="GUH135" s="424"/>
      <c r="GUI135" s="424"/>
      <c r="GUJ135" s="424"/>
      <c r="GUK135" s="424"/>
      <c r="GUL135" s="424"/>
      <c r="GUM135" s="424"/>
      <c r="GUN135" s="424"/>
      <c r="GUO135" s="424"/>
      <c r="GUP135" s="424"/>
      <c r="GUQ135" s="424"/>
      <c r="GUR135" s="424"/>
      <c r="GUS135" s="424"/>
      <c r="GUT135" s="424"/>
      <c r="GUU135" s="424"/>
      <c r="GUV135" s="424"/>
      <c r="GUW135" s="424"/>
      <c r="GUX135" s="424"/>
      <c r="GUY135" s="424"/>
      <c r="GUZ135" s="424"/>
      <c r="GVA135" s="424"/>
      <c r="GVB135" s="424"/>
      <c r="GVC135" s="424"/>
      <c r="GVD135" s="424"/>
      <c r="GVE135" s="424"/>
      <c r="GVF135" s="424"/>
      <c r="GVG135" s="424"/>
      <c r="GVH135" s="424"/>
      <c r="GVI135" s="424"/>
      <c r="GVJ135" s="424"/>
      <c r="GVK135" s="424"/>
      <c r="GVL135" s="424"/>
      <c r="GVM135" s="424"/>
      <c r="GVN135" s="424"/>
      <c r="GVO135" s="424"/>
      <c r="GVP135" s="424"/>
      <c r="GVQ135" s="424"/>
      <c r="GVR135" s="424"/>
      <c r="GVS135" s="424"/>
      <c r="GVT135" s="424"/>
      <c r="GVU135" s="424"/>
      <c r="GVV135" s="424"/>
      <c r="GVW135" s="424"/>
      <c r="GVX135" s="424"/>
      <c r="GVY135" s="424"/>
      <c r="GVZ135" s="424"/>
      <c r="GWA135" s="424"/>
      <c r="GWB135" s="424"/>
      <c r="GWC135" s="424"/>
      <c r="GWD135" s="424"/>
      <c r="GWE135" s="424"/>
      <c r="GWF135" s="424"/>
      <c r="GWG135" s="424"/>
      <c r="GWH135" s="424"/>
      <c r="GWM135" s="424"/>
      <c r="GWN135" s="424"/>
      <c r="GWO135" s="424"/>
      <c r="GWP135" s="424"/>
      <c r="GWQ135" s="424"/>
      <c r="GWR135" s="424"/>
      <c r="GWS135" s="424"/>
      <c r="GWT135" s="424"/>
      <c r="GWU135" s="424"/>
      <c r="GWV135" s="424"/>
      <c r="GWW135" s="424"/>
      <c r="GYO135" s="424"/>
      <c r="GYP135" s="424"/>
      <c r="GYQ135" s="424"/>
      <c r="GYR135" s="424"/>
      <c r="GYS135" s="424"/>
      <c r="GYT135" s="424"/>
      <c r="GYU135" s="424"/>
      <c r="GYV135" s="424"/>
      <c r="GYW135" s="424"/>
      <c r="GYX135" s="424"/>
      <c r="GYY135" s="424"/>
      <c r="GYZ135" s="424"/>
      <c r="GZA135" s="424"/>
      <c r="GZB135" s="424"/>
      <c r="GZC135" s="424"/>
      <c r="GZD135" s="424"/>
      <c r="GZE135" s="424"/>
      <c r="GZF135" s="424"/>
      <c r="GZG135" s="424"/>
      <c r="GZH135" s="424"/>
      <c r="GZI135" s="424"/>
      <c r="GZJ135" s="424"/>
      <c r="GZK135" s="424"/>
      <c r="GZL135" s="424"/>
      <c r="GZM135" s="424"/>
      <c r="GZN135" s="424"/>
      <c r="GZO135" s="424"/>
      <c r="GZP135" s="424"/>
      <c r="GZQ135" s="424"/>
      <c r="GZR135" s="424"/>
      <c r="GZS135" s="424"/>
      <c r="GZT135" s="424"/>
      <c r="GZU135" s="424"/>
      <c r="GZV135" s="424"/>
      <c r="GZW135" s="424"/>
      <c r="GZX135" s="424"/>
      <c r="GZY135" s="424"/>
      <c r="GZZ135" s="424"/>
      <c r="HAA135" s="424"/>
      <c r="HAB135" s="424"/>
      <c r="HAC135" s="424"/>
      <c r="HAD135" s="424"/>
      <c r="HAE135" s="424"/>
      <c r="HAF135" s="424"/>
      <c r="HAG135" s="424"/>
      <c r="HAH135" s="424"/>
      <c r="HAI135" s="424"/>
      <c r="HAJ135" s="424"/>
      <c r="HAK135" s="424"/>
      <c r="HAL135" s="424"/>
      <c r="HAM135" s="424"/>
      <c r="HAN135" s="424"/>
      <c r="HAO135" s="424"/>
      <c r="HAP135" s="424"/>
      <c r="HAQ135" s="424"/>
      <c r="HAR135" s="424"/>
      <c r="HAS135" s="424"/>
      <c r="HAT135" s="424"/>
      <c r="HAU135" s="424"/>
      <c r="HAV135" s="424"/>
      <c r="HAW135" s="424"/>
      <c r="HAX135" s="424"/>
      <c r="HAY135" s="424"/>
      <c r="HAZ135" s="424"/>
      <c r="HBA135" s="424"/>
      <c r="HBB135" s="424"/>
      <c r="HBC135" s="424"/>
      <c r="HBD135" s="424"/>
      <c r="HBE135" s="424"/>
      <c r="HBF135" s="424"/>
      <c r="HBG135" s="424"/>
      <c r="HBH135" s="424"/>
      <c r="HBI135" s="424"/>
      <c r="HBJ135" s="424"/>
      <c r="HBK135" s="424"/>
      <c r="HBL135" s="424"/>
      <c r="HBM135" s="424"/>
      <c r="HBN135" s="424"/>
      <c r="HBO135" s="424"/>
      <c r="HBP135" s="424"/>
      <c r="HBQ135" s="424"/>
      <c r="HBR135" s="424"/>
      <c r="HBS135" s="424"/>
      <c r="HBT135" s="424"/>
      <c r="HBU135" s="424"/>
      <c r="HBV135" s="424"/>
      <c r="HBW135" s="424"/>
      <c r="HBX135" s="424"/>
      <c r="HBY135" s="424"/>
      <c r="HBZ135" s="424"/>
      <c r="HCA135" s="424"/>
      <c r="HCB135" s="424"/>
      <c r="HCC135" s="424"/>
      <c r="HCD135" s="424"/>
      <c r="HCE135" s="424"/>
      <c r="HCF135" s="424"/>
      <c r="HCG135" s="424"/>
      <c r="HCH135" s="424"/>
      <c r="HCI135" s="424"/>
      <c r="HCJ135" s="424"/>
      <c r="HCK135" s="424"/>
      <c r="HCL135" s="424"/>
      <c r="HCM135" s="424"/>
      <c r="HCN135" s="424"/>
      <c r="HCO135" s="424"/>
      <c r="HCP135" s="424"/>
      <c r="HCQ135" s="424"/>
      <c r="HCR135" s="424"/>
      <c r="HCS135" s="424"/>
      <c r="HCT135" s="424"/>
      <c r="HCU135" s="424"/>
      <c r="HCV135" s="424"/>
      <c r="HCW135" s="424"/>
      <c r="HCX135" s="424"/>
      <c r="HCY135" s="424"/>
      <c r="HCZ135" s="424"/>
      <c r="HDA135" s="424"/>
      <c r="HDB135" s="424"/>
      <c r="HDC135" s="424"/>
      <c r="HDD135" s="424"/>
      <c r="HDE135" s="424"/>
      <c r="HDF135" s="424"/>
      <c r="HDG135" s="424"/>
      <c r="HDH135" s="424"/>
      <c r="HDI135" s="424"/>
      <c r="HDJ135" s="424"/>
      <c r="HDK135" s="424"/>
      <c r="HDL135" s="424"/>
      <c r="HDM135" s="424"/>
      <c r="HDN135" s="424"/>
      <c r="HDO135" s="424"/>
      <c r="HDP135" s="424"/>
      <c r="HDQ135" s="424"/>
      <c r="HDR135" s="424"/>
      <c r="HDS135" s="424"/>
      <c r="HDT135" s="424"/>
      <c r="HDU135" s="424"/>
      <c r="HDV135" s="424"/>
      <c r="HDW135" s="424"/>
      <c r="HDX135" s="424"/>
      <c r="HDY135" s="424"/>
      <c r="HDZ135" s="424"/>
      <c r="HEA135" s="424"/>
      <c r="HEB135" s="424"/>
      <c r="HEC135" s="424"/>
      <c r="HED135" s="424"/>
      <c r="HEE135" s="424"/>
      <c r="HEF135" s="424"/>
      <c r="HEG135" s="424"/>
      <c r="HEH135" s="424"/>
      <c r="HEI135" s="424"/>
      <c r="HEJ135" s="424"/>
      <c r="HEK135" s="424"/>
      <c r="HEL135" s="424"/>
      <c r="HEM135" s="424"/>
      <c r="HEN135" s="424"/>
      <c r="HEO135" s="424"/>
      <c r="HEP135" s="424"/>
      <c r="HEQ135" s="424"/>
      <c r="HER135" s="424"/>
      <c r="HES135" s="424"/>
      <c r="HET135" s="424"/>
      <c r="HEU135" s="424"/>
      <c r="HEV135" s="424"/>
      <c r="HEW135" s="424"/>
      <c r="HEX135" s="424"/>
      <c r="HEY135" s="424"/>
      <c r="HEZ135" s="424"/>
      <c r="HFA135" s="424"/>
      <c r="HFB135" s="424"/>
      <c r="HFC135" s="424"/>
      <c r="HFD135" s="424"/>
      <c r="HFE135" s="424"/>
      <c r="HFF135" s="424"/>
      <c r="HFG135" s="424"/>
      <c r="HFH135" s="424"/>
      <c r="HFI135" s="424"/>
      <c r="HFJ135" s="424"/>
      <c r="HFK135" s="424"/>
      <c r="HFL135" s="424"/>
      <c r="HFM135" s="424"/>
      <c r="HFN135" s="424"/>
      <c r="HFO135" s="424"/>
      <c r="HFP135" s="424"/>
      <c r="HFQ135" s="424"/>
      <c r="HFR135" s="424"/>
      <c r="HFS135" s="424"/>
      <c r="HFT135" s="424"/>
      <c r="HFU135" s="424"/>
      <c r="HFV135" s="424"/>
      <c r="HFW135" s="424"/>
      <c r="HFX135" s="424"/>
      <c r="HFY135" s="424"/>
      <c r="HFZ135" s="424"/>
      <c r="HGA135" s="424"/>
      <c r="HGB135" s="424"/>
      <c r="HGC135" s="424"/>
      <c r="HGD135" s="424"/>
      <c r="HGI135" s="424"/>
      <c r="HGJ135" s="424"/>
      <c r="HGK135" s="424"/>
      <c r="HGL135" s="424"/>
      <c r="HGM135" s="424"/>
      <c r="HGN135" s="424"/>
      <c r="HGO135" s="424"/>
      <c r="HGP135" s="424"/>
      <c r="HGQ135" s="424"/>
      <c r="HGR135" s="424"/>
      <c r="HGS135" s="424"/>
      <c r="HIK135" s="424"/>
      <c r="HIL135" s="424"/>
      <c r="HIM135" s="424"/>
      <c r="HIN135" s="424"/>
      <c r="HIO135" s="424"/>
      <c r="HIP135" s="424"/>
      <c r="HIQ135" s="424"/>
      <c r="HIR135" s="424"/>
      <c r="HIS135" s="424"/>
      <c r="HIT135" s="424"/>
      <c r="HIU135" s="424"/>
      <c r="HIV135" s="424"/>
      <c r="HIW135" s="424"/>
      <c r="HIX135" s="424"/>
      <c r="HIY135" s="424"/>
      <c r="HIZ135" s="424"/>
      <c r="HJA135" s="424"/>
      <c r="HJB135" s="424"/>
      <c r="HJC135" s="424"/>
      <c r="HJD135" s="424"/>
      <c r="HJE135" s="424"/>
      <c r="HJF135" s="424"/>
      <c r="HJG135" s="424"/>
      <c r="HJH135" s="424"/>
      <c r="HJI135" s="424"/>
      <c r="HJJ135" s="424"/>
      <c r="HJK135" s="424"/>
      <c r="HJL135" s="424"/>
      <c r="HJM135" s="424"/>
      <c r="HJN135" s="424"/>
      <c r="HJO135" s="424"/>
      <c r="HJP135" s="424"/>
      <c r="HJQ135" s="424"/>
      <c r="HJR135" s="424"/>
      <c r="HJS135" s="424"/>
      <c r="HJT135" s="424"/>
      <c r="HJU135" s="424"/>
      <c r="HJV135" s="424"/>
      <c r="HJW135" s="424"/>
      <c r="HJX135" s="424"/>
      <c r="HJY135" s="424"/>
      <c r="HJZ135" s="424"/>
      <c r="HKA135" s="424"/>
      <c r="HKB135" s="424"/>
      <c r="HKC135" s="424"/>
      <c r="HKD135" s="424"/>
      <c r="HKE135" s="424"/>
      <c r="HKF135" s="424"/>
      <c r="HKG135" s="424"/>
      <c r="HKH135" s="424"/>
      <c r="HKI135" s="424"/>
      <c r="HKJ135" s="424"/>
      <c r="HKK135" s="424"/>
      <c r="HKL135" s="424"/>
      <c r="HKM135" s="424"/>
      <c r="HKN135" s="424"/>
      <c r="HKO135" s="424"/>
      <c r="HKP135" s="424"/>
      <c r="HKQ135" s="424"/>
      <c r="HKR135" s="424"/>
      <c r="HKS135" s="424"/>
      <c r="HKT135" s="424"/>
      <c r="HKU135" s="424"/>
      <c r="HKV135" s="424"/>
      <c r="HKW135" s="424"/>
      <c r="HKX135" s="424"/>
      <c r="HKY135" s="424"/>
      <c r="HKZ135" s="424"/>
      <c r="HLA135" s="424"/>
      <c r="HLB135" s="424"/>
      <c r="HLC135" s="424"/>
      <c r="HLD135" s="424"/>
      <c r="HLE135" s="424"/>
      <c r="HLF135" s="424"/>
      <c r="HLG135" s="424"/>
      <c r="HLH135" s="424"/>
      <c r="HLI135" s="424"/>
      <c r="HLJ135" s="424"/>
      <c r="HLK135" s="424"/>
      <c r="HLL135" s="424"/>
      <c r="HLM135" s="424"/>
      <c r="HLN135" s="424"/>
      <c r="HLO135" s="424"/>
      <c r="HLP135" s="424"/>
      <c r="HLQ135" s="424"/>
      <c r="HLR135" s="424"/>
      <c r="HLS135" s="424"/>
      <c r="HLT135" s="424"/>
      <c r="HLU135" s="424"/>
      <c r="HLV135" s="424"/>
      <c r="HLW135" s="424"/>
      <c r="HLX135" s="424"/>
      <c r="HLY135" s="424"/>
      <c r="HLZ135" s="424"/>
      <c r="HMA135" s="424"/>
      <c r="HMB135" s="424"/>
      <c r="HMC135" s="424"/>
      <c r="HMD135" s="424"/>
      <c r="HME135" s="424"/>
      <c r="HMF135" s="424"/>
      <c r="HMG135" s="424"/>
      <c r="HMH135" s="424"/>
      <c r="HMI135" s="424"/>
      <c r="HMJ135" s="424"/>
      <c r="HMK135" s="424"/>
      <c r="HML135" s="424"/>
      <c r="HMM135" s="424"/>
      <c r="HMN135" s="424"/>
      <c r="HMO135" s="424"/>
      <c r="HMP135" s="424"/>
      <c r="HMQ135" s="424"/>
      <c r="HMR135" s="424"/>
      <c r="HMS135" s="424"/>
      <c r="HMT135" s="424"/>
      <c r="HMU135" s="424"/>
      <c r="HMV135" s="424"/>
      <c r="HMW135" s="424"/>
      <c r="HMX135" s="424"/>
      <c r="HMY135" s="424"/>
      <c r="HMZ135" s="424"/>
      <c r="HNA135" s="424"/>
      <c r="HNB135" s="424"/>
      <c r="HNC135" s="424"/>
      <c r="HND135" s="424"/>
      <c r="HNE135" s="424"/>
      <c r="HNF135" s="424"/>
      <c r="HNG135" s="424"/>
      <c r="HNH135" s="424"/>
      <c r="HNI135" s="424"/>
      <c r="HNJ135" s="424"/>
      <c r="HNK135" s="424"/>
      <c r="HNL135" s="424"/>
      <c r="HNM135" s="424"/>
      <c r="HNN135" s="424"/>
      <c r="HNO135" s="424"/>
      <c r="HNP135" s="424"/>
      <c r="HNQ135" s="424"/>
      <c r="HNR135" s="424"/>
      <c r="HNS135" s="424"/>
      <c r="HNT135" s="424"/>
      <c r="HNU135" s="424"/>
      <c r="HNV135" s="424"/>
      <c r="HNW135" s="424"/>
      <c r="HNX135" s="424"/>
      <c r="HNY135" s="424"/>
      <c r="HNZ135" s="424"/>
      <c r="HOA135" s="424"/>
      <c r="HOB135" s="424"/>
      <c r="HOC135" s="424"/>
      <c r="HOD135" s="424"/>
      <c r="HOE135" s="424"/>
      <c r="HOF135" s="424"/>
      <c r="HOG135" s="424"/>
      <c r="HOH135" s="424"/>
      <c r="HOI135" s="424"/>
      <c r="HOJ135" s="424"/>
      <c r="HOK135" s="424"/>
      <c r="HOL135" s="424"/>
      <c r="HOM135" s="424"/>
      <c r="HON135" s="424"/>
      <c r="HOO135" s="424"/>
      <c r="HOP135" s="424"/>
      <c r="HOQ135" s="424"/>
      <c r="HOR135" s="424"/>
      <c r="HOS135" s="424"/>
      <c r="HOT135" s="424"/>
      <c r="HOU135" s="424"/>
      <c r="HOV135" s="424"/>
      <c r="HOW135" s="424"/>
      <c r="HOX135" s="424"/>
      <c r="HOY135" s="424"/>
      <c r="HOZ135" s="424"/>
      <c r="HPA135" s="424"/>
      <c r="HPB135" s="424"/>
      <c r="HPC135" s="424"/>
      <c r="HPD135" s="424"/>
      <c r="HPE135" s="424"/>
      <c r="HPF135" s="424"/>
      <c r="HPG135" s="424"/>
      <c r="HPH135" s="424"/>
      <c r="HPI135" s="424"/>
      <c r="HPJ135" s="424"/>
      <c r="HPK135" s="424"/>
      <c r="HPL135" s="424"/>
      <c r="HPM135" s="424"/>
      <c r="HPN135" s="424"/>
      <c r="HPO135" s="424"/>
      <c r="HPP135" s="424"/>
      <c r="HPQ135" s="424"/>
      <c r="HPR135" s="424"/>
      <c r="HPS135" s="424"/>
      <c r="HPT135" s="424"/>
      <c r="HPU135" s="424"/>
      <c r="HPV135" s="424"/>
      <c r="HPW135" s="424"/>
      <c r="HPX135" s="424"/>
      <c r="HPY135" s="424"/>
      <c r="HPZ135" s="424"/>
      <c r="HQE135" s="424"/>
      <c r="HQF135" s="424"/>
      <c r="HQG135" s="424"/>
      <c r="HQH135" s="424"/>
      <c r="HQI135" s="424"/>
      <c r="HQJ135" s="424"/>
      <c r="HQK135" s="424"/>
      <c r="HQL135" s="424"/>
      <c r="HQM135" s="424"/>
      <c r="HQN135" s="424"/>
      <c r="HQO135" s="424"/>
      <c r="HSG135" s="424"/>
      <c r="HSH135" s="424"/>
      <c r="HSI135" s="424"/>
      <c r="HSJ135" s="424"/>
      <c r="HSK135" s="424"/>
      <c r="HSL135" s="424"/>
      <c r="HSM135" s="424"/>
      <c r="HSN135" s="424"/>
      <c r="HSO135" s="424"/>
      <c r="HSP135" s="424"/>
      <c r="HSQ135" s="424"/>
      <c r="HSR135" s="424"/>
      <c r="HSS135" s="424"/>
      <c r="HST135" s="424"/>
      <c r="HSU135" s="424"/>
      <c r="HSV135" s="424"/>
      <c r="HSW135" s="424"/>
      <c r="HSX135" s="424"/>
      <c r="HSY135" s="424"/>
      <c r="HSZ135" s="424"/>
      <c r="HTA135" s="424"/>
      <c r="HTB135" s="424"/>
      <c r="HTC135" s="424"/>
      <c r="HTD135" s="424"/>
      <c r="HTE135" s="424"/>
      <c r="HTF135" s="424"/>
      <c r="HTG135" s="424"/>
      <c r="HTH135" s="424"/>
      <c r="HTI135" s="424"/>
      <c r="HTJ135" s="424"/>
      <c r="HTK135" s="424"/>
      <c r="HTL135" s="424"/>
      <c r="HTM135" s="424"/>
      <c r="HTN135" s="424"/>
      <c r="HTO135" s="424"/>
      <c r="HTP135" s="424"/>
      <c r="HTQ135" s="424"/>
      <c r="HTR135" s="424"/>
      <c r="HTS135" s="424"/>
      <c r="HTT135" s="424"/>
      <c r="HTU135" s="424"/>
      <c r="HTV135" s="424"/>
      <c r="HTW135" s="424"/>
      <c r="HTX135" s="424"/>
      <c r="HTY135" s="424"/>
      <c r="HTZ135" s="424"/>
      <c r="HUA135" s="424"/>
      <c r="HUB135" s="424"/>
      <c r="HUC135" s="424"/>
      <c r="HUD135" s="424"/>
      <c r="HUE135" s="424"/>
      <c r="HUF135" s="424"/>
      <c r="HUG135" s="424"/>
      <c r="HUH135" s="424"/>
      <c r="HUI135" s="424"/>
      <c r="HUJ135" s="424"/>
      <c r="HUK135" s="424"/>
      <c r="HUL135" s="424"/>
      <c r="HUM135" s="424"/>
      <c r="HUN135" s="424"/>
      <c r="HUO135" s="424"/>
      <c r="HUP135" s="424"/>
      <c r="HUQ135" s="424"/>
      <c r="HUR135" s="424"/>
      <c r="HUS135" s="424"/>
      <c r="HUT135" s="424"/>
      <c r="HUU135" s="424"/>
      <c r="HUV135" s="424"/>
      <c r="HUW135" s="424"/>
      <c r="HUX135" s="424"/>
      <c r="HUY135" s="424"/>
      <c r="HUZ135" s="424"/>
      <c r="HVA135" s="424"/>
      <c r="HVB135" s="424"/>
      <c r="HVC135" s="424"/>
      <c r="HVD135" s="424"/>
      <c r="HVE135" s="424"/>
      <c r="HVF135" s="424"/>
      <c r="HVG135" s="424"/>
      <c r="HVH135" s="424"/>
      <c r="HVI135" s="424"/>
      <c r="HVJ135" s="424"/>
      <c r="HVK135" s="424"/>
      <c r="HVL135" s="424"/>
      <c r="HVM135" s="424"/>
      <c r="HVN135" s="424"/>
      <c r="HVO135" s="424"/>
      <c r="HVP135" s="424"/>
      <c r="HVQ135" s="424"/>
      <c r="HVR135" s="424"/>
      <c r="HVS135" s="424"/>
      <c r="HVT135" s="424"/>
      <c r="HVU135" s="424"/>
      <c r="HVV135" s="424"/>
      <c r="HVW135" s="424"/>
      <c r="HVX135" s="424"/>
      <c r="HVY135" s="424"/>
      <c r="HVZ135" s="424"/>
      <c r="HWA135" s="424"/>
      <c r="HWB135" s="424"/>
      <c r="HWC135" s="424"/>
      <c r="HWD135" s="424"/>
      <c r="HWE135" s="424"/>
      <c r="HWF135" s="424"/>
      <c r="HWG135" s="424"/>
      <c r="HWH135" s="424"/>
      <c r="HWI135" s="424"/>
      <c r="HWJ135" s="424"/>
      <c r="HWK135" s="424"/>
      <c r="HWL135" s="424"/>
      <c r="HWM135" s="424"/>
      <c r="HWN135" s="424"/>
      <c r="HWO135" s="424"/>
      <c r="HWP135" s="424"/>
      <c r="HWQ135" s="424"/>
      <c r="HWR135" s="424"/>
      <c r="HWS135" s="424"/>
      <c r="HWT135" s="424"/>
      <c r="HWU135" s="424"/>
      <c r="HWV135" s="424"/>
      <c r="HWW135" s="424"/>
      <c r="HWX135" s="424"/>
      <c r="HWY135" s="424"/>
      <c r="HWZ135" s="424"/>
      <c r="HXA135" s="424"/>
      <c r="HXB135" s="424"/>
      <c r="HXC135" s="424"/>
      <c r="HXD135" s="424"/>
      <c r="HXE135" s="424"/>
      <c r="HXF135" s="424"/>
      <c r="HXG135" s="424"/>
      <c r="HXH135" s="424"/>
      <c r="HXI135" s="424"/>
      <c r="HXJ135" s="424"/>
      <c r="HXK135" s="424"/>
      <c r="HXL135" s="424"/>
      <c r="HXM135" s="424"/>
      <c r="HXN135" s="424"/>
      <c r="HXO135" s="424"/>
      <c r="HXP135" s="424"/>
      <c r="HXQ135" s="424"/>
      <c r="HXR135" s="424"/>
      <c r="HXS135" s="424"/>
      <c r="HXT135" s="424"/>
      <c r="HXU135" s="424"/>
      <c r="HXV135" s="424"/>
      <c r="HXW135" s="424"/>
      <c r="HXX135" s="424"/>
      <c r="HXY135" s="424"/>
      <c r="HXZ135" s="424"/>
      <c r="HYA135" s="424"/>
      <c r="HYB135" s="424"/>
      <c r="HYC135" s="424"/>
      <c r="HYD135" s="424"/>
      <c r="HYE135" s="424"/>
      <c r="HYF135" s="424"/>
      <c r="HYG135" s="424"/>
      <c r="HYH135" s="424"/>
      <c r="HYI135" s="424"/>
      <c r="HYJ135" s="424"/>
      <c r="HYK135" s="424"/>
      <c r="HYL135" s="424"/>
      <c r="HYM135" s="424"/>
      <c r="HYN135" s="424"/>
      <c r="HYO135" s="424"/>
      <c r="HYP135" s="424"/>
      <c r="HYQ135" s="424"/>
      <c r="HYR135" s="424"/>
      <c r="HYS135" s="424"/>
      <c r="HYT135" s="424"/>
      <c r="HYU135" s="424"/>
      <c r="HYV135" s="424"/>
      <c r="HYW135" s="424"/>
      <c r="HYX135" s="424"/>
      <c r="HYY135" s="424"/>
      <c r="HYZ135" s="424"/>
      <c r="HZA135" s="424"/>
      <c r="HZB135" s="424"/>
      <c r="HZC135" s="424"/>
      <c r="HZD135" s="424"/>
      <c r="HZE135" s="424"/>
      <c r="HZF135" s="424"/>
      <c r="HZG135" s="424"/>
      <c r="HZH135" s="424"/>
      <c r="HZI135" s="424"/>
      <c r="HZJ135" s="424"/>
      <c r="HZK135" s="424"/>
      <c r="HZL135" s="424"/>
      <c r="HZM135" s="424"/>
      <c r="HZN135" s="424"/>
      <c r="HZO135" s="424"/>
      <c r="HZP135" s="424"/>
      <c r="HZQ135" s="424"/>
      <c r="HZR135" s="424"/>
      <c r="HZS135" s="424"/>
      <c r="HZT135" s="424"/>
      <c r="HZU135" s="424"/>
      <c r="HZV135" s="424"/>
      <c r="IAA135" s="424"/>
      <c r="IAB135" s="424"/>
      <c r="IAC135" s="424"/>
      <c r="IAD135" s="424"/>
      <c r="IAE135" s="424"/>
      <c r="IAF135" s="424"/>
      <c r="IAG135" s="424"/>
      <c r="IAH135" s="424"/>
      <c r="IAI135" s="424"/>
      <c r="IAJ135" s="424"/>
      <c r="IAK135" s="424"/>
      <c r="ICC135" s="424"/>
      <c r="ICD135" s="424"/>
      <c r="ICE135" s="424"/>
      <c r="ICF135" s="424"/>
      <c r="ICG135" s="424"/>
      <c r="ICH135" s="424"/>
      <c r="ICI135" s="424"/>
      <c r="ICJ135" s="424"/>
      <c r="ICK135" s="424"/>
      <c r="ICL135" s="424"/>
      <c r="ICM135" s="424"/>
      <c r="ICN135" s="424"/>
      <c r="ICO135" s="424"/>
      <c r="ICP135" s="424"/>
      <c r="ICQ135" s="424"/>
      <c r="ICR135" s="424"/>
      <c r="ICS135" s="424"/>
      <c r="ICT135" s="424"/>
      <c r="ICU135" s="424"/>
      <c r="ICV135" s="424"/>
      <c r="ICW135" s="424"/>
      <c r="ICX135" s="424"/>
      <c r="ICY135" s="424"/>
      <c r="ICZ135" s="424"/>
      <c r="IDA135" s="424"/>
      <c r="IDB135" s="424"/>
      <c r="IDC135" s="424"/>
      <c r="IDD135" s="424"/>
      <c r="IDE135" s="424"/>
      <c r="IDF135" s="424"/>
      <c r="IDG135" s="424"/>
      <c r="IDH135" s="424"/>
      <c r="IDI135" s="424"/>
      <c r="IDJ135" s="424"/>
      <c r="IDK135" s="424"/>
      <c r="IDL135" s="424"/>
      <c r="IDM135" s="424"/>
      <c r="IDN135" s="424"/>
      <c r="IDO135" s="424"/>
      <c r="IDP135" s="424"/>
      <c r="IDQ135" s="424"/>
      <c r="IDR135" s="424"/>
      <c r="IDS135" s="424"/>
      <c r="IDT135" s="424"/>
      <c r="IDU135" s="424"/>
      <c r="IDV135" s="424"/>
      <c r="IDW135" s="424"/>
      <c r="IDX135" s="424"/>
      <c r="IDY135" s="424"/>
      <c r="IDZ135" s="424"/>
      <c r="IEA135" s="424"/>
      <c r="IEB135" s="424"/>
      <c r="IEC135" s="424"/>
      <c r="IED135" s="424"/>
      <c r="IEE135" s="424"/>
      <c r="IEF135" s="424"/>
      <c r="IEG135" s="424"/>
      <c r="IEH135" s="424"/>
      <c r="IEI135" s="424"/>
      <c r="IEJ135" s="424"/>
      <c r="IEK135" s="424"/>
      <c r="IEL135" s="424"/>
      <c r="IEM135" s="424"/>
      <c r="IEN135" s="424"/>
      <c r="IEO135" s="424"/>
      <c r="IEP135" s="424"/>
      <c r="IEQ135" s="424"/>
      <c r="IER135" s="424"/>
      <c r="IES135" s="424"/>
      <c r="IET135" s="424"/>
      <c r="IEU135" s="424"/>
      <c r="IEV135" s="424"/>
      <c r="IEW135" s="424"/>
      <c r="IEX135" s="424"/>
      <c r="IEY135" s="424"/>
      <c r="IEZ135" s="424"/>
      <c r="IFA135" s="424"/>
      <c r="IFB135" s="424"/>
      <c r="IFC135" s="424"/>
      <c r="IFD135" s="424"/>
      <c r="IFE135" s="424"/>
      <c r="IFF135" s="424"/>
      <c r="IFG135" s="424"/>
      <c r="IFH135" s="424"/>
      <c r="IFI135" s="424"/>
      <c r="IFJ135" s="424"/>
      <c r="IFK135" s="424"/>
      <c r="IFL135" s="424"/>
      <c r="IFM135" s="424"/>
      <c r="IFN135" s="424"/>
      <c r="IFO135" s="424"/>
      <c r="IFP135" s="424"/>
      <c r="IFQ135" s="424"/>
      <c r="IFR135" s="424"/>
      <c r="IFS135" s="424"/>
      <c r="IFT135" s="424"/>
      <c r="IFU135" s="424"/>
      <c r="IFV135" s="424"/>
      <c r="IFW135" s="424"/>
      <c r="IFX135" s="424"/>
      <c r="IFY135" s="424"/>
      <c r="IFZ135" s="424"/>
      <c r="IGA135" s="424"/>
      <c r="IGB135" s="424"/>
      <c r="IGC135" s="424"/>
      <c r="IGD135" s="424"/>
      <c r="IGE135" s="424"/>
      <c r="IGF135" s="424"/>
      <c r="IGG135" s="424"/>
      <c r="IGH135" s="424"/>
      <c r="IGI135" s="424"/>
      <c r="IGJ135" s="424"/>
      <c r="IGK135" s="424"/>
      <c r="IGL135" s="424"/>
      <c r="IGM135" s="424"/>
      <c r="IGN135" s="424"/>
      <c r="IGO135" s="424"/>
      <c r="IGP135" s="424"/>
      <c r="IGQ135" s="424"/>
      <c r="IGR135" s="424"/>
      <c r="IGS135" s="424"/>
      <c r="IGT135" s="424"/>
      <c r="IGU135" s="424"/>
      <c r="IGV135" s="424"/>
      <c r="IGW135" s="424"/>
      <c r="IGX135" s="424"/>
      <c r="IGY135" s="424"/>
      <c r="IGZ135" s="424"/>
      <c r="IHA135" s="424"/>
      <c r="IHB135" s="424"/>
      <c r="IHC135" s="424"/>
      <c r="IHD135" s="424"/>
      <c r="IHE135" s="424"/>
      <c r="IHF135" s="424"/>
      <c r="IHG135" s="424"/>
      <c r="IHH135" s="424"/>
      <c r="IHI135" s="424"/>
      <c r="IHJ135" s="424"/>
      <c r="IHK135" s="424"/>
      <c r="IHL135" s="424"/>
      <c r="IHM135" s="424"/>
      <c r="IHN135" s="424"/>
      <c r="IHO135" s="424"/>
      <c r="IHP135" s="424"/>
      <c r="IHQ135" s="424"/>
      <c r="IHR135" s="424"/>
      <c r="IHS135" s="424"/>
      <c r="IHT135" s="424"/>
      <c r="IHU135" s="424"/>
      <c r="IHV135" s="424"/>
      <c r="IHW135" s="424"/>
      <c r="IHX135" s="424"/>
      <c r="IHY135" s="424"/>
      <c r="IHZ135" s="424"/>
      <c r="IIA135" s="424"/>
      <c r="IIB135" s="424"/>
      <c r="IIC135" s="424"/>
      <c r="IID135" s="424"/>
      <c r="IIE135" s="424"/>
      <c r="IIF135" s="424"/>
      <c r="IIG135" s="424"/>
      <c r="IIH135" s="424"/>
      <c r="III135" s="424"/>
      <c r="IIJ135" s="424"/>
      <c r="IIK135" s="424"/>
      <c r="IIL135" s="424"/>
      <c r="IIM135" s="424"/>
      <c r="IIN135" s="424"/>
      <c r="IIO135" s="424"/>
      <c r="IIP135" s="424"/>
      <c r="IIQ135" s="424"/>
      <c r="IIR135" s="424"/>
      <c r="IIS135" s="424"/>
      <c r="IIT135" s="424"/>
      <c r="IIU135" s="424"/>
      <c r="IIV135" s="424"/>
      <c r="IIW135" s="424"/>
      <c r="IIX135" s="424"/>
      <c r="IIY135" s="424"/>
      <c r="IIZ135" s="424"/>
      <c r="IJA135" s="424"/>
      <c r="IJB135" s="424"/>
      <c r="IJC135" s="424"/>
      <c r="IJD135" s="424"/>
      <c r="IJE135" s="424"/>
      <c r="IJF135" s="424"/>
      <c r="IJG135" s="424"/>
      <c r="IJH135" s="424"/>
      <c r="IJI135" s="424"/>
      <c r="IJJ135" s="424"/>
      <c r="IJK135" s="424"/>
      <c r="IJL135" s="424"/>
      <c r="IJM135" s="424"/>
      <c r="IJN135" s="424"/>
      <c r="IJO135" s="424"/>
      <c r="IJP135" s="424"/>
      <c r="IJQ135" s="424"/>
      <c r="IJR135" s="424"/>
      <c r="IJW135" s="424"/>
      <c r="IJX135" s="424"/>
      <c r="IJY135" s="424"/>
      <c r="IJZ135" s="424"/>
      <c r="IKA135" s="424"/>
      <c r="IKB135" s="424"/>
      <c r="IKC135" s="424"/>
      <c r="IKD135" s="424"/>
      <c r="IKE135" s="424"/>
      <c r="IKF135" s="424"/>
      <c r="IKG135" s="424"/>
      <c r="ILY135" s="424"/>
      <c r="ILZ135" s="424"/>
      <c r="IMA135" s="424"/>
      <c r="IMB135" s="424"/>
      <c r="IMC135" s="424"/>
      <c r="IMD135" s="424"/>
      <c r="IME135" s="424"/>
      <c r="IMF135" s="424"/>
      <c r="IMG135" s="424"/>
      <c r="IMH135" s="424"/>
      <c r="IMI135" s="424"/>
      <c r="IMJ135" s="424"/>
      <c r="IMK135" s="424"/>
      <c r="IML135" s="424"/>
      <c r="IMM135" s="424"/>
      <c r="IMN135" s="424"/>
      <c r="IMO135" s="424"/>
      <c r="IMP135" s="424"/>
      <c r="IMQ135" s="424"/>
      <c r="IMR135" s="424"/>
      <c r="IMS135" s="424"/>
      <c r="IMT135" s="424"/>
      <c r="IMU135" s="424"/>
      <c r="IMV135" s="424"/>
      <c r="IMW135" s="424"/>
      <c r="IMX135" s="424"/>
      <c r="IMY135" s="424"/>
      <c r="IMZ135" s="424"/>
      <c r="INA135" s="424"/>
      <c r="INB135" s="424"/>
      <c r="INC135" s="424"/>
      <c r="IND135" s="424"/>
      <c r="INE135" s="424"/>
      <c r="INF135" s="424"/>
      <c r="ING135" s="424"/>
      <c r="INH135" s="424"/>
      <c r="INI135" s="424"/>
      <c r="INJ135" s="424"/>
      <c r="INK135" s="424"/>
      <c r="INL135" s="424"/>
      <c r="INM135" s="424"/>
      <c r="INN135" s="424"/>
      <c r="INO135" s="424"/>
      <c r="INP135" s="424"/>
      <c r="INQ135" s="424"/>
      <c r="INR135" s="424"/>
      <c r="INS135" s="424"/>
      <c r="INT135" s="424"/>
      <c r="INU135" s="424"/>
      <c r="INV135" s="424"/>
      <c r="INW135" s="424"/>
      <c r="INX135" s="424"/>
      <c r="INY135" s="424"/>
      <c r="INZ135" s="424"/>
      <c r="IOA135" s="424"/>
      <c r="IOB135" s="424"/>
      <c r="IOC135" s="424"/>
      <c r="IOD135" s="424"/>
      <c r="IOE135" s="424"/>
      <c r="IOF135" s="424"/>
      <c r="IOG135" s="424"/>
      <c r="IOH135" s="424"/>
      <c r="IOI135" s="424"/>
      <c r="IOJ135" s="424"/>
      <c r="IOK135" s="424"/>
      <c r="IOL135" s="424"/>
      <c r="IOM135" s="424"/>
      <c r="ION135" s="424"/>
      <c r="IOO135" s="424"/>
      <c r="IOP135" s="424"/>
      <c r="IOQ135" s="424"/>
      <c r="IOR135" s="424"/>
      <c r="IOS135" s="424"/>
      <c r="IOT135" s="424"/>
      <c r="IOU135" s="424"/>
      <c r="IOV135" s="424"/>
      <c r="IOW135" s="424"/>
      <c r="IOX135" s="424"/>
      <c r="IOY135" s="424"/>
      <c r="IOZ135" s="424"/>
      <c r="IPA135" s="424"/>
      <c r="IPB135" s="424"/>
      <c r="IPC135" s="424"/>
      <c r="IPD135" s="424"/>
      <c r="IPE135" s="424"/>
      <c r="IPF135" s="424"/>
      <c r="IPG135" s="424"/>
      <c r="IPH135" s="424"/>
      <c r="IPI135" s="424"/>
      <c r="IPJ135" s="424"/>
      <c r="IPK135" s="424"/>
      <c r="IPL135" s="424"/>
      <c r="IPM135" s="424"/>
      <c r="IPN135" s="424"/>
      <c r="IPO135" s="424"/>
      <c r="IPP135" s="424"/>
      <c r="IPQ135" s="424"/>
      <c r="IPR135" s="424"/>
      <c r="IPS135" s="424"/>
      <c r="IPT135" s="424"/>
      <c r="IPU135" s="424"/>
      <c r="IPV135" s="424"/>
      <c r="IPW135" s="424"/>
      <c r="IPX135" s="424"/>
      <c r="IPY135" s="424"/>
      <c r="IPZ135" s="424"/>
      <c r="IQA135" s="424"/>
      <c r="IQB135" s="424"/>
      <c r="IQC135" s="424"/>
      <c r="IQD135" s="424"/>
      <c r="IQE135" s="424"/>
      <c r="IQF135" s="424"/>
      <c r="IQG135" s="424"/>
      <c r="IQH135" s="424"/>
      <c r="IQI135" s="424"/>
      <c r="IQJ135" s="424"/>
      <c r="IQK135" s="424"/>
      <c r="IQL135" s="424"/>
      <c r="IQM135" s="424"/>
      <c r="IQN135" s="424"/>
      <c r="IQO135" s="424"/>
      <c r="IQP135" s="424"/>
      <c r="IQQ135" s="424"/>
      <c r="IQR135" s="424"/>
      <c r="IQS135" s="424"/>
      <c r="IQT135" s="424"/>
      <c r="IQU135" s="424"/>
      <c r="IQV135" s="424"/>
      <c r="IQW135" s="424"/>
      <c r="IQX135" s="424"/>
      <c r="IQY135" s="424"/>
      <c r="IQZ135" s="424"/>
      <c r="IRA135" s="424"/>
      <c r="IRB135" s="424"/>
      <c r="IRC135" s="424"/>
      <c r="IRD135" s="424"/>
      <c r="IRE135" s="424"/>
      <c r="IRF135" s="424"/>
      <c r="IRG135" s="424"/>
      <c r="IRH135" s="424"/>
      <c r="IRI135" s="424"/>
      <c r="IRJ135" s="424"/>
      <c r="IRK135" s="424"/>
      <c r="IRL135" s="424"/>
      <c r="IRM135" s="424"/>
      <c r="IRN135" s="424"/>
      <c r="IRO135" s="424"/>
      <c r="IRP135" s="424"/>
      <c r="IRQ135" s="424"/>
      <c r="IRR135" s="424"/>
      <c r="IRS135" s="424"/>
      <c r="IRT135" s="424"/>
      <c r="IRU135" s="424"/>
      <c r="IRV135" s="424"/>
      <c r="IRW135" s="424"/>
      <c r="IRX135" s="424"/>
      <c r="IRY135" s="424"/>
      <c r="IRZ135" s="424"/>
      <c r="ISA135" s="424"/>
      <c r="ISB135" s="424"/>
      <c r="ISC135" s="424"/>
      <c r="ISD135" s="424"/>
      <c r="ISE135" s="424"/>
      <c r="ISF135" s="424"/>
      <c r="ISG135" s="424"/>
      <c r="ISH135" s="424"/>
      <c r="ISI135" s="424"/>
      <c r="ISJ135" s="424"/>
      <c r="ISK135" s="424"/>
      <c r="ISL135" s="424"/>
      <c r="ISM135" s="424"/>
      <c r="ISN135" s="424"/>
      <c r="ISO135" s="424"/>
      <c r="ISP135" s="424"/>
      <c r="ISQ135" s="424"/>
      <c r="ISR135" s="424"/>
      <c r="ISS135" s="424"/>
      <c r="IST135" s="424"/>
      <c r="ISU135" s="424"/>
      <c r="ISV135" s="424"/>
      <c r="ISW135" s="424"/>
      <c r="ISX135" s="424"/>
      <c r="ISY135" s="424"/>
      <c r="ISZ135" s="424"/>
      <c r="ITA135" s="424"/>
      <c r="ITB135" s="424"/>
      <c r="ITC135" s="424"/>
      <c r="ITD135" s="424"/>
      <c r="ITE135" s="424"/>
      <c r="ITF135" s="424"/>
      <c r="ITG135" s="424"/>
      <c r="ITH135" s="424"/>
      <c r="ITI135" s="424"/>
      <c r="ITJ135" s="424"/>
      <c r="ITK135" s="424"/>
      <c r="ITL135" s="424"/>
      <c r="ITM135" s="424"/>
      <c r="ITN135" s="424"/>
      <c r="ITS135" s="424"/>
      <c r="ITT135" s="424"/>
      <c r="ITU135" s="424"/>
      <c r="ITV135" s="424"/>
      <c r="ITW135" s="424"/>
      <c r="ITX135" s="424"/>
      <c r="ITY135" s="424"/>
      <c r="ITZ135" s="424"/>
      <c r="IUA135" s="424"/>
      <c r="IUB135" s="424"/>
      <c r="IUC135" s="424"/>
      <c r="IVU135" s="424"/>
      <c r="IVV135" s="424"/>
      <c r="IVW135" s="424"/>
      <c r="IVX135" s="424"/>
      <c r="IVY135" s="424"/>
      <c r="IVZ135" s="424"/>
      <c r="IWA135" s="424"/>
      <c r="IWB135" s="424"/>
      <c r="IWC135" s="424"/>
      <c r="IWD135" s="424"/>
      <c r="IWE135" s="424"/>
      <c r="IWF135" s="424"/>
      <c r="IWG135" s="424"/>
      <c r="IWH135" s="424"/>
      <c r="IWI135" s="424"/>
      <c r="IWJ135" s="424"/>
      <c r="IWK135" s="424"/>
      <c r="IWL135" s="424"/>
      <c r="IWM135" s="424"/>
      <c r="IWN135" s="424"/>
      <c r="IWO135" s="424"/>
      <c r="IWP135" s="424"/>
      <c r="IWQ135" s="424"/>
      <c r="IWR135" s="424"/>
      <c r="IWS135" s="424"/>
      <c r="IWT135" s="424"/>
      <c r="IWU135" s="424"/>
      <c r="IWV135" s="424"/>
      <c r="IWW135" s="424"/>
      <c r="IWX135" s="424"/>
      <c r="IWY135" s="424"/>
      <c r="IWZ135" s="424"/>
      <c r="IXA135" s="424"/>
      <c r="IXB135" s="424"/>
      <c r="IXC135" s="424"/>
      <c r="IXD135" s="424"/>
      <c r="IXE135" s="424"/>
      <c r="IXF135" s="424"/>
      <c r="IXG135" s="424"/>
      <c r="IXH135" s="424"/>
      <c r="IXI135" s="424"/>
      <c r="IXJ135" s="424"/>
      <c r="IXK135" s="424"/>
      <c r="IXL135" s="424"/>
      <c r="IXM135" s="424"/>
      <c r="IXN135" s="424"/>
      <c r="IXO135" s="424"/>
      <c r="IXP135" s="424"/>
      <c r="IXQ135" s="424"/>
      <c r="IXR135" s="424"/>
      <c r="IXS135" s="424"/>
      <c r="IXT135" s="424"/>
      <c r="IXU135" s="424"/>
      <c r="IXV135" s="424"/>
      <c r="IXW135" s="424"/>
      <c r="IXX135" s="424"/>
      <c r="IXY135" s="424"/>
      <c r="IXZ135" s="424"/>
      <c r="IYA135" s="424"/>
      <c r="IYB135" s="424"/>
      <c r="IYC135" s="424"/>
      <c r="IYD135" s="424"/>
      <c r="IYE135" s="424"/>
      <c r="IYF135" s="424"/>
      <c r="IYG135" s="424"/>
      <c r="IYH135" s="424"/>
      <c r="IYI135" s="424"/>
      <c r="IYJ135" s="424"/>
      <c r="IYK135" s="424"/>
      <c r="IYL135" s="424"/>
      <c r="IYM135" s="424"/>
      <c r="IYN135" s="424"/>
      <c r="IYO135" s="424"/>
      <c r="IYP135" s="424"/>
      <c r="IYQ135" s="424"/>
      <c r="IYR135" s="424"/>
      <c r="IYS135" s="424"/>
      <c r="IYT135" s="424"/>
      <c r="IYU135" s="424"/>
      <c r="IYV135" s="424"/>
      <c r="IYW135" s="424"/>
      <c r="IYX135" s="424"/>
      <c r="IYY135" s="424"/>
      <c r="IYZ135" s="424"/>
      <c r="IZA135" s="424"/>
      <c r="IZB135" s="424"/>
      <c r="IZC135" s="424"/>
      <c r="IZD135" s="424"/>
      <c r="IZE135" s="424"/>
      <c r="IZF135" s="424"/>
      <c r="IZG135" s="424"/>
      <c r="IZH135" s="424"/>
      <c r="IZI135" s="424"/>
      <c r="IZJ135" s="424"/>
      <c r="IZK135" s="424"/>
      <c r="IZL135" s="424"/>
      <c r="IZM135" s="424"/>
      <c r="IZN135" s="424"/>
      <c r="IZO135" s="424"/>
      <c r="IZP135" s="424"/>
      <c r="IZQ135" s="424"/>
      <c r="IZR135" s="424"/>
      <c r="IZS135" s="424"/>
      <c r="IZT135" s="424"/>
      <c r="IZU135" s="424"/>
      <c r="IZV135" s="424"/>
      <c r="IZW135" s="424"/>
      <c r="IZX135" s="424"/>
      <c r="IZY135" s="424"/>
      <c r="IZZ135" s="424"/>
      <c r="JAA135" s="424"/>
      <c r="JAB135" s="424"/>
      <c r="JAC135" s="424"/>
      <c r="JAD135" s="424"/>
      <c r="JAE135" s="424"/>
      <c r="JAF135" s="424"/>
      <c r="JAG135" s="424"/>
      <c r="JAH135" s="424"/>
      <c r="JAI135" s="424"/>
      <c r="JAJ135" s="424"/>
      <c r="JAK135" s="424"/>
      <c r="JAL135" s="424"/>
      <c r="JAM135" s="424"/>
      <c r="JAN135" s="424"/>
      <c r="JAO135" s="424"/>
      <c r="JAP135" s="424"/>
      <c r="JAQ135" s="424"/>
      <c r="JAR135" s="424"/>
      <c r="JAS135" s="424"/>
      <c r="JAT135" s="424"/>
      <c r="JAU135" s="424"/>
      <c r="JAV135" s="424"/>
      <c r="JAW135" s="424"/>
      <c r="JAX135" s="424"/>
      <c r="JAY135" s="424"/>
      <c r="JAZ135" s="424"/>
      <c r="JBA135" s="424"/>
      <c r="JBB135" s="424"/>
      <c r="JBC135" s="424"/>
      <c r="JBD135" s="424"/>
      <c r="JBE135" s="424"/>
      <c r="JBF135" s="424"/>
      <c r="JBG135" s="424"/>
      <c r="JBH135" s="424"/>
      <c r="JBI135" s="424"/>
      <c r="JBJ135" s="424"/>
      <c r="JBK135" s="424"/>
      <c r="JBL135" s="424"/>
      <c r="JBM135" s="424"/>
      <c r="JBN135" s="424"/>
      <c r="JBO135" s="424"/>
      <c r="JBP135" s="424"/>
      <c r="JBQ135" s="424"/>
      <c r="JBR135" s="424"/>
      <c r="JBS135" s="424"/>
      <c r="JBT135" s="424"/>
      <c r="JBU135" s="424"/>
      <c r="JBV135" s="424"/>
      <c r="JBW135" s="424"/>
      <c r="JBX135" s="424"/>
      <c r="JBY135" s="424"/>
      <c r="JBZ135" s="424"/>
      <c r="JCA135" s="424"/>
      <c r="JCB135" s="424"/>
      <c r="JCC135" s="424"/>
      <c r="JCD135" s="424"/>
      <c r="JCE135" s="424"/>
      <c r="JCF135" s="424"/>
      <c r="JCG135" s="424"/>
      <c r="JCH135" s="424"/>
      <c r="JCI135" s="424"/>
      <c r="JCJ135" s="424"/>
      <c r="JCK135" s="424"/>
      <c r="JCL135" s="424"/>
      <c r="JCM135" s="424"/>
      <c r="JCN135" s="424"/>
      <c r="JCO135" s="424"/>
      <c r="JCP135" s="424"/>
      <c r="JCQ135" s="424"/>
      <c r="JCR135" s="424"/>
      <c r="JCS135" s="424"/>
      <c r="JCT135" s="424"/>
      <c r="JCU135" s="424"/>
      <c r="JCV135" s="424"/>
      <c r="JCW135" s="424"/>
      <c r="JCX135" s="424"/>
      <c r="JCY135" s="424"/>
      <c r="JCZ135" s="424"/>
      <c r="JDA135" s="424"/>
      <c r="JDB135" s="424"/>
      <c r="JDC135" s="424"/>
      <c r="JDD135" s="424"/>
      <c r="JDE135" s="424"/>
      <c r="JDF135" s="424"/>
      <c r="JDG135" s="424"/>
      <c r="JDH135" s="424"/>
      <c r="JDI135" s="424"/>
      <c r="JDJ135" s="424"/>
      <c r="JDO135" s="424"/>
      <c r="JDP135" s="424"/>
      <c r="JDQ135" s="424"/>
      <c r="JDR135" s="424"/>
      <c r="JDS135" s="424"/>
      <c r="JDT135" s="424"/>
      <c r="JDU135" s="424"/>
      <c r="JDV135" s="424"/>
      <c r="JDW135" s="424"/>
      <c r="JDX135" s="424"/>
      <c r="JDY135" s="424"/>
      <c r="JFQ135" s="424"/>
      <c r="JFR135" s="424"/>
      <c r="JFS135" s="424"/>
      <c r="JFT135" s="424"/>
      <c r="JFU135" s="424"/>
      <c r="JFV135" s="424"/>
      <c r="JFW135" s="424"/>
      <c r="JFX135" s="424"/>
      <c r="JFY135" s="424"/>
      <c r="JFZ135" s="424"/>
      <c r="JGA135" s="424"/>
      <c r="JGB135" s="424"/>
      <c r="JGC135" s="424"/>
      <c r="JGD135" s="424"/>
      <c r="JGE135" s="424"/>
      <c r="JGF135" s="424"/>
      <c r="JGG135" s="424"/>
      <c r="JGH135" s="424"/>
      <c r="JGI135" s="424"/>
      <c r="JGJ135" s="424"/>
      <c r="JGK135" s="424"/>
      <c r="JGL135" s="424"/>
      <c r="JGM135" s="424"/>
      <c r="JGN135" s="424"/>
      <c r="JGO135" s="424"/>
      <c r="JGP135" s="424"/>
      <c r="JGQ135" s="424"/>
      <c r="JGR135" s="424"/>
      <c r="JGS135" s="424"/>
      <c r="JGT135" s="424"/>
      <c r="JGU135" s="424"/>
      <c r="JGV135" s="424"/>
      <c r="JGW135" s="424"/>
      <c r="JGX135" s="424"/>
      <c r="JGY135" s="424"/>
      <c r="JGZ135" s="424"/>
      <c r="JHA135" s="424"/>
      <c r="JHB135" s="424"/>
      <c r="JHC135" s="424"/>
      <c r="JHD135" s="424"/>
      <c r="JHE135" s="424"/>
      <c r="JHF135" s="424"/>
      <c r="JHG135" s="424"/>
      <c r="JHH135" s="424"/>
      <c r="JHI135" s="424"/>
      <c r="JHJ135" s="424"/>
      <c r="JHK135" s="424"/>
      <c r="JHL135" s="424"/>
      <c r="JHM135" s="424"/>
      <c r="JHN135" s="424"/>
      <c r="JHO135" s="424"/>
      <c r="JHP135" s="424"/>
      <c r="JHQ135" s="424"/>
      <c r="JHR135" s="424"/>
      <c r="JHS135" s="424"/>
      <c r="JHT135" s="424"/>
      <c r="JHU135" s="424"/>
      <c r="JHV135" s="424"/>
      <c r="JHW135" s="424"/>
      <c r="JHX135" s="424"/>
      <c r="JHY135" s="424"/>
      <c r="JHZ135" s="424"/>
      <c r="JIA135" s="424"/>
      <c r="JIB135" s="424"/>
      <c r="JIC135" s="424"/>
      <c r="JID135" s="424"/>
      <c r="JIE135" s="424"/>
      <c r="JIF135" s="424"/>
      <c r="JIG135" s="424"/>
      <c r="JIH135" s="424"/>
      <c r="JII135" s="424"/>
      <c r="JIJ135" s="424"/>
      <c r="JIK135" s="424"/>
      <c r="JIL135" s="424"/>
      <c r="JIM135" s="424"/>
      <c r="JIN135" s="424"/>
      <c r="JIO135" s="424"/>
      <c r="JIP135" s="424"/>
      <c r="JIQ135" s="424"/>
      <c r="JIR135" s="424"/>
      <c r="JIS135" s="424"/>
      <c r="JIT135" s="424"/>
      <c r="JIU135" s="424"/>
      <c r="JIV135" s="424"/>
      <c r="JIW135" s="424"/>
      <c r="JIX135" s="424"/>
      <c r="JIY135" s="424"/>
      <c r="JIZ135" s="424"/>
      <c r="JJA135" s="424"/>
      <c r="JJB135" s="424"/>
      <c r="JJC135" s="424"/>
      <c r="JJD135" s="424"/>
      <c r="JJE135" s="424"/>
      <c r="JJF135" s="424"/>
      <c r="JJG135" s="424"/>
      <c r="JJH135" s="424"/>
      <c r="JJI135" s="424"/>
      <c r="JJJ135" s="424"/>
      <c r="JJK135" s="424"/>
      <c r="JJL135" s="424"/>
      <c r="JJM135" s="424"/>
      <c r="JJN135" s="424"/>
      <c r="JJO135" s="424"/>
      <c r="JJP135" s="424"/>
      <c r="JJQ135" s="424"/>
      <c r="JJR135" s="424"/>
      <c r="JJS135" s="424"/>
      <c r="JJT135" s="424"/>
      <c r="JJU135" s="424"/>
      <c r="JJV135" s="424"/>
      <c r="JJW135" s="424"/>
      <c r="JJX135" s="424"/>
      <c r="JJY135" s="424"/>
      <c r="JJZ135" s="424"/>
      <c r="JKA135" s="424"/>
      <c r="JKB135" s="424"/>
      <c r="JKC135" s="424"/>
      <c r="JKD135" s="424"/>
      <c r="JKE135" s="424"/>
      <c r="JKF135" s="424"/>
      <c r="JKG135" s="424"/>
      <c r="JKH135" s="424"/>
      <c r="JKI135" s="424"/>
      <c r="JKJ135" s="424"/>
      <c r="JKK135" s="424"/>
      <c r="JKL135" s="424"/>
      <c r="JKM135" s="424"/>
      <c r="JKN135" s="424"/>
      <c r="JKO135" s="424"/>
      <c r="JKP135" s="424"/>
      <c r="JKQ135" s="424"/>
      <c r="JKR135" s="424"/>
      <c r="JKS135" s="424"/>
      <c r="JKT135" s="424"/>
      <c r="JKU135" s="424"/>
      <c r="JKV135" s="424"/>
      <c r="JKW135" s="424"/>
      <c r="JKX135" s="424"/>
      <c r="JKY135" s="424"/>
      <c r="JKZ135" s="424"/>
      <c r="JLA135" s="424"/>
      <c r="JLB135" s="424"/>
      <c r="JLC135" s="424"/>
      <c r="JLD135" s="424"/>
      <c r="JLE135" s="424"/>
      <c r="JLF135" s="424"/>
      <c r="JLG135" s="424"/>
      <c r="JLH135" s="424"/>
      <c r="JLI135" s="424"/>
      <c r="JLJ135" s="424"/>
      <c r="JLK135" s="424"/>
      <c r="JLL135" s="424"/>
      <c r="JLM135" s="424"/>
      <c r="JLN135" s="424"/>
      <c r="JLO135" s="424"/>
      <c r="JLP135" s="424"/>
      <c r="JLQ135" s="424"/>
      <c r="JLR135" s="424"/>
      <c r="JLS135" s="424"/>
      <c r="JLT135" s="424"/>
      <c r="JLU135" s="424"/>
      <c r="JLV135" s="424"/>
      <c r="JLW135" s="424"/>
      <c r="JLX135" s="424"/>
      <c r="JLY135" s="424"/>
      <c r="JLZ135" s="424"/>
      <c r="JMA135" s="424"/>
      <c r="JMB135" s="424"/>
      <c r="JMC135" s="424"/>
      <c r="JMD135" s="424"/>
      <c r="JME135" s="424"/>
      <c r="JMF135" s="424"/>
      <c r="JMG135" s="424"/>
      <c r="JMH135" s="424"/>
      <c r="JMI135" s="424"/>
      <c r="JMJ135" s="424"/>
      <c r="JMK135" s="424"/>
      <c r="JML135" s="424"/>
      <c r="JMM135" s="424"/>
      <c r="JMN135" s="424"/>
      <c r="JMO135" s="424"/>
      <c r="JMP135" s="424"/>
      <c r="JMQ135" s="424"/>
      <c r="JMR135" s="424"/>
      <c r="JMS135" s="424"/>
      <c r="JMT135" s="424"/>
      <c r="JMU135" s="424"/>
      <c r="JMV135" s="424"/>
      <c r="JMW135" s="424"/>
      <c r="JMX135" s="424"/>
      <c r="JMY135" s="424"/>
      <c r="JMZ135" s="424"/>
      <c r="JNA135" s="424"/>
      <c r="JNB135" s="424"/>
      <c r="JNC135" s="424"/>
      <c r="JND135" s="424"/>
      <c r="JNE135" s="424"/>
      <c r="JNF135" s="424"/>
      <c r="JNK135" s="424"/>
      <c r="JNL135" s="424"/>
      <c r="JNM135" s="424"/>
      <c r="JNN135" s="424"/>
      <c r="JNO135" s="424"/>
      <c r="JNP135" s="424"/>
      <c r="JNQ135" s="424"/>
      <c r="JNR135" s="424"/>
      <c r="JNS135" s="424"/>
      <c r="JNT135" s="424"/>
      <c r="JNU135" s="424"/>
      <c r="JPM135" s="424"/>
      <c r="JPN135" s="424"/>
      <c r="JPO135" s="424"/>
      <c r="JPP135" s="424"/>
      <c r="JPQ135" s="424"/>
      <c r="JPR135" s="424"/>
      <c r="JPS135" s="424"/>
      <c r="JPT135" s="424"/>
      <c r="JPU135" s="424"/>
      <c r="JPV135" s="424"/>
      <c r="JPW135" s="424"/>
      <c r="JPX135" s="424"/>
      <c r="JPY135" s="424"/>
      <c r="JPZ135" s="424"/>
      <c r="JQA135" s="424"/>
      <c r="JQB135" s="424"/>
      <c r="JQC135" s="424"/>
      <c r="JQD135" s="424"/>
      <c r="JQE135" s="424"/>
      <c r="JQF135" s="424"/>
      <c r="JQG135" s="424"/>
      <c r="JQH135" s="424"/>
      <c r="JQI135" s="424"/>
      <c r="JQJ135" s="424"/>
      <c r="JQK135" s="424"/>
      <c r="JQL135" s="424"/>
      <c r="JQM135" s="424"/>
      <c r="JQN135" s="424"/>
      <c r="JQO135" s="424"/>
      <c r="JQP135" s="424"/>
      <c r="JQQ135" s="424"/>
      <c r="JQR135" s="424"/>
      <c r="JQS135" s="424"/>
      <c r="JQT135" s="424"/>
      <c r="JQU135" s="424"/>
      <c r="JQV135" s="424"/>
      <c r="JQW135" s="424"/>
      <c r="JQX135" s="424"/>
      <c r="JQY135" s="424"/>
      <c r="JQZ135" s="424"/>
      <c r="JRA135" s="424"/>
      <c r="JRB135" s="424"/>
      <c r="JRC135" s="424"/>
      <c r="JRD135" s="424"/>
      <c r="JRE135" s="424"/>
      <c r="JRF135" s="424"/>
      <c r="JRG135" s="424"/>
      <c r="JRH135" s="424"/>
      <c r="JRI135" s="424"/>
      <c r="JRJ135" s="424"/>
      <c r="JRK135" s="424"/>
      <c r="JRL135" s="424"/>
      <c r="JRM135" s="424"/>
      <c r="JRN135" s="424"/>
      <c r="JRO135" s="424"/>
      <c r="JRP135" s="424"/>
      <c r="JRQ135" s="424"/>
      <c r="JRR135" s="424"/>
      <c r="JRS135" s="424"/>
      <c r="JRT135" s="424"/>
      <c r="JRU135" s="424"/>
      <c r="JRV135" s="424"/>
      <c r="JRW135" s="424"/>
      <c r="JRX135" s="424"/>
      <c r="JRY135" s="424"/>
      <c r="JRZ135" s="424"/>
      <c r="JSA135" s="424"/>
      <c r="JSB135" s="424"/>
      <c r="JSC135" s="424"/>
      <c r="JSD135" s="424"/>
      <c r="JSE135" s="424"/>
      <c r="JSF135" s="424"/>
      <c r="JSG135" s="424"/>
      <c r="JSH135" s="424"/>
      <c r="JSI135" s="424"/>
      <c r="JSJ135" s="424"/>
      <c r="JSK135" s="424"/>
      <c r="JSL135" s="424"/>
      <c r="JSM135" s="424"/>
      <c r="JSN135" s="424"/>
      <c r="JSO135" s="424"/>
      <c r="JSP135" s="424"/>
      <c r="JSQ135" s="424"/>
      <c r="JSR135" s="424"/>
      <c r="JSS135" s="424"/>
      <c r="JST135" s="424"/>
      <c r="JSU135" s="424"/>
      <c r="JSV135" s="424"/>
      <c r="JSW135" s="424"/>
      <c r="JSX135" s="424"/>
      <c r="JSY135" s="424"/>
      <c r="JSZ135" s="424"/>
      <c r="JTA135" s="424"/>
      <c r="JTB135" s="424"/>
      <c r="JTC135" s="424"/>
      <c r="JTD135" s="424"/>
      <c r="JTE135" s="424"/>
      <c r="JTF135" s="424"/>
      <c r="JTG135" s="424"/>
      <c r="JTH135" s="424"/>
      <c r="JTI135" s="424"/>
      <c r="JTJ135" s="424"/>
      <c r="JTK135" s="424"/>
      <c r="JTL135" s="424"/>
      <c r="JTM135" s="424"/>
      <c r="JTN135" s="424"/>
      <c r="JTO135" s="424"/>
      <c r="JTP135" s="424"/>
      <c r="JTQ135" s="424"/>
      <c r="JTR135" s="424"/>
      <c r="JTS135" s="424"/>
      <c r="JTT135" s="424"/>
      <c r="JTU135" s="424"/>
      <c r="JTV135" s="424"/>
      <c r="JTW135" s="424"/>
      <c r="JTX135" s="424"/>
      <c r="JTY135" s="424"/>
      <c r="JTZ135" s="424"/>
      <c r="JUA135" s="424"/>
      <c r="JUB135" s="424"/>
      <c r="JUC135" s="424"/>
      <c r="JUD135" s="424"/>
      <c r="JUE135" s="424"/>
      <c r="JUF135" s="424"/>
      <c r="JUG135" s="424"/>
      <c r="JUH135" s="424"/>
      <c r="JUI135" s="424"/>
      <c r="JUJ135" s="424"/>
      <c r="JUK135" s="424"/>
      <c r="JUL135" s="424"/>
      <c r="JUM135" s="424"/>
      <c r="JUN135" s="424"/>
      <c r="JUO135" s="424"/>
      <c r="JUP135" s="424"/>
      <c r="JUQ135" s="424"/>
      <c r="JUR135" s="424"/>
      <c r="JUS135" s="424"/>
      <c r="JUT135" s="424"/>
      <c r="JUU135" s="424"/>
      <c r="JUV135" s="424"/>
      <c r="JUW135" s="424"/>
      <c r="JUX135" s="424"/>
      <c r="JUY135" s="424"/>
      <c r="JUZ135" s="424"/>
      <c r="JVA135" s="424"/>
      <c r="JVB135" s="424"/>
      <c r="JVC135" s="424"/>
      <c r="JVD135" s="424"/>
      <c r="JVE135" s="424"/>
      <c r="JVF135" s="424"/>
      <c r="JVG135" s="424"/>
      <c r="JVH135" s="424"/>
      <c r="JVI135" s="424"/>
      <c r="JVJ135" s="424"/>
      <c r="JVK135" s="424"/>
      <c r="JVL135" s="424"/>
      <c r="JVM135" s="424"/>
      <c r="JVN135" s="424"/>
      <c r="JVO135" s="424"/>
      <c r="JVP135" s="424"/>
      <c r="JVQ135" s="424"/>
      <c r="JVR135" s="424"/>
      <c r="JVS135" s="424"/>
      <c r="JVT135" s="424"/>
      <c r="JVU135" s="424"/>
      <c r="JVV135" s="424"/>
      <c r="JVW135" s="424"/>
      <c r="JVX135" s="424"/>
      <c r="JVY135" s="424"/>
      <c r="JVZ135" s="424"/>
      <c r="JWA135" s="424"/>
      <c r="JWB135" s="424"/>
      <c r="JWC135" s="424"/>
      <c r="JWD135" s="424"/>
      <c r="JWE135" s="424"/>
      <c r="JWF135" s="424"/>
      <c r="JWG135" s="424"/>
      <c r="JWH135" s="424"/>
      <c r="JWI135" s="424"/>
      <c r="JWJ135" s="424"/>
      <c r="JWK135" s="424"/>
      <c r="JWL135" s="424"/>
      <c r="JWM135" s="424"/>
      <c r="JWN135" s="424"/>
      <c r="JWO135" s="424"/>
      <c r="JWP135" s="424"/>
      <c r="JWQ135" s="424"/>
      <c r="JWR135" s="424"/>
      <c r="JWS135" s="424"/>
      <c r="JWT135" s="424"/>
      <c r="JWU135" s="424"/>
      <c r="JWV135" s="424"/>
      <c r="JWW135" s="424"/>
      <c r="JWX135" s="424"/>
      <c r="JWY135" s="424"/>
      <c r="JWZ135" s="424"/>
      <c r="JXA135" s="424"/>
      <c r="JXB135" s="424"/>
      <c r="JXG135" s="424"/>
      <c r="JXH135" s="424"/>
      <c r="JXI135" s="424"/>
      <c r="JXJ135" s="424"/>
      <c r="JXK135" s="424"/>
      <c r="JXL135" s="424"/>
      <c r="JXM135" s="424"/>
      <c r="JXN135" s="424"/>
      <c r="JXO135" s="424"/>
      <c r="JXP135" s="424"/>
      <c r="JXQ135" s="424"/>
      <c r="JZI135" s="424"/>
      <c r="JZJ135" s="424"/>
      <c r="JZK135" s="424"/>
      <c r="JZL135" s="424"/>
      <c r="JZM135" s="424"/>
      <c r="JZN135" s="424"/>
      <c r="JZO135" s="424"/>
      <c r="JZP135" s="424"/>
      <c r="JZQ135" s="424"/>
      <c r="JZR135" s="424"/>
      <c r="JZS135" s="424"/>
      <c r="JZT135" s="424"/>
      <c r="JZU135" s="424"/>
      <c r="JZV135" s="424"/>
      <c r="JZW135" s="424"/>
      <c r="JZX135" s="424"/>
      <c r="JZY135" s="424"/>
      <c r="JZZ135" s="424"/>
      <c r="KAA135" s="424"/>
      <c r="KAB135" s="424"/>
      <c r="KAC135" s="424"/>
      <c r="KAD135" s="424"/>
      <c r="KAE135" s="424"/>
      <c r="KAF135" s="424"/>
      <c r="KAG135" s="424"/>
      <c r="KAH135" s="424"/>
      <c r="KAI135" s="424"/>
      <c r="KAJ135" s="424"/>
      <c r="KAK135" s="424"/>
      <c r="KAL135" s="424"/>
      <c r="KAM135" s="424"/>
      <c r="KAN135" s="424"/>
      <c r="KAO135" s="424"/>
      <c r="KAP135" s="424"/>
      <c r="KAQ135" s="424"/>
      <c r="KAR135" s="424"/>
      <c r="KAS135" s="424"/>
      <c r="KAT135" s="424"/>
      <c r="KAU135" s="424"/>
      <c r="KAV135" s="424"/>
      <c r="KAW135" s="424"/>
      <c r="KAX135" s="424"/>
      <c r="KAY135" s="424"/>
      <c r="KAZ135" s="424"/>
      <c r="KBA135" s="424"/>
      <c r="KBB135" s="424"/>
      <c r="KBC135" s="424"/>
      <c r="KBD135" s="424"/>
      <c r="KBE135" s="424"/>
      <c r="KBF135" s="424"/>
      <c r="KBG135" s="424"/>
      <c r="KBH135" s="424"/>
      <c r="KBI135" s="424"/>
      <c r="KBJ135" s="424"/>
      <c r="KBK135" s="424"/>
      <c r="KBL135" s="424"/>
      <c r="KBM135" s="424"/>
      <c r="KBN135" s="424"/>
      <c r="KBO135" s="424"/>
      <c r="KBP135" s="424"/>
      <c r="KBQ135" s="424"/>
      <c r="KBR135" s="424"/>
      <c r="KBS135" s="424"/>
      <c r="KBT135" s="424"/>
      <c r="KBU135" s="424"/>
      <c r="KBV135" s="424"/>
      <c r="KBW135" s="424"/>
      <c r="KBX135" s="424"/>
      <c r="KBY135" s="424"/>
      <c r="KBZ135" s="424"/>
      <c r="KCA135" s="424"/>
      <c r="KCB135" s="424"/>
      <c r="KCC135" s="424"/>
      <c r="KCD135" s="424"/>
      <c r="KCE135" s="424"/>
      <c r="KCF135" s="424"/>
      <c r="KCG135" s="424"/>
      <c r="KCH135" s="424"/>
      <c r="KCI135" s="424"/>
      <c r="KCJ135" s="424"/>
      <c r="KCK135" s="424"/>
      <c r="KCL135" s="424"/>
      <c r="KCM135" s="424"/>
      <c r="KCN135" s="424"/>
      <c r="KCO135" s="424"/>
      <c r="KCP135" s="424"/>
      <c r="KCQ135" s="424"/>
      <c r="KCR135" s="424"/>
      <c r="KCS135" s="424"/>
      <c r="KCT135" s="424"/>
      <c r="KCU135" s="424"/>
      <c r="KCV135" s="424"/>
      <c r="KCW135" s="424"/>
      <c r="KCX135" s="424"/>
      <c r="KCY135" s="424"/>
      <c r="KCZ135" s="424"/>
      <c r="KDA135" s="424"/>
      <c r="KDB135" s="424"/>
      <c r="KDC135" s="424"/>
      <c r="KDD135" s="424"/>
      <c r="KDE135" s="424"/>
      <c r="KDF135" s="424"/>
      <c r="KDG135" s="424"/>
      <c r="KDH135" s="424"/>
      <c r="KDI135" s="424"/>
      <c r="KDJ135" s="424"/>
      <c r="KDK135" s="424"/>
      <c r="KDL135" s="424"/>
      <c r="KDM135" s="424"/>
      <c r="KDN135" s="424"/>
      <c r="KDO135" s="424"/>
      <c r="KDP135" s="424"/>
      <c r="KDQ135" s="424"/>
      <c r="KDR135" s="424"/>
      <c r="KDS135" s="424"/>
      <c r="KDT135" s="424"/>
      <c r="KDU135" s="424"/>
      <c r="KDV135" s="424"/>
      <c r="KDW135" s="424"/>
      <c r="KDX135" s="424"/>
      <c r="KDY135" s="424"/>
      <c r="KDZ135" s="424"/>
      <c r="KEA135" s="424"/>
      <c r="KEB135" s="424"/>
      <c r="KEC135" s="424"/>
      <c r="KED135" s="424"/>
      <c r="KEE135" s="424"/>
      <c r="KEF135" s="424"/>
      <c r="KEG135" s="424"/>
      <c r="KEH135" s="424"/>
      <c r="KEI135" s="424"/>
      <c r="KEJ135" s="424"/>
      <c r="KEK135" s="424"/>
      <c r="KEL135" s="424"/>
      <c r="KEM135" s="424"/>
      <c r="KEN135" s="424"/>
      <c r="KEO135" s="424"/>
      <c r="KEP135" s="424"/>
      <c r="KEQ135" s="424"/>
      <c r="KER135" s="424"/>
      <c r="KES135" s="424"/>
      <c r="KET135" s="424"/>
      <c r="KEU135" s="424"/>
      <c r="KEV135" s="424"/>
      <c r="KEW135" s="424"/>
      <c r="KEX135" s="424"/>
      <c r="KEY135" s="424"/>
      <c r="KEZ135" s="424"/>
      <c r="KFA135" s="424"/>
      <c r="KFB135" s="424"/>
      <c r="KFC135" s="424"/>
      <c r="KFD135" s="424"/>
      <c r="KFE135" s="424"/>
      <c r="KFF135" s="424"/>
      <c r="KFG135" s="424"/>
      <c r="KFH135" s="424"/>
      <c r="KFI135" s="424"/>
      <c r="KFJ135" s="424"/>
      <c r="KFK135" s="424"/>
      <c r="KFL135" s="424"/>
      <c r="KFM135" s="424"/>
      <c r="KFN135" s="424"/>
      <c r="KFO135" s="424"/>
      <c r="KFP135" s="424"/>
      <c r="KFQ135" s="424"/>
      <c r="KFR135" s="424"/>
      <c r="KFS135" s="424"/>
      <c r="KFT135" s="424"/>
      <c r="KFU135" s="424"/>
      <c r="KFV135" s="424"/>
      <c r="KFW135" s="424"/>
      <c r="KFX135" s="424"/>
      <c r="KFY135" s="424"/>
      <c r="KFZ135" s="424"/>
      <c r="KGA135" s="424"/>
      <c r="KGB135" s="424"/>
      <c r="KGC135" s="424"/>
      <c r="KGD135" s="424"/>
      <c r="KGE135" s="424"/>
      <c r="KGF135" s="424"/>
      <c r="KGG135" s="424"/>
      <c r="KGH135" s="424"/>
      <c r="KGI135" s="424"/>
      <c r="KGJ135" s="424"/>
      <c r="KGK135" s="424"/>
      <c r="KGL135" s="424"/>
      <c r="KGM135" s="424"/>
      <c r="KGN135" s="424"/>
      <c r="KGO135" s="424"/>
      <c r="KGP135" s="424"/>
      <c r="KGQ135" s="424"/>
      <c r="KGR135" s="424"/>
      <c r="KGS135" s="424"/>
      <c r="KGT135" s="424"/>
      <c r="KGU135" s="424"/>
      <c r="KGV135" s="424"/>
      <c r="KGW135" s="424"/>
      <c r="KGX135" s="424"/>
      <c r="KHC135" s="424"/>
      <c r="KHD135" s="424"/>
      <c r="KHE135" s="424"/>
      <c r="KHF135" s="424"/>
      <c r="KHG135" s="424"/>
      <c r="KHH135" s="424"/>
      <c r="KHI135" s="424"/>
      <c r="KHJ135" s="424"/>
      <c r="KHK135" s="424"/>
      <c r="KHL135" s="424"/>
      <c r="KHM135" s="424"/>
      <c r="KJE135" s="424"/>
      <c r="KJF135" s="424"/>
      <c r="KJG135" s="424"/>
      <c r="KJH135" s="424"/>
      <c r="KJI135" s="424"/>
      <c r="KJJ135" s="424"/>
      <c r="KJK135" s="424"/>
      <c r="KJL135" s="424"/>
      <c r="KJM135" s="424"/>
      <c r="KJN135" s="424"/>
      <c r="KJO135" s="424"/>
      <c r="KJP135" s="424"/>
      <c r="KJQ135" s="424"/>
      <c r="KJR135" s="424"/>
      <c r="KJS135" s="424"/>
      <c r="KJT135" s="424"/>
      <c r="KJU135" s="424"/>
      <c r="KJV135" s="424"/>
      <c r="KJW135" s="424"/>
      <c r="KJX135" s="424"/>
      <c r="KJY135" s="424"/>
      <c r="KJZ135" s="424"/>
      <c r="KKA135" s="424"/>
      <c r="KKB135" s="424"/>
      <c r="KKC135" s="424"/>
      <c r="KKD135" s="424"/>
      <c r="KKE135" s="424"/>
      <c r="KKF135" s="424"/>
      <c r="KKG135" s="424"/>
      <c r="KKH135" s="424"/>
      <c r="KKI135" s="424"/>
      <c r="KKJ135" s="424"/>
      <c r="KKK135" s="424"/>
      <c r="KKL135" s="424"/>
      <c r="KKM135" s="424"/>
      <c r="KKN135" s="424"/>
      <c r="KKO135" s="424"/>
      <c r="KKP135" s="424"/>
      <c r="KKQ135" s="424"/>
      <c r="KKR135" s="424"/>
      <c r="KKS135" s="424"/>
      <c r="KKT135" s="424"/>
      <c r="KKU135" s="424"/>
      <c r="KKV135" s="424"/>
      <c r="KKW135" s="424"/>
      <c r="KKX135" s="424"/>
      <c r="KKY135" s="424"/>
      <c r="KKZ135" s="424"/>
      <c r="KLA135" s="424"/>
      <c r="KLB135" s="424"/>
      <c r="KLC135" s="424"/>
      <c r="KLD135" s="424"/>
      <c r="KLE135" s="424"/>
      <c r="KLF135" s="424"/>
      <c r="KLG135" s="424"/>
      <c r="KLH135" s="424"/>
      <c r="KLI135" s="424"/>
      <c r="KLJ135" s="424"/>
      <c r="KLK135" s="424"/>
      <c r="KLL135" s="424"/>
      <c r="KLM135" s="424"/>
      <c r="KLN135" s="424"/>
      <c r="KLO135" s="424"/>
      <c r="KLP135" s="424"/>
      <c r="KLQ135" s="424"/>
      <c r="KLR135" s="424"/>
      <c r="KLS135" s="424"/>
      <c r="KLT135" s="424"/>
      <c r="KLU135" s="424"/>
      <c r="KLV135" s="424"/>
      <c r="KLW135" s="424"/>
      <c r="KLX135" s="424"/>
      <c r="KLY135" s="424"/>
      <c r="KLZ135" s="424"/>
      <c r="KMA135" s="424"/>
      <c r="KMB135" s="424"/>
      <c r="KMC135" s="424"/>
      <c r="KMD135" s="424"/>
      <c r="KME135" s="424"/>
      <c r="KMF135" s="424"/>
      <c r="KMG135" s="424"/>
      <c r="KMH135" s="424"/>
      <c r="KMI135" s="424"/>
      <c r="KMJ135" s="424"/>
      <c r="KMK135" s="424"/>
      <c r="KML135" s="424"/>
      <c r="KMM135" s="424"/>
      <c r="KMN135" s="424"/>
      <c r="KMO135" s="424"/>
      <c r="KMP135" s="424"/>
      <c r="KMQ135" s="424"/>
      <c r="KMR135" s="424"/>
      <c r="KMS135" s="424"/>
      <c r="KMT135" s="424"/>
      <c r="KMU135" s="424"/>
      <c r="KMV135" s="424"/>
      <c r="KMW135" s="424"/>
      <c r="KMX135" s="424"/>
      <c r="KMY135" s="424"/>
      <c r="KMZ135" s="424"/>
      <c r="KNA135" s="424"/>
      <c r="KNB135" s="424"/>
      <c r="KNC135" s="424"/>
      <c r="KND135" s="424"/>
      <c r="KNE135" s="424"/>
      <c r="KNF135" s="424"/>
      <c r="KNG135" s="424"/>
      <c r="KNH135" s="424"/>
      <c r="KNI135" s="424"/>
      <c r="KNJ135" s="424"/>
      <c r="KNK135" s="424"/>
      <c r="KNL135" s="424"/>
      <c r="KNM135" s="424"/>
      <c r="KNN135" s="424"/>
      <c r="KNO135" s="424"/>
      <c r="KNP135" s="424"/>
      <c r="KNQ135" s="424"/>
      <c r="KNR135" s="424"/>
      <c r="KNS135" s="424"/>
      <c r="KNT135" s="424"/>
      <c r="KNU135" s="424"/>
      <c r="KNV135" s="424"/>
      <c r="KNW135" s="424"/>
      <c r="KNX135" s="424"/>
      <c r="KNY135" s="424"/>
      <c r="KNZ135" s="424"/>
      <c r="KOA135" s="424"/>
      <c r="KOB135" s="424"/>
      <c r="KOC135" s="424"/>
      <c r="KOD135" s="424"/>
      <c r="KOE135" s="424"/>
      <c r="KOF135" s="424"/>
      <c r="KOG135" s="424"/>
      <c r="KOH135" s="424"/>
      <c r="KOI135" s="424"/>
      <c r="KOJ135" s="424"/>
      <c r="KOK135" s="424"/>
      <c r="KOL135" s="424"/>
      <c r="KOM135" s="424"/>
      <c r="KON135" s="424"/>
      <c r="KOO135" s="424"/>
      <c r="KOP135" s="424"/>
      <c r="KOQ135" s="424"/>
      <c r="KOR135" s="424"/>
      <c r="KOS135" s="424"/>
      <c r="KOT135" s="424"/>
      <c r="KOU135" s="424"/>
      <c r="KOV135" s="424"/>
      <c r="KOW135" s="424"/>
      <c r="KOX135" s="424"/>
      <c r="KOY135" s="424"/>
      <c r="KOZ135" s="424"/>
      <c r="KPA135" s="424"/>
      <c r="KPB135" s="424"/>
      <c r="KPC135" s="424"/>
      <c r="KPD135" s="424"/>
      <c r="KPE135" s="424"/>
      <c r="KPF135" s="424"/>
      <c r="KPG135" s="424"/>
      <c r="KPH135" s="424"/>
      <c r="KPI135" s="424"/>
      <c r="KPJ135" s="424"/>
      <c r="KPK135" s="424"/>
      <c r="KPL135" s="424"/>
      <c r="KPM135" s="424"/>
      <c r="KPN135" s="424"/>
      <c r="KPO135" s="424"/>
      <c r="KPP135" s="424"/>
      <c r="KPQ135" s="424"/>
      <c r="KPR135" s="424"/>
      <c r="KPS135" s="424"/>
      <c r="KPT135" s="424"/>
      <c r="KPU135" s="424"/>
      <c r="KPV135" s="424"/>
      <c r="KPW135" s="424"/>
      <c r="KPX135" s="424"/>
      <c r="KPY135" s="424"/>
      <c r="KPZ135" s="424"/>
      <c r="KQA135" s="424"/>
      <c r="KQB135" s="424"/>
      <c r="KQC135" s="424"/>
      <c r="KQD135" s="424"/>
      <c r="KQE135" s="424"/>
      <c r="KQF135" s="424"/>
      <c r="KQG135" s="424"/>
      <c r="KQH135" s="424"/>
      <c r="KQI135" s="424"/>
      <c r="KQJ135" s="424"/>
      <c r="KQK135" s="424"/>
      <c r="KQL135" s="424"/>
      <c r="KQM135" s="424"/>
      <c r="KQN135" s="424"/>
      <c r="KQO135" s="424"/>
      <c r="KQP135" s="424"/>
      <c r="KQQ135" s="424"/>
      <c r="KQR135" s="424"/>
      <c r="KQS135" s="424"/>
      <c r="KQT135" s="424"/>
      <c r="KQY135" s="424"/>
      <c r="KQZ135" s="424"/>
      <c r="KRA135" s="424"/>
      <c r="KRB135" s="424"/>
      <c r="KRC135" s="424"/>
      <c r="KRD135" s="424"/>
      <c r="KRE135" s="424"/>
      <c r="KRF135" s="424"/>
      <c r="KRG135" s="424"/>
      <c r="KRH135" s="424"/>
      <c r="KRI135" s="424"/>
      <c r="KTA135" s="424"/>
      <c r="KTB135" s="424"/>
      <c r="KTC135" s="424"/>
      <c r="KTD135" s="424"/>
      <c r="KTE135" s="424"/>
      <c r="KTF135" s="424"/>
      <c r="KTG135" s="424"/>
      <c r="KTH135" s="424"/>
      <c r="KTI135" s="424"/>
      <c r="KTJ135" s="424"/>
      <c r="KTK135" s="424"/>
      <c r="KTL135" s="424"/>
      <c r="KTM135" s="424"/>
      <c r="KTN135" s="424"/>
      <c r="KTO135" s="424"/>
      <c r="KTP135" s="424"/>
      <c r="KTQ135" s="424"/>
      <c r="KTR135" s="424"/>
      <c r="KTS135" s="424"/>
      <c r="KTT135" s="424"/>
      <c r="KTU135" s="424"/>
      <c r="KTV135" s="424"/>
      <c r="KTW135" s="424"/>
      <c r="KTX135" s="424"/>
      <c r="KTY135" s="424"/>
      <c r="KTZ135" s="424"/>
      <c r="KUA135" s="424"/>
      <c r="KUB135" s="424"/>
      <c r="KUC135" s="424"/>
      <c r="KUD135" s="424"/>
      <c r="KUE135" s="424"/>
      <c r="KUF135" s="424"/>
      <c r="KUG135" s="424"/>
      <c r="KUH135" s="424"/>
      <c r="KUI135" s="424"/>
      <c r="KUJ135" s="424"/>
      <c r="KUK135" s="424"/>
      <c r="KUL135" s="424"/>
      <c r="KUM135" s="424"/>
      <c r="KUN135" s="424"/>
      <c r="KUO135" s="424"/>
      <c r="KUP135" s="424"/>
      <c r="KUQ135" s="424"/>
      <c r="KUR135" s="424"/>
      <c r="KUS135" s="424"/>
      <c r="KUT135" s="424"/>
      <c r="KUU135" s="424"/>
      <c r="KUV135" s="424"/>
      <c r="KUW135" s="424"/>
      <c r="KUX135" s="424"/>
      <c r="KUY135" s="424"/>
      <c r="KUZ135" s="424"/>
      <c r="KVA135" s="424"/>
      <c r="KVB135" s="424"/>
      <c r="KVC135" s="424"/>
      <c r="KVD135" s="424"/>
      <c r="KVE135" s="424"/>
      <c r="KVF135" s="424"/>
      <c r="KVG135" s="424"/>
      <c r="KVH135" s="424"/>
      <c r="KVI135" s="424"/>
      <c r="KVJ135" s="424"/>
      <c r="KVK135" s="424"/>
      <c r="KVL135" s="424"/>
      <c r="KVM135" s="424"/>
      <c r="KVN135" s="424"/>
      <c r="KVO135" s="424"/>
      <c r="KVP135" s="424"/>
      <c r="KVQ135" s="424"/>
      <c r="KVR135" s="424"/>
      <c r="KVS135" s="424"/>
      <c r="KVT135" s="424"/>
      <c r="KVU135" s="424"/>
      <c r="KVV135" s="424"/>
      <c r="KVW135" s="424"/>
      <c r="KVX135" s="424"/>
      <c r="KVY135" s="424"/>
      <c r="KVZ135" s="424"/>
      <c r="KWA135" s="424"/>
      <c r="KWB135" s="424"/>
      <c r="KWC135" s="424"/>
      <c r="KWD135" s="424"/>
      <c r="KWE135" s="424"/>
      <c r="KWF135" s="424"/>
      <c r="KWG135" s="424"/>
      <c r="KWH135" s="424"/>
      <c r="KWI135" s="424"/>
      <c r="KWJ135" s="424"/>
      <c r="KWK135" s="424"/>
      <c r="KWL135" s="424"/>
      <c r="KWM135" s="424"/>
      <c r="KWN135" s="424"/>
      <c r="KWO135" s="424"/>
      <c r="KWP135" s="424"/>
      <c r="KWQ135" s="424"/>
      <c r="KWR135" s="424"/>
      <c r="KWS135" s="424"/>
      <c r="KWT135" s="424"/>
      <c r="KWU135" s="424"/>
      <c r="KWV135" s="424"/>
      <c r="KWW135" s="424"/>
      <c r="KWX135" s="424"/>
      <c r="KWY135" s="424"/>
      <c r="KWZ135" s="424"/>
      <c r="KXA135" s="424"/>
      <c r="KXB135" s="424"/>
      <c r="KXC135" s="424"/>
      <c r="KXD135" s="424"/>
      <c r="KXE135" s="424"/>
      <c r="KXF135" s="424"/>
      <c r="KXG135" s="424"/>
      <c r="KXH135" s="424"/>
      <c r="KXI135" s="424"/>
      <c r="KXJ135" s="424"/>
      <c r="KXK135" s="424"/>
      <c r="KXL135" s="424"/>
      <c r="KXM135" s="424"/>
      <c r="KXN135" s="424"/>
      <c r="KXO135" s="424"/>
      <c r="KXP135" s="424"/>
      <c r="KXQ135" s="424"/>
      <c r="KXR135" s="424"/>
      <c r="KXS135" s="424"/>
      <c r="KXT135" s="424"/>
      <c r="KXU135" s="424"/>
      <c r="KXV135" s="424"/>
      <c r="KXW135" s="424"/>
      <c r="KXX135" s="424"/>
      <c r="KXY135" s="424"/>
      <c r="KXZ135" s="424"/>
      <c r="KYA135" s="424"/>
      <c r="KYB135" s="424"/>
      <c r="KYC135" s="424"/>
      <c r="KYD135" s="424"/>
      <c r="KYE135" s="424"/>
      <c r="KYF135" s="424"/>
      <c r="KYG135" s="424"/>
      <c r="KYH135" s="424"/>
      <c r="KYI135" s="424"/>
      <c r="KYJ135" s="424"/>
      <c r="KYK135" s="424"/>
      <c r="KYL135" s="424"/>
      <c r="KYM135" s="424"/>
      <c r="KYN135" s="424"/>
      <c r="KYO135" s="424"/>
      <c r="KYP135" s="424"/>
      <c r="KYQ135" s="424"/>
      <c r="KYR135" s="424"/>
      <c r="KYS135" s="424"/>
      <c r="KYT135" s="424"/>
      <c r="KYU135" s="424"/>
      <c r="KYV135" s="424"/>
      <c r="KYW135" s="424"/>
      <c r="KYX135" s="424"/>
      <c r="KYY135" s="424"/>
      <c r="KYZ135" s="424"/>
      <c r="KZA135" s="424"/>
      <c r="KZB135" s="424"/>
      <c r="KZC135" s="424"/>
      <c r="KZD135" s="424"/>
      <c r="KZE135" s="424"/>
      <c r="KZF135" s="424"/>
      <c r="KZG135" s="424"/>
      <c r="KZH135" s="424"/>
      <c r="KZI135" s="424"/>
      <c r="KZJ135" s="424"/>
      <c r="KZK135" s="424"/>
      <c r="KZL135" s="424"/>
      <c r="KZM135" s="424"/>
      <c r="KZN135" s="424"/>
      <c r="KZO135" s="424"/>
      <c r="KZP135" s="424"/>
      <c r="KZQ135" s="424"/>
      <c r="KZR135" s="424"/>
      <c r="KZS135" s="424"/>
      <c r="KZT135" s="424"/>
      <c r="KZU135" s="424"/>
      <c r="KZV135" s="424"/>
      <c r="KZW135" s="424"/>
      <c r="KZX135" s="424"/>
      <c r="KZY135" s="424"/>
      <c r="KZZ135" s="424"/>
      <c r="LAA135" s="424"/>
      <c r="LAB135" s="424"/>
      <c r="LAC135" s="424"/>
      <c r="LAD135" s="424"/>
      <c r="LAE135" s="424"/>
      <c r="LAF135" s="424"/>
      <c r="LAG135" s="424"/>
      <c r="LAH135" s="424"/>
      <c r="LAI135" s="424"/>
      <c r="LAJ135" s="424"/>
      <c r="LAK135" s="424"/>
      <c r="LAL135" s="424"/>
      <c r="LAM135" s="424"/>
      <c r="LAN135" s="424"/>
      <c r="LAO135" s="424"/>
      <c r="LAP135" s="424"/>
      <c r="LAU135" s="424"/>
      <c r="LAV135" s="424"/>
      <c r="LAW135" s="424"/>
      <c r="LAX135" s="424"/>
      <c r="LAY135" s="424"/>
      <c r="LAZ135" s="424"/>
      <c r="LBA135" s="424"/>
      <c r="LBB135" s="424"/>
      <c r="LBC135" s="424"/>
      <c r="LBD135" s="424"/>
      <c r="LBE135" s="424"/>
      <c r="LCW135" s="424"/>
      <c r="LCX135" s="424"/>
      <c r="LCY135" s="424"/>
      <c r="LCZ135" s="424"/>
      <c r="LDA135" s="424"/>
      <c r="LDB135" s="424"/>
      <c r="LDC135" s="424"/>
      <c r="LDD135" s="424"/>
      <c r="LDE135" s="424"/>
      <c r="LDF135" s="424"/>
      <c r="LDG135" s="424"/>
      <c r="LDH135" s="424"/>
      <c r="LDI135" s="424"/>
      <c r="LDJ135" s="424"/>
      <c r="LDK135" s="424"/>
      <c r="LDL135" s="424"/>
      <c r="LDM135" s="424"/>
      <c r="LDN135" s="424"/>
      <c r="LDO135" s="424"/>
      <c r="LDP135" s="424"/>
      <c r="LDQ135" s="424"/>
      <c r="LDR135" s="424"/>
      <c r="LDS135" s="424"/>
      <c r="LDT135" s="424"/>
      <c r="LDU135" s="424"/>
      <c r="LDV135" s="424"/>
      <c r="LDW135" s="424"/>
      <c r="LDX135" s="424"/>
      <c r="LDY135" s="424"/>
      <c r="LDZ135" s="424"/>
      <c r="LEA135" s="424"/>
      <c r="LEB135" s="424"/>
      <c r="LEC135" s="424"/>
      <c r="LED135" s="424"/>
      <c r="LEE135" s="424"/>
      <c r="LEF135" s="424"/>
      <c r="LEG135" s="424"/>
      <c r="LEH135" s="424"/>
      <c r="LEI135" s="424"/>
      <c r="LEJ135" s="424"/>
      <c r="LEK135" s="424"/>
      <c r="LEL135" s="424"/>
      <c r="LEM135" s="424"/>
      <c r="LEN135" s="424"/>
      <c r="LEO135" s="424"/>
      <c r="LEP135" s="424"/>
      <c r="LEQ135" s="424"/>
      <c r="LER135" s="424"/>
      <c r="LES135" s="424"/>
      <c r="LET135" s="424"/>
      <c r="LEU135" s="424"/>
      <c r="LEV135" s="424"/>
      <c r="LEW135" s="424"/>
      <c r="LEX135" s="424"/>
      <c r="LEY135" s="424"/>
      <c r="LEZ135" s="424"/>
      <c r="LFA135" s="424"/>
      <c r="LFB135" s="424"/>
      <c r="LFC135" s="424"/>
      <c r="LFD135" s="424"/>
      <c r="LFE135" s="424"/>
      <c r="LFF135" s="424"/>
      <c r="LFG135" s="424"/>
      <c r="LFH135" s="424"/>
      <c r="LFI135" s="424"/>
      <c r="LFJ135" s="424"/>
      <c r="LFK135" s="424"/>
      <c r="LFL135" s="424"/>
      <c r="LFM135" s="424"/>
      <c r="LFN135" s="424"/>
      <c r="LFO135" s="424"/>
      <c r="LFP135" s="424"/>
      <c r="LFQ135" s="424"/>
      <c r="LFR135" s="424"/>
      <c r="LFS135" s="424"/>
      <c r="LFT135" s="424"/>
      <c r="LFU135" s="424"/>
      <c r="LFV135" s="424"/>
      <c r="LFW135" s="424"/>
      <c r="LFX135" s="424"/>
      <c r="LFY135" s="424"/>
      <c r="LFZ135" s="424"/>
      <c r="LGA135" s="424"/>
      <c r="LGB135" s="424"/>
      <c r="LGC135" s="424"/>
      <c r="LGD135" s="424"/>
      <c r="LGE135" s="424"/>
      <c r="LGF135" s="424"/>
      <c r="LGG135" s="424"/>
      <c r="LGH135" s="424"/>
      <c r="LGI135" s="424"/>
      <c r="LGJ135" s="424"/>
      <c r="LGK135" s="424"/>
      <c r="LGL135" s="424"/>
      <c r="LGM135" s="424"/>
      <c r="LGN135" s="424"/>
      <c r="LGO135" s="424"/>
      <c r="LGP135" s="424"/>
      <c r="LGQ135" s="424"/>
      <c r="LGR135" s="424"/>
      <c r="LGS135" s="424"/>
      <c r="LGT135" s="424"/>
      <c r="LGU135" s="424"/>
      <c r="LGV135" s="424"/>
      <c r="LGW135" s="424"/>
      <c r="LGX135" s="424"/>
      <c r="LGY135" s="424"/>
      <c r="LGZ135" s="424"/>
      <c r="LHA135" s="424"/>
      <c r="LHB135" s="424"/>
      <c r="LHC135" s="424"/>
      <c r="LHD135" s="424"/>
      <c r="LHE135" s="424"/>
      <c r="LHF135" s="424"/>
      <c r="LHG135" s="424"/>
      <c r="LHH135" s="424"/>
      <c r="LHI135" s="424"/>
      <c r="LHJ135" s="424"/>
      <c r="LHK135" s="424"/>
      <c r="LHL135" s="424"/>
      <c r="LHM135" s="424"/>
      <c r="LHN135" s="424"/>
      <c r="LHO135" s="424"/>
      <c r="LHP135" s="424"/>
      <c r="LHQ135" s="424"/>
      <c r="LHR135" s="424"/>
      <c r="LHS135" s="424"/>
      <c r="LHT135" s="424"/>
      <c r="LHU135" s="424"/>
      <c r="LHV135" s="424"/>
      <c r="LHW135" s="424"/>
      <c r="LHX135" s="424"/>
      <c r="LHY135" s="424"/>
      <c r="LHZ135" s="424"/>
      <c r="LIA135" s="424"/>
      <c r="LIB135" s="424"/>
      <c r="LIC135" s="424"/>
      <c r="LID135" s="424"/>
      <c r="LIE135" s="424"/>
      <c r="LIF135" s="424"/>
      <c r="LIG135" s="424"/>
      <c r="LIH135" s="424"/>
      <c r="LII135" s="424"/>
      <c r="LIJ135" s="424"/>
      <c r="LIK135" s="424"/>
      <c r="LIL135" s="424"/>
      <c r="LIM135" s="424"/>
      <c r="LIN135" s="424"/>
      <c r="LIO135" s="424"/>
      <c r="LIP135" s="424"/>
      <c r="LIQ135" s="424"/>
      <c r="LIR135" s="424"/>
      <c r="LIS135" s="424"/>
      <c r="LIT135" s="424"/>
      <c r="LIU135" s="424"/>
      <c r="LIV135" s="424"/>
      <c r="LIW135" s="424"/>
      <c r="LIX135" s="424"/>
      <c r="LIY135" s="424"/>
      <c r="LIZ135" s="424"/>
      <c r="LJA135" s="424"/>
      <c r="LJB135" s="424"/>
      <c r="LJC135" s="424"/>
      <c r="LJD135" s="424"/>
      <c r="LJE135" s="424"/>
      <c r="LJF135" s="424"/>
      <c r="LJG135" s="424"/>
      <c r="LJH135" s="424"/>
      <c r="LJI135" s="424"/>
      <c r="LJJ135" s="424"/>
      <c r="LJK135" s="424"/>
      <c r="LJL135" s="424"/>
      <c r="LJM135" s="424"/>
      <c r="LJN135" s="424"/>
      <c r="LJO135" s="424"/>
      <c r="LJP135" s="424"/>
      <c r="LJQ135" s="424"/>
      <c r="LJR135" s="424"/>
      <c r="LJS135" s="424"/>
      <c r="LJT135" s="424"/>
      <c r="LJU135" s="424"/>
      <c r="LJV135" s="424"/>
      <c r="LJW135" s="424"/>
      <c r="LJX135" s="424"/>
      <c r="LJY135" s="424"/>
      <c r="LJZ135" s="424"/>
      <c r="LKA135" s="424"/>
      <c r="LKB135" s="424"/>
      <c r="LKC135" s="424"/>
      <c r="LKD135" s="424"/>
      <c r="LKE135" s="424"/>
      <c r="LKF135" s="424"/>
      <c r="LKG135" s="424"/>
      <c r="LKH135" s="424"/>
      <c r="LKI135" s="424"/>
      <c r="LKJ135" s="424"/>
      <c r="LKK135" s="424"/>
      <c r="LKL135" s="424"/>
      <c r="LKQ135" s="424"/>
      <c r="LKR135" s="424"/>
      <c r="LKS135" s="424"/>
      <c r="LKT135" s="424"/>
      <c r="LKU135" s="424"/>
      <c r="LKV135" s="424"/>
      <c r="LKW135" s="424"/>
      <c r="LKX135" s="424"/>
      <c r="LKY135" s="424"/>
      <c r="LKZ135" s="424"/>
      <c r="LLA135" s="424"/>
      <c r="LMS135" s="424"/>
      <c r="LMT135" s="424"/>
      <c r="LMU135" s="424"/>
      <c r="LMV135" s="424"/>
      <c r="LMW135" s="424"/>
      <c r="LMX135" s="424"/>
      <c r="LMY135" s="424"/>
      <c r="LMZ135" s="424"/>
      <c r="LNA135" s="424"/>
      <c r="LNB135" s="424"/>
      <c r="LNC135" s="424"/>
      <c r="LND135" s="424"/>
      <c r="LNE135" s="424"/>
      <c r="LNF135" s="424"/>
      <c r="LNG135" s="424"/>
      <c r="LNH135" s="424"/>
      <c r="LNI135" s="424"/>
      <c r="LNJ135" s="424"/>
      <c r="LNK135" s="424"/>
      <c r="LNL135" s="424"/>
      <c r="LNM135" s="424"/>
      <c r="LNN135" s="424"/>
      <c r="LNO135" s="424"/>
      <c r="LNP135" s="424"/>
      <c r="LNQ135" s="424"/>
      <c r="LNR135" s="424"/>
      <c r="LNS135" s="424"/>
      <c r="LNT135" s="424"/>
      <c r="LNU135" s="424"/>
      <c r="LNV135" s="424"/>
      <c r="LNW135" s="424"/>
      <c r="LNX135" s="424"/>
      <c r="LNY135" s="424"/>
      <c r="LNZ135" s="424"/>
      <c r="LOA135" s="424"/>
      <c r="LOB135" s="424"/>
      <c r="LOC135" s="424"/>
      <c r="LOD135" s="424"/>
      <c r="LOE135" s="424"/>
      <c r="LOF135" s="424"/>
      <c r="LOG135" s="424"/>
      <c r="LOH135" s="424"/>
      <c r="LOI135" s="424"/>
      <c r="LOJ135" s="424"/>
      <c r="LOK135" s="424"/>
      <c r="LOL135" s="424"/>
      <c r="LOM135" s="424"/>
      <c r="LON135" s="424"/>
      <c r="LOO135" s="424"/>
      <c r="LOP135" s="424"/>
      <c r="LOQ135" s="424"/>
      <c r="LOR135" s="424"/>
      <c r="LOS135" s="424"/>
      <c r="LOT135" s="424"/>
      <c r="LOU135" s="424"/>
      <c r="LOV135" s="424"/>
      <c r="LOW135" s="424"/>
      <c r="LOX135" s="424"/>
      <c r="LOY135" s="424"/>
      <c r="LOZ135" s="424"/>
      <c r="LPA135" s="424"/>
      <c r="LPB135" s="424"/>
      <c r="LPC135" s="424"/>
      <c r="LPD135" s="424"/>
      <c r="LPE135" s="424"/>
      <c r="LPF135" s="424"/>
      <c r="LPG135" s="424"/>
      <c r="LPH135" s="424"/>
      <c r="LPI135" s="424"/>
      <c r="LPJ135" s="424"/>
      <c r="LPK135" s="424"/>
      <c r="LPL135" s="424"/>
      <c r="LPM135" s="424"/>
      <c r="LPN135" s="424"/>
      <c r="LPO135" s="424"/>
      <c r="LPP135" s="424"/>
      <c r="LPQ135" s="424"/>
      <c r="LPR135" s="424"/>
      <c r="LPS135" s="424"/>
      <c r="LPT135" s="424"/>
      <c r="LPU135" s="424"/>
      <c r="LPV135" s="424"/>
      <c r="LPW135" s="424"/>
      <c r="LPX135" s="424"/>
      <c r="LPY135" s="424"/>
      <c r="LPZ135" s="424"/>
      <c r="LQA135" s="424"/>
      <c r="LQB135" s="424"/>
      <c r="LQC135" s="424"/>
      <c r="LQD135" s="424"/>
      <c r="LQE135" s="424"/>
      <c r="LQF135" s="424"/>
      <c r="LQG135" s="424"/>
      <c r="LQH135" s="424"/>
      <c r="LQI135" s="424"/>
      <c r="LQJ135" s="424"/>
      <c r="LQK135" s="424"/>
      <c r="LQL135" s="424"/>
      <c r="LQM135" s="424"/>
      <c r="LQN135" s="424"/>
      <c r="LQO135" s="424"/>
      <c r="LQP135" s="424"/>
      <c r="LQQ135" s="424"/>
      <c r="LQR135" s="424"/>
      <c r="LQS135" s="424"/>
      <c r="LQT135" s="424"/>
      <c r="LQU135" s="424"/>
      <c r="LQV135" s="424"/>
      <c r="LQW135" s="424"/>
      <c r="LQX135" s="424"/>
      <c r="LQY135" s="424"/>
      <c r="LQZ135" s="424"/>
      <c r="LRA135" s="424"/>
      <c r="LRB135" s="424"/>
      <c r="LRC135" s="424"/>
      <c r="LRD135" s="424"/>
      <c r="LRE135" s="424"/>
      <c r="LRF135" s="424"/>
      <c r="LRG135" s="424"/>
      <c r="LRH135" s="424"/>
      <c r="LRI135" s="424"/>
      <c r="LRJ135" s="424"/>
      <c r="LRK135" s="424"/>
      <c r="LRL135" s="424"/>
      <c r="LRM135" s="424"/>
      <c r="LRN135" s="424"/>
      <c r="LRO135" s="424"/>
      <c r="LRP135" s="424"/>
      <c r="LRQ135" s="424"/>
      <c r="LRR135" s="424"/>
      <c r="LRS135" s="424"/>
      <c r="LRT135" s="424"/>
      <c r="LRU135" s="424"/>
      <c r="LRV135" s="424"/>
      <c r="LRW135" s="424"/>
      <c r="LRX135" s="424"/>
      <c r="LRY135" s="424"/>
      <c r="LRZ135" s="424"/>
      <c r="LSA135" s="424"/>
      <c r="LSB135" s="424"/>
      <c r="LSC135" s="424"/>
      <c r="LSD135" s="424"/>
      <c r="LSE135" s="424"/>
      <c r="LSF135" s="424"/>
      <c r="LSG135" s="424"/>
      <c r="LSH135" s="424"/>
      <c r="LSI135" s="424"/>
      <c r="LSJ135" s="424"/>
      <c r="LSK135" s="424"/>
      <c r="LSL135" s="424"/>
      <c r="LSM135" s="424"/>
      <c r="LSN135" s="424"/>
      <c r="LSO135" s="424"/>
      <c r="LSP135" s="424"/>
      <c r="LSQ135" s="424"/>
      <c r="LSR135" s="424"/>
      <c r="LSS135" s="424"/>
      <c r="LST135" s="424"/>
      <c r="LSU135" s="424"/>
      <c r="LSV135" s="424"/>
      <c r="LSW135" s="424"/>
      <c r="LSX135" s="424"/>
      <c r="LSY135" s="424"/>
      <c r="LSZ135" s="424"/>
      <c r="LTA135" s="424"/>
      <c r="LTB135" s="424"/>
      <c r="LTC135" s="424"/>
      <c r="LTD135" s="424"/>
      <c r="LTE135" s="424"/>
      <c r="LTF135" s="424"/>
      <c r="LTG135" s="424"/>
      <c r="LTH135" s="424"/>
      <c r="LTI135" s="424"/>
      <c r="LTJ135" s="424"/>
      <c r="LTK135" s="424"/>
      <c r="LTL135" s="424"/>
      <c r="LTM135" s="424"/>
      <c r="LTN135" s="424"/>
      <c r="LTO135" s="424"/>
      <c r="LTP135" s="424"/>
      <c r="LTQ135" s="424"/>
      <c r="LTR135" s="424"/>
      <c r="LTS135" s="424"/>
      <c r="LTT135" s="424"/>
      <c r="LTU135" s="424"/>
      <c r="LTV135" s="424"/>
      <c r="LTW135" s="424"/>
      <c r="LTX135" s="424"/>
      <c r="LTY135" s="424"/>
      <c r="LTZ135" s="424"/>
      <c r="LUA135" s="424"/>
      <c r="LUB135" s="424"/>
      <c r="LUC135" s="424"/>
      <c r="LUD135" s="424"/>
      <c r="LUE135" s="424"/>
      <c r="LUF135" s="424"/>
      <c r="LUG135" s="424"/>
      <c r="LUH135" s="424"/>
      <c r="LUM135" s="424"/>
      <c r="LUN135" s="424"/>
      <c r="LUO135" s="424"/>
      <c r="LUP135" s="424"/>
      <c r="LUQ135" s="424"/>
      <c r="LUR135" s="424"/>
      <c r="LUS135" s="424"/>
      <c r="LUT135" s="424"/>
      <c r="LUU135" s="424"/>
      <c r="LUV135" s="424"/>
      <c r="LUW135" s="424"/>
      <c r="LWO135" s="424"/>
      <c r="LWP135" s="424"/>
      <c r="LWQ135" s="424"/>
      <c r="LWR135" s="424"/>
      <c r="LWS135" s="424"/>
      <c r="LWT135" s="424"/>
      <c r="LWU135" s="424"/>
      <c r="LWV135" s="424"/>
      <c r="LWW135" s="424"/>
      <c r="LWX135" s="424"/>
      <c r="LWY135" s="424"/>
      <c r="LWZ135" s="424"/>
      <c r="LXA135" s="424"/>
      <c r="LXB135" s="424"/>
      <c r="LXC135" s="424"/>
      <c r="LXD135" s="424"/>
      <c r="LXE135" s="424"/>
      <c r="LXF135" s="424"/>
      <c r="LXG135" s="424"/>
      <c r="LXH135" s="424"/>
      <c r="LXI135" s="424"/>
      <c r="LXJ135" s="424"/>
      <c r="LXK135" s="424"/>
      <c r="LXL135" s="424"/>
      <c r="LXM135" s="424"/>
      <c r="LXN135" s="424"/>
      <c r="LXO135" s="424"/>
      <c r="LXP135" s="424"/>
      <c r="LXQ135" s="424"/>
      <c r="LXR135" s="424"/>
      <c r="LXS135" s="424"/>
      <c r="LXT135" s="424"/>
      <c r="LXU135" s="424"/>
      <c r="LXV135" s="424"/>
      <c r="LXW135" s="424"/>
      <c r="LXX135" s="424"/>
      <c r="LXY135" s="424"/>
      <c r="LXZ135" s="424"/>
      <c r="LYA135" s="424"/>
      <c r="LYB135" s="424"/>
      <c r="LYC135" s="424"/>
      <c r="LYD135" s="424"/>
      <c r="LYE135" s="424"/>
      <c r="LYF135" s="424"/>
      <c r="LYG135" s="424"/>
      <c r="LYH135" s="424"/>
      <c r="LYI135" s="424"/>
      <c r="LYJ135" s="424"/>
      <c r="LYK135" s="424"/>
      <c r="LYL135" s="424"/>
      <c r="LYM135" s="424"/>
      <c r="LYN135" s="424"/>
      <c r="LYO135" s="424"/>
      <c r="LYP135" s="424"/>
      <c r="LYQ135" s="424"/>
      <c r="LYR135" s="424"/>
      <c r="LYS135" s="424"/>
      <c r="LYT135" s="424"/>
      <c r="LYU135" s="424"/>
      <c r="LYV135" s="424"/>
      <c r="LYW135" s="424"/>
      <c r="LYX135" s="424"/>
      <c r="LYY135" s="424"/>
      <c r="LYZ135" s="424"/>
      <c r="LZA135" s="424"/>
      <c r="LZB135" s="424"/>
      <c r="LZC135" s="424"/>
      <c r="LZD135" s="424"/>
      <c r="LZE135" s="424"/>
      <c r="LZF135" s="424"/>
      <c r="LZG135" s="424"/>
      <c r="LZH135" s="424"/>
      <c r="LZI135" s="424"/>
      <c r="LZJ135" s="424"/>
      <c r="LZK135" s="424"/>
      <c r="LZL135" s="424"/>
      <c r="LZM135" s="424"/>
      <c r="LZN135" s="424"/>
      <c r="LZO135" s="424"/>
      <c r="LZP135" s="424"/>
      <c r="LZQ135" s="424"/>
      <c r="LZR135" s="424"/>
      <c r="LZS135" s="424"/>
      <c r="LZT135" s="424"/>
      <c r="LZU135" s="424"/>
      <c r="LZV135" s="424"/>
      <c r="LZW135" s="424"/>
      <c r="LZX135" s="424"/>
      <c r="LZY135" s="424"/>
      <c r="LZZ135" s="424"/>
      <c r="MAA135" s="424"/>
      <c r="MAB135" s="424"/>
      <c r="MAC135" s="424"/>
      <c r="MAD135" s="424"/>
      <c r="MAE135" s="424"/>
      <c r="MAF135" s="424"/>
      <c r="MAG135" s="424"/>
      <c r="MAH135" s="424"/>
      <c r="MAI135" s="424"/>
      <c r="MAJ135" s="424"/>
      <c r="MAK135" s="424"/>
      <c r="MAL135" s="424"/>
      <c r="MAM135" s="424"/>
      <c r="MAN135" s="424"/>
      <c r="MAO135" s="424"/>
      <c r="MAP135" s="424"/>
      <c r="MAQ135" s="424"/>
      <c r="MAR135" s="424"/>
      <c r="MAS135" s="424"/>
      <c r="MAT135" s="424"/>
      <c r="MAU135" s="424"/>
      <c r="MAV135" s="424"/>
      <c r="MAW135" s="424"/>
      <c r="MAX135" s="424"/>
      <c r="MAY135" s="424"/>
      <c r="MAZ135" s="424"/>
      <c r="MBA135" s="424"/>
      <c r="MBB135" s="424"/>
      <c r="MBC135" s="424"/>
      <c r="MBD135" s="424"/>
      <c r="MBE135" s="424"/>
      <c r="MBF135" s="424"/>
      <c r="MBG135" s="424"/>
      <c r="MBH135" s="424"/>
      <c r="MBI135" s="424"/>
      <c r="MBJ135" s="424"/>
      <c r="MBK135" s="424"/>
      <c r="MBL135" s="424"/>
      <c r="MBM135" s="424"/>
      <c r="MBN135" s="424"/>
      <c r="MBO135" s="424"/>
      <c r="MBP135" s="424"/>
      <c r="MBQ135" s="424"/>
      <c r="MBR135" s="424"/>
      <c r="MBS135" s="424"/>
      <c r="MBT135" s="424"/>
      <c r="MBU135" s="424"/>
      <c r="MBV135" s="424"/>
      <c r="MBW135" s="424"/>
      <c r="MBX135" s="424"/>
      <c r="MBY135" s="424"/>
      <c r="MBZ135" s="424"/>
      <c r="MCA135" s="424"/>
      <c r="MCB135" s="424"/>
      <c r="MCC135" s="424"/>
      <c r="MCD135" s="424"/>
      <c r="MCE135" s="424"/>
      <c r="MCF135" s="424"/>
      <c r="MCG135" s="424"/>
      <c r="MCH135" s="424"/>
      <c r="MCI135" s="424"/>
      <c r="MCJ135" s="424"/>
      <c r="MCK135" s="424"/>
      <c r="MCL135" s="424"/>
      <c r="MCM135" s="424"/>
      <c r="MCN135" s="424"/>
      <c r="MCO135" s="424"/>
      <c r="MCP135" s="424"/>
      <c r="MCQ135" s="424"/>
      <c r="MCR135" s="424"/>
      <c r="MCS135" s="424"/>
      <c r="MCT135" s="424"/>
      <c r="MCU135" s="424"/>
      <c r="MCV135" s="424"/>
      <c r="MCW135" s="424"/>
      <c r="MCX135" s="424"/>
      <c r="MCY135" s="424"/>
      <c r="MCZ135" s="424"/>
      <c r="MDA135" s="424"/>
      <c r="MDB135" s="424"/>
      <c r="MDC135" s="424"/>
      <c r="MDD135" s="424"/>
      <c r="MDE135" s="424"/>
      <c r="MDF135" s="424"/>
      <c r="MDG135" s="424"/>
      <c r="MDH135" s="424"/>
      <c r="MDI135" s="424"/>
      <c r="MDJ135" s="424"/>
      <c r="MDK135" s="424"/>
      <c r="MDL135" s="424"/>
      <c r="MDM135" s="424"/>
      <c r="MDN135" s="424"/>
      <c r="MDO135" s="424"/>
      <c r="MDP135" s="424"/>
      <c r="MDQ135" s="424"/>
      <c r="MDR135" s="424"/>
      <c r="MDS135" s="424"/>
      <c r="MDT135" s="424"/>
      <c r="MDU135" s="424"/>
      <c r="MDV135" s="424"/>
      <c r="MDW135" s="424"/>
      <c r="MDX135" s="424"/>
      <c r="MDY135" s="424"/>
      <c r="MDZ135" s="424"/>
      <c r="MEA135" s="424"/>
      <c r="MEB135" s="424"/>
      <c r="MEC135" s="424"/>
      <c r="MED135" s="424"/>
      <c r="MEI135" s="424"/>
      <c r="MEJ135" s="424"/>
      <c r="MEK135" s="424"/>
      <c r="MEL135" s="424"/>
      <c r="MEM135" s="424"/>
      <c r="MEN135" s="424"/>
      <c r="MEO135" s="424"/>
      <c r="MEP135" s="424"/>
      <c r="MEQ135" s="424"/>
      <c r="MER135" s="424"/>
      <c r="MES135" s="424"/>
      <c r="MGK135" s="424"/>
      <c r="MGL135" s="424"/>
      <c r="MGM135" s="424"/>
      <c r="MGN135" s="424"/>
      <c r="MGO135" s="424"/>
      <c r="MGP135" s="424"/>
      <c r="MGQ135" s="424"/>
      <c r="MGR135" s="424"/>
      <c r="MGS135" s="424"/>
      <c r="MGT135" s="424"/>
      <c r="MGU135" s="424"/>
      <c r="MGV135" s="424"/>
      <c r="MGW135" s="424"/>
      <c r="MGX135" s="424"/>
      <c r="MGY135" s="424"/>
      <c r="MGZ135" s="424"/>
      <c r="MHA135" s="424"/>
      <c r="MHB135" s="424"/>
      <c r="MHC135" s="424"/>
      <c r="MHD135" s="424"/>
      <c r="MHE135" s="424"/>
      <c r="MHF135" s="424"/>
      <c r="MHG135" s="424"/>
      <c r="MHH135" s="424"/>
      <c r="MHI135" s="424"/>
      <c r="MHJ135" s="424"/>
      <c r="MHK135" s="424"/>
      <c r="MHL135" s="424"/>
      <c r="MHM135" s="424"/>
      <c r="MHN135" s="424"/>
      <c r="MHO135" s="424"/>
      <c r="MHP135" s="424"/>
      <c r="MHQ135" s="424"/>
      <c r="MHR135" s="424"/>
      <c r="MHS135" s="424"/>
      <c r="MHT135" s="424"/>
      <c r="MHU135" s="424"/>
      <c r="MHV135" s="424"/>
      <c r="MHW135" s="424"/>
      <c r="MHX135" s="424"/>
      <c r="MHY135" s="424"/>
      <c r="MHZ135" s="424"/>
      <c r="MIA135" s="424"/>
      <c r="MIB135" s="424"/>
      <c r="MIC135" s="424"/>
      <c r="MID135" s="424"/>
      <c r="MIE135" s="424"/>
      <c r="MIF135" s="424"/>
      <c r="MIG135" s="424"/>
      <c r="MIH135" s="424"/>
      <c r="MII135" s="424"/>
      <c r="MIJ135" s="424"/>
      <c r="MIK135" s="424"/>
      <c r="MIL135" s="424"/>
      <c r="MIM135" s="424"/>
      <c r="MIN135" s="424"/>
      <c r="MIO135" s="424"/>
      <c r="MIP135" s="424"/>
      <c r="MIQ135" s="424"/>
      <c r="MIR135" s="424"/>
      <c r="MIS135" s="424"/>
      <c r="MIT135" s="424"/>
      <c r="MIU135" s="424"/>
      <c r="MIV135" s="424"/>
      <c r="MIW135" s="424"/>
      <c r="MIX135" s="424"/>
      <c r="MIY135" s="424"/>
      <c r="MIZ135" s="424"/>
      <c r="MJA135" s="424"/>
      <c r="MJB135" s="424"/>
      <c r="MJC135" s="424"/>
      <c r="MJD135" s="424"/>
      <c r="MJE135" s="424"/>
      <c r="MJF135" s="424"/>
      <c r="MJG135" s="424"/>
      <c r="MJH135" s="424"/>
      <c r="MJI135" s="424"/>
      <c r="MJJ135" s="424"/>
      <c r="MJK135" s="424"/>
      <c r="MJL135" s="424"/>
      <c r="MJM135" s="424"/>
      <c r="MJN135" s="424"/>
      <c r="MJO135" s="424"/>
      <c r="MJP135" s="424"/>
      <c r="MJQ135" s="424"/>
      <c r="MJR135" s="424"/>
      <c r="MJS135" s="424"/>
      <c r="MJT135" s="424"/>
      <c r="MJU135" s="424"/>
      <c r="MJV135" s="424"/>
      <c r="MJW135" s="424"/>
      <c r="MJX135" s="424"/>
      <c r="MJY135" s="424"/>
      <c r="MJZ135" s="424"/>
      <c r="MKA135" s="424"/>
      <c r="MKB135" s="424"/>
      <c r="MKC135" s="424"/>
      <c r="MKD135" s="424"/>
      <c r="MKE135" s="424"/>
      <c r="MKF135" s="424"/>
      <c r="MKG135" s="424"/>
      <c r="MKH135" s="424"/>
      <c r="MKI135" s="424"/>
      <c r="MKJ135" s="424"/>
      <c r="MKK135" s="424"/>
      <c r="MKL135" s="424"/>
      <c r="MKM135" s="424"/>
      <c r="MKN135" s="424"/>
      <c r="MKO135" s="424"/>
      <c r="MKP135" s="424"/>
      <c r="MKQ135" s="424"/>
      <c r="MKR135" s="424"/>
      <c r="MKS135" s="424"/>
      <c r="MKT135" s="424"/>
      <c r="MKU135" s="424"/>
      <c r="MKV135" s="424"/>
      <c r="MKW135" s="424"/>
      <c r="MKX135" s="424"/>
      <c r="MKY135" s="424"/>
      <c r="MKZ135" s="424"/>
      <c r="MLA135" s="424"/>
      <c r="MLB135" s="424"/>
      <c r="MLC135" s="424"/>
      <c r="MLD135" s="424"/>
      <c r="MLE135" s="424"/>
      <c r="MLF135" s="424"/>
      <c r="MLG135" s="424"/>
      <c r="MLH135" s="424"/>
      <c r="MLI135" s="424"/>
      <c r="MLJ135" s="424"/>
      <c r="MLK135" s="424"/>
      <c r="MLL135" s="424"/>
      <c r="MLM135" s="424"/>
      <c r="MLN135" s="424"/>
      <c r="MLO135" s="424"/>
      <c r="MLP135" s="424"/>
      <c r="MLQ135" s="424"/>
      <c r="MLR135" s="424"/>
      <c r="MLS135" s="424"/>
      <c r="MLT135" s="424"/>
      <c r="MLU135" s="424"/>
      <c r="MLV135" s="424"/>
      <c r="MLW135" s="424"/>
      <c r="MLX135" s="424"/>
      <c r="MLY135" s="424"/>
      <c r="MLZ135" s="424"/>
      <c r="MMA135" s="424"/>
      <c r="MMB135" s="424"/>
      <c r="MMC135" s="424"/>
      <c r="MMD135" s="424"/>
      <c r="MME135" s="424"/>
      <c r="MMF135" s="424"/>
      <c r="MMG135" s="424"/>
      <c r="MMH135" s="424"/>
      <c r="MMI135" s="424"/>
      <c r="MMJ135" s="424"/>
      <c r="MMK135" s="424"/>
      <c r="MML135" s="424"/>
      <c r="MMM135" s="424"/>
      <c r="MMN135" s="424"/>
      <c r="MMO135" s="424"/>
      <c r="MMP135" s="424"/>
      <c r="MMQ135" s="424"/>
      <c r="MMR135" s="424"/>
      <c r="MMS135" s="424"/>
      <c r="MMT135" s="424"/>
      <c r="MMU135" s="424"/>
      <c r="MMV135" s="424"/>
      <c r="MMW135" s="424"/>
      <c r="MMX135" s="424"/>
      <c r="MMY135" s="424"/>
      <c r="MMZ135" s="424"/>
      <c r="MNA135" s="424"/>
      <c r="MNB135" s="424"/>
      <c r="MNC135" s="424"/>
      <c r="MND135" s="424"/>
      <c r="MNE135" s="424"/>
      <c r="MNF135" s="424"/>
      <c r="MNG135" s="424"/>
      <c r="MNH135" s="424"/>
      <c r="MNI135" s="424"/>
      <c r="MNJ135" s="424"/>
      <c r="MNK135" s="424"/>
      <c r="MNL135" s="424"/>
      <c r="MNM135" s="424"/>
      <c r="MNN135" s="424"/>
      <c r="MNO135" s="424"/>
      <c r="MNP135" s="424"/>
      <c r="MNQ135" s="424"/>
      <c r="MNR135" s="424"/>
      <c r="MNS135" s="424"/>
      <c r="MNT135" s="424"/>
      <c r="MNU135" s="424"/>
      <c r="MNV135" s="424"/>
      <c r="MNW135" s="424"/>
      <c r="MNX135" s="424"/>
      <c r="MNY135" s="424"/>
      <c r="MNZ135" s="424"/>
      <c r="MOE135" s="424"/>
      <c r="MOF135" s="424"/>
      <c r="MOG135" s="424"/>
      <c r="MOH135" s="424"/>
      <c r="MOI135" s="424"/>
      <c r="MOJ135" s="424"/>
      <c r="MOK135" s="424"/>
      <c r="MOL135" s="424"/>
      <c r="MOM135" s="424"/>
      <c r="MON135" s="424"/>
      <c r="MOO135" s="424"/>
      <c r="MQG135" s="424"/>
      <c r="MQH135" s="424"/>
      <c r="MQI135" s="424"/>
      <c r="MQJ135" s="424"/>
      <c r="MQK135" s="424"/>
      <c r="MQL135" s="424"/>
      <c r="MQM135" s="424"/>
      <c r="MQN135" s="424"/>
      <c r="MQO135" s="424"/>
      <c r="MQP135" s="424"/>
      <c r="MQQ135" s="424"/>
      <c r="MQR135" s="424"/>
      <c r="MQS135" s="424"/>
      <c r="MQT135" s="424"/>
      <c r="MQU135" s="424"/>
      <c r="MQV135" s="424"/>
      <c r="MQW135" s="424"/>
      <c r="MQX135" s="424"/>
      <c r="MQY135" s="424"/>
      <c r="MQZ135" s="424"/>
      <c r="MRA135" s="424"/>
      <c r="MRB135" s="424"/>
      <c r="MRC135" s="424"/>
      <c r="MRD135" s="424"/>
      <c r="MRE135" s="424"/>
      <c r="MRF135" s="424"/>
      <c r="MRG135" s="424"/>
      <c r="MRH135" s="424"/>
      <c r="MRI135" s="424"/>
      <c r="MRJ135" s="424"/>
      <c r="MRK135" s="424"/>
      <c r="MRL135" s="424"/>
      <c r="MRM135" s="424"/>
      <c r="MRN135" s="424"/>
      <c r="MRO135" s="424"/>
      <c r="MRP135" s="424"/>
      <c r="MRQ135" s="424"/>
      <c r="MRR135" s="424"/>
      <c r="MRS135" s="424"/>
      <c r="MRT135" s="424"/>
      <c r="MRU135" s="424"/>
      <c r="MRV135" s="424"/>
      <c r="MRW135" s="424"/>
      <c r="MRX135" s="424"/>
      <c r="MRY135" s="424"/>
      <c r="MRZ135" s="424"/>
      <c r="MSA135" s="424"/>
      <c r="MSB135" s="424"/>
      <c r="MSC135" s="424"/>
      <c r="MSD135" s="424"/>
      <c r="MSE135" s="424"/>
      <c r="MSF135" s="424"/>
      <c r="MSG135" s="424"/>
      <c r="MSH135" s="424"/>
      <c r="MSI135" s="424"/>
      <c r="MSJ135" s="424"/>
      <c r="MSK135" s="424"/>
      <c r="MSL135" s="424"/>
      <c r="MSM135" s="424"/>
      <c r="MSN135" s="424"/>
      <c r="MSO135" s="424"/>
      <c r="MSP135" s="424"/>
      <c r="MSQ135" s="424"/>
      <c r="MSR135" s="424"/>
      <c r="MSS135" s="424"/>
      <c r="MST135" s="424"/>
      <c r="MSU135" s="424"/>
      <c r="MSV135" s="424"/>
      <c r="MSW135" s="424"/>
      <c r="MSX135" s="424"/>
      <c r="MSY135" s="424"/>
      <c r="MSZ135" s="424"/>
      <c r="MTA135" s="424"/>
      <c r="MTB135" s="424"/>
      <c r="MTC135" s="424"/>
      <c r="MTD135" s="424"/>
      <c r="MTE135" s="424"/>
      <c r="MTF135" s="424"/>
      <c r="MTG135" s="424"/>
      <c r="MTH135" s="424"/>
      <c r="MTI135" s="424"/>
      <c r="MTJ135" s="424"/>
      <c r="MTK135" s="424"/>
      <c r="MTL135" s="424"/>
      <c r="MTM135" s="424"/>
      <c r="MTN135" s="424"/>
      <c r="MTO135" s="424"/>
      <c r="MTP135" s="424"/>
      <c r="MTQ135" s="424"/>
      <c r="MTR135" s="424"/>
      <c r="MTS135" s="424"/>
      <c r="MTT135" s="424"/>
      <c r="MTU135" s="424"/>
      <c r="MTV135" s="424"/>
      <c r="MTW135" s="424"/>
      <c r="MTX135" s="424"/>
      <c r="MTY135" s="424"/>
      <c r="MTZ135" s="424"/>
      <c r="MUA135" s="424"/>
      <c r="MUB135" s="424"/>
      <c r="MUC135" s="424"/>
      <c r="MUD135" s="424"/>
      <c r="MUE135" s="424"/>
      <c r="MUF135" s="424"/>
      <c r="MUG135" s="424"/>
      <c r="MUH135" s="424"/>
      <c r="MUI135" s="424"/>
      <c r="MUJ135" s="424"/>
      <c r="MUK135" s="424"/>
      <c r="MUL135" s="424"/>
      <c r="MUM135" s="424"/>
      <c r="MUN135" s="424"/>
      <c r="MUO135" s="424"/>
      <c r="MUP135" s="424"/>
      <c r="MUQ135" s="424"/>
      <c r="MUR135" s="424"/>
      <c r="MUS135" s="424"/>
      <c r="MUT135" s="424"/>
      <c r="MUU135" s="424"/>
      <c r="MUV135" s="424"/>
      <c r="MUW135" s="424"/>
      <c r="MUX135" s="424"/>
      <c r="MUY135" s="424"/>
      <c r="MUZ135" s="424"/>
      <c r="MVA135" s="424"/>
      <c r="MVB135" s="424"/>
      <c r="MVC135" s="424"/>
      <c r="MVD135" s="424"/>
      <c r="MVE135" s="424"/>
      <c r="MVF135" s="424"/>
      <c r="MVG135" s="424"/>
      <c r="MVH135" s="424"/>
      <c r="MVI135" s="424"/>
      <c r="MVJ135" s="424"/>
      <c r="MVK135" s="424"/>
      <c r="MVL135" s="424"/>
      <c r="MVM135" s="424"/>
      <c r="MVN135" s="424"/>
      <c r="MVO135" s="424"/>
      <c r="MVP135" s="424"/>
      <c r="MVQ135" s="424"/>
      <c r="MVR135" s="424"/>
      <c r="MVS135" s="424"/>
      <c r="MVT135" s="424"/>
      <c r="MVU135" s="424"/>
      <c r="MVV135" s="424"/>
      <c r="MVW135" s="424"/>
      <c r="MVX135" s="424"/>
      <c r="MVY135" s="424"/>
      <c r="MVZ135" s="424"/>
      <c r="MWA135" s="424"/>
      <c r="MWB135" s="424"/>
      <c r="MWC135" s="424"/>
      <c r="MWD135" s="424"/>
      <c r="MWE135" s="424"/>
      <c r="MWF135" s="424"/>
      <c r="MWG135" s="424"/>
      <c r="MWH135" s="424"/>
      <c r="MWI135" s="424"/>
      <c r="MWJ135" s="424"/>
      <c r="MWK135" s="424"/>
      <c r="MWL135" s="424"/>
      <c r="MWM135" s="424"/>
      <c r="MWN135" s="424"/>
      <c r="MWO135" s="424"/>
      <c r="MWP135" s="424"/>
      <c r="MWQ135" s="424"/>
      <c r="MWR135" s="424"/>
      <c r="MWS135" s="424"/>
      <c r="MWT135" s="424"/>
      <c r="MWU135" s="424"/>
      <c r="MWV135" s="424"/>
      <c r="MWW135" s="424"/>
      <c r="MWX135" s="424"/>
      <c r="MWY135" s="424"/>
      <c r="MWZ135" s="424"/>
      <c r="MXA135" s="424"/>
      <c r="MXB135" s="424"/>
      <c r="MXC135" s="424"/>
      <c r="MXD135" s="424"/>
      <c r="MXE135" s="424"/>
      <c r="MXF135" s="424"/>
      <c r="MXG135" s="424"/>
      <c r="MXH135" s="424"/>
      <c r="MXI135" s="424"/>
      <c r="MXJ135" s="424"/>
      <c r="MXK135" s="424"/>
      <c r="MXL135" s="424"/>
      <c r="MXM135" s="424"/>
      <c r="MXN135" s="424"/>
      <c r="MXO135" s="424"/>
      <c r="MXP135" s="424"/>
      <c r="MXQ135" s="424"/>
      <c r="MXR135" s="424"/>
      <c r="MXS135" s="424"/>
      <c r="MXT135" s="424"/>
      <c r="MXU135" s="424"/>
      <c r="MXV135" s="424"/>
      <c r="MYA135" s="424"/>
      <c r="MYB135" s="424"/>
      <c r="MYC135" s="424"/>
      <c r="MYD135" s="424"/>
      <c r="MYE135" s="424"/>
      <c r="MYF135" s="424"/>
      <c r="MYG135" s="424"/>
      <c r="MYH135" s="424"/>
      <c r="MYI135" s="424"/>
      <c r="MYJ135" s="424"/>
      <c r="MYK135" s="424"/>
      <c r="NAC135" s="424"/>
      <c r="NAD135" s="424"/>
      <c r="NAE135" s="424"/>
      <c r="NAF135" s="424"/>
      <c r="NAG135" s="424"/>
      <c r="NAH135" s="424"/>
      <c r="NAI135" s="424"/>
      <c r="NAJ135" s="424"/>
      <c r="NAK135" s="424"/>
      <c r="NAL135" s="424"/>
      <c r="NAM135" s="424"/>
      <c r="NAN135" s="424"/>
      <c r="NAO135" s="424"/>
      <c r="NAP135" s="424"/>
      <c r="NAQ135" s="424"/>
      <c r="NAR135" s="424"/>
      <c r="NAS135" s="424"/>
      <c r="NAT135" s="424"/>
      <c r="NAU135" s="424"/>
      <c r="NAV135" s="424"/>
      <c r="NAW135" s="424"/>
      <c r="NAX135" s="424"/>
      <c r="NAY135" s="424"/>
      <c r="NAZ135" s="424"/>
      <c r="NBA135" s="424"/>
      <c r="NBB135" s="424"/>
      <c r="NBC135" s="424"/>
      <c r="NBD135" s="424"/>
      <c r="NBE135" s="424"/>
      <c r="NBF135" s="424"/>
      <c r="NBG135" s="424"/>
      <c r="NBH135" s="424"/>
      <c r="NBI135" s="424"/>
      <c r="NBJ135" s="424"/>
      <c r="NBK135" s="424"/>
      <c r="NBL135" s="424"/>
      <c r="NBM135" s="424"/>
      <c r="NBN135" s="424"/>
      <c r="NBO135" s="424"/>
      <c r="NBP135" s="424"/>
      <c r="NBQ135" s="424"/>
      <c r="NBR135" s="424"/>
      <c r="NBS135" s="424"/>
      <c r="NBT135" s="424"/>
      <c r="NBU135" s="424"/>
      <c r="NBV135" s="424"/>
      <c r="NBW135" s="424"/>
      <c r="NBX135" s="424"/>
      <c r="NBY135" s="424"/>
      <c r="NBZ135" s="424"/>
      <c r="NCA135" s="424"/>
      <c r="NCB135" s="424"/>
      <c r="NCC135" s="424"/>
      <c r="NCD135" s="424"/>
      <c r="NCE135" s="424"/>
      <c r="NCF135" s="424"/>
      <c r="NCG135" s="424"/>
      <c r="NCH135" s="424"/>
      <c r="NCI135" s="424"/>
      <c r="NCJ135" s="424"/>
      <c r="NCK135" s="424"/>
      <c r="NCL135" s="424"/>
      <c r="NCM135" s="424"/>
      <c r="NCN135" s="424"/>
      <c r="NCO135" s="424"/>
      <c r="NCP135" s="424"/>
      <c r="NCQ135" s="424"/>
      <c r="NCR135" s="424"/>
      <c r="NCS135" s="424"/>
      <c r="NCT135" s="424"/>
      <c r="NCU135" s="424"/>
      <c r="NCV135" s="424"/>
      <c r="NCW135" s="424"/>
      <c r="NCX135" s="424"/>
      <c r="NCY135" s="424"/>
      <c r="NCZ135" s="424"/>
      <c r="NDA135" s="424"/>
      <c r="NDB135" s="424"/>
      <c r="NDC135" s="424"/>
      <c r="NDD135" s="424"/>
      <c r="NDE135" s="424"/>
      <c r="NDF135" s="424"/>
      <c r="NDG135" s="424"/>
      <c r="NDH135" s="424"/>
      <c r="NDI135" s="424"/>
      <c r="NDJ135" s="424"/>
      <c r="NDK135" s="424"/>
      <c r="NDL135" s="424"/>
      <c r="NDM135" s="424"/>
      <c r="NDN135" s="424"/>
      <c r="NDO135" s="424"/>
      <c r="NDP135" s="424"/>
      <c r="NDQ135" s="424"/>
      <c r="NDR135" s="424"/>
      <c r="NDS135" s="424"/>
      <c r="NDT135" s="424"/>
      <c r="NDU135" s="424"/>
      <c r="NDV135" s="424"/>
      <c r="NDW135" s="424"/>
      <c r="NDX135" s="424"/>
      <c r="NDY135" s="424"/>
      <c r="NDZ135" s="424"/>
      <c r="NEA135" s="424"/>
      <c r="NEB135" s="424"/>
      <c r="NEC135" s="424"/>
      <c r="NED135" s="424"/>
      <c r="NEE135" s="424"/>
      <c r="NEF135" s="424"/>
      <c r="NEG135" s="424"/>
      <c r="NEH135" s="424"/>
      <c r="NEI135" s="424"/>
      <c r="NEJ135" s="424"/>
      <c r="NEK135" s="424"/>
      <c r="NEL135" s="424"/>
      <c r="NEM135" s="424"/>
      <c r="NEN135" s="424"/>
      <c r="NEO135" s="424"/>
      <c r="NEP135" s="424"/>
      <c r="NEQ135" s="424"/>
      <c r="NER135" s="424"/>
      <c r="NES135" s="424"/>
      <c r="NET135" s="424"/>
      <c r="NEU135" s="424"/>
      <c r="NEV135" s="424"/>
      <c r="NEW135" s="424"/>
      <c r="NEX135" s="424"/>
      <c r="NEY135" s="424"/>
      <c r="NEZ135" s="424"/>
      <c r="NFA135" s="424"/>
      <c r="NFB135" s="424"/>
      <c r="NFC135" s="424"/>
      <c r="NFD135" s="424"/>
      <c r="NFE135" s="424"/>
      <c r="NFF135" s="424"/>
      <c r="NFG135" s="424"/>
      <c r="NFH135" s="424"/>
      <c r="NFI135" s="424"/>
      <c r="NFJ135" s="424"/>
      <c r="NFK135" s="424"/>
      <c r="NFL135" s="424"/>
      <c r="NFM135" s="424"/>
      <c r="NFN135" s="424"/>
      <c r="NFO135" s="424"/>
      <c r="NFP135" s="424"/>
      <c r="NFQ135" s="424"/>
      <c r="NFR135" s="424"/>
      <c r="NFS135" s="424"/>
      <c r="NFT135" s="424"/>
      <c r="NFU135" s="424"/>
      <c r="NFV135" s="424"/>
      <c r="NFW135" s="424"/>
      <c r="NFX135" s="424"/>
      <c r="NFY135" s="424"/>
      <c r="NFZ135" s="424"/>
      <c r="NGA135" s="424"/>
      <c r="NGB135" s="424"/>
      <c r="NGC135" s="424"/>
      <c r="NGD135" s="424"/>
      <c r="NGE135" s="424"/>
      <c r="NGF135" s="424"/>
      <c r="NGG135" s="424"/>
      <c r="NGH135" s="424"/>
      <c r="NGI135" s="424"/>
      <c r="NGJ135" s="424"/>
      <c r="NGK135" s="424"/>
      <c r="NGL135" s="424"/>
      <c r="NGM135" s="424"/>
      <c r="NGN135" s="424"/>
      <c r="NGO135" s="424"/>
      <c r="NGP135" s="424"/>
      <c r="NGQ135" s="424"/>
      <c r="NGR135" s="424"/>
      <c r="NGS135" s="424"/>
      <c r="NGT135" s="424"/>
      <c r="NGU135" s="424"/>
      <c r="NGV135" s="424"/>
      <c r="NGW135" s="424"/>
      <c r="NGX135" s="424"/>
      <c r="NGY135" s="424"/>
      <c r="NGZ135" s="424"/>
      <c r="NHA135" s="424"/>
      <c r="NHB135" s="424"/>
      <c r="NHC135" s="424"/>
      <c r="NHD135" s="424"/>
      <c r="NHE135" s="424"/>
      <c r="NHF135" s="424"/>
      <c r="NHG135" s="424"/>
      <c r="NHH135" s="424"/>
      <c r="NHI135" s="424"/>
      <c r="NHJ135" s="424"/>
      <c r="NHK135" s="424"/>
      <c r="NHL135" s="424"/>
      <c r="NHM135" s="424"/>
      <c r="NHN135" s="424"/>
      <c r="NHO135" s="424"/>
      <c r="NHP135" s="424"/>
      <c r="NHQ135" s="424"/>
      <c r="NHR135" s="424"/>
      <c r="NHW135" s="424"/>
      <c r="NHX135" s="424"/>
      <c r="NHY135" s="424"/>
      <c r="NHZ135" s="424"/>
      <c r="NIA135" s="424"/>
      <c r="NIB135" s="424"/>
      <c r="NIC135" s="424"/>
      <c r="NID135" s="424"/>
      <c r="NIE135" s="424"/>
      <c r="NIF135" s="424"/>
      <c r="NIG135" s="424"/>
      <c r="NJY135" s="424"/>
      <c r="NJZ135" s="424"/>
      <c r="NKA135" s="424"/>
      <c r="NKB135" s="424"/>
      <c r="NKC135" s="424"/>
      <c r="NKD135" s="424"/>
      <c r="NKE135" s="424"/>
      <c r="NKF135" s="424"/>
      <c r="NKG135" s="424"/>
      <c r="NKH135" s="424"/>
      <c r="NKI135" s="424"/>
      <c r="NKJ135" s="424"/>
      <c r="NKK135" s="424"/>
      <c r="NKL135" s="424"/>
      <c r="NKM135" s="424"/>
      <c r="NKN135" s="424"/>
      <c r="NKO135" s="424"/>
      <c r="NKP135" s="424"/>
      <c r="NKQ135" s="424"/>
      <c r="NKR135" s="424"/>
      <c r="NKS135" s="424"/>
      <c r="NKT135" s="424"/>
      <c r="NKU135" s="424"/>
      <c r="NKV135" s="424"/>
      <c r="NKW135" s="424"/>
      <c r="NKX135" s="424"/>
      <c r="NKY135" s="424"/>
      <c r="NKZ135" s="424"/>
      <c r="NLA135" s="424"/>
      <c r="NLB135" s="424"/>
      <c r="NLC135" s="424"/>
      <c r="NLD135" s="424"/>
      <c r="NLE135" s="424"/>
      <c r="NLF135" s="424"/>
      <c r="NLG135" s="424"/>
      <c r="NLH135" s="424"/>
      <c r="NLI135" s="424"/>
      <c r="NLJ135" s="424"/>
      <c r="NLK135" s="424"/>
      <c r="NLL135" s="424"/>
      <c r="NLM135" s="424"/>
      <c r="NLN135" s="424"/>
      <c r="NLO135" s="424"/>
      <c r="NLP135" s="424"/>
      <c r="NLQ135" s="424"/>
      <c r="NLR135" s="424"/>
      <c r="NLS135" s="424"/>
      <c r="NLT135" s="424"/>
      <c r="NLU135" s="424"/>
      <c r="NLV135" s="424"/>
      <c r="NLW135" s="424"/>
      <c r="NLX135" s="424"/>
      <c r="NLY135" s="424"/>
      <c r="NLZ135" s="424"/>
      <c r="NMA135" s="424"/>
      <c r="NMB135" s="424"/>
      <c r="NMC135" s="424"/>
      <c r="NMD135" s="424"/>
      <c r="NME135" s="424"/>
      <c r="NMF135" s="424"/>
      <c r="NMG135" s="424"/>
      <c r="NMH135" s="424"/>
      <c r="NMI135" s="424"/>
      <c r="NMJ135" s="424"/>
      <c r="NMK135" s="424"/>
      <c r="NML135" s="424"/>
      <c r="NMM135" s="424"/>
      <c r="NMN135" s="424"/>
      <c r="NMO135" s="424"/>
      <c r="NMP135" s="424"/>
      <c r="NMQ135" s="424"/>
      <c r="NMR135" s="424"/>
      <c r="NMS135" s="424"/>
      <c r="NMT135" s="424"/>
      <c r="NMU135" s="424"/>
      <c r="NMV135" s="424"/>
      <c r="NMW135" s="424"/>
      <c r="NMX135" s="424"/>
      <c r="NMY135" s="424"/>
      <c r="NMZ135" s="424"/>
      <c r="NNA135" s="424"/>
      <c r="NNB135" s="424"/>
      <c r="NNC135" s="424"/>
      <c r="NND135" s="424"/>
      <c r="NNE135" s="424"/>
      <c r="NNF135" s="424"/>
      <c r="NNG135" s="424"/>
      <c r="NNH135" s="424"/>
      <c r="NNI135" s="424"/>
      <c r="NNJ135" s="424"/>
      <c r="NNK135" s="424"/>
      <c r="NNL135" s="424"/>
      <c r="NNM135" s="424"/>
      <c r="NNN135" s="424"/>
      <c r="NNO135" s="424"/>
      <c r="NNP135" s="424"/>
      <c r="NNQ135" s="424"/>
      <c r="NNR135" s="424"/>
      <c r="NNS135" s="424"/>
      <c r="NNT135" s="424"/>
      <c r="NNU135" s="424"/>
      <c r="NNV135" s="424"/>
      <c r="NNW135" s="424"/>
      <c r="NNX135" s="424"/>
      <c r="NNY135" s="424"/>
      <c r="NNZ135" s="424"/>
      <c r="NOA135" s="424"/>
      <c r="NOB135" s="424"/>
      <c r="NOC135" s="424"/>
      <c r="NOD135" s="424"/>
      <c r="NOE135" s="424"/>
      <c r="NOF135" s="424"/>
      <c r="NOG135" s="424"/>
      <c r="NOH135" s="424"/>
      <c r="NOI135" s="424"/>
      <c r="NOJ135" s="424"/>
      <c r="NOK135" s="424"/>
      <c r="NOL135" s="424"/>
      <c r="NOM135" s="424"/>
      <c r="NON135" s="424"/>
      <c r="NOO135" s="424"/>
      <c r="NOP135" s="424"/>
      <c r="NOQ135" s="424"/>
      <c r="NOR135" s="424"/>
      <c r="NOS135" s="424"/>
      <c r="NOT135" s="424"/>
      <c r="NOU135" s="424"/>
      <c r="NOV135" s="424"/>
      <c r="NOW135" s="424"/>
      <c r="NOX135" s="424"/>
      <c r="NOY135" s="424"/>
      <c r="NOZ135" s="424"/>
      <c r="NPA135" s="424"/>
      <c r="NPB135" s="424"/>
      <c r="NPC135" s="424"/>
      <c r="NPD135" s="424"/>
      <c r="NPE135" s="424"/>
      <c r="NPF135" s="424"/>
      <c r="NPG135" s="424"/>
      <c r="NPH135" s="424"/>
      <c r="NPI135" s="424"/>
      <c r="NPJ135" s="424"/>
      <c r="NPK135" s="424"/>
      <c r="NPL135" s="424"/>
      <c r="NPM135" s="424"/>
      <c r="NPN135" s="424"/>
      <c r="NPO135" s="424"/>
      <c r="NPP135" s="424"/>
      <c r="NPQ135" s="424"/>
      <c r="NPR135" s="424"/>
      <c r="NPS135" s="424"/>
      <c r="NPT135" s="424"/>
      <c r="NPU135" s="424"/>
      <c r="NPV135" s="424"/>
      <c r="NPW135" s="424"/>
      <c r="NPX135" s="424"/>
      <c r="NPY135" s="424"/>
      <c r="NPZ135" s="424"/>
      <c r="NQA135" s="424"/>
      <c r="NQB135" s="424"/>
      <c r="NQC135" s="424"/>
      <c r="NQD135" s="424"/>
      <c r="NQE135" s="424"/>
      <c r="NQF135" s="424"/>
      <c r="NQG135" s="424"/>
      <c r="NQH135" s="424"/>
      <c r="NQI135" s="424"/>
      <c r="NQJ135" s="424"/>
      <c r="NQK135" s="424"/>
      <c r="NQL135" s="424"/>
      <c r="NQM135" s="424"/>
      <c r="NQN135" s="424"/>
      <c r="NQO135" s="424"/>
      <c r="NQP135" s="424"/>
      <c r="NQQ135" s="424"/>
      <c r="NQR135" s="424"/>
      <c r="NQS135" s="424"/>
      <c r="NQT135" s="424"/>
      <c r="NQU135" s="424"/>
      <c r="NQV135" s="424"/>
      <c r="NQW135" s="424"/>
      <c r="NQX135" s="424"/>
      <c r="NQY135" s="424"/>
      <c r="NQZ135" s="424"/>
      <c r="NRA135" s="424"/>
      <c r="NRB135" s="424"/>
      <c r="NRC135" s="424"/>
      <c r="NRD135" s="424"/>
      <c r="NRE135" s="424"/>
      <c r="NRF135" s="424"/>
      <c r="NRG135" s="424"/>
      <c r="NRH135" s="424"/>
      <c r="NRI135" s="424"/>
      <c r="NRJ135" s="424"/>
      <c r="NRK135" s="424"/>
      <c r="NRL135" s="424"/>
      <c r="NRM135" s="424"/>
      <c r="NRN135" s="424"/>
      <c r="NRS135" s="424"/>
      <c r="NRT135" s="424"/>
      <c r="NRU135" s="424"/>
      <c r="NRV135" s="424"/>
      <c r="NRW135" s="424"/>
      <c r="NRX135" s="424"/>
      <c r="NRY135" s="424"/>
      <c r="NRZ135" s="424"/>
      <c r="NSA135" s="424"/>
      <c r="NSB135" s="424"/>
      <c r="NSC135" s="424"/>
      <c r="NTU135" s="424"/>
      <c r="NTV135" s="424"/>
      <c r="NTW135" s="424"/>
      <c r="NTX135" s="424"/>
      <c r="NTY135" s="424"/>
      <c r="NTZ135" s="424"/>
      <c r="NUA135" s="424"/>
      <c r="NUB135" s="424"/>
      <c r="NUC135" s="424"/>
      <c r="NUD135" s="424"/>
      <c r="NUE135" s="424"/>
      <c r="NUF135" s="424"/>
      <c r="NUG135" s="424"/>
      <c r="NUH135" s="424"/>
      <c r="NUI135" s="424"/>
      <c r="NUJ135" s="424"/>
      <c r="NUK135" s="424"/>
      <c r="NUL135" s="424"/>
      <c r="NUM135" s="424"/>
      <c r="NUN135" s="424"/>
      <c r="NUO135" s="424"/>
      <c r="NUP135" s="424"/>
      <c r="NUQ135" s="424"/>
      <c r="NUR135" s="424"/>
      <c r="NUS135" s="424"/>
      <c r="NUT135" s="424"/>
      <c r="NUU135" s="424"/>
      <c r="NUV135" s="424"/>
      <c r="NUW135" s="424"/>
      <c r="NUX135" s="424"/>
      <c r="NUY135" s="424"/>
      <c r="NUZ135" s="424"/>
      <c r="NVA135" s="424"/>
      <c r="NVB135" s="424"/>
      <c r="NVC135" s="424"/>
      <c r="NVD135" s="424"/>
      <c r="NVE135" s="424"/>
      <c r="NVF135" s="424"/>
      <c r="NVG135" s="424"/>
      <c r="NVH135" s="424"/>
      <c r="NVI135" s="424"/>
      <c r="NVJ135" s="424"/>
      <c r="NVK135" s="424"/>
      <c r="NVL135" s="424"/>
      <c r="NVM135" s="424"/>
      <c r="NVN135" s="424"/>
      <c r="NVO135" s="424"/>
      <c r="NVP135" s="424"/>
      <c r="NVQ135" s="424"/>
      <c r="NVR135" s="424"/>
      <c r="NVS135" s="424"/>
      <c r="NVT135" s="424"/>
      <c r="NVU135" s="424"/>
      <c r="NVV135" s="424"/>
      <c r="NVW135" s="424"/>
      <c r="NVX135" s="424"/>
      <c r="NVY135" s="424"/>
      <c r="NVZ135" s="424"/>
      <c r="NWA135" s="424"/>
      <c r="NWB135" s="424"/>
      <c r="NWC135" s="424"/>
      <c r="NWD135" s="424"/>
      <c r="NWE135" s="424"/>
      <c r="NWF135" s="424"/>
      <c r="NWG135" s="424"/>
      <c r="NWH135" s="424"/>
      <c r="NWI135" s="424"/>
      <c r="NWJ135" s="424"/>
      <c r="NWK135" s="424"/>
      <c r="NWL135" s="424"/>
      <c r="NWM135" s="424"/>
      <c r="NWN135" s="424"/>
      <c r="NWO135" s="424"/>
      <c r="NWP135" s="424"/>
      <c r="NWQ135" s="424"/>
      <c r="NWR135" s="424"/>
      <c r="NWS135" s="424"/>
      <c r="NWT135" s="424"/>
      <c r="NWU135" s="424"/>
      <c r="NWV135" s="424"/>
      <c r="NWW135" s="424"/>
      <c r="NWX135" s="424"/>
      <c r="NWY135" s="424"/>
      <c r="NWZ135" s="424"/>
      <c r="NXA135" s="424"/>
      <c r="NXB135" s="424"/>
      <c r="NXC135" s="424"/>
      <c r="NXD135" s="424"/>
      <c r="NXE135" s="424"/>
      <c r="NXF135" s="424"/>
      <c r="NXG135" s="424"/>
      <c r="NXH135" s="424"/>
      <c r="NXI135" s="424"/>
      <c r="NXJ135" s="424"/>
      <c r="NXK135" s="424"/>
      <c r="NXL135" s="424"/>
      <c r="NXM135" s="424"/>
      <c r="NXN135" s="424"/>
      <c r="NXO135" s="424"/>
      <c r="NXP135" s="424"/>
      <c r="NXQ135" s="424"/>
      <c r="NXR135" s="424"/>
      <c r="NXS135" s="424"/>
      <c r="NXT135" s="424"/>
      <c r="NXU135" s="424"/>
      <c r="NXV135" s="424"/>
      <c r="NXW135" s="424"/>
      <c r="NXX135" s="424"/>
      <c r="NXY135" s="424"/>
      <c r="NXZ135" s="424"/>
      <c r="NYA135" s="424"/>
      <c r="NYB135" s="424"/>
      <c r="NYC135" s="424"/>
      <c r="NYD135" s="424"/>
      <c r="NYE135" s="424"/>
      <c r="NYF135" s="424"/>
      <c r="NYG135" s="424"/>
      <c r="NYH135" s="424"/>
      <c r="NYI135" s="424"/>
      <c r="NYJ135" s="424"/>
      <c r="NYK135" s="424"/>
      <c r="NYL135" s="424"/>
      <c r="NYM135" s="424"/>
      <c r="NYN135" s="424"/>
      <c r="NYO135" s="424"/>
      <c r="NYP135" s="424"/>
      <c r="NYQ135" s="424"/>
      <c r="NYR135" s="424"/>
      <c r="NYS135" s="424"/>
      <c r="NYT135" s="424"/>
      <c r="NYU135" s="424"/>
      <c r="NYV135" s="424"/>
      <c r="NYW135" s="424"/>
      <c r="NYX135" s="424"/>
      <c r="NYY135" s="424"/>
      <c r="NYZ135" s="424"/>
      <c r="NZA135" s="424"/>
      <c r="NZB135" s="424"/>
      <c r="NZC135" s="424"/>
      <c r="NZD135" s="424"/>
      <c r="NZE135" s="424"/>
      <c r="NZF135" s="424"/>
      <c r="NZG135" s="424"/>
      <c r="NZH135" s="424"/>
      <c r="NZI135" s="424"/>
      <c r="NZJ135" s="424"/>
      <c r="NZK135" s="424"/>
      <c r="NZL135" s="424"/>
      <c r="NZM135" s="424"/>
      <c r="NZN135" s="424"/>
      <c r="NZO135" s="424"/>
      <c r="NZP135" s="424"/>
      <c r="NZQ135" s="424"/>
      <c r="NZR135" s="424"/>
      <c r="NZS135" s="424"/>
      <c r="NZT135" s="424"/>
      <c r="NZU135" s="424"/>
      <c r="NZV135" s="424"/>
      <c r="NZW135" s="424"/>
      <c r="NZX135" s="424"/>
      <c r="NZY135" s="424"/>
      <c r="NZZ135" s="424"/>
      <c r="OAA135" s="424"/>
      <c r="OAB135" s="424"/>
      <c r="OAC135" s="424"/>
      <c r="OAD135" s="424"/>
      <c r="OAE135" s="424"/>
      <c r="OAF135" s="424"/>
      <c r="OAG135" s="424"/>
      <c r="OAH135" s="424"/>
      <c r="OAI135" s="424"/>
      <c r="OAJ135" s="424"/>
      <c r="OAK135" s="424"/>
      <c r="OAL135" s="424"/>
      <c r="OAM135" s="424"/>
      <c r="OAN135" s="424"/>
      <c r="OAO135" s="424"/>
      <c r="OAP135" s="424"/>
      <c r="OAQ135" s="424"/>
      <c r="OAR135" s="424"/>
      <c r="OAS135" s="424"/>
      <c r="OAT135" s="424"/>
      <c r="OAU135" s="424"/>
      <c r="OAV135" s="424"/>
      <c r="OAW135" s="424"/>
      <c r="OAX135" s="424"/>
      <c r="OAY135" s="424"/>
      <c r="OAZ135" s="424"/>
      <c r="OBA135" s="424"/>
      <c r="OBB135" s="424"/>
      <c r="OBC135" s="424"/>
      <c r="OBD135" s="424"/>
      <c r="OBE135" s="424"/>
      <c r="OBF135" s="424"/>
      <c r="OBG135" s="424"/>
      <c r="OBH135" s="424"/>
      <c r="OBI135" s="424"/>
      <c r="OBJ135" s="424"/>
      <c r="OBO135" s="424"/>
      <c r="OBP135" s="424"/>
      <c r="OBQ135" s="424"/>
      <c r="OBR135" s="424"/>
      <c r="OBS135" s="424"/>
      <c r="OBT135" s="424"/>
      <c r="OBU135" s="424"/>
      <c r="OBV135" s="424"/>
      <c r="OBW135" s="424"/>
      <c r="OBX135" s="424"/>
      <c r="OBY135" s="424"/>
      <c r="ODQ135" s="424"/>
      <c r="ODR135" s="424"/>
      <c r="ODS135" s="424"/>
      <c r="ODT135" s="424"/>
      <c r="ODU135" s="424"/>
      <c r="ODV135" s="424"/>
      <c r="ODW135" s="424"/>
      <c r="ODX135" s="424"/>
      <c r="ODY135" s="424"/>
      <c r="ODZ135" s="424"/>
      <c r="OEA135" s="424"/>
      <c r="OEB135" s="424"/>
      <c r="OEC135" s="424"/>
      <c r="OED135" s="424"/>
      <c r="OEE135" s="424"/>
      <c r="OEF135" s="424"/>
      <c r="OEG135" s="424"/>
      <c r="OEH135" s="424"/>
      <c r="OEI135" s="424"/>
      <c r="OEJ135" s="424"/>
      <c r="OEK135" s="424"/>
      <c r="OEL135" s="424"/>
      <c r="OEM135" s="424"/>
      <c r="OEN135" s="424"/>
      <c r="OEO135" s="424"/>
      <c r="OEP135" s="424"/>
      <c r="OEQ135" s="424"/>
      <c r="OER135" s="424"/>
      <c r="OES135" s="424"/>
      <c r="OET135" s="424"/>
      <c r="OEU135" s="424"/>
      <c r="OEV135" s="424"/>
      <c r="OEW135" s="424"/>
      <c r="OEX135" s="424"/>
      <c r="OEY135" s="424"/>
      <c r="OEZ135" s="424"/>
      <c r="OFA135" s="424"/>
      <c r="OFB135" s="424"/>
      <c r="OFC135" s="424"/>
      <c r="OFD135" s="424"/>
      <c r="OFE135" s="424"/>
      <c r="OFF135" s="424"/>
      <c r="OFG135" s="424"/>
      <c r="OFH135" s="424"/>
      <c r="OFI135" s="424"/>
      <c r="OFJ135" s="424"/>
      <c r="OFK135" s="424"/>
      <c r="OFL135" s="424"/>
      <c r="OFM135" s="424"/>
      <c r="OFN135" s="424"/>
      <c r="OFO135" s="424"/>
      <c r="OFP135" s="424"/>
      <c r="OFQ135" s="424"/>
      <c r="OFR135" s="424"/>
      <c r="OFS135" s="424"/>
      <c r="OFT135" s="424"/>
      <c r="OFU135" s="424"/>
      <c r="OFV135" s="424"/>
      <c r="OFW135" s="424"/>
      <c r="OFX135" s="424"/>
      <c r="OFY135" s="424"/>
      <c r="OFZ135" s="424"/>
      <c r="OGA135" s="424"/>
      <c r="OGB135" s="424"/>
      <c r="OGC135" s="424"/>
      <c r="OGD135" s="424"/>
      <c r="OGE135" s="424"/>
      <c r="OGF135" s="424"/>
      <c r="OGG135" s="424"/>
      <c r="OGH135" s="424"/>
      <c r="OGI135" s="424"/>
      <c r="OGJ135" s="424"/>
      <c r="OGK135" s="424"/>
      <c r="OGL135" s="424"/>
      <c r="OGM135" s="424"/>
      <c r="OGN135" s="424"/>
      <c r="OGO135" s="424"/>
      <c r="OGP135" s="424"/>
      <c r="OGQ135" s="424"/>
      <c r="OGR135" s="424"/>
      <c r="OGS135" s="424"/>
      <c r="OGT135" s="424"/>
      <c r="OGU135" s="424"/>
      <c r="OGV135" s="424"/>
      <c r="OGW135" s="424"/>
      <c r="OGX135" s="424"/>
      <c r="OGY135" s="424"/>
      <c r="OGZ135" s="424"/>
      <c r="OHA135" s="424"/>
      <c r="OHB135" s="424"/>
      <c r="OHC135" s="424"/>
      <c r="OHD135" s="424"/>
      <c r="OHE135" s="424"/>
      <c r="OHF135" s="424"/>
      <c r="OHG135" s="424"/>
      <c r="OHH135" s="424"/>
      <c r="OHI135" s="424"/>
      <c r="OHJ135" s="424"/>
      <c r="OHK135" s="424"/>
      <c r="OHL135" s="424"/>
      <c r="OHM135" s="424"/>
      <c r="OHN135" s="424"/>
      <c r="OHO135" s="424"/>
      <c r="OHP135" s="424"/>
      <c r="OHQ135" s="424"/>
      <c r="OHR135" s="424"/>
      <c r="OHS135" s="424"/>
      <c r="OHT135" s="424"/>
      <c r="OHU135" s="424"/>
      <c r="OHV135" s="424"/>
      <c r="OHW135" s="424"/>
      <c r="OHX135" s="424"/>
      <c r="OHY135" s="424"/>
      <c r="OHZ135" s="424"/>
      <c r="OIA135" s="424"/>
      <c r="OIB135" s="424"/>
      <c r="OIC135" s="424"/>
      <c r="OID135" s="424"/>
      <c r="OIE135" s="424"/>
      <c r="OIF135" s="424"/>
      <c r="OIG135" s="424"/>
      <c r="OIH135" s="424"/>
      <c r="OII135" s="424"/>
      <c r="OIJ135" s="424"/>
      <c r="OIK135" s="424"/>
      <c r="OIL135" s="424"/>
      <c r="OIM135" s="424"/>
      <c r="OIN135" s="424"/>
      <c r="OIO135" s="424"/>
      <c r="OIP135" s="424"/>
      <c r="OIQ135" s="424"/>
      <c r="OIR135" s="424"/>
      <c r="OIS135" s="424"/>
      <c r="OIT135" s="424"/>
      <c r="OIU135" s="424"/>
      <c r="OIV135" s="424"/>
      <c r="OIW135" s="424"/>
      <c r="OIX135" s="424"/>
      <c r="OIY135" s="424"/>
      <c r="OIZ135" s="424"/>
      <c r="OJA135" s="424"/>
      <c r="OJB135" s="424"/>
      <c r="OJC135" s="424"/>
      <c r="OJD135" s="424"/>
      <c r="OJE135" s="424"/>
      <c r="OJF135" s="424"/>
      <c r="OJG135" s="424"/>
      <c r="OJH135" s="424"/>
      <c r="OJI135" s="424"/>
      <c r="OJJ135" s="424"/>
      <c r="OJK135" s="424"/>
      <c r="OJL135" s="424"/>
      <c r="OJM135" s="424"/>
      <c r="OJN135" s="424"/>
      <c r="OJO135" s="424"/>
      <c r="OJP135" s="424"/>
      <c r="OJQ135" s="424"/>
      <c r="OJR135" s="424"/>
      <c r="OJS135" s="424"/>
      <c r="OJT135" s="424"/>
      <c r="OJU135" s="424"/>
      <c r="OJV135" s="424"/>
      <c r="OJW135" s="424"/>
      <c r="OJX135" s="424"/>
      <c r="OJY135" s="424"/>
      <c r="OJZ135" s="424"/>
      <c r="OKA135" s="424"/>
      <c r="OKB135" s="424"/>
      <c r="OKC135" s="424"/>
      <c r="OKD135" s="424"/>
      <c r="OKE135" s="424"/>
      <c r="OKF135" s="424"/>
      <c r="OKG135" s="424"/>
      <c r="OKH135" s="424"/>
      <c r="OKI135" s="424"/>
      <c r="OKJ135" s="424"/>
      <c r="OKK135" s="424"/>
      <c r="OKL135" s="424"/>
      <c r="OKM135" s="424"/>
      <c r="OKN135" s="424"/>
      <c r="OKO135" s="424"/>
      <c r="OKP135" s="424"/>
      <c r="OKQ135" s="424"/>
      <c r="OKR135" s="424"/>
      <c r="OKS135" s="424"/>
      <c r="OKT135" s="424"/>
      <c r="OKU135" s="424"/>
      <c r="OKV135" s="424"/>
      <c r="OKW135" s="424"/>
      <c r="OKX135" s="424"/>
      <c r="OKY135" s="424"/>
      <c r="OKZ135" s="424"/>
      <c r="OLA135" s="424"/>
      <c r="OLB135" s="424"/>
      <c r="OLC135" s="424"/>
      <c r="OLD135" s="424"/>
      <c r="OLE135" s="424"/>
      <c r="OLF135" s="424"/>
      <c r="OLK135" s="424"/>
      <c r="OLL135" s="424"/>
      <c r="OLM135" s="424"/>
      <c r="OLN135" s="424"/>
      <c r="OLO135" s="424"/>
      <c r="OLP135" s="424"/>
      <c r="OLQ135" s="424"/>
      <c r="OLR135" s="424"/>
      <c r="OLS135" s="424"/>
      <c r="OLT135" s="424"/>
      <c r="OLU135" s="424"/>
      <c r="ONM135" s="424"/>
      <c r="ONN135" s="424"/>
      <c r="ONO135" s="424"/>
      <c r="ONP135" s="424"/>
      <c r="ONQ135" s="424"/>
      <c r="ONR135" s="424"/>
      <c r="ONS135" s="424"/>
      <c r="ONT135" s="424"/>
      <c r="ONU135" s="424"/>
      <c r="ONV135" s="424"/>
      <c r="ONW135" s="424"/>
      <c r="ONX135" s="424"/>
      <c r="ONY135" s="424"/>
      <c r="ONZ135" s="424"/>
      <c r="OOA135" s="424"/>
      <c r="OOB135" s="424"/>
      <c r="OOC135" s="424"/>
      <c r="OOD135" s="424"/>
      <c r="OOE135" s="424"/>
      <c r="OOF135" s="424"/>
      <c r="OOG135" s="424"/>
      <c r="OOH135" s="424"/>
      <c r="OOI135" s="424"/>
      <c r="OOJ135" s="424"/>
      <c r="OOK135" s="424"/>
      <c r="OOL135" s="424"/>
      <c r="OOM135" s="424"/>
      <c r="OON135" s="424"/>
      <c r="OOO135" s="424"/>
      <c r="OOP135" s="424"/>
      <c r="OOQ135" s="424"/>
      <c r="OOR135" s="424"/>
      <c r="OOS135" s="424"/>
      <c r="OOT135" s="424"/>
      <c r="OOU135" s="424"/>
      <c r="OOV135" s="424"/>
      <c r="OOW135" s="424"/>
      <c r="OOX135" s="424"/>
      <c r="OOY135" s="424"/>
      <c r="OOZ135" s="424"/>
      <c r="OPA135" s="424"/>
      <c r="OPB135" s="424"/>
      <c r="OPC135" s="424"/>
      <c r="OPD135" s="424"/>
      <c r="OPE135" s="424"/>
      <c r="OPF135" s="424"/>
      <c r="OPG135" s="424"/>
      <c r="OPH135" s="424"/>
      <c r="OPI135" s="424"/>
      <c r="OPJ135" s="424"/>
      <c r="OPK135" s="424"/>
      <c r="OPL135" s="424"/>
      <c r="OPM135" s="424"/>
      <c r="OPN135" s="424"/>
      <c r="OPO135" s="424"/>
      <c r="OPP135" s="424"/>
      <c r="OPQ135" s="424"/>
      <c r="OPR135" s="424"/>
      <c r="OPS135" s="424"/>
      <c r="OPT135" s="424"/>
      <c r="OPU135" s="424"/>
      <c r="OPV135" s="424"/>
      <c r="OPW135" s="424"/>
      <c r="OPX135" s="424"/>
      <c r="OPY135" s="424"/>
      <c r="OPZ135" s="424"/>
      <c r="OQA135" s="424"/>
      <c r="OQB135" s="424"/>
      <c r="OQC135" s="424"/>
      <c r="OQD135" s="424"/>
      <c r="OQE135" s="424"/>
      <c r="OQF135" s="424"/>
      <c r="OQG135" s="424"/>
      <c r="OQH135" s="424"/>
      <c r="OQI135" s="424"/>
      <c r="OQJ135" s="424"/>
      <c r="OQK135" s="424"/>
      <c r="OQL135" s="424"/>
      <c r="OQM135" s="424"/>
      <c r="OQN135" s="424"/>
      <c r="OQO135" s="424"/>
      <c r="OQP135" s="424"/>
      <c r="OQQ135" s="424"/>
      <c r="OQR135" s="424"/>
      <c r="OQS135" s="424"/>
      <c r="OQT135" s="424"/>
      <c r="OQU135" s="424"/>
      <c r="OQV135" s="424"/>
      <c r="OQW135" s="424"/>
      <c r="OQX135" s="424"/>
      <c r="OQY135" s="424"/>
      <c r="OQZ135" s="424"/>
      <c r="ORA135" s="424"/>
      <c r="ORB135" s="424"/>
      <c r="ORC135" s="424"/>
      <c r="ORD135" s="424"/>
      <c r="ORE135" s="424"/>
      <c r="ORF135" s="424"/>
      <c r="ORG135" s="424"/>
      <c r="ORH135" s="424"/>
      <c r="ORI135" s="424"/>
      <c r="ORJ135" s="424"/>
      <c r="ORK135" s="424"/>
      <c r="ORL135" s="424"/>
      <c r="ORM135" s="424"/>
      <c r="ORN135" s="424"/>
      <c r="ORO135" s="424"/>
      <c r="ORP135" s="424"/>
      <c r="ORQ135" s="424"/>
      <c r="ORR135" s="424"/>
      <c r="ORS135" s="424"/>
      <c r="ORT135" s="424"/>
      <c r="ORU135" s="424"/>
      <c r="ORV135" s="424"/>
      <c r="ORW135" s="424"/>
      <c r="ORX135" s="424"/>
      <c r="ORY135" s="424"/>
      <c r="ORZ135" s="424"/>
      <c r="OSA135" s="424"/>
      <c r="OSB135" s="424"/>
      <c r="OSC135" s="424"/>
      <c r="OSD135" s="424"/>
      <c r="OSE135" s="424"/>
      <c r="OSF135" s="424"/>
      <c r="OSG135" s="424"/>
      <c r="OSH135" s="424"/>
      <c r="OSI135" s="424"/>
      <c r="OSJ135" s="424"/>
      <c r="OSK135" s="424"/>
      <c r="OSL135" s="424"/>
      <c r="OSM135" s="424"/>
      <c r="OSN135" s="424"/>
      <c r="OSO135" s="424"/>
      <c r="OSP135" s="424"/>
      <c r="OSQ135" s="424"/>
      <c r="OSR135" s="424"/>
      <c r="OSS135" s="424"/>
      <c r="OST135" s="424"/>
      <c r="OSU135" s="424"/>
      <c r="OSV135" s="424"/>
      <c r="OSW135" s="424"/>
      <c r="OSX135" s="424"/>
      <c r="OSY135" s="424"/>
      <c r="OSZ135" s="424"/>
      <c r="OTA135" s="424"/>
      <c r="OTB135" s="424"/>
      <c r="OTC135" s="424"/>
      <c r="OTD135" s="424"/>
      <c r="OTE135" s="424"/>
      <c r="OTF135" s="424"/>
      <c r="OTG135" s="424"/>
      <c r="OTH135" s="424"/>
      <c r="OTI135" s="424"/>
      <c r="OTJ135" s="424"/>
      <c r="OTK135" s="424"/>
      <c r="OTL135" s="424"/>
      <c r="OTM135" s="424"/>
      <c r="OTN135" s="424"/>
      <c r="OTO135" s="424"/>
      <c r="OTP135" s="424"/>
      <c r="OTQ135" s="424"/>
      <c r="OTR135" s="424"/>
      <c r="OTS135" s="424"/>
      <c r="OTT135" s="424"/>
      <c r="OTU135" s="424"/>
      <c r="OTV135" s="424"/>
      <c r="OTW135" s="424"/>
      <c r="OTX135" s="424"/>
      <c r="OTY135" s="424"/>
      <c r="OTZ135" s="424"/>
      <c r="OUA135" s="424"/>
      <c r="OUB135" s="424"/>
      <c r="OUC135" s="424"/>
      <c r="OUD135" s="424"/>
      <c r="OUE135" s="424"/>
      <c r="OUF135" s="424"/>
      <c r="OUG135" s="424"/>
      <c r="OUH135" s="424"/>
      <c r="OUI135" s="424"/>
      <c r="OUJ135" s="424"/>
      <c r="OUK135" s="424"/>
      <c r="OUL135" s="424"/>
      <c r="OUM135" s="424"/>
      <c r="OUN135" s="424"/>
      <c r="OUO135" s="424"/>
      <c r="OUP135" s="424"/>
      <c r="OUQ135" s="424"/>
      <c r="OUR135" s="424"/>
      <c r="OUS135" s="424"/>
      <c r="OUT135" s="424"/>
      <c r="OUU135" s="424"/>
      <c r="OUV135" s="424"/>
      <c r="OUW135" s="424"/>
      <c r="OUX135" s="424"/>
      <c r="OUY135" s="424"/>
      <c r="OUZ135" s="424"/>
      <c r="OVA135" s="424"/>
      <c r="OVB135" s="424"/>
      <c r="OVG135" s="424"/>
      <c r="OVH135" s="424"/>
      <c r="OVI135" s="424"/>
      <c r="OVJ135" s="424"/>
      <c r="OVK135" s="424"/>
      <c r="OVL135" s="424"/>
      <c r="OVM135" s="424"/>
      <c r="OVN135" s="424"/>
      <c r="OVO135" s="424"/>
      <c r="OVP135" s="424"/>
      <c r="OVQ135" s="424"/>
      <c r="OXI135" s="424"/>
      <c r="OXJ135" s="424"/>
      <c r="OXK135" s="424"/>
      <c r="OXL135" s="424"/>
      <c r="OXM135" s="424"/>
      <c r="OXN135" s="424"/>
      <c r="OXO135" s="424"/>
      <c r="OXP135" s="424"/>
      <c r="OXQ135" s="424"/>
      <c r="OXR135" s="424"/>
      <c r="OXS135" s="424"/>
      <c r="OXT135" s="424"/>
      <c r="OXU135" s="424"/>
      <c r="OXV135" s="424"/>
      <c r="OXW135" s="424"/>
      <c r="OXX135" s="424"/>
      <c r="OXY135" s="424"/>
      <c r="OXZ135" s="424"/>
      <c r="OYA135" s="424"/>
      <c r="OYB135" s="424"/>
      <c r="OYC135" s="424"/>
      <c r="OYD135" s="424"/>
      <c r="OYE135" s="424"/>
      <c r="OYF135" s="424"/>
      <c r="OYG135" s="424"/>
      <c r="OYH135" s="424"/>
      <c r="OYI135" s="424"/>
      <c r="OYJ135" s="424"/>
      <c r="OYK135" s="424"/>
      <c r="OYL135" s="424"/>
      <c r="OYM135" s="424"/>
      <c r="OYN135" s="424"/>
      <c r="OYO135" s="424"/>
      <c r="OYP135" s="424"/>
      <c r="OYQ135" s="424"/>
      <c r="OYR135" s="424"/>
      <c r="OYS135" s="424"/>
      <c r="OYT135" s="424"/>
      <c r="OYU135" s="424"/>
      <c r="OYV135" s="424"/>
      <c r="OYW135" s="424"/>
      <c r="OYX135" s="424"/>
      <c r="OYY135" s="424"/>
      <c r="OYZ135" s="424"/>
      <c r="OZA135" s="424"/>
      <c r="OZB135" s="424"/>
      <c r="OZC135" s="424"/>
      <c r="OZD135" s="424"/>
      <c r="OZE135" s="424"/>
      <c r="OZF135" s="424"/>
      <c r="OZG135" s="424"/>
      <c r="OZH135" s="424"/>
      <c r="OZI135" s="424"/>
      <c r="OZJ135" s="424"/>
      <c r="OZK135" s="424"/>
      <c r="OZL135" s="424"/>
      <c r="OZM135" s="424"/>
      <c r="OZN135" s="424"/>
      <c r="OZO135" s="424"/>
      <c r="OZP135" s="424"/>
      <c r="OZQ135" s="424"/>
      <c r="OZR135" s="424"/>
      <c r="OZS135" s="424"/>
      <c r="OZT135" s="424"/>
      <c r="OZU135" s="424"/>
      <c r="OZV135" s="424"/>
      <c r="OZW135" s="424"/>
      <c r="OZX135" s="424"/>
      <c r="OZY135" s="424"/>
      <c r="OZZ135" s="424"/>
      <c r="PAA135" s="424"/>
      <c r="PAB135" s="424"/>
      <c r="PAC135" s="424"/>
      <c r="PAD135" s="424"/>
      <c r="PAE135" s="424"/>
      <c r="PAF135" s="424"/>
      <c r="PAG135" s="424"/>
      <c r="PAH135" s="424"/>
      <c r="PAI135" s="424"/>
      <c r="PAJ135" s="424"/>
      <c r="PAK135" s="424"/>
      <c r="PAL135" s="424"/>
      <c r="PAM135" s="424"/>
      <c r="PAN135" s="424"/>
      <c r="PAO135" s="424"/>
      <c r="PAP135" s="424"/>
      <c r="PAQ135" s="424"/>
      <c r="PAR135" s="424"/>
      <c r="PAS135" s="424"/>
      <c r="PAT135" s="424"/>
      <c r="PAU135" s="424"/>
      <c r="PAV135" s="424"/>
      <c r="PAW135" s="424"/>
      <c r="PAX135" s="424"/>
      <c r="PAY135" s="424"/>
      <c r="PAZ135" s="424"/>
      <c r="PBA135" s="424"/>
      <c r="PBB135" s="424"/>
      <c r="PBC135" s="424"/>
      <c r="PBD135" s="424"/>
      <c r="PBE135" s="424"/>
      <c r="PBF135" s="424"/>
      <c r="PBG135" s="424"/>
      <c r="PBH135" s="424"/>
      <c r="PBI135" s="424"/>
      <c r="PBJ135" s="424"/>
      <c r="PBK135" s="424"/>
      <c r="PBL135" s="424"/>
      <c r="PBM135" s="424"/>
      <c r="PBN135" s="424"/>
      <c r="PBO135" s="424"/>
      <c r="PBP135" s="424"/>
      <c r="PBQ135" s="424"/>
      <c r="PBR135" s="424"/>
      <c r="PBS135" s="424"/>
      <c r="PBT135" s="424"/>
      <c r="PBU135" s="424"/>
      <c r="PBV135" s="424"/>
      <c r="PBW135" s="424"/>
      <c r="PBX135" s="424"/>
      <c r="PBY135" s="424"/>
      <c r="PBZ135" s="424"/>
      <c r="PCA135" s="424"/>
      <c r="PCB135" s="424"/>
      <c r="PCC135" s="424"/>
      <c r="PCD135" s="424"/>
      <c r="PCE135" s="424"/>
      <c r="PCF135" s="424"/>
      <c r="PCG135" s="424"/>
      <c r="PCH135" s="424"/>
      <c r="PCI135" s="424"/>
      <c r="PCJ135" s="424"/>
      <c r="PCK135" s="424"/>
      <c r="PCL135" s="424"/>
      <c r="PCM135" s="424"/>
      <c r="PCN135" s="424"/>
      <c r="PCO135" s="424"/>
      <c r="PCP135" s="424"/>
      <c r="PCQ135" s="424"/>
      <c r="PCR135" s="424"/>
      <c r="PCS135" s="424"/>
      <c r="PCT135" s="424"/>
      <c r="PCU135" s="424"/>
      <c r="PCV135" s="424"/>
      <c r="PCW135" s="424"/>
      <c r="PCX135" s="424"/>
      <c r="PCY135" s="424"/>
      <c r="PCZ135" s="424"/>
      <c r="PDA135" s="424"/>
      <c r="PDB135" s="424"/>
      <c r="PDC135" s="424"/>
      <c r="PDD135" s="424"/>
      <c r="PDE135" s="424"/>
      <c r="PDF135" s="424"/>
      <c r="PDG135" s="424"/>
      <c r="PDH135" s="424"/>
      <c r="PDI135" s="424"/>
      <c r="PDJ135" s="424"/>
      <c r="PDK135" s="424"/>
      <c r="PDL135" s="424"/>
      <c r="PDM135" s="424"/>
      <c r="PDN135" s="424"/>
      <c r="PDO135" s="424"/>
      <c r="PDP135" s="424"/>
      <c r="PDQ135" s="424"/>
      <c r="PDR135" s="424"/>
      <c r="PDS135" s="424"/>
      <c r="PDT135" s="424"/>
      <c r="PDU135" s="424"/>
      <c r="PDV135" s="424"/>
      <c r="PDW135" s="424"/>
      <c r="PDX135" s="424"/>
      <c r="PDY135" s="424"/>
      <c r="PDZ135" s="424"/>
      <c r="PEA135" s="424"/>
      <c r="PEB135" s="424"/>
      <c r="PEC135" s="424"/>
      <c r="PED135" s="424"/>
      <c r="PEE135" s="424"/>
      <c r="PEF135" s="424"/>
      <c r="PEG135" s="424"/>
      <c r="PEH135" s="424"/>
      <c r="PEI135" s="424"/>
      <c r="PEJ135" s="424"/>
      <c r="PEK135" s="424"/>
      <c r="PEL135" s="424"/>
      <c r="PEM135" s="424"/>
      <c r="PEN135" s="424"/>
      <c r="PEO135" s="424"/>
      <c r="PEP135" s="424"/>
      <c r="PEQ135" s="424"/>
      <c r="PER135" s="424"/>
      <c r="PES135" s="424"/>
      <c r="PET135" s="424"/>
      <c r="PEU135" s="424"/>
      <c r="PEV135" s="424"/>
      <c r="PEW135" s="424"/>
      <c r="PEX135" s="424"/>
      <c r="PFC135" s="424"/>
      <c r="PFD135" s="424"/>
      <c r="PFE135" s="424"/>
      <c r="PFF135" s="424"/>
      <c r="PFG135" s="424"/>
      <c r="PFH135" s="424"/>
      <c r="PFI135" s="424"/>
      <c r="PFJ135" s="424"/>
      <c r="PFK135" s="424"/>
      <c r="PFL135" s="424"/>
      <c r="PFM135" s="424"/>
      <c r="PHE135" s="424"/>
      <c r="PHF135" s="424"/>
      <c r="PHG135" s="424"/>
      <c r="PHH135" s="424"/>
      <c r="PHI135" s="424"/>
      <c r="PHJ135" s="424"/>
      <c r="PHK135" s="424"/>
      <c r="PHL135" s="424"/>
      <c r="PHM135" s="424"/>
      <c r="PHN135" s="424"/>
      <c r="PHO135" s="424"/>
      <c r="PHP135" s="424"/>
      <c r="PHQ135" s="424"/>
      <c r="PHR135" s="424"/>
      <c r="PHS135" s="424"/>
      <c r="PHT135" s="424"/>
      <c r="PHU135" s="424"/>
      <c r="PHV135" s="424"/>
      <c r="PHW135" s="424"/>
      <c r="PHX135" s="424"/>
      <c r="PHY135" s="424"/>
      <c r="PHZ135" s="424"/>
      <c r="PIA135" s="424"/>
      <c r="PIB135" s="424"/>
      <c r="PIC135" s="424"/>
      <c r="PID135" s="424"/>
      <c r="PIE135" s="424"/>
      <c r="PIF135" s="424"/>
      <c r="PIG135" s="424"/>
      <c r="PIH135" s="424"/>
      <c r="PII135" s="424"/>
      <c r="PIJ135" s="424"/>
      <c r="PIK135" s="424"/>
      <c r="PIL135" s="424"/>
      <c r="PIM135" s="424"/>
      <c r="PIN135" s="424"/>
      <c r="PIO135" s="424"/>
      <c r="PIP135" s="424"/>
      <c r="PIQ135" s="424"/>
      <c r="PIR135" s="424"/>
      <c r="PIS135" s="424"/>
      <c r="PIT135" s="424"/>
      <c r="PIU135" s="424"/>
      <c r="PIV135" s="424"/>
      <c r="PIW135" s="424"/>
      <c r="PIX135" s="424"/>
      <c r="PIY135" s="424"/>
      <c r="PIZ135" s="424"/>
      <c r="PJA135" s="424"/>
      <c r="PJB135" s="424"/>
      <c r="PJC135" s="424"/>
      <c r="PJD135" s="424"/>
      <c r="PJE135" s="424"/>
      <c r="PJF135" s="424"/>
      <c r="PJG135" s="424"/>
      <c r="PJH135" s="424"/>
      <c r="PJI135" s="424"/>
      <c r="PJJ135" s="424"/>
      <c r="PJK135" s="424"/>
      <c r="PJL135" s="424"/>
      <c r="PJM135" s="424"/>
      <c r="PJN135" s="424"/>
      <c r="PJO135" s="424"/>
      <c r="PJP135" s="424"/>
      <c r="PJQ135" s="424"/>
      <c r="PJR135" s="424"/>
      <c r="PJS135" s="424"/>
      <c r="PJT135" s="424"/>
      <c r="PJU135" s="424"/>
      <c r="PJV135" s="424"/>
      <c r="PJW135" s="424"/>
      <c r="PJX135" s="424"/>
      <c r="PJY135" s="424"/>
      <c r="PJZ135" s="424"/>
      <c r="PKA135" s="424"/>
      <c r="PKB135" s="424"/>
      <c r="PKC135" s="424"/>
      <c r="PKD135" s="424"/>
      <c r="PKE135" s="424"/>
      <c r="PKF135" s="424"/>
      <c r="PKG135" s="424"/>
      <c r="PKH135" s="424"/>
      <c r="PKI135" s="424"/>
      <c r="PKJ135" s="424"/>
      <c r="PKK135" s="424"/>
      <c r="PKL135" s="424"/>
      <c r="PKM135" s="424"/>
      <c r="PKN135" s="424"/>
      <c r="PKO135" s="424"/>
      <c r="PKP135" s="424"/>
      <c r="PKQ135" s="424"/>
      <c r="PKR135" s="424"/>
      <c r="PKS135" s="424"/>
      <c r="PKT135" s="424"/>
      <c r="PKU135" s="424"/>
      <c r="PKV135" s="424"/>
      <c r="PKW135" s="424"/>
      <c r="PKX135" s="424"/>
      <c r="PKY135" s="424"/>
      <c r="PKZ135" s="424"/>
      <c r="PLA135" s="424"/>
      <c r="PLB135" s="424"/>
      <c r="PLC135" s="424"/>
      <c r="PLD135" s="424"/>
      <c r="PLE135" s="424"/>
      <c r="PLF135" s="424"/>
      <c r="PLG135" s="424"/>
      <c r="PLH135" s="424"/>
      <c r="PLI135" s="424"/>
      <c r="PLJ135" s="424"/>
      <c r="PLK135" s="424"/>
      <c r="PLL135" s="424"/>
      <c r="PLM135" s="424"/>
      <c r="PLN135" s="424"/>
      <c r="PLO135" s="424"/>
      <c r="PLP135" s="424"/>
      <c r="PLQ135" s="424"/>
      <c r="PLR135" s="424"/>
      <c r="PLS135" s="424"/>
      <c r="PLT135" s="424"/>
      <c r="PLU135" s="424"/>
      <c r="PLV135" s="424"/>
      <c r="PLW135" s="424"/>
      <c r="PLX135" s="424"/>
      <c r="PLY135" s="424"/>
      <c r="PLZ135" s="424"/>
      <c r="PMA135" s="424"/>
      <c r="PMB135" s="424"/>
      <c r="PMC135" s="424"/>
      <c r="PMD135" s="424"/>
      <c r="PME135" s="424"/>
      <c r="PMF135" s="424"/>
      <c r="PMG135" s="424"/>
      <c r="PMH135" s="424"/>
      <c r="PMI135" s="424"/>
      <c r="PMJ135" s="424"/>
      <c r="PMK135" s="424"/>
      <c r="PML135" s="424"/>
      <c r="PMM135" s="424"/>
      <c r="PMN135" s="424"/>
      <c r="PMO135" s="424"/>
      <c r="PMP135" s="424"/>
      <c r="PMQ135" s="424"/>
      <c r="PMR135" s="424"/>
      <c r="PMS135" s="424"/>
      <c r="PMT135" s="424"/>
      <c r="PMU135" s="424"/>
      <c r="PMV135" s="424"/>
      <c r="PMW135" s="424"/>
      <c r="PMX135" s="424"/>
      <c r="PMY135" s="424"/>
      <c r="PMZ135" s="424"/>
      <c r="PNA135" s="424"/>
      <c r="PNB135" s="424"/>
      <c r="PNC135" s="424"/>
      <c r="PND135" s="424"/>
      <c r="PNE135" s="424"/>
      <c r="PNF135" s="424"/>
      <c r="PNG135" s="424"/>
      <c r="PNH135" s="424"/>
      <c r="PNI135" s="424"/>
      <c r="PNJ135" s="424"/>
      <c r="PNK135" s="424"/>
      <c r="PNL135" s="424"/>
      <c r="PNM135" s="424"/>
      <c r="PNN135" s="424"/>
      <c r="PNO135" s="424"/>
      <c r="PNP135" s="424"/>
      <c r="PNQ135" s="424"/>
      <c r="PNR135" s="424"/>
      <c r="PNS135" s="424"/>
      <c r="PNT135" s="424"/>
      <c r="PNU135" s="424"/>
      <c r="PNV135" s="424"/>
      <c r="PNW135" s="424"/>
      <c r="PNX135" s="424"/>
      <c r="PNY135" s="424"/>
      <c r="PNZ135" s="424"/>
      <c r="POA135" s="424"/>
      <c r="POB135" s="424"/>
      <c r="POC135" s="424"/>
      <c r="POD135" s="424"/>
      <c r="POE135" s="424"/>
      <c r="POF135" s="424"/>
      <c r="POG135" s="424"/>
      <c r="POH135" s="424"/>
      <c r="POI135" s="424"/>
      <c r="POJ135" s="424"/>
      <c r="POK135" s="424"/>
      <c r="POL135" s="424"/>
      <c r="POM135" s="424"/>
      <c r="PON135" s="424"/>
      <c r="POO135" s="424"/>
      <c r="POP135" s="424"/>
      <c r="POQ135" s="424"/>
      <c r="POR135" s="424"/>
      <c r="POS135" s="424"/>
      <c r="POT135" s="424"/>
      <c r="POY135" s="424"/>
      <c r="POZ135" s="424"/>
      <c r="PPA135" s="424"/>
      <c r="PPB135" s="424"/>
      <c r="PPC135" s="424"/>
      <c r="PPD135" s="424"/>
      <c r="PPE135" s="424"/>
      <c r="PPF135" s="424"/>
      <c r="PPG135" s="424"/>
      <c r="PPH135" s="424"/>
      <c r="PPI135" s="424"/>
      <c r="PRA135" s="424"/>
      <c r="PRB135" s="424"/>
      <c r="PRC135" s="424"/>
      <c r="PRD135" s="424"/>
      <c r="PRE135" s="424"/>
      <c r="PRF135" s="424"/>
      <c r="PRG135" s="424"/>
      <c r="PRH135" s="424"/>
      <c r="PRI135" s="424"/>
      <c r="PRJ135" s="424"/>
      <c r="PRK135" s="424"/>
      <c r="PRL135" s="424"/>
      <c r="PRM135" s="424"/>
      <c r="PRN135" s="424"/>
      <c r="PRO135" s="424"/>
      <c r="PRP135" s="424"/>
      <c r="PRQ135" s="424"/>
      <c r="PRR135" s="424"/>
      <c r="PRS135" s="424"/>
      <c r="PRT135" s="424"/>
      <c r="PRU135" s="424"/>
      <c r="PRV135" s="424"/>
      <c r="PRW135" s="424"/>
      <c r="PRX135" s="424"/>
      <c r="PRY135" s="424"/>
      <c r="PRZ135" s="424"/>
      <c r="PSA135" s="424"/>
      <c r="PSB135" s="424"/>
      <c r="PSC135" s="424"/>
      <c r="PSD135" s="424"/>
      <c r="PSE135" s="424"/>
      <c r="PSF135" s="424"/>
      <c r="PSG135" s="424"/>
      <c r="PSH135" s="424"/>
      <c r="PSI135" s="424"/>
      <c r="PSJ135" s="424"/>
      <c r="PSK135" s="424"/>
      <c r="PSL135" s="424"/>
      <c r="PSM135" s="424"/>
      <c r="PSN135" s="424"/>
      <c r="PSO135" s="424"/>
      <c r="PSP135" s="424"/>
      <c r="PSQ135" s="424"/>
      <c r="PSR135" s="424"/>
      <c r="PSS135" s="424"/>
      <c r="PST135" s="424"/>
      <c r="PSU135" s="424"/>
      <c r="PSV135" s="424"/>
      <c r="PSW135" s="424"/>
      <c r="PSX135" s="424"/>
      <c r="PSY135" s="424"/>
      <c r="PSZ135" s="424"/>
      <c r="PTA135" s="424"/>
      <c r="PTB135" s="424"/>
      <c r="PTC135" s="424"/>
      <c r="PTD135" s="424"/>
      <c r="PTE135" s="424"/>
      <c r="PTF135" s="424"/>
      <c r="PTG135" s="424"/>
      <c r="PTH135" s="424"/>
      <c r="PTI135" s="424"/>
      <c r="PTJ135" s="424"/>
      <c r="PTK135" s="424"/>
      <c r="PTL135" s="424"/>
      <c r="PTM135" s="424"/>
      <c r="PTN135" s="424"/>
      <c r="PTO135" s="424"/>
      <c r="PTP135" s="424"/>
      <c r="PTQ135" s="424"/>
      <c r="PTR135" s="424"/>
      <c r="PTS135" s="424"/>
      <c r="PTT135" s="424"/>
      <c r="PTU135" s="424"/>
      <c r="PTV135" s="424"/>
      <c r="PTW135" s="424"/>
      <c r="PTX135" s="424"/>
      <c r="PTY135" s="424"/>
      <c r="PTZ135" s="424"/>
      <c r="PUA135" s="424"/>
      <c r="PUB135" s="424"/>
      <c r="PUC135" s="424"/>
      <c r="PUD135" s="424"/>
      <c r="PUE135" s="424"/>
      <c r="PUF135" s="424"/>
      <c r="PUG135" s="424"/>
      <c r="PUH135" s="424"/>
      <c r="PUI135" s="424"/>
      <c r="PUJ135" s="424"/>
      <c r="PUK135" s="424"/>
      <c r="PUL135" s="424"/>
      <c r="PUM135" s="424"/>
      <c r="PUN135" s="424"/>
      <c r="PUO135" s="424"/>
      <c r="PUP135" s="424"/>
      <c r="PUQ135" s="424"/>
      <c r="PUR135" s="424"/>
      <c r="PUS135" s="424"/>
      <c r="PUT135" s="424"/>
      <c r="PUU135" s="424"/>
      <c r="PUV135" s="424"/>
      <c r="PUW135" s="424"/>
      <c r="PUX135" s="424"/>
      <c r="PUY135" s="424"/>
      <c r="PUZ135" s="424"/>
      <c r="PVA135" s="424"/>
      <c r="PVB135" s="424"/>
      <c r="PVC135" s="424"/>
      <c r="PVD135" s="424"/>
      <c r="PVE135" s="424"/>
      <c r="PVF135" s="424"/>
      <c r="PVG135" s="424"/>
      <c r="PVH135" s="424"/>
      <c r="PVI135" s="424"/>
      <c r="PVJ135" s="424"/>
      <c r="PVK135" s="424"/>
      <c r="PVL135" s="424"/>
      <c r="PVM135" s="424"/>
      <c r="PVN135" s="424"/>
      <c r="PVO135" s="424"/>
      <c r="PVP135" s="424"/>
      <c r="PVQ135" s="424"/>
      <c r="PVR135" s="424"/>
      <c r="PVS135" s="424"/>
      <c r="PVT135" s="424"/>
      <c r="PVU135" s="424"/>
      <c r="PVV135" s="424"/>
      <c r="PVW135" s="424"/>
      <c r="PVX135" s="424"/>
      <c r="PVY135" s="424"/>
      <c r="PVZ135" s="424"/>
      <c r="PWA135" s="424"/>
      <c r="PWB135" s="424"/>
      <c r="PWC135" s="424"/>
      <c r="PWD135" s="424"/>
      <c r="PWE135" s="424"/>
      <c r="PWF135" s="424"/>
      <c r="PWG135" s="424"/>
      <c r="PWH135" s="424"/>
      <c r="PWI135" s="424"/>
      <c r="PWJ135" s="424"/>
      <c r="PWK135" s="424"/>
      <c r="PWL135" s="424"/>
      <c r="PWM135" s="424"/>
      <c r="PWN135" s="424"/>
      <c r="PWO135" s="424"/>
      <c r="PWP135" s="424"/>
      <c r="PWQ135" s="424"/>
      <c r="PWR135" s="424"/>
      <c r="PWS135" s="424"/>
      <c r="PWT135" s="424"/>
      <c r="PWU135" s="424"/>
      <c r="PWV135" s="424"/>
      <c r="PWW135" s="424"/>
      <c r="PWX135" s="424"/>
      <c r="PWY135" s="424"/>
      <c r="PWZ135" s="424"/>
      <c r="PXA135" s="424"/>
      <c r="PXB135" s="424"/>
      <c r="PXC135" s="424"/>
      <c r="PXD135" s="424"/>
      <c r="PXE135" s="424"/>
      <c r="PXF135" s="424"/>
      <c r="PXG135" s="424"/>
      <c r="PXH135" s="424"/>
      <c r="PXI135" s="424"/>
      <c r="PXJ135" s="424"/>
      <c r="PXK135" s="424"/>
      <c r="PXL135" s="424"/>
      <c r="PXM135" s="424"/>
      <c r="PXN135" s="424"/>
      <c r="PXO135" s="424"/>
      <c r="PXP135" s="424"/>
      <c r="PXQ135" s="424"/>
      <c r="PXR135" s="424"/>
      <c r="PXS135" s="424"/>
      <c r="PXT135" s="424"/>
      <c r="PXU135" s="424"/>
      <c r="PXV135" s="424"/>
      <c r="PXW135" s="424"/>
      <c r="PXX135" s="424"/>
      <c r="PXY135" s="424"/>
      <c r="PXZ135" s="424"/>
      <c r="PYA135" s="424"/>
      <c r="PYB135" s="424"/>
      <c r="PYC135" s="424"/>
      <c r="PYD135" s="424"/>
      <c r="PYE135" s="424"/>
      <c r="PYF135" s="424"/>
      <c r="PYG135" s="424"/>
      <c r="PYH135" s="424"/>
      <c r="PYI135" s="424"/>
      <c r="PYJ135" s="424"/>
      <c r="PYK135" s="424"/>
      <c r="PYL135" s="424"/>
      <c r="PYM135" s="424"/>
      <c r="PYN135" s="424"/>
      <c r="PYO135" s="424"/>
      <c r="PYP135" s="424"/>
      <c r="PYU135" s="424"/>
      <c r="PYV135" s="424"/>
      <c r="PYW135" s="424"/>
      <c r="PYX135" s="424"/>
      <c r="PYY135" s="424"/>
      <c r="PYZ135" s="424"/>
      <c r="PZA135" s="424"/>
      <c r="PZB135" s="424"/>
      <c r="PZC135" s="424"/>
      <c r="PZD135" s="424"/>
      <c r="PZE135" s="424"/>
      <c r="QAW135" s="424"/>
      <c r="QAX135" s="424"/>
      <c r="QAY135" s="424"/>
      <c r="QAZ135" s="424"/>
      <c r="QBA135" s="424"/>
      <c r="QBB135" s="424"/>
      <c r="QBC135" s="424"/>
      <c r="QBD135" s="424"/>
      <c r="QBE135" s="424"/>
      <c r="QBF135" s="424"/>
      <c r="QBG135" s="424"/>
      <c r="QBH135" s="424"/>
      <c r="QBI135" s="424"/>
      <c r="QBJ135" s="424"/>
      <c r="QBK135" s="424"/>
      <c r="QBL135" s="424"/>
      <c r="QBM135" s="424"/>
      <c r="QBN135" s="424"/>
      <c r="QBO135" s="424"/>
      <c r="QBP135" s="424"/>
      <c r="QBQ135" s="424"/>
      <c r="QBR135" s="424"/>
      <c r="QBS135" s="424"/>
      <c r="QBT135" s="424"/>
      <c r="QBU135" s="424"/>
      <c r="QBV135" s="424"/>
      <c r="QBW135" s="424"/>
      <c r="QBX135" s="424"/>
      <c r="QBY135" s="424"/>
      <c r="QBZ135" s="424"/>
      <c r="QCA135" s="424"/>
      <c r="QCB135" s="424"/>
      <c r="QCC135" s="424"/>
      <c r="QCD135" s="424"/>
      <c r="QCE135" s="424"/>
      <c r="QCF135" s="424"/>
      <c r="QCG135" s="424"/>
      <c r="QCH135" s="424"/>
      <c r="QCI135" s="424"/>
      <c r="QCJ135" s="424"/>
      <c r="QCK135" s="424"/>
      <c r="QCL135" s="424"/>
      <c r="QCM135" s="424"/>
      <c r="QCN135" s="424"/>
      <c r="QCO135" s="424"/>
      <c r="QCP135" s="424"/>
      <c r="QCQ135" s="424"/>
      <c r="QCR135" s="424"/>
      <c r="QCS135" s="424"/>
      <c r="QCT135" s="424"/>
      <c r="QCU135" s="424"/>
      <c r="QCV135" s="424"/>
      <c r="QCW135" s="424"/>
      <c r="QCX135" s="424"/>
      <c r="QCY135" s="424"/>
      <c r="QCZ135" s="424"/>
      <c r="QDA135" s="424"/>
      <c r="QDB135" s="424"/>
      <c r="QDC135" s="424"/>
      <c r="QDD135" s="424"/>
      <c r="QDE135" s="424"/>
      <c r="QDF135" s="424"/>
      <c r="QDG135" s="424"/>
      <c r="QDH135" s="424"/>
      <c r="QDI135" s="424"/>
      <c r="QDJ135" s="424"/>
      <c r="QDK135" s="424"/>
      <c r="QDL135" s="424"/>
      <c r="QDM135" s="424"/>
      <c r="QDN135" s="424"/>
      <c r="QDO135" s="424"/>
      <c r="QDP135" s="424"/>
      <c r="QDQ135" s="424"/>
      <c r="QDR135" s="424"/>
      <c r="QDS135" s="424"/>
      <c r="QDT135" s="424"/>
      <c r="QDU135" s="424"/>
      <c r="QDV135" s="424"/>
      <c r="QDW135" s="424"/>
      <c r="QDX135" s="424"/>
      <c r="QDY135" s="424"/>
      <c r="QDZ135" s="424"/>
      <c r="QEA135" s="424"/>
      <c r="QEB135" s="424"/>
      <c r="QEC135" s="424"/>
      <c r="QED135" s="424"/>
      <c r="QEE135" s="424"/>
      <c r="QEF135" s="424"/>
      <c r="QEG135" s="424"/>
      <c r="QEH135" s="424"/>
      <c r="QEI135" s="424"/>
      <c r="QEJ135" s="424"/>
      <c r="QEK135" s="424"/>
      <c r="QEL135" s="424"/>
      <c r="QEM135" s="424"/>
      <c r="QEN135" s="424"/>
      <c r="QEO135" s="424"/>
      <c r="QEP135" s="424"/>
      <c r="QEQ135" s="424"/>
      <c r="QER135" s="424"/>
      <c r="QES135" s="424"/>
      <c r="QET135" s="424"/>
      <c r="QEU135" s="424"/>
      <c r="QEV135" s="424"/>
      <c r="QEW135" s="424"/>
      <c r="QEX135" s="424"/>
      <c r="QEY135" s="424"/>
      <c r="QEZ135" s="424"/>
      <c r="QFA135" s="424"/>
      <c r="QFB135" s="424"/>
      <c r="QFC135" s="424"/>
      <c r="QFD135" s="424"/>
      <c r="QFE135" s="424"/>
      <c r="QFF135" s="424"/>
      <c r="QFG135" s="424"/>
      <c r="QFH135" s="424"/>
      <c r="QFI135" s="424"/>
      <c r="QFJ135" s="424"/>
      <c r="QFK135" s="424"/>
      <c r="QFL135" s="424"/>
      <c r="QFM135" s="424"/>
      <c r="QFN135" s="424"/>
      <c r="QFO135" s="424"/>
      <c r="QFP135" s="424"/>
      <c r="QFQ135" s="424"/>
      <c r="QFR135" s="424"/>
      <c r="QFS135" s="424"/>
      <c r="QFT135" s="424"/>
      <c r="QFU135" s="424"/>
      <c r="QFV135" s="424"/>
      <c r="QFW135" s="424"/>
      <c r="QFX135" s="424"/>
      <c r="QFY135" s="424"/>
      <c r="QFZ135" s="424"/>
      <c r="QGA135" s="424"/>
      <c r="QGB135" s="424"/>
      <c r="QGC135" s="424"/>
      <c r="QGD135" s="424"/>
      <c r="QGE135" s="424"/>
      <c r="QGF135" s="424"/>
      <c r="QGG135" s="424"/>
      <c r="QGH135" s="424"/>
      <c r="QGI135" s="424"/>
      <c r="QGJ135" s="424"/>
      <c r="QGK135" s="424"/>
      <c r="QGL135" s="424"/>
      <c r="QGM135" s="424"/>
      <c r="QGN135" s="424"/>
      <c r="QGO135" s="424"/>
      <c r="QGP135" s="424"/>
      <c r="QGQ135" s="424"/>
      <c r="QGR135" s="424"/>
      <c r="QGS135" s="424"/>
      <c r="QGT135" s="424"/>
      <c r="QGU135" s="424"/>
      <c r="QGV135" s="424"/>
      <c r="QGW135" s="424"/>
      <c r="QGX135" s="424"/>
      <c r="QGY135" s="424"/>
      <c r="QGZ135" s="424"/>
      <c r="QHA135" s="424"/>
      <c r="QHB135" s="424"/>
      <c r="QHC135" s="424"/>
      <c r="QHD135" s="424"/>
      <c r="QHE135" s="424"/>
      <c r="QHF135" s="424"/>
      <c r="QHG135" s="424"/>
      <c r="QHH135" s="424"/>
      <c r="QHI135" s="424"/>
      <c r="QHJ135" s="424"/>
      <c r="QHK135" s="424"/>
      <c r="QHL135" s="424"/>
      <c r="QHM135" s="424"/>
      <c r="QHN135" s="424"/>
      <c r="QHO135" s="424"/>
      <c r="QHP135" s="424"/>
      <c r="QHQ135" s="424"/>
      <c r="QHR135" s="424"/>
      <c r="QHS135" s="424"/>
      <c r="QHT135" s="424"/>
      <c r="QHU135" s="424"/>
      <c r="QHV135" s="424"/>
      <c r="QHW135" s="424"/>
      <c r="QHX135" s="424"/>
      <c r="QHY135" s="424"/>
      <c r="QHZ135" s="424"/>
      <c r="QIA135" s="424"/>
      <c r="QIB135" s="424"/>
      <c r="QIC135" s="424"/>
      <c r="QID135" s="424"/>
      <c r="QIE135" s="424"/>
      <c r="QIF135" s="424"/>
      <c r="QIG135" s="424"/>
      <c r="QIH135" s="424"/>
      <c r="QII135" s="424"/>
      <c r="QIJ135" s="424"/>
      <c r="QIK135" s="424"/>
      <c r="QIL135" s="424"/>
      <c r="QIQ135" s="424"/>
      <c r="QIR135" s="424"/>
      <c r="QIS135" s="424"/>
      <c r="QIT135" s="424"/>
      <c r="QIU135" s="424"/>
      <c r="QIV135" s="424"/>
      <c r="QIW135" s="424"/>
      <c r="QIX135" s="424"/>
      <c r="QIY135" s="424"/>
      <c r="QIZ135" s="424"/>
      <c r="QJA135" s="424"/>
      <c r="QKS135" s="424"/>
      <c r="QKT135" s="424"/>
      <c r="QKU135" s="424"/>
      <c r="QKV135" s="424"/>
      <c r="QKW135" s="424"/>
      <c r="QKX135" s="424"/>
      <c r="QKY135" s="424"/>
      <c r="QKZ135" s="424"/>
      <c r="QLA135" s="424"/>
      <c r="QLB135" s="424"/>
      <c r="QLC135" s="424"/>
      <c r="QLD135" s="424"/>
      <c r="QLE135" s="424"/>
      <c r="QLF135" s="424"/>
      <c r="QLG135" s="424"/>
      <c r="QLH135" s="424"/>
      <c r="QLI135" s="424"/>
      <c r="QLJ135" s="424"/>
      <c r="QLK135" s="424"/>
      <c r="QLL135" s="424"/>
      <c r="QLM135" s="424"/>
      <c r="QLN135" s="424"/>
      <c r="QLO135" s="424"/>
      <c r="QLP135" s="424"/>
      <c r="QLQ135" s="424"/>
      <c r="QLR135" s="424"/>
      <c r="QLS135" s="424"/>
      <c r="QLT135" s="424"/>
      <c r="QLU135" s="424"/>
      <c r="QLV135" s="424"/>
      <c r="QLW135" s="424"/>
      <c r="QLX135" s="424"/>
      <c r="QLY135" s="424"/>
      <c r="QLZ135" s="424"/>
      <c r="QMA135" s="424"/>
      <c r="QMB135" s="424"/>
      <c r="QMC135" s="424"/>
      <c r="QMD135" s="424"/>
      <c r="QME135" s="424"/>
      <c r="QMF135" s="424"/>
      <c r="QMG135" s="424"/>
      <c r="QMH135" s="424"/>
      <c r="QMI135" s="424"/>
      <c r="QMJ135" s="424"/>
      <c r="QMK135" s="424"/>
      <c r="QML135" s="424"/>
      <c r="QMM135" s="424"/>
      <c r="QMN135" s="424"/>
      <c r="QMO135" s="424"/>
      <c r="QMP135" s="424"/>
      <c r="QMQ135" s="424"/>
      <c r="QMR135" s="424"/>
      <c r="QMS135" s="424"/>
      <c r="QMT135" s="424"/>
      <c r="QMU135" s="424"/>
      <c r="QMV135" s="424"/>
      <c r="QMW135" s="424"/>
      <c r="QMX135" s="424"/>
      <c r="QMY135" s="424"/>
      <c r="QMZ135" s="424"/>
      <c r="QNA135" s="424"/>
      <c r="QNB135" s="424"/>
      <c r="QNC135" s="424"/>
      <c r="QND135" s="424"/>
      <c r="QNE135" s="424"/>
      <c r="QNF135" s="424"/>
      <c r="QNG135" s="424"/>
      <c r="QNH135" s="424"/>
      <c r="QNI135" s="424"/>
      <c r="QNJ135" s="424"/>
      <c r="QNK135" s="424"/>
      <c r="QNL135" s="424"/>
      <c r="QNM135" s="424"/>
      <c r="QNN135" s="424"/>
      <c r="QNO135" s="424"/>
      <c r="QNP135" s="424"/>
      <c r="QNQ135" s="424"/>
      <c r="QNR135" s="424"/>
      <c r="QNS135" s="424"/>
      <c r="QNT135" s="424"/>
      <c r="QNU135" s="424"/>
      <c r="QNV135" s="424"/>
      <c r="QNW135" s="424"/>
      <c r="QNX135" s="424"/>
      <c r="QNY135" s="424"/>
      <c r="QNZ135" s="424"/>
      <c r="QOA135" s="424"/>
      <c r="QOB135" s="424"/>
      <c r="QOC135" s="424"/>
      <c r="QOD135" s="424"/>
      <c r="QOE135" s="424"/>
      <c r="QOF135" s="424"/>
      <c r="QOG135" s="424"/>
      <c r="QOH135" s="424"/>
      <c r="QOI135" s="424"/>
      <c r="QOJ135" s="424"/>
      <c r="QOK135" s="424"/>
      <c r="QOL135" s="424"/>
      <c r="QOM135" s="424"/>
      <c r="QON135" s="424"/>
      <c r="QOO135" s="424"/>
      <c r="QOP135" s="424"/>
      <c r="QOQ135" s="424"/>
      <c r="QOR135" s="424"/>
      <c r="QOS135" s="424"/>
      <c r="QOT135" s="424"/>
      <c r="QOU135" s="424"/>
      <c r="QOV135" s="424"/>
      <c r="QOW135" s="424"/>
      <c r="QOX135" s="424"/>
      <c r="QOY135" s="424"/>
      <c r="QOZ135" s="424"/>
      <c r="QPA135" s="424"/>
      <c r="QPB135" s="424"/>
      <c r="QPC135" s="424"/>
      <c r="QPD135" s="424"/>
      <c r="QPE135" s="424"/>
      <c r="QPF135" s="424"/>
      <c r="QPG135" s="424"/>
      <c r="QPH135" s="424"/>
      <c r="QPI135" s="424"/>
      <c r="QPJ135" s="424"/>
      <c r="QPK135" s="424"/>
      <c r="QPL135" s="424"/>
      <c r="QPM135" s="424"/>
      <c r="QPN135" s="424"/>
      <c r="QPO135" s="424"/>
      <c r="QPP135" s="424"/>
      <c r="QPQ135" s="424"/>
      <c r="QPR135" s="424"/>
      <c r="QPS135" s="424"/>
      <c r="QPT135" s="424"/>
      <c r="QPU135" s="424"/>
      <c r="QPV135" s="424"/>
      <c r="QPW135" s="424"/>
      <c r="QPX135" s="424"/>
      <c r="QPY135" s="424"/>
      <c r="QPZ135" s="424"/>
      <c r="QQA135" s="424"/>
      <c r="QQB135" s="424"/>
      <c r="QQC135" s="424"/>
      <c r="QQD135" s="424"/>
      <c r="QQE135" s="424"/>
      <c r="QQF135" s="424"/>
      <c r="QQG135" s="424"/>
      <c r="QQH135" s="424"/>
      <c r="QQI135" s="424"/>
      <c r="QQJ135" s="424"/>
      <c r="QQK135" s="424"/>
      <c r="QQL135" s="424"/>
      <c r="QQM135" s="424"/>
      <c r="QQN135" s="424"/>
      <c r="QQO135" s="424"/>
      <c r="QQP135" s="424"/>
      <c r="QQQ135" s="424"/>
      <c r="QQR135" s="424"/>
      <c r="QQS135" s="424"/>
      <c r="QQT135" s="424"/>
      <c r="QQU135" s="424"/>
      <c r="QQV135" s="424"/>
      <c r="QQW135" s="424"/>
      <c r="QQX135" s="424"/>
      <c r="QQY135" s="424"/>
      <c r="QQZ135" s="424"/>
      <c r="QRA135" s="424"/>
      <c r="QRB135" s="424"/>
      <c r="QRC135" s="424"/>
      <c r="QRD135" s="424"/>
      <c r="QRE135" s="424"/>
      <c r="QRF135" s="424"/>
      <c r="QRG135" s="424"/>
      <c r="QRH135" s="424"/>
      <c r="QRI135" s="424"/>
      <c r="QRJ135" s="424"/>
      <c r="QRK135" s="424"/>
      <c r="QRL135" s="424"/>
      <c r="QRM135" s="424"/>
      <c r="QRN135" s="424"/>
      <c r="QRO135" s="424"/>
      <c r="QRP135" s="424"/>
      <c r="QRQ135" s="424"/>
      <c r="QRR135" s="424"/>
      <c r="QRS135" s="424"/>
      <c r="QRT135" s="424"/>
      <c r="QRU135" s="424"/>
      <c r="QRV135" s="424"/>
      <c r="QRW135" s="424"/>
      <c r="QRX135" s="424"/>
      <c r="QRY135" s="424"/>
      <c r="QRZ135" s="424"/>
      <c r="QSA135" s="424"/>
      <c r="QSB135" s="424"/>
      <c r="QSC135" s="424"/>
      <c r="QSD135" s="424"/>
      <c r="QSE135" s="424"/>
      <c r="QSF135" s="424"/>
      <c r="QSG135" s="424"/>
      <c r="QSH135" s="424"/>
      <c r="QSM135" s="424"/>
      <c r="QSN135" s="424"/>
      <c r="QSO135" s="424"/>
      <c r="QSP135" s="424"/>
      <c r="QSQ135" s="424"/>
      <c r="QSR135" s="424"/>
      <c r="QSS135" s="424"/>
      <c r="QST135" s="424"/>
      <c r="QSU135" s="424"/>
      <c r="QSV135" s="424"/>
      <c r="QSW135" s="424"/>
      <c r="QUO135" s="424"/>
      <c r="QUP135" s="424"/>
      <c r="QUQ135" s="424"/>
      <c r="QUR135" s="424"/>
      <c r="QUS135" s="424"/>
      <c r="QUT135" s="424"/>
      <c r="QUU135" s="424"/>
      <c r="QUV135" s="424"/>
      <c r="QUW135" s="424"/>
      <c r="QUX135" s="424"/>
      <c r="QUY135" s="424"/>
      <c r="QUZ135" s="424"/>
      <c r="QVA135" s="424"/>
      <c r="QVB135" s="424"/>
      <c r="QVC135" s="424"/>
      <c r="QVD135" s="424"/>
      <c r="QVE135" s="424"/>
      <c r="QVF135" s="424"/>
      <c r="QVG135" s="424"/>
      <c r="QVH135" s="424"/>
      <c r="QVI135" s="424"/>
      <c r="QVJ135" s="424"/>
      <c r="QVK135" s="424"/>
      <c r="QVL135" s="424"/>
      <c r="QVM135" s="424"/>
      <c r="QVN135" s="424"/>
      <c r="QVO135" s="424"/>
      <c r="QVP135" s="424"/>
      <c r="QVQ135" s="424"/>
      <c r="QVR135" s="424"/>
      <c r="QVS135" s="424"/>
      <c r="QVT135" s="424"/>
      <c r="QVU135" s="424"/>
      <c r="QVV135" s="424"/>
      <c r="QVW135" s="424"/>
      <c r="QVX135" s="424"/>
      <c r="QVY135" s="424"/>
      <c r="QVZ135" s="424"/>
      <c r="QWA135" s="424"/>
      <c r="QWB135" s="424"/>
      <c r="QWC135" s="424"/>
      <c r="QWD135" s="424"/>
      <c r="QWE135" s="424"/>
      <c r="QWF135" s="424"/>
      <c r="QWG135" s="424"/>
      <c r="QWH135" s="424"/>
      <c r="QWI135" s="424"/>
      <c r="QWJ135" s="424"/>
      <c r="QWK135" s="424"/>
      <c r="QWL135" s="424"/>
      <c r="QWM135" s="424"/>
      <c r="QWN135" s="424"/>
      <c r="QWO135" s="424"/>
      <c r="QWP135" s="424"/>
      <c r="QWQ135" s="424"/>
      <c r="QWR135" s="424"/>
      <c r="QWS135" s="424"/>
      <c r="QWT135" s="424"/>
      <c r="QWU135" s="424"/>
      <c r="QWV135" s="424"/>
      <c r="QWW135" s="424"/>
      <c r="QWX135" s="424"/>
      <c r="QWY135" s="424"/>
      <c r="QWZ135" s="424"/>
      <c r="QXA135" s="424"/>
      <c r="QXB135" s="424"/>
      <c r="QXC135" s="424"/>
      <c r="QXD135" s="424"/>
      <c r="QXE135" s="424"/>
      <c r="QXF135" s="424"/>
      <c r="QXG135" s="424"/>
      <c r="QXH135" s="424"/>
      <c r="QXI135" s="424"/>
      <c r="QXJ135" s="424"/>
      <c r="QXK135" s="424"/>
      <c r="QXL135" s="424"/>
      <c r="QXM135" s="424"/>
      <c r="QXN135" s="424"/>
      <c r="QXO135" s="424"/>
      <c r="QXP135" s="424"/>
      <c r="QXQ135" s="424"/>
      <c r="QXR135" s="424"/>
      <c r="QXS135" s="424"/>
      <c r="QXT135" s="424"/>
      <c r="QXU135" s="424"/>
      <c r="QXV135" s="424"/>
      <c r="QXW135" s="424"/>
      <c r="QXX135" s="424"/>
      <c r="QXY135" s="424"/>
      <c r="QXZ135" s="424"/>
      <c r="QYA135" s="424"/>
      <c r="QYB135" s="424"/>
      <c r="QYC135" s="424"/>
      <c r="QYD135" s="424"/>
      <c r="QYE135" s="424"/>
      <c r="QYF135" s="424"/>
      <c r="QYG135" s="424"/>
      <c r="QYH135" s="424"/>
      <c r="QYI135" s="424"/>
      <c r="QYJ135" s="424"/>
      <c r="QYK135" s="424"/>
      <c r="QYL135" s="424"/>
      <c r="QYM135" s="424"/>
      <c r="QYN135" s="424"/>
      <c r="QYO135" s="424"/>
      <c r="QYP135" s="424"/>
      <c r="QYQ135" s="424"/>
      <c r="QYR135" s="424"/>
      <c r="QYS135" s="424"/>
      <c r="QYT135" s="424"/>
      <c r="QYU135" s="424"/>
      <c r="QYV135" s="424"/>
      <c r="QYW135" s="424"/>
      <c r="QYX135" s="424"/>
      <c r="QYY135" s="424"/>
      <c r="QYZ135" s="424"/>
      <c r="QZA135" s="424"/>
      <c r="QZB135" s="424"/>
      <c r="QZC135" s="424"/>
      <c r="QZD135" s="424"/>
      <c r="QZE135" s="424"/>
      <c r="QZF135" s="424"/>
      <c r="QZG135" s="424"/>
      <c r="QZH135" s="424"/>
      <c r="QZI135" s="424"/>
      <c r="QZJ135" s="424"/>
      <c r="QZK135" s="424"/>
      <c r="QZL135" s="424"/>
      <c r="QZM135" s="424"/>
      <c r="QZN135" s="424"/>
      <c r="QZO135" s="424"/>
      <c r="QZP135" s="424"/>
      <c r="QZQ135" s="424"/>
      <c r="QZR135" s="424"/>
      <c r="QZS135" s="424"/>
      <c r="QZT135" s="424"/>
      <c r="QZU135" s="424"/>
      <c r="QZV135" s="424"/>
      <c r="QZW135" s="424"/>
      <c r="QZX135" s="424"/>
      <c r="QZY135" s="424"/>
      <c r="QZZ135" s="424"/>
      <c r="RAA135" s="424"/>
      <c r="RAB135" s="424"/>
      <c r="RAC135" s="424"/>
      <c r="RAD135" s="424"/>
      <c r="RAE135" s="424"/>
      <c r="RAF135" s="424"/>
      <c r="RAG135" s="424"/>
      <c r="RAH135" s="424"/>
      <c r="RAI135" s="424"/>
      <c r="RAJ135" s="424"/>
      <c r="RAK135" s="424"/>
      <c r="RAL135" s="424"/>
      <c r="RAM135" s="424"/>
      <c r="RAN135" s="424"/>
      <c r="RAO135" s="424"/>
      <c r="RAP135" s="424"/>
      <c r="RAQ135" s="424"/>
      <c r="RAR135" s="424"/>
      <c r="RAS135" s="424"/>
      <c r="RAT135" s="424"/>
      <c r="RAU135" s="424"/>
      <c r="RAV135" s="424"/>
      <c r="RAW135" s="424"/>
      <c r="RAX135" s="424"/>
      <c r="RAY135" s="424"/>
      <c r="RAZ135" s="424"/>
      <c r="RBA135" s="424"/>
      <c r="RBB135" s="424"/>
      <c r="RBC135" s="424"/>
      <c r="RBD135" s="424"/>
      <c r="RBE135" s="424"/>
      <c r="RBF135" s="424"/>
      <c r="RBG135" s="424"/>
      <c r="RBH135" s="424"/>
      <c r="RBI135" s="424"/>
      <c r="RBJ135" s="424"/>
      <c r="RBK135" s="424"/>
      <c r="RBL135" s="424"/>
      <c r="RBM135" s="424"/>
      <c r="RBN135" s="424"/>
      <c r="RBO135" s="424"/>
      <c r="RBP135" s="424"/>
      <c r="RBQ135" s="424"/>
      <c r="RBR135" s="424"/>
      <c r="RBS135" s="424"/>
      <c r="RBT135" s="424"/>
      <c r="RBU135" s="424"/>
      <c r="RBV135" s="424"/>
      <c r="RBW135" s="424"/>
      <c r="RBX135" s="424"/>
      <c r="RBY135" s="424"/>
      <c r="RBZ135" s="424"/>
      <c r="RCA135" s="424"/>
      <c r="RCB135" s="424"/>
      <c r="RCC135" s="424"/>
      <c r="RCD135" s="424"/>
      <c r="RCI135" s="424"/>
      <c r="RCJ135" s="424"/>
      <c r="RCK135" s="424"/>
      <c r="RCL135" s="424"/>
      <c r="RCM135" s="424"/>
      <c r="RCN135" s="424"/>
      <c r="RCO135" s="424"/>
      <c r="RCP135" s="424"/>
      <c r="RCQ135" s="424"/>
      <c r="RCR135" s="424"/>
      <c r="RCS135" s="424"/>
      <c r="REK135" s="424"/>
      <c r="REL135" s="424"/>
      <c r="REM135" s="424"/>
      <c r="REN135" s="424"/>
      <c r="REO135" s="424"/>
      <c r="REP135" s="424"/>
      <c r="REQ135" s="424"/>
      <c r="RER135" s="424"/>
      <c r="RES135" s="424"/>
      <c r="RET135" s="424"/>
      <c r="REU135" s="424"/>
      <c r="REV135" s="424"/>
      <c r="REW135" s="424"/>
      <c r="REX135" s="424"/>
      <c r="REY135" s="424"/>
      <c r="REZ135" s="424"/>
      <c r="RFA135" s="424"/>
      <c r="RFB135" s="424"/>
      <c r="RFC135" s="424"/>
      <c r="RFD135" s="424"/>
      <c r="RFE135" s="424"/>
      <c r="RFF135" s="424"/>
      <c r="RFG135" s="424"/>
      <c r="RFH135" s="424"/>
      <c r="RFI135" s="424"/>
      <c r="RFJ135" s="424"/>
      <c r="RFK135" s="424"/>
      <c r="RFL135" s="424"/>
      <c r="RFM135" s="424"/>
      <c r="RFN135" s="424"/>
      <c r="RFO135" s="424"/>
      <c r="RFP135" s="424"/>
      <c r="RFQ135" s="424"/>
      <c r="RFR135" s="424"/>
      <c r="RFS135" s="424"/>
      <c r="RFT135" s="424"/>
      <c r="RFU135" s="424"/>
      <c r="RFV135" s="424"/>
      <c r="RFW135" s="424"/>
      <c r="RFX135" s="424"/>
      <c r="RFY135" s="424"/>
      <c r="RFZ135" s="424"/>
      <c r="RGA135" s="424"/>
      <c r="RGB135" s="424"/>
      <c r="RGC135" s="424"/>
      <c r="RGD135" s="424"/>
      <c r="RGE135" s="424"/>
      <c r="RGF135" s="424"/>
      <c r="RGG135" s="424"/>
      <c r="RGH135" s="424"/>
      <c r="RGI135" s="424"/>
      <c r="RGJ135" s="424"/>
      <c r="RGK135" s="424"/>
      <c r="RGL135" s="424"/>
      <c r="RGM135" s="424"/>
      <c r="RGN135" s="424"/>
      <c r="RGO135" s="424"/>
      <c r="RGP135" s="424"/>
      <c r="RGQ135" s="424"/>
      <c r="RGR135" s="424"/>
      <c r="RGS135" s="424"/>
      <c r="RGT135" s="424"/>
      <c r="RGU135" s="424"/>
      <c r="RGV135" s="424"/>
      <c r="RGW135" s="424"/>
      <c r="RGX135" s="424"/>
      <c r="RGY135" s="424"/>
      <c r="RGZ135" s="424"/>
      <c r="RHA135" s="424"/>
      <c r="RHB135" s="424"/>
      <c r="RHC135" s="424"/>
      <c r="RHD135" s="424"/>
      <c r="RHE135" s="424"/>
      <c r="RHF135" s="424"/>
      <c r="RHG135" s="424"/>
      <c r="RHH135" s="424"/>
      <c r="RHI135" s="424"/>
      <c r="RHJ135" s="424"/>
      <c r="RHK135" s="424"/>
      <c r="RHL135" s="424"/>
      <c r="RHM135" s="424"/>
      <c r="RHN135" s="424"/>
      <c r="RHO135" s="424"/>
      <c r="RHP135" s="424"/>
      <c r="RHQ135" s="424"/>
      <c r="RHR135" s="424"/>
      <c r="RHS135" s="424"/>
      <c r="RHT135" s="424"/>
      <c r="RHU135" s="424"/>
      <c r="RHV135" s="424"/>
      <c r="RHW135" s="424"/>
      <c r="RHX135" s="424"/>
      <c r="RHY135" s="424"/>
      <c r="RHZ135" s="424"/>
      <c r="RIA135" s="424"/>
      <c r="RIB135" s="424"/>
      <c r="RIC135" s="424"/>
      <c r="RID135" s="424"/>
      <c r="RIE135" s="424"/>
      <c r="RIF135" s="424"/>
      <c r="RIG135" s="424"/>
      <c r="RIH135" s="424"/>
      <c r="RII135" s="424"/>
      <c r="RIJ135" s="424"/>
      <c r="RIK135" s="424"/>
      <c r="RIL135" s="424"/>
      <c r="RIM135" s="424"/>
      <c r="RIN135" s="424"/>
      <c r="RIO135" s="424"/>
      <c r="RIP135" s="424"/>
      <c r="RIQ135" s="424"/>
      <c r="RIR135" s="424"/>
      <c r="RIS135" s="424"/>
      <c r="RIT135" s="424"/>
      <c r="RIU135" s="424"/>
      <c r="RIV135" s="424"/>
      <c r="RIW135" s="424"/>
      <c r="RIX135" s="424"/>
      <c r="RIY135" s="424"/>
      <c r="RIZ135" s="424"/>
      <c r="RJA135" s="424"/>
      <c r="RJB135" s="424"/>
      <c r="RJC135" s="424"/>
      <c r="RJD135" s="424"/>
      <c r="RJE135" s="424"/>
      <c r="RJF135" s="424"/>
      <c r="RJG135" s="424"/>
      <c r="RJH135" s="424"/>
      <c r="RJI135" s="424"/>
      <c r="RJJ135" s="424"/>
      <c r="RJK135" s="424"/>
      <c r="RJL135" s="424"/>
      <c r="RJM135" s="424"/>
      <c r="RJN135" s="424"/>
      <c r="RJO135" s="424"/>
      <c r="RJP135" s="424"/>
      <c r="RJQ135" s="424"/>
      <c r="RJR135" s="424"/>
      <c r="RJS135" s="424"/>
      <c r="RJT135" s="424"/>
      <c r="RJU135" s="424"/>
      <c r="RJV135" s="424"/>
      <c r="RJW135" s="424"/>
      <c r="RJX135" s="424"/>
      <c r="RJY135" s="424"/>
      <c r="RJZ135" s="424"/>
      <c r="RKA135" s="424"/>
      <c r="RKB135" s="424"/>
      <c r="RKC135" s="424"/>
      <c r="RKD135" s="424"/>
      <c r="RKE135" s="424"/>
      <c r="RKF135" s="424"/>
      <c r="RKG135" s="424"/>
      <c r="RKH135" s="424"/>
      <c r="RKI135" s="424"/>
      <c r="RKJ135" s="424"/>
      <c r="RKK135" s="424"/>
      <c r="RKL135" s="424"/>
      <c r="RKM135" s="424"/>
      <c r="RKN135" s="424"/>
      <c r="RKO135" s="424"/>
      <c r="RKP135" s="424"/>
      <c r="RKQ135" s="424"/>
      <c r="RKR135" s="424"/>
      <c r="RKS135" s="424"/>
      <c r="RKT135" s="424"/>
      <c r="RKU135" s="424"/>
      <c r="RKV135" s="424"/>
      <c r="RKW135" s="424"/>
      <c r="RKX135" s="424"/>
      <c r="RKY135" s="424"/>
      <c r="RKZ135" s="424"/>
      <c r="RLA135" s="424"/>
      <c r="RLB135" s="424"/>
      <c r="RLC135" s="424"/>
      <c r="RLD135" s="424"/>
      <c r="RLE135" s="424"/>
      <c r="RLF135" s="424"/>
      <c r="RLG135" s="424"/>
      <c r="RLH135" s="424"/>
      <c r="RLI135" s="424"/>
      <c r="RLJ135" s="424"/>
      <c r="RLK135" s="424"/>
      <c r="RLL135" s="424"/>
      <c r="RLM135" s="424"/>
      <c r="RLN135" s="424"/>
      <c r="RLO135" s="424"/>
      <c r="RLP135" s="424"/>
      <c r="RLQ135" s="424"/>
      <c r="RLR135" s="424"/>
      <c r="RLS135" s="424"/>
      <c r="RLT135" s="424"/>
      <c r="RLU135" s="424"/>
      <c r="RLV135" s="424"/>
      <c r="RLW135" s="424"/>
      <c r="RLX135" s="424"/>
      <c r="RLY135" s="424"/>
      <c r="RLZ135" s="424"/>
      <c r="RME135" s="424"/>
      <c r="RMF135" s="424"/>
      <c r="RMG135" s="424"/>
      <c r="RMH135" s="424"/>
      <c r="RMI135" s="424"/>
      <c r="RMJ135" s="424"/>
      <c r="RMK135" s="424"/>
      <c r="RML135" s="424"/>
      <c r="RMM135" s="424"/>
      <c r="RMN135" s="424"/>
      <c r="RMO135" s="424"/>
      <c r="ROG135" s="424"/>
      <c r="ROH135" s="424"/>
      <c r="ROI135" s="424"/>
      <c r="ROJ135" s="424"/>
      <c r="ROK135" s="424"/>
      <c r="ROL135" s="424"/>
      <c r="ROM135" s="424"/>
      <c r="RON135" s="424"/>
      <c r="ROO135" s="424"/>
      <c r="ROP135" s="424"/>
      <c r="ROQ135" s="424"/>
      <c r="ROR135" s="424"/>
      <c r="ROS135" s="424"/>
      <c r="ROT135" s="424"/>
      <c r="ROU135" s="424"/>
      <c r="ROV135" s="424"/>
      <c r="ROW135" s="424"/>
      <c r="ROX135" s="424"/>
      <c r="ROY135" s="424"/>
      <c r="ROZ135" s="424"/>
      <c r="RPA135" s="424"/>
      <c r="RPB135" s="424"/>
      <c r="RPC135" s="424"/>
      <c r="RPD135" s="424"/>
      <c r="RPE135" s="424"/>
      <c r="RPF135" s="424"/>
      <c r="RPG135" s="424"/>
      <c r="RPH135" s="424"/>
      <c r="RPI135" s="424"/>
      <c r="RPJ135" s="424"/>
      <c r="RPK135" s="424"/>
      <c r="RPL135" s="424"/>
      <c r="RPM135" s="424"/>
      <c r="RPN135" s="424"/>
      <c r="RPO135" s="424"/>
      <c r="RPP135" s="424"/>
      <c r="RPQ135" s="424"/>
      <c r="RPR135" s="424"/>
      <c r="RPS135" s="424"/>
      <c r="RPT135" s="424"/>
      <c r="RPU135" s="424"/>
      <c r="RPV135" s="424"/>
      <c r="RPW135" s="424"/>
      <c r="RPX135" s="424"/>
      <c r="RPY135" s="424"/>
      <c r="RPZ135" s="424"/>
      <c r="RQA135" s="424"/>
      <c r="RQB135" s="424"/>
      <c r="RQC135" s="424"/>
      <c r="RQD135" s="424"/>
      <c r="RQE135" s="424"/>
      <c r="RQF135" s="424"/>
      <c r="RQG135" s="424"/>
      <c r="RQH135" s="424"/>
      <c r="RQI135" s="424"/>
      <c r="RQJ135" s="424"/>
      <c r="RQK135" s="424"/>
      <c r="RQL135" s="424"/>
      <c r="RQM135" s="424"/>
      <c r="RQN135" s="424"/>
      <c r="RQO135" s="424"/>
      <c r="RQP135" s="424"/>
      <c r="RQQ135" s="424"/>
      <c r="RQR135" s="424"/>
      <c r="RQS135" s="424"/>
      <c r="RQT135" s="424"/>
      <c r="RQU135" s="424"/>
      <c r="RQV135" s="424"/>
      <c r="RQW135" s="424"/>
      <c r="RQX135" s="424"/>
      <c r="RQY135" s="424"/>
      <c r="RQZ135" s="424"/>
      <c r="RRA135" s="424"/>
      <c r="RRB135" s="424"/>
      <c r="RRC135" s="424"/>
      <c r="RRD135" s="424"/>
      <c r="RRE135" s="424"/>
      <c r="RRF135" s="424"/>
      <c r="RRG135" s="424"/>
      <c r="RRH135" s="424"/>
      <c r="RRI135" s="424"/>
      <c r="RRJ135" s="424"/>
      <c r="RRK135" s="424"/>
      <c r="RRL135" s="424"/>
      <c r="RRM135" s="424"/>
      <c r="RRN135" s="424"/>
      <c r="RRO135" s="424"/>
      <c r="RRP135" s="424"/>
      <c r="RRQ135" s="424"/>
      <c r="RRR135" s="424"/>
      <c r="RRS135" s="424"/>
      <c r="RRT135" s="424"/>
      <c r="RRU135" s="424"/>
      <c r="RRV135" s="424"/>
      <c r="RRW135" s="424"/>
      <c r="RRX135" s="424"/>
      <c r="RRY135" s="424"/>
      <c r="RRZ135" s="424"/>
      <c r="RSA135" s="424"/>
      <c r="RSB135" s="424"/>
      <c r="RSC135" s="424"/>
      <c r="RSD135" s="424"/>
      <c r="RSE135" s="424"/>
      <c r="RSF135" s="424"/>
      <c r="RSG135" s="424"/>
      <c r="RSH135" s="424"/>
      <c r="RSI135" s="424"/>
      <c r="RSJ135" s="424"/>
      <c r="RSK135" s="424"/>
      <c r="RSL135" s="424"/>
      <c r="RSM135" s="424"/>
      <c r="RSN135" s="424"/>
      <c r="RSO135" s="424"/>
      <c r="RSP135" s="424"/>
      <c r="RSQ135" s="424"/>
      <c r="RSR135" s="424"/>
      <c r="RSS135" s="424"/>
      <c r="RST135" s="424"/>
      <c r="RSU135" s="424"/>
      <c r="RSV135" s="424"/>
      <c r="RSW135" s="424"/>
      <c r="RSX135" s="424"/>
      <c r="RSY135" s="424"/>
      <c r="RSZ135" s="424"/>
      <c r="RTA135" s="424"/>
      <c r="RTB135" s="424"/>
      <c r="RTC135" s="424"/>
      <c r="RTD135" s="424"/>
      <c r="RTE135" s="424"/>
      <c r="RTF135" s="424"/>
      <c r="RTG135" s="424"/>
      <c r="RTH135" s="424"/>
      <c r="RTI135" s="424"/>
      <c r="RTJ135" s="424"/>
      <c r="RTK135" s="424"/>
      <c r="RTL135" s="424"/>
      <c r="RTM135" s="424"/>
      <c r="RTN135" s="424"/>
      <c r="RTO135" s="424"/>
      <c r="RTP135" s="424"/>
      <c r="RTQ135" s="424"/>
      <c r="RTR135" s="424"/>
      <c r="RTS135" s="424"/>
      <c r="RTT135" s="424"/>
      <c r="RTU135" s="424"/>
      <c r="RTV135" s="424"/>
      <c r="RTW135" s="424"/>
      <c r="RTX135" s="424"/>
      <c r="RTY135" s="424"/>
      <c r="RTZ135" s="424"/>
      <c r="RUA135" s="424"/>
      <c r="RUB135" s="424"/>
      <c r="RUC135" s="424"/>
      <c r="RUD135" s="424"/>
      <c r="RUE135" s="424"/>
      <c r="RUF135" s="424"/>
      <c r="RUG135" s="424"/>
      <c r="RUH135" s="424"/>
      <c r="RUI135" s="424"/>
      <c r="RUJ135" s="424"/>
      <c r="RUK135" s="424"/>
      <c r="RUL135" s="424"/>
      <c r="RUM135" s="424"/>
      <c r="RUN135" s="424"/>
      <c r="RUO135" s="424"/>
      <c r="RUP135" s="424"/>
      <c r="RUQ135" s="424"/>
      <c r="RUR135" s="424"/>
      <c r="RUS135" s="424"/>
      <c r="RUT135" s="424"/>
      <c r="RUU135" s="424"/>
      <c r="RUV135" s="424"/>
      <c r="RUW135" s="424"/>
      <c r="RUX135" s="424"/>
      <c r="RUY135" s="424"/>
      <c r="RUZ135" s="424"/>
      <c r="RVA135" s="424"/>
      <c r="RVB135" s="424"/>
      <c r="RVC135" s="424"/>
      <c r="RVD135" s="424"/>
      <c r="RVE135" s="424"/>
      <c r="RVF135" s="424"/>
      <c r="RVG135" s="424"/>
      <c r="RVH135" s="424"/>
      <c r="RVI135" s="424"/>
      <c r="RVJ135" s="424"/>
      <c r="RVK135" s="424"/>
      <c r="RVL135" s="424"/>
      <c r="RVM135" s="424"/>
      <c r="RVN135" s="424"/>
      <c r="RVO135" s="424"/>
      <c r="RVP135" s="424"/>
      <c r="RVQ135" s="424"/>
      <c r="RVR135" s="424"/>
      <c r="RVS135" s="424"/>
      <c r="RVT135" s="424"/>
      <c r="RVU135" s="424"/>
      <c r="RVV135" s="424"/>
      <c r="RWA135" s="424"/>
      <c r="RWB135" s="424"/>
      <c r="RWC135" s="424"/>
      <c r="RWD135" s="424"/>
      <c r="RWE135" s="424"/>
      <c r="RWF135" s="424"/>
      <c r="RWG135" s="424"/>
      <c r="RWH135" s="424"/>
      <c r="RWI135" s="424"/>
      <c r="RWJ135" s="424"/>
      <c r="RWK135" s="424"/>
      <c r="RYC135" s="424"/>
      <c r="RYD135" s="424"/>
      <c r="RYE135" s="424"/>
      <c r="RYF135" s="424"/>
      <c r="RYG135" s="424"/>
      <c r="RYH135" s="424"/>
      <c r="RYI135" s="424"/>
      <c r="RYJ135" s="424"/>
      <c r="RYK135" s="424"/>
      <c r="RYL135" s="424"/>
      <c r="RYM135" s="424"/>
      <c r="RYN135" s="424"/>
      <c r="RYO135" s="424"/>
      <c r="RYP135" s="424"/>
      <c r="RYQ135" s="424"/>
      <c r="RYR135" s="424"/>
      <c r="RYS135" s="424"/>
      <c r="RYT135" s="424"/>
      <c r="RYU135" s="424"/>
      <c r="RYV135" s="424"/>
      <c r="RYW135" s="424"/>
      <c r="RYX135" s="424"/>
      <c r="RYY135" s="424"/>
      <c r="RYZ135" s="424"/>
      <c r="RZA135" s="424"/>
      <c r="RZB135" s="424"/>
      <c r="RZC135" s="424"/>
      <c r="RZD135" s="424"/>
      <c r="RZE135" s="424"/>
      <c r="RZF135" s="424"/>
      <c r="RZG135" s="424"/>
      <c r="RZH135" s="424"/>
      <c r="RZI135" s="424"/>
      <c r="RZJ135" s="424"/>
      <c r="RZK135" s="424"/>
      <c r="RZL135" s="424"/>
      <c r="RZM135" s="424"/>
      <c r="RZN135" s="424"/>
      <c r="RZO135" s="424"/>
      <c r="RZP135" s="424"/>
      <c r="RZQ135" s="424"/>
      <c r="RZR135" s="424"/>
      <c r="RZS135" s="424"/>
      <c r="RZT135" s="424"/>
      <c r="RZU135" s="424"/>
      <c r="RZV135" s="424"/>
      <c r="RZW135" s="424"/>
      <c r="RZX135" s="424"/>
      <c r="RZY135" s="424"/>
      <c r="RZZ135" s="424"/>
      <c r="SAA135" s="424"/>
      <c r="SAB135" s="424"/>
      <c r="SAC135" s="424"/>
      <c r="SAD135" s="424"/>
      <c r="SAE135" s="424"/>
      <c r="SAF135" s="424"/>
      <c r="SAG135" s="424"/>
      <c r="SAH135" s="424"/>
      <c r="SAI135" s="424"/>
      <c r="SAJ135" s="424"/>
      <c r="SAK135" s="424"/>
      <c r="SAL135" s="424"/>
      <c r="SAM135" s="424"/>
      <c r="SAN135" s="424"/>
      <c r="SAO135" s="424"/>
      <c r="SAP135" s="424"/>
      <c r="SAQ135" s="424"/>
      <c r="SAR135" s="424"/>
      <c r="SAS135" s="424"/>
      <c r="SAT135" s="424"/>
      <c r="SAU135" s="424"/>
      <c r="SAV135" s="424"/>
      <c r="SAW135" s="424"/>
      <c r="SAX135" s="424"/>
      <c r="SAY135" s="424"/>
      <c r="SAZ135" s="424"/>
      <c r="SBA135" s="424"/>
      <c r="SBB135" s="424"/>
      <c r="SBC135" s="424"/>
      <c r="SBD135" s="424"/>
      <c r="SBE135" s="424"/>
      <c r="SBF135" s="424"/>
      <c r="SBG135" s="424"/>
      <c r="SBH135" s="424"/>
      <c r="SBI135" s="424"/>
      <c r="SBJ135" s="424"/>
      <c r="SBK135" s="424"/>
      <c r="SBL135" s="424"/>
      <c r="SBM135" s="424"/>
      <c r="SBN135" s="424"/>
      <c r="SBO135" s="424"/>
      <c r="SBP135" s="424"/>
      <c r="SBQ135" s="424"/>
      <c r="SBR135" s="424"/>
      <c r="SBS135" s="424"/>
      <c r="SBT135" s="424"/>
      <c r="SBU135" s="424"/>
      <c r="SBV135" s="424"/>
      <c r="SBW135" s="424"/>
      <c r="SBX135" s="424"/>
      <c r="SBY135" s="424"/>
      <c r="SBZ135" s="424"/>
      <c r="SCA135" s="424"/>
      <c r="SCB135" s="424"/>
      <c r="SCC135" s="424"/>
      <c r="SCD135" s="424"/>
      <c r="SCE135" s="424"/>
      <c r="SCF135" s="424"/>
      <c r="SCG135" s="424"/>
      <c r="SCH135" s="424"/>
      <c r="SCI135" s="424"/>
      <c r="SCJ135" s="424"/>
      <c r="SCK135" s="424"/>
      <c r="SCL135" s="424"/>
      <c r="SCM135" s="424"/>
      <c r="SCN135" s="424"/>
      <c r="SCO135" s="424"/>
      <c r="SCP135" s="424"/>
      <c r="SCQ135" s="424"/>
      <c r="SCR135" s="424"/>
      <c r="SCS135" s="424"/>
      <c r="SCT135" s="424"/>
      <c r="SCU135" s="424"/>
      <c r="SCV135" s="424"/>
      <c r="SCW135" s="424"/>
      <c r="SCX135" s="424"/>
      <c r="SCY135" s="424"/>
      <c r="SCZ135" s="424"/>
      <c r="SDA135" s="424"/>
      <c r="SDB135" s="424"/>
      <c r="SDC135" s="424"/>
      <c r="SDD135" s="424"/>
      <c r="SDE135" s="424"/>
      <c r="SDF135" s="424"/>
      <c r="SDG135" s="424"/>
      <c r="SDH135" s="424"/>
      <c r="SDI135" s="424"/>
      <c r="SDJ135" s="424"/>
      <c r="SDK135" s="424"/>
      <c r="SDL135" s="424"/>
      <c r="SDM135" s="424"/>
      <c r="SDN135" s="424"/>
      <c r="SDO135" s="424"/>
      <c r="SDP135" s="424"/>
      <c r="SDQ135" s="424"/>
      <c r="SDR135" s="424"/>
      <c r="SDS135" s="424"/>
      <c r="SDT135" s="424"/>
      <c r="SDU135" s="424"/>
      <c r="SDV135" s="424"/>
      <c r="SDW135" s="424"/>
      <c r="SDX135" s="424"/>
      <c r="SDY135" s="424"/>
      <c r="SDZ135" s="424"/>
      <c r="SEA135" s="424"/>
      <c r="SEB135" s="424"/>
      <c r="SEC135" s="424"/>
      <c r="SED135" s="424"/>
      <c r="SEE135" s="424"/>
      <c r="SEF135" s="424"/>
      <c r="SEG135" s="424"/>
      <c r="SEH135" s="424"/>
      <c r="SEI135" s="424"/>
      <c r="SEJ135" s="424"/>
      <c r="SEK135" s="424"/>
      <c r="SEL135" s="424"/>
      <c r="SEM135" s="424"/>
      <c r="SEN135" s="424"/>
      <c r="SEO135" s="424"/>
      <c r="SEP135" s="424"/>
      <c r="SEQ135" s="424"/>
      <c r="SER135" s="424"/>
      <c r="SES135" s="424"/>
      <c r="SET135" s="424"/>
      <c r="SEU135" s="424"/>
      <c r="SEV135" s="424"/>
      <c r="SEW135" s="424"/>
      <c r="SEX135" s="424"/>
      <c r="SEY135" s="424"/>
      <c r="SEZ135" s="424"/>
      <c r="SFA135" s="424"/>
      <c r="SFB135" s="424"/>
      <c r="SFC135" s="424"/>
      <c r="SFD135" s="424"/>
      <c r="SFE135" s="424"/>
      <c r="SFF135" s="424"/>
      <c r="SFG135" s="424"/>
      <c r="SFH135" s="424"/>
      <c r="SFI135" s="424"/>
      <c r="SFJ135" s="424"/>
      <c r="SFK135" s="424"/>
      <c r="SFL135" s="424"/>
      <c r="SFM135" s="424"/>
      <c r="SFN135" s="424"/>
      <c r="SFO135" s="424"/>
      <c r="SFP135" s="424"/>
      <c r="SFQ135" s="424"/>
      <c r="SFR135" s="424"/>
      <c r="SFW135" s="424"/>
      <c r="SFX135" s="424"/>
      <c r="SFY135" s="424"/>
      <c r="SFZ135" s="424"/>
      <c r="SGA135" s="424"/>
      <c r="SGB135" s="424"/>
      <c r="SGC135" s="424"/>
      <c r="SGD135" s="424"/>
      <c r="SGE135" s="424"/>
      <c r="SGF135" s="424"/>
      <c r="SGG135" s="424"/>
      <c r="SHY135" s="424"/>
      <c r="SHZ135" s="424"/>
      <c r="SIA135" s="424"/>
      <c r="SIB135" s="424"/>
      <c r="SIC135" s="424"/>
      <c r="SID135" s="424"/>
      <c r="SIE135" s="424"/>
      <c r="SIF135" s="424"/>
      <c r="SIG135" s="424"/>
      <c r="SIH135" s="424"/>
      <c r="SII135" s="424"/>
      <c r="SIJ135" s="424"/>
      <c r="SIK135" s="424"/>
      <c r="SIL135" s="424"/>
      <c r="SIM135" s="424"/>
      <c r="SIN135" s="424"/>
      <c r="SIO135" s="424"/>
      <c r="SIP135" s="424"/>
      <c r="SIQ135" s="424"/>
      <c r="SIR135" s="424"/>
      <c r="SIS135" s="424"/>
      <c r="SIT135" s="424"/>
      <c r="SIU135" s="424"/>
      <c r="SIV135" s="424"/>
      <c r="SIW135" s="424"/>
      <c r="SIX135" s="424"/>
      <c r="SIY135" s="424"/>
      <c r="SIZ135" s="424"/>
      <c r="SJA135" s="424"/>
      <c r="SJB135" s="424"/>
      <c r="SJC135" s="424"/>
      <c r="SJD135" s="424"/>
      <c r="SJE135" s="424"/>
      <c r="SJF135" s="424"/>
      <c r="SJG135" s="424"/>
      <c r="SJH135" s="424"/>
      <c r="SJI135" s="424"/>
      <c r="SJJ135" s="424"/>
      <c r="SJK135" s="424"/>
      <c r="SJL135" s="424"/>
      <c r="SJM135" s="424"/>
      <c r="SJN135" s="424"/>
      <c r="SJO135" s="424"/>
      <c r="SJP135" s="424"/>
      <c r="SJQ135" s="424"/>
      <c r="SJR135" s="424"/>
      <c r="SJS135" s="424"/>
      <c r="SJT135" s="424"/>
      <c r="SJU135" s="424"/>
      <c r="SJV135" s="424"/>
      <c r="SJW135" s="424"/>
      <c r="SJX135" s="424"/>
      <c r="SJY135" s="424"/>
      <c r="SJZ135" s="424"/>
      <c r="SKA135" s="424"/>
      <c r="SKB135" s="424"/>
      <c r="SKC135" s="424"/>
      <c r="SKD135" s="424"/>
      <c r="SKE135" s="424"/>
      <c r="SKF135" s="424"/>
      <c r="SKG135" s="424"/>
      <c r="SKH135" s="424"/>
      <c r="SKI135" s="424"/>
      <c r="SKJ135" s="424"/>
      <c r="SKK135" s="424"/>
      <c r="SKL135" s="424"/>
      <c r="SKM135" s="424"/>
      <c r="SKN135" s="424"/>
      <c r="SKO135" s="424"/>
      <c r="SKP135" s="424"/>
      <c r="SKQ135" s="424"/>
      <c r="SKR135" s="424"/>
      <c r="SKS135" s="424"/>
      <c r="SKT135" s="424"/>
      <c r="SKU135" s="424"/>
      <c r="SKV135" s="424"/>
      <c r="SKW135" s="424"/>
      <c r="SKX135" s="424"/>
      <c r="SKY135" s="424"/>
      <c r="SKZ135" s="424"/>
      <c r="SLA135" s="424"/>
      <c r="SLB135" s="424"/>
      <c r="SLC135" s="424"/>
      <c r="SLD135" s="424"/>
      <c r="SLE135" s="424"/>
      <c r="SLF135" s="424"/>
      <c r="SLG135" s="424"/>
      <c r="SLH135" s="424"/>
      <c r="SLI135" s="424"/>
      <c r="SLJ135" s="424"/>
      <c r="SLK135" s="424"/>
      <c r="SLL135" s="424"/>
      <c r="SLM135" s="424"/>
      <c r="SLN135" s="424"/>
      <c r="SLO135" s="424"/>
      <c r="SLP135" s="424"/>
      <c r="SLQ135" s="424"/>
      <c r="SLR135" s="424"/>
      <c r="SLS135" s="424"/>
      <c r="SLT135" s="424"/>
      <c r="SLU135" s="424"/>
      <c r="SLV135" s="424"/>
      <c r="SLW135" s="424"/>
      <c r="SLX135" s="424"/>
      <c r="SLY135" s="424"/>
      <c r="SLZ135" s="424"/>
      <c r="SMA135" s="424"/>
      <c r="SMB135" s="424"/>
      <c r="SMC135" s="424"/>
      <c r="SMD135" s="424"/>
      <c r="SME135" s="424"/>
      <c r="SMF135" s="424"/>
      <c r="SMG135" s="424"/>
      <c r="SMH135" s="424"/>
      <c r="SMI135" s="424"/>
      <c r="SMJ135" s="424"/>
      <c r="SMK135" s="424"/>
      <c r="SML135" s="424"/>
      <c r="SMM135" s="424"/>
      <c r="SMN135" s="424"/>
      <c r="SMO135" s="424"/>
      <c r="SMP135" s="424"/>
      <c r="SMQ135" s="424"/>
      <c r="SMR135" s="424"/>
      <c r="SMS135" s="424"/>
      <c r="SMT135" s="424"/>
      <c r="SMU135" s="424"/>
      <c r="SMV135" s="424"/>
      <c r="SMW135" s="424"/>
      <c r="SMX135" s="424"/>
      <c r="SMY135" s="424"/>
      <c r="SMZ135" s="424"/>
      <c r="SNA135" s="424"/>
      <c r="SNB135" s="424"/>
      <c r="SNC135" s="424"/>
      <c r="SND135" s="424"/>
      <c r="SNE135" s="424"/>
      <c r="SNF135" s="424"/>
      <c r="SNG135" s="424"/>
      <c r="SNH135" s="424"/>
      <c r="SNI135" s="424"/>
      <c r="SNJ135" s="424"/>
      <c r="SNK135" s="424"/>
      <c r="SNL135" s="424"/>
      <c r="SNM135" s="424"/>
      <c r="SNN135" s="424"/>
      <c r="SNO135" s="424"/>
      <c r="SNP135" s="424"/>
      <c r="SNQ135" s="424"/>
      <c r="SNR135" s="424"/>
      <c r="SNS135" s="424"/>
      <c r="SNT135" s="424"/>
      <c r="SNU135" s="424"/>
      <c r="SNV135" s="424"/>
      <c r="SNW135" s="424"/>
      <c r="SNX135" s="424"/>
      <c r="SNY135" s="424"/>
      <c r="SNZ135" s="424"/>
      <c r="SOA135" s="424"/>
      <c r="SOB135" s="424"/>
      <c r="SOC135" s="424"/>
      <c r="SOD135" s="424"/>
      <c r="SOE135" s="424"/>
      <c r="SOF135" s="424"/>
      <c r="SOG135" s="424"/>
      <c r="SOH135" s="424"/>
      <c r="SOI135" s="424"/>
      <c r="SOJ135" s="424"/>
      <c r="SOK135" s="424"/>
      <c r="SOL135" s="424"/>
      <c r="SOM135" s="424"/>
      <c r="SON135" s="424"/>
      <c r="SOO135" s="424"/>
      <c r="SOP135" s="424"/>
      <c r="SOQ135" s="424"/>
      <c r="SOR135" s="424"/>
      <c r="SOS135" s="424"/>
      <c r="SOT135" s="424"/>
      <c r="SOU135" s="424"/>
      <c r="SOV135" s="424"/>
      <c r="SOW135" s="424"/>
      <c r="SOX135" s="424"/>
      <c r="SOY135" s="424"/>
      <c r="SOZ135" s="424"/>
      <c r="SPA135" s="424"/>
      <c r="SPB135" s="424"/>
      <c r="SPC135" s="424"/>
      <c r="SPD135" s="424"/>
      <c r="SPE135" s="424"/>
      <c r="SPF135" s="424"/>
      <c r="SPG135" s="424"/>
      <c r="SPH135" s="424"/>
      <c r="SPI135" s="424"/>
      <c r="SPJ135" s="424"/>
      <c r="SPK135" s="424"/>
      <c r="SPL135" s="424"/>
      <c r="SPM135" s="424"/>
      <c r="SPN135" s="424"/>
      <c r="SPS135" s="424"/>
      <c r="SPT135" s="424"/>
      <c r="SPU135" s="424"/>
      <c r="SPV135" s="424"/>
      <c r="SPW135" s="424"/>
      <c r="SPX135" s="424"/>
      <c r="SPY135" s="424"/>
      <c r="SPZ135" s="424"/>
      <c r="SQA135" s="424"/>
      <c r="SQB135" s="424"/>
      <c r="SQC135" s="424"/>
      <c r="SRU135" s="424"/>
      <c r="SRV135" s="424"/>
      <c r="SRW135" s="424"/>
      <c r="SRX135" s="424"/>
      <c r="SRY135" s="424"/>
      <c r="SRZ135" s="424"/>
      <c r="SSA135" s="424"/>
      <c r="SSB135" s="424"/>
      <c r="SSC135" s="424"/>
      <c r="SSD135" s="424"/>
      <c r="SSE135" s="424"/>
      <c r="SSF135" s="424"/>
      <c r="SSG135" s="424"/>
      <c r="SSH135" s="424"/>
      <c r="SSI135" s="424"/>
      <c r="SSJ135" s="424"/>
      <c r="SSK135" s="424"/>
      <c r="SSL135" s="424"/>
      <c r="SSM135" s="424"/>
      <c r="SSN135" s="424"/>
      <c r="SSO135" s="424"/>
      <c r="SSP135" s="424"/>
      <c r="SSQ135" s="424"/>
      <c r="SSR135" s="424"/>
      <c r="SSS135" s="424"/>
      <c r="SST135" s="424"/>
      <c r="SSU135" s="424"/>
      <c r="SSV135" s="424"/>
      <c r="SSW135" s="424"/>
      <c r="SSX135" s="424"/>
      <c r="SSY135" s="424"/>
      <c r="SSZ135" s="424"/>
      <c r="STA135" s="424"/>
      <c r="STB135" s="424"/>
      <c r="STC135" s="424"/>
      <c r="STD135" s="424"/>
      <c r="STE135" s="424"/>
      <c r="STF135" s="424"/>
      <c r="STG135" s="424"/>
      <c r="STH135" s="424"/>
      <c r="STI135" s="424"/>
      <c r="STJ135" s="424"/>
      <c r="STK135" s="424"/>
      <c r="STL135" s="424"/>
      <c r="STM135" s="424"/>
      <c r="STN135" s="424"/>
      <c r="STO135" s="424"/>
      <c r="STP135" s="424"/>
      <c r="STQ135" s="424"/>
      <c r="STR135" s="424"/>
      <c r="STS135" s="424"/>
      <c r="STT135" s="424"/>
      <c r="STU135" s="424"/>
      <c r="STV135" s="424"/>
      <c r="STW135" s="424"/>
      <c r="STX135" s="424"/>
      <c r="STY135" s="424"/>
      <c r="STZ135" s="424"/>
      <c r="SUA135" s="424"/>
      <c r="SUB135" s="424"/>
      <c r="SUC135" s="424"/>
      <c r="SUD135" s="424"/>
      <c r="SUE135" s="424"/>
      <c r="SUF135" s="424"/>
      <c r="SUG135" s="424"/>
      <c r="SUH135" s="424"/>
      <c r="SUI135" s="424"/>
      <c r="SUJ135" s="424"/>
      <c r="SUK135" s="424"/>
      <c r="SUL135" s="424"/>
      <c r="SUM135" s="424"/>
      <c r="SUN135" s="424"/>
      <c r="SUO135" s="424"/>
      <c r="SUP135" s="424"/>
      <c r="SUQ135" s="424"/>
      <c r="SUR135" s="424"/>
      <c r="SUS135" s="424"/>
      <c r="SUT135" s="424"/>
      <c r="SUU135" s="424"/>
      <c r="SUV135" s="424"/>
      <c r="SUW135" s="424"/>
      <c r="SUX135" s="424"/>
      <c r="SUY135" s="424"/>
      <c r="SUZ135" s="424"/>
      <c r="SVA135" s="424"/>
      <c r="SVB135" s="424"/>
      <c r="SVC135" s="424"/>
      <c r="SVD135" s="424"/>
      <c r="SVE135" s="424"/>
      <c r="SVF135" s="424"/>
      <c r="SVG135" s="424"/>
      <c r="SVH135" s="424"/>
      <c r="SVI135" s="424"/>
      <c r="SVJ135" s="424"/>
      <c r="SVK135" s="424"/>
      <c r="SVL135" s="424"/>
      <c r="SVM135" s="424"/>
      <c r="SVN135" s="424"/>
      <c r="SVO135" s="424"/>
      <c r="SVP135" s="424"/>
      <c r="SVQ135" s="424"/>
      <c r="SVR135" s="424"/>
      <c r="SVS135" s="424"/>
      <c r="SVT135" s="424"/>
      <c r="SVU135" s="424"/>
      <c r="SVV135" s="424"/>
      <c r="SVW135" s="424"/>
      <c r="SVX135" s="424"/>
      <c r="SVY135" s="424"/>
      <c r="SVZ135" s="424"/>
      <c r="SWA135" s="424"/>
      <c r="SWB135" s="424"/>
      <c r="SWC135" s="424"/>
      <c r="SWD135" s="424"/>
      <c r="SWE135" s="424"/>
      <c r="SWF135" s="424"/>
      <c r="SWG135" s="424"/>
      <c r="SWH135" s="424"/>
      <c r="SWI135" s="424"/>
      <c r="SWJ135" s="424"/>
      <c r="SWK135" s="424"/>
      <c r="SWL135" s="424"/>
      <c r="SWM135" s="424"/>
      <c r="SWN135" s="424"/>
      <c r="SWO135" s="424"/>
      <c r="SWP135" s="424"/>
      <c r="SWQ135" s="424"/>
      <c r="SWR135" s="424"/>
      <c r="SWS135" s="424"/>
      <c r="SWT135" s="424"/>
      <c r="SWU135" s="424"/>
      <c r="SWV135" s="424"/>
      <c r="SWW135" s="424"/>
      <c r="SWX135" s="424"/>
      <c r="SWY135" s="424"/>
      <c r="SWZ135" s="424"/>
      <c r="SXA135" s="424"/>
      <c r="SXB135" s="424"/>
      <c r="SXC135" s="424"/>
      <c r="SXD135" s="424"/>
      <c r="SXE135" s="424"/>
      <c r="SXF135" s="424"/>
      <c r="SXG135" s="424"/>
      <c r="SXH135" s="424"/>
      <c r="SXI135" s="424"/>
      <c r="SXJ135" s="424"/>
      <c r="SXK135" s="424"/>
      <c r="SXL135" s="424"/>
      <c r="SXM135" s="424"/>
      <c r="SXN135" s="424"/>
      <c r="SXO135" s="424"/>
      <c r="SXP135" s="424"/>
      <c r="SXQ135" s="424"/>
      <c r="SXR135" s="424"/>
      <c r="SXS135" s="424"/>
      <c r="SXT135" s="424"/>
      <c r="SXU135" s="424"/>
      <c r="SXV135" s="424"/>
      <c r="SXW135" s="424"/>
      <c r="SXX135" s="424"/>
      <c r="SXY135" s="424"/>
      <c r="SXZ135" s="424"/>
      <c r="SYA135" s="424"/>
      <c r="SYB135" s="424"/>
      <c r="SYC135" s="424"/>
      <c r="SYD135" s="424"/>
      <c r="SYE135" s="424"/>
      <c r="SYF135" s="424"/>
      <c r="SYG135" s="424"/>
      <c r="SYH135" s="424"/>
      <c r="SYI135" s="424"/>
      <c r="SYJ135" s="424"/>
      <c r="SYK135" s="424"/>
      <c r="SYL135" s="424"/>
      <c r="SYM135" s="424"/>
      <c r="SYN135" s="424"/>
      <c r="SYO135" s="424"/>
      <c r="SYP135" s="424"/>
      <c r="SYQ135" s="424"/>
      <c r="SYR135" s="424"/>
      <c r="SYS135" s="424"/>
      <c r="SYT135" s="424"/>
      <c r="SYU135" s="424"/>
      <c r="SYV135" s="424"/>
      <c r="SYW135" s="424"/>
      <c r="SYX135" s="424"/>
      <c r="SYY135" s="424"/>
      <c r="SYZ135" s="424"/>
      <c r="SZA135" s="424"/>
      <c r="SZB135" s="424"/>
      <c r="SZC135" s="424"/>
      <c r="SZD135" s="424"/>
      <c r="SZE135" s="424"/>
      <c r="SZF135" s="424"/>
      <c r="SZG135" s="424"/>
      <c r="SZH135" s="424"/>
      <c r="SZI135" s="424"/>
      <c r="SZJ135" s="424"/>
      <c r="SZO135" s="424"/>
      <c r="SZP135" s="424"/>
      <c r="SZQ135" s="424"/>
      <c r="SZR135" s="424"/>
      <c r="SZS135" s="424"/>
      <c r="SZT135" s="424"/>
      <c r="SZU135" s="424"/>
      <c r="SZV135" s="424"/>
      <c r="SZW135" s="424"/>
      <c r="SZX135" s="424"/>
      <c r="SZY135" s="424"/>
      <c r="TBQ135" s="424"/>
      <c r="TBR135" s="424"/>
      <c r="TBS135" s="424"/>
      <c r="TBT135" s="424"/>
      <c r="TBU135" s="424"/>
      <c r="TBV135" s="424"/>
      <c r="TBW135" s="424"/>
      <c r="TBX135" s="424"/>
      <c r="TBY135" s="424"/>
      <c r="TBZ135" s="424"/>
      <c r="TCA135" s="424"/>
      <c r="TCB135" s="424"/>
      <c r="TCC135" s="424"/>
      <c r="TCD135" s="424"/>
      <c r="TCE135" s="424"/>
      <c r="TCF135" s="424"/>
      <c r="TCG135" s="424"/>
      <c r="TCH135" s="424"/>
      <c r="TCI135" s="424"/>
      <c r="TCJ135" s="424"/>
      <c r="TCK135" s="424"/>
      <c r="TCL135" s="424"/>
      <c r="TCM135" s="424"/>
      <c r="TCN135" s="424"/>
      <c r="TCO135" s="424"/>
      <c r="TCP135" s="424"/>
      <c r="TCQ135" s="424"/>
      <c r="TCR135" s="424"/>
      <c r="TCS135" s="424"/>
      <c r="TCT135" s="424"/>
      <c r="TCU135" s="424"/>
      <c r="TCV135" s="424"/>
      <c r="TCW135" s="424"/>
      <c r="TCX135" s="424"/>
      <c r="TCY135" s="424"/>
      <c r="TCZ135" s="424"/>
      <c r="TDA135" s="424"/>
      <c r="TDB135" s="424"/>
      <c r="TDC135" s="424"/>
      <c r="TDD135" s="424"/>
      <c r="TDE135" s="424"/>
      <c r="TDF135" s="424"/>
      <c r="TDG135" s="424"/>
      <c r="TDH135" s="424"/>
      <c r="TDI135" s="424"/>
      <c r="TDJ135" s="424"/>
      <c r="TDK135" s="424"/>
      <c r="TDL135" s="424"/>
      <c r="TDM135" s="424"/>
      <c r="TDN135" s="424"/>
      <c r="TDO135" s="424"/>
      <c r="TDP135" s="424"/>
      <c r="TDQ135" s="424"/>
      <c r="TDR135" s="424"/>
      <c r="TDS135" s="424"/>
      <c r="TDT135" s="424"/>
      <c r="TDU135" s="424"/>
      <c r="TDV135" s="424"/>
      <c r="TDW135" s="424"/>
      <c r="TDX135" s="424"/>
      <c r="TDY135" s="424"/>
      <c r="TDZ135" s="424"/>
      <c r="TEA135" s="424"/>
      <c r="TEB135" s="424"/>
      <c r="TEC135" s="424"/>
      <c r="TED135" s="424"/>
      <c r="TEE135" s="424"/>
      <c r="TEF135" s="424"/>
      <c r="TEG135" s="424"/>
      <c r="TEH135" s="424"/>
      <c r="TEI135" s="424"/>
      <c r="TEJ135" s="424"/>
      <c r="TEK135" s="424"/>
      <c r="TEL135" s="424"/>
      <c r="TEM135" s="424"/>
      <c r="TEN135" s="424"/>
      <c r="TEO135" s="424"/>
      <c r="TEP135" s="424"/>
      <c r="TEQ135" s="424"/>
      <c r="TER135" s="424"/>
      <c r="TES135" s="424"/>
      <c r="TET135" s="424"/>
      <c r="TEU135" s="424"/>
      <c r="TEV135" s="424"/>
      <c r="TEW135" s="424"/>
      <c r="TEX135" s="424"/>
      <c r="TEY135" s="424"/>
      <c r="TEZ135" s="424"/>
      <c r="TFA135" s="424"/>
      <c r="TFB135" s="424"/>
      <c r="TFC135" s="424"/>
      <c r="TFD135" s="424"/>
      <c r="TFE135" s="424"/>
      <c r="TFF135" s="424"/>
      <c r="TFG135" s="424"/>
      <c r="TFH135" s="424"/>
      <c r="TFI135" s="424"/>
      <c r="TFJ135" s="424"/>
      <c r="TFK135" s="424"/>
      <c r="TFL135" s="424"/>
      <c r="TFM135" s="424"/>
      <c r="TFN135" s="424"/>
      <c r="TFO135" s="424"/>
      <c r="TFP135" s="424"/>
      <c r="TFQ135" s="424"/>
      <c r="TFR135" s="424"/>
      <c r="TFS135" s="424"/>
      <c r="TFT135" s="424"/>
      <c r="TFU135" s="424"/>
      <c r="TFV135" s="424"/>
      <c r="TFW135" s="424"/>
      <c r="TFX135" s="424"/>
      <c r="TFY135" s="424"/>
      <c r="TFZ135" s="424"/>
      <c r="TGA135" s="424"/>
      <c r="TGB135" s="424"/>
      <c r="TGC135" s="424"/>
      <c r="TGD135" s="424"/>
      <c r="TGE135" s="424"/>
      <c r="TGF135" s="424"/>
      <c r="TGG135" s="424"/>
      <c r="TGH135" s="424"/>
      <c r="TGI135" s="424"/>
      <c r="TGJ135" s="424"/>
      <c r="TGK135" s="424"/>
      <c r="TGL135" s="424"/>
      <c r="TGM135" s="424"/>
      <c r="TGN135" s="424"/>
      <c r="TGO135" s="424"/>
      <c r="TGP135" s="424"/>
      <c r="TGQ135" s="424"/>
      <c r="TGR135" s="424"/>
      <c r="TGS135" s="424"/>
      <c r="TGT135" s="424"/>
      <c r="TGU135" s="424"/>
      <c r="TGV135" s="424"/>
      <c r="TGW135" s="424"/>
      <c r="TGX135" s="424"/>
      <c r="TGY135" s="424"/>
      <c r="TGZ135" s="424"/>
      <c r="THA135" s="424"/>
      <c r="THB135" s="424"/>
      <c r="THC135" s="424"/>
      <c r="THD135" s="424"/>
      <c r="THE135" s="424"/>
      <c r="THF135" s="424"/>
      <c r="THG135" s="424"/>
      <c r="THH135" s="424"/>
      <c r="THI135" s="424"/>
      <c r="THJ135" s="424"/>
      <c r="THK135" s="424"/>
      <c r="THL135" s="424"/>
      <c r="THM135" s="424"/>
      <c r="THN135" s="424"/>
      <c r="THO135" s="424"/>
      <c r="THP135" s="424"/>
      <c r="THQ135" s="424"/>
      <c r="THR135" s="424"/>
      <c r="THS135" s="424"/>
      <c r="THT135" s="424"/>
      <c r="THU135" s="424"/>
      <c r="THV135" s="424"/>
      <c r="THW135" s="424"/>
      <c r="THX135" s="424"/>
      <c r="THY135" s="424"/>
      <c r="THZ135" s="424"/>
      <c r="TIA135" s="424"/>
      <c r="TIB135" s="424"/>
      <c r="TIC135" s="424"/>
      <c r="TID135" s="424"/>
      <c r="TIE135" s="424"/>
      <c r="TIF135" s="424"/>
      <c r="TIG135" s="424"/>
      <c r="TIH135" s="424"/>
      <c r="TII135" s="424"/>
      <c r="TIJ135" s="424"/>
      <c r="TIK135" s="424"/>
      <c r="TIL135" s="424"/>
      <c r="TIM135" s="424"/>
      <c r="TIN135" s="424"/>
      <c r="TIO135" s="424"/>
      <c r="TIP135" s="424"/>
      <c r="TIQ135" s="424"/>
      <c r="TIR135" s="424"/>
      <c r="TIS135" s="424"/>
      <c r="TIT135" s="424"/>
      <c r="TIU135" s="424"/>
      <c r="TIV135" s="424"/>
      <c r="TIW135" s="424"/>
      <c r="TIX135" s="424"/>
      <c r="TIY135" s="424"/>
      <c r="TIZ135" s="424"/>
      <c r="TJA135" s="424"/>
      <c r="TJB135" s="424"/>
      <c r="TJC135" s="424"/>
      <c r="TJD135" s="424"/>
      <c r="TJE135" s="424"/>
      <c r="TJF135" s="424"/>
      <c r="TJK135" s="424"/>
      <c r="TJL135" s="424"/>
      <c r="TJM135" s="424"/>
      <c r="TJN135" s="424"/>
      <c r="TJO135" s="424"/>
      <c r="TJP135" s="424"/>
      <c r="TJQ135" s="424"/>
      <c r="TJR135" s="424"/>
      <c r="TJS135" s="424"/>
      <c r="TJT135" s="424"/>
      <c r="TJU135" s="424"/>
      <c r="TLM135" s="424"/>
      <c r="TLN135" s="424"/>
      <c r="TLO135" s="424"/>
      <c r="TLP135" s="424"/>
      <c r="TLQ135" s="424"/>
      <c r="TLR135" s="424"/>
      <c r="TLS135" s="424"/>
      <c r="TLT135" s="424"/>
      <c r="TLU135" s="424"/>
      <c r="TLV135" s="424"/>
      <c r="TLW135" s="424"/>
      <c r="TLX135" s="424"/>
      <c r="TLY135" s="424"/>
      <c r="TLZ135" s="424"/>
      <c r="TMA135" s="424"/>
      <c r="TMB135" s="424"/>
      <c r="TMC135" s="424"/>
      <c r="TMD135" s="424"/>
      <c r="TME135" s="424"/>
      <c r="TMF135" s="424"/>
      <c r="TMG135" s="424"/>
      <c r="TMH135" s="424"/>
      <c r="TMI135" s="424"/>
      <c r="TMJ135" s="424"/>
      <c r="TMK135" s="424"/>
      <c r="TML135" s="424"/>
      <c r="TMM135" s="424"/>
      <c r="TMN135" s="424"/>
      <c r="TMO135" s="424"/>
      <c r="TMP135" s="424"/>
      <c r="TMQ135" s="424"/>
      <c r="TMR135" s="424"/>
      <c r="TMS135" s="424"/>
      <c r="TMT135" s="424"/>
      <c r="TMU135" s="424"/>
      <c r="TMV135" s="424"/>
      <c r="TMW135" s="424"/>
      <c r="TMX135" s="424"/>
      <c r="TMY135" s="424"/>
      <c r="TMZ135" s="424"/>
      <c r="TNA135" s="424"/>
      <c r="TNB135" s="424"/>
      <c r="TNC135" s="424"/>
      <c r="TND135" s="424"/>
      <c r="TNE135" s="424"/>
      <c r="TNF135" s="424"/>
      <c r="TNG135" s="424"/>
      <c r="TNH135" s="424"/>
      <c r="TNI135" s="424"/>
      <c r="TNJ135" s="424"/>
      <c r="TNK135" s="424"/>
      <c r="TNL135" s="424"/>
      <c r="TNM135" s="424"/>
      <c r="TNN135" s="424"/>
      <c r="TNO135" s="424"/>
      <c r="TNP135" s="424"/>
      <c r="TNQ135" s="424"/>
      <c r="TNR135" s="424"/>
      <c r="TNS135" s="424"/>
      <c r="TNT135" s="424"/>
      <c r="TNU135" s="424"/>
      <c r="TNV135" s="424"/>
      <c r="TNW135" s="424"/>
      <c r="TNX135" s="424"/>
      <c r="TNY135" s="424"/>
      <c r="TNZ135" s="424"/>
      <c r="TOA135" s="424"/>
      <c r="TOB135" s="424"/>
      <c r="TOC135" s="424"/>
      <c r="TOD135" s="424"/>
      <c r="TOE135" s="424"/>
      <c r="TOF135" s="424"/>
      <c r="TOG135" s="424"/>
      <c r="TOH135" s="424"/>
      <c r="TOI135" s="424"/>
      <c r="TOJ135" s="424"/>
      <c r="TOK135" s="424"/>
      <c r="TOL135" s="424"/>
      <c r="TOM135" s="424"/>
      <c r="TON135" s="424"/>
      <c r="TOO135" s="424"/>
      <c r="TOP135" s="424"/>
      <c r="TOQ135" s="424"/>
      <c r="TOR135" s="424"/>
      <c r="TOS135" s="424"/>
      <c r="TOT135" s="424"/>
      <c r="TOU135" s="424"/>
      <c r="TOV135" s="424"/>
      <c r="TOW135" s="424"/>
      <c r="TOX135" s="424"/>
      <c r="TOY135" s="424"/>
      <c r="TOZ135" s="424"/>
      <c r="TPA135" s="424"/>
      <c r="TPB135" s="424"/>
      <c r="TPC135" s="424"/>
      <c r="TPD135" s="424"/>
      <c r="TPE135" s="424"/>
      <c r="TPF135" s="424"/>
      <c r="TPG135" s="424"/>
      <c r="TPH135" s="424"/>
      <c r="TPI135" s="424"/>
      <c r="TPJ135" s="424"/>
      <c r="TPK135" s="424"/>
      <c r="TPL135" s="424"/>
      <c r="TPM135" s="424"/>
      <c r="TPN135" s="424"/>
      <c r="TPO135" s="424"/>
      <c r="TPP135" s="424"/>
      <c r="TPQ135" s="424"/>
      <c r="TPR135" s="424"/>
      <c r="TPS135" s="424"/>
      <c r="TPT135" s="424"/>
      <c r="TPU135" s="424"/>
      <c r="TPV135" s="424"/>
      <c r="TPW135" s="424"/>
      <c r="TPX135" s="424"/>
      <c r="TPY135" s="424"/>
      <c r="TPZ135" s="424"/>
      <c r="TQA135" s="424"/>
      <c r="TQB135" s="424"/>
      <c r="TQC135" s="424"/>
      <c r="TQD135" s="424"/>
      <c r="TQE135" s="424"/>
      <c r="TQF135" s="424"/>
      <c r="TQG135" s="424"/>
      <c r="TQH135" s="424"/>
      <c r="TQI135" s="424"/>
      <c r="TQJ135" s="424"/>
      <c r="TQK135" s="424"/>
      <c r="TQL135" s="424"/>
      <c r="TQM135" s="424"/>
      <c r="TQN135" s="424"/>
      <c r="TQO135" s="424"/>
      <c r="TQP135" s="424"/>
      <c r="TQQ135" s="424"/>
      <c r="TQR135" s="424"/>
      <c r="TQS135" s="424"/>
      <c r="TQT135" s="424"/>
      <c r="TQU135" s="424"/>
      <c r="TQV135" s="424"/>
      <c r="TQW135" s="424"/>
      <c r="TQX135" s="424"/>
      <c r="TQY135" s="424"/>
      <c r="TQZ135" s="424"/>
      <c r="TRA135" s="424"/>
      <c r="TRB135" s="424"/>
      <c r="TRC135" s="424"/>
      <c r="TRD135" s="424"/>
      <c r="TRE135" s="424"/>
      <c r="TRF135" s="424"/>
      <c r="TRG135" s="424"/>
      <c r="TRH135" s="424"/>
      <c r="TRI135" s="424"/>
      <c r="TRJ135" s="424"/>
      <c r="TRK135" s="424"/>
      <c r="TRL135" s="424"/>
      <c r="TRM135" s="424"/>
      <c r="TRN135" s="424"/>
      <c r="TRO135" s="424"/>
      <c r="TRP135" s="424"/>
      <c r="TRQ135" s="424"/>
      <c r="TRR135" s="424"/>
      <c r="TRS135" s="424"/>
      <c r="TRT135" s="424"/>
      <c r="TRU135" s="424"/>
      <c r="TRV135" s="424"/>
      <c r="TRW135" s="424"/>
      <c r="TRX135" s="424"/>
      <c r="TRY135" s="424"/>
      <c r="TRZ135" s="424"/>
      <c r="TSA135" s="424"/>
      <c r="TSB135" s="424"/>
      <c r="TSC135" s="424"/>
      <c r="TSD135" s="424"/>
      <c r="TSE135" s="424"/>
      <c r="TSF135" s="424"/>
      <c r="TSG135" s="424"/>
      <c r="TSH135" s="424"/>
      <c r="TSI135" s="424"/>
      <c r="TSJ135" s="424"/>
      <c r="TSK135" s="424"/>
      <c r="TSL135" s="424"/>
      <c r="TSM135" s="424"/>
      <c r="TSN135" s="424"/>
      <c r="TSO135" s="424"/>
      <c r="TSP135" s="424"/>
      <c r="TSQ135" s="424"/>
      <c r="TSR135" s="424"/>
      <c r="TSS135" s="424"/>
      <c r="TST135" s="424"/>
      <c r="TSU135" s="424"/>
      <c r="TSV135" s="424"/>
      <c r="TSW135" s="424"/>
      <c r="TSX135" s="424"/>
      <c r="TSY135" s="424"/>
      <c r="TSZ135" s="424"/>
      <c r="TTA135" s="424"/>
      <c r="TTB135" s="424"/>
      <c r="TTG135" s="424"/>
      <c r="TTH135" s="424"/>
      <c r="TTI135" s="424"/>
      <c r="TTJ135" s="424"/>
      <c r="TTK135" s="424"/>
      <c r="TTL135" s="424"/>
      <c r="TTM135" s="424"/>
      <c r="TTN135" s="424"/>
      <c r="TTO135" s="424"/>
      <c r="TTP135" s="424"/>
      <c r="TTQ135" s="424"/>
      <c r="TVI135" s="424"/>
      <c r="TVJ135" s="424"/>
      <c r="TVK135" s="424"/>
      <c r="TVL135" s="424"/>
      <c r="TVM135" s="424"/>
      <c r="TVN135" s="424"/>
      <c r="TVO135" s="424"/>
      <c r="TVP135" s="424"/>
      <c r="TVQ135" s="424"/>
      <c r="TVR135" s="424"/>
      <c r="TVS135" s="424"/>
      <c r="TVT135" s="424"/>
      <c r="TVU135" s="424"/>
      <c r="TVV135" s="424"/>
      <c r="TVW135" s="424"/>
      <c r="TVX135" s="424"/>
      <c r="TVY135" s="424"/>
      <c r="TVZ135" s="424"/>
      <c r="TWA135" s="424"/>
      <c r="TWB135" s="424"/>
      <c r="TWC135" s="424"/>
      <c r="TWD135" s="424"/>
      <c r="TWE135" s="424"/>
      <c r="TWF135" s="424"/>
      <c r="TWG135" s="424"/>
      <c r="TWH135" s="424"/>
      <c r="TWI135" s="424"/>
      <c r="TWJ135" s="424"/>
      <c r="TWK135" s="424"/>
      <c r="TWL135" s="424"/>
      <c r="TWM135" s="424"/>
      <c r="TWN135" s="424"/>
      <c r="TWO135" s="424"/>
      <c r="TWP135" s="424"/>
      <c r="TWQ135" s="424"/>
      <c r="TWR135" s="424"/>
      <c r="TWS135" s="424"/>
      <c r="TWT135" s="424"/>
      <c r="TWU135" s="424"/>
      <c r="TWV135" s="424"/>
      <c r="TWW135" s="424"/>
      <c r="TWX135" s="424"/>
      <c r="TWY135" s="424"/>
      <c r="TWZ135" s="424"/>
      <c r="TXA135" s="424"/>
      <c r="TXB135" s="424"/>
      <c r="TXC135" s="424"/>
      <c r="TXD135" s="424"/>
      <c r="TXE135" s="424"/>
      <c r="TXF135" s="424"/>
      <c r="TXG135" s="424"/>
      <c r="TXH135" s="424"/>
      <c r="TXI135" s="424"/>
      <c r="TXJ135" s="424"/>
      <c r="TXK135" s="424"/>
      <c r="TXL135" s="424"/>
      <c r="TXM135" s="424"/>
      <c r="TXN135" s="424"/>
      <c r="TXO135" s="424"/>
      <c r="TXP135" s="424"/>
      <c r="TXQ135" s="424"/>
      <c r="TXR135" s="424"/>
      <c r="TXS135" s="424"/>
      <c r="TXT135" s="424"/>
      <c r="TXU135" s="424"/>
      <c r="TXV135" s="424"/>
      <c r="TXW135" s="424"/>
      <c r="TXX135" s="424"/>
      <c r="TXY135" s="424"/>
      <c r="TXZ135" s="424"/>
      <c r="TYA135" s="424"/>
      <c r="TYB135" s="424"/>
      <c r="TYC135" s="424"/>
      <c r="TYD135" s="424"/>
      <c r="TYE135" s="424"/>
      <c r="TYF135" s="424"/>
      <c r="TYG135" s="424"/>
      <c r="TYH135" s="424"/>
      <c r="TYI135" s="424"/>
      <c r="TYJ135" s="424"/>
      <c r="TYK135" s="424"/>
      <c r="TYL135" s="424"/>
      <c r="TYM135" s="424"/>
      <c r="TYN135" s="424"/>
      <c r="TYO135" s="424"/>
      <c r="TYP135" s="424"/>
      <c r="TYQ135" s="424"/>
      <c r="TYR135" s="424"/>
      <c r="TYS135" s="424"/>
      <c r="TYT135" s="424"/>
      <c r="TYU135" s="424"/>
      <c r="TYV135" s="424"/>
      <c r="TYW135" s="424"/>
      <c r="TYX135" s="424"/>
      <c r="TYY135" s="424"/>
      <c r="TYZ135" s="424"/>
      <c r="TZA135" s="424"/>
      <c r="TZB135" s="424"/>
      <c r="TZC135" s="424"/>
      <c r="TZD135" s="424"/>
      <c r="TZE135" s="424"/>
      <c r="TZF135" s="424"/>
      <c r="TZG135" s="424"/>
      <c r="TZH135" s="424"/>
      <c r="TZI135" s="424"/>
      <c r="TZJ135" s="424"/>
      <c r="TZK135" s="424"/>
      <c r="TZL135" s="424"/>
      <c r="TZM135" s="424"/>
      <c r="TZN135" s="424"/>
      <c r="TZO135" s="424"/>
      <c r="TZP135" s="424"/>
      <c r="TZQ135" s="424"/>
      <c r="TZR135" s="424"/>
      <c r="TZS135" s="424"/>
      <c r="TZT135" s="424"/>
      <c r="TZU135" s="424"/>
      <c r="TZV135" s="424"/>
      <c r="TZW135" s="424"/>
      <c r="TZX135" s="424"/>
      <c r="TZY135" s="424"/>
      <c r="TZZ135" s="424"/>
      <c r="UAA135" s="424"/>
      <c r="UAB135" s="424"/>
      <c r="UAC135" s="424"/>
      <c r="UAD135" s="424"/>
      <c r="UAE135" s="424"/>
      <c r="UAF135" s="424"/>
      <c r="UAG135" s="424"/>
      <c r="UAH135" s="424"/>
      <c r="UAI135" s="424"/>
      <c r="UAJ135" s="424"/>
      <c r="UAK135" s="424"/>
      <c r="UAL135" s="424"/>
      <c r="UAM135" s="424"/>
      <c r="UAN135" s="424"/>
      <c r="UAO135" s="424"/>
      <c r="UAP135" s="424"/>
      <c r="UAQ135" s="424"/>
      <c r="UAR135" s="424"/>
      <c r="UAS135" s="424"/>
      <c r="UAT135" s="424"/>
      <c r="UAU135" s="424"/>
      <c r="UAV135" s="424"/>
      <c r="UAW135" s="424"/>
      <c r="UAX135" s="424"/>
      <c r="UAY135" s="424"/>
      <c r="UAZ135" s="424"/>
      <c r="UBA135" s="424"/>
      <c r="UBB135" s="424"/>
      <c r="UBC135" s="424"/>
      <c r="UBD135" s="424"/>
      <c r="UBE135" s="424"/>
      <c r="UBF135" s="424"/>
      <c r="UBG135" s="424"/>
      <c r="UBH135" s="424"/>
      <c r="UBI135" s="424"/>
      <c r="UBJ135" s="424"/>
      <c r="UBK135" s="424"/>
      <c r="UBL135" s="424"/>
      <c r="UBM135" s="424"/>
      <c r="UBN135" s="424"/>
      <c r="UBO135" s="424"/>
      <c r="UBP135" s="424"/>
      <c r="UBQ135" s="424"/>
      <c r="UBR135" s="424"/>
      <c r="UBS135" s="424"/>
      <c r="UBT135" s="424"/>
      <c r="UBU135" s="424"/>
      <c r="UBV135" s="424"/>
      <c r="UBW135" s="424"/>
      <c r="UBX135" s="424"/>
      <c r="UBY135" s="424"/>
      <c r="UBZ135" s="424"/>
      <c r="UCA135" s="424"/>
      <c r="UCB135" s="424"/>
      <c r="UCC135" s="424"/>
      <c r="UCD135" s="424"/>
      <c r="UCE135" s="424"/>
      <c r="UCF135" s="424"/>
      <c r="UCG135" s="424"/>
      <c r="UCH135" s="424"/>
      <c r="UCI135" s="424"/>
      <c r="UCJ135" s="424"/>
      <c r="UCK135" s="424"/>
      <c r="UCL135" s="424"/>
      <c r="UCM135" s="424"/>
      <c r="UCN135" s="424"/>
      <c r="UCO135" s="424"/>
      <c r="UCP135" s="424"/>
      <c r="UCQ135" s="424"/>
      <c r="UCR135" s="424"/>
      <c r="UCS135" s="424"/>
      <c r="UCT135" s="424"/>
      <c r="UCU135" s="424"/>
      <c r="UCV135" s="424"/>
      <c r="UCW135" s="424"/>
      <c r="UCX135" s="424"/>
      <c r="UDC135" s="424"/>
      <c r="UDD135" s="424"/>
      <c r="UDE135" s="424"/>
      <c r="UDF135" s="424"/>
      <c r="UDG135" s="424"/>
      <c r="UDH135" s="424"/>
      <c r="UDI135" s="424"/>
      <c r="UDJ135" s="424"/>
      <c r="UDK135" s="424"/>
      <c r="UDL135" s="424"/>
      <c r="UDM135" s="424"/>
      <c r="UFE135" s="424"/>
      <c r="UFF135" s="424"/>
      <c r="UFG135" s="424"/>
      <c r="UFH135" s="424"/>
      <c r="UFI135" s="424"/>
      <c r="UFJ135" s="424"/>
      <c r="UFK135" s="424"/>
      <c r="UFL135" s="424"/>
      <c r="UFM135" s="424"/>
      <c r="UFN135" s="424"/>
      <c r="UFO135" s="424"/>
      <c r="UFP135" s="424"/>
      <c r="UFQ135" s="424"/>
      <c r="UFR135" s="424"/>
      <c r="UFS135" s="424"/>
      <c r="UFT135" s="424"/>
      <c r="UFU135" s="424"/>
      <c r="UFV135" s="424"/>
      <c r="UFW135" s="424"/>
      <c r="UFX135" s="424"/>
      <c r="UFY135" s="424"/>
      <c r="UFZ135" s="424"/>
      <c r="UGA135" s="424"/>
      <c r="UGB135" s="424"/>
      <c r="UGC135" s="424"/>
      <c r="UGD135" s="424"/>
      <c r="UGE135" s="424"/>
      <c r="UGF135" s="424"/>
      <c r="UGG135" s="424"/>
      <c r="UGH135" s="424"/>
      <c r="UGI135" s="424"/>
      <c r="UGJ135" s="424"/>
      <c r="UGK135" s="424"/>
      <c r="UGL135" s="424"/>
      <c r="UGM135" s="424"/>
      <c r="UGN135" s="424"/>
      <c r="UGO135" s="424"/>
      <c r="UGP135" s="424"/>
      <c r="UGQ135" s="424"/>
      <c r="UGR135" s="424"/>
      <c r="UGS135" s="424"/>
      <c r="UGT135" s="424"/>
      <c r="UGU135" s="424"/>
      <c r="UGV135" s="424"/>
      <c r="UGW135" s="424"/>
      <c r="UGX135" s="424"/>
      <c r="UGY135" s="424"/>
      <c r="UGZ135" s="424"/>
      <c r="UHA135" s="424"/>
      <c r="UHB135" s="424"/>
      <c r="UHC135" s="424"/>
      <c r="UHD135" s="424"/>
      <c r="UHE135" s="424"/>
      <c r="UHF135" s="424"/>
      <c r="UHG135" s="424"/>
      <c r="UHH135" s="424"/>
      <c r="UHI135" s="424"/>
      <c r="UHJ135" s="424"/>
      <c r="UHK135" s="424"/>
      <c r="UHL135" s="424"/>
      <c r="UHM135" s="424"/>
      <c r="UHN135" s="424"/>
      <c r="UHO135" s="424"/>
      <c r="UHP135" s="424"/>
      <c r="UHQ135" s="424"/>
      <c r="UHR135" s="424"/>
      <c r="UHS135" s="424"/>
      <c r="UHT135" s="424"/>
      <c r="UHU135" s="424"/>
      <c r="UHV135" s="424"/>
      <c r="UHW135" s="424"/>
      <c r="UHX135" s="424"/>
      <c r="UHY135" s="424"/>
      <c r="UHZ135" s="424"/>
      <c r="UIA135" s="424"/>
      <c r="UIB135" s="424"/>
      <c r="UIC135" s="424"/>
      <c r="UID135" s="424"/>
      <c r="UIE135" s="424"/>
      <c r="UIF135" s="424"/>
      <c r="UIG135" s="424"/>
      <c r="UIH135" s="424"/>
      <c r="UII135" s="424"/>
      <c r="UIJ135" s="424"/>
      <c r="UIK135" s="424"/>
      <c r="UIL135" s="424"/>
      <c r="UIM135" s="424"/>
      <c r="UIN135" s="424"/>
      <c r="UIO135" s="424"/>
      <c r="UIP135" s="424"/>
      <c r="UIQ135" s="424"/>
      <c r="UIR135" s="424"/>
      <c r="UIS135" s="424"/>
      <c r="UIT135" s="424"/>
      <c r="UIU135" s="424"/>
      <c r="UIV135" s="424"/>
      <c r="UIW135" s="424"/>
      <c r="UIX135" s="424"/>
      <c r="UIY135" s="424"/>
      <c r="UIZ135" s="424"/>
      <c r="UJA135" s="424"/>
      <c r="UJB135" s="424"/>
      <c r="UJC135" s="424"/>
      <c r="UJD135" s="424"/>
      <c r="UJE135" s="424"/>
      <c r="UJF135" s="424"/>
      <c r="UJG135" s="424"/>
      <c r="UJH135" s="424"/>
      <c r="UJI135" s="424"/>
      <c r="UJJ135" s="424"/>
      <c r="UJK135" s="424"/>
      <c r="UJL135" s="424"/>
      <c r="UJM135" s="424"/>
      <c r="UJN135" s="424"/>
      <c r="UJO135" s="424"/>
      <c r="UJP135" s="424"/>
      <c r="UJQ135" s="424"/>
      <c r="UJR135" s="424"/>
      <c r="UJS135" s="424"/>
      <c r="UJT135" s="424"/>
      <c r="UJU135" s="424"/>
      <c r="UJV135" s="424"/>
      <c r="UJW135" s="424"/>
      <c r="UJX135" s="424"/>
      <c r="UJY135" s="424"/>
      <c r="UJZ135" s="424"/>
      <c r="UKA135" s="424"/>
      <c r="UKB135" s="424"/>
      <c r="UKC135" s="424"/>
      <c r="UKD135" s="424"/>
      <c r="UKE135" s="424"/>
      <c r="UKF135" s="424"/>
      <c r="UKG135" s="424"/>
      <c r="UKH135" s="424"/>
      <c r="UKI135" s="424"/>
      <c r="UKJ135" s="424"/>
      <c r="UKK135" s="424"/>
      <c r="UKL135" s="424"/>
      <c r="UKM135" s="424"/>
      <c r="UKN135" s="424"/>
      <c r="UKO135" s="424"/>
      <c r="UKP135" s="424"/>
      <c r="UKQ135" s="424"/>
      <c r="UKR135" s="424"/>
      <c r="UKS135" s="424"/>
      <c r="UKT135" s="424"/>
      <c r="UKU135" s="424"/>
      <c r="UKV135" s="424"/>
      <c r="UKW135" s="424"/>
      <c r="UKX135" s="424"/>
      <c r="UKY135" s="424"/>
      <c r="UKZ135" s="424"/>
      <c r="ULA135" s="424"/>
      <c r="ULB135" s="424"/>
      <c r="ULC135" s="424"/>
      <c r="ULD135" s="424"/>
      <c r="ULE135" s="424"/>
      <c r="ULF135" s="424"/>
      <c r="ULG135" s="424"/>
      <c r="ULH135" s="424"/>
      <c r="ULI135" s="424"/>
      <c r="ULJ135" s="424"/>
      <c r="ULK135" s="424"/>
      <c r="ULL135" s="424"/>
      <c r="ULM135" s="424"/>
      <c r="ULN135" s="424"/>
      <c r="ULO135" s="424"/>
      <c r="ULP135" s="424"/>
      <c r="ULQ135" s="424"/>
      <c r="ULR135" s="424"/>
      <c r="ULS135" s="424"/>
      <c r="ULT135" s="424"/>
      <c r="ULU135" s="424"/>
      <c r="ULV135" s="424"/>
      <c r="ULW135" s="424"/>
      <c r="ULX135" s="424"/>
      <c r="ULY135" s="424"/>
      <c r="ULZ135" s="424"/>
      <c r="UMA135" s="424"/>
      <c r="UMB135" s="424"/>
      <c r="UMC135" s="424"/>
      <c r="UMD135" s="424"/>
      <c r="UME135" s="424"/>
      <c r="UMF135" s="424"/>
      <c r="UMG135" s="424"/>
      <c r="UMH135" s="424"/>
      <c r="UMI135" s="424"/>
      <c r="UMJ135" s="424"/>
      <c r="UMK135" s="424"/>
      <c r="UML135" s="424"/>
      <c r="UMM135" s="424"/>
      <c r="UMN135" s="424"/>
      <c r="UMO135" s="424"/>
      <c r="UMP135" s="424"/>
      <c r="UMQ135" s="424"/>
      <c r="UMR135" s="424"/>
      <c r="UMS135" s="424"/>
      <c r="UMT135" s="424"/>
      <c r="UMY135" s="424"/>
      <c r="UMZ135" s="424"/>
      <c r="UNA135" s="424"/>
      <c r="UNB135" s="424"/>
      <c r="UNC135" s="424"/>
      <c r="UND135" s="424"/>
      <c r="UNE135" s="424"/>
      <c r="UNF135" s="424"/>
      <c r="UNG135" s="424"/>
      <c r="UNH135" s="424"/>
      <c r="UNI135" s="424"/>
      <c r="UPA135" s="424"/>
      <c r="UPB135" s="424"/>
      <c r="UPC135" s="424"/>
      <c r="UPD135" s="424"/>
      <c r="UPE135" s="424"/>
      <c r="UPF135" s="424"/>
      <c r="UPG135" s="424"/>
      <c r="UPH135" s="424"/>
      <c r="UPI135" s="424"/>
      <c r="UPJ135" s="424"/>
      <c r="UPK135" s="424"/>
      <c r="UPL135" s="424"/>
      <c r="UPM135" s="424"/>
      <c r="UPN135" s="424"/>
      <c r="UPO135" s="424"/>
      <c r="UPP135" s="424"/>
      <c r="UPQ135" s="424"/>
      <c r="UPR135" s="424"/>
      <c r="UPS135" s="424"/>
      <c r="UPT135" s="424"/>
      <c r="UPU135" s="424"/>
      <c r="UPV135" s="424"/>
      <c r="UPW135" s="424"/>
      <c r="UPX135" s="424"/>
      <c r="UPY135" s="424"/>
      <c r="UPZ135" s="424"/>
      <c r="UQA135" s="424"/>
      <c r="UQB135" s="424"/>
      <c r="UQC135" s="424"/>
      <c r="UQD135" s="424"/>
      <c r="UQE135" s="424"/>
      <c r="UQF135" s="424"/>
      <c r="UQG135" s="424"/>
      <c r="UQH135" s="424"/>
      <c r="UQI135" s="424"/>
      <c r="UQJ135" s="424"/>
      <c r="UQK135" s="424"/>
      <c r="UQL135" s="424"/>
      <c r="UQM135" s="424"/>
      <c r="UQN135" s="424"/>
      <c r="UQO135" s="424"/>
      <c r="UQP135" s="424"/>
      <c r="UQQ135" s="424"/>
      <c r="UQR135" s="424"/>
      <c r="UQS135" s="424"/>
      <c r="UQT135" s="424"/>
      <c r="UQU135" s="424"/>
      <c r="UQV135" s="424"/>
      <c r="UQW135" s="424"/>
      <c r="UQX135" s="424"/>
      <c r="UQY135" s="424"/>
      <c r="UQZ135" s="424"/>
      <c r="URA135" s="424"/>
      <c r="URB135" s="424"/>
      <c r="URC135" s="424"/>
      <c r="URD135" s="424"/>
      <c r="URE135" s="424"/>
      <c r="URF135" s="424"/>
      <c r="URG135" s="424"/>
      <c r="URH135" s="424"/>
      <c r="URI135" s="424"/>
      <c r="URJ135" s="424"/>
      <c r="URK135" s="424"/>
      <c r="URL135" s="424"/>
      <c r="URM135" s="424"/>
      <c r="URN135" s="424"/>
      <c r="URO135" s="424"/>
      <c r="URP135" s="424"/>
      <c r="URQ135" s="424"/>
      <c r="URR135" s="424"/>
      <c r="URS135" s="424"/>
      <c r="URT135" s="424"/>
      <c r="URU135" s="424"/>
      <c r="URV135" s="424"/>
      <c r="URW135" s="424"/>
      <c r="URX135" s="424"/>
      <c r="URY135" s="424"/>
      <c r="URZ135" s="424"/>
      <c r="USA135" s="424"/>
      <c r="USB135" s="424"/>
      <c r="USC135" s="424"/>
      <c r="USD135" s="424"/>
      <c r="USE135" s="424"/>
      <c r="USF135" s="424"/>
      <c r="USG135" s="424"/>
      <c r="USH135" s="424"/>
      <c r="USI135" s="424"/>
      <c r="USJ135" s="424"/>
      <c r="USK135" s="424"/>
      <c r="USL135" s="424"/>
      <c r="USM135" s="424"/>
      <c r="USN135" s="424"/>
      <c r="USO135" s="424"/>
      <c r="USP135" s="424"/>
      <c r="USQ135" s="424"/>
      <c r="USR135" s="424"/>
      <c r="USS135" s="424"/>
      <c r="UST135" s="424"/>
      <c r="USU135" s="424"/>
      <c r="USV135" s="424"/>
      <c r="USW135" s="424"/>
      <c r="USX135" s="424"/>
      <c r="USY135" s="424"/>
      <c r="USZ135" s="424"/>
      <c r="UTA135" s="424"/>
      <c r="UTB135" s="424"/>
      <c r="UTC135" s="424"/>
      <c r="UTD135" s="424"/>
      <c r="UTE135" s="424"/>
      <c r="UTF135" s="424"/>
      <c r="UTG135" s="424"/>
      <c r="UTH135" s="424"/>
      <c r="UTI135" s="424"/>
      <c r="UTJ135" s="424"/>
      <c r="UTK135" s="424"/>
      <c r="UTL135" s="424"/>
      <c r="UTM135" s="424"/>
      <c r="UTN135" s="424"/>
      <c r="UTO135" s="424"/>
      <c r="UTP135" s="424"/>
      <c r="UTQ135" s="424"/>
      <c r="UTR135" s="424"/>
      <c r="UTS135" s="424"/>
      <c r="UTT135" s="424"/>
      <c r="UTU135" s="424"/>
      <c r="UTV135" s="424"/>
      <c r="UTW135" s="424"/>
      <c r="UTX135" s="424"/>
      <c r="UTY135" s="424"/>
      <c r="UTZ135" s="424"/>
      <c r="UUA135" s="424"/>
      <c r="UUB135" s="424"/>
      <c r="UUC135" s="424"/>
      <c r="UUD135" s="424"/>
      <c r="UUE135" s="424"/>
      <c r="UUF135" s="424"/>
      <c r="UUG135" s="424"/>
      <c r="UUH135" s="424"/>
      <c r="UUI135" s="424"/>
      <c r="UUJ135" s="424"/>
      <c r="UUK135" s="424"/>
      <c r="UUL135" s="424"/>
      <c r="UUM135" s="424"/>
      <c r="UUN135" s="424"/>
      <c r="UUO135" s="424"/>
      <c r="UUP135" s="424"/>
      <c r="UUQ135" s="424"/>
      <c r="UUR135" s="424"/>
      <c r="UUS135" s="424"/>
      <c r="UUT135" s="424"/>
      <c r="UUU135" s="424"/>
      <c r="UUV135" s="424"/>
      <c r="UUW135" s="424"/>
      <c r="UUX135" s="424"/>
      <c r="UUY135" s="424"/>
      <c r="UUZ135" s="424"/>
      <c r="UVA135" s="424"/>
      <c r="UVB135" s="424"/>
      <c r="UVC135" s="424"/>
      <c r="UVD135" s="424"/>
      <c r="UVE135" s="424"/>
      <c r="UVF135" s="424"/>
      <c r="UVG135" s="424"/>
      <c r="UVH135" s="424"/>
      <c r="UVI135" s="424"/>
      <c r="UVJ135" s="424"/>
      <c r="UVK135" s="424"/>
      <c r="UVL135" s="424"/>
      <c r="UVM135" s="424"/>
      <c r="UVN135" s="424"/>
      <c r="UVO135" s="424"/>
      <c r="UVP135" s="424"/>
      <c r="UVQ135" s="424"/>
      <c r="UVR135" s="424"/>
      <c r="UVS135" s="424"/>
      <c r="UVT135" s="424"/>
      <c r="UVU135" s="424"/>
      <c r="UVV135" s="424"/>
      <c r="UVW135" s="424"/>
      <c r="UVX135" s="424"/>
      <c r="UVY135" s="424"/>
      <c r="UVZ135" s="424"/>
      <c r="UWA135" s="424"/>
      <c r="UWB135" s="424"/>
      <c r="UWC135" s="424"/>
      <c r="UWD135" s="424"/>
      <c r="UWE135" s="424"/>
      <c r="UWF135" s="424"/>
      <c r="UWG135" s="424"/>
      <c r="UWH135" s="424"/>
      <c r="UWI135" s="424"/>
      <c r="UWJ135" s="424"/>
      <c r="UWK135" s="424"/>
      <c r="UWL135" s="424"/>
      <c r="UWM135" s="424"/>
      <c r="UWN135" s="424"/>
      <c r="UWO135" s="424"/>
      <c r="UWP135" s="424"/>
      <c r="UWU135" s="424"/>
      <c r="UWV135" s="424"/>
      <c r="UWW135" s="424"/>
      <c r="UWX135" s="424"/>
      <c r="UWY135" s="424"/>
      <c r="UWZ135" s="424"/>
      <c r="UXA135" s="424"/>
      <c r="UXB135" s="424"/>
      <c r="UXC135" s="424"/>
      <c r="UXD135" s="424"/>
      <c r="UXE135" s="424"/>
      <c r="UYW135" s="424"/>
      <c r="UYX135" s="424"/>
      <c r="UYY135" s="424"/>
      <c r="UYZ135" s="424"/>
      <c r="UZA135" s="424"/>
      <c r="UZB135" s="424"/>
      <c r="UZC135" s="424"/>
      <c r="UZD135" s="424"/>
      <c r="UZE135" s="424"/>
      <c r="UZF135" s="424"/>
      <c r="UZG135" s="424"/>
      <c r="UZH135" s="424"/>
      <c r="UZI135" s="424"/>
      <c r="UZJ135" s="424"/>
      <c r="UZK135" s="424"/>
      <c r="UZL135" s="424"/>
      <c r="UZM135" s="424"/>
      <c r="UZN135" s="424"/>
      <c r="UZO135" s="424"/>
      <c r="UZP135" s="424"/>
      <c r="UZQ135" s="424"/>
      <c r="UZR135" s="424"/>
      <c r="UZS135" s="424"/>
      <c r="UZT135" s="424"/>
      <c r="UZU135" s="424"/>
      <c r="UZV135" s="424"/>
      <c r="UZW135" s="424"/>
      <c r="UZX135" s="424"/>
      <c r="UZY135" s="424"/>
      <c r="UZZ135" s="424"/>
      <c r="VAA135" s="424"/>
      <c r="VAB135" s="424"/>
      <c r="VAC135" s="424"/>
      <c r="VAD135" s="424"/>
      <c r="VAE135" s="424"/>
      <c r="VAF135" s="424"/>
      <c r="VAG135" s="424"/>
      <c r="VAH135" s="424"/>
      <c r="VAI135" s="424"/>
      <c r="VAJ135" s="424"/>
      <c r="VAK135" s="424"/>
      <c r="VAL135" s="424"/>
      <c r="VAM135" s="424"/>
      <c r="VAN135" s="424"/>
      <c r="VAO135" s="424"/>
      <c r="VAP135" s="424"/>
      <c r="VAQ135" s="424"/>
      <c r="VAR135" s="424"/>
      <c r="VAS135" s="424"/>
      <c r="VAT135" s="424"/>
      <c r="VAU135" s="424"/>
      <c r="VAV135" s="424"/>
      <c r="VAW135" s="424"/>
      <c r="VAX135" s="424"/>
      <c r="VAY135" s="424"/>
      <c r="VAZ135" s="424"/>
      <c r="VBA135" s="424"/>
      <c r="VBB135" s="424"/>
      <c r="VBC135" s="424"/>
      <c r="VBD135" s="424"/>
      <c r="VBE135" s="424"/>
      <c r="VBF135" s="424"/>
      <c r="VBG135" s="424"/>
      <c r="VBH135" s="424"/>
      <c r="VBI135" s="424"/>
      <c r="VBJ135" s="424"/>
      <c r="VBK135" s="424"/>
      <c r="VBL135" s="424"/>
      <c r="VBM135" s="424"/>
      <c r="VBN135" s="424"/>
      <c r="VBO135" s="424"/>
      <c r="VBP135" s="424"/>
      <c r="VBQ135" s="424"/>
      <c r="VBR135" s="424"/>
      <c r="VBS135" s="424"/>
      <c r="VBT135" s="424"/>
      <c r="VBU135" s="424"/>
      <c r="VBV135" s="424"/>
      <c r="VBW135" s="424"/>
      <c r="VBX135" s="424"/>
      <c r="VBY135" s="424"/>
      <c r="VBZ135" s="424"/>
      <c r="VCA135" s="424"/>
      <c r="VCB135" s="424"/>
      <c r="VCC135" s="424"/>
      <c r="VCD135" s="424"/>
      <c r="VCE135" s="424"/>
      <c r="VCF135" s="424"/>
      <c r="VCG135" s="424"/>
      <c r="VCH135" s="424"/>
      <c r="VCI135" s="424"/>
      <c r="VCJ135" s="424"/>
      <c r="VCK135" s="424"/>
      <c r="VCL135" s="424"/>
      <c r="VCM135" s="424"/>
      <c r="VCN135" s="424"/>
      <c r="VCO135" s="424"/>
      <c r="VCP135" s="424"/>
      <c r="VCQ135" s="424"/>
      <c r="VCR135" s="424"/>
      <c r="VCS135" s="424"/>
      <c r="VCT135" s="424"/>
      <c r="VCU135" s="424"/>
      <c r="VCV135" s="424"/>
      <c r="VCW135" s="424"/>
      <c r="VCX135" s="424"/>
      <c r="VCY135" s="424"/>
      <c r="VCZ135" s="424"/>
      <c r="VDA135" s="424"/>
      <c r="VDB135" s="424"/>
      <c r="VDC135" s="424"/>
      <c r="VDD135" s="424"/>
      <c r="VDE135" s="424"/>
      <c r="VDF135" s="424"/>
      <c r="VDG135" s="424"/>
      <c r="VDH135" s="424"/>
      <c r="VDI135" s="424"/>
      <c r="VDJ135" s="424"/>
      <c r="VDK135" s="424"/>
      <c r="VDL135" s="424"/>
      <c r="VDM135" s="424"/>
      <c r="VDN135" s="424"/>
      <c r="VDO135" s="424"/>
      <c r="VDP135" s="424"/>
      <c r="VDQ135" s="424"/>
      <c r="VDR135" s="424"/>
      <c r="VDS135" s="424"/>
      <c r="VDT135" s="424"/>
      <c r="VDU135" s="424"/>
      <c r="VDV135" s="424"/>
      <c r="VDW135" s="424"/>
      <c r="VDX135" s="424"/>
      <c r="VDY135" s="424"/>
      <c r="VDZ135" s="424"/>
      <c r="VEA135" s="424"/>
      <c r="VEB135" s="424"/>
      <c r="VEC135" s="424"/>
      <c r="VED135" s="424"/>
      <c r="VEE135" s="424"/>
      <c r="VEF135" s="424"/>
      <c r="VEG135" s="424"/>
      <c r="VEH135" s="424"/>
      <c r="VEI135" s="424"/>
      <c r="VEJ135" s="424"/>
      <c r="VEK135" s="424"/>
      <c r="VEL135" s="424"/>
      <c r="VEM135" s="424"/>
      <c r="VEN135" s="424"/>
      <c r="VEO135" s="424"/>
      <c r="VEP135" s="424"/>
      <c r="VEQ135" s="424"/>
      <c r="VER135" s="424"/>
      <c r="VES135" s="424"/>
      <c r="VET135" s="424"/>
      <c r="VEU135" s="424"/>
      <c r="VEV135" s="424"/>
      <c r="VEW135" s="424"/>
      <c r="VEX135" s="424"/>
      <c r="VEY135" s="424"/>
      <c r="VEZ135" s="424"/>
      <c r="VFA135" s="424"/>
      <c r="VFB135" s="424"/>
      <c r="VFC135" s="424"/>
      <c r="VFD135" s="424"/>
      <c r="VFE135" s="424"/>
      <c r="VFF135" s="424"/>
      <c r="VFG135" s="424"/>
      <c r="VFH135" s="424"/>
      <c r="VFI135" s="424"/>
      <c r="VFJ135" s="424"/>
      <c r="VFK135" s="424"/>
      <c r="VFL135" s="424"/>
      <c r="VFM135" s="424"/>
      <c r="VFN135" s="424"/>
      <c r="VFO135" s="424"/>
      <c r="VFP135" s="424"/>
      <c r="VFQ135" s="424"/>
      <c r="VFR135" s="424"/>
      <c r="VFS135" s="424"/>
      <c r="VFT135" s="424"/>
      <c r="VFU135" s="424"/>
      <c r="VFV135" s="424"/>
      <c r="VFW135" s="424"/>
      <c r="VFX135" s="424"/>
      <c r="VFY135" s="424"/>
      <c r="VFZ135" s="424"/>
      <c r="VGA135" s="424"/>
      <c r="VGB135" s="424"/>
      <c r="VGC135" s="424"/>
      <c r="VGD135" s="424"/>
      <c r="VGE135" s="424"/>
      <c r="VGF135" s="424"/>
      <c r="VGG135" s="424"/>
      <c r="VGH135" s="424"/>
      <c r="VGI135" s="424"/>
      <c r="VGJ135" s="424"/>
      <c r="VGK135" s="424"/>
      <c r="VGL135" s="424"/>
      <c r="VGQ135" s="424"/>
      <c r="VGR135" s="424"/>
      <c r="VGS135" s="424"/>
      <c r="VGT135" s="424"/>
      <c r="VGU135" s="424"/>
      <c r="VGV135" s="424"/>
      <c r="VGW135" s="424"/>
      <c r="VGX135" s="424"/>
      <c r="VGY135" s="424"/>
      <c r="VGZ135" s="424"/>
      <c r="VHA135" s="424"/>
      <c r="VIS135" s="424"/>
      <c r="VIT135" s="424"/>
      <c r="VIU135" s="424"/>
      <c r="VIV135" s="424"/>
      <c r="VIW135" s="424"/>
      <c r="VIX135" s="424"/>
      <c r="VIY135" s="424"/>
      <c r="VIZ135" s="424"/>
      <c r="VJA135" s="424"/>
      <c r="VJB135" s="424"/>
      <c r="VJC135" s="424"/>
      <c r="VJD135" s="424"/>
      <c r="VJE135" s="424"/>
      <c r="VJF135" s="424"/>
      <c r="VJG135" s="424"/>
      <c r="VJH135" s="424"/>
      <c r="VJI135" s="424"/>
      <c r="VJJ135" s="424"/>
      <c r="VJK135" s="424"/>
      <c r="VJL135" s="424"/>
      <c r="VJM135" s="424"/>
      <c r="VJN135" s="424"/>
      <c r="VJO135" s="424"/>
      <c r="VJP135" s="424"/>
      <c r="VJQ135" s="424"/>
      <c r="VJR135" s="424"/>
      <c r="VJS135" s="424"/>
      <c r="VJT135" s="424"/>
      <c r="VJU135" s="424"/>
      <c r="VJV135" s="424"/>
      <c r="VJW135" s="424"/>
      <c r="VJX135" s="424"/>
      <c r="VJY135" s="424"/>
      <c r="VJZ135" s="424"/>
      <c r="VKA135" s="424"/>
      <c r="VKB135" s="424"/>
      <c r="VKC135" s="424"/>
      <c r="VKD135" s="424"/>
      <c r="VKE135" s="424"/>
      <c r="VKF135" s="424"/>
      <c r="VKG135" s="424"/>
      <c r="VKH135" s="424"/>
      <c r="VKI135" s="424"/>
      <c r="VKJ135" s="424"/>
      <c r="VKK135" s="424"/>
      <c r="VKL135" s="424"/>
      <c r="VKM135" s="424"/>
      <c r="VKN135" s="424"/>
      <c r="VKO135" s="424"/>
      <c r="VKP135" s="424"/>
      <c r="VKQ135" s="424"/>
      <c r="VKR135" s="424"/>
      <c r="VKS135" s="424"/>
      <c r="VKT135" s="424"/>
      <c r="VKU135" s="424"/>
      <c r="VKV135" s="424"/>
      <c r="VKW135" s="424"/>
      <c r="VKX135" s="424"/>
      <c r="VKY135" s="424"/>
      <c r="VKZ135" s="424"/>
      <c r="VLA135" s="424"/>
      <c r="VLB135" s="424"/>
      <c r="VLC135" s="424"/>
      <c r="VLD135" s="424"/>
      <c r="VLE135" s="424"/>
      <c r="VLF135" s="424"/>
      <c r="VLG135" s="424"/>
      <c r="VLH135" s="424"/>
      <c r="VLI135" s="424"/>
      <c r="VLJ135" s="424"/>
      <c r="VLK135" s="424"/>
      <c r="VLL135" s="424"/>
      <c r="VLM135" s="424"/>
      <c r="VLN135" s="424"/>
      <c r="VLO135" s="424"/>
      <c r="VLP135" s="424"/>
      <c r="VLQ135" s="424"/>
      <c r="VLR135" s="424"/>
      <c r="VLS135" s="424"/>
      <c r="VLT135" s="424"/>
      <c r="VLU135" s="424"/>
      <c r="VLV135" s="424"/>
      <c r="VLW135" s="424"/>
      <c r="VLX135" s="424"/>
      <c r="VLY135" s="424"/>
      <c r="VLZ135" s="424"/>
      <c r="VMA135" s="424"/>
      <c r="VMB135" s="424"/>
      <c r="VMC135" s="424"/>
      <c r="VMD135" s="424"/>
      <c r="VME135" s="424"/>
      <c r="VMF135" s="424"/>
      <c r="VMG135" s="424"/>
      <c r="VMH135" s="424"/>
      <c r="VMI135" s="424"/>
      <c r="VMJ135" s="424"/>
      <c r="VMK135" s="424"/>
      <c r="VML135" s="424"/>
      <c r="VMM135" s="424"/>
      <c r="VMN135" s="424"/>
      <c r="VMO135" s="424"/>
      <c r="VMP135" s="424"/>
      <c r="VMQ135" s="424"/>
      <c r="VMR135" s="424"/>
      <c r="VMS135" s="424"/>
      <c r="VMT135" s="424"/>
      <c r="VMU135" s="424"/>
      <c r="VMV135" s="424"/>
      <c r="VMW135" s="424"/>
      <c r="VMX135" s="424"/>
      <c r="VMY135" s="424"/>
      <c r="VMZ135" s="424"/>
      <c r="VNA135" s="424"/>
      <c r="VNB135" s="424"/>
      <c r="VNC135" s="424"/>
      <c r="VND135" s="424"/>
      <c r="VNE135" s="424"/>
      <c r="VNF135" s="424"/>
      <c r="VNG135" s="424"/>
      <c r="VNH135" s="424"/>
      <c r="VNI135" s="424"/>
      <c r="VNJ135" s="424"/>
      <c r="VNK135" s="424"/>
      <c r="VNL135" s="424"/>
      <c r="VNM135" s="424"/>
      <c r="VNN135" s="424"/>
      <c r="VNO135" s="424"/>
      <c r="VNP135" s="424"/>
      <c r="VNQ135" s="424"/>
      <c r="VNR135" s="424"/>
      <c r="VNS135" s="424"/>
      <c r="VNT135" s="424"/>
      <c r="VNU135" s="424"/>
      <c r="VNV135" s="424"/>
      <c r="VNW135" s="424"/>
      <c r="VNX135" s="424"/>
      <c r="VNY135" s="424"/>
      <c r="VNZ135" s="424"/>
      <c r="VOA135" s="424"/>
      <c r="VOB135" s="424"/>
      <c r="VOC135" s="424"/>
      <c r="VOD135" s="424"/>
      <c r="VOE135" s="424"/>
      <c r="VOF135" s="424"/>
      <c r="VOG135" s="424"/>
      <c r="VOH135" s="424"/>
      <c r="VOI135" s="424"/>
      <c r="VOJ135" s="424"/>
      <c r="VOK135" s="424"/>
      <c r="VOL135" s="424"/>
      <c r="VOM135" s="424"/>
      <c r="VON135" s="424"/>
      <c r="VOO135" s="424"/>
      <c r="VOP135" s="424"/>
      <c r="VOQ135" s="424"/>
      <c r="VOR135" s="424"/>
      <c r="VOS135" s="424"/>
      <c r="VOT135" s="424"/>
      <c r="VOU135" s="424"/>
      <c r="VOV135" s="424"/>
      <c r="VOW135" s="424"/>
      <c r="VOX135" s="424"/>
      <c r="VOY135" s="424"/>
      <c r="VOZ135" s="424"/>
      <c r="VPA135" s="424"/>
      <c r="VPB135" s="424"/>
      <c r="VPC135" s="424"/>
      <c r="VPD135" s="424"/>
      <c r="VPE135" s="424"/>
      <c r="VPF135" s="424"/>
      <c r="VPG135" s="424"/>
      <c r="VPH135" s="424"/>
      <c r="VPI135" s="424"/>
      <c r="VPJ135" s="424"/>
      <c r="VPK135" s="424"/>
      <c r="VPL135" s="424"/>
      <c r="VPM135" s="424"/>
      <c r="VPN135" s="424"/>
      <c r="VPO135" s="424"/>
      <c r="VPP135" s="424"/>
      <c r="VPQ135" s="424"/>
      <c r="VPR135" s="424"/>
      <c r="VPS135" s="424"/>
      <c r="VPT135" s="424"/>
      <c r="VPU135" s="424"/>
      <c r="VPV135" s="424"/>
      <c r="VPW135" s="424"/>
      <c r="VPX135" s="424"/>
      <c r="VPY135" s="424"/>
      <c r="VPZ135" s="424"/>
      <c r="VQA135" s="424"/>
      <c r="VQB135" s="424"/>
      <c r="VQC135" s="424"/>
      <c r="VQD135" s="424"/>
      <c r="VQE135" s="424"/>
      <c r="VQF135" s="424"/>
      <c r="VQG135" s="424"/>
      <c r="VQH135" s="424"/>
      <c r="VQM135" s="424"/>
      <c r="VQN135" s="424"/>
      <c r="VQO135" s="424"/>
      <c r="VQP135" s="424"/>
      <c r="VQQ135" s="424"/>
      <c r="VQR135" s="424"/>
      <c r="VQS135" s="424"/>
      <c r="VQT135" s="424"/>
      <c r="VQU135" s="424"/>
      <c r="VQV135" s="424"/>
      <c r="VQW135" s="424"/>
      <c r="VSO135" s="424"/>
      <c r="VSP135" s="424"/>
      <c r="VSQ135" s="424"/>
      <c r="VSR135" s="424"/>
      <c r="VSS135" s="424"/>
      <c r="VST135" s="424"/>
      <c r="VSU135" s="424"/>
      <c r="VSV135" s="424"/>
      <c r="VSW135" s="424"/>
      <c r="VSX135" s="424"/>
      <c r="VSY135" s="424"/>
      <c r="VSZ135" s="424"/>
      <c r="VTA135" s="424"/>
      <c r="VTB135" s="424"/>
      <c r="VTC135" s="424"/>
      <c r="VTD135" s="424"/>
      <c r="VTE135" s="424"/>
      <c r="VTF135" s="424"/>
      <c r="VTG135" s="424"/>
      <c r="VTH135" s="424"/>
      <c r="VTI135" s="424"/>
      <c r="VTJ135" s="424"/>
      <c r="VTK135" s="424"/>
      <c r="VTL135" s="424"/>
      <c r="VTM135" s="424"/>
      <c r="VTN135" s="424"/>
      <c r="VTO135" s="424"/>
      <c r="VTP135" s="424"/>
      <c r="VTQ135" s="424"/>
      <c r="VTR135" s="424"/>
      <c r="VTS135" s="424"/>
      <c r="VTT135" s="424"/>
      <c r="VTU135" s="424"/>
      <c r="VTV135" s="424"/>
      <c r="VTW135" s="424"/>
      <c r="VTX135" s="424"/>
      <c r="VTY135" s="424"/>
      <c r="VTZ135" s="424"/>
      <c r="VUA135" s="424"/>
      <c r="VUB135" s="424"/>
      <c r="VUC135" s="424"/>
      <c r="VUD135" s="424"/>
      <c r="VUE135" s="424"/>
      <c r="VUF135" s="424"/>
      <c r="VUG135" s="424"/>
      <c r="VUH135" s="424"/>
      <c r="VUI135" s="424"/>
      <c r="VUJ135" s="424"/>
      <c r="VUK135" s="424"/>
      <c r="VUL135" s="424"/>
      <c r="VUM135" s="424"/>
      <c r="VUN135" s="424"/>
      <c r="VUO135" s="424"/>
      <c r="VUP135" s="424"/>
      <c r="VUQ135" s="424"/>
      <c r="VUR135" s="424"/>
      <c r="VUS135" s="424"/>
      <c r="VUT135" s="424"/>
      <c r="VUU135" s="424"/>
      <c r="VUV135" s="424"/>
      <c r="VUW135" s="424"/>
      <c r="VUX135" s="424"/>
      <c r="VUY135" s="424"/>
      <c r="VUZ135" s="424"/>
      <c r="VVA135" s="424"/>
      <c r="VVB135" s="424"/>
      <c r="VVC135" s="424"/>
      <c r="VVD135" s="424"/>
      <c r="VVE135" s="424"/>
      <c r="VVF135" s="424"/>
      <c r="VVG135" s="424"/>
      <c r="VVH135" s="424"/>
      <c r="VVI135" s="424"/>
      <c r="VVJ135" s="424"/>
      <c r="VVK135" s="424"/>
      <c r="VVL135" s="424"/>
      <c r="VVM135" s="424"/>
      <c r="VVN135" s="424"/>
      <c r="VVO135" s="424"/>
      <c r="VVP135" s="424"/>
      <c r="VVQ135" s="424"/>
      <c r="VVR135" s="424"/>
      <c r="VVS135" s="424"/>
      <c r="VVT135" s="424"/>
      <c r="VVU135" s="424"/>
      <c r="VVV135" s="424"/>
      <c r="VVW135" s="424"/>
      <c r="VVX135" s="424"/>
      <c r="VVY135" s="424"/>
      <c r="VVZ135" s="424"/>
      <c r="VWA135" s="424"/>
      <c r="VWB135" s="424"/>
      <c r="VWC135" s="424"/>
      <c r="VWD135" s="424"/>
      <c r="VWE135" s="424"/>
      <c r="VWF135" s="424"/>
      <c r="VWG135" s="424"/>
      <c r="VWH135" s="424"/>
      <c r="VWI135" s="424"/>
      <c r="VWJ135" s="424"/>
      <c r="VWK135" s="424"/>
      <c r="VWL135" s="424"/>
      <c r="VWM135" s="424"/>
      <c r="VWN135" s="424"/>
      <c r="VWO135" s="424"/>
      <c r="VWP135" s="424"/>
      <c r="VWQ135" s="424"/>
      <c r="VWR135" s="424"/>
      <c r="VWS135" s="424"/>
      <c r="VWT135" s="424"/>
      <c r="VWU135" s="424"/>
      <c r="VWV135" s="424"/>
      <c r="VWW135" s="424"/>
      <c r="VWX135" s="424"/>
      <c r="VWY135" s="424"/>
      <c r="VWZ135" s="424"/>
      <c r="VXA135" s="424"/>
      <c r="VXB135" s="424"/>
      <c r="VXC135" s="424"/>
      <c r="VXD135" s="424"/>
      <c r="VXE135" s="424"/>
      <c r="VXF135" s="424"/>
      <c r="VXG135" s="424"/>
      <c r="VXH135" s="424"/>
      <c r="VXI135" s="424"/>
      <c r="VXJ135" s="424"/>
      <c r="VXK135" s="424"/>
      <c r="VXL135" s="424"/>
      <c r="VXM135" s="424"/>
      <c r="VXN135" s="424"/>
      <c r="VXO135" s="424"/>
      <c r="VXP135" s="424"/>
      <c r="VXQ135" s="424"/>
      <c r="VXR135" s="424"/>
      <c r="VXS135" s="424"/>
      <c r="VXT135" s="424"/>
      <c r="VXU135" s="424"/>
      <c r="VXV135" s="424"/>
      <c r="VXW135" s="424"/>
      <c r="VXX135" s="424"/>
      <c r="VXY135" s="424"/>
      <c r="VXZ135" s="424"/>
      <c r="VYA135" s="424"/>
      <c r="VYB135" s="424"/>
      <c r="VYC135" s="424"/>
      <c r="VYD135" s="424"/>
      <c r="VYE135" s="424"/>
      <c r="VYF135" s="424"/>
      <c r="VYG135" s="424"/>
      <c r="VYH135" s="424"/>
      <c r="VYI135" s="424"/>
      <c r="VYJ135" s="424"/>
      <c r="VYK135" s="424"/>
      <c r="VYL135" s="424"/>
      <c r="VYM135" s="424"/>
      <c r="VYN135" s="424"/>
      <c r="VYO135" s="424"/>
      <c r="VYP135" s="424"/>
      <c r="VYQ135" s="424"/>
      <c r="VYR135" s="424"/>
      <c r="VYS135" s="424"/>
      <c r="VYT135" s="424"/>
      <c r="VYU135" s="424"/>
      <c r="VYV135" s="424"/>
      <c r="VYW135" s="424"/>
      <c r="VYX135" s="424"/>
      <c r="VYY135" s="424"/>
      <c r="VYZ135" s="424"/>
      <c r="VZA135" s="424"/>
      <c r="VZB135" s="424"/>
      <c r="VZC135" s="424"/>
      <c r="VZD135" s="424"/>
      <c r="VZE135" s="424"/>
      <c r="VZF135" s="424"/>
      <c r="VZG135" s="424"/>
      <c r="VZH135" s="424"/>
      <c r="VZI135" s="424"/>
      <c r="VZJ135" s="424"/>
      <c r="VZK135" s="424"/>
      <c r="VZL135" s="424"/>
      <c r="VZM135" s="424"/>
      <c r="VZN135" s="424"/>
      <c r="VZO135" s="424"/>
      <c r="VZP135" s="424"/>
      <c r="VZQ135" s="424"/>
      <c r="VZR135" s="424"/>
      <c r="VZS135" s="424"/>
      <c r="VZT135" s="424"/>
      <c r="VZU135" s="424"/>
      <c r="VZV135" s="424"/>
      <c r="VZW135" s="424"/>
      <c r="VZX135" s="424"/>
      <c r="VZY135" s="424"/>
      <c r="VZZ135" s="424"/>
      <c r="WAA135" s="424"/>
      <c r="WAB135" s="424"/>
      <c r="WAC135" s="424"/>
      <c r="WAD135" s="424"/>
      <c r="WAI135" s="424"/>
      <c r="WAJ135" s="424"/>
      <c r="WAK135" s="424"/>
      <c r="WAL135" s="424"/>
      <c r="WAM135" s="424"/>
      <c r="WAN135" s="424"/>
      <c r="WAO135" s="424"/>
      <c r="WAP135" s="424"/>
      <c r="WAQ135" s="424"/>
      <c r="WAR135" s="424"/>
      <c r="WAS135" s="424"/>
      <c r="WCK135" s="424"/>
      <c r="WCL135" s="424"/>
      <c r="WCM135" s="424"/>
      <c r="WCN135" s="424"/>
      <c r="WCO135" s="424"/>
      <c r="WCP135" s="424"/>
      <c r="WCQ135" s="424"/>
      <c r="WCR135" s="424"/>
      <c r="WCS135" s="424"/>
      <c r="WCT135" s="424"/>
      <c r="WCU135" s="424"/>
      <c r="WCV135" s="424"/>
      <c r="WCW135" s="424"/>
      <c r="WCX135" s="424"/>
      <c r="WCY135" s="424"/>
      <c r="WCZ135" s="424"/>
      <c r="WDA135" s="424"/>
      <c r="WDB135" s="424"/>
      <c r="WDC135" s="424"/>
      <c r="WDD135" s="424"/>
      <c r="WDE135" s="424"/>
      <c r="WDF135" s="424"/>
      <c r="WDG135" s="424"/>
      <c r="WDH135" s="424"/>
      <c r="WDI135" s="424"/>
      <c r="WDJ135" s="424"/>
      <c r="WDK135" s="424"/>
      <c r="WDL135" s="424"/>
      <c r="WDM135" s="424"/>
      <c r="WDN135" s="424"/>
      <c r="WDO135" s="424"/>
      <c r="WDP135" s="424"/>
      <c r="WDQ135" s="424"/>
      <c r="WDR135" s="424"/>
      <c r="WDS135" s="424"/>
      <c r="WDT135" s="424"/>
      <c r="WDU135" s="424"/>
      <c r="WDV135" s="424"/>
      <c r="WDW135" s="424"/>
      <c r="WDX135" s="424"/>
      <c r="WDY135" s="424"/>
      <c r="WDZ135" s="424"/>
      <c r="WEA135" s="424"/>
      <c r="WEB135" s="424"/>
      <c r="WEC135" s="424"/>
      <c r="WED135" s="424"/>
      <c r="WEE135" s="424"/>
      <c r="WEF135" s="424"/>
      <c r="WEG135" s="424"/>
      <c r="WEH135" s="424"/>
      <c r="WEI135" s="424"/>
      <c r="WEJ135" s="424"/>
      <c r="WEK135" s="424"/>
      <c r="WEL135" s="424"/>
      <c r="WEM135" s="424"/>
      <c r="WEN135" s="424"/>
      <c r="WEO135" s="424"/>
      <c r="WEP135" s="424"/>
      <c r="WEQ135" s="424"/>
      <c r="WER135" s="424"/>
      <c r="WES135" s="424"/>
      <c r="WET135" s="424"/>
      <c r="WEU135" s="424"/>
      <c r="WEV135" s="424"/>
      <c r="WEW135" s="424"/>
      <c r="WEX135" s="424"/>
      <c r="WEY135" s="424"/>
      <c r="WEZ135" s="424"/>
      <c r="WFA135" s="424"/>
      <c r="WFB135" s="424"/>
      <c r="WFC135" s="424"/>
      <c r="WFD135" s="424"/>
      <c r="WFE135" s="424"/>
      <c r="WFF135" s="424"/>
      <c r="WFG135" s="424"/>
      <c r="WFH135" s="424"/>
      <c r="WFI135" s="424"/>
      <c r="WFJ135" s="424"/>
      <c r="WFK135" s="424"/>
      <c r="WFL135" s="424"/>
      <c r="WFM135" s="424"/>
      <c r="WFN135" s="424"/>
      <c r="WFO135" s="424"/>
      <c r="WFP135" s="424"/>
      <c r="WFQ135" s="424"/>
      <c r="WFR135" s="424"/>
      <c r="WFS135" s="424"/>
      <c r="WFT135" s="424"/>
      <c r="WFU135" s="424"/>
      <c r="WFV135" s="424"/>
      <c r="WFW135" s="424"/>
      <c r="WFX135" s="424"/>
      <c r="WFY135" s="424"/>
      <c r="WFZ135" s="424"/>
      <c r="WGA135" s="424"/>
      <c r="WGB135" s="424"/>
      <c r="WGC135" s="424"/>
      <c r="WGD135" s="424"/>
      <c r="WGE135" s="424"/>
      <c r="WGF135" s="424"/>
      <c r="WGG135" s="424"/>
      <c r="WGH135" s="424"/>
      <c r="WGI135" s="424"/>
      <c r="WGJ135" s="424"/>
      <c r="WGK135" s="424"/>
      <c r="WGL135" s="424"/>
      <c r="WGM135" s="424"/>
      <c r="WGN135" s="424"/>
      <c r="WGO135" s="424"/>
      <c r="WGP135" s="424"/>
      <c r="WGQ135" s="424"/>
      <c r="WGR135" s="424"/>
      <c r="WGS135" s="424"/>
      <c r="WGT135" s="424"/>
      <c r="WGU135" s="424"/>
      <c r="WGV135" s="424"/>
      <c r="WGW135" s="424"/>
      <c r="WGX135" s="424"/>
      <c r="WGY135" s="424"/>
      <c r="WGZ135" s="424"/>
      <c r="WHA135" s="424"/>
      <c r="WHB135" s="424"/>
      <c r="WHC135" s="424"/>
      <c r="WHD135" s="424"/>
      <c r="WHE135" s="424"/>
      <c r="WHF135" s="424"/>
      <c r="WHG135" s="424"/>
      <c r="WHH135" s="424"/>
      <c r="WHI135" s="424"/>
      <c r="WHJ135" s="424"/>
      <c r="WHK135" s="424"/>
      <c r="WHL135" s="424"/>
      <c r="WHM135" s="424"/>
      <c r="WHN135" s="424"/>
      <c r="WHO135" s="424"/>
      <c r="WHP135" s="424"/>
      <c r="WHQ135" s="424"/>
      <c r="WHR135" s="424"/>
      <c r="WHS135" s="424"/>
      <c r="WHT135" s="424"/>
      <c r="WHU135" s="424"/>
      <c r="WHV135" s="424"/>
      <c r="WHW135" s="424"/>
      <c r="WHX135" s="424"/>
      <c r="WHY135" s="424"/>
      <c r="WHZ135" s="424"/>
      <c r="WIA135" s="424"/>
      <c r="WIB135" s="424"/>
      <c r="WIC135" s="424"/>
      <c r="WID135" s="424"/>
      <c r="WIE135" s="424"/>
      <c r="WIF135" s="424"/>
      <c r="WIG135" s="424"/>
      <c r="WIH135" s="424"/>
      <c r="WII135" s="424"/>
      <c r="WIJ135" s="424"/>
      <c r="WIK135" s="424"/>
      <c r="WIL135" s="424"/>
      <c r="WIM135" s="424"/>
      <c r="WIN135" s="424"/>
      <c r="WIO135" s="424"/>
      <c r="WIP135" s="424"/>
      <c r="WIQ135" s="424"/>
      <c r="WIR135" s="424"/>
      <c r="WIS135" s="424"/>
      <c r="WIT135" s="424"/>
      <c r="WIU135" s="424"/>
      <c r="WIV135" s="424"/>
      <c r="WIW135" s="424"/>
      <c r="WIX135" s="424"/>
      <c r="WIY135" s="424"/>
      <c r="WIZ135" s="424"/>
      <c r="WJA135" s="424"/>
      <c r="WJB135" s="424"/>
      <c r="WJC135" s="424"/>
      <c r="WJD135" s="424"/>
      <c r="WJE135" s="424"/>
      <c r="WJF135" s="424"/>
      <c r="WJG135" s="424"/>
      <c r="WJH135" s="424"/>
      <c r="WJI135" s="424"/>
      <c r="WJJ135" s="424"/>
      <c r="WJK135" s="424"/>
      <c r="WJL135" s="424"/>
      <c r="WJM135" s="424"/>
      <c r="WJN135" s="424"/>
      <c r="WJO135" s="424"/>
      <c r="WJP135" s="424"/>
      <c r="WJQ135" s="424"/>
      <c r="WJR135" s="424"/>
      <c r="WJS135" s="424"/>
      <c r="WJT135" s="424"/>
      <c r="WJU135" s="424"/>
      <c r="WJV135" s="424"/>
      <c r="WJW135" s="424"/>
      <c r="WJX135" s="424"/>
      <c r="WJY135" s="424"/>
      <c r="WJZ135" s="424"/>
      <c r="WKE135" s="424"/>
      <c r="WKF135" s="424"/>
      <c r="WKG135" s="424"/>
      <c r="WKH135" s="424"/>
      <c r="WKI135" s="424"/>
      <c r="WKJ135" s="424"/>
      <c r="WKK135" s="424"/>
      <c r="WKL135" s="424"/>
      <c r="WKM135" s="424"/>
      <c r="WKN135" s="424"/>
      <c r="WKO135" s="424"/>
      <c r="WMG135" s="424"/>
      <c r="WMH135" s="424"/>
      <c r="WMI135" s="424"/>
      <c r="WMJ135" s="424"/>
      <c r="WMK135" s="424"/>
      <c r="WML135" s="424"/>
      <c r="WMM135" s="424"/>
      <c r="WMN135" s="424"/>
      <c r="WMO135" s="424"/>
      <c r="WMP135" s="424"/>
      <c r="WMQ135" s="424"/>
      <c r="WMR135" s="424"/>
      <c r="WMS135" s="424"/>
      <c r="WMT135" s="424"/>
      <c r="WMU135" s="424"/>
      <c r="WMV135" s="424"/>
      <c r="WMW135" s="424"/>
      <c r="WMX135" s="424"/>
      <c r="WMY135" s="424"/>
      <c r="WMZ135" s="424"/>
      <c r="WNA135" s="424"/>
      <c r="WNB135" s="424"/>
      <c r="WNC135" s="424"/>
      <c r="WND135" s="424"/>
      <c r="WNE135" s="424"/>
      <c r="WNF135" s="424"/>
      <c r="WNG135" s="424"/>
      <c r="WNH135" s="424"/>
      <c r="WNI135" s="424"/>
      <c r="WNJ135" s="424"/>
      <c r="WNK135" s="424"/>
      <c r="WNL135" s="424"/>
      <c r="WNM135" s="424"/>
      <c r="WNN135" s="424"/>
      <c r="WNO135" s="424"/>
      <c r="WNP135" s="424"/>
      <c r="WNQ135" s="424"/>
      <c r="WNR135" s="424"/>
      <c r="WNS135" s="424"/>
      <c r="WNT135" s="424"/>
      <c r="WNU135" s="424"/>
      <c r="WNV135" s="424"/>
      <c r="WNW135" s="424"/>
      <c r="WNX135" s="424"/>
      <c r="WNY135" s="424"/>
      <c r="WNZ135" s="424"/>
      <c r="WOA135" s="424"/>
      <c r="WOB135" s="424"/>
      <c r="WOC135" s="424"/>
      <c r="WOD135" s="424"/>
      <c r="WOE135" s="424"/>
      <c r="WOF135" s="424"/>
      <c r="WOG135" s="424"/>
      <c r="WOH135" s="424"/>
      <c r="WOI135" s="424"/>
      <c r="WOJ135" s="424"/>
      <c r="WOK135" s="424"/>
      <c r="WOL135" s="424"/>
      <c r="WOM135" s="424"/>
      <c r="WON135" s="424"/>
      <c r="WOO135" s="424"/>
      <c r="WOP135" s="424"/>
      <c r="WOQ135" s="424"/>
      <c r="WOR135" s="424"/>
      <c r="WOS135" s="424"/>
      <c r="WOT135" s="424"/>
      <c r="WOU135" s="424"/>
      <c r="WOV135" s="424"/>
      <c r="WOW135" s="424"/>
      <c r="WOX135" s="424"/>
      <c r="WOY135" s="424"/>
      <c r="WOZ135" s="424"/>
      <c r="WPA135" s="424"/>
      <c r="WPB135" s="424"/>
      <c r="WPC135" s="424"/>
      <c r="WPD135" s="424"/>
      <c r="WPE135" s="424"/>
      <c r="WPF135" s="424"/>
      <c r="WPG135" s="424"/>
      <c r="WPH135" s="424"/>
      <c r="WPI135" s="424"/>
      <c r="WPJ135" s="424"/>
      <c r="WPK135" s="424"/>
      <c r="WPL135" s="424"/>
      <c r="WPM135" s="424"/>
      <c r="WPN135" s="424"/>
      <c r="WPO135" s="424"/>
      <c r="WPP135" s="424"/>
      <c r="WPQ135" s="424"/>
      <c r="WPR135" s="424"/>
      <c r="WPS135" s="424"/>
      <c r="WPT135" s="424"/>
      <c r="WPU135" s="424"/>
      <c r="WPV135" s="424"/>
      <c r="WPW135" s="424"/>
      <c r="WPX135" s="424"/>
      <c r="WPY135" s="424"/>
      <c r="WPZ135" s="424"/>
      <c r="WQA135" s="424"/>
      <c r="WQB135" s="424"/>
      <c r="WQC135" s="424"/>
      <c r="WQD135" s="424"/>
      <c r="WQE135" s="424"/>
      <c r="WQF135" s="424"/>
      <c r="WQG135" s="424"/>
      <c r="WQH135" s="424"/>
      <c r="WQI135" s="424"/>
      <c r="WQJ135" s="424"/>
      <c r="WQK135" s="424"/>
      <c r="WQL135" s="424"/>
      <c r="WQM135" s="424"/>
      <c r="WQN135" s="424"/>
      <c r="WQO135" s="424"/>
      <c r="WQP135" s="424"/>
      <c r="WQQ135" s="424"/>
      <c r="WQR135" s="424"/>
      <c r="WQS135" s="424"/>
      <c r="WQT135" s="424"/>
      <c r="WQU135" s="424"/>
      <c r="WQV135" s="424"/>
      <c r="WQW135" s="424"/>
      <c r="WQX135" s="424"/>
      <c r="WQY135" s="424"/>
      <c r="WQZ135" s="424"/>
      <c r="WRA135" s="424"/>
      <c r="WRB135" s="424"/>
      <c r="WRC135" s="424"/>
      <c r="WRD135" s="424"/>
      <c r="WRE135" s="424"/>
      <c r="WRF135" s="424"/>
      <c r="WRG135" s="424"/>
      <c r="WRH135" s="424"/>
      <c r="WRI135" s="424"/>
      <c r="WRJ135" s="424"/>
      <c r="WRK135" s="424"/>
      <c r="WRL135" s="424"/>
      <c r="WRM135" s="424"/>
      <c r="WRN135" s="424"/>
      <c r="WRO135" s="424"/>
      <c r="WRP135" s="424"/>
      <c r="WRQ135" s="424"/>
      <c r="WRR135" s="424"/>
      <c r="WRS135" s="424"/>
      <c r="WRT135" s="424"/>
      <c r="WRU135" s="424"/>
      <c r="WRV135" s="424"/>
      <c r="WRW135" s="424"/>
      <c r="WRX135" s="424"/>
      <c r="WRY135" s="424"/>
      <c r="WRZ135" s="424"/>
      <c r="WSA135" s="424"/>
      <c r="WSB135" s="424"/>
      <c r="WSC135" s="424"/>
      <c r="WSD135" s="424"/>
      <c r="WSE135" s="424"/>
      <c r="WSF135" s="424"/>
      <c r="WSG135" s="424"/>
      <c r="WSH135" s="424"/>
      <c r="WSI135" s="424"/>
      <c r="WSJ135" s="424"/>
      <c r="WSK135" s="424"/>
      <c r="WSL135" s="424"/>
      <c r="WSM135" s="424"/>
      <c r="WSN135" s="424"/>
      <c r="WSO135" s="424"/>
      <c r="WSP135" s="424"/>
      <c r="WSQ135" s="424"/>
      <c r="WSR135" s="424"/>
      <c r="WSS135" s="424"/>
      <c r="WST135" s="424"/>
      <c r="WSU135" s="424"/>
      <c r="WSV135" s="424"/>
      <c r="WSW135" s="424"/>
      <c r="WSX135" s="424"/>
      <c r="WSY135" s="424"/>
      <c r="WSZ135" s="424"/>
      <c r="WTA135" s="424"/>
      <c r="WTB135" s="424"/>
      <c r="WTC135" s="424"/>
      <c r="WTD135" s="424"/>
      <c r="WTE135" s="424"/>
      <c r="WTF135" s="424"/>
      <c r="WTG135" s="424"/>
      <c r="WTH135" s="424"/>
      <c r="WTI135" s="424"/>
      <c r="WTJ135" s="424"/>
      <c r="WTK135" s="424"/>
      <c r="WTL135" s="424"/>
      <c r="WTM135" s="424"/>
      <c r="WTN135" s="424"/>
      <c r="WTO135" s="424"/>
      <c r="WTP135" s="424"/>
      <c r="WTQ135" s="424"/>
      <c r="WTR135" s="424"/>
      <c r="WTS135" s="424"/>
      <c r="WTT135" s="424"/>
      <c r="WTU135" s="424"/>
      <c r="WTV135" s="424"/>
      <c r="WUA135" s="424"/>
      <c r="WUB135" s="424"/>
      <c r="WUC135" s="424"/>
      <c r="WUD135" s="424"/>
      <c r="WUE135" s="424"/>
      <c r="WUF135" s="424"/>
      <c r="WUG135" s="424"/>
      <c r="WUH135" s="424"/>
      <c r="WUI135" s="424"/>
      <c r="WUJ135" s="424"/>
      <c r="WUK135" s="424"/>
      <c r="WWC135" s="424"/>
      <c r="WWD135" s="424"/>
      <c r="WWE135" s="424"/>
      <c r="WWF135" s="424"/>
      <c r="WWG135" s="424"/>
      <c r="WWH135" s="424"/>
      <c r="WWI135" s="424"/>
      <c r="WWJ135" s="424"/>
      <c r="WWK135" s="424"/>
      <c r="WWL135" s="424"/>
      <c r="WWM135" s="424"/>
      <c r="WWN135" s="424"/>
      <c r="WWO135" s="424"/>
      <c r="WWP135" s="424"/>
      <c r="WWQ135" s="424"/>
      <c r="WWR135" s="424"/>
      <c r="WWS135" s="424"/>
      <c r="WWT135" s="424"/>
      <c r="WWU135" s="424"/>
      <c r="WWV135" s="424"/>
      <c r="WWW135" s="424"/>
      <c r="WWX135" s="424"/>
      <c r="WWY135" s="424"/>
      <c r="WWZ135" s="424"/>
      <c r="WXA135" s="424"/>
      <c r="WXB135" s="424"/>
      <c r="WXC135" s="424"/>
      <c r="WXD135" s="424"/>
      <c r="WXE135" s="424"/>
      <c r="WXF135" s="424"/>
      <c r="WXG135" s="424"/>
      <c r="WXH135" s="424"/>
      <c r="WXI135" s="424"/>
      <c r="WXJ135" s="424"/>
      <c r="WXK135" s="424"/>
      <c r="WXL135" s="424"/>
      <c r="WXM135" s="424"/>
      <c r="WXN135" s="424"/>
      <c r="WXO135" s="424"/>
      <c r="WXP135" s="424"/>
      <c r="WXQ135" s="424"/>
      <c r="WXR135" s="424"/>
      <c r="WXS135" s="424"/>
      <c r="WXT135" s="424"/>
      <c r="WXU135" s="424"/>
      <c r="WXV135" s="424"/>
      <c r="WXW135" s="424"/>
      <c r="WXX135" s="424"/>
      <c r="WXY135" s="424"/>
      <c r="WXZ135" s="424"/>
      <c r="WYA135" s="424"/>
      <c r="WYB135" s="424"/>
      <c r="WYC135" s="424"/>
      <c r="WYD135" s="424"/>
      <c r="WYE135" s="424"/>
      <c r="WYF135" s="424"/>
      <c r="WYG135" s="424"/>
      <c r="WYH135" s="424"/>
      <c r="WYI135" s="424"/>
      <c r="WYJ135" s="424"/>
      <c r="WYK135" s="424"/>
      <c r="WYL135" s="424"/>
      <c r="WYM135" s="424"/>
      <c r="WYN135" s="424"/>
      <c r="WYO135" s="424"/>
      <c r="WYP135" s="424"/>
      <c r="WYQ135" s="424"/>
      <c r="WYR135" s="424"/>
      <c r="WYS135" s="424"/>
      <c r="WYT135" s="424"/>
      <c r="WYU135" s="424"/>
      <c r="WYV135" s="424"/>
      <c r="WYW135" s="424"/>
      <c r="WYX135" s="424"/>
      <c r="WYY135" s="424"/>
      <c r="WYZ135" s="424"/>
      <c r="WZA135" s="424"/>
      <c r="WZB135" s="424"/>
      <c r="WZC135" s="424"/>
      <c r="WZD135" s="424"/>
      <c r="WZE135" s="424"/>
      <c r="WZF135" s="424"/>
      <c r="WZG135" s="424"/>
      <c r="WZH135" s="424"/>
      <c r="WZI135" s="424"/>
      <c r="WZJ135" s="424"/>
      <c r="WZK135" s="424"/>
      <c r="WZL135" s="424"/>
      <c r="WZM135" s="424"/>
      <c r="WZN135" s="424"/>
      <c r="WZO135" s="424"/>
      <c r="WZP135" s="424"/>
      <c r="WZQ135" s="424"/>
      <c r="WZR135" s="424"/>
      <c r="WZS135" s="424"/>
      <c r="WZT135" s="424"/>
      <c r="WZU135" s="424"/>
      <c r="WZV135" s="424"/>
      <c r="WZW135" s="424"/>
      <c r="WZX135" s="424"/>
      <c r="WZY135" s="424"/>
      <c r="WZZ135" s="424"/>
      <c r="XAA135" s="424"/>
      <c r="XAB135" s="424"/>
      <c r="XAC135" s="424"/>
      <c r="XAD135" s="424"/>
      <c r="XAE135" s="424"/>
      <c r="XAF135" s="424"/>
      <c r="XAG135" s="424"/>
      <c r="XAH135" s="424"/>
      <c r="XAI135" s="424"/>
      <c r="XAJ135" s="424"/>
      <c r="XAK135" s="424"/>
      <c r="XAL135" s="424"/>
      <c r="XAM135" s="424"/>
      <c r="XAN135" s="424"/>
      <c r="XAO135" s="424"/>
      <c r="XAP135" s="424"/>
      <c r="XAQ135" s="424"/>
      <c r="XAR135" s="424"/>
      <c r="XAS135" s="424"/>
      <c r="XAT135" s="424"/>
      <c r="XAU135" s="424"/>
      <c r="XAV135" s="424"/>
      <c r="XAW135" s="424"/>
      <c r="XAX135" s="424"/>
      <c r="XAY135" s="424"/>
      <c r="XAZ135" s="424"/>
      <c r="XBA135" s="424"/>
      <c r="XBB135" s="424"/>
      <c r="XBC135" s="424"/>
      <c r="XBD135" s="424"/>
      <c r="XBE135" s="424"/>
      <c r="XBF135" s="424"/>
      <c r="XBG135" s="424"/>
      <c r="XBH135" s="424"/>
      <c r="XBI135" s="424"/>
      <c r="XBJ135" s="424"/>
      <c r="XBK135" s="424"/>
      <c r="XBL135" s="424"/>
      <c r="XBM135" s="424"/>
      <c r="XBN135" s="424"/>
      <c r="XBO135" s="424"/>
      <c r="XBP135" s="424"/>
      <c r="XBQ135" s="424"/>
      <c r="XBR135" s="424"/>
      <c r="XBS135" s="424"/>
      <c r="XBT135" s="424"/>
      <c r="XBU135" s="424"/>
      <c r="XBV135" s="424"/>
      <c r="XBW135" s="424"/>
      <c r="XBX135" s="424"/>
      <c r="XBY135" s="424"/>
      <c r="XBZ135" s="424"/>
      <c r="XCA135" s="424"/>
      <c r="XCB135" s="424"/>
      <c r="XCC135" s="424"/>
      <c r="XCD135" s="424"/>
      <c r="XCE135" s="424"/>
      <c r="XCF135" s="424"/>
      <c r="XCG135" s="424"/>
      <c r="XCH135" s="424"/>
      <c r="XCI135" s="424"/>
      <c r="XCJ135" s="424"/>
      <c r="XCK135" s="424"/>
      <c r="XCL135" s="424"/>
      <c r="XCM135" s="424"/>
      <c r="XCN135" s="424"/>
      <c r="XCO135" s="424"/>
      <c r="XCP135" s="424"/>
      <c r="XCQ135" s="424"/>
      <c r="XCR135" s="424"/>
      <c r="XCS135" s="424"/>
      <c r="XCT135" s="424"/>
      <c r="XCU135" s="424"/>
      <c r="XCV135" s="424"/>
      <c r="XCW135" s="424"/>
      <c r="XCX135" s="424"/>
      <c r="XCY135" s="424"/>
      <c r="XCZ135" s="424"/>
      <c r="XDA135" s="424"/>
      <c r="XDB135" s="424"/>
      <c r="XDC135" s="424"/>
      <c r="XDD135" s="424"/>
      <c r="XDE135" s="424"/>
      <c r="XDF135" s="424"/>
      <c r="XDG135" s="424"/>
      <c r="XDH135" s="424"/>
      <c r="XDI135" s="424"/>
      <c r="XDJ135" s="424"/>
      <c r="XDK135" s="424"/>
      <c r="XDL135" s="424"/>
      <c r="XDM135" s="424"/>
      <c r="XDN135" s="424"/>
      <c r="XDO135" s="424"/>
      <c r="XDP135" s="424"/>
      <c r="XDQ135" s="424"/>
      <c r="XDR135" s="424"/>
      <c r="XDS135" s="424"/>
      <c r="XDT135" s="424"/>
      <c r="XDU135" s="424"/>
      <c r="XDV135" s="424"/>
      <c r="XDW135" s="424"/>
      <c r="XDX135" s="424"/>
      <c r="XDY135" s="424"/>
      <c r="XDZ135" s="424"/>
      <c r="XEA135" s="424"/>
      <c r="XEB135" s="424"/>
      <c r="XEC135" s="424"/>
      <c r="XED135" s="424"/>
      <c r="XEE135" s="424"/>
      <c r="XEF135" s="424"/>
      <c r="XEG135" s="424"/>
      <c r="XEH135" s="424"/>
      <c r="XEI135" s="424"/>
      <c r="XEJ135" s="424"/>
      <c r="XEK135" s="424"/>
      <c r="XEL135" s="424"/>
      <c r="XEM135" s="424"/>
      <c r="XEN135" s="424"/>
      <c r="XEO135" s="424"/>
      <c r="XEP135" s="424"/>
      <c r="XEQ135" s="424"/>
      <c r="XER135" s="424"/>
      <c r="XES135" s="424"/>
      <c r="XET135" s="424"/>
      <c r="XEU135" s="424"/>
      <c r="XEV135" s="424"/>
      <c r="XEW135" s="424"/>
      <c r="XEX135" s="424"/>
      <c r="XEY135" s="424"/>
      <c r="XEZ135" s="424"/>
      <c r="XFA135" s="424"/>
      <c r="XFB135" s="424"/>
      <c r="XFC135" s="424"/>
      <c r="XFD135" s="424"/>
    </row>
    <row r="136" spans="1:1001 1045:2025 2069:3049 3093:4073 4117:5097 5141:6121 6165:7145 7189:8169 8213:9193 9237:10217 10261:11241 11285:12265 12309:13289 13333:14313 14357:15337 15381:16384" ht="94.5" hidden="1" x14ac:dyDescent="0.25">
      <c r="A136" s="54">
        <f t="shared" si="446"/>
        <v>133</v>
      </c>
      <c r="B136" s="54" t="str">
        <f t="shared" si="423"/>
        <v>VT4*0,8</v>
      </c>
      <c r="C136" s="500" t="str">
        <f>X136&amp;Y136&amp;Z136&amp;AA136&amp;AB136</f>
        <v>Các tuyến đường giao thông không đấu nối trực tiếp và thông ra Đường Nguyễn Khuyến đoạn từ Đường Nguyễn Phúc Chu đến Đường Trần Văn Xã (ngã tư Trường Nguyễn Khuyến đã được đầu tư mặt đường nhựa, bê tông xi măng:
- Có bề rộng từ ≥3m đến &lt;5m, cách đường giao thông &gt;600m.
- Có bề rộng &lt;3m, cách đường giao thông &gt; 200m.</v>
      </c>
      <c r="D136" s="501"/>
      <c r="E136" s="502"/>
      <c r="F136" s="173">
        <f t="shared" si="424"/>
        <v>3300</v>
      </c>
      <c r="G136" s="216">
        <f t="shared" si="425"/>
        <v>2310</v>
      </c>
      <c r="H136" s="216">
        <f t="shared" si="426"/>
        <v>1980</v>
      </c>
      <c r="I136" s="173">
        <f t="shared" si="427"/>
        <v>3300</v>
      </c>
      <c r="J136" s="216">
        <f t="shared" si="443"/>
        <v>2300</v>
      </c>
      <c r="K136" s="216">
        <f t="shared" si="444"/>
        <v>2000</v>
      </c>
      <c r="L136" s="169">
        <f t="shared" si="428"/>
        <v>1</v>
      </c>
      <c r="M136" s="422">
        <f t="shared" si="429"/>
        <v>0.99567099567099571</v>
      </c>
      <c r="N136" s="422">
        <f t="shared" si="430"/>
        <v>1.0101010101010102</v>
      </c>
      <c r="O136" s="56">
        <f t="shared" si="431"/>
        <v>18000</v>
      </c>
      <c r="P136" s="56">
        <f t="shared" si="432"/>
        <v>8000</v>
      </c>
      <c r="Q136" s="56">
        <f t="shared" si="433"/>
        <v>4600</v>
      </c>
      <c r="R136" s="56">
        <f t="shared" si="434"/>
        <v>3300</v>
      </c>
      <c r="S136" s="18">
        <f t="shared" si="435"/>
        <v>19000</v>
      </c>
      <c r="T136" s="18">
        <f t="shared" si="436"/>
        <v>9000</v>
      </c>
      <c r="U136" s="18">
        <f t="shared" si="437"/>
        <v>5200</v>
      </c>
      <c r="V136" s="18">
        <f t="shared" si="438"/>
        <v>3700</v>
      </c>
      <c r="W136" s="18">
        <f t="shared" si="438"/>
        <v>2</v>
      </c>
      <c r="X136" s="18" t="str">
        <f t="shared" si="439"/>
        <v xml:space="preserve">Các tuyến đường giao thông không đấu nối trực tiếp và thông ra </v>
      </c>
      <c r="Y136" s="18" t="str">
        <f t="shared" si="440"/>
        <v>Đường Nguyễn Khuyến</v>
      </c>
      <c r="Z136" s="18" t="str">
        <f t="shared" si="440"/>
        <v xml:space="preserve"> đoạn từ Đường Nguyễn Phúc Chu</v>
      </c>
      <c r="AA136" s="18" t="str">
        <f t="shared" si="441"/>
        <v xml:space="preserve"> đến Đường Trần Văn Xã (ngã tư Trường Nguyễn Khuyến</v>
      </c>
      <c r="AB136" s="18" t="str">
        <f t="shared" ref="AB136:AE136" si="449">AB129</f>
        <v xml:space="preserve"> đã được đầu tư mặt đường nhựa, bê tông xi măng:
- Có bề rộng từ ≥3m đến &lt;5m, cách đường giao thông &gt;600m.
- Có bề rộng &lt;3m, cách đường giao thông &gt; 200m.</v>
      </c>
      <c r="AC136" s="18">
        <f t="shared" si="449"/>
        <v>0</v>
      </c>
      <c r="AD136" s="18">
        <f t="shared" si="449"/>
        <v>0</v>
      </c>
      <c r="AE136" s="18">
        <f t="shared" si="449"/>
        <v>0</v>
      </c>
      <c r="AF136" s="424"/>
      <c r="AG136" s="424"/>
      <c r="AH136" s="424"/>
      <c r="AI136" s="424"/>
      <c r="AJ136" s="424"/>
      <c r="AK136" s="424"/>
      <c r="AL136" s="424"/>
      <c r="AM136" s="424"/>
      <c r="AN136" s="424"/>
      <c r="AO136" s="424"/>
      <c r="AP136" s="424"/>
      <c r="AQ136" s="424"/>
      <c r="AR136" s="424"/>
      <c r="AS136" s="424"/>
      <c r="AT136" s="424"/>
      <c r="AU136" s="424"/>
      <c r="AV136" s="424"/>
      <c r="AW136" s="424"/>
      <c r="AX136" s="424"/>
      <c r="AY136" s="424"/>
      <c r="AZ136" s="424"/>
      <c r="BA136" s="424"/>
      <c r="BB136" s="424"/>
      <c r="BC136" s="424"/>
      <c r="BD136" s="424"/>
      <c r="BE136" s="424"/>
      <c r="BF136" s="424"/>
      <c r="BG136" s="424"/>
      <c r="BH136" s="424"/>
      <c r="BI136" s="424"/>
      <c r="BJ136" s="424"/>
      <c r="BK136" s="424"/>
      <c r="BL136" s="424"/>
      <c r="BM136" s="424"/>
      <c r="BN136" s="424"/>
      <c r="BO136" s="424"/>
      <c r="BP136" s="424"/>
      <c r="BQ136" s="424"/>
      <c r="BR136" s="424"/>
      <c r="BS136" s="424"/>
      <c r="BT136" s="424"/>
      <c r="BU136" s="424"/>
      <c r="BV136" s="424"/>
      <c r="BW136" s="424"/>
      <c r="BX136" s="424"/>
      <c r="BY136" s="424"/>
      <c r="BZ136" s="424"/>
      <c r="CA136" s="424"/>
      <c r="CB136" s="424"/>
      <c r="CC136" s="424"/>
      <c r="CD136" s="424"/>
      <c r="CE136" s="424"/>
      <c r="CF136" s="424"/>
      <c r="CG136" s="424"/>
      <c r="CH136" s="424"/>
      <c r="CI136" s="424"/>
      <c r="CJ136" s="424"/>
      <c r="CK136" s="424"/>
      <c r="CL136" s="424"/>
      <c r="CM136" s="424"/>
      <c r="CN136" s="424"/>
      <c r="CO136" s="424"/>
      <c r="CP136" s="424"/>
      <c r="CQ136" s="424"/>
      <c r="CR136" s="424"/>
      <c r="CS136" s="424"/>
      <c r="CT136" s="424"/>
      <c r="CU136" s="424"/>
      <c r="CV136" s="424"/>
      <c r="CW136" s="424"/>
      <c r="CX136" s="424"/>
      <c r="CY136" s="424"/>
      <c r="CZ136" s="424"/>
      <c r="DA136" s="424"/>
      <c r="DB136" s="424"/>
      <c r="DC136" s="424"/>
      <c r="DD136" s="424"/>
      <c r="DE136" s="424"/>
      <c r="DF136" s="424"/>
      <c r="DG136" s="424"/>
      <c r="DH136" s="424"/>
      <c r="DI136" s="424"/>
      <c r="DJ136" s="424"/>
      <c r="DK136" s="424"/>
      <c r="DL136" s="424"/>
      <c r="DM136" s="424"/>
      <c r="DN136" s="424"/>
      <c r="DO136" s="424"/>
      <c r="DP136" s="424"/>
      <c r="DQ136" s="424"/>
      <c r="DR136" s="424"/>
      <c r="DS136" s="424"/>
      <c r="DT136" s="424"/>
      <c r="DU136" s="424"/>
      <c r="DV136" s="424"/>
      <c r="DW136" s="424"/>
      <c r="DX136" s="424"/>
      <c r="DY136" s="424"/>
      <c r="DZ136" s="424"/>
      <c r="EA136" s="424"/>
      <c r="EB136" s="424"/>
      <c r="EC136" s="424"/>
      <c r="ED136" s="424"/>
      <c r="EE136" s="424"/>
      <c r="EF136" s="424"/>
      <c r="EG136" s="424"/>
      <c r="EH136" s="424"/>
      <c r="EI136" s="424"/>
      <c r="EJ136" s="424"/>
      <c r="EK136" s="424"/>
      <c r="EL136" s="424"/>
      <c r="EM136" s="424"/>
      <c r="EN136" s="424"/>
      <c r="EO136" s="424"/>
      <c r="EP136" s="424"/>
      <c r="EQ136" s="424"/>
      <c r="ER136" s="424"/>
      <c r="ES136" s="424"/>
      <c r="ET136" s="424"/>
      <c r="EU136" s="424"/>
      <c r="EV136" s="424"/>
      <c r="EW136" s="424"/>
      <c r="EX136" s="424"/>
      <c r="EY136" s="424"/>
      <c r="EZ136" s="424"/>
      <c r="FA136" s="424"/>
      <c r="FB136" s="424"/>
      <c r="FC136" s="424"/>
      <c r="FD136" s="424"/>
      <c r="FE136" s="424"/>
      <c r="FF136" s="424"/>
      <c r="FG136" s="424"/>
      <c r="FH136" s="424"/>
      <c r="FI136" s="424"/>
      <c r="FJ136" s="424"/>
      <c r="FK136" s="424"/>
      <c r="FL136" s="424"/>
      <c r="FM136" s="424"/>
      <c r="FN136" s="424"/>
      <c r="FO136" s="424"/>
      <c r="FP136" s="424"/>
      <c r="FQ136" s="424"/>
      <c r="FR136" s="424"/>
      <c r="FS136" s="424"/>
      <c r="FT136" s="424"/>
      <c r="FU136" s="424"/>
      <c r="FV136" s="424"/>
      <c r="FW136" s="424"/>
      <c r="FX136" s="424"/>
      <c r="FY136" s="424"/>
      <c r="FZ136" s="424"/>
      <c r="GA136" s="424"/>
      <c r="GB136" s="424"/>
      <c r="GC136" s="424"/>
      <c r="GD136" s="424"/>
      <c r="GE136" s="424"/>
      <c r="GF136" s="424"/>
      <c r="GG136" s="424"/>
      <c r="GH136" s="424"/>
      <c r="GI136" s="424"/>
      <c r="GJ136" s="424"/>
      <c r="GK136" s="424"/>
      <c r="GL136" s="424"/>
      <c r="GM136" s="424"/>
      <c r="GN136" s="424"/>
      <c r="GO136" s="424"/>
      <c r="GP136" s="424"/>
      <c r="GQ136" s="424"/>
      <c r="GR136" s="424"/>
      <c r="GS136" s="424"/>
      <c r="GT136" s="424"/>
      <c r="GU136" s="424"/>
      <c r="GV136" s="424"/>
      <c r="GW136" s="424"/>
      <c r="GX136" s="424"/>
      <c r="GY136" s="424"/>
      <c r="GZ136" s="424"/>
      <c r="HA136" s="424"/>
      <c r="HB136" s="424"/>
      <c r="HC136" s="424"/>
      <c r="HD136" s="424"/>
      <c r="HE136" s="424"/>
      <c r="HF136" s="424"/>
      <c r="HG136" s="424"/>
      <c r="HH136" s="424"/>
      <c r="HI136" s="424"/>
      <c r="HJ136" s="424"/>
      <c r="HO136" s="424"/>
      <c r="HP136" s="424"/>
      <c r="HQ136" s="424"/>
      <c r="HR136" s="424"/>
      <c r="HS136" s="424"/>
      <c r="HT136" s="424"/>
      <c r="HU136" s="424"/>
      <c r="HV136" s="424"/>
      <c r="HW136" s="424"/>
      <c r="HX136" s="424"/>
      <c r="HY136" s="424"/>
      <c r="JQ136" s="424"/>
      <c r="JR136" s="424"/>
      <c r="JS136" s="424"/>
      <c r="JT136" s="424"/>
      <c r="JU136" s="424"/>
      <c r="JV136" s="424"/>
      <c r="JW136" s="424"/>
      <c r="JX136" s="424"/>
      <c r="JY136" s="424"/>
      <c r="JZ136" s="424"/>
      <c r="KA136" s="424"/>
      <c r="KB136" s="424"/>
      <c r="KC136" s="424"/>
      <c r="KD136" s="424"/>
      <c r="KE136" s="424"/>
      <c r="KF136" s="424"/>
      <c r="KG136" s="424"/>
      <c r="KH136" s="424"/>
      <c r="KI136" s="424"/>
      <c r="KJ136" s="424"/>
      <c r="KK136" s="424"/>
      <c r="KL136" s="424"/>
      <c r="KM136" s="424"/>
      <c r="KN136" s="424"/>
      <c r="KO136" s="424"/>
      <c r="KP136" s="424"/>
      <c r="KQ136" s="424"/>
      <c r="KR136" s="424"/>
      <c r="KS136" s="424"/>
      <c r="KT136" s="424"/>
      <c r="KU136" s="424"/>
      <c r="KV136" s="424"/>
      <c r="KW136" s="424"/>
      <c r="KX136" s="424"/>
      <c r="KY136" s="424"/>
      <c r="KZ136" s="424"/>
      <c r="LA136" s="424"/>
      <c r="LB136" s="424"/>
      <c r="LC136" s="424"/>
      <c r="LD136" s="424"/>
      <c r="LE136" s="424"/>
      <c r="LF136" s="424"/>
      <c r="LG136" s="424"/>
      <c r="LH136" s="424"/>
      <c r="LI136" s="424"/>
      <c r="LJ136" s="424"/>
      <c r="LK136" s="424"/>
      <c r="LL136" s="424"/>
      <c r="LM136" s="424"/>
      <c r="LN136" s="424"/>
      <c r="LO136" s="424"/>
      <c r="LP136" s="424"/>
      <c r="LQ136" s="424"/>
      <c r="LR136" s="424"/>
      <c r="LS136" s="424"/>
      <c r="LT136" s="424"/>
      <c r="LU136" s="424"/>
      <c r="LV136" s="424"/>
      <c r="LW136" s="424"/>
      <c r="LX136" s="424"/>
      <c r="LY136" s="424"/>
      <c r="LZ136" s="424"/>
      <c r="MA136" s="424"/>
      <c r="MB136" s="424"/>
      <c r="MC136" s="424"/>
      <c r="MD136" s="424"/>
      <c r="ME136" s="424"/>
      <c r="MF136" s="424"/>
      <c r="MG136" s="424"/>
      <c r="MH136" s="424"/>
      <c r="MI136" s="424"/>
      <c r="MJ136" s="424"/>
      <c r="MK136" s="424"/>
      <c r="ML136" s="424"/>
      <c r="MM136" s="424"/>
      <c r="MN136" s="424"/>
      <c r="MO136" s="424"/>
      <c r="MP136" s="424"/>
      <c r="MQ136" s="424"/>
      <c r="MR136" s="424"/>
      <c r="MS136" s="424"/>
      <c r="MT136" s="424"/>
      <c r="MU136" s="424"/>
      <c r="MV136" s="424"/>
      <c r="MW136" s="424"/>
      <c r="MX136" s="424"/>
      <c r="MY136" s="424"/>
      <c r="MZ136" s="424"/>
      <c r="NA136" s="424"/>
      <c r="NB136" s="424"/>
      <c r="NC136" s="424"/>
      <c r="ND136" s="424"/>
      <c r="NE136" s="424"/>
      <c r="NF136" s="424"/>
      <c r="NG136" s="424"/>
      <c r="NH136" s="424"/>
      <c r="NI136" s="424"/>
      <c r="NJ136" s="424"/>
      <c r="NK136" s="424"/>
      <c r="NL136" s="424"/>
      <c r="NM136" s="424"/>
      <c r="NN136" s="424"/>
      <c r="NO136" s="424"/>
      <c r="NP136" s="424"/>
      <c r="NQ136" s="424"/>
      <c r="NR136" s="424"/>
      <c r="NS136" s="424"/>
      <c r="NT136" s="424"/>
      <c r="NU136" s="424"/>
      <c r="NV136" s="424"/>
      <c r="NW136" s="424"/>
      <c r="NX136" s="424"/>
      <c r="NY136" s="424"/>
      <c r="NZ136" s="424"/>
      <c r="OA136" s="424"/>
      <c r="OB136" s="424"/>
      <c r="OC136" s="424"/>
      <c r="OD136" s="424"/>
      <c r="OE136" s="424"/>
      <c r="OF136" s="424"/>
      <c r="OG136" s="424"/>
      <c r="OH136" s="424"/>
      <c r="OI136" s="424"/>
      <c r="OJ136" s="424"/>
      <c r="OK136" s="424"/>
      <c r="OL136" s="424"/>
      <c r="OM136" s="424"/>
      <c r="ON136" s="424"/>
      <c r="OO136" s="424"/>
      <c r="OP136" s="424"/>
      <c r="OQ136" s="424"/>
      <c r="OR136" s="424"/>
      <c r="OS136" s="424"/>
      <c r="OT136" s="424"/>
      <c r="OU136" s="424"/>
      <c r="OV136" s="424"/>
      <c r="OW136" s="424"/>
      <c r="OX136" s="424"/>
      <c r="OY136" s="424"/>
      <c r="OZ136" s="424"/>
      <c r="PA136" s="424"/>
      <c r="PB136" s="424"/>
      <c r="PC136" s="424"/>
      <c r="PD136" s="424"/>
      <c r="PE136" s="424"/>
      <c r="PF136" s="424"/>
      <c r="PG136" s="424"/>
      <c r="PH136" s="424"/>
      <c r="PI136" s="424"/>
      <c r="PJ136" s="424"/>
      <c r="PK136" s="424"/>
      <c r="PL136" s="424"/>
      <c r="PM136" s="424"/>
      <c r="PN136" s="424"/>
      <c r="PO136" s="424"/>
      <c r="PP136" s="424"/>
      <c r="PQ136" s="424"/>
      <c r="PR136" s="424"/>
      <c r="PS136" s="424"/>
      <c r="PT136" s="424"/>
      <c r="PU136" s="424"/>
      <c r="PV136" s="424"/>
      <c r="PW136" s="424"/>
      <c r="PX136" s="424"/>
      <c r="PY136" s="424"/>
      <c r="PZ136" s="424"/>
      <c r="QA136" s="424"/>
      <c r="QB136" s="424"/>
      <c r="QC136" s="424"/>
      <c r="QD136" s="424"/>
      <c r="QE136" s="424"/>
      <c r="QF136" s="424"/>
      <c r="QG136" s="424"/>
      <c r="QH136" s="424"/>
      <c r="QI136" s="424"/>
      <c r="QJ136" s="424"/>
      <c r="QK136" s="424"/>
      <c r="QL136" s="424"/>
      <c r="QM136" s="424"/>
      <c r="QN136" s="424"/>
      <c r="QO136" s="424"/>
      <c r="QP136" s="424"/>
      <c r="QQ136" s="424"/>
      <c r="QR136" s="424"/>
      <c r="QS136" s="424"/>
      <c r="QT136" s="424"/>
      <c r="QU136" s="424"/>
      <c r="QV136" s="424"/>
      <c r="QW136" s="424"/>
      <c r="QX136" s="424"/>
      <c r="QY136" s="424"/>
      <c r="QZ136" s="424"/>
      <c r="RA136" s="424"/>
      <c r="RB136" s="424"/>
      <c r="RC136" s="424"/>
      <c r="RD136" s="424"/>
      <c r="RE136" s="424"/>
      <c r="RF136" s="424"/>
      <c r="RK136" s="424"/>
      <c r="RL136" s="424"/>
      <c r="RM136" s="424"/>
      <c r="RN136" s="424"/>
      <c r="RO136" s="424"/>
      <c r="RP136" s="424"/>
      <c r="RQ136" s="424"/>
      <c r="RR136" s="424"/>
      <c r="RS136" s="424"/>
      <c r="RT136" s="424"/>
      <c r="RU136" s="424"/>
      <c r="TM136" s="424"/>
      <c r="TN136" s="424"/>
      <c r="TO136" s="424"/>
      <c r="TP136" s="424"/>
      <c r="TQ136" s="424"/>
      <c r="TR136" s="424"/>
      <c r="TS136" s="424"/>
      <c r="TT136" s="424"/>
      <c r="TU136" s="424"/>
      <c r="TV136" s="424"/>
      <c r="TW136" s="424"/>
      <c r="TX136" s="424"/>
      <c r="TY136" s="424"/>
      <c r="TZ136" s="424"/>
      <c r="UA136" s="424"/>
      <c r="UB136" s="424"/>
      <c r="UC136" s="424"/>
      <c r="UD136" s="424"/>
      <c r="UE136" s="424"/>
      <c r="UF136" s="424"/>
      <c r="UG136" s="424"/>
      <c r="UH136" s="424"/>
      <c r="UI136" s="424"/>
      <c r="UJ136" s="424"/>
      <c r="UK136" s="424"/>
      <c r="UL136" s="424"/>
      <c r="UM136" s="424"/>
      <c r="UN136" s="424"/>
      <c r="UO136" s="424"/>
      <c r="UP136" s="424"/>
      <c r="UQ136" s="424"/>
      <c r="UR136" s="424"/>
      <c r="US136" s="424"/>
      <c r="UT136" s="424"/>
      <c r="UU136" s="424"/>
      <c r="UV136" s="424"/>
      <c r="UW136" s="424"/>
      <c r="UX136" s="424"/>
      <c r="UY136" s="424"/>
      <c r="UZ136" s="424"/>
      <c r="VA136" s="424"/>
      <c r="VB136" s="424"/>
      <c r="VC136" s="424"/>
      <c r="VD136" s="424"/>
      <c r="VE136" s="424"/>
      <c r="VF136" s="424"/>
      <c r="VG136" s="424"/>
      <c r="VH136" s="424"/>
      <c r="VI136" s="424"/>
      <c r="VJ136" s="424"/>
      <c r="VK136" s="424"/>
      <c r="VL136" s="424"/>
      <c r="VM136" s="424"/>
      <c r="VN136" s="424"/>
      <c r="VO136" s="424"/>
      <c r="VP136" s="424"/>
      <c r="VQ136" s="424"/>
      <c r="VR136" s="424"/>
      <c r="VS136" s="424"/>
      <c r="VT136" s="424"/>
      <c r="VU136" s="424"/>
      <c r="VV136" s="424"/>
      <c r="VW136" s="424"/>
      <c r="VX136" s="424"/>
      <c r="VY136" s="424"/>
      <c r="VZ136" s="424"/>
      <c r="WA136" s="424"/>
      <c r="WB136" s="424"/>
      <c r="WC136" s="424"/>
      <c r="WD136" s="424"/>
      <c r="WE136" s="424"/>
      <c r="WF136" s="424"/>
      <c r="WG136" s="424"/>
      <c r="WH136" s="424"/>
      <c r="WI136" s="424"/>
      <c r="WJ136" s="424"/>
      <c r="WK136" s="424"/>
      <c r="WL136" s="424"/>
      <c r="WM136" s="424"/>
      <c r="WN136" s="424"/>
      <c r="WO136" s="424"/>
      <c r="WP136" s="424"/>
      <c r="WQ136" s="424"/>
      <c r="WR136" s="424"/>
      <c r="WS136" s="424"/>
      <c r="WT136" s="424"/>
      <c r="WU136" s="424"/>
      <c r="WV136" s="424"/>
      <c r="WW136" s="424"/>
      <c r="WX136" s="424"/>
      <c r="WY136" s="424"/>
      <c r="WZ136" s="424"/>
      <c r="XA136" s="424"/>
      <c r="XB136" s="424"/>
      <c r="XC136" s="424"/>
      <c r="XD136" s="424"/>
      <c r="XE136" s="424"/>
      <c r="XF136" s="424"/>
      <c r="XG136" s="424"/>
      <c r="XH136" s="424"/>
      <c r="XI136" s="424"/>
      <c r="XJ136" s="424"/>
      <c r="XK136" s="424"/>
      <c r="XL136" s="424"/>
      <c r="XM136" s="424"/>
      <c r="XN136" s="424"/>
      <c r="XO136" s="424"/>
      <c r="XP136" s="424"/>
      <c r="XQ136" s="424"/>
      <c r="XR136" s="424"/>
      <c r="XS136" s="424"/>
      <c r="XT136" s="424"/>
      <c r="XU136" s="424"/>
      <c r="XV136" s="424"/>
      <c r="XW136" s="424"/>
      <c r="XX136" s="424"/>
      <c r="XY136" s="424"/>
      <c r="XZ136" s="424"/>
      <c r="YA136" s="424"/>
      <c r="YB136" s="424"/>
      <c r="YC136" s="424"/>
      <c r="YD136" s="424"/>
      <c r="YE136" s="424"/>
      <c r="YF136" s="424"/>
      <c r="YG136" s="424"/>
      <c r="YH136" s="424"/>
      <c r="YI136" s="424"/>
      <c r="YJ136" s="424"/>
      <c r="YK136" s="424"/>
      <c r="YL136" s="424"/>
      <c r="YM136" s="424"/>
      <c r="YN136" s="424"/>
      <c r="YO136" s="424"/>
      <c r="YP136" s="424"/>
      <c r="YQ136" s="424"/>
      <c r="YR136" s="424"/>
      <c r="YS136" s="424"/>
      <c r="YT136" s="424"/>
      <c r="YU136" s="424"/>
      <c r="YV136" s="424"/>
      <c r="YW136" s="424"/>
      <c r="YX136" s="424"/>
      <c r="YY136" s="424"/>
      <c r="YZ136" s="424"/>
      <c r="ZA136" s="424"/>
      <c r="ZB136" s="424"/>
      <c r="ZC136" s="424"/>
      <c r="ZD136" s="424"/>
      <c r="ZE136" s="424"/>
      <c r="ZF136" s="424"/>
      <c r="ZG136" s="424"/>
      <c r="ZH136" s="424"/>
      <c r="ZI136" s="424"/>
      <c r="ZJ136" s="424"/>
      <c r="ZK136" s="424"/>
      <c r="ZL136" s="424"/>
      <c r="ZM136" s="424"/>
      <c r="ZN136" s="424"/>
      <c r="ZO136" s="424"/>
      <c r="ZP136" s="424"/>
      <c r="ZQ136" s="424"/>
      <c r="ZR136" s="424"/>
      <c r="ZS136" s="424"/>
      <c r="ZT136" s="424"/>
      <c r="ZU136" s="424"/>
      <c r="ZV136" s="424"/>
      <c r="ZW136" s="424"/>
      <c r="ZX136" s="424"/>
      <c r="ZY136" s="424"/>
      <c r="ZZ136" s="424"/>
      <c r="AAA136" s="424"/>
      <c r="AAB136" s="424"/>
      <c r="AAC136" s="424"/>
      <c r="AAD136" s="424"/>
      <c r="AAE136" s="424"/>
      <c r="AAF136" s="424"/>
      <c r="AAG136" s="424"/>
      <c r="AAH136" s="424"/>
      <c r="AAI136" s="424"/>
      <c r="AAJ136" s="424"/>
      <c r="AAK136" s="424"/>
      <c r="AAL136" s="424"/>
      <c r="AAM136" s="424"/>
      <c r="AAN136" s="424"/>
      <c r="AAO136" s="424"/>
      <c r="AAP136" s="424"/>
      <c r="AAQ136" s="424"/>
      <c r="AAR136" s="424"/>
      <c r="AAS136" s="424"/>
      <c r="AAT136" s="424"/>
      <c r="AAU136" s="424"/>
      <c r="AAV136" s="424"/>
      <c r="AAW136" s="424"/>
      <c r="AAX136" s="424"/>
      <c r="AAY136" s="424"/>
      <c r="AAZ136" s="424"/>
      <c r="ABA136" s="424"/>
      <c r="ABB136" s="424"/>
      <c r="ABG136" s="424"/>
      <c r="ABH136" s="424"/>
      <c r="ABI136" s="424"/>
      <c r="ABJ136" s="424"/>
      <c r="ABK136" s="424"/>
      <c r="ABL136" s="424"/>
      <c r="ABM136" s="424"/>
      <c r="ABN136" s="424"/>
      <c r="ABO136" s="424"/>
      <c r="ABP136" s="424"/>
      <c r="ABQ136" s="424"/>
      <c r="ADI136" s="424"/>
      <c r="ADJ136" s="424"/>
      <c r="ADK136" s="424"/>
      <c r="ADL136" s="424"/>
      <c r="ADM136" s="424"/>
      <c r="ADN136" s="424"/>
      <c r="ADO136" s="424"/>
      <c r="ADP136" s="424"/>
      <c r="ADQ136" s="424"/>
      <c r="ADR136" s="424"/>
      <c r="ADS136" s="424"/>
      <c r="ADT136" s="424"/>
      <c r="ADU136" s="424"/>
      <c r="ADV136" s="424"/>
      <c r="ADW136" s="424"/>
      <c r="ADX136" s="424"/>
      <c r="ADY136" s="424"/>
      <c r="ADZ136" s="424"/>
      <c r="AEA136" s="424"/>
      <c r="AEB136" s="424"/>
      <c r="AEC136" s="424"/>
      <c r="AED136" s="424"/>
      <c r="AEE136" s="424"/>
      <c r="AEF136" s="424"/>
      <c r="AEG136" s="424"/>
      <c r="AEH136" s="424"/>
      <c r="AEI136" s="424"/>
      <c r="AEJ136" s="424"/>
      <c r="AEK136" s="424"/>
      <c r="AEL136" s="424"/>
      <c r="AEM136" s="424"/>
      <c r="AEN136" s="424"/>
      <c r="AEO136" s="424"/>
      <c r="AEP136" s="424"/>
      <c r="AEQ136" s="424"/>
      <c r="AER136" s="424"/>
      <c r="AES136" s="424"/>
      <c r="AET136" s="424"/>
      <c r="AEU136" s="424"/>
      <c r="AEV136" s="424"/>
      <c r="AEW136" s="424"/>
      <c r="AEX136" s="424"/>
      <c r="AEY136" s="424"/>
      <c r="AEZ136" s="424"/>
      <c r="AFA136" s="424"/>
      <c r="AFB136" s="424"/>
      <c r="AFC136" s="424"/>
      <c r="AFD136" s="424"/>
      <c r="AFE136" s="424"/>
      <c r="AFF136" s="424"/>
      <c r="AFG136" s="424"/>
      <c r="AFH136" s="424"/>
      <c r="AFI136" s="424"/>
      <c r="AFJ136" s="424"/>
      <c r="AFK136" s="424"/>
      <c r="AFL136" s="424"/>
      <c r="AFM136" s="424"/>
      <c r="AFN136" s="424"/>
      <c r="AFO136" s="424"/>
      <c r="AFP136" s="424"/>
      <c r="AFQ136" s="424"/>
      <c r="AFR136" s="424"/>
      <c r="AFS136" s="424"/>
      <c r="AFT136" s="424"/>
      <c r="AFU136" s="424"/>
      <c r="AFV136" s="424"/>
      <c r="AFW136" s="424"/>
      <c r="AFX136" s="424"/>
      <c r="AFY136" s="424"/>
      <c r="AFZ136" s="424"/>
      <c r="AGA136" s="424"/>
      <c r="AGB136" s="424"/>
      <c r="AGC136" s="424"/>
      <c r="AGD136" s="424"/>
      <c r="AGE136" s="424"/>
      <c r="AGF136" s="424"/>
      <c r="AGG136" s="424"/>
      <c r="AGH136" s="424"/>
      <c r="AGI136" s="424"/>
      <c r="AGJ136" s="424"/>
      <c r="AGK136" s="424"/>
      <c r="AGL136" s="424"/>
      <c r="AGM136" s="424"/>
      <c r="AGN136" s="424"/>
      <c r="AGO136" s="424"/>
      <c r="AGP136" s="424"/>
      <c r="AGQ136" s="424"/>
      <c r="AGR136" s="424"/>
      <c r="AGS136" s="424"/>
      <c r="AGT136" s="424"/>
      <c r="AGU136" s="424"/>
      <c r="AGV136" s="424"/>
      <c r="AGW136" s="424"/>
      <c r="AGX136" s="424"/>
      <c r="AGY136" s="424"/>
      <c r="AGZ136" s="424"/>
      <c r="AHA136" s="424"/>
      <c r="AHB136" s="424"/>
      <c r="AHC136" s="424"/>
      <c r="AHD136" s="424"/>
      <c r="AHE136" s="424"/>
      <c r="AHF136" s="424"/>
      <c r="AHG136" s="424"/>
      <c r="AHH136" s="424"/>
      <c r="AHI136" s="424"/>
      <c r="AHJ136" s="424"/>
      <c r="AHK136" s="424"/>
      <c r="AHL136" s="424"/>
      <c r="AHM136" s="424"/>
      <c r="AHN136" s="424"/>
      <c r="AHO136" s="424"/>
      <c r="AHP136" s="424"/>
      <c r="AHQ136" s="424"/>
      <c r="AHR136" s="424"/>
      <c r="AHS136" s="424"/>
      <c r="AHT136" s="424"/>
      <c r="AHU136" s="424"/>
      <c r="AHV136" s="424"/>
      <c r="AHW136" s="424"/>
      <c r="AHX136" s="424"/>
      <c r="AHY136" s="424"/>
      <c r="AHZ136" s="424"/>
      <c r="AIA136" s="424"/>
      <c r="AIB136" s="424"/>
      <c r="AIC136" s="424"/>
      <c r="AID136" s="424"/>
      <c r="AIE136" s="424"/>
      <c r="AIF136" s="424"/>
      <c r="AIG136" s="424"/>
      <c r="AIH136" s="424"/>
      <c r="AII136" s="424"/>
      <c r="AIJ136" s="424"/>
      <c r="AIK136" s="424"/>
      <c r="AIL136" s="424"/>
      <c r="AIM136" s="424"/>
      <c r="AIN136" s="424"/>
      <c r="AIO136" s="424"/>
      <c r="AIP136" s="424"/>
      <c r="AIQ136" s="424"/>
      <c r="AIR136" s="424"/>
      <c r="AIS136" s="424"/>
      <c r="AIT136" s="424"/>
      <c r="AIU136" s="424"/>
      <c r="AIV136" s="424"/>
      <c r="AIW136" s="424"/>
      <c r="AIX136" s="424"/>
      <c r="AIY136" s="424"/>
      <c r="AIZ136" s="424"/>
      <c r="AJA136" s="424"/>
      <c r="AJB136" s="424"/>
      <c r="AJC136" s="424"/>
      <c r="AJD136" s="424"/>
      <c r="AJE136" s="424"/>
      <c r="AJF136" s="424"/>
      <c r="AJG136" s="424"/>
      <c r="AJH136" s="424"/>
      <c r="AJI136" s="424"/>
      <c r="AJJ136" s="424"/>
      <c r="AJK136" s="424"/>
      <c r="AJL136" s="424"/>
      <c r="AJM136" s="424"/>
      <c r="AJN136" s="424"/>
      <c r="AJO136" s="424"/>
      <c r="AJP136" s="424"/>
      <c r="AJQ136" s="424"/>
      <c r="AJR136" s="424"/>
      <c r="AJS136" s="424"/>
      <c r="AJT136" s="424"/>
      <c r="AJU136" s="424"/>
      <c r="AJV136" s="424"/>
      <c r="AJW136" s="424"/>
      <c r="AJX136" s="424"/>
      <c r="AJY136" s="424"/>
      <c r="AJZ136" s="424"/>
      <c r="AKA136" s="424"/>
      <c r="AKB136" s="424"/>
      <c r="AKC136" s="424"/>
      <c r="AKD136" s="424"/>
      <c r="AKE136" s="424"/>
      <c r="AKF136" s="424"/>
      <c r="AKG136" s="424"/>
      <c r="AKH136" s="424"/>
      <c r="AKI136" s="424"/>
      <c r="AKJ136" s="424"/>
      <c r="AKK136" s="424"/>
      <c r="AKL136" s="424"/>
      <c r="AKM136" s="424"/>
      <c r="AKN136" s="424"/>
      <c r="AKO136" s="424"/>
      <c r="AKP136" s="424"/>
      <c r="AKQ136" s="424"/>
      <c r="AKR136" s="424"/>
      <c r="AKS136" s="424"/>
      <c r="AKT136" s="424"/>
      <c r="AKU136" s="424"/>
      <c r="AKV136" s="424"/>
      <c r="AKW136" s="424"/>
      <c r="AKX136" s="424"/>
      <c r="ALC136" s="424"/>
      <c r="ALD136" s="424"/>
      <c r="ALE136" s="424"/>
      <c r="ALF136" s="424"/>
      <c r="ALG136" s="424"/>
      <c r="ALH136" s="424"/>
      <c r="ALI136" s="424"/>
      <c r="ALJ136" s="424"/>
      <c r="ALK136" s="424"/>
      <c r="ALL136" s="424"/>
      <c r="ALM136" s="424"/>
      <c r="ANE136" s="424"/>
      <c r="ANF136" s="424"/>
      <c r="ANG136" s="424"/>
      <c r="ANH136" s="424"/>
      <c r="ANI136" s="424"/>
      <c r="ANJ136" s="424"/>
      <c r="ANK136" s="424"/>
      <c r="ANL136" s="424"/>
      <c r="ANM136" s="424"/>
      <c r="ANN136" s="424"/>
      <c r="ANO136" s="424"/>
      <c r="ANP136" s="424"/>
      <c r="ANQ136" s="424"/>
      <c r="ANR136" s="424"/>
      <c r="ANS136" s="424"/>
      <c r="ANT136" s="424"/>
      <c r="ANU136" s="424"/>
      <c r="ANV136" s="424"/>
      <c r="ANW136" s="424"/>
      <c r="ANX136" s="424"/>
      <c r="ANY136" s="424"/>
      <c r="ANZ136" s="424"/>
      <c r="AOA136" s="424"/>
      <c r="AOB136" s="424"/>
      <c r="AOC136" s="424"/>
      <c r="AOD136" s="424"/>
      <c r="AOE136" s="424"/>
      <c r="AOF136" s="424"/>
      <c r="AOG136" s="424"/>
      <c r="AOH136" s="424"/>
      <c r="AOI136" s="424"/>
      <c r="AOJ136" s="424"/>
      <c r="AOK136" s="424"/>
      <c r="AOL136" s="424"/>
      <c r="AOM136" s="424"/>
      <c r="AON136" s="424"/>
      <c r="AOO136" s="424"/>
      <c r="AOP136" s="424"/>
      <c r="AOQ136" s="424"/>
      <c r="AOR136" s="424"/>
      <c r="AOS136" s="424"/>
      <c r="AOT136" s="424"/>
      <c r="AOU136" s="424"/>
      <c r="AOV136" s="424"/>
      <c r="AOW136" s="424"/>
      <c r="AOX136" s="424"/>
      <c r="AOY136" s="424"/>
      <c r="AOZ136" s="424"/>
      <c r="APA136" s="424"/>
      <c r="APB136" s="424"/>
      <c r="APC136" s="424"/>
      <c r="APD136" s="424"/>
      <c r="APE136" s="424"/>
      <c r="APF136" s="424"/>
      <c r="APG136" s="424"/>
      <c r="APH136" s="424"/>
      <c r="API136" s="424"/>
      <c r="APJ136" s="424"/>
      <c r="APK136" s="424"/>
      <c r="APL136" s="424"/>
      <c r="APM136" s="424"/>
      <c r="APN136" s="424"/>
      <c r="APO136" s="424"/>
      <c r="APP136" s="424"/>
      <c r="APQ136" s="424"/>
      <c r="APR136" s="424"/>
      <c r="APS136" s="424"/>
      <c r="APT136" s="424"/>
      <c r="APU136" s="424"/>
      <c r="APV136" s="424"/>
      <c r="APW136" s="424"/>
      <c r="APX136" s="424"/>
      <c r="APY136" s="424"/>
      <c r="APZ136" s="424"/>
      <c r="AQA136" s="424"/>
      <c r="AQB136" s="424"/>
      <c r="AQC136" s="424"/>
      <c r="AQD136" s="424"/>
      <c r="AQE136" s="424"/>
      <c r="AQF136" s="424"/>
      <c r="AQG136" s="424"/>
      <c r="AQH136" s="424"/>
      <c r="AQI136" s="424"/>
      <c r="AQJ136" s="424"/>
      <c r="AQK136" s="424"/>
      <c r="AQL136" s="424"/>
      <c r="AQM136" s="424"/>
      <c r="AQN136" s="424"/>
      <c r="AQO136" s="424"/>
      <c r="AQP136" s="424"/>
      <c r="AQQ136" s="424"/>
      <c r="AQR136" s="424"/>
      <c r="AQS136" s="424"/>
      <c r="AQT136" s="424"/>
      <c r="AQU136" s="424"/>
      <c r="AQV136" s="424"/>
      <c r="AQW136" s="424"/>
      <c r="AQX136" s="424"/>
      <c r="AQY136" s="424"/>
      <c r="AQZ136" s="424"/>
      <c r="ARA136" s="424"/>
      <c r="ARB136" s="424"/>
      <c r="ARC136" s="424"/>
      <c r="ARD136" s="424"/>
      <c r="ARE136" s="424"/>
      <c r="ARF136" s="424"/>
      <c r="ARG136" s="424"/>
      <c r="ARH136" s="424"/>
      <c r="ARI136" s="424"/>
      <c r="ARJ136" s="424"/>
      <c r="ARK136" s="424"/>
      <c r="ARL136" s="424"/>
      <c r="ARM136" s="424"/>
      <c r="ARN136" s="424"/>
      <c r="ARO136" s="424"/>
      <c r="ARP136" s="424"/>
      <c r="ARQ136" s="424"/>
      <c r="ARR136" s="424"/>
      <c r="ARS136" s="424"/>
      <c r="ART136" s="424"/>
      <c r="ARU136" s="424"/>
      <c r="ARV136" s="424"/>
      <c r="ARW136" s="424"/>
      <c r="ARX136" s="424"/>
      <c r="ARY136" s="424"/>
      <c r="ARZ136" s="424"/>
      <c r="ASA136" s="424"/>
      <c r="ASB136" s="424"/>
      <c r="ASC136" s="424"/>
      <c r="ASD136" s="424"/>
      <c r="ASE136" s="424"/>
      <c r="ASF136" s="424"/>
      <c r="ASG136" s="424"/>
      <c r="ASH136" s="424"/>
      <c r="ASI136" s="424"/>
      <c r="ASJ136" s="424"/>
      <c r="ASK136" s="424"/>
      <c r="ASL136" s="424"/>
      <c r="ASM136" s="424"/>
      <c r="ASN136" s="424"/>
      <c r="ASO136" s="424"/>
      <c r="ASP136" s="424"/>
      <c r="ASQ136" s="424"/>
      <c r="ASR136" s="424"/>
      <c r="ASS136" s="424"/>
      <c r="AST136" s="424"/>
      <c r="ASU136" s="424"/>
      <c r="ASV136" s="424"/>
      <c r="ASW136" s="424"/>
      <c r="ASX136" s="424"/>
      <c r="ASY136" s="424"/>
      <c r="ASZ136" s="424"/>
      <c r="ATA136" s="424"/>
      <c r="ATB136" s="424"/>
      <c r="ATC136" s="424"/>
      <c r="ATD136" s="424"/>
      <c r="ATE136" s="424"/>
      <c r="ATF136" s="424"/>
      <c r="ATG136" s="424"/>
      <c r="ATH136" s="424"/>
      <c r="ATI136" s="424"/>
      <c r="ATJ136" s="424"/>
      <c r="ATK136" s="424"/>
      <c r="ATL136" s="424"/>
      <c r="ATM136" s="424"/>
      <c r="ATN136" s="424"/>
      <c r="ATO136" s="424"/>
      <c r="ATP136" s="424"/>
      <c r="ATQ136" s="424"/>
      <c r="ATR136" s="424"/>
      <c r="ATS136" s="424"/>
      <c r="ATT136" s="424"/>
      <c r="ATU136" s="424"/>
      <c r="ATV136" s="424"/>
      <c r="ATW136" s="424"/>
      <c r="ATX136" s="424"/>
      <c r="ATY136" s="424"/>
      <c r="ATZ136" s="424"/>
      <c r="AUA136" s="424"/>
      <c r="AUB136" s="424"/>
      <c r="AUC136" s="424"/>
      <c r="AUD136" s="424"/>
      <c r="AUE136" s="424"/>
      <c r="AUF136" s="424"/>
      <c r="AUG136" s="424"/>
      <c r="AUH136" s="424"/>
      <c r="AUI136" s="424"/>
      <c r="AUJ136" s="424"/>
      <c r="AUK136" s="424"/>
      <c r="AUL136" s="424"/>
      <c r="AUM136" s="424"/>
      <c r="AUN136" s="424"/>
      <c r="AUO136" s="424"/>
      <c r="AUP136" s="424"/>
      <c r="AUQ136" s="424"/>
      <c r="AUR136" s="424"/>
      <c r="AUS136" s="424"/>
      <c r="AUT136" s="424"/>
      <c r="AUY136" s="424"/>
      <c r="AUZ136" s="424"/>
      <c r="AVA136" s="424"/>
      <c r="AVB136" s="424"/>
      <c r="AVC136" s="424"/>
      <c r="AVD136" s="424"/>
      <c r="AVE136" s="424"/>
      <c r="AVF136" s="424"/>
      <c r="AVG136" s="424"/>
      <c r="AVH136" s="424"/>
      <c r="AVI136" s="424"/>
      <c r="AXA136" s="424"/>
      <c r="AXB136" s="424"/>
      <c r="AXC136" s="424"/>
      <c r="AXD136" s="424"/>
      <c r="AXE136" s="424"/>
      <c r="AXF136" s="424"/>
      <c r="AXG136" s="424"/>
      <c r="AXH136" s="424"/>
      <c r="AXI136" s="424"/>
      <c r="AXJ136" s="424"/>
      <c r="AXK136" s="424"/>
      <c r="AXL136" s="424"/>
      <c r="AXM136" s="424"/>
      <c r="AXN136" s="424"/>
      <c r="AXO136" s="424"/>
      <c r="AXP136" s="424"/>
      <c r="AXQ136" s="424"/>
      <c r="AXR136" s="424"/>
      <c r="AXS136" s="424"/>
      <c r="AXT136" s="424"/>
      <c r="AXU136" s="424"/>
      <c r="AXV136" s="424"/>
      <c r="AXW136" s="424"/>
      <c r="AXX136" s="424"/>
      <c r="AXY136" s="424"/>
      <c r="AXZ136" s="424"/>
      <c r="AYA136" s="424"/>
      <c r="AYB136" s="424"/>
      <c r="AYC136" s="424"/>
      <c r="AYD136" s="424"/>
      <c r="AYE136" s="424"/>
      <c r="AYF136" s="424"/>
      <c r="AYG136" s="424"/>
      <c r="AYH136" s="424"/>
      <c r="AYI136" s="424"/>
      <c r="AYJ136" s="424"/>
      <c r="AYK136" s="424"/>
      <c r="AYL136" s="424"/>
      <c r="AYM136" s="424"/>
      <c r="AYN136" s="424"/>
      <c r="AYO136" s="424"/>
      <c r="AYP136" s="424"/>
      <c r="AYQ136" s="424"/>
      <c r="AYR136" s="424"/>
      <c r="AYS136" s="424"/>
      <c r="AYT136" s="424"/>
      <c r="AYU136" s="424"/>
      <c r="AYV136" s="424"/>
      <c r="AYW136" s="424"/>
      <c r="AYX136" s="424"/>
      <c r="AYY136" s="424"/>
      <c r="AYZ136" s="424"/>
      <c r="AZA136" s="424"/>
      <c r="AZB136" s="424"/>
      <c r="AZC136" s="424"/>
      <c r="AZD136" s="424"/>
      <c r="AZE136" s="424"/>
      <c r="AZF136" s="424"/>
      <c r="AZG136" s="424"/>
      <c r="AZH136" s="424"/>
      <c r="AZI136" s="424"/>
      <c r="AZJ136" s="424"/>
      <c r="AZK136" s="424"/>
      <c r="AZL136" s="424"/>
      <c r="AZM136" s="424"/>
      <c r="AZN136" s="424"/>
      <c r="AZO136" s="424"/>
      <c r="AZP136" s="424"/>
      <c r="AZQ136" s="424"/>
      <c r="AZR136" s="424"/>
      <c r="AZS136" s="424"/>
      <c r="AZT136" s="424"/>
      <c r="AZU136" s="424"/>
      <c r="AZV136" s="424"/>
      <c r="AZW136" s="424"/>
      <c r="AZX136" s="424"/>
      <c r="AZY136" s="424"/>
      <c r="AZZ136" s="424"/>
      <c r="BAA136" s="424"/>
      <c r="BAB136" s="424"/>
      <c r="BAC136" s="424"/>
      <c r="BAD136" s="424"/>
      <c r="BAE136" s="424"/>
      <c r="BAF136" s="424"/>
      <c r="BAG136" s="424"/>
      <c r="BAH136" s="424"/>
      <c r="BAI136" s="424"/>
      <c r="BAJ136" s="424"/>
      <c r="BAK136" s="424"/>
      <c r="BAL136" s="424"/>
      <c r="BAM136" s="424"/>
      <c r="BAN136" s="424"/>
      <c r="BAO136" s="424"/>
      <c r="BAP136" s="424"/>
      <c r="BAQ136" s="424"/>
      <c r="BAR136" s="424"/>
      <c r="BAS136" s="424"/>
      <c r="BAT136" s="424"/>
      <c r="BAU136" s="424"/>
      <c r="BAV136" s="424"/>
      <c r="BAW136" s="424"/>
      <c r="BAX136" s="424"/>
      <c r="BAY136" s="424"/>
      <c r="BAZ136" s="424"/>
      <c r="BBA136" s="424"/>
      <c r="BBB136" s="424"/>
      <c r="BBC136" s="424"/>
      <c r="BBD136" s="424"/>
      <c r="BBE136" s="424"/>
      <c r="BBF136" s="424"/>
      <c r="BBG136" s="424"/>
      <c r="BBH136" s="424"/>
      <c r="BBI136" s="424"/>
      <c r="BBJ136" s="424"/>
      <c r="BBK136" s="424"/>
      <c r="BBL136" s="424"/>
      <c r="BBM136" s="424"/>
      <c r="BBN136" s="424"/>
      <c r="BBO136" s="424"/>
      <c r="BBP136" s="424"/>
      <c r="BBQ136" s="424"/>
      <c r="BBR136" s="424"/>
      <c r="BBS136" s="424"/>
      <c r="BBT136" s="424"/>
      <c r="BBU136" s="424"/>
      <c r="BBV136" s="424"/>
      <c r="BBW136" s="424"/>
      <c r="BBX136" s="424"/>
      <c r="BBY136" s="424"/>
      <c r="BBZ136" s="424"/>
      <c r="BCA136" s="424"/>
      <c r="BCB136" s="424"/>
      <c r="BCC136" s="424"/>
      <c r="BCD136" s="424"/>
      <c r="BCE136" s="424"/>
      <c r="BCF136" s="424"/>
      <c r="BCG136" s="424"/>
      <c r="BCH136" s="424"/>
      <c r="BCI136" s="424"/>
      <c r="BCJ136" s="424"/>
      <c r="BCK136" s="424"/>
      <c r="BCL136" s="424"/>
      <c r="BCM136" s="424"/>
      <c r="BCN136" s="424"/>
      <c r="BCO136" s="424"/>
      <c r="BCP136" s="424"/>
      <c r="BCQ136" s="424"/>
      <c r="BCR136" s="424"/>
      <c r="BCS136" s="424"/>
      <c r="BCT136" s="424"/>
      <c r="BCU136" s="424"/>
      <c r="BCV136" s="424"/>
      <c r="BCW136" s="424"/>
      <c r="BCX136" s="424"/>
      <c r="BCY136" s="424"/>
      <c r="BCZ136" s="424"/>
      <c r="BDA136" s="424"/>
      <c r="BDB136" s="424"/>
      <c r="BDC136" s="424"/>
      <c r="BDD136" s="424"/>
      <c r="BDE136" s="424"/>
      <c r="BDF136" s="424"/>
      <c r="BDG136" s="424"/>
      <c r="BDH136" s="424"/>
      <c r="BDI136" s="424"/>
      <c r="BDJ136" s="424"/>
      <c r="BDK136" s="424"/>
      <c r="BDL136" s="424"/>
      <c r="BDM136" s="424"/>
      <c r="BDN136" s="424"/>
      <c r="BDO136" s="424"/>
      <c r="BDP136" s="424"/>
      <c r="BDQ136" s="424"/>
      <c r="BDR136" s="424"/>
      <c r="BDS136" s="424"/>
      <c r="BDT136" s="424"/>
      <c r="BDU136" s="424"/>
      <c r="BDV136" s="424"/>
      <c r="BDW136" s="424"/>
      <c r="BDX136" s="424"/>
      <c r="BDY136" s="424"/>
      <c r="BDZ136" s="424"/>
      <c r="BEA136" s="424"/>
      <c r="BEB136" s="424"/>
      <c r="BEC136" s="424"/>
      <c r="BED136" s="424"/>
      <c r="BEE136" s="424"/>
      <c r="BEF136" s="424"/>
      <c r="BEG136" s="424"/>
      <c r="BEH136" s="424"/>
      <c r="BEI136" s="424"/>
      <c r="BEJ136" s="424"/>
      <c r="BEK136" s="424"/>
      <c r="BEL136" s="424"/>
      <c r="BEM136" s="424"/>
      <c r="BEN136" s="424"/>
      <c r="BEO136" s="424"/>
      <c r="BEP136" s="424"/>
      <c r="BEU136" s="424"/>
      <c r="BEV136" s="424"/>
      <c r="BEW136" s="424"/>
      <c r="BEX136" s="424"/>
      <c r="BEY136" s="424"/>
      <c r="BEZ136" s="424"/>
      <c r="BFA136" s="424"/>
      <c r="BFB136" s="424"/>
      <c r="BFC136" s="424"/>
      <c r="BFD136" s="424"/>
      <c r="BFE136" s="424"/>
      <c r="BGW136" s="424"/>
      <c r="BGX136" s="424"/>
      <c r="BGY136" s="424"/>
      <c r="BGZ136" s="424"/>
      <c r="BHA136" s="424"/>
      <c r="BHB136" s="424"/>
      <c r="BHC136" s="424"/>
      <c r="BHD136" s="424"/>
      <c r="BHE136" s="424"/>
      <c r="BHF136" s="424"/>
      <c r="BHG136" s="424"/>
      <c r="BHH136" s="424"/>
      <c r="BHI136" s="424"/>
      <c r="BHJ136" s="424"/>
      <c r="BHK136" s="424"/>
      <c r="BHL136" s="424"/>
      <c r="BHM136" s="424"/>
      <c r="BHN136" s="424"/>
      <c r="BHO136" s="424"/>
      <c r="BHP136" s="424"/>
      <c r="BHQ136" s="424"/>
      <c r="BHR136" s="424"/>
      <c r="BHS136" s="424"/>
      <c r="BHT136" s="424"/>
      <c r="BHU136" s="424"/>
      <c r="BHV136" s="424"/>
      <c r="BHW136" s="424"/>
      <c r="BHX136" s="424"/>
      <c r="BHY136" s="424"/>
      <c r="BHZ136" s="424"/>
      <c r="BIA136" s="424"/>
      <c r="BIB136" s="424"/>
      <c r="BIC136" s="424"/>
      <c r="BID136" s="424"/>
      <c r="BIE136" s="424"/>
      <c r="BIF136" s="424"/>
      <c r="BIG136" s="424"/>
      <c r="BIH136" s="424"/>
      <c r="BII136" s="424"/>
      <c r="BIJ136" s="424"/>
      <c r="BIK136" s="424"/>
      <c r="BIL136" s="424"/>
      <c r="BIM136" s="424"/>
      <c r="BIN136" s="424"/>
      <c r="BIO136" s="424"/>
      <c r="BIP136" s="424"/>
      <c r="BIQ136" s="424"/>
      <c r="BIR136" s="424"/>
      <c r="BIS136" s="424"/>
      <c r="BIT136" s="424"/>
      <c r="BIU136" s="424"/>
      <c r="BIV136" s="424"/>
      <c r="BIW136" s="424"/>
      <c r="BIX136" s="424"/>
      <c r="BIY136" s="424"/>
      <c r="BIZ136" s="424"/>
      <c r="BJA136" s="424"/>
      <c r="BJB136" s="424"/>
      <c r="BJC136" s="424"/>
      <c r="BJD136" s="424"/>
      <c r="BJE136" s="424"/>
      <c r="BJF136" s="424"/>
      <c r="BJG136" s="424"/>
      <c r="BJH136" s="424"/>
      <c r="BJI136" s="424"/>
      <c r="BJJ136" s="424"/>
      <c r="BJK136" s="424"/>
      <c r="BJL136" s="424"/>
      <c r="BJM136" s="424"/>
      <c r="BJN136" s="424"/>
      <c r="BJO136" s="424"/>
      <c r="BJP136" s="424"/>
      <c r="BJQ136" s="424"/>
      <c r="BJR136" s="424"/>
      <c r="BJS136" s="424"/>
      <c r="BJT136" s="424"/>
      <c r="BJU136" s="424"/>
      <c r="BJV136" s="424"/>
      <c r="BJW136" s="424"/>
      <c r="BJX136" s="424"/>
      <c r="BJY136" s="424"/>
      <c r="BJZ136" s="424"/>
      <c r="BKA136" s="424"/>
      <c r="BKB136" s="424"/>
      <c r="BKC136" s="424"/>
      <c r="BKD136" s="424"/>
      <c r="BKE136" s="424"/>
      <c r="BKF136" s="424"/>
      <c r="BKG136" s="424"/>
      <c r="BKH136" s="424"/>
      <c r="BKI136" s="424"/>
      <c r="BKJ136" s="424"/>
      <c r="BKK136" s="424"/>
      <c r="BKL136" s="424"/>
      <c r="BKM136" s="424"/>
      <c r="BKN136" s="424"/>
      <c r="BKO136" s="424"/>
      <c r="BKP136" s="424"/>
      <c r="BKQ136" s="424"/>
      <c r="BKR136" s="424"/>
      <c r="BKS136" s="424"/>
      <c r="BKT136" s="424"/>
      <c r="BKU136" s="424"/>
      <c r="BKV136" s="424"/>
      <c r="BKW136" s="424"/>
      <c r="BKX136" s="424"/>
      <c r="BKY136" s="424"/>
      <c r="BKZ136" s="424"/>
      <c r="BLA136" s="424"/>
      <c r="BLB136" s="424"/>
      <c r="BLC136" s="424"/>
      <c r="BLD136" s="424"/>
      <c r="BLE136" s="424"/>
      <c r="BLF136" s="424"/>
      <c r="BLG136" s="424"/>
      <c r="BLH136" s="424"/>
      <c r="BLI136" s="424"/>
      <c r="BLJ136" s="424"/>
      <c r="BLK136" s="424"/>
      <c r="BLL136" s="424"/>
      <c r="BLM136" s="424"/>
      <c r="BLN136" s="424"/>
      <c r="BLO136" s="424"/>
      <c r="BLP136" s="424"/>
      <c r="BLQ136" s="424"/>
      <c r="BLR136" s="424"/>
      <c r="BLS136" s="424"/>
      <c r="BLT136" s="424"/>
      <c r="BLU136" s="424"/>
      <c r="BLV136" s="424"/>
      <c r="BLW136" s="424"/>
      <c r="BLX136" s="424"/>
      <c r="BLY136" s="424"/>
      <c r="BLZ136" s="424"/>
      <c r="BMA136" s="424"/>
      <c r="BMB136" s="424"/>
      <c r="BMC136" s="424"/>
      <c r="BMD136" s="424"/>
      <c r="BME136" s="424"/>
      <c r="BMF136" s="424"/>
      <c r="BMG136" s="424"/>
      <c r="BMH136" s="424"/>
      <c r="BMI136" s="424"/>
      <c r="BMJ136" s="424"/>
      <c r="BMK136" s="424"/>
      <c r="BML136" s="424"/>
      <c r="BMM136" s="424"/>
      <c r="BMN136" s="424"/>
      <c r="BMO136" s="424"/>
      <c r="BMP136" s="424"/>
      <c r="BMQ136" s="424"/>
      <c r="BMR136" s="424"/>
      <c r="BMS136" s="424"/>
      <c r="BMT136" s="424"/>
      <c r="BMU136" s="424"/>
      <c r="BMV136" s="424"/>
      <c r="BMW136" s="424"/>
      <c r="BMX136" s="424"/>
      <c r="BMY136" s="424"/>
      <c r="BMZ136" s="424"/>
      <c r="BNA136" s="424"/>
      <c r="BNB136" s="424"/>
      <c r="BNC136" s="424"/>
      <c r="BND136" s="424"/>
      <c r="BNE136" s="424"/>
      <c r="BNF136" s="424"/>
      <c r="BNG136" s="424"/>
      <c r="BNH136" s="424"/>
      <c r="BNI136" s="424"/>
      <c r="BNJ136" s="424"/>
      <c r="BNK136" s="424"/>
      <c r="BNL136" s="424"/>
      <c r="BNM136" s="424"/>
      <c r="BNN136" s="424"/>
      <c r="BNO136" s="424"/>
      <c r="BNP136" s="424"/>
      <c r="BNQ136" s="424"/>
      <c r="BNR136" s="424"/>
      <c r="BNS136" s="424"/>
      <c r="BNT136" s="424"/>
      <c r="BNU136" s="424"/>
      <c r="BNV136" s="424"/>
      <c r="BNW136" s="424"/>
      <c r="BNX136" s="424"/>
      <c r="BNY136" s="424"/>
      <c r="BNZ136" s="424"/>
      <c r="BOA136" s="424"/>
      <c r="BOB136" s="424"/>
      <c r="BOC136" s="424"/>
      <c r="BOD136" s="424"/>
      <c r="BOE136" s="424"/>
      <c r="BOF136" s="424"/>
      <c r="BOG136" s="424"/>
      <c r="BOH136" s="424"/>
      <c r="BOI136" s="424"/>
      <c r="BOJ136" s="424"/>
      <c r="BOK136" s="424"/>
      <c r="BOL136" s="424"/>
      <c r="BOQ136" s="424"/>
      <c r="BOR136" s="424"/>
      <c r="BOS136" s="424"/>
      <c r="BOT136" s="424"/>
      <c r="BOU136" s="424"/>
      <c r="BOV136" s="424"/>
      <c r="BOW136" s="424"/>
      <c r="BOX136" s="424"/>
      <c r="BOY136" s="424"/>
      <c r="BOZ136" s="424"/>
      <c r="BPA136" s="424"/>
      <c r="BQS136" s="424"/>
      <c r="BQT136" s="424"/>
      <c r="BQU136" s="424"/>
      <c r="BQV136" s="424"/>
      <c r="BQW136" s="424"/>
      <c r="BQX136" s="424"/>
      <c r="BQY136" s="424"/>
      <c r="BQZ136" s="424"/>
      <c r="BRA136" s="424"/>
      <c r="BRB136" s="424"/>
      <c r="BRC136" s="424"/>
      <c r="BRD136" s="424"/>
      <c r="BRE136" s="424"/>
      <c r="BRF136" s="424"/>
      <c r="BRG136" s="424"/>
      <c r="BRH136" s="424"/>
      <c r="BRI136" s="424"/>
      <c r="BRJ136" s="424"/>
      <c r="BRK136" s="424"/>
      <c r="BRL136" s="424"/>
      <c r="BRM136" s="424"/>
      <c r="BRN136" s="424"/>
      <c r="BRO136" s="424"/>
      <c r="BRP136" s="424"/>
      <c r="BRQ136" s="424"/>
      <c r="BRR136" s="424"/>
      <c r="BRS136" s="424"/>
      <c r="BRT136" s="424"/>
      <c r="BRU136" s="424"/>
      <c r="BRV136" s="424"/>
      <c r="BRW136" s="424"/>
      <c r="BRX136" s="424"/>
      <c r="BRY136" s="424"/>
      <c r="BRZ136" s="424"/>
      <c r="BSA136" s="424"/>
      <c r="BSB136" s="424"/>
      <c r="BSC136" s="424"/>
      <c r="BSD136" s="424"/>
      <c r="BSE136" s="424"/>
      <c r="BSF136" s="424"/>
      <c r="BSG136" s="424"/>
      <c r="BSH136" s="424"/>
      <c r="BSI136" s="424"/>
      <c r="BSJ136" s="424"/>
      <c r="BSK136" s="424"/>
      <c r="BSL136" s="424"/>
      <c r="BSM136" s="424"/>
      <c r="BSN136" s="424"/>
      <c r="BSO136" s="424"/>
      <c r="BSP136" s="424"/>
      <c r="BSQ136" s="424"/>
      <c r="BSR136" s="424"/>
      <c r="BSS136" s="424"/>
      <c r="BST136" s="424"/>
      <c r="BSU136" s="424"/>
      <c r="BSV136" s="424"/>
      <c r="BSW136" s="424"/>
      <c r="BSX136" s="424"/>
      <c r="BSY136" s="424"/>
      <c r="BSZ136" s="424"/>
      <c r="BTA136" s="424"/>
      <c r="BTB136" s="424"/>
      <c r="BTC136" s="424"/>
      <c r="BTD136" s="424"/>
      <c r="BTE136" s="424"/>
      <c r="BTF136" s="424"/>
      <c r="BTG136" s="424"/>
      <c r="BTH136" s="424"/>
      <c r="BTI136" s="424"/>
      <c r="BTJ136" s="424"/>
      <c r="BTK136" s="424"/>
      <c r="BTL136" s="424"/>
      <c r="BTM136" s="424"/>
      <c r="BTN136" s="424"/>
      <c r="BTO136" s="424"/>
      <c r="BTP136" s="424"/>
      <c r="BTQ136" s="424"/>
      <c r="BTR136" s="424"/>
      <c r="BTS136" s="424"/>
      <c r="BTT136" s="424"/>
      <c r="BTU136" s="424"/>
      <c r="BTV136" s="424"/>
      <c r="BTW136" s="424"/>
      <c r="BTX136" s="424"/>
      <c r="BTY136" s="424"/>
      <c r="BTZ136" s="424"/>
      <c r="BUA136" s="424"/>
      <c r="BUB136" s="424"/>
      <c r="BUC136" s="424"/>
      <c r="BUD136" s="424"/>
      <c r="BUE136" s="424"/>
      <c r="BUF136" s="424"/>
      <c r="BUG136" s="424"/>
      <c r="BUH136" s="424"/>
      <c r="BUI136" s="424"/>
      <c r="BUJ136" s="424"/>
      <c r="BUK136" s="424"/>
      <c r="BUL136" s="424"/>
      <c r="BUM136" s="424"/>
      <c r="BUN136" s="424"/>
      <c r="BUO136" s="424"/>
      <c r="BUP136" s="424"/>
      <c r="BUQ136" s="424"/>
      <c r="BUR136" s="424"/>
      <c r="BUS136" s="424"/>
      <c r="BUT136" s="424"/>
      <c r="BUU136" s="424"/>
      <c r="BUV136" s="424"/>
      <c r="BUW136" s="424"/>
      <c r="BUX136" s="424"/>
      <c r="BUY136" s="424"/>
      <c r="BUZ136" s="424"/>
      <c r="BVA136" s="424"/>
      <c r="BVB136" s="424"/>
      <c r="BVC136" s="424"/>
      <c r="BVD136" s="424"/>
      <c r="BVE136" s="424"/>
      <c r="BVF136" s="424"/>
      <c r="BVG136" s="424"/>
      <c r="BVH136" s="424"/>
      <c r="BVI136" s="424"/>
      <c r="BVJ136" s="424"/>
      <c r="BVK136" s="424"/>
      <c r="BVL136" s="424"/>
      <c r="BVM136" s="424"/>
      <c r="BVN136" s="424"/>
      <c r="BVO136" s="424"/>
      <c r="BVP136" s="424"/>
      <c r="BVQ136" s="424"/>
      <c r="BVR136" s="424"/>
      <c r="BVS136" s="424"/>
      <c r="BVT136" s="424"/>
      <c r="BVU136" s="424"/>
      <c r="BVV136" s="424"/>
      <c r="BVW136" s="424"/>
      <c r="BVX136" s="424"/>
      <c r="BVY136" s="424"/>
      <c r="BVZ136" s="424"/>
      <c r="BWA136" s="424"/>
      <c r="BWB136" s="424"/>
      <c r="BWC136" s="424"/>
      <c r="BWD136" s="424"/>
      <c r="BWE136" s="424"/>
      <c r="BWF136" s="424"/>
      <c r="BWG136" s="424"/>
      <c r="BWH136" s="424"/>
      <c r="BWI136" s="424"/>
      <c r="BWJ136" s="424"/>
      <c r="BWK136" s="424"/>
      <c r="BWL136" s="424"/>
      <c r="BWM136" s="424"/>
      <c r="BWN136" s="424"/>
      <c r="BWO136" s="424"/>
      <c r="BWP136" s="424"/>
      <c r="BWQ136" s="424"/>
      <c r="BWR136" s="424"/>
      <c r="BWS136" s="424"/>
      <c r="BWT136" s="424"/>
      <c r="BWU136" s="424"/>
      <c r="BWV136" s="424"/>
      <c r="BWW136" s="424"/>
      <c r="BWX136" s="424"/>
      <c r="BWY136" s="424"/>
      <c r="BWZ136" s="424"/>
      <c r="BXA136" s="424"/>
      <c r="BXB136" s="424"/>
      <c r="BXC136" s="424"/>
      <c r="BXD136" s="424"/>
      <c r="BXE136" s="424"/>
      <c r="BXF136" s="424"/>
      <c r="BXG136" s="424"/>
      <c r="BXH136" s="424"/>
      <c r="BXI136" s="424"/>
      <c r="BXJ136" s="424"/>
      <c r="BXK136" s="424"/>
      <c r="BXL136" s="424"/>
      <c r="BXM136" s="424"/>
      <c r="BXN136" s="424"/>
      <c r="BXO136" s="424"/>
      <c r="BXP136" s="424"/>
      <c r="BXQ136" s="424"/>
      <c r="BXR136" s="424"/>
      <c r="BXS136" s="424"/>
      <c r="BXT136" s="424"/>
      <c r="BXU136" s="424"/>
      <c r="BXV136" s="424"/>
      <c r="BXW136" s="424"/>
      <c r="BXX136" s="424"/>
      <c r="BXY136" s="424"/>
      <c r="BXZ136" s="424"/>
      <c r="BYA136" s="424"/>
      <c r="BYB136" s="424"/>
      <c r="BYC136" s="424"/>
      <c r="BYD136" s="424"/>
      <c r="BYE136" s="424"/>
      <c r="BYF136" s="424"/>
      <c r="BYG136" s="424"/>
      <c r="BYH136" s="424"/>
      <c r="BYM136" s="424"/>
      <c r="BYN136" s="424"/>
      <c r="BYO136" s="424"/>
      <c r="BYP136" s="424"/>
      <c r="BYQ136" s="424"/>
      <c r="BYR136" s="424"/>
      <c r="BYS136" s="424"/>
      <c r="BYT136" s="424"/>
      <c r="BYU136" s="424"/>
      <c r="BYV136" s="424"/>
      <c r="BYW136" s="424"/>
      <c r="CAO136" s="424"/>
      <c r="CAP136" s="424"/>
      <c r="CAQ136" s="424"/>
      <c r="CAR136" s="424"/>
      <c r="CAS136" s="424"/>
      <c r="CAT136" s="424"/>
      <c r="CAU136" s="424"/>
      <c r="CAV136" s="424"/>
      <c r="CAW136" s="424"/>
      <c r="CAX136" s="424"/>
      <c r="CAY136" s="424"/>
      <c r="CAZ136" s="424"/>
      <c r="CBA136" s="424"/>
      <c r="CBB136" s="424"/>
      <c r="CBC136" s="424"/>
      <c r="CBD136" s="424"/>
      <c r="CBE136" s="424"/>
      <c r="CBF136" s="424"/>
      <c r="CBG136" s="424"/>
      <c r="CBH136" s="424"/>
      <c r="CBI136" s="424"/>
      <c r="CBJ136" s="424"/>
      <c r="CBK136" s="424"/>
      <c r="CBL136" s="424"/>
      <c r="CBM136" s="424"/>
      <c r="CBN136" s="424"/>
      <c r="CBO136" s="424"/>
      <c r="CBP136" s="424"/>
      <c r="CBQ136" s="424"/>
      <c r="CBR136" s="424"/>
      <c r="CBS136" s="424"/>
      <c r="CBT136" s="424"/>
      <c r="CBU136" s="424"/>
      <c r="CBV136" s="424"/>
      <c r="CBW136" s="424"/>
      <c r="CBX136" s="424"/>
      <c r="CBY136" s="424"/>
      <c r="CBZ136" s="424"/>
      <c r="CCA136" s="424"/>
      <c r="CCB136" s="424"/>
      <c r="CCC136" s="424"/>
      <c r="CCD136" s="424"/>
      <c r="CCE136" s="424"/>
      <c r="CCF136" s="424"/>
      <c r="CCG136" s="424"/>
      <c r="CCH136" s="424"/>
      <c r="CCI136" s="424"/>
      <c r="CCJ136" s="424"/>
      <c r="CCK136" s="424"/>
      <c r="CCL136" s="424"/>
      <c r="CCM136" s="424"/>
      <c r="CCN136" s="424"/>
      <c r="CCO136" s="424"/>
      <c r="CCP136" s="424"/>
      <c r="CCQ136" s="424"/>
      <c r="CCR136" s="424"/>
      <c r="CCS136" s="424"/>
      <c r="CCT136" s="424"/>
      <c r="CCU136" s="424"/>
      <c r="CCV136" s="424"/>
      <c r="CCW136" s="424"/>
      <c r="CCX136" s="424"/>
      <c r="CCY136" s="424"/>
      <c r="CCZ136" s="424"/>
      <c r="CDA136" s="424"/>
      <c r="CDB136" s="424"/>
      <c r="CDC136" s="424"/>
      <c r="CDD136" s="424"/>
      <c r="CDE136" s="424"/>
      <c r="CDF136" s="424"/>
      <c r="CDG136" s="424"/>
      <c r="CDH136" s="424"/>
      <c r="CDI136" s="424"/>
      <c r="CDJ136" s="424"/>
      <c r="CDK136" s="424"/>
      <c r="CDL136" s="424"/>
      <c r="CDM136" s="424"/>
      <c r="CDN136" s="424"/>
      <c r="CDO136" s="424"/>
      <c r="CDP136" s="424"/>
      <c r="CDQ136" s="424"/>
      <c r="CDR136" s="424"/>
      <c r="CDS136" s="424"/>
      <c r="CDT136" s="424"/>
      <c r="CDU136" s="424"/>
      <c r="CDV136" s="424"/>
      <c r="CDW136" s="424"/>
      <c r="CDX136" s="424"/>
      <c r="CDY136" s="424"/>
      <c r="CDZ136" s="424"/>
      <c r="CEA136" s="424"/>
      <c r="CEB136" s="424"/>
      <c r="CEC136" s="424"/>
      <c r="CED136" s="424"/>
      <c r="CEE136" s="424"/>
      <c r="CEF136" s="424"/>
      <c r="CEG136" s="424"/>
      <c r="CEH136" s="424"/>
      <c r="CEI136" s="424"/>
      <c r="CEJ136" s="424"/>
      <c r="CEK136" s="424"/>
      <c r="CEL136" s="424"/>
      <c r="CEM136" s="424"/>
      <c r="CEN136" s="424"/>
      <c r="CEO136" s="424"/>
      <c r="CEP136" s="424"/>
      <c r="CEQ136" s="424"/>
      <c r="CER136" s="424"/>
      <c r="CES136" s="424"/>
      <c r="CET136" s="424"/>
      <c r="CEU136" s="424"/>
      <c r="CEV136" s="424"/>
      <c r="CEW136" s="424"/>
      <c r="CEX136" s="424"/>
      <c r="CEY136" s="424"/>
      <c r="CEZ136" s="424"/>
      <c r="CFA136" s="424"/>
      <c r="CFB136" s="424"/>
      <c r="CFC136" s="424"/>
      <c r="CFD136" s="424"/>
      <c r="CFE136" s="424"/>
      <c r="CFF136" s="424"/>
      <c r="CFG136" s="424"/>
      <c r="CFH136" s="424"/>
      <c r="CFI136" s="424"/>
      <c r="CFJ136" s="424"/>
      <c r="CFK136" s="424"/>
      <c r="CFL136" s="424"/>
      <c r="CFM136" s="424"/>
      <c r="CFN136" s="424"/>
      <c r="CFO136" s="424"/>
      <c r="CFP136" s="424"/>
      <c r="CFQ136" s="424"/>
      <c r="CFR136" s="424"/>
      <c r="CFS136" s="424"/>
      <c r="CFT136" s="424"/>
      <c r="CFU136" s="424"/>
      <c r="CFV136" s="424"/>
      <c r="CFW136" s="424"/>
      <c r="CFX136" s="424"/>
      <c r="CFY136" s="424"/>
      <c r="CFZ136" s="424"/>
      <c r="CGA136" s="424"/>
      <c r="CGB136" s="424"/>
      <c r="CGC136" s="424"/>
      <c r="CGD136" s="424"/>
      <c r="CGE136" s="424"/>
      <c r="CGF136" s="424"/>
      <c r="CGG136" s="424"/>
      <c r="CGH136" s="424"/>
      <c r="CGI136" s="424"/>
      <c r="CGJ136" s="424"/>
      <c r="CGK136" s="424"/>
      <c r="CGL136" s="424"/>
      <c r="CGM136" s="424"/>
      <c r="CGN136" s="424"/>
      <c r="CGO136" s="424"/>
      <c r="CGP136" s="424"/>
      <c r="CGQ136" s="424"/>
      <c r="CGR136" s="424"/>
      <c r="CGS136" s="424"/>
      <c r="CGT136" s="424"/>
      <c r="CGU136" s="424"/>
      <c r="CGV136" s="424"/>
      <c r="CGW136" s="424"/>
      <c r="CGX136" s="424"/>
      <c r="CGY136" s="424"/>
      <c r="CGZ136" s="424"/>
      <c r="CHA136" s="424"/>
      <c r="CHB136" s="424"/>
      <c r="CHC136" s="424"/>
      <c r="CHD136" s="424"/>
      <c r="CHE136" s="424"/>
      <c r="CHF136" s="424"/>
      <c r="CHG136" s="424"/>
      <c r="CHH136" s="424"/>
      <c r="CHI136" s="424"/>
      <c r="CHJ136" s="424"/>
      <c r="CHK136" s="424"/>
      <c r="CHL136" s="424"/>
      <c r="CHM136" s="424"/>
      <c r="CHN136" s="424"/>
      <c r="CHO136" s="424"/>
      <c r="CHP136" s="424"/>
      <c r="CHQ136" s="424"/>
      <c r="CHR136" s="424"/>
      <c r="CHS136" s="424"/>
      <c r="CHT136" s="424"/>
      <c r="CHU136" s="424"/>
      <c r="CHV136" s="424"/>
      <c r="CHW136" s="424"/>
      <c r="CHX136" s="424"/>
      <c r="CHY136" s="424"/>
      <c r="CHZ136" s="424"/>
      <c r="CIA136" s="424"/>
      <c r="CIB136" s="424"/>
      <c r="CIC136" s="424"/>
      <c r="CID136" s="424"/>
      <c r="CII136" s="424"/>
      <c r="CIJ136" s="424"/>
      <c r="CIK136" s="424"/>
      <c r="CIL136" s="424"/>
      <c r="CIM136" s="424"/>
      <c r="CIN136" s="424"/>
      <c r="CIO136" s="424"/>
      <c r="CIP136" s="424"/>
      <c r="CIQ136" s="424"/>
      <c r="CIR136" s="424"/>
      <c r="CIS136" s="424"/>
      <c r="CKK136" s="424"/>
      <c r="CKL136" s="424"/>
      <c r="CKM136" s="424"/>
      <c r="CKN136" s="424"/>
      <c r="CKO136" s="424"/>
      <c r="CKP136" s="424"/>
      <c r="CKQ136" s="424"/>
      <c r="CKR136" s="424"/>
      <c r="CKS136" s="424"/>
      <c r="CKT136" s="424"/>
      <c r="CKU136" s="424"/>
      <c r="CKV136" s="424"/>
      <c r="CKW136" s="424"/>
      <c r="CKX136" s="424"/>
      <c r="CKY136" s="424"/>
      <c r="CKZ136" s="424"/>
      <c r="CLA136" s="424"/>
      <c r="CLB136" s="424"/>
      <c r="CLC136" s="424"/>
      <c r="CLD136" s="424"/>
      <c r="CLE136" s="424"/>
      <c r="CLF136" s="424"/>
      <c r="CLG136" s="424"/>
      <c r="CLH136" s="424"/>
      <c r="CLI136" s="424"/>
      <c r="CLJ136" s="424"/>
      <c r="CLK136" s="424"/>
      <c r="CLL136" s="424"/>
      <c r="CLM136" s="424"/>
      <c r="CLN136" s="424"/>
      <c r="CLO136" s="424"/>
      <c r="CLP136" s="424"/>
      <c r="CLQ136" s="424"/>
      <c r="CLR136" s="424"/>
      <c r="CLS136" s="424"/>
      <c r="CLT136" s="424"/>
      <c r="CLU136" s="424"/>
      <c r="CLV136" s="424"/>
      <c r="CLW136" s="424"/>
      <c r="CLX136" s="424"/>
      <c r="CLY136" s="424"/>
      <c r="CLZ136" s="424"/>
      <c r="CMA136" s="424"/>
      <c r="CMB136" s="424"/>
      <c r="CMC136" s="424"/>
      <c r="CMD136" s="424"/>
      <c r="CME136" s="424"/>
      <c r="CMF136" s="424"/>
      <c r="CMG136" s="424"/>
      <c r="CMH136" s="424"/>
      <c r="CMI136" s="424"/>
      <c r="CMJ136" s="424"/>
      <c r="CMK136" s="424"/>
      <c r="CML136" s="424"/>
      <c r="CMM136" s="424"/>
      <c r="CMN136" s="424"/>
      <c r="CMO136" s="424"/>
      <c r="CMP136" s="424"/>
      <c r="CMQ136" s="424"/>
      <c r="CMR136" s="424"/>
      <c r="CMS136" s="424"/>
      <c r="CMT136" s="424"/>
      <c r="CMU136" s="424"/>
      <c r="CMV136" s="424"/>
      <c r="CMW136" s="424"/>
      <c r="CMX136" s="424"/>
      <c r="CMY136" s="424"/>
      <c r="CMZ136" s="424"/>
      <c r="CNA136" s="424"/>
      <c r="CNB136" s="424"/>
      <c r="CNC136" s="424"/>
      <c r="CND136" s="424"/>
      <c r="CNE136" s="424"/>
      <c r="CNF136" s="424"/>
      <c r="CNG136" s="424"/>
      <c r="CNH136" s="424"/>
      <c r="CNI136" s="424"/>
      <c r="CNJ136" s="424"/>
      <c r="CNK136" s="424"/>
      <c r="CNL136" s="424"/>
      <c r="CNM136" s="424"/>
      <c r="CNN136" s="424"/>
      <c r="CNO136" s="424"/>
      <c r="CNP136" s="424"/>
      <c r="CNQ136" s="424"/>
      <c r="CNR136" s="424"/>
      <c r="CNS136" s="424"/>
      <c r="CNT136" s="424"/>
      <c r="CNU136" s="424"/>
      <c r="CNV136" s="424"/>
      <c r="CNW136" s="424"/>
      <c r="CNX136" s="424"/>
      <c r="CNY136" s="424"/>
      <c r="CNZ136" s="424"/>
      <c r="COA136" s="424"/>
      <c r="COB136" s="424"/>
      <c r="COC136" s="424"/>
      <c r="COD136" s="424"/>
      <c r="COE136" s="424"/>
      <c r="COF136" s="424"/>
      <c r="COG136" s="424"/>
      <c r="COH136" s="424"/>
      <c r="COI136" s="424"/>
      <c r="COJ136" s="424"/>
      <c r="COK136" s="424"/>
      <c r="COL136" s="424"/>
      <c r="COM136" s="424"/>
      <c r="CON136" s="424"/>
      <c r="COO136" s="424"/>
      <c r="COP136" s="424"/>
      <c r="COQ136" s="424"/>
      <c r="COR136" s="424"/>
      <c r="COS136" s="424"/>
      <c r="COT136" s="424"/>
      <c r="COU136" s="424"/>
      <c r="COV136" s="424"/>
      <c r="COW136" s="424"/>
      <c r="COX136" s="424"/>
      <c r="COY136" s="424"/>
      <c r="COZ136" s="424"/>
      <c r="CPA136" s="424"/>
      <c r="CPB136" s="424"/>
      <c r="CPC136" s="424"/>
      <c r="CPD136" s="424"/>
      <c r="CPE136" s="424"/>
      <c r="CPF136" s="424"/>
      <c r="CPG136" s="424"/>
      <c r="CPH136" s="424"/>
      <c r="CPI136" s="424"/>
      <c r="CPJ136" s="424"/>
      <c r="CPK136" s="424"/>
      <c r="CPL136" s="424"/>
      <c r="CPM136" s="424"/>
      <c r="CPN136" s="424"/>
      <c r="CPO136" s="424"/>
      <c r="CPP136" s="424"/>
      <c r="CPQ136" s="424"/>
      <c r="CPR136" s="424"/>
      <c r="CPS136" s="424"/>
      <c r="CPT136" s="424"/>
      <c r="CPU136" s="424"/>
      <c r="CPV136" s="424"/>
      <c r="CPW136" s="424"/>
      <c r="CPX136" s="424"/>
      <c r="CPY136" s="424"/>
      <c r="CPZ136" s="424"/>
      <c r="CQA136" s="424"/>
      <c r="CQB136" s="424"/>
      <c r="CQC136" s="424"/>
      <c r="CQD136" s="424"/>
      <c r="CQE136" s="424"/>
      <c r="CQF136" s="424"/>
      <c r="CQG136" s="424"/>
      <c r="CQH136" s="424"/>
      <c r="CQI136" s="424"/>
      <c r="CQJ136" s="424"/>
      <c r="CQK136" s="424"/>
      <c r="CQL136" s="424"/>
      <c r="CQM136" s="424"/>
      <c r="CQN136" s="424"/>
      <c r="CQO136" s="424"/>
      <c r="CQP136" s="424"/>
      <c r="CQQ136" s="424"/>
      <c r="CQR136" s="424"/>
      <c r="CQS136" s="424"/>
      <c r="CQT136" s="424"/>
      <c r="CQU136" s="424"/>
      <c r="CQV136" s="424"/>
      <c r="CQW136" s="424"/>
      <c r="CQX136" s="424"/>
      <c r="CQY136" s="424"/>
      <c r="CQZ136" s="424"/>
      <c r="CRA136" s="424"/>
      <c r="CRB136" s="424"/>
      <c r="CRC136" s="424"/>
      <c r="CRD136" s="424"/>
      <c r="CRE136" s="424"/>
      <c r="CRF136" s="424"/>
      <c r="CRG136" s="424"/>
      <c r="CRH136" s="424"/>
      <c r="CRI136" s="424"/>
      <c r="CRJ136" s="424"/>
      <c r="CRK136" s="424"/>
      <c r="CRL136" s="424"/>
      <c r="CRM136" s="424"/>
      <c r="CRN136" s="424"/>
      <c r="CRO136" s="424"/>
      <c r="CRP136" s="424"/>
      <c r="CRQ136" s="424"/>
      <c r="CRR136" s="424"/>
      <c r="CRS136" s="424"/>
      <c r="CRT136" s="424"/>
      <c r="CRU136" s="424"/>
      <c r="CRV136" s="424"/>
      <c r="CRW136" s="424"/>
      <c r="CRX136" s="424"/>
      <c r="CRY136" s="424"/>
      <c r="CRZ136" s="424"/>
      <c r="CSE136" s="424"/>
      <c r="CSF136" s="424"/>
      <c r="CSG136" s="424"/>
      <c r="CSH136" s="424"/>
      <c r="CSI136" s="424"/>
      <c r="CSJ136" s="424"/>
      <c r="CSK136" s="424"/>
      <c r="CSL136" s="424"/>
      <c r="CSM136" s="424"/>
      <c r="CSN136" s="424"/>
      <c r="CSO136" s="424"/>
      <c r="CUG136" s="424"/>
      <c r="CUH136" s="424"/>
      <c r="CUI136" s="424"/>
      <c r="CUJ136" s="424"/>
      <c r="CUK136" s="424"/>
      <c r="CUL136" s="424"/>
      <c r="CUM136" s="424"/>
      <c r="CUN136" s="424"/>
      <c r="CUO136" s="424"/>
      <c r="CUP136" s="424"/>
      <c r="CUQ136" s="424"/>
      <c r="CUR136" s="424"/>
      <c r="CUS136" s="424"/>
      <c r="CUT136" s="424"/>
      <c r="CUU136" s="424"/>
      <c r="CUV136" s="424"/>
      <c r="CUW136" s="424"/>
      <c r="CUX136" s="424"/>
      <c r="CUY136" s="424"/>
      <c r="CUZ136" s="424"/>
      <c r="CVA136" s="424"/>
      <c r="CVB136" s="424"/>
      <c r="CVC136" s="424"/>
      <c r="CVD136" s="424"/>
      <c r="CVE136" s="424"/>
      <c r="CVF136" s="424"/>
      <c r="CVG136" s="424"/>
      <c r="CVH136" s="424"/>
      <c r="CVI136" s="424"/>
      <c r="CVJ136" s="424"/>
      <c r="CVK136" s="424"/>
      <c r="CVL136" s="424"/>
      <c r="CVM136" s="424"/>
      <c r="CVN136" s="424"/>
      <c r="CVO136" s="424"/>
      <c r="CVP136" s="424"/>
      <c r="CVQ136" s="424"/>
      <c r="CVR136" s="424"/>
      <c r="CVS136" s="424"/>
      <c r="CVT136" s="424"/>
      <c r="CVU136" s="424"/>
      <c r="CVV136" s="424"/>
      <c r="CVW136" s="424"/>
      <c r="CVX136" s="424"/>
      <c r="CVY136" s="424"/>
      <c r="CVZ136" s="424"/>
      <c r="CWA136" s="424"/>
      <c r="CWB136" s="424"/>
      <c r="CWC136" s="424"/>
      <c r="CWD136" s="424"/>
      <c r="CWE136" s="424"/>
      <c r="CWF136" s="424"/>
      <c r="CWG136" s="424"/>
      <c r="CWH136" s="424"/>
      <c r="CWI136" s="424"/>
      <c r="CWJ136" s="424"/>
      <c r="CWK136" s="424"/>
      <c r="CWL136" s="424"/>
      <c r="CWM136" s="424"/>
      <c r="CWN136" s="424"/>
      <c r="CWO136" s="424"/>
      <c r="CWP136" s="424"/>
      <c r="CWQ136" s="424"/>
      <c r="CWR136" s="424"/>
      <c r="CWS136" s="424"/>
      <c r="CWT136" s="424"/>
      <c r="CWU136" s="424"/>
      <c r="CWV136" s="424"/>
      <c r="CWW136" s="424"/>
      <c r="CWX136" s="424"/>
      <c r="CWY136" s="424"/>
      <c r="CWZ136" s="424"/>
      <c r="CXA136" s="424"/>
      <c r="CXB136" s="424"/>
      <c r="CXC136" s="424"/>
      <c r="CXD136" s="424"/>
      <c r="CXE136" s="424"/>
      <c r="CXF136" s="424"/>
      <c r="CXG136" s="424"/>
      <c r="CXH136" s="424"/>
      <c r="CXI136" s="424"/>
      <c r="CXJ136" s="424"/>
      <c r="CXK136" s="424"/>
      <c r="CXL136" s="424"/>
      <c r="CXM136" s="424"/>
      <c r="CXN136" s="424"/>
      <c r="CXO136" s="424"/>
      <c r="CXP136" s="424"/>
      <c r="CXQ136" s="424"/>
      <c r="CXR136" s="424"/>
      <c r="CXS136" s="424"/>
      <c r="CXT136" s="424"/>
      <c r="CXU136" s="424"/>
      <c r="CXV136" s="424"/>
      <c r="CXW136" s="424"/>
      <c r="CXX136" s="424"/>
      <c r="CXY136" s="424"/>
      <c r="CXZ136" s="424"/>
      <c r="CYA136" s="424"/>
      <c r="CYB136" s="424"/>
      <c r="CYC136" s="424"/>
      <c r="CYD136" s="424"/>
      <c r="CYE136" s="424"/>
      <c r="CYF136" s="424"/>
      <c r="CYG136" s="424"/>
      <c r="CYH136" s="424"/>
      <c r="CYI136" s="424"/>
      <c r="CYJ136" s="424"/>
      <c r="CYK136" s="424"/>
      <c r="CYL136" s="424"/>
      <c r="CYM136" s="424"/>
      <c r="CYN136" s="424"/>
      <c r="CYO136" s="424"/>
      <c r="CYP136" s="424"/>
      <c r="CYQ136" s="424"/>
      <c r="CYR136" s="424"/>
      <c r="CYS136" s="424"/>
      <c r="CYT136" s="424"/>
      <c r="CYU136" s="424"/>
      <c r="CYV136" s="424"/>
      <c r="CYW136" s="424"/>
      <c r="CYX136" s="424"/>
      <c r="CYY136" s="424"/>
      <c r="CYZ136" s="424"/>
      <c r="CZA136" s="424"/>
      <c r="CZB136" s="424"/>
      <c r="CZC136" s="424"/>
      <c r="CZD136" s="424"/>
      <c r="CZE136" s="424"/>
      <c r="CZF136" s="424"/>
      <c r="CZG136" s="424"/>
      <c r="CZH136" s="424"/>
      <c r="CZI136" s="424"/>
      <c r="CZJ136" s="424"/>
      <c r="CZK136" s="424"/>
      <c r="CZL136" s="424"/>
      <c r="CZM136" s="424"/>
      <c r="CZN136" s="424"/>
      <c r="CZO136" s="424"/>
      <c r="CZP136" s="424"/>
      <c r="CZQ136" s="424"/>
      <c r="CZR136" s="424"/>
      <c r="CZS136" s="424"/>
      <c r="CZT136" s="424"/>
      <c r="CZU136" s="424"/>
      <c r="CZV136" s="424"/>
      <c r="CZW136" s="424"/>
      <c r="CZX136" s="424"/>
      <c r="CZY136" s="424"/>
      <c r="CZZ136" s="424"/>
      <c r="DAA136" s="424"/>
      <c r="DAB136" s="424"/>
      <c r="DAC136" s="424"/>
      <c r="DAD136" s="424"/>
      <c r="DAE136" s="424"/>
      <c r="DAF136" s="424"/>
      <c r="DAG136" s="424"/>
      <c r="DAH136" s="424"/>
      <c r="DAI136" s="424"/>
      <c r="DAJ136" s="424"/>
      <c r="DAK136" s="424"/>
      <c r="DAL136" s="424"/>
      <c r="DAM136" s="424"/>
      <c r="DAN136" s="424"/>
      <c r="DAO136" s="424"/>
      <c r="DAP136" s="424"/>
      <c r="DAQ136" s="424"/>
      <c r="DAR136" s="424"/>
      <c r="DAS136" s="424"/>
      <c r="DAT136" s="424"/>
      <c r="DAU136" s="424"/>
      <c r="DAV136" s="424"/>
      <c r="DAW136" s="424"/>
      <c r="DAX136" s="424"/>
      <c r="DAY136" s="424"/>
      <c r="DAZ136" s="424"/>
      <c r="DBA136" s="424"/>
      <c r="DBB136" s="424"/>
      <c r="DBC136" s="424"/>
      <c r="DBD136" s="424"/>
      <c r="DBE136" s="424"/>
      <c r="DBF136" s="424"/>
      <c r="DBG136" s="424"/>
      <c r="DBH136" s="424"/>
      <c r="DBI136" s="424"/>
      <c r="DBJ136" s="424"/>
      <c r="DBK136" s="424"/>
      <c r="DBL136" s="424"/>
      <c r="DBM136" s="424"/>
      <c r="DBN136" s="424"/>
      <c r="DBO136" s="424"/>
      <c r="DBP136" s="424"/>
      <c r="DBQ136" s="424"/>
      <c r="DBR136" s="424"/>
      <c r="DBS136" s="424"/>
      <c r="DBT136" s="424"/>
      <c r="DBU136" s="424"/>
      <c r="DBV136" s="424"/>
      <c r="DCA136" s="424"/>
      <c r="DCB136" s="424"/>
      <c r="DCC136" s="424"/>
      <c r="DCD136" s="424"/>
      <c r="DCE136" s="424"/>
      <c r="DCF136" s="424"/>
      <c r="DCG136" s="424"/>
      <c r="DCH136" s="424"/>
      <c r="DCI136" s="424"/>
      <c r="DCJ136" s="424"/>
      <c r="DCK136" s="424"/>
      <c r="DEC136" s="424"/>
      <c r="DED136" s="424"/>
      <c r="DEE136" s="424"/>
      <c r="DEF136" s="424"/>
      <c r="DEG136" s="424"/>
      <c r="DEH136" s="424"/>
      <c r="DEI136" s="424"/>
      <c r="DEJ136" s="424"/>
      <c r="DEK136" s="424"/>
      <c r="DEL136" s="424"/>
      <c r="DEM136" s="424"/>
      <c r="DEN136" s="424"/>
      <c r="DEO136" s="424"/>
      <c r="DEP136" s="424"/>
      <c r="DEQ136" s="424"/>
      <c r="DER136" s="424"/>
      <c r="DES136" s="424"/>
      <c r="DET136" s="424"/>
      <c r="DEU136" s="424"/>
      <c r="DEV136" s="424"/>
      <c r="DEW136" s="424"/>
      <c r="DEX136" s="424"/>
      <c r="DEY136" s="424"/>
      <c r="DEZ136" s="424"/>
      <c r="DFA136" s="424"/>
      <c r="DFB136" s="424"/>
      <c r="DFC136" s="424"/>
      <c r="DFD136" s="424"/>
      <c r="DFE136" s="424"/>
      <c r="DFF136" s="424"/>
      <c r="DFG136" s="424"/>
      <c r="DFH136" s="424"/>
      <c r="DFI136" s="424"/>
      <c r="DFJ136" s="424"/>
      <c r="DFK136" s="424"/>
      <c r="DFL136" s="424"/>
      <c r="DFM136" s="424"/>
      <c r="DFN136" s="424"/>
      <c r="DFO136" s="424"/>
      <c r="DFP136" s="424"/>
      <c r="DFQ136" s="424"/>
      <c r="DFR136" s="424"/>
      <c r="DFS136" s="424"/>
      <c r="DFT136" s="424"/>
      <c r="DFU136" s="424"/>
      <c r="DFV136" s="424"/>
      <c r="DFW136" s="424"/>
      <c r="DFX136" s="424"/>
      <c r="DFY136" s="424"/>
      <c r="DFZ136" s="424"/>
      <c r="DGA136" s="424"/>
      <c r="DGB136" s="424"/>
      <c r="DGC136" s="424"/>
      <c r="DGD136" s="424"/>
      <c r="DGE136" s="424"/>
      <c r="DGF136" s="424"/>
      <c r="DGG136" s="424"/>
      <c r="DGH136" s="424"/>
      <c r="DGI136" s="424"/>
      <c r="DGJ136" s="424"/>
      <c r="DGK136" s="424"/>
      <c r="DGL136" s="424"/>
      <c r="DGM136" s="424"/>
      <c r="DGN136" s="424"/>
      <c r="DGO136" s="424"/>
      <c r="DGP136" s="424"/>
      <c r="DGQ136" s="424"/>
      <c r="DGR136" s="424"/>
      <c r="DGS136" s="424"/>
      <c r="DGT136" s="424"/>
      <c r="DGU136" s="424"/>
      <c r="DGV136" s="424"/>
      <c r="DGW136" s="424"/>
      <c r="DGX136" s="424"/>
      <c r="DGY136" s="424"/>
      <c r="DGZ136" s="424"/>
      <c r="DHA136" s="424"/>
      <c r="DHB136" s="424"/>
      <c r="DHC136" s="424"/>
      <c r="DHD136" s="424"/>
      <c r="DHE136" s="424"/>
      <c r="DHF136" s="424"/>
      <c r="DHG136" s="424"/>
      <c r="DHH136" s="424"/>
      <c r="DHI136" s="424"/>
      <c r="DHJ136" s="424"/>
      <c r="DHK136" s="424"/>
      <c r="DHL136" s="424"/>
      <c r="DHM136" s="424"/>
      <c r="DHN136" s="424"/>
      <c r="DHO136" s="424"/>
      <c r="DHP136" s="424"/>
      <c r="DHQ136" s="424"/>
      <c r="DHR136" s="424"/>
      <c r="DHS136" s="424"/>
      <c r="DHT136" s="424"/>
      <c r="DHU136" s="424"/>
      <c r="DHV136" s="424"/>
      <c r="DHW136" s="424"/>
      <c r="DHX136" s="424"/>
      <c r="DHY136" s="424"/>
      <c r="DHZ136" s="424"/>
      <c r="DIA136" s="424"/>
      <c r="DIB136" s="424"/>
      <c r="DIC136" s="424"/>
      <c r="DID136" s="424"/>
      <c r="DIE136" s="424"/>
      <c r="DIF136" s="424"/>
      <c r="DIG136" s="424"/>
      <c r="DIH136" s="424"/>
      <c r="DII136" s="424"/>
      <c r="DIJ136" s="424"/>
      <c r="DIK136" s="424"/>
      <c r="DIL136" s="424"/>
      <c r="DIM136" s="424"/>
      <c r="DIN136" s="424"/>
      <c r="DIO136" s="424"/>
      <c r="DIP136" s="424"/>
      <c r="DIQ136" s="424"/>
      <c r="DIR136" s="424"/>
      <c r="DIS136" s="424"/>
      <c r="DIT136" s="424"/>
      <c r="DIU136" s="424"/>
      <c r="DIV136" s="424"/>
      <c r="DIW136" s="424"/>
      <c r="DIX136" s="424"/>
      <c r="DIY136" s="424"/>
      <c r="DIZ136" s="424"/>
      <c r="DJA136" s="424"/>
      <c r="DJB136" s="424"/>
      <c r="DJC136" s="424"/>
      <c r="DJD136" s="424"/>
      <c r="DJE136" s="424"/>
      <c r="DJF136" s="424"/>
      <c r="DJG136" s="424"/>
      <c r="DJH136" s="424"/>
      <c r="DJI136" s="424"/>
      <c r="DJJ136" s="424"/>
      <c r="DJK136" s="424"/>
      <c r="DJL136" s="424"/>
      <c r="DJM136" s="424"/>
      <c r="DJN136" s="424"/>
      <c r="DJO136" s="424"/>
      <c r="DJP136" s="424"/>
      <c r="DJQ136" s="424"/>
      <c r="DJR136" s="424"/>
      <c r="DJS136" s="424"/>
      <c r="DJT136" s="424"/>
      <c r="DJU136" s="424"/>
      <c r="DJV136" s="424"/>
      <c r="DJW136" s="424"/>
      <c r="DJX136" s="424"/>
      <c r="DJY136" s="424"/>
      <c r="DJZ136" s="424"/>
      <c r="DKA136" s="424"/>
      <c r="DKB136" s="424"/>
      <c r="DKC136" s="424"/>
      <c r="DKD136" s="424"/>
      <c r="DKE136" s="424"/>
      <c r="DKF136" s="424"/>
      <c r="DKG136" s="424"/>
      <c r="DKH136" s="424"/>
      <c r="DKI136" s="424"/>
      <c r="DKJ136" s="424"/>
      <c r="DKK136" s="424"/>
      <c r="DKL136" s="424"/>
      <c r="DKM136" s="424"/>
      <c r="DKN136" s="424"/>
      <c r="DKO136" s="424"/>
      <c r="DKP136" s="424"/>
      <c r="DKQ136" s="424"/>
      <c r="DKR136" s="424"/>
      <c r="DKS136" s="424"/>
      <c r="DKT136" s="424"/>
      <c r="DKU136" s="424"/>
      <c r="DKV136" s="424"/>
      <c r="DKW136" s="424"/>
      <c r="DKX136" s="424"/>
      <c r="DKY136" s="424"/>
      <c r="DKZ136" s="424"/>
      <c r="DLA136" s="424"/>
      <c r="DLB136" s="424"/>
      <c r="DLC136" s="424"/>
      <c r="DLD136" s="424"/>
      <c r="DLE136" s="424"/>
      <c r="DLF136" s="424"/>
      <c r="DLG136" s="424"/>
      <c r="DLH136" s="424"/>
      <c r="DLI136" s="424"/>
      <c r="DLJ136" s="424"/>
      <c r="DLK136" s="424"/>
      <c r="DLL136" s="424"/>
      <c r="DLM136" s="424"/>
      <c r="DLN136" s="424"/>
      <c r="DLO136" s="424"/>
      <c r="DLP136" s="424"/>
      <c r="DLQ136" s="424"/>
      <c r="DLR136" s="424"/>
      <c r="DLW136" s="424"/>
      <c r="DLX136" s="424"/>
      <c r="DLY136" s="424"/>
      <c r="DLZ136" s="424"/>
      <c r="DMA136" s="424"/>
      <c r="DMB136" s="424"/>
      <c r="DMC136" s="424"/>
      <c r="DMD136" s="424"/>
      <c r="DME136" s="424"/>
      <c r="DMF136" s="424"/>
      <c r="DMG136" s="424"/>
      <c r="DNY136" s="424"/>
      <c r="DNZ136" s="424"/>
      <c r="DOA136" s="424"/>
      <c r="DOB136" s="424"/>
      <c r="DOC136" s="424"/>
      <c r="DOD136" s="424"/>
      <c r="DOE136" s="424"/>
      <c r="DOF136" s="424"/>
      <c r="DOG136" s="424"/>
      <c r="DOH136" s="424"/>
      <c r="DOI136" s="424"/>
      <c r="DOJ136" s="424"/>
      <c r="DOK136" s="424"/>
      <c r="DOL136" s="424"/>
      <c r="DOM136" s="424"/>
      <c r="DON136" s="424"/>
      <c r="DOO136" s="424"/>
      <c r="DOP136" s="424"/>
      <c r="DOQ136" s="424"/>
      <c r="DOR136" s="424"/>
      <c r="DOS136" s="424"/>
      <c r="DOT136" s="424"/>
      <c r="DOU136" s="424"/>
      <c r="DOV136" s="424"/>
      <c r="DOW136" s="424"/>
      <c r="DOX136" s="424"/>
      <c r="DOY136" s="424"/>
      <c r="DOZ136" s="424"/>
      <c r="DPA136" s="424"/>
      <c r="DPB136" s="424"/>
      <c r="DPC136" s="424"/>
      <c r="DPD136" s="424"/>
      <c r="DPE136" s="424"/>
      <c r="DPF136" s="424"/>
      <c r="DPG136" s="424"/>
      <c r="DPH136" s="424"/>
      <c r="DPI136" s="424"/>
      <c r="DPJ136" s="424"/>
      <c r="DPK136" s="424"/>
      <c r="DPL136" s="424"/>
      <c r="DPM136" s="424"/>
      <c r="DPN136" s="424"/>
      <c r="DPO136" s="424"/>
      <c r="DPP136" s="424"/>
      <c r="DPQ136" s="424"/>
      <c r="DPR136" s="424"/>
      <c r="DPS136" s="424"/>
      <c r="DPT136" s="424"/>
      <c r="DPU136" s="424"/>
      <c r="DPV136" s="424"/>
      <c r="DPW136" s="424"/>
      <c r="DPX136" s="424"/>
      <c r="DPY136" s="424"/>
      <c r="DPZ136" s="424"/>
      <c r="DQA136" s="424"/>
      <c r="DQB136" s="424"/>
      <c r="DQC136" s="424"/>
      <c r="DQD136" s="424"/>
      <c r="DQE136" s="424"/>
      <c r="DQF136" s="424"/>
      <c r="DQG136" s="424"/>
      <c r="DQH136" s="424"/>
      <c r="DQI136" s="424"/>
      <c r="DQJ136" s="424"/>
      <c r="DQK136" s="424"/>
      <c r="DQL136" s="424"/>
      <c r="DQM136" s="424"/>
      <c r="DQN136" s="424"/>
      <c r="DQO136" s="424"/>
      <c r="DQP136" s="424"/>
      <c r="DQQ136" s="424"/>
      <c r="DQR136" s="424"/>
      <c r="DQS136" s="424"/>
      <c r="DQT136" s="424"/>
      <c r="DQU136" s="424"/>
      <c r="DQV136" s="424"/>
      <c r="DQW136" s="424"/>
      <c r="DQX136" s="424"/>
      <c r="DQY136" s="424"/>
      <c r="DQZ136" s="424"/>
      <c r="DRA136" s="424"/>
      <c r="DRB136" s="424"/>
      <c r="DRC136" s="424"/>
      <c r="DRD136" s="424"/>
      <c r="DRE136" s="424"/>
      <c r="DRF136" s="424"/>
      <c r="DRG136" s="424"/>
      <c r="DRH136" s="424"/>
      <c r="DRI136" s="424"/>
      <c r="DRJ136" s="424"/>
      <c r="DRK136" s="424"/>
      <c r="DRL136" s="424"/>
      <c r="DRM136" s="424"/>
      <c r="DRN136" s="424"/>
      <c r="DRO136" s="424"/>
      <c r="DRP136" s="424"/>
      <c r="DRQ136" s="424"/>
      <c r="DRR136" s="424"/>
      <c r="DRS136" s="424"/>
      <c r="DRT136" s="424"/>
      <c r="DRU136" s="424"/>
      <c r="DRV136" s="424"/>
      <c r="DRW136" s="424"/>
      <c r="DRX136" s="424"/>
      <c r="DRY136" s="424"/>
      <c r="DRZ136" s="424"/>
      <c r="DSA136" s="424"/>
      <c r="DSB136" s="424"/>
      <c r="DSC136" s="424"/>
      <c r="DSD136" s="424"/>
      <c r="DSE136" s="424"/>
      <c r="DSF136" s="424"/>
      <c r="DSG136" s="424"/>
      <c r="DSH136" s="424"/>
      <c r="DSI136" s="424"/>
      <c r="DSJ136" s="424"/>
      <c r="DSK136" s="424"/>
      <c r="DSL136" s="424"/>
      <c r="DSM136" s="424"/>
      <c r="DSN136" s="424"/>
      <c r="DSO136" s="424"/>
      <c r="DSP136" s="424"/>
      <c r="DSQ136" s="424"/>
      <c r="DSR136" s="424"/>
      <c r="DSS136" s="424"/>
      <c r="DST136" s="424"/>
      <c r="DSU136" s="424"/>
      <c r="DSV136" s="424"/>
      <c r="DSW136" s="424"/>
      <c r="DSX136" s="424"/>
      <c r="DSY136" s="424"/>
      <c r="DSZ136" s="424"/>
      <c r="DTA136" s="424"/>
      <c r="DTB136" s="424"/>
      <c r="DTC136" s="424"/>
      <c r="DTD136" s="424"/>
      <c r="DTE136" s="424"/>
      <c r="DTF136" s="424"/>
      <c r="DTG136" s="424"/>
      <c r="DTH136" s="424"/>
      <c r="DTI136" s="424"/>
      <c r="DTJ136" s="424"/>
      <c r="DTK136" s="424"/>
      <c r="DTL136" s="424"/>
      <c r="DTM136" s="424"/>
      <c r="DTN136" s="424"/>
      <c r="DTO136" s="424"/>
      <c r="DTP136" s="424"/>
      <c r="DTQ136" s="424"/>
      <c r="DTR136" s="424"/>
      <c r="DTS136" s="424"/>
      <c r="DTT136" s="424"/>
      <c r="DTU136" s="424"/>
      <c r="DTV136" s="424"/>
      <c r="DTW136" s="424"/>
      <c r="DTX136" s="424"/>
      <c r="DTY136" s="424"/>
      <c r="DTZ136" s="424"/>
      <c r="DUA136" s="424"/>
      <c r="DUB136" s="424"/>
      <c r="DUC136" s="424"/>
      <c r="DUD136" s="424"/>
      <c r="DUE136" s="424"/>
      <c r="DUF136" s="424"/>
      <c r="DUG136" s="424"/>
      <c r="DUH136" s="424"/>
      <c r="DUI136" s="424"/>
      <c r="DUJ136" s="424"/>
      <c r="DUK136" s="424"/>
      <c r="DUL136" s="424"/>
      <c r="DUM136" s="424"/>
      <c r="DUN136" s="424"/>
      <c r="DUO136" s="424"/>
      <c r="DUP136" s="424"/>
      <c r="DUQ136" s="424"/>
      <c r="DUR136" s="424"/>
      <c r="DUS136" s="424"/>
      <c r="DUT136" s="424"/>
      <c r="DUU136" s="424"/>
      <c r="DUV136" s="424"/>
      <c r="DUW136" s="424"/>
      <c r="DUX136" s="424"/>
      <c r="DUY136" s="424"/>
      <c r="DUZ136" s="424"/>
      <c r="DVA136" s="424"/>
      <c r="DVB136" s="424"/>
      <c r="DVC136" s="424"/>
      <c r="DVD136" s="424"/>
      <c r="DVE136" s="424"/>
      <c r="DVF136" s="424"/>
      <c r="DVG136" s="424"/>
      <c r="DVH136" s="424"/>
      <c r="DVI136" s="424"/>
      <c r="DVJ136" s="424"/>
      <c r="DVK136" s="424"/>
      <c r="DVL136" s="424"/>
      <c r="DVM136" s="424"/>
      <c r="DVN136" s="424"/>
      <c r="DVS136" s="424"/>
      <c r="DVT136" s="424"/>
      <c r="DVU136" s="424"/>
      <c r="DVV136" s="424"/>
      <c r="DVW136" s="424"/>
      <c r="DVX136" s="424"/>
      <c r="DVY136" s="424"/>
      <c r="DVZ136" s="424"/>
      <c r="DWA136" s="424"/>
      <c r="DWB136" s="424"/>
      <c r="DWC136" s="424"/>
      <c r="DXU136" s="424"/>
      <c r="DXV136" s="424"/>
      <c r="DXW136" s="424"/>
      <c r="DXX136" s="424"/>
      <c r="DXY136" s="424"/>
      <c r="DXZ136" s="424"/>
      <c r="DYA136" s="424"/>
      <c r="DYB136" s="424"/>
      <c r="DYC136" s="424"/>
      <c r="DYD136" s="424"/>
      <c r="DYE136" s="424"/>
      <c r="DYF136" s="424"/>
      <c r="DYG136" s="424"/>
      <c r="DYH136" s="424"/>
      <c r="DYI136" s="424"/>
      <c r="DYJ136" s="424"/>
      <c r="DYK136" s="424"/>
      <c r="DYL136" s="424"/>
      <c r="DYM136" s="424"/>
      <c r="DYN136" s="424"/>
      <c r="DYO136" s="424"/>
      <c r="DYP136" s="424"/>
      <c r="DYQ136" s="424"/>
      <c r="DYR136" s="424"/>
      <c r="DYS136" s="424"/>
      <c r="DYT136" s="424"/>
      <c r="DYU136" s="424"/>
      <c r="DYV136" s="424"/>
      <c r="DYW136" s="424"/>
      <c r="DYX136" s="424"/>
      <c r="DYY136" s="424"/>
      <c r="DYZ136" s="424"/>
      <c r="DZA136" s="424"/>
      <c r="DZB136" s="424"/>
      <c r="DZC136" s="424"/>
      <c r="DZD136" s="424"/>
      <c r="DZE136" s="424"/>
      <c r="DZF136" s="424"/>
      <c r="DZG136" s="424"/>
      <c r="DZH136" s="424"/>
      <c r="DZI136" s="424"/>
      <c r="DZJ136" s="424"/>
      <c r="DZK136" s="424"/>
      <c r="DZL136" s="424"/>
      <c r="DZM136" s="424"/>
      <c r="DZN136" s="424"/>
      <c r="DZO136" s="424"/>
      <c r="DZP136" s="424"/>
      <c r="DZQ136" s="424"/>
      <c r="DZR136" s="424"/>
      <c r="DZS136" s="424"/>
      <c r="DZT136" s="424"/>
      <c r="DZU136" s="424"/>
      <c r="DZV136" s="424"/>
      <c r="DZW136" s="424"/>
      <c r="DZX136" s="424"/>
      <c r="DZY136" s="424"/>
      <c r="DZZ136" s="424"/>
      <c r="EAA136" s="424"/>
      <c r="EAB136" s="424"/>
      <c r="EAC136" s="424"/>
      <c r="EAD136" s="424"/>
      <c r="EAE136" s="424"/>
      <c r="EAF136" s="424"/>
      <c r="EAG136" s="424"/>
      <c r="EAH136" s="424"/>
      <c r="EAI136" s="424"/>
      <c r="EAJ136" s="424"/>
      <c r="EAK136" s="424"/>
      <c r="EAL136" s="424"/>
      <c r="EAM136" s="424"/>
      <c r="EAN136" s="424"/>
      <c r="EAO136" s="424"/>
      <c r="EAP136" s="424"/>
      <c r="EAQ136" s="424"/>
      <c r="EAR136" s="424"/>
      <c r="EAS136" s="424"/>
      <c r="EAT136" s="424"/>
      <c r="EAU136" s="424"/>
      <c r="EAV136" s="424"/>
      <c r="EAW136" s="424"/>
      <c r="EAX136" s="424"/>
      <c r="EAY136" s="424"/>
      <c r="EAZ136" s="424"/>
      <c r="EBA136" s="424"/>
      <c r="EBB136" s="424"/>
      <c r="EBC136" s="424"/>
      <c r="EBD136" s="424"/>
      <c r="EBE136" s="424"/>
      <c r="EBF136" s="424"/>
      <c r="EBG136" s="424"/>
      <c r="EBH136" s="424"/>
      <c r="EBI136" s="424"/>
      <c r="EBJ136" s="424"/>
      <c r="EBK136" s="424"/>
      <c r="EBL136" s="424"/>
      <c r="EBM136" s="424"/>
      <c r="EBN136" s="424"/>
      <c r="EBO136" s="424"/>
      <c r="EBP136" s="424"/>
      <c r="EBQ136" s="424"/>
      <c r="EBR136" s="424"/>
      <c r="EBS136" s="424"/>
      <c r="EBT136" s="424"/>
      <c r="EBU136" s="424"/>
      <c r="EBV136" s="424"/>
      <c r="EBW136" s="424"/>
      <c r="EBX136" s="424"/>
      <c r="EBY136" s="424"/>
      <c r="EBZ136" s="424"/>
      <c r="ECA136" s="424"/>
      <c r="ECB136" s="424"/>
      <c r="ECC136" s="424"/>
      <c r="ECD136" s="424"/>
      <c r="ECE136" s="424"/>
      <c r="ECF136" s="424"/>
      <c r="ECG136" s="424"/>
      <c r="ECH136" s="424"/>
      <c r="ECI136" s="424"/>
      <c r="ECJ136" s="424"/>
      <c r="ECK136" s="424"/>
      <c r="ECL136" s="424"/>
      <c r="ECM136" s="424"/>
      <c r="ECN136" s="424"/>
      <c r="ECO136" s="424"/>
      <c r="ECP136" s="424"/>
      <c r="ECQ136" s="424"/>
      <c r="ECR136" s="424"/>
      <c r="ECS136" s="424"/>
      <c r="ECT136" s="424"/>
      <c r="ECU136" s="424"/>
      <c r="ECV136" s="424"/>
      <c r="ECW136" s="424"/>
      <c r="ECX136" s="424"/>
      <c r="ECY136" s="424"/>
      <c r="ECZ136" s="424"/>
      <c r="EDA136" s="424"/>
      <c r="EDB136" s="424"/>
      <c r="EDC136" s="424"/>
      <c r="EDD136" s="424"/>
      <c r="EDE136" s="424"/>
      <c r="EDF136" s="424"/>
      <c r="EDG136" s="424"/>
      <c r="EDH136" s="424"/>
      <c r="EDI136" s="424"/>
      <c r="EDJ136" s="424"/>
      <c r="EDK136" s="424"/>
      <c r="EDL136" s="424"/>
      <c r="EDM136" s="424"/>
      <c r="EDN136" s="424"/>
      <c r="EDO136" s="424"/>
      <c r="EDP136" s="424"/>
      <c r="EDQ136" s="424"/>
      <c r="EDR136" s="424"/>
      <c r="EDS136" s="424"/>
      <c r="EDT136" s="424"/>
      <c r="EDU136" s="424"/>
      <c r="EDV136" s="424"/>
      <c r="EDW136" s="424"/>
      <c r="EDX136" s="424"/>
      <c r="EDY136" s="424"/>
      <c r="EDZ136" s="424"/>
      <c r="EEA136" s="424"/>
      <c r="EEB136" s="424"/>
      <c r="EEC136" s="424"/>
      <c r="EED136" s="424"/>
      <c r="EEE136" s="424"/>
      <c r="EEF136" s="424"/>
      <c r="EEG136" s="424"/>
      <c r="EEH136" s="424"/>
      <c r="EEI136" s="424"/>
      <c r="EEJ136" s="424"/>
      <c r="EEK136" s="424"/>
      <c r="EEL136" s="424"/>
      <c r="EEM136" s="424"/>
      <c r="EEN136" s="424"/>
      <c r="EEO136" s="424"/>
      <c r="EEP136" s="424"/>
      <c r="EEQ136" s="424"/>
      <c r="EER136" s="424"/>
      <c r="EES136" s="424"/>
      <c r="EET136" s="424"/>
      <c r="EEU136" s="424"/>
      <c r="EEV136" s="424"/>
      <c r="EEW136" s="424"/>
      <c r="EEX136" s="424"/>
      <c r="EEY136" s="424"/>
      <c r="EEZ136" s="424"/>
      <c r="EFA136" s="424"/>
      <c r="EFB136" s="424"/>
      <c r="EFC136" s="424"/>
      <c r="EFD136" s="424"/>
      <c r="EFE136" s="424"/>
      <c r="EFF136" s="424"/>
      <c r="EFG136" s="424"/>
      <c r="EFH136" s="424"/>
      <c r="EFI136" s="424"/>
      <c r="EFJ136" s="424"/>
      <c r="EFO136" s="424"/>
      <c r="EFP136" s="424"/>
      <c r="EFQ136" s="424"/>
      <c r="EFR136" s="424"/>
      <c r="EFS136" s="424"/>
      <c r="EFT136" s="424"/>
      <c r="EFU136" s="424"/>
      <c r="EFV136" s="424"/>
      <c r="EFW136" s="424"/>
      <c r="EFX136" s="424"/>
      <c r="EFY136" s="424"/>
      <c r="EHQ136" s="424"/>
      <c r="EHR136" s="424"/>
      <c r="EHS136" s="424"/>
      <c r="EHT136" s="424"/>
      <c r="EHU136" s="424"/>
      <c r="EHV136" s="424"/>
      <c r="EHW136" s="424"/>
      <c r="EHX136" s="424"/>
      <c r="EHY136" s="424"/>
      <c r="EHZ136" s="424"/>
      <c r="EIA136" s="424"/>
      <c r="EIB136" s="424"/>
      <c r="EIC136" s="424"/>
      <c r="EID136" s="424"/>
      <c r="EIE136" s="424"/>
      <c r="EIF136" s="424"/>
      <c r="EIG136" s="424"/>
      <c r="EIH136" s="424"/>
      <c r="EII136" s="424"/>
      <c r="EIJ136" s="424"/>
      <c r="EIK136" s="424"/>
      <c r="EIL136" s="424"/>
      <c r="EIM136" s="424"/>
      <c r="EIN136" s="424"/>
      <c r="EIO136" s="424"/>
      <c r="EIP136" s="424"/>
      <c r="EIQ136" s="424"/>
      <c r="EIR136" s="424"/>
      <c r="EIS136" s="424"/>
      <c r="EIT136" s="424"/>
      <c r="EIU136" s="424"/>
      <c r="EIV136" s="424"/>
      <c r="EIW136" s="424"/>
      <c r="EIX136" s="424"/>
      <c r="EIY136" s="424"/>
      <c r="EIZ136" s="424"/>
      <c r="EJA136" s="424"/>
      <c r="EJB136" s="424"/>
      <c r="EJC136" s="424"/>
      <c r="EJD136" s="424"/>
      <c r="EJE136" s="424"/>
      <c r="EJF136" s="424"/>
      <c r="EJG136" s="424"/>
      <c r="EJH136" s="424"/>
      <c r="EJI136" s="424"/>
      <c r="EJJ136" s="424"/>
      <c r="EJK136" s="424"/>
      <c r="EJL136" s="424"/>
      <c r="EJM136" s="424"/>
      <c r="EJN136" s="424"/>
      <c r="EJO136" s="424"/>
      <c r="EJP136" s="424"/>
      <c r="EJQ136" s="424"/>
      <c r="EJR136" s="424"/>
      <c r="EJS136" s="424"/>
      <c r="EJT136" s="424"/>
      <c r="EJU136" s="424"/>
      <c r="EJV136" s="424"/>
      <c r="EJW136" s="424"/>
      <c r="EJX136" s="424"/>
      <c r="EJY136" s="424"/>
      <c r="EJZ136" s="424"/>
      <c r="EKA136" s="424"/>
      <c r="EKB136" s="424"/>
      <c r="EKC136" s="424"/>
      <c r="EKD136" s="424"/>
      <c r="EKE136" s="424"/>
      <c r="EKF136" s="424"/>
      <c r="EKG136" s="424"/>
      <c r="EKH136" s="424"/>
      <c r="EKI136" s="424"/>
      <c r="EKJ136" s="424"/>
      <c r="EKK136" s="424"/>
      <c r="EKL136" s="424"/>
      <c r="EKM136" s="424"/>
      <c r="EKN136" s="424"/>
      <c r="EKO136" s="424"/>
      <c r="EKP136" s="424"/>
      <c r="EKQ136" s="424"/>
      <c r="EKR136" s="424"/>
      <c r="EKS136" s="424"/>
      <c r="EKT136" s="424"/>
      <c r="EKU136" s="424"/>
      <c r="EKV136" s="424"/>
      <c r="EKW136" s="424"/>
      <c r="EKX136" s="424"/>
      <c r="EKY136" s="424"/>
      <c r="EKZ136" s="424"/>
      <c r="ELA136" s="424"/>
      <c r="ELB136" s="424"/>
      <c r="ELC136" s="424"/>
      <c r="ELD136" s="424"/>
      <c r="ELE136" s="424"/>
      <c r="ELF136" s="424"/>
      <c r="ELG136" s="424"/>
      <c r="ELH136" s="424"/>
      <c r="ELI136" s="424"/>
      <c r="ELJ136" s="424"/>
      <c r="ELK136" s="424"/>
      <c r="ELL136" s="424"/>
      <c r="ELM136" s="424"/>
      <c r="ELN136" s="424"/>
      <c r="ELO136" s="424"/>
      <c r="ELP136" s="424"/>
      <c r="ELQ136" s="424"/>
      <c r="ELR136" s="424"/>
      <c r="ELS136" s="424"/>
      <c r="ELT136" s="424"/>
      <c r="ELU136" s="424"/>
      <c r="ELV136" s="424"/>
      <c r="ELW136" s="424"/>
      <c r="ELX136" s="424"/>
      <c r="ELY136" s="424"/>
      <c r="ELZ136" s="424"/>
      <c r="EMA136" s="424"/>
      <c r="EMB136" s="424"/>
      <c r="EMC136" s="424"/>
      <c r="EMD136" s="424"/>
      <c r="EME136" s="424"/>
      <c r="EMF136" s="424"/>
      <c r="EMG136" s="424"/>
      <c r="EMH136" s="424"/>
      <c r="EMI136" s="424"/>
      <c r="EMJ136" s="424"/>
      <c r="EMK136" s="424"/>
      <c r="EML136" s="424"/>
      <c r="EMM136" s="424"/>
      <c r="EMN136" s="424"/>
      <c r="EMO136" s="424"/>
      <c r="EMP136" s="424"/>
      <c r="EMQ136" s="424"/>
      <c r="EMR136" s="424"/>
      <c r="EMS136" s="424"/>
      <c r="EMT136" s="424"/>
      <c r="EMU136" s="424"/>
      <c r="EMV136" s="424"/>
      <c r="EMW136" s="424"/>
      <c r="EMX136" s="424"/>
      <c r="EMY136" s="424"/>
      <c r="EMZ136" s="424"/>
      <c r="ENA136" s="424"/>
      <c r="ENB136" s="424"/>
      <c r="ENC136" s="424"/>
      <c r="END136" s="424"/>
      <c r="ENE136" s="424"/>
      <c r="ENF136" s="424"/>
      <c r="ENG136" s="424"/>
      <c r="ENH136" s="424"/>
      <c r="ENI136" s="424"/>
      <c r="ENJ136" s="424"/>
      <c r="ENK136" s="424"/>
      <c r="ENL136" s="424"/>
      <c r="ENM136" s="424"/>
      <c r="ENN136" s="424"/>
      <c r="ENO136" s="424"/>
      <c r="ENP136" s="424"/>
      <c r="ENQ136" s="424"/>
      <c r="ENR136" s="424"/>
      <c r="ENS136" s="424"/>
      <c r="ENT136" s="424"/>
      <c r="ENU136" s="424"/>
      <c r="ENV136" s="424"/>
      <c r="ENW136" s="424"/>
      <c r="ENX136" s="424"/>
      <c r="ENY136" s="424"/>
      <c r="ENZ136" s="424"/>
      <c r="EOA136" s="424"/>
      <c r="EOB136" s="424"/>
      <c r="EOC136" s="424"/>
      <c r="EOD136" s="424"/>
      <c r="EOE136" s="424"/>
      <c r="EOF136" s="424"/>
      <c r="EOG136" s="424"/>
      <c r="EOH136" s="424"/>
      <c r="EOI136" s="424"/>
      <c r="EOJ136" s="424"/>
      <c r="EOK136" s="424"/>
      <c r="EOL136" s="424"/>
      <c r="EOM136" s="424"/>
      <c r="EON136" s="424"/>
      <c r="EOO136" s="424"/>
      <c r="EOP136" s="424"/>
      <c r="EOQ136" s="424"/>
      <c r="EOR136" s="424"/>
      <c r="EOS136" s="424"/>
      <c r="EOT136" s="424"/>
      <c r="EOU136" s="424"/>
      <c r="EOV136" s="424"/>
      <c r="EOW136" s="424"/>
      <c r="EOX136" s="424"/>
      <c r="EOY136" s="424"/>
      <c r="EOZ136" s="424"/>
      <c r="EPA136" s="424"/>
      <c r="EPB136" s="424"/>
      <c r="EPC136" s="424"/>
      <c r="EPD136" s="424"/>
      <c r="EPE136" s="424"/>
      <c r="EPF136" s="424"/>
      <c r="EPK136" s="424"/>
      <c r="EPL136" s="424"/>
      <c r="EPM136" s="424"/>
      <c r="EPN136" s="424"/>
      <c r="EPO136" s="424"/>
      <c r="EPP136" s="424"/>
      <c r="EPQ136" s="424"/>
      <c r="EPR136" s="424"/>
      <c r="EPS136" s="424"/>
      <c r="EPT136" s="424"/>
      <c r="EPU136" s="424"/>
      <c r="ERM136" s="424"/>
      <c r="ERN136" s="424"/>
      <c r="ERO136" s="424"/>
      <c r="ERP136" s="424"/>
      <c r="ERQ136" s="424"/>
      <c r="ERR136" s="424"/>
      <c r="ERS136" s="424"/>
      <c r="ERT136" s="424"/>
      <c r="ERU136" s="424"/>
      <c r="ERV136" s="424"/>
      <c r="ERW136" s="424"/>
      <c r="ERX136" s="424"/>
      <c r="ERY136" s="424"/>
      <c r="ERZ136" s="424"/>
      <c r="ESA136" s="424"/>
      <c r="ESB136" s="424"/>
      <c r="ESC136" s="424"/>
      <c r="ESD136" s="424"/>
      <c r="ESE136" s="424"/>
      <c r="ESF136" s="424"/>
      <c r="ESG136" s="424"/>
      <c r="ESH136" s="424"/>
      <c r="ESI136" s="424"/>
      <c r="ESJ136" s="424"/>
      <c r="ESK136" s="424"/>
      <c r="ESL136" s="424"/>
      <c r="ESM136" s="424"/>
      <c r="ESN136" s="424"/>
      <c r="ESO136" s="424"/>
      <c r="ESP136" s="424"/>
      <c r="ESQ136" s="424"/>
      <c r="ESR136" s="424"/>
      <c r="ESS136" s="424"/>
      <c r="EST136" s="424"/>
      <c r="ESU136" s="424"/>
      <c r="ESV136" s="424"/>
      <c r="ESW136" s="424"/>
      <c r="ESX136" s="424"/>
      <c r="ESY136" s="424"/>
      <c r="ESZ136" s="424"/>
      <c r="ETA136" s="424"/>
      <c r="ETB136" s="424"/>
      <c r="ETC136" s="424"/>
      <c r="ETD136" s="424"/>
      <c r="ETE136" s="424"/>
      <c r="ETF136" s="424"/>
      <c r="ETG136" s="424"/>
      <c r="ETH136" s="424"/>
      <c r="ETI136" s="424"/>
      <c r="ETJ136" s="424"/>
      <c r="ETK136" s="424"/>
      <c r="ETL136" s="424"/>
      <c r="ETM136" s="424"/>
      <c r="ETN136" s="424"/>
      <c r="ETO136" s="424"/>
      <c r="ETP136" s="424"/>
      <c r="ETQ136" s="424"/>
      <c r="ETR136" s="424"/>
      <c r="ETS136" s="424"/>
      <c r="ETT136" s="424"/>
      <c r="ETU136" s="424"/>
      <c r="ETV136" s="424"/>
      <c r="ETW136" s="424"/>
      <c r="ETX136" s="424"/>
      <c r="ETY136" s="424"/>
      <c r="ETZ136" s="424"/>
      <c r="EUA136" s="424"/>
      <c r="EUB136" s="424"/>
      <c r="EUC136" s="424"/>
      <c r="EUD136" s="424"/>
      <c r="EUE136" s="424"/>
      <c r="EUF136" s="424"/>
      <c r="EUG136" s="424"/>
      <c r="EUH136" s="424"/>
      <c r="EUI136" s="424"/>
      <c r="EUJ136" s="424"/>
      <c r="EUK136" s="424"/>
      <c r="EUL136" s="424"/>
      <c r="EUM136" s="424"/>
      <c r="EUN136" s="424"/>
      <c r="EUO136" s="424"/>
      <c r="EUP136" s="424"/>
      <c r="EUQ136" s="424"/>
      <c r="EUR136" s="424"/>
      <c r="EUS136" s="424"/>
      <c r="EUT136" s="424"/>
      <c r="EUU136" s="424"/>
      <c r="EUV136" s="424"/>
      <c r="EUW136" s="424"/>
      <c r="EUX136" s="424"/>
      <c r="EUY136" s="424"/>
      <c r="EUZ136" s="424"/>
      <c r="EVA136" s="424"/>
      <c r="EVB136" s="424"/>
      <c r="EVC136" s="424"/>
      <c r="EVD136" s="424"/>
      <c r="EVE136" s="424"/>
      <c r="EVF136" s="424"/>
      <c r="EVG136" s="424"/>
      <c r="EVH136" s="424"/>
      <c r="EVI136" s="424"/>
      <c r="EVJ136" s="424"/>
      <c r="EVK136" s="424"/>
      <c r="EVL136" s="424"/>
      <c r="EVM136" s="424"/>
      <c r="EVN136" s="424"/>
      <c r="EVO136" s="424"/>
      <c r="EVP136" s="424"/>
      <c r="EVQ136" s="424"/>
      <c r="EVR136" s="424"/>
      <c r="EVS136" s="424"/>
      <c r="EVT136" s="424"/>
      <c r="EVU136" s="424"/>
      <c r="EVV136" s="424"/>
      <c r="EVW136" s="424"/>
      <c r="EVX136" s="424"/>
      <c r="EVY136" s="424"/>
      <c r="EVZ136" s="424"/>
      <c r="EWA136" s="424"/>
      <c r="EWB136" s="424"/>
      <c r="EWC136" s="424"/>
      <c r="EWD136" s="424"/>
      <c r="EWE136" s="424"/>
      <c r="EWF136" s="424"/>
      <c r="EWG136" s="424"/>
      <c r="EWH136" s="424"/>
      <c r="EWI136" s="424"/>
      <c r="EWJ136" s="424"/>
      <c r="EWK136" s="424"/>
      <c r="EWL136" s="424"/>
      <c r="EWM136" s="424"/>
      <c r="EWN136" s="424"/>
      <c r="EWO136" s="424"/>
      <c r="EWP136" s="424"/>
      <c r="EWQ136" s="424"/>
      <c r="EWR136" s="424"/>
      <c r="EWS136" s="424"/>
      <c r="EWT136" s="424"/>
      <c r="EWU136" s="424"/>
      <c r="EWV136" s="424"/>
      <c r="EWW136" s="424"/>
      <c r="EWX136" s="424"/>
      <c r="EWY136" s="424"/>
      <c r="EWZ136" s="424"/>
      <c r="EXA136" s="424"/>
      <c r="EXB136" s="424"/>
      <c r="EXC136" s="424"/>
      <c r="EXD136" s="424"/>
      <c r="EXE136" s="424"/>
      <c r="EXF136" s="424"/>
      <c r="EXG136" s="424"/>
      <c r="EXH136" s="424"/>
      <c r="EXI136" s="424"/>
      <c r="EXJ136" s="424"/>
      <c r="EXK136" s="424"/>
      <c r="EXL136" s="424"/>
      <c r="EXM136" s="424"/>
      <c r="EXN136" s="424"/>
      <c r="EXO136" s="424"/>
      <c r="EXP136" s="424"/>
      <c r="EXQ136" s="424"/>
      <c r="EXR136" s="424"/>
      <c r="EXS136" s="424"/>
      <c r="EXT136" s="424"/>
      <c r="EXU136" s="424"/>
      <c r="EXV136" s="424"/>
      <c r="EXW136" s="424"/>
      <c r="EXX136" s="424"/>
      <c r="EXY136" s="424"/>
      <c r="EXZ136" s="424"/>
      <c r="EYA136" s="424"/>
      <c r="EYB136" s="424"/>
      <c r="EYC136" s="424"/>
      <c r="EYD136" s="424"/>
      <c r="EYE136" s="424"/>
      <c r="EYF136" s="424"/>
      <c r="EYG136" s="424"/>
      <c r="EYH136" s="424"/>
      <c r="EYI136" s="424"/>
      <c r="EYJ136" s="424"/>
      <c r="EYK136" s="424"/>
      <c r="EYL136" s="424"/>
      <c r="EYM136" s="424"/>
      <c r="EYN136" s="424"/>
      <c r="EYO136" s="424"/>
      <c r="EYP136" s="424"/>
      <c r="EYQ136" s="424"/>
      <c r="EYR136" s="424"/>
      <c r="EYS136" s="424"/>
      <c r="EYT136" s="424"/>
      <c r="EYU136" s="424"/>
      <c r="EYV136" s="424"/>
      <c r="EYW136" s="424"/>
      <c r="EYX136" s="424"/>
      <c r="EYY136" s="424"/>
      <c r="EYZ136" s="424"/>
      <c r="EZA136" s="424"/>
      <c r="EZB136" s="424"/>
      <c r="EZG136" s="424"/>
      <c r="EZH136" s="424"/>
      <c r="EZI136" s="424"/>
      <c r="EZJ136" s="424"/>
      <c r="EZK136" s="424"/>
      <c r="EZL136" s="424"/>
      <c r="EZM136" s="424"/>
      <c r="EZN136" s="424"/>
      <c r="EZO136" s="424"/>
      <c r="EZP136" s="424"/>
      <c r="EZQ136" s="424"/>
      <c r="FBI136" s="424"/>
      <c r="FBJ136" s="424"/>
      <c r="FBK136" s="424"/>
      <c r="FBL136" s="424"/>
      <c r="FBM136" s="424"/>
      <c r="FBN136" s="424"/>
      <c r="FBO136" s="424"/>
      <c r="FBP136" s="424"/>
      <c r="FBQ136" s="424"/>
      <c r="FBR136" s="424"/>
      <c r="FBS136" s="424"/>
      <c r="FBT136" s="424"/>
      <c r="FBU136" s="424"/>
      <c r="FBV136" s="424"/>
      <c r="FBW136" s="424"/>
      <c r="FBX136" s="424"/>
      <c r="FBY136" s="424"/>
      <c r="FBZ136" s="424"/>
      <c r="FCA136" s="424"/>
      <c r="FCB136" s="424"/>
      <c r="FCC136" s="424"/>
      <c r="FCD136" s="424"/>
      <c r="FCE136" s="424"/>
      <c r="FCF136" s="424"/>
      <c r="FCG136" s="424"/>
      <c r="FCH136" s="424"/>
      <c r="FCI136" s="424"/>
      <c r="FCJ136" s="424"/>
      <c r="FCK136" s="424"/>
      <c r="FCL136" s="424"/>
      <c r="FCM136" s="424"/>
      <c r="FCN136" s="424"/>
      <c r="FCO136" s="424"/>
      <c r="FCP136" s="424"/>
      <c r="FCQ136" s="424"/>
      <c r="FCR136" s="424"/>
      <c r="FCS136" s="424"/>
      <c r="FCT136" s="424"/>
      <c r="FCU136" s="424"/>
      <c r="FCV136" s="424"/>
      <c r="FCW136" s="424"/>
      <c r="FCX136" s="424"/>
      <c r="FCY136" s="424"/>
      <c r="FCZ136" s="424"/>
      <c r="FDA136" s="424"/>
      <c r="FDB136" s="424"/>
      <c r="FDC136" s="424"/>
      <c r="FDD136" s="424"/>
      <c r="FDE136" s="424"/>
      <c r="FDF136" s="424"/>
      <c r="FDG136" s="424"/>
      <c r="FDH136" s="424"/>
      <c r="FDI136" s="424"/>
      <c r="FDJ136" s="424"/>
      <c r="FDK136" s="424"/>
      <c r="FDL136" s="424"/>
      <c r="FDM136" s="424"/>
      <c r="FDN136" s="424"/>
      <c r="FDO136" s="424"/>
      <c r="FDP136" s="424"/>
      <c r="FDQ136" s="424"/>
      <c r="FDR136" s="424"/>
      <c r="FDS136" s="424"/>
      <c r="FDT136" s="424"/>
      <c r="FDU136" s="424"/>
      <c r="FDV136" s="424"/>
      <c r="FDW136" s="424"/>
      <c r="FDX136" s="424"/>
      <c r="FDY136" s="424"/>
      <c r="FDZ136" s="424"/>
      <c r="FEA136" s="424"/>
      <c r="FEB136" s="424"/>
      <c r="FEC136" s="424"/>
      <c r="FED136" s="424"/>
      <c r="FEE136" s="424"/>
      <c r="FEF136" s="424"/>
      <c r="FEG136" s="424"/>
      <c r="FEH136" s="424"/>
      <c r="FEI136" s="424"/>
      <c r="FEJ136" s="424"/>
      <c r="FEK136" s="424"/>
      <c r="FEL136" s="424"/>
      <c r="FEM136" s="424"/>
      <c r="FEN136" s="424"/>
      <c r="FEO136" s="424"/>
      <c r="FEP136" s="424"/>
      <c r="FEQ136" s="424"/>
      <c r="FER136" s="424"/>
      <c r="FES136" s="424"/>
      <c r="FET136" s="424"/>
      <c r="FEU136" s="424"/>
      <c r="FEV136" s="424"/>
      <c r="FEW136" s="424"/>
      <c r="FEX136" s="424"/>
      <c r="FEY136" s="424"/>
      <c r="FEZ136" s="424"/>
      <c r="FFA136" s="424"/>
      <c r="FFB136" s="424"/>
      <c r="FFC136" s="424"/>
      <c r="FFD136" s="424"/>
      <c r="FFE136" s="424"/>
      <c r="FFF136" s="424"/>
      <c r="FFG136" s="424"/>
      <c r="FFH136" s="424"/>
      <c r="FFI136" s="424"/>
      <c r="FFJ136" s="424"/>
      <c r="FFK136" s="424"/>
      <c r="FFL136" s="424"/>
      <c r="FFM136" s="424"/>
      <c r="FFN136" s="424"/>
      <c r="FFO136" s="424"/>
      <c r="FFP136" s="424"/>
      <c r="FFQ136" s="424"/>
      <c r="FFR136" s="424"/>
      <c r="FFS136" s="424"/>
      <c r="FFT136" s="424"/>
      <c r="FFU136" s="424"/>
      <c r="FFV136" s="424"/>
      <c r="FFW136" s="424"/>
      <c r="FFX136" s="424"/>
      <c r="FFY136" s="424"/>
      <c r="FFZ136" s="424"/>
      <c r="FGA136" s="424"/>
      <c r="FGB136" s="424"/>
      <c r="FGC136" s="424"/>
      <c r="FGD136" s="424"/>
      <c r="FGE136" s="424"/>
      <c r="FGF136" s="424"/>
      <c r="FGG136" s="424"/>
      <c r="FGH136" s="424"/>
      <c r="FGI136" s="424"/>
      <c r="FGJ136" s="424"/>
      <c r="FGK136" s="424"/>
      <c r="FGL136" s="424"/>
      <c r="FGM136" s="424"/>
      <c r="FGN136" s="424"/>
      <c r="FGO136" s="424"/>
      <c r="FGP136" s="424"/>
      <c r="FGQ136" s="424"/>
      <c r="FGR136" s="424"/>
      <c r="FGS136" s="424"/>
      <c r="FGT136" s="424"/>
      <c r="FGU136" s="424"/>
      <c r="FGV136" s="424"/>
      <c r="FGW136" s="424"/>
      <c r="FGX136" s="424"/>
      <c r="FGY136" s="424"/>
      <c r="FGZ136" s="424"/>
      <c r="FHA136" s="424"/>
      <c r="FHB136" s="424"/>
      <c r="FHC136" s="424"/>
      <c r="FHD136" s="424"/>
      <c r="FHE136" s="424"/>
      <c r="FHF136" s="424"/>
      <c r="FHG136" s="424"/>
      <c r="FHH136" s="424"/>
      <c r="FHI136" s="424"/>
      <c r="FHJ136" s="424"/>
      <c r="FHK136" s="424"/>
      <c r="FHL136" s="424"/>
      <c r="FHM136" s="424"/>
      <c r="FHN136" s="424"/>
      <c r="FHO136" s="424"/>
      <c r="FHP136" s="424"/>
      <c r="FHQ136" s="424"/>
      <c r="FHR136" s="424"/>
      <c r="FHS136" s="424"/>
      <c r="FHT136" s="424"/>
      <c r="FHU136" s="424"/>
      <c r="FHV136" s="424"/>
      <c r="FHW136" s="424"/>
      <c r="FHX136" s="424"/>
      <c r="FHY136" s="424"/>
      <c r="FHZ136" s="424"/>
      <c r="FIA136" s="424"/>
      <c r="FIB136" s="424"/>
      <c r="FIC136" s="424"/>
      <c r="FID136" s="424"/>
      <c r="FIE136" s="424"/>
      <c r="FIF136" s="424"/>
      <c r="FIG136" s="424"/>
      <c r="FIH136" s="424"/>
      <c r="FII136" s="424"/>
      <c r="FIJ136" s="424"/>
      <c r="FIK136" s="424"/>
      <c r="FIL136" s="424"/>
      <c r="FIM136" s="424"/>
      <c r="FIN136" s="424"/>
      <c r="FIO136" s="424"/>
      <c r="FIP136" s="424"/>
      <c r="FIQ136" s="424"/>
      <c r="FIR136" s="424"/>
      <c r="FIS136" s="424"/>
      <c r="FIT136" s="424"/>
      <c r="FIU136" s="424"/>
      <c r="FIV136" s="424"/>
      <c r="FIW136" s="424"/>
      <c r="FIX136" s="424"/>
      <c r="FJC136" s="424"/>
      <c r="FJD136" s="424"/>
      <c r="FJE136" s="424"/>
      <c r="FJF136" s="424"/>
      <c r="FJG136" s="424"/>
      <c r="FJH136" s="424"/>
      <c r="FJI136" s="424"/>
      <c r="FJJ136" s="424"/>
      <c r="FJK136" s="424"/>
      <c r="FJL136" s="424"/>
      <c r="FJM136" s="424"/>
      <c r="FLE136" s="424"/>
      <c r="FLF136" s="424"/>
      <c r="FLG136" s="424"/>
      <c r="FLH136" s="424"/>
      <c r="FLI136" s="424"/>
      <c r="FLJ136" s="424"/>
      <c r="FLK136" s="424"/>
      <c r="FLL136" s="424"/>
      <c r="FLM136" s="424"/>
      <c r="FLN136" s="424"/>
      <c r="FLO136" s="424"/>
      <c r="FLP136" s="424"/>
      <c r="FLQ136" s="424"/>
      <c r="FLR136" s="424"/>
      <c r="FLS136" s="424"/>
      <c r="FLT136" s="424"/>
      <c r="FLU136" s="424"/>
      <c r="FLV136" s="424"/>
      <c r="FLW136" s="424"/>
      <c r="FLX136" s="424"/>
      <c r="FLY136" s="424"/>
      <c r="FLZ136" s="424"/>
      <c r="FMA136" s="424"/>
      <c r="FMB136" s="424"/>
      <c r="FMC136" s="424"/>
      <c r="FMD136" s="424"/>
      <c r="FME136" s="424"/>
      <c r="FMF136" s="424"/>
      <c r="FMG136" s="424"/>
      <c r="FMH136" s="424"/>
      <c r="FMI136" s="424"/>
      <c r="FMJ136" s="424"/>
      <c r="FMK136" s="424"/>
      <c r="FML136" s="424"/>
      <c r="FMM136" s="424"/>
      <c r="FMN136" s="424"/>
      <c r="FMO136" s="424"/>
      <c r="FMP136" s="424"/>
      <c r="FMQ136" s="424"/>
      <c r="FMR136" s="424"/>
      <c r="FMS136" s="424"/>
      <c r="FMT136" s="424"/>
      <c r="FMU136" s="424"/>
      <c r="FMV136" s="424"/>
      <c r="FMW136" s="424"/>
      <c r="FMX136" s="424"/>
      <c r="FMY136" s="424"/>
      <c r="FMZ136" s="424"/>
      <c r="FNA136" s="424"/>
      <c r="FNB136" s="424"/>
      <c r="FNC136" s="424"/>
      <c r="FND136" s="424"/>
      <c r="FNE136" s="424"/>
      <c r="FNF136" s="424"/>
      <c r="FNG136" s="424"/>
      <c r="FNH136" s="424"/>
      <c r="FNI136" s="424"/>
      <c r="FNJ136" s="424"/>
      <c r="FNK136" s="424"/>
      <c r="FNL136" s="424"/>
      <c r="FNM136" s="424"/>
      <c r="FNN136" s="424"/>
      <c r="FNO136" s="424"/>
      <c r="FNP136" s="424"/>
      <c r="FNQ136" s="424"/>
      <c r="FNR136" s="424"/>
      <c r="FNS136" s="424"/>
      <c r="FNT136" s="424"/>
      <c r="FNU136" s="424"/>
      <c r="FNV136" s="424"/>
      <c r="FNW136" s="424"/>
      <c r="FNX136" s="424"/>
      <c r="FNY136" s="424"/>
      <c r="FNZ136" s="424"/>
      <c r="FOA136" s="424"/>
      <c r="FOB136" s="424"/>
      <c r="FOC136" s="424"/>
      <c r="FOD136" s="424"/>
      <c r="FOE136" s="424"/>
      <c r="FOF136" s="424"/>
      <c r="FOG136" s="424"/>
      <c r="FOH136" s="424"/>
      <c r="FOI136" s="424"/>
      <c r="FOJ136" s="424"/>
      <c r="FOK136" s="424"/>
      <c r="FOL136" s="424"/>
      <c r="FOM136" s="424"/>
      <c r="FON136" s="424"/>
      <c r="FOO136" s="424"/>
      <c r="FOP136" s="424"/>
      <c r="FOQ136" s="424"/>
      <c r="FOR136" s="424"/>
      <c r="FOS136" s="424"/>
      <c r="FOT136" s="424"/>
      <c r="FOU136" s="424"/>
      <c r="FOV136" s="424"/>
      <c r="FOW136" s="424"/>
      <c r="FOX136" s="424"/>
      <c r="FOY136" s="424"/>
      <c r="FOZ136" s="424"/>
      <c r="FPA136" s="424"/>
      <c r="FPB136" s="424"/>
      <c r="FPC136" s="424"/>
      <c r="FPD136" s="424"/>
      <c r="FPE136" s="424"/>
      <c r="FPF136" s="424"/>
      <c r="FPG136" s="424"/>
      <c r="FPH136" s="424"/>
      <c r="FPI136" s="424"/>
      <c r="FPJ136" s="424"/>
      <c r="FPK136" s="424"/>
      <c r="FPL136" s="424"/>
      <c r="FPM136" s="424"/>
      <c r="FPN136" s="424"/>
      <c r="FPO136" s="424"/>
      <c r="FPP136" s="424"/>
      <c r="FPQ136" s="424"/>
      <c r="FPR136" s="424"/>
      <c r="FPS136" s="424"/>
      <c r="FPT136" s="424"/>
      <c r="FPU136" s="424"/>
      <c r="FPV136" s="424"/>
      <c r="FPW136" s="424"/>
      <c r="FPX136" s="424"/>
      <c r="FPY136" s="424"/>
      <c r="FPZ136" s="424"/>
      <c r="FQA136" s="424"/>
      <c r="FQB136" s="424"/>
      <c r="FQC136" s="424"/>
      <c r="FQD136" s="424"/>
      <c r="FQE136" s="424"/>
      <c r="FQF136" s="424"/>
      <c r="FQG136" s="424"/>
      <c r="FQH136" s="424"/>
      <c r="FQI136" s="424"/>
      <c r="FQJ136" s="424"/>
      <c r="FQK136" s="424"/>
      <c r="FQL136" s="424"/>
      <c r="FQM136" s="424"/>
      <c r="FQN136" s="424"/>
      <c r="FQO136" s="424"/>
      <c r="FQP136" s="424"/>
      <c r="FQQ136" s="424"/>
      <c r="FQR136" s="424"/>
      <c r="FQS136" s="424"/>
      <c r="FQT136" s="424"/>
      <c r="FQU136" s="424"/>
      <c r="FQV136" s="424"/>
      <c r="FQW136" s="424"/>
      <c r="FQX136" s="424"/>
      <c r="FQY136" s="424"/>
      <c r="FQZ136" s="424"/>
      <c r="FRA136" s="424"/>
      <c r="FRB136" s="424"/>
      <c r="FRC136" s="424"/>
      <c r="FRD136" s="424"/>
      <c r="FRE136" s="424"/>
      <c r="FRF136" s="424"/>
      <c r="FRG136" s="424"/>
      <c r="FRH136" s="424"/>
      <c r="FRI136" s="424"/>
      <c r="FRJ136" s="424"/>
      <c r="FRK136" s="424"/>
      <c r="FRL136" s="424"/>
      <c r="FRM136" s="424"/>
      <c r="FRN136" s="424"/>
      <c r="FRO136" s="424"/>
      <c r="FRP136" s="424"/>
      <c r="FRQ136" s="424"/>
      <c r="FRR136" s="424"/>
      <c r="FRS136" s="424"/>
      <c r="FRT136" s="424"/>
      <c r="FRU136" s="424"/>
      <c r="FRV136" s="424"/>
      <c r="FRW136" s="424"/>
      <c r="FRX136" s="424"/>
      <c r="FRY136" s="424"/>
      <c r="FRZ136" s="424"/>
      <c r="FSA136" s="424"/>
      <c r="FSB136" s="424"/>
      <c r="FSC136" s="424"/>
      <c r="FSD136" s="424"/>
      <c r="FSE136" s="424"/>
      <c r="FSF136" s="424"/>
      <c r="FSG136" s="424"/>
      <c r="FSH136" s="424"/>
      <c r="FSI136" s="424"/>
      <c r="FSJ136" s="424"/>
      <c r="FSK136" s="424"/>
      <c r="FSL136" s="424"/>
      <c r="FSM136" s="424"/>
      <c r="FSN136" s="424"/>
      <c r="FSO136" s="424"/>
      <c r="FSP136" s="424"/>
      <c r="FSQ136" s="424"/>
      <c r="FSR136" s="424"/>
      <c r="FSS136" s="424"/>
      <c r="FST136" s="424"/>
      <c r="FSY136" s="424"/>
      <c r="FSZ136" s="424"/>
      <c r="FTA136" s="424"/>
      <c r="FTB136" s="424"/>
      <c r="FTC136" s="424"/>
      <c r="FTD136" s="424"/>
      <c r="FTE136" s="424"/>
      <c r="FTF136" s="424"/>
      <c r="FTG136" s="424"/>
      <c r="FTH136" s="424"/>
      <c r="FTI136" s="424"/>
      <c r="FVA136" s="424"/>
      <c r="FVB136" s="424"/>
      <c r="FVC136" s="424"/>
      <c r="FVD136" s="424"/>
      <c r="FVE136" s="424"/>
      <c r="FVF136" s="424"/>
      <c r="FVG136" s="424"/>
      <c r="FVH136" s="424"/>
      <c r="FVI136" s="424"/>
      <c r="FVJ136" s="424"/>
      <c r="FVK136" s="424"/>
      <c r="FVL136" s="424"/>
      <c r="FVM136" s="424"/>
      <c r="FVN136" s="424"/>
      <c r="FVO136" s="424"/>
      <c r="FVP136" s="424"/>
      <c r="FVQ136" s="424"/>
      <c r="FVR136" s="424"/>
      <c r="FVS136" s="424"/>
      <c r="FVT136" s="424"/>
      <c r="FVU136" s="424"/>
      <c r="FVV136" s="424"/>
      <c r="FVW136" s="424"/>
      <c r="FVX136" s="424"/>
      <c r="FVY136" s="424"/>
      <c r="FVZ136" s="424"/>
      <c r="FWA136" s="424"/>
      <c r="FWB136" s="424"/>
      <c r="FWC136" s="424"/>
      <c r="FWD136" s="424"/>
      <c r="FWE136" s="424"/>
      <c r="FWF136" s="424"/>
      <c r="FWG136" s="424"/>
      <c r="FWH136" s="424"/>
      <c r="FWI136" s="424"/>
      <c r="FWJ136" s="424"/>
      <c r="FWK136" s="424"/>
      <c r="FWL136" s="424"/>
      <c r="FWM136" s="424"/>
      <c r="FWN136" s="424"/>
      <c r="FWO136" s="424"/>
      <c r="FWP136" s="424"/>
      <c r="FWQ136" s="424"/>
      <c r="FWR136" s="424"/>
      <c r="FWS136" s="424"/>
      <c r="FWT136" s="424"/>
      <c r="FWU136" s="424"/>
      <c r="FWV136" s="424"/>
      <c r="FWW136" s="424"/>
      <c r="FWX136" s="424"/>
      <c r="FWY136" s="424"/>
      <c r="FWZ136" s="424"/>
      <c r="FXA136" s="424"/>
      <c r="FXB136" s="424"/>
      <c r="FXC136" s="424"/>
      <c r="FXD136" s="424"/>
      <c r="FXE136" s="424"/>
      <c r="FXF136" s="424"/>
      <c r="FXG136" s="424"/>
      <c r="FXH136" s="424"/>
      <c r="FXI136" s="424"/>
      <c r="FXJ136" s="424"/>
      <c r="FXK136" s="424"/>
      <c r="FXL136" s="424"/>
      <c r="FXM136" s="424"/>
      <c r="FXN136" s="424"/>
      <c r="FXO136" s="424"/>
      <c r="FXP136" s="424"/>
      <c r="FXQ136" s="424"/>
      <c r="FXR136" s="424"/>
      <c r="FXS136" s="424"/>
      <c r="FXT136" s="424"/>
      <c r="FXU136" s="424"/>
      <c r="FXV136" s="424"/>
      <c r="FXW136" s="424"/>
      <c r="FXX136" s="424"/>
      <c r="FXY136" s="424"/>
      <c r="FXZ136" s="424"/>
      <c r="FYA136" s="424"/>
      <c r="FYB136" s="424"/>
      <c r="FYC136" s="424"/>
      <c r="FYD136" s="424"/>
      <c r="FYE136" s="424"/>
      <c r="FYF136" s="424"/>
      <c r="FYG136" s="424"/>
      <c r="FYH136" s="424"/>
      <c r="FYI136" s="424"/>
      <c r="FYJ136" s="424"/>
      <c r="FYK136" s="424"/>
      <c r="FYL136" s="424"/>
      <c r="FYM136" s="424"/>
      <c r="FYN136" s="424"/>
      <c r="FYO136" s="424"/>
      <c r="FYP136" s="424"/>
      <c r="FYQ136" s="424"/>
      <c r="FYR136" s="424"/>
      <c r="FYS136" s="424"/>
      <c r="FYT136" s="424"/>
      <c r="FYU136" s="424"/>
      <c r="FYV136" s="424"/>
      <c r="FYW136" s="424"/>
      <c r="FYX136" s="424"/>
      <c r="FYY136" s="424"/>
      <c r="FYZ136" s="424"/>
      <c r="FZA136" s="424"/>
      <c r="FZB136" s="424"/>
      <c r="FZC136" s="424"/>
      <c r="FZD136" s="424"/>
      <c r="FZE136" s="424"/>
      <c r="FZF136" s="424"/>
      <c r="FZG136" s="424"/>
      <c r="FZH136" s="424"/>
      <c r="FZI136" s="424"/>
      <c r="FZJ136" s="424"/>
      <c r="FZK136" s="424"/>
      <c r="FZL136" s="424"/>
      <c r="FZM136" s="424"/>
      <c r="FZN136" s="424"/>
      <c r="FZO136" s="424"/>
      <c r="FZP136" s="424"/>
      <c r="FZQ136" s="424"/>
      <c r="FZR136" s="424"/>
      <c r="FZS136" s="424"/>
      <c r="FZT136" s="424"/>
      <c r="FZU136" s="424"/>
      <c r="FZV136" s="424"/>
      <c r="FZW136" s="424"/>
      <c r="FZX136" s="424"/>
      <c r="FZY136" s="424"/>
      <c r="FZZ136" s="424"/>
      <c r="GAA136" s="424"/>
      <c r="GAB136" s="424"/>
      <c r="GAC136" s="424"/>
      <c r="GAD136" s="424"/>
      <c r="GAE136" s="424"/>
      <c r="GAF136" s="424"/>
      <c r="GAG136" s="424"/>
      <c r="GAH136" s="424"/>
      <c r="GAI136" s="424"/>
      <c r="GAJ136" s="424"/>
      <c r="GAK136" s="424"/>
      <c r="GAL136" s="424"/>
      <c r="GAM136" s="424"/>
      <c r="GAN136" s="424"/>
      <c r="GAO136" s="424"/>
      <c r="GAP136" s="424"/>
      <c r="GAQ136" s="424"/>
      <c r="GAR136" s="424"/>
      <c r="GAS136" s="424"/>
      <c r="GAT136" s="424"/>
      <c r="GAU136" s="424"/>
      <c r="GAV136" s="424"/>
      <c r="GAW136" s="424"/>
      <c r="GAX136" s="424"/>
      <c r="GAY136" s="424"/>
      <c r="GAZ136" s="424"/>
      <c r="GBA136" s="424"/>
      <c r="GBB136" s="424"/>
      <c r="GBC136" s="424"/>
      <c r="GBD136" s="424"/>
      <c r="GBE136" s="424"/>
      <c r="GBF136" s="424"/>
      <c r="GBG136" s="424"/>
      <c r="GBH136" s="424"/>
      <c r="GBI136" s="424"/>
      <c r="GBJ136" s="424"/>
      <c r="GBK136" s="424"/>
      <c r="GBL136" s="424"/>
      <c r="GBM136" s="424"/>
      <c r="GBN136" s="424"/>
      <c r="GBO136" s="424"/>
      <c r="GBP136" s="424"/>
      <c r="GBQ136" s="424"/>
      <c r="GBR136" s="424"/>
      <c r="GBS136" s="424"/>
      <c r="GBT136" s="424"/>
      <c r="GBU136" s="424"/>
      <c r="GBV136" s="424"/>
      <c r="GBW136" s="424"/>
      <c r="GBX136" s="424"/>
      <c r="GBY136" s="424"/>
      <c r="GBZ136" s="424"/>
      <c r="GCA136" s="424"/>
      <c r="GCB136" s="424"/>
      <c r="GCC136" s="424"/>
      <c r="GCD136" s="424"/>
      <c r="GCE136" s="424"/>
      <c r="GCF136" s="424"/>
      <c r="GCG136" s="424"/>
      <c r="GCH136" s="424"/>
      <c r="GCI136" s="424"/>
      <c r="GCJ136" s="424"/>
      <c r="GCK136" s="424"/>
      <c r="GCL136" s="424"/>
      <c r="GCM136" s="424"/>
      <c r="GCN136" s="424"/>
      <c r="GCO136" s="424"/>
      <c r="GCP136" s="424"/>
      <c r="GCU136" s="424"/>
      <c r="GCV136" s="424"/>
      <c r="GCW136" s="424"/>
      <c r="GCX136" s="424"/>
      <c r="GCY136" s="424"/>
      <c r="GCZ136" s="424"/>
      <c r="GDA136" s="424"/>
      <c r="GDB136" s="424"/>
      <c r="GDC136" s="424"/>
      <c r="GDD136" s="424"/>
      <c r="GDE136" s="424"/>
      <c r="GEW136" s="424"/>
      <c r="GEX136" s="424"/>
      <c r="GEY136" s="424"/>
      <c r="GEZ136" s="424"/>
      <c r="GFA136" s="424"/>
      <c r="GFB136" s="424"/>
      <c r="GFC136" s="424"/>
      <c r="GFD136" s="424"/>
      <c r="GFE136" s="424"/>
      <c r="GFF136" s="424"/>
      <c r="GFG136" s="424"/>
      <c r="GFH136" s="424"/>
      <c r="GFI136" s="424"/>
      <c r="GFJ136" s="424"/>
      <c r="GFK136" s="424"/>
      <c r="GFL136" s="424"/>
      <c r="GFM136" s="424"/>
      <c r="GFN136" s="424"/>
      <c r="GFO136" s="424"/>
      <c r="GFP136" s="424"/>
      <c r="GFQ136" s="424"/>
      <c r="GFR136" s="424"/>
      <c r="GFS136" s="424"/>
      <c r="GFT136" s="424"/>
      <c r="GFU136" s="424"/>
      <c r="GFV136" s="424"/>
      <c r="GFW136" s="424"/>
      <c r="GFX136" s="424"/>
      <c r="GFY136" s="424"/>
      <c r="GFZ136" s="424"/>
      <c r="GGA136" s="424"/>
      <c r="GGB136" s="424"/>
      <c r="GGC136" s="424"/>
      <c r="GGD136" s="424"/>
      <c r="GGE136" s="424"/>
      <c r="GGF136" s="424"/>
      <c r="GGG136" s="424"/>
      <c r="GGH136" s="424"/>
      <c r="GGI136" s="424"/>
      <c r="GGJ136" s="424"/>
      <c r="GGK136" s="424"/>
      <c r="GGL136" s="424"/>
      <c r="GGM136" s="424"/>
      <c r="GGN136" s="424"/>
      <c r="GGO136" s="424"/>
      <c r="GGP136" s="424"/>
      <c r="GGQ136" s="424"/>
      <c r="GGR136" s="424"/>
      <c r="GGS136" s="424"/>
      <c r="GGT136" s="424"/>
      <c r="GGU136" s="424"/>
      <c r="GGV136" s="424"/>
      <c r="GGW136" s="424"/>
      <c r="GGX136" s="424"/>
      <c r="GGY136" s="424"/>
      <c r="GGZ136" s="424"/>
      <c r="GHA136" s="424"/>
      <c r="GHB136" s="424"/>
      <c r="GHC136" s="424"/>
      <c r="GHD136" s="424"/>
      <c r="GHE136" s="424"/>
      <c r="GHF136" s="424"/>
      <c r="GHG136" s="424"/>
      <c r="GHH136" s="424"/>
      <c r="GHI136" s="424"/>
      <c r="GHJ136" s="424"/>
      <c r="GHK136" s="424"/>
      <c r="GHL136" s="424"/>
      <c r="GHM136" s="424"/>
      <c r="GHN136" s="424"/>
      <c r="GHO136" s="424"/>
      <c r="GHP136" s="424"/>
      <c r="GHQ136" s="424"/>
      <c r="GHR136" s="424"/>
      <c r="GHS136" s="424"/>
      <c r="GHT136" s="424"/>
      <c r="GHU136" s="424"/>
      <c r="GHV136" s="424"/>
      <c r="GHW136" s="424"/>
      <c r="GHX136" s="424"/>
      <c r="GHY136" s="424"/>
      <c r="GHZ136" s="424"/>
      <c r="GIA136" s="424"/>
      <c r="GIB136" s="424"/>
      <c r="GIC136" s="424"/>
      <c r="GID136" s="424"/>
      <c r="GIE136" s="424"/>
      <c r="GIF136" s="424"/>
      <c r="GIG136" s="424"/>
      <c r="GIH136" s="424"/>
      <c r="GII136" s="424"/>
      <c r="GIJ136" s="424"/>
      <c r="GIK136" s="424"/>
      <c r="GIL136" s="424"/>
      <c r="GIM136" s="424"/>
      <c r="GIN136" s="424"/>
      <c r="GIO136" s="424"/>
      <c r="GIP136" s="424"/>
      <c r="GIQ136" s="424"/>
      <c r="GIR136" s="424"/>
      <c r="GIS136" s="424"/>
      <c r="GIT136" s="424"/>
      <c r="GIU136" s="424"/>
      <c r="GIV136" s="424"/>
      <c r="GIW136" s="424"/>
      <c r="GIX136" s="424"/>
      <c r="GIY136" s="424"/>
      <c r="GIZ136" s="424"/>
      <c r="GJA136" s="424"/>
      <c r="GJB136" s="424"/>
      <c r="GJC136" s="424"/>
      <c r="GJD136" s="424"/>
      <c r="GJE136" s="424"/>
      <c r="GJF136" s="424"/>
      <c r="GJG136" s="424"/>
      <c r="GJH136" s="424"/>
      <c r="GJI136" s="424"/>
      <c r="GJJ136" s="424"/>
      <c r="GJK136" s="424"/>
      <c r="GJL136" s="424"/>
      <c r="GJM136" s="424"/>
      <c r="GJN136" s="424"/>
      <c r="GJO136" s="424"/>
      <c r="GJP136" s="424"/>
      <c r="GJQ136" s="424"/>
      <c r="GJR136" s="424"/>
      <c r="GJS136" s="424"/>
      <c r="GJT136" s="424"/>
      <c r="GJU136" s="424"/>
      <c r="GJV136" s="424"/>
      <c r="GJW136" s="424"/>
      <c r="GJX136" s="424"/>
      <c r="GJY136" s="424"/>
      <c r="GJZ136" s="424"/>
      <c r="GKA136" s="424"/>
      <c r="GKB136" s="424"/>
      <c r="GKC136" s="424"/>
      <c r="GKD136" s="424"/>
      <c r="GKE136" s="424"/>
      <c r="GKF136" s="424"/>
      <c r="GKG136" s="424"/>
      <c r="GKH136" s="424"/>
      <c r="GKI136" s="424"/>
      <c r="GKJ136" s="424"/>
      <c r="GKK136" s="424"/>
      <c r="GKL136" s="424"/>
      <c r="GKM136" s="424"/>
      <c r="GKN136" s="424"/>
      <c r="GKO136" s="424"/>
      <c r="GKP136" s="424"/>
      <c r="GKQ136" s="424"/>
      <c r="GKR136" s="424"/>
      <c r="GKS136" s="424"/>
      <c r="GKT136" s="424"/>
      <c r="GKU136" s="424"/>
      <c r="GKV136" s="424"/>
      <c r="GKW136" s="424"/>
      <c r="GKX136" s="424"/>
      <c r="GKY136" s="424"/>
      <c r="GKZ136" s="424"/>
      <c r="GLA136" s="424"/>
      <c r="GLB136" s="424"/>
      <c r="GLC136" s="424"/>
      <c r="GLD136" s="424"/>
      <c r="GLE136" s="424"/>
      <c r="GLF136" s="424"/>
      <c r="GLG136" s="424"/>
      <c r="GLH136" s="424"/>
      <c r="GLI136" s="424"/>
      <c r="GLJ136" s="424"/>
      <c r="GLK136" s="424"/>
      <c r="GLL136" s="424"/>
      <c r="GLM136" s="424"/>
      <c r="GLN136" s="424"/>
      <c r="GLO136" s="424"/>
      <c r="GLP136" s="424"/>
      <c r="GLQ136" s="424"/>
      <c r="GLR136" s="424"/>
      <c r="GLS136" s="424"/>
      <c r="GLT136" s="424"/>
      <c r="GLU136" s="424"/>
      <c r="GLV136" s="424"/>
      <c r="GLW136" s="424"/>
      <c r="GLX136" s="424"/>
      <c r="GLY136" s="424"/>
      <c r="GLZ136" s="424"/>
      <c r="GMA136" s="424"/>
      <c r="GMB136" s="424"/>
      <c r="GMC136" s="424"/>
      <c r="GMD136" s="424"/>
      <c r="GME136" s="424"/>
      <c r="GMF136" s="424"/>
      <c r="GMG136" s="424"/>
      <c r="GMH136" s="424"/>
      <c r="GMI136" s="424"/>
      <c r="GMJ136" s="424"/>
      <c r="GMK136" s="424"/>
      <c r="GML136" s="424"/>
      <c r="GMQ136" s="424"/>
      <c r="GMR136" s="424"/>
      <c r="GMS136" s="424"/>
      <c r="GMT136" s="424"/>
      <c r="GMU136" s="424"/>
      <c r="GMV136" s="424"/>
      <c r="GMW136" s="424"/>
      <c r="GMX136" s="424"/>
      <c r="GMY136" s="424"/>
      <c r="GMZ136" s="424"/>
      <c r="GNA136" s="424"/>
      <c r="GOS136" s="424"/>
      <c r="GOT136" s="424"/>
      <c r="GOU136" s="424"/>
      <c r="GOV136" s="424"/>
      <c r="GOW136" s="424"/>
      <c r="GOX136" s="424"/>
      <c r="GOY136" s="424"/>
      <c r="GOZ136" s="424"/>
      <c r="GPA136" s="424"/>
      <c r="GPB136" s="424"/>
      <c r="GPC136" s="424"/>
      <c r="GPD136" s="424"/>
      <c r="GPE136" s="424"/>
      <c r="GPF136" s="424"/>
      <c r="GPG136" s="424"/>
      <c r="GPH136" s="424"/>
      <c r="GPI136" s="424"/>
      <c r="GPJ136" s="424"/>
      <c r="GPK136" s="424"/>
      <c r="GPL136" s="424"/>
      <c r="GPM136" s="424"/>
      <c r="GPN136" s="424"/>
      <c r="GPO136" s="424"/>
      <c r="GPP136" s="424"/>
      <c r="GPQ136" s="424"/>
      <c r="GPR136" s="424"/>
      <c r="GPS136" s="424"/>
      <c r="GPT136" s="424"/>
      <c r="GPU136" s="424"/>
      <c r="GPV136" s="424"/>
      <c r="GPW136" s="424"/>
      <c r="GPX136" s="424"/>
      <c r="GPY136" s="424"/>
      <c r="GPZ136" s="424"/>
      <c r="GQA136" s="424"/>
      <c r="GQB136" s="424"/>
      <c r="GQC136" s="424"/>
      <c r="GQD136" s="424"/>
      <c r="GQE136" s="424"/>
      <c r="GQF136" s="424"/>
      <c r="GQG136" s="424"/>
      <c r="GQH136" s="424"/>
      <c r="GQI136" s="424"/>
      <c r="GQJ136" s="424"/>
      <c r="GQK136" s="424"/>
      <c r="GQL136" s="424"/>
      <c r="GQM136" s="424"/>
      <c r="GQN136" s="424"/>
      <c r="GQO136" s="424"/>
      <c r="GQP136" s="424"/>
      <c r="GQQ136" s="424"/>
      <c r="GQR136" s="424"/>
      <c r="GQS136" s="424"/>
      <c r="GQT136" s="424"/>
      <c r="GQU136" s="424"/>
      <c r="GQV136" s="424"/>
      <c r="GQW136" s="424"/>
      <c r="GQX136" s="424"/>
      <c r="GQY136" s="424"/>
      <c r="GQZ136" s="424"/>
      <c r="GRA136" s="424"/>
      <c r="GRB136" s="424"/>
      <c r="GRC136" s="424"/>
      <c r="GRD136" s="424"/>
      <c r="GRE136" s="424"/>
      <c r="GRF136" s="424"/>
      <c r="GRG136" s="424"/>
      <c r="GRH136" s="424"/>
      <c r="GRI136" s="424"/>
      <c r="GRJ136" s="424"/>
      <c r="GRK136" s="424"/>
      <c r="GRL136" s="424"/>
      <c r="GRM136" s="424"/>
      <c r="GRN136" s="424"/>
      <c r="GRO136" s="424"/>
      <c r="GRP136" s="424"/>
      <c r="GRQ136" s="424"/>
      <c r="GRR136" s="424"/>
      <c r="GRS136" s="424"/>
      <c r="GRT136" s="424"/>
      <c r="GRU136" s="424"/>
      <c r="GRV136" s="424"/>
      <c r="GRW136" s="424"/>
      <c r="GRX136" s="424"/>
      <c r="GRY136" s="424"/>
      <c r="GRZ136" s="424"/>
      <c r="GSA136" s="424"/>
      <c r="GSB136" s="424"/>
      <c r="GSC136" s="424"/>
      <c r="GSD136" s="424"/>
      <c r="GSE136" s="424"/>
      <c r="GSF136" s="424"/>
      <c r="GSG136" s="424"/>
      <c r="GSH136" s="424"/>
      <c r="GSI136" s="424"/>
      <c r="GSJ136" s="424"/>
      <c r="GSK136" s="424"/>
      <c r="GSL136" s="424"/>
      <c r="GSM136" s="424"/>
      <c r="GSN136" s="424"/>
      <c r="GSO136" s="424"/>
      <c r="GSP136" s="424"/>
      <c r="GSQ136" s="424"/>
      <c r="GSR136" s="424"/>
      <c r="GSS136" s="424"/>
      <c r="GST136" s="424"/>
      <c r="GSU136" s="424"/>
      <c r="GSV136" s="424"/>
      <c r="GSW136" s="424"/>
      <c r="GSX136" s="424"/>
      <c r="GSY136" s="424"/>
      <c r="GSZ136" s="424"/>
      <c r="GTA136" s="424"/>
      <c r="GTB136" s="424"/>
      <c r="GTC136" s="424"/>
      <c r="GTD136" s="424"/>
      <c r="GTE136" s="424"/>
      <c r="GTF136" s="424"/>
      <c r="GTG136" s="424"/>
      <c r="GTH136" s="424"/>
      <c r="GTI136" s="424"/>
      <c r="GTJ136" s="424"/>
      <c r="GTK136" s="424"/>
      <c r="GTL136" s="424"/>
      <c r="GTM136" s="424"/>
      <c r="GTN136" s="424"/>
      <c r="GTO136" s="424"/>
      <c r="GTP136" s="424"/>
      <c r="GTQ136" s="424"/>
      <c r="GTR136" s="424"/>
      <c r="GTS136" s="424"/>
      <c r="GTT136" s="424"/>
      <c r="GTU136" s="424"/>
      <c r="GTV136" s="424"/>
      <c r="GTW136" s="424"/>
      <c r="GTX136" s="424"/>
      <c r="GTY136" s="424"/>
      <c r="GTZ136" s="424"/>
      <c r="GUA136" s="424"/>
      <c r="GUB136" s="424"/>
      <c r="GUC136" s="424"/>
      <c r="GUD136" s="424"/>
      <c r="GUE136" s="424"/>
      <c r="GUF136" s="424"/>
      <c r="GUG136" s="424"/>
      <c r="GUH136" s="424"/>
      <c r="GUI136" s="424"/>
      <c r="GUJ136" s="424"/>
      <c r="GUK136" s="424"/>
      <c r="GUL136" s="424"/>
      <c r="GUM136" s="424"/>
      <c r="GUN136" s="424"/>
      <c r="GUO136" s="424"/>
      <c r="GUP136" s="424"/>
      <c r="GUQ136" s="424"/>
      <c r="GUR136" s="424"/>
      <c r="GUS136" s="424"/>
      <c r="GUT136" s="424"/>
      <c r="GUU136" s="424"/>
      <c r="GUV136" s="424"/>
      <c r="GUW136" s="424"/>
      <c r="GUX136" s="424"/>
      <c r="GUY136" s="424"/>
      <c r="GUZ136" s="424"/>
      <c r="GVA136" s="424"/>
      <c r="GVB136" s="424"/>
      <c r="GVC136" s="424"/>
      <c r="GVD136" s="424"/>
      <c r="GVE136" s="424"/>
      <c r="GVF136" s="424"/>
      <c r="GVG136" s="424"/>
      <c r="GVH136" s="424"/>
      <c r="GVI136" s="424"/>
      <c r="GVJ136" s="424"/>
      <c r="GVK136" s="424"/>
      <c r="GVL136" s="424"/>
      <c r="GVM136" s="424"/>
      <c r="GVN136" s="424"/>
      <c r="GVO136" s="424"/>
      <c r="GVP136" s="424"/>
      <c r="GVQ136" s="424"/>
      <c r="GVR136" s="424"/>
      <c r="GVS136" s="424"/>
      <c r="GVT136" s="424"/>
      <c r="GVU136" s="424"/>
      <c r="GVV136" s="424"/>
      <c r="GVW136" s="424"/>
      <c r="GVX136" s="424"/>
      <c r="GVY136" s="424"/>
      <c r="GVZ136" s="424"/>
      <c r="GWA136" s="424"/>
      <c r="GWB136" s="424"/>
      <c r="GWC136" s="424"/>
      <c r="GWD136" s="424"/>
      <c r="GWE136" s="424"/>
      <c r="GWF136" s="424"/>
      <c r="GWG136" s="424"/>
      <c r="GWH136" s="424"/>
      <c r="GWM136" s="424"/>
      <c r="GWN136" s="424"/>
      <c r="GWO136" s="424"/>
      <c r="GWP136" s="424"/>
      <c r="GWQ136" s="424"/>
      <c r="GWR136" s="424"/>
      <c r="GWS136" s="424"/>
      <c r="GWT136" s="424"/>
      <c r="GWU136" s="424"/>
      <c r="GWV136" s="424"/>
      <c r="GWW136" s="424"/>
      <c r="GYO136" s="424"/>
      <c r="GYP136" s="424"/>
      <c r="GYQ136" s="424"/>
      <c r="GYR136" s="424"/>
      <c r="GYS136" s="424"/>
      <c r="GYT136" s="424"/>
      <c r="GYU136" s="424"/>
      <c r="GYV136" s="424"/>
      <c r="GYW136" s="424"/>
      <c r="GYX136" s="424"/>
      <c r="GYY136" s="424"/>
      <c r="GYZ136" s="424"/>
      <c r="GZA136" s="424"/>
      <c r="GZB136" s="424"/>
      <c r="GZC136" s="424"/>
      <c r="GZD136" s="424"/>
      <c r="GZE136" s="424"/>
      <c r="GZF136" s="424"/>
      <c r="GZG136" s="424"/>
      <c r="GZH136" s="424"/>
      <c r="GZI136" s="424"/>
      <c r="GZJ136" s="424"/>
      <c r="GZK136" s="424"/>
      <c r="GZL136" s="424"/>
      <c r="GZM136" s="424"/>
      <c r="GZN136" s="424"/>
      <c r="GZO136" s="424"/>
      <c r="GZP136" s="424"/>
      <c r="GZQ136" s="424"/>
      <c r="GZR136" s="424"/>
      <c r="GZS136" s="424"/>
      <c r="GZT136" s="424"/>
      <c r="GZU136" s="424"/>
      <c r="GZV136" s="424"/>
      <c r="GZW136" s="424"/>
      <c r="GZX136" s="424"/>
      <c r="GZY136" s="424"/>
      <c r="GZZ136" s="424"/>
      <c r="HAA136" s="424"/>
      <c r="HAB136" s="424"/>
      <c r="HAC136" s="424"/>
      <c r="HAD136" s="424"/>
      <c r="HAE136" s="424"/>
      <c r="HAF136" s="424"/>
      <c r="HAG136" s="424"/>
      <c r="HAH136" s="424"/>
      <c r="HAI136" s="424"/>
      <c r="HAJ136" s="424"/>
      <c r="HAK136" s="424"/>
      <c r="HAL136" s="424"/>
      <c r="HAM136" s="424"/>
      <c r="HAN136" s="424"/>
      <c r="HAO136" s="424"/>
      <c r="HAP136" s="424"/>
      <c r="HAQ136" s="424"/>
      <c r="HAR136" s="424"/>
      <c r="HAS136" s="424"/>
      <c r="HAT136" s="424"/>
      <c r="HAU136" s="424"/>
      <c r="HAV136" s="424"/>
      <c r="HAW136" s="424"/>
      <c r="HAX136" s="424"/>
      <c r="HAY136" s="424"/>
      <c r="HAZ136" s="424"/>
      <c r="HBA136" s="424"/>
      <c r="HBB136" s="424"/>
      <c r="HBC136" s="424"/>
      <c r="HBD136" s="424"/>
      <c r="HBE136" s="424"/>
      <c r="HBF136" s="424"/>
      <c r="HBG136" s="424"/>
      <c r="HBH136" s="424"/>
      <c r="HBI136" s="424"/>
      <c r="HBJ136" s="424"/>
      <c r="HBK136" s="424"/>
      <c r="HBL136" s="424"/>
      <c r="HBM136" s="424"/>
      <c r="HBN136" s="424"/>
      <c r="HBO136" s="424"/>
      <c r="HBP136" s="424"/>
      <c r="HBQ136" s="424"/>
      <c r="HBR136" s="424"/>
      <c r="HBS136" s="424"/>
      <c r="HBT136" s="424"/>
      <c r="HBU136" s="424"/>
      <c r="HBV136" s="424"/>
      <c r="HBW136" s="424"/>
      <c r="HBX136" s="424"/>
      <c r="HBY136" s="424"/>
      <c r="HBZ136" s="424"/>
      <c r="HCA136" s="424"/>
      <c r="HCB136" s="424"/>
      <c r="HCC136" s="424"/>
      <c r="HCD136" s="424"/>
      <c r="HCE136" s="424"/>
      <c r="HCF136" s="424"/>
      <c r="HCG136" s="424"/>
      <c r="HCH136" s="424"/>
      <c r="HCI136" s="424"/>
      <c r="HCJ136" s="424"/>
      <c r="HCK136" s="424"/>
      <c r="HCL136" s="424"/>
      <c r="HCM136" s="424"/>
      <c r="HCN136" s="424"/>
      <c r="HCO136" s="424"/>
      <c r="HCP136" s="424"/>
      <c r="HCQ136" s="424"/>
      <c r="HCR136" s="424"/>
      <c r="HCS136" s="424"/>
      <c r="HCT136" s="424"/>
      <c r="HCU136" s="424"/>
      <c r="HCV136" s="424"/>
      <c r="HCW136" s="424"/>
      <c r="HCX136" s="424"/>
      <c r="HCY136" s="424"/>
      <c r="HCZ136" s="424"/>
      <c r="HDA136" s="424"/>
      <c r="HDB136" s="424"/>
      <c r="HDC136" s="424"/>
      <c r="HDD136" s="424"/>
      <c r="HDE136" s="424"/>
      <c r="HDF136" s="424"/>
      <c r="HDG136" s="424"/>
      <c r="HDH136" s="424"/>
      <c r="HDI136" s="424"/>
      <c r="HDJ136" s="424"/>
      <c r="HDK136" s="424"/>
      <c r="HDL136" s="424"/>
      <c r="HDM136" s="424"/>
      <c r="HDN136" s="424"/>
      <c r="HDO136" s="424"/>
      <c r="HDP136" s="424"/>
      <c r="HDQ136" s="424"/>
      <c r="HDR136" s="424"/>
      <c r="HDS136" s="424"/>
      <c r="HDT136" s="424"/>
      <c r="HDU136" s="424"/>
      <c r="HDV136" s="424"/>
      <c r="HDW136" s="424"/>
      <c r="HDX136" s="424"/>
      <c r="HDY136" s="424"/>
      <c r="HDZ136" s="424"/>
      <c r="HEA136" s="424"/>
      <c r="HEB136" s="424"/>
      <c r="HEC136" s="424"/>
      <c r="HED136" s="424"/>
      <c r="HEE136" s="424"/>
      <c r="HEF136" s="424"/>
      <c r="HEG136" s="424"/>
      <c r="HEH136" s="424"/>
      <c r="HEI136" s="424"/>
      <c r="HEJ136" s="424"/>
      <c r="HEK136" s="424"/>
      <c r="HEL136" s="424"/>
      <c r="HEM136" s="424"/>
      <c r="HEN136" s="424"/>
      <c r="HEO136" s="424"/>
      <c r="HEP136" s="424"/>
      <c r="HEQ136" s="424"/>
      <c r="HER136" s="424"/>
      <c r="HES136" s="424"/>
      <c r="HET136" s="424"/>
      <c r="HEU136" s="424"/>
      <c r="HEV136" s="424"/>
      <c r="HEW136" s="424"/>
      <c r="HEX136" s="424"/>
      <c r="HEY136" s="424"/>
      <c r="HEZ136" s="424"/>
      <c r="HFA136" s="424"/>
      <c r="HFB136" s="424"/>
      <c r="HFC136" s="424"/>
      <c r="HFD136" s="424"/>
      <c r="HFE136" s="424"/>
      <c r="HFF136" s="424"/>
      <c r="HFG136" s="424"/>
      <c r="HFH136" s="424"/>
      <c r="HFI136" s="424"/>
      <c r="HFJ136" s="424"/>
      <c r="HFK136" s="424"/>
      <c r="HFL136" s="424"/>
      <c r="HFM136" s="424"/>
      <c r="HFN136" s="424"/>
      <c r="HFO136" s="424"/>
      <c r="HFP136" s="424"/>
      <c r="HFQ136" s="424"/>
      <c r="HFR136" s="424"/>
      <c r="HFS136" s="424"/>
      <c r="HFT136" s="424"/>
      <c r="HFU136" s="424"/>
      <c r="HFV136" s="424"/>
      <c r="HFW136" s="424"/>
      <c r="HFX136" s="424"/>
      <c r="HFY136" s="424"/>
      <c r="HFZ136" s="424"/>
      <c r="HGA136" s="424"/>
      <c r="HGB136" s="424"/>
      <c r="HGC136" s="424"/>
      <c r="HGD136" s="424"/>
      <c r="HGI136" s="424"/>
      <c r="HGJ136" s="424"/>
      <c r="HGK136" s="424"/>
      <c r="HGL136" s="424"/>
      <c r="HGM136" s="424"/>
      <c r="HGN136" s="424"/>
      <c r="HGO136" s="424"/>
      <c r="HGP136" s="424"/>
      <c r="HGQ136" s="424"/>
      <c r="HGR136" s="424"/>
      <c r="HGS136" s="424"/>
      <c r="HIK136" s="424"/>
      <c r="HIL136" s="424"/>
      <c r="HIM136" s="424"/>
      <c r="HIN136" s="424"/>
      <c r="HIO136" s="424"/>
      <c r="HIP136" s="424"/>
      <c r="HIQ136" s="424"/>
      <c r="HIR136" s="424"/>
      <c r="HIS136" s="424"/>
      <c r="HIT136" s="424"/>
      <c r="HIU136" s="424"/>
      <c r="HIV136" s="424"/>
      <c r="HIW136" s="424"/>
      <c r="HIX136" s="424"/>
      <c r="HIY136" s="424"/>
      <c r="HIZ136" s="424"/>
      <c r="HJA136" s="424"/>
      <c r="HJB136" s="424"/>
      <c r="HJC136" s="424"/>
      <c r="HJD136" s="424"/>
      <c r="HJE136" s="424"/>
      <c r="HJF136" s="424"/>
      <c r="HJG136" s="424"/>
      <c r="HJH136" s="424"/>
      <c r="HJI136" s="424"/>
      <c r="HJJ136" s="424"/>
      <c r="HJK136" s="424"/>
      <c r="HJL136" s="424"/>
      <c r="HJM136" s="424"/>
      <c r="HJN136" s="424"/>
      <c r="HJO136" s="424"/>
      <c r="HJP136" s="424"/>
      <c r="HJQ136" s="424"/>
      <c r="HJR136" s="424"/>
      <c r="HJS136" s="424"/>
      <c r="HJT136" s="424"/>
      <c r="HJU136" s="424"/>
      <c r="HJV136" s="424"/>
      <c r="HJW136" s="424"/>
      <c r="HJX136" s="424"/>
      <c r="HJY136" s="424"/>
      <c r="HJZ136" s="424"/>
      <c r="HKA136" s="424"/>
      <c r="HKB136" s="424"/>
      <c r="HKC136" s="424"/>
      <c r="HKD136" s="424"/>
      <c r="HKE136" s="424"/>
      <c r="HKF136" s="424"/>
      <c r="HKG136" s="424"/>
      <c r="HKH136" s="424"/>
      <c r="HKI136" s="424"/>
      <c r="HKJ136" s="424"/>
      <c r="HKK136" s="424"/>
      <c r="HKL136" s="424"/>
      <c r="HKM136" s="424"/>
      <c r="HKN136" s="424"/>
      <c r="HKO136" s="424"/>
      <c r="HKP136" s="424"/>
      <c r="HKQ136" s="424"/>
      <c r="HKR136" s="424"/>
      <c r="HKS136" s="424"/>
      <c r="HKT136" s="424"/>
      <c r="HKU136" s="424"/>
      <c r="HKV136" s="424"/>
      <c r="HKW136" s="424"/>
      <c r="HKX136" s="424"/>
      <c r="HKY136" s="424"/>
      <c r="HKZ136" s="424"/>
      <c r="HLA136" s="424"/>
      <c r="HLB136" s="424"/>
      <c r="HLC136" s="424"/>
      <c r="HLD136" s="424"/>
      <c r="HLE136" s="424"/>
      <c r="HLF136" s="424"/>
      <c r="HLG136" s="424"/>
      <c r="HLH136" s="424"/>
      <c r="HLI136" s="424"/>
      <c r="HLJ136" s="424"/>
      <c r="HLK136" s="424"/>
      <c r="HLL136" s="424"/>
      <c r="HLM136" s="424"/>
      <c r="HLN136" s="424"/>
      <c r="HLO136" s="424"/>
      <c r="HLP136" s="424"/>
      <c r="HLQ136" s="424"/>
      <c r="HLR136" s="424"/>
      <c r="HLS136" s="424"/>
      <c r="HLT136" s="424"/>
      <c r="HLU136" s="424"/>
      <c r="HLV136" s="424"/>
      <c r="HLW136" s="424"/>
      <c r="HLX136" s="424"/>
      <c r="HLY136" s="424"/>
      <c r="HLZ136" s="424"/>
      <c r="HMA136" s="424"/>
      <c r="HMB136" s="424"/>
      <c r="HMC136" s="424"/>
      <c r="HMD136" s="424"/>
      <c r="HME136" s="424"/>
      <c r="HMF136" s="424"/>
      <c r="HMG136" s="424"/>
      <c r="HMH136" s="424"/>
      <c r="HMI136" s="424"/>
      <c r="HMJ136" s="424"/>
      <c r="HMK136" s="424"/>
      <c r="HML136" s="424"/>
      <c r="HMM136" s="424"/>
      <c r="HMN136" s="424"/>
      <c r="HMO136" s="424"/>
      <c r="HMP136" s="424"/>
      <c r="HMQ136" s="424"/>
      <c r="HMR136" s="424"/>
      <c r="HMS136" s="424"/>
      <c r="HMT136" s="424"/>
      <c r="HMU136" s="424"/>
      <c r="HMV136" s="424"/>
      <c r="HMW136" s="424"/>
      <c r="HMX136" s="424"/>
      <c r="HMY136" s="424"/>
      <c r="HMZ136" s="424"/>
      <c r="HNA136" s="424"/>
      <c r="HNB136" s="424"/>
      <c r="HNC136" s="424"/>
      <c r="HND136" s="424"/>
      <c r="HNE136" s="424"/>
      <c r="HNF136" s="424"/>
      <c r="HNG136" s="424"/>
      <c r="HNH136" s="424"/>
      <c r="HNI136" s="424"/>
      <c r="HNJ136" s="424"/>
      <c r="HNK136" s="424"/>
      <c r="HNL136" s="424"/>
      <c r="HNM136" s="424"/>
      <c r="HNN136" s="424"/>
      <c r="HNO136" s="424"/>
      <c r="HNP136" s="424"/>
      <c r="HNQ136" s="424"/>
      <c r="HNR136" s="424"/>
      <c r="HNS136" s="424"/>
      <c r="HNT136" s="424"/>
      <c r="HNU136" s="424"/>
      <c r="HNV136" s="424"/>
      <c r="HNW136" s="424"/>
      <c r="HNX136" s="424"/>
      <c r="HNY136" s="424"/>
      <c r="HNZ136" s="424"/>
      <c r="HOA136" s="424"/>
      <c r="HOB136" s="424"/>
      <c r="HOC136" s="424"/>
      <c r="HOD136" s="424"/>
      <c r="HOE136" s="424"/>
      <c r="HOF136" s="424"/>
      <c r="HOG136" s="424"/>
      <c r="HOH136" s="424"/>
      <c r="HOI136" s="424"/>
      <c r="HOJ136" s="424"/>
      <c r="HOK136" s="424"/>
      <c r="HOL136" s="424"/>
      <c r="HOM136" s="424"/>
      <c r="HON136" s="424"/>
      <c r="HOO136" s="424"/>
      <c r="HOP136" s="424"/>
      <c r="HOQ136" s="424"/>
      <c r="HOR136" s="424"/>
      <c r="HOS136" s="424"/>
      <c r="HOT136" s="424"/>
      <c r="HOU136" s="424"/>
      <c r="HOV136" s="424"/>
      <c r="HOW136" s="424"/>
      <c r="HOX136" s="424"/>
      <c r="HOY136" s="424"/>
      <c r="HOZ136" s="424"/>
      <c r="HPA136" s="424"/>
      <c r="HPB136" s="424"/>
      <c r="HPC136" s="424"/>
      <c r="HPD136" s="424"/>
      <c r="HPE136" s="424"/>
      <c r="HPF136" s="424"/>
      <c r="HPG136" s="424"/>
      <c r="HPH136" s="424"/>
      <c r="HPI136" s="424"/>
      <c r="HPJ136" s="424"/>
      <c r="HPK136" s="424"/>
      <c r="HPL136" s="424"/>
      <c r="HPM136" s="424"/>
      <c r="HPN136" s="424"/>
      <c r="HPO136" s="424"/>
      <c r="HPP136" s="424"/>
      <c r="HPQ136" s="424"/>
      <c r="HPR136" s="424"/>
      <c r="HPS136" s="424"/>
      <c r="HPT136" s="424"/>
      <c r="HPU136" s="424"/>
      <c r="HPV136" s="424"/>
      <c r="HPW136" s="424"/>
      <c r="HPX136" s="424"/>
      <c r="HPY136" s="424"/>
      <c r="HPZ136" s="424"/>
      <c r="HQE136" s="424"/>
      <c r="HQF136" s="424"/>
      <c r="HQG136" s="424"/>
      <c r="HQH136" s="424"/>
      <c r="HQI136" s="424"/>
      <c r="HQJ136" s="424"/>
      <c r="HQK136" s="424"/>
      <c r="HQL136" s="424"/>
      <c r="HQM136" s="424"/>
      <c r="HQN136" s="424"/>
      <c r="HQO136" s="424"/>
      <c r="HSG136" s="424"/>
      <c r="HSH136" s="424"/>
      <c r="HSI136" s="424"/>
      <c r="HSJ136" s="424"/>
      <c r="HSK136" s="424"/>
      <c r="HSL136" s="424"/>
      <c r="HSM136" s="424"/>
      <c r="HSN136" s="424"/>
      <c r="HSO136" s="424"/>
      <c r="HSP136" s="424"/>
      <c r="HSQ136" s="424"/>
      <c r="HSR136" s="424"/>
      <c r="HSS136" s="424"/>
      <c r="HST136" s="424"/>
      <c r="HSU136" s="424"/>
      <c r="HSV136" s="424"/>
      <c r="HSW136" s="424"/>
      <c r="HSX136" s="424"/>
      <c r="HSY136" s="424"/>
      <c r="HSZ136" s="424"/>
      <c r="HTA136" s="424"/>
      <c r="HTB136" s="424"/>
      <c r="HTC136" s="424"/>
      <c r="HTD136" s="424"/>
      <c r="HTE136" s="424"/>
      <c r="HTF136" s="424"/>
      <c r="HTG136" s="424"/>
      <c r="HTH136" s="424"/>
      <c r="HTI136" s="424"/>
      <c r="HTJ136" s="424"/>
      <c r="HTK136" s="424"/>
      <c r="HTL136" s="424"/>
      <c r="HTM136" s="424"/>
      <c r="HTN136" s="424"/>
      <c r="HTO136" s="424"/>
      <c r="HTP136" s="424"/>
      <c r="HTQ136" s="424"/>
      <c r="HTR136" s="424"/>
      <c r="HTS136" s="424"/>
      <c r="HTT136" s="424"/>
      <c r="HTU136" s="424"/>
      <c r="HTV136" s="424"/>
      <c r="HTW136" s="424"/>
      <c r="HTX136" s="424"/>
      <c r="HTY136" s="424"/>
      <c r="HTZ136" s="424"/>
      <c r="HUA136" s="424"/>
      <c r="HUB136" s="424"/>
      <c r="HUC136" s="424"/>
      <c r="HUD136" s="424"/>
      <c r="HUE136" s="424"/>
      <c r="HUF136" s="424"/>
      <c r="HUG136" s="424"/>
      <c r="HUH136" s="424"/>
      <c r="HUI136" s="424"/>
      <c r="HUJ136" s="424"/>
      <c r="HUK136" s="424"/>
      <c r="HUL136" s="424"/>
      <c r="HUM136" s="424"/>
      <c r="HUN136" s="424"/>
      <c r="HUO136" s="424"/>
      <c r="HUP136" s="424"/>
      <c r="HUQ136" s="424"/>
      <c r="HUR136" s="424"/>
      <c r="HUS136" s="424"/>
      <c r="HUT136" s="424"/>
      <c r="HUU136" s="424"/>
      <c r="HUV136" s="424"/>
      <c r="HUW136" s="424"/>
      <c r="HUX136" s="424"/>
      <c r="HUY136" s="424"/>
      <c r="HUZ136" s="424"/>
      <c r="HVA136" s="424"/>
      <c r="HVB136" s="424"/>
      <c r="HVC136" s="424"/>
      <c r="HVD136" s="424"/>
      <c r="HVE136" s="424"/>
      <c r="HVF136" s="424"/>
      <c r="HVG136" s="424"/>
      <c r="HVH136" s="424"/>
      <c r="HVI136" s="424"/>
      <c r="HVJ136" s="424"/>
      <c r="HVK136" s="424"/>
      <c r="HVL136" s="424"/>
      <c r="HVM136" s="424"/>
      <c r="HVN136" s="424"/>
      <c r="HVO136" s="424"/>
      <c r="HVP136" s="424"/>
      <c r="HVQ136" s="424"/>
      <c r="HVR136" s="424"/>
      <c r="HVS136" s="424"/>
      <c r="HVT136" s="424"/>
      <c r="HVU136" s="424"/>
      <c r="HVV136" s="424"/>
      <c r="HVW136" s="424"/>
      <c r="HVX136" s="424"/>
      <c r="HVY136" s="424"/>
      <c r="HVZ136" s="424"/>
      <c r="HWA136" s="424"/>
      <c r="HWB136" s="424"/>
      <c r="HWC136" s="424"/>
      <c r="HWD136" s="424"/>
      <c r="HWE136" s="424"/>
      <c r="HWF136" s="424"/>
      <c r="HWG136" s="424"/>
      <c r="HWH136" s="424"/>
      <c r="HWI136" s="424"/>
      <c r="HWJ136" s="424"/>
      <c r="HWK136" s="424"/>
      <c r="HWL136" s="424"/>
      <c r="HWM136" s="424"/>
      <c r="HWN136" s="424"/>
      <c r="HWO136" s="424"/>
      <c r="HWP136" s="424"/>
      <c r="HWQ136" s="424"/>
      <c r="HWR136" s="424"/>
      <c r="HWS136" s="424"/>
      <c r="HWT136" s="424"/>
      <c r="HWU136" s="424"/>
      <c r="HWV136" s="424"/>
      <c r="HWW136" s="424"/>
      <c r="HWX136" s="424"/>
      <c r="HWY136" s="424"/>
      <c r="HWZ136" s="424"/>
      <c r="HXA136" s="424"/>
      <c r="HXB136" s="424"/>
      <c r="HXC136" s="424"/>
      <c r="HXD136" s="424"/>
      <c r="HXE136" s="424"/>
      <c r="HXF136" s="424"/>
      <c r="HXG136" s="424"/>
      <c r="HXH136" s="424"/>
      <c r="HXI136" s="424"/>
      <c r="HXJ136" s="424"/>
      <c r="HXK136" s="424"/>
      <c r="HXL136" s="424"/>
      <c r="HXM136" s="424"/>
      <c r="HXN136" s="424"/>
      <c r="HXO136" s="424"/>
      <c r="HXP136" s="424"/>
      <c r="HXQ136" s="424"/>
      <c r="HXR136" s="424"/>
      <c r="HXS136" s="424"/>
      <c r="HXT136" s="424"/>
      <c r="HXU136" s="424"/>
      <c r="HXV136" s="424"/>
      <c r="HXW136" s="424"/>
      <c r="HXX136" s="424"/>
      <c r="HXY136" s="424"/>
      <c r="HXZ136" s="424"/>
      <c r="HYA136" s="424"/>
      <c r="HYB136" s="424"/>
      <c r="HYC136" s="424"/>
      <c r="HYD136" s="424"/>
      <c r="HYE136" s="424"/>
      <c r="HYF136" s="424"/>
      <c r="HYG136" s="424"/>
      <c r="HYH136" s="424"/>
      <c r="HYI136" s="424"/>
      <c r="HYJ136" s="424"/>
      <c r="HYK136" s="424"/>
      <c r="HYL136" s="424"/>
      <c r="HYM136" s="424"/>
      <c r="HYN136" s="424"/>
      <c r="HYO136" s="424"/>
      <c r="HYP136" s="424"/>
      <c r="HYQ136" s="424"/>
      <c r="HYR136" s="424"/>
      <c r="HYS136" s="424"/>
      <c r="HYT136" s="424"/>
      <c r="HYU136" s="424"/>
      <c r="HYV136" s="424"/>
      <c r="HYW136" s="424"/>
      <c r="HYX136" s="424"/>
      <c r="HYY136" s="424"/>
      <c r="HYZ136" s="424"/>
      <c r="HZA136" s="424"/>
      <c r="HZB136" s="424"/>
      <c r="HZC136" s="424"/>
      <c r="HZD136" s="424"/>
      <c r="HZE136" s="424"/>
      <c r="HZF136" s="424"/>
      <c r="HZG136" s="424"/>
      <c r="HZH136" s="424"/>
      <c r="HZI136" s="424"/>
      <c r="HZJ136" s="424"/>
      <c r="HZK136" s="424"/>
      <c r="HZL136" s="424"/>
      <c r="HZM136" s="424"/>
      <c r="HZN136" s="424"/>
      <c r="HZO136" s="424"/>
      <c r="HZP136" s="424"/>
      <c r="HZQ136" s="424"/>
      <c r="HZR136" s="424"/>
      <c r="HZS136" s="424"/>
      <c r="HZT136" s="424"/>
      <c r="HZU136" s="424"/>
      <c r="HZV136" s="424"/>
      <c r="IAA136" s="424"/>
      <c r="IAB136" s="424"/>
      <c r="IAC136" s="424"/>
      <c r="IAD136" s="424"/>
      <c r="IAE136" s="424"/>
      <c r="IAF136" s="424"/>
      <c r="IAG136" s="424"/>
      <c r="IAH136" s="424"/>
      <c r="IAI136" s="424"/>
      <c r="IAJ136" s="424"/>
      <c r="IAK136" s="424"/>
      <c r="ICC136" s="424"/>
      <c r="ICD136" s="424"/>
      <c r="ICE136" s="424"/>
      <c r="ICF136" s="424"/>
      <c r="ICG136" s="424"/>
      <c r="ICH136" s="424"/>
      <c r="ICI136" s="424"/>
      <c r="ICJ136" s="424"/>
      <c r="ICK136" s="424"/>
      <c r="ICL136" s="424"/>
      <c r="ICM136" s="424"/>
      <c r="ICN136" s="424"/>
      <c r="ICO136" s="424"/>
      <c r="ICP136" s="424"/>
      <c r="ICQ136" s="424"/>
      <c r="ICR136" s="424"/>
      <c r="ICS136" s="424"/>
      <c r="ICT136" s="424"/>
      <c r="ICU136" s="424"/>
      <c r="ICV136" s="424"/>
      <c r="ICW136" s="424"/>
      <c r="ICX136" s="424"/>
      <c r="ICY136" s="424"/>
      <c r="ICZ136" s="424"/>
      <c r="IDA136" s="424"/>
      <c r="IDB136" s="424"/>
      <c r="IDC136" s="424"/>
      <c r="IDD136" s="424"/>
      <c r="IDE136" s="424"/>
      <c r="IDF136" s="424"/>
      <c r="IDG136" s="424"/>
      <c r="IDH136" s="424"/>
      <c r="IDI136" s="424"/>
      <c r="IDJ136" s="424"/>
      <c r="IDK136" s="424"/>
      <c r="IDL136" s="424"/>
      <c r="IDM136" s="424"/>
      <c r="IDN136" s="424"/>
      <c r="IDO136" s="424"/>
      <c r="IDP136" s="424"/>
      <c r="IDQ136" s="424"/>
      <c r="IDR136" s="424"/>
      <c r="IDS136" s="424"/>
      <c r="IDT136" s="424"/>
      <c r="IDU136" s="424"/>
      <c r="IDV136" s="424"/>
      <c r="IDW136" s="424"/>
      <c r="IDX136" s="424"/>
      <c r="IDY136" s="424"/>
      <c r="IDZ136" s="424"/>
      <c r="IEA136" s="424"/>
      <c r="IEB136" s="424"/>
      <c r="IEC136" s="424"/>
      <c r="IED136" s="424"/>
      <c r="IEE136" s="424"/>
      <c r="IEF136" s="424"/>
      <c r="IEG136" s="424"/>
      <c r="IEH136" s="424"/>
      <c r="IEI136" s="424"/>
      <c r="IEJ136" s="424"/>
      <c r="IEK136" s="424"/>
      <c r="IEL136" s="424"/>
      <c r="IEM136" s="424"/>
      <c r="IEN136" s="424"/>
      <c r="IEO136" s="424"/>
      <c r="IEP136" s="424"/>
      <c r="IEQ136" s="424"/>
      <c r="IER136" s="424"/>
      <c r="IES136" s="424"/>
      <c r="IET136" s="424"/>
      <c r="IEU136" s="424"/>
      <c r="IEV136" s="424"/>
      <c r="IEW136" s="424"/>
      <c r="IEX136" s="424"/>
      <c r="IEY136" s="424"/>
      <c r="IEZ136" s="424"/>
      <c r="IFA136" s="424"/>
      <c r="IFB136" s="424"/>
      <c r="IFC136" s="424"/>
      <c r="IFD136" s="424"/>
      <c r="IFE136" s="424"/>
      <c r="IFF136" s="424"/>
      <c r="IFG136" s="424"/>
      <c r="IFH136" s="424"/>
      <c r="IFI136" s="424"/>
      <c r="IFJ136" s="424"/>
      <c r="IFK136" s="424"/>
      <c r="IFL136" s="424"/>
      <c r="IFM136" s="424"/>
      <c r="IFN136" s="424"/>
      <c r="IFO136" s="424"/>
      <c r="IFP136" s="424"/>
      <c r="IFQ136" s="424"/>
      <c r="IFR136" s="424"/>
      <c r="IFS136" s="424"/>
      <c r="IFT136" s="424"/>
      <c r="IFU136" s="424"/>
      <c r="IFV136" s="424"/>
      <c r="IFW136" s="424"/>
      <c r="IFX136" s="424"/>
      <c r="IFY136" s="424"/>
      <c r="IFZ136" s="424"/>
      <c r="IGA136" s="424"/>
      <c r="IGB136" s="424"/>
      <c r="IGC136" s="424"/>
      <c r="IGD136" s="424"/>
      <c r="IGE136" s="424"/>
      <c r="IGF136" s="424"/>
      <c r="IGG136" s="424"/>
      <c r="IGH136" s="424"/>
      <c r="IGI136" s="424"/>
      <c r="IGJ136" s="424"/>
      <c r="IGK136" s="424"/>
      <c r="IGL136" s="424"/>
      <c r="IGM136" s="424"/>
      <c r="IGN136" s="424"/>
      <c r="IGO136" s="424"/>
      <c r="IGP136" s="424"/>
      <c r="IGQ136" s="424"/>
      <c r="IGR136" s="424"/>
      <c r="IGS136" s="424"/>
      <c r="IGT136" s="424"/>
      <c r="IGU136" s="424"/>
      <c r="IGV136" s="424"/>
      <c r="IGW136" s="424"/>
      <c r="IGX136" s="424"/>
      <c r="IGY136" s="424"/>
      <c r="IGZ136" s="424"/>
      <c r="IHA136" s="424"/>
      <c r="IHB136" s="424"/>
      <c r="IHC136" s="424"/>
      <c r="IHD136" s="424"/>
      <c r="IHE136" s="424"/>
      <c r="IHF136" s="424"/>
      <c r="IHG136" s="424"/>
      <c r="IHH136" s="424"/>
      <c r="IHI136" s="424"/>
      <c r="IHJ136" s="424"/>
      <c r="IHK136" s="424"/>
      <c r="IHL136" s="424"/>
      <c r="IHM136" s="424"/>
      <c r="IHN136" s="424"/>
      <c r="IHO136" s="424"/>
      <c r="IHP136" s="424"/>
      <c r="IHQ136" s="424"/>
      <c r="IHR136" s="424"/>
      <c r="IHS136" s="424"/>
      <c r="IHT136" s="424"/>
      <c r="IHU136" s="424"/>
      <c r="IHV136" s="424"/>
      <c r="IHW136" s="424"/>
      <c r="IHX136" s="424"/>
      <c r="IHY136" s="424"/>
      <c r="IHZ136" s="424"/>
      <c r="IIA136" s="424"/>
      <c r="IIB136" s="424"/>
      <c r="IIC136" s="424"/>
      <c r="IID136" s="424"/>
      <c r="IIE136" s="424"/>
      <c r="IIF136" s="424"/>
      <c r="IIG136" s="424"/>
      <c r="IIH136" s="424"/>
      <c r="III136" s="424"/>
      <c r="IIJ136" s="424"/>
      <c r="IIK136" s="424"/>
      <c r="IIL136" s="424"/>
      <c r="IIM136" s="424"/>
      <c r="IIN136" s="424"/>
      <c r="IIO136" s="424"/>
      <c r="IIP136" s="424"/>
      <c r="IIQ136" s="424"/>
      <c r="IIR136" s="424"/>
      <c r="IIS136" s="424"/>
      <c r="IIT136" s="424"/>
      <c r="IIU136" s="424"/>
      <c r="IIV136" s="424"/>
      <c r="IIW136" s="424"/>
      <c r="IIX136" s="424"/>
      <c r="IIY136" s="424"/>
      <c r="IIZ136" s="424"/>
      <c r="IJA136" s="424"/>
      <c r="IJB136" s="424"/>
      <c r="IJC136" s="424"/>
      <c r="IJD136" s="424"/>
      <c r="IJE136" s="424"/>
      <c r="IJF136" s="424"/>
      <c r="IJG136" s="424"/>
      <c r="IJH136" s="424"/>
      <c r="IJI136" s="424"/>
      <c r="IJJ136" s="424"/>
      <c r="IJK136" s="424"/>
      <c r="IJL136" s="424"/>
      <c r="IJM136" s="424"/>
      <c r="IJN136" s="424"/>
      <c r="IJO136" s="424"/>
      <c r="IJP136" s="424"/>
      <c r="IJQ136" s="424"/>
      <c r="IJR136" s="424"/>
      <c r="IJW136" s="424"/>
      <c r="IJX136" s="424"/>
      <c r="IJY136" s="424"/>
      <c r="IJZ136" s="424"/>
      <c r="IKA136" s="424"/>
      <c r="IKB136" s="424"/>
      <c r="IKC136" s="424"/>
      <c r="IKD136" s="424"/>
      <c r="IKE136" s="424"/>
      <c r="IKF136" s="424"/>
      <c r="IKG136" s="424"/>
      <c r="ILY136" s="424"/>
      <c r="ILZ136" s="424"/>
      <c r="IMA136" s="424"/>
      <c r="IMB136" s="424"/>
      <c r="IMC136" s="424"/>
      <c r="IMD136" s="424"/>
      <c r="IME136" s="424"/>
      <c r="IMF136" s="424"/>
      <c r="IMG136" s="424"/>
      <c r="IMH136" s="424"/>
      <c r="IMI136" s="424"/>
      <c r="IMJ136" s="424"/>
      <c r="IMK136" s="424"/>
      <c r="IML136" s="424"/>
      <c r="IMM136" s="424"/>
      <c r="IMN136" s="424"/>
      <c r="IMO136" s="424"/>
      <c r="IMP136" s="424"/>
      <c r="IMQ136" s="424"/>
      <c r="IMR136" s="424"/>
      <c r="IMS136" s="424"/>
      <c r="IMT136" s="424"/>
      <c r="IMU136" s="424"/>
      <c r="IMV136" s="424"/>
      <c r="IMW136" s="424"/>
      <c r="IMX136" s="424"/>
      <c r="IMY136" s="424"/>
      <c r="IMZ136" s="424"/>
      <c r="INA136" s="424"/>
      <c r="INB136" s="424"/>
      <c r="INC136" s="424"/>
      <c r="IND136" s="424"/>
      <c r="INE136" s="424"/>
      <c r="INF136" s="424"/>
      <c r="ING136" s="424"/>
      <c r="INH136" s="424"/>
      <c r="INI136" s="424"/>
      <c r="INJ136" s="424"/>
      <c r="INK136" s="424"/>
      <c r="INL136" s="424"/>
      <c r="INM136" s="424"/>
      <c r="INN136" s="424"/>
      <c r="INO136" s="424"/>
      <c r="INP136" s="424"/>
      <c r="INQ136" s="424"/>
      <c r="INR136" s="424"/>
      <c r="INS136" s="424"/>
      <c r="INT136" s="424"/>
      <c r="INU136" s="424"/>
      <c r="INV136" s="424"/>
      <c r="INW136" s="424"/>
      <c r="INX136" s="424"/>
      <c r="INY136" s="424"/>
      <c r="INZ136" s="424"/>
      <c r="IOA136" s="424"/>
      <c r="IOB136" s="424"/>
      <c r="IOC136" s="424"/>
      <c r="IOD136" s="424"/>
      <c r="IOE136" s="424"/>
      <c r="IOF136" s="424"/>
      <c r="IOG136" s="424"/>
      <c r="IOH136" s="424"/>
      <c r="IOI136" s="424"/>
      <c r="IOJ136" s="424"/>
      <c r="IOK136" s="424"/>
      <c r="IOL136" s="424"/>
      <c r="IOM136" s="424"/>
      <c r="ION136" s="424"/>
      <c r="IOO136" s="424"/>
      <c r="IOP136" s="424"/>
      <c r="IOQ136" s="424"/>
      <c r="IOR136" s="424"/>
      <c r="IOS136" s="424"/>
      <c r="IOT136" s="424"/>
      <c r="IOU136" s="424"/>
      <c r="IOV136" s="424"/>
      <c r="IOW136" s="424"/>
      <c r="IOX136" s="424"/>
      <c r="IOY136" s="424"/>
      <c r="IOZ136" s="424"/>
      <c r="IPA136" s="424"/>
      <c r="IPB136" s="424"/>
      <c r="IPC136" s="424"/>
      <c r="IPD136" s="424"/>
      <c r="IPE136" s="424"/>
      <c r="IPF136" s="424"/>
      <c r="IPG136" s="424"/>
      <c r="IPH136" s="424"/>
      <c r="IPI136" s="424"/>
      <c r="IPJ136" s="424"/>
      <c r="IPK136" s="424"/>
      <c r="IPL136" s="424"/>
      <c r="IPM136" s="424"/>
      <c r="IPN136" s="424"/>
      <c r="IPO136" s="424"/>
      <c r="IPP136" s="424"/>
      <c r="IPQ136" s="424"/>
      <c r="IPR136" s="424"/>
      <c r="IPS136" s="424"/>
      <c r="IPT136" s="424"/>
      <c r="IPU136" s="424"/>
      <c r="IPV136" s="424"/>
      <c r="IPW136" s="424"/>
      <c r="IPX136" s="424"/>
      <c r="IPY136" s="424"/>
      <c r="IPZ136" s="424"/>
      <c r="IQA136" s="424"/>
      <c r="IQB136" s="424"/>
      <c r="IQC136" s="424"/>
      <c r="IQD136" s="424"/>
      <c r="IQE136" s="424"/>
      <c r="IQF136" s="424"/>
      <c r="IQG136" s="424"/>
      <c r="IQH136" s="424"/>
      <c r="IQI136" s="424"/>
      <c r="IQJ136" s="424"/>
      <c r="IQK136" s="424"/>
      <c r="IQL136" s="424"/>
      <c r="IQM136" s="424"/>
      <c r="IQN136" s="424"/>
      <c r="IQO136" s="424"/>
      <c r="IQP136" s="424"/>
      <c r="IQQ136" s="424"/>
      <c r="IQR136" s="424"/>
      <c r="IQS136" s="424"/>
      <c r="IQT136" s="424"/>
      <c r="IQU136" s="424"/>
      <c r="IQV136" s="424"/>
      <c r="IQW136" s="424"/>
      <c r="IQX136" s="424"/>
      <c r="IQY136" s="424"/>
      <c r="IQZ136" s="424"/>
      <c r="IRA136" s="424"/>
      <c r="IRB136" s="424"/>
      <c r="IRC136" s="424"/>
      <c r="IRD136" s="424"/>
      <c r="IRE136" s="424"/>
      <c r="IRF136" s="424"/>
      <c r="IRG136" s="424"/>
      <c r="IRH136" s="424"/>
      <c r="IRI136" s="424"/>
      <c r="IRJ136" s="424"/>
      <c r="IRK136" s="424"/>
      <c r="IRL136" s="424"/>
      <c r="IRM136" s="424"/>
      <c r="IRN136" s="424"/>
      <c r="IRO136" s="424"/>
      <c r="IRP136" s="424"/>
      <c r="IRQ136" s="424"/>
      <c r="IRR136" s="424"/>
      <c r="IRS136" s="424"/>
      <c r="IRT136" s="424"/>
      <c r="IRU136" s="424"/>
      <c r="IRV136" s="424"/>
      <c r="IRW136" s="424"/>
      <c r="IRX136" s="424"/>
      <c r="IRY136" s="424"/>
      <c r="IRZ136" s="424"/>
      <c r="ISA136" s="424"/>
      <c r="ISB136" s="424"/>
      <c r="ISC136" s="424"/>
      <c r="ISD136" s="424"/>
      <c r="ISE136" s="424"/>
      <c r="ISF136" s="424"/>
      <c r="ISG136" s="424"/>
      <c r="ISH136" s="424"/>
      <c r="ISI136" s="424"/>
      <c r="ISJ136" s="424"/>
      <c r="ISK136" s="424"/>
      <c r="ISL136" s="424"/>
      <c r="ISM136" s="424"/>
      <c r="ISN136" s="424"/>
      <c r="ISO136" s="424"/>
      <c r="ISP136" s="424"/>
      <c r="ISQ136" s="424"/>
      <c r="ISR136" s="424"/>
      <c r="ISS136" s="424"/>
      <c r="IST136" s="424"/>
      <c r="ISU136" s="424"/>
      <c r="ISV136" s="424"/>
      <c r="ISW136" s="424"/>
      <c r="ISX136" s="424"/>
      <c r="ISY136" s="424"/>
      <c r="ISZ136" s="424"/>
      <c r="ITA136" s="424"/>
      <c r="ITB136" s="424"/>
      <c r="ITC136" s="424"/>
      <c r="ITD136" s="424"/>
      <c r="ITE136" s="424"/>
      <c r="ITF136" s="424"/>
      <c r="ITG136" s="424"/>
      <c r="ITH136" s="424"/>
      <c r="ITI136" s="424"/>
      <c r="ITJ136" s="424"/>
      <c r="ITK136" s="424"/>
      <c r="ITL136" s="424"/>
      <c r="ITM136" s="424"/>
      <c r="ITN136" s="424"/>
      <c r="ITS136" s="424"/>
      <c r="ITT136" s="424"/>
      <c r="ITU136" s="424"/>
      <c r="ITV136" s="424"/>
      <c r="ITW136" s="424"/>
      <c r="ITX136" s="424"/>
      <c r="ITY136" s="424"/>
      <c r="ITZ136" s="424"/>
      <c r="IUA136" s="424"/>
      <c r="IUB136" s="424"/>
      <c r="IUC136" s="424"/>
      <c r="IVU136" s="424"/>
      <c r="IVV136" s="424"/>
      <c r="IVW136" s="424"/>
      <c r="IVX136" s="424"/>
      <c r="IVY136" s="424"/>
      <c r="IVZ136" s="424"/>
      <c r="IWA136" s="424"/>
      <c r="IWB136" s="424"/>
      <c r="IWC136" s="424"/>
      <c r="IWD136" s="424"/>
      <c r="IWE136" s="424"/>
      <c r="IWF136" s="424"/>
      <c r="IWG136" s="424"/>
      <c r="IWH136" s="424"/>
      <c r="IWI136" s="424"/>
      <c r="IWJ136" s="424"/>
      <c r="IWK136" s="424"/>
      <c r="IWL136" s="424"/>
      <c r="IWM136" s="424"/>
      <c r="IWN136" s="424"/>
      <c r="IWO136" s="424"/>
      <c r="IWP136" s="424"/>
      <c r="IWQ136" s="424"/>
      <c r="IWR136" s="424"/>
      <c r="IWS136" s="424"/>
      <c r="IWT136" s="424"/>
      <c r="IWU136" s="424"/>
      <c r="IWV136" s="424"/>
      <c r="IWW136" s="424"/>
      <c r="IWX136" s="424"/>
      <c r="IWY136" s="424"/>
      <c r="IWZ136" s="424"/>
      <c r="IXA136" s="424"/>
      <c r="IXB136" s="424"/>
      <c r="IXC136" s="424"/>
      <c r="IXD136" s="424"/>
      <c r="IXE136" s="424"/>
      <c r="IXF136" s="424"/>
      <c r="IXG136" s="424"/>
      <c r="IXH136" s="424"/>
      <c r="IXI136" s="424"/>
      <c r="IXJ136" s="424"/>
      <c r="IXK136" s="424"/>
      <c r="IXL136" s="424"/>
      <c r="IXM136" s="424"/>
      <c r="IXN136" s="424"/>
      <c r="IXO136" s="424"/>
      <c r="IXP136" s="424"/>
      <c r="IXQ136" s="424"/>
      <c r="IXR136" s="424"/>
      <c r="IXS136" s="424"/>
      <c r="IXT136" s="424"/>
      <c r="IXU136" s="424"/>
      <c r="IXV136" s="424"/>
      <c r="IXW136" s="424"/>
      <c r="IXX136" s="424"/>
      <c r="IXY136" s="424"/>
      <c r="IXZ136" s="424"/>
      <c r="IYA136" s="424"/>
      <c r="IYB136" s="424"/>
      <c r="IYC136" s="424"/>
      <c r="IYD136" s="424"/>
      <c r="IYE136" s="424"/>
      <c r="IYF136" s="424"/>
      <c r="IYG136" s="424"/>
      <c r="IYH136" s="424"/>
      <c r="IYI136" s="424"/>
      <c r="IYJ136" s="424"/>
      <c r="IYK136" s="424"/>
      <c r="IYL136" s="424"/>
      <c r="IYM136" s="424"/>
      <c r="IYN136" s="424"/>
      <c r="IYO136" s="424"/>
      <c r="IYP136" s="424"/>
      <c r="IYQ136" s="424"/>
      <c r="IYR136" s="424"/>
      <c r="IYS136" s="424"/>
      <c r="IYT136" s="424"/>
      <c r="IYU136" s="424"/>
      <c r="IYV136" s="424"/>
      <c r="IYW136" s="424"/>
      <c r="IYX136" s="424"/>
      <c r="IYY136" s="424"/>
      <c r="IYZ136" s="424"/>
      <c r="IZA136" s="424"/>
      <c r="IZB136" s="424"/>
      <c r="IZC136" s="424"/>
      <c r="IZD136" s="424"/>
      <c r="IZE136" s="424"/>
      <c r="IZF136" s="424"/>
      <c r="IZG136" s="424"/>
      <c r="IZH136" s="424"/>
      <c r="IZI136" s="424"/>
      <c r="IZJ136" s="424"/>
      <c r="IZK136" s="424"/>
      <c r="IZL136" s="424"/>
      <c r="IZM136" s="424"/>
      <c r="IZN136" s="424"/>
      <c r="IZO136" s="424"/>
      <c r="IZP136" s="424"/>
      <c r="IZQ136" s="424"/>
      <c r="IZR136" s="424"/>
      <c r="IZS136" s="424"/>
      <c r="IZT136" s="424"/>
      <c r="IZU136" s="424"/>
      <c r="IZV136" s="424"/>
      <c r="IZW136" s="424"/>
      <c r="IZX136" s="424"/>
      <c r="IZY136" s="424"/>
      <c r="IZZ136" s="424"/>
      <c r="JAA136" s="424"/>
      <c r="JAB136" s="424"/>
      <c r="JAC136" s="424"/>
      <c r="JAD136" s="424"/>
      <c r="JAE136" s="424"/>
      <c r="JAF136" s="424"/>
      <c r="JAG136" s="424"/>
      <c r="JAH136" s="424"/>
      <c r="JAI136" s="424"/>
      <c r="JAJ136" s="424"/>
      <c r="JAK136" s="424"/>
      <c r="JAL136" s="424"/>
      <c r="JAM136" s="424"/>
      <c r="JAN136" s="424"/>
      <c r="JAO136" s="424"/>
      <c r="JAP136" s="424"/>
      <c r="JAQ136" s="424"/>
      <c r="JAR136" s="424"/>
      <c r="JAS136" s="424"/>
      <c r="JAT136" s="424"/>
      <c r="JAU136" s="424"/>
      <c r="JAV136" s="424"/>
      <c r="JAW136" s="424"/>
      <c r="JAX136" s="424"/>
      <c r="JAY136" s="424"/>
      <c r="JAZ136" s="424"/>
      <c r="JBA136" s="424"/>
      <c r="JBB136" s="424"/>
      <c r="JBC136" s="424"/>
      <c r="JBD136" s="424"/>
      <c r="JBE136" s="424"/>
      <c r="JBF136" s="424"/>
      <c r="JBG136" s="424"/>
      <c r="JBH136" s="424"/>
      <c r="JBI136" s="424"/>
      <c r="JBJ136" s="424"/>
      <c r="JBK136" s="424"/>
      <c r="JBL136" s="424"/>
      <c r="JBM136" s="424"/>
      <c r="JBN136" s="424"/>
      <c r="JBO136" s="424"/>
      <c r="JBP136" s="424"/>
      <c r="JBQ136" s="424"/>
      <c r="JBR136" s="424"/>
      <c r="JBS136" s="424"/>
      <c r="JBT136" s="424"/>
      <c r="JBU136" s="424"/>
      <c r="JBV136" s="424"/>
      <c r="JBW136" s="424"/>
      <c r="JBX136" s="424"/>
      <c r="JBY136" s="424"/>
      <c r="JBZ136" s="424"/>
      <c r="JCA136" s="424"/>
      <c r="JCB136" s="424"/>
      <c r="JCC136" s="424"/>
      <c r="JCD136" s="424"/>
      <c r="JCE136" s="424"/>
      <c r="JCF136" s="424"/>
      <c r="JCG136" s="424"/>
      <c r="JCH136" s="424"/>
      <c r="JCI136" s="424"/>
      <c r="JCJ136" s="424"/>
      <c r="JCK136" s="424"/>
      <c r="JCL136" s="424"/>
      <c r="JCM136" s="424"/>
      <c r="JCN136" s="424"/>
      <c r="JCO136" s="424"/>
      <c r="JCP136" s="424"/>
      <c r="JCQ136" s="424"/>
      <c r="JCR136" s="424"/>
      <c r="JCS136" s="424"/>
      <c r="JCT136" s="424"/>
      <c r="JCU136" s="424"/>
      <c r="JCV136" s="424"/>
      <c r="JCW136" s="424"/>
      <c r="JCX136" s="424"/>
      <c r="JCY136" s="424"/>
      <c r="JCZ136" s="424"/>
      <c r="JDA136" s="424"/>
      <c r="JDB136" s="424"/>
      <c r="JDC136" s="424"/>
      <c r="JDD136" s="424"/>
      <c r="JDE136" s="424"/>
      <c r="JDF136" s="424"/>
      <c r="JDG136" s="424"/>
      <c r="JDH136" s="424"/>
      <c r="JDI136" s="424"/>
      <c r="JDJ136" s="424"/>
      <c r="JDO136" s="424"/>
      <c r="JDP136" s="424"/>
      <c r="JDQ136" s="424"/>
      <c r="JDR136" s="424"/>
      <c r="JDS136" s="424"/>
      <c r="JDT136" s="424"/>
      <c r="JDU136" s="424"/>
      <c r="JDV136" s="424"/>
      <c r="JDW136" s="424"/>
      <c r="JDX136" s="424"/>
      <c r="JDY136" s="424"/>
      <c r="JFQ136" s="424"/>
      <c r="JFR136" s="424"/>
      <c r="JFS136" s="424"/>
      <c r="JFT136" s="424"/>
      <c r="JFU136" s="424"/>
      <c r="JFV136" s="424"/>
      <c r="JFW136" s="424"/>
      <c r="JFX136" s="424"/>
      <c r="JFY136" s="424"/>
      <c r="JFZ136" s="424"/>
      <c r="JGA136" s="424"/>
      <c r="JGB136" s="424"/>
      <c r="JGC136" s="424"/>
      <c r="JGD136" s="424"/>
      <c r="JGE136" s="424"/>
      <c r="JGF136" s="424"/>
      <c r="JGG136" s="424"/>
      <c r="JGH136" s="424"/>
      <c r="JGI136" s="424"/>
      <c r="JGJ136" s="424"/>
      <c r="JGK136" s="424"/>
      <c r="JGL136" s="424"/>
      <c r="JGM136" s="424"/>
      <c r="JGN136" s="424"/>
      <c r="JGO136" s="424"/>
      <c r="JGP136" s="424"/>
      <c r="JGQ136" s="424"/>
      <c r="JGR136" s="424"/>
      <c r="JGS136" s="424"/>
      <c r="JGT136" s="424"/>
      <c r="JGU136" s="424"/>
      <c r="JGV136" s="424"/>
      <c r="JGW136" s="424"/>
      <c r="JGX136" s="424"/>
      <c r="JGY136" s="424"/>
      <c r="JGZ136" s="424"/>
      <c r="JHA136" s="424"/>
      <c r="JHB136" s="424"/>
      <c r="JHC136" s="424"/>
      <c r="JHD136" s="424"/>
      <c r="JHE136" s="424"/>
      <c r="JHF136" s="424"/>
      <c r="JHG136" s="424"/>
      <c r="JHH136" s="424"/>
      <c r="JHI136" s="424"/>
      <c r="JHJ136" s="424"/>
      <c r="JHK136" s="424"/>
      <c r="JHL136" s="424"/>
      <c r="JHM136" s="424"/>
      <c r="JHN136" s="424"/>
      <c r="JHO136" s="424"/>
      <c r="JHP136" s="424"/>
      <c r="JHQ136" s="424"/>
      <c r="JHR136" s="424"/>
      <c r="JHS136" s="424"/>
      <c r="JHT136" s="424"/>
      <c r="JHU136" s="424"/>
      <c r="JHV136" s="424"/>
      <c r="JHW136" s="424"/>
      <c r="JHX136" s="424"/>
      <c r="JHY136" s="424"/>
      <c r="JHZ136" s="424"/>
      <c r="JIA136" s="424"/>
      <c r="JIB136" s="424"/>
      <c r="JIC136" s="424"/>
      <c r="JID136" s="424"/>
      <c r="JIE136" s="424"/>
      <c r="JIF136" s="424"/>
      <c r="JIG136" s="424"/>
      <c r="JIH136" s="424"/>
      <c r="JII136" s="424"/>
      <c r="JIJ136" s="424"/>
      <c r="JIK136" s="424"/>
      <c r="JIL136" s="424"/>
      <c r="JIM136" s="424"/>
      <c r="JIN136" s="424"/>
      <c r="JIO136" s="424"/>
      <c r="JIP136" s="424"/>
      <c r="JIQ136" s="424"/>
      <c r="JIR136" s="424"/>
      <c r="JIS136" s="424"/>
      <c r="JIT136" s="424"/>
      <c r="JIU136" s="424"/>
      <c r="JIV136" s="424"/>
      <c r="JIW136" s="424"/>
      <c r="JIX136" s="424"/>
      <c r="JIY136" s="424"/>
      <c r="JIZ136" s="424"/>
      <c r="JJA136" s="424"/>
      <c r="JJB136" s="424"/>
      <c r="JJC136" s="424"/>
      <c r="JJD136" s="424"/>
      <c r="JJE136" s="424"/>
      <c r="JJF136" s="424"/>
      <c r="JJG136" s="424"/>
      <c r="JJH136" s="424"/>
      <c r="JJI136" s="424"/>
      <c r="JJJ136" s="424"/>
      <c r="JJK136" s="424"/>
      <c r="JJL136" s="424"/>
      <c r="JJM136" s="424"/>
      <c r="JJN136" s="424"/>
      <c r="JJO136" s="424"/>
      <c r="JJP136" s="424"/>
      <c r="JJQ136" s="424"/>
      <c r="JJR136" s="424"/>
      <c r="JJS136" s="424"/>
      <c r="JJT136" s="424"/>
      <c r="JJU136" s="424"/>
      <c r="JJV136" s="424"/>
      <c r="JJW136" s="424"/>
      <c r="JJX136" s="424"/>
      <c r="JJY136" s="424"/>
      <c r="JJZ136" s="424"/>
      <c r="JKA136" s="424"/>
      <c r="JKB136" s="424"/>
      <c r="JKC136" s="424"/>
      <c r="JKD136" s="424"/>
      <c r="JKE136" s="424"/>
      <c r="JKF136" s="424"/>
      <c r="JKG136" s="424"/>
      <c r="JKH136" s="424"/>
      <c r="JKI136" s="424"/>
      <c r="JKJ136" s="424"/>
      <c r="JKK136" s="424"/>
      <c r="JKL136" s="424"/>
      <c r="JKM136" s="424"/>
      <c r="JKN136" s="424"/>
      <c r="JKO136" s="424"/>
      <c r="JKP136" s="424"/>
      <c r="JKQ136" s="424"/>
      <c r="JKR136" s="424"/>
      <c r="JKS136" s="424"/>
      <c r="JKT136" s="424"/>
      <c r="JKU136" s="424"/>
      <c r="JKV136" s="424"/>
      <c r="JKW136" s="424"/>
      <c r="JKX136" s="424"/>
      <c r="JKY136" s="424"/>
      <c r="JKZ136" s="424"/>
      <c r="JLA136" s="424"/>
      <c r="JLB136" s="424"/>
      <c r="JLC136" s="424"/>
      <c r="JLD136" s="424"/>
      <c r="JLE136" s="424"/>
      <c r="JLF136" s="424"/>
      <c r="JLG136" s="424"/>
      <c r="JLH136" s="424"/>
      <c r="JLI136" s="424"/>
      <c r="JLJ136" s="424"/>
      <c r="JLK136" s="424"/>
      <c r="JLL136" s="424"/>
      <c r="JLM136" s="424"/>
      <c r="JLN136" s="424"/>
      <c r="JLO136" s="424"/>
      <c r="JLP136" s="424"/>
      <c r="JLQ136" s="424"/>
      <c r="JLR136" s="424"/>
      <c r="JLS136" s="424"/>
      <c r="JLT136" s="424"/>
      <c r="JLU136" s="424"/>
      <c r="JLV136" s="424"/>
      <c r="JLW136" s="424"/>
      <c r="JLX136" s="424"/>
      <c r="JLY136" s="424"/>
      <c r="JLZ136" s="424"/>
      <c r="JMA136" s="424"/>
      <c r="JMB136" s="424"/>
      <c r="JMC136" s="424"/>
      <c r="JMD136" s="424"/>
      <c r="JME136" s="424"/>
      <c r="JMF136" s="424"/>
      <c r="JMG136" s="424"/>
      <c r="JMH136" s="424"/>
      <c r="JMI136" s="424"/>
      <c r="JMJ136" s="424"/>
      <c r="JMK136" s="424"/>
      <c r="JML136" s="424"/>
      <c r="JMM136" s="424"/>
      <c r="JMN136" s="424"/>
      <c r="JMO136" s="424"/>
      <c r="JMP136" s="424"/>
      <c r="JMQ136" s="424"/>
      <c r="JMR136" s="424"/>
      <c r="JMS136" s="424"/>
      <c r="JMT136" s="424"/>
      <c r="JMU136" s="424"/>
      <c r="JMV136" s="424"/>
      <c r="JMW136" s="424"/>
      <c r="JMX136" s="424"/>
      <c r="JMY136" s="424"/>
      <c r="JMZ136" s="424"/>
      <c r="JNA136" s="424"/>
      <c r="JNB136" s="424"/>
      <c r="JNC136" s="424"/>
      <c r="JND136" s="424"/>
      <c r="JNE136" s="424"/>
      <c r="JNF136" s="424"/>
      <c r="JNK136" s="424"/>
      <c r="JNL136" s="424"/>
      <c r="JNM136" s="424"/>
      <c r="JNN136" s="424"/>
      <c r="JNO136" s="424"/>
      <c r="JNP136" s="424"/>
      <c r="JNQ136" s="424"/>
      <c r="JNR136" s="424"/>
      <c r="JNS136" s="424"/>
      <c r="JNT136" s="424"/>
      <c r="JNU136" s="424"/>
      <c r="JPM136" s="424"/>
      <c r="JPN136" s="424"/>
      <c r="JPO136" s="424"/>
      <c r="JPP136" s="424"/>
      <c r="JPQ136" s="424"/>
      <c r="JPR136" s="424"/>
      <c r="JPS136" s="424"/>
      <c r="JPT136" s="424"/>
      <c r="JPU136" s="424"/>
      <c r="JPV136" s="424"/>
      <c r="JPW136" s="424"/>
      <c r="JPX136" s="424"/>
      <c r="JPY136" s="424"/>
      <c r="JPZ136" s="424"/>
      <c r="JQA136" s="424"/>
      <c r="JQB136" s="424"/>
      <c r="JQC136" s="424"/>
      <c r="JQD136" s="424"/>
      <c r="JQE136" s="424"/>
      <c r="JQF136" s="424"/>
      <c r="JQG136" s="424"/>
      <c r="JQH136" s="424"/>
      <c r="JQI136" s="424"/>
      <c r="JQJ136" s="424"/>
      <c r="JQK136" s="424"/>
      <c r="JQL136" s="424"/>
      <c r="JQM136" s="424"/>
      <c r="JQN136" s="424"/>
      <c r="JQO136" s="424"/>
      <c r="JQP136" s="424"/>
      <c r="JQQ136" s="424"/>
      <c r="JQR136" s="424"/>
      <c r="JQS136" s="424"/>
      <c r="JQT136" s="424"/>
      <c r="JQU136" s="424"/>
      <c r="JQV136" s="424"/>
      <c r="JQW136" s="424"/>
      <c r="JQX136" s="424"/>
      <c r="JQY136" s="424"/>
      <c r="JQZ136" s="424"/>
      <c r="JRA136" s="424"/>
      <c r="JRB136" s="424"/>
      <c r="JRC136" s="424"/>
      <c r="JRD136" s="424"/>
      <c r="JRE136" s="424"/>
      <c r="JRF136" s="424"/>
      <c r="JRG136" s="424"/>
      <c r="JRH136" s="424"/>
      <c r="JRI136" s="424"/>
      <c r="JRJ136" s="424"/>
      <c r="JRK136" s="424"/>
      <c r="JRL136" s="424"/>
      <c r="JRM136" s="424"/>
      <c r="JRN136" s="424"/>
      <c r="JRO136" s="424"/>
      <c r="JRP136" s="424"/>
      <c r="JRQ136" s="424"/>
      <c r="JRR136" s="424"/>
      <c r="JRS136" s="424"/>
      <c r="JRT136" s="424"/>
      <c r="JRU136" s="424"/>
      <c r="JRV136" s="424"/>
      <c r="JRW136" s="424"/>
      <c r="JRX136" s="424"/>
      <c r="JRY136" s="424"/>
      <c r="JRZ136" s="424"/>
      <c r="JSA136" s="424"/>
      <c r="JSB136" s="424"/>
      <c r="JSC136" s="424"/>
      <c r="JSD136" s="424"/>
      <c r="JSE136" s="424"/>
      <c r="JSF136" s="424"/>
      <c r="JSG136" s="424"/>
      <c r="JSH136" s="424"/>
      <c r="JSI136" s="424"/>
      <c r="JSJ136" s="424"/>
      <c r="JSK136" s="424"/>
      <c r="JSL136" s="424"/>
      <c r="JSM136" s="424"/>
      <c r="JSN136" s="424"/>
      <c r="JSO136" s="424"/>
      <c r="JSP136" s="424"/>
      <c r="JSQ136" s="424"/>
      <c r="JSR136" s="424"/>
      <c r="JSS136" s="424"/>
      <c r="JST136" s="424"/>
      <c r="JSU136" s="424"/>
      <c r="JSV136" s="424"/>
      <c r="JSW136" s="424"/>
      <c r="JSX136" s="424"/>
      <c r="JSY136" s="424"/>
      <c r="JSZ136" s="424"/>
      <c r="JTA136" s="424"/>
      <c r="JTB136" s="424"/>
      <c r="JTC136" s="424"/>
      <c r="JTD136" s="424"/>
      <c r="JTE136" s="424"/>
      <c r="JTF136" s="424"/>
      <c r="JTG136" s="424"/>
      <c r="JTH136" s="424"/>
      <c r="JTI136" s="424"/>
      <c r="JTJ136" s="424"/>
      <c r="JTK136" s="424"/>
      <c r="JTL136" s="424"/>
      <c r="JTM136" s="424"/>
      <c r="JTN136" s="424"/>
      <c r="JTO136" s="424"/>
      <c r="JTP136" s="424"/>
      <c r="JTQ136" s="424"/>
      <c r="JTR136" s="424"/>
      <c r="JTS136" s="424"/>
      <c r="JTT136" s="424"/>
      <c r="JTU136" s="424"/>
      <c r="JTV136" s="424"/>
      <c r="JTW136" s="424"/>
      <c r="JTX136" s="424"/>
      <c r="JTY136" s="424"/>
      <c r="JTZ136" s="424"/>
      <c r="JUA136" s="424"/>
      <c r="JUB136" s="424"/>
      <c r="JUC136" s="424"/>
      <c r="JUD136" s="424"/>
      <c r="JUE136" s="424"/>
      <c r="JUF136" s="424"/>
      <c r="JUG136" s="424"/>
      <c r="JUH136" s="424"/>
      <c r="JUI136" s="424"/>
      <c r="JUJ136" s="424"/>
      <c r="JUK136" s="424"/>
      <c r="JUL136" s="424"/>
      <c r="JUM136" s="424"/>
      <c r="JUN136" s="424"/>
      <c r="JUO136" s="424"/>
      <c r="JUP136" s="424"/>
      <c r="JUQ136" s="424"/>
      <c r="JUR136" s="424"/>
      <c r="JUS136" s="424"/>
      <c r="JUT136" s="424"/>
      <c r="JUU136" s="424"/>
      <c r="JUV136" s="424"/>
      <c r="JUW136" s="424"/>
      <c r="JUX136" s="424"/>
      <c r="JUY136" s="424"/>
      <c r="JUZ136" s="424"/>
      <c r="JVA136" s="424"/>
      <c r="JVB136" s="424"/>
      <c r="JVC136" s="424"/>
      <c r="JVD136" s="424"/>
      <c r="JVE136" s="424"/>
      <c r="JVF136" s="424"/>
      <c r="JVG136" s="424"/>
      <c r="JVH136" s="424"/>
      <c r="JVI136" s="424"/>
      <c r="JVJ136" s="424"/>
      <c r="JVK136" s="424"/>
      <c r="JVL136" s="424"/>
      <c r="JVM136" s="424"/>
      <c r="JVN136" s="424"/>
      <c r="JVO136" s="424"/>
      <c r="JVP136" s="424"/>
      <c r="JVQ136" s="424"/>
      <c r="JVR136" s="424"/>
      <c r="JVS136" s="424"/>
      <c r="JVT136" s="424"/>
      <c r="JVU136" s="424"/>
      <c r="JVV136" s="424"/>
      <c r="JVW136" s="424"/>
      <c r="JVX136" s="424"/>
      <c r="JVY136" s="424"/>
      <c r="JVZ136" s="424"/>
      <c r="JWA136" s="424"/>
      <c r="JWB136" s="424"/>
      <c r="JWC136" s="424"/>
      <c r="JWD136" s="424"/>
      <c r="JWE136" s="424"/>
      <c r="JWF136" s="424"/>
      <c r="JWG136" s="424"/>
      <c r="JWH136" s="424"/>
      <c r="JWI136" s="424"/>
      <c r="JWJ136" s="424"/>
      <c r="JWK136" s="424"/>
      <c r="JWL136" s="424"/>
      <c r="JWM136" s="424"/>
      <c r="JWN136" s="424"/>
      <c r="JWO136" s="424"/>
      <c r="JWP136" s="424"/>
      <c r="JWQ136" s="424"/>
      <c r="JWR136" s="424"/>
      <c r="JWS136" s="424"/>
      <c r="JWT136" s="424"/>
      <c r="JWU136" s="424"/>
      <c r="JWV136" s="424"/>
      <c r="JWW136" s="424"/>
      <c r="JWX136" s="424"/>
      <c r="JWY136" s="424"/>
      <c r="JWZ136" s="424"/>
      <c r="JXA136" s="424"/>
      <c r="JXB136" s="424"/>
      <c r="JXG136" s="424"/>
      <c r="JXH136" s="424"/>
      <c r="JXI136" s="424"/>
      <c r="JXJ136" s="424"/>
      <c r="JXK136" s="424"/>
      <c r="JXL136" s="424"/>
      <c r="JXM136" s="424"/>
      <c r="JXN136" s="424"/>
      <c r="JXO136" s="424"/>
      <c r="JXP136" s="424"/>
      <c r="JXQ136" s="424"/>
      <c r="JZI136" s="424"/>
      <c r="JZJ136" s="424"/>
      <c r="JZK136" s="424"/>
      <c r="JZL136" s="424"/>
      <c r="JZM136" s="424"/>
      <c r="JZN136" s="424"/>
      <c r="JZO136" s="424"/>
      <c r="JZP136" s="424"/>
      <c r="JZQ136" s="424"/>
      <c r="JZR136" s="424"/>
      <c r="JZS136" s="424"/>
      <c r="JZT136" s="424"/>
      <c r="JZU136" s="424"/>
      <c r="JZV136" s="424"/>
      <c r="JZW136" s="424"/>
      <c r="JZX136" s="424"/>
      <c r="JZY136" s="424"/>
      <c r="JZZ136" s="424"/>
      <c r="KAA136" s="424"/>
      <c r="KAB136" s="424"/>
      <c r="KAC136" s="424"/>
      <c r="KAD136" s="424"/>
      <c r="KAE136" s="424"/>
      <c r="KAF136" s="424"/>
      <c r="KAG136" s="424"/>
      <c r="KAH136" s="424"/>
      <c r="KAI136" s="424"/>
      <c r="KAJ136" s="424"/>
      <c r="KAK136" s="424"/>
      <c r="KAL136" s="424"/>
      <c r="KAM136" s="424"/>
      <c r="KAN136" s="424"/>
      <c r="KAO136" s="424"/>
      <c r="KAP136" s="424"/>
      <c r="KAQ136" s="424"/>
      <c r="KAR136" s="424"/>
      <c r="KAS136" s="424"/>
      <c r="KAT136" s="424"/>
      <c r="KAU136" s="424"/>
      <c r="KAV136" s="424"/>
      <c r="KAW136" s="424"/>
      <c r="KAX136" s="424"/>
      <c r="KAY136" s="424"/>
      <c r="KAZ136" s="424"/>
      <c r="KBA136" s="424"/>
      <c r="KBB136" s="424"/>
      <c r="KBC136" s="424"/>
      <c r="KBD136" s="424"/>
      <c r="KBE136" s="424"/>
      <c r="KBF136" s="424"/>
      <c r="KBG136" s="424"/>
      <c r="KBH136" s="424"/>
      <c r="KBI136" s="424"/>
      <c r="KBJ136" s="424"/>
      <c r="KBK136" s="424"/>
      <c r="KBL136" s="424"/>
      <c r="KBM136" s="424"/>
      <c r="KBN136" s="424"/>
      <c r="KBO136" s="424"/>
      <c r="KBP136" s="424"/>
      <c r="KBQ136" s="424"/>
      <c r="KBR136" s="424"/>
      <c r="KBS136" s="424"/>
      <c r="KBT136" s="424"/>
      <c r="KBU136" s="424"/>
      <c r="KBV136" s="424"/>
      <c r="KBW136" s="424"/>
      <c r="KBX136" s="424"/>
      <c r="KBY136" s="424"/>
      <c r="KBZ136" s="424"/>
      <c r="KCA136" s="424"/>
      <c r="KCB136" s="424"/>
      <c r="KCC136" s="424"/>
      <c r="KCD136" s="424"/>
      <c r="KCE136" s="424"/>
      <c r="KCF136" s="424"/>
      <c r="KCG136" s="424"/>
      <c r="KCH136" s="424"/>
      <c r="KCI136" s="424"/>
      <c r="KCJ136" s="424"/>
      <c r="KCK136" s="424"/>
      <c r="KCL136" s="424"/>
      <c r="KCM136" s="424"/>
      <c r="KCN136" s="424"/>
      <c r="KCO136" s="424"/>
      <c r="KCP136" s="424"/>
      <c r="KCQ136" s="424"/>
      <c r="KCR136" s="424"/>
      <c r="KCS136" s="424"/>
      <c r="KCT136" s="424"/>
      <c r="KCU136" s="424"/>
      <c r="KCV136" s="424"/>
      <c r="KCW136" s="424"/>
      <c r="KCX136" s="424"/>
      <c r="KCY136" s="424"/>
      <c r="KCZ136" s="424"/>
      <c r="KDA136" s="424"/>
      <c r="KDB136" s="424"/>
      <c r="KDC136" s="424"/>
      <c r="KDD136" s="424"/>
      <c r="KDE136" s="424"/>
      <c r="KDF136" s="424"/>
      <c r="KDG136" s="424"/>
      <c r="KDH136" s="424"/>
      <c r="KDI136" s="424"/>
      <c r="KDJ136" s="424"/>
      <c r="KDK136" s="424"/>
      <c r="KDL136" s="424"/>
      <c r="KDM136" s="424"/>
      <c r="KDN136" s="424"/>
      <c r="KDO136" s="424"/>
      <c r="KDP136" s="424"/>
      <c r="KDQ136" s="424"/>
      <c r="KDR136" s="424"/>
      <c r="KDS136" s="424"/>
      <c r="KDT136" s="424"/>
      <c r="KDU136" s="424"/>
      <c r="KDV136" s="424"/>
      <c r="KDW136" s="424"/>
      <c r="KDX136" s="424"/>
      <c r="KDY136" s="424"/>
      <c r="KDZ136" s="424"/>
      <c r="KEA136" s="424"/>
      <c r="KEB136" s="424"/>
      <c r="KEC136" s="424"/>
      <c r="KED136" s="424"/>
      <c r="KEE136" s="424"/>
      <c r="KEF136" s="424"/>
      <c r="KEG136" s="424"/>
      <c r="KEH136" s="424"/>
      <c r="KEI136" s="424"/>
      <c r="KEJ136" s="424"/>
      <c r="KEK136" s="424"/>
      <c r="KEL136" s="424"/>
      <c r="KEM136" s="424"/>
      <c r="KEN136" s="424"/>
      <c r="KEO136" s="424"/>
      <c r="KEP136" s="424"/>
      <c r="KEQ136" s="424"/>
      <c r="KER136" s="424"/>
      <c r="KES136" s="424"/>
      <c r="KET136" s="424"/>
      <c r="KEU136" s="424"/>
      <c r="KEV136" s="424"/>
      <c r="KEW136" s="424"/>
      <c r="KEX136" s="424"/>
      <c r="KEY136" s="424"/>
      <c r="KEZ136" s="424"/>
      <c r="KFA136" s="424"/>
      <c r="KFB136" s="424"/>
      <c r="KFC136" s="424"/>
      <c r="KFD136" s="424"/>
      <c r="KFE136" s="424"/>
      <c r="KFF136" s="424"/>
      <c r="KFG136" s="424"/>
      <c r="KFH136" s="424"/>
      <c r="KFI136" s="424"/>
      <c r="KFJ136" s="424"/>
      <c r="KFK136" s="424"/>
      <c r="KFL136" s="424"/>
      <c r="KFM136" s="424"/>
      <c r="KFN136" s="424"/>
      <c r="KFO136" s="424"/>
      <c r="KFP136" s="424"/>
      <c r="KFQ136" s="424"/>
      <c r="KFR136" s="424"/>
      <c r="KFS136" s="424"/>
      <c r="KFT136" s="424"/>
      <c r="KFU136" s="424"/>
      <c r="KFV136" s="424"/>
      <c r="KFW136" s="424"/>
      <c r="KFX136" s="424"/>
      <c r="KFY136" s="424"/>
      <c r="KFZ136" s="424"/>
      <c r="KGA136" s="424"/>
      <c r="KGB136" s="424"/>
      <c r="KGC136" s="424"/>
      <c r="KGD136" s="424"/>
      <c r="KGE136" s="424"/>
      <c r="KGF136" s="424"/>
      <c r="KGG136" s="424"/>
      <c r="KGH136" s="424"/>
      <c r="KGI136" s="424"/>
      <c r="KGJ136" s="424"/>
      <c r="KGK136" s="424"/>
      <c r="KGL136" s="424"/>
      <c r="KGM136" s="424"/>
      <c r="KGN136" s="424"/>
      <c r="KGO136" s="424"/>
      <c r="KGP136" s="424"/>
      <c r="KGQ136" s="424"/>
      <c r="KGR136" s="424"/>
      <c r="KGS136" s="424"/>
      <c r="KGT136" s="424"/>
      <c r="KGU136" s="424"/>
      <c r="KGV136" s="424"/>
      <c r="KGW136" s="424"/>
      <c r="KGX136" s="424"/>
      <c r="KHC136" s="424"/>
      <c r="KHD136" s="424"/>
      <c r="KHE136" s="424"/>
      <c r="KHF136" s="424"/>
      <c r="KHG136" s="424"/>
      <c r="KHH136" s="424"/>
      <c r="KHI136" s="424"/>
      <c r="KHJ136" s="424"/>
      <c r="KHK136" s="424"/>
      <c r="KHL136" s="424"/>
      <c r="KHM136" s="424"/>
      <c r="KJE136" s="424"/>
      <c r="KJF136" s="424"/>
      <c r="KJG136" s="424"/>
      <c r="KJH136" s="424"/>
      <c r="KJI136" s="424"/>
      <c r="KJJ136" s="424"/>
      <c r="KJK136" s="424"/>
      <c r="KJL136" s="424"/>
      <c r="KJM136" s="424"/>
      <c r="KJN136" s="424"/>
      <c r="KJO136" s="424"/>
      <c r="KJP136" s="424"/>
      <c r="KJQ136" s="424"/>
      <c r="KJR136" s="424"/>
      <c r="KJS136" s="424"/>
      <c r="KJT136" s="424"/>
      <c r="KJU136" s="424"/>
      <c r="KJV136" s="424"/>
      <c r="KJW136" s="424"/>
      <c r="KJX136" s="424"/>
      <c r="KJY136" s="424"/>
      <c r="KJZ136" s="424"/>
      <c r="KKA136" s="424"/>
      <c r="KKB136" s="424"/>
      <c r="KKC136" s="424"/>
      <c r="KKD136" s="424"/>
      <c r="KKE136" s="424"/>
      <c r="KKF136" s="424"/>
      <c r="KKG136" s="424"/>
      <c r="KKH136" s="424"/>
      <c r="KKI136" s="424"/>
      <c r="KKJ136" s="424"/>
      <c r="KKK136" s="424"/>
      <c r="KKL136" s="424"/>
      <c r="KKM136" s="424"/>
      <c r="KKN136" s="424"/>
      <c r="KKO136" s="424"/>
      <c r="KKP136" s="424"/>
      <c r="KKQ136" s="424"/>
      <c r="KKR136" s="424"/>
      <c r="KKS136" s="424"/>
      <c r="KKT136" s="424"/>
      <c r="KKU136" s="424"/>
      <c r="KKV136" s="424"/>
      <c r="KKW136" s="424"/>
      <c r="KKX136" s="424"/>
      <c r="KKY136" s="424"/>
      <c r="KKZ136" s="424"/>
      <c r="KLA136" s="424"/>
      <c r="KLB136" s="424"/>
      <c r="KLC136" s="424"/>
      <c r="KLD136" s="424"/>
      <c r="KLE136" s="424"/>
      <c r="KLF136" s="424"/>
      <c r="KLG136" s="424"/>
      <c r="KLH136" s="424"/>
      <c r="KLI136" s="424"/>
      <c r="KLJ136" s="424"/>
      <c r="KLK136" s="424"/>
      <c r="KLL136" s="424"/>
      <c r="KLM136" s="424"/>
      <c r="KLN136" s="424"/>
      <c r="KLO136" s="424"/>
      <c r="KLP136" s="424"/>
      <c r="KLQ136" s="424"/>
      <c r="KLR136" s="424"/>
      <c r="KLS136" s="424"/>
      <c r="KLT136" s="424"/>
      <c r="KLU136" s="424"/>
      <c r="KLV136" s="424"/>
      <c r="KLW136" s="424"/>
      <c r="KLX136" s="424"/>
      <c r="KLY136" s="424"/>
      <c r="KLZ136" s="424"/>
      <c r="KMA136" s="424"/>
      <c r="KMB136" s="424"/>
      <c r="KMC136" s="424"/>
      <c r="KMD136" s="424"/>
      <c r="KME136" s="424"/>
      <c r="KMF136" s="424"/>
      <c r="KMG136" s="424"/>
      <c r="KMH136" s="424"/>
      <c r="KMI136" s="424"/>
      <c r="KMJ136" s="424"/>
      <c r="KMK136" s="424"/>
      <c r="KML136" s="424"/>
      <c r="KMM136" s="424"/>
      <c r="KMN136" s="424"/>
      <c r="KMO136" s="424"/>
      <c r="KMP136" s="424"/>
      <c r="KMQ136" s="424"/>
      <c r="KMR136" s="424"/>
      <c r="KMS136" s="424"/>
      <c r="KMT136" s="424"/>
      <c r="KMU136" s="424"/>
      <c r="KMV136" s="424"/>
      <c r="KMW136" s="424"/>
      <c r="KMX136" s="424"/>
      <c r="KMY136" s="424"/>
      <c r="KMZ136" s="424"/>
      <c r="KNA136" s="424"/>
      <c r="KNB136" s="424"/>
      <c r="KNC136" s="424"/>
      <c r="KND136" s="424"/>
      <c r="KNE136" s="424"/>
      <c r="KNF136" s="424"/>
      <c r="KNG136" s="424"/>
      <c r="KNH136" s="424"/>
      <c r="KNI136" s="424"/>
      <c r="KNJ136" s="424"/>
      <c r="KNK136" s="424"/>
      <c r="KNL136" s="424"/>
      <c r="KNM136" s="424"/>
      <c r="KNN136" s="424"/>
      <c r="KNO136" s="424"/>
      <c r="KNP136" s="424"/>
      <c r="KNQ136" s="424"/>
      <c r="KNR136" s="424"/>
      <c r="KNS136" s="424"/>
      <c r="KNT136" s="424"/>
      <c r="KNU136" s="424"/>
      <c r="KNV136" s="424"/>
      <c r="KNW136" s="424"/>
      <c r="KNX136" s="424"/>
      <c r="KNY136" s="424"/>
      <c r="KNZ136" s="424"/>
      <c r="KOA136" s="424"/>
      <c r="KOB136" s="424"/>
      <c r="KOC136" s="424"/>
      <c r="KOD136" s="424"/>
      <c r="KOE136" s="424"/>
      <c r="KOF136" s="424"/>
      <c r="KOG136" s="424"/>
      <c r="KOH136" s="424"/>
      <c r="KOI136" s="424"/>
      <c r="KOJ136" s="424"/>
      <c r="KOK136" s="424"/>
      <c r="KOL136" s="424"/>
      <c r="KOM136" s="424"/>
      <c r="KON136" s="424"/>
      <c r="KOO136" s="424"/>
      <c r="KOP136" s="424"/>
      <c r="KOQ136" s="424"/>
      <c r="KOR136" s="424"/>
      <c r="KOS136" s="424"/>
      <c r="KOT136" s="424"/>
      <c r="KOU136" s="424"/>
      <c r="KOV136" s="424"/>
      <c r="KOW136" s="424"/>
      <c r="KOX136" s="424"/>
      <c r="KOY136" s="424"/>
      <c r="KOZ136" s="424"/>
      <c r="KPA136" s="424"/>
      <c r="KPB136" s="424"/>
      <c r="KPC136" s="424"/>
      <c r="KPD136" s="424"/>
      <c r="KPE136" s="424"/>
      <c r="KPF136" s="424"/>
      <c r="KPG136" s="424"/>
      <c r="KPH136" s="424"/>
      <c r="KPI136" s="424"/>
      <c r="KPJ136" s="424"/>
      <c r="KPK136" s="424"/>
      <c r="KPL136" s="424"/>
      <c r="KPM136" s="424"/>
      <c r="KPN136" s="424"/>
      <c r="KPO136" s="424"/>
      <c r="KPP136" s="424"/>
      <c r="KPQ136" s="424"/>
      <c r="KPR136" s="424"/>
      <c r="KPS136" s="424"/>
      <c r="KPT136" s="424"/>
      <c r="KPU136" s="424"/>
      <c r="KPV136" s="424"/>
      <c r="KPW136" s="424"/>
      <c r="KPX136" s="424"/>
      <c r="KPY136" s="424"/>
      <c r="KPZ136" s="424"/>
      <c r="KQA136" s="424"/>
      <c r="KQB136" s="424"/>
      <c r="KQC136" s="424"/>
      <c r="KQD136" s="424"/>
      <c r="KQE136" s="424"/>
      <c r="KQF136" s="424"/>
      <c r="KQG136" s="424"/>
      <c r="KQH136" s="424"/>
      <c r="KQI136" s="424"/>
      <c r="KQJ136" s="424"/>
      <c r="KQK136" s="424"/>
      <c r="KQL136" s="424"/>
      <c r="KQM136" s="424"/>
      <c r="KQN136" s="424"/>
      <c r="KQO136" s="424"/>
      <c r="KQP136" s="424"/>
      <c r="KQQ136" s="424"/>
      <c r="KQR136" s="424"/>
      <c r="KQS136" s="424"/>
      <c r="KQT136" s="424"/>
      <c r="KQY136" s="424"/>
      <c r="KQZ136" s="424"/>
      <c r="KRA136" s="424"/>
      <c r="KRB136" s="424"/>
      <c r="KRC136" s="424"/>
      <c r="KRD136" s="424"/>
      <c r="KRE136" s="424"/>
      <c r="KRF136" s="424"/>
      <c r="KRG136" s="424"/>
      <c r="KRH136" s="424"/>
      <c r="KRI136" s="424"/>
      <c r="KTA136" s="424"/>
      <c r="KTB136" s="424"/>
      <c r="KTC136" s="424"/>
      <c r="KTD136" s="424"/>
      <c r="KTE136" s="424"/>
      <c r="KTF136" s="424"/>
      <c r="KTG136" s="424"/>
      <c r="KTH136" s="424"/>
      <c r="KTI136" s="424"/>
      <c r="KTJ136" s="424"/>
      <c r="KTK136" s="424"/>
      <c r="KTL136" s="424"/>
      <c r="KTM136" s="424"/>
      <c r="KTN136" s="424"/>
      <c r="KTO136" s="424"/>
      <c r="KTP136" s="424"/>
      <c r="KTQ136" s="424"/>
      <c r="KTR136" s="424"/>
      <c r="KTS136" s="424"/>
      <c r="KTT136" s="424"/>
      <c r="KTU136" s="424"/>
      <c r="KTV136" s="424"/>
      <c r="KTW136" s="424"/>
      <c r="KTX136" s="424"/>
      <c r="KTY136" s="424"/>
      <c r="KTZ136" s="424"/>
      <c r="KUA136" s="424"/>
      <c r="KUB136" s="424"/>
      <c r="KUC136" s="424"/>
      <c r="KUD136" s="424"/>
      <c r="KUE136" s="424"/>
      <c r="KUF136" s="424"/>
      <c r="KUG136" s="424"/>
      <c r="KUH136" s="424"/>
      <c r="KUI136" s="424"/>
      <c r="KUJ136" s="424"/>
      <c r="KUK136" s="424"/>
      <c r="KUL136" s="424"/>
      <c r="KUM136" s="424"/>
      <c r="KUN136" s="424"/>
      <c r="KUO136" s="424"/>
      <c r="KUP136" s="424"/>
      <c r="KUQ136" s="424"/>
      <c r="KUR136" s="424"/>
      <c r="KUS136" s="424"/>
      <c r="KUT136" s="424"/>
      <c r="KUU136" s="424"/>
      <c r="KUV136" s="424"/>
      <c r="KUW136" s="424"/>
      <c r="KUX136" s="424"/>
      <c r="KUY136" s="424"/>
      <c r="KUZ136" s="424"/>
      <c r="KVA136" s="424"/>
      <c r="KVB136" s="424"/>
      <c r="KVC136" s="424"/>
      <c r="KVD136" s="424"/>
      <c r="KVE136" s="424"/>
      <c r="KVF136" s="424"/>
      <c r="KVG136" s="424"/>
      <c r="KVH136" s="424"/>
      <c r="KVI136" s="424"/>
      <c r="KVJ136" s="424"/>
      <c r="KVK136" s="424"/>
      <c r="KVL136" s="424"/>
      <c r="KVM136" s="424"/>
      <c r="KVN136" s="424"/>
      <c r="KVO136" s="424"/>
      <c r="KVP136" s="424"/>
      <c r="KVQ136" s="424"/>
      <c r="KVR136" s="424"/>
      <c r="KVS136" s="424"/>
      <c r="KVT136" s="424"/>
      <c r="KVU136" s="424"/>
      <c r="KVV136" s="424"/>
      <c r="KVW136" s="424"/>
      <c r="KVX136" s="424"/>
      <c r="KVY136" s="424"/>
      <c r="KVZ136" s="424"/>
      <c r="KWA136" s="424"/>
      <c r="KWB136" s="424"/>
      <c r="KWC136" s="424"/>
      <c r="KWD136" s="424"/>
      <c r="KWE136" s="424"/>
      <c r="KWF136" s="424"/>
      <c r="KWG136" s="424"/>
      <c r="KWH136" s="424"/>
      <c r="KWI136" s="424"/>
      <c r="KWJ136" s="424"/>
      <c r="KWK136" s="424"/>
      <c r="KWL136" s="424"/>
      <c r="KWM136" s="424"/>
      <c r="KWN136" s="424"/>
      <c r="KWO136" s="424"/>
      <c r="KWP136" s="424"/>
      <c r="KWQ136" s="424"/>
      <c r="KWR136" s="424"/>
      <c r="KWS136" s="424"/>
      <c r="KWT136" s="424"/>
      <c r="KWU136" s="424"/>
      <c r="KWV136" s="424"/>
      <c r="KWW136" s="424"/>
      <c r="KWX136" s="424"/>
      <c r="KWY136" s="424"/>
      <c r="KWZ136" s="424"/>
      <c r="KXA136" s="424"/>
      <c r="KXB136" s="424"/>
      <c r="KXC136" s="424"/>
      <c r="KXD136" s="424"/>
      <c r="KXE136" s="424"/>
      <c r="KXF136" s="424"/>
      <c r="KXG136" s="424"/>
      <c r="KXH136" s="424"/>
      <c r="KXI136" s="424"/>
      <c r="KXJ136" s="424"/>
      <c r="KXK136" s="424"/>
      <c r="KXL136" s="424"/>
      <c r="KXM136" s="424"/>
      <c r="KXN136" s="424"/>
      <c r="KXO136" s="424"/>
      <c r="KXP136" s="424"/>
      <c r="KXQ136" s="424"/>
      <c r="KXR136" s="424"/>
      <c r="KXS136" s="424"/>
      <c r="KXT136" s="424"/>
      <c r="KXU136" s="424"/>
      <c r="KXV136" s="424"/>
      <c r="KXW136" s="424"/>
      <c r="KXX136" s="424"/>
      <c r="KXY136" s="424"/>
      <c r="KXZ136" s="424"/>
      <c r="KYA136" s="424"/>
      <c r="KYB136" s="424"/>
      <c r="KYC136" s="424"/>
      <c r="KYD136" s="424"/>
      <c r="KYE136" s="424"/>
      <c r="KYF136" s="424"/>
      <c r="KYG136" s="424"/>
      <c r="KYH136" s="424"/>
      <c r="KYI136" s="424"/>
      <c r="KYJ136" s="424"/>
      <c r="KYK136" s="424"/>
      <c r="KYL136" s="424"/>
      <c r="KYM136" s="424"/>
      <c r="KYN136" s="424"/>
      <c r="KYO136" s="424"/>
      <c r="KYP136" s="424"/>
      <c r="KYQ136" s="424"/>
      <c r="KYR136" s="424"/>
      <c r="KYS136" s="424"/>
      <c r="KYT136" s="424"/>
      <c r="KYU136" s="424"/>
      <c r="KYV136" s="424"/>
      <c r="KYW136" s="424"/>
      <c r="KYX136" s="424"/>
      <c r="KYY136" s="424"/>
      <c r="KYZ136" s="424"/>
      <c r="KZA136" s="424"/>
      <c r="KZB136" s="424"/>
      <c r="KZC136" s="424"/>
      <c r="KZD136" s="424"/>
      <c r="KZE136" s="424"/>
      <c r="KZF136" s="424"/>
      <c r="KZG136" s="424"/>
      <c r="KZH136" s="424"/>
      <c r="KZI136" s="424"/>
      <c r="KZJ136" s="424"/>
      <c r="KZK136" s="424"/>
      <c r="KZL136" s="424"/>
      <c r="KZM136" s="424"/>
      <c r="KZN136" s="424"/>
      <c r="KZO136" s="424"/>
      <c r="KZP136" s="424"/>
      <c r="KZQ136" s="424"/>
      <c r="KZR136" s="424"/>
      <c r="KZS136" s="424"/>
      <c r="KZT136" s="424"/>
      <c r="KZU136" s="424"/>
      <c r="KZV136" s="424"/>
      <c r="KZW136" s="424"/>
      <c r="KZX136" s="424"/>
      <c r="KZY136" s="424"/>
      <c r="KZZ136" s="424"/>
      <c r="LAA136" s="424"/>
      <c r="LAB136" s="424"/>
      <c r="LAC136" s="424"/>
      <c r="LAD136" s="424"/>
      <c r="LAE136" s="424"/>
      <c r="LAF136" s="424"/>
      <c r="LAG136" s="424"/>
      <c r="LAH136" s="424"/>
      <c r="LAI136" s="424"/>
      <c r="LAJ136" s="424"/>
      <c r="LAK136" s="424"/>
      <c r="LAL136" s="424"/>
      <c r="LAM136" s="424"/>
      <c r="LAN136" s="424"/>
      <c r="LAO136" s="424"/>
      <c r="LAP136" s="424"/>
      <c r="LAU136" s="424"/>
      <c r="LAV136" s="424"/>
      <c r="LAW136" s="424"/>
      <c r="LAX136" s="424"/>
      <c r="LAY136" s="424"/>
      <c r="LAZ136" s="424"/>
      <c r="LBA136" s="424"/>
      <c r="LBB136" s="424"/>
      <c r="LBC136" s="424"/>
      <c r="LBD136" s="424"/>
      <c r="LBE136" s="424"/>
      <c r="LCW136" s="424"/>
      <c r="LCX136" s="424"/>
      <c r="LCY136" s="424"/>
      <c r="LCZ136" s="424"/>
      <c r="LDA136" s="424"/>
      <c r="LDB136" s="424"/>
      <c r="LDC136" s="424"/>
      <c r="LDD136" s="424"/>
      <c r="LDE136" s="424"/>
      <c r="LDF136" s="424"/>
      <c r="LDG136" s="424"/>
      <c r="LDH136" s="424"/>
      <c r="LDI136" s="424"/>
      <c r="LDJ136" s="424"/>
      <c r="LDK136" s="424"/>
      <c r="LDL136" s="424"/>
      <c r="LDM136" s="424"/>
      <c r="LDN136" s="424"/>
      <c r="LDO136" s="424"/>
      <c r="LDP136" s="424"/>
      <c r="LDQ136" s="424"/>
      <c r="LDR136" s="424"/>
      <c r="LDS136" s="424"/>
      <c r="LDT136" s="424"/>
      <c r="LDU136" s="424"/>
      <c r="LDV136" s="424"/>
      <c r="LDW136" s="424"/>
      <c r="LDX136" s="424"/>
      <c r="LDY136" s="424"/>
      <c r="LDZ136" s="424"/>
      <c r="LEA136" s="424"/>
      <c r="LEB136" s="424"/>
      <c r="LEC136" s="424"/>
      <c r="LED136" s="424"/>
      <c r="LEE136" s="424"/>
      <c r="LEF136" s="424"/>
      <c r="LEG136" s="424"/>
      <c r="LEH136" s="424"/>
      <c r="LEI136" s="424"/>
      <c r="LEJ136" s="424"/>
      <c r="LEK136" s="424"/>
      <c r="LEL136" s="424"/>
      <c r="LEM136" s="424"/>
      <c r="LEN136" s="424"/>
      <c r="LEO136" s="424"/>
      <c r="LEP136" s="424"/>
      <c r="LEQ136" s="424"/>
      <c r="LER136" s="424"/>
      <c r="LES136" s="424"/>
      <c r="LET136" s="424"/>
      <c r="LEU136" s="424"/>
      <c r="LEV136" s="424"/>
      <c r="LEW136" s="424"/>
      <c r="LEX136" s="424"/>
      <c r="LEY136" s="424"/>
      <c r="LEZ136" s="424"/>
      <c r="LFA136" s="424"/>
      <c r="LFB136" s="424"/>
      <c r="LFC136" s="424"/>
      <c r="LFD136" s="424"/>
      <c r="LFE136" s="424"/>
      <c r="LFF136" s="424"/>
      <c r="LFG136" s="424"/>
      <c r="LFH136" s="424"/>
      <c r="LFI136" s="424"/>
      <c r="LFJ136" s="424"/>
      <c r="LFK136" s="424"/>
      <c r="LFL136" s="424"/>
      <c r="LFM136" s="424"/>
      <c r="LFN136" s="424"/>
      <c r="LFO136" s="424"/>
      <c r="LFP136" s="424"/>
      <c r="LFQ136" s="424"/>
      <c r="LFR136" s="424"/>
      <c r="LFS136" s="424"/>
      <c r="LFT136" s="424"/>
      <c r="LFU136" s="424"/>
      <c r="LFV136" s="424"/>
      <c r="LFW136" s="424"/>
      <c r="LFX136" s="424"/>
      <c r="LFY136" s="424"/>
      <c r="LFZ136" s="424"/>
      <c r="LGA136" s="424"/>
      <c r="LGB136" s="424"/>
      <c r="LGC136" s="424"/>
      <c r="LGD136" s="424"/>
      <c r="LGE136" s="424"/>
      <c r="LGF136" s="424"/>
      <c r="LGG136" s="424"/>
      <c r="LGH136" s="424"/>
      <c r="LGI136" s="424"/>
      <c r="LGJ136" s="424"/>
      <c r="LGK136" s="424"/>
      <c r="LGL136" s="424"/>
      <c r="LGM136" s="424"/>
      <c r="LGN136" s="424"/>
      <c r="LGO136" s="424"/>
      <c r="LGP136" s="424"/>
      <c r="LGQ136" s="424"/>
      <c r="LGR136" s="424"/>
      <c r="LGS136" s="424"/>
      <c r="LGT136" s="424"/>
      <c r="LGU136" s="424"/>
      <c r="LGV136" s="424"/>
      <c r="LGW136" s="424"/>
      <c r="LGX136" s="424"/>
      <c r="LGY136" s="424"/>
      <c r="LGZ136" s="424"/>
      <c r="LHA136" s="424"/>
      <c r="LHB136" s="424"/>
      <c r="LHC136" s="424"/>
      <c r="LHD136" s="424"/>
      <c r="LHE136" s="424"/>
      <c r="LHF136" s="424"/>
      <c r="LHG136" s="424"/>
      <c r="LHH136" s="424"/>
      <c r="LHI136" s="424"/>
      <c r="LHJ136" s="424"/>
      <c r="LHK136" s="424"/>
      <c r="LHL136" s="424"/>
      <c r="LHM136" s="424"/>
      <c r="LHN136" s="424"/>
      <c r="LHO136" s="424"/>
      <c r="LHP136" s="424"/>
      <c r="LHQ136" s="424"/>
      <c r="LHR136" s="424"/>
      <c r="LHS136" s="424"/>
      <c r="LHT136" s="424"/>
      <c r="LHU136" s="424"/>
      <c r="LHV136" s="424"/>
      <c r="LHW136" s="424"/>
      <c r="LHX136" s="424"/>
      <c r="LHY136" s="424"/>
      <c r="LHZ136" s="424"/>
      <c r="LIA136" s="424"/>
      <c r="LIB136" s="424"/>
      <c r="LIC136" s="424"/>
      <c r="LID136" s="424"/>
      <c r="LIE136" s="424"/>
      <c r="LIF136" s="424"/>
      <c r="LIG136" s="424"/>
      <c r="LIH136" s="424"/>
      <c r="LII136" s="424"/>
      <c r="LIJ136" s="424"/>
      <c r="LIK136" s="424"/>
      <c r="LIL136" s="424"/>
      <c r="LIM136" s="424"/>
      <c r="LIN136" s="424"/>
      <c r="LIO136" s="424"/>
      <c r="LIP136" s="424"/>
      <c r="LIQ136" s="424"/>
      <c r="LIR136" s="424"/>
      <c r="LIS136" s="424"/>
      <c r="LIT136" s="424"/>
      <c r="LIU136" s="424"/>
      <c r="LIV136" s="424"/>
      <c r="LIW136" s="424"/>
      <c r="LIX136" s="424"/>
      <c r="LIY136" s="424"/>
      <c r="LIZ136" s="424"/>
      <c r="LJA136" s="424"/>
      <c r="LJB136" s="424"/>
      <c r="LJC136" s="424"/>
      <c r="LJD136" s="424"/>
      <c r="LJE136" s="424"/>
      <c r="LJF136" s="424"/>
      <c r="LJG136" s="424"/>
      <c r="LJH136" s="424"/>
      <c r="LJI136" s="424"/>
      <c r="LJJ136" s="424"/>
      <c r="LJK136" s="424"/>
      <c r="LJL136" s="424"/>
      <c r="LJM136" s="424"/>
      <c r="LJN136" s="424"/>
      <c r="LJO136" s="424"/>
      <c r="LJP136" s="424"/>
      <c r="LJQ136" s="424"/>
      <c r="LJR136" s="424"/>
      <c r="LJS136" s="424"/>
      <c r="LJT136" s="424"/>
      <c r="LJU136" s="424"/>
      <c r="LJV136" s="424"/>
      <c r="LJW136" s="424"/>
      <c r="LJX136" s="424"/>
      <c r="LJY136" s="424"/>
      <c r="LJZ136" s="424"/>
      <c r="LKA136" s="424"/>
      <c r="LKB136" s="424"/>
      <c r="LKC136" s="424"/>
      <c r="LKD136" s="424"/>
      <c r="LKE136" s="424"/>
      <c r="LKF136" s="424"/>
      <c r="LKG136" s="424"/>
      <c r="LKH136" s="424"/>
      <c r="LKI136" s="424"/>
      <c r="LKJ136" s="424"/>
      <c r="LKK136" s="424"/>
      <c r="LKL136" s="424"/>
      <c r="LKQ136" s="424"/>
      <c r="LKR136" s="424"/>
      <c r="LKS136" s="424"/>
      <c r="LKT136" s="424"/>
      <c r="LKU136" s="424"/>
      <c r="LKV136" s="424"/>
      <c r="LKW136" s="424"/>
      <c r="LKX136" s="424"/>
      <c r="LKY136" s="424"/>
      <c r="LKZ136" s="424"/>
      <c r="LLA136" s="424"/>
      <c r="LMS136" s="424"/>
      <c r="LMT136" s="424"/>
      <c r="LMU136" s="424"/>
      <c r="LMV136" s="424"/>
      <c r="LMW136" s="424"/>
      <c r="LMX136" s="424"/>
      <c r="LMY136" s="424"/>
      <c r="LMZ136" s="424"/>
      <c r="LNA136" s="424"/>
      <c r="LNB136" s="424"/>
      <c r="LNC136" s="424"/>
      <c r="LND136" s="424"/>
      <c r="LNE136" s="424"/>
      <c r="LNF136" s="424"/>
      <c r="LNG136" s="424"/>
      <c r="LNH136" s="424"/>
      <c r="LNI136" s="424"/>
      <c r="LNJ136" s="424"/>
      <c r="LNK136" s="424"/>
      <c r="LNL136" s="424"/>
      <c r="LNM136" s="424"/>
      <c r="LNN136" s="424"/>
      <c r="LNO136" s="424"/>
      <c r="LNP136" s="424"/>
      <c r="LNQ136" s="424"/>
      <c r="LNR136" s="424"/>
      <c r="LNS136" s="424"/>
      <c r="LNT136" s="424"/>
      <c r="LNU136" s="424"/>
      <c r="LNV136" s="424"/>
      <c r="LNW136" s="424"/>
      <c r="LNX136" s="424"/>
      <c r="LNY136" s="424"/>
      <c r="LNZ136" s="424"/>
      <c r="LOA136" s="424"/>
      <c r="LOB136" s="424"/>
      <c r="LOC136" s="424"/>
      <c r="LOD136" s="424"/>
      <c r="LOE136" s="424"/>
      <c r="LOF136" s="424"/>
      <c r="LOG136" s="424"/>
      <c r="LOH136" s="424"/>
      <c r="LOI136" s="424"/>
      <c r="LOJ136" s="424"/>
      <c r="LOK136" s="424"/>
      <c r="LOL136" s="424"/>
      <c r="LOM136" s="424"/>
      <c r="LON136" s="424"/>
      <c r="LOO136" s="424"/>
      <c r="LOP136" s="424"/>
      <c r="LOQ136" s="424"/>
      <c r="LOR136" s="424"/>
      <c r="LOS136" s="424"/>
      <c r="LOT136" s="424"/>
      <c r="LOU136" s="424"/>
      <c r="LOV136" s="424"/>
      <c r="LOW136" s="424"/>
      <c r="LOX136" s="424"/>
      <c r="LOY136" s="424"/>
      <c r="LOZ136" s="424"/>
      <c r="LPA136" s="424"/>
      <c r="LPB136" s="424"/>
      <c r="LPC136" s="424"/>
      <c r="LPD136" s="424"/>
      <c r="LPE136" s="424"/>
      <c r="LPF136" s="424"/>
      <c r="LPG136" s="424"/>
      <c r="LPH136" s="424"/>
      <c r="LPI136" s="424"/>
      <c r="LPJ136" s="424"/>
      <c r="LPK136" s="424"/>
      <c r="LPL136" s="424"/>
      <c r="LPM136" s="424"/>
      <c r="LPN136" s="424"/>
      <c r="LPO136" s="424"/>
      <c r="LPP136" s="424"/>
      <c r="LPQ136" s="424"/>
      <c r="LPR136" s="424"/>
      <c r="LPS136" s="424"/>
      <c r="LPT136" s="424"/>
      <c r="LPU136" s="424"/>
      <c r="LPV136" s="424"/>
      <c r="LPW136" s="424"/>
      <c r="LPX136" s="424"/>
      <c r="LPY136" s="424"/>
      <c r="LPZ136" s="424"/>
      <c r="LQA136" s="424"/>
      <c r="LQB136" s="424"/>
      <c r="LQC136" s="424"/>
      <c r="LQD136" s="424"/>
      <c r="LQE136" s="424"/>
      <c r="LQF136" s="424"/>
      <c r="LQG136" s="424"/>
      <c r="LQH136" s="424"/>
      <c r="LQI136" s="424"/>
      <c r="LQJ136" s="424"/>
      <c r="LQK136" s="424"/>
      <c r="LQL136" s="424"/>
      <c r="LQM136" s="424"/>
      <c r="LQN136" s="424"/>
      <c r="LQO136" s="424"/>
      <c r="LQP136" s="424"/>
      <c r="LQQ136" s="424"/>
      <c r="LQR136" s="424"/>
      <c r="LQS136" s="424"/>
      <c r="LQT136" s="424"/>
      <c r="LQU136" s="424"/>
      <c r="LQV136" s="424"/>
      <c r="LQW136" s="424"/>
      <c r="LQX136" s="424"/>
      <c r="LQY136" s="424"/>
      <c r="LQZ136" s="424"/>
      <c r="LRA136" s="424"/>
      <c r="LRB136" s="424"/>
      <c r="LRC136" s="424"/>
      <c r="LRD136" s="424"/>
      <c r="LRE136" s="424"/>
      <c r="LRF136" s="424"/>
      <c r="LRG136" s="424"/>
      <c r="LRH136" s="424"/>
      <c r="LRI136" s="424"/>
      <c r="LRJ136" s="424"/>
      <c r="LRK136" s="424"/>
      <c r="LRL136" s="424"/>
      <c r="LRM136" s="424"/>
      <c r="LRN136" s="424"/>
      <c r="LRO136" s="424"/>
      <c r="LRP136" s="424"/>
      <c r="LRQ136" s="424"/>
      <c r="LRR136" s="424"/>
      <c r="LRS136" s="424"/>
      <c r="LRT136" s="424"/>
      <c r="LRU136" s="424"/>
      <c r="LRV136" s="424"/>
      <c r="LRW136" s="424"/>
      <c r="LRX136" s="424"/>
      <c r="LRY136" s="424"/>
      <c r="LRZ136" s="424"/>
      <c r="LSA136" s="424"/>
      <c r="LSB136" s="424"/>
      <c r="LSC136" s="424"/>
      <c r="LSD136" s="424"/>
      <c r="LSE136" s="424"/>
      <c r="LSF136" s="424"/>
      <c r="LSG136" s="424"/>
      <c r="LSH136" s="424"/>
      <c r="LSI136" s="424"/>
      <c r="LSJ136" s="424"/>
      <c r="LSK136" s="424"/>
      <c r="LSL136" s="424"/>
      <c r="LSM136" s="424"/>
      <c r="LSN136" s="424"/>
      <c r="LSO136" s="424"/>
      <c r="LSP136" s="424"/>
      <c r="LSQ136" s="424"/>
      <c r="LSR136" s="424"/>
      <c r="LSS136" s="424"/>
      <c r="LST136" s="424"/>
      <c r="LSU136" s="424"/>
      <c r="LSV136" s="424"/>
      <c r="LSW136" s="424"/>
      <c r="LSX136" s="424"/>
      <c r="LSY136" s="424"/>
      <c r="LSZ136" s="424"/>
      <c r="LTA136" s="424"/>
      <c r="LTB136" s="424"/>
      <c r="LTC136" s="424"/>
      <c r="LTD136" s="424"/>
      <c r="LTE136" s="424"/>
      <c r="LTF136" s="424"/>
      <c r="LTG136" s="424"/>
      <c r="LTH136" s="424"/>
      <c r="LTI136" s="424"/>
      <c r="LTJ136" s="424"/>
      <c r="LTK136" s="424"/>
      <c r="LTL136" s="424"/>
      <c r="LTM136" s="424"/>
      <c r="LTN136" s="424"/>
      <c r="LTO136" s="424"/>
      <c r="LTP136" s="424"/>
      <c r="LTQ136" s="424"/>
      <c r="LTR136" s="424"/>
      <c r="LTS136" s="424"/>
      <c r="LTT136" s="424"/>
      <c r="LTU136" s="424"/>
      <c r="LTV136" s="424"/>
      <c r="LTW136" s="424"/>
      <c r="LTX136" s="424"/>
      <c r="LTY136" s="424"/>
      <c r="LTZ136" s="424"/>
      <c r="LUA136" s="424"/>
      <c r="LUB136" s="424"/>
      <c r="LUC136" s="424"/>
      <c r="LUD136" s="424"/>
      <c r="LUE136" s="424"/>
      <c r="LUF136" s="424"/>
      <c r="LUG136" s="424"/>
      <c r="LUH136" s="424"/>
      <c r="LUM136" s="424"/>
      <c r="LUN136" s="424"/>
      <c r="LUO136" s="424"/>
      <c r="LUP136" s="424"/>
      <c r="LUQ136" s="424"/>
      <c r="LUR136" s="424"/>
      <c r="LUS136" s="424"/>
      <c r="LUT136" s="424"/>
      <c r="LUU136" s="424"/>
      <c r="LUV136" s="424"/>
      <c r="LUW136" s="424"/>
      <c r="LWO136" s="424"/>
      <c r="LWP136" s="424"/>
      <c r="LWQ136" s="424"/>
      <c r="LWR136" s="424"/>
      <c r="LWS136" s="424"/>
      <c r="LWT136" s="424"/>
      <c r="LWU136" s="424"/>
      <c r="LWV136" s="424"/>
      <c r="LWW136" s="424"/>
      <c r="LWX136" s="424"/>
      <c r="LWY136" s="424"/>
      <c r="LWZ136" s="424"/>
      <c r="LXA136" s="424"/>
      <c r="LXB136" s="424"/>
      <c r="LXC136" s="424"/>
      <c r="LXD136" s="424"/>
      <c r="LXE136" s="424"/>
      <c r="LXF136" s="424"/>
      <c r="LXG136" s="424"/>
      <c r="LXH136" s="424"/>
      <c r="LXI136" s="424"/>
      <c r="LXJ136" s="424"/>
      <c r="LXK136" s="424"/>
      <c r="LXL136" s="424"/>
      <c r="LXM136" s="424"/>
      <c r="LXN136" s="424"/>
      <c r="LXO136" s="424"/>
      <c r="LXP136" s="424"/>
      <c r="LXQ136" s="424"/>
      <c r="LXR136" s="424"/>
      <c r="LXS136" s="424"/>
      <c r="LXT136" s="424"/>
      <c r="LXU136" s="424"/>
      <c r="LXV136" s="424"/>
      <c r="LXW136" s="424"/>
      <c r="LXX136" s="424"/>
      <c r="LXY136" s="424"/>
      <c r="LXZ136" s="424"/>
      <c r="LYA136" s="424"/>
      <c r="LYB136" s="424"/>
      <c r="LYC136" s="424"/>
      <c r="LYD136" s="424"/>
      <c r="LYE136" s="424"/>
      <c r="LYF136" s="424"/>
      <c r="LYG136" s="424"/>
      <c r="LYH136" s="424"/>
      <c r="LYI136" s="424"/>
      <c r="LYJ136" s="424"/>
      <c r="LYK136" s="424"/>
      <c r="LYL136" s="424"/>
      <c r="LYM136" s="424"/>
      <c r="LYN136" s="424"/>
      <c r="LYO136" s="424"/>
      <c r="LYP136" s="424"/>
      <c r="LYQ136" s="424"/>
      <c r="LYR136" s="424"/>
      <c r="LYS136" s="424"/>
      <c r="LYT136" s="424"/>
      <c r="LYU136" s="424"/>
      <c r="LYV136" s="424"/>
      <c r="LYW136" s="424"/>
      <c r="LYX136" s="424"/>
      <c r="LYY136" s="424"/>
      <c r="LYZ136" s="424"/>
      <c r="LZA136" s="424"/>
      <c r="LZB136" s="424"/>
      <c r="LZC136" s="424"/>
      <c r="LZD136" s="424"/>
      <c r="LZE136" s="424"/>
      <c r="LZF136" s="424"/>
      <c r="LZG136" s="424"/>
      <c r="LZH136" s="424"/>
      <c r="LZI136" s="424"/>
      <c r="LZJ136" s="424"/>
      <c r="LZK136" s="424"/>
      <c r="LZL136" s="424"/>
      <c r="LZM136" s="424"/>
      <c r="LZN136" s="424"/>
      <c r="LZO136" s="424"/>
      <c r="LZP136" s="424"/>
      <c r="LZQ136" s="424"/>
      <c r="LZR136" s="424"/>
      <c r="LZS136" s="424"/>
      <c r="LZT136" s="424"/>
      <c r="LZU136" s="424"/>
      <c r="LZV136" s="424"/>
      <c r="LZW136" s="424"/>
      <c r="LZX136" s="424"/>
      <c r="LZY136" s="424"/>
      <c r="LZZ136" s="424"/>
      <c r="MAA136" s="424"/>
      <c r="MAB136" s="424"/>
      <c r="MAC136" s="424"/>
      <c r="MAD136" s="424"/>
      <c r="MAE136" s="424"/>
      <c r="MAF136" s="424"/>
      <c r="MAG136" s="424"/>
      <c r="MAH136" s="424"/>
      <c r="MAI136" s="424"/>
      <c r="MAJ136" s="424"/>
      <c r="MAK136" s="424"/>
      <c r="MAL136" s="424"/>
      <c r="MAM136" s="424"/>
      <c r="MAN136" s="424"/>
      <c r="MAO136" s="424"/>
      <c r="MAP136" s="424"/>
      <c r="MAQ136" s="424"/>
      <c r="MAR136" s="424"/>
      <c r="MAS136" s="424"/>
      <c r="MAT136" s="424"/>
      <c r="MAU136" s="424"/>
      <c r="MAV136" s="424"/>
      <c r="MAW136" s="424"/>
      <c r="MAX136" s="424"/>
      <c r="MAY136" s="424"/>
      <c r="MAZ136" s="424"/>
      <c r="MBA136" s="424"/>
      <c r="MBB136" s="424"/>
      <c r="MBC136" s="424"/>
      <c r="MBD136" s="424"/>
      <c r="MBE136" s="424"/>
      <c r="MBF136" s="424"/>
      <c r="MBG136" s="424"/>
      <c r="MBH136" s="424"/>
      <c r="MBI136" s="424"/>
      <c r="MBJ136" s="424"/>
      <c r="MBK136" s="424"/>
      <c r="MBL136" s="424"/>
      <c r="MBM136" s="424"/>
      <c r="MBN136" s="424"/>
      <c r="MBO136" s="424"/>
      <c r="MBP136" s="424"/>
      <c r="MBQ136" s="424"/>
      <c r="MBR136" s="424"/>
      <c r="MBS136" s="424"/>
      <c r="MBT136" s="424"/>
      <c r="MBU136" s="424"/>
      <c r="MBV136" s="424"/>
      <c r="MBW136" s="424"/>
      <c r="MBX136" s="424"/>
      <c r="MBY136" s="424"/>
      <c r="MBZ136" s="424"/>
      <c r="MCA136" s="424"/>
      <c r="MCB136" s="424"/>
      <c r="MCC136" s="424"/>
      <c r="MCD136" s="424"/>
      <c r="MCE136" s="424"/>
      <c r="MCF136" s="424"/>
      <c r="MCG136" s="424"/>
      <c r="MCH136" s="424"/>
      <c r="MCI136" s="424"/>
      <c r="MCJ136" s="424"/>
      <c r="MCK136" s="424"/>
      <c r="MCL136" s="424"/>
      <c r="MCM136" s="424"/>
      <c r="MCN136" s="424"/>
      <c r="MCO136" s="424"/>
      <c r="MCP136" s="424"/>
      <c r="MCQ136" s="424"/>
      <c r="MCR136" s="424"/>
      <c r="MCS136" s="424"/>
      <c r="MCT136" s="424"/>
      <c r="MCU136" s="424"/>
      <c r="MCV136" s="424"/>
      <c r="MCW136" s="424"/>
      <c r="MCX136" s="424"/>
      <c r="MCY136" s="424"/>
      <c r="MCZ136" s="424"/>
      <c r="MDA136" s="424"/>
      <c r="MDB136" s="424"/>
      <c r="MDC136" s="424"/>
      <c r="MDD136" s="424"/>
      <c r="MDE136" s="424"/>
      <c r="MDF136" s="424"/>
      <c r="MDG136" s="424"/>
      <c r="MDH136" s="424"/>
      <c r="MDI136" s="424"/>
      <c r="MDJ136" s="424"/>
      <c r="MDK136" s="424"/>
      <c r="MDL136" s="424"/>
      <c r="MDM136" s="424"/>
      <c r="MDN136" s="424"/>
      <c r="MDO136" s="424"/>
      <c r="MDP136" s="424"/>
      <c r="MDQ136" s="424"/>
      <c r="MDR136" s="424"/>
      <c r="MDS136" s="424"/>
      <c r="MDT136" s="424"/>
      <c r="MDU136" s="424"/>
      <c r="MDV136" s="424"/>
      <c r="MDW136" s="424"/>
      <c r="MDX136" s="424"/>
      <c r="MDY136" s="424"/>
      <c r="MDZ136" s="424"/>
      <c r="MEA136" s="424"/>
      <c r="MEB136" s="424"/>
      <c r="MEC136" s="424"/>
      <c r="MED136" s="424"/>
      <c r="MEI136" s="424"/>
      <c r="MEJ136" s="424"/>
      <c r="MEK136" s="424"/>
      <c r="MEL136" s="424"/>
      <c r="MEM136" s="424"/>
      <c r="MEN136" s="424"/>
      <c r="MEO136" s="424"/>
      <c r="MEP136" s="424"/>
      <c r="MEQ136" s="424"/>
      <c r="MER136" s="424"/>
      <c r="MES136" s="424"/>
      <c r="MGK136" s="424"/>
      <c r="MGL136" s="424"/>
      <c r="MGM136" s="424"/>
      <c r="MGN136" s="424"/>
      <c r="MGO136" s="424"/>
      <c r="MGP136" s="424"/>
      <c r="MGQ136" s="424"/>
      <c r="MGR136" s="424"/>
      <c r="MGS136" s="424"/>
      <c r="MGT136" s="424"/>
      <c r="MGU136" s="424"/>
      <c r="MGV136" s="424"/>
      <c r="MGW136" s="424"/>
      <c r="MGX136" s="424"/>
      <c r="MGY136" s="424"/>
      <c r="MGZ136" s="424"/>
      <c r="MHA136" s="424"/>
      <c r="MHB136" s="424"/>
      <c r="MHC136" s="424"/>
      <c r="MHD136" s="424"/>
      <c r="MHE136" s="424"/>
      <c r="MHF136" s="424"/>
      <c r="MHG136" s="424"/>
      <c r="MHH136" s="424"/>
      <c r="MHI136" s="424"/>
      <c r="MHJ136" s="424"/>
      <c r="MHK136" s="424"/>
      <c r="MHL136" s="424"/>
      <c r="MHM136" s="424"/>
      <c r="MHN136" s="424"/>
      <c r="MHO136" s="424"/>
      <c r="MHP136" s="424"/>
      <c r="MHQ136" s="424"/>
      <c r="MHR136" s="424"/>
      <c r="MHS136" s="424"/>
      <c r="MHT136" s="424"/>
      <c r="MHU136" s="424"/>
      <c r="MHV136" s="424"/>
      <c r="MHW136" s="424"/>
      <c r="MHX136" s="424"/>
      <c r="MHY136" s="424"/>
      <c r="MHZ136" s="424"/>
      <c r="MIA136" s="424"/>
      <c r="MIB136" s="424"/>
      <c r="MIC136" s="424"/>
      <c r="MID136" s="424"/>
      <c r="MIE136" s="424"/>
      <c r="MIF136" s="424"/>
      <c r="MIG136" s="424"/>
      <c r="MIH136" s="424"/>
      <c r="MII136" s="424"/>
      <c r="MIJ136" s="424"/>
      <c r="MIK136" s="424"/>
      <c r="MIL136" s="424"/>
      <c r="MIM136" s="424"/>
      <c r="MIN136" s="424"/>
      <c r="MIO136" s="424"/>
      <c r="MIP136" s="424"/>
      <c r="MIQ136" s="424"/>
      <c r="MIR136" s="424"/>
      <c r="MIS136" s="424"/>
      <c r="MIT136" s="424"/>
      <c r="MIU136" s="424"/>
      <c r="MIV136" s="424"/>
      <c r="MIW136" s="424"/>
      <c r="MIX136" s="424"/>
      <c r="MIY136" s="424"/>
      <c r="MIZ136" s="424"/>
      <c r="MJA136" s="424"/>
      <c r="MJB136" s="424"/>
      <c r="MJC136" s="424"/>
      <c r="MJD136" s="424"/>
      <c r="MJE136" s="424"/>
      <c r="MJF136" s="424"/>
      <c r="MJG136" s="424"/>
      <c r="MJH136" s="424"/>
      <c r="MJI136" s="424"/>
      <c r="MJJ136" s="424"/>
      <c r="MJK136" s="424"/>
      <c r="MJL136" s="424"/>
      <c r="MJM136" s="424"/>
      <c r="MJN136" s="424"/>
      <c r="MJO136" s="424"/>
      <c r="MJP136" s="424"/>
      <c r="MJQ136" s="424"/>
      <c r="MJR136" s="424"/>
      <c r="MJS136" s="424"/>
      <c r="MJT136" s="424"/>
      <c r="MJU136" s="424"/>
      <c r="MJV136" s="424"/>
      <c r="MJW136" s="424"/>
      <c r="MJX136" s="424"/>
      <c r="MJY136" s="424"/>
      <c r="MJZ136" s="424"/>
      <c r="MKA136" s="424"/>
      <c r="MKB136" s="424"/>
      <c r="MKC136" s="424"/>
      <c r="MKD136" s="424"/>
      <c r="MKE136" s="424"/>
      <c r="MKF136" s="424"/>
      <c r="MKG136" s="424"/>
      <c r="MKH136" s="424"/>
      <c r="MKI136" s="424"/>
      <c r="MKJ136" s="424"/>
      <c r="MKK136" s="424"/>
      <c r="MKL136" s="424"/>
      <c r="MKM136" s="424"/>
      <c r="MKN136" s="424"/>
      <c r="MKO136" s="424"/>
      <c r="MKP136" s="424"/>
      <c r="MKQ136" s="424"/>
      <c r="MKR136" s="424"/>
      <c r="MKS136" s="424"/>
      <c r="MKT136" s="424"/>
      <c r="MKU136" s="424"/>
      <c r="MKV136" s="424"/>
      <c r="MKW136" s="424"/>
      <c r="MKX136" s="424"/>
      <c r="MKY136" s="424"/>
      <c r="MKZ136" s="424"/>
      <c r="MLA136" s="424"/>
      <c r="MLB136" s="424"/>
      <c r="MLC136" s="424"/>
      <c r="MLD136" s="424"/>
      <c r="MLE136" s="424"/>
      <c r="MLF136" s="424"/>
      <c r="MLG136" s="424"/>
      <c r="MLH136" s="424"/>
      <c r="MLI136" s="424"/>
      <c r="MLJ136" s="424"/>
      <c r="MLK136" s="424"/>
      <c r="MLL136" s="424"/>
      <c r="MLM136" s="424"/>
      <c r="MLN136" s="424"/>
      <c r="MLO136" s="424"/>
      <c r="MLP136" s="424"/>
      <c r="MLQ136" s="424"/>
      <c r="MLR136" s="424"/>
      <c r="MLS136" s="424"/>
      <c r="MLT136" s="424"/>
      <c r="MLU136" s="424"/>
      <c r="MLV136" s="424"/>
      <c r="MLW136" s="424"/>
      <c r="MLX136" s="424"/>
      <c r="MLY136" s="424"/>
      <c r="MLZ136" s="424"/>
      <c r="MMA136" s="424"/>
      <c r="MMB136" s="424"/>
      <c r="MMC136" s="424"/>
      <c r="MMD136" s="424"/>
      <c r="MME136" s="424"/>
      <c r="MMF136" s="424"/>
      <c r="MMG136" s="424"/>
      <c r="MMH136" s="424"/>
      <c r="MMI136" s="424"/>
      <c r="MMJ136" s="424"/>
      <c r="MMK136" s="424"/>
      <c r="MML136" s="424"/>
      <c r="MMM136" s="424"/>
      <c r="MMN136" s="424"/>
      <c r="MMO136" s="424"/>
      <c r="MMP136" s="424"/>
      <c r="MMQ136" s="424"/>
      <c r="MMR136" s="424"/>
      <c r="MMS136" s="424"/>
      <c r="MMT136" s="424"/>
      <c r="MMU136" s="424"/>
      <c r="MMV136" s="424"/>
      <c r="MMW136" s="424"/>
      <c r="MMX136" s="424"/>
      <c r="MMY136" s="424"/>
      <c r="MMZ136" s="424"/>
      <c r="MNA136" s="424"/>
      <c r="MNB136" s="424"/>
      <c r="MNC136" s="424"/>
      <c r="MND136" s="424"/>
      <c r="MNE136" s="424"/>
      <c r="MNF136" s="424"/>
      <c r="MNG136" s="424"/>
      <c r="MNH136" s="424"/>
      <c r="MNI136" s="424"/>
      <c r="MNJ136" s="424"/>
      <c r="MNK136" s="424"/>
      <c r="MNL136" s="424"/>
      <c r="MNM136" s="424"/>
      <c r="MNN136" s="424"/>
      <c r="MNO136" s="424"/>
      <c r="MNP136" s="424"/>
      <c r="MNQ136" s="424"/>
      <c r="MNR136" s="424"/>
      <c r="MNS136" s="424"/>
      <c r="MNT136" s="424"/>
      <c r="MNU136" s="424"/>
      <c r="MNV136" s="424"/>
      <c r="MNW136" s="424"/>
      <c r="MNX136" s="424"/>
      <c r="MNY136" s="424"/>
      <c r="MNZ136" s="424"/>
      <c r="MOE136" s="424"/>
      <c r="MOF136" s="424"/>
      <c r="MOG136" s="424"/>
      <c r="MOH136" s="424"/>
      <c r="MOI136" s="424"/>
      <c r="MOJ136" s="424"/>
      <c r="MOK136" s="424"/>
      <c r="MOL136" s="424"/>
      <c r="MOM136" s="424"/>
      <c r="MON136" s="424"/>
      <c r="MOO136" s="424"/>
      <c r="MQG136" s="424"/>
      <c r="MQH136" s="424"/>
      <c r="MQI136" s="424"/>
      <c r="MQJ136" s="424"/>
      <c r="MQK136" s="424"/>
      <c r="MQL136" s="424"/>
      <c r="MQM136" s="424"/>
      <c r="MQN136" s="424"/>
      <c r="MQO136" s="424"/>
      <c r="MQP136" s="424"/>
      <c r="MQQ136" s="424"/>
      <c r="MQR136" s="424"/>
      <c r="MQS136" s="424"/>
      <c r="MQT136" s="424"/>
      <c r="MQU136" s="424"/>
      <c r="MQV136" s="424"/>
      <c r="MQW136" s="424"/>
      <c r="MQX136" s="424"/>
      <c r="MQY136" s="424"/>
      <c r="MQZ136" s="424"/>
      <c r="MRA136" s="424"/>
      <c r="MRB136" s="424"/>
      <c r="MRC136" s="424"/>
      <c r="MRD136" s="424"/>
      <c r="MRE136" s="424"/>
      <c r="MRF136" s="424"/>
      <c r="MRG136" s="424"/>
      <c r="MRH136" s="424"/>
      <c r="MRI136" s="424"/>
      <c r="MRJ136" s="424"/>
      <c r="MRK136" s="424"/>
      <c r="MRL136" s="424"/>
      <c r="MRM136" s="424"/>
      <c r="MRN136" s="424"/>
      <c r="MRO136" s="424"/>
      <c r="MRP136" s="424"/>
      <c r="MRQ136" s="424"/>
      <c r="MRR136" s="424"/>
      <c r="MRS136" s="424"/>
      <c r="MRT136" s="424"/>
      <c r="MRU136" s="424"/>
      <c r="MRV136" s="424"/>
      <c r="MRW136" s="424"/>
      <c r="MRX136" s="424"/>
      <c r="MRY136" s="424"/>
      <c r="MRZ136" s="424"/>
      <c r="MSA136" s="424"/>
      <c r="MSB136" s="424"/>
      <c r="MSC136" s="424"/>
      <c r="MSD136" s="424"/>
      <c r="MSE136" s="424"/>
      <c r="MSF136" s="424"/>
      <c r="MSG136" s="424"/>
      <c r="MSH136" s="424"/>
      <c r="MSI136" s="424"/>
      <c r="MSJ136" s="424"/>
      <c r="MSK136" s="424"/>
      <c r="MSL136" s="424"/>
      <c r="MSM136" s="424"/>
      <c r="MSN136" s="424"/>
      <c r="MSO136" s="424"/>
      <c r="MSP136" s="424"/>
      <c r="MSQ136" s="424"/>
      <c r="MSR136" s="424"/>
      <c r="MSS136" s="424"/>
      <c r="MST136" s="424"/>
      <c r="MSU136" s="424"/>
      <c r="MSV136" s="424"/>
      <c r="MSW136" s="424"/>
      <c r="MSX136" s="424"/>
      <c r="MSY136" s="424"/>
      <c r="MSZ136" s="424"/>
      <c r="MTA136" s="424"/>
      <c r="MTB136" s="424"/>
      <c r="MTC136" s="424"/>
      <c r="MTD136" s="424"/>
      <c r="MTE136" s="424"/>
      <c r="MTF136" s="424"/>
      <c r="MTG136" s="424"/>
      <c r="MTH136" s="424"/>
      <c r="MTI136" s="424"/>
      <c r="MTJ136" s="424"/>
      <c r="MTK136" s="424"/>
      <c r="MTL136" s="424"/>
      <c r="MTM136" s="424"/>
      <c r="MTN136" s="424"/>
      <c r="MTO136" s="424"/>
      <c r="MTP136" s="424"/>
      <c r="MTQ136" s="424"/>
      <c r="MTR136" s="424"/>
      <c r="MTS136" s="424"/>
      <c r="MTT136" s="424"/>
      <c r="MTU136" s="424"/>
      <c r="MTV136" s="424"/>
      <c r="MTW136" s="424"/>
      <c r="MTX136" s="424"/>
      <c r="MTY136" s="424"/>
      <c r="MTZ136" s="424"/>
      <c r="MUA136" s="424"/>
      <c r="MUB136" s="424"/>
      <c r="MUC136" s="424"/>
      <c r="MUD136" s="424"/>
      <c r="MUE136" s="424"/>
      <c r="MUF136" s="424"/>
      <c r="MUG136" s="424"/>
      <c r="MUH136" s="424"/>
      <c r="MUI136" s="424"/>
      <c r="MUJ136" s="424"/>
      <c r="MUK136" s="424"/>
      <c r="MUL136" s="424"/>
      <c r="MUM136" s="424"/>
      <c r="MUN136" s="424"/>
      <c r="MUO136" s="424"/>
      <c r="MUP136" s="424"/>
      <c r="MUQ136" s="424"/>
      <c r="MUR136" s="424"/>
      <c r="MUS136" s="424"/>
      <c r="MUT136" s="424"/>
      <c r="MUU136" s="424"/>
      <c r="MUV136" s="424"/>
      <c r="MUW136" s="424"/>
      <c r="MUX136" s="424"/>
      <c r="MUY136" s="424"/>
      <c r="MUZ136" s="424"/>
      <c r="MVA136" s="424"/>
      <c r="MVB136" s="424"/>
      <c r="MVC136" s="424"/>
      <c r="MVD136" s="424"/>
      <c r="MVE136" s="424"/>
      <c r="MVF136" s="424"/>
      <c r="MVG136" s="424"/>
      <c r="MVH136" s="424"/>
      <c r="MVI136" s="424"/>
      <c r="MVJ136" s="424"/>
      <c r="MVK136" s="424"/>
      <c r="MVL136" s="424"/>
      <c r="MVM136" s="424"/>
      <c r="MVN136" s="424"/>
      <c r="MVO136" s="424"/>
      <c r="MVP136" s="424"/>
      <c r="MVQ136" s="424"/>
      <c r="MVR136" s="424"/>
      <c r="MVS136" s="424"/>
      <c r="MVT136" s="424"/>
      <c r="MVU136" s="424"/>
      <c r="MVV136" s="424"/>
      <c r="MVW136" s="424"/>
      <c r="MVX136" s="424"/>
      <c r="MVY136" s="424"/>
      <c r="MVZ136" s="424"/>
      <c r="MWA136" s="424"/>
      <c r="MWB136" s="424"/>
      <c r="MWC136" s="424"/>
      <c r="MWD136" s="424"/>
      <c r="MWE136" s="424"/>
      <c r="MWF136" s="424"/>
      <c r="MWG136" s="424"/>
      <c r="MWH136" s="424"/>
      <c r="MWI136" s="424"/>
      <c r="MWJ136" s="424"/>
      <c r="MWK136" s="424"/>
      <c r="MWL136" s="424"/>
      <c r="MWM136" s="424"/>
      <c r="MWN136" s="424"/>
      <c r="MWO136" s="424"/>
      <c r="MWP136" s="424"/>
      <c r="MWQ136" s="424"/>
      <c r="MWR136" s="424"/>
      <c r="MWS136" s="424"/>
      <c r="MWT136" s="424"/>
      <c r="MWU136" s="424"/>
      <c r="MWV136" s="424"/>
      <c r="MWW136" s="424"/>
      <c r="MWX136" s="424"/>
      <c r="MWY136" s="424"/>
      <c r="MWZ136" s="424"/>
      <c r="MXA136" s="424"/>
      <c r="MXB136" s="424"/>
      <c r="MXC136" s="424"/>
      <c r="MXD136" s="424"/>
      <c r="MXE136" s="424"/>
      <c r="MXF136" s="424"/>
      <c r="MXG136" s="424"/>
      <c r="MXH136" s="424"/>
      <c r="MXI136" s="424"/>
      <c r="MXJ136" s="424"/>
      <c r="MXK136" s="424"/>
      <c r="MXL136" s="424"/>
      <c r="MXM136" s="424"/>
      <c r="MXN136" s="424"/>
      <c r="MXO136" s="424"/>
      <c r="MXP136" s="424"/>
      <c r="MXQ136" s="424"/>
      <c r="MXR136" s="424"/>
      <c r="MXS136" s="424"/>
      <c r="MXT136" s="424"/>
      <c r="MXU136" s="424"/>
      <c r="MXV136" s="424"/>
      <c r="MYA136" s="424"/>
      <c r="MYB136" s="424"/>
      <c r="MYC136" s="424"/>
      <c r="MYD136" s="424"/>
      <c r="MYE136" s="424"/>
      <c r="MYF136" s="424"/>
      <c r="MYG136" s="424"/>
      <c r="MYH136" s="424"/>
      <c r="MYI136" s="424"/>
      <c r="MYJ136" s="424"/>
      <c r="MYK136" s="424"/>
      <c r="NAC136" s="424"/>
      <c r="NAD136" s="424"/>
      <c r="NAE136" s="424"/>
      <c r="NAF136" s="424"/>
      <c r="NAG136" s="424"/>
      <c r="NAH136" s="424"/>
      <c r="NAI136" s="424"/>
      <c r="NAJ136" s="424"/>
      <c r="NAK136" s="424"/>
      <c r="NAL136" s="424"/>
      <c r="NAM136" s="424"/>
      <c r="NAN136" s="424"/>
      <c r="NAO136" s="424"/>
      <c r="NAP136" s="424"/>
      <c r="NAQ136" s="424"/>
      <c r="NAR136" s="424"/>
      <c r="NAS136" s="424"/>
      <c r="NAT136" s="424"/>
      <c r="NAU136" s="424"/>
      <c r="NAV136" s="424"/>
      <c r="NAW136" s="424"/>
      <c r="NAX136" s="424"/>
      <c r="NAY136" s="424"/>
      <c r="NAZ136" s="424"/>
      <c r="NBA136" s="424"/>
      <c r="NBB136" s="424"/>
      <c r="NBC136" s="424"/>
      <c r="NBD136" s="424"/>
      <c r="NBE136" s="424"/>
      <c r="NBF136" s="424"/>
      <c r="NBG136" s="424"/>
      <c r="NBH136" s="424"/>
      <c r="NBI136" s="424"/>
      <c r="NBJ136" s="424"/>
      <c r="NBK136" s="424"/>
      <c r="NBL136" s="424"/>
      <c r="NBM136" s="424"/>
      <c r="NBN136" s="424"/>
      <c r="NBO136" s="424"/>
      <c r="NBP136" s="424"/>
      <c r="NBQ136" s="424"/>
      <c r="NBR136" s="424"/>
      <c r="NBS136" s="424"/>
      <c r="NBT136" s="424"/>
      <c r="NBU136" s="424"/>
      <c r="NBV136" s="424"/>
      <c r="NBW136" s="424"/>
      <c r="NBX136" s="424"/>
      <c r="NBY136" s="424"/>
      <c r="NBZ136" s="424"/>
      <c r="NCA136" s="424"/>
      <c r="NCB136" s="424"/>
      <c r="NCC136" s="424"/>
      <c r="NCD136" s="424"/>
      <c r="NCE136" s="424"/>
      <c r="NCF136" s="424"/>
      <c r="NCG136" s="424"/>
      <c r="NCH136" s="424"/>
      <c r="NCI136" s="424"/>
      <c r="NCJ136" s="424"/>
      <c r="NCK136" s="424"/>
      <c r="NCL136" s="424"/>
      <c r="NCM136" s="424"/>
      <c r="NCN136" s="424"/>
      <c r="NCO136" s="424"/>
      <c r="NCP136" s="424"/>
      <c r="NCQ136" s="424"/>
      <c r="NCR136" s="424"/>
      <c r="NCS136" s="424"/>
      <c r="NCT136" s="424"/>
      <c r="NCU136" s="424"/>
      <c r="NCV136" s="424"/>
      <c r="NCW136" s="424"/>
      <c r="NCX136" s="424"/>
      <c r="NCY136" s="424"/>
      <c r="NCZ136" s="424"/>
      <c r="NDA136" s="424"/>
      <c r="NDB136" s="424"/>
      <c r="NDC136" s="424"/>
      <c r="NDD136" s="424"/>
      <c r="NDE136" s="424"/>
      <c r="NDF136" s="424"/>
      <c r="NDG136" s="424"/>
      <c r="NDH136" s="424"/>
      <c r="NDI136" s="424"/>
      <c r="NDJ136" s="424"/>
      <c r="NDK136" s="424"/>
      <c r="NDL136" s="424"/>
      <c r="NDM136" s="424"/>
      <c r="NDN136" s="424"/>
      <c r="NDO136" s="424"/>
      <c r="NDP136" s="424"/>
      <c r="NDQ136" s="424"/>
      <c r="NDR136" s="424"/>
      <c r="NDS136" s="424"/>
      <c r="NDT136" s="424"/>
      <c r="NDU136" s="424"/>
      <c r="NDV136" s="424"/>
      <c r="NDW136" s="424"/>
      <c r="NDX136" s="424"/>
      <c r="NDY136" s="424"/>
      <c r="NDZ136" s="424"/>
      <c r="NEA136" s="424"/>
      <c r="NEB136" s="424"/>
      <c r="NEC136" s="424"/>
      <c r="NED136" s="424"/>
      <c r="NEE136" s="424"/>
      <c r="NEF136" s="424"/>
      <c r="NEG136" s="424"/>
      <c r="NEH136" s="424"/>
      <c r="NEI136" s="424"/>
      <c r="NEJ136" s="424"/>
      <c r="NEK136" s="424"/>
      <c r="NEL136" s="424"/>
      <c r="NEM136" s="424"/>
      <c r="NEN136" s="424"/>
      <c r="NEO136" s="424"/>
      <c r="NEP136" s="424"/>
      <c r="NEQ136" s="424"/>
      <c r="NER136" s="424"/>
      <c r="NES136" s="424"/>
      <c r="NET136" s="424"/>
      <c r="NEU136" s="424"/>
      <c r="NEV136" s="424"/>
      <c r="NEW136" s="424"/>
      <c r="NEX136" s="424"/>
      <c r="NEY136" s="424"/>
      <c r="NEZ136" s="424"/>
      <c r="NFA136" s="424"/>
      <c r="NFB136" s="424"/>
      <c r="NFC136" s="424"/>
      <c r="NFD136" s="424"/>
      <c r="NFE136" s="424"/>
      <c r="NFF136" s="424"/>
      <c r="NFG136" s="424"/>
      <c r="NFH136" s="424"/>
      <c r="NFI136" s="424"/>
      <c r="NFJ136" s="424"/>
      <c r="NFK136" s="424"/>
      <c r="NFL136" s="424"/>
      <c r="NFM136" s="424"/>
      <c r="NFN136" s="424"/>
      <c r="NFO136" s="424"/>
      <c r="NFP136" s="424"/>
      <c r="NFQ136" s="424"/>
      <c r="NFR136" s="424"/>
      <c r="NFS136" s="424"/>
      <c r="NFT136" s="424"/>
      <c r="NFU136" s="424"/>
      <c r="NFV136" s="424"/>
      <c r="NFW136" s="424"/>
      <c r="NFX136" s="424"/>
      <c r="NFY136" s="424"/>
      <c r="NFZ136" s="424"/>
      <c r="NGA136" s="424"/>
      <c r="NGB136" s="424"/>
      <c r="NGC136" s="424"/>
      <c r="NGD136" s="424"/>
      <c r="NGE136" s="424"/>
      <c r="NGF136" s="424"/>
      <c r="NGG136" s="424"/>
      <c r="NGH136" s="424"/>
      <c r="NGI136" s="424"/>
      <c r="NGJ136" s="424"/>
      <c r="NGK136" s="424"/>
      <c r="NGL136" s="424"/>
      <c r="NGM136" s="424"/>
      <c r="NGN136" s="424"/>
      <c r="NGO136" s="424"/>
      <c r="NGP136" s="424"/>
      <c r="NGQ136" s="424"/>
      <c r="NGR136" s="424"/>
      <c r="NGS136" s="424"/>
      <c r="NGT136" s="424"/>
      <c r="NGU136" s="424"/>
      <c r="NGV136" s="424"/>
      <c r="NGW136" s="424"/>
      <c r="NGX136" s="424"/>
      <c r="NGY136" s="424"/>
      <c r="NGZ136" s="424"/>
      <c r="NHA136" s="424"/>
      <c r="NHB136" s="424"/>
      <c r="NHC136" s="424"/>
      <c r="NHD136" s="424"/>
      <c r="NHE136" s="424"/>
      <c r="NHF136" s="424"/>
      <c r="NHG136" s="424"/>
      <c r="NHH136" s="424"/>
      <c r="NHI136" s="424"/>
      <c r="NHJ136" s="424"/>
      <c r="NHK136" s="424"/>
      <c r="NHL136" s="424"/>
      <c r="NHM136" s="424"/>
      <c r="NHN136" s="424"/>
      <c r="NHO136" s="424"/>
      <c r="NHP136" s="424"/>
      <c r="NHQ136" s="424"/>
      <c r="NHR136" s="424"/>
      <c r="NHW136" s="424"/>
      <c r="NHX136" s="424"/>
      <c r="NHY136" s="424"/>
      <c r="NHZ136" s="424"/>
      <c r="NIA136" s="424"/>
      <c r="NIB136" s="424"/>
      <c r="NIC136" s="424"/>
      <c r="NID136" s="424"/>
      <c r="NIE136" s="424"/>
      <c r="NIF136" s="424"/>
      <c r="NIG136" s="424"/>
      <c r="NJY136" s="424"/>
      <c r="NJZ136" s="424"/>
      <c r="NKA136" s="424"/>
      <c r="NKB136" s="424"/>
      <c r="NKC136" s="424"/>
      <c r="NKD136" s="424"/>
      <c r="NKE136" s="424"/>
      <c r="NKF136" s="424"/>
      <c r="NKG136" s="424"/>
      <c r="NKH136" s="424"/>
      <c r="NKI136" s="424"/>
      <c r="NKJ136" s="424"/>
      <c r="NKK136" s="424"/>
      <c r="NKL136" s="424"/>
      <c r="NKM136" s="424"/>
      <c r="NKN136" s="424"/>
      <c r="NKO136" s="424"/>
      <c r="NKP136" s="424"/>
      <c r="NKQ136" s="424"/>
      <c r="NKR136" s="424"/>
      <c r="NKS136" s="424"/>
      <c r="NKT136" s="424"/>
      <c r="NKU136" s="424"/>
      <c r="NKV136" s="424"/>
      <c r="NKW136" s="424"/>
      <c r="NKX136" s="424"/>
      <c r="NKY136" s="424"/>
      <c r="NKZ136" s="424"/>
      <c r="NLA136" s="424"/>
      <c r="NLB136" s="424"/>
      <c r="NLC136" s="424"/>
      <c r="NLD136" s="424"/>
      <c r="NLE136" s="424"/>
      <c r="NLF136" s="424"/>
      <c r="NLG136" s="424"/>
      <c r="NLH136" s="424"/>
      <c r="NLI136" s="424"/>
      <c r="NLJ136" s="424"/>
      <c r="NLK136" s="424"/>
      <c r="NLL136" s="424"/>
      <c r="NLM136" s="424"/>
      <c r="NLN136" s="424"/>
      <c r="NLO136" s="424"/>
      <c r="NLP136" s="424"/>
      <c r="NLQ136" s="424"/>
      <c r="NLR136" s="424"/>
      <c r="NLS136" s="424"/>
      <c r="NLT136" s="424"/>
      <c r="NLU136" s="424"/>
      <c r="NLV136" s="424"/>
      <c r="NLW136" s="424"/>
      <c r="NLX136" s="424"/>
      <c r="NLY136" s="424"/>
      <c r="NLZ136" s="424"/>
      <c r="NMA136" s="424"/>
      <c r="NMB136" s="424"/>
      <c r="NMC136" s="424"/>
      <c r="NMD136" s="424"/>
      <c r="NME136" s="424"/>
      <c r="NMF136" s="424"/>
      <c r="NMG136" s="424"/>
      <c r="NMH136" s="424"/>
      <c r="NMI136" s="424"/>
      <c r="NMJ136" s="424"/>
      <c r="NMK136" s="424"/>
      <c r="NML136" s="424"/>
      <c r="NMM136" s="424"/>
      <c r="NMN136" s="424"/>
      <c r="NMO136" s="424"/>
      <c r="NMP136" s="424"/>
      <c r="NMQ136" s="424"/>
      <c r="NMR136" s="424"/>
      <c r="NMS136" s="424"/>
      <c r="NMT136" s="424"/>
      <c r="NMU136" s="424"/>
      <c r="NMV136" s="424"/>
      <c r="NMW136" s="424"/>
      <c r="NMX136" s="424"/>
      <c r="NMY136" s="424"/>
      <c r="NMZ136" s="424"/>
      <c r="NNA136" s="424"/>
      <c r="NNB136" s="424"/>
      <c r="NNC136" s="424"/>
      <c r="NND136" s="424"/>
      <c r="NNE136" s="424"/>
      <c r="NNF136" s="424"/>
      <c r="NNG136" s="424"/>
      <c r="NNH136" s="424"/>
      <c r="NNI136" s="424"/>
      <c r="NNJ136" s="424"/>
      <c r="NNK136" s="424"/>
      <c r="NNL136" s="424"/>
      <c r="NNM136" s="424"/>
      <c r="NNN136" s="424"/>
      <c r="NNO136" s="424"/>
      <c r="NNP136" s="424"/>
      <c r="NNQ136" s="424"/>
      <c r="NNR136" s="424"/>
      <c r="NNS136" s="424"/>
      <c r="NNT136" s="424"/>
      <c r="NNU136" s="424"/>
      <c r="NNV136" s="424"/>
      <c r="NNW136" s="424"/>
      <c r="NNX136" s="424"/>
      <c r="NNY136" s="424"/>
      <c r="NNZ136" s="424"/>
      <c r="NOA136" s="424"/>
      <c r="NOB136" s="424"/>
      <c r="NOC136" s="424"/>
      <c r="NOD136" s="424"/>
      <c r="NOE136" s="424"/>
      <c r="NOF136" s="424"/>
      <c r="NOG136" s="424"/>
      <c r="NOH136" s="424"/>
      <c r="NOI136" s="424"/>
      <c r="NOJ136" s="424"/>
      <c r="NOK136" s="424"/>
      <c r="NOL136" s="424"/>
      <c r="NOM136" s="424"/>
      <c r="NON136" s="424"/>
      <c r="NOO136" s="424"/>
      <c r="NOP136" s="424"/>
      <c r="NOQ136" s="424"/>
      <c r="NOR136" s="424"/>
      <c r="NOS136" s="424"/>
      <c r="NOT136" s="424"/>
      <c r="NOU136" s="424"/>
      <c r="NOV136" s="424"/>
      <c r="NOW136" s="424"/>
      <c r="NOX136" s="424"/>
      <c r="NOY136" s="424"/>
      <c r="NOZ136" s="424"/>
      <c r="NPA136" s="424"/>
      <c r="NPB136" s="424"/>
      <c r="NPC136" s="424"/>
      <c r="NPD136" s="424"/>
      <c r="NPE136" s="424"/>
      <c r="NPF136" s="424"/>
      <c r="NPG136" s="424"/>
      <c r="NPH136" s="424"/>
      <c r="NPI136" s="424"/>
      <c r="NPJ136" s="424"/>
      <c r="NPK136" s="424"/>
      <c r="NPL136" s="424"/>
      <c r="NPM136" s="424"/>
      <c r="NPN136" s="424"/>
      <c r="NPO136" s="424"/>
      <c r="NPP136" s="424"/>
      <c r="NPQ136" s="424"/>
      <c r="NPR136" s="424"/>
      <c r="NPS136" s="424"/>
      <c r="NPT136" s="424"/>
      <c r="NPU136" s="424"/>
      <c r="NPV136" s="424"/>
      <c r="NPW136" s="424"/>
      <c r="NPX136" s="424"/>
      <c r="NPY136" s="424"/>
      <c r="NPZ136" s="424"/>
      <c r="NQA136" s="424"/>
      <c r="NQB136" s="424"/>
      <c r="NQC136" s="424"/>
      <c r="NQD136" s="424"/>
      <c r="NQE136" s="424"/>
      <c r="NQF136" s="424"/>
      <c r="NQG136" s="424"/>
      <c r="NQH136" s="424"/>
      <c r="NQI136" s="424"/>
      <c r="NQJ136" s="424"/>
      <c r="NQK136" s="424"/>
      <c r="NQL136" s="424"/>
      <c r="NQM136" s="424"/>
      <c r="NQN136" s="424"/>
      <c r="NQO136" s="424"/>
      <c r="NQP136" s="424"/>
      <c r="NQQ136" s="424"/>
      <c r="NQR136" s="424"/>
      <c r="NQS136" s="424"/>
      <c r="NQT136" s="424"/>
      <c r="NQU136" s="424"/>
      <c r="NQV136" s="424"/>
      <c r="NQW136" s="424"/>
      <c r="NQX136" s="424"/>
      <c r="NQY136" s="424"/>
      <c r="NQZ136" s="424"/>
      <c r="NRA136" s="424"/>
      <c r="NRB136" s="424"/>
      <c r="NRC136" s="424"/>
      <c r="NRD136" s="424"/>
      <c r="NRE136" s="424"/>
      <c r="NRF136" s="424"/>
      <c r="NRG136" s="424"/>
      <c r="NRH136" s="424"/>
      <c r="NRI136" s="424"/>
      <c r="NRJ136" s="424"/>
      <c r="NRK136" s="424"/>
      <c r="NRL136" s="424"/>
      <c r="NRM136" s="424"/>
      <c r="NRN136" s="424"/>
      <c r="NRS136" s="424"/>
      <c r="NRT136" s="424"/>
      <c r="NRU136" s="424"/>
      <c r="NRV136" s="424"/>
      <c r="NRW136" s="424"/>
      <c r="NRX136" s="424"/>
      <c r="NRY136" s="424"/>
      <c r="NRZ136" s="424"/>
      <c r="NSA136" s="424"/>
      <c r="NSB136" s="424"/>
      <c r="NSC136" s="424"/>
      <c r="NTU136" s="424"/>
      <c r="NTV136" s="424"/>
      <c r="NTW136" s="424"/>
      <c r="NTX136" s="424"/>
      <c r="NTY136" s="424"/>
      <c r="NTZ136" s="424"/>
      <c r="NUA136" s="424"/>
      <c r="NUB136" s="424"/>
      <c r="NUC136" s="424"/>
      <c r="NUD136" s="424"/>
      <c r="NUE136" s="424"/>
      <c r="NUF136" s="424"/>
      <c r="NUG136" s="424"/>
      <c r="NUH136" s="424"/>
      <c r="NUI136" s="424"/>
      <c r="NUJ136" s="424"/>
      <c r="NUK136" s="424"/>
      <c r="NUL136" s="424"/>
      <c r="NUM136" s="424"/>
      <c r="NUN136" s="424"/>
      <c r="NUO136" s="424"/>
      <c r="NUP136" s="424"/>
      <c r="NUQ136" s="424"/>
      <c r="NUR136" s="424"/>
      <c r="NUS136" s="424"/>
      <c r="NUT136" s="424"/>
      <c r="NUU136" s="424"/>
      <c r="NUV136" s="424"/>
      <c r="NUW136" s="424"/>
      <c r="NUX136" s="424"/>
      <c r="NUY136" s="424"/>
      <c r="NUZ136" s="424"/>
      <c r="NVA136" s="424"/>
      <c r="NVB136" s="424"/>
      <c r="NVC136" s="424"/>
      <c r="NVD136" s="424"/>
      <c r="NVE136" s="424"/>
      <c r="NVF136" s="424"/>
      <c r="NVG136" s="424"/>
      <c r="NVH136" s="424"/>
      <c r="NVI136" s="424"/>
      <c r="NVJ136" s="424"/>
      <c r="NVK136" s="424"/>
      <c r="NVL136" s="424"/>
      <c r="NVM136" s="424"/>
      <c r="NVN136" s="424"/>
      <c r="NVO136" s="424"/>
      <c r="NVP136" s="424"/>
      <c r="NVQ136" s="424"/>
      <c r="NVR136" s="424"/>
      <c r="NVS136" s="424"/>
      <c r="NVT136" s="424"/>
      <c r="NVU136" s="424"/>
      <c r="NVV136" s="424"/>
      <c r="NVW136" s="424"/>
      <c r="NVX136" s="424"/>
      <c r="NVY136" s="424"/>
      <c r="NVZ136" s="424"/>
      <c r="NWA136" s="424"/>
      <c r="NWB136" s="424"/>
      <c r="NWC136" s="424"/>
      <c r="NWD136" s="424"/>
      <c r="NWE136" s="424"/>
      <c r="NWF136" s="424"/>
      <c r="NWG136" s="424"/>
      <c r="NWH136" s="424"/>
      <c r="NWI136" s="424"/>
      <c r="NWJ136" s="424"/>
      <c r="NWK136" s="424"/>
      <c r="NWL136" s="424"/>
      <c r="NWM136" s="424"/>
      <c r="NWN136" s="424"/>
      <c r="NWO136" s="424"/>
      <c r="NWP136" s="424"/>
      <c r="NWQ136" s="424"/>
      <c r="NWR136" s="424"/>
      <c r="NWS136" s="424"/>
      <c r="NWT136" s="424"/>
      <c r="NWU136" s="424"/>
      <c r="NWV136" s="424"/>
      <c r="NWW136" s="424"/>
      <c r="NWX136" s="424"/>
      <c r="NWY136" s="424"/>
      <c r="NWZ136" s="424"/>
      <c r="NXA136" s="424"/>
      <c r="NXB136" s="424"/>
      <c r="NXC136" s="424"/>
      <c r="NXD136" s="424"/>
      <c r="NXE136" s="424"/>
      <c r="NXF136" s="424"/>
      <c r="NXG136" s="424"/>
      <c r="NXH136" s="424"/>
      <c r="NXI136" s="424"/>
      <c r="NXJ136" s="424"/>
      <c r="NXK136" s="424"/>
      <c r="NXL136" s="424"/>
      <c r="NXM136" s="424"/>
      <c r="NXN136" s="424"/>
      <c r="NXO136" s="424"/>
      <c r="NXP136" s="424"/>
      <c r="NXQ136" s="424"/>
      <c r="NXR136" s="424"/>
      <c r="NXS136" s="424"/>
      <c r="NXT136" s="424"/>
      <c r="NXU136" s="424"/>
      <c r="NXV136" s="424"/>
      <c r="NXW136" s="424"/>
      <c r="NXX136" s="424"/>
      <c r="NXY136" s="424"/>
      <c r="NXZ136" s="424"/>
      <c r="NYA136" s="424"/>
      <c r="NYB136" s="424"/>
      <c r="NYC136" s="424"/>
      <c r="NYD136" s="424"/>
      <c r="NYE136" s="424"/>
      <c r="NYF136" s="424"/>
      <c r="NYG136" s="424"/>
      <c r="NYH136" s="424"/>
      <c r="NYI136" s="424"/>
      <c r="NYJ136" s="424"/>
      <c r="NYK136" s="424"/>
      <c r="NYL136" s="424"/>
      <c r="NYM136" s="424"/>
      <c r="NYN136" s="424"/>
      <c r="NYO136" s="424"/>
      <c r="NYP136" s="424"/>
      <c r="NYQ136" s="424"/>
      <c r="NYR136" s="424"/>
      <c r="NYS136" s="424"/>
      <c r="NYT136" s="424"/>
      <c r="NYU136" s="424"/>
      <c r="NYV136" s="424"/>
      <c r="NYW136" s="424"/>
      <c r="NYX136" s="424"/>
      <c r="NYY136" s="424"/>
      <c r="NYZ136" s="424"/>
      <c r="NZA136" s="424"/>
      <c r="NZB136" s="424"/>
      <c r="NZC136" s="424"/>
      <c r="NZD136" s="424"/>
      <c r="NZE136" s="424"/>
      <c r="NZF136" s="424"/>
      <c r="NZG136" s="424"/>
      <c r="NZH136" s="424"/>
      <c r="NZI136" s="424"/>
      <c r="NZJ136" s="424"/>
      <c r="NZK136" s="424"/>
      <c r="NZL136" s="424"/>
      <c r="NZM136" s="424"/>
      <c r="NZN136" s="424"/>
      <c r="NZO136" s="424"/>
      <c r="NZP136" s="424"/>
      <c r="NZQ136" s="424"/>
      <c r="NZR136" s="424"/>
      <c r="NZS136" s="424"/>
      <c r="NZT136" s="424"/>
      <c r="NZU136" s="424"/>
      <c r="NZV136" s="424"/>
      <c r="NZW136" s="424"/>
      <c r="NZX136" s="424"/>
      <c r="NZY136" s="424"/>
      <c r="NZZ136" s="424"/>
      <c r="OAA136" s="424"/>
      <c r="OAB136" s="424"/>
      <c r="OAC136" s="424"/>
      <c r="OAD136" s="424"/>
      <c r="OAE136" s="424"/>
      <c r="OAF136" s="424"/>
      <c r="OAG136" s="424"/>
      <c r="OAH136" s="424"/>
      <c r="OAI136" s="424"/>
      <c r="OAJ136" s="424"/>
      <c r="OAK136" s="424"/>
      <c r="OAL136" s="424"/>
      <c r="OAM136" s="424"/>
      <c r="OAN136" s="424"/>
      <c r="OAO136" s="424"/>
      <c r="OAP136" s="424"/>
      <c r="OAQ136" s="424"/>
      <c r="OAR136" s="424"/>
      <c r="OAS136" s="424"/>
      <c r="OAT136" s="424"/>
      <c r="OAU136" s="424"/>
      <c r="OAV136" s="424"/>
      <c r="OAW136" s="424"/>
      <c r="OAX136" s="424"/>
      <c r="OAY136" s="424"/>
      <c r="OAZ136" s="424"/>
      <c r="OBA136" s="424"/>
      <c r="OBB136" s="424"/>
      <c r="OBC136" s="424"/>
      <c r="OBD136" s="424"/>
      <c r="OBE136" s="424"/>
      <c r="OBF136" s="424"/>
      <c r="OBG136" s="424"/>
      <c r="OBH136" s="424"/>
      <c r="OBI136" s="424"/>
      <c r="OBJ136" s="424"/>
      <c r="OBO136" s="424"/>
      <c r="OBP136" s="424"/>
      <c r="OBQ136" s="424"/>
      <c r="OBR136" s="424"/>
      <c r="OBS136" s="424"/>
      <c r="OBT136" s="424"/>
      <c r="OBU136" s="424"/>
      <c r="OBV136" s="424"/>
      <c r="OBW136" s="424"/>
      <c r="OBX136" s="424"/>
      <c r="OBY136" s="424"/>
      <c r="ODQ136" s="424"/>
      <c r="ODR136" s="424"/>
      <c r="ODS136" s="424"/>
      <c r="ODT136" s="424"/>
      <c r="ODU136" s="424"/>
      <c r="ODV136" s="424"/>
      <c r="ODW136" s="424"/>
      <c r="ODX136" s="424"/>
      <c r="ODY136" s="424"/>
      <c r="ODZ136" s="424"/>
      <c r="OEA136" s="424"/>
      <c r="OEB136" s="424"/>
      <c r="OEC136" s="424"/>
      <c r="OED136" s="424"/>
      <c r="OEE136" s="424"/>
      <c r="OEF136" s="424"/>
      <c r="OEG136" s="424"/>
      <c r="OEH136" s="424"/>
      <c r="OEI136" s="424"/>
      <c r="OEJ136" s="424"/>
      <c r="OEK136" s="424"/>
      <c r="OEL136" s="424"/>
      <c r="OEM136" s="424"/>
      <c r="OEN136" s="424"/>
      <c r="OEO136" s="424"/>
      <c r="OEP136" s="424"/>
      <c r="OEQ136" s="424"/>
      <c r="OER136" s="424"/>
      <c r="OES136" s="424"/>
      <c r="OET136" s="424"/>
      <c r="OEU136" s="424"/>
      <c r="OEV136" s="424"/>
      <c r="OEW136" s="424"/>
      <c r="OEX136" s="424"/>
      <c r="OEY136" s="424"/>
      <c r="OEZ136" s="424"/>
      <c r="OFA136" s="424"/>
      <c r="OFB136" s="424"/>
      <c r="OFC136" s="424"/>
      <c r="OFD136" s="424"/>
      <c r="OFE136" s="424"/>
      <c r="OFF136" s="424"/>
      <c r="OFG136" s="424"/>
      <c r="OFH136" s="424"/>
      <c r="OFI136" s="424"/>
      <c r="OFJ136" s="424"/>
      <c r="OFK136" s="424"/>
      <c r="OFL136" s="424"/>
      <c r="OFM136" s="424"/>
      <c r="OFN136" s="424"/>
      <c r="OFO136" s="424"/>
      <c r="OFP136" s="424"/>
      <c r="OFQ136" s="424"/>
      <c r="OFR136" s="424"/>
      <c r="OFS136" s="424"/>
      <c r="OFT136" s="424"/>
      <c r="OFU136" s="424"/>
      <c r="OFV136" s="424"/>
      <c r="OFW136" s="424"/>
      <c r="OFX136" s="424"/>
      <c r="OFY136" s="424"/>
      <c r="OFZ136" s="424"/>
      <c r="OGA136" s="424"/>
      <c r="OGB136" s="424"/>
      <c r="OGC136" s="424"/>
      <c r="OGD136" s="424"/>
      <c r="OGE136" s="424"/>
      <c r="OGF136" s="424"/>
      <c r="OGG136" s="424"/>
      <c r="OGH136" s="424"/>
      <c r="OGI136" s="424"/>
      <c r="OGJ136" s="424"/>
      <c r="OGK136" s="424"/>
      <c r="OGL136" s="424"/>
      <c r="OGM136" s="424"/>
      <c r="OGN136" s="424"/>
      <c r="OGO136" s="424"/>
      <c r="OGP136" s="424"/>
      <c r="OGQ136" s="424"/>
      <c r="OGR136" s="424"/>
      <c r="OGS136" s="424"/>
      <c r="OGT136" s="424"/>
      <c r="OGU136" s="424"/>
      <c r="OGV136" s="424"/>
      <c r="OGW136" s="424"/>
      <c r="OGX136" s="424"/>
      <c r="OGY136" s="424"/>
      <c r="OGZ136" s="424"/>
      <c r="OHA136" s="424"/>
      <c r="OHB136" s="424"/>
      <c r="OHC136" s="424"/>
      <c r="OHD136" s="424"/>
      <c r="OHE136" s="424"/>
      <c r="OHF136" s="424"/>
      <c r="OHG136" s="424"/>
      <c r="OHH136" s="424"/>
      <c r="OHI136" s="424"/>
      <c r="OHJ136" s="424"/>
      <c r="OHK136" s="424"/>
      <c r="OHL136" s="424"/>
      <c r="OHM136" s="424"/>
      <c r="OHN136" s="424"/>
      <c r="OHO136" s="424"/>
      <c r="OHP136" s="424"/>
      <c r="OHQ136" s="424"/>
      <c r="OHR136" s="424"/>
      <c r="OHS136" s="424"/>
      <c r="OHT136" s="424"/>
      <c r="OHU136" s="424"/>
      <c r="OHV136" s="424"/>
      <c r="OHW136" s="424"/>
      <c r="OHX136" s="424"/>
      <c r="OHY136" s="424"/>
      <c r="OHZ136" s="424"/>
      <c r="OIA136" s="424"/>
      <c r="OIB136" s="424"/>
      <c r="OIC136" s="424"/>
      <c r="OID136" s="424"/>
      <c r="OIE136" s="424"/>
      <c r="OIF136" s="424"/>
      <c r="OIG136" s="424"/>
      <c r="OIH136" s="424"/>
      <c r="OII136" s="424"/>
      <c r="OIJ136" s="424"/>
      <c r="OIK136" s="424"/>
      <c r="OIL136" s="424"/>
      <c r="OIM136" s="424"/>
      <c r="OIN136" s="424"/>
      <c r="OIO136" s="424"/>
      <c r="OIP136" s="424"/>
      <c r="OIQ136" s="424"/>
      <c r="OIR136" s="424"/>
      <c r="OIS136" s="424"/>
      <c r="OIT136" s="424"/>
      <c r="OIU136" s="424"/>
      <c r="OIV136" s="424"/>
      <c r="OIW136" s="424"/>
      <c r="OIX136" s="424"/>
      <c r="OIY136" s="424"/>
      <c r="OIZ136" s="424"/>
      <c r="OJA136" s="424"/>
      <c r="OJB136" s="424"/>
      <c r="OJC136" s="424"/>
      <c r="OJD136" s="424"/>
      <c r="OJE136" s="424"/>
      <c r="OJF136" s="424"/>
      <c r="OJG136" s="424"/>
      <c r="OJH136" s="424"/>
      <c r="OJI136" s="424"/>
      <c r="OJJ136" s="424"/>
      <c r="OJK136" s="424"/>
      <c r="OJL136" s="424"/>
      <c r="OJM136" s="424"/>
      <c r="OJN136" s="424"/>
      <c r="OJO136" s="424"/>
      <c r="OJP136" s="424"/>
      <c r="OJQ136" s="424"/>
      <c r="OJR136" s="424"/>
      <c r="OJS136" s="424"/>
      <c r="OJT136" s="424"/>
      <c r="OJU136" s="424"/>
      <c r="OJV136" s="424"/>
      <c r="OJW136" s="424"/>
      <c r="OJX136" s="424"/>
      <c r="OJY136" s="424"/>
      <c r="OJZ136" s="424"/>
      <c r="OKA136" s="424"/>
      <c r="OKB136" s="424"/>
      <c r="OKC136" s="424"/>
      <c r="OKD136" s="424"/>
      <c r="OKE136" s="424"/>
      <c r="OKF136" s="424"/>
      <c r="OKG136" s="424"/>
      <c r="OKH136" s="424"/>
      <c r="OKI136" s="424"/>
      <c r="OKJ136" s="424"/>
      <c r="OKK136" s="424"/>
      <c r="OKL136" s="424"/>
      <c r="OKM136" s="424"/>
      <c r="OKN136" s="424"/>
      <c r="OKO136" s="424"/>
      <c r="OKP136" s="424"/>
      <c r="OKQ136" s="424"/>
      <c r="OKR136" s="424"/>
      <c r="OKS136" s="424"/>
      <c r="OKT136" s="424"/>
      <c r="OKU136" s="424"/>
      <c r="OKV136" s="424"/>
      <c r="OKW136" s="424"/>
      <c r="OKX136" s="424"/>
      <c r="OKY136" s="424"/>
      <c r="OKZ136" s="424"/>
      <c r="OLA136" s="424"/>
      <c r="OLB136" s="424"/>
      <c r="OLC136" s="424"/>
      <c r="OLD136" s="424"/>
      <c r="OLE136" s="424"/>
      <c r="OLF136" s="424"/>
      <c r="OLK136" s="424"/>
      <c r="OLL136" s="424"/>
      <c r="OLM136" s="424"/>
      <c r="OLN136" s="424"/>
      <c r="OLO136" s="424"/>
      <c r="OLP136" s="424"/>
      <c r="OLQ136" s="424"/>
      <c r="OLR136" s="424"/>
      <c r="OLS136" s="424"/>
      <c r="OLT136" s="424"/>
      <c r="OLU136" s="424"/>
      <c r="ONM136" s="424"/>
      <c r="ONN136" s="424"/>
      <c r="ONO136" s="424"/>
      <c r="ONP136" s="424"/>
      <c r="ONQ136" s="424"/>
      <c r="ONR136" s="424"/>
      <c r="ONS136" s="424"/>
      <c r="ONT136" s="424"/>
      <c r="ONU136" s="424"/>
      <c r="ONV136" s="424"/>
      <c r="ONW136" s="424"/>
      <c r="ONX136" s="424"/>
      <c r="ONY136" s="424"/>
      <c r="ONZ136" s="424"/>
      <c r="OOA136" s="424"/>
      <c r="OOB136" s="424"/>
      <c r="OOC136" s="424"/>
      <c r="OOD136" s="424"/>
      <c r="OOE136" s="424"/>
      <c r="OOF136" s="424"/>
      <c r="OOG136" s="424"/>
      <c r="OOH136" s="424"/>
      <c r="OOI136" s="424"/>
      <c r="OOJ136" s="424"/>
      <c r="OOK136" s="424"/>
      <c r="OOL136" s="424"/>
      <c r="OOM136" s="424"/>
      <c r="OON136" s="424"/>
      <c r="OOO136" s="424"/>
      <c r="OOP136" s="424"/>
      <c r="OOQ136" s="424"/>
      <c r="OOR136" s="424"/>
      <c r="OOS136" s="424"/>
      <c r="OOT136" s="424"/>
      <c r="OOU136" s="424"/>
      <c r="OOV136" s="424"/>
      <c r="OOW136" s="424"/>
      <c r="OOX136" s="424"/>
      <c r="OOY136" s="424"/>
      <c r="OOZ136" s="424"/>
      <c r="OPA136" s="424"/>
      <c r="OPB136" s="424"/>
      <c r="OPC136" s="424"/>
      <c r="OPD136" s="424"/>
      <c r="OPE136" s="424"/>
      <c r="OPF136" s="424"/>
      <c r="OPG136" s="424"/>
      <c r="OPH136" s="424"/>
      <c r="OPI136" s="424"/>
      <c r="OPJ136" s="424"/>
      <c r="OPK136" s="424"/>
      <c r="OPL136" s="424"/>
      <c r="OPM136" s="424"/>
      <c r="OPN136" s="424"/>
      <c r="OPO136" s="424"/>
      <c r="OPP136" s="424"/>
      <c r="OPQ136" s="424"/>
      <c r="OPR136" s="424"/>
      <c r="OPS136" s="424"/>
      <c r="OPT136" s="424"/>
      <c r="OPU136" s="424"/>
      <c r="OPV136" s="424"/>
      <c r="OPW136" s="424"/>
      <c r="OPX136" s="424"/>
      <c r="OPY136" s="424"/>
      <c r="OPZ136" s="424"/>
      <c r="OQA136" s="424"/>
      <c r="OQB136" s="424"/>
      <c r="OQC136" s="424"/>
      <c r="OQD136" s="424"/>
      <c r="OQE136" s="424"/>
      <c r="OQF136" s="424"/>
      <c r="OQG136" s="424"/>
      <c r="OQH136" s="424"/>
      <c r="OQI136" s="424"/>
      <c r="OQJ136" s="424"/>
      <c r="OQK136" s="424"/>
      <c r="OQL136" s="424"/>
      <c r="OQM136" s="424"/>
      <c r="OQN136" s="424"/>
      <c r="OQO136" s="424"/>
      <c r="OQP136" s="424"/>
      <c r="OQQ136" s="424"/>
      <c r="OQR136" s="424"/>
      <c r="OQS136" s="424"/>
      <c r="OQT136" s="424"/>
      <c r="OQU136" s="424"/>
      <c r="OQV136" s="424"/>
      <c r="OQW136" s="424"/>
      <c r="OQX136" s="424"/>
      <c r="OQY136" s="424"/>
      <c r="OQZ136" s="424"/>
      <c r="ORA136" s="424"/>
      <c r="ORB136" s="424"/>
      <c r="ORC136" s="424"/>
      <c r="ORD136" s="424"/>
      <c r="ORE136" s="424"/>
      <c r="ORF136" s="424"/>
      <c r="ORG136" s="424"/>
      <c r="ORH136" s="424"/>
      <c r="ORI136" s="424"/>
      <c r="ORJ136" s="424"/>
      <c r="ORK136" s="424"/>
      <c r="ORL136" s="424"/>
      <c r="ORM136" s="424"/>
      <c r="ORN136" s="424"/>
      <c r="ORO136" s="424"/>
      <c r="ORP136" s="424"/>
      <c r="ORQ136" s="424"/>
      <c r="ORR136" s="424"/>
      <c r="ORS136" s="424"/>
      <c r="ORT136" s="424"/>
      <c r="ORU136" s="424"/>
      <c r="ORV136" s="424"/>
      <c r="ORW136" s="424"/>
      <c r="ORX136" s="424"/>
      <c r="ORY136" s="424"/>
      <c r="ORZ136" s="424"/>
      <c r="OSA136" s="424"/>
      <c r="OSB136" s="424"/>
      <c r="OSC136" s="424"/>
      <c r="OSD136" s="424"/>
      <c r="OSE136" s="424"/>
      <c r="OSF136" s="424"/>
      <c r="OSG136" s="424"/>
      <c r="OSH136" s="424"/>
      <c r="OSI136" s="424"/>
      <c r="OSJ136" s="424"/>
      <c r="OSK136" s="424"/>
      <c r="OSL136" s="424"/>
      <c r="OSM136" s="424"/>
      <c r="OSN136" s="424"/>
      <c r="OSO136" s="424"/>
      <c r="OSP136" s="424"/>
      <c r="OSQ136" s="424"/>
      <c r="OSR136" s="424"/>
      <c r="OSS136" s="424"/>
      <c r="OST136" s="424"/>
      <c r="OSU136" s="424"/>
      <c r="OSV136" s="424"/>
      <c r="OSW136" s="424"/>
      <c r="OSX136" s="424"/>
      <c r="OSY136" s="424"/>
      <c r="OSZ136" s="424"/>
      <c r="OTA136" s="424"/>
      <c r="OTB136" s="424"/>
      <c r="OTC136" s="424"/>
      <c r="OTD136" s="424"/>
      <c r="OTE136" s="424"/>
      <c r="OTF136" s="424"/>
      <c r="OTG136" s="424"/>
      <c r="OTH136" s="424"/>
      <c r="OTI136" s="424"/>
      <c r="OTJ136" s="424"/>
      <c r="OTK136" s="424"/>
      <c r="OTL136" s="424"/>
      <c r="OTM136" s="424"/>
      <c r="OTN136" s="424"/>
      <c r="OTO136" s="424"/>
      <c r="OTP136" s="424"/>
      <c r="OTQ136" s="424"/>
      <c r="OTR136" s="424"/>
      <c r="OTS136" s="424"/>
      <c r="OTT136" s="424"/>
      <c r="OTU136" s="424"/>
      <c r="OTV136" s="424"/>
      <c r="OTW136" s="424"/>
      <c r="OTX136" s="424"/>
      <c r="OTY136" s="424"/>
      <c r="OTZ136" s="424"/>
      <c r="OUA136" s="424"/>
      <c r="OUB136" s="424"/>
      <c r="OUC136" s="424"/>
      <c r="OUD136" s="424"/>
      <c r="OUE136" s="424"/>
      <c r="OUF136" s="424"/>
      <c r="OUG136" s="424"/>
      <c r="OUH136" s="424"/>
      <c r="OUI136" s="424"/>
      <c r="OUJ136" s="424"/>
      <c r="OUK136" s="424"/>
      <c r="OUL136" s="424"/>
      <c r="OUM136" s="424"/>
      <c r="OUN136" s="424"/>
      <c r="OUO136" s="424"/>
      <c r="OUP136" s="424"/>
      <c r="OUQ136" s="424"/>
      <c r="OUR136" s="424"/>
      <c r="OUS136" s="424"/>
      <c r="OUT136" s="424"/>
      <c r="OUU136" s="424"/>
      <c r="OUV136" s="424"/>
      <c r="OUW136" s="424"/>
      <c r="OUX136" s="424"/>
      <c r="OUY136" s="424"/>
      <c r="OUZ136" s="424"/>
      <c r="OVA136" s="424"/>
      <c r="OVB136" s="424"/>
      <c r="OVG136" s="424"/>
      <c r="OVH136" s="424"/>
      <c r="OVI136" s="424"/>
      <c r="OVJ136" s="424"/>
      <c r="OVK136" s="424"/>
      <c r="OVL136" s="424"/>
      <c r="OVM136" s="424"/>
      <c r="OVN136" s="424"/>
      <c r="OVO136" s="424"/>
      <c r="OVP136" s="424"/>
      <c r="OVQ136" s="424"/>
      <c r="OXI136" s="424"/>
      <c r="OXJ136" s="424"/>
      <c r="OXK136" s="424"/>
      <c r="OXL136" s="424"/>
      <c r="OXM136" s="424"/>
      <c r="OXN136" s="424"/>
      <c r="OXO136" s="424"/>
      <c r="OXP136" s="424"/>
      <c r="OXQ136" s="424"/>
      <c r="OXR136" s="424"/>
      <c r="OXS136" s="424"/>
      <c r="OXT136" s="424"/>
      <c r="OXU136" s="424"/>
      <c r="OXV136" s="424"/>
      <c r="OXW136" s="424"/>
      <c r="OXX136" s="424"/>
      <c r="OXY136" s="424"/>
      <c r="OXZ136" s="424"/>
      <c r="OYA136" s="424"/>
      <c r="OYB136" s="424"/>
      <c r="OYC136" s="424"/>
      <c r="OYD136" s="424"/>
      <c r="OYE136" s="424"/>
      <c r="OYF136" s="424"/>
      <c r="OYG136" s="424"/>
      <c r="OYH136" s="424"/>
      <c r="OYI136" s="424"/>
      <c r="OYJ136" s="424"/>
      <c r="OYK136" s="424"/>
      <c r="OYL136" s="424"/>
      <c r="OYM136" s="424"/>
      <c r="OYN136" s="424"/>
      <c r="OYO136" s="424"/>
      <c r="OYP136" s="424"/>
      <c r="OYQ136" s="424"/>
      <c r="OYR136" s="424"/>
      <c r="OYS136" s="424"/>
      <c r="OYT136" s="424"/>
      <c r="OYU136" s="424"/>
      <c r="OYV136" s="424"/>
      <c r="OYW136" s="424"/>
      <c r="OYX136" s="424"/>
      <c r="OYY136" s="424"/>
      <c r="OYZ136" s="424"/>
      <c r="OZA136" s="424"/>
      <c r="OZB136" s="424"/>
      <c r="OZC136" s="424"/>
      <c r="OZD136" s="424"/>
      <c r="OZE136" s="424"/>
      <c r="OZF136" s="424"/>
      <c r="OZG136" s="424"/>
      <c r="OZH136" s="424"/>
      <c r="OZI136" s="424"/>
      <c r="OZJ136" s="424"/>
      <c r="OZK136" s="424"/>
      <c r="OZL136" s="424"/>
      <c r="OZM136" s="424"/>
      <c r="OZN136" s="424"/>
      <c r="OZO136" s="424"/>
      <c r="OZP136" s="424"/>
      <c r="OZQ136" s="424"/>
      <c r="OZR136" s="424"/>
      <c r="OZS136" s="424"/>
      <c r="OZT136" s="424"/>
      <c r="OZU136" s="424"/>
      <c r="OZV136" s="424"/>
      <c r="OZW136" s="424"/>
      <c r="OZX136" s="424"/>
      <c r="OZY136" s="424"/>
      <c r="OZZ136" s="424"/>
      <c r="PAA136" s="424"/>
      <c r="PAB136" s="424"/>
      <c r="PAC136" s="424"/>
      <c r="PAD136" s="424"/>
      <c r="PAE136" s="424"/>
      <c r="PAF136" s="424"/>
      <c r="PAG136" s="424"/>
      <c r="PAH136" s="424"/>
      <c r="PAI136" s="424"/>
      <c r="PAJ136" s="424"/>
      <c r="PAK136" s="424"/>
      <c r="PAL136" s="424"/>
      <c r="PAM136" s="424"/>
      <c r="PAN136" s="424"/>
      <c r="PAO136" s="424"/>
      <c r="PAP136" s="424"/>
      <c r="PAQ136" s="424"/>
      <c r="PAR136" s="424"/>
      <c r="PAS136" s="424"/>
      <c r="PAT136" s="424"/>
      <c r="PAU136" s="424"/>
      <c r="PAV136" s="424"/>
      <c r="PAW136" s="424"/>
      <c r="PAX136" s="424"/>
      <c r="PAY136" s="424"/>
      <c r="PAZ136" s="424"/>
      <c r="PBA136" s="424"/>
      <c r="PBB136" s="424"/>
      <c r="PBC136" s="424"/>
      <c r="PBD136" s="424"/>
      <c r="PBE136" s="424"/>
      <c r="PBF136" s="424"/>
      <c r="PBG136" s="424"/>
      <c r="PBH136" s="424"/>
      <c r="PBI136" s="424"/>
      <c r="PBJ136" s="424"/>
      <c r="PBK136" s="424"/>
      <c r="PBL136" s="424"/>
      <c r="PBM136" s="424"/>
      <c r="PBN136" s="424"/>
      <c r="PBO136" s="424"/>
      <c r="PBP136" s="424"/>
      <c r="PBQ136" s="424"/>
      <c r="PBR136" s="424"/>
      <c r="PBS136" s="424"/>
      <c r="PBT136" s="424"/>
      <c r="PBU136" s="424"/>
      <c r="PBV136" s="424"/>
      <c r="PBW136" s="424"/>
      <c r="PBX136" s="424"/>
      <c r="PBY136" s="424"/>
      <c r="PBZ136" s="424"/>
      <c r="PCA136" s="424"/>
      <c r="PCB136" s="424"/>
      <c r="PCC136" s="424"/>
      <c r="PCD136" s="424"/>
      <c r="PCE136" s="424"/>
      <c r="PCF136" s="424"/>
      <c r="PCG136" s="424"/>
      <c r="PCH136" s="424"/>
      <c r="PCI136" s="424"/>
      <c r="PCJ136" s="424"/>
      <c r="PCK136" s="424"/>
      <c r="PCL136" s="424"/>
      <c r="PCM136" s="424"/>
      <c r="PCN136" s="424"/>
      <c r="PCO136" s="424"/>
      <c r="PCP136" s="424"/>
      <c r="PCQ136" s="424"/>
      <c r="PCR136" s="424"/>
      <c r="PCS136" s="424"/>
      <c r="PCT136" s="424"/>
      <c r="PCU136" s="424"/>
      <c r="PCV136" s="424"/>
      <c r="PCW136" s="424"/>
      <c r="PCX136" s="424"/>
      <c r="PCY136" s="424"/>
      <c r="PCZ136" s="424"/>
      <c r="PDA136" s="424"/>
      <c r="PDB136" s="424"/>
      <c r="PDC136" s="424"/>
      <c r="PDD136" s="424"/>
      <c r="PDE136" s="424"/>
      <c r="PDF136" s="424"/>
      <c r="PDG136" s="424"/>
      <c r="PDH136" s="424"/>
      <c r="PDI136" s="424"/>
      <c r="PDJ136" s="424"/>
      <c r="PDK136" s="424"/>
      <c r="PDL136" s="424"/>
      <c r="PDM136" s="424"/>
      <c r="PDN136" s="424"/>
      <c r="PDO136" s="424"/>
      <c r="PDP136" s="424"/>
      <c r="PDQ136" s="424"/>
      <c r="PDR136" s="424"/>
      <c r="PDS136" s="424"/>
      <c r="PDT136" s="424"/>
      <c r="PDU136" s="424"/>
      <c r="PDV136" s="424"/>
      <c r="PDW136" s="424"/>
      <c r="PDX136" s="424"/>
      <c r="PDY136" s="424"/>
      <c r="PDZ136" s="424"/>
      <c r="PEA136" s="424"/>
      <c r="PEB136" s="424"/>
      <c r="PEC136" s="424"/>
      <c r="PED136" s="424"/>
      <c r="PEE136" s="424"/>
      <c r="PEF136" s="424"/>
      <c r="PEG136" s="424"/>
      <c r="PEH136" s="424"/>
      <c r="PEI136" s="424"/>
      <c r="PEJ136" s="424"/>
      <c r="PEK136" s="424"/>
      <c r="PEL136" s="424"/>
      <c r="PEM136" s="424"/>
      <c r="PEN136" s="424"/>
      <c r="PEO136" s="424"/>
      <c r="PEP136" s="424"/>
      <c r="PEQ136" s="424"/>
      <c r="PER136" s="424"/>
      <c r="PES136" s="424"/>
      <c r="PET136" s="424"/>
      <c r="PEU136" s="424"/>
      <c r="PEV136" s="424"/>
      <c r="PEW136" s="424"/>
      <c r="PEX136" s="424"/>
      <c r="PFC136" s="424"/>
      <c r="PFD136" s="424"/>
      <c r="PFE136" s="424"/>
      <c r="PFF136" s="424"/>
      <c r="PFG136" s="424"/>
      <c r="PFH136" s="424"/>
      <c r="PFI136" s="424"/>
      <c r="PFJ136" s="424"/>
      <c r="PFK136" s="424"/>
      <c r="PFL136" s="424"/>
      <c r="PFM136" s="424"/>
      <c r="PHE136" s="424"/>
      <c r="PHF136" s="424"/>
      <c r="PHG136" s="424"/>
      <c r="PHH136" s="424"/>
      <c r="PHI136" s="424"/>
      <c r="PHJ136" s="424"/>
      <c r="PHK136" s="424"/>
      <c r="PHL136" s="424"/>
      <c r="PHM136" s="424"/>
      <c r="PHN136" s="424"/>
      <c r="PHO136" s="424"/>
      <c r="PHP136" s="424"/>
      <c r="PHQ136" s="424"/>
      <c r="PHR136" s="424"/>
      <c r="PHS136" s="424"/>
      <c r="PHT136" s="424"/>
      <c r="PHU136" s="424"/>
      <c r="PHV136" s="424"/>
      <c r="PHW136" s="424"/>
      <c r="PHX136" s="424"/>
      <c r="PHY136" s="424"/>
      <c r="PHZ136" s="424"/>
      <c r="PIA136" s="424"/>
      <c r="PIB136" s="424"/>
      <c r="PIC136" s="424"/>
      <c r="PID136" s="424"/>
      <c r="PIE136" s="424"/>
      <c r="PIF136" s="424"/>
      <c r="PIG136" s="424"/>
      <c r="PIH136" s="424"/>
      <c r="PII136" s="424"/>
      <c r="PIJ136" s="424"/>
      <c r="PIK136" s="424"/>
      <c r="PIL136" s="424"/>
      <c r="PIM136" s="424"/>
      <c r="PIN136" s="424"/>
      <c r="PIO136" s="424"/>
      <c r="PIP136" s="424"/>
      <c r="PIQ136" s="424"/>
      <c r="PIR136" s="424"/>
      <c r="PIS136" s="424"/>
      <c r="PIT136" s="424"/>
      <c r="PIU136" s="424"/>
      <c r="PIV136" s="424"/>
      <c r="PIW136" s="424"/>
      <c r="PIX136" s="424"/>
      <c r="PIY136" s="424"/>
      <c r="PIZ136" s="424"/>
      <c r="PJA136" s="424"/>
      <c r="PJB136" s="424"/>
      <c r="PJC136" s="424"/>
      <c r="PJD136" s="424"/>
      <c r="PJE136" s="424"/>
      <c r="PJF136" s="424"/>
      <c r="PJG136" s="424"/>
      <c r="PJH136" s="424"/>
      <c r="PJI136" s="424"/>
      <c r="PJJ136" s="424"/>
      <c r="PJK136" s="424"/>
      <c r="PJL136" s="424"/>
      <c r="PJM136" s="424"/>
      <c r="PJN136" s="424"/>
      <c r="PJO136" s="424"/>
      <c r="PJP136" s="424"/>
      <c r="PJQ136" s="424"/>
      <c r="PJR136" s="424"/>
      <c r="PJS136" s="424"/>
      <c r="PJT136" s="424"/>
      <c r="PJU136" s="424"/>
      <c r="PJV136" s="424"/>
      <c r="PJW136" s="424"/>
      <c r="PJX136" s="424"/>
      <c r="PJY136" s="424"/>
      <c r="PJZ136" s="424"/>
      <c r="PKA136" s="424"/>
      <c r="PKB136" s="424"/>
      <c r="PKC136" s="424"/>
      <c r="PKD136" s="424"/>
      <c r="PKE136" s="424"/>
      <c r="PKF136" s="424"/>
      <c r="PKG136" s="424"/>
      <c r="PKH136" s="424"/>
      <c r="PKI136" s="424"/>
      <c r="PKJ136" s="424"/>
      <c r="PKK136" s="424"/>
      <c r="PKL136" s="424"/>
      <c r="PKM136" s="424"/>
      <c r="PKN136" s="424"/>
      <c r="PKO136" s="424"/>
      <c r="PKP136" s="424"/>
      <c r="PKQ136" s="424"/>
      <c r="PKR136" s="424"/>
      <c r="PKS136" s="424"/>
      <c r="PKT136" s="424"/>
      <c r="PKU136" s="424"/>
      <c r="PKV136" s="424"/>
      <c r="PKW136" s="424"/>
      <c r="PKX136" s="424"/>
      <c r="PKY136" s="424"/>
      <c r="PKZ136" s="424"/>
      <c r="PLA136" s="424"/>
      <c r="PLB136" s="424"/>
      <c r="PLC136" s="424"/>
      <c r="PLD136" s="424"/>
      <c r="PLE136" s="424"/>
      <c r="PLF136" s="424"/>
      <c r="PLG136" s="424"/>
      <c r="PLH136" s="424"/>
      <c r="PLI136" s="424"/>
      <c r="PLJ136" s="424"/>
      <c r="PLK136" s="424"/>
      <c r="PLL136" s="424"/>
      <c r="PLM136" s="424"/>
      <c r="PLN136" s="424"/>
      <c r="PLO136" s="424"/>
      <c r="PLP136" s="424"/>
      <c r="PLQ136" s="424"/>
      <c r="PLR136" s="424"/>
      <c r="PLS136" s="424"/>
      <c r="PLT136" s="424"/>
      <c r="PLU136" s="424"/>
      <c r="PLV136" s="424"/>
      <c r="PLW136" s="424"/>
      <c r="PLX136" s="424"/>
      <c r="PLY136" s="424"/>
      <c r="PLZ136" s="424"/>
      <c r="PMA136" s="424"/>
      <c r="PMB136" s="424"/>
      <c r="PMC136" s="424"/>
      <c r="PMD136" s="424"/>
      <c r="PME136" s="424"/>
      <c r="PMF136" s="424"/>
      <c r="PMG136" s="424"/>
      <c r="PMH136" s="424"/>
      <c r="PMI136" s="424"/>
      <c r="PMJ136" s="424"/>
      <c r="PMK136" s="424"/>
      <c r="PML136" s="424"/>
      <c r="PMM136" s="424"/>
      <c r="PMN136" s="424"/>
      <c r="PMO136" s="424"/>
      <c r="PMP136" s="424"/>
      <c r="PMQ136" s="424"/>
      <c r="PMR136" s="424"/>
      <c r="PMS136" s="424"/>
      <c r="PMT136" s="424"/>
      <c r="PMU136" s="424"/>
      <c r="PMV136" s="424"/>
      <c r="PMW136" s="424"/>
      <c r="PMX136" s="424"/>
      <c r="PMY136" s="424"/>
      <c r="PMZ136" s="424"/>
      <c r="PNA136" s="424"/>
      <c r="PNB136" s="424"/>
      <c r="PNC136" s="424"/>
      <c r="PND136" s="424"/>
      <c r="PNE136" s="424"/>
      <c r="PNF136" s="424"/>
      <c r="PNG136" s="424"/>
      <c r="PNH136" s="424"/>
      <c r="PNI136" s="424"/>
      <c r="PNJ136" s="424"/>
      <c r="PNK136" s="424"/>
      <c r="PNL136" s="424"/>
      <c r="PNM136" s="424"/>
      <c r="PNN136" s="424"/>
      <c r="PNO136" s="424"/>
      <c r="PNP136" s="424"/>
      <c r="PNQ136" s="424"/>
      <c r="PNR136" s="424"/>
      <c r="PNS136" s="424"/>
      <c r="PNT136" s="424"/>
      <c r="PNU136" s="424"/>
      <c r="PNV136" s="424"/>
      <c r="PNW136" s="424"/>
      <c r="PNX136" s="424"/>
      <c r="PNY136" s="424"/>
      <c r="PNZ136" s="424"/>
      <c r="POA136" s="424"/>
      <c r="POB136" s="424"/>
      <c r="POC136" s="424"/>
      <c r="POD136" s="424"/>
      <c r="POE136" s="424"/>
      <c r="POF136" s="424"/>
      <c r="POG136" s="424"/>
      <c r="POH136" s="424"/>
      <c r="POI136" s="424"/>
      <c r="POJ136" s="424"/>
      <c r="POK136" s="424"/>
      <c r="POL136" s="424"/>
      <c r="POM136" s="424"/>
      <c r="PON136" s="424"/>
      <c r="POO136" s="424"/>
      <c r="POP136" s="424"/>
      <c r="POQ136" s="424"/>
      <c r="POR136" s="424"/>
      <c r="POS136" s="424"/>
      <c r="POT136" s="424"/>
      <c r="POY136" s="424"/>
      <c r="POZ136" s="424"/>
      <c r="PPA136" s="424"/>
      <c r="PPB136" s="424"/>
      <c r="PPC136" s="424"/>
      <c r="PPD136" s="424"/>
      <c r="PPE136" s="424"/>
      <c r="PPF136" s="424"/>
      <c r="PPG136" s="424"/>
      <c r="PPH136" s="424"/>
      <c r="PPI136" s="424"/>
      <c r="PRA136" s="424"/>
      <c r="PRB136" s="424"/>
      <c r="PRC136" s="424"/>
      <c r="PRD136" s="424"/>
      <c r="PRE136" s="424"/>
      <c r="PRF136" s="424"/>
      <c r="PRG136" s="424"/>
      <c r="PRH136" s="424"/>
      <c r="PRI136" s="424"/>
      <c r="PRJ136" s="424"/>
      <c r="PRK136" s="424"/>
      <c r="PRL136" s="424"/>
      <c r="PRM136" s="424"/>
      <c r="PRN136" s="424"/>
      <c r="PRO136" s="424"/>
      <c r="PRP136" s="424"/>
      <c r="PRQ136" s="424"/>
      <c r="PRR136" s="424"/>
      <c r="PRS136" s="424"/>
      <c r="PRT136" s="424"/>
      <c r="PRU136" s="424"/>
      <c r="PRV136" s="424"/>
      <c r="PRW136" s="424"/>
      <c r="PRX136" s="424"/>
      <c r="PRY136" s="424"/>
      <c r="PRZ136" s="424"/>
      <c r="PSA136" s="424"/>
      <c r="PSB136" s="424"/>
      <c r="PSC136" s="424"/>
      <c r="PSD136" s="424"/>
      <c r="PSE136" s="424"/>
      <c r="PSF136" s="424"/>
      <c r="PSG136" s="424"/>
      <c r="PSH136" s="424"/>
      <c r="PSI136" s="424"/>
      <c r="PSJ136" s="424"/>
      <c r="PSK136" s="424"/>
      <c r="PSL136" s="424"/>
      <c r="PSM136" s="424"/>
      <c r="PSN136" s="424"/>
      <c r="PSO136" s="424"/>
      <c r="PSP136" s="424"/>
      <c r="PSQ136" s="424"/>
      <c r="PSR136" s="424"/>
      <c r="PSS136" s="424"/>
      <c r="PST136" s="424"/>
      <c r="PSU136" s="424"/>
      <c r="PSV136" s="424"/>
      <c r="PSW136" s="424"/>
      <c r="PSX136" s="424"/>
      <c r="PSY136" s="424"/>
      <c r="PSZ136" s="424"/>
      <c r="PTA136" s="424"/>
      <c r="PTB136" s="424"/>
      <c r="PTC136" s="424"/>
      <c r="PTD136" s="424"/>
      <c r="PTE136" s="424"/>
      <c r="PTF136" s="424"/>
      <c r="PTG136" s="424"/>
      <c r="PTH136" s="424"/>
      <c r="PTI136" s="424"/>
      <c r="PTJ136" s="424"/>
      <c r="PTK136" s="424"/>
      <c r="PTL136" s="424"/>
      <c r="PTM136" s="424"/>
      <c r="PTN136" s="424"/>
      <c r="PTO136" s="424"/>
      <c r="PTP136" s="424"/>
      <c r="PTQ136" s="424"/>
      <c r="PTR136" s="424"/>
      <c r="PTS136" s="424"/>
      <c r="PTT136" s="424"/>
      <c r="PTU136" s="424"/>
      <c r="PTV136" s="424"/>
      <c r="PTW136" s="424"/>
      <c r="PTX136" s="424"/>
      <c r="PTY136" s="424"/>
      <c r="PTZ136" s="424"/>
      <c r="PUA136" s="424"/>
      <c r="PUB136" s="424"/>
      <c r="PUC136" s="424"/>
      <c r="PUD136" s="424"/>
      <c r="PUE136" s="424"/>
      <c r="PUF136" s="424"/>
      <c r="PUG136" s="424"/>
      <c r="PUH136" s="424"/>
      <c r="PUI136" s="424"/>
      <c r="PUJ136" s="424"/>
      <c r="PUK136" s="424"/>
      <c r="PUL136" s="424"/>
      <c r="PUM136" s="424"/>
      <c r="PUN136" s="424"/>
      <c r="PUO136" s="424"/>
      <c r="PUP136" s="424"/>
      <c r="PUQ136" s="424"/>
      <c r="PUR136" s="424"/>
      <c r="PUS136" s="424"/>
      <c r="PUT136" s="424"/>
      <c r="PUU136" s="424"/>
      <c r="PUV136" s="424"/>
      <c r="PUW136" s="424"/>
      <c r="PUX136" s="424"/>
      <c r="PUY136" s="424"/>
      <c r="PUZ136" s="424"/>
      <c r="PVA136" s="424"/>
      <c r="PVB136" s="424"/>
      <c r="PVC136" s="424"/>
      <c r="PVD136" s="424"/>
      <c r="PVE136" s="424"/>
      <c r="PVF136" s="424"/>
      <c r="PVG136" s="424"/>
      <c r="PVH136" s="424"/>
      <c r="PVI136" s="424"/>
      <c r="PVJ136" s="424"/>
      <c r="PVK136" s="424"/>
      <c r="PVL136" s="424"/>
      <c r="PVM136" s="424"/>
      <c r="PVN136" s="424"/>
      <c r="PVO136" s="424"/>
      <c r="PVP136" s="424"/>
      <c r="PVQ136" s="424"/>
      <c r="PVR136" s="424"/>
      <c r="PVS136" s="424"/>
      <c r="PVT136" s="424"/>
      <c r="PVU136" s="424"/>
      <c r="PVV136" s="424"/>
      <c r="PVW136" s="424"/>
      <c r="PVX136" s="424"/>
      <c r="PVY136" s="424"/>
      <c r="PVZ136" s="424"/>
      <c r="PWA136" s="424"/>
      <c r="PWB136" s="424"/>
      <c r="PWC136" s="424"/>
      <c r="PWD136" s="424"/>
      <c r="PWE136" s="424"/>
      <c r="PWF136" s="424"/>
      <c r="PWG136" s="424"/>
      <c r="PWH136" s="424"/>
      <c r="PWI136" s="424"/>
      <c r="PWJ136" s="424"/>
      <c r="PWK136" s="424"/>
      <c r="PWL136" s="424"/>
      <c r="PWM136" s="424"/>
      <c r="PWN136" s="424"/>
      <c r="PWO136" s="424"/>
      <c r="PWP136" s="424"/>
      <c r="PWQ136" s="424"/>
      <c r="PWR136" s="424"/>
      <c r="PWS136" s="424"/>
      <c r="PWT136" s="424"/>
      <c r="PWU136" s="424"/>
      <c r="PWV136" s="424"/>
      <c r="PWW136" s="424"/>
      <c r="PWX136" s="424"/>
      <c r="PWY136" s="424"/>
      <c r="PWZ136" s="424"/>
      <c r="PXA136" s="424"/>
      <c r="PXB136" s="424"/>
      <c r="PXC136" s="424"/>
      <c r="PXD136" s="424"/>
      <c r="PXE136" s="424"/>
      <c r="PXF136" s="424"/>
      <c r="PXG136" s="424"/>
      <c r="PXH136" s="424"/>
      <c r="PXI136" s="424"/>
      <c r="PXJ136" s="424"/>
      <c r="PXK136" s="424"/>
      <c r="PXL136" s="424"/>
      <c r="PXM136" s="424"/>
      <c r="PXN136" s="424"/>
      <c r="PXO136" s="424"/>
      <c r="PXP136" s="424"/>
      <c r="PXQ136" s="424"/>
      <c r="PXR136" s="424"/>
      <c r="PXS136" s="424"/>
      <c r="PXT136" s="424"/>
      <c r="PXU136" s="424"/>
      <c r="PXV136" s="424"/>
      <c r="PXW136" s="424"/>
      <c r="PXX136" s="424"/>
      <c r="PXY136" s="424"/>
      <c r="PXZ136" s="424"/>
      <c r="PYA136" s="424"/>
      <c r="PYB136" s="424"/>
      <c r="PYC136" s="424"/>
      <c r="PYD136" s="424"/>
      <c r="PYE136" s="424"/>
      <c r="PYF136" s="424"/>
      <c r="PYG136" s="424"/>
      <c r="PYH136" s="424"/>
      <c r="PYI136" s="424"/>
      <c r="PYJ136" s="424"/>
      <c r="PYK136" s="424"/>
      <c r="PYL136" s="424"/>
      <c r="PYM136" s="424"/>
      <c r="PYN136" s="424"/>
      <c r="PYO136" s="424"/>
      <c r="PYP136" s="424"/>
      <c r="PYU136" s="424"/>
      <c r="PYV136" s="424"/>
      <c r="PYW136" s="424"/>
      <c r="PYX136" s="424"/>
      <c r="PYY136" s="424"/>
      <c r="PYZ136" s="424"/>
      <c r="PZA136" s="424"/>
      <c r="PZB136" s="424"/>
      <c r="PZC136" s="424"/>
      <c r="PZD136" s="424"/>
      <c r="PZE136" s="424"/>
      <c r="QAW136" s="424"/>
      <c r="QAX136" s="424"/>
      <c r="QAY136" s="424"/>
      <c r="QAZ136" s="424"/>
      <c r="QBA136" s="424"/>
      <c r="QBB136" s="424"/>
      <c r="QBC136" s="424"/>
      <c r="QBD136" s="424"/>
      <c r="QBE136" s="424"/>
      <c r="QBF136" s="424"/>
      <c r="QBG136" s="424"/>
      <c r="QBH136" s="424"/>
      <c r="QBI136" s="424"/>
      <c r="QBJ136" s="424"/>
      <c r="QBK136" s="424"/>
      <c r="QBL136" s="424"/>
      <c r="QBM136" s="424"/>
      <c r="QBN136" s="424"/>
      <c r="QBO136" s="424"/>
      <c r="QBP136" s="424"/>
      <c r="QBQ136" s="424"/>
      <c r="QBR136" s="424"/>
      <c r="QBS136" s="424"/>
      <c r="QBT136" s="424"/>
      <c r="QBU136" s="424"/>
      <c r="QBV136" s="424"/>
      <c r="QBW136" s="424"/>
      <c r="QBX136" s="424"/>
      <c r="QBY136" s="424"/>
      <c r="QBZ136" s="424"/>
      <c r="QCA136" s="424"/>
      <c r="QCB136" s="424"/>
      <c r="QCC136" s="424"/>
      <c r="QCD136" s="424"/>
      <c r="QCE136" s="424"/>
      <c r="QCF136" s="424"/>
      <c r="QCG136" s="424"/>
      <c r="QCH136" s="424"/>
      <c r="QCI136" s="424"/>
      <c r="QCJ136" s="424"/>
      <c r="QCK136" s="424"/>
      <c r="QCL136" s="424"/>
      <c r="QCM136" s="424"/>
      <c r="QCN136" s="424"/>
      <c r="QCO136" s="424"/>
      <c r="QCP136" s="424"/>
      <c r="QCQ136" s="424"/>
      <c r="QCR136" s="424"/>
      <c r="QCS136" s="424"/>
      <c r="QCT136" s="424"/>
      <c r="QCU136" s="424"/>
      <c r="QCV136" s="424"/>
      <c r="QCW136" s="424"/>
      <c r="QCX136" s="424"/>
      <c r="QCY136" s="424"/>
      <c r="QCZ136" s="424"/>
      <c r="QDA136" s="424"/>
      <c r="QDB136" s="424"/>
      <c r="QDC136" s="424"/>
      <c r="QDD136" s="424"/>
      <c r="QDE136" s="424"/>
      <c r="QDF136" s="424"/>
      <c r="QDG136" s="424"/>
      <c r="QDH136" s="424"/>
      <c r="QDI136" s="424"/>
      <c r="QDJ136" s="424"/>
      <c r="QDK136" s="424"/>
      <c r="QDL136" s="424"/>
      <c r="QDM136" s="424"/>
      <c r="QDN136" s="424"/>
      <c r="QDO136" s="424"/>
      <c r="QDP136" s="424"/>
      <c r="QDQ136" s="424"/>
      <c r="QDR136" s="424"/>
      <c r="QDS136" s="424"/>
      <c r="QDT136" s="424"/>
      <c r="QDU136" s="424"/>
      <c r="QDV136" s="424"/>
      <c r="QDW136" s="424"/>
      <c r="QDX136" s="424"/>
      <c r="QDY136" s="424"/>
      <c r="QDZ136" s="424"/>
      <c r="QEA136" s="424"/>
      <c r="QEB136" s="424"/>
      <c r="QEC136" s="424"/>
      <c r="QED136" s="424"/>
      <c r="QEE136" s="424"/>
      <c r="QEF136" s="424"/>
      <c r="QEG136" s="424"/>
      <c r="QEH136" s="424"/>
      <c r="QEI136" s="424"/>
      <c r="QEJ136" s="424"/>
      <c r="QEK136" s="424"/>
      <c r="QEL136" s="424"/>
      <c r="QEM136" s="424"/>
      <c r="QEN136" s="424"/>
      <c r="QEO136" s="424"/>
      <c r="QEP136" s="424"/>
      <c r="QEQ136" s="424"/>
      <c r="QER136" s="424"/>
      <c r="QES136" s="424"/>
      <c r="QET136" s="424"/>
      <c r="QEU136" s="424"/>
      <c r="QEV136" s="424"/>
      <c r="QEW136" s="424"/>
      <c r="QEX136" s="424"/>
      <c r="QEY136" s="424"/>
      <c r="QEZ136" s="424"/>
      <c r="QFA136" s="424"/>
      <c r="QFB136" s="424"/>
      <c r="QFC136" s="424"/>
      <c r="QFD136" s="424"/>
      <c r="QFE136" s="424"/>
      <c r="QFF136" s="424"/>
      <c r="QFG136" s="424"/>
      <c r="QFH136" s="424"/>
      <c r="QFI136" s="424"/>
      <c r="QFJ136" s="424"/>
      <c r="QFK136" s="424"/>
      <c r="QFL136" s="424"/>
      <c r="QFM136" s="424"/>
      <c r="QFN136" s="424"/>
      <c r="QFO136" s="424"/>
      <c r="QFP136" s="424"/>
      <c r="QFQ136" s="424"/>
      <c r="QFR136" s="424"/>
      <c r="QFS136" s="424"/>
      <c r="QFT136" s="424"/>
      <c r="QFU136" s="424"/>
      <c r="QFV136" s="424"/>
      <c r="QFW136" s="424"/>
      <c r="QFX136" s="424"/>
      <c r="QFY136" s="424"/>
      <c r="QFZ136" s="424"/>
      <c r="QGA136" s="424"/>
      <c r="QGB136" s="424"/>
      <c r="QGC136" s="424"/>
      <c r="QGD136" s="424"/>
      <c r="QGE136" s="424"/>
      <c r="QGF136" s="424"/>
      <c r="QGG136" s="424"/>
      <c r="QGH136" s="424"/>
      <c r="QGI136" s="424"/>
      <c r="QGJ136" s="424"/>
      <c r="QGK136" s="424"/>
      <c r="QGL136" s="424"/>
      <c r="QGM136" s="424"/>
      <c r="QGN136" s="424"/>
      <c r="QGO136" s="424"/>
      <c r="QGP136" s="424"/>
      <c r="QGQ136" s="424"/>
      <c r="QGR136" s="424"/>
      <c r="QGS136" s="424"/>
      <c r="QGT136" s="424"/>
      <c r="QGU136" s="424"/>
      <c r="QGV136" s="424"/>
      <c r="QGW136" s="424"/>
      <c r="QGX136" s="424"/>
      <c r="QGY136" s="424"/>
      <c r="QGZ136" s="424"/>
      <c r="QHA136" s="424"/>
      <c r="QHB136" s="424"/>
      <c r="QHC136" s="424"/>
      <c r="QHD136" s="424"/>
      <c r="QHE136" s="424"/>
      <c r="QHF136" s="424"/>
      <c r="QHG136" s="424"/>
      <c r="QHH136" s="424"/>
      <c r="QHI136" s="424"/>
      <c r="QHJ136" s="424"/>
      <c r="QHK136" s="424"/>
      <c r="QHL136" s="424"/>
      <c r="QHM136" s="424"/>
      <c r="QHN136" s="424"/>
      <c r="QHO136" s="424"/>
      <c r="QHP136" s="424"/>
      <c r="QHQ136" s="424"/>
      <c r="QHR136" s="424"/>
      <c r="QHS136" s="424"/>
      <c r="QHT136" s="424"/>
      <c r="QHU136" s="424"/>
      <c r="QHV136" s="424"/>
      <c r="QHW136" s="424"/>
      <c r="QHX136" s="424"/>
      <c r="QHY136" s="424"/>
      <c r="QHZ136" s="424"/>
      <c r="QIA136" s="424"/>
      <c r="QIB136" s="424"/>
      <c r="QIC136" s="424"/>
      <c r="QID136" s="424"/>
      <c r="QIE136" s="424"/>
      <c r="QIF136" s="424"/>
      <c r="QIG136" s="424"/>
      <c r="QIH136" s="424"/>
      <c r="QII136" s="424"/>
      <c r="QIJ136" s="424"/>
      <c r="QIK136" s="424"/>
      <c r="QIL136" s="424"/>
      <c r="QIQ136" s="424"/>
      <c r="QIR136" s="424"/>
      <c r="QIS136" s="424"/>
      <c r="QIT136" s="424"/>
      <c r="QIU136" s="424"/>
      <c r="QIV136" s="424"/>
      <c r="QIW136" s="424"/>
      <c r="QIX136" s="424"/>
      <c r="QIY136" s="424"/>
      <c r="QIZ136" s="424"/>
      <c r="QJA136" s="424"/>
      <c r="QKS136" s="424"/>
      <c r="QKT136" s="424"/>
      <c r="QKU136" s="424"/>
      <c r="QKV136" s="424"/>
      <c r="QKW136" s="424"/>
      <c r="QKX136" s="424"/>
      <c r="QKY136" s="424"/>
      <c r="QKZ136" s="424"/>
      <c r="QLA136" s="424"/>
      <c r="QLB136" s="424"/>
      <c r="QLC136" s="424"/>
      <c r="QLD136" s="424"/>
      <c r="QLE136" s="424"/>
      <c r="QLF136" s="424"/>
      <c r="QLG136" s="424"/>
      <c r="QLH136" s="424"/>
      <c r="QLI136" s="424"/>
      <c r="QLJ136" s="424"/>
      <c r="QLK136" s="424"/>
      <c r="QLL136" s="424"/>
      <c r="QLM136" s="424"/>
      <c r="QLN136" s="424"/>
      <c r="QLO136" s="424"/>
      <c r="QLP136" s="424"/>
      <c r="QLQ136" s="424"/>
      <c r="QLR136" s="424"/>
      <c r="QLS136" s="424"/>
      <c r="QLT136" s="424"/>
      <c r="QLU136" s="424"/>
      <c r="QLV136" s="424"/>
      <c r="QLW136" s="424"/>
      <c r="QLX136" s="424"/>
      <c r="QLY136" s="424"/>
      <c r="QLZ136" s="424"/>
      <c r="QMA136" s="424"/>
      <c r="QMB136" s="424"/>
      <c r="QMC136" s="424"/>
      <c r="QMD136" s="424"/>
      <c r="QME136" s="424"/>
      <c r="QMF136" s="424"/>
      <c r="QMG136" s="424"/>
      <c r="QMH136" s="424"/>
      <c r="QMI136" s="424"/>
      <c r="QMJ136" s="424"/>
      <c r="QMK136" s="424"/>
      <c r="QML136" s="424"/>
      <c r="QMM136" s="424"/>
      <c r="QMN136" s="424"/>
      <c r="QMO136" s="424"/>
      <c r="QMP136" s="424"/>
      <c r="QMQ136" s="424"/>
      <c r="QMR136" s="424"/>
      <c r="QMS136" s="424"/>
      <c r="QMT136" s="424"/>
      <c r="QMU136" s="424"/>
      <c r="QMV136" s="424"/>
      <c r="QMW136" s="424"/>
      <c r="QMX136" s="424"/>
      <c r="QMY136" s="424"/>
      <c r="QMZ136" s="424"/>
      <c r="QNA136" s="424"/>
      <c r="QNB136" s="424"/>
      <c r="QNC136" s="424"/>
      <c r="QND136" s="424"/>
      <c r="QNE136" s="424"/>
      <c r="QNF136" s="424"/>
      <c r="QNG136" s="424"/>
      <c r="QNH136" s="424"/>
      <c r="QNI136" s="424"/>
      <c r="QNJ136" s="424"/>
      <c r="QNK136" s="424"/>
      <c r="QNL136" s="424"/>
      <c r="QNM136" s="424"/>
      <c r="QNN136" s="424"/>
      <c r="QNO136" s="424"/>
      <c r="QNP136" s="424"/>
      <c r="QNQ136" s="424"/>
      <c r="QNR136" s="424"/>
      <c r="QNS136" s="424"/>
      <c r="QNT136" s="424"/>
      <c r="QNU136" s="424"/>
      <c r="QNV136" s="424"/>
      <c r="QNW136" s="424"/>
      <c r="QNX136" s="424"/>
      <c r="QNY136" s="424"/>
      <c r="QNZ136" s="424"/>
      <c r="QOA136" s="424"/>
      <c r="QOB136" s="424"/>
      <c r="QOC136" s="424"/>
      <c r="QOD136" s="424"/>
      <c r="QOE136" s="424"/>
      <c r="QOF136" s="424"/>
      <c r="QOG136" s="424"/>
      <c r="QOH136" s="424"/>
      <c r="QOI136" s="424"/>
      <c r="QOJ136" s="424"/>
      <c r="QOK136" s="424"/>
      <c r="QOL136" s="424"/>
      <c r="QOM136" s="424"/>
      <c r="QON136" s="424"/>
      <c r="QOO136" s="424"/>
      <c r="QOP136" s="424"/>
      <c r="QOQ136" s="424"/>
      <c r="QOR136" s="424"/>
      <c r="QOS136" s="424"/>
      <c r="QOT136" s="424"/>
      <c r="QOU136" s="424"/>
      <c r="QOV136" s="424"/>
      <c r="QOW136" s="424"/>
      <c r="QOX136" s="424"/>
      <c r="QOY136" s="424"/>
      <c r="QOZ136" s="424"/>
      <c r="QPA136" s="424"/>
      <c r="QPB136" s="424"/>
      <c r="QPC136" s="424"/>
      <c r="QPD136" s="424"/>
      <c r="QPE136" s="424"/>
      <c r="QPF136" s="424"/>
      <c r="QPG136" s="424"/>
      <c r="QPH136" s="424"/>
      <c r="QPI136" s="424"/>
      <c r="QPJ136" s="424"/>
      <c r="QPK136" s="424"/>
      <c r="QPL136" s="424"/>
      <c r="QPM136" s="424"/>
      <c r="QPN136" s="424"/>
      <c r="QPO136" s="424"/>
      <c r="QPP136" s="424"/>
      <c r="QPQ136" s="424"/>
      <c r="QPR136" s="424"/>
      <c r="QPS136" s="424"/>
      <c r="QPT136" s="424"/>
      <c r="QPU136" s="424"/>
      <c r="QPV136" s="424"/>
      <c r="QPW136" s="424"/>
      <c r="QPX136" s="424"/>
      <c r="QPY136" s="424"/>
      <c r="QPZ136" s="424"/>
      <c r="QQA136" s="424"/>
      <c r="QQB136" s="424"/>
      <c r="QQC136" s="424"/>
      <c r="QQD136" s="424"/>
      <c r="QQE136" s="424"/>
      <c r="QQF136" s="424"/>
      <c r="QQG136" s="424"/>
      <c r="QQH136" s="424"/>
      <c r="QQI136" s="424"/>
      <c r="QQJ136" s="424"/>
      <c r="QQK136" s="424"/>
      <c r="QQL136" s="424"/>
      <c r="QQM136" s="424"/>
      <c r="QQN136" s="424"/>
      <c r="QQO136" s="424"/>
      <c r="QQP136" s="424"/>
      <c r="QQQ136" s="424"/>
      <c r="QQR136" s="424"/>
      <c r="QQS136" s="424"/>
      <c r="QQT136" s="424"/>
      <c r="QQU136" s="424"/>
      <c r="QQV136" s="424"/>
      <c r="QQW136" s="424"/>
      <c r="QQX136" s="424"/>
      <c r="QQY136" s="424"/>
      <c r="QQZ136" s="424"/>
      <c r="QRA136" s="424"/>
      <c r="QRB136" s="424"/>
      <c r="QRC136" s="424"/>
      <c r="QRD136" s="424"/>
      <c r="QRE136" s="424"/>
      <c r="QRF136" s="424"/>
      <c r="QRG136" s="424"/>
      <c r="QRH136" s="424"/>
      <c r="QRI136" s="424"/>
      <c r="QRJ136" s="424"/>
      <c r="QRK136" s="424"/>
      <c r="QRL136" s="424"/>
      <c r="QRM136" s="424"/>
      <c r="QRN136" s="424"/>
      <c r="QRO136" s="424"/>
      <c r="QRP136" s="424"/>
      <c r="QRQ136" s="424"/>
      <c r="QRR136" s="424"/>
      <c r="QRS136" s="424"/>
      <c r="QRT136" s="424"/>
      <c r="QRU136" s="424"/>
      <c r="QRV136" s="424"/>
      <c r="QRW136" s="424"/>
      <c r="QRX136" s="424"/>
      <c r="QRY136" s="424"/>
      <c r="QRZ136" s="424"/>
      <c r="QSA136" s="424"/>
      <c r="QSB136" s="424"/>
      <c r="QSC136" s="424"/>
      <c r="QSD136" s="424"/>
      <c r="QSE136" s="424"/>
      <c r="QSF136" s="424"/>
      <c r="QSG136" s="424"/>
      <c r="QSH136" s="424"/>
      <c r="QSM136" s="424"/>
      <c r="QSN136" s="424"/>
      <c r="QSO136" s="424"/>
      <c r="QSP136" s="424"/>
      <c r="QSQ136" s="424"/>
      <c r="QSR136" s="424"/>
      <c r="QSS136" s="424"/>
      <c r="QST136" s="424"/>
      <c r="QSU136" s="424"/>
      <c r="QSV136" s="424"/>
      <c r="QSW136" s="424"/>
      <c r="QUO136" s="424"/>
      <c r="QUP136" s="424"/>
      <c r="QUQ136" s="424"/>
      <c r="QUR136" s="424"/>
      <c r="QUS136" s="424"/>
      <c r="QUT136" s="424"/>
      <c r="QUU136" s="424"/>
      <c r="QUV136" s="424"/>
      <c r="QUW136" s="424"/>
      <c r="QUX136" s="424"/>
      <c r="QUY136" s="424"/>
      <c r="QUZ136" s="424"/>
      <c r="QVA136" s="424"/>
      <c r="QVB136" s="424"/>
      <c r="QVC136" s="424"/>
      <c r="QVD136" s="424"/>
      <c r="QVE136" s="424"/>
      <c r="QVF136" s="424"/>
      <c r="QVG136" s="424"/>
      <c r="QVH136" s="424"/>
      <c r="QVI136" s="424"/>
      <c r="QVJ136" s="424"/>
      <c r="QVK136" s="424"/>
      <c r="QVL136" s="424"/>
      <c r="QVM136" s="424"/>
      <c r="QVN136" s="424"/>
      <c r="QVO136" s="424"/>
      <c r="QVP136" s="424"/>
      <c r="QVQ136" s="424"/>
      <c r="QVR136" s="424"/>
      <c r="QVS136" s="424"/>
      <c r="QVT136" s="424"/>
      <c r="QVU136" s="424"/>
      <c r="QVV136" s="424"/>
      <c r="QVW136" s="424"/>
      <c r="QVX136" s="424"/>
      <c r="QVY136" s="424"/>
      <c r="QVZ136" s="424"/>
      <c r="QWA136" s="424"/>
      <c r="QWB136" s="424"/>
      <c r="QWC136" s="424"/>
      <c r="QWD136" s="424"/>
      <c r="QWE136" s="424"/>
      <c r="QWF136" s="424"/>
      <c r="QWG136" s="424"/>
      <c r="QWH136" s="424"/>
      <c r="QWI136" s="424"/>
      <c r="QWJ136" s="424"/>
      <c r="QWK136" s="424"/>
      <c r="QWL136" s="424"/>
      <c r="QWM136" s="424"/>
      <c r="QWN136" s="424"/>
      <c r="QWO136" s="424"/>
      <c r="QWP136" s="424"/>
      <c r="QWQ136" s="424"/>
      <c r="QWR136" s="424"/>
      <c r="QWS136" s="424"/>
      <c r="QWT136" s="424"/>
      <c r="QWU136" s="424"/>
      <c r="QWV136" s="424"/>
      <c r="QWW136" s="424"/>
      <c r="QWX136" s="424"/>
      <c r="QWY136" s="424"/>
      <c r="QWZ136" s="424"/>
      <c r="QXA136" s="424"/>
      <c r="QXB136" s="424"/>
      <c r="QXC136" s="424"/>
      <c r="QXD136" s="424"/>
      <c r="QXE136" s="424"/>
      <c r="QXF136" s="424"/>
      <c r="QXG136" s="424"/>
      <c r="QXH136" s="424"/>
      <c r="QXI136" s="424"/>
      <c r="QXJ136" s="424"/>
      <c r="QXK136" s="424"/>
      <c r="QXL136" s="424"/>
      <c r="QXM136" s="424"/>
      <c r="QXN136" s="424"/>
      <c r="QXO136" s="424"/>
      <c r="QXP136" s="424"/>
      <c r="QXQ136" s="424"/>
      <c r="QXR136" s="424"/>
      <c r="QXS136" s="424"/>
      <c r="QXT136" s="424"/>
      <c r="QXU136" s="424"/>
      <c r="QXV136" s="424"/>
      <c r="QXW136" s="424"/>
      <c r="QXX136" s="424"/>
      <c r="QXY136" s="424"/>
      <c r="QXZ136" s="424"/>
      <c r="QYA136" s="424"/>
      <c r="QYB136" s="424"/>
      <c r="QYC136" s="424"/>
      <c r="QYD136" s="424"/>
      <c r="QYE136" s="424"/>
      <c r="QYF136" s="424"/>
      <c r="QYG136" s="424"/>
      <c r="QYH136" s="424"/>
      <c r="QYI136" s="424"/>
      <c r="QYJ136" s="424"/>
      <c r="QYK136" s="424"/>
      <c r="QYL136" s="424"/>
      <c r="QYM136" s="424"/>
      <c r="QYN136" s="424"/>
      <c r="QYO136" s="424"/>
      <c r="QYP136" s="424"/>
      <c r="QYQ136" s="424"/>
      <c r="QYR136" s="424"/>
      <c r="QYS136" s="424"/>
      <c r="QYT136" s="424"/>
      <c r="QYU136" s="424"/>
      <c r="QYV136" s="424"/>
      <c r="QYW136" s="424"/>
      <c r="QYX136" s="424"/>
      <c r="QYY136" s="424"/>
      <c r="QYZ136" s="424"/>
      <c r="QZA136" s="424"/>
      <c r="QZB136" s="424"/>
      <c r="QZC136" s="424"/>
      <c r="QZD136" s="424"/>
      <c r="QZE136" s="424"/>
      <c r="QZF136" s="424"/>
      <c r="QZG136" s="424"/>
      <c r="QZH136" s="424"/>
      <c r="QZI136" s="424"/>
      <c r="QZJ136" s="424"/>
      <c r="QZK136" s="424"/>
      <c r="QZL136" s="424"/>
      <c r="QZM136" s="424"/>
      <c r="QZN136" s="424"/>
      <c r="QZO136" s="424"/>
      <c r="QZP136" s="424"/>
      <c r="QZQ136" s="424"/>
      <c r="QZR136" s="424"/>
      <c r="QZS136" s="424"/>
      <c r="QZT136" s="424"/>
      <c r="QZU136" s="424"/>
      <c r="QZV136" s="424"/>
      <c r="QZW136" s="424"/>
      <c r="QZX136" s="424"/>
      <c r="QZY136" s="424"/>
      <c r="QZZ136" s="424"/>
      <c r="RAA136" s="424"/>
      <c r="RAB136" s="424"/>
      <c r="RAC136" s="424"/>
      <c r="RAD136" s="424"/>
      <c r="RAE136" s="424"/>
      <c r="RAF136" s="424"/>
      <c r="RAG136" s="424"/>
      <c r="RAH136" s="424"/>
      <c r="RAI136" s="424"/>
      <c r="RAJ136" s="424"/>
      <c r="RAK136" s="424"/>
      <c r="RAL136" s="424"/>
      <c r="RAM136" s="424"/>
      <c r="RAN136" s="424"/>
      <c r="RAO136" s="424"/>
      <c r="RAP136" s="424"/>
      <c r="RAQ136" s="424"/>
      <c r="RAR136" s="424"/>
      <c r="RAS136" s="424"/>
      <c r="RAT136" s="424"/>
      <c r="RAU136" s="424"/>
      <c r="RAV136" s="424"/>
      <c r="RAW136" s="424"/>
      <c r="RAX136" s="424"/>
      <c r="RAY136" s="424"/>
      <c r="RAZ136" s="424"/>
      <c r="RBA136" s="424"/>
      <c r="RBB136" s="424"/>
      <c r="RBC136" s="424"/>
      <c r="RBD136" s="424"/>
      <c r="RBE136" s="424"/>
      <c r="RBF136" s="424"/>
      <c r="RBG136" s="424"/>
      <c r="RBH136" s="424"/>
      <c r="RBI136" s="424"/>
      <c r="RBJ136" s="424"/>
      <c r="RBK136" s="424"/>
      <c r="RBL136" s="424"/>
      <c r="RBM136" s="424"/>
      <c r="RBN136" s="424"/>
      <c r="RBO136" s="424"/>
      <c r="RBP136" s="424"/>
      <c r="RBQ136" s="424"/>
      <c r="RBR136" s="424"/>
      <c r="RBS136" s="424"/>
      <c r="RBT136" s="424"/>
      <c r="RBU136" s="424"/>
      <c r="RBV136" s="424"/>
      <c r="RBW136" s="424"/>
      <c r="RBX136" s="424"/>
      <c r="RBY136" s="424"/>
      <c r="RBZ136" s="424"/>
      <c r="RCA136" s="424"/>
      <c r="RCB136" s="424"/>
      <c r="RCC136" s="424"/>
      <c r="RCD136" s="424"/>
      <c r="RCI136" s="424"/>
      <c r="RCJ136" s="424"/>
      <c r="RCK136" s="424"/>
      <c r="RCL136" s="424"/>
      <c r="RCM136" s="424"/>
      <c r="RCN136" s="424"/>
      <c r="RCO136" s="424"/>
      <c r="RCP136" s="424"/>
      <c r="RCQ136" s="424"/>
      <c r="RCR136" s="424"/>
      <c r="RCS136" s="424"/>
      <c r="REK136" s="424"/>
      <c r="REL136" s="424"/>
      <c r="REM136" s="424"/>
      <c r="REN136" s="424"/>
      <c r="REO136" s="424"/>
      <c r="REP136" s="424"/>
      <c r="REQ136" s="424"/>
      <c r="RER136" s="424"/>
      <c r="RES136" s="424"/>
      <c r="RET136" s="424"/>
      <c r="REU136" s="424"/>
      <c r="REV136" s="424"/>
      <c r="REW136" s="424"/>
      <c r="REX136" s="424"/>
      <c r="REY136" s="424"/>
      <c r="REZ136" s="424"/>
      <c r="RFA136" s="424"/>
      <c r="RFB136" s="424"/>
      <c r="RFC136" s="424"/>
      <c r="RFD136" s="424"/>
      <c r="RFE136" s="424"/>
      <c r="RFF136" s="424"/>
      <c r="RFG136" s="424"/>
      <c r="RFH136" s="424"/>
      <c r="RFI136" s="424"/>
      <c r="RFJ136" s="424"/>
      <c r="RFK136" s="424"/>
      <c r="RFL136" s="424"/>
      <c r="RFM136" s="424"/>
      <c r="RFN136" s="424"/>
      <c r="RFO136" s="424"/>
      <c r="RFP136" s="424"/>
      <c r="RFQ136" s="424"/>
      <c r="RFR136" s="424"/>
      <c r="RFS136" s="424"/>
      <c r="RFT136" s="424"/>
      <c r="RFU136" s="424"/>
      <c r="RFV136" s="424"/>
      <c r="RFW136" s="424"/>
      <c r="RFX136" s="424"/>
      <c r="RFY136" s="424"/>
      <c r="RFZ136" s="424"/>
      <c r="RGA136" s="424"/>
      <c r="RGB136" s="424"/>
      <c r="RGC136" s="424"/>
      <c r="RGD136" s="424"/>
      <c r="RGE136" s="424"/>
      <c r="RGF136" s="424"/>
      <c r="RGG136" s="424"/>
      <c r="RGH136" s="424"/>
      <c r="RGI136" s="424"/>
      <c r="RGJ136" s="424"/>
      <c r="RGK136" s="424"/>
      <c r="RGL136" s="424"/>
      <c r="RGM136" s="424"/>
      <c r="RGN136" s="424"/>
      <c r="RGO136" s="424"/>
      <c r="RGP136" s="424"/>
      <c r="RGQ136" s="424"/>
      <c r="RGR136" s="424"/>
      <c r="RGS136" s="424"/>
      <c r="RGT136" s="424"/>
      <c r="RGU136" s="424"/>
      <c r="RGV136" s="424"/>
      <c r="RGW136" s="424"/>
      <c r="RGX136" s="424"/>
      <c r="RGY136" s="424"/>
      <c r="RGZ136" s="424"/>
      <c r="RHA136" s="424"/>
      <c r="RHB136" s="424"/>
      <c r="RHC136" s="424"/>
      <c r="RHD136" s="424"/>
      <c r="RHE136" s="424"/>
      <c r="RHF136" s="424"/>
      <c r="RHG136" s="424"/>
      <c r="RHH136" s="424"/>
      <c r="RHI136" s="424"/>
      <c r="RHJ136" s="424"/>
      <c r="RHK136" s="424"/>
      <c r="RHL136" s="424"/>
      <c r="RHM136" s="424"/>
      <c r="RHN136" s="424"/>
      <c r="RHO136" s="424"/>
      <c r="RHP136" s="424"/>
      <c r="RHQ136" s="424"/>
      <c r="RHR136" s="424"/>
      <c r="RHS136" s="424"/>
      <c r="RHT136" s="424"/>
      <c r="RHU136" s="424"/>
      <c r="RHV136" s="424"/>
      <c r="RHW136" s="424"/>
      <c r="RHX136" s="424"/>
      <c r="RHY136" s="424"/>
      <c r="RHZ136" s="424"/>
      <c r="RIA136" s="424"/>
      <c r="RIB136" s="424"/>
      <c r="RIC136" s="424"/>
      <c r="RID136" s="424"/>
      <c r="RIE136" s="424"/>
      <c r="RIF136" s="424"/>
      <c r="RIG136" s="424"/>
      <c r="RIH136" s="424"/>
      <c r="RII136" s="424"/>
      <c r="RIJ136" s="424"/>
      <c r="RIK136" s="424"/>
      <c r="RIL136" s="424"/>
      <c r="RIM136" s="424"/>
      <c r="RIN136" s="424"/>
      <c r="RIO136" s="424"/>
      <c r="RIP136" s="424"/>
      <c r="RIQ136" s="424"/>
      <c r="RIR136" s="424"/>
      <c r="RIS136" s="424"/>
      <c r="RIT136" s="424"/>
      <c r="RIU136" s="424"/>
      <c r="RIV136" s="424"/>
      <c r="RIW136" s="424"/>
      <c r="RIX136" s="424"/>
      <c r="RIY136" s="424"/>
      <c r="RIZ136" s="424"/>
      <c r="RJA136" s="424"/>
      <c r="RJB136" s="424"/>
      <c r="RJC136" s="424"/>
      <c r="RJD136" s="424"/>
      <c r="RJE136" s="424"/>
      <c r="RJF136" s="424"/>
      <c r="RJG136" s="424"/>
      <c r="RJH136" s="424"/>
      <c r="RJI136" s="424"/>
      <c r="RJJ136" s="424"/>
      <c r="RJK136" s="424"/>
      <c r="RJL136" s="424"/>
      <c r="RJM136" s="424"/>
      <c r="RJN136" s="424"/>
      <c r="RJO136" s="424"/>
      <c r="RJP136" s="424"/>
      <c r="RJQ136" s="424"/>
      <c r="RJR136" s="424"/>
      <c r="RJS136" s="424"/>
      <c r="RJT136" s="424"/>
      <c r="RJU136" s="424"/>
      <c r="RJV136" s="424"/>
      <c r="RJW136" s="424"/>
      <c r="RJX136" s="424"/>
      <c r="RJY136" s="424"/>
      <c r="RJZ136" s="424"/>
      <c r="RKA136" s="424"/>
      <c r="RKB136" s="424"/>
      <c r="RKC136" s="424"/>
      <c r="RKD136" s="424"/>
      <c r="RKE136" s="424"/>
      <c r="RKF136" s="424"/>
      <c r="RKG136" s="424"/>
      <c r="RKH136" s="424"/>
      <c r="RKI136" s="424"/>
      <c r="RKJ136" s="424"/>
      <c r="RKK136" s="424"/>
      <c r="RKL136" s="424"/>
      <c r="RKM136" s="424"/>
      <c r="RKN136" s="424"/>
      <c r="RKO136" s="424"/>
      <c r="RKP136" s="424"/>
      <c r="RKQ136" s="424"/>
      <c r="RKR136" s="424"/>
      <c r="RKS136" s="424"/>
      <c r="RKT136" s="424"/>
      <c r="RKU136" s="424"/>
      <c r="RKV136" s="424"/>
      <c r="RKW136" s="424"/>
      <c r="RKX136" s="424"/>
      <c r="RKY136" s="424"/>
      <c r="RKZ136" s="424"/>
      <c r="RLA136" s="424"/>
      <c r="RLB136" s="424"/>
      <c r="RLC136" s="424"/>
      <c r="RLD136" s="424"/>
      <c r="RLE136" s="424"/>
      <c r="RLF136" s="424"/>
      <c r="RLG136" s="424"/>
      <c r="RLH136" s="424"/>
      <c r="RLI136" s="424"/>
      <c r="RLJ136" s="424"/>
      <c r="RLK136" s="424"/>
      <c r="RLL136" s="424"/>
      <c r="RLM136" s="424"/>
      <c r="RLN136" s="424"/>
      <c r="RLO136" s="424"/>
      <c r="RLP136" s="424"/>
      <c r="RLQ136" s="424"/>
      <c r="RLR136" s="424"/>
      <c r="RLS136" s="424"/>
      <c r="RLT136" s="424"/>
      <c r="RLU136" s="424"/>
      <c r="RLV136" s="424"/>
      <c r="RLW136" s="424"/>
      <c r="RLX136" s="424"/>
      <c r="RLY136" s="424"/>
      <c r="RLZ136" s="424"/>
      <c r="RME136" s="424"/>
      <c r="RMF136" s="424"/>
      <c r="RMG136" s="424"/>
      <c r="RMH136" s="424"/>
      <c r="RMI136" s="424"/>
      <c r="RMJ136" s="424"/>
      <c r="RMK136" s="424"/>
      <c r="RML136" s="424"/>
      <c r="RMM136" s="424"/>
      <c r="RMN136" s="424"/>
      <c r="RMO136" s="424"/>
      <c r="ROG136" s="424"/>
      <c r="ROH136" s="424"/>
      <c r="ROI136" s="424"/>
      <c r="ROJ136" s="424"/>
      <c r="ROK136" s="424"/>
      <c r="ROL136" s="424"/>
      <c r="ROM136" s="424"/>
      <c r="RON136" s="424"/>
      <c r="ROO136" s="424"/>
      <c r="ROP136" s="424"/>
      <c r="ROQ136" s="424"/>
      <c r="ROR136" s="424"/>
      <c r="ROS136" s="424"/>
      <c r="ROT136" s="424"/>
      <c r="ROU136" s="424"/>
      <c r="ROV136" s="424"/>
      <c r="ROW136" s="424"/>
      <c r="ROX136" s="424"/>
      <c r="ROY136" s="424"/>
      <c r="ROZ136" s="424"/>
      <c r="RPA136" s="424"/>
      <c r="RPB136" s="424"/>
      <c r="RPC136" s="424"/>
      <c r="RPD136" s="424"/>
      <c r="RPE136" s="424"/>
      <c r="RPF136" s="424"/>
      <c r="RPG136" s="424"/>
      <c r="RPH136" s="424"/>
      <c r="RPI136" s="424"/>
      <c r="RPJ136" s="424"/>
      <c r="RPK136" s="424"/>
      <c r="RPL136" s="424"/>
      <c r="RPM136" s="424"/>
      <c r="RPN136" s="424"/>
      <c r="RPO136" s="424"/>
      <c r="RPP136" s="424"/>
      <c r="RPQ136" s="424"/>
      <c r="RPR136" s="424"/>
      <c r="RPS136" s="424"/>
      <c r="RPT136" s="424"/>
      <c r="RPU136" s="424"/>
      <c r="RPV136" s="424"/>
      <c r="RPW136" s="424"/>
      <c r="RPX136" s="424"/>
      <c r="RPY136" s="424"/>
      <c r="RPZ136" s="424"/>
      <c r="RQA136" s="424"/>
      <c r="RQB136" s="424"/>
      <c r="RQC136" s="424"/>
      <c r="RQD136" s="424"/>
      <c r="RQE136" s="424"/>
      <c r="RQF136" s="424"/>
      <c r="RQG136" s="424"/>
      <c r="RQH136" s="424"/>
      <c r="RQI136" s="424"/>
      <c r="RQJ136" s="424"/>
      <c r="RQK136" s="424"/>
      <c r="RQL136" s="424"/>
      <c r="RQM136" s="424"/>
      <c r="RQN136" s="424"/>
      <c r="RQO136" s="424"/>
      <c r="RQP136" s="424"/>
      <c r="RQQ136" s="424"/>
      <c r="RQR136" s="424"/>
      <c r="RQS136" s="424"/>
      <c r="RQT136" s="424"/>
      <c r="RQU136" s="424"/>
      <c r="RQV136" s="424"/>
      <c r="RQW136" s="424"/>
      <c r="RQX136" s="424"/>
      <c r="RQY136" s="424"/>
      <c r="RQZ136" s="424"/>
      <c r="RRA136" s="424"/>
      <c r="RRB136" s="424"/>
      <c r="RRC136" s="424"/>
      <c r="RRD136" s="424"/>
      <c r="RRE136" s="424"/>
      <c r="RRF136" s="424"/>
      <c r="RRG136" s="424"/>
      <c r="RRH136" s="424"/>
      <c r="RRI136" s="424"/>
      <c r="RRJ136" s="424"/>
      <c r="RRK136" s="424"/>
      <c r="RRL136" s="424"/>
      <c r="RRM136" s="424"/>
      <c r="RRN136" s="424"/>
      <c r="RRO136" s="424"/>
      <c r="RRP136" s="424"/>
      <c r="RRQ136" s="424"/>
      <c r="RRR136" s="424"/>
      <c r="RRS136" s="424"/>
      <c r="RRT136" s="424"/>
      <c r="RRU136" s="424"/>
      <c r="RRV136" s="424"/>
      <c r="RRW136" s="424"/>
      <c r="RRX136" s="424"/>
      <c r="RRY136" s="424"/>
      <c r="RRZ136" s="424"/>
      <c r="RSA136" s="424"/>
      <c r="RSB136" s="424"/>
      <c r="RSC136" s="424"/>
      <c r="RSD136" s="424"/>
      <c r="RSE136" s="424"/>
      <c r="RSF136" s="424"/>
      <c r="RSG136" s="424"/>
      <c r="RSH136" s="424"/>
      <c r="RSI136" s="424"/>
      <c r="RSJ136" s="424"/>
      <c r="RSK136" s="424"/>
      <c r="RSL136" s="424"/>
      <c r="RSM136" s="424"/>
      <c r="RSN136" s="424"/>
      <c r="RSO136" s="424"/>
      <c r="RSP136" s="424"/>
      <c r="RSQ136" s="424"/>
      <c r="RSR136" s="424"/>
      <c r="RSS136" s="424"/>
      <c r="RST136" s="424"/>
      <c r="RSU136" s="424"/>
      <c r="RSV136" s="424"/>
      <c r="RSW136" s="424"/>
      <c r="RSX136" s="424"/>
      <c r="RSY136" s="424"/>
      <c r="RSZ136" s="424"/>
      <c r="RTA136" s="424"/>
      <c r="RTB136" s="424"/>
      <c r="RTC136" s="424"/>
      <c r="RTD136" s="424"/>
      <c r="RTE136" s="424"/>
      <c r="RTF136" s="424"/>
      <c r="RTG136" s="424"/>
      <c r="RTH136" s="424"/>
      <c r="RTI136" s="424"/>
      <c r="RTJ136" s="424"/>
      <c r="RTK136" s="424"/>
      <c r="RTL136" s="424"/>
      <c r="RTM136" s="424"/>
      <c r="RTN136" s="424"/>
      <c r="RTO136" s="424"/>
      <c r="RTP136" s="424"/>
      <c r="RTQ136" s="424"/>
      <c r="RTR136" s="424"/>
      <c r="RTS136" s="424"/>
      <c r="RTT136" s="424"/>
      <c r="RTU136" s="424"/>
      <c r="RTV136" s="424"/>
      <c r="RTW136" s="424"/>
      <c r="RTX136" s="424"/>
      <c r="RTY136" s="424"/>
      <c r="RTZ136" s="424"/>
      <c r="RUA136" s="424"/>
      <c r="RUB136" s="424"/>
      <c r="RUC136" s="424"/>
      <c r="RUD136" s="424"/>
      <c r="RUE136" s="424"/>
      <c r="RUF136" s="424"/>
      <c r="RUG136" s="424"/>
      <c r="RUH136" s="424"/>
      <c r="RUI136" s="424"/>
      <c r="RUJ136" s="424"/>
      <c r="RUK136" s="424"/>
      <c r="RUL136" s="424"/>
      <c r="RUM136" s="424"/>
      <c r="RUN136" s="424"/>
      <c r="RUO136" s="424"/>
      <c r="RUP136" s="424"/>
      <c r="RUQ136" s="424"/>
      <c r="RUR136" s="424"/>
      <c r="RUS136" s="424"/>
      <c r="RUT136" s="424"/>
      <c r="RUU136" s="424"/>
      <c r="RUV136" s="424"/>
      <c r="RUW136" s="424"/>
      <c r="RUX136" s="424"/>
      <c r="RUY136" s="424"/>
      <c r="RUZ136" s="424"/>
      <c r="RVA136" s="424"/>
      <c r="RVB136" s="424"/>
      <c r="RVC136" s="424"/>
      <c r="RVD136" s="424"/>
      <c r="RVE136" s="424"/>
      <c r="RVF136" s="424"/>
      <c r="RVG136" s="424"/>
      <c r="RVH136" s="424"/>
      <c r="RVI136" s="424"/>
      <c r="RVJ136" s="424"/>
      <c r="RVK136" s="424"/>
      <c r="RVL136" s="424"/>
      <c r="RVM136" s="424"/>
      <c r="RVN136" s="424"/>
      <c r="RVO136" s="424"/>
      <c r="RVP136" s="424"/>
      <c r="RVQ136" s="424"/>
      <c r="RVR136" s="424"/>
      <c r="RVS136" s="424"/>
      <c r="RVT136" s="424"/>
      <c r="RVU136" s="424"/>
      <c r="RVV136" s="424"/>
      <c r="RWA136" s="424"/>
      <c r="RWB136" s="424"/>
      <c r="RWC136" s="424"/>
      <c r="RWD136" s="424"/>
      <c r="RWE136" s="424"/>
      <c r="RWF136" s="424"/>
      <c r="RWG136" s="424"/>
      <c r="RWH136" s="424"/>
      <c r="RWI136" s="424"/>
      <c r="RWJ136" s="424"/>
      <c r="RWK136" s="424"/>
      <c r="RYC136" s="424"/>
      <c r="RYD136" s="424"/>
      <c r="RYE136" s="424"/>
      <c r="RYF136" s="424"/>
      <c r="RYG136" s="424"/>
      <c r="RYH136" s="424"/>
      <c r="RYI136" s="424"/>
      <c r="RYJ136" s="424"/>
      <c r="RYK136" s="424"/>
      <c r="RYL136" s="424"/>
      <c r="RYM136" s="424"/>
      <c r="RYN136" s="424"/>
      <c r="RYO136" s="424"/>
      <c r="RYP136" s="424"/>
      <c r="RYQ136" s="424"/>
      <c r="RYR136" s="424"/>
      <c r="RYS136" s="424"/>
      <c r="RYT136" s="424"/>
      <c r="RYU136" s="424"/>
      <c r="RYV136" s="424"/>
      <c r="RYW136" s="424"/>
      <c r="RYX136" s="424"/>
      <c r="RYY136" s="424"/>
      <c r="RYZ136" s="424"/>
      <c r="RZA136" s="424"/>
      <c r="RZB136" s="424"/>
      <c r="RZC136" s="424"/>
      <c r="RZD136" s="424"/>
      <c r="RZE136" s="424"/>
      <c r="RZF136" s="424"/>
      <c r="RZG136" s="424"/>
      <c r="RZH136" s="424"/>
      <c r="RZI136" s="424"/>
      <c r="RZJ136" s="424"/>
      <c r="RZK136" s="424"/>
      <c r="RZL136" s="424"/>
      <c r="RZM136" s="424"/>
      <c r="RZN136" s="424"/>
      <c r="RZO136" s="424"/>
      <c r="RZP136" s="424"/>
      <c r="RZQ136" s="424"/>
      <c r="RZR136" s="424"/>
      <c r="RZS136" s="424"/>
      <c r="RZT136" s="424"/>
      <c r="RZU136" s="424"/>
      <c r="RZV136" s="424"/>
      <c r="RZW136" s="424"/>
      <c r="RZX136" s="424"/>
      <c r="RZY136" s="424"/>
      <c r="RZZ136" s="424"/>
      <c r="SAA136" s="424"/>
      <c r="SAB136" s="424"/>
      <c r="SAC136" s="424"/>
      <c r="SAD136" s="424"/>
      <c r="SAE136" s="424"/>
      <c r="SAF136" s="424"/>
      <c r="SAG136" s="424"/>
      <c r="SAH136" s="424"/>
      <c r="SAI136" s="424"/>
      <c r="SAJ136" s="424"/>
      <c r="SAK136" s="424"/>
      <c r="SAL136" s="424"/>
      <c r="SAM136" s="424"/>
      <c r="SAN136" s="424"/>
      <c r="SAO136" s="424"/>
      <c r="SAP136" s="424"/>
      <c r="SAQ136" s="424"/>
      <c r="SAR136" s="424"/>
      <c r="SAS136" s="424"/>
      <c r="SAT136" s="424"/>
      <c r="SAU136" s="424"/>
      <c r="SAV136" s="424"/>
      <c r="SAW136" s="424"/>
      <c r="SAX136" s="424"/>
      <c r="SAY136" s="424"/>
      <c r="SAZ136" s="424"/>
      <c r="SBA136" s="424"/>
      <c r="SBB136" s="424"/>
      <c r="SBC136" s="424"/>
      <c r="SBD136" s="424"/>
      <c r="SBE136" s="424"/>
      <c r="SBF136" s="424"/>
      <c r="SBG136" s="424"/>
      <c r="SBH136" s="424"/>
      <c r="SBI136" s="424"/>
      <c r="SBJ136" s="424"/>
      <c r="SBK136" s="424"/>
      <c r="SBL136" s="424"/>
      <c r="SBM136" s="424"/>
      <c r="SBN136" s="424"/>
      <c r="SBO136" s="424"/>
      <c r="SBP136" s="424"/>
      <c r="SBQ136" s="424"/>
      <c r="SBR136" s="424"/>
      <c r="SBS136" s="424"/>
      <c r="SBT136" s="424"/>
      <c r="SBU136" s="424"/>
      <c r="SBV136" s="424"/>
      <c r="SBW136" s="424"/>
      <c r="SBX136" s="424"/>
      <c r="SBY136" s="424"/>
      <c r="SBZ136" s="424"/>
      <c r="SCA136" s="424"/>
      <c r="SCB136" s="424"/>
      <c r="SCC136" s="424"/>
      <c r="SCD136" s="424"/>
      <c r="SCE136" s="424"/>
      <c r="SCF136" s="424"/>
      <c r="SCG136" s="424"/>
      <c r="SCH136" s="424"/>
      <c r="SCI136" s="424"/>
      <c r="SCJ136" s="424"/>
      <c r="SCK136" s="424"/>
      <c r="SCL136" s="424"/>
      <c r="SCM136" s="424"/>
      <c r="SCN136" s="424"/>
      <c r="SCO136" s="424"/>
      <c r="SCP136" s="424"/>
      <c r="SCQ136" s="424"/>
      <c r="SCR136" s="424"/>
      <c r="SCS136" s="424"/>
      <c r="SCT136" s="424"/>
      <c r="SCU136" s="424"/>
      <c r="SCV136" s="424"/>
      <c r="SCW136" s="424"/>
      <c r="SCX136" s="424"/>
      <c r="SCY136" s="424"/>
      <c r="SCZ136" s="424"/>
      <c r="SDA136" s="424"/>
      <c r="SDB136" s="424"/>
      <c r="SDC136" s="424"/>
      <c r="SDD136" s="424"/>
      <c r="SDE136" s="424"/>
      <c r="SDF136" s="424"/>
      <c r="SDG136" s="424"/>
      <c r="SDH136" s="424"/>
      <c r="SDI136" s="424"/>
      <c r="SDJ136" s="424"/>
      <c r="SDK136" s="424"/>
      <c r="SDL136" s="424"/>
      <c r="SDM136" s="424"/>
      <c r="SDN136" s="424"/>
      <c r="SDO136" s="424"/>
      <c r="SDP136" s="424"/>
      <c r="SDQ136" s="424"/>
      <c r="SDR136" s="424"/>
      <c r="SDS136" s="424"/>
      <c r="SDT136" s="424"/>
      <c r="SDU136" s="424"/>
      <c r="SDV136" s="424"/>
      <c r="SDW136" s="424"/>
      <c r="SDX136" s="424"/>
      <c r="SDY136" s="424"/>
      <c r="SDZ136" s="424"/>
      <c r="SEA136" s="424"/>
      <c r="SEB136" s="424"/>
      <c r="SEC136" s="424"/>
      <c r="SED136" s="424"/>
      <c r="SEE136" s="424"/>
      <c r="SEF136" s="424"/>
      <c r="SEG136" s="424"/>
      <c r="SEH136" s="424"/>
      <c r="SEI136" s="424"/>
      <c r="SEJ136" s="424"/>
      <c r="SEK136" s="424"/>
      <c r="SEL136" s="424"/>
      <c r="SEM136" s="424"/>
      <c r="SEN136" s="424"/>
      <c r="SEO136" s="424"/>
      <c r="SEP136" s="424"/>
      <c r="SEQ136" s="424"/>
      <c r="SER136" s="424"/>
      <c r="SES136" s="424"/>
      <c r="SET136" s="424"/>
      <c r="SEU136" s="424"/>
      <c r="SEV136" s="424"/>
      <c r="SEW136" s="424"/>
      <c r="SEX136" s="424"/>
      <c r="SEY136" s="424"/>
      <c r="SEZ136" s="424"/>
      <c r="SFA136" s="424"/>
      <c r="SFB136" s="424"/>
      <c r="SFC136" s="424"/>
      <c r="SFD136" s="424"/>
      <c r="SFE136" s="424"/>
      <c r="SFF136" s="424"/>
      <c r="SFG136" s="424"/>
      <c r="SFH136" s="424"/>
      <c r="SFI136" s="424"/>
      <c r="SFJ136" s="424"/>
      <c r="SFK136" s="424"/>
      <c r="SFL136" s="424"/>
      <c r="SFM136" s="424"/>
      <c r="SFN136" s="424"/>
      <c r="SFO136" s="424"/>
      <c r="SFP136" s="424"/>
      <c r="SFQ136" s="424"/>
      <c r="SFR136" s="424"/>
      <c r="SFW136" s="424"/>
      <c r="SFX136" s="424"/>
      <c r="SFY136" s="424"/>
      <c r="SFZ136" s="424"/>
      <c r="SGA136" s="424"/>
      <c r="SGB136" s="424"/>
      <c r="SGC136" s="424"/>
      <c r="SGD136" s="424"/>
      <c r="SGE136" s="424"/>
      <c r="SGF136" s="424"/>
      <c r="SGG136" s="424"/>
      <c r="SHY136" s="424"/>
      <c r="SHZ136" s="424"/>
      <c r="SIA136" s="424"/>
      <c r="SIB136" s="424"/>
      <c r="SIC136" s="424"/>
      <c r="SID136" s="424"/>
      <c r="SIE136" s="424"/>
      <c r="SIF136" s="424"/>
      <c r="SIG136" s="424"/>
      <c r="SIH136" s="424"/>
      <c r="SII136" s="424"/>
      <c r="SIJ136" s="424"/>
      <c r="SIK136" s="424"/>
      <c r="SIL136" s="424"/>
      <c r="SIM136" s="424"/>
      <c r="SIN136" s="424"/>
      <c r="SIO136" s="424"/>
      <c r="SIP136" s="424"/>
      <c r="SIQ136" s="424"/>
      <c r="SIR136" s="424"/>
      <c r="SIS136" s="424"/>
      <c r="SIT136" s="424"/>
      <c r="SIU136" s="424"/>
      <c r="SIV136" s="424"/>
      <c r="SIW136" s="424"/>
      <c r="SIX136" s="424"/>
      <c r="SIY136" s="424"/>
      <c r="SIZ136" s="424"/>
      <c r="SJA136" s="424"/>
      <c r="SJB136" s="424"/>
      <c r="SJC136" s="424"/>
      <c r="SJD136" s="424"/>
      <c r="SJE136" s="424"/>
      <c r="SJF136" s="424"/>
      <c r="SJG136" s="424"/>
      <c r="SJH136" s="424"/>
      <c r="SJI136" s="424"/>
      <c r="SJJ136" s="424"/>
      <c r="SJK136" s="424"/>
      <c r="SJL136" s="424"/>
      <c r="SJM136" s="424"/>
      <c r="SJN136" s="424"/>
      <c r="SJO136" s="424"/>
      <c r="SJP136" s="424"/>
      <c r="SJQ136" s="424"/>
      <c r="SJR136" s="424"/>
      <c r="SJS136" s="424"/>
      <c r="SJT136" s="424"/>
      <c r="SJU136" s="424"/>
      <c r="SJV136" s="424"/>
      <c r="SJW136" s="424"/>
      <c r="SJX136" s="424"/>
      <c r="SJY136" s="424"/>
      <c r="SJZ136" s="424"/>
      <c r="SKA136" s="424"/>
      <c r="SKB136" s="424"/>
      <c r="SKC136" s="424"/>
      <c r="SKD136" s="424"/>
      <c r="SKE136" s="424"/>
      <c r="SKF136" s="424"/>
      <c r="SKG136" s="424"/>
      <c r="SKH136" s="424"/>
      <c r="SKI136" s="424"/>
      <c r="SKJ136" s="424"/>
      <c r="SKK136" s="424"/>
      <c r="SKL136" s="424"/>
      <c r="SKM136" s="424"/>
      <c r="SKN136" s="424"/>
      <c r="SKO136" s="424"/>
      <c r="SKP136" s="424"/>
      <c r="SKQ136" s="424"/>
      <c r="SKR136" s="424"/>
      <c r="SKS136" s="424"/>
      <c r="SKT136" s="424"/>
      <c r="SKU136" s="424"/>
      <c r="SKV136" s="424"/>
      <c r="SKW136" s="424"/>
      <c r="SKX136" s="424"/>
      <c r="SKY136" s="424"/>
      <c r="SKZ136" s="424"/>
      <c r="SLA136" s="424"/>
      <c r="SLB136" s="424"/>
      <c r="SLC136" s="424"/>
      <c r="SLD136" s="424"/>
      <c r="SLE136" s="424"/>
      <c r="SLF136" s="424"/>
      <c r="SLG136" s="424"/>
      <c r="SLH136" s="424"/>
      <c r="SLI136" s="424"/>
      <c r="SLJ136" s="424"/>
      <c r="SLK136" s="424"/>
      <c r="SLL136" s="424"/>
      <c r="SLM136" s="424"/>
      <c r="SLN136" s="424"/>
      <c r="SLO136" s="424"/>
      <c r="SLP136" s="424"/>
      <c r="SLQ136" s="424"/>
      <c r="SLR136" s="424"/>
      <c r="SLS136" s="424"/>
      <c r="SLT136" s="424"/>
      <c r="SLU136" s="424"/>
      <c r="SLV136" s="424"/>
      <c r="SLW136" s="424"/>
      <c r="SLX136" s="424"/>
      <c r="SLY136" s="424"/>
      <c r="SLZ136" s="424"/>
      <c r="SMA136" s="424"/>
      <c r="SMB136" s="424"/>
      <c r="SMC136" s="424"/>
      <c r="SMD136" s="424"/>
      <c r="SME136" s="424"/>
      <c r="SMF136" s="424"/>
      <c r="SMG136" s="424"/>
      <c r="SMH136" s="424"/>
      <c r="SMI136" s="424"/>
      <c r="SMJ136" s="424"/>
      <c r="SMK136" s="424"/>
      <c r="SML136" s="424"/>
      <c r="SMM136" s="424"/>
      <c r="SMN136" s="424"/>
      <c r="SMO136" s="424"/>
      <c r="SMP136" s="424"/>
      <c r="SMQ136" s="424"/>
      <c r="SMR136" s="424"/>
      <c r="SMS136" s="424"/>
      <c r="SMT136" s="424"/>
      <c r="SMU136" s="424"/>
      <c r="SMV136" s="424"/>
      <c r="SMW136" s="424"/>
      <c r="SMX136" s="424"/>
      <c r="SMY136" s="424"/>
      <c r="SMZ136" s="424"/>
      <c r="SNA136" s="424"/>
      <c r="SNB136" s="424"/>
      <c r="SNC136" s="424"/>
      <c r="SND136" s="424"/>
      <c r="SNE136" s="424"/>
      <c r="SNF136" s="424"/>
      <c r="SNG136" s="424"/>
      <c r="SNH136" s="424"/>
      <c r="SNI136" s="424"/>
      <c r="SNJ136" s="424"/>
      <c r="SNK136" s="424"/>
      <c r="SNL136" s="424"/>
      <c r="SNM136" s="424"/>
      <c r="SNN136" s="424"/>
      <c r="SNO136" s="424"/>
      <c r="SNP136" s="424"/>
      <c r="SNQ136" s="424"/>
      <c r="SNR136" s="424"/>
      <c r="SNS136" s="424"/>
      <c r="SNT136" s="424"/>
      <c r="SNU136" s="424"/>
      <c r="SNV136" s="424"/>
      <c r="SNW136" s="424"/>
      <c r="SNX136" s="424"/>
      <c r="SNY136" s="424"/>
      <c r="SNZ136" s="424"/>
      <c r="SOA136" s="424"/>
      <c r="SOB136" s="424"/>
      <c r="SOC136" s="424"/>
      <c r="SOD136" s="424"/>
      <c r="SOE136" s="424"/>
      <c r="SOF136" s="424"/>
      <c r="SOG136" s="424"/>
      <c r="SOH136" s="424"/>
      <c r="SOI136" s="424"/>
      <c r="SOJ136" s="424"/>
      <c r="SOK136" s="424"/>
      <c r="SOL136" s="424"/>
      <c r="SOM136" s="424"/>
      <c r="SON136" s="424"/>
      <c r="SOO136" s="424"/>
      <c r="SOP136" s="424"/>
      <c r="SOQ136" s="424"/>
      <c r="SOR136" s="424"/>
      <c r="SOS136" s="424"/>
      <c r="SOT136" s="424"/>
      <c r="SOU136" s="424"/>
      <c r="SOV136" s="424"/>
      <c r="SOW136" s="424"/>
      <c r="SOX136" s="424"/>
      <c r="SOY136" s="424"/>
      <c r="SOZ136" s="424"/>
      <c r="SPA136" s="424"/>
      <c r="SPB136" s="424"/>
      <c r="SPC136" s="424"/>
      <c r="SPD136" s="424"/>
      <c r="SPE136" s="424"/>
      <c r="SPF136" s="424"/>
      <c r="SPG136" s="424"/>
      <c r="SPH136" s="424"/>
      <c r="SPI136" s="424"/>
      <c r="SPJ136" s="424"/>
      <c r="SPK136" s="424"/>
      <c r="SPL136" s="424"/>
      <c r="SPM136" s="424"/>
      <c r="SPN136" s="424"/>
      <c r="SPS136" s="424"/>
      <c r="SPT136" s="424"/>
      <c r="SPU136" s="424"/>
      <c r="SPV136" s="424"/>
      <c r="SPW136" s="424"/>
      <c r="SPX136" s="424"/>
      <c r="SPY136" s="424"/>
      <c r="SPZ136" s="424"/>
      <c r="SQA136" s="424"/>
      <c r="SQB136" s="424"/>
      <c r="SQC136" s="424"/>
      <c r="SRU136" s="424"/>
      <c r="SRV136" s="424"/>
      <c r="SRW136" s="424"/>
      <c r="SRX136" s="424"/>
      <c r="SRY136" s="424"/>
      <c r="SRZ136" s="424"/>
      <c r="SSA136" s="424"/>
      <c r="SSB136" s="424"/>
      <c r="SSC136" s="424"/>
      <c r="SSD136" s="424"/>
      <c r="SSE136" s="424"/>
      <c r="SSF136" s="424"/>
      <c r="SSG136" s="424"/>
      <c r="SSH136" s="424"/>
      <c r="SSI136" s="424"/>
      <c r="SSJ136" s="424"/>
      <c r="SSK136" s="424"/>
      <c r="SSL136" s="424"/>
      <c r="SSM136" s="424"/>
      <c r="SSN136" s="424"/>
      <c r="SSO136" s="424"/>
      <c r="SSP136" s="424"/>
      <c r="SSQ136" s="424"/>
      <c r="SSR136" s="424"/>
      <c r="SSS136" s="424"/>
      <c r="SST136" s="424"/>
      <c r="SSU136" s="424"/>
      <c r="SSV136" s="424"/>
      <c r="SSW136" s="424"/>
      <c r="SSX136" s="424"/>
      <c r="SSY136" s="424"/>
      <c r="SSZ136" s="424"/>
      <c r="STA136" s="424"/>
      <c r="STB136" s="424"/>
      <c r="STC136" s="424"/>
      <c r="STD136" s="424"/>
      <c r="STE136" s="424"/>
      <c r="STF136" s="424"/>
      <c r="STG136" s="424"/>
      <c r="STH136" s="424"/>
      <c r="STI136" s="424"/>
      <c r="STJ136" s="424"/>
      <c r="STK136" s="424"/>
      <c r="STL136" s="424"/>
      <c r="STM136" s="424"/>
      <c r="STN136" s="424"/>
      <c r="STO136" s="424"/>
      <c r="STP136" s="424"/>
      <c r="STQ136" s="424"/>
      <c r="STR136" s="424"/>
      <c r="STS136" s="424"/>
      <c r="STT136" s="424"/>
      <c r="STU136" s="424"/>
      <c r="STV136" s="424"/>
      <c r="STW136" s="424"/>
      <c r="STX136" s="424"/>
      <c r="STY136" s="424"/>
      <c r="STZ136" s="424"/>
      <c r="SUA136" s="424"/>
      <c r="SUB136" s="424"/>
      <c r="SUC136" s="424"/>
      <c r="SUD136" s="424"/>
      <c r="SUE136" s="424"/>
      <c r="SUF136" s="424"/>
      <c r="SUG136" s="424"/>
      <c r="SUH136" s="424"/>
      <c r="SUI136" s="424"/>
      <c r="SUJ136" s="424"/>
      <c r="SUK136" s="424"/>
      <c r="SUL136" s="424"/>
      <c r="SUM136" s="424"/>
      <c r="SUN136" s="424"/>
      <c r="SUO136" s="424"/>
      <c r="SUP136" s="424"/>
      <c r="SUQ136" s="424"/>
      <c r="SUR136" s="424"/>
      <c r="SUS136" s="424"/>
      <c r="SUT136" s="424"/>
      <c r="SUU136" s="424"/>
      <c r="SUV136" s="424"/>
      <c r="SUW136" s="424"/>
      <c r="SUX136" s="424"/>
      <c r="SUY136" s="424"/>
      <c r="SUZ136" s="424"/>
      <c r="SVA136" s="424"/>
      <c r="SVB136" s="424"/>
      <c r="SVC136" s="424"/>
      <c r="SVD136" s="424"/>
      <c r="SVE136" s="424"/>
      <c r="SVF136" s="424"/>
      <c r="SVG136" s="424"/>
      <c r="SVH136" s="424"/>
      <c r="SVI136" s="424"/>
      <c r="SVJ136" s="424"/>
      <c r="SVK136" s="424"/>
      <c r="SVL136" s="424"/>
      <c r="SVM136" s="424"/>
      <c r="SVN136" s="424"/>
      <c r="SVO136" s="424"/>
      <c r="SVP136" s="424"/>
      <c r="SVQ136" s="424"/>
      <c r="SVR136" s="424"/>
      <c r="SVS136" s="424"/>
      <c r="SVT136" s="424"/>
      <c r="SVU136" s="424"/>
      <c r="SVV136" s="424"/>
      <c r="SVW136" s="424"/>
      <c r="SVX136" s="424"/>
      <c r="SVY136" s="424"/>
      <c r="SVZ136" s="424"/>
      <c r="SWA136" s="424"/>
      <c r="SWB136" s="424"/>
      <c r="SWC136" s="424"/>
      <c r="SWD136" s="424"/>
      <c r="SWE136" s="424"/>
      <c r="SWF136" s="424"/>
      <c r="SWG136" s="424"/>
      <c r="SWH136" s="424"/>
      <c r="SWI136" s="424"/>
      <c r="SWJ136" s="424"/>
      <c r="SWK136" s="424"/>
      <c r="SWL136" s="424"/>
      <c r="SWM136" s="424"/>
      <c r="SWN136" s="424"/>
      <c r="SWO136" s="424"/>
      <c r="SWP136" s="424"/>
      <c r="SWQ136" s="424"/>
      <c r="SWR136" s="424"/>
      <c r="SWS136" s="424"/>
      <c r="SWT136" s="424"/>
      <c r="SWU136" s="424"/>
      <c r="SWV136" s="424"/>
      <c r="SWW136" s="424"/>
      <c r="SWX136" s="424"/>
      <c r="SWY136" s="424"/>
      <c r="SWZ136" s="424"/>
      <c r="SXA136" s="424"/>
      <c r="SXB136" s="424"/>
      <c r="SXC136" s="424"/>
      <c r="SXD136" s="424"/>
      <c r="SXE136" s="424"/>
      <c r="SXF136" s="424"/>
      <c r="SXG136" s="424"/>
      <c r="SXH136" s="424"/>
      <c r="SXI136" s="424"/>
      <c r="SXJ136" s="424"/>
      <c r="SXK136" s="424"/>
      <c r="SXL136" s="424"/>
      <c r="SXM136" s="424"/>
      <c r="SXN136" s="424"/>
      <c r="SXO136" s="424"/>
      <c r="SXP136" s="424"/>
      <c r="SXQ136" s="424"/>
      <c r="SXR136" s="424"/>
      <c r="SXS136" s="424"/>
      <c r="SXT136" s="424"/>
      <c r="SXU136" s="424"/>
      <c r="SXV136" s="424"/>
      <c r="SXW136" s="424"/>
      <c r="SXX136" s="424"/>
      <c r="SXY136" s="424"/>
      <c r="SXZ136" s="424"/>
      <c r="SYA136" s="424"/>
      <c r="SYB136" s="424"/>
      <c r="SYC136" s="424"/>
      <c r="SYD136" s="424"/>
      <c r="SYE136" s="424"/>
      <c r="SYF136" s="424"/>
      <c r="SYG136" s="424"/>
      <c r="SYH136" s="424"/>
      <c r="SYI136" s="424"/>
      <c r="SYJ136" s="424"/>
      <c r="SYK136" s="424"/>
      <c r="SYL136" s="424"/>
      <c r="SYM136" s="424"/>
      <c r="SYN136" s="424"/>
      <c r="SYO136" s="424"/>
      <c r="SYP136" s="424"/>
      <c r="SYQ136" s="424"/>
      <c r="SYR136" s="424"/>
      <c r="SYS136" s="424"/>
      <c r="SYT136" s="424"/>
      <c r="SYU136" s="424"/>
      <c r="SYV136" s="424"/>
      <c r="SYW136" s="424"/>
      <c r="SYX136" s="424"/>
      <c r="SYY136" s="424"/>
      <c r="SYZ136" s="424"/>
      <c r="SZA136" s="424"/>
      <c r="SZB136" s="424"/>
      <c r="SZC136" s="424"/>
      <c r="SZD136" s="424"/>
      <c r="SZE136" s="424"/>
      <c r="SZF136" s="424"/>
      <c r="SZG136" s="424"/>
      <c r="SZH136" s="424"/>
      <c r="SZI136" s="424"/>
      <c r="SZJ136" s="424"/>
      <c r="SZO136" s="424"/>
      <c r="SZP136" s="424"/>
      <c r="SZQ136" s="424"/>
      <c r="SZR136" s="424"/>
      <c r="SZS136" s="424"/>
      <c r="SZT136" s="424"/>
      <c r="SZU136" s="424"/>
      <c r="SZV136" s="424"/>
      <c r="SZW136" s="424"/>
      <c r="SZX136" s="424"/>
      <c r="SZY136" s="424"/>
      <c r="TBQ136" s="424"/>
      <c r="TBR136" s="424"/>
      <c r="TBS136" s="424"/>
      <c r="TBT136" s="424"/>
      <c r="TBU136" s="424"/>
      <c r="TBV136" s="424"/>
      <c r="TBW136" s="424"/>
      <c r="TBX136" s="424"/>
      <c r="TBY136" s="424"/>
      <c r="TBZ136" s="424"/>
      <c r="TCA136" s="424"/>
      <c r="TCB136" s="424"/>
      <c r="TCC136" s="424"/>
      <c r="TCD136" s="424"/>
      <c r="TCE136" s="424"/>
      <c r="TCF136" s="424"/>
      <c r="TCG136" s="424"/>
      <c r="TCH136" s="424"/>
      <c r="TCI136" s="424"/>
      <c r="TCJ136" s="424"/>
      <c r="TCK136" s="424"/>
      <c r="TCL136" s="424"/>
      <c r="TCM136" s="424"/>
      <c r="TCN136" s="424"/>
      <c r="TCO136" s="424"/>
      <c r="TCP136" s="424"/>
      <c r="TCQ136" s="424"/>
      <c r="TCR136" s="424"/>
      <c r="TCS136" s="424"/>
      <c r="TCT136" s="424"/>
      <c r="TCU136" s="424"/>
      <c r="TCV136" s="424"/>
      <c r="TCW136" s="424"/>
      <c r="TCX136" s="424"/>
      <c r="TCY136" s="424"/>
      <c r="TCZ136" s="424"/>
      <c r="TDA136" s="424"/>
      <c r="TDB136" s="424"/>
      <c r="TDC136" s="424"/>
      <c r="TDD136" s="424"/>
      <c r="TDE136" s="424"/>
      <c r="TDF136" s="424"/>
      <c r="TDG136" s="424"/>
      <c r="TDH136" s="424"/>
      <c r="TDI136" s="424"/>
      <c r="TDJ136" s="424"/>
      <c r="TDK136" s="424"/>
      <c r="TDL136" s="424"/>
      <c r="TDM136" s="424"/>
      <c r="TDN136" s="424"/>
      <c r="TDO136" s="424"/>
      <c r="TDP136" s="424"/>
      <c r="TDQ136" s="424"/>
      <c r="TDR136" s="424"/>
      <c r="TDS136" s="424"/>
      <c r="TDT136" s="424"/>
      <c r="TDU136" s="424"/>
      <c r="TDV136" s="424"/>
      <c r="TDW136" s="424"/>
      <c r="TDX136" s="424"/>
      <c r="TDY136" s="424"/>
      <c r="TDZ136" s="424"/>
      <c r="TEA136" s="424"/>
      <c r="TEB136" s="424"/>
      <c r="TEC136" s="424"/>
      <c r="TED136" s="424"/>
      <c r="TEE136" s="424"/>
      <c r="TEF136" s="424"/>
      <c r="TEG136" s="424"/>
      <c r="TEH136" s="424"/>
      <c r="TEI136" s="424"/>
      <c r="TEJ136" s="424"/>
      <c r="TEK136" s="424"/>
      <c r="TEL136" s="424"/>
      <c r="TEM136" s="424"/>
      <c r="TEN136" s="424"/>
      <c r="TEO136" s="424"/>
      <c r="TEP136" s="424"/>
      <c r="TEQ136" s="424"/>
      <c r="TER136" s="424"/>
      <c r="TES136" s="424"/>
      <c r="TET136" s="424"/>
      <c r="TEU136" s="424"/>
      <c r="TEV136" s="424"/>
      <c r="TEW136" s="424"/>
      <c r="TEX136" s="424"/>
      <c r="TEY136" s="424"/>
      <c r="TEZ136" s="424"/>
      <c r="TFA136" s="424"/>
      <c r="TFB136" s="424"/>
      <c r="TFC136" s="424"/>
      <c r="TFD136" s="424"/>
      <c r="TFE136" s="424"/>
      <c r="TFF136" s="424"/>
      <c r="TFG136" s="424"/>
      <c r="TFH136" s="424"/>
      <c r="TFI136" s="424"/>
      <c r="TFJ136" s="424"/>
      <c r="TFK136" s="424"/>
      <c r="TFL136" s="424"/>
      <c r="TFM136" s="424"/>
      <c r="TFN136" s="424"/>
      <c r="TFO136" s="424"/>
      <c r="TFP136" s="424"/>
      <c r="TFQ136" s="424"/>
      <c r="TFR136" s="424"/>
      <c r="TFS136" s="424"/>
      <c r="TFT136" s="424"/>
      <c r="TFU136" s="424"/>
      <c r="TFV136" s="424"/>
      <c r="TFW136" s="424"/>
      <c r="TFX136" s="424"/>
      <c r="TFY136" s="424"/>
      <c r="TFZ136" s="424"/>
      <c r="TGA136" s="424"/>
      <c r="TGB136" s="424"/>
      <c r="TGC136" s="424"/>
      <c r="TGD136" s="424"/>
      <c r="TGE136" s="424"/>
      <c r="TGF136" s="424"/>
      <c r="TGG136" s="424"/>
      <c r="TGH136" s="424"/>
      <c r="TGI136" s="424"/>
      <c r="TGJ136" s="424"/>
      <c r="TGK136" s="424"/>
      <c r="TGL136" s="424"/>
      <c r="TGM136" s="424"/>
      <c r="TGN136" s="424"/>
      <c r="TGO136" s="424"/>
      <c r="TGP136" s="424"/>
      <c r="TGQ136" s="424"/>
      <c r="TGR136" s="424"/>
      <c r="TGS136" s="424"/>
      <c r="TGT136" s="424"/>
      <c r="TGU136" s="424"/>
      <c r="TGV136" s="424"/>
      <c r="TGW136" s="424"/>
      <c r="TGX136" s="424"/>
      <c r="TGY136" s="424"/>
      <c r="TGZ136" s="424"/>
      <c r="THA136" s="424"/>
      <c r="THB136" s="424"/>
      <c r="THC136" s="424"/>
      <c r="THD136" s="424"/>
      <c r="THE136" s="424"/>
      <c r="THF136" s="424"/>
      <c r="THG136" s="424"/>
      <c r="THH136" s="424"/>
      <c r="THI136" s="424"/>
      <c r="THJ136" s="424"/>
      <c r="THK136" s="424"/>
      <c r="THL136" s="424"/>
      <c r="THM136" s="424"/>
      <c r="THN136" s="424"/>
      <c r="THO136" s="424"/>
      <c r="THP136" s="424"/>
      <c r="THQ136" s="424"/>
      <c r="THR136" s="424"/>
      <c r="THS136" s="424"/>
      <c r="THT136" s="424"/>
      <c r="THU136" s="424"/>
      <c r="THV136" s="424"/>
      <c r="THW136" s="424"/>
      <c r="THX136" s="424"/>
      <c r="THY136" s="424"/>
      <c r="THZ136" s="424"/>
      <c r="TIA136" s="424"/>
      <c r="TIB136" s="424"/>
      <c r="TIC136" s="424"/>
      <c r="TID136" s="424"/>
      <c r="TIE136" s="424"/>
      <c r="TIF136" s="424"/>
      <c r="TIG136" s="424"/>
      <c r="TIH136" s="424"/>
      <c r="TII136" s="424"/>
      <c r="TIJ136" s="424"/>
      <c r="TIK136" s="424"/>
      <c r="TIL136" s="424"/>
      <c r="TIM136" s="424"/>
      <c r="TIN136" s="424"/>
      <c r="TIO136" s="424"/>
      <c r="TIP136" s="424"/>
      <c r="TIQ136" s="424"/>
      <c r="TIR136" s="424"/>
      <c r="TIS136" s="424"/>
      <c r="TIT136" s="424"/>
      <c r="TIU136" s="424"/>
      <c r="TIV136" s="424"/>
      <c r="TIW136" s="424"/>
      <c r="TIX136" s="424"/>
      <c r="TIY136" s="424"/>
      <c r="TIZ136" s="424"/>
      <c r="TJA136" s="424"/>
      <c r="TJB136" s="424"/>
      <c r="TJC136" s="424"/>
      <c r="TJD136" s="424"/>
      <c r="TJE136" s="424"/>
      <c r="TJF136" s="424"/>
      <c r="TJK136" s="424"/>
      <c r="TJL136" s="424"/>
      <c r="TJM136" s="424"/>
      <c r="TJN136" s="424"/>
      <c r="TJO136" s="424"/>
      <c r="TJP136" s="424"/>
      <c r="TJQ136" s="424"/>
      <c r="TJR136" s="424"/>
      <c r="TJS136" s="424"/>
      <c r="TJT136" s="424"/>
      <c r="TJU136" s="424"/>
      <c r="TLM136" s="424"/>
      <c r="TLN136" s="424"/>
      <c r="TLO136" s="424"/>
      <c r="TLP136" s="424"/>
      <c r="TLQ136" s="424"/>
      <c r="TLR136" s="424"/>
      <c r="TLS136" s="424"/>
      <c r="TLT136" s="424"/>
      <c r="TLU136" s="424"/>
      <c r="TLV136" s="424"/>
      <c r="TLW136" s="424"/>
      <c r="TLX136" s="424"/>
      <c r="TLY136" s="424"/>
      <c r="TLZ136" s="424"/>
      <c r="TMA136" s="424"/>
      <c r="TMB136" s="424"/>
      <c r="TMC136" s="424"/>
      <c r="TMD136" s="424"/>
      <c r="TME136" s="424"/>
      <c r="TMF136" s="424"/>
      <c r="TMG136" s="424"/>
      <c r="TMH136" s="424"/>
      <c r="TMI136" s="424"/>
      <c r="TMJ136" s="424"/>
      <c r="TMK136" s="424"/>
      <c r="TML136" s="424"/>
      <c r="TMM136" s="424"/>
      <c r="TMN136" s="424"/>
      <c r="TMO136" s="424"/>
      <c r="TMP136" s="424"/>
      <c r="TMQ136" s="424"/>
      <c r="TMR136" s="424"/>
      <c r="TMS136" s="424"/>
      <c r="TMT136" s="424"/>
      <c r="TMU136" s="424"/>
      <c r="TMV136" s="424"/>
      <c r="TMW136" s="424"/>
      <c r="TMX136" s="424"/>
      <c r="TMY136" s="424"/>
      <c r="TMZ136" s="424"/>
      <c r="TNA136" s="424"/>
      <c r="TNB136" s="424"/>
      <c r="TNC136" s="424"/>
      <c r="TND136" s="424"/>
      <c r="TNE136" s="424"/>
      <c r="TNF136" s="424"/>
      <c r="TNG136" s="424"/>
      <c r="TNH136" s="424"/>
      <c r="TNI136" s="424"/>
      <c r="TNJ136" s="424"/>
      <c r="TNK136" s="424"/>
      <c r="TNL136" s="424"/>
      <c r="TNM136" s="424"/>
      <c r="TNN136" s="424"/>
      <c r="TNO136" s="424"/>
      <c r="TNP136" s="424"/>
      <c r="TNQ136" s="424"/>
      <c r="TNR136" s="424"/>
      <c r="TNS136" s="424"/>
      <c r="TNT136" s="424"/>
      <c r="TNU136" s="424"/>
      <c r="TNV136" s="424"/>
      <c r="TNW136" s="424"/>
      <c r="TNX136" s="424"/>
      <c r="TNY136" s="424"/>
      <c r="TNZ136" s="424"/>
      <c r="TOA136" s="424"/>
      <c r="TOB136" s="424"/>
      <c r="TOC136" s="424"/>
      <c r="TOD136" s="424"/>
      <c r="TOE136" s="424"/>
      <c r="TOF136" s="424"/>
      <c r="TOG136" s="424"/>
      <c r="TOH136" s="424"/>
      <c r="TOI136" s="424"/>
      <c r="TOJ136" s="424"/>
      <c r="TOK136" s="424"/>
      <c r="TOL136" s="424"/>
      <c r="TOM136" s="424"/>
      <c r="TON136" s="424"/>
      <c r="TOO136" s="424"/>
      <c r="TOP136" s="424"/>
      <c r="TOQ136" s="424"/>
      <c r="TOR136" s="424"/>
      <c r="TOS136" s="424"/>
      <c r="TOT136" s="424"/>
      <c r="TOU136" s="424"/>
      <c r="TOV136" s="424"/>
      <c r="TOW136" s="424"/>
      <c r="TOX136" s="424"/>
      <c r="TOY136" s="424"/>
      <c r="TOZ136" s="424"/>
      <c r="TPA136" s="424"/>
      <c r="TPB136" s="424"/>
      <c r="TPC136" s="424"/>
      <c r="TPD136" s="424"/>
      <c r="TPE136" s="424"/>
      <c r="TPF136" s="424"/>
      <c r="TPG136" s="424"/>
      <c r="TPH136" s="424"/>
      <c r="TPI136" s="424"/>
      <c r="TPJ136" s="424"/>
      <c r="TPK136" s="424"/>
      <c r="TPL136" s="424"/>
      <c r="TPM136" s="424"/>
      <c r="TPN136" s="424"/>
      <c r="TPO136" s="424"/>
      <c r="TPP136" s="424"/>
      <c r="TPQ136" s="424"/>
      <c r="TPR136" s="424"/>
      <c r="TPS136" s="424"/>
      <c r="TPT136" s="424"/>
      <c r="TPU136" s="424"/>
      <c r="TPV136" s="424"/>
      <c r="TPW136" s="424"/>
      <c r="TPX136" s="424"/>
      <c r="TPY136" s="424"/>
      <c r="TPZ136" s="424"/>
      <c r="TQA136" s="424"/>
      <c r="TQB136" s="424"/>
      <c r="TQC136" s="424"/>
      <c r="TQD136" s="424"/>
      <c r="TQE136" s="424"/>
      <c r="TQF136" s="424"/>
      <c r="TQG136" s="424"/>
      <c r="TQH136" s="424"/>
      <c r="TQI136" s="424"/>
      <c r="TQJ136" s="424"/>
      <c r="TQK136" s="424"/>
      <c r="TQL136" s="424"/>
      <c r="TQM136" s="424"/>
      <c r="TQN136" s="424"/>
      <c r="TQO136" s="424"/>
      <c r="TQP136" s="424"/>
      <c r="TQQ136" s="424"/>
      <c r="TQR136" s="424"/>
      <c r="TQS136" s="424"/>
      <c r="TQT136" s="424"/>
      <c r="TQU136" s="424"/>
      <c r="TQV136" s="424"/>
      <c r="TQW136" s="424"/>
      <c r="TQX136" s="424"/>
      <c r="TQY136" s="424"/>
      <c r="TQZ136" s="424"/>
      <c r="TRA136" s="424"/>
      <c r="TRB136" s="424"/>
      <c r="TRC136" s="424"/>
      <c r="TRD136" s="424"/>
      <c r="TRE136" s="424"/>
      <c r="TRF136" s="424"/>
      <c r="TRG136" s="424"/>
      <c r="TRH136" s="424"/>
      <c r="TRI136" s="424"/>
      <c r="TRJ136" s="424"/>
      <c r="TRK136" s="424"/>
      <c r="TRL136" s="424"/>
      <c r="TRM136" s="424"/>
      <c r="TRN136" s="424"/>
      <c r="TRO136" s="424"/>
      <c r="TRP136" s="424"/>
      <c r="TRQ136" s="424"/>
      <c r="TRR136" s="424"/>
      <c r="TRS136" s="424"/>
      <c r="TRT136" s="424"/>
      <c r="TRU136" s="424"/>
      <c r="TRV136" s="424"/>
      <c r="TRW136" s="424"/>
      <c r="TRX136" s="424"/>
      <c r="TRY136" s="424"/>
      <c r="TRZ136" s="424"/>
      <c r="TSA136" s="424"/>
      <c r="TSB136" s="424"/>
      <c r="TSC136" s="424"/>
      <c r="TSD136" s="424"/>
      <c r="TSE136" s="424"/>
      <c r="TSF136" s="424"/>
      <c r="TSG136" s="424"/>
      <c r="TSH136" s="424"/>
      <c r="TSI136" s="424"/>
      <c r="TSJ136" s="424"/>
      <c r="TSK136" s="424"/>
      <c r="TSL136" s="424"/>
      <c r="TSM136" s="424"/>
      <c r="TSN136" s="424"/>
      <c r="TSO136" s="424"/>
      <c r="TSP136" s="424"/>
      <c r="TSQ136" s="424"/>
      <c r="TSR136" s="424"/>
      <c r="TSS136" s="424"/>
      <c r="TST136" s="424"/>
      <c r="TSU136" s="424"/>
      <c r="TSV136" s="424"/>
      <c r="TSW136" s="424"/>
      <c r="TSX136" s="424"/>
      <c r="TSY136" s="424"/>
      <c r="TSZ136" s="424"/>
      <c r="TTA136" s="424"/>
      <c r="TTB136" s="424"/>
      <c r="TTG136" s="424"/>
      <c r="TTH136" s="424"/>
      <c r="TTI136" s="424"/>
      <c r="TTJ136" s="424"/>
      <c r="TTK136" s="424"/>
      <c r="TTL136" s="424"/>
      <c r="TTM136" s="424"/>
      <c r="TTN136" s="424"/>
      <c r="TTO136" s="424"/>
      <c r="TTP136" s="424"/>
      <c r="TTQ136" s="424"/>
      <c r="TVI136" s="424"/>
      <c r="TVJ136" s="424"/>
      <c r="TVK136" s="424"/>
      <c r="TVL136" s="424"/>
      <c r="TVM136" s="424"/>
      <c r="TVN136" s="424"/>
      <c r="TVO136" s="424"/>
      <c r="TVP136" s="424"/>
      <c r="TVQ136" s="424"/>
      <c r="TVR136" s="424"/>
      <c r="TVS136" s="424"/>
      <c r="TVT136" s="424"/>
      <c r="TVU136" s="424"/>
      <c r="TVV136" s="424"/>
      <c r="TVW136" s="424"/>
      <c r="TVX136" s="424"/>
      <c r="TVY136" s="424"/>
      <c r="TVZ136" s="424"/>
      <c r="TWA136" s="424"/>
      <c r="TWB136" s="424"/>
      <c r="TWC136" s="424"/>
      <c r="TWD136" s="424"/>
      <c r="TWE136" s="424"/>
      <c r="TWF136" s="424"/>
      <c r="TWG136" s="424"/>
      <c r="TWH136" s="424"/>
      <c r="TWI136" s="424"/>
      <c r="TWJ136" s="424"/>
      <c r="TWK136" s="424"/>
      <c r="TWL136" s="424"/>
      <c r="TWM136" s="424"/>
      <c r="TWN136" s="424"/>
      <c r="TWO136" s="424"/>
      <c r="TWP136" s="424"/>
      <c r="TWQ136" s="424"/>
      <c r="TWR136" s="424"/>
      <c r="TWS136" s="424"/>
      <c r="TWT136" s="424"/>
      <c r="TWU136" s="424"/>
      <c r="TWV136" s="424"/>
      <c r="TWW136" s="424"/>
      <c r="TWX136" s="424"/>
      <c r="TWY136" s="424"/>
      <c r="TWZ136" s="424"/>
      <c r="TXA136" s="424"/>
      <c r="TXB136" s="424"/>
      <c r="TXC136" s="424"/>
      <c r="TXD136" s="424"/>
      <c r="TXE136" s="424"/>
      <c r="TXF136" s="424"/>
      <c r="TXG136" s="424"/>
      <c r="TXH136" s="424"/>
      <c r="TXI136" s="424"/>
      <c r="TXJ136" s="424"/>
      <c r="TXK136" s="424"/>
      <c r="TXL136" s="424"/>
      <c r="TXM136" s="424"/>
      <c r="TXN136" s="424"/>
      <c r="TXO136" s="424"/>
      <c r="TXP136" s="424"/>
      <c r="TXQ136" s="424"/>
      <c r="TXR136" s="424"/>
      <c r="TXS136" s="424"/>
      <c r="TXT136" s="424"/>
      <c r="TXU136" s="424"/>
      <c r="TXV136" s="424"/>
      <c r="TXW136" s="424"/>
      <c r="TXX136" s="424"/>
      <c r="TXY136" s="424"/>
      <c r="TXZ136" s="424"/>
      <c r="TYA136" s="424"/>
      <c r="TYB136" s="424"/>
      <c r="TYC136" s="424"/>
      <c r="TYD136" s="424"/>
      <c r="TYE136" s="424"/>
      <c r="TYF136" s="424"/>
      <c r="TYG136" s="424"/>
      <c r="TYH136" s="424"/>
      <c r="TYI136" s="424"/>
      <c r="TYJ136" s="424"/>
      <c r="TYK136" s="424"/>
      <c r="TYL136" s="424"/>
      <c r="TYM136" s="424"/>
      <c r="TYN136" s="424"/>
      <c r="TYO136" s="424"/>
      <c r="TYP136" s="424"/>
      <c r="TYQ136" s="424"/>
      <c r="TYR136" s="424"/>
      <c r="TYS136" s="424"/>
      <c r="TYT136" s="424"/>
      <c r="TYU136" s="424"/>
      <c r="TYV136" s="424"/>
      <c r="TYW136" s="424"/>
      <c r="TYX136" s="424"/>
      <c r="TYY136" s="424"/>
      <c r="TYZ136" s="424"/>
      <c r="TZA136" s="424"/>
      <c r="TZB136" s="424"/>
      <c r="TZC136" s="424"/>
      <c r="TZD136" s="424"/>
      <c r="TZE136" s="424"/>
      <c r="TZF136" s="424"/>
      <c r="TZG136" s="424"/>
      <c r="TZH136" s="424"/>
      <c r="TZI136" s="424"/>
      <c r="TZJ136" s="424"/>
      <c r="TZK136" s="424"/>
      <c r="TZL136" s="424"/>
      <c r="TZM136" s="424"/>
      <c r="TZN136" s="424"/>
      <c r="TZO136" s="424"/>
      <c r="TZP136" s="424"/>
      <c r="TZQ136" s="424"/>
      <c r="TZR136" s="424"/>
      <c r="TZS136" s="424"/>
      <c r="TZT136" s="424"/>
      <c r="TZU136" s="424"/>
      <c r="TZV136" s="424"/>
      <c r="TZW136" s="424"/>
      <c r="TZX136" s="424"/>
      <c r="TZY136" s="424"/>
      <c r="TZZ136" s="424"/>
      <c r="UAA136" s="424"/>
      <c r="UAB136" s="424"/>
      <c r="UAC136" s="424"/>
      <c r="UAD136" s="424"/>
      <c r="UAE136" s="424"/>
      <c r="UAF136" s="424"/>
      <c r="UAG136" s="424"/>
      <c r="UAH136" s="424"/>
      <c r="UAI136" s="424"/>
      <c r="UAJ136" s="424"/>
      <c r="UAK136" s="424"/>
      <c r="UAL136" s="424"/>
      <c r="UAM136" s="424"/>
      <c r="UAN136" s="424"/>
      <c r="UAO136" s="424"/>
      <c r="UAP136" s="424"/>
      <c r="UAQ136" s="424"/>
      <c r="UAR136" s="424"/>
      <c r="UAS136" s="424"/>
      <c r="UAT136" s="424"/>
      <c r="UAU136" s="424"/>
      <c r="UAV136" s="424"/>
      <c r="UAW136" s="424"/>
      <c r="UAX136" s="424"/>
      <c r="UAY136" s="424"/>
      <c r="UAZ136" s="424"/>
      <c r="UBA136" s="424"/>
      <c r="UBB136" s="424"/>
      <c r="UBC136" s="424"/>
      <c r="UBD136" s="424"/>
      <c r="UBE136" s="424"/>
      <c r="UBF136" s="424"/>
      <c r="UBG136" s="424"/>
      <c r="UBH136" s="424"/>
      <c r="UBI136" s="424"/>
      <c r="UBJ136" s="424"/>
      <c r="UBK136" s="424"/>
      <c r="UBL136" s="424"/>
      <c r="UBM136" s="424"/>
      <c r="UBN136" s="424"/>
      <c r="UBO136" s="424"/>
      <c r="UBP136" s="424"/>
      <c r="UBQ136" s="424"/>
      <c r="UBR136" s="424"/>
      <c r="UBS136" s="424"/>
      <c r="UBT136" s="424"/>
      <c r="UBU136" s="424"/>
      <c r="UBV136" s="424"/>
      <c r="UBW136" s="424"/>
      <c r="UBX136" s="424"/>
      <c r="UBY136" s="424"/>
      <c r="UBZ136" s="424"/>
      <c r="UCA136" s="424"/>
      <c r="UCB136" s="424"/>
      <c r="UCC136" s="424"/>
      <c r="UCD136" s="424"/>
      <c r="UCE136" s="424"/>
      <c r="UCF136" s="424"/>
      <c r="UCG136" s="424"/>
      <c r="UCH136" s="424"/>
      <c r="UCI136" s="424"/>
      <c r="UCJ136" s="424"/>
      <c r="UCK136" s="424"/>
      <c r="UCL136" s="424"/>
      <c r="UCM136" s="424"/>
      <c r="UCN136" s="424"/>
      <c r="UCO136" s="424"/>
      <c r="UCP136" s="424"/>
      <c r="UCQ136" s="424"/>
      <c r="UCR136" s="424"/>
      <c r="UCS136" s="424"/>
      <c r="UCT136" s="424"/>
      <c r="UCU136" s="424"/>
      <c r="UCV136" s="424"/>
      <c r="UCW136" s="424"/>
      <c r="UCX136" s="424"/>
      <c r="UDC136" s="424"/>
      <c r="UDD136" s="424"/>
      <c r="UDE136" s="424"/>
      <c r="UDF136" s="424"/>
      <c r="UDG136" s="424"/>
      <c r="UDH136" s="424"/>
      <c r="UDI136" s="424"/>
      <c r="UDJ136" s="424"/>
      <c r="UDK136" s="424"/>
      <c r="UDL136" s="424"/>
      <c r="UDM136" s="424"/>
      <c r="UFE136" s="424"/>
      <c r="UFF136" s="424"/>
      <c r="UFG136" s="424"/>
      <c r="UFH136" s="424"/>
      <c r="UFI136" s="424"/>
      <c r="UFJ136" s="424"/>
      <c r="UFK136" s="424"/>
      <c r="UFL136" s="424"/>
      <c r="UFM136" s="424"/>
      <c r="UFN136" s="424"/>
      <c r="UFO136" s="424"/>
      <c r="UFP136" s="424"/>
      <c r="UFQ136" s="424"/>
      <c r="UFR136" s="424"/>
      <c r="UFS136" s="424"/>
      <c r="UFT136" s="424"/>
      <c r="UFU136" s="424"/>
      <c r="UFV136" s="424"/>
      <c r="UFW136" s="424"/>
      <c r="UFX136" s="424"/>
      <c r="UFY136" s="424"/>
      <c r="UFZ136" s="424"/>
      <c r="UGA136" s="424"/>
      <c r="UGB136" s="424"/>
      <c r="UGC136" s="424"/>
      <c r="UGD136" s="424"/>
      <c r="UGE136" s="424"/>
      <c r="UGF136" s="424"/>
      <c r="UGG136" s="424"/>
      <c r="UGH136" s="424"/>
      <c r="UGI136" s="424"/>
      <c r="UGJ136" s="424"/>
      <c r="UGK136" s="424"/>
      <c r="UGL136" s="424"/>
      <c r="UGM136" s="424"/>
      <c r="UGN136" s="424"/>
      <c r="UGO136" s="424"/>
      <c r="UGP136" s="424"/>
      <c r="UGQ136" s="424"/>
      <c r="UGR136" s="424"/>
      <c r="UGS136" s="424"/>
      <c r="UGT136" s="424"/>
      <c r="UGU136" s="424"/>
      <c r="UGV136" s="424"/>
      <c r="UGW136" s="424"/>
      <c r="UGX136" s="424"/>
      <c r="UGY136" s="424"/>
      <c r="UGZ136" s="424"/>
      <c r="UHA136" s="424"/>
      <c r="UHB136" s="424"/>
      <c r="UHC136" s="424"/>
      <c r="UHD136" s="424"/>
      <c r="UHE136" s="424"/>
      <c r="UHF136" s="424"/>
      <c r="UHG136" s="424"/>
      <c r="UHH136" s="424"/>
      <c r="UHI136" s="424"/>
      <c r="UHJ136" s="424"/>
      <c r="UHK136" s="424"/>
      <c r="UHL136" s="424"/>
      <c r="UHM136" s="424"/>
      <c r="UHN136" s="424"/>
      <c r="UHO136" s="424"/>
      <c r="UHP136" s="424"/>
      <c r="UHQ136" s="424"/>
      <c r="UHR136" s="424"/>
      <c r="UHS136" s="424"/>
      <c r="UHT136" s="424"/>
      <c r="UHU136" s="424"/>
      <c r="UHV136" s="424"/>
      <c r="UHW136" s="424"/>
      <c r="UHX136" s="424"/>
      <c r="UHY136" s="424"/>
      <c r="UHZ136" s="424"/>
      <c r="UIA136" s="424"/>
      <c r="UIB136" s="424"/>
      <c r="UIC136" s="424"/>
      <c r="UID136" s="424"/>
      <c r="UIE136" s="424"/>
      <c r="UIF136" s="424"/>
      <c r="UIG136" s="424"/>
      <c r="UIH136" s="424"/>
      <c r="UII136" s="424"/>
      <c r="UIJ136" s="424"/>
      <c r="UIK136" s="424"/>
      <c r="UIL136" s="424"/>
      <c r="UIM136" s="424"/>
      <c r="UIN136" s="424"/>
      <c r="UIO136" s="424"/>
      <c r="UIP136" s="424"/>
      <c r="UIQ136" s="424"/>
      <c r="UIR136" s="424"/>
      <c r="UIS136" s="424"/>
      <c r="UIT136" s="424"/>
      <c r="UIU136" s="424"/>
      <c r="UIV136" s="424"/>
      <c r="UIW136" s="424"/>
      <c r="UIX136" s="424"/>
      <c r="UIY136" s="424"/>
      <c r="UIZ136" s="424"/>
      <c r="UJA136" s="424"/>
      <c r="UJB136" s="424"/>
      <c r="UJC136" s="424"/>
      <c r="UJD136" s="424"/>
      <c r="UJE136" s="424"/>
      <c r="UJF136" s="424"/>
      <c r="UJG136" s="424"/>
      <c r="UJH136" s="424"/>
      <c r="UJI136" s="424"/>
      <c r="UJJ136" s="424"/>
      <c r="UJK136" s="424"/>
      <c r="UJL136" s="424"/>
      <c r="UJM136" s="424"/>
      <c r="UJN136" s="424"/>
      <c r="UJO136" s="424"/>
      <c r="UJP136" s="424"/>
      <c r="UJQ136" s="424"/>
      <c r="UJR136" s="424"/>
      <c r="UJS136" s="424"/>
      <c r="UJT136" s="424"/>
      <c r="UJU136" s="424"/>
      <c r="UJV136" s="424"/>
      <c r="UJW136" s="424"/>
      <c r="UJX136" s="424"/>
      <c r="UJY136" s="424"/>
      <c r="UJZ136" s="424"/>
      <c r="UKA136" s="424"/>
      <c r="UKB136" s="424"/>
      <c r="UKC136" s="424"/>
      <c r="UKD136" s="424"/>
      <c r="UKE136" s="424"/>
      <c r="UKF136" s="424"/>
      <c r="UKG136" s="424"/>
      <c r="UKH136" s="424"/>
      <c r="UKI136" s="424"/>
      <c r="UKJ136" s="424"/>
      <c r="UKK136" s="424"/>
      <c r="UKL136" s="424"/>
      <c r="UKM136" s="424"/>
      <c r="UKN136" s="424"/>
      <c r="UKO136" s="424"/>
      <c r="UKP136" s="424"/>
      <c r="UKQ136" s="424"/>
      <c r="UKR136" s="424"/>
      <c r="UKS136" s="424"/>
      <c r="UKT136" s="424"/>
      <c r="UKU136" s="424"/>
      <c r="UKV136" s="424"/>
      <c r="UKW136" s="424"/>
      <c r="UKX136" s="424"/>
      <c r="UKY136" s="424"/>
      <c r="UKZ136" s="424"/>
      <c r="ULA136" s="424"/>
      <c r="ULB136" s="424"/>
      <c r="ULC136" s="424"/>
      <c r="ULD136" s="424"/>
      <c r="ULE136" s="424"/>
      <c r="ULF136" s="424"/>
      <c r="ULG136" s="424"/>
      <c r="ULH136" s="424"/>
      <c r="ULI136" s="424"/>
      <c r="ULJ136" s="424"/>
      <c r="ULK136" s="424"/>
      <c r="ULL136" s="424"/>
      <c r="ULM136" s="424"/>
      <c r="ULN136" s="424"/>
      <c r="ULO136" s="424"/>
      <c r="ULP136" s="424"/>
      <c r="ULQ136" s="424"/>
      <c r="ULR136" s="424"/>
      <c r="ULS136" s="424"/>
      <c r="ULT136" s="424"/>
      <c r="ULU136" s="424"/>
      <c r="ULV136" s="424"/>
      <c r="ULW136" s="424"/>
      <c r="ULX136" s="424"/>
      <c r="ULY136" s="424"/>
      <c r="ULZ136" s="424"/>
      <c r="UMA136" s="424"/>
      <c r="UMB136" s="424"/>
      <c r="UMC136" s="424"/>
      <c r="UMD136" s="424"/>
      <c r="UME136" s="424"/>
      <c r="UMF136" s="424"/>
      <c r="UMG136" s="424"/>
      <c r="UMH136" s="424"/>
      <c r="UMI136" s="424"/>
      <c r="UMJ136" s="424"/>
      <c r="UMK136" s="424"/>
      <c r="UML136" s="424"/>
      <c r="UMM136" s="424"/>
      <c r="UMN136" s="424"/>
      <c r="UMO136" s="424"/>
      <c r="UMP136" s="424"/>
      <c r="UMQ136" s="424"/>
      <c r="UMR136" s="424"/>
      <c r="UMS136" s="424"/>
      <c r="UMT136" s="424"/>
      <c r="UMY136" s="424"/>
      <c r="UMZ136" s="424"/>
      <c r="UNA136" s="424"/>
      <c r="UNB136" s="424"/>
      <c r="UNC136" s="424"/>
      <c r="UND136" s="424"/>
      <c r="UNE136" s="424"/>
      <c r="UNF136" s="424"/>
      <c r="UNG136" s="424"/>
      <c r="UNH136" s="424"/>
      <c r="UNI136" s="424"/>
      <c r="UPA136" s="424"/>
      <c r="UPB136" s="424"/>
      <c r="UPC136" s="424"/>
      <c r="UPD136" s="424"/>
      <c r="UPE136" s="424"/>
      <c r="UPF136" s="424"/>
      <c r="UPG136" s="424"/>
      <c r="UPH136" s="424"/>
      <c r="UPI136" s="424"/>
      <c r="UPJ136" s="424"/>
      <c r="UPK136" s="424"/>
      <c r="UPL136" s="424"/>
      <c r="UPM136" s="424"/>
      <c r="UPN136" s="424"/>
      <c r="UPO136" s="424"/>
      <c r="UPP136" s="424"/>
      <c r="UPQ136" s="424"/>
      <c r="UPR136" s="424"/>
      <c r="UPS136" s="424"/>
      <c r="UPT136" s="424"/>
      <c r="UPU136" s="424"/>
      <c r="UPV136" s="424"/>
      <c r="UPW136" s="424"/>
      <c r="UPX136" s="424"/>
      <c r="UPY136" s="424"/>
      <c r="UPZ136" s="424"/>
      <c r="UQA136" s="424"/>
      <c r="UQB136" s="424"/>
      <c r="UQC136" s="424"/>
      <c r="UQD136" s="424"/>
      <c r="UQE136" s="424"/>
      <c r="UQF136" s="424"/>
      <c r="UQG136" s="424"/>
      <c r="UQH136" s="424"/>
      <c r="UQI136" s="424"/>
      <c r="UQJ136" s="424"/>
      <c r="UQK136" s="424"/>
      <c r="UQL136" s="424"/>
      <c r="UQM136" s="424"/>
      <c r="UQN136" s="424"/>
      <c r="UQO136" s="424"/>
      <c r="UQP136" s="424"/>
      <c r="UQQ136" s="424"/>
      <c r="UQR136" s="424"/>
      <c r="UQS136" s="424"/>
      <c r="UQT136" s="424"/>
      <c r="UQU136" s="424"/>
      <c r="UQV136" s="424"/>
      <c r="UQW136" s="424"/>
      <c r="UQX136" s="424"/>
      <c r="UQY136" s="424"/>
      <c r="UQZ136" s="424"/>
      <c r="URA136" s="424"/>
      <c r="URB136" s="424"/>
      <c r="URC136" s="424"/>
      <c r="URD136" s="424"/>
      <c r="URE136" s="424"/>
      <c r="URF136" s="424"/>
      <c r="URG136" s="424"/>
      <c r="URH136" s="424"/>
      <c r="URI136" s="424"/>
      <c r="URJ136" s="424"/>
      <c r="URK136" s="424"/>
      <c r="URL136" s="424"/>
      <c r="URM136" s="424"/>
      <c r="URN136" s="424"/>
      <c r="URO136" s="424"/>
      <c r="URP136" s="424"/>
      <c r="URQ136" s="424"/>
      <c r="URR136" s="424"/>
      <c r="URS136" s="424"/>
      <c r="URT136" s="424"/>
      <c r="URU136" s="424"/>
      <c r="URV136" s="424"/>
      <c r="URW136" s="424"/>
      <c r="URX136" s="424"/>
      <c r="URY136" s="424"/>
      <c r="URZ136" s="424"/>
      <c r="USA136" s="424"/>
      <c r="USB136" s="424"/>
      <c r="USC136" s="424"/>
      <c r="USD136" s="424"/>
      <c r="USE136" s="424"/>
      <c r="USF136" s="424"/>
      <c r="USG136" s="424"/>
      <c r="USH136" s="424"/>
      <c r="USI136" s="424"/>
      <c r="USJ136" s="424"/>
      <c r="USK136" s="424"/>
      <c r="USL136" s="424"/>
      <c r="USM136" s="424"/>
      <c r="USN136" s="424"/>
      <c r="USO136" s="424"/>
      <c r="USP136" s="424"/>
      <c r="USQ136" s="424"/>
      <c r="USR136" s="424"/>
      <c r="USS136" s="424"/>
      <c r="UST136" s="424"/>
      <c r="USU136" s="424"/>
      <c r="USV136" s="424"/>
      <c r="USW136" s="424"/>
      <c r="USX136" s="424"/>
      <c r="USY136" s="424"/>
      <c r="USZ136" s="424"/>
      <c r="UTA136" s="424"/>
      <c r="UTB136" s="424"/>
      <c r="UTC136" s="424"/>
      <c r="UTD136" s="424"/>
      <c r="UTE136" s="424"/>
      <c r="UTF136" s="424"/>
      <c r="UTG136" s="424"/>
      <c r="UTH136" s="424"/>
      <c r="UTI136" s="424"/>
      <c r="UTJ136" s="424"/>
      <c r="UTK136" s="424"/>
      <c r="UTL136" s="424"/>
      <c r="UTM136" s="424"/>
      <c r="UTN136" s="424"/>
      <c r="UTO136" s="424"/>
      <c r="UTP136" s="424"/>
      <c r="UTQ136" s="424"/>
      <c r="UTR136" s="424"/>
      <c r="UTS136" s="424"/>
      <c r="UTT136" s="424"/>
      <c r="UTU136" s="424"/>
      <c r="UTV136" s="424"/>
      <c r="UTW136" s="424"/>
      <c r="UTX136" s="424"/>
      <c r="UTY136" s="424"/>
      <c r="UTZ136" s="424"/>
      <c r="UUA136" s="424"/>
      <c r="UUB136" s="424"/>
      <c r="UUC136" s="424"/>
      <c r="UUD136" s="424"/>
      <c r="UUE136" s="424"/>
      <c r="UUF136" s="424"/>
      <c r="UUG136" s="424"/>
      <c r="UUH136" s="424"/>
      <c r="UUI136" s="424"/>
      <c r="UUJ136" s="424"/>
      <c r="UUK136" s="424"/>
      <c r="UUL136" s="424"/>
      <c r="UUM136" s="424"/>
      <c r="UUN136" s="424"/>
      <c r="UUO136" s="424"/>
      <c r="UUP136" s="424"/>
      <c r="UUQ136" s="424"/>
      <c r="UUR136" s="424"/>
      <c r="UUS136" s="424"/>
      <c r="UUT136" s="424"/>
      <c r="UUU136" s="424"/>
      <c r="UUV136" s="424"/>
      <c r="UUW136" s="424"/>
      <c r="UUX136" s="424"/>
      <c r="UUY136" s="424"/>
      <c r="UUZ136" s="424"/>
      <c r="UVA136" s="424"/>
      <c r="UVB136" s="424"/>
      <c r="UVC136" s="424"/>
      <c r="UVD136" s="424"/>
      <c r="UVE136" s="424"/>
      <c r="UVF136" s="424"/>
      <c r="UVG136" s="424"/>
      <c r="UVH136" s="424"/>
      <c r="UVI136" s="424"/>
      <c r="UVJ136" s="424"/>
      <c r="UVK136" s="424"/>
      <c r="UVL136" s="424"/>
      <c r="UVM136" s="424"/>
      <c r="UVN136" s="424"/>
      <c r="UVO136" s="424"/>
      <c r="UVP136" s="424"/>
      <c r="UVQ136" s="424"/>
      <c r="UVR136" s="424"/>
      <c r="UVS136" s="424"/>
      <c r="UVT136" s="424"/>
      <c r="UVU136" s="424"/>
      <c r="UVV136" s="424"/>
      <c r="UVW136" s="424"/>
      <c r="UVX136" s="424"/>
      <c r="UVY136" s="424"/>
      <c r="UVZ136" s="424"/>
      <c r="UWA136" s="424"/>
      <c r="UWB136" s="424"/>
      <c r="UWC136" s="424"/>
      <c r="UWD136" s="424"/>
      <c r="UWE136" s="424"/>
      <c r="UWF136" s="424"/>
      <c r="UWG136" s="424"/>
      <c r="UWH136" s="424"/>
      <c r="UWI136" s="424"/>
      <c r="UWJ136" s="424"/>
      <c r="UWK136" s="424"/>
      <c r="UWL136" s="424"/>
      <c r="UWM136" s="424"/>
      <c r="UWN136" s="424"/>
      <c r="UWO136" s="424"/>
      <c r="UWP136" s="424"/>
      <c r="UWU136" s="424"/>
      <c r="UWV136" s="424"/>
      <c r="UWW136" s="424"/>
      <c r="UWX136" s="424"/>
      <c r="UWY136" s="424"/>
      <c r="UWZ136" s="424"/>
      <c r="UXA136" s="424"/>
      <c r="UXB136" s="424"/>
      <c r="UXC136" s="424"/>
      <c r="UXD136" s="424"/>
      <c r="UXE136" s="424"/>
      <c r="UYW136" s="424"/>
      <c r="UYX136" s="424"/>
      <c r="UYY136" s="424"/>
      <c r="UYZ136" s="424"/>
      <c r="UZA136" s="424"/>
      <c r="UZB136" s="424"/>
      <c r="UZC136" s="424"/>
      <c r="UZD136" s="424"/>
      <c r="UZE136" s="424"/>
      <c r="UZF136" s="424"/>
      <c r="UZG136" s="424"/>
      <c r="UZH136" s="424"/>
      <c r="UZI136" s="424"/>
      <c r="UZJ136" s="424"/>
      <c r="UZK136" s="424"/>
      <c r="UZL136" s="424"/>
      <c r="UZM136" s="424"/>
      <c r="UZN136" s="424"/>
      <c r="UZO136" s="424"/>
      <c r="UZP136" s="424"/>
      <c r="UZQ136" s="424"/>
      <c r="UZR136" s="424"/>
      <c r="UZS136" s="424"/>
      <c r="UZT136" s="424"/>
      <c r="UZU136" s="424"/>
      <c r="UZV136" s="424"/>
      <c r="UZW136" s="424"/>
      <c r="UZX136" s="424"/>
      <c r="UZY136" s="424"/>
      <c r="UZZ136" s="424"/>
      <c r="VAA136" s="424"/>
      <c r="VAB136" s="424"/>
      <c r="VAC136" s="424"/>
      <c r="VAD136" s="424"/>
      <c r="VAE136" s="424"/>
      <c r="VAF136" s="424"/>
      <c r="VAG136" s="424"/>
      <c r="VAH136" s="424"/>
      <c r="VAI136" s="424"/>
      <c r="VAJ136" s="424"/>
      <c r="VAK136" s="424"/>
      <c r="VAL136" s="424"/>
      <c r="VAM136" s="424"/>
      <c r="VAN136" s="424"/>
      <c r="VAO136" s="424"/>
      <c r="VAP136" s="424"/>
      <c r="VAQ136" s="424"/>
      <c r="VAR136" s="424"/>
      <c r="VAS136" s="424"/>
      <c r="VAT136" s="424"/>
      <c r="VAU136" s="424"/>
      <c r="VAV136" s="424"/>
      <c r="VAW136" s="424"/>
      <c r="VAX136" s="424"/>
      <c r="VAY136" s="424"/>
      <c r="VAZ136" s="424"/>
      <c r="VBA136" s="424"/>
      <c r="VBB136" s="424"/>
      <c r="VBC136" s="424"/>
      <c r="VBD136" s="424"/>
      <c r="VBE136" s="424"/>
      <c r="VBF136" s="424"/>
      <c r="VBG136" s="424"/>
      <c r="VBH136" s="424"/>
      <c r="VBI136" s="424"/>
      <c r="VBJ136" s="424"/>
      <c r="VBK136" s="424"/>
      <c r="VBL136" s="424"/>
      <c r="VBM136" s="424"/>
      <c r="VBN136" s="424"/>
      <c r="VBO136" s="424"/>
      <c r="VBP136" s="424"/>
      <c r="VBQ136" s="424"/>
      <c r="VBR136" s="424"/>
      <c r="VBS136" s="424"/>
      <c r="VBT136" s="424"/>
      <c r="VBU136" s="424"/>
      <c r="VBV136" s="424"/>
      <c r="VBW136" s="424"/>
      <c r="VBX136" s="424"/>
      <c r="VBY136" s="424"/>
      <c r="VBZ136" s="424"/>
      <c r="VCA136" s="424"/>
      <c r="VCB136" s="424"/>
      <c r="VCC136" s="424"/>
      <c r="VCD136" s="424"/>
      <c r="VCE136" s="424"/>
      <c r="VCF136" s="424"/>
      <c r="VCG136" s="424"/>
      <c r="VCH136" s="424"/>
      <c r="VCI136" s="424"/>
      <c r="VCJ136" s="424"/>
      <c r="VCK136" s="424"/>
      <c r="VCL136" s="424"/>
      <c r="VCM136" s="424"/>
      <c r="VCN136" s="424"/>
      <c r="VCO136" s="424"/>
      <c r="VCP136" s="424"/>
      <c r="VCQ136" s="424"/>
      <c r="VCR136" s="424"/>
      <c r="VCS136" s="424"/>
      <c r="VCT136" s="424"/>
      <c r="VCU136" s="424"/>
      <c r="VCV136" s="424"/>
      <c r="VCW136" s="424"/>
      <c r="VCX136" s="424"/>
      <c r="VCY136" s="424"/>
      <c r="VCZ136" s="424"/>
      <c r="VDA136" s="424"/>
      <c r="VDB136" s="424"/>
      <c r="VDC136" s="424"/>
      <c r="VDD136" s="424"/>
      <c r="VDE136" s="424"/>
      <c r="VDF136" s="424"/>
      <c r="VDG136" s="424"/>
      <c r="VDH136" s="424"/>
      <c r="VDI136" s="424"/>
      <c r="VDJ136" s="424"/>
      <c r="VDK136" s="424"/>
      <c r="VDL136" s="424"/>
      <c r="VDM136" s="424"/>
      <c r="VDN136" s="424"/>
      <c r="VDO136" s="424"/>
      <c r="VDP136" s="424"/>
      <c r="VDQ136" s="424"/>
      <c r="VDR136" s="424"/>
      <c r="VDS136" s="424"/>
      <c r="VDT136" s="424"/>
      <c r="VDU136" s="424"/>
      <c r="VDV136" s="424"/>
      <c r="VDW136" s="424"/>
      <c r="VDX136" s="424"/>
      <c r="VDY136" s="424"/>
      <c r="VDZ136" s="424"/>
      <c r="VEA136" s="424"/>
      <c r="VEB136" s="424"/>
      <c r="VEC136" s="424"/>
      <c r="VED136" s="424"/>
      <c r="VEE136" s="424"/>
      <c r="VEF136" s="424"/>
      <c r="VEG136" s="424"/>
      <c r="VEH136" s="424"/>
      <c r="VEI136" s="424"/>
      <c r="VEJ136" s="424"/>
      <c r="VEK136" s="424"/>
      <c r="VEL136" s="424"/>
      <c r="VEM136" s="424"/>
      <c r="VEN136" s="424"/>
      <c r="VEO136" s="424"/>
      <c r="VEP136" s="424"/>
      <c r="VEQ136" s="424"/>
      <c r="VER136" s="424"/>
      <c r="VES136" s="424"/>
      <c r="VET136" s="424"/>
      <c r="VEU136" s="424"/>
      <c r="VEV136" s="424"/>
      <c r="VEW136" s="424"/>
      <c r="VEX136" s="424"/>
      <c r="VEY136" s="424"/>
      <c r="VEZ136" s="424"/>
      <c r="VFA136" s="424"/>
      <c r="VFB136" s="424"/>
      <c r="VFC136" s="424"/>
      <c r="VFD136" s="424"/>
      <c r="VFE136" s="424"/>
      <c r="VFF136" s="424"/>
      <c r="VFG136" s="424"/>
      <c r="VFH136" s="424"/>
      <c r="VFI136" s="424"/>
      <c r="VFJ136" s="424"/>
      <c r="VFK136" s="424"/>
      <c r="VFL136" s="424"/>
      <c r="VFM136" s="424"/>
      <c r="VFN136" s="424"/>
      <c r="VFO136" s="424"/>
      <c r="VFP136" s="424"/>
      <c r="VFQ136" s="424"/>
      <c r="VFR136" s="424"/>
      <c r="VFS136" s="424"/>
      <c r="VFT136" s="424"/>
      <c r="VFU136" s="424"/>
      <c r="VFV136" s="424"/>
      <c r="VFW136" s="424"/>
      <c r="VFX136" s="424"/>
      <c r="VFY136" s="424"/>
      <c r="VFZ136" s="424"/>
      <c r="VGA136" s="424"/>
      <c r="VGB136" s="424"/>
      <c r="VGC136" s="424"/>
      <c r="VGD136" s="424"/>
      <c r="VGE136" s="424"/>
      <c r="VGF136" s="424"/>
      <c r="VGG136" s="424"/>
      <c r="VGH136" s="424"/>
      <c r="VGI136" s="424"/>
      <c r="VGJ136" s="424"/>
      <c r="VGK136" s="424"/>
      <c r="VGL136" s="424"/>
      <c r="VGQ136" s="424"/>
      <c r="VGR136" s="424"/>
      <c r="VGS136" s="424"/>
      <c r="VGT136" s="424"/>
      <c r="VGU136" s="424"/>
      <c r="VGV136" s="424"/>
      <c r="VGW136" s="424"/>
      <c r="VGX136" s="424"/>
      <c r="VGY136" s="424"/>
      <c r="VGZ136" s="424"/>
      <c r="VHA136" s="424"/>
      <c r="VIS136" s="424"/>
      <c r="VIT136" s="424"/>
      <c r="VIU136" s="424"/>
      <c r="VIV136" s="424"/>
      <c r="VIW136" s="424"/>
      <c r="VIX136" s="424"/>
      <c r="VIY136" s="424"/>
      <c r="VIZ136" s="424"/>
      <c r="VJA136" s="424"/>
      <c r="VJB136" s="424"/>
      <c r="VJC136" s="424"/>
      <c r="VJD136" s="424"/>
      <c r="VJE136" s="424"/>
      <c r="VJF136" s="424"/>
      <c r="VJG136" s="424"/>
      <c r="VJH136" s="424"/>
      <c r="VJI136" s="424"/>
      <c r="VJJ136" s="424"/>
      <c r="VJK136" s="424"/>
      <c r="VJL136" s="424"/>
      <c r="VJM136" s="424"/>
      <c r="VJN136" s="424"/>
      <c r="VJO136" s="424"/>
      <c r="VJP136" s="424"/>
      <c r="VJQ136" s="424"/>
      <c r="VJR136" s="424"/>
      <c r="VJS136" s="424"/>
      <c r="VJT136" s="424"/>
      <c r="VJU136" s="424"/>
      <c r="VJV136" s="424"/>
      <c r="VJW136" s="424"/>
      <c r="VJX136" s="424"/>
      <c r="VJY136" s="424"/>
      <c r="VJZ136" s="424"/>
      <c r="VKA136" s="424"/>
      <c r="VKB136" s="424"/>
      <c r="VKC136" s="424"/>
      <c r="VKD136" s="424"/>
      <c r="VKE136" s="424"/>
      <c r="VKF136" s="424"/>
      <c r="VKG136" s="424"/>
      <c r="VKH136" s="424"/>
      <c r="VKI136" s="424"/>
      <c r="VKJ136" s="424"/>
      <c r="VKK136" s="424"/>
      <c r="VKL136" s="424"/>
      <c r="VKM136" s="424"/>
      <c r="VKN136" s="424"/>
      <c r="VKO136" s="424"/>
      <c r="VKP136" s="424"/>
      <c r="VKQ136" s="424"/>
      <c r="VKR136" s="424"/>
      <c r="VKS136" s="424"/>
      <c r="VKT136" s="424"/>
      <c r="VKU136" s="424"/>
      <c r="VKV136" s="424"/>
      <c r="VKW136" s="424"/>
      <c r="VKX136" s="424"/>
      <c r="VKY136" s="424"/>
      <c r="VKZ136" s="424"/>
      <c r="VLA136" s="424"/>
      <c r="VLB136" s="424"/>
      <c r="VLC136" s="424"/>
      <c r="VLD136" s="424"/>
      <c r="VLE136" s="424"/>
      <c r="VLF136" s="424"/>
      <c r="VLG136" s="424"/>
      <c r="VLH136" s="424"/>
      <c r="VLI136" s="424"/>
      <c r="VLJ136" s="424"/>
      <c r="VLK136" s="424"/>
      <c r="VLL136" s="424"/>
      <c r="VLM136" s="424"/>
      <c r="VLN136" s="424"/>
      <c r="VLO136" s="424"/>
      <c r="VLP136" s="424"/>
      <c r="VLQ136" s="424"/>
      <c r="VLR136" s="424"/>
      <c r="VLS136" s="424"/>
      <c r="VLT136" s="424"/>
      <c r="VLU136" s="424"/>
      <c r="VLV136" s="424"/>
      <c r="VLW136" s="424"/>
      <c r="VLX136" s="424"/>
      <c r="VLY136" s="424"/>
      <c r="VLZ136" s="424"/>
      <c r="VMA136" s="424"/>
      <c r="VMB136" s="424"/>
      <c r="VMC136" s="424"/>
      <c r="VMD136" s="424"/>
      <c r="VME136" s="424"/>
      <c r="VMF136" s="424"/>
      <c r="VMG136" s="424"/>
      <c r="VMH136" s="424"/>
      <c r="VMI136" s="424"/>
      <c r="VMJ136" s="424"/>
      <c r="VMK136" s="424"/>
      <c r="VML136" s="424"/>
      <c r="VMM136" s="424"/>
      <c r="VMN136" s="424"/>
      <c r="VMO136" s="424"/>
      <c r="VMP136" s="424"/>
      <c r="VMQ136" s="424"/>
      <c r="VMR136" s="424"/>
      <c r="VMS136" s="424"/>
      <c r="VMT136" s="424"/>
      <c r="VMU136" s="424"/>
      <c r="VMV136" s="424"/>
      <c r="VMW136" s="424"/>
      <c r="VMX136" s="424"/>
      <c r="VMY136" s="424"/>
      <c r="VMZ136" s="424"/>
      <c r="VNA136" s="424"/>
      <c r="VNB136" s="424"/>
      <c r="VNC136" s="424"/>
      <c r="VND136" s="424"/>
      <c r="VNE136" s="424"/>
      <c r="VNF136" s="424"/>
      <c r="VNG136" s="424"/>
      <c r="VNH136" s="424"/>
      <c r="VNI136" s="424"/>
      <c r="VNJ136" s="424"/>
      <c r="VNK136" s="424"/>
      <c r="VNL136" s="424"/>
      <c r="VNM136" s="424"/>
      <c r="VNN136" s="424"/>
      <c r="VNO136" s="424"/>
      <c r="VNP136" s="424"/>
      <c r="VNQ136" s="424"/>
      <c r="VNR136" s="424"/>
      <c r="VNS136" s="424"/>
      <c r="VNT136" s="424"/>
      <c r="VNU136" s="424"/>
      <c r="VNV136" s="424"/>
      <c r="VNW136" s="424"/>
      <c r="VNX136" s="424"/>
      <c r="VNY136" s="424"/>
      <c r="VNZ136" s="424"/>
      <c r="VOA136" s="424"/>
      <c r="VOB136" s="424"/>
      <c r="VOC136" s="424"/>
      <c r="VOD136" s="424"/>
      <c r="VOE136" s="424"/>
      <c r="VOF136" s="424"/>
      <c r="VOG136" s="424"/>
      <c r="VOH136" s="424"/>
      <c r="VOI136" s="424"/>
      <c r="VOJ136" s="424"/>
      <c r="VOK136" s="424"/>
      <c r="VOL136" s="424"/>
      <c r="VOM136" s="424"/>
      <c r="VON136" s="424"/>
      <c r="VOO136" s="424"/>
      <c r="VOP136" s="424"/>
      <c r="VOQ136" s="424"/>
      <c r="VOR136" s="424"/>
      <c r="VOS136" s="424"/>
      <c r="VOT136" s="424"/>
      <c r="VOU136" s="424"/>
      <c r="VOV136" s="424"/>
      <c r="VOW136" s="424"/>
      <c r="VOX136" s="424"/>
      <c r="VOY136" s="424"/>
      <c r="VOZ136" s="424"/>
      <c r="VPA136" s="424"/>
      <c r="VPB136" s="424"/>
      <c r="VPC136" s="424"/>
      <c r="VPD136" s="424"/>
      <c r="VPE136" s="424"/>
      <c r="VPF136" s="424"/>
      <c r="VPG136" s="424"/>
      <c r="VPH136" s="424"/>
      <c r="VPI136" s="424"/>
      <c r="VPJ136" s="424"/>
      <c r="VPK136" s="424"/>
      <c r="VPL136" s="424"/>
      <c r="VPM136" s="424"/>
      <c r="VPN136" s="424"/>
      <c r="VPO136" s="424"/>
      <c r="VPP136" s="424"/>
      <c r="VPQ136" s="424"/>
      <c r="VPR136" s="424"/>
      <c r="VPS136" s="424"/>
      <c r="VPT136" s="424"/>
      <c r="VPU136" s="424"/>
      <c r="VPV136" s="424"/>
      <c r="VPW136" s="424"/>
      <c r="VPX136" s="424"/>
      <c r="VPY136" s="424"/>
      <c r="VPZ136" s="424"/>
      <c r="VQA136" s="424"/>
      <c r="VQB136" s="424"/>
      <c r="VQC136" s="424"/>
      <c r="VQD136" s="424"/>
      <c r="VQE136" s="424"/>
      <c r="VQF136" s="424"/>
      <c r="VQG136" s="424"/>
      <c r="VQH136" s="424"/>
      <c r="VQM136" s="424"/>
      <c r="VQN136" s="424"/>
      <c r="VQO136" s="424"/>
      <c r="VQP136" s="424"/>
      <c r="VQQ136" s="424"/>
      <c r="VQR136" s="424"/>
      <c r="VQS136" s="424"/>
      <c r="VQT136" s="424"/>
      <c r="VQU136" s="424"/>
      <c r="VQV136" s="424"/>
      <c r="VQW136" s="424"/>
      <c r="VSO136" s="424"/>
      <c r="VSP136" s="424"/>
      <c r="VSQ136" s="424"/>
      <c r="VSR136" s="424"/>
      <c r="VSS136" s="424"/>
      <c r="VST136" s="424"/>
      <c r="VSU136" s="424"/>
      <c r="VSV136" s="424"/>
      <c r="VSW136" s="424"/>
      <c r="VSX136" s="424"/>
      <c r="VSY136" s="424"/>
      <c r="VSZ136" s="424"/>
      <c r="VTA136" s="424"/>
      <c r="VTB136" s="424"/>
      <c r="VTC136" s="424"/>
      <c r="VTD136" s="424"/>
      <c r="VTE136" s="424"/>
      <c r="VTF136" s="424"/>
      <c r="VTG136" s="424"/>
      <c r="VTH136" s="424"/>
      <c r="VTI136" s="424"/>
      <c r="VTJ136" s="424"/>
      <c r="VTK136" s="424"/>
      <c r="VTL136" s="424"/>
      <c r="VTM136" s="424"/>
      <c r="VTN136" s="424"/>
      <c r="VTO136" s="424"/>
      <c r="VTP136" s="424"/>
      <c r="VTQ136" s="424"/>
      <c r="VTR136" s="424"/>
      <c r="VTS136" s="424"/>
      <c r="VTT136" s="424"/>
      <c r="VTU136" s="424"/>
      <c r="VTV136" s="424"/>
      <c r="VTW136" s="424"/>
      <c r="VTX136" s="424"/>
      <c r="VTY136" s="424"/>
      <c r="VTZ136" s="424"/>
      <c r="VUA136" s="424"/>
      <c r="VUB136" s="424"/>
      <c r="VUC136" s="424"/>
      <c r="VUD136" s="424"/>
      <c r="VUE136" s="424"/>
      <c r="VUF136" s="424"/>
      <c r="VUG136" s="424"/>
      <c r="VUH136" s="424"/>
      <c r="VUI136" s="424"/>
      <c r="VUJ136" s="424"/>
      <c r="VUK136" s="424"/>
      <c r="VUL136" s="424"/>
      <c r="VUM136" s="424"/>
      <c r="VUN136" s="424"/>
      <c r="VUO136" s="424"/>
      <c r="VUP136" s="424"/>
      <c r="VUQ136" s="424"/>
      <c r="VUR136" s="424"/>
      <c r="VUS136" s="424"/>
      <c r="VUT136" s="424"/>
      <c r="VUU136" s="424"/>
      <c r="VUV136" s="424"/>
      <c r="VUW136" s="424"/>
      <c r="VUX136" s="424"/>
      <c r="VUY136" s="424"/>
      <c r="VUZ136" s="424"/>
      <c r="VVA136" s="424"/>
      <c r="VVB136" s="424"/>
      <c r="VVC136" s="424"/>
      <c r="VVD136" s="424"/>
      <c r="VVE136" s="424"/>
      <c r="VVF136" s="424"/>
      <c r="VVG136" s="424"/>
      <c r="VVH136" s="424"/>
      <c r="VVI136" s="424"/>
      <c r="VVJ136" s="424"/>
      <c r="VVK136" s="424"/>
      <c r="VVL136" s="424"/>
      <c r="VVM136" s="424"/>
      <c r="VVN136" s="424"/>
      <c r="VVO136" s="424"/>
      <c r="VVP136" s="424"/>
      <c r="VVQ136" s="424"/>
      <c r="VVR136" s="424"/>
      <c r="VVS136" s="424"/>
      <c r="VVT136" s="424"/>
      <c r="VVU136" s="424"/>
      <c r="VVV136" s="424"/>
      <c r="VVW136" s="424"/>
      <c r="VVX136" s="424"/>
      <c r="VVY136" s="424"/>
      <c r="VVZ136" s="424"/>
      <c r="VWA136" s="424"/>
      <c r="VWB136" s="424"/>
      <c r="VWC136" s="424"/>
      <c r="VWD136" s="424"/>
      <c r="VWE136" s="424"/>
      <c r="VWF136" s="424"/>
      <c r="VWG136" s="424"/>
      <c r="VWH136" s="424"/>
      <c r="VWI136" s="424"/>
      <c r="VWJ136" s="424"/>
      <c r="VWK136" s="424"/>
      <c r="VWL136" s="424"/>
      <c r="VWM136" s="424"/>
      <c r="VWN136" s="424"/>
      <c r="VWO136" s="424"/>
      <c r="VWP136" s="424"/>
      <c r="VWQ136" s="424"/>
      <c r="VWR136" s="424"/>
      <c r="VWS136" s="424"/>
      <c r="VWT136" s="424"/>
      <c r="VWU136" s="424"/>
      <c r="VWV136" s="424"/>
      <c r="VWW136" s="424"/>
      <c r="VWX136" s="424"/>
      <c r="VWY136" s="424"/>
      <c r="VWZ136" s="424"/>
      <c r="VXA136" s="424"/>
      <c r="VXB136" s="424"/>
      <c r="VXC136" s="424"/>
      <c r="VXD136" s="424"/>
      <c r="VXE136" s="424"/>
      <c r="VXF136" s="424"/>
      <c r="VXG136" s="424"/>
      <c r="VXH136" s="424"/>
      <c r="VXI136" s="424"/>
      <c r="VXJ136" s="424"/>
      <c r="VXK136" s="424"/>
      <c r="VXL136" s="424"/>
      <c r="VXM136" s="424"/>
      <c r="VXN136" s="424"/>
      <c r="VXO136" s="424"/>
      <c r="VXP136" s="424"/>
      <c r="VXQ136" s="424"/>
      <c r="VXR136" s="424"/>
      <c r="VXS136" s="424"/>
      <c r="VXT136" s="424"/>
      <c r="VXU136" s="424"/>
      <c r="VXV136" s="424"/>
      <c r="VXW136" s="424"/>
      <c r="VXX136" s="424"/>
      <c r="VXY136" s="424"/>
      <c r="VXZ136" s="424"/>
      <c r="VYA136" s="424"/>
      <c r="VYB136" s="424"/>
      <c r="VYC136" s="424"/>
      <c r="VYD136" s="424"/>
      <c r="VYE136" s="424"/>
      <c r="VYF136" s="424"/>
      <c r="VYG136" s="424"/>
      <c r="VYH136" s="424"/>
      <c r="VYI136" s="424"/>
      <c r="VYJ136" s="424"/>
      <c r="VYK136" s="424"/>
      <c r="VYL136" s="424"/>
      <c r="VYM136" s="424"/>
      <c r="VYN136" s="424"/>
      <c r="VYO136" s="424"/>
      <c r="VYP136" s="424"/>
      <c r="VYQ136" s="424"/>
      <c r="VYR136" s="424"/>
      <c r="VYS136" s="424"/>
      <c r="VYT136" s="424"/>
      <c r="VYU136" s="424"/>
      <c r="VYV136" s="424"/>
      <c r="VYW136" s="424"/>
      <c r="VYX136" s="424"/>
      <c r="VYY136" s="424"/>
      <c r="VYZ136" s="424"/>
      <c r="VZA136" s="424"/>
      <c r="VZB136" s="424"/>
      <c r="VZC136" s="424"/>
      <c r="VZD136" s="424"/>
      <c r="VZE136" s="424"/>
      <c r="VZF136" s="424"/>
      <c r="VZG136" s="424"/>
      <c r="VZH136" s="424"/>
      <c r="VZI136" s="424"/>
      <c r="VZJ136" s="424"/>
      <c r="VZK136" s="424"/>
      <c r="VZL136" s="424"/>
      <c r="VZM136" s="424"/>
      <c r="VZN136" s="424"/>
      <c r="VZO136" s="424"/>
      <c r="VZP136" s="424"/>
      <c r="VZQ136" s="424"/>
      <c r="VZR136" s="424"/>
      <c r="VZS136" s="424"/>
      <c r="VZT136" s="424"/>
      <c r="VZU136" s="424"/>
      <c r="VZV136" s="424"/>
      <c r="VZW136" s="424"/>
      <c r="VZX136" s="424"/>
      <c r="VZY136" s="424"/>
      <c r="VZZ136" s="424"/>
      <c r="WAA136" s="424"/>
      <c r="WAB136" s="424"/>
      <c r="WAC136" s="424"/>
      <c r="WAD136" s="424"/>
      <c r="WAI136" s="424"/>
      <c r="WAJ136" s="424"/>
      <c r="WAK136" s="424"/>
      <c r="WAL136" s="424"/>
      <c r="WAM136" s="424"/>
      <c r="WAN136" s="424"/>
      <c r="WAO136" s="424"/>
      <c r="WAP136" s="424"/>
      <c r="WAQ136" s="424"/>
      <c r="WAR136" s="424"/>
      <c r="WAS136" s="424"/>
      <c r="WCK136" s="424"/>
      <c r="WCL136" s="424"/>
      <c r="WCM136" s="424"/>
      <c r="WCN136" s="424"/>
      <c r="WCO136" s="424"/>
      <c r="WCP136" s="424"/>
      <c r="WCQ136" s="424"/>
      <c r="WCR136" s="424"/>
      <c r="WCS136" s="424"/>
      <c r="WCT136" s="424"/>
      <c r="WCU136" s="424"/>
      <c r="WCV136" s="424"/>
      <c r="WCW136" s="424"/>
      <c r="WCX136" s="424"/>
      <c r="WCY136" s="424"/>
      <c r="WCZ136" s="424"/>
      <c r="WDA136" s="424"/>
      <c r="WDB136" s="424"/>
      <c r="WDC136" s="424"/>
      <c r="WDD136" s="424"/>
      <c r="WDE136" s="424"/>
      <c r="WDF136" s="424"/>
      <c r="WDG136" s="424"/>
      <c r="WDH136" s="424"/>
      <c r="WDI136" s="424"/>
      <c r="WDJ136" s="424"/>
      <c r="WDK136" s="424"/>
      <c r="WDL136" s="424"/>
      <c r="WDM136" s="424"/>
      <c r="WDN136" s="424"/>
      <c r="WDO136" s="424"/>
      <c r="WDP136" s="424"/>
      <c r="WDQ136" s="424"/>
      <c r="WDR136" s="424"/>
      <c r="WDS136" s="424"/>
      <c r="WDT136" s="424"/>
      <c r="WDU136" s="424"/>
      <c r="WDV136" s="424"/>
      <c r="WDW136" s="424"/>
      <c r="WDX136" s="424"/>
      <c r="WDY136" s="424"/>
      <c r="WDZ136" s="424"/>
      <c r="WEA136" s="424"/>
      <c r="WEB136" s="424"/>
      <c r="WEC136" s="424"/>
      <c r="WED136" s="424"/>
      <c r="WEE136" s="424"/>
      <c r="WEF136" s="424"/>
      <c r="WEG136" s="424"/>
      <c r="WEH136" s="424"/>
      <c r="WEI136" s="424"/>
      <c r="WEJ136" s="424"/>
      <c r="WEK136" s="424"/>
      <c r="WEL136" s="424"/>
      <c r="WEM136" s="424"/>
      <c r="WEN136" s="424"/>
      <c r="WEO136" s="424"/>
      <c r="WEP136" s="424"/>
      <c r="WEQ136" s="424"/>
      <c r="WER136" s="424"/>
      <c r="WES136" s="424"/>
      <c r="WET136" s="424"/>
      <c r="WEU136" s="424"/>
      <c r="WEV136" s="424"/>
      <c r="WEW136" s="424"/>
      <c r="WEX136" s="424"/>
      <c r="WEY136" s="424"/>
      <c r="WEZ136" s="424"/>
      <c r="WFA136" s="424"/>
      <c r="WFB136" s="424"/>
      <c r="WFC136" s="424"/>
      <c r="WFD136" s="424"/>
      <c r="WFE136" s="424"/>
      <c r="WFF136" s="424"/>
      <c r="WFG136" s="424"/>
      <c r="WFH136" s="424"/>
      <c r="WFI136" s="424"/>
      <c r="WFJ136" s="424"/>
      <c r="WFK136" s="424"/>
      <c r="WFL136" s="424"/>
      <c r="WFM136" s="424"/>
      <c r="WFN136" s="424"/>
      <c r="WFO136" s="424"/>
      <c r="WFP136" s="424"/>
      <c r="WFQ136" s="424"/>
      <c r="WFR136" s="424"/>
      <c r="WFS136" s="424"/>
      <c r="WFT136" s="424"/>
      <c r="WFU136" s="424"/>
      <c r="WFV136" s="424"/>
      <c r="WFW136" s="424"/>
      <c r="WFX136" s="424"/>
      <c r="WFY136" s="424"/>
      <c r="WFZ136" s="424"/>
      <c r="WGA136" s="424"/>
      <c r="WGB136" s="424"/>
      <c r="WGC136" s="424"/>
      <c r="WGD136" s="424"/>
      <c r="WGE136" s="424"/>
      <c r="WGF136" s="424"/>
      <c r="WGG136" s="424"/>
      <c r="WGH136" s="424"/>
      <c r="WGI136" s="424"/>
      <c r="WGJ136" s="424"/>
      <c r="WGK136" s="424"/>
      <c r="WGL136" s="424"/>
      <c r="WGM136" s="424"/>
      <c r="WGN136" s="424"/>
      <c r="WGO136" s="424"/>
      <c r="WGP136" s="424"/>
      <c r="WGQ136" s="424"/>
      <c r="WGR136" s="424"/>
      <c r="WGS136" s="424"/>
      <c r="WGT136" s="424"/>
      <c r="WGU136" s="424"/>
      <c r="WGV136" s="424"/>
      <c r="WGW136" s="424"/>
      <c r="WGX136" s="424"/>
      <c r="WGY136" s="424"/>
      <c r="WGZ136" s="424"/>
      <c r="WHA136" s="424"/>
      <c r="WHB136" s="424"/>
      <c r="WHC136" s="424"/>
      <c r="WHD136" s="424"/>
      <c r="WHE136" s="424"/>
      <c r="WHF136" s="424"/>
      <c r="WHG136" s="424"/>
      <c r="WHH136" s="424"/>
      <c r="WHI136" s="424"/>
      <c r="WHJ136" s="424"/>
      <c r="WHK136" s="424"/>
      <c r="WHL136" s="424"/>
      <c r="WHM136" s="424"/>
      <c r="WHN136" s="424"/>
      <c r="WHO136" s="424"/>
      <c r="WHP136" s="424"/>
      <c r="WHQ136" s="424"/>
      <c r="WHR136" s="424"/>
      <c r="WHS136" s="424"/>
      <c r="WHT136" s="424"/>
      <c r="WHU136" s="424"/>
      <c r="WHV136" s="424"/>
      <c r="WHW136" s="424"/>
      <c r="WHX136" s="424"/>
      <c r="WHY136" s="424"/>
      <c r="WHZ136" s="424"/>
      <c r="WIA136" s="424"/>
      <c r="WIB136" s="424"/>
      <c r="WIC136" s="424"/>
      <c r="WID136" s="424"/>
      <c r="WIE136" s="424"/>
      <c r="WIF136" s="424"/>
      <c r="WIG136" s="424"/>
      <c r="WIH136" s="424"/>
      <c r="WII136" s="424"/>
      <c r="WIJ136" s="424"/>
      <c r="WIK136" s="424"/>
      <c r="WIL136" s="424"/>
      <c r="WIM136" s="424"/>
      <c r="WIN136" s="424"/>
      <c r="WIO136" s="424"/>
      <c r="WIP136" s="424"/>
      <c r="WIQ136" s="424"/>
      <c r="WIR136" s="424"/>
      <c r="WIS136" s="424"/>
      <c r="WIT136" s="424"/>
      <c r="WIU136" s="424"/>
      <c r="WIV136" s="424"/>
      <c r="WIW136" s="424"/>
      <c r="WIX136" s="424"/>
      <c r="WIY136" s="424"/>
      <c r="WIZ136" s="424"/>
      <c r="WJA136" s="424"/>
      <c r="WJB136" s="424"/>
      <c r="WJC136" s="424"/>
      <c r="WJD136" s="424"/>
      <c r="WJE136" s="424"/>
      <c r="WJF136" s="424"/>
      <c r="WJG136" s="424"/>
      <c r="WJH136" s="424"/>
      <c r="WJI136" s="424"/>
      <c r="WJJ136" s="424"/>
      <c r="WJK136" s="424"/>
      <c r="WJL136" s="424"/>
      <c r="WJM136" s="424"/>
      <c r="WJN136" s="424"/>
      <c r="WJO136" s="424"/>
      <c r="WJP136" s="424"/>
      <c r="WJQ136" s="424"/>
      <c r="WJR136" s="424"/>
      <c r="WJS136" s="424"/>
      <c r="WJT136" s="424"/>
      <c r="WJU136" s="424"/>
      <c r="WJV136" s="424"/>
      <c r="WJW136" s="424"/>
      <c r="WJX136" s="424"/>
      <c r="WJY136" s="424"/>
      <c r="WJZ136" s="424"/>
      <c r="WKE136" s="424"/>
      <c r="WKF136" s="424"/>
      <c r="WKG136" s="424"/>
      <c r="WKH136" s="424"/>
      <c r="WKI136" s="424"/>
      <c r="WKJ136" s="424"/>
      <c r="WKK136" s="424"/>
      <c r="WKL136" s="424"/>
      <c r="WKM136" s="424"/>
      <c r="WKN136" s="424"/>
      <c r="WKO136" s="424"/>
      <c r="WMG136" s="424"/>
      <c r="WMH136" s="424"/>
      <c r="WMI136" s="424"/>
      <c r="WMJ136" s="424"/>
      <c r="WMK136" s="424"/>
      <c r="WML136" s="424"/>
      <c r="WMM136" s="424"/>
      <c r="WMN136" s="424"/>
      <c r="WMO136" s="424"/>
      <c r="WMP136" s="424"/>
      <c r="WMQ136" s="424"/>
      <c r="WMR136" s="424"/>
      <c r="WMS136" s="424"/>
      <c r="WMT136" s="424"/>
      <c r="WMU136" s="424"/>
      <c r="WMV136" s="424"/>
      <c r="WMW136" s="424"/>
      <c r="WMX136" s="424"/>
      <c r="WMY136" s="424"/>
      <c r="WMZ136" s="424"/>
      <c r="WNA136" s="424"/>
      <c r="WNB136" s="424"/>
      <c r="WNC136" s="424"/>
      <c r="WND136" s="424"/>
      <c r="WNE136" s="424"/>
      <c r="WNF136" s="424"/>
      <c r="WNG136" s="424"/>
      <c r="WNH136" s="424"/>
      <c r="WNI136" s="424"/>
      <c r="WNJ136" s="424"/>
      <c r="WNK136" s="424"/>
      <c r="WNL136" s="424"/>
      <c r="WNM136" s="424"/>
      <c r="WNN136" s="424"/>
      <c r="WNO136" s="424"/>
      <c r="WNP136" s="424"/>
      <c r="WNQ136" s="424"/>
      <c r="WNR136" s="424"/>
      <c r="WNS136" s="424"/>
      <c r="WNT136" s="424"/>
      <c r="WNU136" s="424"/>
      <c r="WNV136" s="424"/>
      <c r="WNW136" s="424"/>
      <c r="WNX136" s="424"/>
      <c r="WNY136" s="424"/>
      <c r="WNZ136" s="424"/>
      <c r="WOA136" s="424"/>
      <c r="WOB136" s="424"/>
      <c r="WOC136" s="424"/>
      <c r="WOD136" s="424"/>
      <c r="WOE136" s="424"/>
      <c r="WOF136" s="424"/>
      <c r="WOG136" s="424"/>
      <c r="WOH136" s="424"/>
      <c r="WOI136" s="424"/>
      <c r="WOJ136" s="424"/>
      <c r="WOK136" s="424"/>
      <c r="WOL136" s="424"/>
      <c r="WOM136" s="424"/>
      <c r="WON136" s="424"/>
      <c r="WOO136" s="424"/>
      <c r="WOP136" s="424"/>
      <c r="WOQ136" s="424"/>
      <c r="WOR136" s="424"/>
      <c r="WOS136" s="424"/>
      <c r="WOT136" s="424"/>
      <c r="WOU136" s="424"/>
      <c r="WOV136" s="424"/>
      <c r="WOW136" s="424"/>
      <c r="WOX136" s="424"/>
      <c r="WOY136" s="424"/>
      <c r="WOZ136" s="424"/>
      <c r="WPA136" s="424"/>
      <c r="WPB136" s="424"/>
      <c r="WPC136" s="424"/>
      <c r="WPD136" s="424"/>
      <c r="WPE136" s="424"/>
      <c r="WPF136" s="424"/>
      <c r="WPG136" s="424"/>
      <c r="WPH136" s="424"/>
      <c r="WPI136" s="424"/>
      <c r="WPJ136" s="424"/>
      <c r="WPK136" s="424"/>
      <c r="WPL136" s="424"/>
      <c r="WPM136" s="424"/>
      <c r="WPN136" s="424"/>
      <c r="WPO136" s="424"/>
      <c r="WPP136" s="424"/>
      <c r="WPQ136" s="424"/>
      <c r="WPR136" s="424"/>
      <c r="WPS136" s="424"/>
      <c r="WPT136" s="424"/>
      <c r="WPU136" s="424"/>
      <c r="WPV136" s="424"/>
      <c r="WPW136" s="424"/>
      <c r="WPX136" s="424"/>
      <c r="WPY136" s="424"/>
      <c r="WPZ136" s="424"/>
      <c r="WQA136" s="424"/>
      <c r="WQB136" s="424"/>
      <c r="WQC136" s="424"/>
      <c r="WQD136" s="424"/>
      <c r="WQE136" s="424"/>
      <c r="WQF136" s="424"/>
      <c r="WQG136" s="424"/>
      <c r="WQH136" s="424"/>
      <c r="WQI136" s="424"/>
      <c r="WQJ136" s="424"/>
      <c r="WQK136" s="424"/>
      <c r="WQL136" s="424"/>
      <c r="WQM136" s="424"/>
      <c r="WQN136" s="424"/>
      <c r="WQO136" s="424"/>
      <c r="WQP136" s="424"/>
      <c r="WQQ136" s="424"/>
      <c r="WQR136" s="424"/>
      <c r="WQS136" s="424"/>
      <c r="WQT136" s="424"/>
      <c r="WQU136" s="424"/>
      <c r="WQV136" s="424"/>
      <c r="WQW136" s="424"/>
      <c r="WQX136" s="424"/>
      <c r="WQY136" s="424"/>
      <c r="WQZ136" s="424"/>
      <c r="WRA136" s="424"/>
      <c r="WRB136" s="424"/>
      <c r="WRC136" s="424"/>
      <c r="WRD136" s="424"/>
      <c r="WRE136" s="424"/>
      <c r="WRF136" s="424"/>
      <c r="WRG136" s="424"/>
      <c r="WRH136" s="424"/>
      <c r="WRI136" s="424"/>
      <c r="WRJ136" s="424"/>
      <c r="WRK136" s="424"/>
      <c r="WRL136" s="424"/>
      <c r="WRM136" s="424"/>
      <c r="WRN136" s="424"/>
      <c r="WRO136" s="424"/>
      <c r="WRP136" s="424"/>
      <c r="WRQ136" s="424"/>
      <c r="WRR136" s="424"/>
      <c r="WRS136" s="424"/>
      <c r="WRT136" s="424"/>
      <c r="WRU136" s="424"/>
      <c r="WRV136" s="424"/>
      <c r="WRW136" s="424"/>
      <c r="WRX136" s="424"/>
      <c r="WRY136" s="424"/>
      <c r="WRZ136" s="424"/>
      <c r="WSA136" s="424"/>
      <c r="WSB136" s="424"/>
      <c r="WSC136" s="424"/>
      <c r="WSD136" s="424"/>
      <c r="WSE136" s="424"/>
      <c r="WSF136" s="424"/>
      <c r="WSG136" s="424"/>
      <c r="WSH136" s="424"/>
      <c r="WSI136" s="424"/>
      <c r="WSJ136" s="424"/>
      <c r="WSK136" s="424"/>
      <c r="WSL136" s="424"/>
      <c r="WSM136" s="424"/>
      <c r="WSN136" s="424"/>
      <c r="WSO136" s="424"/>
      <c r="WSP136" s="424"/>
      <c r="WSQ136" s="424"/>
      <c r="WSR136" s="424"/>
      <c r="WSS136" s="424"/>
      <c r="WST136" s="424"/>
      <c r="WSU136" s="424"/>
      <c r="WSV136" s="424"/>
      <c r="WSW136" s="424"/>
      <c r="WSX136" s="424"/>
      <c r="WSY136" s="424"/>
      <c r="WSZ136" s="424"/>
      <c r="WTA136" s="424"/>
      <c r="WTB136" s="424"/>
      <c r="WTC136" s="424"/>
      <c r="WTD136" s="424"/>
      <c r="WTE136" s="424"/>
      <c r="WTF136" s="424"/>
      <c r="WTG136" s="424"/>
      <c r="WTH136" s="424"/>
      <c r="WTI136" s="424"/>
      <c r="WTJ136" s="424"/>
      <c r="WTK136" s="424"/>
      <c r="WTL136" s="424"/>
      <c r="WTM136" s="424"/>
      <c r="WTN136" s="424"/>
      <c r="WTO136" s="424"/>
      <c r="WTP136" s="424"/>
      <c r="WTQ136" s="424"/>
      <c r="WTR136" s="424"/>
      <c r="WTS136" s="424"/>
      <c r="WTT136" s="424"/>
      <c r="WTU136" s="424"/>
      <c r="WTV136" s="424"/>
      <c r="WUA136" s="424"/>
      <c r="WUB136" s="424"/>
      <c r="WUC136" s="424"/>
      <c r="WUD136" s="424"/>
      <c r="WUE136" s="424"/>
      <c r="WUF136" s="424"/>
      <c r="WUG136" s="424"/>
      <c r="WUH136" s="424"/>
      <c r="WUI136" s="424"/>
      <c r="WUJ136" s="424"/>
      <c r="WUK136" s="424"/>
      <c r="WWC136" s="424"/>
      <c r="WWD136" s="424"/>
      <c r="WWE136" s="424"/>
      <c r="WWF136" s="424"/>
      <c r="WWG136" s="424"/>
      <c r="WWH136" s="424"/>
      <c r="WWI136" s="424"/>
      <c r="WWJ136" s="424"/>
      <c r="WWK136" s="424"/>
      <c r="WWL136" s="424"/>
      <c r="WWM136" s="424"/>
      <c r="WWN136" s="424"/>
      <c r="WWO136" s="424"/>
      <c r="WWP136" s="424"/>
      <c r="WWQ136" s="424"/>
      <c r="WWR136" s="424"/>
      <c r="WWS136" s="424"/>
      <c r="WWT136" s="424"/>
      <c r="WWU136" s="424"/>
      <c r="WWV136" s="424"/>
      <c r="WWW136" s="424"/>
      <c r="WWX136" s="424"/>
      <c r="WWY136" s="424"/>
      <c r="WWZ136" s="424"/>
      <c r="WXA136" s="424"/>
      <c r="WXB136" s="424"/>
      <c r="WXC136" s="424"/>
      <c r="WXD136" s="424"/>
      <c r="WXE136" s="424"/>
      <c r="WXF136" s="424"/>
      <c r="WXG136" s="424"/>
      <c r="WXH136" s="424"/>
      <c r="WXI136" s="424"/>
      <c r="WXJ136" s="424"/>
      <c r="WXK136" s="424"/>
      <c r="WXL136" s="424"/>
      <c r="WXM136" s="424"/>
      <c r="WXN136" s="424"/>
      <c r="WXO136" s="424"/>
      <c r="WXP136" s="424"/>
      <c r="WXQ136" s="424"/>
      <c r="WXR136" s="424"/>
      <c r="WXS136" s="424"/>
      <c r="WXT136" s="424"/>
      <c r="WXU136" s="424"/>
      <c r="WXV136" s="424"/>
      <c r="WXW136" s="424"/>
      <c r="WXX136" s="424"/>
      <c r="WXY136" s="424"/>
      <c r="WXZ136" s="424"/>
      <c r="WYA136" s="424"/>
      <c r="WYB136" s="424"/>
      <c r="WYC136" s="424"/>
      <c r="WYD136" s="424"/>
      <c r="WYE136" s="424"/>
      <c r="WYF136" s="424"/>
      <c r="WYG136" s="424"/>
      <c r="WYH136" s="424"/>
      <c r="WYI136" s="424"/>
      <c r="WYJ136" s="424"/>
      <c r="WYK136" s="424"/>
      <c r="WYL136" s="424"/>
      <c r="WYM136" s="424"/>
      <c r="WYN136" s="424"/>
      <c r="WYO136" s="424"/>
      <c r="WYP136" s="424"/>
      <c r="WYQ136" s="424"/>
      <c r="WYR136" s="424"/>
      <c r="WYS136" s="424"/>
      <c r="WYT136" s="424"/>
      <c r="WYU136" s="424"/>
      <c r="WYV136" s="424"/>
      <c r="WYW136" s="424"/>
      <c r="WYX136" s="424"/>
      <c r="WYY136" s="424"/>
      <c r="WYZ136" s="424"/>
      <c r="WZA136" s="424"/>
      <c r="WZB136" s="424"/>
      <c r="WZC136" s="424"/>
      <c r="WZD136" s="424"/>
      <c r="WZE136" s="424"/>
      <c r="WZF136" s="424"/>
      <c r="WZG136" s="424"/>
      <c r="WZH136" s="424"/>
      <c r="WZI136" s="424"/>
      <c r="WZJ136" s="424"/>
      <c r="WZK136" s="424"/>
      <c r="WZL136" s="424"/>
      <c r="WZM136" s="424"/>
      <c r="WZN136" s="424"/>
      <c r="WZO136" s="424"/>
      <c r="WZP136" s="424"/>
      <c r="WZQ136" s="424"/>
      <c r="WZR136" s="424"/>
      <c r="WZS136" s="424"/>
      <c r="WZT136" s="424"/>
      <c r="WZU136" s="424"/>
      <c r="WZV136" s="424"/>
      <c r="WZW136" s="424"/>
      <c r="WZX136" s="424"/>
      <c r="WZY136" s="424"/>
      <c r="WZZ136" s="424"/>
      <c r="XAA136" s="424"/>
      <c r="XAB136" s="424"/>
      <c r="XAC136" s="424"/>
      <c r="XAD136" s="424"/>
      <c r="XAE136" s="424"/>
      <c r="XAF136" s="424"/>
      <c r="XAG136" s="424"/>
      <c r="XAH136" s="424"/>
      <c r="XAI136" s="424"/>
      <c r="XAJ136" s="424"/>
      <c r="XAK136" s="424"/>
      <c r="XAL136" s="424"/>
      <c r="XAM136" s="424"/>
      <c r="XAN136" s="424"/>
      <c r="XAO136" s="424"/>
      <c r="XAP136" s="424"/>
      <c r="XAQ136" s="424"/>
      <c r="XAR136" s="424"/>
      <c r="XAS136" s="424"/>
      <c r="XAT136" s="424"/>
      <c r="XAU136" s="424"/>
      <c r="XAV136" s="424"/>
      <c r="XAW136" s="424"/>
      <c r="XAX136" s="424"/>
      <c r="XAY136" s="424"/>
      <c r="XAZ136" s="424"/>
      <c r="XBA136" s="424"/>
      <c r="XBB136" s="424"/>
      <c r="XBC136" s="424"/>
      <c r="XBD136" s="424"/>
      <c r="XBE136" s="424"/>
      <c r="XBF136" s="424"/>
      <c r="XBG136" s="424"/>
      <c r="XBH136" s="424"/>
      <c r="XBI136" s="424"/>
      <c r="XBJ136" s="424"/>
      <c r="XBK136" s="424"/>
      <c r="XBL136" s="424"/>
      <c r="XBM136" s="424"/>
      <c r="XBN136" s="424"/>
      <c r="XBO136" s="424"/>
      <c r="XBP136" s="424"/>
      <c r="XBQ136" s="424"/>
      <c r="XBR136" s="424"/>
      <c r="XBS136" s="424"/>
      <c r="XBT136" s="424"/>
      <c r="XBU136" s="424"/>
      <c r="XBV136" s="424"/>
      <c r="XBW136" s="424"/>
      <c r="XBX136" s="424"/>
      <c r="XBY136" s="424"/>
      <c r="XBZ136" s="424"/>
      <c r="XCA136" s="424"/>
      <c r="XCB136" s="424"/>
      <c r="XCC136" s="424"/>
      <c r="XCD136" s="424"/>
      <c r="XCE136" s="424"/>
      <c r="XCF136" s="424"/>
      <c r="XCG136" s="424"/>
      <c r="XCH136" s="424"/>
      <c r="XCI136" s="424"/>
      <c r="XCJ136" s="424"/>
      <c r="XCK136" s="424"/>
      <c r="XCL136" s="424"/>
      <c r="XCM136" s="424"/>
      <c r="XCN136" s="424"/>
      <c r="XCO136" s="424"/>
      <c r="XCP136" s="424"/>
      <c r="XCQ136" s="424"/>
      <c r="XCR136" s="424"/>
      <c r="XCS136" s="424"/>
      <c r="XCT136" s="424"/>
      <c r="XCU136" s="424"/>
      <c r="XCV136" s="424"/>
      <c r="XCW136" s="424"/>
      <c r="XCX136" s="424"/>
      <c r="XCY136" s="424"/>
      <c r="XCZ136" s="424"/>
      <c r="XDA136" s="424"/>
      <c r="XDB136" s="424"/>
      <c r="XDC136" s="424"/>
      <c r="XDD136" s="424"/>
      <c r="XDE136" s="424"/>
      <c r="XDF136" s="424"/>
      <c r="XDG136" s="424"/>
      <c r="XDH136" s="424"/>
      <c r="XDI136" s="424"/>
      <c r="XDJ136" s="424"/>
      <c r="XDK136" s="424"/>
      <c r="XDL136" s="424"/>
      <c r="XDM136" s="424"/>
      <c r="XDN136" s="424"/>
      <c r="XDO136" s="424"/>
      <c r="XDP136" s="424"/>
      <c r="XDQ136" s="424"/>
      <c r="XDR136" s="424"/>
      <c r="XDS136" s="424"/>
      <c r="XDT136" s="424"/>
      <c r="XDU136" s="424"/>
      <c r="XDV136" s="424"/>
      <c r="XDW136" s="424"/>
      <c r="XDX136" s="424"/>
      <c r="XDY136" s="424"/>
      <c r="XDZ136" s="424"/>
      <c r="XEA136" s="424"/>
      <c r="XEB136" s="424"/>
      <c r="XEC136" s="424"/>
      <c r="XED136" s="424"/>
      <c r="XEE136" s="424"/>
      <c r="XEF136" s="424"/>
      <c r="XEG136" s="424"/>
      <c r="XEH136" s="424"/>
      <c r="XEI136" s="424"/>
      <c r="XEJ136" s="424"/>
      <c r="XEK136" s="424"/>
      <c r="XEL136" s="424"/>
      <c r="XEM136" s="424"/>
      <c r="XEN136" s="424"/>
      <c r="XEO136" s="424"/>
      <c r="XEP136" s="424"/>
      <c r="XEQ136" s="424"/>
      <c r="XER136" s="424"/>
      <c r="XES136" s="424"/>
      <c r="XET136" s="424"/>
      <c r="XEU136" s="424"/>
      <c r="XEV136" s="424"/>
      <c r="XEW136" s="424"/>
      <c r="XEX136" s="424"/>
      <c r="XEY136" s="424"/>
      <c r="XEZ136" s="424"/>
      <c r="XFA136" s="424"/>
      <c r="XFB136" s="424"/>
      <c r="XFC136" s="424"/>
      <c r="XFD136" s="424"/>
    </row>
    <row r="137" spans="1:1001 1045:2025 2069:3049 3093:4073 4117:5097 5141:6121 6165:7145 7189:8169 8213:9193 9237:10217 10261:11241 11285:12265 12309:13289 13333:14313 14357:15337 15381:16384" ht="63" x14ac:dyDescent="0.25">
      <c r="A137" s="54">
        <f t="shared" si="446"/>
        <v>134</v>
      </c>
      <c r="B137" s="54" t="str">
        <f>'Đầu vào (2)'!G134</f>
        <v>BH50DT_D2</v>
      </c>
      <c r="C137" s="55" t="str">
        <f>'Đầu vào (2)'!H134</f>
        <v>Đường Nguyễn Khuyến</v>
      </c>
      <c r="D137" s="55" t="str">
        <f>'Đầu vào (2)'!I134</f>
        <v>Đường Trần Văn Xã (ngã tư Trường Nguyễn Khuyến)</v>
      </c>
      <c r="E137" s="55" t="str">
        <f>'Đầu vào (2)'!J134</f>
        <v>Đường Bùi Trọng Nghĩa</v>
      </c>
      <c r="F137" s="447">
        <f>O137</f>
        <v>17000</v>
      </c>
      <c r="G137" s="216">
        <f>F137*0.6</f>
        <v>10200</v>
      </c>
      <c r="H137" s="216">
        <f>F137*0.7</f>
        <v>11900</v>
      </c>
      <c r="I137" s="216">
        <f>S137</f>
        <v>17900</v>
      </c>
      <c r="J137" s="216">
        <f t="shared" si="443"/>
        <v>12500</v>
      </c>
      <c r="K137" s="216">
        <f t="shared" si="444"/>
        <v>10700</v>
      </c>
      <c r="L137" s="449">
        <f>I137/F137</f>
        <v>1.0529411764705883</v>
      </c>
      <c r="M137" s="422">
        <f>J137/H137</f>
        <v>1.0504201680672269</v>
      </c>
      <c r="N137" s="422">
        <f>K137/G137</f>
        <v>1.0490196078431373</v>
      </c>
      <c r="O137" s="56">
        <f>'Đầu vào (2)'!K134</f>
        <v>17000</v>
      </c>
      <c r="P137" s="56">
        <f>'Đầu vào (2)'!L134</f>
        <v>8000</v>
      </c>
      <c r="Q137" s="56">
        <f>'Đầu vào (2)'!M134</f>
        <v>4600</v>
      </c>
      <c r="R137" s="56">
        <f>'Đầu vào (2)'!N134</f>
        <v>3300</v>
      </c>
      <c r="S137" s="18">
        <f>VLOOKUP(B137,'[1]Giá đề xuất ODT'!$G$11:$AD$2233,21,0)</f>
        <v>17900</v>
      </c>
      <c r="T137" s="18">
        <f>VLOOKUP(B137,'[1]Giá đề xuất ODT'!$G$11:$AD$2233,22,0)</f>
        <v>9000</v>
      </c>
      <c r="U137" s="18">
        <f>VLOOKUP(B137,'[1]Giá đề xuất ODT'!$G$11:$AD$2233,23,0)</f>
        <v>5200</v>
      </c>
      <c r="V137" s="18">
        <f>VLOOKUP(B137,'[1]Giá đề xuất ODT'!$G$11:$AD$2233,24,0)</f>
        <v>3700</v>
      </c>
      <c r="W137" s="18">
        <v>1</v>
      </c>
      <c r="Y137" s="18" t="str">
        <f>C137</f>
        <v>Đường Nguyễn Khuyến</v>
      </c>
      <c r="Z137" s="18" t="str">
        <f>" đoạn từ "&amp;D137</f>
        <v xml:space="preserve"> đoạn từ Đường Trần Văn Xã (ngã tư Trường Nguyễn Khuyến)</v>
      </c>
      <c r="AA137" s="18" t="str">
        <f>" đến "&amp;E137</f>
        <v xml:space="preserve"> đến Đường Bùi Trọng Nghĩa</v>
      </c>
    </row>
    <row r="138" spans="1:1001 1045:2025 2069:3049 3093:4073 4117:5097 5141:6121 6165:7145 7189:8169 8213:9193 9237:10217 10261:11241 11285:12265 12309:13289 13333:14313 14357:15337 15381:16384" ht="78.75" hidden="1" x14ac:dyDescent="0.25">
      <c r="A138" s="54">
        <f t="shared" si="446"/>
        <v>135</v>
      </c>
      <c r="B138" s="54" t="str">
        <f t="shared" ref="B138:B143" si="450">B131</f>
        <v>VT2</v>
      </c>
      <c r="C138" s="500" t="str">
        <f>X138&amp;Y138&amp;Z138&amp;AA138&amp;AB138&amp;"
"&amp;AC138&amp;"
"
&amp;AD138</f>
        <v>Các tuyến đường giao thông đấu nối trực tiếp ra Đường Nguyễn Khuyến đoạn từ Đường Trần Văn Xã (ngã tư Trường Nguyễn Khuyến) đến Đường Bùi Trọng Nghĩa đã được đầu tư mặt đường nhựa, bê tông xi măng:
- Có bề rộng ≥5m, cách đường giao thông ≤600m.
- Có bề rộng từ ≥3m đến &lt;5m, cách đường giao thông ≤400m.</v>
      </c>
      <c r="D138" s="501"/>
      <c r="E138" s="502"/>
      <c r="F138" s="173">
        <f t="shared" ref="F138:F143" si="451">IF(B138="VT2",P138,IF(B138="VT3",Q138,IF(B138="VT2*0,8",P138,IF(B138="VT3*0,8",Q138,R138))))</f>
        <v>8000</v>
      </c>
      <c r="G138" s="216">
        <f t="shared" ref="G138:G143" si="452">F138*0.7</f>
        <v>5600</v>
      </c>
      <c r="H138" s="216">
        <f t="shared" ref="H138:H143" si="453">F138*0.6</f>
        <v>4800</v>
      </c>
      <c r="I138" s="173">
        <f t="shared" ref="I138:I143" si="454">IF(B138="VT2",T138,IF(B138="VT3",U138,IF(B138="VT4",V138,IF(B138="VT2*0,8",IF(T138*$T$1&lt;1000,ROUND(T138*$T$1,-1),ROUND(T138*$T$1,-2)),IF(B138="VT3*0,8",IF(U138*$T$1&lt;1000,ROUND(U138*$T$1,-1),ROUND(U138*$T$1,-2)),IF(V138*$T$1&lt;1000,ROUND(V138*$T$1,-1),ROUND(V138*$T$1,-2)))))))</f>
        <v>9000</v>
      </c>
      <c r="J138" s="216">
        <f t="shared" si="443"/>
        <v>6300</v>
      </c>
      <c r="K138" s="216">
        <f t="shared" si="444"/>
        <v>5400</v>
      </c>
      <c r="L138" s="169">
        <f t="shared" ref="L138:L143" si="455">I138/F138</f>
        <v>1.125</v>
      </c>
      <c r="M138" s="422">
        <f t="shared" ref="M138:M143" si="456">J138/G138</f>
        <v>1.125</v>
      </c>
      <c r="N138" s="422">
        <f t="shared" ref="N138:N143" si="457">K138/H138</f>
        <v>1.125</v>
      </c>
      <c r="O138" s="56">
        <f t="shared" ref="O138:O143" si="458">O137</f>
        <v>17000</v>
      </c>
      <c r="P138" s="56">
        <f t="shared" ref="P138:P143" si="459">P137</f>
        <v>8000</v>
      </c>
      <c r="Q138" s="56">
        <f t="shared" ref="Q138:Q143" si="460">Q137</f>
        <v>4600</v>
      </c>
      <c r="R138" s="56">
        <f t="shared" ref="R138:R143" si="461">R137</f>
        <v>3300</v>
      </c>
      <c r="S138" s="18">
        <f t="shared" ref="S138:S143" si="462">S137</f>
        <v>17900</v>
      </c>
      <c r="T138" s="18">
        <f t="shared" ref="T138:T143" si="463">T137</f>
        <v>9000</v>
      </c>
      <c r="U138" s="18">
        <f t="shared" ref="U138:U143" si="464">U137</f>
        <v>5200</v>
      </c>
      <c r="V138" s="18">
        <f t="shared" ref="V138:W143" si="465">V137</f>
        <v>3700</v>
      </c>
      <c r="W138" s="18">
        <f t="shared" si="465"/>
        <v>1</v>
      </c>
      <c r="X138" s="18" t="str">
        <f t="shared" ref="X138:X143" si="466">X131</f>
        <v xml:space="preserve">Các tuyến đường giao thông đấu nối trực tiếp ra </v>
      </c>
      <c r="Y138" s="18" t="str">
        <f t="shared" ref="Y138:Z143" si="467">Y137</f>
        <v>Đường Nguyễn Khuyến</v>
      </c>
      <c r="Z138" s="18" t="str">
        <f t="shared" si="467"/>
        <v xml:space="preserve"> đoạn từ Đường Trần Văn Xã (ngã tư Trường Nguyễn Khuyến)</v>
      </c>
      <c r="AA138" s="18" t="str">
        <f t="shared" ref="AA138:AA143" si="468">AA137</f>
        <v xml:space="preserve"> đến Đường Bùi Trọng Nghĩa</v>
      </c>
      <c r="AB138" s="18" t="str">
        <f>AB131</f>
        <v xml:space="preserve"> đã được đầu tư mặt đường nhựa, bê tông xi măng:</v>
      </c>
      <c r="AC138" s="18" t="str">
        <f>AC131</f>
        <v>- Có bề rộng ≥5m, cách đường giao thông ≤600m.</v>
      </c>
      <c r="AD138" s="18" t="str">
        <f>AD131</f>
        <v>- Có bề rộng từ ≥3m đến &lt;5m, cách đường giao thông ≤400m.</v>
      </c>
      <c r="AE138" s="18">
        <f>AE131</f>
        <v>0</v>
      </c>
    </row>
    <row r="139" spans="1:1001 1045:2025 2069:3049 3093:4073 4117:5097 5141:6121 6165:7145 7189:8169 8213:9193 9237:10217 10261:11241 11285:12265 12309:13289 13333:14313 14357:15337 15381:16384" ht="78.75" hidden="1" x14ac:dyDescent="0.25">
      <c r="A139" s="54">
        <f t="shared" si="446"/>
        <v>136</v>
      </c>
      <c r="B139" s="54" t="str">
        <f t="shared" si="450"/>
        <v>VT3</v>
      </c>
      <c r="C139" s="500" t="str">
        <f>X139&amp;Y139&amp;Z139&amp;AA139&amp;AB139&amp;"
"&amp;AC139&amp;"
"&amp;AD139&amp;"
"&amp;AE139</f>
        <v>Các tuyến đường giao thông đấu nối trực tiếp ra Đường Nguyễn Khuyến đoạn từ Đường Trần Văn Xã (ngã tư Trường Nguyễn Khuyến) đến Đường Bùi Trọng Nghĩa đã được đầu tư mặt đường nhựa, bê tông xi măng:
- Có bề rộng ≥5m, cách đường giao thông &gt;600m.
- Có bề rộng từ ≥3m đến &lt;5m, cách đường giao thông từ &gt;400m đến ≤600m.
- Có bề rộng &lt;3m, cách đường giao thông ≤200m.</v>
      </c>
      <c r="D139" s="501"/>
      <c r="E139" s="502"/>
      <c r="F139" s="173">
        <f t="shared" si="451"/>
        <v>4600</v>
      </c>
      <c r="G139" s="216">
        <f t="shared" si="452"/>
        <v>3220</v>
      </c>
      <c r="H139" s="216">
        <f t="shared" si="453"/>
        <v>2760</v>
      </c>
      <c r="I139" s="173">
        <f t="shared" si="454"/>
        <v>5200</v>
      </c>
      <c r="J139" s="216">
        <f t="shared" si="443"/>
        <v>3600</v>
      </c>
      <c r="K139" s="216">
        <f t="shared" si="444"/>
        <v>3100</v>
      </c>
      <c r="L139" s="169">
        <f t="shared" si="455"/>
        <v>1.1304347826086956</v>
      </c>
      <c r="M139" s="422">
        <f t="shared" si="456"/>
        <v>1.1180124223602483</v>
      </c>
      <c r="N139" s="422">
        <f t="shared" si="457"/>
        <v>1.1231884057971016</v>
      </c>
      <c r="O139" s="56">
        <f t="shared" si="458"/>
        <v>17000</v>
      </c>
      <c r="P139" s="56">
        <f t="shared" si="459"/>
        <v>8000</v>
      </c>
      <c r="Q139" s="56">
        <f t="shared" si="460"/>
        <v>4600</v>
      </c>
      <c r="R139" s="56">
        <f t="shared" si="461"/>
        <v>3300</v>
      </c>
      <c r="S139" s="18">
        <f t="shared" si="462"/>
        <v>17900</v>
      </c>
      <c r="T139" s="18">
        <f t="shared" si="463"/>
        <v>9000</v>
      </c>
      <c r="U139" s="18">
        <f t="shared" si="464"/>
        <v>5200</v>
      </c>
      <c r="V139" s="18">
        <f t="shared" si="465"/>
        <v>3700</v>
      </c>
      <c r="W139" s="18">
        <f t="shared" si="465"/>
        <v>1</v>
      </c>
      <c r="X139" s="18" t="str">
        <f t="shared" si="466"/>
        <v xml:space="preserve">Các tuyến đường giao thông đấu nối trực tiếp ra </v>
      </c>
      <c r="Y139" s="18" t="str">
        <f t="shared" si="467"/>
        <v>Đường Nguyễn Khuyến</v>
      </c>
      <c r="Z139" s="18" t="str">
        <f t="shared" si="467"/>
        <v xml:space="preserve"> đoạn từ Đường Trần Văn Xã (ngã tư Trường Nguyễn Khuyến)</v>
      </c>
      <c r="AA139" s="18" t="str">
        <f t="shared" si="468"/>
        <v xml:space="preserve"> đến Đường Bùi Trọng Nghĩa</v>
      </c>
      <c r="AB139" s="18" t="str">
        <f t="shared" ref="AB139:AE139" si="469">AB132</f>
        <v xml:space="preserve"> đã được đầu tư mặt đường nhựa, bê tông xi măng:</v>
      </c>
      <c r="AC139" s="18" t="str">
        <f t="shared" si="469"/>
        <v>- Có bề rộng ≥5m, cách đường giao thông &gt;600m.</v>
      </c>
      <c r="AD139" s="18" t="str">
        <f t="shared" si="469"/>
        <v>- Có bề rộng từ ≥3m đến &lt;5m, cách đường giao thông từ &gt;400m đến ≤600m.</v>
      </c>
      <c r="AE139" s="18" t="str">
        <f t="shared" si="469"/>
        <v>- Có bề rộng &lt;3m, cách đường giao thông ≤200m.</v>
      </c>
    </row>
    <row r="140" spans="1:1001 1045:2025 2069:3049 3093:4073 4117:5097 5141:6121 6165:7145 7189:8169 8213:9193 9237:10217 10261:11241 11285:12265 12309:13289 13333:14313 14357:15337 15381:16384" ht="94.5" hidden="1" x14ac:dyDescent="0.25">
      <c r="A140" s="54">
        <f t="shared" si="446"/>
        <v>137</v>
      </c>
      <c r="B140" s="54" t="str">
        <f t="shared" si="450"/>
        <v>VT4</v>
      </c>
      <c r="C140" s="500" t="str">
        <f>X140&amp;Y140&amp;Z140&amp;AA140&amp;AB140</f>
        <v>Các tuyến đường giao thông đấu nối trực tiếp ra Đường Nguyễn Khuyến đoạn từ Đường Trần Văn Xã (ngã tư Trường Nguyễn Khuyến) đến Đường Bùi Trọng Nghĩa đã được đầu tư mặt đường nhựa, bê tông xi măng:
- Có bề rộng từ ≥3m đến &lt;5m, cách đường giao thông &gt;600m.
- Có bề rộng &lt;3m, cách đường giao thông &gt;200m.</v>
      </c>
      <c r="D140" s="501"/>
      <c r="E140" s="502"/>
      <c r="F140" s="173">
        <f t="shared" si="451"/>
        <v>3300</v>
      </c>
      <c r="G140" s="216">
        <f t="shared" si="452"/>
        <v>2310</v>
      </c>
      <c r="H140" s="216">
        <f t="shared" si="453"/>
        <v>1980</v>
      </c>
      <c r="I140" s="173">
        <f t="shared" si="454"/>
        <v>3700</v>
      </c>
      <c r="J140" s="216">
        <f t="shared" si="443"/>
        <v>2600</v>
      </c>
      <c r="K140" s="216">
        <f t="shared" si="444"/>
        <v>2200</v>
      </c>
      <c r="L140" s="169">
        <f t="shared" si="455"/>
        <v>1.1212121212121211</v>
      </c>
      <c r="M140" s="422">
        <f t="shared" si="456"/>
        <v>1.1255411255411256</v>
      </c>
      <c r="N140" s="422">
        <f t="shared" si="457"/>
        <v>1.1111111111111112</v>
      </c>
      <c r="O140" s="56">
        <f t="shared" si="458"/>
        <v>17000</v>
      </c>
      <c r="P140" s="56">
        <f t="shared" si="459"/>
        <v>8000</v>
      </c>
      <c r="Q140" s="56">
        <f t="shared" si="460"/>
        <v>4600</v>
      </c>
      <c r="R140" s="56">
        <f t="shared" si="461"/>
        <v>3300</v>
      </c>
      <c r="S140" s="18">
        <f t="shared" si="462"/>
        <v>17900</v>
      </c>
      <c r="T140" s="18">
        <f t="shared" si="463"/>
        <v>9000</v>
      </c>
      <c r="U140" s="18">
        <f t="shared" si="464"/>
        <v>5200</v>
      </c>
      <c r="V140" s="18">
        <f t="shared" si="465"/>
        <v>3700</v>
      </c>
      <c r="W140" s="18">
        <f t="shared" si="465"/>
        <v>1</v>
      </c>
      <c r="X140" s="18" t="str">
        <f t="shared" si="466"/>
        <v xml:space="preserve">Các tuyến đường giao thông đấu nối trực tiếp ra </v>
      </c>
      <c r="Y140" s="18" t="str">
        <f t="shared" si="467"/>
        <v>Đường Nguyễn Khuyến</v>
      </c>
      <c r="Z140" s="18" t="str">
        <f t="shared" si="467"/>
        <v xml:space="preserve"> đoạn từ Đường Trần Văn Xã (ngã tư Trường Nguyễn Khuyến)</v>
      </c>
      <c r="AA140" s="18" t="str">
        <f t="shared" si="468"/>
        <v xml:space="preserve"> đến Đường Bùi Trọng Nghĩa</v>
      </c>
      <c r="AB140" s="18" t="str">
        <f t="shared" ref="AB140:AE140" si="470">AB133</f>
        <v xml:space="preserve"> đã được đầu tư mặt đường nhựa, bê tông xi măng:
- Có bề rộng từ ≥3m đến &lt;5m, cách đường giao thông &gt;600m.
- Có bề rộng &lt;3m, cách đường giao thông &gt;200m.</v>
      </c>
      <c r="AC140" s="18">
        <f t="shared" si="470"/>
        <v>0</v>
      </c>
      <c r="AD140" s="18">
        <f t="shared" si="470"/>
        <v>0</v>
      </c>
      <c r="AE140" s="18">
        <f t="shared" si="470"/>
        <v>0</v>
      </c>
    </row>
    <row r="141" spans="1:1001 1045:2025 2069:3049 3093:4073 4117:5097 5141:6121 6165:7145 7189:8169 8213:9193 9237:10217 10261:11241 11285:12265 12309:13289 13333:14313 14357:15337 15381:16384" ht="94.5" hidden="1" x14ac:dyDescent="0.25">
      <c r="A141" s="54">
        <f t="shared" si="446"/>
        <v>138</v>
      </c>
      <c r="B141" s="54" t="str">
        <f t="shared" si="450"/>
        <v>VT2*0,8</v>
      </c>
      <c r="C141" s="500" t="str">
        <f>X141&amp;Y141&amp;Z141&amp;AA141&amp;AB141&amp;"
"&amp;AC141&amp;"
"
&amp;AD141</f>
        <v>Các tuyến đường giao thông không đấu nối trực tiếp và thông ra Đường Nguyễn Khuyến đoạn từ Đường Trần Văn Xã (ngã tư Trường Nguyễn Khuyến) đến Đường Bùi Trọng Nghĩa đã được đầu tư mặt đường nhựa, bê tông xi măng:
- Có bề rộng ≥5m, cách đường giao thông ≤600m.
- Có bề rộng từ ≥3m đến &lt;5m, cách đường giao thông ≤400m.</v>
      </c>
      <c r="D141" s="501"/>
      <c r="E141" s="502"/>
      <c r="F141" s="173">
        <f t="shared" si="451"/>
        <v>8000</v>
      </c>
      <c r="G141" s="216">
        <f t="shared" si="452"/>
        <v>5600</v>
      </c>
      <c r="H141" s="216">
        <f t="shared" si="453"/>
        <v>4800</v>
      </c>
      <c r="I141" s="173">
        <f t="shared" si="454"/>
        <v>8100</v>
      </c>
      <c r="J141" s="216">
        <f t="shared" si="443"/>
        <v>5700</v>
      </c>
      <c r="K141" s="216">
        <f t="shared" si="444"/>
        <v>4900</v>
      </c>
      <c r="L141" s="169">
        <f t="shared" si="455"/>
        <v>1.0125</v>
      </c>
      <c r="M141" s="422">
        <f t="shared" si="456"/>
        <v>1.0178571428571428</v>
      </c>
      <c r="N141" s="422">
        <f t="shared" si="457"/>
        <v>1.0208333333333333</v>
      </c>
      <c r="O141" s="56">
        <f t="shared" si="458"/>
        <v>17000</v>
      </c>
      <c r="P141" s="56">
        <f t="shared" si="459"/>
        <v>8000</v>
      </c>
      <c r="Q141" s="56">
        <f t="shared" si="460"/>
        <v>4600</v>
      </c>
      <c r="R141" s="56">
        <f t="shared" si="461"/>
        <v>3300</v>
      </c>
      <c r="S141" s="18">
        <f t="shared" si="462"/>
        <v>17900</v>
      </c>
      <c r="T141" s="18">
        <f t="shared" si="463"/>
        <v>9000</v>
      </c>
      <c r="U141" s="18">
        <f t="shared" si="464"/>
        <v>5200</v>
      </c>
      <c r="V141" s="18">
        <f t="shared" si="465"/>
        <v>3700</v>
      </c>
      <c r="W141" s="18">
        <f t="shared" si="465"/>
        <v>1</v>
      </c>
      <c r="X141" s="18" t="str">
        <f t="shared" si="466"/>
        <v xml:space="preserve">Các tuyến đường giao thông không đấu nối trực tiếp và thông ra </v>
      </c>
      <c r="Y141" s="18" t="str">
        <f t="shared" si="467"/>
        <v>Đường Nguyễn Khuyến</v>
      </c>
      <c r="Z141" s="18" t="str">
        <f t="shared" si="467"/>
        <v xml:space="preserve"> đoạn từ Đường Trần Văn Xã (ngã tư Trường Nguyễn Khuyến)</v>
      </c>
      <c r="AA141" s="18" t="str">
        <f t="shared" si="468"/>
        <v xml:space="preserve"> đến Đường Bùi Trọng Nghĩa</v>
      </c>
      <c r="AB141" s="18" t="str">
        <f t="shared" ref="AB141:AE141" si="471">AB134</f>
        <v xml:space="preserve"> đã được đầu tư mặt đường nhựa, bê tông xi măng:</v>
      </c>
      <c r="AC141" s="18" t="str">
        <f t="shared" si="471"/>
        <v>- Có bề rộng ≥5m, cách đường giao thông ≤600m.</v>
      </c>
      <c r="AD141" s="18" t="str">
        <f t="shared" si="471"/>
        <v>- Có bề rộng từ ≥3m đến &lt;5m, cách đường giao thông ≤400m.</v>
      </c>
      <c r="AE141" s="18">
        <f t="shared" si="471"/>
        <v>0</v>
      </c>
    </row>
    <row r="142" spans="1:1001 1045:2025 2069:3049 3093:4073 4117:5097 5141:6121 6165:7145 7189:8169 8213:9193 9237:10217 10261:11241 11285:12265 12309:13289 13333:14313 14357:15337 15381:16384" ht="94.5" hidden="1" x14ac:dyDescent="0.25">
      <c r="A142" s="54">
        <f t="shared" si="446"/>
        <v>139</v>
      </c>
      <c r="B142" s="54" t="str">
        <f t="shared" si="450"/>
        <v>VT3*0,8</v>
      </c>
      <c r="C142" s="500" t="str">
        <f>X142&amp;Y142&amp;Z142&amp;AA142&amp;AB142&amp;"
"&amp;AC142&amp;"
"
&amp;AD142&amp;"
"&amp;AE142</f>
        <v>Các tuyến đường giao thông không đấu nối trực tiếp và thông ra Đường Nguyễn Khuyến đoạn từ Đường Trần Văn Xã (ngã tư Trường Nguyễn Khuyến) đến Đường Bùi Trọng Nghĩa đã được đầu tư mặt đường nhựa, bê tông xi măng:
- Có bề rộng ≥5m, cách đường giao thông &gt;600m.
- Có bề rộng từ ≥3m đến &lt;5m, cách đường giao thông từ &gt;400m đến ≤600m.
- Có bề rộng &lt;3m, cách đường giao thông ≤200m.</v>
      </c>
      <c r="D142" s="501"/>
      <c r="E142" s="502"/>
      <c r="F142" s="173">
        <f t="shared" si="451"/>
        <v>4600</v>
      </c>
      <c r="G142" s="216">
        <f t="shared" si="452"/>
        <v>3220</v>
      </c>
      <c r="H142" s="216">
        <f t="shared" si="453"/>
        <v>2760</v>
      </c>
      <c r="I142" s="173">
        <f t="shared" si="454"/>
        <v>4700</v>
      </c>
      <c r="J142" s="216">
        <f t="shared" si="443"/>
        <v>3300</v>
      </c>
      <c r="K142" s="216">
        <f t="shared" si="444"/>
        <v>2800</v>
      </c>
      <c r="L142" s="169">
        <f t="shared" si="455"/>
        <v>1.0217391304347827</v>
      </c>
      <c r="M142" s="422">
        <f t="shared" si="456"/>
        <v>1.0248447204968945</v>
      </c>
      <c r="N142" s="422">
        <f t="shared" si="457"/>
        <v>1.0144927536231885</v>
      </c>
      <c r="O142" s="56">
        <f t="shared" si="458"/>
        <v>17000</v>
      </c>
      <c r="P142" s="56">
        <f t="shared" si="459"/>
        <v>8000</v>
      </c>
      <c r="Q142" s="56">
        <f t="shared" si="460"/>
        <v>4600</v>
      </c>
      <c r="R142" s="56">
        <f t="shared" si="461"/>
        <v>3300</v>
      </c>
      <c r="S142" s="18">
        <f t="shared" si="462"/>
        <v>17900</v>
      </c>
      <c r="T142" s="18">
        <f t="shared" si="463"/>
        <v>9000</v>
      </c>
      <c r="U142" s="18">
        <f t="shared" si="464"/>
        <v>5200</v>
      </c>
      <c r="V142" s="18">
        <f t="shared" si="465"/>
        <v>3700</v>
      </c>
      <c r="W142" s="18">
        <f t="shared" si="465"/>
        <v>1</v>
      </c>
      <c r="X142" s="18" t="str">
        <f t="shared" si="466"/>
        <v xml:space="preserve">Các tuyến đường giao thông không đấu nối trực tiếp và thông ra </v>
      </c>
      <c r="Y142" s="18" t="str">
        <f t="shared" si="467"/>
        <v>Đường Nguyễn Khuyến</v>
      </c>
      <c r="Z142" s="18" t="str">
        <f t="shared" si="467"/>
        <v xml:space="preserve"> đoạn từ Đường Trần Văn Xã (ngã tư Trường Nguyễn Khuyến)</v>
      </c>
      <c r="AA142" s="18" t="str">
        <f t="shared" si="468"/>
        <v xml:space="preserve"> đến Đường Bùi Trọng Nghĩa</v>
      </c>
      <c r="AB142" s="18" t="str">
        <f t="shared" ref="AB142:AE142" si="472">AB135</f>
        <v xml:space="preserve"> đã được đầu tư mặt đường nhựa, bê tông xi măng:</v>
      </c>
      <c r="AC142" s="18" t="str">
        <f t="shared" si="472"/>
        <v>- Có bề rộng ≥5m, cách đường giao thông &gt;600m.</v>
      </c>
      <c r="AD142" s="18" t="str">
        <f t="shared" si="472"/>
        <v>- Có bề rộng từ ≥3m đến &lt;5m, cách đường giao thông từ &gt;400m đến ≤600m.</v>
      </c>
      <c r="AE142" s="18" t="str">
        <f t="shared" si="472"/>
        <v>- Có bề rộng &lt;3m, cách đường giao thông ≤200m.</v>
      </c>
    </row>
    <row r="143" spans="1:1001 1045:2025 2069:3049 3093:4073 4117:5097 5141:6121 6165:7145 7189:8169 8213:9193 9237:10217 10261:11241 11285:12265 12309:13289 13333:14313 14357:15337 15381:16384" ht="94.5" hidden="1" x14ac:dyDescent="0.25">
      <c r="A143" s="54">
        <f t="shared" si="446"/>
        <v>140</v>
      </c>
      <c r="B143" s="54" t="str">
        <f t="shared" si="450"/>
        <v>VT4*0,8</v>
      </c>
      <c r="C143" s="500" t="str">
        <f>X143&amp;Y143&amp;Z143&amp;AA143&amp;AB143</f>
        <v>Các tuyến đường giao thông không đấu nối trực tiếp và thông ra Đường Nguyễn Khuyến đoạn từ Đường Trần Văn Xã (ngã tư Trường Nguyễn Khuyến) đến Đường Bùi Trọng Nghĩa đã được đầu tư mặt đường nhựa, bê tông xi măng:
- Có bề rộng từ ≥3m đến &lt;5m, cách đường giao thông &gt;600m.
- Có bề rộng &lt;3m, cách đường giao thông &gt; 200m.</v>
      </c>
      <c r="D143" s="501"/>
      <c r="E143" s="502"/>
      <c r="F143" s="173">
        <f t="shared" si="451"/>
        <v>3300</v>
      </c>
      <c r="G143" s="216">
        <f t="shared" si="452"/>
        <v>2310</v>
      </c>
      <c r="H143" s="216">
        <f t="shared" si="453"/>
        <v>1980</v>
      </c>
      <c r="I143" s="173">
        <f t="shared" si="454"/>
        <v>3300</v>
      </c>
      <c r="J143" s="216">
        <f t="shared" si="443"/>
        <v>2300</v>
      </c>
      <c r="K143" s="216">
        <f t="shared" si="444"/>
        <v>2000</v>
      </c>
      <c r="L143" s="169">
        <f t="shared" si="455"/>
        <v>1</v>
      </c>
      <c r="M143" s="422">
        <f t="shared" si="456"/>
        <v>0.99567099567099571</v>
      </c>
      <c r="N143" s="422">
        <f t="shared" si="457"/>
        <v>1.0101010101010102</v>
      </c>
      <c r="O143" s="56">
        <f t="shared" si="458"/>
        <v>17000</v>
      </c>
      <c r="P143" s="56">
        <f t="shared" si="459"/>
        <v>8000</v>
      </c>
      <c r="Q143" s="56">
        <f t="shared" si="460"/>
        <v>4600</v>
      </c>
      <c r="R143" s="56">
        <f t="shared" si="461"/>
        <v>3300</v>
      </c>
      <c r="S143" s="18">
        <f t="shared" si="462"/>
        <v>17900</v>
      </c>
      <c r="T143" s="18">
        <f t="shared" si="463"/>
        <v>9000</v>
      </c>
      <c r="U143" s="18">
        <f t="shared" si="464"/>
        <v>5200</v>
      </c>
      <c r="V143" s="18">
        <f t="shared" si="465"/>
        <v>3700</v>
      </c>
      <c r="W143" s="18">
        <f t="shared" si="465"/>
        <v>1</v>
      </c>
      <c r="X143" s="18" t="str">
        <f t="shared" si="466"/>
        <v xml:space="preserve">Các tuyến đường giao thông không đấu nối trực tiếp và thông ra </v>
      </c>
      <c r="Y143" s="18" t="str">
        <f t="shared" si="467"/>
        <v>Đường Nguyễn Khuyến</v>
      </c>
      <c r="Z143" s="18" t="str">
        <f t="shared" si="467"/>
        <v xml:space="preserve"> đoạn từ Đường Trần Văn Xã (ngã tư Trường Nguyễn Khuyến)</v>
      </c>
      <c r="AA143" s="18" t="str">
        <f t="shared" si="468"/>
        <v xml:space="preserve"> đến Đường Bùi Trọng Nghĩa</v>
      </c>
      <c r="AB143" s="18" t="str">
        <f t="shared" ref="AB143:AE143" si="473">AB136</f>
        <v xml:space="preserve"> đã được đầu tư mặt đường nhựa, bê tông xi măng:
- Có bề rộng từ ≥3m đến &lt;5m, cách đường giao thông &gt;600m.
- Có bề rộng &lt;3m, cách đường giao thông &gt; 200m.</v>
      </c>
      <c r="AC143" s="18">
        <f t="shared" si="473"/>
        <v>0</v>
      </c>
      <c r="AD143" s="18">
        <f t="shared" si="473"/>
        <v>0</v>
      </c>
      <c r="AE143" s="18">
        <f t="shared" si="473"/>
        <v>0</v>
      </c>
    </row>
    <row r="144" spans="1:1001 1045:2025 2069:3049 3093:4073 4117:5097 5141:6121 6165:7145 7189:8169 8213:9193 9237:10217 10261:11241 11285:12265 12309:13289 13333:14313 14357:15337 15381:16384" ht="31.5" x14ac:dyDescent="0.25">
      <c r="A144" s="54">
        <f t="shared" si="446"/>
        <v>141</v>
      </c>
      <c r="B144" s="54" t="str">
        <f>'Đầu vào (2)'!G141</f>
        <v>BH50DT_D3</v>
      </c>
      <c r="C144" s="55" t="str">
        <f>'Đầu vào (2)'!H141</f>
        <v>Đường Nguyễn Khuyến</v>
      </c>
      <c r="D144" s="55" t="str">
        <f>'Đầu vào (2)'!I141</f>
        <v>Đường Bùi Trọng Nghĩa</v>
      </c>
      <c r="E144" s="55" t="str">
        <f>'Đầu vào (2)'!J141</f>
        <v>Giáp ranh xã Thiện Tân (cũ)</v>
      </c>
      <c r="F144" s="447">
        <f>O144</f>
        <v>12000</v>
      </c>
      <c r="G144" s="216">
        <f>F144*0.6</f>
        <v>7200</v>
      </c>
      <c r="H144" s="216">
        <f>F144*0.7</f>
        <v>8400</v>
      </c>
      <c r="I144" s="216">
        <f>S144</f>
        <v>12600</v>
      </c>
      <c r="J144" s="216">
        <f t="shared" si="443"/>
        <v>8800</v>
      </c>
      <c r="K144" s="216">
        <f t="shared" si="444"/>
        <v>7600</v>
      </c>
      <c r="L144" s="449">
        <f>I144/F144</f>
        <v>1.05</v>
      </c>
      <c r="M144" s="422">
        <f>J144/H144</f>
        <v>1.0476190476190477</v>
      </c>
      <c r="N144" s="422">
        <f>K144/G144</f>
        <v>1.0555555555555556</v>
      </c>
      <c r="O144" s="56">
        <f>'Đầu vào (2)'!K141</f>
        <v>12000</v>
      </c>
      <c r="P144" s="56">
        <f>'Đầu vào (2)'!L141</f>
        <v>6000</v>
      </c>
      <c r="Q144" s="56">
        <f>'Đầu vào (2)'!M141</f>
        <v>4000</v>
      </c>
      <c r="R144" s="56">
        <f>'Đầu vào (2)'!N141</f>
        <v>2500</v>
      </c>
      <c r="S144" s="18">
        <f>VLOOKUP(B144,'[1]Giá đề xuất ODT'!$G$11:$AD$2233,21,0)</f>
        <v>12600</v>
      </c>
      <c r="T144" s="18">
        <f>VLOOKUP(B144,'[1]Giá đề xuất ODT'!$G$11:$AD$2233,22,0)</f>
        <v>6700</v>
      </c>
      <c r="U144" s="18">
        <f>VLOOKUP(B144,'[1]Giá đề xuất ODT'!$G$11:$AD$2233,23,0)</f>
        <v>4500</v>
      </c>
      <c r="V144" s="18">
        <f>VLOOKUP(B144,'[1]Giá đề xuất ODT'!$G$11:$AD$2233,24,0)</f>
        <v>2800</v>
      </c>
      <c r="W144" s="18">
        <v>1</v>
      </c>
      <c r="Y144" s="18" t="str">
        <f>C144</f>
        <v>Đường Nguyễn Khuyến</v>
      </c>
      <c r="Z144" s="18" t="str">
        <f>" đoạn từ "&amp;D144</f>
        <v xml:space="preserve"> đoạn từ Đường Bùi Trọng Nghĩa</v>
      </c>
      <c r="AA144" s="18" t="str">
        <f>" đến "&amp;E144</f>
        <v xml:space="preserve"> đến Giáp ranh xã Thiện Tân (cũ)</v>
      </c>
    </row>
    <row r="145" spans="1:31" ht="78.75" hidden="1" x14ac:dyDescent="0.25">
      <c r="A145" s="54">
        <f t="shared" si="446"/>
        <v>142</v>
      </c>
      <c r="B145" s="54" t="str">
        <f t="shared" ref="B145:B150" si="474">B138</f>
        <v>VT2</v>
      </c>
      <c r="C145" s="500" t="str">
        <f>X145&amp;Y145&amp;Z145&amp;AA145&amp;AB145&amp;"
"&amp;AC145&amp;"
"
&amp;AD145</f>
        <v>Các tuyến đường giao thông đấu nối trực tiếp ra Đường Nguyễn Khuyến đoạn từ Đường Bùi Trọng Nghĩa đến Giáp ranh xã Thiện Tân (cũ) đã được đầu tư mặt đường nhựa, bê tông xi măng:
- Có bề rộng ≥5m, cách đường giao thông ≤600m.
- Có bề rộng từ ≥3m đến &lt;5m, cách đường giao thông ≤400m.</v>
      </c>
      <c r="D145" s="501"/>
      <c r="E145" s="502"/>
      <c r="F145" s="173">
        <f t="shared" ref="F145:F150" si="475">IF(B145="VT2",P145,IF(B145="VT3",Q145,IF(B145="VT2*0,8",P145,IF(B145="VT3*0,8",Q145,R145))))</f>
        <v>6000</v>
      </c>
      <c r="G145" s="216">
        <f t="shared" ref="G145:G150" si="476">F145*0.7</f>
        <v>4200</v>
      </c>
      <c r="H145" s="216">
        <f t="shared" ref="H145:H150" si="477">F145*0.6</f>
        <v>3600</v>
      </c>
      <c r="I145" s="173">
        <f t="shared" ref="I145:I150" si="478">IF(B145="VT2",T145,IF(B145="VT3",U145,IF(B145="VT4",V145,IF(B145="VT2*0,8",IF(T145*$T$1&lt;1000,ROUND(T145*$T$1,-1),ROUND(T145*$T$1,-2)),IF(B145="VT3*0,8",IF(U145*$T$1&lt;1000,ROUND(U145*$T$1,-1),ROUND(U145*$T$1,-2)),IF(V145*$T$1&lt;1000,ROUND(V145*$T$1,-1),ROUND(V145*$T$1,-2)))))))</f>
        <v>6700</v>
      </c>
      <c r="J145" s="216">
        <f t="shared" si="443"/>
        <v>4700</v>
      </c>
      <c r="K145" s="216">
        <f t="shared" si="444"/>
        <v>4000</v>
      </c>
      <c r="L145" s="169">
        <f t="shared" ref="L145:L150" si="479">I145/F145</f>
        <v>1.1166666666666667</v>
      </c>
      <c r="M145" s="422">
        <f t="shared" ref="M145:M150" si="480">J145/G145</f>
        <v>1.1190476190476191</v>
      </c>
      <c r="N145" s="422">
        <f t="shared" ref="N145:N150" si="481">K145/H145</f>
        <v>1.1111111111111112</v>
      </c>
      <c r="O145" s="56">
        <f t="shared" ref="O145:O150" si="482">O144</f>
        <v>12000</v>
      </c>
      <c r="P145" s="56">
        <f t="shared" ref="P145:P150" si="483">P144</f>
        <v>6000</v>
      </c>
      <c r="Q145" s="56">
        <f t="shared" ref="Q145:Q150" si="484">Q144</f>
        <v>4000</v>
      </c>
      <c r="R145" s="56">
        <f t="shared" ref="R145:R150" si="485">R144</f>
        <v>2500</v>
      </c>
      <c r="S145" s="18">
        <f t="shared" ref="S145:S150" si="486">S144</f>
        <v>12600</v>
      </c>
      <c r="T145" s="18">
        <f t="shared" ref="T145:T150" si="487">T144</f>
        <v>6700</v>
      </c>
      <c r="U145" s="18">
        <f t="shared" ref="U145:U150" si="488">U144</f>
        <v>4500</v>
      </c>
      <c r="V145" s="18">
        <f t="shared" ref="V145:W150" si="489">V144</f>
        <v>2800</v>
      </c>
      <c r="W145" s="18">
        <f t="shared" si="489"/>
        <v>1</v>
      </c>
      <c r="X145" s="18" t="str">
        <f t="shared" ref="X145:X150" si="490">X138</f>
        <v xml:space="preserve">Các tuyến đường giao thông đấu nối trực tiếp ra </v>
      </c>
      <c r="Y145" s="18" t="str">
        <f t="shared" ref="Y145:Z150" si="491">Y144</f>
        <v>Đường Nguyễn Khuyến</v>
      </c>
      <c r="Z145" s="18" t="str">
        <f t="shared" si="491"/>
        <v xml:space="preserve"> đoạn từ Đường Bùi Trọng Nghĩa</v>
      </c>
      <c r="AA145" s="18" t="str">
        <f t="shared" ref="AA145:AA150" si="492">AA144</f>
        <v xml:space="preserve"> đến Giáp ranh xã Thiện Tân (cũ)</v>
      </c>
      <c r="AB145" s="18" t="str">
        <f>AB138</f>
        <v xml:space="preserve"> đã được đầu tư mặt đường nhựa, bê tông xi măng:</v>
      </c>
      <c r="AC145" s="18" t="str">
        <f>AC138</f>
        <v>- Có bề rộng ≥5m, cách đường giao thông ≤600m.</v>
      </c>
      <c r="AD145" s="18" t="str">
        <f>AD138</f>
        <v>- Có bề rộng từ ≥3m đến &lt;5m, cách đường giao thông ≤400m.</v>
      </c>
      <c r="AE145" s="18">
        <f>AE138</f>
        <v>0</v>
      </c>
    </row>
    <row r="146" spans="1:31" ht="78.75" hidden="1" x14ac:dyDescent="0.25">
      <c r="A146" s="54">
        <f t="shared" si="446"/>
        <v>143</v>
      </c>
      <c r="B146" s="54" t="str">
        <f t="shared" si="474"/>
        <v>VT3</v>
      </c>
      <c r="C146" s="500" t="str">
        <f>X146&amp;Y146&amp;Z146&amp;AA146&amp;AB146&amp;"
"&amp;AC146&amp;"
"&amp;AD146&amp;"
"&amp;AE146</f>
        <v>Các tuyến đường giao thông đấu nối trực tiếp ra Đường Nguyễn Khuyến đoạn từ Đường Bùi Trọng Nghĩa đến Giáp ranh xã Thiện Tân (cũ) đã được đầu tư mặt đường nhựa, bê tông xi măng:
- Có bề rộng ≥5m, cách đường giao thông &gt;600m.
- Có bề rộng từ ≥3m đến &lt;5m, cách đường giao thông từ &gt;400m đến ≤600m.
- Có bề rộng &lt;3m, cách đường giao thông ≤200m.</v>
      </c>
      <c r="D146" s="501"/>
      <c r="E146" s="502"/>
      <c r="F146" s="173">
        <f t="shared" si="475"/>
        <v>4000</v>
      </c>
      <c r="G146" s="216">
        <f t="shared" si="476"/>
        <v>2800</v>
      </c>
      <c r="H146" s="216">
        <f t="shared" si="477"/>
        <v>2400</v>
      </c>
      <c r="I146" s="173">
        <f t="shared" si="478"/>
        <v>4500</v>
      </c>
      <c r="J146" s="216">
        <f t="shared" si="443"/>
        <v>3200</v>
      </c>
      <c r="K146" s="216">
        <f t="shared" si="444"/>
        <v>2700</v>
      </c>
      <c r="L146" s="169">
        <f t="shared" si="479"/>
        <v>1.125</v>
      </c>
      <c r="M146" s="422">
        <f t="shared" si="480"/>
        <v>1.1428571428571428</v>
      </c>
      <c r="N146" s="422">
        <f t="shared" si="481"/>
        <v>1.125</v>
      </c>
      <c r="O146" s="56">
        <f t="shared" si="482"/>
        <v>12000</v>
      </c>
      <c r="P146" s="56">
        <f t="shared" si="483"/>
        <v>6000</v>
      </c>
      <c r="Q146" s="56">
        <f t="shared" si="484"/>
        <v>4000</v>
      </c>
      <c r="R146" s="56">
        <f t="shared" si="485"/>
        <v>2500</v>
      </c>
      <c r="S146" s="18">
        <f t="shared" si="486"/>
        <v>12600</v>
      </c>
      <c r="T146" s="18">
        <f t="shared" si="487"/>
        <v>6700</v>
      </c>
      <c r="U146" s="18">
        <f t="shared" si="488"/>
        <v>4500</v>
      </c>
      <c r="V146" s="18">
        <f t="shared" si="489"/>
        <v>2800</v>
      </c>
      <c r="W146" s="18">
        <f t="shared" si="489"/>
        <v>1</v>
      </c>
      <c r="X146" s="18" t="str">
        <f t="shared" si="490"/>
        <v xml:space="preserve">Các tuyến đường giao thông đấu nối trực tiếp ra </v>
      </c>
      <c r="Y146" s="18" t="str">
        <f t="shared" si="491"/>
        <v>Đường Nguyễn Khuyến</v>
      </c>
      <c r="Z146" s="18" t="str">
        <f t="shared" si="491"/>
        <v xml:space="preserve"> đoạn từ Đường Bùi Trọng Nghĩa</v>
      </c>
      <c r="AA146" s="18" t="str">
        <f t="shared" si="492"/>
        <v xml:space="preserve"> đến Giáp ranh xã Thiện Tân (cũ)</v>
      </c>
      <c r="AB146" s="18" t="str">
        <f t="shared" ref="AB146:AE146" si="493">AB139</f>
        <v xml:space="preserve"> đã được đầu tư mặt đường nhựa, bê tông xi măng:</v>
      </c>
      <c r="AC146" s="18" t="str">
        <f t="shared" si="493"/>
        <v>- Có bề rộng ≥5m, cách đường giao thông &gt;600m.</v>
      </c>
      <c r="AD146" s="18" t="str">
        <f t="shared" si="493"/>
        <v>- Có bề rộng từ ≥3m đến &lt;5m, cách đường giao thông từ &gt;400m đến ≤600m.</v>
      </c>
      <c r="AE146" s="18" t="str">
        <f t="shared" si="493"/>
        <v>- Có bề rộng &lt;3m, cách đường giao thông ≤200m.</v>
      </c>
    </row>
    <row r="147" spans="1:31" ht="94.5" hidden="1" x14ac:dyDescent="0.25">
      <c r="A147" s="54">
        <f t="shared" si="446"/>
        <v>144</v>
      </c>
      <c r="B147" s="54" t="str">
        <f t="shared" si="474"/>
        <v>VT4</v>
      </c>
      <c r="C147" s="500" t="str">
        <f>X147&amp;Y147&amp;Z147&amp;AA147&amp;AB147</f>
        <v>Các tuyến đường giao thông đấu nối trực tiếp ra Đường Nguyễn Khuyến đoạn từ Đường Bùi Trọng Nghĩa đến Giáp ranh xã Thiện Tân (cũ) đã được đầu tư mặt đường nhựa, bê tông xi măng:
- Có bề rộng từ ≥3m đến &lt;5m, cách đường giao thông &gt;600m.
- Có bề rộng &lt;3m, cách đường giao thông &gt;200m.</v>
      </c>
      <c r="D147" s="501"/>
      <c r="E147" s="502"/>
      <c r="F147" s="173">
        <f t="shared" si="475"/>
        <v>2500</v>
      </c>
      <c r="G147" s="216">
        <f t="shared" si="476"/>
        <v>1750</v>
      </c>
      <c r="H147" s="216">
        <f t="shared" si="477"/>
        <v>1500</v>
      </c>
      <c r="I147" s="173">
        <f t="shared" si="478"/>
        <v>2800</v>
      </c>
      <c r="J147" s="216">
        <f t="shared" si="443"/>
        <v>2000</v>
      </c>
      <c r="K147" s="216">
        <f t="shared" si="444"/>
        <v>1700</v>
      </c>
      <c r="L147" s="169">
        <f t="shared" si="479"/>
        <v>1.1200000000000001</v>
      </c>
      <c r="M147" s="422">
        <f t="shared" si="480"/>
        <v>1.1428571428571428</v>
      </c>
      <c r="N147" s="422">
        <f t="shared" si="481"/>
        <v>1.1333333333333333</v>
      </c>
      <c r="O147" s="56">
        <f t="shared" si="482"/>
        <v>12000</v>
      </c>
      <c r="P147" s="56">
        <f t="shared" si="483"/>
        <v>6000</v>
      </c>
      <c r="Q147" s="56">
        <f t="shared" si="484"/>
        <v>4000</v>
      </c>
      <c r="R147" s="56">
        <f t="shared" si="485"/>
        <v>2500</v>
      </c>
      <c r="S147" s="18">
        <f t="shared" si="486"/>
        <v>12600</v>
      </c>
      <c r="T147" s="18">
        <f t="shared" si="487"/>
        <v>6700</v>
      </c>
      <c r="U147" s="18">
        <f t="shared" si="488"/>
        <v>4500</v>
      </c>
      <c r="V147" s="18">
        <f t="shared" si="489"/>
        <v>2800</v>
      </c>
      <c r="W147" s="18">
        <f t="shared" si="489"/>
        <v>1</v>
      </c>
      <c r="X147" s="18" t="str">
        <f t="shared" si="490"/>
        <v xml:space="preserve">Các tuyến đường giao thông đấu nối trực tiếp ra </v>
      </c>
      <c r="Y147" s="18" t="str">
        <f t="shared" si="491"/>
        <v>Đường Nguyễn Khuyến</v>
      </c>
      <c r="Z147" s="18" t="str">
        <f t="shared" si="491"/>
        <v xml:space="preserve"> đoạn từ Đường Bùi Trọng Nghĩa</v>
      </c>
      <c r="AA147" s="18" t="str">
        <f t="shared" si="492"/>
        <v xml:space="preserve"> đến Giáp ranh xã Thiện Tân (cũ)</v>
      </c>
      <c r="AB147" s="18" t="str">
        <f t="shared" ref="AB147:AE147" si="494">AB140</f>
        <v xml:space="preserve"> đã được đầu tư mặt đường nhựa, bê tông xi măng:
- Có bề rộng từ ≥3m đến &lt;5m, cách đường giao thông &gt;600m.
- Có bề rộng &lt;3m, cách đường giao thông &gt;200m.</v>
      </c>
      <c r="AC147" s="18">
        <f t="shared" si="494"/>
        <v>0</v>
      </c>
      <c r="AD147" s="18">
        <f t="shared" si="494"/>
        <v>0</v>
      </c>
      <c r="AE147" s="18">
        <f t="shared" si="494"/>
        <v>0</v>
      </c>
    </row>
    <row r="148" spans="1:31" ht="94.5" hidden="1" x14ac:dyDescent="0.25">
      <c r="A148" s="54">
        <f t="shared" si="446"/>
        <v>145</v>
      </c>
      <c r="B148" s="54" t="str">
        <f t="shared" si="474"/>
        <v>VT2*0,8</v>
      </c>
      <c r="C148" s="500" t="str">
        <f>X148&amp;Y148&amp;Z148&amp;AA148&amp;AB148&amp;"
"&amp;AC148&amp;"
"
&amp;AD148</f>
        <v>Các tuyến đường giao thông không đấu nối trực tiếp và thông ra Đường Nguyễn Khuyến đoạn từ Đường Bùi Trọng Nghĩa đến Giáp ranh xã Thiện Tân (cũ) đã được đầu tư mặt đường nhựa, bê tông xi măng:
- Có bề rộng ≥5m, cách đường giao thông ≤600m.
- Có bề rộng từ ≥3m đến &lt;5m, cách đường giao thông ≤400m.</v>
      </c>
      <c r="D148" s="501"/>
      <c r="E148" s="502"/>
      <c r="F148" s="173">
        <f t="shared" si="475"/>
        <v>6000</v>
      </c>
      <c r="G148" s="216">
        <f t="shared" si="476"/>
        <v>4200</v>
      </c>
      <c r="H148" s="216">
        <f t="shared" si="477"/>
        <v>3600</v>
      </c>
      <c r="I148" s="173">
        <f t="shared" si="478"/>
        <v>6000</v>
      </c>
      <c r="J148" s="216">
        <f t="shared" si="443"/>
        <v>4200</v>
      </c>
      <c r="K148" s="216">
        <f t="shared" si="444"/>
        <v>3600</v>
      </c>
      <c r="L148" s="169">
        <f t="shared" si="479"/>
        <v>1</v>
      </c>
      <c r="M148" s="422">
        <f t="shared" si="480"/>
        <v>1</v>
      </c>
      <c r="N148" s="422">
        <f t="shared" si="481"/>
        <v>1</v>
      </c>
      <c r="O148" s="56">
        <f t="shared" si="482"/>
        <v>12000</v>
      </c>
      <c r="P148" s="56">
        <f t="shared" si="483"/>
        <v>6000</v>
      </c>
      <c r="Q148" s="56">
        <f t="shared" si="484"/>
        <v>4000</v>
      </c>
      <c r="R148" s="56">
        <f t="shared" si="485"/>
        <v>2500</v>
      </c>
      <c r="S148" s="18">
        <f t="shared" si="486"/>
        <v>12600</v>
      </c>
      <c r="T148" s="18">
        <f t="shared" si="487"/>
        <v>6700</v>
      </c>
      <c r="U148" s="18">
        <f t="shared" si="488"/>
        <v>4500</v>
      </c>
      <c r="V148" s="18">
        <f t="shared" si="489"/>
        <v>2800</v>
      </c>
      <c r="W148" s="18">
        <f t="shared" si="489"/>
        <v>1</v>
      </c>
      <c r="X148" s="18" t="str">
        <f t="shared" si="490"/>
        <v xml:space="preserve">Các tuyến đường giao thông không đấu nối trực tiếp và thông ra </v>
      </c>
      <c r="Y148" s="18" t="str">
        <f t="shared" si="491"/>
        <v>Đường Nguyễn Khuyến</v>
      </c>
      <c r="Z148" s="18" t="str">
        <f t="shared" si="491"/>
        <v xml:space="preserve"> đoạn từ Đường Bùi Trọng Nghĩa</v>
      </c>
      <c r="AA148" s="18" t="str">
        <f t="shared" si="492"/>
        <v xml:space="preserve"> đến Giáp ranh xã Thiện Tân (cũ)</v>
      </c>
      <c r="AB148" s="18" t="str">
        <f t="shared" ref="AB148:AE148" si="495">AB141</f>
        <v xml:space="preserve"> đã được đầu tư mặt đường nhựa, bê tông xi măng:</v>
      </c>
      <c r="AC148" s="18" t="str">
        <f t="shared" si="495"/>
        <v>- Có bề rộng ≥5m, cách đường giao thông ≤600m.</v>
      </c>
      <c r="AD148" s="18" t="str">
        <f t="shared" si="495"/>
        <v>- Có bề rộng từ ≥3m đến &lt;5m, cách đường giao thông ≤400m.</v>
      </c>
      <c r="AE148" s="18">
        <f t="shared" si="495"/>
        <v>0</v>
      </c>
    </row>
    <row r="149" spans="1:31" ht="94.5" hidden="1" x14ac:dyDescent="0.25">
      <c r="A149" s="54">
        <f t="shared" si="446"/>
        <v>146</v>
      </c>
      <c r="B149" s="54" t="str">
        <f t="shared" si="474"/>
        <v>VT3*0,8</v>
      </c>
      <c r="C149" s="500" t="str">
        <f>X149&amp;Y149&amp;Z149&amp;AA149&amp;AB149&amp;"
"&amp;AC149&amp;"
"
&amp;AD149&amp;"
"&amp;AE149</f>
        <v>Các tuyến đường giao thông không đấu nối trực tiếp và thông ra Đường Nguyễn Khuyến đoạn từ Đường Bùi Trọng Nghĩa đến Giáp ranh xã Thiện Tân (cũ) đã được đầu tư mặt đường nhựa, bê tông xi măng:
- Có bề rộng ≥5m, cách đường giao thông &gt;600m.
- Có bề rộng từ ≥3m đến &lt;5m, cách đường giao thông từ &gt;400m đến ≤600m.
- Có bề rộng &lt;3m, cách đường giao thông ≤200m.</v>
      </c>
      <c r="D149" s="501"/>
      <c r="E149" s="502"/>
      <c r="F149" s="173">
        <f t="shared" si="475"/>
        <v>4000</v>
      </c>
      <c r="G149" s="216">
        <f t="shared" si="476"/>
        <v>2800</v>
      </c>
      <c r="H149" s="216">
        <f t="shared" si="477"/>
        <v>2400</v>
      </c>
      <c r="I149" s="173">
        <f t="shared" si="478"/>
        <v>4100</v>
      </c>
      <c r="J149" s="216">
        <f t="shared" si="443"/>
        <v>2900</v>
      </c>
      <c r="K149" s="216">
        <f t="shared" si="444"/>
        <v>2500</v>
      </c>
      <c r="L149" s="169">
        <f t="shared" si="479"/>
        <v>1.0249999999999999</v>
      </c>
      <c r="M149" s="422">
        <f t="shared" si="480"/>
        <v>1.0357142857142858</v>
      </c>
      <c r="N149" s="422">
        <f t="shared" si="481"/>
        <v>1.0416666666666667</v>
      </c>
      <c r="O149" s="56">
        <f t="shared" si="482"/>
        <v>12000</v>
      </c>
      <c r="P149" s="56">
        <f t="shared" si="483"/>
        <v>6000</v>
      </c>
      <c r="Q149" s="56">
        <f t="shared" si="484"/>
        <v>4000</v>
      </c>
      <c r="R149" s="56">
        <f t="shared" si="485"/>
        <v>2500</v>
      </c>
      <c r="S149" s="18">
        <f t="shared" si="486"/>
        <v>12600</v>
      </c>
      <c r="T149" s="18">
        <f t="shared" si="487"/>
        <v>6700</v>
      </c>
      <c r="U149" s="18">
        <f t="shared" si="488"/>
        <v>4500</v>
      </c>
      <c r="V149" s="18">
        <f t="shared" si="489"/>
        <v>2800</v>
      </c>
      <c r="W149" s="18">
        <f t="shared" si="489"/>
        <v>1</v>
      </c>
      <c r="X149" s="18" t="str">
        <f t="shared" si="490"/>
        <v xml:space="preserve">Các tuyến đường giao thông không đấu nối trực tiếp và thông ra </v>
      </c>
      <c r="Y149" s="18" t="str">
        <f t="shared" si="491"/>
        <v>Đường Nguyễn Khuyến</v>
      </c>
      <c r="Z149" s="18" t="str">
        <f t="shared" si="491"/>
        <v xml:space="preserve"> đoạn từ Đường Bùi Trọng Nghĩa</v>
      </c>
      <c r="AA149" s="18" t="str">
        <f t="shared" si="492"/>
        <v xml:space="preserve"> đến Giáp ranh xã Thiện Tân (cũ)</v>
      </c>
      <c r="AB149" s="18" t="str">
        <f t="shared" ref="AB149:AE149" si="496">AB142</f>
        <v xml:space="preserve"> đã được đầu tư mặt đường nhựa, bê tông xi măng:</v>
      </c>
      <c r="AC149" s="18" t="str">
        <f t="shared" si="496"/>
        <v>- Có bề rộng ≥5m, cách đường giao thông &gt;600m.</v>
      </c>
      <c r="AD149" s="18" t="str">
        <f t="shared" si="496"/>
        <v>- Có bề rộng từ ≥3m đến &lt;5m, cách đường giao thông từ &gt;400m đến ≤600m.</v>
      </c>
      <c r="AE149" s="18" t="str">
        <f t="shared" si="496"/>
        <v>- Có bề rộng &lt;3m, cách đường giao thông ≤200m.</v>
      </c>
    </row>
    <row r="150" spans="1:31" ht="94.5" hidden="1" x14ac:dyDescent="0.25">
      <c r="A150" s="54">
        <f t="shared" si="446"/>
        <v>147</v>
      </c>
      <c r="B150" s="54" t="str">
        <f t="shared" si="474"/>
        <v>VT4*0,8</v>
      </c>
      <c r="C150" s="500" t="str">
        <f>X150&amp;Y150&amp;Z150&amp;AA150&amp;AB150</f>
        <v>Các tuyến đường giao thông không đấu nối trực tiếp và thông ra Đường Nguyễn Khuyến đoạn từ Đường Bùi Trọng Nghĩa đến Giáp ranh xã Thiện Tân (cũ) đã được đầu tư mặt đường nhựa, bê tông xi măng:
- Có bề rộng từ ≥3m đến &lt;5m, cách đường giao thông &gt;600m.
- Có bề rộng &lt;3m, cách đường giao thông &gt; 200m.</v>
      </c>
      <c r="D150" s="501"/>
      <c r="E150" s="502"/>
      <c r="F150" s="173">
        <f t="shared" si="475"/>
        <v>2500</v>
      </c>
      <c r="G150" s="216">
        <f t="shared" si="476"/>
        <v>1750</v>
      </c>
      <c r="H150" s="216">
        <f t="shared" si="477"/>
        <v>1500</v>
      </c>
      <c r="I150" s="173">
        <f t="shared" si="478"/>
        <v>2500</v>
      </c>
      <c r="J150" s="216">
        <f t="shared" si="443"/>
        <v>1800</v>
      </c>
      <c r="K150" s="216">
        <f t="shared" si="444"/>
        <v>1500</v>
      </c>
      <c r="L150" s="169">
        <f t="shared" si="479"/>
        <v>1</v>
      </c>
      <c r="M150" s="422">
        <f t="shared" si="480"/>
        <v>1.0285714285714285</v>
      </c>
      <c r="N150" s="422">
        <f t="shared" si="481"/>
        <v>1</v>
      </c>
      <c r="O150" s="56">
        <f t="shared" si="482"/>
        <v>12000</v>
      </c>
      <c r="P150" s="56">
        <f t="shared" si="483"/>
        <v>6000</v>
      </c>
      <c r="Q150" s="56">
        <f t="shared" si="484"/>
        <v>4000</v>
      </c>
      <c r="R150" s="56">
        <f t="shared" si="485"/>
        <v>2500</v>
      </c>
      <c r="S150" s="18">
        <f t="shared" si="486"/>
        <v>12600</v>
      </c>
      <c r="T150" s="18">
        <f t="shared" si="487"/>
        <v>6700</v>
      </c>
      <c r="U150" s="18">
        <f t="shared" si="488"/>
        <v>4500</v>
      </c>
      <c r="V150" s="18">
        <f t="shared" si="489"/>
        <v>2800</v>
      </c>
      <c r="W150" s="18">
        <f t="shared" si="489"/>
        <v>1</v>
      </c>
      <c r="X150" s="18" t="str">
        <f t="shared" si="490"/>
        <v xml:space="preserve">Các tuyến đường giao thông không đấu nối trực tiếp và thông ra </v>
      </c>
      <c r="Y150" s="18" t="str">
        <f t="shared" si="491"/>
        <v>Đường Nguyễn Khuyến</v>
      </c>
      <c r="Z150" s="18" t="str">
        <f t="shared" si="491"/>
        <v xml:space="preserve"> đoạn từ Đường Bùi Trọng Nghĩa</v>
      </c>
      <c r="AA150" s="18" t="str">
        <f t="shared" si="492"/>
        <v xml:space="preserve"> đến Giáp ranh xã Thiện Tân (cũ)</v>
      </c>
      <c r="AB150" s="18" t="str">
        <f t="shared" ref="AB150:AE150" si="497">AB143</f>
        <v xml:space="preserve"> đã được đầu tư mặt đường nhựa, bê tông xi măng:
- Có bề rộng từ ≥3m đến &lt;5m, cách đường giao thông &gt;600m.
- Có bề rộng &lt;3m, cách đường giao thông &gt; 200m.</v>
      </c>
      <c r="AC150" s="18">
        <f t="shared" si="497"/>
        <v>0</v>
      </c>
      <c r="AD150" s="18">
        <f t="shared" si="497"/>
        <v>0</v>
      </c>
      <c r="AE150" s="18">
        <f t="shared" si="497"/>
        <v>0</v>
      </c>
    </row>
    <row r="151" spans="1:31" ht="27.75" customHeight="1" x14ac:dyDescent="0.25">
      <c r="A151" s="54">
        <f t="shared" si="446"/>
        <v>148</v>
      </c>
      <c r="B151" s="54" t="str">
        <f>'Đầu vào (2)'!G148</f>
        <v>BH62DT_D4</v>
      </c>
      <c r="C151" s="55" t="str">
        <f>'Đầu vào (2)'!H148</f>
        <v>Đường Hoàng Văn Bổn</v>
      </c>
      <c r="D151" s="55" t="str">
        <f>'Đầu vào (2)'!I148</f>
        <v>Giáp phường Hố Nai và phường Trảng Dài</v>
      </c>
      <c r="E151" s="55" t="str">
        <f>'Đầu vào (2)'!J148</f>
        <v>Đường Đoàn Văn Cự</v>
      </c>
      <c r="F151" s="447">
        <f>O151</f>
        <v>6000</v>
      </c>
      <c r="G151" s="216">
        <f>F151*0.6</f>
        <v>3600</v>
      </c>
      <c r="H151" s="216">
        <f>F151*0.7</f>
        <v>4200</v>
      </c>
      <c r="I151" s="216">
        <f>S151</f>
        <v>7200</v>
      </c>
      <c r="J151" s="216">
        <f t="shared" si="443"/>
        <v>5000</v>
      </c>
      <c r="K151" s="216">
        <f t="shared" si="444"/>
        <v>4300</v>
      </c>
      <c r="L151" s="449">
        <f>I151/F151</f>
        <v>1.2</v>
      </c>
      <c r="M151" s="422">
        <f>J151/H151</f>
        <v>1.1904761904761905</v>
      </c>
      <c r="N151" s="422">
        <f>K151/G151</f>
        <v>1.1944444444444444</v>
      </c>
      <c r="O151" s="56">
        <f>'Đầu vào (2)'!K148</f>
        <v>6000</v>
      </c>
      <c r="P151" s="56">
        <f>'Đầu vào (2)'!L148</f>
        <v>3000</v>
      </c>
      <c r="Q151" s="56">
        <f>'Đầu vào (2)'!M148</f>
        <v>2500</v>
      </c>
      <c r="R151" s="56">
        <f>'Đầu vào (2)'!N148</f>
        <v>1600</v>
      </c>
      <c r="S151" s="18">
        <f>VLOOKUP(B151,'[1]Giá đề xuất ODT'!$G$11:$AD$2233,21,0)</f>
        <v>7200</v>
      </c>
      <c r="T151" s="18">
        <f>VLOOKUP(B151,'[1]Giá đề xuất ODT'!$G$11:$AD$2233,22,0)</f>
        <v>3400</v>
      </c>
      <c r="U151" s="18">
        <f>VLOOKUP(B151,'[1]Giá đề xuất ODT'!$G$11:$AD$2233,23,0)</f>
        <v>2800</v>
      </c>
      <c r="V151" s="18">
        <f>VLOOKUP(B151,'[1]Giá đề xuất ODT'!$G$11:$AD$2233,24,0)</f>
        <v>1800</v>
      </c>
      <c r="W151" s="6">
        <v>3</v>
      </c>
      <c r="Y151" s="18" t="str">
        <f>C151</f>
        <v>Đường Hoàng Văn Bổn</v>
      </c>
      <c r="Z151" s="18" t="str">
        <f>" đoạn từ "&amp;D151</f>
        <v xml:space="preserve"> đoạn từ Giáp phường Hố Nai và phường Trảng Dài</v>
      </c>
      <c r="AA151" s="18" t="str">
        <f>" đến "&amp;E151</f>
        <v xml:space="preserve"> đến Đường Đoàn Văn Cự</v>
      </c>
    </row>
    <row r="152" spans="1:31" ht="78.75" hidden="1" x14ac:dyDescent="0.25">
      <c r="A152" s="54">
        <f t="shared" si="446"/>
        <v>149</v>
      </c>
      <c r="B152" s="54" t="str">
        <f t="shared" ref="B152:B164" si="498">B145</f>
        <v>VT2</v>
      </c>
      <c r="C152" s="500" t="str">
        <f>X152&amp;Y152&amp;Z152&amp;AA152&amp;AB152&amp;"
"&amp;AC152&amp;"
"
&amp;AD152</f>
        <v>Các tuyến đường giao thông đấu nối trực tiếp ra Đường Hoàng Văn Bổn đoạn từ Giáp phường Hố Nai và phường Trảng Dài đến Đường Đoàn Văn Cự đã được đầu tư mặt đường nhựa, bê tông xi măng:
- Có bề rộng ≥5m, cách đường giao thông ≤1.000m.
- Có bề rộng từ ≥3m đến &lt;5m, cách đường giao thông ≤500m.</v>
      </c>
      <c r="D152" s="501"/>
      <c r="E152" s="502"/>
      <c r="F152" s="173">
        <f t="shared" ref="F152:F157" si="499">IF(B152="VT2",P152,IF(B152="VT3",Q152,IF(B152="VT2*0,8",P152,IF(B152="VT3*0,8",Q152,R152))))</f>
        <v>3000</v>
      </c>
      <c r="G152" s="216">
        <f t="shared" ref="G152:G157" si="500">F152*0.7</f>
        <v>2100</v>
      </c>
      <c r="H152" s="216">
        <f t="shared" ref="H152:H157" si="501">F152*0.6</f>
        <v>1800</v>
      </c>
      <c r="I152" s="173">
        <f t="shared" ref="I152:I157" si="502">IF(B152="VT2",T152,IF(B152="VT3",U152,IF(B152="VT4",V152,IF(B152="VT2*0,8",IF(T152*$T$1&lt;1000,ROUND(T152*$T$1,-1),ROUND(T152*$T$1,-2)),IF(B152="VT3*0,8",IF(U152*$T$1&lt;1000,ROUND(U152*$T$1,-1),ROUND(U152*$T$1,-2)),IF(V152*$T$1&lt;1000,ROUND(V152*$T$1,-1),ROUND(V152*$T$1,-2)))))))</f>
        <v>3400</v>
      </c>
      <c r="J152" s="216">
        <f t="shared" si="443"/>
        <v>2400</v>
      </c>
      <c r="K152" s="216">
        <f t="shared" si="444"/>
        <v>2000</v>
      </c>
      <c r="L152" s="169">
        <f t="shared" ref="L152:L157" si="503">I152/F152</f>
        <v>1.1333333333333333</v>
      </c>
      <c r="M152" s="422">
        <f t="shared" ref="M152:M157" si="504">J152/G152</f>
        <v>1.1428571428571428</v>
      </c>
      <c r="N152" s="422">
        <f t="shared" ref="N152:N157" si="505">K152/H152</f>
        <v>1.1111111111111112</v>
      </c>
      <c r="O152" s="56">
        <f t="shared" ref="O152:O164" si="506">O151</f>
        <v>6000</v>
      </c>
      <c r="P152" s="56">
        <f t="shared" ref="P152:P164" si="507">P151</f>
        <v>3000</v>
      </c>
      <c r="Q152" s="56">
        <f t="shared" ref="Q152:Q164" si="508">Q151</f>
        <v>2500</v>
      </c>
      <c r="R152" s="56">
        <f t="shared" ref="R152:R164" si="509">R151</f>
        <v>1600</v>
      </c>
      <c r="S152" s="18">
        <f t="shared" ref="S152:S164" si="510">S151</f>
        <v>7200</v>
      </c>
      <c r="T152" s="18">
        <f t="shared" ref="T152:T164" si="511">T151</f>
        <v>3400</v>
      </c>
      <c r="U152" s="18">
        <f t="shared" ref="U152:W164" si="512">U151</f>
        <v>2800</v>
      </c>
      <c r="V152" s="18">
        <f t="shared" ref="V152:W157" si="513">V151</f>
        <v>1800</v>
      </c>
      <c r="W152" s="18">
        <f t="shared" si="513"/>
        <v>3</v>
      </c>
      <c r="X152" s="18" t="str">
        <f t="shared" ref="X152:X164" si="514">X145</f>
        <v xml:space="preserve">Các tuyến đường giao thông đấu nối trực tiếp ra </v>
      </c>
      <c r="Y152" s="18" t="str">
        <f t="shared" ref="Y152:Z157" si="515">Y151</f>
        <v>Đường Hoàng Văn Bổn</v>
      </c>
      <c r="Z152" s="18" t="str">
        <f t="shared" si="515"/>
        <v xml:space="preserve"> đoạn từ Giáp phường Hố Nai và phường Trảng Dài</v>
      </c>
      <c r="AA152" s="18" t="str">
        <f t="shared" ref="AA152:AA164" si="516">AA151</f>
        <v xml:space="preserve"> đến Đường Đoàn Văn Cự</v>
      </c>
      <c r="AB152" s="18" t="s">
        <v>93</v>
      </c>
      <c r="AC152" s="18" t="s">
        <v>6413</v>
      </c>
      <c r="AD152" s="18" t="s">
        <v>6414</v>
      </c>
      <c r="AE152" s="18">
        <v>0</v>
      </c>
    </row>
    <row r="153" spans="1:31" ht="78.75" hidden="1" x14ac:dyDescent="0.25">
      <c r="A153" s="54">
        <f t="shared" si="446"/>
        <v>150</v>
      </c>
      <c r="B153" s="54" t="str">
        <f t="shared" si="498"/>
        <v>VT3</v>
      </c>
      <c r="C153" s="500" t="str">
        <f>X153&amp;Y153&amp;Z153&amp;AA153&amp;AB153&amp;"
"&amp;AC153&amp;"
"&amp;AD153&amp;"
"&amp;AE153</f>
        <v>Các tuyến đường giao thông đấu nối trực tiếp ra Đường Hoàng Văn Bổn đoạn từ Giáp phường Hố Nai và phường Trảng Dài đến Đường Đoàn Văn Cự đã được đầu tư mặt đường nhựa, bê tông xi măng:
- Có bề rộng ≥5m, cách đường giao thông &gt;1.000m.
- Có bề rộng từ ≥3m đến &lt;5m, cách đường giao thông từ &gt;500m đến ≤1.000m.
- Có bề rộng &lt;3m, cách đường giao thông ≤200m.</v>
      </c>
      <c r="D153" s="501"/>
      <c r="E153" s="502"/>
      <c r="F153" s="173">
        <f t="shared" si="499"/>
        <v>2500</v>
      </c>
      <c r="G153" s="216">
        <f t="shared" si="500"/>
        <v>1750</v>
      </c>
      <c r="H153" s="216">
        <f t="shared" si="501"/>
        <v>1500</v>
      </c>
      <c r="I153" s="173">
        <f t="shared" si="502"/>
        <v>2800</v>
      </c>
      <c r="J153" s="216">
        <f t="shared" si="443"/>
        <v>2000</v>
      </c>
      <c r="K153" s="216">
        <f t="shared" si="444"/>
        <v>1700</v>
      </c>
      <c r="L153" s="169">
        <f t="shared" si="503"/>
        <v>1.1200000000000001</v>
      </c>
      <c r="M153" s="422">
        <f t="shared" si="504"/>
        <v>1.1428571428571428</v>
      </c>
      <c r="N153" s="422">
        <f t="shared" si="505"/>
        <v>1.1333333333333333</v>
      </c>
      <c r="O153" s="56">
        <f t="shared" si="506"/>
        <v>6000</v>
      </c>
      <c r="P153" s="56">
        <f t="shared" si="507"/>
        <v>3000</v>
      </c>
      <c r="Q153" s="56">
        <f t="shared" si="508"/>
        <v>2500</v>
      </c>
      <c r="R153" s="56">
        <f t="shared" si="509"/>
        <v>1600</v>
      </c>
      <c r="S153" s="18">
        <f t="shared" si="510"/>
        <v>7200</v>
      </c>
      <c r="T153" s="18">
        <f t="shared" si="511"/>
        <v>3400</v>
      </c>
      <c r="U153" s="18">
        <f t="shared" si="512"/>
        <v>2800</v>
      </c>
      <c r="V153" s="18">
        <f t="shared" si="513"/>
        <v>1800</v>
      </c>
      <c r="W153" s="18">
        <f t="shared" si="513"/>
        <v>3</v>
      </c>
      <c r="X153" s="18" t="str">
        <f t="shared" si="514"/>
        <v xml:space="preserve">Các tuyến đường giao thông đấu nối trực tiếp ra </v>
      </c>
      <c r="Y153" s="18" t="str">
        <f t="shared" si="515"/>
        <v>Đường Hoàng Văn Bổn</v>
      </c>
      <c r="Z153" s="18" t="str">
        <f t="shared" si="515"/>
        <v xml:space="preserve"> đoạn từ Giáp phường Hố Nai và phường Trảng Dài</v>
      </c>
      <c r="AA153" s="18" t="str">
        <f t="shared" si="516"/>
        <v xml:space="preserve"> đến Đường Đoàn Văn Cự</v>
      </c>
      <c r="AB153" s="18" t="s">
        <v>93</v>
      </c>
      <c r="AC153" s="18" t="s">
        <v>6415</v>
      </c>
      <c r="AD153" s="18" t="s">
        <v>6416</v>
      </c>
      <c r="AE153" s="18" t="s">
        <v>6410</v>
      </c>
    </row>
    <row r="154" spans="1:31" ht="94.5" hidden="1" x14ac:dyDescent="0.25">
      <c r="A154" s="54">
        <f t="shared" si="446"/>
        <v>151</v>
      </c>
      <c r="B154" s="54" t="str">
        <f t="shared" si="498"/>
        <v>VT4</v>
      </c>
      <c r="C154" s="500" t="str">
        <f>X154&amp;Y154&amp;Z154&amp;AA154&amp;AB154</f>
        <v>Các tuyến đường giao thông đấu nối trực tiếp ra Đường Hoàng Văn Bổn đoạn từ Giáp phường Hố Nai và phường Trảng Dài đến Đường Đoàn Văn Cự đã được đầu tư mặt đường nhựa, bê tông xi măng:
- Có bề rộng từ ≥3m đến &lt;5m, cách đường giao thông &gt;1.000m.
- Có bề rộng &lt;3m, cách đường giao thông &gt;200m.</v>
      </c>
      <c r="D154" s="501"/>
      <c r="E154" s="502"/>
      <c r="F154" s="173">
        <f t="shared" si="499"/>
        <v>1600</v>
      </c>
      <c r="G154" s="216">
        <f t="shared" si="500"/>
        <v>1120</v>
      </c>
      <c r="H154" s="216">
        <f t="shared" si="501"/>
        <v>960</v>
      </c>
      <c r="I154" s="173">
        <f t="shared" si="502"/>
        <v>1800</v>
      </c>
      <c r="J154" s="216">
        <f t="shared" si="443"/>
        <v>1300</v>
      </c>
      <c r="K154" s="216">
        <f t="shared" si="444"/>
        <v>1100</v>
      </c>
      <c r="L154" s="169">
        <f t="shared" si="503"/>
        <v>1.125</v>
      </c>
      <c r="M154" s="422">
        <f t="shared" si="504"/>
        <v>1.1607142857142858</v>
      </c>
      <c r="N154" s="422">
        <f t="shared" si="505"/>
        <v>1.1458333333333333</v>
      </c>
      <c r="O154" s="56">
        <f t="shared" si="506"/>
        <v>6000</v>
      </c>
      <c r="P154" s="56">
        <f t="shared" si="507"/>
        <v>3000</v>
      </c>
      <c r="Q154" s="56">
        <f t="shared" si="508"/>
        <v>2500</v>
      </c>
      <c r="R154" s="56">
        <f t="shared" si="509"/>
        <v>1600</v>
      </c>
      <c r="S154" s="18">
        <f t="shared" si="510"/>
        <v>7200</v>
      </c>
      <c r="T154" s="18">
        <f t="shared" si="511"/>
        <v>3400</v>
      </c>
      <c r="U154" s="18">
        <f t="shared" si="512"/>
        <v>2800</v>
      </c>
      <c r="V154" s="18">
        <f t="shared" si="513"/>
        <v>1800</v>
      </c>
      <c r="W154" s="18">
        <f t="shared" si="513"/>
        <v>3</v>
      </c>
      <c r="X154" s="18" t="str">
        <f t="shared" si="514"/>
        <v xml:space="preserve">Các tuyến đường giao thông đấu nối trực tiếp ra </v>
      </c>
      <c r="Y154" s="18" t="str">
        <f t="shared" si="515"/>
        <v>Đường Hoàng Văn Bổn</v>
      </c>
      <c r="Z154" s="18" t="str">
        <f t="shared" si="515"/>
        <v xml:space="preserve"> đoạn từ Giáp phường Hố Nai và phường Trảng Dài</v>
      </c>
      <c r="AA154" s="18" t="str">
        <f t="shared" si="516"/>
        <v xml:space="preserve"> đến Đường Đoàn Văn Cự</v>
      </c>
      <c r="AB154" s="18" t="s">
        <v>6417</v>
      </c>
      <c r="AC154" s="18">
        <v>0</v>
      </c>
      <c r="AD154" s="18">
        <v>0</v>
      </c>
      <c r="AE154" s="18">
        <v>0</v>
      </c>
    </row>
    <row r="155" spans="1:31" ht="94.5" hidden="1" x14ac:dyDescent="0.25">
      <c r="A155" s="54">
        <f t="shared" si="446"/>
        <v>152</v>
      </c>
      <c r="B155" s="54" t="str">
        <f t="shared" si="498"/>
        <v>VT2*0,8</v>
      </c>
      <c r="C155" s="500" t="str">
        <f>X155&amp;Y155&amp;Z155&amp;AA155&amp;AB155&amp;"
"&amp;AC155&amp;"
"
&amp;AD155</f>
        <v>Các tuyến đường giao thông không đấu nối trực tiếp và thông ra Đường Hoàng Văn Bổn đoạn từ Giáp phường Hố Nai và phường Trảng Dài đến Đường Đoàn Văn Cự đã được đầu tư mặt đường nhựa, bê tông xi măng:
- Có bề rộng ≥5m, cách đường giao thông ≤1.000m.
- Có bề rộng từ ≥3m đến &lt;5m, cách đường giao thông ≤500m.</v>
      </c>
      <c r="D155" s="501"/>
      <c r="E155" s="502"/>
      <c r="F155" s="173">
        <f t="shared" si="499"/>
        <v>3000</v>
      </c>
      <c r="G155" s="216">
        <f t="shared" si="500"/>
        <v>2100</v>
      </c>
      <c r="H155" s="216">
        <f t="shared" si="501"/>
        <v>1800</v>
      </c>
      <c r="I155" s="173">
        <f t="shared" si="502"/>
        <v>3100</v>
      </c>
      <c r="J155" s="216">
        <f t="shared" si="443"/>
        <v>2200</v>
      </c>
      <c r="K155" s="216">
        <f t="shared" si="444"/>
        <v>1900</v>
      </c>
      <c r="L155" s="169">
        <f t="shared" si="503"/>
        <v>1.0333333333333334</v>
      </c>
      <c r="M155" s="422">
        <f t="shared" si="504"/>
        <v>1.0476190476190477</v>
      </c>
      <c r="N155" s="422">
        <f t="shared" si="505"/>
        <v>1.0555555555555556</v>
      </c>
      <c r="O155" s="56">
        <f t="shared" si="506"/>
        <v>6000</v>
      </c>
      <c r="P155" s="56">
        <f t="shared" si="507"/>
        <v>3000</v>
      </c>
      <c r="Q155" s="56">
        <f t="shared" si="508"/>
        <v>2500</v>
      </c>
      <c r="R155" s="56">
        <f t="shared" si="509"/>
        <v>1600</v>
      </c>
      <c r="S155" s="18">
        <f t="shared" si="510"/>
        <v>7200</v>
      </c>
      <c r="T155" s="18">
        <f t="shared" si="511"/>
        <v>3400</v>
      </c>
      <c r="U155" s="18">
        <f t="shared" si="512"/>
        <v>2800</v>
      </c>
      <c r="V155" s="18">
        <f t="shared" si="513"/>
        <v>1800</v>
      </c>
      <c r="W155" s="18">
        <f t="shared" si="513"/>
        <v>3</v>
      </c>
      <c r="X155" s="18" t="str">
        <f t="shared" si="514"/>
        <v xml:space="preserve">Các tuyến đường giao thông không đấu nối trực tiếp và thông ra </v>
      </c>
      <c r="Y155" s="18" t="str">
        <f t="shared" si="515"/>
        <v>Đường Hoàng Văn Bổn</v>
      </c>
      <c r="Z155" s="18" t="str">
        <f t="shared" si="515"/>
        <v xml:space="preserve"> đoạn từ Giáp phường Hố Nai và phường Trảng Dài</v>
      </c>
      <c r="AA155" s="18" t="str">
        <f t="shared" si="516"/>
        <v xml:space="preserve"> đến Đường Đoàn Văn Cự</v>
      </c>
      <c r="AB155" s="18" t="s">
        <v>93</v>
      </c>
      <c r="AC155" s="18" t="s">
        <v>6413</v>
      </c>
      <c r="AD155" s="18" t="s">
        <v>6414</v>
      </c>
      <c r="AE155" s="18">
        <v>0</v>
      </c>
    </row>
    <row r="156" spans="1:31" ht="94.5" hidden="1" x14ac:dyDescent="0.25">
      <c r="A156" s="54">
        <f t="shared" si="446"/>
        <v>153</v>
      </c>
      <c r="B156" s="54" t="str">
        <f t="shared" si="498"/>
        <v>VT3*0,8</v>
      </c>
      <c r="C156" s="500" t="str">
        <f>X156&amp;Y156&amp;Z156&amp;AA156&amp;AB156&amp;"
"&amp;AC156&amp;"
"
&amp;AD156&amp;"
"&amp;AE156</f>
        <v>Các tuyến đường giao thông không đấu nối trực tiếp và thông ra Đường Hoàng Văn Bổn đoạn từ Giáp phường Hố Nai và phường Trảng Dài đến Đường Đoàn Văn Cự đã được đầu tư mặt đường nhựa, bê tông xi măng:
- Có bề rộng ≥5m, cách đường giao thông &gt;1.000m.
- Có bề rộng từ ≥3m đến &lt;5m, cách đường giao thông từ &gt;500m đến ≤1.000m.
- Có bề rộng &lt;3m, cách đường giao thông ≤200m.</v>
      </c>
      <c r="D156" s="501"/>
      <c r="E156" s="502"/>
      <c r="F156" s="173">
        <f t="shared" si="499"/>
        <v>2500</v>
      </c>
      <c r="G156" s="216">
        <f t="shared" si="500"/>
        <v>1750</v>
      </c>
      <c r="H156" s="216">
        <f t="shared" si="501"/>
        <v>1500</v>
      </c>
      <c r="I156" s="173">
        <f t="shared" si="502"/>
        <v>2500</v>
      </c>
      <c r="J156" s="216">
        <f t="shared" si="443"/>
        <v>1800</v>
      </c>
      <c r="K156" s="216">
        <f t="shared" si="444"/>
        <v>1500</v>
      </c>
      <c r="L156" s="169">
        <f t="shared" si="503"/>
        <v>1</v>
      </c>
      <c r="M156" s="422">
        <f t="shared" si="504"/>
        <v>1.0285714285714285</v>
      </c>
      <c r="N156" s="422">
        <f t="shared" si="505"/>
        <v>1</v>
      </c>
      <c r="O156" s="56">
        <f t="shared" si="506"/>
        <v>6000</v>
      </c>
      <c r="P156" s="56">
        <f t="shared" si="507"/>
        <v>3000</v>
      </c>
      <c r="Q156" s="56">
        <f t="shared" si="508"/>
        <v>2500</v>
      </c>
      <c r="R156" s="56">
        <f t="shared" si="509"/>
        <v>1600</v>
      </c>
      <c r="S156" s="18">
        <f t="shared" si="510"/>
        <v>7200</v>
      </c>
      <c r="T156" s="18">
        <f t="shared" si="511"/>
        <v>3400</v>
      </c>
      <c r="U156" s="18">
        <f t="shared" si="512"/>
        <v>2800</v>
      </c>
      <c r="V156" s="18">
        <f t="shared" si="513"/>
        <v>1800</v>
      </c>
      <c r="W156" s="18">
        <f t="shared" si="513"/>
        <v>3</v>
      </c>
      <c r="X156" s="18" t="str">
        <f t="shared" si="514"/>
        <v xml:space="preserve">Các tuyến đường giao thông không đấu nối trực tiếp và thông ra </v>
      </c>
      <c r="Y156" s="18" t="str">
        <f t="shared" si="515"/>
        <v>Đường Hoàng Văn Bổn</v>
      </c>
      <c r="Z156" s="18" t="str">
        <f t="shared" si="515"/>
        <v xml:space="preserve"> đoạn từ Giáp phường Hố Nai và phường Trảng Dài</v>
      </c>
      <c r="AA156" s="18" t="str">
        <f t="shared" si="516"/>
        <v xml:space="preserve"> đến Đường Đoàn Văn Cự</v>
      </c>
      <c r="AB156" s="18" t="s">
        <v>93</v>
      </c>
      <c r="AC156" s="18" t="s">
        <v>6415</v>
      </c>
      <c r="AD156" s="18" t="s">
        <v>6416</v>
      </c>
      <c r="AE156" s="18" t="s">
        <v>6410</v>
      </c>
    </row>
    <row r="157" spans="1:31" ht="94.5" hidden="1" x14ac:dyDescent="0.25">
      <c r="A157" s="54">
        <f t="shared" si="446"/>
        <v>154</v>
      </c>
      <c r="B157" s="54" t="str">
        <f t="shared" si="498"/>
        <v>VT4*0,8</v>
      </c>
      <c r="C157" s="500" t="str">
        <f>X157&amp;Y157&amp;Z157&amp;AA157&amp;AB157</f>
        <v>Các tuyến đường giao thông không đấu nối trực tiếp và thông ra Đường Hoàng Văn Bổn đoạn từ Giáp phường Hố Nai và phường Trảng Dài đến Đường Đoàn Văn Cự đã được đầu tư mặt đường nhựa, bê tông xi măng:
- Có bề rộng từ ≥3m đến &lt;5m, cách đường giao thông &gt;1.000m.
- Có bề rộng &lt;3m, cách đường giao thông &gt;200m.</v>
      </c>
      <c r="D157" s="501"/>
      <c r="E157" s="502"/>
      <c r="F157" s="173">
        <f t="shared" si="499"/>
        <v>1600</v>
      </c>
      <c r="G157" s="216">
        <f t="shared" si="500"/>
        <v>1120</v>
      </c>
      <c r="H157" s="216">
        <f t="shared" si="501"/>
        <v>960</v>
      </c>
      <c r="I157" s="173">
        <f t="shared" si="502"/>
        <v>1600</v>
      </c>
      <c r="J157" s="216">
        <f t="shared" si="443"/>
        <v>1100</v>
      </c>
      <c r="K157" s="216">
        <f t="shared" si="444"/>
        <v>960</v>
      </c>
      <c r="L157" s="169">
        <f t="shared" si="503"/>
        <v>1</v>
      </c>
      <c r="M157" s="422">
        <f t="shared" si="504"/>
        <v>0.9821428571428571</v>
      </c>
      <c r="N157" s="422">
        <f t="shared" si="505"/>
        <v>1</v>
      </c>
      <c r="O157" s="56">
        <f t="shared" si="506"/>
        <v>6000</v>
      </c>
      <c r="P157" s="56">
        <f t="shared" si="507"/>
        <v>3000</v>
      </c>
      <c r="Q157" s="56">
        <f t="shared" si="508"/>
        <v>2500</v>
      </c>
      <c r="R157" s="56">
        <f t="shared" si="509"/>
        <v>1600</v>
      </c>
      <c r="S157" s="18">
        <f t="shared" si="510"/>
        <v>7200</v>
      </c>
      <c r="T157" s="18">
        <f t="shared" si="511"/>
        <v>3400</v>
      </c>
      <c r="U157" s="18">
        <f t="shared" si="512"/>
        <v>2800</v>
      </c>
      <c r="V157" s="18">
        <f t="shared" si="513"/>
        <v>1800</v>
      </c>
      <c r="W157" s="18">
        <f t="shared" si="513"/>
        <v>3</v>
      </c>
      <c r="X157" s="18" t="str">
        <f t="shared" si="514"/>
        <v xml:space="preserve">Các tuyến đường giao thông không đấu nối trực tiếp và thông ra </v>
      </c>
      <c r="Y157" s="18" t="str">
        <f t="shared" si="515"/>
        <v>Đường Hoàng Văn Bổn</v>
      </c>
      <c r="Z157" s="18" t="str">
        <f t="shared" si="515"/>
        <v xml:space="preserve"> đoạn từ Giáp phường Hố Nai và phường Trảng Dài</v>
      </c>
      <c r="AA157" s="18" t="str">
        <f t="shared" si="516"/>
        <v xml:space="preserve"> đến Đường Đoàn Văn Cự</v>
      </c>
      <c r="AB157" s="18" t="s">
        <v>6417</v>
      </c>
      <c r="AC157" s="18">
        <v>0</v>
      </c>
      <c r="AD157" s="18">
        <v>0</v>
      </c>
      <c r="AE157" s="18">
        <v>0</v>
      </c>
    </row>
    <row r="158" spans="1:31" ht="55.5" customHeight="1" x14ac:dyDescent="0.25">
      <c r="A158" s="54">
        <f t="shared" si="446"/>
        <v>155</v>
      </c>
      <c r="B158" s="54" t="str">
        <f>'Đầu vào (2)'!G155</f>
        <v>VC14NT1</v>
      </c>
      <c r="C158" s="55" t="str">
        <f>'Đầu vào (2)'!H155</f>
        <v>Đường Đoàn Văn Cự</v>
      </c>
      <c r="D158" s="55" t="str">
        <f>'Đầu vào (2)'!I155</f>
        <v>Đường Hoàng Văn Bổn</v>
      </c>
      <c r="E158" s="55" t="str">
        <f>'Đầu vào (2)'!J155</f>
        <v>Đường tỉnh 768</v>
      </c>
      <c r="F158" s="447">
        <f>O158</f>
        <v>3500</v>
      </c>
      <c r="G158" s="216">
        <f>F158*0.6</f>
        <v>2100</v>
      </c>
      <c r="H158" s="216">
        <f>F158*0.7</f>
        <v>2450</v>
      </c>
      <c r="I158" s="216">
        <f>S158</f>
        <v>5100</v>
      </c>
      <c r="J158" s="216">
        <f t="shared" si="443"/>
        <v>3600</v>
      </c>
      <c r="K158" s="216">
        <f t="shared" si="444"/>
        <v>3100</v>
      </c>
      <c r="L158" s="449">
        <f>I158/F158</f>
        <v>1.4571428571428571</v>
      </c>
      <c r="M158" s="422">
        <f>J158/H158</f>
        <v>1.4693877551020409</v>
      </c>
      <c r="N158" s="422">
        <f>K158/G158</f>
        <v>1.4761904761904763</v>
      </c>
      <c r="O158" s="56">
        <f>'Đầu vào (2)'!K155</f>
        <v>3500</v>
      </c>
      <c r="P158" s="56">
        <f>'Đầu vào (2)'!L155</f>
        <v>1500</v>
      </c>
      <c r="Q158" s="56">
        <f>'Đầu vào (2)'!M155</f>
        <v>1200</v>
      </c>
      <c r="R158" s="56">
        <f>'Đầu vào (2)'!N155</f>
        <v>800</v>
      </c>
      <c r="S158" s="18">
        <f>VLOOKUP(B158,'[1]Giá đề xuất ODT'!$G$11:$AD$2233,21,0)</f>
        <v>5100</v>
      </c>
      <c r="T158" s="18">
        <f>VLOOKUP(B158,'[1]Giá đề xuất ODT'!$G$11:$AD$2233,22,0)</f>
        <v>2200</v>
      </c>
      <c r="U158" s="18">
        <f>VLOOKUP(B158,'[1]Giá đề xuất ODT'!$G$11:$AD$2233,23,0)</f>
        <v>1700</v>
      </c>
      <c r="V158" s="18">
        <f>VLOOKUP(B158,'[1]Giá đề xuất ODT'!$G$11:$AD$2233,24,0)</f>
        <v>1200</v>
      </c>
      <c r="W158" s="6">
        <v>3</v>
      </c>
      <c r="Y158" s="18" t="str">
        <f>C158</f>
        <v>Đường Đoàn Văn Cự</v>
      </c>
      <c r="Z158" s="18" t="str">
        <f>" đoạn từ "&amp;D158</f>
        <v xml:space="preserve"> đoạn từ Đường Hoàng Văn Bổn</v>
      </c>
      <c r="AA158" s="18" t="str">
        <f>" đến "&amp;E158</f>
        <v xml:space="preserve"> đến Đường tỉnh 768</v>
      </c>
    </row>
    <row r="159" spans="1:31" ht="78.75" hidden="1" x14ac:dyDescent="0.25">
      <c r="A159" s="54">
        <f t="shared" si="446"/>
        <v>156</v>
      </c>
      <c r="B159" s="54" t="str">
        <f t="shared" si="498"/>
        <v>VT2</v>
      </c>
      <c r="C159" s="500" t="str">
        <f>X159&amp;Y159&amp;Z159&amp;AA159&amp;AB159&amp;"
"&amp;AC159&amp;"
"
&amp;AD159</f>
        <v>Các tuyến đường giao thông đấu nối trực tiếp ra Đường Đoàn Văn Cự đoạn từ Đường Hoàng Văn Bổn đến Đường tỉnh 768 đã được đầu tư mặt đường nhựa, bê tông xi măng:
- Có bề rộng ≥5m, cách đường giao thông ≤1.000m.
- Có bề rộng từ ≥3m đến &lt;5m, cách đường giao thông ≤500m.</v>
      </c>
      <c r="D159" s="501"/>
      <c r="E159" s="502"/>
      <c r="F159" s="173">
        <f t="shared" ref="F159:F164" si="517">IF(B159="VT2",P159,IF(B159="VT3",Q159,IF(B159="VT2*0,8",P159,IF(B159="VT3*0,8",Q159,R159))))</f>
        <v>1500</v>
      </c>
      <c r="G159" s="216">
        <f t="shared" ref="G159:G164" si="518">F159*0.7</f>
        <v>1050</v>
      </c>
      <c r="H159" s="216">
        <f t="shared" ref="H159:H164" si="519">F159*0.6</f>
        <v>900</v>
      </c>
      <c r="I159" s="173">
        <f t="shared" ref="I159:I164" si="520">IF(B159="VT2",T159,IF(B159="VT3",U159,IF(B159="VT4",V159,IF(B159="VT2*0,8",IF(T159*$T$1&lt;1000,ROUND(T159*$T$1,-1),ROUND(T159*$T$1,-2)),IF(B159="VT3*0,8",IF(U159*$T$1&lt;1000,ROUND(U159*$T$1,-1),ROUND(U159*$T$1,-2)),IF(V159*$T$1&lt;1000,ROUND(V159*$T$1,-1),ROUND(V159*$T$1,-2)))))))</f>
        <v>2200</v>
      </c>
      <c r="J159" s="216">
        <f t="shared" si="443"/>
        <v>1500</v>
      </c>
      <c r="K159" s="216">
        <f t="shared" si="444"/>
        <v>1300</v>
      </c>
      <c r="L159" s="169">
        <f t="shared" ref="L159:L164" si="521">I159/F159</f>
        <v>1.4666666666666666</v>
      </c>
      <c r="M159" s="422">
        <f t="shared" ref="M159:M164" si="522">J159/G159</f>
        <v>1.4285714285714286</v>
      </c>
      <c r="N159" s="422">
        <f t="shared" ref="N159:N164" si="523">K159/H159</f>
        <v>1.4444444444444444</v>
      </c>
      <c r="O159" s="56">
        <f t="shared" si="506"/>
        <v>3500</v>
      </c>
      <c r="P159" s="56">
        <f t="shared" si="507"/>
        <v>1500</v>
      </c>
      <c r="Q159" s="56">
        <f t="shared" si="508"/>
        <v>1200</v>
      </c>
      <c r="R159" s="56">
        <f t="shared" si="509"/>
        <v>800</v>
      </c>
      <c r="S159" s="18">
        <f t="shared" si="510"/>
        <v>5100</v>
      </c>
      <c r="T159" s="18">
        <f t="shared" si="511"/>
        <v>2200</v>
      </c>
      <c r="U159" s="18">
        <f t="shared" si="512"/>
        <v>1700</v>
      </c>
      <c r="V159" s="18">
        <f t="shared" si="512"/>
        <v>1200</v>
      </c>
      <c r="W159" s="18">
        <f t="shared" si="512"/>
        <v>3</v>
      </c>
      <c r="X159" s="18" t="str">
        <f t="shared" si="514"/>
        <v xml:space="preserve">Các tuyến đường giao thông đấu nối trực tiếp ra </v>
      </c>
      <c r="Y159" s="18" t="str">
        <f t="shared" ref="Y159:Z159" si="524">Y158</f>
        <v>Đường Đoàn Văn Cự</v>
      </c>
      <c r="Z159" s="18" t="str">
        <f t="shared" si="524"/>
        <v xml:space="preserve"> đoạn từ Đường Hoàng Văn Bổn</v>
      </c>
      <c r="AA159" s="18" t="str">
        <f t="shared" si="516"/>
        <v xml:space="preserve"> đến Đường tỉnh 768</v>
      </c>
      <c r="AB159" s="18" t="s">
        <v>93</v>
      </c>
      <c r="AC159" s="18" t="s">
        <v>6413</v>
      </c>
      <c r="AD159" s="18" t="s">
        <v>6414</v>
      </c>
      <c r="AE159" s="18">
        <v>0</v>
      </c>
    </row>
    <row r="160" spans="1:31" ht="78.75" hidden="1" x14ac:dyDescent="0.25">
      <c r="A160" s="54">
        <f t="shared" si="446"/>
        <v>157</v>
      </c>
      <c r="B160" s="54" t="str">
        <f t="shared" si="498"/>
        <v>VT3</v>
      </c>
      <c r="C160" s="500" t="str">
        <f>X160&amp;Y160&amp;Z160&amp;AA160&amp;AB160&amp;"
"&amp;AC160&amp;"
"&amp;AD160&amp;"
"&amp;AE160</f>
        <v>Các tuyến đường giao thông đấu nối trực tiếp ra Đường Đoàn Văn Cự đoạn từ Đường Hoàng Văn Bổn đến Đường tỉnh 768 đã được đầu tư mặt đường nhựa, bê tông xi măng:
- Có bề rộng ≥5m, cách đường giao thông &gt;1.000m.
- Có bề rộng từ ≥3m đến &lt;5m, cách đường giao thông từ &gt;500m đến ≤1.000m.
- Có bề rộng &lt;3m, cách đường giao thông ≤200m.</v>
      </c>
      <c r="D160" s="501"/>
      <c r="E160" s="502"/>
      <c r="F160" s="173">
        <f t="shared" si="517"/>
        <v>1200</v>
      </c>
      <c r="G160" s="216">
        <f t="shared" si="518"/>
        <v>840</v>
      </c>
      <c r="H160" s="216">
        <f t="shared" si="519"/>
        <v>720</v>
      </c>
      <c r="I160" s="173">
        <f t="shared" si="520"/>
        <v>1700</v>
      </c>
      <c r="J160" s="216">
        <f t="shared" si="443"/>
        <v>1200</v>
      </c>
      <c r="K160" s="216">
        <f t="shared" si="444"/>
        <v>1000</v>
      </c>
      <c r="L160" s="169">
        <f t="shared" si="521"/>
        <v>1.4166666666666667</v>
      </c>
      <c r="M160" s="422">
        <f t="shared" si="522"/>
        <v>1.4285714285714286</v>
      </c>
      <c r="N160" s="422">
        <f t="shared" si="523"/>
        <v>1.3888888888888888</v>
      </c>
      <c r="O160" s="56">
        <f t="shared" si="506"/>
        <v>3500</v>
      </c>
      <c r="P160" s="56">
        <f t="shared" si="507"/>
        <v>1500</v>
      </c>
      <c r="Q160" s="56">
        <f t="shared" si="508"/>
        <v>1200</v>
      </c>
      <c r="R160" s="56">
        <f t="shared" si="509"/>
        <v>800</v>
      </c>
      <c r="S160" s="18">
        <f t="shared" si="510"/>
        <v>5100</v>
      </c>
      <c r="T160" s="18">
        <f t="shared" si="511"/>
        <v>2200</v>
      </c>
      <c r="U160" s="18">
        <f t="shared" si="512"/>
        <v>1700</v>
      </c>
      <c r="V160" s="18">
        <f t="shared" si="512"/>
        <v>1200</v>
      </c>
      <c r="W160" s="18">
        <f t="shared" si="512"/>
        <v>3</v>
      </c>
      <c r="X160" s="18" t="str">
        <f t="shared" si="514"/>
        <v xml:space="preserve">Các tuyến đường giao thông đấu nối trực tiếp ra </v>
      </c>
      <c r="Y160" s="18" t="str">
        <f t="shared" ref="Y160:Z160" si="525">Y159</f>
        <v>Đường Đoàn Văn Cự</v>
      </c>
      <c r="Z160" s="18" t="str">
        <f t="shared" si="525"/>
        <v xml:space="preserve"> đoạn từ Đường Hoàng Văn Bổn</v>
      </c>
      <c r="AA160" s="18" t="str">
        <f t="shared" si="516"/>
        <v xml:space="preserve"> đến Đường tỉnh 768</v>
      </c>
      <c r="AB160" s="18" t="s">
        <v>93</v>
      </c>
      <c r="AC160" s="18" t="s">
        <v>6415</v>
      </c>
      <c r="AD160" s="18" t="s">
        <v>6416</v>
      </c>
      <c r="AE160" s="18" t="s">
        <v>6410</v>
      </c>
    </row>
    <row r="161" spans="1:31" ht="94.5" hidden="1" x14ac:dyDescent="0.25">
      <c r="A161" s="54">
        <f t="shared" si="446"/>
        <v>158</v>
      </c>
      <c r="B161" s="54" t="str">
        <f t="shared" si="498"/>
        <v>VT4</v>
      </c>
      <c r="C161" s="500" t="str">
        <f>X161&amp;Y161&amp;Z161&amp;AA161&amp;AB161</f>
        <v>Các tuyến đường giao thông đấu nối trực tiếp ra Đường Đoàn Văn Cự đoạn từ Đường Hoàng Văn Bổn đến Đường tỉnh 768 đã được đầu tư mặt đường nhựa, bê tông xi măng:
- Có bề rộng từ ≥3m đến &lt;5m, cách đường giao thông &gt;1.000m.
- Có bề rộng &lt;3m, cách đường giao thông &gt;200m.</v>
      </c>
      <c r="D161" s="501"/>
      <c r="E161" s="502"/>
      <c r="F161" s="173">
        <f t="shared" si="517"/>
        <v>800</v>
      </c>
      <c r="G161" s="216">
        <f t="shared" si="518"/>
        <v>560</v>
      </c>
      <c r="H161" s="216">
        <f t="shared" si="519"/>
        <v>480</v>
      </c>
      <c r="I161" s="173">
        <f t="shared" si="520"/>
        <v>1200</v>
      </c>
      <c r="J161" s="216">
        <f t="shared" si="443"/>
        <v>840</v>
      </c>
      <c r="K161" s="216">
        <f t="shared" si="444"/>
        <v>720</v>
      </c>
      <c r="L161" s="169">
        <f t="shared" si="521"/>
        <v>1.5</v>
      </c>
      <c r="M161" s="422">
        <f t="shared" si="522"/>
        <v>1.5</v>
      </c>
      <c r="N161" s="422">
        <f t="shared" si="523"/>
        <v>1.5</v>
      </c>
      <c r="O161" s="56">
        <f t="shared" si="506"/>
        <v>3500</v>
      </c>
      <c r="P161" s="56">
        <f t="shared" si="507"/>
        <v>1500</v>
      </c>
      <c r="Q161" s="56">
        <f t="shared" si="508"/>
        <v>1200</v>
      </c>
      <c r="R161" s="56">
        <f t="shared" si="509"/>
        <v>800</v>
      </c>
      <c r="S161" s="18">
        <f t="shared" si="510"/>
        <v>5100</v>
      </c>
      <c r="T161" s="18">
        <f t="shared" si="511"/>
        <v>2200</v>
      </c>
      <c r="U161" s="18">
        <f t="shared" si="512"/>
        <v>1700</v>
      </c>
      <c r="V161" s="18">
        <f t="shared" si="512"/>
        <v>1200</v>
      </c>
      <c r="W161" s="18">
        <f t="shared" si="512"/>
        <v>3</v>
      </c>
      <c r="X161" s="18" t="str">
        <f t="shared" si="514"/>
        <v xml:space="preserve">Các tuyến đường giao thông đấu nối trực tiếp ra </v>
      </c>
      <c r="Y161" s="18" t="str">
        <f t="shared" ref="Y161:Z161" si="526">Y160</f>
        <v>Đường Đoàn Văn Cự</v>
      </c>
      <c r="Z161" s="18" t="str">
        <f t="shared" si="526"/>
        <v xml:space="preserve"> đoạn từ Đường Hoàng Văn Bổn</v>
      </c>
      <c r="AA161" s="18" t="str">
        <f t="shared" si="516"/>
        <v xml:space="preserve"> đến Đường tỉnh 768</v>
      </c>
      <c r="AB161" s="18" t="s">
        <v>6417</v>
      </c>
      <c r="AC161" s="18">
        <v>0</v>
      </c>
      <c r="AD161" s="18">
        <v>0</v>
      </c>
      <c r="AE161" s="18">
        <v>0</v>
      </c>
    </row>
    <row r="162" spans="1:31" ht="94.5" hidden="1" x14ac:dyDescent="0.25">
      <c r="A162" s="54">
        <f t="shared" si="446"/>
        <v>159</v>
      </c>
      <c r="B162" s="54" t="str">
        <f t="shared" si="498"/>
        <v>VT2*0,8</v>
      </c>
      <c r="C162" s="500" t="str">
        <f>X162&amp;Y162&amp;Z162&amp;AA162&amp;AB162&amp;"
"&amp;AC162&amp;"
"
&amp;AD162</f>
        <v>Các tuyến đường giao thông không đấu nối trực tiếp và thông ra Đường Đoàn Văn Cự đoạn từ Đường Hoàng Văn Bổn đến Đường tỉnh 768 đã được đầu tư mặt đường nhựa, bê tông xi măng:
- Có bề rộng ≥5m, cách đường giao thông ≤1.000m.
- Có bề rộng từ ≥3m đến &lt;5m, cách đường giao thông ≤500m.</v>
      </c>
      <c r="D162" s="501"/>
      <c r="E162" s="502"/>
      <c r="F162" s="173">
        <f t="shared" si="517"/>
        <v>1500</v>
      </c>
      <c r="G162" s="216">
        <f t="shared" si="518"/>
        <v>1050</v>
      </c>
      <c r="H162" s="216">
        <f t="shared" si="519"/>
        <v>900</v>
      </c>
      <c r="I162" s="173">
        <f t="shared" si="520"/>
        <v>2000</v>
      </c>
      <c r="J162" s="216">
        <f t="shared" si="443"/>
        <v>1400</v>
      </c>
      <c r="K162" s="216">
        <f t="shared" si="444"/>
        <v>1200</v>
      </c>
      <c r="L162" s="169">
        <f t="shared" si="521"/>
        <v>1.3333333333333333</v>
      </c>
      <c r="M162" s="422">
        <f t="shared" si="522"/>
        <v>1.3333333333333333</v>
      </c>
      <c r="N162" s="422">
        <f t="shared" si="523"/>
        <v>1.3333333333333333</v>
      </c>
      <c r="O162" s="56">
        <f t="shared" si="506"/>
        <v>3500</v>
      </c>
      <c r="P162" s="56">
        <f t="shared" si="507"/>
        <v>1500</v>
      </c>
      <c r="Q162" s="56">
        <f t="shared" si="508"/>
        <v>1200</v>
      </c>
      <c r="R162" s="56">
        <f t="shared" si="509"/>
        <v>800</v>
      </c>
      <c r="S162" s="18">
        <f t="shared" si="510"/>
        <v>5100</v>
      </c>
      <c r="T162" s="18">
        <f t="shared" si="511"/>
        <v>2200</v>
      </c>
      <c r="U162" s="18">
        <f t="shared" si="512"/>
        <v>1700</v>
      </c>
      <c r="V162" s="18">
        <f t="shared" si="512"/>
        <v>1200</v>
      </c>
      <c r="W162" s="18">
        <f t="shared" si="512"/>
        <v>3</v>
      </c>
      <c r="X162" s="18" t="str">
        <f t="shared" si="514"/>
        <v xml:space="preserve">Các tuyến đường giao thông không đấu nối trực tiếp và thông ra </v>
      </c>
      <c r="Y162" s="18" t="str">
        <f t="shared" ref="Y162:Z162" si="527">Y161</f>
        <v>Đường Đoàn Văn Cự</v>
      </c>
      <c r="Z162" s="18" t="str">
        <f t="shared" si="527"/>
        <v xml:space="preserve"> đoạn từ Đường Hoàng Văn Bổn</v>
      </c>
      <c r="AA162" s="18" t="str">
        <f t="shared" si="516"/>
        <v xml:space="preserve"> đến Đường tỉnh 768</v>
      </c>
      <c r="AB162" s="18" t="s">
        <v>93</v>
      </c>
      <c r="AC162" s="18" t="s">
        <v>6413</v>
      </c>
      <c r="AD162" s="18" t="s">
        <v>6414</v>
      </c>
      <c r="AE162" s="18">
        <v>0</v>
      </c>
    </row>
    <row r="163" spans="1:31" ht="94.5" hidden="1" x14ac:dyDescent="0.25">
      <c r="A163" s="54">
        <f t="shared" si="446"/>
        <v>160</v>
      </c>
      <c r="B163" s="54" t="str">
        <f t="shared" si="498"/>
        <v>VT3*0,8</v>
      </c>
      <c r="C163" s="500" t="str">
        <f>X163&amp;Y163&amp;Z163&amp;AA163&amp;AB163&amp;"
"&amp;AC163&amp;"
"
&amp;AD163&amp;"
"&amp;AE163</f>
        <v>Các tuyến đường giao thông không đấu nối trực tiếp và thông ra Đường Đoàn Văn Cự đoạn từ Đường Hoàng Văn Bổn đến Đường tỉnh 768 đã được đầu tư mặt đường nhựa, bê tông xi măng:
- Có bề rộng ≥5m, cách đường giao thông &gt;1.000m.
- Có bề rộng từ ≥3m đến &lt;5m, cách đường giao thông từ &gt;500m đến ≤1.000m.
- Có bề rộng &lt;3m, cách đường giao thông ≤200m.</v>
      </c>
      <c r="D163" s="501"/>
      <c r="E163" s="502"/>
      <c r="F163" s="173">
        <f t="shared" si="517"/>
        <v>1200</v>
      </c>
      <c r="G163" s="216">
        <f t="shared" si="518"/>
        <v>840</v>
      </c>
      <c r="H163" s="216">
        <f t="shared" si="519"/>
        <v>720</v>
      </c>
      <c r="I163" s="173">
        <f t="shared" si="520"/>
        <v>1500</v>
      </c>
      <c r="J163" s="216">
        <f t="shared" si="443"/>
        <v>1100</v>
      </c>
      <c r="K163" s="216">
        <f t="shared" si="444"/>
        <v>900</v>
      </c>
      <c r="L163" s="169">
        <f t="shared" si="521"/>
        <v>1.25</v>
      </c>
      <c r="M163" s="422">
        <f t="shared" si="522"/>
        <v>1.3095238095238095</v>
      </c>
      <c r="N163" s="422">
        <f t="shared" si="523"/>
        <v>1.25</v>
      </c>
      <c r="O163" s="56">
        <f t="shared" si="506"/>
        <v>3500</v>
      </c>
      <c r="P163" s="56">
        <f t="shared" si="507"/>
        <v>1500</v>
      </c>
      <c r="Q163" s="56">
        <f t="shared" si="508"/>
        <v>1200</v>
      </c>
      <c r="R163" s="56">
        <f t="shared" si="509"/>
        <v>800</v>
      </c>
      <c r="S163" s="18">
        <f t="shared" si="510"/>
        <v>5100</v>
      </c>
      <c r="T163" s="18">
        <f t="shared" si="511"/>
        <v>2200</v>
      </c>
      <c r="U163" s="18">
        <f t="shared" si="512"/>
        <v>1700</v>
      </c>
      <c r="V163" s="18">
        <f t="shared" si="512"/>
        <v>1200</v>
      </c>
      <c r="W163" s="18">
        <f t="shared" si="512"/>
        <v>3</v>
      </c>
      <c r="X163" s="18" t="str">
        <f t="shared" si="514"/>
        <v xml:space="preserve">Các tuyến đường giao thông không đấu nối trực tiếp và thông ra </v>
      </c>
      <c r="Y163" s="18" t="str">
        <f t="shared" ref="Y163:Z163" si="528">Y162</f>
        <v>Đường Đoàn Văn Cự</v>
      </c>
      <c r="Z163" s="18" t="str">
        <f t="shared" si="528"/>
        <v xml:space="preserve"> đoạn từ Đường Hoàng Văn Bổn</v>
      </c>
      <c r="AA163" s="18" t="str">
        <f t="shared" si="516"/>
        <v xml:space="preserve"> đến Đường tỉnh 768</v>
      </c>
      <c r="AB163" s="18" t="s">
        <v>93</v>
      </c>
      <c r="AC163" s="18" t="s">
        <v>6415</v>
      </c>
      <c r="AD163" s="18" t="s">
        <v>6416</v>
      </c>
      <c r="AE163" s="18" t="s">
        <v>6410</v>
      </c>
    </row>
    <row r="164" spans="1:31" ht="94.5" hidden="1" x14ac:dyDescent="0.25">
      <c r="A164" s="54">
        <f t="shared" si="446"/>
        <v>161</v>
      </c>
      <c r="B164" s="54" t="str">
        <f t="shared" si="498"/>
        <v>VT4*0,8</v>
      </c>
      <c r="C164" s="500" t="str">
        <f>X164&amp;Y164&amp;Z164&amp;AA164&amp;AB164</f>
        <v>Các tuyến đường giao thông không đấu nối trực tiếp và thông ra Đường Đoàn Văn Cự đoạn từ Đường Hoàng Văn Bổn đến Đường tỉnh 768 đã được đầu tư mặt đường nhựa, bê tông xi măng:
- Có bề rộng từ ≥3m đến &lt;5m, cách đường giao thông &gt;1.000m.
- Có bề rộng &lt;3m, cách đường giao thông &gt;200m.</v>
      </c>
      <c r="D164" s="501"/>
      <c r="E164" s="502"/>
      <c r="F164" s="173">
        <f t="shared" si="517"/>
        <v>800</v>
      </c>
      <c r="G164" s="216">
        <f t="shared" si="518"/>
        <v>560</v>
      </c>
      <c r="H164" s="216">
        <f t="shared" si="519"/>
        <v>480</v>
      </c>
      <c r="I164" s="173">
        <f t="shared" si="520"/>
        <v>1100</v>
      </c>
      <c r="J164" s="216">
        <f t="shared" si="443"/>
        <v>770</v>
      </c>
      <c r="K164" s="216">
        <f t="shared" si="444"/>
        <v>660</v>
      </c>
      <c r="L164" s="169">
        <f t="shared" si="521"/>
        <v>1.375</v>
      </c>
      <c r="M164" s="422">
        <f t="shared" si="522"/>
        <v>1.375</v>
      </c>
      <c r="N164" s="422">
        <f t="shared" si="523"/>
        <v>1.375</v>
      </c>
      <c r="O164" s="56">
        <f t="shared" si="506"/>
        <v>3500</v>
      </c>
      <c r="P164" s="56">
        <f t="shared" si="507"/>
        <v>1500</v>
      </c>
      <c r="Q164" s="56">
        <f t="shared" si="508"/>
        <v>1200</v>
      </c>
      <c r="R164" s="56">
        <f t="shared" si="509"/>
        <v>800</v>
      </c>
      <c r="S164" s="18">
        <f t="shared" si="510"/>
        <v>5100</v>
      </c>
      <c r="T164" s="18">
        <f t="shared" si="511"/>
        <v>2200</v>
      </c>
      <c r="U164" s="18">
        <f t="shared" si="512"/>
        <v>1700</v>
      </c>
      <c r="V164" s="18">
        <f t="shared" si="512"/>
        <v>1200</v>
      </c>
      <c r="W164" s="18">
        <f t="shared" si="512"/>
        <v>3</v>
      </c>
      <c r="X164" s="18" t="str">
        <f t="shared" si="514"/>
        <v xml:space="preserve">Các tuyến đường giao thông không đấu nối trực tiếp và thông ra </v>
      </c>
      <c r="Y164" s="18" t="str">
        <f t="shared" ref="Y164:Z164" si="529">Y163</f>
        <v>Đường Đoàn Văn Cự</v>
      </c>
      <c r="Z164" s="18" t="str">
        <f t="shared" si="529"/>
        <v xml:space="preserve"> đoạn từ Đường Hoàng Văn Bổn</v>
      </c>
      <c r="AA164" s="18" t="str">
        <f t="shared" si="516"/>
        <v xml:space="preserve"> đến Đường tỉnh 768</v>
      </c>
      <c r="AB164" s="18" t="s">
        <v>6417</v>
      </c>
      <c r="AC164" s="18">
        <v>0</v>
      </c>
      <c r="AD164" s="18">
        <v>0</v>
      </c>
      <c r="AE164" s="18">
        <v>0</v>
      </c>
    </row>
    <row r="165" spans="1:31" ht="31.5" x14ac:dyDescent="0.25">
      <c r="A165" s="54">
        <f t="shared" si="446"/>
        <v>162</v>
      </c>
      <c r="B165" s="54" t="str">
        <f>'Đầu vào (2)'!G162</f>
        <v>VC51NT</v>
      </c>
      <c r="C165" s="55" t="str">
        <f>'Đầu vào (2)'!H162</f>
        <v>Đường Kỳ Lân</v>
      </c>
      <c r="D165" s="55" t="str">
        <f>'Đầu vào (2)'!I162</f>
        <v>Đường Đoàn Văn Cự</v>
      </c>
      <c r="E165" s="55" t="str">
        <f>'Đầu vào (2)'!J162</f>
        <v>Đường Sở Quýt</v>
      </c>
      <c r="F165" s="447">
        <f>O165</f>
        <v>2000</v>
      </c>
      <c r="G165" s="216">
        <f>F165*0.6</f>
        <v>1200</v>
      </c>
      <c r="H165" s="216">
        <f>F165*0.7</f>
        <v>1400</v>
      </c>
      <c r="I165" s="216">
        <f>S165</f>
        <v>2700</v>
      </c>
      <c r="J165" s="216">
        <f t="shared" si="443"/>
        <v>1900</v>
      </c>
      <c r="K165" s="216">
        <f t="shared" si="444"/>
        <v>1600</v>
      </c>
      <c r="L165" s="449">
        <f>I165/F165</f>
        <v>1.35</v>
      </c>
      <c r="M165" s="422">
        <f>J165/H165</f>
        <v>1.3571428571428572</v>
      </c>
      <c r="N165" s="422">
        <f>K165/G165</f>
        <v>1.3333333333333333</v>
      </c>
      <c r="O165" s="56">
        <f>'Đầu vào (2)'!K162</f>
        <v>2000</v>
      </c>
      <c r="P165" s="56">
        <f>'Đầu vào (2)'!L162</f>
        <v>1000</v>
      </c>
      <c r="Q165" s="56">
        <f>'Đầu vào (2)'!M162</f>
        <v>800</v>
      </c>
      <c r="R165" s="56">
        <f>'Đầu vào (2)'!N162</f>
        <v>700</v>
      </c>
      <c r="S165" s="18">
        <f>VLOOKUP(B165,'[1]Giá đề xuất ODT'!$G$11:$AD$2233,21,0)</f>
        <v>2700</v>
      </c>
      <c r="T165" s="18">
        <f>VLOOKUP(B165,'[1]Giá đề xuất ODT'!$G$11:$AD$2233,22,0)</f>
        <v>1400</v>
      </c>
      <c r="U165" s="18">
        <f>VLOOKUP(B165,'[1]Giá đề xuất ODT'!$G$11:$AD$2233,23,0)</f>
        <v>1100</v>
      </c>
      <c r="V165" s="18">
        <f>VLOOKUP(B165,'[1]Giá đề xuất ODT'!$G$11:$AD$2233,24,0)</f>
        <v>950</v>
      </c>
      <c r="W165" s="6">
        <v>4</v>
      </c>
      <c r="Y165" s="18" t="str">
        <f>C165</f>
        <v>Đường Kỳ Lân</v>
      </c>
      <c r="Z165" s="18" t="str">
        <f>" đoạn từ "&amp;D165</f>
        <v xml:space="preserve"> đoạn từ Đường Đoàn Văn Cự</v>
      </c>
      <c r="AA165" s="18" t="str">
        <f>" đến "&amp;E165</f>
        <v xml:space="preserve"> đến Đường Sở Quýt</v>
      </c>
    </row>
    <row r="166" spans="1:31" ht="78.75" hidden="1" x14ac:dyDescent="0.25">
      <c r="A166" s="54">
        <f t="shared" si="446"/>
        <v>163</v>
      </c>
      <c r="B166" s="54" t="str">
        <f t="shared" ref="B166:B171" si="530">B152</f>
        <v>VT2</v>
      </c>
      <c r="C166" s="500" t="str">
        <f>X166&amp;Y166&amp;Z166&amp;AA166&amp;AB166&amp;"
"&amp;AC166&amp;"
"
&amp;AD166</f>
        <v>Các tuyến đường giao thông đấu nối trực tiếp ra Đường Kỳ Lân đoạn từ Đường Đoàn Văn Cự đến Đường Sở Quýt đã được đầu tư mặt đường nhựa, bê tông xi măng:
- Có bề rộng ≥5m, cách đường giao thông ≤1.000m.
- Có bề rộng từ ≥3m đến &lt;5m, cách đường giao thông ≤500m.</v>
      </c>
      <c r="D166" s="501"/>
      <c r="E166" s="502"/>
      <c r="F166" s="173">
        <f t="shared" ref="F166:F171" si="531">IF(B166="VT2",P166,IF(B166="VT3",Q166,IF(B166="VT2*0,8",P166,IF(B166="VT3*0,8",Q166,R166))))</f>
        <v>1000</v>
      </c>
      <c r="G166" s="216">
        <f t="shared" ref="G166:G171" si="532">F166*0.7</f>
        <v>700</v>
      </c>
      <c r="H166" s="216">
        <f t="shared" ref="H166:H171" si="533">F166*0.6</f>
        <v>600</v>
      </c>
      <c r="I166" s="173">
        <f t="shared" ref="I166:I171" si="534">IF(B166="VT2",T166,IF(B166="VT3",U166,IF(B166="VT4",V166,IF(B166="VT2*0,8",IF(T166*$T$1&lt;1000,ROUND(T166*$T$1,-1),ROUND(T166*$T$1,-2)),IF(B166="VT3*0,8",IF(U166*$T$1&lt;1000,ROUND(U166*$T$1,-1),ROUND(U166*$T$1,-2)),IF(V166*$T$1&lt;1000,ROUND(V166*$T$1,-1),ROUND(V166*$T$1,-2)))))))</f>
        <v>1400</v>
      </c>
      <c r="J166" s="216">
        <f t="shared" si="443"/>
        <v>980</v>
      </c>
      <c r="K166" s="216">
        <f t="shared" si="444"/>
        <v>840</v>
      </c>
      <c r="L166" s="169">
        <f t="shared" ref="L166:L171" si="535">I166/F166</f>
        <v>1.4</v>
      </c>
      <c r="M166" s="422">
        <f t="shared" ref="M166:M171" si="536">J166/G166</f>
        <v>1.4</v>
      </c>
      <c r="N166" s="422">
        <f t="shared" ref="N166:N171" si="537">K166/H166</f>
        <v>1.4</v>
      </c>
      <c r="O166" s="56">
        <f t="shared" ref="O166:O171" si="538">O165</f>
        <v>2000</v>
      </c>
      <c r="P166" s="56">
        <f t="shared" ref="P166:P171" si="539">P165</f>
        <v>1000</v>
      </c>
      <c r="Q166" s="56">
        <f t="shared" ref="Q166:Q171" si="540">Q165</f>
        <v>800</v>
      </c>
      <c r="R166" s="56">
        <f t="shared" ref="R166:R171" si="541">R165</f>
        <v>700</v>
      </c>
      <c r="S166" s="18">
        <f t="shared" ref="S166:S171" si="542">S165</f>
        <v>2700</v>
      </c>
      <c r="T166" s="18">
        <f t="shared" ref="T166:T171" si="543">T165</f>
        <v>1400</v>
      </c>
      <c r="U166" s="18">
        <f t="shared" ref="U166:U171" si="544">U165</f>
        <v>1100</v>
      </c>
      <c r="V166" s="18">
        <f t="shared" ref="V166:W171" si="545">V165</f>
        <v>950</v>
      </c>
      <c r="W166" s="18">
        <f t="shared" si="545"/>
        <v>4</v>
      </c>
      <c r="X166" s="18" t="str">
        <f t="shared" ref="X166:X171" si="546">X152</f>
        <v xml:space="preserve">Các tuyến đường giao thông đấu nối trực tiếp ra </v>
      </c>
      <c r="Y166" s="18" t="str">
        <f t="shared" ref="Y166:Z171" si="547">Y165</f>
        <v>Đường Kỳ Lân</v>
      </c>
      <c r="Z166" s="18" t="str">
        <f t="shared" si="547"/>
        <v xml:space="preserve"> đoạn từ Đường Đoàn Văn Cự</v>
      </c>
      <c r="AA166" s="18" t="str">
        <f t="shared" ref="AA166:AA171" si="548">AA165</f>
        <v xml:space="preserve"> đến Đường Sở Quýt</v>
      </c>
      <c r="AB166" s="18" t="s">
        <v>93</v>
      </c>
      <c r="AC166" s="18" t="s">
        <v>6413</v>
      </c>
      <c r="AD166" s="18" t="s">
        <v>6414</v>
      </c>
      <c r="AE166" s="18">
        <v>0</v>
      </c>
    </row>
    <row r="167" spans="1:31" ht="78.75" hidden="1" x14ac:dyDescent="0.25">
      <c r="A167" s="54">
        <f t="shared" si="446"/>
        <v>164</v>
      </c>
      <c r="B167" s="54" t="str">
        <f t="shared" si="530"/>
        <v>VT3</v>
      </c>
      <c r="C167" s="500" t="str">
        <f>X167&amp;Y167&amp;Z167&amp;AA167&amp;AB167&amp;"
"&amp;AC167&amp;"
"&amp;AD167&amp;"
"&amp;AE167</f>
        <v>Các tuyến đường giao thông đấu nối trực tiếp ra Đường Kỳ Lân đoạn từ Đường Đoàn Văn Cự đến Đường Sở Quýt đã được đầu tư mặt đường nhựa, bê tông xi măng:
- Có bề rộng ≥5m, cách đường giao thông &gt;1.000m.
- Có bề rộng từ ≥3m đến &lt;5m, cách đường giao thông từ &gt;500m đến ≤1.000m.
- Có bề rộng &lt;3m, cách đường giao thông ≤200m.</v>
      </c>
      <c r="D167" s="501"/>
      <c r="E167" s="502"/>
      <c r="F167" s="173">
        <f t="shared" si="531"/>
        <v>800</v>
      </c>
      <c r="G167" s="216">
        <f t="shared" si="532"/>
        <v>560</v>
      </c>
      <c r="H167" s="216">
        <f t="shared" si="533"/>
        <v>480</v>
      </c>
      <c r="I167" s="173">
        <f t="shared" si="534"/>
        <v>1100</v>
      </c>
      <c r="J167" s="216">
        <f t="shared" si="443"/>
        <v>770</v>
      </c>
      <c r="K167" s="216">
        <f t="shared" si="444"/>
        <v>660</v>
      </c>
      <c r="L167" s="169">
        <f t="shared" si="535"/>
        <v>1.375</v>
      </c>
      <c r="M167" s="422">
        <f t="shared" si="536"/>
        <v>1.375</v>
      </c>
      <c r="N167" s="422">
        <f t="shared" si="537"/>
        <v>1.375</v>
      </c>
      <c r="O167" s="56">
        <f t="shared" si="538"/>
        <v>2000</v>
      </c>
      <c r="P167" s="56">
        <f t="shared" si="539"/>
        <v>1000</v>
      </c>
      <c r="Q167" s="56">
        <f t="shared" si="540"/>
        <v>800</v>
      </c>
      <c r="R167" s="56">
        <f t="shared" si="541"/>
        <v>700</v>
      </c>
      <c r="S167" s="18">
        <f t="shared" si="542"/>
        <v>2700</v>
      </c>
      <c r="T167" s="18">
        <f t="shared" si="543"/>
        <v>1400</v>
      </c>
      <c r="U167" s="18">
        <f t="shared" si="544"/>
        <v>1100</v>
      </c>
      <c r="V167" s="18">
        <f t="shared" si="545"/>
        <v>950</v>
      </c>
      <c r="W167" s="18">
        <f t="shared" si="545"/>
        <v>4</v>
      </c>
      <c r="X167" s="18" t="str">
        <f t="shared" si="546"/>
        <v xml:space="preserve">Các tuyến đường giao thông đấu nối trực tiếp ra </v>
      </c>
      <c r="Y167" s="18" t="str">
        <f t="shared" si="547"/>
        <v>Đường Kỳ Lân</v>
      </c>
      <c r="Z167" s="18" t="str">
        <f t="shared" si="547"/>
        <v xml:space="preserve"> đoạn từ Đường Đoàn Văn Cự</v>
      </c>
      <c r="AA167" s="18" t="str">
        <f t="shared" si="548"/>
        <v xml:space="preserve"> đến Đường Sở Quýt</v>
      </c>
      <c r="AB167" s="18" t="s">
        <v>93</v>
      </c>
      <c r="AC167" s="18" t="s">
        <v>6415</v>
      </c>
      <c r="AD167" s="18" t="s">
        <v>6416</v>
      </c>
      <c r="AE167" s="18" t="s">
        <v>6410</v>
      </c>
    </row>
    <row r="168" spans="1:31" ht="94.5" hidden="1" x14ac:dyDescent="0.25">
      <c r="A168" s="54">
        <f t="shared" si="446"/>
        <v>165</v>
      </c>
      <c r="B168" s="54" t="str">
        <f t="shared" si="530"/>
        <v>VT4</v>
      </c>
      <c r="C168" s="500" t="str">
        <f>X168&amp;Y168&amp;Z168&amp;AA168&amp;AB168</f>
        <v>Các tuyến đường giao thông đấu nối trực tiếp ra Đường Kỳ Lân đoạn từ Đường Đoàn Văn Cự đến Đường Sở Quýt đã được đầu tư mặt đường nhựa, bê tông xi măng:
- Có bề rộng từ ≥3m đến &lt;5m, cách đường giao thông &gt;1.000m.
- Có bề rộng &lt;3m, cách đường giao thông &gt;200m.</v>
      </c>
      <c r="D168" s="501"/>
      <c r="E168" s="502"/>
      <c r="F168" s="173">
        <f t="shared" si="531"/>
        <v>700</v>
      </c>
      <c r="G168" s="216">
        <f t="shared" si="532"/>
        <v>489.99999999999994</v>
      </c>
      <c r="H168" s="216">
        <f t="shared" si="533"/>
        <v>420</v>
      </c>
      <c r="I168" s="173">
        <f t="shared" si="534"/>
        <v>950</v>
      </c>
      <c r="J168" s="216">
        <f t="shared" si="443"/>
        <v>670</v>
      </c>
      <c r="K168" s="216">
        <f t="shared" si="444"/>
        <v>570</v>
      </c>
      <c r="L168" s="169">
        <f t="shared" si="535"/>
        <v>1.3571428571428572</v>
      </c>
      <c r="M168" s="422">
        <f t="shared" si="536"/>
        <v>1.3673469387755104</v>
      </c>
      <c r="N168" s="422">
        <f t="shared" si="537"/>
        <v>1.3571428571428572</v>
      </c>
      <c r="O168" s="56">
        <f t="shared" si="538"/>
        <v>2000</v>
      </c>
      <c r="P168" s="56">
        <f t="shared" si="539"/>
        <v>1000</v>
      </c>
      <c r="Q168" s="56">
        <f t="shared" si="540"/>
        <v>800</v>
      </c>
      <c r="R168" s="56">
        <f t="shared" si="541"/>
        <v>700</v>
      </c>
      <c r="S168" s="18">
        <f t="shared" si="542"/>
        <v>2700</v>
      </c>
      <c r="T168" s="18">
        <f t="shared" si="543"/>
        <v>1400</v>
      </c>
      <c r="U168" s="18">
        <f t="shared" si="544"/>
        <v>1100</v>
      </c>
      <c r="V168" s="18">
        <f t="shared" si="545"/>
        <v>950</v>
      </c>
      <c r="W168" s="18">
        <f t="shared" si="545"/>
        <v>4</v>
      </c>
      <c r="X168" s="18" t="str">
        <f t="shared" si="546"/>
        <v xml:space="preserve">Các tuyến đường giao thông đấu nối trực tiếp ra </v>
      </c>
      <c r="Y168" s="18" t="str">
        <f t="shared" si="547"/>
        <v>Đường Kỳ Lân</v>
      </c>
      <c r="Z168" s="18" t="str">
        <f t="shared" si="547"/>
        <v xml:space="preserve"> đoạn từ Đường Đoàn Văn Cự</v>
      </c>
      <c r="AA168" s="18" t="str">
        <f t="shared" si="548"/>
        <v xml:space="preserve"> đến Đường Sở Quýt</v>
      </c>
      <c r="AB168" s="18" t="s">
        <v>6417</v>
      </c>
      <c r="AC168" s="18">
        <v>0</v>
      </c>
      <c r="AD168" s="18">
        <v>0</v>
      </c>
      <c r="AE168" s="18">
        <v>0</v>
      </c>
    </row>
    <row r="169" spans="1:31" ht="94.5" hidden="1" x14ac:dyDescent="0.25">
      <c r="A169" s="54">
        <f t="shared" si="446"/>
        <v>166</v>
      </c>
      <c r="B169" s="54" t="str">
        <f t="shared" si="530"/>
        <v>VT2*0,8</v>
      </c>
      <c r="C169" s="500" t="str">
        <f>X169&amp;Y169&amp;Z169&amp;AA169&amp;AB169&amp;"
"&amp;AC169&amp;"
"
&amp;AD169</f>
        <v>Các tuyến đường giao thông không đấu nối trực tiếp và thông ra Đường Kỳ Lân đoạn từ Đường Đoàn Văn Cự đến Đường Sở Quýt đã được đầu tư mặt đường nhựa, bê tông xi măng:
- Có bề rộng ≥5m, cách đường giao thông ≤1.000m.
- Có bề rộng từ ≥3m đến &lt;5m, cách đường giao thông ≤500m.</v>
      </c>
      <c r="D169" s="501"/>
      <c r="E169" s="502"/>
      <c r="F169" s="173">
        <f t="shared" si="531"/>
        <v>1000</v>
      </c>
      <c r="G169" s="216">
        <f t="shared" si="532"/>
        <v>700</v>
      </c>
      <c r="H169" s="216">
        <f t="shared" si="533"/>
        <v>600</v>
      </c>
      <c r="I169" s="173">
        <f t="shared" si="534"/>
        <v>1300</v>
      </c>
      <c r="J169" s="216">
        <f t="shared" si="443"/>
        <v>910</v>
      </c>
      <c r="K169" s="216">
        <f t="shared" si="444"/>
        <v>780</v>
      </c>
      <c r="L169" s="169">
        <f t="shared" si="535"/>
        <v>1.3</v>
      </c>
      <c r="M169" s="422">
        <f t="shared" si="536"/>
        <v>1.3</v>
      </c>
      <c r="N169" s="422">
        <f t="shared" si="537"/>
        <v>1.3</v>
      </c>
      <c r="O169" s="56">
        <f t="shared" si="538"/>
        <v>2000</v>
      </c>
      <c r="P169" s="56">
        <f t="shared" si="539"/>
        <v>1000</v>
      </c>
      <c r="Q169" s="56">
        <f t="shared" si="540"/>
        <v>800</v>
      </c>
      <c r="R169" s="56">
        <f t="shared" si="541"/>
        <v>700</v>
      </c>
      <c r="S169" s="18">
        <f t="shared" si="542"/>
        <v>2700</v>
      </c>
      <c r="T169" s="18">
        <f t="shared" si="543"/>
        <v>1400</v>
      </c>
      <c r="U169" s="18">
        <f t="shared" si="544"/>
        <v>1100</v>
      </c>
      <c r="V169" s="18">
        <f t="shared" si="545"/>
        <v>950</v>
      </c>
      <c r="W169" s="18">
        <f t="shared" si="545"/>
        <v>4</v>
      </c>
      <c r="X169" s="18" t="str">
        <f t="shared" si="546"/>
        <v xml:space="preserve">Các tuyến đường giao thông không đấu nối trực tiếp và thông ra </v>
      </c>
      <c r="Y169" s="18" t="str">
        <f t="shared" si="547"/>
        <v>Đường Kỳ Lân</v>
      </c>
      <c r="Z169" s="18" t="str">
        <f t="shared" si="547"/>
        <v xml:space="preserve"> đoạn từ Đường Đoàn Văn Cự</v>
      </c>
      <c r="AA169" s="18" t="str">
        <f t="shared" si="548"/>
        <v xml:space="preserve"> đến Đường Sở Quýt</v>
      </c>
      <c r="AB169" s="18" t="s">
        <v>93</v>
      </c>
      <c r="AC169" s="18" t="s">
        <v>6413</v>
      </c>
      <c r="AD169" s="18" t="s">
        <v>6414</v>
      </c>
      <c r="AE169" s="18">
        <v>0</v>
      </c>
    </row>
    <row r="170" spans="1:31" ht="94.5" hidden="1" x14ac:dyDescent="0.25">
      <c r="A170" s="54">
        <f t="shared" si="446"/>
        <v>167</v>
      </c>
      <c r="B170" s="54" t="str">
        <f t="shared" si="530"/>
        <v>VT3*0,8</v>
      </c>
      <c r="C170" s="500" t="str">
        <f>X170&amp;Y170&amp;Z170&amp;AA170&amp;AB170&amp;"
"&amp;AC170&amp;"
"
&amp;AD170&amp;"
"&amp;AE170</f>
        <v>Các tuyến đường giao thông không đấu nối trực tiếp và thông ra Đường Kỳ Lân đoạn từ Đường Đoàn Văn Cự đến Đường Sở Quýt đã được đầu tư mặt đường nhựa, bê tông xi măng:
- Có bề rộng ≥5m, cách đường giao thông &gt;1.000m.
- Có bề rộng từ ≥3m đến &lt;5m, cách đường giao thông từ &gt;500m đến ≤1.000m.
- Có bề rộng &lt;3m, cách đường giao thông ≤200m.</v>
      </c>
      <c r="D170" s="501"/>
      <c r="E170" s="502"/>
      <c r="F170" s="173">
        <f t="shared" si="531"/>
        <v>800</v>
      </c>
      <c r="G170" s="216">
        <f t="shared" si="532"/>
        <v>560</v>
      </c>
      <c r="H170" s="216">
        <f t="shared" si="533"/>
        <v>480</v>
      </c>
      <c r="I170" s="173">
        <f t="shared" si="534"/>
        <v>990</v>
      </c>
      <c r="J170" s="216">
        <f t="shared" si="443"/>
        <v>690</v>
      </c>
      <c r="K170" s="216">
        <f t="shared" si="444"/>
        <v>590</v>
      </c>
      <c r="L170" s="169">
        <f t="shared" si="535"/>
        <v>1.2375</v>
      </c>
      <c r="M170" s="422">
        <f t="shared" si="536"/>
        <v>1.2321428571428572</v>
      </c>
      <c r="N170" s="422">
        <f t="shared" si="537"/>
        <v>1.2291666666666667</v>
      </c>
      <c r="O170" s="56">
        <f t="shared" si="538"/>
        <v>2000</v>
      </c>
      <c r="P170" s="56">
        <f t="shared" si="539"/>
        <v>1000</v>
      </c>
      <c r="Q170" s="56">
        <f t="shared" si="540"/>
        <v>800</v>
      </c>
      <c r="R170" s="56">
        <f t="shared" si="541"/>
        <v>700</v>
      </c>
      <c r="S170" s="18">
        <f t="shared" si="542"/>
        <v>2700</v>
      </c>
      <c r="T170" s="18">
        <f t="shared" si="543"/>
        <v>1400</v>
      </c>
      <c r="U170" s="18">
        <f t="shared" si="544"/>
        <v>1100</v>
      </c>
      <c r="V170" s="18">
        <f t="shared" si="545"/>
        <v>950</v>
      </c>
      <c r="W170" s="18">
        <f t="shared" si="545"/>
        <v>4</v>
      </c>
      <c r="X170" s="18" t="str">
        <f t="shared" si="546"/>
        <v xml:space="preserve">Các tuyến đường giao thông không đấu nối trực tiếp và thông ra </v>
      </c>
      <c r="Y170" s="18" t="str">
        <f t="shared" si="547"/>
        <v>Đường Kỳ Lân</v>
      </c>
      <c r="Z170" s="18" t="str">
        <f t="shared" si="547"/>
        <v xml:space="preserve"> đoạn từ Đường Đoàn Văn Cự</v>
      </c>
      <c r="AA170" s="18" t="str">
        <f t="shared" si="548"/>
        <v xml:space="preserve"> đến Đường Sở Quýt</v>
      </c>
      <c r="AB170" s="18" t="s">
        <v>93</v>
      </c>
      <c r="AC170" s="18" t="s">
        <v>6415</v>
      </c>
      <c r="AD170" s="18" t="s">
        <v>6416</v>
      </c>
      <c r="AE170" s="18" t="s">
        <v>6410</v>
      </c>
    </row>
    <row r="171" spans="1:31" ht="94.5" hidden="1" x14ac:dyDescent="0.25">
      <c r="A171" s="54">
        <f t="shared" si="446"/>
        <v>168</v>
      </c>
      <c r="B171" s="54" t="str">
        <f t="shared" si="530"/>
        <v>VT4*0,8</v>
      </c>
      <c r="C171" s="500" t="str">
        <f>X171&amp;Y171&amp;Z171&amp;AA171&amp;AB171</f>
        <v>Các tuyến đường giao thông không đấu nối trực tiếp và thông ra Đường Kỳ Lân đoạn từ Đường Đoàn Văn Cự đến Đường Sở Quýt đã được đầu tư mặt đường nhựa, bê tông xi măng:
- Có bề rộng từ ≥3m đến &lt;5m, cách đường giao thông &gt;1.000m.
- Có bề rộng &lt;3m, cách đường giao thông &gt;200m.</v>
      </c>
      <c r="D171" s="501"/>
      <c r="E171" s="502"/>
      <c r="F171" s="173">
        <f t="shared" si="531"/>
        <v>700</v>
      </c>
      <c r="G171" s="216">
        <f t="shared" si="532"/>
        <v>489.99999999999994</v>
      </c>
      <c r="H171" s="216">
        <f t="shared" si="533"/>
        <v>420</v>
      </c>
      <c r="I171" s="173">
        <f t="shared" si="534"/>
        <v>860</v>
      </c>
      <c r="J171" s="216">
        <f t="shared" si="443"/>
        <v>600</v>
      </c>
      <c r="K171" s="216">
        <f t="shared" si="444"/>
        <v>520</v>
      </c>
      <c r="L171" s="169">
        <f t="shared" si="535"/>
        <v>1.2285714285714286</v>
      </c>
      <c r="M171" s="422">
        <f t="shared" si="536"/>
        <v>1.2244897959183676</v>
      </c>
      <c r="N171" s="422">
        <f t="shared" si="537"/>
        <v>1.2380952380952381</v>
      </c>
      <c r="O171" s="56">
        <f t="shared" si="538"/>
        <v>2000</v>
      </c>
      <c r="P171" s="56">
        <f t="shared" si="539"/>
        <v>1000</v>
      </c>
      <c r="Q171" s="56">
        <f t="shared" si="540"/>
        <v>800</v>
      </c>
      <c r="R171" s="56">
        <f t="shared" si="541"/>
        <v>700</v>
      </c>
      <c r="S171" s="18">
        <f t="shared" si="542"/>
        <v>2700</v>
      </c>
      <c r="T171" s="18">
        <f t="shared" si="543"/>
        <v>1400</v>
      </c>
      <c r="U171" s="18">
        <f t="shared" si="544"/>
        <v>1100</v>
      </c>
      <c r="V171" s="18">
        <f t="shared" si="545"/>
        <v>950</v>
      </c>
      <c r="W171" s="18">
        <f t="shared" si="545"/>
        <v>4</v>
      </c>
      <c r="X171" s="18" t="str">
        <f t="shared" si="546"/>
        <v xml:space="preserve">Các tuyến đường giao thông không đấu nối trực tiếp và thông ra </v>
      </c>
      <c r="Y171" s="18" t="str">
        <f t="shared" si="547"/>
        <v>Đường Kỳ Lân</v>
      </c>
      <c r="Z171" s="18" t="str">
        <f t="shared" si="547"/>
        <v xml:space="preserve"> đoạn từ Đường Đoàn Văn Cự</v>
      </c>
      <c r="AA171" s="18" t="str">
        <f t="shared" si="548"/>
        <v xml:space="preserve"> đến Đường Sở Quýt</v>
      </c>
      <c r="AB171" s="18" t="s">
        <v>6417</v>
      </c>
      <c r="AC171" s="18">
        <v>0</v>
      </c>
      <c r="AD171" s="18">
        <v>0</v>
      </c>
      <c r="AE171" s="18">
        <v>0</v>
      </c>
    </row>
    <row r="172" spans="1:31" ht="47.25" x14ac:dyDescent="0.25">
      <c r="A172" s="54">
        <f t="shared" si="446"/>
        <v>169</v>
      </c>
      <c r="B172" s="54" t="str">
        <f>'Đầu vào (2)'!G169</f>
        <v>VC38NT2_D1</v>
      </c>
      <c r="C172" s="55" t="str">
        <f>'Đầu vào (2)'!H169</f>
        <v>Đường Sở Quýt</v>
      </c>
      <c r="D172" s="55" t="str">
        <f>'Đầu vào (2)'!I169</f>
        <v>Đường tỉnh 768</v>
      </c>
      <c r="E172" s="55" t="str">
        <f>'Đầu vào (2)'!J169</f>
        <v>Mép ngoài đường điện 220KV đầu tiên, tính từ Đường tỉnh 768 đi vào</v>
      </c>
      <c r="F172" s="447">
        <f>O172</f>
        <v>2500</v>
      </c>
      <c r="G172" s="216">
        <f>F172*0.6</f>
        <v>1500</v>
      </c>
      <c r="H172" s="216">
        <f>F172*0.7</f>
        <v>1750</v>
      </c>
      <c r="I172" s="216">
        <f>S172</f>
        <v>3500</v>
      </c>
      <c r="J172" s="216">
        <f t="shared" si="443"/>
        <v>2500</v>
      </c>
      <c r="K172" s="216">
        <f t="shared" si="444"/>
        <v>2100</v>
      </c>
      <c r="L172" s="449">
        <f>I172/F172</f>
        <v>1.4</v>
      </c>
      <c r="M172" s="422">
        <f>J172/H172</f>
        <v>1.4285714285714286</v>
      </c>
      <c r="N172" s="422">
        <f>K172/G172</f>
        <v>1.4</v>
      </c>
      <c r="O172" s="56">
        <f>'Đầu vào (2)'!K169</f>
        <v>2500</v>
      </c>
      <c r="P172" s="56">
        <f>'Đầu vào (2)'!L169</f>
        <v>1200</v>
      </c>
      <c r="Q172" s="56">
        <f>'Đầu vào (2)'!M169</f>
        <v>1000</v>
      </c>
      <c r="R172" s="56">
        <f>'Đầu vào (2)'!N169</f>
        <v>800</v>
      </c>
      <c r="S172" s="18">
        <f>VLOOKUP(B172,'[1]Giá đề xuất ODT'!$G$11:$AD$2233,21,0)</f>
        <v>3500</v>
      </c>
      <c r="T172" s="18">
        <f>VLOOKUP(B172,'[1]Giá đề xuất ODT'!$G$11:$AD$2233,22,0)</f>
        <v>1700</v>
      </c>
      <c r="U172" s="18">
        <f>VLOOKUP(B172,'[1]Giá đề xuất ODT'!$G$11:$AD$2233,23,0)</f>
        <v>1400</v>
      </c>
      <c r="V172" s="18">
        <f>VLOOKUP(B172,'[1]Giá đề xuất ODT'!$G$11:$AD$2233,24,0)</f>
        <v>1100</v>
      </c>
      <c r="W172" s="6">
        <v>4</v>
      </c>
      <c r="Y172" s="18" t="str">
        <f>C172</f>
        <v>Đường Sở Quýt</v>
      </c>
      <c r="Z172" s="18" t="str">
        <f>" đoạn từ "&amp;D172</f>
        <v xml:space="preserve"> đoạn từ Đường tỉnh 768</v>
      </c>
      <c r="AA172" s="18" t="str">
        <f>" đến "&amp;E172</f>
        <v xml:space="preserve"> đến Mép ngoài đường điện 220KV đầu tiên, tính từ Đường tỉnh 768 đi vào</v>
      </c>
    </row>
    <row r="173" spans="1:31" ht="78.75" hidden="1" x14ac:dyDescent="0.25">
      <c r="A173" s="54">
        <f t="shared" si="446"/>
        <v>170</v>
      </c>
      <c r="B173" s="54" t="str">
        <f t="shared" ref="B173:B178" si="549">B166</f>
        <v>VT2</v>
      </c>
      <c r="C173" s="500" t="str">
        <f>X173&amp;Y173&amp;Z173&amp;AA173&amp;AB173&amp;"
"&amp;AC173&amp;"
"
&amp;AD173</f>
        <v>Các tuyến đường giao thông đấu nối trực tiếp ra Đường Sở Quýt đoạn từ Đường tỉnh 768 đến Mép ngoài đường điện 220KV đầu tiên, tính từ Đường tỉnh 768 đi vào đã được đầu tư mặt đường nhựa, bê tông xi măng:
- Có bề rộng ≥5m, cách đường giao thông ≤1.000m.
- Có bề rộng từ ≥3m đến &lt;5m, cách đường giao thông ≤500m.</v>
      </c>
      <c r="D173" s="501"/>
      <c r="E173" s="502"/>
      <c r="F173" s="173">
        <f t="shared" ref="F173:F178" si="550">IF(B173="VT2",P173,IF(B173="VT3",Q173,IF(B173="VT2*0,8",P173,IF(B173="VT3*0,8",Q173,R173))))</f>
        <v>1200</v>
      </c>
      <c r="G173" s="216">
        <f t="shared" ref="G173:G178" si="551">F173*0.7</f>
        <v>840</v>
      </c>
      <c r="H173" s="216">
        <f t="shared" ref="H173:H178" si="552">F173*0.6</f>
        <v>720</v>
      </c>
      <c r="I173" s="173">
        <f t="shared" ref="I173:I178" si="553">IF(B173="VT2",T173,IF(B173="VT3",U173,IF(B173="VT4",V173,IF(B173="VT2*0,8",IF(T173*$T$1&lt;1000,ROUND(T173*$T$1,-1),ROUND(T173*$T$1,-2)),IF(B173="VT3*0,8",IF(U173*$T$1&lt;1000,ROUND(U173*$T$1,-1),ROUND(U173*$T$1,-2)),IF(V173*$T$1&lt;1000,ROUND(V173*$T$1,-1),ROUND(V173*$T$1,-2)))))))</f>
        <v>1700</v>
      </c>
      <c r="J173" s="216">
        <f t="shared" si="443"/>
        <v>1200</v>
      </c>
      <c r="K173" s="216">
        <f t="shared" si="444"/>
        <v>1000</v>
      </c>
      <c r="L173" s="169">
        <f t="shared" ref="L173:L178" si="554">I173/F173</f>
        <v>1.4166666666666667</v>
      </c>
      <c r="M173" s="422">
        <f t="shared" ref="M173:M178" si="555">J173/G173</f>
        <v>1.4285714285714286</v>
      </c>
      <c r="N173" s="422">
        <f t="shared" ref="N173:N178" si="556">K173/H173</f>
        <v>1.3888888888888888</v>
      </c>
      <c r="O173" s="56">
        <f t="shared" ref="O173:O178" si="557">O172</f>
        <v>2500</v>
      </c>
      <c r="P173" s="56">
        <f t="shared" ref="P173:P178" si="558">P172</f>
        <v>1200</v>
      </c>
      <c r="Q173" s="56">
        <f t="shared" ref="Q173:Q178" si="559">Q172</f>
        <v>1000</v>
      </c>
      <c r="R173" s="56">
        <f t="shared" ref="R173:R178" si="560">R172</f>
        <v>800</v>
      </c>
      <c r="S173" s="18">
        <f t="shared" ref="S173:S178" si="561">S172</f>
        <v>3500</v>
      </c>
      <c r="T173" s="18">
        <f t="shared" ref="T173:T178" si="562">T172</f>
        <v>1700</v>
      </c>
      <c r="U173" s="18">
        <f t="shared" ref="U173:U178" si="563">U172</f>
        <v>1400</v>
      </c>
      <c r="V173" s="18">
        <f t="shared" ref="V173:W178" si="564">V172</f>
        <v>1100</v>
      </c>
      <c r="W173" s="18">
        <f t="shared" si="564"/>
        <v>4</v>
      </c>
      <c r="X173" s="18" t="str">
        <f t="shared" ref="X173:X178" si="565">X166</f>
        <v xml:space="preserve">Các tuyến đường giao thông đấu nối trực tiếp ra </v>
      </c>
      <c r="Y173" s="18" t="str">
        <f t="shared" ref="Y173:Z178" si="566">Y172</f>
        <v>Đường Sở Quýt</v>
      </c>
      <c r="Z173" s="18" t="str">
        <f t="shared" si="566"/>
        <v xml:space="preserve"> đoạn từ Đường tỉnh 768</v>
      </c>
      <c r="AA173" s="18" t="str">
        <f t="shared" ref="AA173:AA178" si="567">AA172</f>
        <v xml:space="preserve"> đến Mép ngoài đường điện 220KV đầu tiên, tính từ Đường tỉnh 768 đi vào</v>
      </c>
      <c r="AB173" s="18" t="s">
        <v>93</v>
      </c>
      <c r="AC173" s="18" t="s">
        <v>6413</v>
      </c>
      <c r="AD173" s="18" t="s">
        <v>6414</v>
      </c>
      <c r="AE173" s="18">
        <v>0</v>
      </c>
    </row>
    <row r="174" spans="1:31" ht="78.75" hidden="1" x14ac:dyDescent="0.25">
      <c r="A174" s="54">
        <f t="shared" si="446"/>
        <v>171</v>
      </c>
      <c r="B174" s="54" t="str">
        <f t="shared" si="549"/>
        <v>VT3</v>
      </c>
      <c r="C174" s="500" t="str">
        <f>X174&amp;Y174&amp;Z174&amp;AA174&amp;AB174&amp;"
"&amp;AC174&amp;"
"&amp;AD174&amp;"
"&amp;AE174</f>
        <v>Các tuyến đường giao thông đấu nối trực tiếp ra Đường Sở Quýt đoạn từ Đường tỉnh 768 đến Mép ngoài đường điện 220KV đầu tiên, tính từ Đường tỉnh 768 đi vào đã được đầu tư mặt đường nhựa, bê tông xi măng:
- Có bề rộng ≥5m, cách đường giao thông &gt;1.000m.
- Có bề rộng từ ≥3m đến &lt;5m, cách đường giao thông từ &gt;500m đến ≤1.000m.
- Có bề rộng &lt;3m, cách đường giao thông ≤200m.</v>
      </c>
      <c r="D174" s="501"/>
      <c r="E174" s="502"/>
      <c r="F174" s="173">
        <f t="shared" si="550"/>
        <v>1000</v>
      </c>
      <c r="G174" s="216">
        <f t="shared" si="551"/>
        <v>700</v>
      </c>
      <c r="H174" s="216">
        <f t="shared" si="552"/>
        <v>600</v>
      </c>
      <c r="I174" s="173">
        <f t="shared" si="553"/>
        <v>1400</v>
      </c>
      <c r="J174" s="216">
        <f t="shared" si="443"/>
        <v>980</v>
      </c>
      <c r="K174" s="216">
        <f t="shared" si="444"/>
        <v>840</v>
      </c>
      <c r="L174" s="169">
        <f t="shared" si="554"/>
        <v>1.4</v>
      </c>
      <c r="M174" s="422">
        <f t="shared" si="555"/>
        <v>1.4</v>
      </c>
      <c r="N174" s="422">
        <f t="shared" si="556"/>
        <v>1.4</v>
      </c>
      <c r="O174" s="56">
        <f t="shared" si="557"/>
        <v>2500</v>
      </c>
      <c r="P174" s="56">
        <f t="shared" si="558"/>
        <v>1200</v>
      </c>
      <c r="Q174" s="56">
        <f t="shared" si="559"/>
        <v>1000</v>
      </c>
      <c r="R174" s="56">
        <f t="shared" si="560"/>
        <v>800</v>
      </c>
      <c r="S174" s="18">
        <f t="shared" si="561"/>
        <v>3500</v>
      </c>
      <c r="T174" s="18">
        <f t="shared" si="562"/>
        <v>1700</v>
      </c>
      <c r="U174" s="18">
        <f t="shared" si="563"/>
        <v>1400</v>
      </c>
      <c r="V174" s="18">
        <f t="shared" si="564"/>
        <v>1100</v>
      </c>
      <c r="W174" s="18">
        <f t="shared" si="564"/>
        <v>4</v>
      </c>
      <c r="X174" s="18" t="str">
        <f t="shared" si="565"/>
        <v xml:space="preserve">Các tuyến đường giao thông đấu nối trực tiếp ra </v>
      </c>
      <c r="Y174" s="18" t="str">
        <f t="shared" si="566"/>
        <v>Đường Sở Quýt</v>
      </c>
      <c r="Z174" s="18" t="str">
        <f t="shared" si="566"/>
        <v xml:space="preserve"> đoạn từ Đường tỉnh 768</v>
      </c>
      <c r="AA174" s="18" t="str">
        <f t="shared" si="567"/>
        <v xml:space="preserve"> đến Mép ngoài đường điện 220KV đầu tiên, tính từ Đường tỉnh 768 đi vào</v>
      </c>
      <c r="AB174" s="18" t="s">
        <v>93</v>
      </c>
      <c r="AC174" s="18" t="s">
        <v>6415</v>
      </c>
      <c r="AD174" s="18" t="s">
        <v>6416</v>
      </c>
      <c r="AE174" s="18" t="s">
        <v>6410</v>
      </c>
    </row>
    <row r="175" spans="1:31" ht="94.5" hidden="1" x14ac:dyDescent="0.25">
      <c r="A175" s="54">
        <f t="shared" si="446"/>
        <v>172</v>
      </c>
      <c r="B175" s="54" t="str">
        <f t="shared" si="549"/>
        <v>VT4</v>
      </c>
      <c r="C175" s="500" t="str">
        <f>X175&amp;Y175&amp;Z175&amp;AA175&amp;AB175</f>
        <v>Các tuyến đường giao thông đấu nối trực tiếp ra Đường Sở Quýt đoạn từ Đường tỉnh 768 đến Mép ngoài đường điện 220KV đầu tiên, tính từ Đường tỉnh 768 đi vào đã được đầu tư mặt đường nhựa, bê tông xi măng:
- Có bề rộng từ ≥3m đến &lt;5m, cách đường giao thông &gt;1.000m.
- Có bề rộng &lt;3m, cách đường giao thông &gt;200m.</v>
      </c>
      <c r="D175" s="501"/>
      <c r="E175" s="502"/>
      <c r="F175" s="173">
        <f t="shared" si="550"/>
        <v>800</v>
      </c>
      <c r="G175" s="216">
        <f t="shared" si="551"/>
        <v>560</v>
      </c>
      <c r="H175" s="216">
        <f t="shared" si="552"/>
        <v>480</v>
      </c>
      <c r="I175" s="173">
        <f t="shared" si="553"/>
        <v>1100</v>
      </c>
      <c r="J175" s="216">
        <f t="shared" si="443"/>
        <v>770</v>
      </c>
      <c r="K175" s="216">
        <f t="shared" si="444"/>
        <v>660</v>
      </c>
      <c r="L175" s="169">
        <f t="shared" si="554"/>
        <v>1.375</v>
      </c>
      <c r="M175" s="422">
        <f t="shared" si="555"/>
        <v>1.375</v>
      </c>
      <c r="N175" s="422">
        <f t="shared" si="556"/>
        <v>1.375</v>
      </c>
      <c r="O175" s="56">
        <f t="shared" si="557"/>
        <v>2500</v>
      </c>
      <c r="P175" s="56">
        <f t="shared" si="558"/>
        <v>1200</v>
      </c>
      <c r="Q175" s="56">
        <f t="shared" si="559"/>
        <v>1000</v>
      </c>
      <c r="R175" s="56">
        <f t="shared" si="560"/>
        <v>800</v>
      </c>
      <c r="S175" s="18">
        <f t="shared" si="561"/>
        <v>3500</v>
      </c>
      <c r="T175" s="18">
        <f t="shared" si="562"/>
        <v>1700</v>
      </c>
      <c r="U175" s="18">
        <f t="shared" si="563"/>
        <v>1400</v>
      </c>
      <c r="V175" s="18">
        <f t="shared" si="564"/>
        <v>1100</v>
      </c>
      <c r="W175" s="18">
        <f t="shared" si="564"/>
        <v>4</v>
      </c>
      <c r="X175" s="18" t="str">
        <f t="shared" si="565"/>
        <v xml:space="preserve">Các tuyến đường giao thông đấu nối trực tiếp ra </v>
      </c>
      <c r="Y175" s="18" t="str">
        <f t="shared" si="566"/>
        <v>Đường Sở Quýt</v>
      </c>
      <c r="Z175" s="18" t="str">
        <f t="shared" si="566"/>
        <v xml:space="preserve"> đoạn từ Đường tỉnh 768</v>
      </c>
      <c r="AA175" s="18" t="str">
        <f t="shared" si="567"/>
        <v xml:space="preserve"> đến Mép ngoài đường điện 220KV đầu tiên, tính từ Đường tỉnh 768 đi vào</v>
      </c>
      <c r="AB175" s="18" t="s">
        <v>6417</v>
      </c>
      <c r="AC175" s="18">
        <v>0</v>
      </c>
      <c r="AD175" s="18">
        <v>0</v>
      </c>
      <c r="AE175" s="18">
        <v>0</v>
      </c>
    </row>
    <row r="176" spans="1:31" ht="94.5" hidden="1" x14ac:dyDescent="0.25">
      <c r="A176" s="54">
        <f t="shared" si="446"/>
        <v>173</v>
      </c>
      <c r="B176" s="54" t="str">
        <f t="shared" si="549"/>
        <v>VT2*0,8</v>
      </c>
      <c r="C176" s="500" t="str">
        <f>X176&amp;Y176&amp;Z176&amp;AA176&amp;AB176&amp;"
"&amp;AC176&amp;"
"
&amp;AD176</f>
        <v>Các tuyến đường giao thông không đấu nối trực tiếp và thông ra Đường Sở Quýt đoạn từ Đường tỉnh 768 đến Mép ngoài đường điện 220KV đầu tiên, tính từ Đường tỉnh 768 đi vào đã được đầu tư mặt đường nhựa, bê tông xi măng:
- Có bề rộng ≥5m, cách đường giao thông ≤1.000m.
- Có bề rộng từ ≥3m đến &lt;5m, cách đường giao thông ≤500m.</v>
      </c>
      <c r="D176" s="501"/>
      <c r="E176" s="502"/>
      <c r="F176" s="173">
        <f t="shared" si="550"/>
        <v>1200</v>
      </c>
      <c r="G176" s="216">
        <f t="shared" si="551"/>
        <v>840</v>
      </c>
      <c r="H176" s="216">
        <f t="shared" si="552"/>
        <v>720</v>
      </c>
      <c r="I176" s="173">
        <f t="shared" si="553"/>
        <v>1500</v>
      </c>
      <c r="J176" s="216">
        <f t="shared" si="443"/>
        <v>1100</v>
      </c>
      <c r="K176" s="216">
        <f t="shared" si="444"/>
        <v>900</v>
      </c>
      <c r="L176" s="169">
        <f t="shared" si="554"/>
        <v>1.25</v>
      </c>
      <c r="M176" s="422">
        <f t="shared" si="555"/>
        <v>1.3095238095238095</v>
      </c>
      <c r="N176" s="422">
        <f t="shared" si="556"/>
        <v>1.25</v>
      </c>
      <c r="O176" s="56">
        <f t="shared" si="557"/>
        <v>2500</v>
      </c>
      <c r="P176" s="56">
        <f t="shared" si="558"/>
        <v>1200</v>
      </c>
      <c r="Q176" s="56">
        <f t="shared" si="559"/>
        <v>1000</v>
      </c>
      <c r="R176" s="56">
        <f t="shared" si="560"/>
        <v>800</v>
      </c>
      <c r="S176" s="18">
        <f t="shared" si="561"/>
        <v>3500</v>
      </c>
      <c r="T176" s="18">
        <f t="shared" si="562"/>
        <v>1700</v>
      </c>
      <c r="U176" s="18">
        <f t="shared" si="563"/>
        <v>1400</v>
      </c>
      <c r="V176" s="18">
        <f t="shared" si="564"/>
        <v>1100</v>
      </c>
      <c r="W176" s="18">
        <f t="shared" si="564"/>
        <v>4</v>
      </c>
      <c r="X176" s="18" t="str">
        <f t="shared" si="565"/>
        <v xml:space="preserve">Các tuyến đường giao thông không đấu nối trực tiếp và thông ra </v>
      </c>
      <c r="Y176" s="18" t="str">
        <f t="shared" si="566"/>
        <v>Đường Sở Quýt</v>
      </c>
      <c r="Z176" s="18" t="str">
        <f t="shared" si="566"/>
        <v xml:space="preserve"> đoạn từ Đường tỉnh 768</v>
      </c>
      <c r="AA176" s="18" t="str">
        <f t="shared" si="567"/>
        <v xml:space="preserve"> đến Mép ngoài đường điện 220KV đầu tiên, tính từ Đường tỉnh 768 đi vào</v>
      </c>
      <c r="AB176" s="18" t="s">
        <v>93</v>
      </c>
      <c r="AC176" s="18" t="s">
        <v>6413</v>
      </c>
      <c r="AD176" s="18" t="s">
        <v>6414</v>
      </c>
      <c r="AE176" s="18">
        <v>0</v>
      </c>
    </row>
    <row r="177" spans="1:31" ht="94.5" hidden="1" x14ac:dyDescent="0.25">
      <c r="A177" s="54">
        <f t="shared" si="446"/>
        <v>174</v>
      </c>
      <c r="B177" s="54" t="str">
        <f t="shared" si="549"/>
        <v>VT3*0,8</v>
      </c>
      <c r="C177" s="500" t="str">
        <f>X177&amp;Y177&amp;Z177&amp;AA177&amp;AB177&amp;"
"&amp;AC177&amp;"
"
&amp;AD177&amp;"
"&amp;AE177</f>
        <v>Các tuyến đường giao thông không đấu nối trực tiếp và thông ra Đường Sở Quýt đoạn từ Đường tỉnh 768 đến Mép ngoài đường điện 220KV đầu tiên, tính từ Đường tỉnh 768 đi vào đã được đầu tư mặt đường nhựa, bê tông xi măng:
- Có bề rộng ≥5m, cách đường giao thông &gt;1.000m.
- Có bề rộng từ ≥3m đến &lt;5m, cách đường giao thông từ &gt;500m đến ≤1.000m.
- Có bề rộng &lt;3m, cách đường giao thông ≤200m.</v>
      </c>
      <c r="D177" s="501"/>
      <c r="E177" s="502"/>
      <c r="F177" s="173">
        <f t="shared" si="550"/>
        <v>1000</v>
      </c>
      <c r="G177" s="216">
        <f t="shared" si="551"/>
        <v>700</v>
      </c>
      <c r="H177" s="216">
        <f t="shared" si="552"/>
        <v>600</v>
      </c>
      <c r="I177" s="173">
        <f t="shared" si="553"/>
        <v>1300</v>
      </c>
      <c r="J177" s="216">
        <f t="shared" si="443"/>
        <v>910</v>
      </c>
      <c r="K177" s="216">
        <f t="shared" si="444"/>
        <v>780</v>
      </c>
      <c r="L177" s="169">
        <f t="shared" si="554"/>
        <v>1.3</v>
      </c>
      <c r="M177" s="422">
        <f t="shared" si="555"/>
        <v>1.3</v>
      </c>
      <c r="N177" s="422">
        <f t="shared" si="556"/>
        <v>1.3</v>
      </c>
      <c r="O177" s="56">
        <f t="shared" si="557"/>
        <v>2500</v>
      </c>
      <c r="P177" s="56">
        <f t="shared" si="558"/>
        <v>1200</v>
      </c>
      <c r="Q177" s="56">
        <f t="shared" si="559"/>
        <v>1000</v>
      </c>
      <c r="R177" s="56">
        <f t="shared" si="560"/>
        <v>800</v>
      </c>
      <c r="S177" s="18">
        <f t="shared" si="561"/>
        <v>3500</v>
      </c>
      <c r="T177" s="18">
        <f t="shared" si="562"/>
        <v>1700</v>
      </c>
      <c r="U177" s="18">
        <f t="shared" si="563"/>
        <v>1400</v>
      </c>
      <c r="V177" s="18">
        <f t="shared" si="564"/>
        <v>1100</v>
      </c>
      <c r="W177" s="18">
        <f t="shared" si="564"/>
        <v>4</v>
      </c>
      <c r="X177" s="18" t="str">
        <f t="shared" si="565"/>
        <v xml:space="preserve">Các tuyến đường giao thông không đấu nối trực tiếp và thông ra </v>
      </c>
      <c r="Y177" s="18" t="str">
        <f t="shared" si="566"/>
        <v>Đường Sở Quýt</v>
      </c>
      <c r="Z177" s="18" t="str">
        <f t="shared" si="566"/>
        <v xml:space="preserve"> đoạn từ Đường tỉnh 768</v>
      </c>
      <c r="AA177" s="18" t="str">
        <f t="shared" si="567"/>
        <v xml:space="preserve"> đến Mép ngoài đường điện 220KV đầu tiên, tính từ Đường tỉnh 768 đi vào</v>
      </c>
      <c r="AB177" s="18" t="s">
        <v>93</v>
      </c>
      <c r="AC177" s="18" t="s">
        <v>6415</v>
      </c>
      <c r="AD177" s="18" t="s">
        <v>6416</v>
      </c>
      <c r="AE177" s="18" t="s">
        <v>6410</v>
      </c>
    </row>
    <row r="178" spans="1:31" ht="94.5" hidden="1" x14ac:dyDescent="0.25">
      <c r="A178" s="54">
        <f t="shared" si="446"/>
        <v>175</v>
      </c>
      <c r="B178" s="54" t="str">
        <f t="shared" si="549"/>
        <v>VT4*0,8</v>
      </c>
      <c r="C178" s="500" t="str">
        <f>X178&amp;Y178&amp;Z178&amp;AA178&amp;AB178</f>
        <v>Các tuyến đường giao thông không đấu nối trực tiếp và thông ra Đường Sở Quýt đoạn từ Đường tỉnh 768 đến Mép ngoài đường điện 220KV đầu tiên, tính từ Đường tỉnh 768 đi vào đã được đầu tư mặt đường nhựa, bê tông xi măng:
- Có bề rộng từ ≥3m đến &lt;5m, cách đường giao thông &gt;1.000m.
- Có bề rộng &lt;3m, cách đường giao thông &gt;200m.</v>
      </c>
      <c r="D178" s="501"/>
      <c r="E178" s="502"/>
      <c r="F178" s="173">
        <f t="shared" si="550"/>
        <v>800</v>
      </c>
      <c r="G178" s="216">
        <f t="shared" si="551"/>
        <v>560</v>
      </c>
      <c r="H178" s="216">
        <f t="shared" si="552"/>
        <v>480</v>
      </c>
      <c r="I178" s="173">
        <f t="shared" si="553"/>
        <v>990</v>
      </c>
      <c r="J178" s="216">
        <f t="shared" si="443"/>
        <v>690</v>
      </c>
      <c r="K178" s="216">
        <f t="shared" si="444"/>
        <v>590</v>
      </c>
      <c r="L178" s="169">
        <f t="shared" si="554"/>
        <v>1.2375</v>
      </c>
      <c r="M178" s="422">
        <f t="shared" si="555"/>
        <v>1.2321428571428572</v>
      </c>
      <c r="N178" s="422">
        <f t="shared" si="556"/>
        <v>1.2291666666666667</v>
      </c>
      <c r="O178" s="56">
        <f t="shared" si="557"/>
        <v>2500</v>
      </c>
      <c r="P178" s="56">
        <f t="shared" si="558"/>
        <v>1200</v>
      </c>
      <c r="Q178" s="56">
        <f t="shared" si="559"/>
        <v>1000</v>
      </c>
      <c r="R178" s="56">
        <f t="shared" si="560"/>
        <v>800</v>
      </c>
      <c r="S178" s="18">
        <f t="shared" si="561"/>
        <v>3500</v>
      </c>
      <c r="T178" s="18">
        <f t="shared" si="562"/>
        <v>1700</v>
      </c>
      <c r="U178" s="18">
        <f t="shared" si="563"/>
        <v>1400</v>
      </c>
      <c r="V178" s="18">
        <f t="shared" si="564"/>
        <v>1100</v>
      </c>
      <c r="W178" s="18">
        <f t="shared" si="564"/>
        <v>4</v>
      </c>
      <c r="X178" s="18" t="str">
        <f t="shared" si="565"/>
        <v xml:space="preserve">Các tuyến đường giao thông không đấu nối trực tiếp và thông ra </v>
      </c>
      <c r="Y178" s="18" t="str">
        <f t="shared" si="566"/>
        <v>Đường Sở Quýt</v>
      </c>
      <c r="Z178" s="18" t="str">
        <f t="shared" si="566"/>
        <v xml:space="preserve"> đoạn từ Đường tỉnh 768</v>
      </c>
      <c r="AA178" s="18" t="str">
        <f t="shared" si="567"/>
        <v xml:space="preserve"> đến Mép ngoài đường điện 220KV đầu tiên, tính từ Đường tỉnh 768 đi vào</v>
      </c>
      <c r="AB178" s="18" t="s">
        <v>6417</v>
      </c>
      <c r="AC178" s="18">
        <v>0</v>
      </c>
      <c r="AD178" s="18">
        <v>0</v>
      </c>
      <c r="AE178" s="18">
        <v>0</v>
      </c>
    </row>
    <row r="179" spans="1:31" ht="78.75" x14ac:dyDescent="0.25">
      <c r="A179" s="54">
        <f t="shared" si="446"/>
        <v>176</v>
      </c>
      <c r="B179" s="54" t="str">
        <f>'Đầu vào (2)'!G176</f>
        <v>VC38NT2_D2</v>
      </c>
      <c r="C179" s="55" t="str">
        <f>'Đầu vào (2)'!H176</f>
        <v>Đường Sở Quýt</v>
      </c>
      <c r="D179" s="55" t="str">
        <f>'Đầu vào (2)'!I176</f>
        <v>Mép ngoài đường điện 220KV đầu tiên, tính từ Đường tỉnh 768 đi vào</v>
      </c>
      <c r="E179" s="55" t="str">
        <f>'Đầu vào (2)'!J176</f>
        <v>Đường Kỳ Lân</v>
      </c>
      <c r="F179" s="447">
        <f>O179</f>
        <v>2300</v>
      </c>
      <c r="G179" s="216">
        <f>F179*0.6</f>
        <v>1380</v>
      </c>
      <c r="H179" s="216">
        <f>F179*0.7</f>
        <v>1610</v>
      </c>
      <c r="I179" s="216">
        <f>S179</f>
        <v>3200</v>
      </c>
      <c r="J179" s="216">
        <f t="shared" si="443"/>
        <v>2200</v>
      </c>
      <c r="K179" s="216">
        <f t="shared" si="444"/>
        <v>1900</v>
      </c>
      <c r="L179" s="449">
        <f>I179/F179</f>
        <v>1.3913043478260869</v>
      </c>
      <c r="M179" s="422">
        <f>J179/H179</f>
        <v>1.3664596273291925</v>
      </c>
      <c r="N179" s="422">
        <f>K179/G179</f>
        <v>1.3768115942028984</v>
      </c>
      <c r="O179" s="56">
        <f>'Đầu vào (2)'!K176</f>
        <v>2300</v>
      </c>
      <c r="P179" s="56">
        <f>'Đầu vào (2)'!L176</f>
        <v>1100</v>
      </c>
      <c r="Q179" s="56">
        <f>'Đầu vào (2)'!M176</f>
        <v>900</v>
      </c>
      <c r="R179" s="56">
        <f>'Đầu vào (2)'!N176</f>
        <v>800</v>
      </c>
      <c r="S179" s="18">
        <f>VLOOKUP(B179,'[1]Giá đề xuất ODT'!$G$11:$AD$2233,21,0)</f>
        <v>3200</v>
      </c>
      <c r="T179" s="18">
        <f>VLOOKUP(B179,'[1]Giá đề xuất ODT'!$G$11:$AD$2233,22,0)</f>
        <v>1500</v>
      </c>
      <c r="U179" s="18">
        <f>VLOOKUP(B179,'[1]Giá đề xuất ODT'!$G$11:$AD$2233,23,0)</f>
        <v>1300</v>
      </c>
      <c r="V179" s="18">
        <f>VLOOKUP(B179,'[1]Giá đề xuất ODT'!$G$11:$AD$2233,24,0)</f>
        <v>1100</v>
      </c>
      <c r="W179" s="6">
        <v>4</v>
      </c>
      <c r="Y179" s="18" t="str">
        <f>C179</f>
        <v>Đường Sở Quýt</v>
      </c>
      <c r="Z179" s="18" t="str">
        <f>" đoạn từ "&amp;D179</f>
        <v xml:space="preserve"> đoạn từ Mép ngoài đường điện 220KV đầu tiên, tính từ Đường tỉnh 768 đi vào</v>
      </c>
      <c r="AA179" s="18" t="str">
        <f>" đến "&amp;E179</f>
        <v xml:space="preserve"> đến Đường Kỳ Lân</v>
      </c>
    </row>
    <row r="180" spans="1:31" ht="78.75" hidden="1" x14ac:dyDescent="0.25">
      <c r="A180" s="54">
        <f t="shared" si="446"/>
        <v>177</v>
      </c>
      <c r="B180" s="54" t="str">
        <f t="shared" ref="B180:B185" si="568">B173</f>
        <v>VT2</v>
      </c>
      <c r="C180" s="500" t="str">
        <f>X180&amp;Y180&amp;Z180&amp;AA180&amp;AB180&amp;"
"&amp;AC180&amp;"
"
&amp;AD180</f>
        <v>Các tuyến đường giao thông đấu nối trực tiếp ra Đường Sở Quýt đoạn từ Mép ngoài đường điện 220KV đầu tiên, tính từ Đường tỉnh 768 đi vào đến Đường Kỳ Lân đã được đầu tư mặt đường nhựa, bê tông xi măng:
- Có bề rộng ≥5m, cách đường giao thông ≤1.000m.
- Có bề rộng từ ≥3m đến &lt;5m, cách đường giao thông ≤500m.</v>
      </c>
      <c r="D180" s="501"/>
      <c r="E180" s="502"/>
      <c r="F180" s="173">
        <f t="shared" ref="F180:F185" si="569">IF(B180="VT2",P180,IF(B180="VT3",Q180,IF(B180="VT2*0,8",P180,IF(B180="VT3*0,8",Q180,R180))))</f>
        <v>1100</v>
      </c>
      <c r="G180" s="216">
        <f t="shared" ref="G180:G185" si="570">F180*0.7</f>
        <v>770</v>
      </c>
      <c r="H180" s="216">
        <f t="shared" ref="H180:H185" si="571">F180*0.6</f>
        <v>660</v>
      </c>
      <c r="I180" s="173">
        <f t="shared" ref="I180:I185" si="572">IF(B180="VT2",T180,IF(B180="VT3",U180,IF(B180="VT4",V180,IF(B180="VT2*0,8",IF(T180*$T$1&lt;1000,ROUND(T180*$T$1,-1),ROUND(T180*$T$1,-2)),IF(B180="VT3*0,8",IF(U180*$T$1&lt;1000,ROUND(U180*$T$1,-1),ROUND(U180*$T$1,-2)),IF(V180*$T$1&lt;1000,ROUND(V180*$T$1,-1),ROUND(V180*$T$1,-2)))))))</f>
        <v>1500</v>
      </c>
      <c r="J180" s="216">
        <f t="shared" si="443"/>
        <v>1100</v>
      </c>
      <c r="K180" s="216">
        <f t="shared" si="444"/>
        <v>900</v>
      </c>
      <c r="L180" s="169">
        <f t="shared" ref="L180:L185" si="573">I180/F180</f>
        <v>1.3636363636363635</v>
      </c>
      <c r="M180" s="422">
        <f t="shared" ref="M180:M185" si="574">J180/G180</f>
        <v>1.4285714285714286</v>
      </c>
      <c r="N180" s="422">
        <f t="shared" ref="N180:N185" si="575">K180/H180</f>
        <v>1.3636363636363635</v>
      </c>
      <c r="O180" s="56">
        <f t="shared" ref="O180:O185" si="576">O179</f>
        <v>2300</v>
      </c>
      <c r="P180" s="56">
        <f t="shared" ref="P180:P185" si="577">P179</f>
        <v>1100</v>
      </c>
      <c r="Q180" s="56">
        <f t="shared" ref="Q180:Q185" si="578">Q179</f>
        <v>900</v>
      </c>
      <c r="R180" s="56">
        <f t="shared" ref="R180:R185" si="579">R179</f>
        <v>800</v>
      </c>
      <c r="S180" s="18">
        <f t="shared" ref="S180:S185" si="580">S179</f>
        <v>3200</v>
      </c>
      <c r="T180" s="18">
        <f t="shared" ref="T180:T185" si="581">T179</f>
        <v>1500</v>
      </c>
      <c r="U180" s="18">
        <f t="shared" ref="U180:U185" si="582">U179</f>
        <v>1300</v>
      </c>
      <c r="V180" s="18">
        <f t="shared" ref="V180:W185" si="583">V179</f>
        <v>1100</v>
      </c>
      <c r="W180" s="18">
        <f t="shared" si="583"/>
        <v>4</v>
      </c>
      <c r="X180" s="18" t="str">
        <f t="shared" ref="X180:X185" si="584">X173</f>
        <v xml:space="preserve">Các tuyến đường giao thông đấu nối trực tiếp ra </v>
      </c>
      <c r="Y180" s="18" t="str">
        <f t="shared" ref="Y180:Z185" si="585">Y179</f>
        <v>Đường Sở Quýt</v>
      </c>
      <c r="Z180" s="18" t="str">
        <f t="shared" si="585"/>
        <v xml:space="preserve"> đoạn từ Mép ngoài đường điện 220KV đầu tiên, tính từ Đường tỉnh 768 đi vào</v>
      </c>
      <c r="AA180" s="18" t="str">
        <f t="shared" ref="AA180:AA185" si="586">AA179</f>
        <v xml:space="preserve"> đến Đường Kỳ Lân</v>
      </c>
      <c r="AB180" s="18" t="s">
        <v>93</v>
      </c>
      <c r="AC180" s="18" t="s">
        <v>6413</v>
      </c>
      <c r="AD180" s="18" t="s">
        <v>6414</v>
      </c>
      <c r="AE180" s="18">
        <v>0</v>
      </c>
    </row>
    <row r="181" spans="1:31" ht="78.75" hidden="1" x14ac:dyDescent="0.25">
      <c r="A181" s="54">
        <f t="shared" si="446"/>
        <v>178</v>
      </c>
      <c r="B181" s="54" t="str">
        <f t="shared" si="568"/>
        <v>VT3</v>
      </c>
      <c r="C181" s="500" t="str">
        <f>X181&amp;Y181&amp;Z181&amp;AA181&amp;AB181&amp;"
"&amp;AC181&amp;"
"&amp;AD181&amp;"
"&amp;AE181</f>
        <v>Các tuyến đường giao thông đấu nối trực tiếp ra Đường Sở Quýt đoạn từ Mép ngoài đường điện 220KV đầu tiên, tính từ Đường tỉnh 768 đi vào đến Đường Kỳ Lân đã được đầu tư mặt đường nhựa, bê tông xi măng:
- Có bề rộng ≥5m, cách đường giao thông &gt;1.000m.
- Có bề rộng từ ≥3m đến &lt;5m, cách đường giao thông từ &gt;500m đến ≤1.000m.
- Có bề rộng &lt;3m, cách đường giao thông ≤200m.</v>
      </c>
      <c r="D181" s="501"/>
      <c r="E181" s="502"/>
      <c r="F181" s="173">
        <f t="shared" si="569"/>
        <v>900</v>
      </c>
      <c r="G181" s="216">
        <f t="shared" si="570"/>
        <v>630</v>
      </c>
      <c r="H181" s="216">
        <f t="shared" si="571"/>
        <v>540</v>
      </c>
      <c r="I181" s="173">
        <f t="shared" si="572"/>
        <v>1300</v>
      </c>
      <c r="J181" s="216">
        <f t="shared" si="443"/>
        <v>910</v>
      </c>
      <c r="K181" s="216">
        <f t="shared" si="444"/>
        <v>780</v>
      </c>
      <c r="L181" s="169">
        <f t="shared" si="573"/>
        <v>1.4444444444444444</v>
      </c>
      <c r="M181" s="422">
        <f t="shared" si="574"/>
        <v>1.4444444444444444</v>
      </c>
      <c r="N181" s="422">
        <f t="shared" si="575"/>
        <v>1.4444444444444444</v>
      </c>
      <c r="O181" s="56">
        <f t="shared" si="576"/>
        <v>2300</v>
      </c>
      <c r="P181" s="56">
        <f t="shared" si="577"/>
        <v>1100</v>
      </c>
      <c r="Q181" s="56">
        <f t="shared" si="578"/>
        <v>900</v>
      </c>
      <c r="R181" s="56">
        <f t="shared" si="579"/>
        <v>800</v>
      </c>
      <c r="S181" s="18">
        <f t="shared" si="580"/>
        <v>3200</v>
      </c>
      <c r="T181" s="18">
        <f t="shared" si="581"/>
        <v>1500</v>
      </c>
      <c r="U181" s="18">
        <f t="shared" si="582"/>
        <v>1300</v>
      </c>
      <c r="V181" s="18">
        <f t="shared" si="583"/>
        <v>1100</v>
      </c>
      <c r="W181" s="18">
        <f t="shared" si="583"/>
        <v>4</v>
      </c>
      <c r="X181" s="18" t="str">
        <f t="shared" si="584"/>
        <v xml:space="preserve">Các tuyến đường giao thông đấu nối trực tiếp ra </v>
      </c>
      <c r="Y181" s="18" t="str">
        <f t="shared" si="585"/>
        <v>Đường Sở Quýt</v>
      </c>
      <c r="Z181" s="18" t="str">
        <f t="shared" si="585"/>
        <v xml:space="preserve"> đoạn từ Mép ngoài đường điện 220KV đầu tiên, tính từ Đường tỉnh 768 đi vào</v>
      </c>
      <c r="AA181" s="18" t="str">
        <f t="shared" si="586"/>
        <v xml:space="preserve"> đến Đường Kỳ Lân</v>
      </c>
      <c r="AB181" s="18" t="s">
        <v>93</v>
      </c>
      <c r="AC181" s="18" t="s">
        <v>6415</v>
      </c>
      <c r="AD181" s="18" t="s">
        <v>6416</v>
      </c>
      <c r="AE181" s="18" t="s">
        <v>6410</v>
      </c>
    </row>
    <row r="182" spans="1:31" ht="94.5" hidden="1" x14ac:dyDescent="0.25">
      <c r="A182" s="54">
        <f t="shared" si="446"/>
        <v>179</v>
      </c>
      <c r="B182" s="54" t="str">
        <f t="shared" si="568"/>
        <v>VT4</v>
      </c>
      <c r="C182" s="500" t="str">
        <f>X182&amp;Y182&amp;Z182&amp;AA182&amp;AB182</f>
        <v>Các tuyến đường giao thông đấu nối trực tiếp ra Đường Sở Quýt đoạn từ Mép ngoài đường điện 220KV đầu tiên, tính từ Đường tỉnh 768 đi vào đến Đường Kỳ Lân đã được đầu tư mặt đường nhựa, bê tông xi măng:
- Có bề rộng từ ≥3m đến &lt;5m, cách đường giao thông &gt;1.000m.
- Có bề rộng &lt;3m, cách đường giao thông &gt;200m.</v>
      </c>
      <c r="D182" s="501"/>
      <c r="E182" s="502"/>
      <c r="F182" s="173">
        <f t="shared" si="569"/>
        <v>800</v>
      </c>
      <c r="G182" s="216">
        <f t="shared" si="570"/>
        <v>560</v>
      </c>
      <c r="H182" s="216">
        <f t="shared" si="571"/>
        <v>480</v>
      </c>
      <c r="I182" s="173">
        <f t="shared" si="572"/>
        <v>1100</v>
      </c>
      <c r="J182" s="216">
        <f t="shared" si="443"/>
        <v>770</v>
      </c>
      <c r="K182" s="216">
        <f t="shared" si="444"/>
        <v>660</v>
      </c>
      <c r="L182" s="169">
        <f t="shared" si="573"/>
        <v>1.375</v>
      </c>
      <c r="M182" s="422">
        <f t="shared" si="574"/>
        <v>1.375</v>
      </c>
      <c r="N182" s="422">
        <f t="shared" si="575"/>
        <v>1.375</v>
      </c>
      <c r="O182" s="56">
        <f t="shared" si="576"/>
        <v>2300</v>
      </c>
      <c r="P182" s="56">
        <f t="shared" si="577"/>
        <v>1100</v>
      </c>
      <c r="Q182" s="56">
        <f t="shared" si="578"/>
        <v>900</v>
      </c>
      <c r="R182" s="56">
        <f t="shared" si="579"/>
        <v>800</v>
      </c>
      <c r="S182" s="18">
        <f t="shared" si="580"/>
        <v>3200</v>
      </c>
      <c r="T182" s="18">
        <f t="shared" si="581"/>
        <v>1500</v>
      </c>
      <c r="U182" s="18">
        <f t="shared" si="582"/>
        <v>1300</v>
      </c>
      <c r="V182" s="18">
        <f t="shared" si="583"/>
        <v>1100</v>
      </c>
      <c r="W182" s="18">
        <f t="shared" si="583"/>
        <v>4</v>
      </c>
      <c r="X182" s="18" t="str">
        <f t="shared" si="584"/>
        <v xml:space="preserve">Các tuyến đường giao thông đấu nối trực tiếp ra </v>
      </c>
      <c r="Y182" s="18" t="str">
        <f t="shared" si="585"/>
        <v>Đường Sở Quýt</v>
      </c>
      <c r="Z182" s="18" t="str">
        <f t="shared" si="585"/>
        <v xml:space="preserve"> đoạn từ Mép ngoài đường điện 220KV đầu tiên, tính từ Đường tỉnh 768 đi vào</v>
      </c>
      <c r="AA182" s="18" t="str">
        <f t="shared" si="586"/>
        <v xml:space="preserve"> đến Đường Kỳ Lân</v>
      </c>
      <c r="AB182" s="18" t="s">
        <v>6417</v>
      </c>
      <c r="AC182" s="18">
        <v>0</v>
      </c>
      <c r="AD182" s="18">
        <v>0</v>
      </c>
      <c r="AE182" s="18">
        <v>0</v>
      </c>
    </row>
    <row r="183" spans="1:31" ht="94.5" hidden="1" x14ac:dyDescent="0.25">
      <c r="A183" s="54">
        <f t="shared" si="446"/>
        <v>180</v>
      </c>
      <c r="B183" s="54" t="str">
        <f t="shared" si="568"/>
        <v>VT2*0,8</v>
      </c>
      <c r="C183" s="500" t="str">
        <f>X183&amp;Y183&amp;Z183&amp;AA183&amp;AB183&amp;"
"&amp;AC183&amp;"
"
&amp;AD183</f>
        <v>Các tuyến đường giao thông không đấu nối trực tiếp và thông ra Đường Sở Quýt đoạn từ Mép ngoài đường điện 220KV đầu tiên, tính từ Đường tỉnh 768 đi vào đến Đường Kỳ Lân đã được đầu tư mặt đường nhựa, bê tông xi măng:
- Có bề rộng ≥5m, cách đường giao thông ≤1.000m.
- Có bề rộng từ ≥3m đến &lt;5m, cách đường giao thông ≤500m.</v>
      </c>
      <c r="D183" s="501"/>
      <c r="E183" s="502"/>
      <c r="F183" s="173">
        <f t="shared" si="569"/>
        <v>1100</v>
      </c>
      <c r="G183" s="216">
        <f t="shared" si="570"/>
        <v>770</v>
      </c>
      <c r="H183" s="216">
        <f t="shared" si="571"/>
        <v>660</v>
      </c>
      <c r="I183" s="173">
        <f t="shared" si="572"/>
        <v>1400</v>
      </c>
      <c r="J183" s="216">
        <f t="shared" si="443"/>
        <v>980</v>
      </c>
      <c r="K183" s="216">
        <f t="shared" si="444"/>
        <v>840</v>
      </c>
      <c r="L183" s="169">
        <f t="shared" si="573"/>
        <v>1.2727272727272727</v>
      </c>
      <c r="M183" s="422">
        <f t="shared" si="574"/>
        <v>1.2727272727272727</v>
      </c>
      <c r="N183" s="422">
        <f t="shared" si="575"/>
        <v>1.2727272727272727</v>
      </c>
      <c r="O183" s="56">
        <f t="shared" si="576"/>
        <v>2300</v>
      </c>
      <c r="P183" s="56">
        <f t="shared" si="577"/>
        <v>1100</v>
      </c>
      <c r="Q183" s="56">
        <f t="shared" si="578"/>
        <v>900</v>
      </c>
      <c r="R183" s="56">
        <f t="shared" si="579"/>
        <v>800</v>
      </c>
      <c r="S183" s="18">
        <f t="shared" si="580"/>
        <v>3200</v>
      </c>
      <c r="T183" s="18">
        <f t="shared" si="581"/>
        <v>1500</v>
      </c>
      <c r="U183" s="18">
        <f t="shared" si="582"/>
        <v>1300</v>
      </c>
      <c r="V183" s="18">
        <f t="shared" si="583"/>
        <v>1100</v>
      </c>
      <c r="W183" s="18">
        <f t="shared" si="583"/>
        <v>4</v>
      </c>
      <c r="X183" s="18" t="str">
        <f t="shared" si="584"/>
        <v xml:space="preserve">Các tuyến đường giao thông không đấu nối trực tiếp và thông ra </v>
      </c>
      <c r="Y183" s="18" t="str">
        <f t="shared" si="585"/>
        <v>Đường Sở Quýt</v>
      </c>
      <c r="Z183" s="18" t="str">
        <f t="shared" si="585"/>
        <v xml:space="preserve"> đoạn từ Mép ngoài đường điện 220KV đầu tiên, tính từ Đường tỉnh 768 đi vào</v>
      </c>
      <c r="AA183" s="18" t="str">
        <f t="shared" si="586"/>
        <v xml:space="preserve"> đến Đường Kỳ Lân</v>
      </c>
      <c r="AB183" s="18" t="s">
        <v>93</v>
      </c>
      <c r="AC183" s="18" t="s">
        <v>6413</v>
      </c>
      <c r="AD183" s="18" t="s">
        <v>6414</v>
      </c>
      <c r="AE183" s="18">
        <v>0</v>
      </c>
    </row>
    <row r="184" spans="1:31" ht="94.5" hidden="1" x14ac:dyDescent="0.25">
      <c r="A184" s="54">
        <f t="shared" si="446"/>
        <v>181</v>
      </c>
      <c r="B184" s="54" t="str">
        <f t="shared" si="568"/>
        <v>VT3*0,8</v>
      </c>
      <c r="C184" s="500" t="str">
        <f>X184&amp;Y184&amp;Z184&amp;AA184&amp;AB184&amp;"
"&amp;AC184&amp;"
"
&amp;AD184&amp;"
"&amp;AE184</f>
        <v>Các tuyến đường giao thông không đấu nối trực tiếp và thông ra Đường Sở Quýt đoạn từ Mép ngoài đường điện 220KV đầu tiên, tính từ Đường tỉnh 768 đi vào đến Đường Kỳ Lân đã được đầu tư mặt đường nhựa, bê tông xi măng:
- Có bề rộng ≥5m, cách đường giao thông &gt;1.000m.
- Có bề rộng từ ≥3m đến &lt;5m, cách đường giao thông từ &gt;500m đến ≤1.000m.
- Có bề rộng &lt;3m, cách đường giao thông ≤200m.</v>
      </c>
      <c r="D184" s="501"/>
      <c r="E184" s="502"/>
      <c r="F184" s="173">
        <f t="shared" si="569"/>
        <v>900</v>
      </c>
      <c r="G184" s="216">
        <f t="shared" si="570"/>
        <v>630</v>
      </c>
      <c r="H184" s="216">
        <f t="shared" si="571"/>
        <v>540</v>
      </c>
      <c r="I184" s="173">
        <f t="shared" si="572"/>
        <v>1200</v>
      </c>
      <c r="J184" s="216">
        <f t="shared" si="443"/>
        <v>840</v>
      </c>
      <c r="K184" s="216">
        <f t="shared" si="444"/>
        <v>720</v>
      </c>
      <c r="L184" s="169">
        <f t="shared" si="573"/>
        <v>1.3333333333333333</v>
      </c>
      <c r="M184" s="422">
        <f t="shared" si="574"/>
        <v>1.3333333333333333</v>
      </c>
      <c r="N184" s="422">
        <f t="shared" si="575"/>
        <v>1.3333333333333333</v>
      </c>
      <c r="O184" s="56">
        <f t="shared" si="576"/>
        <v>2300</v>
      </c>
      <c r="P184" s="56">
        <f t="shared" si="577"/>
        <v>1100</v>
      </c>
      <c r="Q184" s="56">
        <f t="shared" si="578"/>
        <v>900</v>
      </c>
      <c r="R184" s="56">
        <f t="shared" si="579"/>
        <v>800</v>
      </c>
      <c r="S184" s="18">
        <f t="shared" si="580"/>
        <v>3200</v>
      </c>
      <c r="T184" s="18">
        <f t="shared" si="581"/>
        <v>1500</v>
      </c>
      <c r="U184" s="18">
        <f t="shared" si="582"/>
        <v>1300</v>
      </c>
      <c r="V184" s="18">
        <f t="shared" si="583"/>
        <v>1100</v>
      </c>
      <c r="W184" s="18">
        <f t="shared" si="583"/>
        <v>4</v>
      </c>
      <c r="X184" s="18" t="str">
        <f t="shared" si="584"/>
        <v xml:space="preserve">Các tuyến đường giao thông không đấu nối trực tiếp và thông ra </v>
      </c>
      <c r="Y184" s="18" t="str">
        <f t="shared" si="585"/>
        <v>Đường Sở Quýt</v>
      </c>
      <c r="Z184" s="18" t="str">
        <f t="shared" si="585"/>
        <v xml:space="preserve"> đoạn từ Mép ngoài đường điện 220KV đầu tiên, tính từ Đường tỉnh 768 đi vào</v>
      </c>
      <c r="AA184" s="18" t="str">
        <f t="shared" si="586"/>
        <v xml:space="preserve"> đến Đường Kỳ Lân</v>
      </c>
      <c r="AB184" s="18" t="s">
        <v>93</v>
      </c>
      <c r="AC184" s="18" t="s">
        <v>6415</v>
      </c>
      <c r="AD184" s="18" t="s">
        <v>6416</v>
      </c>
      <c r="AE184" s="18" t="s">
        <v>6410</v>
      </c>
    </row>
    <row r="185" spans="1:31" ht="94.5" hidden="1" x14ac:dyDescent="0.25">
      <c r="A185" s="54">
        <f t="shared" si="446"/>
        <v>182</v>
      </c>
      <c r="B185" s="54" t="str">
        <f t="shared" si="568"/>
        <v>VT4*0,8</v>
      </c>
      <c r="C185" s="500" t="str">
        <f>X185&amp;Y185&amp;Z185&amp;AA185&amp;AB185</f>
        <v>Các tuyến đường giao thông không đấu nối trực tiếp và thông ra Đường Sở Quýt đoạn từ Mép ngoài đường điện 220KV đầu tiên, tính từ Đường tỉnh 768 đi vào đến Đường Kỳ Lân đã được đầu tư mặt đường nhựa, bê tông xi măng:
- Có bề rộng từ ≥3m đến &lt;5m, cách đường giao thông &gt;1.000m.
- Có bề rộng &lt;3m, cách đường giao thông &gt;200m.</v>
      </c>
      <c r="D185" s="501"/>
      <c r="E185" s="502"/>
      <c r="F185" s="173">
        <f t="shared" si="569"/>
        <v>800</v>
      </c>
      <c r="G185" s="216">
        <f t="shared" si="570"/>
        <v>560</v>
      </c>
      <c r="H185" s="216">
        <f t="shared" si="571"/>
        <v>480</v>
      </c>
      <c r="I185" s="173">
        <f t="shared" si="572"/>
        <v>990</v>
      </c>
      <c r="J185" s="216">
        <f t="shared" si="443"/>
        <v>690</v>
      </c>
      <c r="K185" s="216">
        <f t="shared" si="444"/>
        <v>590</v>
      </c>
      <c r="L185" s="169">
        <f t="shared" si="573"/>
        <v>1.2375</v>
      </c>
      <c r="M185" s="422">
        <f t="shared" si="574"/>
        <v>1.2321428571428572</v>
      </c>
      <c r="N185" s="422">
        <f t="shared" si="575"/>
        <v>1.2291666666666667</v>
      </c>
      <c r="O185" s="56">
        <f t="shared" si="576"/>
        <v>2300</v>
      </c>
      <c r="P185" s="56">
        <f t="shared" si="577"/>
        <v>1100</v>
      </c>
      <c r="Q185" s="56">
        <f t="shared" si="578"/>
        <v>900</v>
      </c>
      <c r="R185" s="56">
        <f t="shared" si="579"/>
        <v>800</v>
      </c>
      <c r="S185" s="18">
        <f t="shared" si="580"/>
        <v>3200</v>
      </c>
      <c r="T185" s="18">
        <f t="shared" si="581"/>
        <v>1500</v>
      </c>
      <c r="U185" s="18">
        <f t="shared" si="582"/>
        <v>1300</v>
      </c>
      <c r="V185" s="18">
        <f t="shared" si="583"/>
        <v>1100</v>
      </c>
      <c r="W185" s="18">
        <f t="shared" si="583"/>
        <v>4</v>
      </c>
      <c r="X185" s="18" t="str">
        <f t="shared" si="584"/>
        <v xml:space="preserve">Các tuyến đường giao thông không đấu nối trực tiếp và thông ra </v>
      </c>
      <c r="Y185" s="18" t="str">
        <f t="shared" si="585"/>
        <v>Đường Sở Quýt</v>
      </c>
      <c r="Z185" s="18" t="str">
        <f t="shared" si="585"/>
        <v xml:space="preserve"> đoạn từ Mép ngoài đường điện 220KV đầu tiên, tính từ Đường tỉnh 768 đi vào</v>
      </c>
      <c r="AA185" s="18" t="str">
        <f t="shared" si="586"/>
        <v xml:space="preserve"> đến Đường Kỳ Lân</v>
      </c>
      <c r="AB185" s="18" t="s">
        <v>6417</v>
      </c>
      <c r="AC185" s="18">
        <v>0</v>
      </c>
      <c r="AD185" s="18">
        <v>0</v>
      </c>
      <c r="AE185" s="18">
        <v>0</v>
      </c>
    </row>
    <row r="186" spans="1:31" ht="31.5" x14ac:dyDescent="0.25">
      <c r="A186" s="54">
        <f t="shared" si="446"/>
        <v>183</v>
      </c>
      <c r="B186" s="54" t="str">
        <f>'Đầu vào (2)'!G183</f>
        <v>VC38NT2_D3</v>
      </c>
      <c r="C186" s="55" t="str">
        <f>'Đầu vào (2)'!H183</f>
        <v>Đường Sở Quýt</v>
      </c>
      <c r="D186" s="55" t="str">
        <f>'Đầu vào (2)'!I183</f>
        <v>Đường Kỳ Lân</v>
      </c>
      <c r="E186" s="55" t="str">
        <f>'Đầu vào (2)'!J183</f>
        <v>Giáp ranh xã Phường Hố Nai</v>
      </c>
      <c r="F186" s="447">
        <f>O186</f>
        <v>2000</v>
      </c>
      <c r="G186" s="216">
        <f>F186*0.6</f>
        <v>1200</v>
      </c>
      <c r="H186" s="216">
        <f>F186*0.7</f>
        <v>1400</v>
      </c>
      <c r="I186" s="216">
        <f>S186</f>
        <v>2800</v>
      </c>
      <c r="J186" s="216">
        <f t="shared" si="443"/>
        <v>2000</v>
      </c>
      <c r="K186" s="216">
        <f t="shared" si="444"/>
        <v>1700</v>
      </c>
      <c r="L186" s="449">
        <f>I186/F186</f>
        <v>1.4</v>
      </c>
      <c r="M186" s="422">
        <f>J186/H186</f>
        <v>1.4285714285714286</v>
      </c>
      <c r="N186" s="422">
        <f>K186/G186</f>
        <v>1.4166666666666667</v>
      </c>
      <c r="O186" s="56">
        <f>'Đầu vào (2)'!K183</f>
        <v>2000</v>
      </c>
      <c r="P186" s="56">
        <f>'Đầu vào (2)'!L183</f>
        <v>1000</v>
      </c>
      <c r="Q186" s="56">
        <f>'Đầu vào (2)'!M183</f>
        <v>800</v>
      </c>
      <c r="R186" s="56">
        <f>'Đầu vào (2)'!N183</f>
        <v>500</v>
      </c>
      <c r="S186" s="18">
        <f>VLOOKUP(B186,'[1]Giá đề xuất ODT'!$G$11:$AD$2233,21,0)</f>
        <v>2800</v>
      </c>
      <c r="T186" s="18">
        <f>VLOOKUP(B186,'[1]Giá đề xuất ODT'!$G$11:$AD$2233,22,0)</f>
        <v>1400</v>
      </c>
      <c r="U186" s="18">
        <f>VLOOKUP(B186,'[1]Giá đề xuất ODT'!$G$11:$AD$2233,23,0)</f>
        <v>1100</v>
      </c>
      <c r="V186" s="18">
        <f>VLOOKUP(B186,'[1]Giá đề xuất ODT'!$G$11:$AD$2233,24,0)</f>
        <v>700</v>
      </c>
      <c r="W186" s="6">
        <v>4</v>
      </c>
      <c r="Y186" s="18" t="str">
        <f>C186</f>
        <v>Đường Sở Quýt</v>
      </c>
      <c r="Z186" s="18" t="str">
        <f>" đoạn từ "&amp;D186</f>
        <v xml:space="preserve"> đoạn từ Đường Kỳ Lân</v>
      </c>
      <c r="AA186" s="18" t="str">
        <f>" đến "&amp;E186</f>
        <v xml:space="preserve"> đến Giáp ranh xã Phường Hố Nai</v>
      </c>
    </row>
    <row r="187" spans="1:31" ht="78.75" hidden="1" x14ac:dyDescent="0.25">
      <c r="A187" s="54">
        <f t="shared" si="446"/>
        <v>184</v>
      </c>
      <c r="B187" s="54" t="str">
        <f t="shared" ref="B187:B192" si="587">B180</f>
        <v>VT2</v>
      </c>
      <c r="C187" s="500" t="str">
        <f>X187&amp;Y187&amp;Z187&amp;AA187&amp;AB187&amp;"
"&amp;AC187&amp;"
"
&amp;AD187</f>
        <v>Các tuyến đường giao thông đấu nối trực tiếp ra Đường Sở Quýt đoạn từ Đường Kỳ Lân đến Giáp ranh xã Phường Hố Nai đã được đầu tư mặt đường nhựa, bê tông xi măng:
- Có bề rộng ≥5m, cách đường giao thông ≤1.000m.
- Có bề rộng từ ≥3m đến &lt;5m, cách đường giao thông ≤500m.</v>
      </c>
      <c r="D187" s="501"/>
      <c r="E187" s="502"/>
      <c r="F187" s="173">
        <f t="shared" ref="F187:F192" si="588">IF(B187="VT2",P187,IF(B187="VT3",Q187,IF(B187="VT2*0,8",P187,IF(B187="VT3*0,8",Q187,R187))))</f>
        <v>1000</v>
      </c>
      <c r="G187" s="216">
        <f t="shared" ref="G187:G192" si="589">F187*0.7</f>
        <v>700</v>
      </c>
      <c r="H187" s="216">
        <f t="shared" ref="H187:H192" si="590">F187*0.6</f>
        <v>600</v>
      </c>
      <c r="I187" s="173">
        <f t="shared" ref="I187:I192" si="591">IF(B187="VT2",T187,IF(B187="VT3",U187,IF(B187="VT4",V187,IF(B187="VT2*0,8",IF(T187*$T$1&lt;1000,ROUND(T187*$T$1,-1),ROUND(T187*$T$1,-2)),IF(B187="VT3*0,8",IF(U187*$T$1&lt;1000,ROUND(U187*$T$1,-1),ROUND(U187*$T$1,-2)),IF(V187*$T$1&lt;1000,ROUND(V187*$T$1,-1),ROUND(V187*$T$1,-2)))))))</f>
        <v>1400</v>
      </c>
      <c r="J187" s="216">
        <f t="shared" si="443"/>
        <v>980</v>
      </c>
      <c r="K187" s="216">
        <f t="shared" si="444"/>
        <v>840</v>
      </c>
      <c r="L187" s="169">
        <f t="shared" ref="L187:L192" si="592">I187/F187</f>
        <v>1.4</v>
      </c>
      <c r="M187" s="422">
        <f t="shared" ref="M187:M192" si="593">J187/G187</f>
        <v>1.4</v>
      </c>
      <c r="N187" s="422">
        <f t="shared" ref="N187:N192" si="594">K187/H187</f>
        <v>1.4</v>
      </c>
      <c r="O187" s="56">
        <f t="shared" ref="O187:O192" si="595">O186</f>
        <v>2000</v>
      </c>
      <c r="P187" s="56">
        <f t="shared" ref="P187:P192" si="596">P186</f>
        <v>1000</v>
      </c>
      <c r="Q187" s="56">
        <f t="shared" ref="Q187:Q192" si="597">Q186</f>
        <v>800</v>
      </c>
      <c r="R187" s="56">
        <f t="shared" ref="R187:R192" si="598">R186</f>
        <v>500</v>
      </c>
      <c r="S187" s="18">
        <f t="shared" ref="S187:S192" si="599">S186</f>
        <v>2800</v>
      </c>
      <c r="T187" s="18">
        <f t="shared" ref="T187:T192" si="600">T186</f>
        <v>1400</v>
      </c>
      <c r="U187" s="18">
        <f t="shared" ref="U187:U192" si="601">U186</f>
        <v>1100</v>
      </c>
      <c r="V187" s="18">
        <f t="shared" ref="V187:W192" si="602">V186</f>
        <v>700</v>
      </c>
      <c r="W187" s="18">
        <f t="shared" si="602"/>
        <v>4</v>
      </c>
      <c r="X187" s="18" t="str">
        <f t="shared" ref="X187:X192" si="603">X180</f>
        <v xml:space="preserve">Các tuyến đường giao thông đấu nối trực tiếp ra </v>
      </c>
      <c r="Y187" s="18" t="str">
        <f t="shared" ref="Y187:Z192" si="604">Y186</f>
        <v>Đường Sở Quýt</v>
      </c>
      <c r="Z187" s="18" t="str">
        <f t="shared" si="604"/>
        <v xml:space="preserve"> đoạn từ Đường Kỳ Lân</v>
      </c>
      <c r="AA187" s="18" t="str">
        <f t="shared" ref="AA187:AA192" si="605">AA186</f>
        <v xml:space="preserve"> đến Giáp ranh xã Phường Hố Nai</v>
      </c>
      <c r="AB187" s="18" t="s">
        <v>93</v>
      </c>
      <c r="AC187" s="18" t="s">
        <v>6413</v>
      </c>
      <c r="AD187" s="18" t="s">
        <v>6414</v>
      </c>
      <c r="AE187" s="18">
        <v>0</v>
      </c>
    </row>
    <row r="188" spans="1:31" ht="78.75" hidden="1" x14ac:dyDescent="0.25">
      <c r="A188" s="54">
        <f t="shared" si="446"/>
        <v>185</v>
      </c>
      <c r="B188" s="54" t="str">
        <f t="shared" si="587"/>
        <v>VT3</v>
      </c>
      <c r="C188" s="500" t="str">
        <f>X188&amp;Y188&amp;Z188&amp;AA188&amp;AB188&amp;"
"&amp;AC188&amp;"
"&amp;AD188&amp;"
"&amp;AE188</f>
        <v>Các tuyến đường giao thông đấu nối trực tiếp ra Đường Sở Quýt đoạn từ Đường Kỳ Lân đến Giáp ranh xã Phường Hố Nai đã được đầu tư mặt đường nhựa, bê tông xi măng:
- Có bề rộng ≥5m, cách đường giao thông &gt;1.000m.
- Có bề rộng từ ≥3m đến &lt;5m, cách đường giao thông từ &gt;500m đến ≤1.000m.
- Có bề rộng &lt;3m, cách đường giao thông ≤200m.</v>
      </c>
      <c r="D188" s="501"/>
      <c r="E188" s="502"/>
      <c r="F188" s="173">
        <f t="shared" si="588"/>
        <v>800</v>
      </c>
      <c r="G188" s="216">
        <f t="shared" si="589"/>
        <v>560</v>
      </c>
      <c r="H188" s="216">
        <f t="shared" si="590"/>
        <v>480</v>
      </c>
      <c r="I188" s="173">
        <f t="shared" si="591"/>
        <v>1100</v>
      </c>
      <c r="J188" s="216">
        <f t="shared" si="443"/>
        <v>770</v>
      </c>
      <c r="K188" s="216">
        <f t="shared" si="444"/>
        <v>660</v>
      </c>
      <c r="L188" s="169">
        <f t="shared" si="592"/>
        <v>1.375</v>
      </c>
      <c r="M188" s="422">
        <f t="shared" si="593"/>
        <v>1.375</v>
      </c>
      <c r="N188" s="422">
        <f t="shared" si="594"/>
        <v>1.375</v>
      </c>
      <c r="O188" s="56">
        <f t="shared" si="595"/>
        <v>2000</v>
      </c>
      <c r="P188" s="56">
        <f t="shared" si="596"/>
        <v>1000</v>
      </c>
      <c r="Q188" s="56">
        <f t="shared" si="597"/>
        <v>800</v>
      </c>
      <c r="R188" s="56">
        <f t="shared" si="598"/>
        <v>500</v>
      </c>
      <c r="S188" s="18">
        <f t="shared" si="599"/>
        <v>2800</v>
      </c>
      <c r="T188" s="18">
        <f t="shared" si="600"/>
        <v>1400</v>
      </c>
      <c r="U188" s="18">
        <f t="shared" si="601"/>
        <v>1100</v>
      </c>
      <c r="V188" s="18">
        <f t="shared" si="602"/>
        <v>700</v>
      </c>
      <c r="W188" s="18">
        <f t="shared" si="602"/>
        <v>4</v>
      </c>
      <c r="X188" s="18" t="str">
        <f t="shared" si="603"/>
        <v xml:space="preserve">Các tuyến đường giao thông đấu nối trực tiếp ra </v>
      </c>
      <c r="Y188" s="18" t="str">
        <f t="shared" si="604"/>
        <v>Đường Sở Quýt</v>
      </c>
      <c r="Z188" s="18" t="str">
        <f t="shared" si="604"/>
        <v xml:space="preserve"> đoạn từ Đường Kỳ Lân</v>
      </c>
      <c r="AA188" s="18" t="str">
        <f t="shared" si="605"/>
        <v xml:space="preserve"> đến Giáp ranh xã Phường Hố Nai</v>
      </c>
      <c r="AB188" s="18" t="s">
        <v>93</v>
      </c>
      <c r="AC188" s="18" t="s">
        <v>6415</v>
      </c>
      <c r="AD188" s="18" t="s">
        <v>6416</v>
      </c>
      <c r="AE188" s="18" t="s">
        <v>6410</v>
      </c>
    </row>
    <row r="189" spans="1:31" ht="94.5" hidden="1" x14ac:dyDescent="0.25">
      <c r="A189" s="54">
        <f t="shared" si="446"/>
        <v>186</v>
      </c>
      <c r="B189" s="54" t="str">
        <f t="shared" si="587"/>
        <v>VT4</v>
      </c>
      <c r="C189" s="500" t="str">
        <f>X189&amp;Y189&amp;Z189&amp;AA189&amp;AB189</f>
        <v>Các tuyến đường giao thông đấu nối trực tiếp ra Đường Sở Quýt đoạn từ Đường Kỳ Lân đến Giáp ranh xã Phường Hố Nai đã được đầu tư mặt đường nhựa, bê tông xi măng:
- Có bề rộng từ ≥3m đến &lt;5m, cách đường giao thông &gt;1.000m.
- Có bề rộng &lt;3m, cách đường giao thông &gt;200m.</v>
      </c>
      <c r="D189" s="501"/>
      <c r="E189" s="502"/>
      <c r="F189" s="173">
        <f t="shared" si="588"/>
        <v>500</v>
      </c>
      <c r="G189" s="216">
        <f t="shared" si="589"/>
        <v>350</v>
      </c>
      <c r="H189" s="216">
        <f t="shared" si="590"/>
        <v>300</v>
      </c>
      <c r="I189" s="173">
        <f t="shared" si="591"/>
        <v>700</v>
      </c>
      <c r="J189" s="216">
        <f t="shared" si="443"/>
        <v>490</v>
      </c>
      <c r="K189" s="216">
        <f t="shared" si="444"/>
        <v>420</v>
      </c>
      <c r="L189" s="169">
        <f t="shared" si="592"/>
        <v>1.4</v>
      </c>
      <c r="M189" s="422">
        <f t="shared" si="593"/>
        <v>1.4</v>
      </c>
      <c r="N189" s="422">
        <f t="shared" si="594"/>
        <v>1.4</v>
      </c>
      <c r="O189" s="56">
        <f t="shared" si="595"/>
        <v>2000</v>
      </c>
      <c r="P189" s="56">
        <f t="shared" si="596"/>
        <v>1000</v>
      </c>
      <c r="Q189" s="56">
        <f t="shared" si="597"/>
        <v>800</v>
      </c>
      <c r="R189" s="56">
        <f t="shared" si="598"/>
        <v>500</v>
      </c>
      <c r="S189" s="18">
        <f t="shared" si="599"/>
        <v>2800</v>
      </c>
      <c r="T189" s="18">
        <f t="shared" si="600"/>
        <v>1400</v>
      </c>
      <c r="U189" s="18">
        <f t="shared" si="601"/>
        <v>1100</v>
      </c>
      <c r="V189" s="18">
        <f t="shared" si="602"/>
        <v>700</v>
      </c>
      <c r="W189" s="18">
        <f t="shared" si="602"/>
        <v>4</v>
      </c>
      <c r="X189" s="18" t="str">
        <f t="shared" si="603"/>
        <v xml:space="preserve">Các tuyến đường giao thông đấu nối trực tiếp ra </v>
      </c>
      <c r="Y189" s="18" t="str">
        <f t="shared" si="604"/>
        <v>Đường Sở Quýt</v>
      </c>
      <c r="Z189" s="18" t="str">
        <f t="shared" si="604"/>
        <v xml:space="preserve"> đoạn từ Đường Kỳ Lân</v>
      </c>
      <c r="AA189" s="18" t="str">
        <f t="shared" si="605"/>
        <v xml:space="preserve"> đến Giáp ranh xã Phường Hố Nai</v>
      </c>
      <c r="AB189" s="18" t="s">
        <v>6417</v>
      </c>
      <c r="AC189" s="18">
        <v>0</v>
      </c>
      <c r="AD189" s="18">
        <v>0</v>
      </c>
      <c r="AE189" s="18">
        <v>0</v>
      </c>
    </row>
    <row r="190" spans="1:31" ht="94.5" hidden="1" x14ac:dyDescent="0.25">
      <c r="A190" s="54">
        <f t="shared" si="446"/>
        <v>187</v>
      </c>
      <c r="B190" s="54" t="str">
        <f t="shared" si="587"/>
        <v>VT2*0,8</v>
      </c>
      <c r="C190" s="500" t="str">
        <f>X190&amp;Y190&amp;Z190&amp;AA190&amp;AB190&amp;"
"&amp;AC190&amp;"
"
&amp;AD190</f>
        <v>Các tuyến đường giao thông không đấu nối trực tiếp và thông ra Đường Sở Quýt đoạn từ Đường Kỳ Lân đến Giáp ranh xã Phường Hố Nai đã được đầu tư mặt đường nhựa, bê tông xi măng:
- Có bề rộng ≥5m, cách đường giao thông ≤1.000m.
- Có bề rộng từ ≥3m đến &lt;5m, cách đường giao thông ≤500m.</v>
      </c>
      <c r="D190" s="501"/>
      <c r="E190" s="502"/>
      <c r="F190" s="173">
        <f t="shared" si="588"/>
        <v>1000</v>
      </c>
      <c r="G190" s="216">
        <f t="shared" si="589"/>
        <v>700</v>
      </c>
      <c r="H190" s="216">
        <f t="shared" si="590"/>
        <v>600</v>
      </c>
      <c r="I190" s="173">
        <f t="shared" si="591"/>
        <v>1300</v>
      </c>
      <c r="J190" s="216">
        <f t="shared" si="443"/>
        <v>910</v>
      </c>
      <c r="K190" s="216">
        <f t="shared" si="444"/>
        <v>780</v>
      </c>
      <c r="L190" s="169">
        <f t="shared" si="592"/>
        <v>1.3</v>
      </c>
      <c r="M190" s="422">
        <f t="shared" si="593"/>
        <v>1.3</v>
      </c>
      <c r="N190" s="422">
        <f t="shared" si="594"/>
        <v>1.3</v>
      </c>
      <c r="O190" s="56">
        <f t="shared" si="595"/>
        <v>2000</v>
      </c>
      <c r="P190" s="56">
        <f t="shared" si="596"/>
        <v>1000</v>
      </c>
      <c r="Q190" s="56">
        <f t="shared" si="597"/>
        <v>800</v>
      </c>
      <c r="R190" s="56">
        <f t="shared" si="598"/>
        <v>500</v>
      </c>
      <c r="S190" s="18">
        <f t="shared" si="599"/>
        <v>2800</v>
      </c>
      <c r="T190" s="18">
        <f t="shared" si="600"/>
        <v>1400</v>
      </c>
      <c r="U190" s="18">
        <f t="shared" si="601"/>
        <v>1100</v>
      </c>
      <c r="V190" s="18">
        <f t="shared" si="602"/>
        <v>700</v>
      </c>
      <c r="W190" s="18">
        <f t="shared" si="602"/>
        <v>4</v>
      </c>
      <c r="X190" s="18" t="str">
        <f t="shared" si="603"/>
        <v xml:space="preserve">Các tuyến đường giao thông không đấu nối trực tiếp và thông ra </v>
      </c>
      <c r="Y190" s="18" t="str">
        <f t="shared" si="604"/>
        <v>Đường Sở Quýt</v>
      </c>
      <c r="Z190" s="18" t="str">
        <f t="shared" si="604"/>
        <v xml:space="preserve"> đoạn từ Đường Kỳ Lân</v>
      </c>
      <c r="AA190" s="18" t="str">
        <f t="shared" si="605"/>
        <v xml:space="preserve"> đến Giáp ranh xã Phường Hố Nai</v>
      </c>
      <c r="AB190" s="18" t="s">
        <v>93</v>
      </c>
      <c r="AC190" s="18" t="s">
        <v>6413</v>
      </c>
      <c r="AD190" s="18" t="s">
        <v>6414</v>
      </c>
      <c r="AE190" s="18">
        <v>0</v>
      </c>
    </row>
    <row r="191" spans="1:31" ht="94.5" hidden="1" x14ac:dyDescent="0.25">
      <c r="A191" s="54">
        <f t="shared" si="446"/>
        <v>188</v>
      </c>
      <c r="B191" s="54" t="str">
        <f t="shared" si="587"/>
        <v>VT3*0,8</v>
      </c>
      <c r="C191" s="500" t="str">
        <f>X191&amp;Y191&amp;Z191&amp;AA191&amp;AB191&amp;"
"&amp;AC191&amp;"
"
&amp;AD191&amp;"
"&amp;AE191</f>
        <v>Các tuyến đường giao thông không đấu nối trực tiếp và thông ra Đường Sở Quýt đoạn từ Đường Kỳ Lân đến Giáp ranh xã Phường Hố Nai đã được đầu tư mặt đường nhựa, bê tông xi măng:
- Có bề rộng ≥5m, cách đường giao thông &gt;1.000m.
- Có bề rộng từ ≥3m đến &lt;5m, cách đường giao thông từ &gt;500m đến ≤1.000m.
- Có bề rộng &lt;3m, cách đường giao thông ≤200m.</v>
      </c>
      <c r="D191" s="501"/>
      <c r="E191" s="502"/>
      <c r="F191" s="173">
        <f t="shared" si="588"/>
        <v>800</v>
      </c>
      <c r="G191" s="216">
        <f t="shared" si="589"/>
        <v>560</v>
      </c>
      <c r="H191" s="216">
        <f t="shared" si="590"/>
        <v>480</v>
      </c>
      <c r="I191" s="173">
        <f t="shared" si="591"/>
        <v>990</v>
      </c>
      <c r="J191" s="216">
        <f t="shared" si="443"/>
        <v>690</v>
      </c>
      <c r="K191" s="216">
        <f t="shared" si="444"/>
        <v>590</v>
      </c>
      <c r="L191" s="169">
        <f t="shared" si="592"/>
        <v>1.2375</v>
      </c>
      <c r="M191" s="422">
        <f t="shared" si="593"/>
        <v>1.2321428571428572</v>
      </c>
      <c r="N191" s="422">
        <f t="shared" si="594"/>
        <v>1.2291666666666667</v>
      </c>
      <c r="O191" s="56">
        <f t="shared" si="595"/>
        <v>2000</v>
      </c>
      <c r="P191" s="56">
        <f t="shared" si="596"/>
        <v>1000</v>
      </c>
      <c r="Q191" s="56">
        <f t="shared" si="597"/>
        <v>800</v>
      </c>
      <c r="R191" s="56">
        <f t="shared" si="598"/>
        <v>500</v>
      </c>
      <c r="S191" s="18">
        <f t="shared" si="599"/>
        <v>2800</v>
      </c>
      <c r="T191" s="18">
        <f t="shared" si="600"/>
        <v>1400</v>
      </c>
      <c r="U191" s="18">
        <f t="shared" si="601"/>
        <v>1100</v>
      </c>
      <c r="V191" s="18">
        <f t="shared" si="602"/>
        <v>700</v>
      </c>
      <c r="W191" s="18">
        <f t="shared" si="602"/>
        <v>4</v>
      </c>
      <c r="X191" s="18" t="str">
        <f t="shared" si="603"/>
        <v xml:space="preserve">Các tuyến đường giao thông không đấu nối trực tiếp và thông ra </v>
      </c>
      <c r="Y191" s="18" t="str">
        <f t="shared" si="604"/>
        <v>Đường Sở Quýt</v>
      </c>
      <c r="Z191" s="18" t="str">
        <f t="shared" si="604"/>
        <v xml:space="preserve"> đoạn từ Đường Kỳ Lân</v>
      </c>
      <c r="AA191" s="18" t="str">
        <f t="shared" si="605"/>
        <v xml:space="preserve"> đến Giáp ranh xã Phường Hố Nai</v>
      </c>
      <c r="AB191" s="18" t="s">
        <v>93</v>
      </c>
      <c r="AC191" s="18" t="s">
        <v>6415</v>
      </c>
      <c r="AD191" s="18" t="s">
        <v>6416</v>
      </c>
      <c r="AE191" s="18" t="s">
        <v>6410</v>
      </c>
    </row>
    <row r="192" spans="1:31" ht="94.5" hidden="1" x14ac:dyDescent="0.25">
      <c r="A192" s="54">
        <f t="shared" si="446"/>
        <v>189</v>
      </c>
      <c r="B192" s="54" t="str">
        <f t="shared" si="587"/>
        <v>VT4*0,8</v>
      </c>
      <c r="C192" s="500" t="str">
        <f>X192&amp;Y192&amp;Z192&amp;AA192&amp;AB192</f>
        <v>Các tuyến đường giao thông không đấu nối trực tiếp và thông ra Đường Sở Quýt đoạn từ Đường Kỳ Lân đến Giáp ranh xã Phường Hố Nai đã được đầu tư mặt đường nhựa, bê tông xi măng:
- Có bề rộng từ ≥3m đến &lt;5m, cách đường giao thông &gt;1.000m.
- Có bề rộng &lt;3m, cách đường giao thông &gt;200m.</v>
      </c>
      <c r="D192" s="501"/>
      <c r="E192" s="502"/>
      <c r="F192" s="173">
        <f t="shared" si="588"/>
        <v>500</v>
      </c>
      <c r="G192" s="216">
        <f t="shared" si="589"/>
        <v>350</v>
      </c>
      <c r="H192" s="216">
        <f t="shared" si="590"/>
        <v>300</v>
      </c>
      <c r="I192" s="173">
        <f t="shared" si="591"/>
        <v>630</v>
      </c>
      <c r="J192" s="216">
        <f t="shared" si="443"/>
        <v>440</v>
      </c>
      <c r="K192" s="216">
        <f t="shared" si="444"/>
        <v>380</v>
      </c>
      <c r="L192" s="169">
        <f t="shared" si="592"/>
        <v>1.26</v>
      </c>
      <c r="M192" s="422">
        <f t="shared" si="593"/>
        <v>1.2571428571428571</v>
      </c>
      <c r="N192" s="422">
        <f t="shared" si="594"/>
        <v>1.2666666666666666</v>
      </c>
      <c r="O192" s="56">
        <f t="shared" si="595"/>
        <v>2000</v>
      </c>
      <c r="P192" s="56">
        <f t="shared" si="596"/>
        <v>1000</v>
      </c>
      <c r="Q192" s="56">
        <f t="shared" si="597"/>
        <v>800</v>
      </c>
      <c r="R192" s="56">
        <f t="shared" si="598"/>
        <v>500</v>
      </c>
      <c r="S192" s="18">
        <f t="shared" si="599"/>
        <v>2800</v>
      </c>
      <c r="T192" s="18">
        <f t="shared" si="600"/>
        <v>1400</v>
      </c>
      <c r="U192" s="18">
        <f t="shared" si="601"/>
        <v>1100</v>
      </c>
      <c r="V192" s="18">
        <f t="shared" si="602"/>
        <v>700</v>
      </c>
      <c r="W192" s="18">
        <f t="shared" si="602"/>
        <v>4</v>
      </c>
      <c r="X192" s="18" t="str">
        <f t="shared" si="603"/>
        <v xml:space="preserve">Các tuyến đường giao thông không đấu nối trực tiếp và thông ra </v>
      </c>
      <c r="Y192" s="18" t="str">
        <f t="shared" si="604"/>
        <v>Đường Sở Quýt</v>
      </c>
      <c r="Z192" s="18" t="str">
        <f t="shared" si="604"/>
        <v xml:space="preserve"> đoạn từ Đường Kỳ Lân</v>
      </c>
      <c r="AA192" s="18" t="str">
        <f t="shared" si="605"/>
        <v xml:space="preserve"> đến Giáp ranh xã Phường Hố Nai</v>
      </c>
      <c r="AB192" s="18" t="s">
        <v>6417</v>
      </c>
      <c r="AC192" s="18">
        <v>0</v>
      </c>
      <c r="AD192" s="18">
        <v>0</v>
      </c>
      <c r="AE192" s="18">
        <v>0</v>
      </c>
    </row>
    <row r="193" spans="1:31" ht="31.5" x14ac:dyDescent="0.25">
      <c r="A193" s="54">
        <f t="shared" si="446"/>
        <v>190</v>
      </c>
      <c r="B193" s="54" t="str">
        <f>'Đầu vào (2)'!G190</f>
        <v>VC1NT1_D3</v>
      </c>
      <c r="C193" s="55" t="str">
        <f>'Đầu vào (2)'!H190</f>
        <v>Đường tỉnh 768</v>
      </c>
      <c r="D193" s="55" t="str">
        <f>'Đầu vào (2)'!I190</f>
        <v>Giáp ranh phường Tân Triều</v>
      </c>
      <c r="E193" s="55" t="str">
        <f>'Đầu vào (2)'!J190</f>
        <v>Cầu Ông Hường</v>
      </c>
      <c r="F193" s="447">
        <f>O193</f>
        <v>5500</v>
      </c>
      <c r="G193" s="216">
        <f>F193*0.6</f>
        <v>3300</v>
      </c>
      <c r="H193" s="216">
        <f>F193*0.7</f>
        <v>3849.9999999999995</v>
      </c>
      <c r="I193" s="216">
        <f>S193</f>
        <v>7400</v>
      </c>
      <c r="J193" s="216">
        <f t="shared" si="443"/>
        <v>5200</v>
      </c>
      <c r="K193" s="216">
        <f t="shared" si="444"/>
        <v>4400</v>
      </c>
      <c r="L193" s="449">
        <f>I193/F193</f>
        <v>1.3454545454545455</v>
      </c>
      <c r="M193" s="422">
        <f>J193/H193</f>
        <v>1.3506493506493509</v>
      </c>
      <c r="N193" s="422">
        <f>K193/G193</f>
        <v>1.3333333333333333</v>
      </c>
      <c r="O193" s="56">
        <f>'Đầu vào (2)'!K190</f>
        <v>5500</v>
      </c>
      <c r="P193" s="56">
        <f>'Đầu vào (2)'!L190</f>
        <v>2700</v>
      </c>
      <c r="Q193" s="56">
        <f>'Đầu vào (2)'!M190</f>
        <v>2000</v>
      </c>
      <c r="R193" s="56">
        <f>'Đầu vào (2)'!N190</f>
        <v>1300</v>
      </c>
      <c r="S193" s="18">
        <f>VLOOKUP(B193,'[1]Giá đề xuất ODT'!$G$11:$AD$2233,21,0)</f>
        <v>7400</v>
      </c>
      <c r="T193" s="18">
        <f>VLOOKUP(B193,'[1]Giá đề xuất ODT'!$G$11:$AD$2233,22,0)</f>
        <v>3700</v>
      </c>
      <c r="U193" s="18">
        <f>VLOOKUP(B193,'[1]Giá đề xuất ODT'!$G$11:$AD$2233,23,0)</f>
        <v>2700</v>
      </c>
      <c r="V193" s="18">
        <f>VLOOKUP(B193,'[1]Giá đề xuất ODT'!$G$11:$AD$2233,24,0)</f>
        <v>1800</v>
      </c>
      <c r="W193" s="6">
        <v>3</v>
      </c>
      <c r="Y193" s="18" t="str">
        <f>C193</f>
        <v>Đường tỉnh 768</v>
      </c>
      <c r="Z193" s="18" t="str">
        <f>" đoạn từ "&amp;D193</f>
        <v xml:space="preserve"> đoạn từ Giáp ranh phường Tân Triều</v>
      </c>
      <c r="AA193" s="18" t="str">
        <f>" đến "&amp;E193</f>
        <v xml:space="preserve"> đến Cầu Ông Hường</v>
      </c>
    </row>
    <row r="194" spans="1:31" ht="78.75" hidden="1" x14ac:dyDescent="0.25">
      <c r="A194" s="54">
        <f t="shared" si="446"/>
        <v>191</v>
      </c>
      <c r="B194" s="54" t="str">
        <f t="shared" ref="B194:B199" si="606">B187</f>
        <v>VT2</v>
      </c>
      <c r="C194" s="500" t="str">
        <f>X194&amp;Y194&amp;Z194&amp;AA194&amp;AB194&amp;"
"&amp;AC194&amp;"
"
&amp;AD194</f>
        <v>Các tuyến đường giao thông đấu nối trực tiếp ra Đường tỉnh 768 đoạn từ Giáp ranh phường Tân Triều đến Cầu Ông Hường đã được đầu tư mặt đường nhựa, bê tông xi măng:
- Có bề rộng ≥5m, cách đường giao thông ≤1.000m.
- Có bề rộng từ ≥3m đến &lt;5m, cách đường giao thông ≤500m.</v>
      </c>
      <c r="D194" s="501"/>
      <c r="E194" s="502"/>
      <c r="F194" s="173">
        <f t="shared" ref="F194:F199" si="607">IF(B194="VT2",P194,IF(B194="VT3",Q194,IF(B194="VT2*0,8",P194,IF(B194="VT3*0,8",Q194,R194))))</f>
        <v>2700</v>
      </c>
      <c r="G194" s="216">
        <f t="shared" ref="G194:G199" si="608">F194*0.7</f>
        <v>1889.9999999999998</v>
      </c>
      <c r="H194" s="216">
        <f t="shared" ref="H194:H199" si="609">F194*0.6</f>
        <v>1620</v>
      </c>
      <c r="I194" s="173">
        <f t="shared" ref="I194:I199" si="610">IF(B194="VT2",T194,IF(B194="VT3",U194,IF(B194="VT4",V194,IF(B194="VT2*0,8",IF(T194*$T$1&lt;1000,ROUND(T194*$T$1,-1),ROUND(T194*$T$1,-2)),IF(B194="VT3*0,8",IF(U194*$T$1&lt;1000,ROUND(U194*$T$1,-1),ROUND(U194*$T$1,-2)),IF(V194*$T$1&lt;1000,ROUND(V194*$T$1,-1),ROUND(V194*$T$1,-2)))))))</f>
        <v>3700</v>
      </c>
      <c r="J194" s="216">
        <f t="shared" si="443"/>
        <v>2600</v>
      </c>
      <c r="K194" s="216">
        <f t="shared" si="444"/>
        <v>2200</v>
      </c>
      <c r="L194" s="169">
        <f t="shared" ref="L194:L199" si="611">I194/F194</f>
        <v>1.3703703703703705</v>
      </c>
      <c r="M194" s="422">
        <f t="shared" ref="M194:M199" si="612">J194/G194</f>
        <v>1.3756613756613758</v>
      </c>
      <c r="N194" s="422">
        <f t="shared" ref="N194:N199" si="613">K194/H194</f>
        <v>1.3580246913580247</v>
      </c>
      <c r="O194" s="56">
        <f t="shared" ref="O194:O199" si="614">O193</f>
        <v>5500</v>
      </c>
      <c r="P194" s="56">
        <f t="shared" ref="P194:P199" si="615">P193</f>
        <v>2700</v>
      </c>
      <c r="Q194" s="56">
        <f t="shared" ref="Q194:Q199" si="616">Q193</f>
        <v>2000</v>
      </c>
      <c r="R194" s="56">
        <f t="shared" ref="R194:R199" si="617">R193</f>
        <v>1300</v>
      </c>
      <c r="S194" s="18">
        <f t="shared" ref="S194:S199" si="618">S193</f>
        <v>7400</v>
      </c>
      <c r="T194" s="18">
        <f t="shared" ref="T194:T199" si="619">T193</f>
        <v>3700</v>
      </c>
      <c r="U194" s="18">
        <f t="shared" ref="U194:U199" si="620">U193</f>
        <v>2700</v>
      </c>
      <c r="V194" s="18">
        <f t="shared" ref="V194:W199" si="621">V193</f>
        <v>1800</v>
      </c>
      <c r="W194" s="18">
        <f t="shared" si="621"/>
        <v>3</v>
      </c>
      <c r="X194" s="18" t="str">
        <f t="shared" ref="X194:X199" si="622">X187</f>
        <v xml:space="preserve">Các tuyến đường giao thông đấu nối trực tiếp ra </v>
      </c>
      <c r="Y194" s="18" t="str">
        <f t="shared" ref="Y194:Z199" si="623">Y193</f>
        <v>Đường tỉnh 768</v>
      </c>
      <c r="Z194" s="18" t="str">
        <f t="shared" si="623"/>
        <v xml:space="preserve"> đoạn từ Giáp ranh phường Tân Triều</v>
      </c>
      <c r="AA194" s="18" t="str">
        <f t="shared" ref="AA194:AA199" si="624">AA193</f>
        <v xml:space="preserve"> đến Cầu Ông Hường</v>
      </c>
      <c r="AB194" s="18" t="s">
        <v>93</v>
      </c>
      <c r="AC194" s="18" t="s">
        <v>6413</v>
      </c>
      <c r="AD194" s="18" t="s">
        <v>6414</v>
      </c>
      <c r="AE194" s="18">
        <v>0</v>
      </c>
    </row>
    <row r="195" spans="1:31" ht="78.75" hidden="1" x14ac:dyDescent="0.25">
      <c r="A195" s="54">
        <f t="shared" si="446"/>
        <v>192</v>
      </c>
      <c r="B195" s="54" t="str">
        <f t="shared" si="606"/>
        <v>VT3</v>
      </c>
      <c r="C195" s="500" t="str">
        <f>X195&amp;Y195&amp;Z195&amp;AA195&amp;AB195&amp;"
"&amp;AC195&amp;"
"&amp;AD195&amp;"
"&amp;AE195</f>
        <v>Các tuyến đường giao thông đấu nối trực tiếp ra Đường tỉnh 768 đoạn từ Giáp ranh phường Tân Triều đến Cầu Ông Hường đã được đầu tư mặt đường nhựa, bê tông xi măng:
- Có bề rộng ≥5m, cách đường giao thông &gt;1.000m.
- Có bề rộng từ ≥3m đến &lt;5m, cách đường giao thông từ &gt;500m đến ≤1.000m.
- Có bề rộng &lt;3m, cách đường giao thông ≤200m.</v>
      </c>
      <c r="D195" s="501"/>
      <c r="E195" s="502"/>
      <c r="F195" s="173">
        <f t="shared" si="607"/>
        <v>2000</v>
      </c>
      <c r="G195" s="216">
        <f t="shared" si="608"/>
        <v>1400</v>
      </c>
      <c r="H195" s="216">
        <f t="shared" si="609"/>
        <v>1200</v>
      </c>
      <c r="I195" s="173">
        <f t="shared" si="610"/>
        <v>2700</v>
      </c>
      <c r="J195" s="216">
        <f t="shared" si="443"/>
        <v>1900</v>
      </c>
      <c r="K195" s="216">
        <f t="shared" si="444"/>
        <v>1600</v>
      </c>
      <c r="L195" s="169">
        <f t="shared" si="611"/>
        <v>1.35</v>
      </c>
      <c r="M195" s="422">
        <f t="shared" si="612"/>
        <v>1.3571428571428572</v>
      </c>
      <c r="N195" s="422">
        <f t="shared" si="613"/>
        <v>1.3333333333333333</v>
      </c>
      <c r="O195" s="56">
        <f t="shared" si="614"/>
        <v>5500</v>
      </c>
      <c r="P195" s="56">
        <f t="shared" si="615"/>
        <v>2700</v>
      </c>
      <c r="Q195" s="56">
        <f t="shared" si="616"/>
        <v>2000</v>
      </c>
      <c r="R195" s="56">
        <f t="shared" si="617"/>
        <v>1300</v>
      </c>
      <c r="S195" s="18">
        <f t="shared" si="618"/>
        <v>7400</v>
      </c>
      <c r="T195" s="18">
        <f t="shared" si="619"/>
        <v>3700</v>
      </c>
      <c r="U195" s="18">
        <f t="shared" si="620"/>
        <v>2700</v>
      </c>
      <c r="V195" s="18">
        <f t="shared" si="621"/>
        <v>1800</v>
      </c>
      <c r="W195" s="18">
        <f t="shared" si="621"/>
        <v>3</v>
      </c>
      <c r="X195" s="18" t="str">
        <f t="shared" si="622"/>
        <v xml:space="preserve">Các tuyến đường giao thông đấu nối trực tiếp ra </v>
      </c>
      <c r="Y195" s="18" t="str">
        <f t="shared" si="623"/>
        <v>Đường tỉnh 768</v>
      </c>
      <c r="Z195" s="18" t="str">
        <f t="shared" si="623"/>
        <v xml:space="preserve"> đoạn từ Giáp ranh phường Tân Triều</v>
      </c>
      <c r="AA195" s="18" t="str">
        <f t="shared" si="624"/>
        <v xml:space="preserve"> đến Cầu Ông Hường</v>
      </c>
      <c r="AB195" s="18" t="s">
        <v>93</v>
      </c>
      <c r="AC195" s="18" t="s">
        <v>6415</v>
      </c>
      <c r="AD195" s="18" t="s">
        <v>6416</v>
      </c>
      <c r="AE195" s="18" t="s">
        <v>6410</v>
      </c>
    </row>
    <row r="196" spans="1:31" ht="94.5" hidden="1" x14ac:dyDescent="0.25">
      <c r="A196" s="54">
        <f t="shared" si="446"/>
        <v>193</v>
      </c>
      <c r="B196" s="54" t="str">
        <f t="shared" si="606"/>
        <v>VT4</v>
      </c>
      <c r="C196" s="500" t="str">
        <f>X196&amp;Y196&amp;Z196&amp;AA196&amp;AB196</f>
        <v>Các tuyến đường giao thông đấu nối trực tiếp ra Đường tỉnh 768 đoạn từ Giáp ranh phường Tân Triều đến Cầu Ông Hường đã được đầu tư mặt đường nhựa, bê tông xi măng:
- Có bề rộng từ ≥3m đến &lt;5m, cách đường giao thông &gt;1.000m.
- Có bề rộng &lt;3m, cách đường giao thông &gt;200m.</v>
      </c>
      <c r="D196" s="501"/>
      <c r="E196" s="502"/>
      <c r="F196" s="173">
        <f t="shared" si="607"/>
        <v>1300</v>
      </c>
      <c r="G196" s="216">
        <f t="shared" si="608"/>
        <v>909.99999999999989</v>
      </c>
      <c r="H196" s="216">
        <f t="shared" si="609"/>
        <v>780</v>
      </c>
      <c r="I196" s="173">
        <f t="shared" si="610"/>
        <v>1800</v>
      </c>
      <c r="J196" s="216">
        <f t="shared" si="443"/>
        <v>1300</v>
      </c>
      <c r="K196" s="216">
        <f t="shared" si="444"/>
        <v>1100</v>
      </c>
      <c r="L196" s="169">
        <f t="shared" si="611"/>
        <v>1.3846153846153846</v>
      </c>
      <c r="M196" s="422">
        <f t="shared" si="612"/>
        <v>1.4285714285714288</v>
      </c>
      <c r="N196" s="422">
        <f t="shared" si="613"/>
        <v>1.4102564102564104</v>
      </c>
      <c r="O196" s="56">
        <f t="shared" si="614"/>
        <v>5500</v>
      </c>
      <c r="P196" s="56">
        <f t="shared" si="615"/>
        <v>2700</v>
      </c>
      <c r="Q196" s="56">
        <f t="shared" si="616"/>
        <v>2000</v>
      </c>
      <c r="R196" s="56">
        <f t="shared" si="617"/>
        <v>1300</v>
      </c>
      <c r="S196" s="18">
        <f t="shared" si="618"/>
        <v>7400</v>
      </c>
      <c r="T196" s="18">
        <f t="shared" si="619"/>
        <v>3700</v>
      </c>
      <c r="U196" s="18">
        <f t="shared" si="620"/>
        <v>2700</v>
      </c>
      <c r="V196" s="18">
        <f t="shared" si="621"/>
        <v>1800</v>
      </c>
      <c r="W196" s="18">
        <f t="shared" si="621"/>
        <v>3</v>
      </c>
      <c r="X196" s="18" t="str">
        <f t="shared" si="622"/>
        <v xml:space="preserve">Các tuyến đường giao thông đấu nối trực tiếp ra </v>
      </c>
      <c r="Y196" s="18" t="str">
        <f t="shared" si="623"/>
        <v>Đường tỉnh 768</v>
      </c>
      <c r="Z196" s="18" t="str">
        <f t="shared" si="623"/>
        <v xml:space="preserve"> đoạn từ Giáp ranh phường Tân Triều</v>
      </c>
      <c r="AA196" s="18" t="str">
        <f t="shared" si="624"/>
        <v xml:space="preserve"> đến Cầu Ông Hường</v>
      </c>
      <c r="AB196" s="18" t="s">
        <v>6417</v>
      </c>
      <c r="AC196" s="18">
        <v>0</v>
      </c>
      <c r="AD196" s="18">
        <v>0</v>
      </c>
      <c r="AE196" s="18">
        <v>0</v>
      </c>
    </row>
    <row r="197" spans="1:31" ht="94.5" hidden="1" x14ac:dyDescent="0.25">
      <c r="A197" s="54">
        <f t="shared" si="446"/>
        <v>194</v>
      </c>
      <c r="B197" s="54" t="str">
        <f t="shared" si="606"/>
        <v>VT2*0,8</v>
      </c>
      <c r="C197" s="500" t="str">
        <f>X197&amp;Y197&amp;Z197&amp;AA197&amp;AB197&amp;"
"&amp;AC197&amp;"
"
&amp;AD197</f>
        <v>Các tuyến đường giao thông không đấu nối trực tiếp và thông ra Đường tỉnh 768 đoạn từ Giáp ranh phường Tân Triều đến Cầu Ông Hường đã được đầu tư mặt đường nhựa, bê tông xi măng:
- Có bề rộng ≥5m, cách đường giao thông ≤1.000m.
- Có bề rộng từ ≥3m đến &lt;5m, cách đường giao thông ≤500m.</v>
      </c>
      <c r="D197" s="501"/>
      <c r="E197" s="502"/>
      <c r="F197" s="173">
        <f t="shared" si="607"/>
        <v>2700</v>
      </c>
      <c r="G197" s="216">
        <f t="shared" si="608"/>
        <v>1889.9999999999998</v>
      </c>
      <c r="H197" s="216">
        <f t="shared" si="609"/>
        <v>1620</v>
      </c>
      <c r="I197" s="173">
        <f t="shared" si="610"/>
        <v>3300</v>
      </c>
      <c r="J197" s="216">
        <f t="shared" ref="J197:J260" si="625">IF(I197*0.7&lt;1000,ROUND(I197*0.7,-1),ROUND(I197*0.7,-2))</f>
        <v>2300</v>
      </c>
      <c r="K197" s="216">
        <f t="shared" ref="K197:K260" si="626">IF(I197*0.6&lt;1000,ROUND(I197*0.6,-1),ROUND(I197*0.6,-2))</f>
        <v>2000</v>
      </c>
      <c r="L197" s="169">
        <f t="shared" si="611"/>
        <v>1.2222222222222223</v>
      </c>
      <c r="M197" s="422">
        <f t="shared" si="612"/>
        <v>1.216931216931217</v>
      </c>
      <c r="N197" s="422">
        <f t="shared" si="613"/>
        <v>1.2345679012345678</v>
      </c>
      <c r="O197" s="56">
        <f t="shared" si="614"/>
        <v>5500</v>
      </c>
      <c r="P197" s="56">
        <f t="shared" si="615"/>
        <v>2700</v>
      </c>
      <c r="Q197" s="56">
        <f t="shared" si="616"/>
        <v>2000</v>
      </c>
      <c r="R197" s="56">
        <f t="shared" si="617"/>
        <v>1300</v>
      </c>
      <c r="S197" s="18">
        <f t="shared" si="618"/>
        <v>7400</v>
      </c>
      <c r="T197" s="18">
        <f t="shared" si="619"/>
        <v>3700</v>
      </c>
      <c r="U197" s="18">
        <f t="shared" si="620"/>
        <v>2700</v>
      </c>
      <c r="V197" s="18">
        <f t="shared" si="621"/>
        <v>1800</v>
      </c>
      <c r="W197" s="18">
        <f t="shared" si="621"/>
        <v>3</v>
      </c>
      <c r="X197" s="18" t="str">
        <f t="shared" si="622"/>
        <v xml:space="preserve">Các tuyến đường giao thông không đấu nối trực tiếp và thông ra </v>
      </c>
      <c r="Y197" s="18" t="str">
        <f t="shared" si="623"/>
        <v>Đường tỉnh 768</v>
      </c>
      <c r="Z197" s="18" t="str">
        <f t="shared" si="623"/>
        <v xml:space="preserve"> đoạn từ Giáp ranh phường Tân Triều</v>
      </c>
      <c r="AA197" s="18" t="str">
        <f t="shared" si="624"/>
        <v xml:space="preserve"> đến Cầu Ông Hường</v>
      </c>
      <c r="AB197" s="18" t="s">
        <v>93</v>
      </c>
      <c r="AC197" s="18" t="s">
        <v>6413</v>
      </c>
      <c r="AD197" s="18" t="s">
        <v>6414</v>
      </c>
      <c r="AE197" s="18">
        <v>0</v>
      </c>
    </row>
    <row r="198" spans="1:31" ht="94.5" hidden="1" x14ac:dyDescent="0.25">
      <c r="A198" s="54">
        <f t="shared" si="446"/>
        <v>195</v>
      </c>
      <c r="B198" s="54" t="str">
        <f t="shared" si="606"/>
        <v>VT3*0,8</v>
      </c>
      <c r="C198" s="500" t="str">
        <f>X198&amp;Y198&amp;Z198&amp;AA198&amp;AB198&amp;"
"&amp;AC198&amp;"
"
&amp;AD198&amp;"
"&amp;AE198</f>
        <v>Các tuyến đường giao thông không đấu nối trực tiếp và thông ra Đường tỉnh 768 đoạn từ Giáp ranh phường Tân Triều đến Cầu Ông Hường đã được đầu tư mặt đường nhựa, bê tông xi măng:
- Có bề rộng ≥5m, cách đường giao thông &gt;1.000m.
- Có bề rộng từ ≥3m đến &lt;5m, cách đường giao thông từ &gt;500m đến ≤1.000m.
- Có bề rộng &lt;3m, cách đường giao thông ≤200m.</v>
      </c>
      <c r="D198" s="501"/>
      <c r="E198" s="502"/>
      <c r="F198" s="173">
        <f t="shared" si="607"/>
        <v>2000</v>
      </c>
      <c r="G198" s="216">
        <f t="shared" si="608"/>
        <v>1400</v>
      </c>
      <c r="H198" s="216">
        <f t="shared" si="609"/>
        <v>1200</v>
      </c>
      <c r="I198" s="173">
        <f t="shared" si="610"/>
        <v>2400</v>
      </c>
      <c r="J198" s="216">
        <f t="shared" si="625"/>
        <v>1700</v>
      </c>
      <c r="K198" s="216">
        <f t="shared" si="626"/>
        <v>1400</v>
      </c>
      <c r="L198" s="169">
        <f t="shared" si="611"/>
        <v>1.2</v>
      </c>
      <c r="M198" s="422">
        <f t="shared" si="612"/>
        <v>1.2142857142857142</v>
      </c>
      <c r="N198" s="422">
        <f t="shared" si="613"/>
        <v>1.1666666666666667</v>
      </c>
      <c r="O198" s="56">
        <f t="shared" si="614"/>
        <v>5500</v>
      </c>
      <c r="P198" s="56">
        <f t="shared" si="615"/>
        <v>2700</v>
      </c>
      <c r="Q198" s="56">
        <f t="shared" si="616"/>
        <v>2000</v>
      </c>
      <c r="R198" s="56">
        <f t="shared" si="617"/>
        <v>1300</v>
      </c>
      <c r="S198" s="18">
        <f t="shared" si="618"/>
        <v>7400</v>
      </c>
      <c r="T198" s="18">
        <f t="shared" si="619"/>
        <v>3700</v>
      </c>
      <c r="U198" s="18">
        <f t="shared" si="620"/>
        <v>2700</v>
      </c>
      <c r="V198" s="18">
        <f t="shared" si="621"/>
        <v>1800</v>
      </c>
      <c r="W198" s="18">
        <f t="shared" si="621"/>
        <v>3</v>
      </c>
      <c r="X198" s="18" t="str">
        <f t="shared" si="622"/>
        <v xml:space="preserve">Các tuyến đường giao thông không đấu nối trực tiếp và thông ra </v>
      </c>
      <c r="Y198" s="18" t="str">
        <f t="shared" si="623"/>
        <v>Đường tỉnh 768</v>
      </c>
      <c r="Z198" s="18" t="str">
        <f t="shared" si="623"/>
        <v xml:space="preserve"> đoạn từ Giáp ranh phường Tân Triều</v>
      </c>
      <c r="AA198" s="18" t="str">
        <f t="shared" si="624"/>
        <v xml:space="preserve"> đến Cầu Ông Hường</v>
      </c>
      <c r="AB198" s="18" t="s">
        <v>93</v>
      </c>
      <c r="AC198" s="18" t="s">
        <v>6415</v>
      </c>
      <c r="AD198" s="18" t="s">
        <v>6416</v>
      </c>
      <c r="AE198" s="18" t="s">
        <v>6410</v>
      </c>
    </row>
    <row r="199" spans="1:31" ht="94.5" hidden="1" x14ac:dyDescent="0.25">
      <c r="A199" s="54">
        <f t="shared" si="446"/>
        <v>196</v>
      </c>
      <c r="B199" s="54" t="str">
        <f t="shared" si="606"/>
        <v>VT4*0,8</v>
      </c>
      <c r="C199" s="500" t="str">
        <f>X199&amp;Y199&amp;Z199&amp;AA199&amp;AB199</f>
        <v>Các tuyến đường giao thông không đấu nối trực tiếp và thông ra Đường tỉnh 768 đoạn từ Giáp ranh phường Tân Triều đến Cầu Ông Hường đã được đầu tư mặt đường nhựa, bê tông xi măng:
- Có bề rộng từ ≥3m đến &lt;5m, cách đường giao thông &gt;1.000m.
- Có bề rộng &lt;3m, cách đường giao thông &gt;200m.</v>
      </c>
      <c r="D199" s="501"/>
      <c r="E199" s="502"/>
      <c r="F199" s="173">
        <f t="shared" si="607"/>
        <v>1300</v>
      </c>
      <c r="G199" s="216">
        <f t="shared" si="608"/>
        <v>909.99999999999989</v>
      </c>
      <c r="H199" s="216">
        <f t="shared" si="609"/>
        <v>780</v>
      </c>
      <c r="I199" s="173">
        <f t="shared" si="610"/>
        <v>1600</v>
      </c>
      <c r="J199" s="216">
        <f t="shared" si="625"/>
        <v>1100</v>
      </c>
      <c r="K199" s="216">
        <f t="shared" si="626"/>
        <v>960</v>
      </c>
      <c r="L199" s="169">
        <f t="shared" si="611"/>
        <v>1.2307692307692308</v>
      </c>
      <c r="M199" s="422">
        <f t="shared" si="612"/>
        <v>1.2087912087912089</v>
      </c>
      <c r="N199" s="422">
        <f t="shared" si="613"/>
        <v>1.2307692307692308</v>
      </c>
      <c r="O199" s="56">
        <f t="shared" si="614"/>
        <v>5500</v>
      </c>
      <c r="P199" s="56">
        <f t="shared" si="615"/>
        <v>2700</v>
      </c>
      <c r="Q199" s="56">
        <f t="shared" si="616"/>
        <v>2000</v>
      </c>
      <c r="R199" s="56">
        <f t="shared" si="617"/>
        <v>1300</v>
      </c>
      <c r="S199" s="18">
        <f t="shared" si="618"/>
        <v>7400</v>
      </c>
      <c r="T199" s="18">
        <f t="shared" si="619"/>
        <v>3700</v>
      </c>
      <c r="U199" s="18">
        <f t="shared" si="620"/>
        <v>2700</v>
      </c>
      <c r="V199" s="18">
        <f t="shared" si="621"/>
        <v>1800</v>
      </c>
      <c r="W199" s="18">
        <f t="shared" si="621"/>
        <v>3</v>
      </c>
      <c r="X199" s="18" t="str">
        <f t="shared" si="622"/>
        <v xml:space="preserve">Các tuyến đường giao thông không đấu nối trực tiếp và thông ra </v>
      </c>
      <c r="Y199" s="18" t="str">
        <f t="shared" si="623"/>
        <v>Đường tỉnh 768</v>
      </c>
      <c r="Z199" s="18" t="str">
        <f t="shared" si="623"/>
        <v xml:space="preserve"> đoạn từ Giáp ranh phường Tân Triều</v>
      </c>
      <c r="AA199" s="18" t="str">
        <f t="shared" si="624"/>
        <v xml:space="preserve"> đến Cầu Ông Hường</v>
      </c>
      <c r="AB199" s="18" t="s">
        <v>6417</v>
      </c>
      <c r="AC199" s="18">
        <v>0</v>
      </c>
      <c r="AD199" s="18">
        <v>0</v>
      </c>
      <c r="AE199" s="18">
        <v>0</v>
      </c>
    </row>
    <row r="200" spans="1:31" ht="31.5" x14ac:dyDescent="0.25">
      <c r="A200" s="54">
        <f t="shared" si="446"/>
        <v>197</v>
      </c>
      <c r="B200" s="54" t="str">
        <f>'Đầu vào (2)'!G197</f>
        <v>VC1NT1_D4</v>
      </c>
      <c r="C200" s="55" t="str">
        <f>'Đầu vào (2)'!H197</f>
        <v>Đường tỉnh 768</v>
      </c>
      <c r="D200" s="55" t="str">
        <f>'Đầu vào (2)'!I197</f>
        <v>Cầu Ông Hường</v>
      </c>
      <c r="E200" s="55" t="str">
        <f>'Đầu vào (2)'!J197</f>
        <v>Đường Đoàn Văn Cự</v>
      </c>
      <c r="F200" s="447">
        <f>O200</f>
        <v>4500</v>
      </c>
      <c r="G200" s="216">
        <f>F200*0.6</f>
        <v>2700</v>
      </c>
      <c r="H200" s="216">
        <f>F200*0.7</f>
        <v>3150</v>
      </c>
      <c r="I200" s="216">
        <f>S200</f>
        <v>6100</v>
      </c>
      <c r="J200" s="216">
        <f t="shared" si="625"/>
        <v>4300</v>
      </c>
      <c r="K200" s="216">
        <f t="shared" si="626"/>
        <v>3700</v>
      </c>
      <c r="L200" s="449">
        <f>I200/F200</f>
        <v>1.3555555555555556</v>
      </c>
      <c r="M200" s="422">
        <f>J200/H200</f>
        <v>1.3650793650793651</v>
      </c>
      <c r="N200" s="422">
        <f>K200/G200</f>
        <v>1.3703703703703705</v>
      </c>
      <c r="O200" s="56">
        <f>'Đầu vào (2)'!K197</f>
        <v>4500</v>
      </c>
      <c r="P200" s="56">
        <f>'Đầu vào (2)'!L197</f>
        <v>2000</v>
      </c>
      <c r="Q200" s="56">
        <f>'Đầu vào (2)'!M197</f>
        <v>1500</v>
      </c>
      <c r="R200" s="56">
        <f>'Đầu vào (2)'!N197</f>
        <v>1000</v>
      </c>
      <c r="S200" s="18">
        <f>VLOOKUP(B200,'[1]Giá đề xuất ODT'!$G$11:$AD$2233,21,0)</f>
        <v>6100</v>
      </c>
      <c r="T200" s="18">
        <f>VLOOKUP(B200,'[1]Giá đề xuất ODT'!$G$11:$AD$2233,22,0)</f>
        <v>2700</v>
      </c>
      <c r="U200" s="18">
        <f>VLOOKUP(B200,'[1]Giá đề xuất ODT'!$G$11:$AD$2233,23,0)</f>
        <v>2000</v>
      </c>
      <c r="V200" s="18">
        <f>VLOOKUP(B200,'[1]Giá đề xuất ODT'!$G$11:$AD$2233,24,0)</f>
        <v>1400</v>
      </c>
      <c r="W200" s="6">
        <v>3</v>
      </c>
      <c r="Y200" s="18" t="str">
        <f>C200</f>
        <v>Đường tỉnh 768</v>
      </c>
      <c r="Z200" s="18" t="str">
        <f>" đoạn từ "&amp;D200</f>
        <v xml:space="preserve"> đoạn từ Cầu Ông Hường</v>
      </c>
      <c r="AA200" s="18" t="str">
        <f>" đến "&amp;E200</f>
        <v xml:space="preserve"> đến Đường Đoàn Văn Cự</v>
      </c>
    </row>
    <row r="201" spans="1:31" ht="78.75" hidden="1" x14ac:dyDescent="0.25">
      <c r="A201" s="54">
        <f t="shared" si="446"/>
        <v>198</v>
      </c>
      <c r="B201" s="54" t="str">
        <f t="shared" ref="B201:B206" si="627">B194</f>
        <v>VT2</v>
      </c>
      <c r="C201" s="500" t="str">
        <f>X201&amp;Y201&amp;Z201&amp;AA201&amp;AB201&amp;"
"&amp;AC201&amp;"
"
&amp;AD201</f>
        <v>Các tuyến đường giao thông đấu nối trực tiếp ra Đường tỉnh 768 đoạn từ Cầu Ông Hường đến Đường Đoàn Văn Cự đã được đầu tư mặt đường nhựa, bê tông xi măng:
- Có bề rộng ≥5m, cách đường giao thông ≤1.000m.
- Có bề rộng từ ≥3m đến &lt;5m, cách đường giao thông ≤500m.</v>
      </c>
      <c r="D201" s="501"/>
      <c r="E201" s="502"/>
      <c r="F201" s="173">
        <f t="shared" ref="F201:F206" si="628">IF(B201="VT2",P201,IF(B201="VT3",Q201,IF(B201="VT2*0,8",P201,IF(B201="VT3*0,8",Q201,R201))))</f>
        <v>2000</v>
      </c>
      <c r="G201" s="216">
        <f t="shared" ref="G201:G206" si="629">F201*0.7</f>
        <v>1400</v>
      </c>
      <c r="H201" s="216">
        <f t="shared" ref="H201:H206" si="630">F201*0.6</f>
        <v>1200</v>
      </c>
      <c r="I201" s="173">
        <f t="shared" ref="I201:I206" si="631">IF(B201="VT2",T201,IF(B201="VT3",U201,IF(B201="VT4",V201,IF(B201="VT2*0,8",IF(T201*$T$1&lt;1000,ROUND(T201*$T$1,-1),ROUND(T201*$T$1,-2)),IF(B201="VT3*0,8",IF(U201*$T$1&lt;1000,ROUND(U201*$T$1,-1),ROUND(U201*$T$1,-2)),IF(V201*$T$1&lt;1000,ROUND(V201*$T$1,-1),ROUND(V201*$T$1,-2)))))))</f>
        <v>2700</v>
      </c>
      <c r="J201" s="216">
        <f t="shared" si="625"/>
        <v>1900</v>
      </c>
      <c r="K201" s="216">
        <f t="shared" si="626"/>
        <v>1600</v>
      </c>
      <c r="L201" s="169">
        <f t="shared" ref="L201:L206" si="632">I201/F201</f>
        <v>1.35</v>
      </c>
      <c r="M201" s="422">
        <f t="shared" ref="M201:M206" si="633">J201/G201</f>
        <v>1.3571428571428572</v>
      </c>
      <c r="N201" s="422">
        <f t="shared" ref="N201:N206" si="634">K201/H201</f>
        <v>1.3333333333333333</v>
      </c>
      <c r="O201" s="56">
        <f t="shared" ref="O201:O206" si="635">O200</f>
        <v>4500</v>
      </c>
      <c r="P201" s="56">
        <f t="shared" ref="P201:P206" si="636">P200</f>
        <v>2000</v>
      </c>
      <c r="Q201" s="56">
        <f t="shared" ref="Q201:Q206" si="637">Q200</f>
        <v>1500</v>
      </c>
      <c r="R201" s="56">
        <f t="shared" ref="R201:R206" si="638">R200</f>
        <v>1000</v>
      </c>
      <c r="S201" s="18">
        <f t="shared" ref="S201:S206" si="639">S200</f>
        <v>6100</v>
      </c>
      <c r="T201" s="18">
        <f t="shared" ref="T201:T206" si="640">T200</f>
        <v>2700</v>
      </c>
      <c r="U201" s="18">
        <f t="shared" ref="U201:U206" si="641">U200</f>
        <v>2000</v>
      </c>
      <c r="V201" s="18">
        <f t="shared" ref="V201:W206" si="642">V200</f>
        <v>1400</v>
      </c>
      <c r="W201" s="18">
        <f t="shared" si="642"/>
        <v>3</v>
      </c>
      <c r="X201" s="18" t="str">
        <f t="shared" ref="X201:X206" si="643">X194</f>
        <v xml:space="preserve">Các tuyến đường giao thông đấu nối trực tiếp ra </v>
      </c>
      <c r="Y201" s="18" t="str">
        <f t="shared" ref="Y201:Z206" si="644">Y200</f>
        <v>Đường tỉnh 768</v>
      </c>
      <c r="Z201" s="18" t="str">
        <f t="shared" si="644"/>
        <v xml:space="preserve"> đoạn từ Cầu Ông Hường</v>
      </c>
      <c r="AA201" s="18" t="str">
        <f t="shared" ref="AA201:AA206" si="645">AA200</f>
        <v xml:space="preserve"> đến Đường Đoàn Văn Cự</v>
      </c>
      <c r="AB201" s="18" t="s">
        <v>93</v>
      </c>
      <c r="AC201" s="18" t="s">
        <v>6413</v>
      </c>
      <c r="AD201" s="18" t="s">
        <v>6414</v>
      </c>
      <c r="AE201" s="18">
        <v>0</v>
      </c>
    </row>
    <row r="202" spans="1:31" ht="78.75" hidden="1" x14ac:dyDescent="0.25">
      <c r="A202" s="54">
        <f t="shared" si="446"/>
        <v>199</v>
      </c>
      <c r="B202" s="54" t="str">
        <f t="shared" si="627"/>
        <v>VT3</v>
      </c>
      <c r="C202" s="500" t="str">
        <f>X202&amp;Y202&amp;Z202&amp;AA202&amp;AB202&amp;"
"&amp;AC202&amp;"
"&amp;AD202&amp;"
"&amp;AE202</f>
        <v>Các tuyến đường giao thông đấu nối trực tiếp ra Đường tỉnh 768 đoạn từ Cầu Ông Hường đến Đường Đoàn Văn Cự đã được đầu tư mặt đường nhựa, bê tông xi măng:
- Có bề rộng ≥5m, cách đường giao thông &gt;1.000m.
- Có bề rộng từ ≥3m đến &lt;5m, cách đường giao thông từ &gt;500m đến ≤1.000m.
- Có bề rộng &lt;3m, cách đường giao thông ≤200m.</v>
      </c>
      <c r="D202" s="501"/>
      <c r="E202" s="502"/>
      <c r="F202" s="173">
        <f t="shared" si="628"/>
        <v>1500</v>
      </c>
      <c r="G202" s="216">
        <f t="shared" si="629"/>
        <v>1050</v>
      </c>
      <c r="H202" s="216">
        <f t="shared" si="630"/>
        <v>900</v>
      </c>
      <c r="I202" s="173">
        <f t="shared" si="631"/>
        <v>2000</v>
      </c>
      <c r="J202" s="216">
        <f t="shared" si="625"/>
        <v>1400</v>
      </c>
      <c r="K202" s="216">
        <f t="shared" si="626"/>
        <v>1200</v>
      </c>
      <c r="L202" s="169">
        <f t="shared" si="632"/>
        <v>1.3333333333333333</v>
      </c>
      <c r="M202" s="422">
        <f t="shared" si="633"/>
        <v>1.3333333333333333</v>
      </c>
      <c r="N202" s="422">
        <f t="shared" si="634"/>
        <v>1.3333333333333333</v>
      </c>
      <c r="O202" s="56">
        <f t="shared" si="635"/>
        <v>4500</v>
      </c>
      <c r="P202" s="56">
        <f t="shared" si="636"/>
        <v>2000</v>
      </c>
      <c r="Q202" s="56">
        <f t="shared" si="637"/>
        <v>1500</v>
      </c>
      <c r="R202" s="56">
        <f t="shared" si="638"/>
        <v>1000</v>
      </c>
      <c r="S202" s="18">
        <f t="shared" si="639"/>
        <v>6100</v>
      </c>
      <c r="T202" s="18">
        <f t="shared" si="640"/>
        <v>2700</v>
      </c>
      <c r="U202" s="18">
        <f t="shared" si="641"/>
        <v>2000</v>
      </c>
      <c r="V202" s="18">
        <f t="shared" si="642"/>
        <v>1400</v>
      </c>
      <c r="W202" s="18">
        <f t="shared" si="642"/>
        <v>3</v>
      </c>
      <c r="X202" s="18" t="str">
        <f t="shared" si="643"/>
        <v xml:space="preserve">Các tuyến đường giao thông đấu nối trực tiếp ra </v>
      </c>
      <c r="Y202" s="18" t="str">
        <f t="shared" si="644"/>
        <v>Đường tỉnh 768</v>
      </c>
      <c r="Z202" s="18" t="str">
        <f t="shared" si="644"/>
        <v xml:space="preserve"> đoạn từ Cầu Ông Hường</v>
      </c>
      <c r="AA202" s="18" t="str">
        <f t="shared" si="645"/>
        <v xml:space="preserve"> đến Đường Đoàn Văn Cự</v>
      </c>
      <c r="AB202" s="18" t="s">
        <v>93</v>
      </c>
      <c r="AC202" s="18" t="s">
        <v>6415</v>
      </c>
      <c r="AD202" s="18" t="s">
        <v>6416</v>
      </c>
      <c r="AE202" s="18" t="s">
        <v>6410</v>
      </c>
    </row>
    <row r="203" spans="1:31" ht="94.5" hidden="1" x14ac:dyDescent="0.25">
      <c r="A203" s="54">
        <f t="shared" si="446"/>
        <v>200</v>
      </c>
      <c r="B203" s="54" t="str">
        <f t="shared" si="627"/>
        <v>VT4</v>
      </c>
      <c r="C203" s="500" t="str">
        <f>X203&amp;Y203&amp;Z203&amp;AA203&amp;AB203</f>
        <v>Các tuyến đường giao thông đấu nối trực tiếp ra Đường tỉnh 768 đoạn từ Cầu Ông Hường đến Đường Đoàn Văn Cự đã được đầu tư mặt đường nhựa, bê tông xi măng:
- Có bề rộng từ ≥3m đến &lt;5m, cách đường giao thông &gt;1.000m.
- Có bề rộng &lt;3m, cách đường giao thông &gt;200m.</v>
      </c>
      <c r="D203" s="501"/>
      <c r="E203" s="502"/>
      <c r="F203" s="173">
        <f t="shared" si="628"/>
        <v>1000</v>
      </c>
      <c r="G203" s="216">
        <f t="shared" si="629"/>
        <v>700</v>
      </c>
      <c r="H203" s="216">
        <f t="shared" si="630"/>
        <v>600</v>
      </c>
      <c r="I203" s="173">
        <f t="shared" si="631"/>
        <v>1400</v>
      </c>
      <c r="J203" s="216">
        <f t="shared" si="625"/>
        <v>980</v>
      </c>
      <c r="K203" s="216">
        <f t="shared" si="626"/>
        <v>840</v>
      </c>
      <c r="L203" s="169">
        <f t="shared" si="632"/>
        <v>1.4</v>
      </c>
      <c r="M203" s="422">
        <f t="shared" si="633"/>
        <v>1.4</v>
      </c>
      <c r="N203" s="422">
        <f t="shared" si="634"/>
        <v>1.4</v>
      </c>
      <c r="O203" s="56">
        <f t="shared" si="635"/>
        <v>4500</v>
      </c>
      <c r="P203" s="56">
        <f t="shared" si="636"/>
        <v>2000</v>
      </c>
      <c r="Q203" s="56">
        <f t="shared" si="637"/>
        <v>1500</v>
      </c>
      <c r="R203" s="56">
        <f t="shared" si="638"/>
        <v>1000</v>
      </c>
      <c r="S203" s="18">
        <f t="shared" si="639"/>
        <v>6100</v>
      </c>
      <c r="T203" s="18">
        <f t="shared" si="640"/>
        <v>2700</v>
      </c>
      <c r="U203" s="18">
        <f t="shared" si="641"/>
        <v>2000</v>
      </c>
      <c r="V203" s="18">
        <f t="shared" si="642"/>
        <v>1400</v>
      </c>
      <c r="W203" s="18">
        <f t="shared" si="642"/>
        <v>3</v>
      </c>
      <c r="X203" s="18" t="str">
        <f t="shared" si="643"/>
        <v xml:space="preserve">Các tuyến đường giao thông đấu nối trực tiếp ra </v>
      </c>
      <c r="Y203" s="18" t="str">
        <f t="shared" si="644"/>
        <v>Đường tỉnh 768</v>
      </c>
      <c r="Z203" s="18" t="str">
        <f t="shared" si="644"/>
        <v xml:space="preserve"> đoạn từ Cầu Ông Hường</v>
      </c>
      <c r="AA203" s="18" t="str">
        <f t="shared" si="645"/>
        <v xml:space="preserve"> đến Đường Đoàn Văn Cự</v>
      </c>
      <c r="AB203" s="18" t="s">
        <v>6417</v>
      </c>
      <c r="AC203" s="18">
        <v>0</v>
      </c>
      <c r="AD203" s="18">
        <v>0</v>
      </c>
      <c r="AE203" s="18">
        <v>0</v>
      </c>
    </row>
    <row r="204" spans="1:31" ht="94.5" hidden="1" x14ac:dyDescent="0.25">
      <c r="A204" s="54">
        <f t="shared" si="446"/>
        <v>201</v>
      </c>
      <c r="B204" s="54" t="str">
        <f t="shared" si="627"/>
        <v>VT2*0,8</v>
      </c>
      <c r="C204" s="500" t="str">
        <f>X204&amp;Y204&amp;Z204&amp;AA204&amp;AB204&amp;"
"&amp;AC204&amp;"
"
&amp;AD204</f>
        <v>Các tuyến đường giao thông không đấu nối trực tiếp và thông ra Đường tỉnh 768 đoạn từ Cầu Ông Hường đến Đường Đoàn Văn Cự đã được đầu tư mặt đường nhựa, bê tông xi măng:
- Có bề rộng ≥5m, cách đường giao thông ≤1.000m.
- Có bề rộng từ ≥3m đến &lt;5m, cách đường giao thông ≤500m.</v>
      </c>
      <c r="D204" s="501"/>
      <c r="E204" s="502"/>
      <c r="F204" s="173">
        <f t="shared" si="628"/>
        <v>2000</v>
      </c>
      <c r="G204" s="216">
        <f t="shared" si="629"/>
        <v>1400</v>
      </c>
      <c r="H204" s="216">
        <f t="shared" si="630"/>
        <v>1200</v>
      </c>
      <c r="I204" s="173">
        <f t="shared" si="631"/>
        <v>2400</v>
      </c>
      <c r="J204" s="216">
        <f t="shared" si="625"/>
        <v>1700</v>
      </c>
      <c r="K204" s="216">
        <f t="shared" si="626"/>
        <v>1400</v>
      </c>
      <c r="L204" s="169">
        <f t="shared" si="632"/>
        <v>1.2</v>
      </c>
      <c r="M204" s="422">
        <f t="shared" si="633"/>
        <v>1.2142857142857142</v>
      </c>
      <c r="N204" s="422">
        <f t="shared" si="634"/>
        <v>1.1666666666666667</v>
      </c>
      <c r="O204" s="56">
        <f t="shared" si="635"/>
        <v>4500</v>
      </c>
      <c r="P204" s="56">
        <f t="shared" si="636"/>
        <v>2000</v>
      </c>
      <c r="Q204" s="56">
        <f t="shared" si="637"/>
        <v>1500</v>
      </c>
      <c r="R204" s="56">
        <f t="shared" si="638"/>
        <v>1000</v>
      </c>
      <c r="S204" s="18">
        <f t="shared" si="639"/>
        <v>6100</v>
      </c>
      <c r="T204" s="18">
        <f t="shared" si="640"/>
        <v>2700</v>
      </c>
      <c r="U204" s="18">
        <f t="shared" si="641"/>
        <v>2000</v>
      </c>
      <c r="V204" s="18">
        <f t="shared" si="642"/>
        <v>1400</v>
      </c>
      <c r="W204" s="18">
        <f t="shared" si="642"/>
        <v>3</v>
      </c>
      <c r="X204" s="18" t="str">
        <f t="shared" si="643"/>
        <v xml:space="preserve">Các tuyến đường giao thông không đấu nối trực tiếp và thông ra </v>
      </c>
      <c r="Y204" s="18" t="str">
        <f t="shared" si="644"/>
        <v>Đường tỉnh 768</v>
      </c>
      <c r="Z204" s="18" t="str">
        <f t="shared" si="644"/>
        <v xml:space="preserve"> đoạn từ Cầu Ông Hường</v>
      </c>
      <c r="AA204" s="18" t="str">
        <f t="shared" si="645"/>
        <v xml:space="preserve"> đến Đường Đoàn Văn Cự</v>
      </c>
      <c r="AB204" s="18" t="s">
        <v>93</v>
      </c>
      <c r="AC204" s="18" t="s">
        <v>6413</v>
      </c>
      <c r="AD204" s="18" t="s">
        <v>6414</v>
      </c>
      <c r="AE204" s="18">
        <v>0</v>
      </c>
    </row>
    <row r="205" spans="1:31" ht="94.5" hidden="1" x14ac:dyDescent="0.25">
      <c r="A205" s="54">
        <f t="shared" ref="A205:A268" si="646">A204+1</f>
        <v>202</v>
      </c>
      <c r="B205" s="54" t="str">
        <f t="shared" si="627"/>
        <v>VT3*0,8</v>
      </c>
      <c r="C205" s="500" t="str">
        <f>X205&amp;Y205&amp;Z205&amp;AA205&amp;AB205&amp;"
"&amp;AC205&amp;"
"
&amp;AD205&amp;"
"&amp;AE205</f>
        <v>Các tuyến đường giao thông không đấu nối trực tiếp và thông ra Đường tỉnh 768 đoạn từ Cầu Ông Hường đến Đường Đoàn Văn Cự đã được đầu tư mặt đường nhựa, bê tông xi măng:
- Có bề rộng ≥5m, cách đường giao thông &gt;1.000m.
- Có bề rộng từ ≥3m đến &lt;5m, cách đường giao thông từ &gt;500m đến ≤1.000m.
- Có bề rộng &lt;3m, cách đường giao thông ≤200m.</v>
      </c>
      <c r="D205" s="501"/>
      <c r="E205" s="502"/>
      <c r="F205" s="173">
        <f t="shared" si="628"/>
        <v>1500</v>
      </c>
      <c r="G205" s="216">
        <f t="shared" si="629"/>
        <v>1050</v>
      </c>
      <c r="H205" s="216">
        <f t="shared" si="630"/>
        <v>900</v>
      </c>
      <c r="I205" s="173">
        <f t="shared" si="631"/>
        <v>1800</v>
      </c>
      <c r="J205" s="216">
        <f t="shared" si="625"/>
        <v>1300</v>
      </c>
      <c r="K205" s="216">
        <f t="shared" si="626"/>
        <v>1100</v>
      </c>
      <c r="L205" s="169">
        <f t="shared" si="632"/>
        <v>1.2</v>
      </c>
      <c r="M205" s="422">
        <f t="shared" si="633"/>
        <v>1.2380952380952381</v>
      </c>
      <c r="N205" s="422">
        <f t="shared" si="634"/>
        <v>1.2222222222222223</v>
      </c>
      <c r="O205" s="56">
        <f t="shared" si="635"/>
        <v>4500</v>
      </c>
      <c r="P205" s="56">
        <f t="shared" si="636"/>
        <v>2000</v>
      </c>
      <c r="Q205" s="56">
        <f t="shared" si="637"/>
        <v>1500</v>
      </c>
      <c r="R205" s="56">
        <f t="shared" si="638"/>
        <v>1000</v>
      </c>
      <c r="S205" s="18">
        <f t="shared" si="639"/>
        <v>6100</v>
      </c>
      <c r="T205" s="18">
        <f t="shared" si="640"/>
        <v>2700</v>
      </c>
      <c r="U205" s="18">
        <f t="shared" si="641"/>
        <v>2000</v>
      </c>
      <c r="V205" s="18">
        <f t="shared" si="642"/>
        <v>1400</v>
      </c>
      <c r="W205" s="18">
        <f t="shared" si="642"/>
        <v>3</v>
      </c>
      <c r="X205" s="18" t="str">
        <f t="shared" si="643"/>
        <v xml:space="preserve">Các tuyến đường giao thông không đấu nối trực tiếp và thông ra </v>
      </c>
      <c r="Y205" s="18" t="str">
        <f t="shared" si="644"/>
        <v>Đường tỉnh 768</v>
      </c>
      <c r="Z205" s="18" t="str">
        <f t="shared" si="644"/>
        <v xml:space="preserve"> đoạn từ Cầu Ông Hường</v>
      </c>
      <c r="AA205" s="18" t="str">
        <f t="shared" si="645"/>
        <v xml:space="preserve"> đến Đường Đoàn Văn Cự</v>
      </c>
      <c r="AB205" s="18" t="s">
        <v>93</v>
      </c>
      <c r="AC205" s="18" t="s">
        <v>6415</v>
      </c>
      <c r="AD205" s="18" t="s">
        <v>6416</v>
      </c>
      <c r="AE205" s="18" t="s">
        <v>6410</v>
      </c>
    </row>
    <row r="206" spans="1:31" ht="94.5" hidden="1" x14ac:dyDescent="0.25">
      <c r="A206" s="54">
        <f t="shared" si="646"/>
        <v>203</v>
      </c>
      <c r="B206" s="54" t="str">
        <f t="shared" si="627"/>
        <v>VT4*0,8</v>
      </c>
      <c r="C206" s="500" t="str">
        <f>X206&amp;Y206&amp;Z206&amp;AA206&amp;AB206</f>
        <v>Các tuyến đường giao thông không đấu nối trực tiếp và thông ra Đường tỉnh 768 đoạn từ Cầu Ông Hường đến Đường Đoàn Văn Cự đã được đầu tư mặt đường nhựa, bê tông xi măng:
- Có bề rộng từ ≥3m đến &lt;5m, cách đường giao thông &gt;1.000m.
- Có bề rộng &lt;3m, cách đường giao thông &gt;200m.</v>
      </c>
      <c r="D206" s="501"/>
      <c r="E206" s="502"/>
      <c r="F206" s="173">
        <f t="shared" si="628"/>
        <v>1000</v>
      </c>
      <c r="G206" s="216">
        <f t="shared" si="629"/>
        <v>700</v>
      </c>
      <c r="H206" s="216">
        <f t="shared" si="630"/>
        <v>600</v>
      </c>
      <c r="I206" s="173">
        <f t="shared" si="631"/>
        <v>1300</v>
      </c>
      <c r="J206" s="216">
        <f t="shared" si="625"/>
        <v>910</v>
      </c>
      <c r="K206" s="216">
        <f t="shared" si="626"/>
        <v>780</v>
      </c>
      <c r="L206" s="169">
        <f t="shared" si="632"/>
        <v>1.3</v>
      </c>
      <c r="M206" s="422">
        <f t="shared" si="633"/>
        <v>1.3</v>
      </c>
      <c r="N206" s="422">
        <f t="shared" si="634"/>
        <v>1.3</v>
      </c>
      <c r="O206" s="56">
        <f t="shared" si="635"/>
        <v>4500</v>
      </c>
      <c r="P206" s="56">
        <f t="shared" si="636"/>
        <v>2000</v>
      </c>
      <c r="Q206" s="56">
        <f t="shared" si="637"/>
        <v>1500</v>
      </c>
      <c r="R206" s="56">
        <f t="shared" si="638"/>
        <v>1000</v>
      </c>
      <c r="S206" s="18">
        <f t="shared" si="639"/>
        <v>6100</v>
      </c>
      <c r="T206" s="18">
        <f t="shared" si="640"/>
        <v>2700</v>
      </c>
      <c r="U206" s="18">
        <f t="shared" si="641"/>
        <v>2000</v>
      </c>
      <c r="V206" s="18">
        <f t="shared" si="642"/>
        <v>1400</v>
      </c>
      <c r="W206" s="18">
        <f t="shared" si="642"/>
        <v>3</v>
      </c>
      <c r="X206" s="18" t="str">
        <f t="shared" si="643"/>
        <v xml:space="preserve">Các tuyến đường giao thông không đấu nối trực tiếp và thông ra </v>
      </c>
      <c r="Y206" s="18" t="str">
        <f t="shared" si="644"/>
        <v>Đường tỉnh 768</v>
      </c>
      <c r="Z206" s="18" t="str">
        <f t="shared" si="644"/>
        <v xml:space="preserve"> đoạn từ Cầu Ông Hường</v>
      </c>
      <c r="AA206" s="18" t="str">
        <f t="shared" si="645"/>
        <v xml:space="preserve"> đến Đường Đoàn Văn Cự</v>
      </c>
      <c r="AB206" s="18" t="s">
        <v>6417</v>
      </c>
      <c r="AC206" s="18">
        <v>0</v>
      </c>
      <c r="AD206" s="18">
        <v>0</v>
      </c>
      <c r="AE206" s="18">
        <v>0</v>
      </c>
    </row>
    <row r="207" spans="1:31" ht="31.5" x14ac:dyDescent="0.25">
      <c r="A207" s="54">
        <f t="shared" si="646"/>
        <v>204</v>
      </c>
      <c r="B207" s="54" t="str">
        <f>'Đầu vào (2)'!G204</f>
        <v>VC1NT1_D5</v>
      </c>
      <c r="C207" s="55" t="str">
        <f>'Đầu vào (2)'!H204</f>
        <v>Đường tỉnh 768</v>
      </c>
      <c r="D207" s="55" t="str">
        <f>'Đầu vào (2)'!I204</f>
        <v>Đường Đoàn Văn Cự</v>
      </c>
      <c r="E207" s="55" t="str">
        <f>'Đầu vào (2)'!J204</f>
        <v>Giáp ranh xã tân An</v>
      </c>
      <c r="F207" s="447">
        <f>O207</f>
        <v>4200</v>
      </c>
      <c r="G207" s="216">
        <f>F207*0.6</f>
        <v>2520</v>
      </c>
      <c r="H207" s="216">
        <f>F207*0.7</f>
        <v>2940</v>
      </c>
      <c r="I207" s="216">
        <f>S207</f>
        <v>5600</v>
      </c>
      <c r="J207" s="216">
        <f t="shared" si="625"/>
        <v>3900</v>
      </c>
      <c r="K207" s="216">
        <f t="shared" si="626"/>
        <v>3400</v>
      </c>
      <c r="L207" s="449">
        <f>I207/F207</f>
        <v>1.3333333333333333</v>
      </c>
      <c r="M207" s="422">
        <f>J207/H207</f>
        <v>1.3265306122448979</v>
      </c>
      <c r="N207" s="422">
        <f>K207/G207</f>
        <v>1.3492063492063493</v>
      </c>
      <c r="O207" s="56">
        <f>'Đầu vào (2)'!K204</f>
        <v>4200</v>
      </c>
      <c r="P207" s="56">
        <f>'Đầu vào (2)'!L204</f>
        <v>1600</v>
      </c>
      <c r="Q207" s="56">
        <f>'Đầu vào (2)'!M204</f>
        <v>1000</v>
      </c>
      <c r="R207" s="56">
        <f>'Đầu vào (2)'!N204</f>
        <v>800</v>
      </c>
      <c r="S207" s="18">
        <f>VLOOKUP(B207,'[1]Giá đề xuất ODT'!$G$11:$AD$2233,21,0)</f>
        <v>5600</v>
      </c>
      <c r="T207" s="18">
        <f>VLOOKUP(B207,'[1]Giá đề xuất ODT'!$G$11:$AD$2233,22,0)</f>
        <v>2100</v>
      </c>
      <c r="U207" s="18">
        <f>VLOOKUP(B207,'[1]Giá đề xuất ODT'!$G$11:$AD$2233,23,0)</f>
        <v>1300</v>
      </c>
      <c r="V207" s="18">
        <f>VLOOKUP(B207,'[1]Giá đề xuất ODT'!$G$11:$AD$2233,24,0)</f>
        <v>1100</v>
      </c>
      <c r="W207" s="6">
        <v>4</v>
      </c>
      <c r="Y207" s="18" t="str">
        <f>C207</f>
        <v>Đường tỉnh 768</v>
      </c>
      <c r="Z207" s="18" t="str">
        <f>" đoạn từ "&amp;D207</f>
        <v xml:space="preserve"> đoạn từ Đường Đoàn Văn Cự</v>
      </c>
      <c r="AA207" s="18" t="str">
        <f>" đến "&amp;E207</f>
        <v xml:space="preserve"> đến Giáp ranh xã tân An</v>
      </c>
    </row>
    <row r="208" spans="1:31" ht="78.75" hidden="1" x14ac:dyDescent="0.25">
      <c r="A208" s="54">
        <f t="shared" si="646"/>
        <v>205</v>
      </c>
      <c r="B208" s="54" t="str">
        <f t="shared" ref="B208:B213" si="647">B201</f>
        <v>VT2</v>
      </c>
      <c r="C208" s="500" t="str">
        <f>X208&amp;Y208&amp;Z208&amp;AA208&amp;AB208&amp;"
"&amp;AC208&amp;"
"
&amp;AD208</f>
        <v>Các tuyến đường giao thông đấu nối trực tiếp ra Đường tỉnh 768 đoạn từ Đường Đoàn Văn Cự đến Giáp ranh xã tân An đã được đầu tư mặt đường nhựa, bê tông xi măng:
- Có bề rộng ≥5m, cách đường giao thông ≤1.000m.
- Có bề rộng từ ≥3m đến &lt;5m, cách đường giao thông ≤500m.</v>
      </c>
      <c r="D208" s="501"/>
      <c r="E208" s="502"/>
      <c r="F208" s="173">
        <f t="shared" ref="F208:F213" si="648">IF(B208="VT2",P208,IF(B208="VT3",Q208,IF(B208="VT2*0,8",P208,IF(B208="VT3*0,8",Q208,R208))))</f>
        <v>1600</v>
      </c>
      <c r="G208" s="216">
        <f t="shared" ref="G208:G213" si="649">F208*0.7</f>
        <v>1120</v>
      </c>
      <c r="H208" s="216">
        <f t="shared" ref="H208:H213" si="650">F208*0.6</f>
        <v>960</v>
      </c>
      <c r="I208" s="173">
        <f t="shared" ref="I208:I213" si="651">IF(B208="VT2",T208,IF(B208="VT3",U208,IF(B208="VT4",V208,IF(B208="VT2*0,8",IF(T208*$T$1&lt;1000,ROUND(T208*$T$1,-1),ROUND(T208*$T$1,-2)),IF(B208="VT3*0,8",IF(U208*$T$1&lt;1000,ROUND(U208*$T$1,-1),ROUND(U208*$T$1,-2)),IF(V208*$T$1&lt;1000,ROUND(V208*$T$1,-1),ROUND(V208*$T$1,-2)))))))</f>
        <v>2100</v>
      </c>
      <c r="J208" s="216">
        <f t="shared" si="625"/>
        <v>1500</v>
      </c>
      <c r="K208" s="216">
        <f t="shared" si="626"/>
        <v>1300</v>
      </c>
      <c r="L208" s="169">
        <f t="shared" ref="L208:L213" si="652">I208/F208</f>
        <v>1.3125</v>
      </c>
      <c r="M208" s="422">
        <f t="shared" ref="M208:M213" si="653">J208/G208</f>
        <v>1.3392857142857142</v>
      </c>
      <c r="N208" s="422">
        <f t="shared" ref="N208:N213" si="654">K208/H208</f>
        <v>1.3541666666666667</v>
      </c>
      <c r="O208" s="56">
        <f t="shared" ref="O208:O213" si="655">O207</f>
        <v>4200</v>
      </c>
      <c r="P208" s="56">
        <f t="shared" ref="P208:P213" si="656">P207</f>
        <v>1600</v>
      </c>
      <c r="Q208" s="56">
        <f t="shared" ref="Q208:Q213" si="657">Q207</f>
        <v>1000</v>
      </c>
      <c r="R208" s="56">
        <f t="shared" ref="R208:R213" si="658">R207</f>
        <v>800</v>
      </c>
      <c r="S208" s="18">
        <f t="shared" ref="S208:S213" si="659">S207</f>
        <v>5600</v>
      </c>
      <c r="T208" s="18">
        <f t="shared" ref="T208:T213" si="660">T207</f>
        <v>2100</v>
      </c>
      <c r="U208" s="18">
        <f t="shared" ref="U208:U213" si="661">U207</f>
        <v>1300</v>
      </c>
      <c r="V208" s="18">
        <f t="shared" ref="V208:W213" si="662">V207</f>
        <v>1100</v>
      </c>
      <c r="W208" s="18">
        <f t="shared" si="662"/>
        <v>4</v>
      </c>
      <c r="X208" s="18" t="str">
        <f t="shared" ref="X208:X213" si="663">X201</f>
        <v xml:space="preserve">Các tuyến đường giao thông đấu nối trực tiếp ra </v>
      </c>
      <c r="Y208" s="18" t="str">
        <f t="shared" ref="Y208:Z213" si="664">Y207</f>
        <v>Đường tỉnh 768</v>
      </c>
      <c r="Z208" s="18" t="str">
        <f t="shared" si="664"/>
        <v xml:space="preserve"> đoạn từ Đường Đoàn Văn Cự</v>
      </c>
      <c r="AA208" s="18" t="str">
        <f t="shared" ref="AA208:AA213" si="665">AA207</f>
        <v xml:space="preserve"> đến Giáp ranh xã tân An</v>
      </c>
      <c r="AB208" s="18" t="s">
        <v>93</v>
      </c>
      <c r="AC208" s="18" t="s">
        <v>6413</v>
      </c>
      <c r="AD208" s="18" t="s">
        <v>6414</v>
      </c>
      <c r="AE208" s="18">
        <v>0</v>
      </c>
    </row>
    <row r="209" spans="1:31" ht="78.75" hidden="1" x14ac:dyDescent="0.25">
      <c r="A209" s="54">
        <f t="shared" si="646"/>
        <v>206</v>
      </c>
      <c r="B209" s="54" t="str">
        <f t="shared" si="647"/>
        <v>VT3</v>
      </c>
      <c r="C209" s="500" t="str">
        <f>X209&amp;Y209&amp;Z209&amp;AA209&amp;AB209&amp;"
"&amp;AC209&amp;"
"&amp;AD209&amp;"
"&amp;AE209</f>
        <v>Các tuyến đường giao thông đấu nối trực tiếp ra Đường tỉnh 768 đoạn từ Đường Đoàn Văn Cự đến Giáp ranh xã tân An đã được đầu tư mặt đường nhựa, bê tông xi măng:
- Có bề rộng ≥5m, cách đường giao thông &gt;1.000m.
- Có bề rộng từ ≥3m đến &lt;5m, cách đường giao thông từ &gt;500m đến ≤1.000m.
- Có bề rộng &lt;3m, cách đường giao thông ≤200m.</v>
      </c>
      <c r="D209" s="501"/>
      <c r="E209" s="502"/>
      <c r="F209" s="173">
        <f t="shared" si="648"/>
        <v>1000</v>
      </c>
      <c r="G209" s="216">
        <f t="shared" si="649"/>
        <v>700</v>
      </c>
      <c r="H209" s="216">
        <f t="shared" si="650"/>
        <v>600</v>
      </c>
      <c r="I209" s="173">
        <f t="shared" si="651"/>
        <v>1300</v>
      </c>
      <c r="J209" s="216">
        <f t="shared" si="625"/>
        <v>910</v>
      </c>
      <c r="K209" s="216">
        <f t="shared" si="626"/>
        <v>780</v>
      </c>
      <c r="L209" s="169">
        <f t="shared" si="652"/>
        <v>1.3</v>
      </c>
      <c r="M209" s="422">
        <f t="shared" si="653"/>
        <v>1.3</v>
      </c>
      <c r="N209" s="422">
        <f t="shared" si="654"/>
        <v>1.3</v>
      </c>
      <c r="O209" s="56">
        <f t="shared" si="655"/>
        <v>4200</v>
      </c>
      <c r="P209" s="56">
        <f t="shared" si="656"/>
        <v>1600</v>
      </c>
      <c r="Q209" s="56">
        <f t="shared" si="657"/>
        <v>1000</v>
      </c>
      <c r="R209" s="56">
        <f t="shared" si="658"/>
        <v>800</v>
      </c>
      <c r="S209" s="18">
        <f t="shared" si="659"/>
        <v>5600</v>
      </c>
      <c r="T209" s="18">
        <f t="shared" si="660"/>
        <v>2100</v>
      </c>
      <c r="U209" s="18">
        <f t="shared" si="661"/>
        <v>1300</v>
      </c>
      <c r="V209" s="18">
        <f t="shared" si="662"/>
        <v>1100</v>
      </c>
      <c r="W209" s="18">
        <f t="shared" si="662"/>
        <v>4</v>
      </c>
      <c r="X209" s="18" t="str">
        <f t="shared" si="663"/>
        <v xml:space="preserve">Các tuyến đường giao thông đấu nối trực tiếp ra </v>
      </c>
      <c r="Y209" s="18" t="str">
        <f t="shared" si="664"/>
        <v>Đường tỉnh 768</v>
      </c>
      <c r="Z209" s="18" t="str">
        <f t="shared" si="664"/>
        <v xml:space="preserve"> đoạn từ Đường Đoàn Văn Cự</v>
      </c>
      <c r="AA209" s="18" t="str">
        <f t="shared" si="665"/>
        <v xml:space="preserve"> đến Giáp ranh xã tân An</v>
      </c>
      <c r="AB209" s="18" t="s">
        <v>93</v>
      </c>
      <c r="AC209" s="18" t="s">
        <v>6415</v>
      </c>
      <c r="AD209" s="18" t="s">
        <v>6416</v>
      </c>
      <c r="AE209" s="18" t="s">
        <v>6410</v>
      </c>
    </row>
    <row r="210" spans="1:31" ht="94.5" hidden="1" x14ac:dyDescent="0.25">
      <c r="A210" s="54">
        <f t="shared" si="646"/>
        <v>207</v>
      </c>
      <c r="B210" s="54" t="str">
        <f t="shared" si="647"/>
        <v>VT4</v>
      </c>
      <c r="C210" s="500" t="str">
        <f>X210&amp;Y210&amp;Z210&amp;AA210&amp;AB210</f>
        <v>Các tuyến đường giao thông đấu nối trực tiếp ra Đường tỉnh 768 đoạn từ Đường Đoàn Văn Cự đến Giáp ranh xã tân An đã được đầu tư mặt đường nhựa, bê tông xi măng:
- Có bề rộng từ ≥3m đến &lt;5m, cách đường giao thông &gt;1.000m.
- Có bề rộng &lt;3m, cách đường giao thông &gt;200m.</v>
      </c>
      <c r="D210" s="501"/>
      <c r="E210" s="502"/>
      <c r="F210" s="173">
        <f t="shared" si="648"/>
        <v>800</v>
      </c>
      <c r="G210" s="216">
        <f t="shared" si="649"/>
        <v>560</v>
      </c>
      <c r="H210" s="216">
        <f t="shared" si="650"/>
        <v>480</v>
      </c>
      <c r="I210" s="173">
        <f t="shared" si="651"/>
        <v>1100</v>
      </c>
      <c r="J210" s="216">
        <f t="shared" si="625"/>
        <v>770</v>
      </c>
      <c r="K210" s="216">
        <f t="shared" si="626"/>
        <v>660</v>
      </c>
      <c r="L210" s="169">
        <f t="shared" si="652"/>
        <v>1.375</v>
      </c>
      <c r="M210" s="422">
        <f t="shared" si="653"/>
        <v>1.375</v>
      </c>
      <c r="N210" s="422">
        <f t="shared" si="654"/>
        <v>1.375</v>
      </c>
      <c r="O210" s="56">
        <f t="shared" si="655"/>
        <v>4200</v>
      </c>
      <c r="P210" s="56">
        <f t="shared" si="656"/>
        <v>1600</v>
      </c>
      <c r="Q210" s="56">
        <f t="shared" si="657"/>
        <v>1000</v>
      </c>
      <c r="R210" s="56">
        <f t="shared" si="658"/>
        <v>800</v>
      </c>
      <c r="S210" s="18">
        <f t="shared" si="659"/>
        <v>5600</v>
      </c>
      <c r="T210" s="18">
        <f t="shared" si="660"/>
        <v>2100</v>
      </c>
      <c r="U210" s="18">
        <f t="shared" si="661"/>
        <v>1300</v>
      </c>
      <c r="V210" s="18">
        <f t="shared" si="662"/>
        <v>1100</v>
      </c>
      <c r="W210" s="18">
        <f t="shared" si="662"/>
        <v>4</v>
      </c>
      <c r="X210" s="18" t="str">
        <f t="shared" si="663"/>
        <v xml:space="preserve">Các tuyến đường giao thông đấu nối trực tiếp ra </v>
      </c>
      <c r="Y210" s="18" t="str">
        <f t="shared" si="664"/>
        <v>Đường tỉnh 768</v>
      </c>
      <c r="Z210" s="18" t="str">
        <f t="shared" si="664"/>
        <v xml:space="preserve"> đoạn từ Đường Đoàn Văn Cự</v>
      </c>
      <c r="AA210" s="18" t="str">
        <f t="shared" si="665"/>
        <v xml:space="preserve"> đến Giáp ranh xã tân An</v>
      </c>
      <c r="AB210" s="18" t="s">
        <v>6417</v>
      </c>
      <c r="AC210" s="18">
        <v>0</v>
      </c>
      <c r="AD210" s="18">
        <v>0</v>
      </c>
      <c r="AE210" s="18">
        <v>0</v>
      </c>
    </row>
    <row r="211" spans="1:31" ht="94.5" hidden="1" x14ac:dyDescent="0.25">
      <c r="A211" s="54">
        <f t="shared" si="646"/>
        <v>208</v>
      </c>
      <c r="B211" s="54" t="str">
        <f t="shared" si="647"/>
        <v>VT2*0,8</v>
      </c>
      <c r="C211" s="500" t="str">
        <f>X211&amp;Y211&amp;Z211&amp;AA211&amp;AB211&amp;"
"&amp;AC211&amp;"
"
&amp;AD211</f>
        <v>Các tuyến đường giao thông không đấu nối trực tiếp và thông ra Đường tỉnh 768 đoạn từ Đường Đoàn Văn Cự đến Giáp ranh xã tân An đã được đầu tư mặt đường nhựa, bê tông xi măng:
- Có bề rộng ≥5m, cách đường giao thông ≤1.000m.
- Có bề rộng từ ≥3m đến &lt;5m, cách đường giao thông ≤500m.</v>
      </c>
      <c r="D211" s="501"/>
      <c r="E211" s="502"/>
      <c r="F211" s="173">
        <f t="shared" si="648"/>
        <v>1600</v>
      </c>
      <c r="G211" s="216">
        <f t="shared" si="649"/>
        <v>1120</v>
      </c>
      <c r="H211" s="216">
        <f t="shared" si="650"/>
        <v>960</v>
      </c>
      <c r="I211" s="173">
        <f t="shared" si="651"/>
        <v>1900</v>
      </c>
      <c r="J211" s="216">
        <f t="shared" si="625"/>
        <v>1300</v>
      </c>
      <c r="K211" s="216">
        <f t="shared" si="626"/>
        <v>1100</v>
      </c>
      <c r="L211" s="169">
        <f t="shared" si="652"/>
        <v>1.1875</v>
      </c>
      <c r="M211" s="422">
        <f t="shared" si="653"/>
        <v>1.1607142857142858</v>
      </c>
      <c r="N211" s="422">
        <f t="shared" si="654"/>
        <v>1.1458333333333333</v>
      </c>
      <c r="O211" s="56">
        <f t="shared" si="655"/>
        <v>4200</v>
      </c>
      <c r="P211" s="56">
        <f t="shared" si="656"/>
        <v>1600</v>
      </c>
      <c r="Q211" s="56">
        <f t="shared" si="657"/>
        <v>1000</v>
      </c>
      <c r="R211" s="56">
        <f t="shared" si="658"/>
        <v>800</v>
      </c>
      <c r="S211" s="18">
        <f t="shared" si="659"/>
        <v>5600</v>
      </c>
      <c r="T211" s="18">
        <f t="shared" si="660"/>
        <v>2100</v>
      </c>
      <c r="U211" s="18">
        <f t="shared" si="661"/>
        <v>1300</v>
      </c>
      <c r="V211" s="18">
        <f t="shared" si="662"/>
        <v>1100</v>
      </c>
      <c r="W211" s="18">
        <f t="shared" si="662"/>
        <v>4</v>
      </c>
      <c r="X211" s="18" t="str">
        <f t="shared" si="663"/>
        <v xml:space="preserve">Các tuyến đường giao thông không đấu nối trực tiếp và thông ra </v>
      </c>
      <c r="Y211" s="18" t="str">
        <f t="shared" si="664"/>
        <v>Đường tỉnh 768</v>
      </c>
      <c r="Z211" s="18" t="str">
        <f t="shared" si="664"/>
        <v xml:space="preserve"> đoạn từ Đường Đoàn Văn Cự</v>
      </c>
      <c r="AA211" s="18" t="str">
        <f t="shared" si="665"/>
        <v xml:space="preserve"> đến Giáp ranh xã tân An</v>
      </c>
      <c r="AB211" s="18" t="s">
        <v>93</v>
      </c>
      <c r="AC211" s="18" t="s">
        <v>6413</v>
      </c>
      <c r="AD211" s="18" t="s">
        <v>6414</v>
      </c>
      <c r="AE211" s="18">
        <v>0</v>
      </c>
    </row>
    <row r="212" spans="1:31" ht="94.5" hidden="1" x14ac:dyDescent="0.25">
      <c r="A212" s="54">
        <f t="shared" si="646"/>
        <v>209</v>
      </c>
      <c r="B212" s="54" t="str">
        <f t="shared" si="647"/>
        <v>VT3*0,8</v>
      </c>
      <c r="C212" s="500" t="str">
        <f>X212&amp;Y212&amp;Z212&amp;AA212&amp;AB212&amp;"
"&amp;AC212&amp;"
"
&amp;AD212&amp;"
"&amp;AE212</f>
        <v>Các tuyến đường giao thông không đấu nối trực tiếp và thông ra Đường tỉnh 768 đoạn từ Đường Đoàn Văn Cự đến Giáp ranh xã tân An đã được đầu tư mặt đường nhựa, bê tông xi măng:
- Có bề rộng ≥5m, cách đường giao thông &gt;1.000m.
- Có bề rộng từ ≥3m đến &lt;5m, cách đường giao thông từ &gt;500m đến ≤1.000m.
- Có bề rộng &lt;3m, cách đường giao thông ≤200m.</v>
      </c>
      <c r="D212" s="501"/>
      <c r="E212" s="502"/>
      <c r="F212" s="173">
        <f t="shared" si="648"/>
        <v>1000</v>
      </c>
      <c r="G212" s="216">
        <f t="shared" si="649"/>
        <v>700</v>
      </c>
      <c r="H212" s="216">
        <f t="shared" si="650"/>
        <v>600</v>
      </c>
      <c r="I212" s="173">
        <f t="shared" si="651"/>
        <v>1200</v>
      </c>
      <c r="J212" s="216">
        <f t="shared" si="625"/>
        <v>840</v>
      </c>
      <c r="K212" s="216">
        <f t="shared" si="626"/>
        <v>720</v>
      </c>
      <c r="L212" s="169">
        <f t="shared" si="652"/>
        <v>1.2</v>
      </c>
      <c r="M212" s="422">
        <f t="shared" si="653"/>
        <v>1.2</v>
      </c>
      <c r="N212" s="422">
        <f t="shared" si="654"/>
        <v>1.2</v>
      </c>
      <c r="O212" s="56">
        <f t="shared" si="655"/>
        <v>4200</v>
      </c>
      <c r="P212" s="56">
        <f t="shared" si="656"/>
        <v>1600</v>
      </c>
      <c r="Q212" s="56">
        <f t="shared" si="657"/>
        <v>1000</v>
      </c>
      <c r="R212" s="56">
        <f t="shared" si="658"/>
        <v>800</v>
      </c>
      <c r="S212" s="18">
        <f t="shared" si="659"/>
        <v>5600</v>
      </c>
      <c r="T212" s="18">
        <f t="shared" si="660"/>
        <v>2100</v>
      </c>
      <c r="U212" s="18">
        <f t="shared" si="661"/>
        <v>1300</v>
      </c>
      <c r="V212" s="18">
        <f t="shared" si="662"/>
        <v>1100</v>
      </c>
      <c r="W212" s="18">
        <f t="shared" si="662"/>
        <v>4</v>
      </c>
      <c r="X212" s="18" t="str">
        <f t="shared" si="663"/>
        <v xml:space="preserve">Các tuyến đường giao thông không đấu nối trực tiếp và thông ra </v>
      </c>
      <c r="Y212" s="18" t="str">
        <f t="shared" si="664"/>
        <v>Đường tỉnh 768</v>
      </c>
      <c r="Z212" s="18" t="str">
        <f t="shared" si="664"/>
        <v xml:space="preserve"> đoạn từ Đường Đoàn Văn Cự</v>
      </c>
      <c r="AA212" s="18" t="str">
        <f t="shared" si="665"/>
        <v xml:space="preserve"> đến Giáp ranh xã tân An</v>
      </c>
      <c r="AB212" s="18" t="s">
        <v>93</v>
      </c>
      <c r="AC212" s="18" t="s">
        <v>6415</v>
      </c>
      <c r="AD212" s="18" t="s">
        <v>6416</v>
      </c>
      <c r="AE212" s="18" t="s">
        <v>6410</v>
      </c>
    </row>
    <row r="213" spans="1:31" ht="94.5" hidden="1" x14ac:dyDescent="0.25">
      <c r="A213" s="54">
        <f t="shared" si="646"/>
        <v>210</v>
      </c>
      <c r="B213" s="54" t="str">
        <f t="shared" si="647"/>
        <v>VT4*0,8</v>
      </c>
      <c r="C213" s="500" t="str">
        <f>X213&amp;Y213&amp;Z213&amp;AA213&amp;AB213</f>
        <v>Các tuyến đường giao thông không đấu nối trực tiếp và thông ra Đường tỉnh 768 đoạn từ Đường Đoàn Văn Cự đến Giáp ranh xã tân An đã được đầu tư mặt đường nhựa, bê tông xi măng:
- Có bề rộng từ ≥3m đến &lt;5m, cách đường giao thông &gt;1.000m.
- Có bề rộng &lt;3m, cách đường giao thông &gt;200m.</v>
      </c>
      <c r="D213" s="501"/>
      <c r="E213" s="502"/>
      <c r="F213" s="173">
        <f t="shared" si="648"/>
        <v>800</v>
      </c>
      <c r="G213" s="216">
        <f t="shared" si="649"/>
        <v>560</v>
      </c>
      <c r="H213" s="216">
        <f t="shared" si="650"/>
        <v>480</v>
      </c>
      <c r="I213" s="173">
        <f t="shared" si="651"/>
        <v>990</v>
      </c>
      <c r="J213" s="216">
        <f t="shared" si="625"/>
        <v>690</v>
      </c>
      <c r="K213" s="216">
        <f t="shared" si="626"/>
        <v>590</v>
      </c>
      <c r="L213" s="169">
        <f t="shared" si="652"/>
        <v>1.2375</v>
      </c>
      <c r="M213" s="422">
        <f t="shared" si="653"/>
        <v>1.2321428571428572</v>
      </c>
      <c r="N213" s="422">
        <f t="shared" si="654"/>
        <v>1.2291666666666667</v>
      </c>
      <c r="O213" s="56">
        <f t="shared" si="655"/>
        <v>4200</v>
      </c>
      <c r="P213" s="56">
        <f t="shared" si="656"/>
        <v>1600</v>
      </c>
      <c r="Q213" s="56">
        <f t="shared" si="657"/>
        <v>1000</v>
      </c>
      <c r="R213" s="56">
        <f t="shared" si="658"/>
        <v>800</v>
      </c>
      <c r="S213" s="18">
        <f t="shared" si="659"/>
        <v>5600</v>
      </c>
      <c r="T213" s="18">
        <f t="shared" si="660"/>
        <v>2100</v>
      </c>
      <c r="U213" s="18">
        <f t="shared" si="661"/>
        <v>1300</v>
      </c>
      <c r="V213" s="18">
        <f t="shared" si="662"/>
        <v>1100</v>
      </c>
      <c r="W213" s="18">
        <f t="shared" si="662"/>
        <v>4</v>
      </c>
      <c r="X213" s="18" t="str">
        <f t="shared" si="663"/>
        <v xml:space="preserve">Các tuyến đường giao thông không đấu nối trực tiếp và thông ra </v>
      </c>
      <c r="Y213" s="18" t="str">
        <f t="shared" si="664"/>
        <v>Đường tỉnh 768</v>
      </c>
      <c r="Z213" s="18" t="str">
        <f t="shared" si="664"/>
        <v xml:space="preserve"> đoạn từ Đường Đoàn Văn Cự</v>
      </c>
      <c r="AA213" s="18" t="str">
        <f t="shared" si="665"/>
        <v xml:space="preserve"> đến Giáp ranh xã tân An</v>
      </c>
      <c r="AB213" s="18" t="s">
        <v>6417</v>
      </c>
      <c r="AC213" s="18">
        <v>0</v>
      </c>
      <c r="AD213" s="18">
        <v>0</v>
      </c>
      <c r="AE213" s="18">
        <v>0</v>
      </c>
    </row>
    <row r="214" spans="1:31" ht="31.5" x14ac:dyDescent="0.25">
      <c r="A214" s="54">
        <f t="shared" si="646"/>
        <v>211</v>
      </c>
      <c r="B214" s="54" t="str">
        <f>'Đầu vào (2)'!G211</f>
        <v>VC49NT_D1</v>
      </c>
      <c r="C214" s="55" t="str">
        <f>'Đầu vào (2)'!H211</f>
        <v>Đường Bưng Mua</v>
      </c>
      <c r="D214" s="55" t="str">
        <f>'Đầu vào (2)'!I211</f>
        <v>Đường tỉnh 768</v>
      </c>
      <c r="E214" s="55" t="str">
        <f>'Đầu vào (2)'!J211</f>
        <v>Suối Bà Ba</v>
      </c>
      <c r="F214" s="447">
        <f>O214</f>
        <v>3500</v>
      </c>
      <c r="G214" s="216">
        <f>F214*0.6</f>
        <v>2100</v>
      </c>
      <c r="H214" s="216">
        <f>F214*0.7</f>
        <v>2450</v>
      </c>
      <c r="I214" s="216">
        <f>S214</f>
        <v>4700</v>
      </c>
      <c r="J214" s="216">
        <f t="shared" si="625"/>
        <v>3300</v>
      </c>
      <c r="K214" s="216">
        <f t="shared" si="626"/>
        <v>2800</v>
      </c>
      <c r="L214" s="449">
        <f>I214/F214</f>
        <v>1.3428571428571427</v>
      </c>
      <c r="M214" s="422">
        <f>J214/H214</f>
        <v>1.346938775510204</v>
      </c>
      <c r="N214" s="422">
        <f>K214/G214</f>
        <v>1.3333333333333333</v>
      </c>
      <c r="O214" s="56">
        <f>'Đầu vào (2)'!K211</f>
        <v>3500</v>
      </c>
      <c r="P214" s="56">
        <f>'Đầu vào (2)'!L211</f>
        <v>1700</v>
      </c>
      <c r="Q214" s="56">
        <f>'Đầu vào (2)'!M211</f>
        <v>1100</v>
      </c>
      <c r="R214" s="56">
        <f>'Đầu vào (2)'!N211</f>
        <v>800</v>
      </c>
      <c r="S214" s="18">
        <f>VLOOKUP(B214,'[1]Giá đề xuất ODT'!$G$11:$AD$2233,21,0)</f>
        <v>4700</v>
      </c>
      <c r="T214" s="18">
        <f>VLOOKUP(B214,'[1]Giá đề xuất ODT'!$G$11:$AD$2233,22,0)</f>
        <v>2300</v>
      </c>
      <c r="U214" s="18">
        <f>VLOOKUP(B214,'[1]Giá đề xuất ODT'!$G$11:$AD$2233,23,0)</f>
        <v>1500</v>
      </c>
      <c r="V214" s="18">
        <f>VLOOKUP(B214,'[1]Giá đề xuất ODT'!$G$11:$AD$2233,24,0)</f>
        <v>1100</v>
      </c>
      <c r="W214" s="6">
        <v>3</v>
      </c>
      <c r="Y214" s="18" t="str">
        <f>C214</f>
        <v>Đường Bưng Mua</v>
      </c>
      <c r="Z214" s="18" t="str">
        <f>" đoạn từ "&amp;D214</f>
        <v xml:space="preserve"> đoạn từ Đường tỉnh 768</v>
      </c>
      <c r="AA214" s="18" t="str">
        <f>" đến "&amp;E214</f>
        <v xml:space="preserve"> đến Suối Bà Ba</v>
      </c>
    </row>
    <row r="215" spans="1:31" ht="78.75" hidden="1" x14ac:dyDescent="0.25">
      <c r="A215" s="54">
        <f t="shared" si="646"/>
        <v>212</v>
      </c>
      <c r="B215" s="54" t="str">
        <f t="shared" ref="B215:B220" si="666">B208</f>
        <v>VT2</v>
      </c>
      <c r="C215" s="500" t="str">
        <f>X215&amp;Y215&amp;Z215&amp;AA215&amp;AB215&amp;"
"&amp;AC215&amp;"
"
&amp;AD215</f>
        <v>Các tuyến đường giao thông đấu nối trực tiếp ra Đường Bưng Mua đoạn từ Đường tỉnh 768 đến Suối Bà Ba đã được đầu tư mặt đường nhựa, bê tông xi măng:
- Có bề rộng ≥5m, cách đường giao thông ≤1.000m.
- Có bề rộng từ ≥3m đến &lt;5m, cách đường giao thông ≤500m.</v>
      </c>
      <c r="D215" s="501"/>
      <c r="E215" s="502"/>
      <c r="F215" s="173">
        <f t="shared" ref="F215:F220" si="667">IF(B215="VT2",P215,IF(B215="VT3",Q215,IF(B215="VT2*0,8",P215,IF(B215="VT3*0,8",Q215,R215))))</f>
        <v>1700</v>
      </c>
      <c r="G215" s="216">
        <f t="shared" ref="G215:G220" si="668">F215*0.7</f>
        <v>1190</v>
      </c>
      <c r="H215" s="216">
        <f t="shared" ref="H215:H220" si="669">F215*0.6</f>
        <v>1020</v>
      </c>
      <c r="I215" s="173">
        <f t="shared" ref="I215:I220" si="670">IF(B215="VT2",T215,IF(B215="VT3",U215,IF(B215="VT4",V215,IF(B215="VT2*0,8",IF(T215*$T$1&lt;1000,ROUND(T215*$T$1,-1),ROUND(T215*$T$1,-2)),IF(B215="VT3*0,8",IF(U215*$T$1&lt;1000,ROUND(U215*$T$1,-1),ROUND(U215*$T$1,-2)),IF(V215*$T$1&lt;1000,ROUND(V215*$T$1,-1),ROUND(V215*$T$1,-2)))))))</f>
        <v>2300</v>
      </c>
      <c r="J215" s="216">
        <f t="shared" si="625"/>
        <v>1600</v>
      </c>
      <c r="K215" s="216">
        <f t="shared" si="626"/>
        <v>1400</v>
      </c>
      <c r="L215" s="169">
        <f t="shared" ref="L215:L220" si="671">I215/F215</f>
        <v>1.3529411764705883</v>
      </c>
      <c r="M215" s="422">
        <f t="shared" ref="M215:M220" si="672">J215/G215</f>
        <v>1.3445378151260505</v>
      </c>
      <c r="N215" s="422">
        <f t="shared" ref="N215:N220" si="673">K215/H215</f>
        <v>1.3725490196078431</v>
      </c>
      <c r="O215" s="56">
        <f t="shared" ref="O215:O220" si="674">O214</f>
        <v>3500</v>
      </c>
      <c r="P215" s="56">
        <f t="shared" ref="P215:P220" si="675">P214</f>
        <v>1700</v>
      </c>
      <c r="Q215" s="56">
        <f t="shared" ref="Q215:Q220" si="676">Q214</f>
        <v>1100</v>
      </c>
      <c r="R215" s="56">
        <f t="shared" ref="R215:R220" si="677">R214</f>
        <v>800</v>
      </c>
      <c r="S215" s="18">
        <f t="shared" ref="S215:S220" si="678">S214</f>
        <v>4700</v>
      </c>
      <c r="T215" s="18">
        <f t="shared" ref="T215:T220" si="679">T214</f>
        <v>2300</v>
      </c>
      <c r="U215" s="18">
        <f t="shared" ref="U215:U220" si="680">U214</f>
        <v>1500</v>
      </c>
      <c r="V215" s="18">
        <f t="shared" ref="V215:W220" si="681">V214</f>
        <v>1100</v>
      </c>
      <c r="W215" s="18">
        <f t="shared" si="681"/>
        <v>3</v>
      </c>
      <c r="X215" s="18" t="str">
        <f t="shared" ref="X215:X220" si="682">X208</f>
        <v xml:space="preserve">Các tuyến đường giao thông đấu nối trực tiếp ra </v>
      </c>
      <c r="Y215" s="18" t="str">
        <f t="shared" ref="Y215:Z220" si="683">Y214</f>
        <v>Đường Bưng Mua</v>
      </c>
      <c r="Z215" s="18" t="str">
        <f t="shared" si="683"/>
        <v xml:space="preserve"> đoạn từ Đường tỉnh 768</v>
      </c>
      <c r="AA215" s="18" t="str">
        <f t="shared" ref="AA215:AA220" si="684">AA214</f>
        <v xml:space="preserve"> đến Suối Bà Ba</v>
      </c>
      <c r="AB215" s="18" t="s">
        <v>93</v>
      </c>
      <c r="AC215" s="18" t="s">
        <v>6413</v>
      </c>
      <c r="AD215" s="18" t="s">
        <v>6414</v>
      </c>
      <c r="AE215" s="18">
        <v>0</v>
      </c>
    </row>
    <row r="216" spans="1:31" ht="78.75" hidden="1" x14ac:dyDescent="0.25">
      <c r="A216" s="54">
        <f t="shared" si="646"/>
        <v>213</v>
      </c>
      <c r="B216" s="54" t="str">
        <f t="shared" si="666"/>
        <v>VT3</v>
      </c>
      <c r="C216" s="500" t="str">
        <f>X216&amp;Y216&amp;Z216&amp;AA216&amp;AB216&amp;"
"&amp;AC216&amp;"
"&amp;AD216&amp;"
"&amp;AE216</f>
        <v>Các tuyến đường giao thông đấu nối trực tiếp ra Đường Bưng Mua đoạn từ Đường tỉnh 768 đến Suối Bà Ba đã được đầu tư mặt đường nhựa, bê tông xi măng:
- Có bề rộng ≥5m, cách đường giao thông &gt;1.000m.
- Có bề rộng từ ≥3m đến &lt;5m, cách đường giao thông từ &gt;500m đến ≤1.000m.
- Có bề rộng &lt;3m, cách đường giao thông ≤200m.</v>
      </c>
      <c r="D216" s="501"/>
      <c r="E216" s="502"/>
      <c r="F216" s="173">
        <f t="shared" si="667"/>
        <v>1100</v>
      </c>
      <c r="G216" s="216">
        <f t="shared" si="668"/>
        <v>770</v>
      </c>
      <c r="H216" s="216">
        <f t="shared" si="669"/>
        <v>660</v>
      </c>
      <c r="I216" s="173">
        <f t="shared" si="670"/>
        <v>1500</v>
      </c>
      <c r="J216" s="216">
        <f t="shared" si="625"/>
        <v>1100</v>
      </c>
      <c r="K216" s="216">
        <f t="shared" si="626"/>
        <v>900</v>
      </c>
      <c r="L216" s="169">
        <f t="shared" si="671"/>
        <v>1.3636363636363635</v>
      </c>
      <c r="M216" s="422">
        <f t="shared" si="672"/>
        <v>1.4285714285714286</v>
      </c>
      <c r="N216" s="422">
        <f t="shared" si="673"/>
        <v>1.3636363636363635</v>
      </c>
      <c r="O216" s="56">
        <f t="shared" si="674"/>
        <v>3500</v>
      </c>
      <c r="P216" s="56">
        <f t="shared" si="675"/>
        <v>1700</v>
      </c>
      <c r="Q216" s="56">
        <f t="shared" si="676"/>
        <v>1100</v>
      </c>
      <c r="R216" s="56">
        <f t="shared" si="677"/>
        <v>800</v>
      </c>
      <c r="S216" s="18">
        <f t="shared" si="678"/>
        <v>4700</v>
      </c>
      <c r="T216" s="18">
        <f t="shared" si="679"/>
        <v>2300</v>
      </c>
      <c r="U216" s="18">
        <f t="shared" si="680"/>
        <v>1500</v>
      </c>
      <c r="V216" s="18">
        <f t="shared" si="681"/>
        <v>1100</v>
      </c>
      <c r="W216" s="18">
        <f t="shared" si="681"/>
        <v>3</v>
      </c>
      <c r="X216" s="18" t="str">
        <f t="shared" si="682"/>
        <v xml:space="preserve">Các tuyến đường giao thông đấu nối trực tiếp ra </v>
      </c>
      <c r="Y216" s="18" t="str">
        <f t="shared" si="683"/>
        <v>Đường Bưng Mua</v>
      </c>
      <c r="Z216" s="18" t="str">
        <f t="shared" si="683"/>
        <v xml:space="preserve"> đoạn từ Đường tỉnh 768</v>
      </c>
      <c r="AA216" s="18" t="str">
        <f t="shared" si="684"/>
        <v xml:space="preserve"> đến Suối Bà Ba</v>
      </c>
      <c r="AB216" s="18" t="s">
        <v>93</v>
      </c>
      <c r="AC216" s="18" t="s">
        <v>6415</v>
      </c>
      <c r="AD216" s="18" t="s">
        <v>6416</v>
      </c>
      <c r="AE216" s="18" t="s">
        <v>6410</v>
      </c>
    </row>
    <row r="217" spans="1:31" ht="94.5" hidden="1" x14ac:dyDescent="0.25">
      <c r="A217" s="54">
        <f t="shared" si="646"/>
        <v>214</v>
      </c>
      <c r="B217" s="54" t="str">
        <f t="shared" si="666"/>
        <v>VT4</v>
      </c>
      <c r="C217" s="500" t="str">
        <f>X217&amp;Y217&amp;Z217&amp;AA217&amp;AB217</f>
        <v>Các tuyến đường giao thông đấu nối trực tiếp ra Đường Bưng Mua đoạn từ Đường tỉnh 768 đến Suối Bà Ba đã được đầu tư mặt đường nhựa, bê tông xi măng:
- Có bề rộng từ ≥3m đến &lt;5m, cách đường giao thông &gt;1.000m.
- Có bề rộng &lt;3m, cách đường giao thông &gt;200m.</v>
      </c>
      <c r="D217" s="501"/>
      <c r="E217" s="502"/>
      <c r="F217" s="173">
        <f t="shared" si="667"/>
        <v>800</v>
      </c>
      <c r="G217" s="216">
        <f t="shared" si="668"/>
        <v>560</v>
      </c>
      <c r="H217" s="216">
        <f t="shared" si="669"/>
        <v>480</v>
      </c>
      <c r="I217" s="173">
        <f t="shared" si="670"/>
        <v>1100</v>
      </c>
      <c r="J217" s="216">
        <f t="shared" si="625"/>
        <v>770</v>
      </c>
      <c r="K217" s="216">
        <f t="shared" si="626"/>
        <v>660</v>
      </c>
      <c r="L217" s="169">
        <f t="shared" si="671"/>
        <v>1.375</v>
      </c>
      <c r="M217" s="422">
        <f t="shared" si="672"/>
        <v>1.375</v>
      </c>
      <c r="N217" s="422">
        <f t="shared" si="673"/>
        <v>1.375</v>
      </c>
      <c r="O217" s="56">
        <f t="shared" si="674"/>
        <v>3500</v>
      </c>
      <c r="P217" s="56">
        <f t="shared" si="675"/>
        <v>1700</v>
      </c>
      <c r="Q217" s="56">
        <f t="shared" si="676"/>
        <v>1100</v>
      </c>
      <c r="R217" s="56">
        <f t="shared" si="677"/>
        <v>800</v>
      </c>
      <c r="S217" s="18">
        <f t="shared" si="678"/>
        <v>4700</v>
      </c>
      <c r="T217" s="18">
        <f t="shared" si="679"/>
        <v>2300</v>
      </c>
      <c r="U217" s="18">
        <f t="shared" si="680"/>
        <v>1500</v>
      </c>
      <c r="V217" s="18">
        <f t="shared" si="681"/>
        <v>1100</v>
      </c>
      <c r="W217" s="18">
        <f t="shared" si="681"/>
        <v>3</v>
      </c>
      <c r="X217" s="18" t="str">
        <f t="shared" si="682"/>
        <v xml:space="preserve">Các tuyến đường giao thông đấu nối trực tiếp ra </v>
      </c>
      <c r="Y217" s="18" t="str">
        <f t="shared" si="683"/>
        <v>Đường Bưng Mua</v>
      </c>
      <c r="Z217" s="18" t="str">
        <f t="shared" si="683"/>
        <v xml:space="preserve"> đoạn từ Đường tỉnh 768</v>
      </c>
      <c r="AA217" s="18" t="str">
        <f t="shared" si="684"/>
        <v xml:space="preserve"> đến Suối Bà Ba</v>
      </c>
      <c r="AB217" s="18" t="s">
        <v>6417</v>
      </c>
      <c r="AC217" s="18">
        <v>0</v>
      </c>
      <c r="AD217" s="18">
        <v>0</v>
      </c>
      <c r="AE217" s="18">
        <v>0</v>
      </c>
    </row>
    <row r="218" spans="1:31" ht="94.5" hidden="1" x14ac:dyDescent="0.25">
      <c r="A218" s="54">
        <f t="shared" si="646"/>
        <v>215</v>
      </c>
      <c r="B218" s="54" t="str">
        <f t="shared" si="666"/>
        <v>VT2*0,8</v>
      </c>
      <c r="C218" s="500" t="str">
        <f>X218&amp;Y218&amp;Z218&amp;AA218&amp;AB218&amp;"
"&amp;AC218&amp;"
"
&amp;AD218</f>
        <v>Các tuyến đường giao thông không đấu nối trực tiếp và thông ra Đường Bưng Mua đoạn từ Đường tỉnh 768 đến Suối Bà Ba đã được đầu tư mặt đường nhựa, bê tông xi măng:
- Có bề rộng ≥5m, cách đường giao thông ≤1.000m.
- Có bề rộng từ ≥3m đến &lt;5m, cách đường giao thông ≤500m.</v>
      </c>
      <c r="D218" s="501"/>
      <c r="E218" s="502"/>
      <c r="F218" s="173">
        <f t="shared" si="667"/>
        <v>1700</v>
      </c>
      <c r="G218" s="216">
        <f t="shared" si="668"/>
        <v>1190</v>
      </c>
      <c r="H218" s="216">
        <f t="shared" si="669"/>
        <v>1020</v>
      </c>
      <c r="I218" s="173">
        <f t="shared" si="670"/>
        <v>2100</v>
      </c>
      <c r="J218" s="216">
        <f t="shared" si="625"/>
        <v>1500</v>
      </c>
      <c r="K218" s="216">
        <f t="shared" si="626"/>
        <v>1300</v>
      </c>
      <c r="L218" s="169">
        <f t="shared" si="671"/>
        <v>1.2352941176470589</v>
      </c>
      <c r="M218" s="422">
        <f t="shared" si="672"/>
        <v>1.2605042016806722</v>
      </c>
      <c r="N218" s="422">
        <f t="shared" si="673"/>
        <v>1.2745098039215685</v>
      </c>
      <c r="O218" s="56">
        <f t="shared" si="674"/>
        <v>3500</v>
      </c>
      <c r="P218" s="56">
        <f t="shared" si="675"/>
        <v>1700</v>
      </c>
      <c r="Q218" s="56">
        <f t="shared" si="676"/>
        <v>1100</v>
      </c>
      <c r="R218" s="56">
        <f t="shared" si="677"/>
        <v>800</v>
      </c>
      <c r="S218" s="18">
        <f t="shared" si="678"/>
        <v>4700</v>
      </c>
      <c r="T218" s="18">
        <f t="shared" si="679"/>
        <v>2300</v>
      </c>
      <c r="U218" s="18">
        <f t="shared" si="680"/>
        <v>1500</v>
      </c>
      <c r="V218" s="18">
        <f t="shared" si="681"/>
        <v>1100</v>
      </c>
      <c r="W218" s="18">
        <f t="shared" si="681"/>
        <v>3</v>
      </c>
      <c r="X218" s="18" t="str">
        <f t="shared" si="682"/>
        <v xml:space="preserve">Các tuyến đường giao thông không đấu nối trực tiếp và thông ra </v>
      </c>
      <c r="Y218" s="18" t="str">
        <f t="shared" si="683"/>
        <v>Đường Bưng Mua</v>
      </c>
      <c r="Z218" s="18" t="str">
        <f t="shared" si="683"/>
        <v xml:space="preserve"> đoạn từ Đường tỉnh 768</v>
      </c>
      <c r="AA218" s="18" t="str">
        <f t="shared" si="684"/>
        <v xml:space="preserve"> đến Suối Bà Ba</v>
      </c>
      <c r="AB218" s="18" t="s">
        <v>93</v>
      </c>
      <c r="AC218" s="18" t="s">
        <v>6413</v>
      </c>
      <c r="AD218" s="18" t="s">
        <v>6414</v>
      </c>
      <c r="AE218" s="18">
        <v>0</v>
      </c>
    </row>
    <row r="219" spans="1:31" ht="94.5" hidden="1" x14ac:dyDescent="0.25">
      <c r="A219" s="54">
        <f t="shared" si="646"/>
        <v>216</v>
      </c>
      <c r="B219" s="54" t="str">
        <f t="shared" si="666"/>
        <v>VT3*0,8</v>
      </c>
      <c r="C219" s="500" t="str">
        <f>X219&amp;Y219&amp;Z219&amp;AA219&amp;AB219&amp;"
"&amp;AC219&amp;"
"
&amp;AD219&amp;"
"&amp;AE219</f>
        <v>Các tuyến đường giao thông không đấu nối trực tiếp và thông ra Đường Bưng Mua đoạn từ Đường tỉnh 768 đến Suối Bà Ba đã được đầu tư mặt đường nhựa, bê tông xi măng:
- Có bề rộng ≥5m, cách đường giao thông &gt;1.000m.
- Có bề rộng từ ≥3m đến &lt;5m, cách đường giao thông từ &gt;500m đến ≤1.000m.
- Có bề rộng &lt;3m, cách đường giao thông ≤200m.</v>
      </c>
      <c r="D219" s="501"/>
      <c r="E219" s="502"/>
      <c r="F219" s="173">
        <f t="shared" si="667"/>
        <v>1100</v>
      </c>
      <c r="G219" s="216">
        <f t="shared" si="668"/>
        <v>770</v>
      </c>
      <c r="H219" s="216">
        <f t="shared" si="669"/>
        <v>660</v>
      </c>
      <c r="I219" s="173">
        <f t="shared" si="670"/>
        <v>1400</v>
      </c>
      <c r="J219" s="216">
        <f t="shared" si="625"/>
        <v>980</v>
      </c>
      <c r="K219" s="216">
        <f t="shared" si="626"/>
        <v>840</v>
      </c>
      <c r="L219" s="169">
        <f t="shared" si="671"/>
        <v>1.2727272727272727</v>
      </c>
      <c r="M219" s="422">
        <f t="shared" si="672"/>
        <v>1.2727272727272727</v>
      </c>
      <c r="N219" s="422">
        <f t="shared" si="673"/>
        <v>1.2727272727272727</v>
      </c>
      <c r="O219" s="56">
        <f t="shared" si="674"/>
        <v>3500</v>
      </c>
      <c r="P219" s="56">
        <f t="shared" si="675"/>
        <v>1700</v>
      </c>
      <c r="Q219" s="56">
        <f t="shared" si="676"/>
        <v>1100</v>
      </c>
      <c r="R219" s="56">
        <f t="shared" si="677"/>
        <v>800</v>
      </c>
      <c r="S219" s="18">
        <f t="shared" si="678"/>
        <v>4700</v>
      </c>
      <c r="T219" s="18">
        <f t="shared" si="679"/>
        <v>2300</v>
      </c>
      <c r="U219" s="18">
        <f t="shared" si="680"/>
        <v>1500</v>
      </c>
      <c r="V219" s="18">
        <f t="shared" si="681"/>
        <v>1100</v>
      </c>
      <c r="W219" s="18">
        <f t="shared" si="681"/>
        <v>3</v>
      </c>
      <c r="X219" s="18" t="str">
        <f t="shared" si="682"/>
        <v xml:space="preserve">Các tuyến đường giao thông không đấu nối trực tiếp và thông ra </v>
      </c>
      <c r="Y219" s="18" t="str">
        <f t="shared" si="683"/>
        <v>Đường Bưng Mua</v>
      </c>
      <c r="Z219" s="18" t="str">
        <f t="shared" si="683"/>
        <v xml:space="preserve"> đoạn từ Đường tỉnh 768</v>
      </c>
      <c r="AA219" s="18" t="str">
        <f t="shared" si="684"/>
        <v xml:space="preserve"> đến Suối Bà Ba</v>
      </c>
      <c r="AB219" s="18" t="s">
        <v>93</v>
      </c>
      <c r="AC219" s="18" t="s">
        <v>6415</v>
      </c>
      <c r="AD219" s="18" t="s">
        <v>6416</v>
      </c>
      <c r="AE219" s="18" t="s">
        <v>6410</v>
      </c>
    </row>
    <row r="220" spans="1:31" ht="94.5" hidden="1" x14ac:dyDescent="0.25">
      <c r="A220" s="54">
        <f t="shared" si="646"/>
        <v>217</v>
      </c>
      <c r="B220" s="54" t="str">
        <f t="shared" si="666"/>
        <v>VT4*0,8</v>
      </c>
      <c r="C220" s="500" t="str">
        <f>X220&amp;Y220&amp;Z220&amp;AA220&amp;AB220</f>
        <v>Các tuyến đường giao thông không đấu nối trực tiếp và thông ra Đường Bưng Mua đoạn từ Đường tỉnh 768 đến Suối Bà Ba đã được đầu tư mặt đường nhựa, bê tông xi măng:
- Có bề rộng từ ≥3m đến &lt;5m, cách đường giao thông &gt;1.000m.
- Có bề rộng &lt;3m, cách đường giao thông &gt;200m.</v>
      </c>
      <c r="D220" s="501"/>
      <c r="E220" s="502"/>
      <c r="F220" s="173">
        <f t="shared" si="667"/>
        <v>800</v>
      </c>
      <c r="G220" s="216">
        <f t="shared" si="668"/>
        <v>560</v>
      </c>
      <c r="H220" s="216">
        <f t="shared" si="669"/>
        <v>480</v>
      </c>
      <c r="I220" s="173">
        <f t="shared" si="670"/>
        <v>990</v>
      </c>
      <c r="J220" s="216">
        <f t="shared" si="625"/>
        <v>690</v>
      </c>
      <c r="K220" s="216">
        <f t="shared" si="626"/>
        <v>590</v>
      </c>
      <c r="L220" s="169">
        <f t="shared" si="671"/>
        <v>1.2375</v>
      </c>
      <c r="M220" s="422">
        <f t="shared" si="672"/>
        <v>1.2321428571428572</v>
      </c>
      <c r="N220" s="422">
        <f t="shared" si="673"/>
        <v>1.2291666666666667</v>
      </c>
      <c r="O220" s="56">
        <f t="shared" si="674"/>
        <v>3500</v>
      </c>
      <c r="P220" s="56">
        <f t="shared" si="675"/>
        <v>1700</v>
      </c>
      <c r="Q220" s="56">
        <f t="shared" si="676"/>
        <v>1100</v>
      </c>
      <c r="R220" s="56">
        <f t="shared" si="677"/>
        <v>800</v>
      </c>
      <c r="S220" s="18">
        <f t="shared" si="678"/>
        <v>4700</v>
      </c>
      <c r="T220" s="18">
        <f t="shared" si="679"/>
        <v>2300</v>
      </c>
      <c r="U220" s="18">
        <f t="shared" si="680"/>
        <v>1500</v>
      </c>
      <c r="V220" s="18">
        <f t="shared" si="681"/>
        <v>1100</v>
      </c>
      <c r="W220" s="18">
        <f t="shared" si="681"/>
        <v>3</v>
      </c>
      <c r="X220" s="18" t="str">
        <f t="shared" si="682"/>
        <v xml:space="preserve">Các tuyến đường giao thông không đấu nối trực tiếp và thông ra </v>
      </c>
      <c r="Y220" s="18" t="str">
        <f t="shared" si="683"/>
        <v>Đường Bưng Mua</v>
      </c>
      <c r="Z220" s="18" t="str">
        <f t="shared" si="683"/>
        <v xml:space="preserve"> đoạn từ Đường tỉnh 768</v>
      </c>
      <c r="AA220" s="18" t="str">
        <f t="shared" si="684"/>
        <v xml:space="preserve"> đến Suối Bà Ba</v>
      </c>
      <c r="AB220" s="18" t="s">
        <v>6417</v>
      </c>
      <c r="AC220" s="18">
        <v>0</v>
      </c>
      <c r="AD220" s="18">
        <v>0</v>
      </c>
      <c r="AE220" s="18">
        <v>0</v>
      </c>
    </row>
    <row r="221" spans="1:31" ht="63" x14ac:dyDescent="0.25">
      <c r="A221" s="54">
        <f t="shared" si="646"/>
        <v>218</v>
      </c>
      <c r="B221" s="54" t="str">
        <f>'Đầu vào (2)'!G218</f>
        <v>VC49NT_D2</v>
      </c>
      <c r="C221" s="55" t="str">
        <f>'Đầu vào (2)'!H218</f>
        <v>Đường Bưng Mua</v>
      </c>
      <c r="D221" s="55" t="str">
        <f>'Đầu vào (2)'!I218</f>
        <v>Suối Bà Ba</v>
      </c>
      <c r="E221" s="55" t="str">
        <f>'Đầu vào (2)'!J218</f>
        <v>Bên phải: hết ranh thửa đất số 21, tờ bản đồ số 100, BĐĐC. Bên trái: hết ranh thửa đất số 197, tờ bản đồ số 100, BĐĐC</v>
      </c>
      <c r="F221" s="447">
        <f>O221</f>
        <v>4500</v>
      </c>
      <c r="G221" s="216">
        <f>F221*0.6</f>
        <v>2700</v>
      </c>
      <c r="H221" s="216">
        <f>F221*0.7</f>
        <v>3150</v>
      </c>
      <c r="I221" s="216">
        <f>S221</f>
        <v>6100</v>
      </c>
      <c r="J221" s="216">
        <f t="shared" si="625"/>
        <v>4300</v>
      </c>
      <c r="K221" s="216">
        <f t="shared" si="626"/>
        <v>3700</v>
      </c>
      <c r="L221" s="449">
        <f>I221/F221</f>
        <v>1.3555555555555556</v>
      </c>
      <c r="M221" s="422">
        <f>J221/H221</f>
        <v>1.3650793650793651</v>
      </c>
      <c r="N221" s="422">
        <f>K221/G221</f>
        <v>1.3703703703703705</v>
      </c>
      <c r="O221" s="56">
        <f>'Đầu vào (2)'!K218</f>
        <v>4500</v>
      </c>
      <c r="P221" s="56">
        <f>'Đầu vào (2)'!L218</f>
        <v>1800</v>
      </c>
      <c r="Q221" s="56">
        <f>'Đầu vào (2)'!M218</f>
        <v>1100</v>
      </c>
      <c r="R221" s="56">
        <f>'Đầu vào (2)'!N218</f>
        <v>800</v>
      </c>
      <c r="S221" s="18">
        <f>VLOOKUP(B221,'[1]Giá đề xuất ODT'!$G$11:$AD$2233,21,0)</f>
        <v>6100</v>
      </c>
      <c r="T221" s="18">
        <f>VLOOKUP(B221,'[1]Giá đề xuất ODT'!$G$11:$AD$2233,22,0)</f>
        <v>2400</v>
      </c>
      <c r="U221" s="18">
        <f>VLOOKUP(B221,'[1]Giá đề xuất ODT'!$G$11:$AD$2233,23,0)</f>
        <v>1500</v>
      </c>
      <c r="V221" s="18">
        <f>VLOOKUP(B221,'[1]Giá đề xuất ODT'!$G$11:$AD$2233,24,0)</f>
        <v>1100</v>
      </c>
      <c r="W221" s="6">
        <v>3</v>
      </c>
      <c r="Y221" s="18" t="str">
        <f>C221</f>
        <v>Đường Bưng Mua</v>
      </c>
      <c r="Z221" s="18" t="str">
        <f>" đoạn từ "&amp;D221</f>
        <v xml:space="preserve"> đoạn từ Suối Bà Ba</v>
      </c>
      <c r="AA221" s="18" t="str">
        <f>" đến "&amp;E221</f>
        <v xml:space="preserve"> đến Bên phải: hết ranh thửa đất số 21, tờ bản đồ số 100, BĐĐC. Bên trái: hết ranh thửa đất số 197, tờ bản đồ số 100, BĐĐC</v>
      </c>
    </row>
    <row r="222" spans="1:31" ht="78.75" hidden="1" x14ac:dyDescent="0.25">
      <c r="A222" s="54">
        <f t="shared" si="646"/>
        <v>219</v>
      </c>
      <c r="B222" s="54" t="str">
        <f t="shared" ref="B222:B227" si="685">B215</f>
        <v>VT2</v>
      </c>
      <c r="C222" s="500" t="str">
        <f>X222&amp;Y222&amp;Z222&amp;AA222&amp;AB222&amp;"
"&amp;AC222&amp;"
"
&amp;AD222</f>
        <v>Các tuyến đường giao thông đấu nối trực tiếp ra Đường Bưng Mua đoạn từ Suối Bà Ba đến Bên phải: hết ranh thửa đất số 21, tờ bản đồ số 100, BĐĐC. Bên trái: hết ranh thửa đất số 197, tờ bản đồ số 100, BĐĐC đã được đầu tư mặt đường nhựa, bê tông xi măng:
- Có bề rộng ≥5m, cách đường giao thông ≤1.000m.
- Có bề rộng từ ≥3m đến &lt;5m, cách đường giao thông ≤500m.</v>
      </c>
      <c r="D222" s="501"/>
      <c r="E222" s="502"/>
      <c r="F222" s="173">
        <f t="shared" ref="F222:F227" si="686">IF(B222="VT2",P222,IF(B222="VT3",Q222,IF(B222="VT2*0,8",P222,IF(B222="VT3*0,8",Q222,R222))))</f>
        <v>1800</v>
      </c>
      <c r="G222" s="216">
        <f t="shared" ref="G222:G227" si="687">F222*0.7</f>
        <v>1260</v>
      </c>
      <c r="H222" s="216">
        <f t="shared" ref="H222:H227" si="688">F222*0.6</f>
        <v>1080</v>
      </c>
      <c r="I222" s="173">
        <f t="shared" ref="I222:I227" si="689">IF(B222="VT2",T222,IF(B222="VT3",U222,IF(B222="VT4",V222,IF(B222="VT2*0,8",IF(T222*$T$1&lt;1000,ROUND(T222*$T$1,-1),ROUND(T222*$T$1,-2)),IF(B222="VT3*0,8",IF(U222*$T$1&lt;1000,ROUND(U222*$T$1,-1),ROUND(U222*$T$1,-2)),IF(V222*$T$1&lt;1000,ROUND(V222*$T$1,-1),ROUND(V222*$T$1,-2)))))))</f>
        <v>2400</v>
      </c>
      <c r="J222" s="216">
        <f t="shared" si="625"/>
        <v>1700</v>
      </c>
      <c r="K222" s="216">
        <f t="shared" si="626"/>
        <v>1400</v>
      </c>
      <c r="L222" s="169">
        <f t="shared" ref="L222:L227" si="690">I222/F222</f>
        <v>1.3333333333333333</v>
      </c>
      <c r="M222" s="422">
        <f t="shared" ref="M222:M227" si="691">J222/G222</f>
        <v>1.3492063492063493</v>
      </c>
      <c r="N222" s="422">
        <f t="shared" ref="N222:N227" si="692">K222/H222</f>
        <v>1.2962962962962963</v>
      </c>
      <c r="O222" s="56">
        <f t="shared" ref="O222:O227" si="693">O221</f>
        <v>4500</v>
      </c>
      <c r="P222" s="56">
        <f t="shared" ref="P222:P227" si="694">P221</f>
        <v>1800</v>
      </c>
      <c r="Q222" s="56">
        <f t="shared" ref="Q222:Q227" si="695">Q221</f>
        <v>1100</v>
      </c>
      <c r="R222" s="56">
        <f t="shared" ref="R222:R227" si="696">R221</f>
        <v>800</v>
      </c>
      <c r="S222" s="18">
        <f t="shared" ref="S222:S227" si="697">S221</f>
        <v>6100</v>
      </c>
      <c r="T222" s="18">
        <f t="shared" ref="T222:T227" si="698">T221</f>
        <v>2400</v>
      </c>
      <c r="U222" s="18">
        <f t="shared" ref="U222:U227" si="699">U221</f>
        <v>1500</v>
      </c>
      <c r="V222" s="18">
        <f t="shared" ref="V222:W227" si="700">V221</f>
        <v>1100</v>
      </c>
      <c r="W222" s="18">
        <f t="shared" si="700"/>
        <v>3</v>
      </c>
      <c r="X222" s="18" t="str">
        <f t="shared" ref="X222:X227" si="701">X215</f>
        <v xml:space="preserve">Các tuyến đường giao thông đấu nối trực tiếp ra </v>
      </c>
      <c r="Y222" s="18" t="str">
        <f t="shared" ref="Y222:Z227" si="702">Y221</f>
        <v>Đường Bưng Mua</v>
      </c>
      <c r="Z222" s="18" t="str">
        <f t="shared" si="702"/>
        <v xml:space="preserve"> đoạn từ Suối Bà Ba</v>
      </c>
      <c r="AA222" s="18" t="str">
        <f t="shared" ref="AA222:AA227" si="703">AA221</f>
        <v xml:space="preserve"> đến Bên phải: hết ranh thửa đất số 21, tờ bản đồ số 100, BĐĐC. Bên trái: hết ranh thửa đất số 197, tờ bản đồ số 100, BĐĐC</v>
      </c>
      <c r="AB222" s="18" t="s">
        <v>93</v>
      </c>
      <c r="AC222" s="18" t="s">
        <v>6413</v>
      </c>
      <c r="AD222" s="18" t="s">
        <v>6414</v>
      </c>
      <c r="AE222" s="18">
        <v>0</v>
      </c>
    </row>
    <row r="223" spans="1:31" ht="78.75" hidden="1" x14ac:dyDescent="0.25">
      <c r="A223" s="54">
        <f t="shared" si="646"/>
        <v>220</v>
      </c>
      <c r="B223" s="54" t="str">
        <f t="shared" si="685"/>
        <v>VT3</v>
      </c>
      <c r="C223" s="500" t="str">
        <f>X223&amp;Y223&amp;Z223&amp;AA223&amp;AB223&amp;"
"&amp;AC223&amp;"
"&amp;AD223&amp;"
"&amp;AE223</f>
        <v>Các tuyến đường giao thông đấu nối trực tiếp ra Đường Bưng Mua đoạn từ Suối Bà Ba đến Bên phải: hết ranh thửa đất số 21, tờ bản đồ số 100, BĐĐC. Bên trái: hết ranh thửa đất số 197, tờ bản đồ số 100, BĐĐC đã được đầu tư mặt đường nhựa, bê tông xi măng:
- Có bề rộng ≥5m, cách đường giao thông &gt;1.000m.
- Có bề rộng từ ≥3m đến &lt;5m, cách đường giao thông từ &gt;500m đến ≤1.000m.
- Có bề rộng &lt;3m, cách đường giao thông ≤200m.</v>
      </c>
      <c r="D223" s="501"/>
      <c r="E223" s="502"/>
      <c r="F223" s="173">
        <f t="shared" si="686"/>
        <v>1100</v>
      </c>
      <c r="G223" s="216">
        <f t="shared" si="687"/>
        <v>770</v>
      </c>
      <c r="H223" s="216">
        <f t="shared" si="688"/>
        <v>660</v>
      </c>
      <c r="I223" s="173">
        <f t="shared" si="689"/>
        <v>1500</v>
      </c>
      <c r="J223" s="216">
        <f t="shared" si="625"/>
        <v>1100</v>
      </c>
      <c r="K223" s="216">
        <f t="shared" si="626"/>
        <v>900</v>
      </c>
      <c r="L223" s="169">
        <f t="shared" si="690"/>
        <v>1.3636363636363635</v>
      </c>
      <c r="M223" s="422">
        <f t="shared" si="691"/>
        <v>1.4285714285714286</v>
      </c>
      <c r="N223" s="422">
        <f t="shared" si="692"/>
        <v>1.3636363636363635</v>
      </c>
      <c r="O223" s="56">
        <f t="shared" si="693"/>
        <v>4500</v>
      </c>
      <c r="P223" s="56">
        <f t="shared" si="694"/>
        <v>1800</v>
      </c>
      <c r="Q223" s="56">
        <f t="shared" si="695"/>
        <v>1100</v>
      </c>
      <c r="R223" s="56">
        <f t="shared" si="696"/>
        <v>800</v>
      </c>
      <c r="S223" s="18">
        <f t="shared" si="697"/>
        <v>6100</v>
      </c>
      <c r="T223" s="18">
        <f t="shared" si="698"/>
        <v>2400</v>
      </c>
      <c r="U223" s="18">
        <f t="shared" si="699"/>
        <v>1500</v>
      </c>
      <c r="V223" s="18">
        <f t="shared" si="700"/>
        <v>1100</v>
      </c>
      <c r="W223" s="18">
        <f t="shared" si="700"/>
        <v>3</v>
      </c>
      <c r="X223" s="18" t="str">
        <f t="shared" si="701"/>
        <v xml:space="preserve">Các tuyến đường giao thông đấu nối trực tiếp ra </v>
      </c>
      <c r="Y223" s="18" t="str">
        <f t="shared" si="702"/>
        <v>Đường Bưng Mua</v>
      </c>
      <c r="Z223" s="18" t="str">
        <f t="shared" si="702"/>
        <v xml:space="preserve"> đoạn từ Suối Bà Ba</v>
      </c>
      <c r="AA223" s="18" t="str">
        <f t="shared" si="703"/>
        <v xml:space="preserve"> đến Bên phải: hết ranh thửa đất số 21, tờ bản đồ số 100, BĐĐC. Bên trái: hết ranh thửa đất số 197, tờ bản đồ số 100, BĐĐC</v>
      </c>
      <c r="AB223" s="18" t="s">
        <v>93</v>
      </c>
      <c r="AC223" s="18" t="s">
        <v>6415</v>
      </c>
      <c r="AD223" s="18" t="s">
        <v>6416</v>
      </c>
      <c r="AE223" s="18" t="s">
        <v>6410</v>
      </c>
    </row>
    <row r="224" spans="1:31" ht="94.5" hidden="1" x14ac:dyDescent="0.25">
      <c r="A224" s="54">
        <f t="shared" si="646"/>
        <v>221</v>
      </c>
      <c r="B224" s="54" t="str">
        <f t="shared" si="685"/>
        <v>VT4</v>
      </c>
      <c r="C224" s="500" t="str">
        <f>X224&amp;Y224&amp;Z224&amp;AA224&amp;AB224</f>
        <v>Các tuyến đường giao thông đấu nối trực tiếp ra Đường Bưng Mua đoạn từ Suối Bà Ba đến Bên phải: hết ranh thửa đất số 21, tờ bản đồ số 100, BĐĐC. Bên trái: hết ranh thửa đất số 197, tờ bản đồ số 100, BĐĐC đã được đầu tư mặt đường nhựa, bê tông xi măng:
- Có bề rộng từ ≥3m đến &lt;5m, cách đường giao thông &gt;1.000m.
- Có bề rộng &lt;3m, cách đường giao thông &gt;200m.</v>
      </c>
      <c r="D224" s="501"/>
      <c r="E224" s="502"/>
      <c r="F224" s="173">
        <f t="shared" si="686"/>
        <v>800</v>
      </c>
      <c r="G224" s="216">
        <f t="shared" si="687"/>
        <v>560</v>
      </c>
      <c r="H224" s="216">
        <f t="shared" si="688"/>
        <v>480</v>
      </c>
      <c r="I224" s="173">
        <f t="shared" si="689"/>
        <v>1100</v>
      </c>
      <c r="J224" s="216">
        <f t="shared" si="625"/>
        <v>770</v>
      </c>
      <c r="K224" s="216">
        <f t="shared" si="626"/>
        <v>660</v>
      </c>
      <c r="L224" s="169">
        <f t="shared" si="690"/>
        <v>1.375</v>
      </c>
      <c r="M224" s="422">
        <f t="shared" si="691"/>
        <v>1.375</v>
      </c>
      <c r="N224" s="422">
        <f t="shared" si="692"/>
        <v>1.375</v>
      </c>
      <c r="O224" s="56">
        <f t="shared" si="693"/>
        <v>4500</v>
      </c>
      <c r="P224" s="56">
        <f t="shared" si="694"/>
        <v>1800</v>
      </c>
      <c r="Q224" s="56">
        <f t="shared" si="695"/>
        <v>1100</v>
      </c>
      <c r="R224" s="56">
        <f t="shared" si="696"/>
        <v>800</v>
      </c>
      <c r="S224" s="18">
        <f t="shared" si="697"/>
        <v>6100</v>
      </c>
      <c r="T224" s="18">
        <f t="shared" si="698"/>
        <v>2400</v>
      </c>
      <c r="U224" s="18">
        <f t="shared" si="699"/>
        <v>1500</v>
      </c>
      <c r="V224" s="18">
        <f t="shared" si="700"/>
        <v>1100</v>
      </c>
      <c r="W224" s="18">
        <f t="shared" si="700"/>
        <v>3</v>
      </c>
      <c r="X224" s="18" t="str">
        <f t="shared" si="701"/>
        <v xml:space="preserve">Các tuyến đường giao thông đấu nối trực tiếp ra </v>
      </c>
      <c r="Y224" s="18" t="str">
        <f t="shared" si="702"/>
        <v>Đường Bưng Mua</v>
      </c>
      <c r="Z224" s="18" t="str">
        <f t="shared" si="702"/>
        <v xml:space="preserve"> đoạn từ Suối Bà Ba</v>
      </c>
      <c r="AA224" s="18" t="str">
        <f t="shared" si="703"/>
        <v xml:space="preserve"> đến Bên phải: hết ranh thửa đất số 21, tờ bản đồ số 100, BĐĐC. Bên trái: hết ranh thửa đất số 197, tờ bản đồ số 100, BĐĐC</v>
      </c>
      <c r="AB224" s="18" t="s">
        <v>6417</v>
      </c>
      <c r="AC224" s="18">
        <v>0</v>
      </c>
      <c r="AD224" s="18">
        <v>0</v>
      </c>
      <c r="AE224" s="18">
        <v>0</v>
      </c>
    </row>
    <row r="225" spans="1:31" ht="94.5" hidden="1" x14ac:dyDescent="0.25">
      <c r="A225" s="54">
        <f t="shared" si="646"/>
        <v>222</v>
      </c>
      <c r="B225" s="54" t="str">
        <f t="shared" si="685"/>
        <v>VT2*0,8</v>
      </c>
      <c r="C225" s="500" t="str">
        <f>X225&amp;Y225&amp;Z225&amp;AA225&amp;AB225&amp;"
"&amp;AC225&amp;"
"
&amp;AD225</f>
        <v>Các tuyến đường giao thông không đấu nối trực tiếp và thông ra Đường Bưng Mua đoạn từ Suối Bà Ba đến Bên phải: hết ranh thửa đất số 21, tờ bản đồ số 100, BĐĐC. Bên trái: hết ranh thửa đất số 197, tờ bản đồ số 100, BĐĐC đã được đầu tư mặt đường nhựa, bê tông xi măng:
- Có bề rộng ≥5m, cách đường giao thông ≤1.000m.
- Có bề rộng từ ≥3m đến &lt;5m, cách đường giao thông ≤500m.</v>
      </c>
      <c r="D225" s="501"/>
      <c r="E225" s="502"/>
      <c r="F225" s="173">
        <f t="shared" si="686"/>
        <v>1800</v>
      </c>
      <c r="G225" s="216">
        <f t="shared" si="687"/>
        <v>1260</v>
      </c>
      <c r="H225" s="216">
        <f t="shared" si="688"/>
        <v>1080</v>
      </c>
      <c r="I225" s="173">
        <f t="shared" si="689"/>
        <v>2200</v>
      </c>
      <c r="J225" s="216">
        <f t="shared" si="625"/>
        <v>1500</v>
      </c>
      <c r="K225" s="216">
        <f t="shared" si="626"/>
        <v>1300</v>
      </c>
      <c r="L225" s="169">
        <f t="shared" si="690"/>
        <v>1.2222222222222223</v>
      </c>
      <c r="M225" s="422">
        <f t="shared" si="691"/>
        <v>1.1904761904761905</v>
      </c>
      <c r="N225" s="422">
        <f t="shared" si="692"/>
        <v>1.2037037037037037</v>
      </c>
      <c r="O225" s="56">
        <f t="shared" si="693"/>
        <v>4500</v>
      </c>
      <c r="P225" s="56">
        <f t="shared" si="694"/>
        <v>1800</v>
      </c>
      <c r="Q225" s="56">
        <f t="shared" si="695"/>
        <v>1100</v>
      </c>
      <c r="R225" s="56">
        <f t="shared" si="696"/>
        <v>800</v>
      </c>
      <c r="S225" s="18">
        <f t="shared" si="697"/>
        <v>6100</v>
      </c>
      <c r="T225" s="18">
        <f t="shared" si="698"/>
        <v>2400</v>
      </c>
      <c r="U225" s="18">
        <f t="shared" si="699"/>
        <v>1500</v>
      </c>
      <c r="V225" s="18">
        <f t="shared" si="700"/>
        <v>1100</v>
      </c>
      <c r="W225" s="18">
        <f t="shared" si="700"/>
        <v>3</v>
      </c>
      <c r="X225" s="18" t="str">
        <f t="shared" si="701"/>
        <v xml:space="preserve">Các tuyến đường giao thông không đấu nối trực tiếp và thông ra </v>
      </c>
      <c r="Y225" s="18" t="str">
        <f t="shared" si="702"/>
        <v>Đường Bưng Mua</v>
      </c>
      <c r="Z225" s="18" t="str">
        <f t="shared" si="702"/>
        <v xml:space="preserve"> đoạn từ Suối Bà Ba</v>
      </c>
      <c r="AA225" s="18" t="str">
        <f t="shared" si="703"/>
        <v xml:space="preserve"> đến Bên phải: hết ranh thửa đất số 21, tờ bản đồ số 100, BĐĐC. Bên trái: hết ranh thửa đất số 197, tờ bản đồ số 100, BĐĐC</v>
      </c>
      <c r="AB225" s="18" t="s">
        <v>93</v>
      </c>
      <c r="AC225" s="18" t="s">
        <v>6413</v>
      </c>
      <c r="AD225" s="18" t="s">
        <v>6414</v>
      </c>
      <c r="AE225" s="18">
        <v>0</v>
      </c>
    </row>
    <row r="226" spans="1:31" ht="94.5" hidden="1" x14ac:dyDescent="0.25">
      <c r="A226" s="54">
        <f t="shared" si="646"/>
        <v>223</v>
      </c>
      <c r="B226" s="54" t="str">
        <f t="shared" si="685"/>
        <v>VT3*0,8</v>
      </c>
      <c r="C226" s="500" t="str">
        <f>X226&amp;Y226&amp;Z226&amp;AA226&amp;AB226&amp;"
"&amp;AC226&amp;"
"
&amp;AD226&amp;"
"&amp;AE226</f>
        <v>Các tuyến đường giao thông không đấu nối trực tiếp và thông ra Đường Bưng Mua đoạn từ Suối Bà Ba đến Bên phải: hết ranh thửa đất số 21, tờ bản đồ số 100, BĐĐC. Bên trái: hết ranh thửa đất số 197, tờ bản đồ số 100, BĐĐC đã được đầu tư mặt đường nhựa, bê tông xi măng:
- Có bề rộng ≥5m, cách đường giao thông &gt;1.000m.
- Có bề rộng từ ≥3m đến &lt;5m, cách đường giao thông từ &gt;500m đến ≤1.000m.
- Có bề rộng &lt;3m, cách đường giao thông ≤200m.</v>
      </c>
      <c r="D226" s="501"/>
      <c r="E226" s="502"/>
      <c r="F226" s="173">
        <f t="shared" si="686"/>
        <v>1100</v>
      </c>
      <c r="G226" s="216">
        <f t="shared" si="687"/>
        <v>770</v>
      </c>
      <c r="H226" s="216">
        <f t="shared" si="688"/>
        <v>660</v>
      </c>
      <c r="I226" s="173">
        <f t="shared" si="689"/>
        <v>1400</v>
      </c>
      <c r="J226" s="216">
        <f t="shared" si="625"/>
        <v>980</v>
      </c>
      <c r="K226" s="216">
        <f t="shared" si="626"/>
        <v>840</v>
      </c>
      <c r="L226" s="169">
        <f t="shared" si="690"/>
        <v>1.2727272727272727</v>
      </c>
      <c r="M226" s="422">
        <f t="shared" si="691"/>
        <v>1.2727272727272727</v>
      </c>
      <c r="N226" s="422">
        <f t="shared" si="692"/>
        <v>1.2727272727272727</v>
      </c>
      <c r="O226" s="56">
        <f t="shared" si="693"/>
        <v>4500</v>
      </c>
      <c r="P226" s="56">
        <f t="shared" si="694"/>
        <v>1800</v>
      </c>
      <c r="Q226" s="56">
        <f t="shared" si="695"/>
        <v>1100</v>
      </c>
      <c r="R226" s="56">
        <f t="shared" si="696"/>
        <v>800</v>
      </c>
      <c r="S226" s="18">
        <f t="shared" si="697"/>
        <v>6100</v>
      </c>
      <c r="T226" s="18">
        <f t="shared" si="698"/>
        <v>2400</v>
      </c>
      <c r="U226" s="18">
        <f t="shared" si="699"/>
        <v>1500</v>
      </c>
      <c r="V226" s="18">
        <f t="shared" si="700"/>
        <v>1100</v>
      </c>
      <c r="W226" s="18">
        <f t="shared" si="700"/>
        <v>3</v>
      </c>
      <c r="X226" s="18" t="str">
        <f t="shared" si="701"/>
        <v xml:space="preserve">Các tuyến đường giao thông không đấu nối trực tiếp và thông ra </v>
      </c>
      <c r="Y226" s="18" t="str">
        <f t="shared" si="702"/>
        <v>Đường Bưng Mua</v>
      </c>
      <c r="Z226" s="18" t="str">
        <f t="shared" si="702"/>
        <v xml:space="preserve"> đoạn từ Suối Bà Ba</v>
      </c>
      <c r="AA226" s="18" t="str">
        <f t="shared" si="703"/>
        <v xml:space="preserve"> đến Bên phải: hết ranh thửa đất số 21, tờ bản đồ số 100, BĐĐC. Bên trái: hết ranh thửa đất số 197, tờ bản đồ số 100, BĐĐC</v>
      </c>
      <c r="AB226" s="18" t="s">
        <v>93</v>
      </c>
      <c r="AC226" s="18" t="s">
        <v>6415</v>
      </c>
      <c r="AD226" s="18" t="s">
        <v>6416</v>
      </c>
      <c r="AE226" s="18" t="s">
        <v>6410</v>
      </c>
    </row>
    <row r="227" spans="1:31" ht="94.5" hidden="1" x14ac:dyDescent="0.25">
      <c r="A227" s="54">
        <f t="shared" si="646"/>
        <v>224</v>
      </c>
      <c r="B227" s="54" t="str">
        <f t="shared" si="685"/>
        <v>VT4*0,8</v>
      </c>
      <c r="C227" s="500" t="str">
        <f>X227&amp;Y227&amp;Z227&amp;AA227&amp;AB227</f>
        <v>Các tuyến đường giao thông không đấu nối trực tiếp và thông ra Đường Bưng Mua đoạn từ Suối Bà Ba đến Bên phải: hết ranh thửa đất số 21, tờ bản đồ số 100, BĐĐC. Bên trái: hết ranh thửa đất số 197, tờ bản đồ số 100, BĐĐC đã được đầu tư mặt đường nhựa, bê tông xi măng:
- Có bề rộng từ ≥3m đến &lt;5m, cách đường giao thông &gt;1.000m.
- Có bề rộng &lt;3m, cách đường giao thông &gt;200m.</v>
      </c>
      <c r="D227" s="501"/>
      <c r="E227" s="502"/>
      <c r="F227" s="173">
        <f t="shared" si="686"/>
        <v>800</v>
      </c>
      <c r="G227" s="216">
        <f t="shared" si="687"/>
        <v>560</v>
      </c>
      <c r="H227" s="216">
        <f t="shared" si="688"/>
        <v>480</v>
      </c>
      <c r="I227" s="173">
        <f t="shared" si="689"/>
        <v>990</v>
      </c>
      <c r="J227" s="216">
        <f t="shared" si="625"/>
        <v>690</v>
      </c>
      <c r="K227" s="216">
        <f t="shared" si="626"/>
        <v>590</v>
      </c>
      <c r="L227" s="169">
        <f t="shared" si="690"/>
        <v>1.2375</v>
      </c>
      <c r="M227" s="422">
        <f t="shared" si="691"/>
        <v>1.2321428571428572</v>
      </c>
      <c r="N227" s="422">
        <f t="shared" si="692"/>
        <v>1.2291666666666667</v>
      </c>
      <c r="O227" s="56">
        <f t="shared" si="693"/>
        <v>4500</v>
      </c>
      <c r="P227" s="56">
        <f t="shared" si="694"/>
        <v>1800</v>
      </c>
      <c r="Q227" s="56">
        <f t="shared" si="695"/>
        <v>1100</v>
      </c>
      <c r="R227" s="56">
        <f t="shared" si="696"/>
        <v>800</v>
      </c>
      <c r="S227" s="18">
        <f t="shared" si="697"/>
        <v>6100</v>
      </c>
      <c r="T227" s="18">
        <f t="shared" si="698"/>
        <v>2400</v>
      </c>
      <c r="U227" s="18">
        <f t="shared" si="699"/>
        <v>1500</v>
      </c>
      <c r="V227" s="18">
        <f t="shared" si="700"/>
        <v>1100</v>
      </c>
      <c r="W227" s="18">
        <f t="shared" si="700"/>
        <v>3</v>
      </c>
      <c r="X227" s="18" t="str">
        <f t="shared" si="701"/>
        <v xml:space="preserve">Các tuyến đường giao thông không đấu nối trực tiếp và thông ra </v>
      </c>
      <c r="Y227" s="18" t="str">
        <f t="shared" si="702"/>
        <v>Đường Bưng Mua</v>
      </c>
      <c r="Z227" s="18" t="str">
        <f t="shared" si="702"/>
        <v xml:space="preserve"> đoạn từ Suối Bà Ba</v>
      </c>
      <c r="AA227" s="18" t="str">
        <f t="shared" si="703"/>
        <v xml:space="preserve"> đến Bên phải: hết ranh thửa đất số 21, tờ bản đồ số 100, BĐĐC. Bên trái: hết ranh thửa đất số 197, tờ bản đồ số 100, BĐĐC</v>
      </c>
      <c r="AB227" s="18" t="s">
        <v>6417</v>
      </c>
      <c r="AC227" s="18">
        <v>0</v>
      </c>
      <c r="AD227" s="18">
        <v>0</v>
      </c>
      <c r="AE227" s="18">
        <v>0</v>
      </c>
    </row>
    <row r="228" spans="1:31" ht="31.5" x14ac:dyDescent="0.25">
      <c r="A228" s="54">
        <f t="shared" si="646"/>
        <v>225</v>
      </c>
      <c r="B228" s="54" t="str">
        <f>'Đầu vào (2)'!G225</f>
        <v>VC20NT2</v>
      </c>
      <c r="C228" s="55" t="str">
        <f>'Đầu vào (2)'!H225</f>
        <v>Đường Tân Hiền</v>
      </c>
      <c r="D228" s="55" t="str">
        <f>'Đầu vào (2)'!I225</f>
        <v>Đường tỉnh 768</v>
      </c>
      <c r="E228" s="55" t="str">
        <f>'Đầu vào (2)'!J225</f>
        <v>Giáp ranh phường Tân triều</v>
      </c>
      <c r="F228" s="447">
        <f>O228</f>
        <v>3000</v>
      </c>
      <c r="G228" s="216">
        <f>F228*0.6</f>
        <v>1800</v>
      </c>
      <c r="H228" s="216">
        <f>F228*0.7</f>
        <v>2100</v>
      </c>
      <c r="I228" s="216">
        <f>S228</f>
        <v>4100</v>
      </c>
      <c r="J228" s="216">
        <f t="shared" si="625"/>
        <v>2900</v>
      </c>
      <c r="K228" s="216">
        <f t="shared" si="626"/>
        <v>2500</v>
      </c>
      <c r="L228" s="449">
        <f>I228/F228</f>
        <v>1.3666666666666667</v>
      </c>
      <c r="M228" s="422">
        <f>J228/H228</f>
        <v>1.3809523809523809</v>
      </c>
      <c r="N228" s="422">
        <f>K228/G228</f>
        <v>1.3888888888888888</v>
      </c>
      <c r="O228" s="56">
        <f>'Đầu vào (2)'!K225</f>
        <v>3000</v>
      </c>
      <c r="P228" s="56">
        <f>'Đầu vào (2)'!L225</f>
        <v>1500</v>
      </c>
      <c r="Q228" s="56">
        <f>'Đầu vào (2)'!M225</f>
        <v>1200</v>
      </c>
      <c r="R228" s="56">
        <f>'Đầu vào (2)'!N225</f>
        <v>800</v>
      </c>
      <c r="S228" s="18">
        <f>VLOOKUP(B228,'[1]Giá đề xuất ODT'!$G$11:$AD$2233,21,0)</f>
        <v>4100</v>
      </c>
      <c r="T228" s="18">
        <f>VLOOKUP(B228,'[1]Giá đề xuất ODT'!$G$11:$AD$2233,22,0)</f>
        <v>2000</v>
      </c>
      <c r="U228" s="18">
        <f>VLOOKUP(B228,'[1]Giá đề xuất ODT'!$G$11:$AD$2233,23,0)</f>
        <v>1600</v>
      </c>
      <c r="V228" s="18">
        <f>VLOOKUP(B228,'[1]Giá đề xuất ODT'!$G$11:$AD$2233,24,0)</f>
        <v>1100</v>
      </c>
      <c r="W228" s="6">
        <v>4</v>
      </c>
      <c r="Y228" s="18" t="str">
        <f>C228</f>
        <v>Đường Tân Hiền</v>
      </c>
      <c r="Z228" s="18" t="str">
        <f>" đoạn từ "&amp;D228</f>
        <v xml:space="preserve"> đoạn từ Đường tỉnh 768</v>
      </c>
      <c r="AA228" s="18" t="str">
        <f>" đến "&amp;E228</f>
        <v xml:space="preserve"> đến Giáp ranh phường Tân triều</v>
      </c>
    </row>
    <row r="229" spans="1:31" ht="78.75" hidden="1" x14ac:dyDescent="0.25">
      <c r="A229" s="54">
        <f t="shared" si="646"/>
        <v>226</v>
      </c>
      <c r="B229" s="54" t="str">
        <f t="shared" ref="B229:B234" si="704">B222</f>
        <v>VT2</v>
      </c>
      <c r="C229" s="500" t="str">
        <f>X229&amp;Y229&amp;Z229&amp;AA229&amp;AB229&amp;"
"&amp;AC229&amp;"
"
&amp;AD229</f>
        <v>Các tuyến đường giao thông đấu nối trực tiếp ra Đường Tân Hiền đoạn từ Đường tỉnh 768 đến Giáp ranh phường Tân triều đã được đầu tư mặt đường nhựa, bê tông xi măng:
- Có bề rộng ≥5m, cách đường giao thông ≤1.000m.
- Có bề rộng từ ≥3m đến &lt;5m, cách đường giao thông ≤500m.</v>
      </c>
      <c r="D229" s="501"/>
      <c r="E229" s="502"/>
      <c r="F229" s="173">
        <f t="shared" ref="F229:F234" si="705">IF(B229="VT2",P229,IF(B229="VT3",Q229,IF(B229="VT2*0,8",P229,IF(B229="VT3*0,8",Q229,R229))))</f>
        <v>1500</v>
      </c>
      <c r="G229" s="216">
        <f t="shared" ref="G229:G234" si="706">F229*0.7</f>
        <v>1050</v>
      </c>
      <c r="H229" s="216">
        <f t="shared" ref="H229:H234" si="707">F229*0.6</f>
        <v>900</v>
      </c>
      <c r="I229" s="173">
        <f t="shared" ref="I229:I234" si="708">IF(B229="VT2",T229,IF(B229="VT3",U229,IF(B229="VT4",V229,IF(B229="VT2*0,8",IF(T229*$T$1&lt;1000,ROUND(T229*$T$1,-1),ROUND(T229*$T$1,-2)),IF(B229="VT3*0,8",IF(U229*$T$1&lt;1000,ROUND(U229*$T$1,-1),ROUND(U229*$T$1,-2)),IF(V229*$T$1&lt;1000,ROUND(V229*$T$1,-1),ROUND(V229*$T$1,-2)))))))</f>
        <v>2000</v>
      </c>
      <c r="J229" s="216">
        <f t="shared" si="625"/>
        <v>1400</v>
      </c>
      <c r="K229" s="216">
        <f t="shared" si="626"/>
        <v>1200</v>
      </c>
      <c r="L229" s="169">
        <f t="shared" ref="L229:L234" si="709">I229/F229</f>
        <v>1.3333333333333333</v>
      </c>
      <c r="M229" s="422">
        <f t="shared" ref="M229:M234" si="710">J229/G229</f>
        <v>1.3333333333333333</v>
      </c>
      <c r="N229" s="422">
        <f t="shared" ref="N229:N234" si="711">K229/H229</f>
        <v>1.3333333333333333</v>
      </c>
      <c r="O229" s="56">
        <f t="shared" ref="O229:O234" si="712">O228</f>
        <v>3000</v>
      </c>
      <c r="P229" s="56">
        <f t="shared" ref="P229:P234" si="713">P228</f>
        <v>1500</v>
      </c>
      <c r="Q229" s="56">
        <f t="shared" ref="Q229:Q234" si="714">Q228</f>
        <v>1200</v>
      </c>
      <c r="R229" s="56">
        <f t="shared" ref="R229:R234" si="715">R228</f>
        <v>800</v>
      </c>
      <c r="S229" s="18">
        <f t="shared" ref="S229:S234" si="716">S228</f>
        <v>4100</v>
      </c>
      <c r="T229" s="18">
        <f t="shared" ref="T229:T234" si="717">T228</f>
        <v>2000</v>
      </c>
      <c r="U229" s="18">
        <f t="shared" ref="U229:U234" si="718">U228</f>
        <v>1600</v>
      </c>
      <c r="V229" s="18">
        <f t="shared" ref="V229:W234" si="719">V228</f>
        <v>1100</v>
      </c>
      <c r="W229" s="18">
        <f t="shared" si="719"/>
        <v>4</v>
      </c>
      <c r="X229" s="18" t="str">
        <f t="shared" ref="X229:X234" si="720">X222</f>
        <v xml:space="preserve">Các tuyến đường giao thông đấu nối trực tiếp ra </v>
      </c>
      <c r="Y229" s="18" t="str">
        <f t="shared" ref="Y229:Z234" si="721">Y228</f>
        <v>Đường Tân Hiền</v>
      </c>
      <c r="Z229" s="18" t="str">
        <f t="shared" si="721"/>
        <v xml:space="preserve"> đoạn từ Đường tỉnh 768</v>
      </c>
      <c r="AA229" s="18" t="str">
        <f t="shared" ref="AA229:AA234" si="722">AA228</f>
        <v xml:space="preserve"> đến Giáp ranh phường Tân triều</v>
      </c>
      <c r="AB229" s="18" t="s">
        <v>93</v>
      </c>
      <c r="AC229" s="18" t="s">
        <v>6413</v>
      </c>
      <c r="AD229" s="18" t="s">
        <v>6414</v>
      </c>
      <c r="AE229" s="18">
        <v>0</v>
      </c>
    </row>
    <row r="230" spans="1:31" ht="78.75" hidden="1" x14ac:dyDescent="0.25">
      <c r="A230" s="54">
        <f t="shared" si="646"/>
        <v>227</v>
      </c>
      <c r="B230" s="54" t="str">
        <f t="shared" si="704"/>
        <v>VT3</v>
      </c>
      <c r="C230" s="500" t="str">
        <f>X230&amp;Y230&amp;Z230&amp;AA230&amp;AB230&amp;"
"&amp;AC230&amp;"
"&amp;AD230&amp;"
"&amp;AE230</f>
        <v>Các tuyến đường giao thông đấu nối trực tiếp ra Đường Tân Hiền đoạn từ Đường tỉnh 768 đến Giáp ranh phường Tân triều đã được đầu tư mặt đường nhựa, bê tông xi măng:
- Có bề rộng ≥5m, cách đường giao thông &gt;1.000m.
- Có bề rộng từ ≥3m đến &lt;5m, cách đường giao thông từ &gt;500m đến ≤1.000m.
- Có bề rộng &lt;3m, cách đường giao thông ≤200m.</v>
      </c>
      <c r="D230" s="501"/>
      <c r="E230" s="502"/>
      <c r="F230" s="173">
        <f t="shared" si="705"/>
        <v>1200</v>
      </c>
      <c r="G230" s="216">
        <f t="shared" si="706"/>
        <v>840</v>
      </c>
      <c r="H230" s="216">
        <f t="shared" si="707"/>
        <v>720</v>
      </c>
      <c r="I230" s="173">
        <f t="shared" si="708"/>
        <v>1600</v>
      </c>
      <c r="J230" s="216">
        <f t="shared" si="625"/>
        <v>1100</v>
      </c>
      <c r="K230" s="216">
        <f t="shared" si="626"/>
        <v>960</v>
      </c>
      <c r="L230" s="169">
        <f t="shared" si="709"/>
        <v>1.3333333333333333</v>
      </c>
      <c r="M230" s="422">
        <f t="shared" si="710"/>
        <v>1.3095238095238095</v>
      </c>
      <c r="N230" s="422">
        <f t="shared" si="711"/>
        <v>1.3333333333333333</v>
      </c>
      <c r="O230" s="56">
        <f t="shared" si="712"/>
        <v>3000</v>
      </c>
      <c r="P230" s="56">
        <f t="shared" si="713"/>
        <v>1500</v>
      </c>
      <c r="Q230" s="56">
        <f t="shared" si="714"/>
        <v>1200</v>
      </c>
      <c r="R230" s="56">
        <f t="shared" si="715"/>
        <v>800</v>
      </c>
      <c r="S230" s="18">
        <f t="shared" si="716"/>
        <v>4100</v>
      </c>
      <c r="T230" s="18">
        <f t="shared" si="717"/>
        <v>2000</v>
      </c>
      <c r="U230" s="18">
        <f t="shared" si="718"/>
        <v>1600</v>
      </c>
      <c r="V230" s="18">
        <f t="shared" si="719"/>
        <v>1100</v>
      </c>
      <c r="W230" s="18">
        <f t="shared" si="719"/>
        <v>4</v>
      </c>
      <c r="X230" s="18" t="str">
        <f t="shared" si="720"/>
        <v xml:space="preserve">Các tuyến đường giao thông đấu nối trực tiếp ra </v>
      </c>
      <c r="Y230" s="18" t="str">
        <f t="shared" si="721"/>
        <v>Đường Tân Hiền</v>
      </c>
      <c r="Z230" s="18" t="str">
        <f t="shared" si="721"/>
        <v xml:space="preserve"> đoạn từ Đường tỉnh 768</v>
      </c>
      <c r="AA230" s="18" t="str">
        <f t="shared" si="722"/>
        <v xml:space="preserve"> đến Giáp ranh phường Tân triều</v>
      </c>
      <c r="AB230" s="18" t="s">
        <v>93</v>
      </c>
      <c r="AC230" s="18" t="s">
        <v>6415</v>
      </c>
      <c r="AD230" s="18" t="s">
        <v>6416</v>
      </c>
      <c r="AE230" s="18" t="s">
        <v>6410</v>
      </c>
    </row>
    <row r="231" spans="1:31" ht="94.5" hidden="1" x14ac:dyDescent="0.25">
      <c r="A231" s="54">
        <f t="shared" si="646"/>
        <v>228</v>
      </c>
      <c r="B231" s="54" t="str">
        <f t="shared" si="704"/>
        <v>VT4</v>
      </c>
      <c r="C231" s="500" t="str">
        <f>X231&amp;Y231&amp;Z231&amp;AA231&amp;AB231</f>
        <v>Các tuyến đường giao thông đấu nối trực tiếp ra Đường Tân Hiền đoạn từ Đường tỉnh 768 đến Giáp ranh phường Tân triều đã được đầu tư mặt đường nhựa, bê tông xi măng:
- Có bề rộng từ ≥3m đến &lt;5m, cách đường giao thông &gt;1.000m.
- Có bề rộng &lt;3m, cách đường giao thông &gt;200m.</v>
      </c>
      <c r="D231" s="501"/>
      <c r="E231" s="502"/>
      <c r="F231" s="173">
        <f t="shared" si="705"/>
        <v>800</v>
      </c>
      <c r="G231" s="216">
        <f t="shared" si="706"/>
        <v>560</v>
      </c>
      <c r="H231" s="216">
        <f t="shared" si="707"/>
        <v>480</v>
      </c>
      <c r="I231" s="173">
        <f t="shared" si="708"/>
        <v>1100</v>
      </c>
      <c r="J231" s="216">
        <f t="shared" si="625"/>
        <v>770</v>
      </c>
      <c r="K231" s="216">
        <f t="shared" si="626"/>
        <v>660</v>
      </c>
      <c r="L231" s="169">
        <f t="shared" si="709"/>
        <v>1.375</v>
      </c>
      <c r="M231" s="422">
        <f t="shared" si="710"/>
        <v>1.375</v>
      </c>
      <c r="N231" s="422">
        <f t="shared" si="711"/>
        <v>1.375</v>
      </c>
      <c r="O231" s="56">
        <f t="shared" si="712"/>
        <v>3000</v>
      </c>
      <c r="P231" s="56">
        <f t="shared" si="713"/>
        <v>1500</v>
      </c>
      <c r="Q231" s="56">
        <f t="shared" si="714"/>
        <v>1200</v>
      </c>
      <c r="R231" s="56">
        <f t="shared" si="715"/>
        <v>800</v>
      </c>
      <c r="S231" s="18">
        <f t="shared" si="716"/>
        <v>4100</v>
      </c>
      <c r="T231" s="18">
        <f t="shared" si="717"/>
        <v>2000</v>
      </c>
      <c r="U231" s="18">
        <f t="shared" si="718"/>
        <v>1600</v>
      </c>
      <c r="V231" s="18">
        <f t="shared" si="719"/>
        <v>1100</v>
      </c>
      <c r="W231" s="18">
        <f t="shared" si="719"/>
        <v>4</v>
      </c>
      <c r="X231" s="18" t="str">
        <f t="shared" si="720"/>
        <v xml:space="preserve">Các tuyến đường giao thông đấu nối trực tiếp ra </v>
      </c>
      <c r="Y231" s="18" t="str">
        <f t="shared" si="721"/>
        <v>Đường Tân Hiền</v>
      </c>
      <c r="Z231" s="18" t="str">
        <f t="shared" si="721"/>
        <v xml:space="preserve"> đoạn từ Đường tỉnh 768</v>
      </c>
      <c r="AA231" s="18" t="str">
        <f t="shared" si="722"/>
        <v xml:space="preserve"> đến Giáp ranh phường Tân triều</v>
      </c>
      <c r="AB231" s="18" t="s">
        <v>6417</v>
      </c>
      <c r="AC231" s="18">
        <v>0</v>
      </c>
      <c r="AD231" s="18">
        <v>0</v>
      </c>
      <c r="AE231" s="18">
        <v>0</v>
      </c>
    </row>
    <row r="232" spans="1:31" ht="94.5" hidden="1" x14ac:dyDescent="0.25">
      <c r="A232" s="54">
        <f t="shared" si="646"/>
        <v>229</v>
      </c>
      <c r="B232" s="54" t="str">
        <f t="shared" si="704"/>
        <v>VT2*0,8</v>
      </c>
      <c r="C232" s="500" t="str">
        <f>X232&amp;Y232&amp;Z232&amp;AA232&amp;AB232&amp;"
"&amp;AC232&amp;"
"
&amp;AD232</f>
        <v>Các tuyến đường giao thông không đấu nối trực tiếp và thông ra Đường Tân Hiền đoạn từ Đường tỉnh 768 đến Giáp ranh phường Tân triều đã được đầu tư mặt đường nhựa, bê tông xi măng:
- Có bề rộng ≥5m, cách đường giao thông ≤1.000m.
- Có bề rộng từ ≥3m đến &lt;5m, cách đường giao thông ≤500m.</v>
      </c>
      <c r="D232" s="501"/>
      <c r="E232" s="502"/>
      <c r="F232" s="173">
        <f t="shared" si="705"/>
        <v>1500</v>
      </c>
      <c r="G232" s="216">
        <f t="shared" si="706"/>
        <v>1050</v>
      </c>
      <c r="H232" s="216">
        <f t="shared" si="707"/>
        <v>900</v>
      </c>
      <c r="I232" s="173">
        <f t="shared" si="708"/>
        <v>1800</v>
      </c>
      <c r="J232" s="216">
        <f t="shared" si="625"/>
        <v>1300</v>
      </c>
      <c r="K232" s="216">
        <f t="shared" si="626"/>
        <v>1100</v>
      </c>
      <c r="L232" s="169">
        <f t="shared" si="709"/>
        <v>1.2</v>
      </c>
      <c r="M232" s="422">
        <f t="shared" si="710"/>
        <v>1.2380952380952381</v>
      </c>
      <c r="N232" s="422">
        <f t="shared" si="711"/>
        <v>1.2222222222222223</v>
      </c>
      <c r="O232" s="56">
        <f t="shared" si="712"/>
        <v>3000</v>
      </c>
      <c r="P232" s="56">
        <f t="shared" si="713"/>
        <v>1500</v>
      </c>
      <c r="Q232" s="56">
        <f t="shared" si="714"/>
        <v>1200</v>
      </c>
      <c r="R232" s="56">
        <f t="shared" si="715"/>
        <v>800</v>
      </c>
      <c r="S232" s="18">
        <f t="shared" si="716"/>
        <v>4100</v>
      </c>
      <c r="T232" s="18">
        <f t="shared" si="717"/>
        <v>2000</v>
      </c>
      <c r="U232" s="18">
        <f t="shared" si="718"/>
        <v>1600</v>
      </c>
      <c r="V232" s="18">
        <f t="shared" si="719"/>
        <v>1100</v>
      </c>
      <c r="W232" s="18">
        <f t="shared" si="719"/>
        <v>4</v>
      </c>
      <c r="X232" s="18" t="str">
        <f t="shared" si="720"/>
        <v xml:space="preserve">Các tuyến đường giao thông không đấu nối trực tiếp và thông ra </v>
      </c>
      <c r="Y232" s="18" t="str">
        <f t="shared" si="721"/>
        <v>Đường Tân Hiền</v>
      </c>
      <c r="Z232" s="18" t="str">
        <f t="shared" si="721"/>
        <v xml:space="preserve"> đoạn từ Đường tỉnh 768</v>
      </c>
      <c r="AA232" s="18" t="str">
        <f t="shared" si="722"/>
        <v xml:space="preserve"> đến Giáp ranh phường Tân triều</v>
      </c>
      <c r="AB232" s="18" t="s">
        <v>93</v>
      </c>
      <c r="AC232" s="18" t="s">
        <v>6413</v>
      </c>
      <c r="AD232" s="18" t="s">
        <v>6414</v>
      </c>
      <c r="AE232" s="18">
        <v>0</v>
      </c>
    </row>
    <row r="233" spans="1:31" ht="94.5" hidden="1" x14ac:dyDescent="0.25">
      <c r="A233" s="54">
        <f t="shared" si="646"/>
        <v>230</v>
      </c>
      <c r="B233" s="54" t="str">
        <f t="shared" si="704"/>
        <v>VT3*0,8</v>
      </c>
      <c r="C233" s="500" t="str">
        <f>X233&amp;Y233&amp;Z233&amp;AA233&amp;AB233&amp;"
"&amp;AC233&amp;"
"
&amp;AD233&amp;"
"&amp;AE233</f>
        <v>Các tuyến đường giao thông không đấu nối trực tiếp và thông ra Đường Tân Hiền đoạn từ Đường tỉnh 768 đến Giáp ranh phường Tân triều đã được đầu tư mặt đường nhựa, bê tông xi măng:
- Có bề rộng ≥5m, cách đường giao thông &gt;1.000m.
- Có bề rộng từ ≥3m đến &lt;5m, cách đường giao thông từ &gt;500m đến ≤1.000m.
- Có bề rộng &lt;3m, cách đường giao thông ≤200m.</v>
      </c>
      <c r="D233" s="501"/>
      <c r="E233" s="502"/>
      <c r="F233" s="173">
        <f t="shared" si="705"/>
        <v>1200</v>
      </c>
      <c r="G233" s="216">
        <f t="shared" si="706"/>
        <v>840</v>
      </c>
      <c r="H233" s="216">
        <f t="shared" si="707"/>
        <v>720</v>
      </c>
      <c r="I233" s="173">
        <f t="shared" si="708"/>
        <v>1400</v>
      </c>
      <c r="J233" s="216">
        <f t="shared" si="625"/>
        <v>980</v>
      </c>
      <c r="K233" s="216">
        <f t="shared" si="626"/>
        <v>840</v>
      </c>
      <c r="L233" s="169">
        <f t="shared" si="709"/>
        <v>1.1666666666666667</v>
      </c>
      <c r="M233" s="422">
        <f t="shared" si="710"/>
        <v>1.1666666666666667</v>
      </c>
      <c r="N233" s="422">
        <f t="shared" si="711"/>
        <v>1.1666666666666667</v>
      </c>
      <c r="O233" s="56">
        <f t="shared" si="712"/>
        <v>3000</v>
      </c>
      <c r="P233" s="56">
        <f t="shared" si="713"/>
        <v>1500</v>
      </c>
      <c r="Q233" s="56">
        <f t="shared" si="714"/>
        <v>1200</v>
      </c>
      <c r="R233" s="56">
        <f t="shared" si="715"/>
        <v>800</v>
      </c>
      <c r="S233" s="18">
        <f t="shared" si="716"/>
        <v>4100</v>
      </c>
      <c r="T233" s="18">
        <f t="shared" si="717"/>
        <v>2000</v>
      </c>
      <c r="U233" s="18">
        <f t="shared" si="718"/>
        <v>1600</v>
      </c>
      <c r="V233" s="18">
        <f t="shared" si="719"/>
        <v>1100</v>
      </c>
      <c r="W233" s="18">
        <f t="shared" si="719"/>
        <v>4</v>
      </c>
      <c r="X233" s="18" t="str">
        <f t="shared" si="720"/>
        <v xml:space="preserve">Các tuyến đường giao thông không đấu nối trực tiếp và thông ra </v>
      </c>
      <c r="Y233" s="18" t="str">
        <f t="shared" si="721"/>
        <v>Đường Tân Hiền</v>
      </c>
      <c r="Z233" s="18" t="str">
        <f t="shared" si="721"/>
        <v xml:space="preserve"> đoạn từ Đường tỉnh 768</v>
      </c>
      <c r="AA233" s="18" t="str">
        <f t="shared" si="722"/>
        <v xml:space="preserve"> đến Giáp ranh phường Tân triều</v>
      </c>
      <c r="AB233" s="18" t="s">
        <v>93</v>
      </c>
      <c r="AC233" s="18" t="s">
        <v>6415</v>
      </c>
      <c r="AD233" s="18" t="s">
        <v>6416</v>
      </c>
      <c r="AE233" s="18" t="s">
        <v>6410</v>
      </c>
    </row>
    <row r="234" spans="1:31" ht="94.5" hidden="1" x14ac:dyDescent="0.25">
      <c r="A234" s="54">
        <f t="shared" si="646"/>
        <v>231</v>
      </c>
      <c r="B234" s="54" t="str">
        <f t="shared" si="704"/>
        <v>VT4*0,8</v>
      </c>
      <c r="C234" s="500" t="str">
        <f>X234&amp;Y234&amp;Z234&amp;AA234&amp;AB234</f>
        <v>Các tuyến đường giao thông không đấu nối trực tiếp và thông ra Đường Tân Hiền đoạn từ Đường tỉnh 768 đến Giáp ranh phường Tân triều đã được đầu tư mặt đường nhựa, bê tông xi măng:
- Có bề rộng từ ≥3m đến &lt;5m, cách đường giao thông &gt;1.000m.
- Có bề rộng &lt;3m, cách đường giao thông &gt;200m.</v>
      </c>
      <c r="D234" s="501"/>
      <c r="E234" s="502"/>
      <c r="F234" s="173">
        <f t="shared" si="705"/>
        <v>800</v>
      </c>
      <c r="G234" s="216">
        <f t="shared" si="706"/>
        <v>560</v>
      </c>
      <c r="H234" s="216">
        <f t="shared" si="707"/>
        <v>480</v>
      </c>
      <c r="I234" s="173">
        <f t="shared" si="708"/>
        <v>990</v>
      </c>
      <c r="J234" s="216">
        <f t="shared" si="625"/>
        <v>690</v>
      </c>
      <c r="K234" s="216">
        <f t="shared" si="626"/>
        <v>590</v>
      </c>
      <c r="L234" s="169">
        <f t="shared" si="709"/>
        <v>1.2375</v>
      </c>
      <c r="M234" s="422">
        <f t="shared" si="710"/>
        <v>1.2321428571428572</v>
      </c>
      <c r="N234" s="422">
        <f t="shared" si="711"/>
        <v>1.2291666666666667</v>
      </c>
      <c r="O234" s="56">
        <f t="shared" si="712"/>
        <v>3000</v>
      </c>
      <c r="P234" s="56">
        <f t="shared" si="713"/>
        <v>1500</v>
      </c>
      <c r="Q234" s="56">
        <f t="shared" si="714"/>
        <v>1200</v>
      </c>
      <c r="R234" s="56">
        <f t="shared" si="715"/>
        <v>800</v>
      </c>
      <c r="S234" s="18">
        <f t="shared" si="716"/>
        <v>4100</v>
      </c>
      <c r="T234" s="18">
        <f t="shared" si="717"/>
        <v>2000</v>
      </c>
      <c r="U234" s="18">
        <f t="shared" si="718"/>
        <v>1600</v>
      </c>
      <c r="V234" s="18">
        <f t="shared" si="719"/>
        <v>1100</v>
      </c>
      <c r="W234" s="18">
        <f t="shared" si="719"/>
        <v>4</v>
      </c>
      <c r="X234" s="18" t="str">
        <f t="shared" si="720"/>
        <v xml:space="preserve">Các tuyến đường giao thông không đấu nối trực tiếp và thông ra </v>
      </c>
      <c r="Y234" s="18" t="str">
        <f t="shared" si="721"/>
        <v>Đường Tân Hiền</v>
      </c>
      <c r="Z234" s="18" t="str">
        <f t="shared" si="721"/>
        <v xml:space="preserve"> đoạn từ Đường tỉnh 768</v>
      </c>
      <c r="AA234" s="18" t="str">
        <f t="shared" si="722"/>
        <v xml:space="preserve"> đến Giáp ranh phường Tân triều</v>
      </c>
      <c r="AB234" s="18" t="s">
        <v>6417</v>
      </c>
      <c r="AC234" s="18">
        <v>0</v>
      </c>
      <c r="AD234" s="18">
        <v>0</v>
      </c>
      <c r="AE234" s="18">
        <v>0</v>
      </c>
    </row>
    <row r="235" spans="1:31" ht="31.5" x14ac:dyDescent="0.25">
      <c r="A235" s="54">
        <f t="shared" si="646"/>
        <v>232</v>
      </c>
      <c r="B235" s="54" t="str">
        <f>'Đầu vào (2)'!G232</f>
        <v>VC50NT</v>
      </c>
      <c r="C235" s="55" t="str">
        <f>'Đầu vào (2)'!H232</f>
        <v>Đường Bùng Binh</v>
      </c>
      <c r="D235" s="55" t="str">
        <f>'Đầu vào (2)'!I232</f>
        <v>Đường tỉnh 768</v>
      </c>
      <c r="E235" s="55" t="str">
        <f>'Đầu vào (2)'!J232</f>
        <v>Đường Đoàn Văn Cự</v>
      </c>
      <c r="F235" s="447">
        <f>O235</f>
        <v>2000</v>
      </c>
      <c r="G235" s="216">
        <f>F235*0.6</f>
        <v>1200</v>
      </c>
      <c r="H235" s="216">
        <f>F235*0.7</f>
        <v>1400</v>
      </c>
      <c r="I235" s="216">
        <f>S235</f>
        <v>2700</v>
      </c>
      <c r="J235" s="216">
        <f t="shared" si="625"/>
        <v>1900</v>
      </c>
      <c r="K235" s="216">
        <f t="shared" si="626"/>
        <v>1600</v>
      </c>
      <c r="L235" s="449">
        <f>I235/F235</f>
        <v>1.35</v>
      </c>
      <c r="M235" s="422">
        <f>J235/H235</f>
        <v>1.3571428571428572</v>
      </c>
      <c r="N235" s="422">
        <f>K235/G235</f>
        <v>1.3333333333333333</v>
      </c>
      <c r="O235" s="56">
        <f>'Đầu vào (2)'!K232</f>
        <v>2000</v>
      </c>
      <c r="P235" s="56">
        <f>'Đầu vào (2)'!L232</f>
        <v>1000</v>
      </c>
      <c r="Q235" s="56">
        <f>'Đầu vào (2)'!M232</f>
        <v>800</v>
      </c>
      <c r="R235" s="56">
        <f>'Đầu vào (2)'!N232</f>
        <v>700</v>
      </c>
      <c r="S235" s="18">
        <f>VLOOKUP(B235,'[1]Giá đề xuất ODT'!$G$11:$AD$2233,21,0)</f>
        <v>2700</v>
      </c>
      <c r="T235" s="18">
        <f>VLOOKUP(B235,'[1]Giá đề xuất ODT'!$G$11:$AD$2233,22,0)</f>
        <v>1400</v>
      </c>
      <c r="U235" s="18">
        <f>VLOOKUP(B235,'[1]Giá đề xuất ODT'!$G$11:$AD$2233,23,0)</f>
        <v>1100</v>
      </c>
      <c r="V235" s="18">
        <f>VLOOKUP(B235,'[1]Giá đề xuất ODT'!$G$11:$AD$2233,24,0)</f>
        <v>950</v>
      </c>
      <c r="W235" s="6">
        <v>4</v>
      </c>
      <c r="Y235" s="18" t="str">
        <f>C235</f>
        <v>Đường Bùng Binh</v>
      </c>
      <c r="Z235" s="18" t="str">
        <f>" đoạn từ "&amp;D235</f>
        <v xml:space="preserve"> đoạn từ Đường tỉnh 768</v>
      </c>
      <c r="AA235" s="18" t="str">
        <f>" đến "&amp;E235</f>
        <v xml:space="preserve"> đến Đường Đoàn Văn Cự</v>
      </c>
    </row>
    <row r="236" spans="1:31" ht="78.75" hidden="1" x14ac:dyDescent="0.25">
      <c r="A236" s="54">
        <f t="shared" si="646"/>
        <v>233</v>
      </c>
      <c r="B236" s="54" t="str">
        <f t="shared" ref="B236:B241" si="723">B229</f>
        <v>VT2</v>
      </c>
      <c r="C236" s="500" t="str">
        <f>X236&amp;Y236&amp;Z236&amp;AA236&amp;AB236&amp;"
"&amp;AC236&amp;"
"
&amp;AD236</f>
        <v>Các tuyến đường giao thông đấu nối trực tiếp ra Đường Bùng Binh đoạn từ Đường tỉnh 768 đến Đường Đoàn Văn Cự đã được đầu tư mặt đường nhựa, bê tông xi măng:
- Có bề rộng ≥5m, cách đường giao thông ≤1.000m.
- Có bề rộng từ ≥3m đến &lt;5m, cách đường giao thông ≤500m.</v>
      </c>
      <c r="D236" s="501"/>
      <c r="E236" s="502"/>
      <c r="F236" s="173">
        <f t="shared" ref="F236:F241" si="724">IF(B236="VT2",P236,IF(B236="VT3",Q236,IF(B236="VT2*0,8",P236,IF(B236="VT3*0,8",Q236,R236))))</f>
        <v>1000</v>
      </c>
      <c r="G236" s="216">
        <f t="shared" ref="G236:G241" si="725">F236*0.7</f>
        <v>700</v>
      </c>
      <c r="H236" s="216">
        <f t="shared" ref="H236:H241" si="726">F236*0.6</f>
        <v>600</v>
      </c>
      <c r="I236" s="173">
        <f t="shared" ref="I236:I241" si="727">IF(B236="VT2",T236,IF(B236="VT3",U236,IF(B236="VT4",V236,IF(B236="VT2*0,8",IF(T236*$T$1&lt;1000,ROUND(T236*$T$1,-1),ROUND(T236*$T$1,-2)),IF(B236="VT3*0,8",IF(U236*$T$1&lt;1000,ROUND(U236*$T$1,-1),ROUND(U236*$T$1,-2)),IF(V236*$T$1&lt;1000,ROUND(V236*$T$1,-1),ROUND(V236*$T$1,-2)))))))</f>
        <v>1400</v>
      </c>
      <c r="J236" s="216">
        <f t="shared" si="625"/>
        <v>980</v>
      </c>
      <c r="K236" s="216">
        <f t="shared" si="626"/>
        <v>840</v>
      </c>
      <c r="L236" s="169">
        <f t="shared" ref="L236:L241" si="728">I236/F236</f>
        <v>1.4</v>
      </c>
      <c r="M236" s="422">
        <f t="shared" ref="M236:M241" si="729">J236/G236</f>
        <v>1.4</v>
      </c>
      <c r="N236" s="422">
        <f t="shared" ref="N236:N241" si="730">K236/H236</f>
        <v>1.4</v>
      </c>
      <c r="O236" s="56">
        <f t="shared" ref="O236:O241" si="731">O235</f>
        <v>2000</v>
      </c>
      <c r="P236" s="56">
        <f t="shared" ref="P236:P241" si="732">P235</f>
        <v>1000</v>
      </c>
      <c r="Q236" s="56">
        <f t="shared" ref="Q236:Q241" si="733">Q235</f>
        <v>800</v>
      </c>
      <c r="R236" s="56">
        <f t="shared" ref="R236:R241" si="734">R235</f>
        <v>700</v>
      </c>
      <c r="S236" s="18">
        <f t="shared" ref="S236:S241" si="735">S235</f>
        <v>2700</v>
      </c>
      <c r="T236" s="18">
        <f t="shared" ref="T236:T241" si="736">T235</f>
        <v>1400</v>
      </c>
      <c r="U236" s="18">
        <f t="shared" ref="U236:U241" si="737">U235</f>
        <v>1100</v>
      </c>
      <c r="V236" s="18">
        <f t="shared" ref="V236:W241" si="738">V235</f>
        <v>950</v>
      </c>
      <c r="W236" s="18">
        <f t="shared" si="738"/>
        <v>4</v>
      </c>
      <c r="X236" s="18" t="str">
        <f t="shared" ref="X236:X241" si="739">X229</f>
        <v xml:space="preserve">Các tuyến đường giao thông đấu nối trực tiếp ra </v>
      </c>
      <c r="Y236" s="18" t="str">
        <f t="shared" ref="Y236:Z241" si="740">Y235</f>
        <v>Đường Bùng Binh</v>
      </c>
      <c r="Z236" s="18" t="str">
        <f t="shared" si="740"/>
        <v xml:space="preserve"> đoạn từ Đường tỉnh 768</v>
      </c>
      <c r="AA236" s="18" t="str">
        <f t="shared" ref="AA236:AA241" si="741">AA235</f>
        <v xml:space="preserve"> đến Đường Đoàn Văn Cự</v>
      </c>
      <c r="AB236" s="18" t="s">
        <v>93</v>
      </c>
      <c r="AC236" s="18" t="s">
        <v>6413</v>
      </c>
      <c r="AD236" s="18" t="s">
        <v>6414</v>
      </c>
      <c r="AE236" s="18">
        <v>0</v>
      </c>
    </row>
    <row r="237" spans="1:31" ht="78.75" hidden="1" x14ac:dyDescent="0.25">
      <c r="A237" s="54">
        <f t="shared" si="646"/>
        <v>234</v>
      </c>
      <c r="B237" s="54" t="str">
        <f t="shared" si="723"/>
        <v>VT3</v>
      </c>
      <c r="C237" s="500" t="str">
        <f>X237&amp;Y237&amp;Z237&amp;AA237&amp;AB237&amp;"
"&amp;AC237&amp;"
"&amp;AD237&amp;"
"&amp;AE237</f>
        <v>Các tuyến đường giao thông đấu nối trực tiếp ra Đường Bùng Binh đoạn từ Đường tỉnh 768 đến Đường Đoàn Văn Cự đã được đầu tư mặt đường nhựa, bê tông xi măng:
- Có bề rộng ≥5m, cách đường giao thông &gt;1.000m.
- Có bề rộng từ ≥3m đến &lt;5m, cách đường giao thông từ &gt;500m đến ≤1.000m.
- Có bề rộng &lt;3m, cách đường giao thông ≤200m.</v>
      </c>
      <c r="D237" s="501"/>
      <c r="E237" s="502"/>
      <c r="F237" s="173">
        <f t="shared" si="724"/>
        <v>800</v>
      </c>
      <c r="G237" s="216">
        <f t="shared" si="725"/>
        <v>560</v>
      </c>
      <c r="H237" s="216">
        <f t="shared" si="726"/>
        <v>480</v>
      </c>
      <c r="I237" s="173">
        <f t="shared" si="727"/>
        <v>1100</v>
      </c>
      <c r="J237" s="216">
        <f t="shared" si="625"/>
        <v>770</v>
      </c>
      <c r="K237" s="216">
        <f t="shared" si="626"/>
        <v>660</v>
      </c>
      <c r="L237" s="169">
        <f t="shared" si="728"/>
        <v>1.375</v>
      </c>
      <c r="M237" s="422">
        <f t="shared" si="729"/>
        <v>1.375</v>
      </c>
      <c r="N237" s="422">
        <f t="shared" si="730"/>
        <v>1.375</v>
      </c>
      <c r="O237" s="56">
        <f t="shared" si="731"/>
        <v>2000</v>
      </c>
      <c r="P237" s="56">
        <f t="shared" si="732"/>
        <v>1000</v>
      </c>
      <c r="Q237" s="56">
        <f t="shared" si="733"/>
        <v>800</v>
      </c>
      <c r="R237" s="56">
        <f t="shared" si="734"/>
        <v>700</v>
      </c>
      <c r="S237" s="18">
        <f t="shared" si="735"/>
        <v>2700</v>
      </c>
      <c r="T237" s="18">
        <f t="shared" si="736"/>
        <v>1400</v>
      </c>
      <c r="U237" s="18">
        <f t="shared" si="737"/>
        <v>1100</v>
      </c>
      <c r="V237" s="18">
        <f t="shared" si="738"/>
        <v>950</v>
      </c>
      <c r="W237" s="18">
        <f t="shared" si="738"/>
        <v>4</v>
      </c>
      <c r="X237" s="18" t="str">
        <f t="shared" si="739"/>
        <v xml:space="preserve">Các tuyến đường giao thông đấu nối trực tiếp ra </v>
      </c>
      <c r="Y237" s="18" t="str">
        <f t="shared" si="740"/>
        <v>Đường Bùng Binh</v>
      </c>
      <c r="Z237" s="18" t="str">
        <f t="shared" si="740"/>
        <v xml:space="preserve"> đoạn từ Đường tỉnh 768</v>
      </c>
      <c r="AA237" s="18" t="str">
        <f t="shared" si="741"/>
        <v xml:space="preserve"> đến Đường Đoàn Văn Cự</v>
      </c>
      <c r="AB237" s="18" t="s">
        <v>93</v>
      </c>
      <c r="AC237" s="18" t="s">
        <v>6415</v>
      </c>
      <c r="AD237" s="18" t="s">
        <v>6416</v>
      </c>
      <c r="AE237" s="18" t="s">
        <v>6410</v>
      </c>
    </row>
    <row r="238" spans="1:31" ht="94.5" hidden="1" x14ac:dyDescent="0.25">
      <c r="A238" s="54">
        <f t="shared" si="646"/>
        <v>235</v>
      </c>
      <c r="B238" s="54" t="str">
        <f t="shared" si="723"/>
        <v>VT4</v>
      </c>
      <c r="C238" s="500" t="str">
        <f>X238&amp;Y238&amp;Z238&amp;AA238&amp;AB238</f>
        <v>Các tuyến đường giao thông đấu nối trực tiếp ra Đường Bùng Binh đoạn từ Đường tỉnh 768 đến Đường Đoàn Văn Cự đã được đầu tư mặt đường nhựa, bê tông xi măng:
- Có bề rộng từ ≥3m đến &lt;5m, cách đường giao thông &gt;1.000m.
- Có bề rộng &lt;3m, cách đường giao thông &gt;200m.</v>
      </c>
      <c r="D238" s="501"/>
      <c r="E238" s="502"/>
      <c r="F238" s="173">
        <f t="shared" si="724"/>
        <v>700</v>
      </c>
      <c r="G238" s="216">
        <f t="shared" si="725"/>
        <v>489.99999999999994</v>
      </c>
      <c r="H238" s="216">
        <f t="shared" si="726"/>
        <v>420</v>
      </c>
      <c r="I238" s="173">
        <f t="shared" si="727"/>
        <v>950</v>
      </c>
      <c r="J238" s="216">
        <f t="shared" si="625"/>
        <v>670</v>
      </c>
      <c r="K238" s="216">
        <f t="shared" si="626"/>
        <v>570</v>
      </c>
      <c r="L238" s="169">
        <f t="shared" si="728"/>
        <v>1.3571428571428572</v>
      </c>
      <c r="M238" s="422">
        <f t="shared" si="729"/>
        <v>1.3673469387755104</v>
      </c>
      <c r="N238" s="422">
        <f t="shared" si="730"/>
        <v>1.3571428571428572</v>
      </c>
      <c r="O238" s="56">
        <f t="shared" si="731"/>
        <v>2000</v>
      </c>
      <c r="P238" s="56">
        <f t="shared" si="732"/>
        <v>1000</v>
      </c>
      <c r="Q238" s="56">
        <f t="shared" si="733"/>
        <v>800</v>
      </c>
      <c r="R238" s="56">
        <f t="shared" si="734"/>
        <v>700</v>
      </c>
      <c r="S238" s="18">
        <f t="shared" si="735"/>
        <v>2700</v>
      </c>
      <c r="T238" s="18">
        <f t="shared" si="736"/>
        <v>1400</v>
      </c>
      <c r="U238" s="18">
        <f t="shared" si="737"/>
        <v>1100</v>
      </c>
      <c r="V238" s="18">
        <f t="shared" si="738"/>
        <v>950</v>
      </c>
      <c r="W238" s="18">
        <f t="shared" si="738"/>
        <v>4</v>
      </c>
      <c r="X238" s="18" t="str">
        <f t="shared" si="739"/>
        <v xml:space="preserve">Các tuyến đường giao thông đấu nối trực tiếp ra </v>
      </c>
      <c r="Y238" s="18" t="str">
        <f t="shared" si="740"/>
        <v>Đường Bùng Binh</v>
      </c>
      <c r="Z238" s="18" t="str">
        <f t="shared" si="740"/>
        <v xml:space="preserve"> đoạn từ Đường tỉnh 768</v>
      </c>
      <c r="AA238" s="18" t="str">
        <f t="shared" si="741"/>
        <v xml:space="preserve"> đến Đường Đoàn Văn Cự</v>
      </c>
      <c r="AB238" s="18" t="s">
        <v>6417</v>
      </c>
      <c r="AC238" s="18">
        <v>0</v>
      </c>
      <c r="AD238" s="18">
        <v>0</v>
      </c>
      <c r="AE238" s="18">
        <v>0</v>
      </c>
    </row>
    <row r="239" spans="1:31" ht="94.5" hidden="1" x14ac:dyDescent="0.25">
      <c r="A239" s="54">
        <f t="shared" si="646"/>
        <v>236</v>
      </c>
      <c r="B239" s="54" t="str">
        <f t="shared" si="723"/>
        <v>VT2*0,8</v>
      </c>
      <c r="C239" s="500" t="str">
        <f>X239&amp;Y239&amp;Z239&amp;AA239&amp;AB239&amp;"
"&amp;AC239&amp;"
"
&amp;AD239</f>
        <v>Các tuyến đường giao thông không đấu nối trực tiếp và thông ra Đường Bùng Binh đoạn từ Đường tỉnh 768 đến Đường Đoàn Văn Cự đã được đầu tư mặt đường nhựa, bê tông xi măng:
- Có bề rộng ≥5m, cách đường giao thông ≤1.000m.
- Có bề rộng từ ≥3m đến &lt;5m, cách đường giao thông ≤500m.</v>
      </c>
      <c r="D239" s="501"/>
      <c r="E239" s="502"/>
      <c r="F239" s="173">
        <f t="shared" si="724"/>
        <v>1000</v>
      </c>
      <c r="G239" s="216">
        <f t="shared" si="725"/>
        <v>700</v>
      </c>
      <c r="H239" s="216">
        <f t="shared" si="726"/>
        <v>600</v>
      </c>
      <c r="I239" s="173">
        <f t="shared" si="727"/>
        <v>1300</v>
      </c>
      <c r="J239" s="216">
        <f t="shared" si="625"/>
        <v>910</v>
      </c>
      <c r="K239" s="216">
        <f t="shared" si="626"/>
        <v>780</v>
      </c>
      <c r="L239" s="169">
        <f t="shared" si="728"/>
        <v>1.3</v>
      </c>
      <c r="M239" s="422">
        <f t="shared" si="729"/>
        <v>1.3</v>
      </c>
      <c r="N239" s="422">
        <f t="shared" si="730"/>
        <v>1.3</v>
      </c>
      <c r="O239" s="56">
        <f t="shared" si="731"/>
        <v>2000</v>
      </c>
      <c r="P239" s="56">
        <f t="shared" si="732"/>
        <v>1000</v>
      </c>
      <c r="Q239" s="56">
        <f t="shared" si="733"/>
        <v>800</v>
      </c>
      <c r="R239" s="56">
        <f t="shared" si="734"/>
        <v>700</v>
      </c>
      <c r="S239" s="18">
        <f t="shared" si="735"/>
        <v>2700</v>
      </c>
      <c r="T239" s="18">
        <f t="shared" si="736"/>
        <v>1400</v>
      </c>
      <c r="U239" s="18">
        <f t="shared" si="737"/>
        <v>1100</v>
      </c>
      <c r="V239" s="18">
        <f t="shared" si="738"/>
        <v>950</v>
      </c>
      <c r="W239" s="18">
        <f t="shared" si="738"/>
        <v>4</v>
      </c>
      <c r="X239" s="18" t="str">
        <f t="shared" si="739"/>
        <v xml:space="preserve">Các tuyến đường giao thông không đấu nối trực tiếp và thông ra </v>
      </c>
      <c r="Y239" s="18" t="str">
        <f t="shared" si="740"/>
        <v>Đường Bùng Binh</v>
      </c>
      <c r="Z239" s="18" t="str">
        <f t="shared" si="740"/>
        <v xml:space="preserve"> đoạn từ Đường tỉnh 768</v>
      </c>
      <c r="AA239" s="18" t="str">
        <f t="shared" si="741"/>
        <v xml:space="preserve"> đến Đường Đoàn Văn Cự</v>
      </c>
      <c r="AB239" s="18" t="s">
        <v>93</v>
      </c>
      <c r="AC239" s="18" t="s">
        <v>6413</v>
      </c>
      <c r="AD239" s="18" t="s">
        <v>6414</v>
      </c>
      <c r="AE239" s="18">
        <v>0</v>
      </c>
    </row>
    <row r="240" spans="1:31" ht="94.5" hidden="1" x14ac:dyDescent="0.25">
      <c r="A240" s="54">
        <f t="shared" si="646"/>
        <v>237</v>
      </c>
      <c r="B240" s="54" t="str">
        <f t="shared" si="723"/>
        <v>VT3*0,8</v>
      </c>
      <c r="C240" s="500" t="str">
        <f>X240&amp;Y240&amp;Z240&amp;AA240&amp;AB240&amp;"
"&amp;AC240&amp;"
"
&amp;AD240&amp;"
"&amp;AE240</f>
        <v>Các tuyến đường giao thông không đấu nối trực tiếp và thông ra Đường Bùng Binh đoạn từ Đường tỉnh 768 đến Đường Đoàn Văn Cự đã được đầu tư mặt đường nhựa, bê tông xi măng:
- Có bề rộng ≥5m, cách đường giao thông &gt;1.000m.
- Có bề rộng từ ≥3m đến &lt;5m, cách đường giao thông từ &gt;500m đến ≤1.000m.
- Có bề rộng &lt;3m, cách đường giao thông ≤200m.</v>
      </c>
      <c r="D240" s="501"/>
      <c r="E240" s="502"/>
      <c r="F240" s="173">
        <f t="shared" si="724"/>
        <v>800</v>
      </c>
      <c r="G240" s="216">
        <f t="shared" si="725"/>
        <v>560</v>
      </c>
      <c r="H240" s="216">
        <f t="shared" si="726"/>
        <v>480</v>
      </c>
      <c r="I240" s="173">
        <f t="shared" si="727"/>
        <v>990</v>
      </c>
      <c r="J240" s="216">
        <f t="shared" si="625"/>
        <v>690</v>
      </c>
      <c r="K240" s="216">
        <f t="shared" si="626"/>
        <v>590</v>
      </c>
      <c r="L240" s="169">
        <f t="shared" si="728"/>
        <v>1.2375</v>
      </c>
      <c r="M240" s="422">
        <f t="shared" si="729"/>
        <v>1.2321428571428572</v>
      </c>
      <c r="N240" s="422">
        <f t="shared" si="730"/>
        <v>1.2291666666666667</v>
      </c>
      <c r="O240" s="56">
        <f t="shared" si="731"/>
        <v>2000</v>
      </c>
      <c r="P240" s="56">
        <f t="shared" si="732"/>
        <v>1000</v>
      </c>
      <c r="Q240" s="56">
        <f t="shared" si="733"/>
        <v>800</v>
      </c>
      <c r="R240" s="56">
        <f t="shared" si="734"/>
        <v>700</v>
      </c>
      <c r="S240" s="18">
        <f t="shared" si="735"/>
        <v>2700</v>
      </c>
      <c r="T240" s="18">
        <f t="shared" si="736"/>
        <v>1400</v>
      </c>
      <c r="U240" s="18">
        <f t="shared" si="737"/>
        <v>1100</v>
      </c>
      <c r="V240" s="18">
        <f t="shared" si="738"/>
        <v>950</v>
      </c>
      <c r="W240" s="18">
        <f t="shared" si="738"/>
        <v>4</v>
      </c>
      <c r="X240" s="18" t="str">
        <f t="shared" si="739"/>
        <v xml:space="preserve">Các tuyến đường giao thông không đấu nối trực tiếp và thông ra </v>
      </c>
      <c r="Y240" s="18" t="str">
        <f t="shared" si="740"/>
        <v>Đường Bùng Binh</v>
      </c>
      <c r="Z240" s="18" t="str">
        <f t="shared" si="740"/>
        <v xml:space="preserve"> đoạn từ Đường tỉnh 768</v>
      </c>
      <c r="AA240" s="18" t="str">
        <f t="shared" si="741"/>
        <v xml:space="preserve"> đến Đường Đoàn Văn Cự</v>
      </c>
      <c r="AB240" s="18" t="s">
        <v>93</v>
      </c>
      <c r="AC240" s="18" t="s">
        <v>6415</v>
      </c>
      <c r="AD240" s="18" t="s">
        <v>6416</v>
      </c>
      <c r="AE240" s="18" t="s">
        <v>6410</v>
      </c>
    </row>
    <row r="241" spans="1:31" ht="94.5" hidden="1" x14ac:dyDescent="0.25">
      <c r="A241" s="54">
        <f t="shared" si="646"/>
        <v>238</v>
      </c>
      <c r="B241" s="54" t="str">
        <f t="shared" si="723"/>
        <v>VT4*0,8</v>
      </c>
      <c r="C241" s="500" t="str">
        <f>X241&amp;Y241&amp;Z241&amp;AA241&amp;AB241</f>
        <v>Các tuyến đường giao thông không đấu nối trực tiếp và thông ra Đường Bùng Binh đoạn từ Đường tỉnh 768 đến Đường Đoàn Văn Cự đã được đầu tư mặt đường nhựa, bê tông xi măng:
- Có bề rộng từ ≥3m đến &lt;5m, cách đường giao thông &gt;1.000m.
- Có bề rộng &lt;3m, cách đường giao thông &gt;200m.</v>
      </c>
      <c r="D241" s="501"/>
      <c r="E241" s="502"/>
      <c r="F241" s="173">
        <f t="shared" si="724"/>
        <v>700</v>
      </c>
      <c r="G241" s="216">
        <f t="shared" si="725"/>
        <v>489.99999999999994</v>
      </c>
      <c r="H241" s="216">
        <f t="shared" si="726"/>
        <v>420</v>
      </c>
      <c r="I241" s="173">
        <f t="shared" si="727"/>
        <v>860</v>
      </c>
      <c r="J241" s="216">
        <f t="shared" si="625"/>
        <v>600</v>
      </c>
      <c r="K241" s="216">
        <f t="shared" si="626"/>
        <v>520</v>
      </c>
      <c r="L241" s="169">
        <f t="shared" si="728"/>
        <v>1.2285714285714286</v>
      </c>
      <c r="M241" s="422">
        <f t="shared" si="729"/>
        <v>1.2244897959183676</v>
      </c>
      <c r="N241" s="422">
        <f t="shared" si="730"/>
        <v>1.2380952380952381</v>
      </c>
      <c r="O241" s="56">
        <f t="shared" si="731"/>
        <v>2000</v>
      </c>
      <c r="P241" s="56">
        <f t="shared" si="732"/>
        <v>1000</v>
      </c>
      <c r="Q241" s="56">
        <f t="shared" si="733"/>
        <v>800</v>
      </c>
      <c r="R241" s="56">
        <f t="shared" si="734"/>
        <v>700</v>
      </c>
      <c r="S241" s="18">
        <f t="shared" si="735"/>
        <v>2700</v>
      </c>
      <c r="T241" s="18">
        <f t="shared" si="736"/>
        <v>1400</v>
      </c>
      <c r="U241" s="18">
        <f t="shared" si="737"/>
        <v>1100</v>
      </c>
      <c r="V241" s="18">
        <f t="shared" si="738"/>
        <v>950</v>
      </c>
      <c r="W241" s="18">
        <f t="shared" si="738"/>
        <v>4</v>
      </c>
      <c r="X241" s="18" t="str">
        <f t="shared" si="739"/>
        <v xml:space="preserve">Các tuyến đường giao thông không đấu nối trực tiếp và thông ra </v>
      </c>
      <c r="Y241" s="18" t="str">
        <f t="shared" si="740"/>
        <v>Đường Bùng Binh</v>
      </c>
      <c r="Z241" s="18" t="str">
        <f t="shared" si="740"/>
        <v xml:space="preserve"> đoạn từ Đường tỉnh 768</v>
      </c>
      <c r="AA241" s="18" t="str">
        <f t="shared" si="741"/>
        <v xml:space="preserve"> đến Đường Đoàn Văn Cự</v>
      </c>
      <c r="AB241" s="18" t="s">
        <v>6417</v>
      </c>
      <c r="AC241" s="18">
        <v>0</v>
      </c>
      <c r="AD241" s="18">
        <v>0</v>
      </c>
      <c r="AE241" s="18">
        <v>0</v>
      </c>
    </row>
    <row r="242" spans="1:31" ht="31.5" x14ac:dyDescent="0.25">
      <c r="A242" s="54">
        <f t="shared" si="646"/>
        <v>239</v>
      </c>
      <c r="B242" s="54" t="str">
        <f>'Đầu vào (2)'!G239</f>
        <v>VC23NT</v>
      </c>
      <c r="C242" s="55" t="str">
        <f>'Đầu vào (2)'!H239</f>
        <v>Đường Xóm Gò (xã Thiện Tân cũ)</v>
      </c>
      <c r="D242" s="55" t="str">
        <f>'Đầu vào (2)'!I239</f>
        <v>Đường tỉnh 768</v>
      </c>
      <c r="E242" s="55" t="str">
        <f>'Đầu vào (2)'!J239</f>
        <v>Đường Đoàn Văn Cự</v>
      </c>
      <c r="F242" s="447">
        <f>O242</f>
        <v>2000</v>
      </c>
      <c r="G242" s="216">
        <f>F242*0.6</f>
        <v>1200</v>
      </c>
      <c r="H242" s="216">
        <f>F242*0.7</f>
        <v>1400</v>
      </c>
      <c r="I242" s="216">
        <f>S242</f>
        <v>2700</v>
      </c>
      <c r="J242" s="216">
        <f t="shared" si="625"/>
        <v>1900</v>
      </c>
      <c r="K242" s="216">
        <f t="shared" si="626"/>
        <v>1600</v>
      </c>
      <c r="L242" s="449">
        <f>I242/F242</f>
        <v>1.35</v>
      </c>
      <c r="M242" s="422">
        <f>J242/H242</f>
        <v>1.3571428571428572</v>
      </c>
      <c r="N242" s="422">
        <f>K242/G242</f>
        <v>1.3333333333333333</v>
      </c>
      <c r="O242" s="56">
        <f>'Đầu vào (2)'!K239</f>
        <v>2000</v>
      </c>
      <c r="P242" s="56">
        <f>'Đầu vào (2)'!L239</f>
        <v>1000</v>
      </c>
      <c r="Q242" s="56">
        <f>'Đầu vào (2)'!M239</f>
        <v>800</v>
      </c>
      <c r="R242" s="56">
        <f>'Đầu vào (2)'!N239</f>
        <v>500</v>
      </c>
      <c r="S242" s="18">
        <f>VLOOKUP(B242,'[1]Giá đề xuất ODT'!$G$11:$AD$2233,21,0)</f>
        <v>2700</v>
      </c>
      <c r="T242" s="18">
        <f>VLOOKUP(B242,'[1]Giá đề xuất ODT'!$G$11:$AD$2233,22,0)</f>
        <v>1400</v>
      </c>
      <c r="U242" s="18">
        <f>VLOOKUP(B242,'[1]Giá đề xuất ODT'!$G$11:$AD$2233,23,0)</f>
        <v>1100</v>
      </c>
      <c r="V242" s="18">
        <f>VLOOKUP(B242,'[1]Giá đề xuất ODT'!$G$11:$AD$2233,24,0)</f>
        <v>680</v>
      </c>
      <c r="W242" s="6">
        <v>4</v>
      </c>
      <c r="Y242" s="18" t="str">
        <f>C242</f>
        <v>Đường Xóm Gò (xã Thiện Tân cũ)</v>
      </c>
      <c r="Z242" s="18" t="str">
        <f>" đoạn từ "&amp;D242</f>
        <v xml:space="preserve"> đoạn từ Đường tỉnh 768</v>
      </c>
      <c r="AA242" s="18" t="str">
        <f>" đến "&amp;E242</f>
        <v xml:space="preserve"> đến Đường Đoàn Văn Cự</v>
      </c>
    </row>
    <row r="243" spans="1:31" ht="78.75" hidden="1" x14ac:dyDescent="0.25">
      <c r="A243" s="54">
        <f t="shared" si="646"/>
        <v>240</v>
      </c>
      <c r="B243" s="54" t="str">
        <f t="shared" ref="B243:B248" si="742">B236</f>
        <v>VT2</v>
      </c>
      <c r="C243" s="500" t="str">
        <f>X243&amp;Y243&amp;Z243&amp;AA243&amp;AB243&amp;"
"&amp;AC243&amp;"
"
&amp;AD243</f>
        <v>Các tuyến đường giao thông đấu nối trực tiếp ra Đường Xóm Gò (xã Thiện Tân cũ) đoạn từ Đường tỉnh 768 đến Đường Đoàn Văn Cự đã được đầu tư mặt đường nhựa, bê tông xi măng:
- Có bề rộng ≥5m, cách đường giao thông ≤1.000m.
- Có bề rộng từ ≥3m đến &lt;5m, cách đường giao thông ≤500m.</v>
      </c>
      <c r="D243" s="501"/>
      <c r="E243" s="502"/>
      <c r="F243" s="173">
        <f t="shared" ref="F243:F248" si="743">IF(B243="VT2",P243,IF(B243="VT3",Q243,IF(B243="VT2*0,8",P243,IF(B243="VT3*0,8",Q243,R243))))</f>
        <v>1000</v>
      </c>
      <c r="G243" s="216">
        <f t="shared" ref="G243:G248" si="744">F243*0.7</f>
        <v>700</v>
      </c>
      <c r="H243" s="216">
        <f t="shared" ref="H243:H248" si="745">F243*0.6</f>
        <v>600</v>
      </c>
      <c r="I243" s="173">
        <f t="shared" ref="I243:I248" si="746">IF(B243="VT2",T243,IF(B243="VT3",U243,IF(B243="VT4",V243,IF(B243="VT2*0,8",IF(T243*$T$1&lt;1000,ROUND(T243*$T$1,-1),ROUND(T243*$T$1,-2)),IF(B243="VT3*0,8",IF(U243*$T$1&lt;1000,ROUND(U243*$T$1,-1),ROUND(U243*$T$1,-2)),IF(V243*$T$1&lt;1000,ROUND(V243*$T$1,-1),ROUND(V243*$T$1,-2)))))))</f>
        <v>1400</v>
      </c>
      <c r="J243" s="216">
        <f t="shared" si="625"/>
        <v>980</v>
      </c>
      <c r="K243" s="216">
        <f t="shared" si="626"/>
        <v>840</v>
      </c>
      <c r="L243" s="169">
        <f t="shared" ref="L243:L248" si="747">I243/F243</f>
        <v>1.4</v>
      </c>
      <c r="M243" s="422">
        <f t="shared" ref="M243:M248" si="748">J243/G243</f>
        <v>1.4</v>
      </c>
      <c r="N243" s="422">
        <f t="shared" ref="N243:N248" si="749">K243/H243</f>
        <v>1.4</v>
      </c>
      <c r="O243" s="56">
        <f t="shared" ref="O243:O248" si="750">O242</f>
        <v>2000</v>
      </c>
      <c r="P243" s="56">
        <f t="shared" ref="P243:P248" si="751">P242</f>
        <v>1000</v>
      </c>
      <c r="Q243" s="56">
        <f t="shared" ref="Q243:Q248" si="752">Q242</f>
        <v>800</v>
      </c>
      <c r="R243" s="56">
        <f t="shared" ref="R243:R248" si="753">R242</f>
        <v>500</v>
      </c>
      <c r="S243" s="18">
        <f t="shared" ref="S243:S248" si="754">S242</f>
        <v>2700</v>
      </c>
      <c r="T243" s="18">
        <f t="shared" ref="T243:T248" si="755">T242</f>
        <v>1400</v>
      </c>
      <c r="U243" s="18">
        <f t="shared" ref="U243:U248" si="756">U242</f>
        <v>1100</v>
      </c>
      <c r="V243" s="18">
        <f t="shared" ref="V243:W248" si="757">V242</f>
        <v>680</v>
      </c>
      <c r="W243" s="18">
        <f t="shared" si="757"/>
        <v>4</v>
      </c>
      <c r="X243" s="18" t="str">
        <f t="shared" ref="X243:X248" si="758">X236</f>
        <v xml:space="preserve">Các tuyến đường giao thông đấu nối trực tiếp ra </v>
      </c>
      <c r="Y243" s="18" t="str">
        <f t="shared" ref="Y243:Z248" si="759">Y242</f>
        <v>Đường Xóm Gò (xã Thiện Tân cũ)</v>
      </c>
      <c r="Z243" s="18" t="str">
        <f t="shared" si="759"/>
        <v xml:space="preserve"> đoạn từ Đường tỉnh 768</v>
      </c>
      <c r="AA243" s="18" t="str">
        <f t="shared" ref="AA243:AA248" si="760">AA242</f>
        <v xml:space="preserve"> đến Đường Đoàn Văn Cự</v>
      </c>
      <c r="AB243" s="18" t="s">
        <v>93</v>
      </c>
      <c r="AC243" s="18" t="s">
        <v>6413</v>
      </c>
      <c r="AD243" s="18" t="s">
        <v>6414</v>
      </c>
      <c r="AE243" s="18">
        <v>0</v>
      </c>
    </row>
    <row r="244" spans="1:31" ht="78.75" hidden="1" x14ac:dyDescent="0.25">
      <c r="A244" s="54">
        <f t="shared" si="646"/>
        <v>241</v>
      </c>
      <c r="B244" s="54" t="str">
        <f t="shared" si="742"/>
        <v>VT3</v>
      </c>
      <c r="C244" s="500" t="str">
        <f>X244&amp;Y244&amp;Z244&amp;AA244&amp;AB244&amp;"
"&amp;AC244&amp;"
"&amp;AD244&amp;"
"&amp;AE244</f>
        <v>Các tuyến đường giao thông đấu nối trực tiếp ra Đường Xóm Gò (xã Thiện Tân cũ) đoạn từ Đường tỉnh 768 đến Đường Đoàn Văn Cự đã được đầu tư mặt đường nhựa, bê tông xi măng:
- Có bề rộng ≥5m, cách đường giao thông &gt;1.000m.
- Có bề rộng từ ≥3m đến &lt;5m, cách đường giao thông từ &gt;500m đến ≤1.000m.
- Có bề rộng &lt;3m, cách đường giao thông ≤200m.</v>
      </c>
      <c r="D244" s="501"/>
      <c r="E244" s="502"/>
      <c r="F244" s="173">
        <f t="shared" si="743"/>
        <v>800</v>
      </c>
      <c r="G244" s="216">
        <f t="shared" si="744"/>
        <v>560</v>
      </c>
      <c r="H244" s="216">
        <f t="shared" si="745"/>
        <v>480</v>
      </c>
      <c r="I244" s="173">
        <f t="shared" si="746"/>
        <v>1100</v>
      </c>
      <c r="J244" s="216">
        <f t="shared" si="625"/>
        <v>770</v>
      </c>
      <c r="K244" s="216">
        <f t="shared" si="626"/>
        <v>660</v>
      </c>
      <c r="L244" s="169">
        <f t="shared" si="747"/>
        <v>1.375</v>
      </c>
      <c r="M244" s="422">
        <f t="shared" si="748"/>
        <v>1.375</v>
      </c>
      <c r="N244" s="422">
        <f t="shared" si="749"/>
        <v>1.375</v>
      </c>
      <c r="O244" s="56">
        <f t="shared" si="750"/>
        <v>2000</v>
      </c>
      <c r="P244" s="56">
        <f t="shared" si="751"/>
        <v>1000</v>
      </c>
      <c r="Q244" s="56">
        <f t="shared" si="752"/>
        <v>800</v>
      </c>
      <c r="R244" s="56">
        <f t="shared" si="753"/>
        <v>500</v>
      </c>
      <c r="S244" s="18">
        <f t="shared" si="754"/>
        <v>2700</v>
      </c>
      <c r="T244" s="18">
        <f t="shared" si="755"/>
        <v>1400</v>
      </c>
      <c r="U244" s="18">
        <f t="shared" si="756"/>
        <v>1100</v>
      </c>
      <c r="V244" s="18">
        <f t="shared" si="757"/>
        <v>680</v>
      </c>
      <c r="W244" s="18">
        <f t="shared" si="757"/>
        <v>4</v>
      </c>
      <c r="X244" s="18" t="str">
        <f t="shared" si="758"/>
        <v xml:space="preserve">Các tuyến đường giao thông đấu nối trực tiếp ra </v>
      </c>
      <c r="Y244" s="18" t="str">
        <f t="shared" si="759"/>
        <v>Đường Xóm Gò (xã Thiện Tân cũ)</v>
      </c>
      <c r="Z244" s="18" t="str">
        <f t="shared" si="759"/>
        <v xml:space="preserve"> đoạn từ Đường tỉnh 768</v>
      </c>
      <c r="AA244" s="18" t="str">
        <f t="shared" si="760"/>
        <v xml:space="preserve"> đến Đường Đoàn Văn Cự</v>
      </c>
      <c r="AB244" s="18" t="s">
        <v>93</v>
      </c>
      <c r="AC244" s="18" t="s">
        <v>6415</v>
      </c>
      <c r="AD244" s="18" t="s">
        <v>6416</v>
      </c>
      <c r="AE244" s="18" t="s">
        <v>6410</v>
      </c>
    </row>
    <row r="245" spans="1:31" ht="94.5" hidden="1" x14ac:dyDescent="0.25">
      <c r="A245" s="54">
        <f t="shared" si="646"/>
        <v>242</v>
      </c>
      <c r="B245" s="54" t="str">
        <f t="shared" si="742"/>
        <v>VT4</v>
      </c>
      <c r="C245" s="500" t="str">
        <f>X245&amp;Y245&amp;Z245&amp;AA245&amp;AB245</f>
        <v>Các tuyến đường giao thông đấu nối trực tiếp ra Đường Xóm Gò (xã Thiện Tân cũ) đoạn từ Đường tỉnh 768 đến Đường Đoàn Văn Cự đã được đầu tư mặt đường nhựa, bê tông xi măng:
- Có bề rộng từ ≥3m đến &lt;5m, cách đường giao thông &gt;1.000m.
- Có bề rộng &lt;3m, cách đường giao thông &gt;200m.</v>
      </c>
      <c r="D245" s="501"/>
      <c r="E245" s="502"/>
      <c r="F245" s="173">
        <f t="shared" si="743"/>
        <v>500</v>
      </c>
      <c r="G245" s="216">
        <f t="shared" si="744"/>
        <v>350</v>
      </c>
      <c r="H245" s="216">
        <f t="shared" si="745"/>
        <v>300</v>
      </c>
      <c r="I245" s="173">
        <f t="shared" si="746"/>
        <v>680</v>
      </c>
      <c r="J245" s="216">
        <f t="shared" si="625"/>
        <v>480</v>
      </c>
      <c r="K245" s="216">
        <f t="shared" si="626"/>
        <v>410</v>
      </c>
      <c r="L245" s="169">
        <f t="shared" si="747"/>
        <v>1.36</v>
      </c>
      <c r="M245" s="422">
        <f t="shared" si="748"/>
        <v>1.3714285714285714</v>
      </c>
      <c r="N245" s="422">
        <f t="shared" si="749"/>
        <v>1.3666666666666667</v>
      </c>
      <c r="O245" s="56">
        <f t="shared" si="750"/>
        <v>2000</v>
      </c>
      <c r="P245" s="56">
        <f t="shared" si="751"/>
        <v>1000</v>
      </c>
      <c r="Q245" s="56">
        <f t="shared" si="752"/>
        <v>800</v>
      </c>
      <c r="R245" s="56">
        <f t="shared" si="753"/>
        <v>500</v>
      </c>
      <c r="S245" s="18">
        <f t="shared" si="754"/>
        <v>2700</v>
      </c>
      <c r="T245" s="18">
        <f t="shared" si="755"/>
        <v>1400</v>
      </c>
      <c r="U245" s="18">
        <f t="shared" si="756"/>
        <v>1100</v>
      </c>
      <c r="V245" s="18">
        <f t="shared" si="757"/>
        <v>680</v>
      </c>
      <c r="W245" s="18">
        <f t="shared" si="757"/>
        <v>4</v>
      </c>
      <c r="X245" s="18" t="str">
        <f t="shared" si="758"/>
        <v xml:space="preserve">Các tuyến đường giao thông đấu nối trực tiếp ra </v>
      </c>
      <c r="Y245" s="18" t="str">
        <f t="shared" si="759"/>
        <v>Đường Xóm Gò (xã Thiện Tân cũ)</v>
      </c>
      <c r="Z245" s="18" t="str">
        <f t="shared" si="759"/>
        <v xml:space="preserve"> đoạn từ Đường tỉnh 768</v>
      </c>
      <c r="AA245" s="18" t="str">
        <f t="shared" si="760"/>
        <v xml:space="preserve"> đến Đường Đoàn Văn Cự</v>
      </c>
      <c r="AB245" s="18" t="s">
        <v>6417</v>
      </c>
      <c r="AC245" s="18">
        <v>0</v>
      </c>
      <c r="AD245" s="18">
        <v>0</v>
      </c>
      <c r="AE245" s="18">
        <v>0</v>
      </c>
    </row>
    <row r="246" spans="1:31" ht="94.5" hidden="1" x14ac:dyDescent="0.25">
      <c r="A246" s="54">
        <f t="shared" si="646"/>
        <v>243</v>
      </c>
      <c r="B246" s="54" t="str">
        <f t="shared" si="742"/>
        <v>VT2*0,8</v>
      </c>
      <c r="C246" s="500" t="str">
        <f>X246&amp;Y246&amp;Z246&amp;AA246&amp;AB246&amp;"
"&amp;AC246&amp;"
"
&amp;AD246</f>
        <v>Các tuyến đường giao thông không đấu nối trực tiếp và thông ra Đường Xóm Gò (xã Thiện Tân cũ) đoạn từ Đường tỉnh 768 đến Đường Đoàn Văn Cự đã được đầu tư mặt đường nhựa, bê tông xi măng:
- Có bề rộng ≥5m, cách đường giao thông ≤1.000m.
- Có bề rộng từ ≥3m đến &lt;5m, cách đường giao thông ≤500m.</v>
      </c>
      <c r="D246" s="501"/>
      <c r="E246" s="502"/>
      <c r="F246" s="173">
        <f t="shared" si="743"/>
        <v>1000</v>
      </c>
      <c r="G246" s="216">
        <f t="shared" si="744"/>
        <v>700</v>
      </c>
      <c r="H246" s="216">
        <f t="shared" si="745"/>
        <v>600</v>
      </c>
      <c r="I246" s="173">
        <f t="shared" si="746"/>
        <v>1300</v>
      </c>
      <c r="J246" s="216">
        <f t="shared" si="625"/>
        <v>910</v>
      </c>
      <c r="K246" s="216">
        <f t="shared" si="626"/>
        <v>780</v>
      </c>
      <c r="L246" s="169">
        <f t="shared" si="747"/>
        <v>1.3</v>
      </c>
      <c r="M246" s="422">
        <f t="shared" si="748"/>
        <v>1.3</v>
      </c>
      <c r="N246" s="422">
        <f t="shared" si="749"/>
        <v>1.3</v>
      </c>
      <c r="O246" s="56">
        <f t="shared" si="750"/>
        <v>2000</v>
      </c>
      <c r="P246" s="56">
        <f t="shared" si="751"/>
        <v>1000</v>
      </c>
      <c r="Q246" s="56">
        <f t="shared" si="752"/>
        <v>800</v>
      </c>
      <c r="R246" s="56">
        <f t="shared" si="753"/>
        <v>500</v>
      </c>
      <c r="S246" s="18">
        <f t="shared" si="754"/>
        <v>2700</v>
      </c>
      <c r="T246" s="18">
        <f t="shared" si="755"/>
        <v>1400</v>
      </c>
      <c r="U246" s="18">
        <f t="shared" si="756"/>
        <v>1100</v>
      </c>
      <c r="V246" s="18">
        <f t="shared" si="757"/>
        <v>680</v>
      </c>
      <c r="W246" s="18">
        <f t="shared" si="757"/>
        <v>4</v>
      </c>
      <c r="X246" s="18" t="str">
        <f t="shared" si="758"/>
        <v xml:space="preserve">Các tuyến đường giao thông không đấu nối trực tiếp và thông ra </v>
      </c>
      <c r="Y246" s="18" t="str">
        <f t="shared" si="759"/>
        <v>Đường Xóm Gò (xã Thiện Tân cũ)</v>
      </c>
      <c r="Z246" s="18" t="str">
        <f t="shared" si="759"/>
        <v xml:space="preserve"> đoạn từ Đường tỉnh 768</v>
      </c>
      <c r="AA246" s="18" t="str">
        <f t="shared" si="760"/>
        <v xml:space="preserve"> đến Đường Đoàn Văn Cự</v>
      </c>
      <c r="AB246" s="18" t="s">
        <v>93</v>
      </c>
      <c r="AC246" s="18" t="s">
        <v>6413</v>
      </c>
      <c r="AD246" s="18" t="s">
        <v>6414</v>
      </c>
      <c r="AE246" s="18">
        <v>0</v>
      </c>
    </row>
    <row r="247" spans="1:31" ht="94.5" hidden="1" x14ac:dyDescent="0.25">
      <c r="A247" s="54">
        <f t="shared" si="646"/>
        <v>244</v>
      </c>
      <c r="B247" s="54" t="str">
        <f t="shared" si="742"/>
        <v>VT3*0,8</v>
      </c>
      <c r="C247" s="500" t="str">
        <f>X247&amp;Y247&amp;Z247&amp;AA247&amp;AB247&amp;"
"&amp;AC247&amp;"
"
&amp;AD247&amp;"
"&amp;AE247</f>
        <v>Các tuyến đường giao thông không đấu nối trực tiếp và thông ra Đường Xóm Gò (xã Thiện Tân cũ) đoạn từ Đường tỉnh 768 đến Đường Đoàn Văn Cự đã được đầu tư mặt đường nhựa, bê tông xi măng:
- Có bề rộng ≥5m, cách đường giao thông &gt;1.000m.
- Có bề rộng từ ≥3m đến &lt;5m, cách đường giao thông từ &gt;500m đến ≤1.000m.
- Có bề rộng &lt;3m, cách đường giao thông ≤200m.</v>
      </c>
      <c r="D247" s="501"/>
      <c r="E247" s="502"/>
      <c r="F247" s="173">
        <f t="shared" si="743"/>
        <v>800</v>
      </c>
      <c r="G247" s="216">
        <f t="shared" si="744"/>
        <v>560</v>
      </c>
      <c r="H247" s="216">
        <f t="shared" si="745"/>
        <v>480</v>
      </c>
      <c r="I247" s="173">
        <f t="shared" si="746"/>
        <v>990</v>
      </c>
      <c r="J247" s="216">
        <f t="shared" si="625"/>
        <v>690</v>
      </c>
      <c r="K247" s="216">
        <f t="shared" si="626"/>
        <v>590</v>
      </c>
      <c r="L247" s="169">
        <f t="shared" si="747"/>
        <v>1.2375</v>
      </c>
      <c r="M247" s="422">
        <f t="shared" si="748"/>
        <v>1.2321428571428572</v>
      </c>
      <c r="N247" s="422">
        <f t="shared" si="749"/>
        <v>1.2291666666666667</v>
      </c>
      <c r="O247" s="56">
        <f t="shared" si="750"/>
        <v>2000</v>
      </c>
      <c r="P247" s="56">
        <f t="shared" si="751"/>
        <v>1000</v>
      </c>
      <c r="Q247" s="56">
        <f t="shared" si="752"/>
        <v>800</v>
      </c>
      <c r="R247" s="56">
        <f t="shared" si="753"/>
        <v>500</v>
      </c>
      <c r="S247" s="18">
        <f t="shared" si="754"/>
        <v>2700</v>
      </c>
      <c r="T247" s="18">
        <f t="shared" si="755"/>
        <v>1400</v>
      </c>
      <c r="U247" s="18">
        <f t="shared" si="756"/>
        <v>1100</v>
      </c>
      <c r="V247" s="18">
        <f t="shared" si="757"/>
        <v>680</v>
      </c>
      <c r="W247" s="18">
        <f t="shared" si="757"/>
        <v>4</v>
      </c>
      <c r="X247" s="18" t="str">
        <f t="shared" si="758"/>
        <v xml:space="preserve">Các tuyến đường giao thông không đấu nối trực tiếp và thông ra </v>
      </c>
      <c r="Y247" s="18" t="str">
        <f t="shared" si="759"/>
        <v>Đường Xóm Gò (xã Thiện Tân cũ)</v>
      </c>
      <c r="Z247" s="18" t="str">
        <f t="shared" si="759"/>
        <v xml:space="preserve"> đoạn từ Đường tỉnh 768</v>
      </c>
      <c r="AA247" s="18" t="str">
        <f t="shared" si="760"/>
        <v xml:space="preserve"> đến Đường Đoàn Văn Cự</v>
      </c>
      <c r="AB247" s="18" t="s">
        <v>93</v>
      </c>
      <c r="AC247" s="18" t="s">
        <v>6415</v>
      </c>
      <c r="AD247" s="18" t="s">
        <v>6416</v>
      </c>
      <c r="AE247" s="18" t="s">
        <v>6410</v>
      </c>
    </row>
    <row r="248" spans="1:31" ht="94.5" hidden="1" x14ac:dyDescent="0.25">
      <c r="A248" s="54">
        <f t="shared" si="646"/>
        <v>245</v>
      </c>
      <c r="B248" s="54" t="str">
        <f t="shared" si="742"/>
        <v>VT4*0,8</v>
      </c>
      <c r="C248" s="500" t="str">
        <f>X248&amp;Y248&amp;Z248&amp;AA248&amp;AB248</f>
        <v>Các tuyến đường giao thông không đấu nối trực tiếp và thông ra Đường Xóm Gò (xã Thiện Tân cũ) đoạn từ Đường tỉnh 768 đến Đường Đoàn Văn Cự đã được đầu tư mặt đường nhựa, bê tông xi măng:
- Có bề rộng từ ≥3m đến &lt;5m, cách đường giao thông &gt;1.000m.
- Có bề rộng &lt;3m, cách đường giao thông &gt;200m.</v>
      </c>
      <c r="D248" s="501"/>
      <c r="E248" s="502"/>
      <c r="F248" s="173">
        <f t="shared" si="743"/>
        <v>500</v>
      </c>
      <c r="G248" s="216">
        <f t="shared" si="744"/>
        <v>350</v>
      </c>
      <c r="H248" s="216">
        <f t="shared" si="745"/>
        <v>300</v>
      </c>
      <c r="I248" s="173">
        <f t="shared" si="746"/>
        <v>610</v>
      </c>
      <c r="J248" s="216">
        <f t="shared" si="625"/>
        <v>430</v>
      </c>
      <c r="K248" s="216">
        <f t="shared" si="626"/>
        <v>370</v>
      </c>
      <c r="L248" s="169">
        <f t="shared" si="747"/>
        <v>1.22</v>
      </c>
      <c r="M248" s="422">
        <f t="shared" si="748"/>
        <v>1.2285714285714286</v>
      </c>
      <c r="N248" s="422">
        <f t="shared" si="749"/>
        <v>1.2333333333333334</v>
      </c>
      <c r="O248" s="56">
        <f t="shared" si="750"/>
        <v>2000</v>
      </c>
      <c r="P248" s="56">
        <f t="shared" si="751"/>
        <v>1000</v>
      </c>
      <c r="Q248" s="56">
        <f t="shared" si="752"/>
        <v>800</v>
      </c>
      <c r="R248" s="56">
        <f t="shared" si="753"/>
        <v>500</v>
      </c>
      <c r="S248" s="18">
        <f t="shared" si="754"/>
        <v>2700</v>
      </c>
      <c r="T248" s="18">
        <f t="shared" si="755"/>
        <v>1400</v>
      </c>
      <c r="U248" s="18">
        <f t="shared" si="756"/>
        <v>1100</v>
      </c>
      <c r="V248" s="18">
        <f t="shared" si="757"/>
        <v>680</v>
      </c>
      <c r="W248" s="18">
        <f t="shared" si="757"/>
        <v>4</v>
      </c>
      <c r="X248" s="18" t="str">
        <f t="shared" si="758"/>
        <v xml:space="preserve">Các tuyến đường giao thông không đấu nối trực tiếp và thông ra </v>
      </c>
      <c r="Y248" s="18" t="str">
        <f t="shared" si="759"/>
        <v>Đường Xóm Gò (xã Thiện Tân cũ)</v>
      </c>
      <c r="Z248" s="18" t="str">
        <f t="shared" si="759"/>
        <v xml:space="preserve"> đoạn từ Đường tỉnh 768</v>
      </c>
      <c r="AA248" s="18" t="str">
        <f t="shared" si="760"/>
        <v xml:space="preserve"> đến Đường Đoàn Văn Cự</v>
      </c>
      <c r="AB248" s="18" t="s">
        <v>6417</v>
      </c>
      <c r="AC248" s="18">
        <v>0</v>
      </c>
      <c r="AD248" s="18">
        <v>0</v>
      </c>
      <c r="AE248" s="18">
        <v>0</v>
      </c>
    </row>
    <row r="249" spans="1:31" ht="31.5" x14ac:dyDescent="0.25">
      <c r="A249" s="54">
        <f t="shared" si="646"/>
        <v>246</v>
      </c>
      <c r="B249" s="54" t="str">
        <f>'Đầu vào (2)'!G246</f>
        <v>VC74NT</v>
      </c>
      <c r="C249" s="55" t="str">
        <f>'Đầu vào (2)'!H246</f>
        <v>Đường Ông Thanh</v>
      </c>
      <c r="D249" s="55" t="str">
        <f>'Đầu vào (2)'!I246</f>
        <v>Đường Bùng Binh</v>
      </c>
      <c r="E249" s="55" t="str">
        <f>'Đầu vào (2)'!J246</f>
        <v>Đường Xóm Gò</v>
      </c>
      <c r="F249" s="447">
        <f>O249</f>
        <v>2000</v>
      </c>
      <c r="G249" s="216">
        <f>F249*0.6</f>
        <v>1200</v>
      </c>
      <c r="H249" s="216">
        <f>F249*0.7</f>
        <v>1400</v>
      </c>
      <c r="I249" s="216">
        <f>S249</f>
        <v>2500</v>
      </c>
      <c r="J249" s="216">
        <f t="shared" si="625"/>
        <v>1800</v>
      </c>
      <c r="K249" s="216">
        <f t="shared" si="626"/>
        <v>1500</v>
      </c>
      <c r="L249" s="449">
        <f>I249/F249</f>
        <v>1.25</v>
      </c>
      <c r="M249" s="422">
        <f>J249/H249</f>
        <v>1.2857142857142858</v>
      </c>
      <c r="N249" s="422">
        <f>K249/G249</f>
        <v>1.25</v>
      </c>
      <c r="O249" s="56">
        <f>'Đầu vào (2)'!K246</f>
        <v>2000</v>
      </c>
      <c r="P249" s="56">
        <f>'Đầu vào (2)'!L246</f>
        <v>1000</v>
      </c>
      <c r="Q249" s="56">
        <f>'Đầu vào (2)'!M246</f>
        <v>800</v>
      </c>
      <c r="R249" s="56">
        <f>'Đầu vào (2)'!N246</f>
        <v>500</v>
      </c>
      <c r="S249" s="18">
        <f>VLOOKUP(B249,'[1]Giá đề xuất ODT'!$G$11:$AD$2233,21,0)</f>
        <v>2500</v>
      </c>
      <c r="T249" s="18">
        <f>VLOOKUP(B249,'[1]Giá đề xuất ODT'!$G$11:$AD$2233,22,0)</f>
        <v>1300</v>
      </c>
      <c r="U249" s="18">
        <f>VLOOKUP(B249,'[1]Giá đề xuất ODT'!$G$11:$AD$2233,23,0)</f>
        <v>1000</v>
      </c>
      <c r="V249" s="18">
        <f>VLOOKUP(B249,'[1]Giá đề xuất ODT'!$G$11:$AD$2233,24,0)</f>
        <v>630</v>
      </c>
      <c r="W249" s="6">
        <v>4</v>
      </c>
      <c r="Y249" s="18" t="str">
        <f>C249</f>
        <v>Đường Ông Thanh</v>
      </c>
      <c r="Z249" s="18" t="str">
        <f>" đoạn từ "&amp;D249</f>
        <v xml:space="preserve"> đoạn từ Đường Bùng Binh</v>
      </c>
      <c r="AA249" s="18" t="str">
        <f>" đến "&amp;E249</f>
        <v xml:space="preserve"> đến Đường Xóm Gò</v>
      </c>
    </row>
    <row r="250" spans="1:31" ht="78.75" hidden="1" x14ac:dyDescent="0.25">
      <c r="A250" s="54">
        <f t="shared" si="646"/>
        <v>247</v>
      </c>
      <c r="B250" s="54" t="str">
        <f t="shared" ref="B250:B255" si="761">B243</f>
        <v>VT2</v>
      </c>
      <c r="C250" s="500" t="str">
        <f>X250&amp;Y250&amp;Z250&amp;AA250&amp;AB250&amp;"
"&amp;AC250&amp;"
"
&amp;AD250</f>
        <v>Các tuyến đường giao thông đấu nối trực tiếp ra Đường Ông Thanh đoạn từ Đường Bùng Binh đến Đường Xóm Gò đã được đầu tư mặt đường nhựa, bê tông xi măng:
- Có bề rộng ≥5m, cách đường giao thông ≤1.000m.
- Có bề rộng từ ≥3m đến &lt;5m, cách đường giao thông ≤500m.</v>
      </c>
      <c r="D250" s="501"/>
      <c r="E250" s="502"/>
      <c r="F250" s="173">
        <f t="shared" ref="F250:F255" si="762">IF(B250="VT2",P250,IF(B250="VT3",Q250,IF(B250="VT2*0,8",P250,IF(B250="VT3*0,8",Q250,R250))))</f>
        <v>1000</v>
      </c>
      <c r="G250" s="216">
        <f t="shared" ref="G250:G255" si="763">F250*0.7</f>
        <v>700</v>
      </c>
      <c r="H250" s="216">
        <f t="shared" ref="H250:H255" si="764">F250*0.6</f>
        <v>600</v>
      </c>
      <c r="I250" s="173">
        <f t="shared" ref="I250:I255" si="765">IF(B250="VT2",T250,IF(B250="VT3",U250,IF(B250="VT4",V250,IF(B250="VT2*0,8",IF(T250*$T$1&lt;1000,ROUND(T250*$T$1,-1),ROUND(T250*$T$1,-2)),IF(B250="VT3*0,8",IF(U250*$T$1&lt;1000,ROUND(U250*$T$1,-1),ROUND(U250*$T$1,-2)),IF(V250*$T$1&lt;1000,ROUND(V250*$T$1,-1),ROUND(V250*$T$1,-2)))))))</f>
        <v>1300</v>
      </c>
      <c r="J250" s="216">
        <f t="shared" si="625"/>
        <v>910</v>
      </c>
      <c r="K250" s="216">
        <f t="shared" si="626"/>
        <v>780</v>
      </c>
      <c r="L250" s="169">
        <f t="shared" ref="L250:L255" si="766">I250/F250</f>
        <v>1.3</v>
      </c>
      <c r="M250" s="422">
        <f t="shared" ref="M250:M255" si="767">J250/G250</f>
        <v>1.3</v>
      </c>
      <c r="N250" s="422">
        <f t="shared" ref="N250:N255" si="768">K250/H250</f>
        <v>1.3</v>
      </c>
      <c r="O250" s="56">
        <f t="shared" ref="O250:O255" si="769">O249</f>
        <v>2000</v>
      </c>
      <c r="P250" s="56">
        <f t="shared" ref="P250:P255" si="770">P249</f>
        <v>1000</v>
      </c>
      <c r="Q250" s="56">
        <f t="shared" ref="Q250:Q255" si="771">Q249</f>
        <v>800</v>
      </c>
      <c r="R250" s="56">
        <f t="shared" ref="R250:R255" si="772">R249</f>
        <v>500</v>
      </c>
      <c r="S250" s="18">
        <f t="shared" ref="S250:S255" si="773">S249</f>
        <v>2500</v>
      </c>
      <c r="T250" s="18">
        <f t="shared" ref="T250:T255" si="774">T249</f>
        <v>1300</v>
      </c>
      <c r="U250" s="18">
        <f t="shared" ref="U250:U255" si="775">U249</f>
        <v>1000</v>
      </c>
      <c r="V250" s="18">
        <f t="shared" ref="V250:W255" si="776">V249</f>
        <v>630</v>
      </c>
      <c r="W250" s="18">
        <f t="shared" si="776"/>
        <v>4</v>
      </c>
      <c r="X250" s="18" t="str">
        <f t="shared" ref="X250:X255" si="777">X243</f>
        <v xml:space="preserve">Các tuyến đường giao thông đấu nối trực tiếp ra </v>
      </c>
      <c r="Y250" s="18" t="str">
        <f t="shared" ref="Y250:Z255" si="778">Y249</f>
        <v>Đường Ông Thanh</v>
      </c>
      <c r="Z250" s="18" t="str">
        <f t="shared" si="778"/>
        <v xml:space="preserve"> đoạn từ Đường Bùng Binh</v>
      </c>
      <c r="AA250" s="18" t="str">
        <f t="shared" ref="AA250:AA255" si="779">AA249</f>
        <v xml:space="preserve"> đến Đường Xóm Gò</v>
      </c>
      <c r="AB250" s="18" t="s">
        <v>93</v>
      </c>
      <c r="AC250" s="18" t="s">
        <v>6413</v>
      </c>
      <c r="AD250" s="18" t="s">
        <v>6414</v>
      </c>
      <c r="AE250" s="18">
        <v>0</v>
      </c>
    </row>
    <row r="251" spans="1:31" ht="78.75" hidden="1" x14ac:dyDescent="0.25">
      <c r="A251" s="54">
        <f t="shared" si="646"/>
        <v>248</v>
      </c>
      <c r="B251" s="54" t="str">
        <f t="shared" si="761"/>
        <v>VT3</v>
      </c>
      <c r="C251" s="500" t="str">
        <f>X251&amp;Y251&amp;Z251&amp;AA251&amp;AB251&amp;"
"&amp;AC251&amp;"
"&amp;AD251&amp;"
"&amp;AE251</f>
        <v>Các tuyến đường giao thông đấu nối trực tiếp ra Đường Ông Thanh đoạn từ Đường Bùng Binh đến Đường Xóm Gò đã được đầu tư mặt đường nhựa, bê tông xi măng:
- Có bề rộng ≥5m, cách đường giao thông &gt;1.000m.
- Có bề rộng từ ≥3m đến &lt;5m, cách đường giao thông từ &gt;500m đến ≤1.000m.
- Có bề rộng &lt;3m, cách đường giao thông ≤200m.</v>
      </c>
      <c r="D251" s="501"/>
      <c r="E251" s="502"/>
      <c r="F251" s="173">
        <f t="shared" si="762"/>
        <v>800</v>
      </c>
      <c r="G251" s="216">
        <f t="shared" si="763"/>
        <v>560</v>
      </c>
      <c r="H251" s="216">
        <f t="shared" si="764"/>
        <v>480</v>
      </c>
      <c r="I251" s="173">
        <f t="shared" si="765"/>
        <v>1000</v>
      </c>
      <c r="J251" s="216">
        <f t="shared" si="625"/>
        <v>700</v>
      </c>
      <c r="K251" s="216">
        <f t="shared" si="626"/>
        <v>600</v>
      </c>
      <c r="L251" s="169">
        <f t="shared" si="766"/>
        <v>1.25</v>
      </c>
      <c r="M251" s="422">
        <f t="shared" si="767"/>
        <v>1.25</v>
      </c>
      <c r="N251" s="422">
        <f t="shared" si="768"/>
        <v>1.25</v>
      </c>
      <c r="O251" s="56">
        <f t="shared" si="769"/>
        <v>2000</v>
      </c>
      <c r="P251" s="56">
        <f t="shared" si="770"/>
        <v>1000</v>
      </c>
      <c r="Q251" s="56">
        <f t="shared" si="771"/>
        <v>800</v>
      </c>
      <c r="R251" s="56">
        <f t="shared" si="772"/>
        <v>500</v>
      </c>
      <c r="S251" s="18">
        <f t="shared" si="773"/>
        <v>2500</v>
      </c>
      <c r="T251" s="18">
        <f t="shared" si="774"/>
        <v>1300</v>
      </c>
      <c r="U251" s="18">
        <f t="shared" si="775"/>
        <v>1000</v>
      </c>
      <c r="V251" s="18">
        <f t="shared" si="776"/>
        <v>630</v>
      </c>
      <c r="W251" s="18">
        <f t="shared" si="776"/>
        <v>4</v>
      </c>
      <c r="X251" s="18" t="str">
        <f t="shared" si="777"/>
        <v xml:space="preserve">Các tuyến đường giao thông đấu nối trực tiếp ra </v>
      </c>
      <c r="Y251" s="18" t="str">
        <f t="shared" si="778"/>
        <v>Đường Ông Thanh</v>
      </c>
      <c r="Z251" s="18" t="str">
        <f t="shared" si="778"/>
        <v xml:space="preserve"> đoạn từ Đường Bùng Binh</v>
      </c>
      <c r="AA251" s="18" t="str">
        <f t="shared" si="779"/>
        <v xml:space="preserve"> đến Đường Xóm Gò</v>
      </c>
      <c r="AB251" s="18" t="s">
        <v>93</v>
      </c>
      <c r="AC251" s="18" t="s">
        <v>6415</v>
      </c>
      <c r="AD251" s="18" t="s">
        <v>6416</v>
      </c>
      <c r="AE251" s="18" t="s">
        <v>6410</v>
      </c>
    </row>
    <row r="252" spans="1:31" ht="94.5" hidden="1" x14ac:dyDescent="0.25">
      <c r="A252" s="54">
        <f t="shared" si="646"/>
        <v>249</v>
      </c>
      <c r="B252" s="54" t="str">
        <f t="shared" si="761"/>
        <v>VT4</v>
      </c>
      <c r="C252" s="500" t="str">
        <f>X252&amp;Y252&amp;Z252&amp;AA252&amp;AB252</f>
        <v>Các tuyến đường giao thông đấu nối trực tiếp ra Đường Ông Thanh đoạn từ Đường Bùng Binh đến Đường Xóm Gò đã được đầu tư mặt đường nhựa, bê tông xi măng:
- Có bề rộng từ ≥3m đến &lt;5m, cách đường giao thông &gt;1.000m.
- Có bề rộng &lt;3m, cách đường giao thông &gt;200m.</v>
      </c>
      <c r="D252" s="501"/>
      <c r="E252" s="502"/>
      <c r="F252" s="173">
        <f t="shared" si="762"/>
        <v>500</v>
      </c>
      <c r="G252" s="216">
        <f t="shared" si="763"/>
        <v>350</v>
      </c>
      <c r="H252" s="216">
        <f t="shared" si="764"/>
        <v>300</v>
      </c>
      <c r="I252" s="173">
        <f t="shared" si="765"/>
        <v>630</v>
      </c>
      <c r="J252" s="216">
        <f t="shared" si="625"/>
        <v>440</v>
      </c>
      <c r="K252" s="216">
        <f t="shared" si="626"/>
        <v>380</v>
      </c>
      <c r="L252" s="169">
        <f t="shared" si="766"/>
        <v>1.26</v>
      </c>
      <c r="M252" s="422">
        <f t="shared" si="767"/>
        <v>1.2571428571428571</v>
      </c>
      <c r="N252" s="422">
        <f t="shared" si="768"/>
        <v>1.2666666666666666</v>
      </c>
      <c r="O252" s="56">
        <f t="shared" si="769"/>
        <v>2000</v>
      </c>
      <c r="P252" s="56">
        <f t="shared" si="770"/>
        <v>1000</v>
      </c>
      <c r="Q252" s="56">
        <f t="shared" si="771"/>
        <v>800</v>
      </c>
      <c r="R252" s="56">
        <f t="shared" si="772"/>
        <v>500</v>
      </c>
      <c r="S252" s="18">
        <f t="shared" si="773"/>
        <v>2500</v>
      </c>
      <c r="T252" s="18">
        <f t="shared" si="774"/>
        <v>1300</v>
      </c>
      <c r="U252" s="18">
        <f t="shared" si="775"/>
        <v>1000</v>
      </c>
      <c r="V252" s="18">
        <f t="shared" si="776"/>
        <v>630</v>
      </c>
      <c r="W252" s="18">
        <f t="shared" si="776"/>
        <v>4</v>
      </c>
      <c r="X252" s="18" t="str">
        <f t="shared" si="777"/>
        <v xml:space="preserve">Các tuyến đường giao thông đấu nối trực tiếp ra </v>
      </c>
      <c r="Y252" s="18" t="str">
        <f t="shared" si="778"/>
        <v>Đường Ông Thanh</v>
      </c>
      <c r="Z252" s="18" t="str">
        <f t="shared" si="778"/>
        <v xml:space="preserve"> đoạn từ Đường Bùng Binh</v>
      </c>
      <c r="AA252" s="18" t="str">
        <f t="shared" si="779"/>
        <v xml:space="preserve"> đến Đường Xóm Gò</v>
      </c>
      <c r="AB252" s="18" t="s">
        <v>6417</v>
      </c>
      <c r="AC252" s="18">
        <v>0</v>
      </c>
      <c r="AD252" s="18">
        <v>0</v>
      </c>
      <c r="AE252" s="18">
        <v>0</v>
      </c>
    </row>
    <row r="253" spans="1:31" ht="94.5" hidden="1" x14ac:dyDescent="0.25">
      <c r="A253" s="54">
        <f t="shared" si="646"/>
        <v>250</v>
      </c>
      <c r="B253" s="54" t="str">
        <f t="shared" si="761"/>
        <v>VT2*0,8</v>
      </c>
      <c r="C253" s="500" t="str">
        <f>X253&amp;Y253&amp;Z253&amp;AA253&amp;AB253&amp;"
"&amp;AC253&amp;"
"
&amp;AD253</f>
        <v>Các tuyến đường giao thông không đấu nối trực tiếp và thông ra Đường Ông Thanh đoạn từ Đường Bùng Binh đến Đường Xóm Gò đã được đầu tư mặt đường nhựa, bê tông xi măng:
- Có bề rộng ≥5m, cách đường giao thông ≤1.000m.
- Có bề rộng từ ≥3m đến &lt;5m, cách đường giao thông ≤500m.</v>
      </c>
      <c r="D253" s="501"/>
      <c r="E253" s="502"/>
      <c r="F253" s="173">
        <f t="shared" si="762"/>
        <v>1000</v>
      </c>
      <c r="G253" s="216">
        <f t="shared" si="763"/>
        <v>700</v>
      </c>
      <c r="H253" s="216">
        <f t="shared" si="764"/>
        <v>600</v>
      </c>
      <c r="I253" s="173">
        <f t="shared" si="765"/>
        <v>1200</v>
      </c>
      <c r="J253" s="216">
        <f t="shared" si="625"/>
        <v>840</v>
      </c>
      <c r="K253" s="216">
        <f t="shared" si="626"/>
        <v>720</v>
      </c>
      <c r="L253" s="169">
        <f t="shared" si="766"/>
        <v>1.2</v>
      </c>
      <c r="M253" s="422">
        <f t="shared" si="767"/>
        <v>1.2</v>
      </c>
      <c r="N253" s="422">
        <f t="shared" si="768"/>
        <v>1.2</v>
      </c>
      <c r="O253" s="56">
        <f t="shared" si="769"/>
        <v>2000</v>
      </c>
      <c r="P253" s="56">
        <f t="shared" si="770"/>
        <v>1000</v>
      </c>
      <c r="Q253" s="56">
        <f t="shared" si="771"/>
        <v>800</v>
      </c>
      <c r="R253" s="56">
        <f t="shared" si="772"/>
        <v>500</v>
      </c>
      <c r="S253" s="18">
        <f t="shared" si="773"/>
        <v>2500</v>
      </c>
      <c r="T253" s="18">
        <f t="shared" si="774"/>
        <v>1300</v>
      </c>
      <c r="U253" s="18">
        <f t="shared" si="775"/>
        <v>1000</v>
      </c>
      <c r="V253" s="18">
        <f t="shared" si="776"/>
        <v>630</v>
      </c>
      <c r="W253" s="18">
        <f t="shared" si="776"/>
        <v>4</v>
      </c>
      <c r="X253" s="18" t="str">
        <f t="shared" si="777"/>
        <v xml:space="preserve">Các tuyến đường giao thông không đấu nối trực tiếp và thông ra </v>
      </c>
      <c r="Y253" s="18" t="str">
        <f t="shared" si="778"/>
        <v>Đường Ông Thanh</v>
      </c>
      <c r="Z253" s="18" t="str">
        <f t="shared" si="778"/>
        <v xml:space="preserve"> đoạn từ Đường Bùng Binh</v>
      </c>
      <c r="AA253" s="18" t="str">
        <f t="shared" si="779"/>
        <v xml:space="preserve"> đến Đường Xóm Gò</v>
      </c>
      <c r="AB253" s="18" t="s">
        <v>93</v>
      </c>
      <c r="AC253" s="18" t="s">
        <v>6413</v>
      </c>
      <c r="AD253" s="18" t="s">
        <v>6414</v>
      </c>
      <c r="AE253" s="18">
        <v>0</v>
      </c>
    </row>
    <row r="254" spans="1:31" ht="94.5" hidden="1" x14ac:dyDescent="0.25">
      <c r="A254" s="54">
        <f t="shared" si="646"/>
        <v>251</v>
      </c>
      <c r="B254" s="54" t="str">
        <f t="shared" si="761"/>
        <v>VT3*0,8</v>
      </c>
      <c r="C254" s="500" t="str">
        <f>X254&amp;Y254&amp;Z254&amp;AA254&amp;AB254&amp;"
"&amp;AC254&amp;"
"
&amp;AD254&amp;"
"&amp;AE254</f>
        <v>Các tuyến đường giao thông không đấu nối trực tiếp và thông ra Đường Ông Thanh đoạn từ Đường Bùng Binh đến Đường Xóm Gò đã được đầu tư mặt đường nhựa, bê tông xi măng:
- Có bề rộng ≥5m, cách đường giao thông &gt;1.000m.
- Có bề rộng từ ≥3m đến &lt;5m, cách đường giao thông từ &gt;500m đến ≤1.000m.
- Có bề rộng &lt;3m, cách đường giao thông ≤200m.</v>
      </c>
      <c r="D254" s="501"/>
      <c r="E254" s="502"/>
      <c r="F254" s="173">
        <f t="shared" si="762"/>
        <v>800</v>
      </c>
      <c r="G254" s="216">
        <f t="shared" si="763"/>
        <v>560</v>
      </c>
      <c r="H254" s="216">
        <f t="shared" si="764"/>
        <v>480</v>
      </c>
      <c r="I254" s="173">
        <f t="shared" si="765"/>
        <v>900</v>
      </c>
      <c r="J254" s="216">
        <f t="shared" si="625"/>
        <v>630</v>
      </c>
      <c r="K254" s="216">
        <f t="shared" si="626"/>
        <v>540</v>
      </c>
      <c r="L254" s="169">
        <f t="shared" si="766"/>
        <v>1.125</v>
      </c>
      <c r="M254" s="422">
        <f t="shared" si="767"/>
        <v>1.125</v>
      </c>
      <c r="N254" s="422">
        <f t="shared" si="768"/>
        <v>1.125</v>
      </c>
      <c r="O254" s="56">
        <f t="shared" si="769"/>
        <v>2000</v>
      </c>
      <c r="P254" s="56">
        <f t="shared" si="770"/>
        <v>1000</v>
      </c>
      <c r="Q254" s="56">
        <f t="shared" si="771"/>
        <v>800</v>
      </c>
      <c r="R254" s="56">
        <f t="shared" si="772"/>
        <v>500</v>
      </c>
      <c r="S254" s="18">
        <f t="shared" si="773"/>
        <v>2500</v>
      </c>
      <c r="T254" s="18">
        <f t="shared" si="774"/>
        <v>1300</v>
      </c>
      <c r="U254" s="18">
        <f t="shared" si="775"/>
        <v>1000</v>
      </c>
      <c r="V254" s="18">
        <f t="shared" si="776"/>
        <v>630</v>
      </c>
      <c r="W254" s="18">
        <f t="shared" si="776"/>
        <v>4</v>
      </c>
      <c r="X254" s="18" t="str">
        <f t="shared" si="777"/>
        <v xml:space="preserve">Các tuyến đường giao thông không đấu nối trực tiếp và thông ra </v>
      </c>
      <c r="Y254" s="18" t="str">
        <f t="shared" si="778"/>
        <v>Đường Ông Thanh</v>
      </c>
      <c r="Z254" s="18" t="str">
        <f t="shared" si="778"/>
        <v xml:space="preserve"> đoạn từ Đường Bùng Binh</v>
      </c>
      <c r="AA254" s="18" t="str">
        <f t="shared" si="779"/>
        <v xml:space="preserve"> đến Đường Xóm Gò</v>
      </c>
      <c r="AB254" s="18" t="s">
        <v>93</v>
      </c>
      <c r="AC254" s="18" t="s">
        <v>6415</v>
      </c>
      <c r="AD254" s="18" t="s">
        <v>6416</v>
      </c>
      <c r="AE254" s="18" t="s">
        <v>6410</v>
      </c>
    </row>
    <row r="255" spans="1:31" ht="94.5" hidden="1" x14ac:dyDescent="0.25">
      <c r="A255" s="54">
        <f t="shared" si="646"/>
        <v>252</v>
      </c>
      <c r="B255" s="54" t="str">
        <f t="shared" si="761"/>
        <v>VT4*0,8</v>
      </c>
      <c r="C255" s="500" t="str">
        <f>X255&amp;Y255&amp;Z255&amp;AA255&amp;AB255</f>
        <v>Các tuyến đường giao thông không đấu nối trực tiếp và thông ra Đường Ông Thanh đoạn từ Đường Bùng Binh đến Đường Xóm Gò đã được đầu tư mặt đường nhựa, bê tông xi măng:
- Có bề rộng từ ≥3m đến &lt;5m, cách đường giao thông &gt;1.000m.
- Có bề rộng &lt;3m, cách đường giao thông &gt;200m.</v>
      </c>
      <c r="D255" s="501"/>
      <c r="E255" s="502"/>
      <c r="F255" s="173">
        <f t="shared" si="762"/>
        <v>500</v>
      </c>
      <c r="G255" s="216">
        <f t="shared" si="763"/>
        <v>350</v>
      </c>
      <c r="H255" s="216">
        <f t="shared" si="764"/>
        <v>300</v>
      </c>
      <c r="I255" s="173">
        <f t="shared" si="765"/>
        <v>570</v>
      </c>
      <c r="J255" s="216">
        <f t="shared" si="625"/>
        <v>400</v>
      </c>
      <c r="K255" s="216">
        <f t="shared" si="626"/>
        <v>340</v>
      </c>
      <c r="L255" s="169">
        <f t="shared" si="766"/>
        <v>1.1399999999999999</v>
      </c>
      <c r="M255" s="422">
        <f t="shared" si="767"/>
        <v>1.1428571428571428</v>
      </c>
      <c r="N255" s="422">
        <f t="shared" si="768"/>
        <v>1.1333333333333333</v>
      </c>
      <c r="O255" s="56">
        <f t="shared" si="769"/>
        <v>2000</v>
      </c>
      <c r="P255" s="56">
        <f t="shared" si="770"/>
        <v>1000</v>
      </c>
      <c r="Q255" s="56">
        <f t="shared" si="771"/>
        <v>800</v>
      </c>
      <c r="R255" s="56">
        <f t="shared" si="772"/>
        <v>500</v>
      </c>
      <c r="S255" s="18">
        <f t="shared" si="773"/>
        <v>2500</v>
      </c>
      <c r="T255" s="18">
        <f t="shared" si="774"/>
        <v>1300</v>
      </c>
      <c r="U255" s="18">
        <f t="shared" si="775"/>
        <v>1000</v>
      </c>
      <c r="V255" s="18">
        <f t="shared" si="776"/>
        <v>630</v>
      </c>
      <c r="W255" s="18">
        <f t="shared" si="776"/>
        <v>4</v>
      </c>
      <c r="X255" s="18" t="str">
        <f t="shared" si="777"/>
        <v xml:space="preserve">Các tuyến đường giao thông không đấu nối trực tiếp và thông ra </v>
      </c>
      <c r="Y255" s="18" t="str">
        <f t="shared" si="778"/>
        <v>Đường Ông Thanh</v>
      </c>
      <c r="Z255" s="18" t="str">
        <f t="shared" si="778"/>
        <v xml:space="preserve"> đoạn từ Đường Bùng Binh</v>
      </c>
      <c r="AA255" s="18" t="str">
        <f t="shared" si="779"/>
        <v xml:space="preserve"> đến Đường Xóm Gò</v>
      </c>
      <c r="AB255" s="18" t="s">
        <v>6417</v>
      </c>
      <c r="AC255" s="18">
        <v>0</v>
      </c>
      <c r="AD255" s="18">
        <v>0</v>
      </c>
      <c r="AE255" s="18">
        <v>0</v>
      </c>
    </row>
    <row r="256" spans="1:31" ht="47.25" x14ac:dyDescent="0.25">
      <c r="A256" s="54">
        <f t="shared" si="646"/>
        <v>253</v>
      </c>
      <c r="B256" s="54" t="str">
        <f>'Đầu vào (2)'!G253</f>
        <v>VC34NT2_D1</v>
      </c>
      <c r="C256" s="55" t="str">
        <f>'Đầu vào (2)'!H253</f>
        <v>Đường ranh phường Tân Triểu - phường Trảng Dài</v>
      </c>
      <c r="D256" s="55" t="str">
        <f>'Đầu vào (2)'!I253</f>
        <v>Đường tỉnh 768</v>
      </c>
      <c r="E256" s="55" t="str">
        <f>'Đầu vào (2)'!J253</f>
        <v>Ngã ba (hết ranh thửa đất số 121, tờ bản đồ số 19, BĐĐC)</v>
      </c>
      <c r="F256" s="447">
        <f>O256</f>
        <v>4000</v>
      </c>
      <c r="G256" s="216">
        <f>F256*0.6</f>
        <v>2400</v>
      </c>
      <c r="H256" s="216">
        <f>F256*0.7</f>
        <v>2800</v>
      </c>
      <c r="I256" s="216">
        <f>S256</f>
        <v>5400</v>
      </c>
      <c r="J256" s="216">
        <f t="shared" si="625"/>
        <v>3800</v>
      </c>
      <c r="K256" s="216">
        <f t="shared" si="626"/>
        <v>3200</v>
      </c>
      <c r="L256" s="449">
        <f>I256/F256</f>
        <v>1.35</v>
      </c>
      <c r="M256" s="422">
        <f>J256/H256</f>
        <v>1.3571428571428572</v>
      </c>
      <c r="N256" s="422">
        <f>K256/G256</f>
        <v>1.3333333333333333</v>
      </c>
      <c r="O256" s="56">
        <f>'Đầu vào (2)'!K253</f>
        <v>4000</v>
      </c>
      <c r="P256" s="56">
        <f>'Đầu vào (2)'!L253</f>
        <v>1500</v>
      </c>
      <c r="Q256" s="56">
        <f>'Đầu vào (2)'!M253</f>
        <v>1000</v>
      </c>
      <c r="R256" s="56">
        <f>'Đầu vào (2)'!N253</f>
        <v>900</v>
      </c>
      <c r="S256" s="18">
        <f>VLOOKUP(B256,'[1]Giá đề xuất ODT'!$G$11:$AD$2233,21,0)</f>
        <v>5400</v>
      </c>
      <c r="T256" s="18">
        <f>VLOOKUP(B256,'[1]Giá đề xuất ODT'!$G$11:$AD$2233,22,0)</f>
        <v>2000</v>
      </c>
      <c r="U256" s="18">
        <f>VLOOKUP(B256,'[1]Giá đề xuất ODT'!$G$11:$AD$2233,23,0)</f>
        <v>1400</v>
      </c>
      <c r="V256" s="18">
        <f>VLOOKUP(B256,'[1]Giá đề xuất ODT'!$G$11:$AD$2233,24,0)</f>
        <v>1200</v>
      </c>
      <c r="W256" s="6">
        <v>3</v>
      </c>
      <c r="Y256" s="18" t="str">
        <f>C256</f>
        <v>Đường ranh phường Tân Triểu - phường Trảng Dài</v>
      </c>
      <c r="Z256" s="18" t="str">
        <f>" đoạn từ "&amp;D256</f>
        <v xml:space="preserve"> đoạn từ Đường tỉnh 768</v>
      </c>
      <c r="AA256" s="18" t="str">
        <f>" đến "&amp;E256</f>
        <v xml:space="preserve"> đến Ngã ba (hết ranh thửa đất số 121, tờ bản đồ số 19, BĐĐC)</v>
      </c>
    </row>
    <row r="257" spans="1:31" ht="78.75" hidden="1" x14ac:dyDescent="0.25">
      <c r="A257" s="54">
        <f t="shared" si="646"/>
        <v>254</v>
      </c>
      <c r="B257" s="54" t="str">
        <f t="shared" ref="B257:B262" si="780">B250</f>
        <v>VT2</v>
      </c>
      <c r="C257" s="500" t="str">
        <f>X257&amp;Y257&amp;Z257&amp;AA257&amp;AB257&amp;"
"&amp;AC257&amp;"
"
&amp;AD257</f>
        <v>Các tuyến đường giao thông đấu nối trực tiếp ra Đường ranh phường Tân Triểu - phường Trảng Dài đoạn từ Đường tỉnh 768 đến Ngã ba (hết ranh thửa đất số 121, tờ bản đồ số 19, BĐĐC) đã được đầu tư mặt đường nhựa, bê tông xi măng:
- Có bề rộng ≥5m, cách đường giao thông ≤1.000m.
- Có bề rộng từ ≥3m đến &lt;5m, cách đường giao thông ≤500m.</v>
      </c>
      <c r="D257" s="501"/>
      <c r="E257" s="502"/>
      <c r="F257" s="173">
        <f t="shared" ref="F257:F262" si="781">IF(B257="VT2",P257,IF(B257="VT3",Q257,IF(B257="VT2*0,8",P257,IF(B257="VT3*0,8",Q257,R257))))</f>
        <v>1500</v>
      </c>
      <c r="G257" s="216">
        <f t="shared" ref="G257:G262" si="782">F257*0.7</f>
        <v>1050</v>
      </c>
      <c r="H257" s="216">
        <f t="shared" ref="H257:H262" si="783">F257*0.6</f>
        <v>900</v>
      </c>
      <c r="I257" s="173">
        <f t="shared" ref="I257:I262" si="784">IF(B257="VT2",T257,IF(B257="VT3",U257,IF(B257="VT4",V257,IF(B257="VT2*0,8",IF(T257*$T$1&lt;1000,ROUND(T257*$T$1,-1),ROUND(T257*$T$1,-2)),IF(B257="VT3*0,8",IF(U257*$T$1&lt;1000,ROUND(U257*$T$1,-1),ROUND(U257*$T$1,-2)),IF(V257*$T$1&lt;1000,ROUND(V257*$T$1,-1),ROUND(V257*$T$1,-2)))))))</f>
        <v>2000</v>
      </c>
      <c r="J257" s="216">
        <f t="shared" si="625"/>
        <v>1400</v>
      </c>
      <c r="K257" s="216">
        <f t="shared" si="626"/>
        <v>1200</v>
      </c>
      <c r="L257" s="169">
        <f t="shared" ref="L257:L262" si="785">I257/F257</f>
        <v>1.3333333333333333</v>
      </c>
      <c r="M257" s="422">
        <f t="shared" ref="M257:M262" si="786">J257/G257</f>
        <v>1.3333333333333333</v>
      </c>
      <c r="N257" s="422">
        <f t="shared" ref="N257:N262" si="787">K257/H257</f>
        <v>1.3333333333333333</v>
      </c>
      <c r="O257" s="56">
        <f t="shared" ref="O257:O262" si="788">O256</f>
        <v>4000</v>
      </c>
      <c r="P257" s="56">
        <f t="shared" ref="P257:P262" si="789">P256</f>
        <v>1500</v>
      </c>
      <c r="Q257" s="56">
        <f t="shared" ref="Q257:Q262" si="790">Q256</f>
        <v>1000</v>
      </c>
      <c r="R257" s="56">
        <f t="shared" ref="R257:R262" si="791">R256</f>
        <v>900</v>
      </c>
      <c r="S257" s="18">
        <f t="shared" ref="S257:S262" si="792">S256</f>
        <v>5400</v>
      </c>
      <c r="T257" s="18">
        <f t="shared" ref="T257:T262" si="793">T256</f>
        <v>2000</v>
      </c>
      <c r="U257" s="18">
        <f t="shared" ref="U257:U262" si="794">U256</f>
        <v>1400</v>
      </c>
      <c r="V257" s="18">
        <f t="shared" ref="V257:W262" si="795">V256</f>
        <v>1200</v>
      </c>
      <c r="W257" s="18">
        <f t="shared" si="795"/>
        <v>3</v>
      </c>
      <c r="X257" s="18" t="str">
        <f t="shared" ref="X257:X262" si="796">X250</f>
        <v xml:space="preserve">Các tuyến đường giao thông đấu nối trực tiếp ra </v>
      </c>
      <c r="Y257" s="18" t="str">
        <f t="shared" ref="Y257:Z262" si="797">Y256</f>
        <v>Đường ranh phường Tân Triểu - phường Trảng Dài</v>
      </c>
      <c r="Z257" s="18" t="str">
        <f t="shared" si="797"/>
        <v xml:space="preserve"> đoạn từ Đường tỉnh 768</v>
      </c>
      <c r="AA257" s="18" t="str">
        <f t="shared" ref="AA257:AA262" si="798">AA256</f>
        <v xml:space="preserve"> đến Ngã ba (hết ranh thửa đất số 121, tờ bản đồ số 19, BĐĐC)</v>
      </c>
      <c r="AB257" s="18" t="s">
        <v>93</v>
      </c>
      <c r="AC257" s="18" t="s">
        <v>6413</v>
      </c>
      <c r="AD257" s="18" t="s">
        <v>6414</v>
      </c>
      <c r="AE257" s="18">
        <v>0</v>
      </c>
    </row>
    <row r="258" spans="1:31" ht="78.75" hidden="1" x14ac:dyDescent="0.25">
      <c r="A258" s="54">
        <f t="shared" si="646"/>
        <v>255</v>
      </c>
      <c r="B258" s="54" t="str">
        <f t="shared" si="780"/>
        <v>VT3</v>
      </c>
      <c r="C258" s="500" t="str">
        <f>X258&amp;Y258&amp;Z258&amp;AA258&amp;AB258&amp;"
"&amp;AC258&amp;"
"&amp;AD258&amp;"
"&amp;AE258</f>
        <v>Các tuyến đường giao thông đấu nối trực tiếp ra Đường ranh phường Tân Triểu - phường Trảng Dài đoạn từ Đường tỉnh 768 đến Ngã ba (hết ranh thửa đất số 121, tờ bản đồ số 19, BĐĐC) đã được đầu tư mặt đường nhựa, bê tông xi măng:
- Có bề rộng ≥5m, cách đường giao thông &gt;1.000m.
- Có bề rộng từ ≥3m đến &lt;5m, cách đường giao thông từ &gt;500m đến ≤1.000m.
- Có bề rộng &lt;3m, cách đường giao thông ≤200m.</v>
      </c>
      <c r="D258" s="501"/>
      <c r="E258" s="502"/>
      <c r="F258" s="173">
        <f t="shared" si="781"/>
        <v>1000</v>
      </c>
      <c r="G258" s="216">
        <f t="shared" si="782"/>
        <v>700</v>
      </c>
      <c r="H258" s="216">
        <f t="shared" si="783"/>
        <v>600</v>
      </c>
      <c r="I258" s="173">
        <f t="shared" si="784"/>
        <v>1400</v>
      </c>
      <c r="J258" s="216">
        <f t="shared" si="625"/>
        <v>980</v>
      </c>
      <c r="K258" s="216">
        <f t="shared" si="626"/>
        <v>840</v>
      </c>
      <c r="L258" s="169">
        <f t="shared" si="785"/>
        <v>1.4</v>
      </c>
      <c r="M258" s="422">
        <f t="shared" si="786"/>
        <v>1.4</v>
      </c>
      <c r="N258" s="422">
        <f t="shared" si="787"/>
        <v>1.4</v>
      </c>
      <c r="O258" s="56">
        <f t="shared" si="788"/>
        <v>4000</v>
      </c>
      <c r="P258" s="56">
        <f t="shared" si="789"/>
        <v>1500</v>
      </c>
      <c r="Q258" s="56">
        <f t="shared" si="790"/>
        <v>1000</v>
      </c>
      <c r="R258" s="56">
        <f t="shared" si="791"/>
        <v>900</v>
      </c>
      <c r="S258" s="18">
        <f t="shared" si="792"/>
        <v>5400</v>
      </c>
      <c r="T258" s="18">
        <f t="shared" si="793"/>
        <v>2000</v>
      </c>
      <c r="U258" s="18">
        <f t="shared" si="794"/>
        <v>1400</v>
      </c>
      <c r="V258" s="18">
        <f t="shared" si="795"/>
        <v>1200</v>
      </c>
      <c r="W258" s="18">
        <f t="shared" si="795"/>
        <v>3</v>
      </c>
      <c r="X258" s="18" t="str">
        <f t="shared" si="796"/>
        <v xml:space="preserve">Các tuyến đường giao thông đấu nối trực tiếp ra </v>
      </c>
      <c r="Y258" s="18" t="str">
        <f t="shared" si="797"/>
        <v>Đường ranh phường Tân Triểu - phường Trảng Dài</v>
      </c>
      <c r="Z258" s="18" t="str">
        <f t="shared" si="797"/>
        <v xml:space="preserve"> đoạn từ Đường tỉnh 768</v>
      </c>
      <c r="AA258" s="18" t="str">
        <f t="shared" si="798"/>
        <v xml:space="preserve"> đến Ngã ba (hết ranh thửa đất số 121, tờ bản đồ số 19, BĐĐC)</v>
      </c>
      <c r="AB258" s="18" t="s">
        <v>93</v>
      </c>
      <c r="AC258" s="18" t="s">
        <v>6415</v>
      </c>
      <c r="AD258" s="18" t="s">
        <v>6416</v>
      </c>
      <c r="AE258" s="18" t="s">
        <v>6410</v>
      </c>
    </row>
    <row r="259" spans="1:31" ht="94.5" hidden="1" x14ac:dyDescent="0.25">
      <c r="A259" s="54">
        <f t="shared" si="646"/>
        <v>256</v>
      </c>
      <c r="B259" s="54" t="str">
        <f t="shared" si="780"/>
        <v>VT4</v>
      </c>
      <c r="C259" s="500" t="str">
        <f>X259&amp;Y259&amp;Z259&amp;AA259&amp;AB259</f>
        <v>Các tuyến đường giao thông đấu nối trực tiếp ra Đường ranh phường Tân Triểu - phường Trảng Dài đoạn từ Đường tỉnh 768 đến Ngã ba (hết ranh thửa đất số 121, tờ bản đồ số 19, BĐĐC) đã được đầu tư mặt đường nhựa, bê tông xi măng:
- Có bề rộng từ ≥3m đến &lt;5m, cách đường giao thông &gt;1.000m.
- Có bề rộng &lt;3m, cách đường giao thông &gt;200m.</v>
      </c>
      <c r="D259" s="501"/>
      <c r="E259" s="502"/>
      <c r="F259" s="173">
        <f t="shared" si="781"/>
        <v>900</v>
      </c>
      <c r="G259" s="216">
        <f t="shared" si="782"/>
        <v>630</v>
      </c>
      <c r="H259" s="216">
        <f t="shared" si="783"/>
        <v>540</v>
      </c>
      <c r="I259" s="173">
        <f t="shared" si="784"/>
        <v>1200</v>
      </c>
      <c r="J259" s="216">
        <f t="shared" si="625"/>
        <v>840</v>
      </c>
      <c r="K259" s="216">
        <f t="shared" si="626"/>
        <v>720</v>
      </c>
      <c r="L259" s="169">
        <f t="shared" si="785"/>
        <v>1.3333333333333333</v>
      </c>
      <c r="M259" s="422">
        <f t="shared" si="786"/>
        <v>1.3333333333333333</v>
      </c>
      <c r="N259" s="422">
        <f t="shared" si="787"/>
        <v>1.3333333333333333</v>
      </c>
      <c r="O259" s="56">
        <f t="shared" si="788"/>
        <v>4000</v>
      </c>
      <c r="P259" s="56">
        <f t="shared" si="789"/>
        <v>1500</v>
      </c>
      <c r="Q259" s="56">
        <f t="shared" si="790"/>
        <v>1000</v>
      </c>
      <c r="R259" s="56">
        <f t="shared" si="791"/>
        <v>900</v>
      </c>
      <c r="S259" s="18">
        <f t="shared" si="792"/>
        <v>5400</v>
      </c>
      <c r="T259" s="18">
        <f t="shared" si="793"/>
        <v>2000</v>
      </c>
      <c r="U259" s="18">
        <f t="shared" si="794"/>
        <v>1400</v>
      </c>
      <c r="V259" s="18">
        <f t="shared" si="795"/>
        <v>1200</v>
      </c>
      <c r="W259" s="18">
        <f t="shared" si="795"/>
        <v>3</v>
      </c>
      <c r="X259" s="18" t="str">
        <f t="shared" si="796"/>
        <v xml:space="preserve">Các tuyến đường giao thông đấu nối trực tiếp ra </v>
      </c>
      <c r="Y259" s="18" t="str">
        <f t="shared" si="797"/>
        <v>Đường ranh phường Tân Triểu - phường Trảng Dài</v>
      </c>
      <c r="Z259" s="18" t="str">
        <f t="shared" si="797"/>
        <v xml:space="preserve"> đoạn từ Đường tỉnh 768</v>
      </c>
      <c r="AA259" s="18" t="str">
        <f t="shared" si="798"/>
        <v xml:space="preserve"> đến Ngã ba (hết ranh thửa đất số 121, tờ bản đồ số 19, BĐĐC)</v>
      </c>
      <c r="AB259" s="18" t="s">
        <v>6417</v>
      </c>
      <c r="AC259" s="18">
        <v>0</v>
      </c>
      <c r="AD259" s="18">
        <v>0</v>
      </c>
      <c r="AE259" s="18">
        <v>0</v>
      </c>
    </row>
    <row r="260" spans="1:31" ht="94.5" hidden="1" x14ac:dyDescent="0.25">
      <c r="A260" s="54">
        <f t="shared" si="646"/>
        <v>257</v>
      </c>
      <c r="B260" s="54" t="str">
        <f t="shared" si="780"/>
        <v>VT2*0,8</v>
      </c>
      <c r="C260" s="500" t="str">
        <f>X260&amp;Y260&amp;Z260&amp;AA260&amp;AB260&amp;"
"&amp;AC260&amp;"
"
&amp;AD260</f>
        <v>Các tuyến đường giao thông không đấu nối trực tiếp và thông ra Đường ranh phường Tân Triểu - phường Trảng Dài đoạn từ Đường tỉnh 768 đến Ngã ba (hết ranh thửa đất số 121, tờ bản đồ số 19, BĐĐC) đã được đầu tư mặt đường nhựa, bê tông xi măng:
- Có bề rộng ≥5m, cách đường giao thông ≤1.000m.
- Có bề rộng từ ≥3m đến &lt;5m, cách đường giao thông ≤500m.</v>
      </c>
      <c r="D260" s="501"/>
      <c r="E260" s="502"/>
      <c r="F260" s="173">
        <f t="shared" si="781"/>
        <v>1500</v>
      </c>
      <c r="G260" s="216">
        <f t="shared" si="782"/>
        <v>1050</v>
      </c>
      <c r="H260" s="216">
        <f t="shared" si="783"/>
        <v>900</v>
      </c>
      <c r="I260" s="173">
        <f t="shared" si="784"/>
        <v>1800</v>
      </c>
      <c r="J260" s="216">
        <f t="shared" si="625"/>
        <v>1300</v>
      </c>
      <c r="K260" s="216">
        <f t="shared" si="626"/>
        <v>1100</v>
      </c>
      <c r="L260" s="169">
        <f t="shared" si="785"/>
        <v>1.2</v>
      </c>
      <c r="M260" s="422">
        <f t="shared" si="786"/>
        <v>1.2380952380952381</v>
      </c>
      <c r="N260" s="422">
        <f t="shared" si="787"/>
        <v>1.2222222222222223</v>
      </c>
      <c r="O260" s="56">
        <f t="shared" si="788"/>
        <v>4000</v>
      </c>
      <c r="P260" s="56">
        <f t="shared" si="789"/>
        <v>1500</v>
      </c>
      <c r="Q260" s="56">
        <f t="shared" si="790"/>
        <v>1000</v>
      </c>
      <c r="R260" s="56">
        <f t="shared" si="791"/>
        <v>900</v>
      </c>
      <c r="S260" s="18">
        <f t="shared" si="792"/>
        <v>5400</v>
      </c>
      <c r="T260" s="18">
        <f t="shared" si="793"/>
        <v>2000</v>
      </c>
      <c r="U260" s="18">
        <f t="shared" si="794"/>
        <v>1400</v>
      </c>
      <c r="V260" s="18">
        <f t="shared" si="795"/>
        <v>1200</v>
      </c>
      <c r="W260" s="18">
        <f t="shared" si="795"/>
        <v>3</v>
      </c>
      <c r="X260" s="18" t="str">
        <f t="shared" si="796"/>
        <v xml:space="preserve">Các tuyến đường giao thông không đấu nối trực tiếp và thông ra </v>
      </c>
      <c r="Y260" s="18" t="str">
        <f t="shared" si="797"/>
        <v>Đường ranh phường Tân Triểu - phường Trảng Dài</v>
      </c>
      <c r="Z260" s="18" t="str">
        <f t="shared" si="797"/>
        <v xml:space="preserve"> đoạn từ Đường tỉnh 768</v>
      </c>
      <c r="AA260" s="18" t="str">
        <f t="shared" si="798"/>
        <v xml:space="preserve"> đến Ngã ba (hết ranh thửa đất số 121, tờ bản đồ số 19, BĐĐC)</v>
      </c>
      <c r="AB260" s="18" t="s">
        <v>93</v>
      </c>
      <c r="AC260" s="18" t="s">
        <v>6413</v>
      </c>
      <c r="AD260" s="18" t="s">
        <v>6414</v>
      </c>
      <c r="AE260" s="18">
        <v>0</v>
      </c>
    </row>
    <row r="261" spans="1:31" ht="94.5" hidden="1" x14ac:dyDescent="0.25">
      <c r="A261" s="54">
        <f t="shared" si="646"/>
        <v>258</v>
      </c>
      <c r="B261" s="54" t="str">
        <f t="shared" si="780"/>
        <v>VT3*0,8</v>
      </c>
      <c r="C261" s="500" t="str">
        <f>X261&amp;Y261&amp;Z261&amp;AA261&amp;AB261&amp;"
"&amp;AC261&amp;"
"
&amp;AD261&amp;"
"&amp;AE261</f>
        <v>Các tuyến đường giao thông không đấu nối trực tiếp và thông ra Đường ranh phường Tân Triểu - phường Trảng Dài đoạn từ Đường tỉnh 768 đến Ngã ba (hết ranh thửa đất số 121, tờ bản đồ số 19, BĐĐC) đã được đầu tư mặt đường nhựa, bê tông xi măng:
- Có bề rộng ≥5m, cách đường giao thông &gt;1.000m.
- Có bề rộng từ ≥3m đến &lt;5m, cách đường giao thông từ &gt;500m đến ≤1.000m.
- Có bề rộng &lt;3m, cách đường giao thông ≤200m.</v>
      </c>
      <c r="D261" s="501"/>
      <c r="E261" s="502"/>
      <c r="F261" s="173">
        <f t="shared" si="781"/>
        <v>1000</v>
      </c>
      <c r="G261" s="216">
        <f t="shared" si="782"/>
        <v>700</v>
      </c>
      <c r="H261" s="216">
        <f t="shared" si="783"/>
        <v>600</v>
      </c>
      <c r="I261" s="173">
        <f t="shared" si="784"/>
        <v>1300</v>
      </c>
      <c r="J261" s="216">
        <f t="shared" ref="J261:J269" si="799">IF(I261*0.7&lt;1000,ROUND(I261*0.7,-1),ROUND(I261*0.7,-2))</f>
        <v>910</v>
      </c>
      <c r="K261" s="216">
        <f t="shared" ref="K261:K269" si="800">IF(I261*0.6&lt;1000,ROUND(I261*0.6,-1),ROUND(I261*0.6,-2))</f>
        <v>780</v>
      </c>
      <c r="L261" s="169">
        <f t="shared" si="785"/>
        <v>1.3</v>
      </c>
      <c r="M261" s="422">
        <f t="shared" si="786"/>
        <v>1.3</v>
      </c>
      <c r="N261" s="422">
        <f t="shared" si="787"/>
        <v>1.3</v>
      </c>
      <c r="O261" s="56">
        <f t="shared" si="788"/>
        <v>4000</v>
      </c>
      <c r="P261" s="56">
        <f t="shared" si="789"/>
        <v>1500</v>
      </c>
      <c r="Q261" s="56">
        <f t="shared" si="790"/>
        <v>1000</v>
      </c>
      <c r="R261" s="56">
        <f t="shared" si="791"/>
        <v>900</v>
      </c>
      <c r="S261" s="18">
        <f t="shared" si="792"/>
        <v>5400</v>
      </c>
      <c r="T261" s="18">
        <f t="shared" si="793"/>
        <v>2000</v>
      </c>
      <c r="U261" s="18">
        <f t="shared" si="794"/>
        <v>1400</v>
      </c>
      <c r="V261" s="18">
        <f t="shared" si="795"/>
        <v>1200</v>
      </c>
      <c r="W261" s="18">
        <f t="shared" si="795"/>
        <v>3</v>
      </c>
      <c r="X261" s="18" t="str">
        <f t="shared" si="796"/>
        <v xml:space="preserve">Các tuyến đường giao thông không đấu nối trực tiếp và thông ra </v>
      </c>
      <c r="Y261" s="18" t="str">
        <f t="shared" si="797"/>
        <v>Đường ranh phường Tân Triểu - phường Trảng Dài</v>
      </c>
      <c r="Z261" s="18" t="str">
        <f t="shared" si="797"/>
        <v xml:space="preserve"> đoạn từ Đường tỉnh 768</v>
      </c>
      <c r="AA261" s="18" t="str">
        <f t="shared" si="798"/>
        <v xml:space="preserve"> đến Ngã ba (hết ranh thửa đất số 121, tờ bản đồ số 19, BĐĐC)</v>
      </c>
      <c r="AB261" s="18" t="s">
        <v>93</v>
      </c>
      <c r="AC261" s="18" t="s">
        <v>6415</v>
      </c>
      <c r="AD261" s="18" t="s">
        <v>6416</v>
      </c>
      <c r="AE261" s="18" t="s">
        <v>6410</v>
      </c>
    </row>
    <row r="262" spans="1:31" ht="94.5" hidden="1" x14ac:dyDescent="0.25">
      <c r="A262" s="54">
        <f t="shared" si="646"/>
        <v>259</v>
      </c>
      <c r="B262" s="54" t="str">
        <f t="shared" si="780"/>
        <v>VT4*0,8</v>
      </c>
      <c r="C262" s="500" t="str">
        <f>X262&amp;Y262&amp;Z262&amp;AA262&amp;AB262</f>
        <v>Các tuyến đường giao thông không đấu nối trực tiếp và thông ra Đường ranh phường Tân Triểu - phường Trảng Dài đoạn từ Đường tỉnh 768 đến Ngã ba (hết ranh thửa đất số 121, tờ bản đồ số 19, BĐĐC) đã được đầu tư mặt đường nhựa, bê tông xi măng:
- Có bề rộng từ ≥3m đến &lt;5m, cách đường giao thông &gt;1.000m.
- Có bề rộng &lt;3m, cách đường giao thông &gt;200m.</v>
      </c>
      <c r="D262" s="501"/>
      <c r="E262" s="502"/>
      <c r="F262" s="173">
        <f t="shared" si="781"/>
        <v>900</v>
      </c>
      <c r="G262" s="216">
        <f t="shared" si="782"/>
        <v>630</v>
      </c>
      <c r="H262" s="216">
        <f t="shared" si="783"/>
        <v>540</v>
      </c>
      <c r="I262" s="173">
        <f t="shared" si="784"/>
        <v>1100</v>
      </c>
      <c r="J262" s="216">
        <f t="shared" si="799"/>
        <v>770</v>
      </c>
      <c r="K262" s="216">
        <f t="shared" si="800"/>
        <v>660</v>
      </c>
      <c r="L262" s="169">
        <f t="shared" si="785"/>
        <v>1.2222222222222223</v>
      </c>
      <c r="M262" s="422">
        <f t="shared" si="786"/>
        <v>1.2222222222222223</v>
      </c>
      <c r="N262" s="422">
        <f t="shared" si="787"/>
        <v>1.2222222222222223</v>
      </c>
      <c r="O262" s="56">
        <f t="shared" si="788"/>
        <v>4000</v>
      </c>
      <c r="P262" s="56">
        <f t="shared" si="789"/>
        <v>1500</v>
      </c>
      <c r="Q262" s="56">
        <f t="shared" si="790"/>
        <v>1000</v>
      </c>
      <c r="R262" s="56">
        <f t="shared" si="791"/>
        <v>900</v>
      </c>
      <c r="S262" s="18">
        <f t="shared" si="792"/>
        <v>5400</v>
      </c>
      <c r="T262" s="18">
        <f t="shared" si="793"/>
        <v>2000</v>
      </c>
      <c r="U262" s="18">
        <f t="shared" si="794"/>
        <v>1400</v>
      </c>
      <c r="V262" s="18">
        <f t="shared" si="795"/>
        <v>1200</v>
      </c>
      <c r="W262" s="18">
        <f t="shared" si="795"/>
        <v>3</v>
      </c>
      <c r="X262" s="18" t="str">
        <f t="shared" si="796"/>
        <v xml:space="preserve">Các tuyến đường giao thông không đấu nối trực tiếp và thông ra </v>
      </c>
      <c r="Y262" s="18" t="str">
        <f t="shared" si="797"/>
        <v>Đường ranh phường Tân Triểu - phường Trảng Dài</v>
      </c>
      <c r="Z262" s="18" t="str">
        <f t="shared" si="797"/>
        <v xml:space="preserve"> đoạn từ Đường tỉnh 768</v>
      </c>
      <c r="AA262" s="18" t="str">
        <f t="shared" si="798"/>
        <v xml:space="preserve"> đến Ngã ba (hết ranh thửa đất số 121, tờ bản đồ số 19, BĐĐC)</v>
      </c>
      <c r="AB262" s="18" t="s">
        <v>6417</v>
      </c>
      <c r="AC262" s="18">
        <v>0</v>
      </c>
      <c r="AD262" s="18">
        <v>0</v>
      </c>
      <c r="AE262" s="18">
        <v>0</v>
      </c>
    </row>
    <row r="263" spans="1:31" ht="63" x14ac:dyDescent="0.25">
      <c r="A263" s="54">
        <f t="shared" si="646"/>
        <v>260</v>
      </c>
      <c r="B263" s="54" t="str">
        <f>'Đầu vào (2)'!G260</f>
        <v>VC34NT2_D2</v>
      </c>
      <c r="C263" s="55" t="str">
        <f>'Đầu vào (2)'!H260</f>
        <v>Đường ranh phường Tân Triểu - phường Trảng Dài</v>
      </c>
      <c r="D263" s="55" t="str">
        <f>'Đầu vào (2)'!I260</f>
        <v>Ngã ba (hết ranh thửa đất số 121, tờ bản đồ số 19, BĐĐC)</v>
      </c>
      <c r="E263" s="55" t="str">
        <f>'Đầu vào (2)'!J260</f>
        <v>Giáp ranh xã Thạnh Phú (cũ)</v>
      </c>
      <c r="F263" s="447">
        <f>O263</f>
        <v>3500</v>
      </c>
      <c r="G263" s="216">
        <f>F263*0.6</f>
        <v>2100</v>
      </c>
      <c r="H263" s="216">
        <f>F263*0.7</f>
        <v>2450</v>
      </c>
      <c r="I263" s="216">
        <f>S263</f>
        <v>4700</v>
      </c>
      <c r="J263" s="216">
        <f t="shared" si="799"/>
        <v>3300</v>
      </c>
      <c r="K263" s="216">
        <f t="shared" si="800"/>
        <v>2800</v>
      </c>
      <c r="L263" s="449">
        <f>I263/F263</f>
        <v>1.3428571428571427</v>
      </c>
      <c r="M263" s="422">
        <f>J263/H263</f>
        <v>1.346938775510204</v>
      </c>
      <c r="N263" s="422">
        <f>K263/G263</f>
        <v>1.3333333333333333</v>
      </c>
      <c r="O263" s="56">
        <f>'Đầu vào (2)'!K260</f>
        <v>3500</v>
      </c>
      <c r="P263" s="56">
        <f>'Đầu vào (2)'!L260</f>
        <v>1500</v>
      </c>
      <c r="Q263" s="56">
        <f>'Đầu vào (2)'!M260</f>
        <v>1000</v>
      </c>
      <c r="R263" s="56">
        <f>'Đầu vào (2)'!N260</f>
        <v>900</v>
      </c>
      <c r="S263" s="18">
        <f>VLOOKUP(B263,'[1]Giá đề xuất ODT'!$G$11:$AD$2233,21,0)</f>
        <v>4700</v>
      </c>
      <c r="T263" s="18">
        <f>VLOOKUP(B263,'[1]Giá đề xuất ODT'!$G$11:$AD$2233,22,0)</f>
        <v>2000</v>
      </c>
      <c r="U263" s="18">
        <f>VLOOKUP(B263,'[1]Giá đề xuất ODT'!$G$11:$AD$2233,23,0)</f>
        <v>1400</v>
      </c>
      <c r="V263" s="18">
        <f>VLOOKUP(B263,'[1]Giá đề xuất ODT'!$G$11:$AD$2233,24,0)</f>
        <v>1200</v>
      </c>
      <c r="W263" s="6">
        <v>3</v>
      </c>
      <c r="Y263" s="18" t="str">
        <f>C263</f>
        <v>Đường ranh phường Tân Triểu - phường Trảng Dài</v>
      </c>
      <c r="Z263" s="18" t="str">
        <f>" đoạn từ "&amp;D263</f>
        <v xml:space="preserve"> đoạn từ Ngã ba (hết ranh thửa đất số 121, tờ bản đồ số 19, BĐĐC)</v>
      </c>
      <c r="AA263" s="18" t="str">
        <f>" đến "&amp;E263</f>
        <v xml:space="preserve"> đến Giáp ranh xã Thạnh Phú (cũ)</v>
      </c>
    </row>
    <row r="264" spans="1:31" ht="78.75" hidden="1" x14ac:dyDescent="0.25">
      <c r="A264" s="54">
        <f t="shared" si="646"/>
        <v>261</v>
      </c>
      <c r="B264" s="54" t="str">
        <f t="shared" ref="B264:B269" si="801">B257</f>
        <v>VT2</v>
      </c>
      <c r="C264" s="500" t="str">
        <f>X264&amp;Y264&amp;Z264&amp;AA264&amp;AB264&amp;"
"&amp;AC264&amp;"
"
&amp;AD264</f>
        <v>Các tuyến đường giao thông đấu nối trực tiếp ra Đường ranh phường Tân Triểu - phường Trảng Dài đoạn từ Ngã ba (hết ranh thửa đất số 121, tờ bản đồ số 19, BĐĐC) đến Giáp ranh xã Thạnh Phú (cũ) đã được đầu tư mặt đường nhựa, bê tông xi măng:
- Có bề rộng ≥5m, cách đường giao thông ≤1.000m.
- Có bề rộng từ ≥3m đến &lt;5m, cách đường giao thông ≤500m.</v>
      </c>
      <c r="D264" s="501"/>
      <c r="E264" s="502"/>
      <c r="F264" s="173">
        <f t="shared" ref="F264:F269" si="802">IF(B264="VT2",P264,IF(B264="VT3",Q264,IF(B264="VT2*0,8",P264,IF(B264="VT3*0,8",Q264,R264))))</f>
        <v>1500</v>
      </c>
      <c r="G264" s="216">
        <f t="shared" ref="G264:G269" si="803">F264*0.7</f>
        <v>1050</v>
      </c>
      <c r="H264" s="216">
        <f t="shared" ref="H264:H269" si="804">F264*0.6</f>
        <v>900</v>
      </c>
      <c r="I264" s="173">
        <f t="shared" ref="I264:I269" si="805">IF(B264="VT2",T264,IF(B264="VT3",U264,IF(B264="VT4",V264,IF(B264="VT2*0,8",IF(T264*$T$1&lt;1000,ROUND(T264*$T$1,-1),ROUND(T264*$T$1,-2)),IF(B264="VT3*0,8",IF(U264*$T$1&lt;1000,ROUND(U264*$T$1,-1),ROUND(U264*$T$1,-2)),IF(V264*$T$1&lt;1000,ROUND(V264*$T$1,-1),ROUND(V264*$T$1,-2)))))))</f>
        <v>2000</v>
      </c>
      <c r="J264" s="216">
        <f t="shared" si="799"/>
        <v>1400</v>
      </c>
      <c r="K264" s="216">
        <f t="shared" si="800"/>
        <v>1200</v>
      </c>
      <c r="L264" s="169">
        <f t="shared" ref="L264:L269" si="806">I264/F264</f>
        <v>1.3333333333333333</v>
      </c>
      <c r="M264" s="422">
        <f t="shared" ref="M264:M269" si="807">J264/G264</f>
        <v>1.3333333333333333</v>
      </c>
      <c r="N264" s="422">
        <f t="shared" ref="N264:N269" si="808">K264/H264</f>
        <v>1.3333333333333333</v>
      </c>
      <c r="O264" s="56">
        <f t="shared" ref="O264:O269" si="809">O263</f>
        <v>3500</v>
      </c>
      <c r="P264" s="56">
        <f t="shared" ref="P264:P269" si="810">P263</f>
        <v>1500</v>
      </c>
      <c r="Q264" s="56">
        <f t="shared" ref="Q264:Q269" si="811">Q263</f>
        <v>1000</v>
      </c>
      <c r="R264" s="56">
        <f t="shared" ref="R264:R269" si="812">R263</f>
        <v>900</v>
      </c>
      <c r="S264" s="18">
        <f t="shared" ref="S264:S269" si="813">S263</f>
        <v>4700</v>
      </c>
      <c r="T264" s="18">
        <f t="shared" ref="T264:T269" si="814">T263</f>
        <v>2000</v>
      </c>
      <c r="U264" s="18">
        <f t="shared" ref="U264:U269" si="815">U263</f>
        <v>1400</v>
      </c>
      <c r="V264" s="18">
        <f t="shared" ref="V264:W269" si="816">V263</f>
        <v>1200</v>
      </c>
      <c r="W264" s="18">
        <f t="shared" si="816"/>
        <v>3</v>
      </c>
      <c r="X264" s="18" t="str">
        <f t="shared" ref="X264:X269" si="817">X257</f>
        <v xml:space="preserve">Các tuyến đường giao thông đấu nối trực tiếp ra </v>
      </c>
      <c r="Y264" s="18" t="str">
        <f t="shared" ref="Y264:Z269" si="818">Y263</f>
        <v>Đường ranh phường Tân Triểu - phường Trảng Dài</v>
      </c>
      <c r="Z264" s="18" t="str">
        <f t="shared" si="818"/>
        <v xml:space="preserve"> đoạn từ Ngã ba (hết ranh thửa đất số 121, tờ bản đồ số 19, BĐĐC)</v>
      </c>
      <c r="AA264" s="18" t="str">
        <f t="shared" ref="AA264:AA269" si="819">AA263</f>
        <v xml:space="preserve"> đến Giáp ranh xã Thạnh Phú (cũ)</v>
      </c>
      <c r="AB264" s="18" t="s">
        <v>93</v>
      </c>
      <c r="AC264" s="18" t="s">
        <v>6413</v>
      </c>
      <c r="AD264" s="18" t="s">
        <v>6414</v>
      </c>
      <c r="AE264" s="18">
        <v>0</v>
      </c>
    </row>
    <row r="265" spans="1:31" ht="78.75" hidden="1" x14ac:dyDescent="0.25">
      <c r="A265" s="54">
        <f t="shared" si="646"/>
        <v>262</v>
      </c>
      <c r="B265" s="54" t="str">
        <f t="shared" si="801"/>
        <v>VT3</v>
      </c>
      <c r="C265" s="500" t="str">
        <f>X265&amp;Y265&amp;Z265&amp;AA265&amp;AB265&amp;"
"&amp;AC265&amp;"
"&amp;AD265&amp;"
"&amp;AE265</f>
        <v>Các tuyến đường giao thông đấu nối trực tiếp ra Đường ranh phường Tân Triểu - phường Trảng Dài đoạn từ Ngã ba (hết ranh thửa đất số 121, tờ bản đồ số 19, BĐĐC) đến Giáp ranh xã Thạnh Phú (cũ) đã được đầu tư mặt đường nhựa, bê tông xi măng:
- Có bề rộng ≥5m, cách đường giao thông &gt;1.000m.
- Có bề rộng từ ≥3m đến &lt;5m, cách đường giao thông từ &gt;500m đến ≤1.000m.
- Có bề rộng &lt;3m, cách đường giao thông ≤200m.</v>
      </c>
      <c r="D265" s="501"/>
      <c r="E265" s="502"/>
      <c r="F265" s="173">
        <f t="shared" si="802"/>
        <v>1000</v>
      </c>
      <c r="G265" s="216">
        <f t="shared" si="803"/>
        <v>700</v>
      </c>
      <c r="H265" s="216">
        <f t="shared" si="804"/>
        <v>600</v>
      </c>
      <c r="I265" s="173">
        <f t="shared" si="805"/>
        <v>1400</v>
      </c>
      <c r="J265" s="216">
        <f t="shared" si="799"/>
        <v>980</v>
      </c>
      <c r="K265" s="216">
        <f t="shared" si="800"/>
        <v>840</v>
      </c>
      <c r="L265" s="169">
        <f t="shared" si="806"/>
        <v>1.4</v>
      </c>
      <c r="M265" s="422">
        <f t="shared" si="807"/>
        <v>1.4</v>
      </c>
      <c r="N265" s="422">
        <f t="shared" si="808"/>
        <v>1.4</v>
      </c>
      <c r="O265" s="56">
        <f t="shared" si="809"/>
        <v>3500</v>
      </c>
      <c r="P265" s="56">
        <f t="shared" si="810"/>
        <v>1500</v>
      </c>
      <c r="Q265" s="56">
        <f t="shared" si="811"/>
        <v>1000</v>
      </c>
      <c r="R265" s="56">
        <f t="shared" si="812"/>
        <v>900</v>
      </c>
      <c r="S265" s="18">
        <f t="shared" si="813"/>
        <v>4700</v>
      </c>
      <c r="T265" s="18">
        <f t="shared" si="814"/>
        <v>2000</v>
      </c>
      <c r="U265" s="18">
        <f t="shared" si="815"/>
        <v>1400</v>
      </c>
      <c r="V265" s="18">
        <f t="shared" si="816"/>
        <v>1200</v>
      </c>
      <c r="W265" s="18">
        <f t="shared" si="816"/>
        <v>3</v>
      </c>
      <c r="X265" s="18" t="str">
        <f t="shared" si="817"/>
        <v xml:space="preserve">Các tuyến đường giao thông đấu nối trực tiếp ra </v>
      </c>
      <c r="Y265" s="18" t="str">
        <f t="shared" si="818"/>
        <v>Đường ranh phường Tân Triểu - phường Trảng Dài</v>
      </c>
      <c r="Z265" s="18" t="str">
        <f t="shared" si="818"/>
        <v xml:space="preserve"> đoạn từ Ngã ba (hết ranh thửa đất số 121, tờ bản đồ số 19, BĐĐC)</v>
      </c>
      <c r="AA265" s="18" t="str">
        <f t="shared" si="819"/>
        <v xml:space="preserve"> đến Giáp ranh xã Thạnh Phú (cũ)</v>
      </c>
      <c r="AB265" s="18" t="s">
        <v>93</v>
      </c>
      <c r="AC265" s="18" t="s">
        <v>6415</v>
      </c>
      <c r="AD265" s="18" t="s">
        <v>6416</v>
      </c>
      <c r="AE265" s="18" t="s">
        <v>6410</v>
      </c>
    </row>
    <row r="266" spans="1:31" ht="94.5" hidden="1" x14ac:dyDescent="0.25">
      <c r="A266" s="54">
        <f t="shared" si="646"/>
        <v>263</v>
      </c>
      <c r="B266" s="54" t="str">
        <f t="shared" si="801"/>
        <v>VT4</v>
      </c>
      <c r="C266" s="500" t="str">
        <f>X266&amp;Y266&amp;Z266&amp;AA266&amp;AB266</f>
        <v>Các tuyến đường giao thông đấu nối trực tiếp ra Đường ranh phường Tân Triểu - phường Trảng Dài đoạn từ Ngã ba (hết ranh thửa đất số 121, tờ bản đồ số 19, BĐĐC) đến Giáp ranh xã Thạnh Phú (cũ) đã được đầu tư mặt đường nhựa, bê tông xi măng:
- Có bề rộng từ ≥3m đến &lt;5m, cách đường giao thông &gt;1.000m.
- Có bề rộng &lt;3m, cách đường giao thông &gt;200m.</v>
      </c>
      <c r="D266" s="501"/>
      <c r="E266" s="502"/>
      <c r="F266" s="173">
        <f t="shared" si="802"/>
        <v>900</v>
      </c>
      <c r="G266" s="216">
        <f t="shared" si="803"/>
        <v>630</v>
      </c>
      <c r="H266" s="216">
        <f t="shared" si="804"/>
        <v>540</v>
      </c>
      <c r="I266" s="173">
        <f t="shared" si="805"/>
        <v>1200</v>
      </c>
      <c r="J266" s="216">
        <f t="shared" si="799"/>
        <v>840</v>
      </c>
      <c r="K266" s="216">
        <f t="shared" si="800"/>
        <v>720</v>
      </c>
      <c r="L266" s="169">
        <f t="shared" si="806"/>
        <v>1.3333333333333333</v>
      </c>
      <c r="M266" s="422">
        <f t="shared" si="807"/>
        <v>1.3333333333333333</v>
      </c>
      <c r="N266" s="422">
        <f t="shared" si="808"/>
        <v>1.3333333333333333</v>
      </c>
      <c r="O266" s="56">
        <f t="shared" si="809"/>
        <v>3500</v>
      </c>
      <c r="P266" s="56">
        <f t="shared" si="810"/>
        <v>1500</v>
      </c>
      <c r="Q266" s="56">
        <f t="shared" si="811"/>
        <v>1000</v>
      </c>
      <c r="R266" s="56">
        <f t="shared" si="812"/>
        <v>900</v>
      </c>
      <c r="S266" s="18">
        <f t="shared" si="813"/>
        <v>4700</v>
      </c>
      <c r="T266" s="18">
        <f t="shared" si="814"/>
        <v>2000</v>
      </c>
      <c r="U266" s="18">
        <f t="shared" si="815"/>
        <v>1400</v>
      </c>
      <c r="V266" s="18">
        <f t="shared" si="816"/>
        <v>1200</v>
      </c>
      <c r="W266" s="18">
        <f t="shared" si="816"/>
        <v>3</v>
      </c>
      <c r="X266" s="18" t="str">
        <f t="shared" si="817"/>
        <v xml:space="preserve">Các tuyến đường giao thông đấu nối trực tiếp ra </v>
      </c>
      <c r="Y266" s="18" t="str">
        <f t="shared" si="818"/>
        <v>Đường ranh phường Tân Triểu - phường Trảng Dài</v>
      </c>
      <c r="Z266" s="18" t="str">
        <f t="shared" si="818"/>
        <v xml:space="preserve"> đoạn từ Ngã ba (hết ranh thửa đất số 121, tờ bản đồ số 19, BĐĐC)</v>
      </c>
      <c r="AA266" s="18" t="str">
        <f t="shared" si="819"/>
        <v xml:space="preserve"> đến Giáp ranh xã Thạnh Phú (cũ)</v>
      </c>
      <c r="AB266" s="18" t="s">
        <v>6417</v>
      </c>
      <c r="AC266" s="18">
        <v>0</v>
      </c>
      <c r="AD266" s="18">
        <v>0</v>
      </c>
      <c r="AE266" s="18">
        <v>0</v>
      </c>
    </row>
    <row r="267" spans="1:31" ht="94.5" hidden="1" x14ac:dyDescent="0.25">
      <c r="A267" s="54">
        <f t="shared" si="646"/>
        <v>264</v>
      </c>
      <c r="B267" s="54" t="str">
        <f t="shared" si="801"/>
        <v>VT2*0,8</v>
      </c>
      <c r="C267" s="500" t="str">
        <f>X267&amp;Y267&amp;Z267&amp;AA267&amp;AB267&amp;"
"&amp;AC267&amp;"
"
&amp;AD267</f>
        <v>Các tuyến đường giao thông không đấu nối trực tiếp và thông ra Đường ranh phường Tân Triểu - phường Trảng Dài đoạn từ Ngã ba (hết ranh thửa đất số 121, tờ bản đồ số 19, BĐĐC) đến Giáp ranh xã Thạnh Phú (cũ) đã được đầu tư mặt đường nhựa, bê tông xi măng:
- Có bề rộng ≥5m, cách đường giao thông ≤1.000m.
- Có bề rộng từ ≥3m đến &lt;5m, cách đường giao thông ≤500m.</v>
      </c>
      <c r="D267" s="501"/>
      <c r="E267" s="502"/>
      <c r="F267" s="173">
        <f t="shared" si="802"/>
        <v>1500</v>
      </c>
      <c r="G267" s="216">
        <f t="shared" si="803"/>
        <v>1050</v>
      </c>
      <c r="H267" s="216">
        <f t="shared" si="804"/>
        <v>900</v>
      </c>
      <c r="I267" s="173">
        <f t="shared" si="805"/>
        <v>1800</v>
      </c>
      <c r="J267" s="216">
        <f t="shared" si="799"/>
        <v>1300</v>
      </c>
      <c r="K267" s="216">
        <f t="shared" si="800"/>
        <v>1100</v>
      </c>
      <c r="L267" s="169">
        <f t="shared" si="806"/>
        <v>1.2</v>
      </c>
      <c r="M267" s="422">
        <f t="shared" si="807"/>
        <v>1.2380952380952381</v>
      </c>
      <c r="N267" s="422">
        <f t="shared" si="808"/>
        <v>1.2222222222222223</v>
      </c>
      <c r="O267" s="56">
        <f t="shared" si="809"/>
        <v>3500</v>
      </c>
      <c r="P267" s="56">
        <f t="shared" si="810"/>
        <v>1500</v>
      </c>
      <c r="Q267" s="56">
        <f t="shared" si="811"/>
        <v>1000</v>
      </c>
      <c r="R267" s="56">
        <f t="shared" si="812"/>
        <v>900</v>
      </c>
      <c r="S267" s="18">
        <f t="shared" si="813"/>
        <v>4700</v>
      </c>
      <c r="T267" s="18">
        <f t="shared" si="814"/>
        <v>2000</v>
      </c>
      <c r="U267" s="18">
        <f t="shared" si="815"/>
        <v>1400</v>
      </c>
      <c r="V267" s="18">
        <f t="shared" si="816"/>
        <v>1200</v>
      </c>
      <c r="W267" s="18">
        <f t="shared" si="816"/>
        <v>3</v>
      </c>
      <c r="X267" s="18" t="str">
        <f t="shared" si="817"/>
        <v xml:space="preserve">Các tuyến đường giao thông không đấu nối trực tiếp và thông ra </v>
      </c>
      <c r="Y267" s="18" t="str">
        <f t="shared" si="818"/>
        <v>Đường ranh phường Tân Triểu - phường Trảng Dài</v>
      </c>
      <c r="Z267" s="18" t="str">
        <f t="shared" si="818"/>
        <v xml:space="preserve"> đoạn từ Ngã ba (hết ranh thửa đất số 121, tờ bản đồ số 19, BĐĐC)</v>
      </c>
      <c r="AA267" s="18" t="str">
        <f t="shared" si="819"/>
        <v xml:space="preserve"> đến Giáp ranh xã Thạnh Phú (cũ)</v>
      </c>
      <c r="AB267" s="18" t="s">
        <v>93</v>
      </c>
      <c r="AC267" s="18" t="s">
        <v>6413</v>
      </c>
      <c r="AD267" s="18" t="s">
        <v>6414</v>
      </c>
      <c r="AE267" s="18">
        <v>0</v>
      </c>
    </row>
    <row r="268" spans="1:31" ht="94.5" hidden="1" x14ac:dyDescent="0.25">
      <c r="A268" s="54">
        <f t="shared" si="646"/>
        <v>265</v>
      </c>
      <c r="B268" s="54" t="str">
        <f t="shared" si="801"/>
        <v>VT3*0,8</v>
      </c>
      <c r="C268" s="500" t="str">
        <f>X268&amp;Y268&amp;Z268&amp;AA268&amp;AB268&amp;"
"&amp;AC268&amp;"
"
&amp;AD268&amp;"
"&amp;AE268</f>
        <v>Các tuyến đường giao thông không đấu nối trực tiếp và thông ra Đường ranh phường Tân Triểu - phường Trảng Dài đoạn từ Ngã ba (hết ranh thửa đất số 121, tờ bản đồ số 19, BĐĐC) đến Giáp ranh xã Thạnh Phú (cũ) đã được đầu tư mặt đường nhựa, bê tông xi măng:
- Có bề rộng ≥5m, cách đường giao thông &gt;1.000m.
- Có bề rộng từ ≥3m đến &lt;5m, cách đường giao thông từ &gt;500m đến ≤1.000m.
- Có bề rộng &lt;3m, cách đường giao thông ≤200m.</v>
      </c>
      <c r="D268" s="501"/>
      <c r="E268" s="502"/>
      <c r="F268" s="173">
        <f t="shared" si="802"/>
        <v>1000</v>
      </c>
      <c r="G268" s="216">
        <f t="shared" si="803"/>
        <v>700</v>
      </c>
      <c r="H268" s="216">
        <f t="shared" si="804"/>
        <v>600</v>
      </c>
      <c r="I268" s="173">
        <f t="shared" si="805"/>
        <v>1300</v>
      </c>
      <c r="J268" s="216">
        <f t="shared" si="799"/>
        <v>910</v>
      </c>
      <c r="K268" s="216">
        <f t="shared" si="800"/>
        <v>780</v>
      </c>
      <c r="L268" s="169">
        <f t="shared" si="806"/>
        <v>1.3</v>
      </c>
      <c r="M268" s="422">
        <f t="shared" si="807"/>
        <v>1.3</v>
      </c>
      <c r="N268" s="422">
        <f t="shared" si="808"/>
        <v>1.3</v>
      </c>
      <c r="O268" s="56">
        <f t="shared" si="809"/>
        <v>3500</v>
      </c>
      <c r="P268" s="56">
        <f t="shared" si="810"/>
        <v>1500</v>
      </c>
      <c r="Q268" s="56">
        <f t="shared" si="811"/>
        <v>1000</v>
      </c>
      <c r="R268" s="56">
        <f t="shared" si="812"/>
        <v>900</v>
      </c>
      <c r="S268" s="18">
        <f t="shared" si="813"/>
        <v>4700</v>
      </c>
      <c r="T268" s="18">
        <f t="shared" si="814"/>
        <v>2000</v>
      </c>
      <c r="U268" s="18">
        <f t="shared" si="815"/>
        <v>1400</v>
      </c>
      <c r="V268" s="18">
        <f t="shared" si="816"/>
        <v>1200</v>
      </c>
      <c r="W268" s="18">
        <f t="shared" si="816"/>
        <v>3</v>
      </c>
      <c r="X268" s="18" t="str">
        <f t="shared" si="817"/>
        <v xml:space="preserve">Các tuyến đường giao thông không đấu nối trực tiếp và thông ra </v>
      </c>
      <c r="Y268" s="18" t="str">
        <f t="shared" si="818"/>
        <v>Đường ranh phường Tân Triểu - phường Trảng Dài</v>
      </c>
      <c r="Z268" s="18" t="str">
        <f t="shared" si="818"/>
        <v xml:space="preserve"> đoạn từ Ngã ba (hết ranh thửa đất số 121, tờ bản đồ số 19, BĐĐC)</v>
      </c>
      <c r="AA268" s="18" t="str">
        <f t="shared" si="819"/>
        <v xml:space="preserve"> đến Giáp ranh xã Thạnh Phú (cũ)</v>
      </c>
      <c r="AB268" s="18" t="s">
        <v>93</v>
      </c>
      <c r="AC268" s="18" t="s">
        <v>6415</v>
      </c>
      <c r="AD268" s="18" t="s">
        <v>6416</v>
      </c>
      <c r="AE268" s="18" t="s">
        <v>6410</v>
      </c>
    </row>
    <row r="269" spans="1:31" ht="94.5" hidden="1" x14ac:dyDescent="0.25">
      <c r="A269" s="54">
        <f t="shared" ref="A269" si="820">A268+1</f>
        <v>266</v>
      </c>
      <c r="B269" s="54" t="str">
        <f t="shared" si="801"/>
        <v>VT4*0,8</v>
      </c>
      <c r="C269" s="500" t="str">
        <f>X269&amp;Y269&amp;Z269&amp;AA269&amp;AB269</f>
        <v>Các tuyến đường giao thông không đấu nối trực tiếp và thông ra Đường ranh phường Tân Triểu - phường Trảng Dài đoạn từ Ngã ba (hết ranh thửa đất số 121, tờ bản đồ số 19, BĐĐC) đến Giáp ranh xã Thạnh Phú (cũ) đã được đầu tư mặt đường nhựa, bê tông xi măng:
- Có bề rộng từ ≥3m đến &lt;5m, cách đường giao thông &gt;1.000m.
- Có bề rộng &lt;3m, cách đường giao thông &gt;200m.</v>
      </c>
      <c r="D269" s="501"/>
      <c r="E269" s="502"/>
      <c r="F269" s="173">
        <f t="shared" si="802"/>
        <v>900</v>
      </c>
      <c r="G269" s="216">
        <f t="shared" si="803"/>
        <v>630</v>
      </c>
      <c r="H269" s="216">
        <f t="shared" si="804"/>
        <v>540</v>
      </c>
      <c r="I269" s="173">
        <f t="shared" si="805"/>
        <v>1100</v>
      </c>
      <c r="J269" s="216">
        <f t="shared" si="799"/>
        <v>770</v>
      </c>
      <c r="K269" s="216">
        <f t="shared" si="800"/>
        <v>660</v>
      </c>
      <c r="L269" s="169">
        <f t="shared" si="806"/>
        <v>1.2222222222222223</v>
      </c>
      <c r="M269" s="422">
        <f t="shared" si="807"/>
        <v>1.2222222222222223</v>
      </c>
      <c r="N269" s="422">
        <f t="shared" si="808"/>
        <v>1.2222222222222223</v>
      </c>
      <c r="O269" s="56">
        <f t="shared" si="809"/>
        <v>3500</v>
      </c>
      <c r="P269" s="56">
        <f t="shared" si="810"/>
        <v>1500</v>
      </c>
      <c r="Q269" s="56">
        <f t="shared" si="811"/>
        <v>1000</v>
      </c>
      <c r="R269" s="56">
        <f t="shared" si="812"/>
        <v>900</v>
      </c>
      <c r="S269" s="18">
        <f t="shared" si="813"/>
        <v>4700</v>
      </c>
      <c r="T269" s="18">
        <f t="shared" si="814"/>
        <v>2000</v>
      </c>
      <c r="U269" s="18">
        <f t="shared" si="815"/>
        <v>1400</v>
      </c>
      <c r="V269" s="18">
        <f t="shared" si="816"/>
        <v>1200</v>
      </c>
      <c r="W269" s="18">
        <f t="shared" si="816"/>
        <v>3</v>
      </c>
      <c r="X269" s="18" t="str">
        <f t="shared" si="817"/>
        <v xml:space="preserve">Các tuyến đường giao thông không đấu nối trực tiếp và thông ra </v>
      </c>
      <c r="Y269" s="18" t="str">
        <f t="shared" si="818"/>
        <v>Đường ranh phường Tân Triểu - phường Trảng Dài</v>
      </c>
      <c r="Z269" s="18" t="str">
        <f t="shared" si="818"/>
        <v xml:space="preserve"> đoạn từ Ngã ba (hết ranh thửa đất số 121, tờ bản đồ số 19, BĐĐC)</v>
      </c>
      <c r="AA269" s="18" t="str">
        <f t="shared" si="819"/>
        <v xml:space="preserve"> đến Giáp ranh xã Thạnh Phú (cũ)</v>
      </c>
      <c r="AB269" s="18" t="s">
        <v>6417</v>
      </c>
      <c r="AC269" s="18">
        <v>0</v>
      </c>
      <c r="AD269" s="18">
        <v>0</v>
      </c>
      <c r="AE269" s="18">
        <v>0</v>
      </c>
    </row>
  </sheetData>
  <autoFilter ref="A3:WWD269" xr:uid="{71188152-D8C1-4AE3-BDCA-17FB50886442}">
    <filterColumn colId="1">
      <filters>
        <filter val="BH165DT_D1"/>
        <filter val="BH165DT_D2"/>
        <filter val="BH165DT_D3"/>
        <filter val="BH20DT_D4"/>
        <filter val="BH36DT_D2"/>
        <filter val="BH36DT_D3"/>
        <filter val="BH36DT_D4"/>
        <filter val="BH36DT_D5"/>
        <filter val="BH47DT_D1"/>
        <filter val="BH47DT_D2"/>
        <filter val="BH48DT"/>
        <filter val="BH49DT"/>
        <filter val="BH50DT_D1"/>
        <filter val="BH50DT_D2"/>
        <filter val="BH50DT_D3"/>
        <filter val="BH51DT_D1"/>
        <filter val="BH51DT_D2"/>
        <filter val="BH52DT_D1"/>
        <filter val="BH52DT_D2"/>
        <filter val="BH53DT"/>
        <filter val="BH54DT_D2"/>
        <filter val="BH62DT_D4"/>
        <filter val="VC14NT1"/>
        <filter val="VC1NT1_D3"/>
        <filter val="VC1NT1_D4"/>
        <filter val="VC1NT1_D5"/>
        <filter val="VC20NT2"/>
        <filter val="VC23NT"/>
        <filter val="VC34NT2_D1"/>
        <filter val="VC34NT2_D2"/>
        <filter val="VC38NT2_D1"/>
        <filter val="VC38NT2_D2"/>
        <filter val="VC38NT2_D3"/>
        <filter val="VC49NT_D1"/>
        <filter val="VC49NT_D2"/>
        <filter val="VC50NT"/>
        <filter val="VC51NT"/>
        <filter val="VC74NT"/>
      </filters>
    </filterColumn>
  </autoFilter>
  <mergeCells count="238">
    <mergeCell ref="C264:E264"/>
    <mergeCell ref="C265:E265"/>
    <mergeCell ref="C266:E266"/>
    <mergeCell ref="C267:E267"/>
    <mergeCell ref="C268:E268"/>
    <mergeCell ref="C269:E269"/>
    <mergeCell ref="I2:I3"/>
    <mergeCell ref="O2:R3"/>
    <mergeCell ref="C262:E262"/>
    <mergeCell ref="C250:E250"/>
    <mergeCell ref="C251:E251"/>
    <mergeCell ref="C252:E252"/>
    <mergeCell ref="C253:E253"/>
    <mergeCell ref="C254:E254"/>
    <mergeCell ref="C255:E255"/>
    <mergeCell ref="C257:E257"/>
    <mergeCell ref="C258:E258"/>
    <mergeCell ref="C259:E259"/>
    <mergeCell ref="C260:E260"/>
    <mergeCell ref="C261:E261"/>
    <mergeCell ref="C248:E248"/>
    <mergeCell ref="C236:E236"/>
    <mergeCell ref="C237:E237"/>
    <mergeCell ref="C238:E238"/>
    <mergeCell ref="C239:E239"/>
    <mergeCell ref="C240:E240"/>
    <mergeCell ref="C241:E241"/>
    <mergeCell ref="C243:E243"/>
    <mergeCell ref="C244:E244"/>
    <mergeCell ref="C245:E245"/>
    <mergeCell ref="C246:E246"/>
    <mergeCell ref="C247:E247"/>
    <mergeCell ref="C234:E234"/>
    <mergeCell ref="C232:E232"/>
    <mergeCell ref="C233:E233"/>
    <mergeCell ref="C220:E220"/>
    <mergeCell ref="C208:E208"/>
    <mergeCell ref="C209:E209"/>
    <mergeCell ref="C210:E210"/>
    <mergeCell ref="C211:E211"/>
    <mergeCell ref="C212:E212"/>
    <mergeCell ref="C213:E213"/>
    <mergeCell ref="C215:E215"/>
    <mergeCell ref="C216:E216"/>
    <mergeCell ref="C217:E217"/>
    <mergeCell ref="C218:E218"/>
    <mergeCell ref="C219:E219"/>
    <mergeCell ref="C222:E222"/>
    <mergeCell ref="C223:E223"/>
    <mergeCell ref="C224:E224"/>
    <mergeCell ref="C225:E225"/>
    <mergeCell ref="C226:E226"/>
    <mergeCell ref="C227:E227"/>
    <mergeCell ref="C229:E229"/>
    <mergeCell ref="C230:E230"/>
    <mergeCell ref="C231:E231"/>
    <mergeCell ref="C206:E206"/>
    <mergeCell ref="C194:E194"/>
    <mergeCell ref="C195:E195"/>
    <mergeCell ref="C196:E196"/>
    <mergeCell ref="C197:E197"/>
    <mergeCell ref="C198:E198"/>
    <mergeCell ref="C199:E199"/>
    <mergeCell ref="C201:E201"/>
    <mergeCell ref="C202:E202"/>
    <mergeCell ref="C203:E203"/>
    <mergeCell ref="C204:E204"/>
    <mergeCell ref="C205:E205"/>
    <mergeCell ref="C192:E192"/>
    <mergeCell ref="C180:E180"/>
    <mergeCell ref="C181:E181"/>
    <mergeCell ref="C182:E182"/>
    <mergeCell ref="C183:E183"/>
    <mergeCell ref="C184:E184"/>
    <mergeCell ref="C185:E185"/>
    <mergeCell ref="C187:E187"/>
    <mergeCell ref="C188:E188"/>
    <mergeCell ref="C189:E189"/>
    <mergeCell ref="C190:E190"/>
    <mergeCell ref="C191:E191"/>
    <mergeCell ref="C178:E178"/>
    <mergeCell ref="C166:E166"/>
    <mergeCell ref="C167:E167"/>
    <mergeCell ref="C168:E168"/>
    <mergeCell ref="C169:E169"/>
    <mergeCell ref="C170:E170"/>
    <mergeCell ref="C171:E171"/>
    <mergeCell ref="C173:E173"/>
    <mergeCell ref="C174:E174"/>
    <mergeCell ref="C175:E175"/>
    <mergeCell ref="C176:E176"/>
    <mergeCell ref="C177:E177"/>
    <mergeCell ref="C157:E157"/>
    <mergeCell ref="C145:E145"/>
    <mergeCell ref="C146:E146"/>
    <mergeCell ref="C147:E147"/>
    <mergeCell ref="C148:E148"/>
    <mergeCell ref="C149:E149"/>
    <mergeCell ref="C150:E150"/>
    <mergeCell ref="C152:E152"/>
    <mergeCell ref="C153:E153"/>
    <mergeCell ref="C154:E154"/>
    <mergeCell ref="C155:E155"/>
    <mergeCell ref="C156:E156"/>
    <mergeCell ref="C143:E143"/>
    <mergeCell ref="C131:E131"/>
    <mergeCell ref="C132:E132"/>
    <mergeCell ref="C133:E133"/>
    <mergeCell ref="C134:E134"/>
    <mergeCell ref="C135:E135"/>
    <mergeCell ref="C136:E136"/>
    <mergeCell ref="C138:E138"/>
    <mergeCell ref="C139:E139"/>
    <mergeCell ref="C140:E140"/>
    <mergeCell ref="C141:E141"/>
    <mergeCell ref="C142:E142"/>
    <mergeCell ref="C129:E129"/>
    <mergeCell ref="C117:E117"/>
    <mergeCell ref="C118:E118"/>
    <mergeCell ref="C119:E119"/>
    <mergeCell ref="C120:E120"/>
    <mergeCell ref="C121:E121"/>
    <mergeCell ref="C122:E122"/>
    <mergeCell ref="C124:E124"/>
    <mergeCell ref="C125:E125"/>
    <mergeCell ref="C126:E126"/>
    <mergeCell ref="C127:E127"/>
    <mergeCell ref="C128:E128"/>
    <mergeCell ref="C115:E115"/>
    <mergeCell ref="C103:E103"/>
    <mergeCell ref="C104:E104"/>
    <mergeCell ref="C105:E105"/>
    <mergeCell ref="C106:E106"/>
    <mergeCell ref="C107:E107"/>
    <mergeCell ref="C108:E108"/>
    <mergeCell ref="C110:E110"/>
    <mergeCell ref="C111:E111"/>
    <mergeCell ref="C112:E112"/>
    <mergeCell ref="C113:E113"/>
    <mergeCell ref="C114:E114"/>
    <mergeCell ref="C101:E101"/>
    <mergeCell ref="C89:E89"/>
    <mergeCell ref="C90:E90"/>
    <mergeCell ref="C91:E91"/>
    <mergeCell ref="C92:E92"/>
    <mergeCell ref="C93:E93"/>
    <mergeCell ref="C94:E94"/>
    <mergeCell ref="C96:E96"/>
    <mergeCell ref="C97:E97"/>
    <mergeCell ref="C98:E98"/>
    <mergeCell ref="C99:E99"/>
    <mergeCell ref="C100:E100"/>
    <mergeCell ref="C87:E87"/>
    <mergeCell ref="C75:E75"/>
    <mergeCell ref="C76:E76"/>
    <mergeCell ref="C77:E77"/>
    <mergeCell ref="C78:E78"/>
    <mergeCell ref="C79:E79"/>
    <mergeCell ref="C80:E80"/>
    <mergeCell ref="C82:E82"/>
    <mergeCell ref="C83:E83"/>
    <mergeCell ref="C84:E84"/>
    <mergeCell ref="C85:E85"/>
    <mergeCell ref="C86:E86"/>
    <mergeCell ref="C73:E73"/>
    <mergeCell ref="C61:E61"/>
    <mergeCell ref="C62:E62"/>
    <mergeCell ref="C63:E63"/>
    <mergeCell ref="C64:E64"/>
    <mergeCell ref="C65:E65"/>
    <mergeCell ref="C66:E66"/>
    <mergeCell ref="C68:E68"/>
    <mergeCell ref="C69:E69"/>
    <mergeCell ref="C70:E70"/>
    <mergeCell ref="C71:E71"/>
    <mergeCell ref="C72:E72"/>
    <mergeCell ref="C59:E59"/>
    <mergeCell ref="C47:E47"/>
    <mergeCell ref="C48:E48"/>
    <mergeCell ref="C49:E49"/>
    <mergeCell ref="C50:E50"/>
    <mergeCell ref="C51:E51"/>
    <mergeCell ref="C52:E52"/>
    <mergeCell ref="C54:E54"/>
    <mergeCell ref="C55:E55"/>
    <mergeCell ref="C56:E56"/>
    <mergeCell ref="C57:E57"/>
    <mergeCell ref="C58:E58"/>
    <mergeCell ref="C45:E45"/>
    <mergeCell ref="C33:E33"/>
    <mergeCell ref="C34:E34"/>
    <mergeCell ref="C35:E35"/>
    <mergeCell ref="C36:E36"/>
    <mergeCell ref="C37:E37"/>
    <mergeCell ref="C38:E38"/>
    <mergeCell ref="C40:E40"/>
    <mergeCell ref="C41:E41"/>
    <mergeCell ref="C42:E42"/>
    <mergeCell ref="C43:E43"/>
    <mergeCell ref="C44:E44"/>
    <mergeCell ref="M2:M3"/>
    <mergeCell ref="N2:N3"/>
    <mergeCell ref="C17:E17"/>
    <mergeCell ref="C5:E5"/>
    <mergeCell ref="C6:E6"/>
    <mergeCell ref="C7:E7"/>
    <mergeCell ref="C8:E8"/>
    <mergeCell ref="C9:E9"/>
    <mergeCell ref="C10:E10"/>
    <mergeCell ref="C12:E12"/>
    <mergeCell ref="C13:E13"/>
    <mergeCell ref="C14:E14"/>
    <mergeCell ref="C15:E15"/>
    <mergeCell ref="C16:E16"/>
    <mergeCell ref="C159:E159"/>
    <mergeCell ref="C160:E160"/>
    <mergeCell ref="C161:E161"/>
    <mergeCell ref="C162:E162"/>
    <mergeCell ref="C163:E163"/>
    <mergeCell ref="C164:E164"/>
    <mergeCell ref="F2:F3"/>
    <mergeCell ref="L2:L3"/>
    <mergeCell ref="J2:J3"/>
    <mergeCell ref="K2:K3"/>
    <mergeCell ref="G2:G3"/>
    <mergeCell ref="H2:H3"/>
    <mergeCell ref="C31:E31"/>
    <mergeCell ref="C19:E19"/>
    <mergeCell ref="C20:E20"/>
    <mergeCell ref="C21:E21"/>
    <mergeCell ref="C22:E22"/>
    <mergeCell ref="C23:E23"/>
    <mergeCell ref="C24:E24"/>
    <mergeCell ref="C26:E26"/>
    <mergeCell ref="C27:E27"/>
    <mergeCell ref="C28:E28"/>
    <mergeCell ref="C29:E29"/>
    <mergeCell ref="C30:E30"/>
  </mergeCells>
  <phoneticPr fontId="21" type="noConversion"/>
  <printOptions horizontalCentered="1" verticalCentered="1"/>
  <pageMargins left="0" right="0" top="0" bottom="0" header="0.39370078740157499" footer="0.27559055118110198"/>
  <pageSetup paperSize="9" scale="48" orientation="landscape" r:id="rId1"/>
  <headerFooter differentFirst="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AB269"/>
  <sheetViews>
    <sheetView view="pageBreakPreview" zoomScale="70" zoomScaleNormal="70" zoomScaleSheetLayoutView="70" workbookViewId="0">
      <selection activeCell="G6" sqref="A6:G7"/>
    </sheetView>
  </sheetViews>
  <sheetFormatPr defaultColWidth="9.140625" defaultRowHeight="16.5" x14ac:dyDescent="0.25"/>
  <cols>
    <col min="1" max="1" width="5.42578125" style="2" customWidth="1"/>
    <col min="2" max="2" width="12.5703125" style="3" customWidth="1"/>
    <col min="3" max="3" width="48.140625" style="4" customWidth="1"/>
    <col min="4" max="4" width="32.5703125" style="5" customWidth="1"/>
    <col min="5" max="5" width="35.28515625" style="5" customWidth="1"/>
    <col min="6" max="7" width="16.5703125" style="5" customWidth="1"/>
    <col min="8" max="9" width="15.7109375" style="404" customWidth="1"/>
    <col min="10" max="10" width="15.7109375" style="420" customWidth="1"/>
    <col min="11" max="11" width="8.5703125" style="438" customWidth="1"/>
    <col min="12" max="13" width="8.140625" style="438" customWidth="1"/>
    <col min="14" max="14" width="7.7109375" style="438" customWidth="1"/>
    <col min="15" max="15" width="10.85546875" style="438" customWidth="1"/>
    <col min="16" max="16" width="12.5703125" style="438" customWidth="1"/>
    <col min="17" max="18" width="9.140625" style="438" customWidth="1"/>
    <col min="19" max="19" width="11.140625" style="438" customWidth="1"/>
    <col min="20" max="26" width="11.5703125" style="439" customWidth="1"/>
    <col min="27" max="27" width="9.140625" style="439" customWidth="1"/>
    <col min="28" max="213" width="9.140625" style="6"/>
    <col min="214" max="217" width="0" style="6" hidden="1" customWidth="1"/>
    <col min="218" max="218" width="6.5703125" style="6" customWidth="1"/>
    <col min="219" max="219" width="5.42578125" style="6" customWidth="1"/>
    <col min="220" max="220" width="12.5703125" style="6" customWidth="1"/>
    <col min="221" max="221" width="61.85546875" style="6" customWidth="1"/>
    <col min="222" max="222" width="32.5703125" style="6" customWidth="1"/>
    <col min="223" max="223" width="23.5703125" style="6" customWidth="1"/>
    <col min="224" max="224" width="35.28515625" style="6" customWidth="1"/>
    <col min="225" max="225" width="8.5703125" style="6" customWidth="1"/>
    <col min="226" max="227" width="8.140625" style="6" customWidth="1"/>
    <col min="228" max="228" width="7.7109375" style="6" customWidth="1"/>
    <col min="229" max="271" width="0" style="6" hidden="1" customWidth="1"/>
    <col min="272" max="272" width="14.85546875" style="6" bestFit="1" customWidth="1"/>
    <col min="273" max="273" width="12.5703125" style="6" bestFit="1" customWidth="1"/>
    <col min="274" max="469" width="9.140625" style="6"/>
    <col min="470" max="473" width="0" style="6" hidden="1" customWidth="1"/>
    <col min="474" max="474" width="6.5703125" style="6" customWidth="1"/>
    <col min="475" max="475" width="5.42578125" style="6" customWidth="1"/>
    <col min="476" max="476" width="12.5703125" style="6" customWidth="1"/>
    <col min="477" max="477" width="61.85546875" style="6" customWidth="1"/>
    <col min="478" max="478" width="32.5703125" style="6" customWidth="1"/>
    <col min="479" max="479" width="23.5703125" style="6" customWidth="1"/>
    <col min="480" max="480" width="35.28515625" style="6" customWidth="1"/>
    <col min="481" max="481" width="8.5703125" style="6" customWidth="1"/>
    <col min="482" max="483" width="8.140625" style="6" customWidth="1"/>
    <col min="484" max="484" width="7.7109375" style="6" customWidth="1"/>
    <col min="485" max="527" width="0" style="6" hidden="1" customWidth="1"/>
    <col min="528" max="528" width="14.85546875" style="6" bestFit="1" customWidth="1"/>
    <col min="529" max="529" width="12.5703125" style="6" bestFit="1" customWidth="1"/>
    <col min="530" max="725" width="9.140625" style="6"/>
    <col min="726" max="729" width="0" style="6" hidden="1" customWidth="1"/>
    <col min="730" max="730" width="6.5703125" style="6" customWidth="1"/>
    <col min="731" max="731" width="5.42578125" style="6" customWidth="1"/>
    <col min="732" max="732" width="12.5703125" style="6" customWidth="1"/>
    <col min="733" max="733" width="61.85546875" style="6" customWidth="1"/>
    <col min="734" max="734" width="32.5703125" style="6" customWidth="1"/>
    <col min="735" max="735" width="23.5703125" style="6" customWidth="1"/>
    <col min="736" max="736" width="35.28515625" style="6" customWidth="1"/>
    <col min="737" max="737" width="8.5703125" style="6" customWidth="1"/>
    <col min="738" max="739" width="8.140625" style="6" customWidth="1"/>
    <col min="740" max="740" width="7.7109375" style="6" customWidth="1"/>
    <col min="741" max="783" width="0" style="6" hidden="1" customWidth="1"/>
    <col min="784" max="784" width="14.85546875" style="6" bestFit="1" customWidth="1"/>
    <col min="785" max="785" width="12.5703125" style="6" bestFit="1" customWidth="1"/>
    <col min="786" max="981" width="9.140625" style="6"/>
    <col min="982" max="985" width="0" style="6" hidden="1" customWidth="1"/>
    <col min="986" max="986" width="6.5703125" style="6" customWidth="1"/>
    <col min="987" max="987" width="5.42578125" style="6" customWidth="1"/>
    <col min="988" max="988" width="12.5703125" style="6" customWidth="1"/>
    <col min="989" max="989" width="61.85546875" style="6" customWidth="1"/>
    <col min="990" max="990" width="32.5703125" style="6" customWidth="1"/>
    <col min="991" max="991" width="23.5703125" style="6" customWidth="1"/>
    <col min="992" max="992" width="35.28515625" style="6" customWidth="1"/>
    <col min="993" max="993" width="8.5703125" style="6" customWidth="1"/>
    <col min="994" max="995" width="8.140625" style="6" customWidth="1"/>
    <col min="996" max="996" width="7.7109375" style="6" customWidth="1"/>
    <col min="997" max="1039" width="0" style="6" hidden="1" customWidth="1"/>
    <col min="1040" max="1040" width="14.85546875" style="6" bestFit="1" customWidth="1"/>
    <col min="1041" max="1041" width="12.5703125" style="6" bestFit="1" customWidth="1"/>
    <col min="1042" max="1237" width="9.140625" style="6"/>
    <col min="1238" max="1241" width="0" style="6" hidden="1" customWidth="1"/>
    <col min="1242" max="1242" width="6.5703125" style="6" customWidth="1"/>
    <col min="1243" max="1243" width="5.42578125" style="6" customWidth="1"/>
    <col min="1244" max="1244" width="12.5703125" style="6" customWidth="1"/>
    <col min="1245" max="1245" width="61.85546875" style="6" customWidth="1"/>
    <col min="1246" max="1246" width="32.5703125" style="6" customWidth="1"/>
    <col min="1247" max="1247" width="23.5703125" style="6" customWidth="1"/>
    <col min="1248" max="1248" width="35.28515625" style="6" customWidth="1"/>
    <col min="1249" max="1249" width="8.5703125" style="6" customWidth="1"/>
    <col min="1250" max="1251" width="8.140625" style="6" customWidth="1"/>
    <col min="1252" max="1252" width="7.7109375" style="6" customWidth="1"/>
    <col min="1253" max="1295" width="0" style="6" hidden="1" customWidth="1"/>
    <col min="1296" max="1296" width="14.85546875" style="6" bestFit="1" customWidth="1"/>
    <col min="1297" max="1297" width="12.5703125" style="6" bestFit="1" customWidth="1"/>
    <col min="1298" max="1493" width="9.140625" style="6"/>
    <col min="1494" max="1497" width="0" style="6" hidden="1" customWidth="1"/>
    <col min="1498" max="1498" width="6.5703125" style="6" customWidth="1"/>
    <col min="1499" max="1499" width="5.42578125" style="6" customWidth="1"/>
    <col min="1500" max="1500" width="12.5703125" style="6" customWidth="1"/>
    <col min="1501" max="1501" width="61.85546875" style="6" customWidth="1"/>
    <col min="1502" max="1502" width="32.5703125" style="6" customWidth="1"/>
    <col min="1503" max="1503" width="23.5703125" style="6" customWidth="1"/>
    <col min="1504" max="1504" width="35.28515625" style="6" customWidth="1"/>
    <col min="1505" max="1505" width="8.5703125" style="6" customWidth="1"/>
    <col min="1506" max="1507" width="8.140625" style="6" customWidth="1"/>
    <col min="1508" max="1508" width="7.7109375" style="6" customWidth="1"/>
    <col min="1509" max="1551" width="0" style="6" hidden="1" customWidth="1"/>
    <col min="1552" max="1552" width="14.85546875" style="6" bestFit="1" customWidth="1"/>
    <col min="1553" max="1553" width="12.5703125" style="6" bestFit="1" customWidth="1"/>
    <col min="1554" max="1749" width="9.140625" style="6"/>
    <col min="1750" max="1753" width="0" style="6" hidden="1" customWidth="1"/>
    <col min="1754" max="1754" width="6.5703125" style="6" customWidth="1"/>
    <col min="1755" max="1755" width="5.42578125" style="6" customWidth="1"/>
    <col min="1756" max="1756" width="12.5703125" style="6" customWidth="1"/>
    <col min="1757" max="1757" width="61.85546875" style="6" customWidth="1"/>
    <col min="1758" max="1758" width="32.5703125" style="6" customWidth="1"/>
    <col min="1759" max="1759" width="23.5703125" style="6" customWidth="1"/>
    <col min="1760" max="1760" width="35.28515625" style="6" customWidth="1"/>
    <col min="1761" max="1761" width="8.5703125" style="6" customWidth="1"/>
    <col min="1762" max="1763" width="8.140625" style="6" customWidth="1"/>
    <col min="1764" max="1764" width="7.7109375" style="6" customWidth="1"/>
    <col min="1765" max="1807" width="0" style="6" hidden="1" customWidth="1"/>
    <col min="1808" max="1808" width="14.85546875" style="6" bestFit="1" customWidth="1"/>
    <col min="1809" max="1809" width="12.5703125" style="6" bestFit="1" customWidth="1"/>
    <col min="1810" max="2005" width="9.140625" style="6"/>
    <col min="2006" max="2009" width="0" style="6" hidden="1" customWidth="1"/>
    <col min="2010" max="2010" width="6.5703125" style="6" customWidth="1"/>
    <col min="2011" max="2011" width="5.42578125" style="6" customWidth="1"/>
    <col min="2012" max="2012" width="12.5703125" style="6" customWidth="1"/>
    <col min="2013" max="2013" width="61.85546875" style="6" customWidth="1"/>
    <col min="2014" max="2014" width="32.5703125" style="6" customWidth="1"/>
    <col min="2015" max="2015" width="23.5703125" style="6" customWidth="1"/>
    <col min="2016" max="2016" width="35.28515625" style="6" customWidth="1"/>
    <col min="2017" max="2017" width="8.5703125" style="6" customWidth="1"/>
    <col min="2018" max="2019" width="8.140625" style="6" customWidth="1"/>
    <col min="2020" max="2020" width="7.7109375" style="6" customWidth="1"/>
    <col min="2021" max="2063" width="0" style="6" hidden="1" customWidth="1"/>
    <col min="2064" max="2064" width="14.85546875" style="6" bestFit="1" customWidth="1"/>
    <col min="2065" max="2065" width="12.5703125" style="6" bestFit="1" customWidth="1"/>
    <col min="2066" max="2261" width="9.140625" style="6"/>
    <col min="2262" max="2265" width="0" style="6" hidden="1" customWidth="1"/>
    <col min="2266" max="2266" width="6.5703125" style="6" customWidth="1"/>
    <col min="2267" max="2267" width="5.42578125" style="6" customWidth="1"/>
    <col min="2268" max="2268" width="12.5703125" style="6" customWidth="1"/>
    <col min="2269" max="2269" width="61.85546875" style="6" customWidth="1"/>
    <col min="2270" max="2270" width="32.5703125" style="6" customWidth="1"/>
    <col min="2271" max="2271" width="23.5703125" style="6" customWidth="1"/>
    <col min="2272" max="2272" width="35.28515625" style="6" customWidth="1"/>
    <col min="2273" max="2273" width="8.5703125" style="6" customWidth="1"/>
    <col min="2274" max="2275" width="8.140625" style="6" customWidth="1"/>
    <col min="2276" max="2276" width="7.7109375" style="6" customWidth="1"/>
    <col min="2277" max="2319" width="0" style="6" hidden="1" customWidth="1"/>
    <col min="2320" max="2320" width="14.85546875" style="6" bestFit="1" customWidth="1"/>
    <col min="2321" max="2321" width="12.5703125" style="6" bestFit="1" customWidth="1"/>
    <col min="2322" max="2517" width="9.140625" style="6"/>
    <col min="2518" max="2521" width="0" style="6" hidden="1" customWidth="1"/>
    <col min="2522" max="2522" width="6.5703125" style="6" customWidth="1"/>
    <col min="2523" max="2523" width="5.42578125" style="6" customWidth="1"/>
    <col min="2524" max="2524" width="12.5703125" style="6" customWidth="1"/>
    <col min="2525" max="2525" width="61.85546875" style="6" customWidth="1"/>
    <col min="2526" max="2526" width="32.5703125" style="6" customWidth="1"/>
    <col min="2527" max="2527" width="23.5703125" style="6" customWidth="1"/>
    <col min="2528" max="2528" width="35.28515625" style="6" customWidth="1"/>
    <col min="2529" max="2529" width="8.5703125" style="6" customWidth="1"/>
    <col min="2530" max="2531" width="8.140625" style="6" customWidth="1"/>
    <col min="2532" max="2532" width="7.7109375" style="6" customWidth="1"/>
    <col min="2533" max="2575" width="0" style="6" hidden="1" customWidth="1"/>
    <col min="2576" max="2576" width="14.85546875" style="6" bestFit="1" customWidth="1"/>
    <col min="2577" max="2577" width="12.5703125" style="6" bestFit="1" customWidth="1"/>
    <col min="2578" max="2773" width="9.140625" style="6"/>
    <col min="2774" max="2777" width="0" style="6" hidden="1" customWidth="1"/>
    <col min="2778" max="2778" width="6.5703125" style="6" customWidth="1"/>
    <col min="2779" max="2779" width="5.42578125" style="6" customWidth="1"/>
    <col min="2780" max="2780" width="12.5703125" style="6" customWidth="1"/>
    <col min="2781" max="2781" width="61.85546875" style="6" customWidth="1"/>
    <col min="2782" max="2782" width="32.5703125" style="6" customWidth="1"/>
    <col min="2783" max="2783" width="23.5703125" style="6" customWidth="1"/>
    <col min="2784" max="2784" width="35.28515625" style="6" customWidth="1"/>
    <col min="2785" max="2785" width="8.5703125" style="6" customWidth="1"/>
    <col min="2786" max="2787" width="8.140625" style="6" customWidth="1"/>
    <col min="2788" max="2788" width="7.7109375" style="6" customWidth="1"/>
    <col min="2789" max="2831" width="0" style="6" hidden="1" customWidth="1"/>
    <col min="2832" max="2832" width="14.85546875" style="6" bestFit="1" customWidth="1"/>
    <col min="2833" max="2833" width="12.5703125" style="6" bestFit="1" customWidth="1"/>
    <col min="2834" max="3029" width="9.140625" style="6"/>
    <col min="3030" max="3033" width="0" style="6" hidden="1" customWidth="1"/>
    <col min="3034" max="3034" width="6.5703125" style="6" customWidth="1"/>
    <col min="3035" max="3035" width="5.42578125" style="6" customWidth="1"/>
    <col min="3036" max="3036" width="12.5703125" style="6" customWidth="1"/>
    <col min="3037" max="3037" width="61.85546875" style="6" customWidth="1"/>
    <col min="3038" max="3038" width="32.5703125" style="6" customWidth="1"/>
    <col min="3039" max="3039" width="23.5703125" style="6" customWidth="1"/>
    <col min="3040" max="3040" width="35.28515625" style="6" customWidth="1"/>
    <col min="3041" max="3041" width="8.5703125" style="6" customWidth="1"/>
    <col min="3042" max="3043" width="8.140625" style="6" customWidth="1"/>
    <col min="3044" max="3044" width="7.7109375" style="6" customWidth="1"/>
    <col min="3045" max="3087" width="0" style="6" hidden="1" customWidth="1"/>
    <col min="3088" max="3088" width="14.85546875" style="6" bestFit="1" customWidth="1"/>
    <col min="3089" max="3089" width="12.5703125" style="6" bestFit="1" customWidth="1"/>
    <col min="3090" max="3285" width="9.140625" style="6"/>
    <col min="3286" max="3289" width="0" style="6" hidden="1" customWidth="1"/>
    <col min="3290" max="3290" width="6.5703125" style="6" customWidth="1"/>
    <col min="3291" max="3291" width="5.42578125" style="6" customWidth="1"/>
    <col min="3292" max="3292" width="12.5703125" style="6" customWidth="1"/>
    <col min="3293" max="3293" width="61.85546875" style="6" customWidth="1"/>
    <col min="3294" max="3294" width="32.5703125" style="6" customWidth="1"/>
    <col min="3295" max="3295" width="23.5703125" style="6" customWidth="1"/>
    <col min="3296" max="3296" width="35.28515625" style="6" customWidth="1"/>
    <col min="3297" max="3297" width="8.5703125" style="6" customWidth="1"/>
    <col min="3298" max="3299" width="8.140625" style="6" customWidth="1"/>
    <col min="3300" max="3300" width="7.7109375" style="6" customWidth="1"/>
    <col min="3301" max="3343" width="0" style="6" hidden="1" customWidth="1"/>
    <col min="3344" max="3344" width="14.85546875" style="6" bestFit="1" customWidth="1"/>
    <col min="3345" max="3345" width="12.5703125" style="6" bestFit="1" customWidth="1"/>
    <col min="3346" max="3541" width="9.140625" style="6"/>
    <col min="3542" max="3545" width="0" style="6" hidden="1" customWidth="1"/>
    <col min="3546" max="3546" width="6.5703125" style="6" customWidth="1"/>
    <col min="3547" max="3547" width="5.42578125" style="6" customWidth="1"/>
    <col min="3548" max="3548" width="12.5703125" style="6" customWidth="1"/>
    <col min="3549" max="3549" width="61.85546875" style="6" customWidth="1"/>
    <col min="3550" max="3550" width="32.5703125" style="6" customWidth="1"/>
    <col min="3551" max="3551" width="23.5703125" style="6" customWidth="1"/>
    <col min="3552" max="3552" width="35.28515625" style="6" customWidth="1"/>
    <col min="3553" max="3553" width="8.5703125" style="6" customWidth="1"/>
    <col min="3554" max="3555" width="8.140625" style="6" customWidth="1"/>
    <col min="3556" max="3556" width="7.7109375" style="6" customWidth="1"/>
    <col min="3557" max="3599" width="0" style="6" hidden="1" customWidth="1"/>
    <col min="3600" max="3600" width="14.85546875" style="6" bestFit="1" customWidth="1"/>
    <col min="3601" max="3601" width="12.5703125" style="6" bestFit="1" customWidth="1"/>
    <col min="3602" max="3797" width="9.140625" style="6"/>
    <col min="3798" max="3801" width="0" style="6" hidden="1" customWidth="1"/>
    <col min="3802" max="3802" width="6.5703125" style="6" customWidth="1"/>
    <col min="3803" max="3803" width="5.42578125" style="6" customWidth="1"/>
    <col min="3804" max="3804" width="12.5703125" style="6" customWidth="1"/>
    <col min="3805" max="3805" width="61.85546875" style="6" customWidth="1"/>
    <col min="3806" max="3806" width="32.5703125" style="6" customWidth="1"/>
    <col min="3807" max="3807" width="23.5703125" style="6" customWidth="1"/>
    <col min="3808" max="3808" width="35.28515625" style="6" customWidth="1"/>
    <col min="3809" max="3809" width="8.5703125" style="6" customWidth="1"/>
    <col min="3810" max="3811" width="8.140625" style="6" customWidth="1"/>
    <col min="3812" max="3812" width="7.7109375" style="6" customWidth="1"/>
    <col min="3813" max="3855" width="0" style="6" hidden="1" customWidth="1"/>
    <col min="3856" max="3856" width="14.85546875" style="6" bestFit="1" customWidth="1"/>
    <col min="3857" max="3857" width="12.5703125" style="6" bestFit="1" customWidth="1"/>
    <col min="3858" max="4053" width="9.140625" style="6"/>
    <col min="4054" max="4057" width="0" style="6" hidden="1" customWidth="1"/>
    <col min="4058" max="4058" width="6.5703125" style="6" customWidth="1"/>
    <col min="4059" max="4059" width="5.42578125" style="6" customWidth="1"/>
    <col min="4060" max="4060" width="12.5703125" style="6" customWidth="1"/>
    <col min="4061" max="4061" width="61.85546875" style="6" customWidth="1"/>
    <col min="4062" max="4062" width="32.5703125" style="6" customWidth="1"/>
    <col min="4063" max="4063" width="23.5703125" style="6" customWidth="1"/>
    <col min="4064" max="4064" width="35.28515625" style="6" customWidth="1"/>
    <col min="4065" max="4065" width="8.5703125" style="6" customWidth="1"/>
    <col min="4066" max="4067" width="8.140625" style="6" customWidth="1"/>
    <col min="4068" max="4068" width="7.7109375" style="6" customWidth="1"/>
    <col min="4069" max="4111" width="0" style="6" hidden="1" customWidth="1"/>
    <col min="4112" max="4112" width="14.85546875" style="6" bestFit="1" customWidth="1"/>
    <col min="4113" max="4113" width="12.5703125" style="6" bestFit="1" customWidth="1"/>
    <col min="4114" max="4309" width="9.140625" style="6"/>
    <col min="4310" max="4313" width="0" style="6" hidden="1" customWidth="1"/>
    <col min="4314" max="4314" width="6.5703125" style="6" customWidth="1"/>
    <col min="4315" max="4315" width="5.42578125" style="6" customWidth="1"/>
    <col min="4316" max="4316" width="12.5703125" style="6" customWidth="1"/>
    <col min="4317" max="4317" width="61.85546875" style="6" customWidth="1"/>
    <col min="4318" max="4318" width="32.5703125" style="6" customWidth="1"/>
    <col min="4319" max="4319" width="23.5703125" style="6" customWidth="1"/>
    <col min="4320" max="4320" width="35.28515625" style="6" customWidth="1"/>
    <col min="4321" max="4321" width="8.5703125" style="6" customWidth="1"/>
    <col min="4322" max="4323" width="8.140625" style="6" customWidth="1"/>
    <col min="4324" max="4324" width="7.7109375" style="6" customWidth="1"/>
    <col min="4325" max="4367" width="0" style="6" hidden="1" customWidth="1"/>
    <col min="4368" max="4368" width="14.85546875" style="6" bestFit="1" customWidth="1"/>
    <col min="4369" max="4369" width="12.5703125" style="6" bestFit="1" customWidth="1"/>
    <col min="4370" max="4565" width="9.140625" style="6"/>
    <col min="4566" max="4569" width="0" style="6" hidden="1" customWidth="1"/>
    <col min="4570" max="4570" width="6.5703125" style="6" customWidth="1"/>
    <col min="4571" max="4571" width="5.42578125" style="6" customWidth="1"/>
    <col min="4572" max="4572" width="12.5703125" style="6" customWidth="1"/>
    <col min="4573" max="4573" width="61.85546875" style="6" customWidth="1"/>
    <col min="4574" max="4574" width="32.5703125" style="6" customWidth="1"/>
    <col min="4575" max="4575" width="23.5703125" style="6" customWidth="1"/>
    <col min="4576" max="4576" width="35.28515625" style="6" customWidth="1"/>
    <col min="4577" max="4577" width="8.5703125" style="6" customWidth="1"/>
    <col min="4578" max="4579" width="8.140625" style="6" customWidth="1"/>
    <col min="4580" max="4580" width="7.7109375" style="6" customWidth="1"/>
    <col min="4581" max="4623" width="0" style="6" hidden="1" customWidth="1"/>
    <col min="4624" max="4624" width="14.85546875" style="6" bestFit="1" customWidth="1"/>
    <col min="4625" max="4625" width="12.5703125" style="6" bestFit="1" customWidth="1"/>
    <col min="4626" max="4821" width="9.140625" style="6"/>
    <col min="4822" max="4825" width="0" style="6" hidden="1" customWidth="1"/>
    <col min="4826" max="4826" width="6.5703125" style="6" customWidth="1"/>
    <col min="4827" max="4827" width="5.42578125" style="6" customWidth="1"/>
    <col min="4828" max="4828" width="12.5703125" style="6" customWidth="1"/>
    <col min="4829" max="4829" width="61.85546875" style="6" customWidth="1"/>
    <col min="4830" max="4830" width="32.5703125" style="6" customWidth="1"/>
    <col min="4831" max="4831" width="23.5703125" style="6" customWidth="1"/>
    <col min="4832" max="4832" width="35.28515625" style="6" customWidth="1"/>
    <col min="4833" max="4833" width="8.5703125" style="6" customWidth="1"/>
    <col min="4834" max="4835" width="8.140625" style="6" customWidth="1"/>
    <col min="4836" max="4836" width="7.7109375" style="6" customWidth="1"/>
    <col min="4837" max="4879" width="0" style="6" hidden="1" customWidth="1"/>
    <col min="4880" max="4880" width="14.85546875" style="6" bestFit="1" customWidth="1"/>
    <col min="4881" max="4881" width="12.5703125" style="6" bestFit="1" customWidth="1"/>
    <col min="4882" max="5077" width="9.140625" style="6"/>
    <col min="5078" max="5081" width="0" style="6" hidden="1" customWidth="1"/>
    <col min="5082" max="5082" width="6.5703125" style="6" customWidth="1"/>
    <col min="5083" max="5083" width="5.42578125" style="6" customWidth="1"/>
    <col min="5084" max="5084" width="12.5703125" style="6" customWidth="1"/>
    <col min="5085" max="5085" width="61.85546875" style="6" customWidth="1"/>
    <col min="5086" max="5086" width="32.5703125" style="6" customWidth="1"/>
    <col min="5087" max="5087" width="23.5703125" style="6" customWidth="1"/>
    <col min="5088" max="5088" width="35.28515625" style="6" customWidth="1"/>
    <col min="5089" max="5089" width="8.5703125" style="6" customWidth="1"/>
    <col min="5090" max="5091" width="8.140625" style="6" customWidth="1"/>
    <col min="5092" max="5092" width="7.7109375" style="6" customWidth="1"/>
    <col min="5093" max="5135" width="0" style="6" hidden="1" customWidth="1"/>
    <col min="5136" max="5136" width="14.85546875" style="6" bestFit="1" customWidth="1"/>
    <col min="5137" max="5137" width="12.5703125" style="6" bestFit="1" customWidth="1"/>
    <col min="5138" max="5333" width="9.140625" style="6"/>
    <col min="5334" max="5337" width="0" style="6" hidden="1" customWidth="1"/>
    <col min="5338" max="5338" width="6.5703125" style="6" customWidth="1"/>
    <col min="5339" max="5339" width="5.42578125" style="6" customWidth="1"/>
    <col min="5340" max="5340" width="12.5703125" style="6" customWidth="1"/>
    <col min="5341" max="5341" width="61.85546875" style="6" customWidth="1"/>
    <col min="5342" max="5342" width="32.5703125" style="6" customWidth="1"/>
    <col min="5343" max="5343" width="23.5703125" style="6" customWidth="1"/>
    <col min="5344" max="5344" width="35.28515625" style="6" customWidth="1"/>
    <col min="5345" max="5345" width="8.5703125" style="6" customWidth="1"/>
    <col min="5346" max="5347" width="8.140625" style="6" customWidth="1"/>
    <col min="5348" max="5348" width="7.7109375" style="6" customWidth="1"/>
    <col min="5349" max="5391" width="0" style="6" hidden="1" customWidth="1"/>
    <col min="5392" max="5392" width="14.85546875" style="6" bestFit="1" customWidth="1"/>
    <col min="5393" max="5393" width="12.5703125" style="6" bestFit="1" customWidth="1"/>
    <col min="5394" max="5589" width="9.140625" style="6"/>
    <col min="5590" max="5593" width="0" style="6" hidden="1" customWidth="1"/>
    <col min="5594" max="5594" width="6.5703125" style="6" customWidth="1"/>
    <col min="5595" max="5595" width="5.42578125" style="6" customWidth="1"/>
    <col min="5596" max="5596" width="12.5703125" style="6" customWidth="1"/>
    <col min="5597" max="5597" width="61.85546875" style="6" customWidth="1"/>
    <col min="5598" max="5598" width="32.5703125" style="6" customWidth="1"/>
    <col min="5599" max="5599" width="23.5703125" style="6" customWidth="1"/>
    <col min="5600" max="5600" width="35.28515625" style="6" customWidth="1"/>
    <col min="5601" max="5601" width="8.5703125" style="6" customWidth="1"/>
    <col min="5602" max="5603" width="8.140625" style="6" customWidth="1"/>
    <col min="5604" max="5604" width="7.7109375" style="6" customWidth="1"/>
    <col min="5605" max="5647" width="0" style="6" hidden="1" customWidth="1"/>
    <col min="5648" max="5648" width="14.85546875" style="6" bestFit="1" customWidth="1"/>
    <col min="5649" max="5649" width="12.5703125" style="6" bestFit="1" customWidth="1"/>
    <col min="5650" max="5845" width="9.140625" style="6"/>
    <col min="5846" max="5849" width="0" style="6" hidden="1" customWidth="1"/>
    <col min="5850" max="5850" width="6.5703125" style="6" customWidth="1"/>
    <col min="5851" max="5851" width="5.42578125" style="6" customWidth="1"/>
    <col min="5852" max="5852" width="12.5703125" style="6" customWidth="1"/>
    <col min="5853" max="5853" width="61.85546875" style="6" customWidth="1"/>
    <col min="5854" max="5854" width="32.5703125" style="6" customWidth="1"/>
    <col min="5855" max="5855" width="23.5703125" style="6" customWidth="1"/>
    <col min="5856" max="5856" width="35.28515625" style="6" customWidth="1"/>
    <col min="5857" max="5857" width="8.5703125" style="6" customWidth="1"/>
    <col min="5858" max="5859" width="8.140625" style="6" customWidth="1"/>
    <col min="5860" max="5860" width="7.7109375" style="6" customWidth="1"/>
    <col min="5861" max="5903" width="0" style="6" hidden="1" customWidth="1"/>
    <col min="5904" max="5904" width="14.85546875" style="6" bestFit="1" customWidth="1"/>
    <col min="5905" max="5905" width="12.5703125" style="6" bestFit="1" customWidth="1"/>
    <col min="5906" max="6101" width="9.140625" style="6"/>
    <col min="6102" max="6105" width="0" style="6" hidden="1" customWidth="1"/>
    <col min="6106" max="6106" width="6.5703125" style="6" customWidth="1"/>
    <col min="6107" max="6107" width="5.42578125" style="6" customWidth="1"/>
    <col min="6108" max="6108" width="12.5703125" style="6" customWidth="1"/>
    <col min="6109" max="6109" width="61.85546875" style="6" customWidth="1"/>
    <col min="6110" max="6110" width="32.5703125" style="6" customWidth="1"/>
    <col min="6111" max="6111" width="23.5703125" style="6" customWidth="1"/>
    <col min="6112" max="6112" width="35.28515625" style="6" customWidth="1"/>
    <col min="6113" max="6113" width="8.5703125" style="6" customWidth="1"/>
    <col min="6114" max="6115" width="8.140625" style="6" customWidth="1"/>
    <col min="6116" max="6116" width="7.7109375" style="6" customWidth="1"/>
    <col min="6117" max="6159" width="0" style="6" hidden="1" customWidth="1"/>
    <col min="6160" max="6160" width="14.85546875" style="6" bestFit="1" customWidth="1"/>
    <col min="6161" max="6161" width="12.5703125" style="6" bestFit="1" customWidth="1"/>
    <col min="6162" max="6357" width="9.140625" style="6"/>
    <col min="6358" max="6361" width="0" style="6" hidden="1" customWidth="1"/>
    <col min="6362" max="6362" width="6.5703125" style="6" customWidth="1"/>
    <col min="6363" max="6363" width="5.42578125" style="6" customWidth="1"/>
    <col min="6364" max="6364" width="12.5703125" style="6" customWidth="1"/>
    <col min="6365" max="6365" width="61.85546875" style="6" customWidth="1"/>
    <col min="6366" max="6366" width="32.5703125" style="6" customWidth="1"/>
    <col min="6367" max="6367" width="23.5703125" style="6" customWidth="1"/>
    <col min="6368" max="6368" width="35.28515625" style="6" customWidth="1"/>
    <col min="6369" max="6369" width="8.5703125" style="6" customWidth="1"/>
    <col min="6370" max="6371" width="8.140625" style="6" customWidth="1"/>
    <col min="6372" max="6372" width="7.7109375" style="6" customWidth="1"/>
    <col min="6373" max="6415" width="0" style="6" hidden="1" customWidth="1"/>
    <col min="6416" max="6416" width="14.85546875" style="6" bestFit="1" customWidth="1"/>
    <col min="6417" max="6417" width="12.5703125" style="6" bestFit="1" customWidth="1"/>
    <col min="6418" max="6613" width="9.140625" style="6"/>
    <col min="6614" max="6617" width="0" style="6" hidden="1" customWidth="1"/>
    <col min="6618" max="6618" width="6.5703125" style="6" customWidth="1"/>
    <col min="6619" max="6619" width="5.42578125" style="6" customWidth="1"/>
    <col min="6620" max="6620" width="12.5703125" style="6" customWidth="1"/>
    <col min="6621" max="6621" width="61.85546875" style="6" customWidth="1"/>
    <col min="6622" max="6622" width="32.5703125" style="6" customWidth="1"/>
    <col min="6623" max="6623" width="23.5703125" style="6" customWidth="1"/>
    <col min="6624" max="6624" width="35.28515625" style="6" customWidth="1"/>
    <col min="6625" max="6625" width="8.5703125" style="6" customWidth="1"/>
    <col min="6626" max="6627" width="8.140625" style="6" customWidth="1"/>
    <col min="6628" max="6628" width="7.7109375" style="6" customWidth="1"/>
    <col min="6629" max="6671" width="0" style="6" hidden="1" customWidth="1"/>
    <col min="6672" max="6672" width="14.85546875" style="6" bestFit="1" customWidth="1"/>
    <col min="6673" max="6673" width="12.5703125" style="6" bestFit="1" customWidth="1"/>
    <col min="6674" max="6869" width="9.140625" style="6"/>
    <col min="6870" max="6873" width="0" style="6" hidden="1" customWidth="1"/>
    <col min="6874" max="6874" width="6.5703125" style="6" customWidth="1"/>
    <col min="6875" max="6875" width="5.42578125" style="6" customWidth="1"/>
    <col min="6876" max="6876" width="12.5703125" style="6" customWidth="1"/>
    <col min="6877" max="6877" width="61.85546875" style="6" customWidth="1"/>
    <col min="6878" max="6878" width="32.5703125" style="6" customWidth="1"/>
    <col min="6879" max="6879" width="23.5703125" style="6" customWidth="1"/>
    <col min="6880" max="6880" width="35.28515625" style="6" customWidth="1"/>
    <col min="6881" max="6881" width="8.5703125" style="6" customWidth="1"/>
    <col min="6882" max="6883" width="8.140625" style="6" customWidth="1"/>
    <col min="6884" max="6884" width="7.7109375" style="6" customWidth="1"/>
    <col min="6885" max="6927" width="0" style="6" hidden="1" customWidth="1"/>
    <col min="6928" max="6928" width="14.85546875" style="6" bestFit="1" customWidth="1"/>
    <col min="6929" max="6929" width="12.5703125" style="6" bestFit="1" customWidth="1"/>
    <col min="6930" max="7125" width="9.140625" style="6"/>
    <col min="7126" max="7129" width="0" style="6" hidden="1" customWidth="1"/>
    <col min="7130" max="7130" width="6.5703125" style="6" customWidth="1"/>
    <col min="7131" max="7131" width="5.42578125" style="6" customWidth="1"/>
    <col min="7132" max="7132" width="12.5703125" style="6" customWidth="1"/>
    <col min="7133" max="7133" width="61.85546875" style="6" customWidth="1"/>
    <col min="7134" max="7134" width="32.5703125" style="6" customWidth="1"/>
    <col min="7135" max="7135" width="23.5703125" style="6" customWidth="1"/>
    <col min="7136" max="7136" width="35.28515625" style="6" customWidth="1"/>
    <col min="7137" max="7137" width="8.5703125" style="6" customWidth="1"/>
    <col min="7138" max="7139" width="8.140625" style="6" customWidth="1"/>
    <col min="7140" max="7140" width="7.7109375" style="6" customWidth="1"/>
    <col min="7141" max="7183" width="0" style="6" hidden="1" customWidth="1"/>
    <col min="7184" max="7184" width="14.85546875" style="6" bestFit="1" customWidth="1"/>
    <col min="7185" max="7185" width="12.5703125" style="6" bestFit="1" customWidth="1"/>
    <col min="7186" max="7381" width="9.140625" style="6"/>
    <col min="7382" max="7385" width="0" style="6" hidden="1" customWidth="1"/>
    <col min="7386" max="7386" width="6.5703125" style="6" customWidth="1"/>
    <col min="7387" max="7387" width="5.42578125" style="6" customWidth="1"/>
    <col min="7388" max="7388" width="12.5703125" style="6" customWidth="1"/>
    <col min="7389" max="7389" width="61.85546875" style="6" customWidth="1"/>
    <col min="7390" max="7390" width="32.5703125" style="6" customWidth="1"/>
    <col min="7391" max="7391" width="23.5703125" style="6" customWidth="1"/>
    <col min="7392" max="7392" width="35.28515625" style="6" customWidth="1"/>
    <col min="7393" max="7393" width="8.5703125" style="6" customWidth="1"/>
    <col min="7394" max="7395" width="8.140625" style="6" customWidth="1"/>
    <col min="7396" max="7396" width="7.7109375" style="6" customWidth="1"/>
    <col min="7397" max="7439" width="0" style="6" hidden="1" customWidth="1"/>
    <col min="7440" max="7440" width="14.85546875" style="6" bestFit="1" customWidth="1"/>
    <col min="7441" max="7441" width="12.5703125" style="6" bestFit="1" customWidth="1"/>
    <col min="7442" max="7637" width="9.140625" style="6"/>
    <col min="7638" max="7641" width="0" style="6" hidden="1" customWidth="1"/>
    <col min="7642" max="7642" width="6.5703125" style="6" customWidth="1"/>
    <col min="7643" max="7643" width="5.42578125" style="6" customWidth="1"/>
    <col min="7644" max="7644" width="12.5703125" style="6" customWidth="1"/>
    <col min="7645" max="7645" width="61.85546875" style="6" customWidth="1"/>
    <col min="7646" max="7646" width="32.5703125" style="6" customWidth="1"/>
    <col min="7647" max="7647" width="23.5703125" style="6" customWidth="1"/>
    <col min="7648" max="7648" width="35.28515625" style="6" customWidth="1"/>
    <col min="7649" max="7649" width="8.5703125" style="6" customWidth="1"/>
    <col min="7650" max="7651" width="8.140625" style="6" customWidth="1"/>
    <col min="7652" max="7652" width="7.7109375" style="6" customWidth="1"/>
    <col min="7653" max="7695" width="0" style="6" hidden="1" customWidth="1"/>
    <col min="7696" max="7696" width="14.85546875" style="6" bestFit="1" customWidth="1"/>
    <col min="7697" max="7697" width="12.5703125" style="6" bestFit="1" customWidth="1"/>
    <col min="7698" max="7893" width="9.140625" style="6"/>
    <col min="7894" max="7897" width="0" style="6" hidden="1" customWidth="1"/>
    <col min="7898" max="7898" width="6.5703125" style="6" customWidth="1"/>
    <col min="7899" max="7899" width="5.42578125" style="6" customWidth="1"/>
    <col min="7900" max="7900" width="12.5703125" style="6" customWidth="1"/>
    <col min="7901" max="7901" width="61.85546875" style="6" customWidth="1"/>
    <col min="7902" max="7902" width="32.5703125" style="6" customWidth="1"/>
    <col min="7903" max="7903" width="23.5703125" style="6" customWidth="1"/>
    <col min="7904" max="7904" width="35.28515625" style="6" customWidth="1"/>
    <col min="7905" max="7905" width="8.5703125" style="6" customWidth="1"/>
    <col min="7906" max="7907" width="8.140625" style="6" customWidth="1"/>
    <col min="7908" max="7908" width="7.7109375" style="6" customWidth="1"/>
    <col min="7909" max="7951" width="0" style="6" hidden="1" customWidth="1"/>
    <col min="7952" max="7952" width="14.85546875" style="6" bestFit="1" customWidth="1"/>
    <col min="7953" max="7953" width="12.5703125" style="6" bestFit="1" customWidth="1"/>
    <col min="7954" max="8149" width="9.140625" style="6"/>
    <col min="8150" max="8153" width="0" style="6" hidden="1" customWidth="1"/>
    <col min="8154" max="8154" width="6.5703125" style="6" customWidth="1"/>
    <col min="8155" max="8155" width="5.42578125" style="6" customWidth="1"/>
    <col min="8156" max="8156" width="12.5703125" style="6" customWidth="1"/>
    <col min="8157" max="8157" width="61.85546875" style="6" customWidth="1"/>
    <col min="8158" max="8158" width="32.5703125" style="6" customWidth="1"/>
    <col min="8159" max="8159" width="23.5703125" style="6" customWidth="1"/>
    <col min="8160" max="8160" width="35.28515625" style="6" customWidth="1"/>
    <col min="8161" max="8161" width="8.5703125" style="6" customWidth="1"/>
    <col min="8162" max="8163" width="8.140625" style="6" customWidth="1"/>
    <col min="8164" max="8164" width="7.7109375" style="6" customWidth="1"/>
    <col min="8165" max="8207" width="0" style="6" hidden="1" customWidth="1"/>
    <col min="8208" max="8208" width="14.85546875" style="6" bestFit="1" customWidth="1"/>
    <col min="8209" max="8209" width="12.5703125" style="6" bestFit="1" customWidth="1"/>
    <col min="8210" max="8405" width="9.140625" style="6"/>
    <col min="8406" max="8409" width="0" style="6" hidden="1" customWidth="1"/>
    <col min="8410" max="8410" width="6.5703125" style="6" customWidth="1"/>
    <col min="8411" max="8411" width="5.42578125" style="6" customWidth="1"/>
    <col min="8412" max="8412" width="12.5703125" style="6" customWidth="1"/>
    <col min="8413" max="8413" width="61.85546875" style="6" customWidth="1"/>
    <col min="8414" max="8414" width="32.5703125" style="6" customWidth="1"/>
    <col min="8415" max="8415" width="23.5703125" style="6" customWidth="1"/>
    <col min="8416" max="8416" width="35.28515625" style="6" customWidth="1"/>
    <col min="8417" max="8417" width="8.5703125" style="6" customWidth="1"/>
    <col min="8418" max="8419" width="8.140625" style="6" customWidth="1"/>
    <col min="8420" max="8420" width="7.7109375" style="6" customWidth="1"/>
    <col min="8421" max="8463" width="0" style="6" hidden="1" customWidth="1"/>
    <col min="8464" max="8464" width="14.85546875" style="6" bestFit="1" customWidth="1"/>
    <col min="8465" max="8465" width="12.5703125" style="6" bestFit="1" customWidth="1"/>
    <col min="8466" max="8661" width="9.140625" style="6"/>
    <col min="8662" max="8665" width="0" style="6" hidden="1" customWidth="1"/>
    <col min="8666" max="8666" width="6.5703125" style="6" customWidth="1"/>
    <col min="8667" max="8667" width="5.42578125" style="6" customWidth="1"/>
    <col min="8668" max="8668" width="12.5703125" style="6" customWidth="1"/>
    <col min="8669" max="8669" width="61.85546875" style="6" customWidth="1"/>
    <col min="8670" max="8670" width="32.5703125" style="6" customWidth="1"/>
    <col min="8671" max="8671" width="23.5703125" style="6" customWidth="1"/>
    <col min="8672" max="8672" width="35.28515625" style="6" customWidth="1"/>
    <col min="8673" max="8673" width="8.5703125" style="6" customWidth="1"/>
    <col min="8674" max="8675" width="8.140625" style="6" customWidth="1"/>
    <col min="8676" max="8676" width="7.7109375" style="6" customWidth="1"/>
    <col min="8677" max="8719" width="0" style="6" hidden="1" customWidth="1"/>
    <col min="8720" max="8720" width="14.85546875" style="6" bestFit="1" customWidth="1"/>
    <col min="8721" max="8721" width="12.5703125" style="6" bestFit="1" customWidth="1"/>
    <col min="8722" max="8917" width="9.140625" style="6"/>
    <col min="8918" max="8921" width="0" style="6" hidden="1" customWidth="1"/>
    <col min="8922" max="8922" width="6.5703125" style="6" customWidth="1"/>
    <col min="8923" max="8923" width="5.42578125" style="6" customWidth="1"/>
    <col min="8924" max="8924" width="12.5703125" style="6" customWidth="1"/>
    <col min="8925" max="8925" width="61.85546875" style="6" customWidth="1"/>
    <col min="8926" max="8926" width="32.5703125" style="6" customWidth="1"/>
    <col min="8927" max="8927" width="23.5703125" style="6" customWidth="1"/>
    <col min="8928" max="8928" width="35.28515625" style="6" customWidth="1"/>
    <col min="8929" max="8929" width="8.5703125" style="6" customWidth="1"/>
    <col min="8930" max="8931" width="8.140625" style="6" customWidth="1"/>
    <col min="8932" max="8932" width="7.7109375" style="6" customWidth="1"/>
    <col min="8933" max="8975" width="0" style="6" hidden="1" customWidth="1"/>
    <col min="8976" max="8976" width="14.85546875" style="6" bestFit="1" customWidth="1"/>
    <col min="8977" max="8977" width="12.5703125" style="6" bestFit="1" customWidth="1"/>
    <col min="8978" max="9173" width="9.140625" style="6"/>
    <col min="9174" max="9177" width="0" style="6" hidden="1" customWidth="1"/>
    <col min="9178" max="9178" width="6.5703125" style="6" customWidth="1"/>
    <col min="9179" max="9179" width="5.42578125" style="6" customWidth="1"/>
    <col min="9180" max="9180" width="12.5703125" style="6" customWidth="1"/>
    <col min="9181" max="9181" width="61.85546875" style="6" customWidth="1"/>
    <col min="9182" max="9182" width="32.5703125" style="6" customWidth="1"/>
    <col min="9183" max="9183" width="23.5703125" style="6" customWidth="1"/>
    <col min="9184" max="9184" width="35.28515625" style="6" customWidth="1"/>
    <col min="9185" max="9185" width="8.5703125" style="6" customWidth="1"/>
    <col min="9186" max="9187" width="8.140625" style="6" customWidth="1"/>
    <col min="9188" max="9188" width="7.7109375" style="6" customWidth="1"/>
    <col min="9189" max="9231" width="0" style="6" hidden="1" customWidth="1"/>
    <col min="9232" max="9232" width="14.85546875" style="6" bestFit="1" customWidth="1"/>
    <col min="9233" max="9233" width="12.5703125" style="6" bestFit="1" customWidth="1"/>
    <col min="9234" max="9429" width="9.140625" style="6"/>
    <col min="9430" max="9433" width="0" style="6" hidden="1" customWidth="1"/>
    <col min="9434" max="9434" width="6.5703125" style="6" customWidth="1"/>
    <col min="9435" max="9435" width="5.42578125" style="6" customWidth="1"/>
    <col min="9436" max="9436" width="12.5703125" style="6" customWidth="1"/>
    <col min="9437" max="9437" width="61.85546875" style="6" customWidth="1"/>
    <col min="9438" max="9438" width="32.5703125" style="6" customWidth="1"/>
    <col min="9439" max="9439" width="23.5703125" style="6" customWidth="1"/>
    <col min="9440" max="9440" width="35.28515625" style="6" customWidth="1"/>
    <col min="9441" max="9441" width="8.5703125" style="6" customWidth="1"/>
    <col min="9442" max="9443" width="8.140625" style="6" customWidth="1"/>
    <col min="9444" max="9444" width="7.7109375" style="6" customWidth="1"/>
    <col min="9445" max="9487" width="0" style="6" hidden="1" customWidth="1"/>
    <col min="9488" max="9488" width="14.85546875" style="6" bestFit="1" customWidth="1"/>
    <col min="9489" max="9489" width="12.5703125" style="6" bestFit="1" customWidth="1"/>
    <col min="9490" max="9685" width="9.140625" style="6"/>
    <col min="9686" max="9689" width="0" style="6" hidden="1" customWidth="1"/>
    <col min="9690" max="9690" width="6.5703125" style="6" customWidth="1"/>
    <col min="9691" max="9691" width="5.42578125" style="6" customWidth="1"/>
    <col min="9692" max="9692" width="12.5703125" style="6" customWidth="1"/>
    <col min="9693" max="9693" width="61.85546875" style="6" customWidth="1"/>
    <col min="9694" max="9694" width="32.5703125" style="6" customWidth="1"/>
    <col min="9695" max="9695" width="23.5703125" style="6" customWidth="1"/>
    <col min="9696" max="9696" width="35.28515625" style="6" customWidth="1"/>
    <col min="9697" max="9697" width="8.5703125" style="6" customWidth="1"/>
    <col min="9698" max="9699" width="8.140625" style="6" customWidth="1"/>
    <col min="9700" max="9700" width="7.7109375" style="6" customWidth="1"/>
    <col min="9701" max="9743" width="0" style="6" hidden="1" customWidth="1"/>
    <col min="9744" max="9744" width="14.85546875" style="6" bestFit="1" customWidth="1"/>
    <col min="9745" max="9745" width="12.5703125" style="6" bestFit="1" customWidth="1"/>
    <col min="9746" max="9941" width="9.140625" style="6"/>
    <col min="9942" max="9945" width="0" style="6" hidden="1" customWidth="1"/>
    <col min="9946" max="9946" width="6.5703125" style="6" customWidth="1"/>
    <col min="9947" max="9947" width="5.42578125" style="6" customWidth="1"/>
    <col min="9948" max="9948" width="12.5703125" style="6" customWidth="1"/>
    <col min="9949" max="9949" width="61.85546875" style="6" customWidth="1"/>
    <col min="9950" max="9950" width="32.5703125" style="6" customWidth="1"/>
    <col min="9951" max="9951" width="23.5703125" style="6" customWidth="1"/>
    <col min="9952" max="9952" width="35.28515625" style="6" customWidth="1"/>
    <col min="9953" max="9953" width="8.5703125" style="6" customWidth="1"/>
    <col min="9954" max="9955" width="8.140625" style="6" customWidth="1"/>
    <col min="9956" max="9956" width="7.7109375" style="6" customWidth="1"/>
    <col min="9957" max="9999" width="0" style="6" hidden="1" customWidth="1"/>
    <col min="10000" max="10000" width="14.85546875" style="6" bestFit="1" customWidth="1"/>
    <col min="10001" max="10001" width="12.5703125" style="6" bestFit="1" customWidth="1"/>
    <col min="10002" max="10197" width="9.140625" style="6"/>
    <col min="10198" max="10201" width="0" style="6" hidden="1" customWidth="1"/>
    <col min="10202" max="10202" width="6.5703125" style="6" customWidth="1"/>
    <col min="10203" max="10203" width="5.42578125" style="6" customWidth="1"/>
    <col min="10204" max="10204" width="12.5703125" style="6" customWidth="1"/>
    <col min="10205" max="10205" width="61.85546875" style="6" customWidth="1"/>
    <col min="10206" max="10206" width="32.5703125" style="6" customWidth="1"/>
    <col min="10207" max="10207" width="23.5703125" style="6" customWidth="1"/>
    <col min="10208" max="10208" width="35.28515625" style="6" customWidth="1"/>
    <col min="10209" max="10209" width="8.5703125" style="6" customWidth="1"/>
    <col min="10210" max="10211" width="8.140625" style="6" customWidth="1"/>
    <col min="10212" max="10212" width="7.7109375" style="6" customWidth="1"/>
    <col min="10213" max="10255" width="0" style="6" hidden="1" customWidth="1"/>
    <col min="10256" max="10256" width="14.85546875" style="6" bestFit="1" customWidth="1"/>
    <col min="10257" max="10257" width="12.5703125" style="6" bestFit="1" customWidth="1"/>
    <col min="10258" max="10453" width="9.140625" style="6"/>
    <col min="10454" max="10457" width="0" style="6" hidden="1" customWidth="1"/>
    <col min="10458" max="10458" width="6.5703125" style="6" customWidth="1"/>
    <col min="10459" max="10459" width="5.42578125" style="6" customWidth="1"/>
    <col min="10460" max="10460" width="12.5703125" style="6" customWidth="1"/>
    <col min="10461" max="10461" width="61.85546875" style="6" customWidth="1"/>
    <col min="10462" max="10462" width="32.5703125" style="6" customWidth="1"/>
    <col min="10463" max="10463" width="23.5703125" style="6" customWidth="1"/>
    <col min="10464" max="10464" width="35.28515625" style="6" customWidth="1"/>
    <col min="10465" max="10465" width="8.5703125" style="6" customWidth="1"/>
    <col min="10466" max="10467" width="8.140625" style="6" customWidth="1"/>
    <col min="10468" max="10468" width="7.7109375" style="6" customWidth="1"/>
    <col min="10469" max="10511" width="0" style="6" hidden="1" customWidth="1"/>
    <col min="10512" max="10512" width="14.85546875" style="6" bestFit="1" customWidth="1"/>
    <col min="10513" max="10513" width="12.5703125" style="6" bestFit="1" customWidth="1"/>
    <col min="10514" max="10709" width="9.140625" style="6"/>
    <col min="10710" max="10713" width="0" style="6" hidden="1" customWidth="1"/>
    <col min="10714" max="10714" width="6.5703125" style="6" customWidth="1"/>
    <col min="10715" max="10715" width="5.42578125" style="6" customWidth="1"/>
    <col min="10716" max="10716" width="12.5703125" style="6" customWidth="1"/>
    <col min="10717" max="10717" width="61.85546875" style="6" customWidth="1"/>
    <col min="10718" max="10718" width="32.5703125" style="6" customWidth="1"/>
    <col min="10719" max="10719" width="23.5703125" style="6" customWidth="1"/>
    <col min="10720" max="10720" width="35.28515625" style="6" customWidth="1"/>
    <col min="10721" max="10721" width="8.5703125" style="6" customWidth="1"/>
    <col min="10722" max="10723" width="8.140625" style="6" customWidth="1"/>
    <col min="10724" max="10724" width="7.7109375" style="6" customWidth="1"/>
    <col min="10725" max="10767" width="0" style="6" hidden="1" customWidth="1"/>
    <col min="10768" max="10768" width="14.85546875" style="6" bestFit="1" customWidth="1"/>
    <col min="10769" max="10769" width="12.5703125" style="6" bestFit="1" customWidth="1"/>
    <col min="10770" max="10965" width="9.140625" style="6"/>
    <col min="10966" max="10969" width="0" style="6" hidden="1" customWidth="1"/>
    <col min="10970" max="10970" width="6.5703125" style="6" customWidth="1"/>
    <col min="10971" max="10971" width="5.42578125" style="6" customWidth="1"/>
    <col min="10972" max="10972" width="12.5703125" style="6" customWidth="1"/>
    <col min="10973" max="10973" width="61.85546875" style="6" customWidth="1"/>
    <col min="10974" max="10974" width="32.5703125" style="6" customWidth="1"/>
    <col min="10975" max="10975" width="23.5703125" style="6" customWidth="1"/>
    <col min="10976" max="10976" width="35.28515625" style="6" customWidth="1"/>
    <col min="10977" max="10977" width="8.5703125" style="6" customWidth="1"/>
    <col min="10978" max="10979" width="8.140625" style="6" customWidth="1"/>
    <col min="10980" max="10980" width="7.7109375" style="6" customWidth="1"/>
    <col min="10981" max="11023" width="0" style="6" hidden="1" customWidth="1"/>
    <col min="11024" max="11024" width="14.85546875" style="6" bestFit="1" customWidth="1"/>
    <col min="11025" max="11025" width="12.5703125" style="6" bestFit="1" customWidth="1"/>
    <col min="11026" max="11221" width="9.140625" style="6"/>
    <col min="11222" max="11225" width="0" style="6" hidden="1" customWidth="1"/>
    <col min="11226" max="11226" width="6.5703125" style="6" customWidth="1"/>
    <col min="11227" max="11227" width="5.42578125" style="6" customWidth="1"/>
    <col min="11228" max="11228" width="12.5703125" style="6" customWidth="1"/>
    <col min="11229" max="11229" width="61.85546875" style="6" customWidth="1"/>
    <col min="11230" max="11230" width="32.5703125" style="6" customWidth="1"/>
    <col min="11231" max="11231" width="23.5703125" style="6" customWidth="1"/>
    <col min="11232" max="11232" width="35.28515625" style="6" customWidth="1"/>
    <col min="11233" max="11233" width="8.5703125" style="6" customWidth="1"/>
    <col min="11234" max="11235" width="8.140625" style="6" customWidth="1"/>
    <col min="11236" max="11236" width="7.7109375" style="6" customWidth="1"/>
    <col min="11237" max="11279" width="0" style="6" hidden="1" customWidth="1"/>
    <col min="11280" max="11280" width="14.85546875" style="6" bestFit="1" customWidth="1"/>
    <col min="11281" max="11281" width="12.5703125" style="6" bestFit="1" customWidth="1"/>
    <col min="11282" max="11477" width="9.140625" style="6"/>
    <col min="11478" max="11481" width="0" style="6" hidden="1" customWidth="1"/>
    <col min="11482" max="11482" width="6.5703125" style="6" customWidth="1"/>
    <col min="11483" max="11483" width="5.42578125" style="6" customWidth="1"/>
    <col min="11484" max="11484" width="12.5703125" style="6" customWidth="1"/>
    <col min="11485" max="11485" width="61.85546875" style="6" customWidth="1"/>
    <col min="11486" max="11486" width="32.5703125" style="6" customWidth="1"/>
    <col min="11487" max="11487" width="23.5703125" style="6" customWidth="1"/>
    <col min="11488" max="11488" width="35.28515625" style="6" customWidth="1"/>
    <col min="11489" max="11489" width="8.5703125" style="6" customWidth="1"/>
    <col min="11490" max="11491" width="8.140625" style="6" customWidth="1"/>
    <col min="11492" max="11492" width="7.7109375" style="6" customWidth="1"/>
    <col min="11493" max="11535" width="0" style="6" hidden="1" customWidth="1"/>
    <col min="11536" max="11536" width="14.85546875" style="6" bestFit="1" customWidth="1"/>
    <col min="11537" max="11537" width="12.5703125" style="6" bestFit="1" customWidth="1"/>
    <col min="11538" max="11733" width="9.140625" style="6"/>
    <col min="11734" max="11737" width="0" style="6" hidden="1" customWidth="1"/>
    <col min="11738" max="11738" width="6.5703125" style="6" customWidth="1"/>
    <col min="11739" max="11739" width="5.42578125" style="6" customWidth="1"/>
    <col min="11740" max="11740" width="12.5703125" style="6" customWidth="1"/>
    <col min="11741" max="11741" width="61.85546875" style="6" customWidth="1"/>
    <col min="11742" max="11742" width="32.5703125" style="6" customWidth="1"/>
    <col min="11743" max="11743" width="23.5703125" style="6" customWidth="1"/>
    <col min="11744" max="11744" width="35.28515625" style="6" customWidth="1"/>
    <col min="11745" max="11745" width="8.5703125" style="6" customWidth="1"/>
    <col min="11746" max="11747" width="8.140625" style="6" customWidth="1"/>
    <col min="11748" max="11748" width="7.7109375" style="6" customWidth="1"/>
    <col min="11749" max="11791" width="0" style="6" hidden="1" customWidth="1"/>
    <col min="11792" max="11792" width="14.85546875" style="6" bestFit="1" customWidth="1"/>
    <col min="11793" max="11793" width="12.5703125" style="6" bestFit="1" customWidth="1"/>
    <col min="11794" max="11989" width="9.140625" style="6"/>
    <col min="11990" max="11993" width="0" style="6" hidden="1" customWidth="1"/>
    <col min="11994" max="11994" width="6.5703125" style="6" customWidth="1"/>
    <col min="11995" max="11995" width="5.42578125" style="6" customWidth="1"/>
    <col min="11996" max="11996" width="12.5703125" style="6" customWidth="1"/>
    <col min="11997" max="11997" width="61.85546875" style="6" customWidth="1"/>
    <col min="11998" max="11998" width="32.5703125" style="6" customWidth="1"/>
    <col min="11999" max="11999" width="23.5703125" style="6" customWidth="1"/>
    <col min="12000" max="12000" width="35.28515625" style="6" customWidth="1"/>
    <col min="12001" max="12001" width="8.5703125" style="6" customWidth="1"/>
    <col min="12002" max="12003" width="8.140625" style="6" customWidth="1"/>
    <col min="12004" max="12004" width="7.7109375" style="6" customWidth="1"/>
    <col min="12005" max="12047" width="0" style="6" hidden="1" customWidth="1"/>
    <col min="12048" max="12048" width="14.85546875" style="6" bestFit="1" customWidth="1"/>
    <col min="12049" max="12049" width="12.5703125" style="6" bestFit="1" customWidth="1"/>
    <col min="12050" max="12245" width="9.140625" style="6"/>
    <col min="12246" max="12249" width="0" style="6" hidden="1" customWidth="1"/>
    <col min="12250" max="12250" width="6.5703125" style="6" customWidth="1"/>
    <col min="12251" max="12251" width="5.42578125" style="6" customWidth="1"/>
    <col min="12252" max="12252" width="12.5703125" style="6" customWidth="1"/>
    <col min="12253" max="12253" width="61.85546875" style="6" customWidth="1"/>
    <col min="12254" max="12254" width="32.5703125" style="6" customWidth="1"/>
    <col min="12255" max="12255" width="23.5703125" style="6" customWidth="1"/>
    <col min="12256" max="12256" width="35.28515625" style="6" customWidth="1"/>
    <col min="12257" max="12257" width="8.5703125" style="6" customWidth="1"/>
    <col min="12258" max="12259" width="8.140625" style="6" customWidth="1"/>
    <col min="12260" max="12260" width="7.7109375" style="6" customWidth="1"/>
    <col min="12261" max="12303" width="0" style="6" hidden="1" customWidth="1"/>
    <col min="12304" max="12304" width="14.85546875" style="6" bestFit="1" customWidth="1"/>
    <col min="12305" max="12305" width="12.5703125" style="6" bestFit="1" customWidth="1"/>
    <col min="12306" max="12501" width="9.140625" style="6"/>
    <col min="12502" max="12505" width="0" style="6" hidden="1" customWidth="1"/>
    <col min="12506" max="12506" width="6.5703125" style="6" customWidth="1"/>
    <col min="12507" max="12507" width="5.42578125" style="6" customWidth="1"/>
    <col min="12508" max="12508" width="12.5703125" style="6" customWidth="1"/>
    <col min="12509" max="12509" width="61.85546875" style="6" customWidth="1"/>
    <col min="12510" max="12510" width="32.5703125" style="6" customWidth="1"/>
    <col min="12511" max="12511" width="23.5703125" style="6" customWidth="1"/>
    <col min="12512" max="12512" width="35.28515625" style="6" customWidth="1"/>
    <col min="12513" max="12513" width="8.5703125" style="6" customWidth="1"/>
    <col min="12514" max="12515" width="8.140625" style="6" customWidth="1"/>
    <col min="12516" max="12516" width="7.7109375" style="6" customWidth="1"/>
    <col min="12517" max="12559" width="0" style="6" hidden="1" customWidth="1"/>
    <col min="12560" max="12560" width="14.85546875" style="6" bestFit="1" customWidth="1"/>
    <col min="12561" max="12561" width="12.5703125" style="6" bestFit="1" customWidth="1"/>
    <col min="12562" max="12757" width="9.140625" style="6"/>
    <col min="12758" max="12761" width="0" style="6" hidden="1" customWidth="1"/>
    <col min="12762" max="12762" width="6.5703125" style="6" customWidth="1"/>
    <col min="12763" max="12763" width="5.42578125" style="6" customWidth="1"/>
    <col min="12764" max="12764" width="12.5703125" style="6" customWidth="1"/>
    <col min="12765" max="12765" width="61.85546875" style="6" customWidth="1"/>
    <col min="12766" max="12766" width="32.5703125" style="6" customWidth="1"/>
    <col min="12767" max="12767" width="23.5703125" style="6" customWidth="1"/>
    <col min="12768" max="12768" width="35.28515625" style="6" customWidth="1"/>
    <col min="12769" max="12769" width="8.5703125" style="6" customWidth="1"/>
    <col min="12770" max="12771" width="8.140625" style="6" customWidth="1"/>
    <col min="12772" max="12772" width="7.7109375" style="6" customWidth="1"/>
    <col min="12773" max="12815" width="0" style="6" hidden="1" customWidth="1"/>
    <col min="12816" max="12816" width="14.85546875" style="6" bestFit="1" customWidth="1"/>
    <col min="12817" max="12817" width="12.5703125" style="6" bestFit="1" customWidth="1"/>
    <col min="12818" max="13013" width="9.140625" style="6"/>
    <col min="13014" max="13017" width="0" style="6" hidden="1" customWidth="1"/>
    <col min="13018" max="13018" width="6.5703125" style="6" customWidth="1"/>
    <col min="13019" max="13019" width="5.42578125" style="6" customWidth="1"/>
    <col min="13020" max="13020" width="12.5703125" style="6" customWidth="1"/>
    <col min="13021" max="13021" width="61.85546875" style="6" customWidth="1"/>
    <col min="13022" max="13022" width="32.5703125" style="6" customWidth="1"/>
    <col min="13023" max="13023" width="23.5703125" style="6" customWidth="1"/>
    <col min="13024" max="13024" width="35.28515625" style="6" customWidth="1"/>
    <col min="13025" max="13025" width="8.5703125" style="6" customWidth="1"/>
    <col min="13026" max="13027" width="8.140625" style="6" customWidth="1"/>
    <col min="13028" max="13028" width="7.7109375" style="6" customWidth="1"/>
    <col min="13029" max="13071" width="0" style="6" hidden="1" customWidth="1"/>
    <col min="13072" max="13072" width="14.85546875" style="6" bestFit="1" customWidth="1"/>
    <col min="13073" max="13073" width="12.5703125" style="6" bestFit="1" customWidth="1"/>
    <col min="13074" max="13269" width="9.140625" style="6"/>
    <col min="13270" max="13273" width="0" style="6" hidden="1" customWidth="1"/>
    <col min="13274" max="13274" width="6.5703125" style="6" customWidth="1"/>
    <col min="13275" max="13275" width="5.42578125" style="6" customWidth="1"/>
    <col min="13276" max="13276" width="12.5703125" style="6" customWidth="1"/>
    <col min="13277" max="13277" width="61.85546875" style="6" customWidth="1"/>
    <col min="13278" max="13278" width="32.5703125" style="6" customWidth="1"/>
    <col min="13279" max="13279" width="23.5703125" style="6" customWidth="1"/>
    <col min="13280" max="13280" width="35.28515625" style="6" customWidth="1"/>
    <col min="13281" max="13281" width="8.5703125" style="6" customWidth="1"/>
    <col min="13282" max="13283" width="8.140625" style="6" customWidth="1"/>
    <col min="13284" max="13284" width="7.7109375" style="6" customWidth="1"/>
    <col min="13285" max="13327" width="0" style="6" hidden="1" customWidth="1"/>
    <col min="13328" max="13328" width="14.85546875" style="6" bestFit="1" customWidth="1"/>
    <col min="13329" max="13329" width="12.5703125" style="6" bestFit="1" customWidth="1"/>
    <col min="13330" max="13525" width="9.140625" style="6"/>
    <col min="13526" max="13529" width="0" style="6" hidden="1" customWidth="1"/>
    <col min="13530" max="13530" width="6.5703125" style="6" customWidth="1"/>
    <col min="13531" max="13531" width="5.42578125" style="6" customWidth="1"/>
    <col min="13532" max="13532" width="12.5703125" style="6" customWidth="1"/>
    <col min="13533" max="13533" width="61.85546875" style="6" customWidth="1"/>
    <col min="13534" max="13534" width="32.5703125" style="6" customWidth="1"/>
    <col min="13535" max="13535" width="23.5703125" style="6" customWidth="1"/>
    <col min="13536" max="13536" width="35.28515625" style="6" customWidth="1"/>
    <col min="13537" max="13537" width="8.5703125" style="6" customWidth="1"/>
    <col min="13538" max="13539" width="8.140625" style="6" customWidth="1"/>
    <col min="13540" max="13540" width="7.7109375" style="6" customWidth="1"/>
    <col min="13541" max="13583" width="0" style="6" hidden="1" customWidth="1"/>
    <col min="13584" max="13584" width="14.85546875" style="6" bestFit="1" customWidth="1"/>
    <col min="13585" max="13585" width="12.5703125" style="6" bestFit="1" customWidth="1"/>
    <col min="13586" max="13781" width="9.140625" style="6"/>
    <col min="13782" max="13785" width="0" style="6" hidden="1" customWidth="1"/>
    <col min="13786" max="13786" width="6.5703125" style="6" customWidth="1"/>
    <col min="13787" max="13787" width="5.42578125" style="6" customWidth="1"/>
    <col min="13788" max="13788" width="12.5703125" style="6" customWidth="1"/>
    <col min="13789" max="13789" width="61.85546875" style="6" customWidth="1"/>
    <col min="13790" max="13790" width="32.5703125" style="6" customWidth="1"/>
    <col min="13791" max="13791" width="23.5703125" style="6" customWidth="1"/>
    <col min="13792" max="13792" width="35.28515625" style="6" customWidth="1"/>
    <col min="13793" max="13793" width="8.5703125" style="6" customWidth="1"/>
    <col min="13794" max="13795" width="8.140625" style="6" customWidth="1"/>
    <col min="13796" max="13796" width="7.7109375" style="6" customWidth="1"/>
    <col min="13797" max="13839" width="0" style="6" hidden="1" customWidth="1"/>
    <col min="13840" max="13840" width="14.85546875" style="6" bestFit="1" customWidth="1"/>
    <col min="13841" max="13841" width="12.5703125" style="6" bestFit="1" customWidth="1"/>
    <col min="13842" max="14037" width="9.140625" style="6"/>
    <col min="14038" max="14041" width="0" style="6" hidden="1" customWidth="1"/>
    <col min="14042" max="14042" width="6.5703125" style="6" customWidth="1"/>
    <col min="14043" max="14043" width="5.42578125" style="6" customWidth="1"/>
    <col min="14044" max="14044" width="12.5703125" style="6" customWidth="1"/>
    <col min="14045" max="14045" width="61.85546875" style="6" customWidth="1"/>
    <col min="14046" max="14046" width="32.5703125" style="6" customWidth="1"/>
    <col min="14047" max="14047" width="23.5703125" style="6" customWidth="1"/>
    <col min="14048" max="14048" width="35.28515625" style="6" customWidth="1"/>
    <col min="14049" max="14049" width="8.5703125" style="6" customWidth="1"/>
    <col min="14050" max="14051" width="8.140625" style="6" customWidth="1"/>
    <col min="14052" max="14052" width="7.7109375" style="6" customWidth="1"/>
    <col min="14053" max="14095" width="0" style="6" hidden="1" customWidth="1"/>
    <col min="14096" max="14096" width="14.85546875" style="6" bestFit="1" customWidth="1"/>
    <col min="14097" max="14097" width="12.5703125" style="6" bestFit="1" customWidth="1"/>
    <col min="14098" max="14293" width="9.140625" style="6"/>
    <col min="14294" max="14297" width="0" style="6" hidden="1" customWidth="1"/>
    <col min="14298" max="14298" width="6.5703125" style="6" customWidth="1"/>
    <col min="14299" max="14299" width="5.42578125" style="6" customWidth="1"/>
    <col min="14300" max="14300" width="12.5703125" style="6" customWidth="1"/>
    <col min="14301" max="14301" width="61.85546875" style="6" customWidth="1"/>
    <col min="14302" max="14302" width="32.5703125" style="6" customWidth="1"/>
    <col min="14303" max="14303" width="23.5703125" style="6" customWidth="1"/>
    <col min="14304" max="14304" width="35.28515625" style="6" customWidth="1"/>
    <col min="14305" max="14305" width="8.5703125" style="6" customWidth="1"/>
    <col min="14306" max="14307" width="8.140625" style="6" customWidth="1"/>
    <col min="14308" max="14308" width="7.7109375" style="6" customWidth="1"/>
    <col min="14309" max="14351" width="0" style="6" hidden="1" customWidth="1"/>
    <col min="14352" max="14352" width="14.85546875" style="6" bestFit="1" customWidth="1"/>
    <col min="14353" max="14353" width="12.5703125" style="6" bestFit="1" customWidth="1"/>
    <col min="14354" max="14549" width="9.140625" style="6"/>
    <col min="14550" max="14553" width="0" style="6" hidden="1" customWidth="1"/>
    <col min="14554" max="14554" width="6.5703125" style="6" customWidth="1"/>
    <col min="14555" max="14555" width="5.42578125" style="6" customWidth="1"/>
    <col min="14556" max="14556" width="12.5703125" style="6" customWidth="1"/>
    <col min="14557" max="14557" width="61.85546875" style="6" customWidth="1"/>
    <col min="14558" max="14558" width="32.5703125" style="6" customWidth="1"/>
    <col min="14559" max="14559" width="23.5703125" style="6" customWidth="1"/>
    <col min="14560" max="14560" width="35.28515625" style="6" customWidth="1"/>
    <col min="14561" max="14561" width="8.5703125" style="6" customWidth="1"/>
    <col min="14562" max="14563" width="8.140625" style="6" customWidth="1"/>
    <col min="14564" max="14564" width="7.7109375" style="6" customWidth="1"/>
    <col min="14565" max="14607" width="0" style="6" hidden="1" customWidth="1"/>
    <col min="14608" max="14608" width="14.85546875" style="6" bestFit="1" customWidth="1"/>
    <col min="14609" max="14609" width="12.5703125" style="6" bestFit="1" customWidth="1"/>
    <col min="14610" max="14805" width="9.140625" style="6"/>
    <col min="14806" max="14809" width="0" style="6" hidden="1" customWidth="1"/>
    <col min="14810" max="14810" width="6.5703125" style="6" customWidth="1"/>
    <col min="14811" max="14811" width="5.42578125" style="6" customWidth="1"/>
    <col min="14812" max="14812" width="12.5703125" style="6" customWidth="1"/>
    <col min="14813" max="14813" width="61.85546875" style="6" customWidth="1"/>
    <col min="14814" max="14814" width="32.5703125" style="6" customWidth="1"/>
    <col min="14815" max="14815" width="23.5703125" style="6" customWidth="1"/>
    <col min="14816" max="14816" width="35.28515625" style="6" customWidth="1"/>
    <col min="14817" max="14817" width="8.5703125" style="6" customWidth="1"/>
    <col min="14818" max="14819" width="8.140625" style="6" customWidth="1"/>
    <col min="14820" max="14820" width="7.7109375" style="6" customWidth="1"/>
    <col min="14821" max="14863" width="0" style="6" hidden="1" customWidth="1"/>
    <col min="14864" max="14864" width="14.85546875" style="6" bestFit="1" customWidth="1"/>
    <col min="14865" max="14865" width="12.5703125" style="6" bestFit="1" customWidth="1"/>
    <col min="14866" max="15061" width="9.140625" style="6"/>
    <col min="15062" max="15065" width="0" style="6" hidden="1" customWidth="1"/>
    <col min="15066" max="15066" width="6.5703125" style="6" customWidth="1"/>
    <col min="15067" max="15067" width="5.42578125" style="6" customWidth="1"/>
    <col min="15068" max="15068" width="12.5703125" style="6" customWidth="1"/>
    <col min="15069" max="15069" width="61.85546875" style="6" customWidth="1"/>
    <col min="15070" max="15070" width="32.5703125" style="6" customWidth="1"/>
    <col min="15071" max="15071" width="23.5703125" style="6" customWidth="1"/>
    <col min="15072" max="15072" width="35.28515625" style="6" customWidth="1"/>
    <col min="15073" max="15073" width="8.5703125" style="6" customWidth="1"/>
    <col min="15074" max="15075" width="8.140625" style="6" customWidth="1"/>
    <col min="15076" max="15076" width="7.7109375" style="6" customWidth="1"/>
    <col min="15077" max="15119" width="0" style="6" hidden="1" customWidth="1"/>
    <col min="15120" max="15120" width="14.85546875" style="6" bestFit="1" customWidth="1"/>
    <col min="15121" max="15121" width="12.5703125" style="6" bestFit="1" customWidth="1"/>
    <col min="15122" max="15317" width="9.140625" style="6"/>
    <col min="15318" max="15321" width="0" style="6" hidden="1" customWidth="1"/>
    <col min="15322" max="15322" width="6.5703125" style="6" customWidth="1"/>
    <col min="15323" max="15323" width="5.42578125" style="6" customWidth="1"/>
    <col min="15324" max="15324" width="12.5703125" style="6" customWidth="1"/>
    <col min="15325" max="15325" width="61.85546875" style="6" customWidth="1"/>
    <col min="15326" max="15326" width="32.5703125" style="6" customWidth="1"/>
    <col min="15327" max="15327" width="23.5703125" style="6" customWidth="1"/>
    <col min="15328" max="15328" width="35.28515625" style="6" customWidth="1"/>
    <col min="15329" max="15329" width="8.5703125" style="6" customWidth="1"/>
    <col min="15330" max="15331" width="8.140625" style="6" customWidth="1"/>
    <col min="15332" max="15332" width="7.7109375" style="6" customWidth="1"/>
    <col min="15333" max="15375" width="0" style="6" hidden="1" customWidth="1"/>
    <col min="15376" max="15376" width="14.85546875" style="6" bestFit="1" customWidth="1"/>
    <col min="15377" max="15377" width="12.5703125" style="6" bestFit="1" customWidth="1"/>
    <col min="15378" max="15573" width="9.140625" style="6"/>
    <col min="15574" max="15577" width="0" style="6" hidden="1" customWidth="1"/>
    <col min="15578" max="15578" width="6.5703125" style="6" customWidth="1"/>
    <col min="15579" max="15579" width="5.42578125" style="6" customWidth="1"/>
    <col min="15580" max="15580" width="12.5703125" style="6" customWidth="1"/>
    <col min="15581" max="15581" width="61.85546875" style="6" customWidth="1"/>
    <col min="15582" max="15582" width="32.5703125" style="6" customWidth="1"/>
    <col min="15583" max="15583" width="23.5703125" style="6" customWidth="1"/>
    <col min="15584" max="15584" width="35.28515625" style="6" customWidth="1"/>
    <col min="15585" max="15585" width="8.5703125" style="6" customWidth="1"/>
    <col min="15586" max="15587" width="8.140625" style="6" customWidth="1"/>
    <col min="15588" max="15588" width="7.7109375" style="6" customWidth="1"/>
    <col min="15589" max="15631" width="0" style="6" hidden="1" customWidth="1"/>
    <col min="15632" max="15632" width="14.85546875" style="6" bestFit="1" customWidth="1"/>
    <col min="15633" max="15633" width="12.5703125" style="6" bestFit="1" customWidth="1"/>
    <col min="15634" max="15829" width="9.140625" style="6"/>
    <col min="15830" max="15833" width="0" style="6" hidden="1" customWidth="1"/>
    <col min="15834" max="15834" width="6.5703125" style="6" customWidth="1"/>
    <col min="15835" max="15835" width="5.42578125" style="6" customWidth="1"/>
    <col min="15836" max="15836" width="12.5703125" style="6" customWidth="1"/>
    <col min="15837" max="15837" width="61.85546875" style="6" customWidth="1"/>
    <col min="15838" max="15838" width="32.5703125" style="6" customWidth="1"/>
    <col min="15839" max="15839" width="23.5703125" style="6" customWidth="1"/>
    <col min="15840" max="15840" width="35.28515625" style="6" customWidth="1"/>
    <col min="15841" max="15841" width="8.5703125" style="6" customWidth="1"/>
    <col min="15842" max="15843" width="8.140625" style="6" customWidth="1"/>
    <col min="15844" max="15844" width="7.7109375" style="6" customWidth="1"/>
    <col min="15845" max="15887" width="0" style="6" hidden="1" customWidth="1"/>
    <col min="15888" max="15888" width="14.85546875" style="6" bestFit="1" customWidth="1"/>
    <col min="15889" max="15889" width="12.5703125" style="6" bestFit="1" customWidth="1"/>
    <col min="15890" max="16085" width="9.140625" style="6"/>
    <col min="16086" max="16089" width="0" style="6" hidden="1" customWidth="1"/>
    <col min="16090" max="16090" width="6.5703125" style="6" customWidth="1"/>
    <col min="16091" max="16091" width="5.42578125" style="6" customWidth="1"/>
    <col min="16092" max="16092" width="12.5703125" style="6" customWidth="1"/>
    <col min="16093" max="16093" width="61.85546875" style="6" customWidth="1"/>
    <col min="16094" max="16094" width="32.5703125" style="6" customWidth="1"/>
    <col min="16095" max="16095" width="23.5703125" style="6" customWidth="1"/>
    <col min="16096" max="16096" width="35.28515625" style="6" customWidth="1"/>
    <col min="16097" max="16097" width="8.5703125" style="6" customWidth="1"/>
    <col min="16098" max="16099" width="8.140625" style="6" customWidth="1"/>
    <col min="16100" max="16100" width="7.7109375" style="6" customWidth="1"/>
    <col min="16101" max="16143" width="0" style="6" hidden="1" customWidth="1"/>
    <col min="16144" max="16144" width="14.85546875" style="6" bestFit="1" customWidth="1"/>
    <col min="16145" max="16145" width="12.5703125" style="6" bestFit="1" customWidth="1"/>
    <col min="16146" max="16384" width="9.140625" style="6"/>
  </cols>
  <sheetData>
    <row r="1" spans="1:28" ht="18.75" customHeight="1" x14ac:dyDescent="0.25">
      <c r="A1" s="406"/>
      <c r="B1" s="406"/>
      <c r="C1" s="406"/>
      <c r="D1" s="406"/>
      <c r="E1" s="406"/>
      <c r="F1" s="406"/>
      <c r="G1" s="406"/>
      <c r="H1" s="407"/>
      <c r="I1" s="407"/>
      <c r="J1" s="421"/>
      <c r="K1" s="427"/>
      <c r="L1" s="427"/>
      <c r="M1" s="427"/>
      <c r="N1" s="427"/>
      <c r="O1" s="428"/>
      <c r="P1" s="428"/>
      <c r="Q1" s="428"/>
      <c r="R1" s="428"/>
      <c r="S1" s="428"/>
      <c r="T1" s="429"/>
      <c r="U1" s="429"/>
      <c r="V1" s="429"/>
      <c r="W1" s="429"/>
      <c r="X1" s="429"/>
      <c r="Y1" s="429"/>
      <c r="Z1" s="429"/>
      <c r="AA1" s="429"/>
    </row>
    <row r="2" spans="1:28" ht="46.5" customHeight="1" x14ac:dyDescent="0.25">
      <c r="A2" s="408" t="s">
        <v>2</v>
      </c>
      <c r="B2" s="408" t="s">
        <v>3</v>
      </c>
      <c r="C2" s="408" t="s">
        <v>4</v>
      </c>
      <c r="D2" s="408" t="s">
        <v>5</v>
      </c>
      <c r="E2" s="409" t="s">
        <v>7</v>
      </c>
      <c r="F2" s="520" t="s">
        <v>6402</v>
      </c>
      <c r="G2" s="520" t="s">
        <v>6427</v>
      </c>
      <c r="H2" s="520" t="s">
        <v>6403</v>
      </c>
      <c r="I2" s="520" t="s">
        <v>6404</v>
      </c>
      <c r="J2" s="522" t="s">
        <v>6405</v>
      </c>
      <c r="K2" s="430" t="s">
        <v>8</v>
      </c>
      <c r="L2" s="430"/>
      <c r="M2" s="430"/>
      <c r="N2" s="430"/>
      <c r="O2" s="428">
        <v>1.8</v>
      </c>
      <c r="P2" s="428">
        <v>1.4</v>
      </c>
      <c r="Q2" s="428">
        <v>1.2</v>
      </c>
      <c r="R2" s="428">
        <v>1.1000000000000001</v>
      </c>
      <c r="S2" s="428"/>
      <c r="T2" s="431" t="s">
        <v>8</v>
      </c>
      <c r="U2" s="431"/>
      <c r="V2" s="431"/>
      <c r="W2" s="431"/>
      <c r="X2" s="429"/>
      <c r="Y2" s="429"/>
      <c r="Z2" s="429"/>
      <c r="AA2" s="429"/>
    </row>
    <row r="3" spans="1:28" s="51" customFormat="1" ht="36" customHeight="1" x14ac:dyDescent="0.25">
      <c r="A3" s="410"/>
      <c r="B3" s="410"/>
      <c r="C3" s="410" t="str">
        <f>'ĐẤT PNN'!C3</f>
        <v>Phường Trảng Dài</v>
      </c>
      <c r="D3" s="410"/>
      <c r="E3" s="410"/>
      <c r="F3" s="521"/>
      <c r="G3" s="521"/>
      <c r="H3" s="521"/>
      <c r="I3" s="521"/>
      <c r="J3" s="523"/>
      <c r="K3" s="432"/>
      <c r="L3" s="433"/>
      <c r="M3" s="433"/>
      <c r="N3" s="433"/>
      <c r="O3" s="434">
        <v>1</v>
      </c>
      <c r="P3" s="434">
        <v>1</v>
      </c>
      <c r="Q3" s="434"/>
      <c r="R3" s="434">
        <v>1</v>
      </c>
      <c r="S3" s="434">
        <v>1</v>
      </c>
      <c r="T3" s="435">
        <v>1</v>
      </c>
      <c r="U3" s="436"/>
      <c r="V3" s="436">
        <v>1</v>
      </c>
      <c r="W3" s="436">
        <v>1</v>
      </c>
      <c r="X3" s="437">
        <v>1</v>
      </c>
      <c r="Y3" s="437">
        <v>1</v>
      </c>
      <c r="Z3" s="437"/>
      <c r="AA3" s="437">
        <v>1</v>
      </c>
    </row>
    <row r="4" spans="1:28" s="18" customFormat="1" ht="76.5" customHeight="1" x14ac:dyDescent="0.25">
      <c r="A4" s="84">
        <v>1</v>
      </c>
      <c r="B4" s="84" t="str">
        <f>'ĐẤT PNN'!B4</f>
        <v>BH20DT_D4</v>
      </c>
      <c r="C4" s="92" t="str">
        <f>'ĐẤT PNN'!C4</f>
        <v>Đường Nguyễn Ái Quốc</v>
      </c>
      <c r="D4" s="92" t="str">
        <f>'ĐẤT PNN'!D4</f>
        <v>Ngã tư Tân Phong</v>
      </c>
      <c r="E4" s="92" t="str">
        <f>'ĐẤT PNN'!E4</f>
        <v>Hết ranh phường Trảng Dài</v>
      </c>
      <c r="F4" s="415">
        <f>K4</f>
        <v>450</v>
      </c>
      <c r="G4" s="95">
        <f>T4</f>
        <v>290</v>
      </c>
      <c r="H4" s="411">
        <f>O4</f>
        <v>1500</v>
      </c>
      <c r="I4" s="411">
        <f>X4</f>
        <v>970</v>
      </c>
      <c r="J4" s="416">
        <f>H4/F4</f>
        <v>3.3333333333333335</v>
      </c>
      <c r="K4" s="96">
        <v>450</v>
      </c>
      <c r="L4" s="96">
        <v>410</v>
      </c>
      <c r="M4" s="96">
        <v>390</v>
      </c>
      <c r="N4" s="96">
        <v>370</v>
      </c>
      <c r="O4" s="440">
        <f>ROUND(K4*10/3,-1)</f>
        <v>1500</v>
      </c>
      <c r="P4" s="440">
        <f>ROUND(L4*2.5,-1)</f>
        <v>1030</v>
      </c>
      <c r="Q4" s="440">
        <f>ROUND(M4*2.2,-1)</f>
        <v>860</v>
      </c>
      <c r="R4" s="440">
        <f>ROUND(N4*1.8,-1)</f>
        <v>670</v>
      </c>
      <c r="S4" s="114">
        <f>'ĐẤT PNN'!W4</f>
        <v>1</v>
      </c>
      <c r="T4" s="412">
        <v>290</v>
      </c>
      <c r="U4" s="412">
        <v>270</v>
      </c>
      <c r="V4" s="412">
        <v>260</v>
      </c>
      <c r="W4" s="412">
        <v>250</v>
      </c>
      <c r="X4" s="440">
        <f>ROUND(T4*10/3,-1)</f>
        <v>970</v>
      </c>
      <c r="Y4" s="440">
        <f>ROUND(U4*2.5,-1)</f>
        <v>680</v>
      </c>
      <c r="Z4" s="440">
        <f>ROUND(V4*2.2,-1)</f>
        <v>570</v>
      </c>
      <c r="AA4" s="440">
        <f>ROUND(W4*1.8,-1)</f>
        <v>450</v>
      </c>
      <c r="AB4" s="457">
        <f>'ĐẤT PNN'!K4-'ĐẤT NN'!H4</f>
        <v>20400</v>
      </c>
    </row>
    <row r="5" spans="1:28" s="18" customFormat="1" ht="94.5" customHeight="1" x14ac:dyDescent="0.25">
      <c r="A5" s="54">
        <f>A4+1</f>
        <v>2</v>
      </c>
      <c r="B5" s="54" t="str">
        <f>'ĐẤT PNN'!B5</f>
        <v>VT2</v>
      </c>
      <c r="C5" s="524" t="str">
        <f>'ĐẤT PNN'!C5</f>
        <v>Các tuyến đường giao thông đấu nối trực tiếp ra Đường Nguyễn Ái Quốc đoạn từ Ngã tư Tân Phong đến Hết ranh phường Trảng Dài đã được đầu tư mặt đường nhựa, bê tông xi măng:
- Có bề rộng ≥5m, cách đường giao thông ≤600m.
- Có bề rộng từ ≥3m đến &lt;5m, cách đường giao thông ≤400m.</v>
      </c>
      <c r="D5" s="525"/>
      <c r="E5" s="526"/>
      <c r="F5" s="425">
        <f>IF(B5="VT2",L5,IF(B5="VT3",M5,IF(B5="VT2*0,8",L5,IF(B5="VT3*0,8",M5,N5))))</f>
        <v>410</v>
      </c>
      <c r="G5" s="425">
        <f>IF(B5="VT2",U5,IF(B5="VT3",V5,IF(B5="VT2*0,8",U5,IF(B5="VT3*0,8",V5,W5))))</f>
        <v>270</v>
      </c>
      <c r="H5" s="425">
        <f t="shared" ref="H5" si="0">IF(B5="VT2",P5,IF(B5="VT3",Q5,IF(B5="VT4",R5,IF(B5="VT2*0,8",P5,IF(B5="VT3*0,8",Q5,R5)))))</f>
        <v>1030</v>
      </c>
      <c r="I5" s="425">
        <f t="shared" ref="I5" si="1">IF(B5="VT2",Y5,IF(B5="VT3",Z5,IF(B5="VT4",AA5,IF(B5="VT2*0,8",Y5,IF(B5="VT3*0,8",Z5,AA5)))))</f>
        <v>680</v>
      </c>
      <c r="J5" s="426">
        <f>H5/F5</f>
        <v>2.5121951219512195</v>
      </c>
      <c r="K5" s="56">
        <f>K4</f>
        <v>450</v>
      </c>
      <c r="L5" s="56">
        <f t="shared" ref="L5:N5" si="2">L4</f>
        <v>410</v>
      </c>
      <c r="M5" s="56">
        <f t="shared" si="2"/>
        <v>390</v>
      </c>
      <c r="N5" s="56">
        <f t="shared" si="2"/>
        <v>370</v>
      </c>
      <c r="O5" s="440">
        <f t="shared" ref="O5:O68" si="3">ROUND(K5*10/3,-1)</f>
        <v>1500</v>
      </c>
      <c r="P5" s="440">
        <f t="shared" ref="P5:P68" si="4">ROUND(L5*2.5,-1)</f>
        <v>1030</v>
      </c>
      <c r="Q5" s="440">
        <f t="shared" ref="Q5:Q68" si="5">ROUND(M5*2.2,-1)</f>
        <v>860</v>
      </c>
      <c r="R5" s="440">
        <f t="shared" ref="R5:R68" si="6">ROUND(N5*1.8,-1)</f>
        <v>670</v>
      </c>
      <c r="S5" s="18">
        <f>'ĐẤT PNN'!W5</f>
        <v>1</v>
      </c>
      <c r="T5" s="56">
        <f>T4</f>
        <v>290</v>
      </c>
      <c r="U5" s="56">
        <f t="shared" ref="U5:U10" si="7">U4</f>
        <v>270</v>
      </c>
      <c r="V5" s="56">
        <f t="shared" ref="V5:V10" si="8">V4</f>
        <v>260</v>
      </c>
      <c r="W5" s="56">
        <f t="shared" ref="W5:W10" si="9">W4</f>
        <v>250</v>
      </c>
      <c r="X5" s="440">
        <f t="shared" ref="X5:X68" si="10">ROUND(T5*10/3,-1)</f>
        <v>970</v>
      </c>
      <c r="Y5" s="440">
        <f t="shared" ref="Y5:Y68" si="11">ROUND(U5*2.5,-1)</f>
        <v>680</v>
      </c>
      <c r="Z5" s="440">
        <f t="shared" ref="Z5:Z68" si="12">ROUND(V5*2.2,-1)</f>
        <v>570</v>
      </c>
      <c r="AA5" s="440">
        <f t="shared" ref="AA5:AA68" si="13">ROUND(W5*1.8,-1)</f>
        <v>450</v>
      </c>
      <c r="AB5" s="457">
        <f>'ĐẤT PNN'!K5-'ĐẤT NN'!H5</f>
        <v>9570</v>
      </c>
    </row>
    <row r="6" spans="1:28" s="18" customFormat="1" ht="110.25" customHeight="1" x14ac:dyDescent="0.25">
      <c r="A6" s="54">
        <f t="shared" ref="A6:A69" si="14">A5+1</f>
        <v>3</v>
      </c>
      <c r="B6" s="54" t="str">
        <f>'ĐẤT PNN'!B6</f>
        <v>VT3</v>
      </c>
      <c r="C6" s="524" t="str">
        <f>'ĐẤT PNN'!C6</f>
        <v>Các tuyến đường giao thông đấu nối trực tiếp ra Đường Nguyễn Ái Quốc đoạn từ Ngã tư Tân Phong đến Hết ranh phường Trảng Dài đã được đầu tư mặt đường nhựa, bê tông xi măng:
- Có bề rộng ≥5m, cách đường giao thông &gt;600m.
- Có bề rộng từ ≥3m đến &lt;5m, cách đường giao thông từ &gt;400m đến ≤600m.
- Có bề rộng &lt;3m, cách đường giao thông ≤200m.</v>
      </c>
      <c r="D6" s="525"/>
      <c r="E6" s="526"/>
      <c r="F6" s="425">
        <f t="shared" ref="F6:F10" si="15">IF(B6="VT2",L6,IF(B6="VT3",M6,IF(B6="VT2*0,8",L6,IF(B6="VT3*0,8",M6,N6))))</f>
        <v>390</v>
      </c>
      <c r="G6" s="425">
        <f t="shared" ref="G6:G10" si="16">IF(B6="VT2",U6,IF(B6="VT3",V6,IF(B6="VT2*0,8",U6,IF(B6="VT3*0,8",V6,W6))))</f>
        <v>260</v>
      </c>
      <c r="H6" s="425">
        <f t="shared" ref="H6:H10" si="17">IF(B6="VT2",P6,IF(B6="VT3",Q6,IF(B6="VT4",R6,IF(B6="VT2*0,8",P6,IF(B6="VT3*0,8",Q6,R6)))))</f>
        <v>860</v>
      </c>
      <c r="I6" s="425">
        <f t="shared" ref="I6:I10" si="18">IF(B6="VT2",Y6,IF(B6="VT3",Z6,IF(B6="VT4",AA6,IF(B6="VT2*0,8",Y6,IF(B6="VT3*0,8",Z6,AA6)))))</f>
        <v>570</v>
      </c>
      <c r="J6" s="426">
        <f t="shared" ref="J6:J10" si="19">H6/F6</f>
        <v>2.2051282051282053</v>
      </c>
      <c r="K6" s="56">
        <f t="shared" ref="K6:K10" si="20">K5</f>
        <v>450</v>
      </c>
      <c r="L6" s="56">
        <f t="shared" ref="L6:L10" si="21">L5</f>
        <v>410</v>
      </c>
      <c r="M6" s="56">
        <f t="shared" ref="M6:M10" si="22">M5</f>
        <v>390</v>
      </c>
      <c r="N6" s="56">
        <f t="shared" ref="N6:N10" si="23">N5</f>
        <v>370</v>
      </c>
      <c r="O6" s="440">
        <f t="shared" si="3"/>
        <v>1500</v>
      </c>
      <c r="P6" s="440">
        <f t="shared" si="4"/>
        <v>1030</v>
      </c>
      <c r="Q6" s="440">
        <f t="shared" si="5"/>
        <v>860</v>
      </c>
      <c r="R6" s="440">
        <f t="shared" si="6"/>
        <v>670</v>
      </c>
      <c r="S6" s="18">
        <f>'ĐẤT PNN'!W6</f>
        <v>1</v>
      </c>
      <c r="T6" s="56">
        <f t="shared" ref="T6:T10" si="24">T5</f>
        <v>290</v>
      </c>
      <c r="U6" s="56">
        <f t="shared" si="7"/>
        <v>270</v>
      </c>
      <c r="V6" s="56">
        <f t="shared" si="8"/>
        <v>260</v>
      </c>
      <c r="W6" s="56">
        <f t="shared" si="9"/>
        <v>250</v>
      </c>
      <c r="X6" s="440">
        <f t="shared" si="10"/>
        <v>970</v>
      </c>
      <c r="Y6" s="440">
        <f t="shared" si="11"/>
        <v>680</v>
      </c>
      <c r="Z6" s="440">
        <f t="shared" si="12"/>
        <v>570</v>
      </c>
      <c r="AA6" s="440">
        <f t="shared" si="13"/>
        <v>450</v>
      </c>
      <c r="AB6" s="457">
        <f>'ĐẤT PNN'!K6-'ĐẤT NN'!H6</f>
        <v>5640</v>
      </c>
    </row>
    <row r="7" spans="1:28" s="18" customFormat="1" ht="63" customHeight="1" x14ac:dyDescent="0.25">
      <c r="A7" s="54">
        <f t="shared" si="14"/>
        <v>4</v>
      </c>
      <c r="B7" s="54" t="str">
        <f>'ĐẤT PNN'!B7</f>
        <v>VT4</v>
      </c>
      <c r="C7" s="524" t="str">
        <f>'ĐẤT PNN'!C7</f>
        <v>Các tuyến đường giao thông đấu nối trực tiếp ra Đường Nguyễn Ái Quốc đoạn từ Ngã tư Tân Phong đến Hết ranh phường Trảng Dài đã được đầu tư mặt đường nhựa, bê tông xi măng:
- Có bề rộng từ ≥3m đến &lt;5m, cách đường giao thông &gt;600m.
- Có bề rộng &lt;3m, cách đường giao thông &gt;200m.</v>
      </c>
      <c r="D7" s="525"/>
      <c r="E7" s="526"/>
      <c r="F7" s="425">
        <f t="shared" si="15"/>
        <v>370</v>
      </c>
      <c r="G7" s="425">
        <f t="shared" si="16"/>
        <v>250</v>
      </c>
      <c r="H7" s="425">
        <f t="shared" si="17"/>
        <v>670</v>
      </c>
      <c r="I7" s="425">
        <f t="shared" si="18"/>
        <v>450</v>
      </c>
      <c r="J7" s="426">
        <f t="shared" si="19"/>
        <v>1.8108108108108107</v>
      </c>
      <c r="K7" s="56">
        <f t="shared" si="20"/>
        <v>450</v>
      </c>
      <c r="L7" s="56">
        <f t="shared" si="21"/>
        <v>410</v>
      </c>
      <c r="M7" s="56">
        <f t="shared" si="22"/>
        <v>390</v>
      </c>
      <c r="N7" s="56">
        <f t="shared" si="23"/>
        <v>370</v>
      </c>
      <c r="O7" s="440">
        <f t="shared" si="3"/>
        <v>1500</v>
      </c>
      <c r="P7" s="440">
        <f t="shared" si="4"/>
        <v>1030</v>
      </c>
      <c r="Q7" s="440">
        <f t="shared" si="5"/>
        <v>860</v>
      </c>
      <c r="R7" s="440">
        <f t="shared" si="6"/>
        <v>670</v>
      </c>
      <c r="S7" s="18">
        <f>'ĐẤT PNN'!W7</f>
        <v>1</v>
      </c>
      <c r="T7" s="56">
        <f t="shared" si="24"/>
        <v>290</v>
      </c>
      <c r="U7" s="56">
        <f t="shared" si="7"/>
        <v>270</v>
      </c>
      <c r="V7" s="56">
        <f t="shared" si="8"/>
        <v>260</v>
      </c>
      <c r="W7" s="56">
        <f t="shared" si="9"/>
        <v>250</v>
      </c>
      <c r="X7" s="440">
        <f t="shared" si="10"/>
        <v>970</v>
      </c>
      <c r="Y7" s="440">
        <f t="shared" si="11"/>
        <v>680</v>
      </c>
      <c r="Z7" s="440">
        <f t="shared" si="12"/>
        <v>570</v>
      </c>
      <c r="AA7" s="440">
        <f t="shared" si="13"/>
        <v>450</v>
      </c>
      <c r="AB7" s="457">
        <f>'ĐẤT PNN'!K7-'ĐẤT NN'!H7</f>
        <v>4230</v>
      </c>
    </row>
    <row r="8" spans="1:28" s="18" customFormat="1" ht="94.5" customHeight="1" x14ac:dyDescent="0.25">
      <c r="A8" s="54">
        <f t="shared" si="14"/>
        <v>5</v>
      </c>
      <c r="B8" s="54" t="str">
        <f>'ĐẤT PNN'!B8</f>
        <v>VT2*0,8</v>
      </c>
      <c r="C8" s="524" t="str">
        <f>'ĐẤT PNN'!C8</f>
        <v>Các tuyến đường giao thông không đấu nối trực tiếp và thông ra Đường Nguyễn Ái Quốc đoạn từ Ngã tư Tân Phong đến Hết ranh phường Trảng Dài đã được đầu tư mặt đường nhựa, bê tông xi măng:
- Có bề rộng ≥5m, cách đường giao thông ≤600m.
- Có bề rộng từ ≥3m đến &lt;5m, cách đường giao thông ≤400m.</v>
      </c>
      <c r="D8" s="525"/>
      <c r="E8" s="526"/>
      <c r="F8" s="425">
        <f t="shared" si="15"/>
        <v>410</v>
      </c>
      <c r="G8" s="425">
        <f t="shared" si="16"/>
        <v>270</v>
      </c>
      <c r="H8" s="425">
        <f t="shared" si="17"/>
        <v>1030</v>
      </c>
      <c r="I8" s="425">
        <f t="shared" si="18"/>
        <v>680</v>
      </c>
      <c r="J8" s="426">
        <f t="shared" si="19"/>
        <v>2.5121951219512195</v>
      </c>
      <c r="K8" s="56">
        <f t="shared" si="20"/>
        <v>450</v>
      </c>
      <c r="L8" s="56">
        <f t="shared" si="21"/>
        <v>410</v>
      </c>
      <c r="M8" s="56">
        <f t="shared" si="22"/>
        <v>390</v>
      </c>
      <c r="N8" s="56">
        <f t="shared" si="23"/>
        <v>370</v>
      </c>
      <c r="O8" s="440">
        <f t="shared" si="3"/>
        <v>1500</v>
      </c>
      <c r="P8" s="440">
        <f t="shared" si="4"/>
        <v>1030</v>
      </c>
      <c r="Q8" s="440">
        <f t="shared" si="5"/>
        <v>860</v>
      </c>
      <c r="R8" s="440">
        <f t="shared" si="6"/>
        <v>670</v>
      </c>
      <c r="S8" s="18">
        <f>'ĐẤT PNN'!W8</f>
        <v>1</v>
      </c>
      <c r="T8" s="56">
        <f t="shared" si="24"/>
        <v>290</v>
      </c>
      <c r="U8" s="56">
        <f t="shared" si="7"/>
        <v>270</v>
      </c>
      <c r="V8" s="56">
        <f t="shared" si="8"/>
        <v>260</v>
      </c>
      <c r="W8" s="56">
        <f t="shared" si="9"/>
        <v>250</v>
      </c>
      <c r="X8" s="440">
        <f t="shared" si="10"/>
        <v>970</v>
      </c>
      <c r="Y8" s="440">
        <f t="shared" si="11"/>
        <v>680</v>
      </c>
      <c r="Z8" s="440">
        <f t="shared" si="12"/>
        <v>570</v>
      </c>
      <c r="AA8" s="440">
        <f t="shared" si="13"/>
        <v>450</v>
      </c>
      <c r="AB8" s="457">
        <f>'ĐẤT PNN'!K8-'ĐẤT NN'!H8</f>
        <v>8470</v>
      </c>
    </row>
    <row r="9" spans="1:28" s="18" customFormat="1" ht="94.5" customHeight="1" x14ac:dyDescent="0.25">
      <c r="A9" s="54">
        <f t="shared" si="14"/>
        <v>6</v>
      </c>
      <c r="B9" s="54" t="str">
        <f>'ĐẤT PNN'!B9</f>
        <v>VT3*0,8</v>
      </c>
      <c r="C9" s="524" t="str">
        <f>'ĐẤT PNN'!C9</f>
        <v>Các tuyến đường giao thông không đấu nối trực tiếp và thông ra Đường Nguyễn Ái Quốc đoạn từ Ngã tư Tân Phong đến Hết ranh phường Trảng Dài đã được đầu tư mặt đường nhựa, bê tông xi măng:
- Có bề rộng ≥5m, cách đường giao thông &gt;600m.
- Có bề rộng từ ≥3m đến &lt;5m, cách đường giao thông từ &gt;400m đến ≤600m.
- Có bề rộng &lt;3m, cách đường giao thông ≤200m.</v>
      </c>
      <c r="D9" s="525"/>
      <c r="E9" s="526"/>
      <c r="F9" s="425">
        <f t="shared" si="15"/>
        <v>390</v>
      </c>
      <c r="G9" s="425">
        <f t="shared" si="16"/>
        <v>260</v>
      </c>
      <c r="H9" s="425">
        <f t="shared" si="17"/>
        <v>860</v>
      </c>
      <c r="I9" s="425">
        <f t="shared" si="18"/>
        <v>570</v>
      </c>
      <c r="J9" s="426">
        <f t="shared" si="19"/>
        <v>2.2051282051282053</v>
      </c>
      <c r="K9" s="56">
        <f t="shared" si="20"/>
        <v>450</v>
      </c>
      <c r="L9" s="56">
        <f t="shared" si="21"/>
        <v>410</v>
      </c>
      <c r="M9" s="56">
        <f t="shared" si="22"/>
        <v>390</v>
      </c>
      <c r="N9" s="56">
        <f t="shared" si="23"/>
        <v>370</v>
      </c>
      <c r="O9" s="440">
        <f t="shared" si="3"/>
        <v>1500</v>
      </c>
      <c r="P9" s="440">
        <f t="shared" si="4"/>
        <v>1030</v>
      </c>
      <c r="Q9" s="440">
        <f t="shared" si="5"/>
        <v>860</v>
      </c>
      <c r="R9" s="440">
        <f t="shared" si="6"/>
        <v>670</v>
      </c>
      <c r="S9" s="18">
        <f>'ĐẤT PNN'!W9</f>
        <v>1</v>
      </c>
      <c r="T9" s="56">
        <f t="shared" si="24"/>
        <v>290</v>
      </c>
      <c r="U9" s="56">
        <f t="shared" si="7"/>
        <v>270</v>
      </c>
      <c r="V9" s="56">
        <f t="shared" si="8"/>
        <v>260</v>
      </c>
      <c r="W9" s="56">
        <f t="shared" si="9"/>
        <v>250</v>
      </c>
      <c r="X9" s="440">
        <f t="shared" si="10"/>
        <v>970</v>
      </c>
      <c r="Y9" s="440">
        <f t="shared" si="11"/>
        <v>680</v>
      </c>
      <c r="Z9" s="440">
        <f t="shared" si="12"/>
        <v>570</v>
      </c>
      <c r="AA9" s="440">
        <f t="shared" si="13"/>
        <v>450</v>
      </c>
      <c r="AB9" s="457">
        <f>'ĐẤT PNN'!K9-'ĐẤT NN'!H9</f>
        <v>4940</v>
      </c>
    </row>
    <row r="10" spans="1:28" s="18" customFormat="1" ht="63" customHeight="1" x14ac:dyDescent="0.25">
      <c r="A10" s="54">
        <f t="shared" si="14"/>
        <v>7</v>
      </c>
      <c r="B10" s="54" t="str">
        <f>'ĐẤT PNN'!B10</f>
        <v>VT4*0,8</v>
      </c>
      <c r="C10" s="524" t="str">
        <f>'ĐẤT PNN'!C10</f>
        <v>Các tuyến đường giao thông không đấu nối trực tiếp và thông ra Đường Nguyễn Ái Quốc đoạn từ Ngã tư Tân Phong đến Hết ranh phường Trảng Dài đã được đầu tư mặt đường nhựa, bê tông xi măng:
- Có bề rộng từ ≥3m đến &lt;5m, cách đường giao thông &gt;600m.
- Có bề rộng &lt;3m, cách đường giao thông &gt; 200m.</v>
      </c>
      <c r="D10" s="525"/>
      <c r="E10" s="526"/>
      <c r="F10" s="425">
        <f t="shared" si="15"/>
        <v>370</v>
      </c>
      <c r="G10" s="425">
        <f t="shared" si="16"/>
        <v>250</v>
      </c>
      <c r="H10" s="425">
        <f t="shared" si="17"/>
        <v>670</v>
      </c>
      <c r="I10" s="425">
        <f t="shared" si="18"/>
        <v>450</v>
      </c>
      <c r="J10" s="426">
        <f t="shared" si="19"/>
        <v>1.8108108108108107</v>
      </c>
      <c r="K10" s="56">
        <f t="shared" si="20"/>
        <v>450</v>
      </c>
      <c r="L10" s="56">
        <f t="shared" si="21"/>
        <v>410</v>
      </c>
      <c r="M10" s="56">
        <f t="shared" si="22"/>
        <v>390</v>
      </c>
      <c r="N10" s="56">
        <f t="shared" si="23"/>
        <v>370</v>
      </c>
      <c r="O10" s="440">
        <f t="shared" si="3"/>
        <v>1500</v>
      </c>
      <c r="P10" s="440">
        <f t="shared" si="4"/>
        <v>1030</v>
      </c>
      <c r="Q10" s="440">
        <f t="shared" si="5"/>
        <v>860</v>
      </c>
      <c r="R10" s="440">
        <f t="shared" si="6"/>
        <v>670</v>
      </c>
      <c r="S10" s="18">
        <f>'ĐẤT PNN'!W10</f>
        <v>1</v>
      </c>
      <c r="T10" s="56">
        <f t="shared" si="24"/>
        <v>290</v>
      </c>
      <c r="U10" s="56">
        <f t="shared" si="7"/>
        <v>270</v>
      </c>
      <c r="V10" s="56">
        <f t="shared" si="8"/>
        <v>260</v>
      </c>
      <c r="W10" s="56">
        <f t="shared" si="9"/>
        <v>250</v>
      </c>
      <c r="X10" s="440">
        <f t="shared" si="10"/>
        <v>970</v>
      </c>
      <c r="Y10" s="440">
        <f t="shared" si="11"/>
        <v>680</v>
      </c>
      <c r="Z10" s="440">
        <f t="shared" si="12"/>
        <v>570</v>
      </c>
      <c r="AA10" s="440">
        <f t="shared" si="13"/>
        <v>450</v>
      </c>
      <c r="AB10" s="457">
        <f>'ĐẤT PNN'!K10-'ĐẤT NN'!H10</f>
        <v>3730</v>
      </c>
    </row>
    <row r="11" spans="1:28" s="18" customFormat="1" ht="31.5" x14ac:dyDescent="0.25">
      <c r="A11" s="54">
        <f t="shared" si="14"/>
        <v>8</v>
      </c>
      <c r="B11" s="84" t="str">
        <f>'ĐẤT PNN'!B11</f>
        <v>BH36DT_D2</v>
      </c>
      <c r="C11" s="92" t="str">
        <f>'ĐẤT PNN'!C11</f>
        <v>Đường Đồng Khởi</v>
      </c>
      <c r="D11" s="92" t="str">
        <f>'ĐẤT PNN'!D11</f>
        <v>Đường Nguyễn Ái Quốc</v>
      </c>
      <c r="E11" s="92" t="str">
        <f>'ĐẤT PNN'!E11</f>
        <v>Cầu Đồng Khởi</v>
      </c>
      <c r="F11" s="415">
        <f>K11</f>
        <v>450</v>
      </c>
      <c r="G11" s="95">
        <f>T11</f>
        <v>290</v>
      </c>
      <c r="H11" s="411">
        <f>O11</f>
        <v>1500</v>
      </c>
      <c r="I11" s="411">
        <f>X11</f>
        <v>970</v>
      </c>
      <c r="J11" s="416">
        <f>H11/F11</f>
        <v>3.3333333333333335</v>
      </c>
      <c r="K11" s="96">
        <v>450</v>
      </c>
      <c r="L11" s="96">
        <v>410</v>
      </c>
      <c r="M11" s="96">
        <v>390</v>
      </c>
      <c r="N11" s="96">
        <v>370</v>
      </c>
      <c r="O11" s="440">
        <f t="shared" si="3"/>
        <v>1500</v>
      </c>
      <c r="P11" s="440">
        <f t="shared" si="4"/>
        <v>1030</v>
      </c>
      <c r="Q11" s="440">
        <f t="shared" si="5"/>
        <v>860</v>
      </c>
      <c r="R11" s="440">
        <f t="shared" si="6"/>
        <v>670</v>
      </c>
      <c r="S11" s="114">
        <f>'ĐẤT PNN'!W11</f>
        <v>1</v>
      </c>
      <c r="T11" s="412">
        <v>290</v>
      </c>
      <c r="U11" s="412">
        <v>270</v>
      </c>
      <c r="V11" s="412">
        <v>260</v>
      </c>
      <c r="W11" s="412">
        <v>250</v>
      </c>
      <c r="X11" s="440">
        <f t="shared" si="10"/>
        <v>970</v>
      </c>
      <c r="Y11" s="440">
        <f t="shared" si="11"/>
        <v>680</v>
      </c>
      <c r="Z11" s="440">
        <f t="shared" si="12"/>
        <v>570</v>
      </c>
      <c r="AA11" s="440">
        <f t="shared" si="13"/>
        <v>450</v>
      </c>
      <c r="AB11" s="457">
        <f>'ĐẤT PNN'!K11-'ĐẤT NN'!H11</f>
        <v>22100</v>
      </c>
    </row>
    <row r="12" spans="1:28" s="18" customFormat="1" ht="94.5" customHeight="1" x14ac:dyDescent="0.25">
      <c r="A12" s="54">
        <f t="shared" si="14"/>
        <v>9</v>
      </c>
      <c r="B12" s="54" t="str">
        <f>'ĐẤT PNN'!B12</f>
        <v>VT2</v>
      </c>
      <c r="C12" s="524" t="str">
        <f>'ĐẤT PNN'!C12</f>
        <v>Các tuyến đường giao thông đấu nối trực tiếp ra Đường Đồng Khởi đoạn từ Đường Nguyễn Ái Quốc đến Cầu Đồng Khởi đã được đầu tư mặt đường nhựa, bê tông xi măng:
- Có bề rộng ≥5m, cách đường giao thông ≤600m.
- Có bề rộng từ ≥3m đến &lt;5m, cách đường giao thông ≤400m.</v>
      </c>
      <c r="D12" s="525"/>
      <c r="E12" s="526"/>
      <c r="F12" s="425">
        <f t="shared" ref="F12:F17" si="25">IF(B12="VT2",L12,IF(B12="VT3",M12,IF(B12="VT2*0,8",L12,IF(B12="VT3*0,8",M12,N12))))</f>
        <v>410</v>
      </c>
      <c r="G12" s="425">
        <f t="shared" ref="G12:G17" si="26">IF(B12="VT2",U12,IF(B12="VT3",V12,IF(B12="VT2*0,8",U12,IF(B12="VT3*0,8",V12,W12))))</f>
        <v>270</v>
      </c>
      <c r="H12" s="425">
        <f t="shared" ref="H12:H17" si="27">IF(B12="VT2",P12,IF(B12="VT3",Q12,IF(B12="VT4",R12,IF(B12="VT2*0,8",P12,IF(B12="VT3*0,8",Q12,R12)))))</f>
        <v>1030</v>
      </c>
      <c r="I12" s="425">
        <f t="shared" ref="I12:I17" si="28">IF(B12="VT2",Y12,IF(B12="VT3",Z12,IF(B12="VT4",AA12,IF(B12="VT2*0,8",Y12,IF(B12="VT3*0,8",Z12,AA12)))))</f>
        <v>680</v>
      </c>
      <c r="J12" s="426">
        <f t="shared" ref="J12:J17" si="29">H12/F12</f>
        <v>2.5121951219512195</v>
      </c>
      <c r="K12" s="56">
        <f t="shared" ref="K12:K17" si="30">K11</f>
        <v>450</v>
      </c>
      <c r="L12" s="56">
        <f t="shared" ref="L12:L17" si="31">L11</f>
        <v>410</v>
      </c>
      <c r="M12" s="56">
        <f t="shared" ref="M12:M17" si="32">M11</f>
        <v>390</v>
      </c>
      <c r="N12" s="56">
        <f t="shared" ref="N12:N17" si="33">N11</f>
        <v>370</v>
      </c>
      <c r="O12" s="440">
        <f t="shared" si="3"/>
        <v>1500</v>
      </c>
      <c r="P12" s="440">
        <f t="shared" si="4"/>
        <v>1030</v>
      </c>
      <c r="Q12" s="440">
        <f t="shared" si="5"/>
        <v>860</v>
      </c>
      <c r="R12" s="440">
        <f t="shared" si="6"/>
        <v>670</v>
      </c>
      <c r="S12" s="18">
        <f>'ĐẤT PNN'!W12</f>
        <v>1</v>
      </c>
      <c r="T12" s="56">
        <f t="shared" ref="T12:T17" si="34">T11</f>
        <v>290</v>
      </c>
      <c r="U12" s="56">
        <f t="shared" ref="U12:U17" si="35">U11</f>
        <v>270</v>
      </c>
      <c r="V12" s="56">
        <f t="shared" ref="V12:V17" si="36">V11</f>
        <v>260</v>
      </c>
      <c r="W12" s="56">
        <f t="shared" ref="W12:W17" si="37">W11</f>
        <v>250</v>
      </c>
      <c r="X12" s="440">
        <f t="shared" si="10"/>
        <v>970</v>
      </c>
      <c r="Y12" s="440">
        <f t="shared" si="11"/>
        <v>680</v>
      </c>
      <c r="Z12" s="440">
        <f t="shared" si="12"/>
        <v>570</v>
      </c>
      <c r="AA12" s="440">
        <f t="shared" si="13"/>
        <v>450</v>
      </c>
      <c r="AB12" s="457">
        <f>'ĐẤT PNN'!K12-'ĐẤT NN'!H12</f>
        <v>8870</v>
      </c>
    </row>
    <row r="13" spans="1:28" s="18" customFormat="1" ht="110.25" customHeight="1" x14ac:dyDescent="0.25">
      <c r="A13" s="54">
        <f t="shared" si="14"/>
        <v>10</v>
      </c>
      <c r="B13" s="54" t="str">
        <f>'ĐẤT PNN'!B13</f>
        <v>VT3</v>
      </c>
      <c r="C13" s="524" t="str">
        <f>'ĐẤT PNN'!C13</f>
        <v>Các tuyến đường giao thông đấu nối trực tiếp ra Đường Đồng Khởi đoạn từ Đường Nguyễn Ái Quốc đến Cầu Đồng Khởi đã được đầu tư mặt đường nhựa, bê tông xi măng:
- Có bề rộng ≥5m, cách đường giao thông &gt;600m.
- Có bề rộng từ ≥3m đến &lt;5m, cách đường giao thông từ &gt;400m đến ≤600m.
- Có bề rộng &lt;3m, cách đường giao thông ≤200m.</v>
      </c>
      <c r="D13" s="525"/>
      <c r="E13" s="526"/>
      <c r="F13" s="425">
        <f t="shared" si="25"/>
        <v>390</v>
      </c>
      <c r="G13" s="425">
        <f t="shared" si="26"/>
        <v>260</v>
      </c>
      <c r="H13" s="425">
        <f t="shared" si="27"/>
        <v>860</v>
      </c>
      <c r="I13" s="425">
        <f t="shared" si="28"/>
        <v>570</v>
      </c>
      <c r="J13" s="426">
        <f t="shared" si="29"/>
        <v>2.2051282051282053</v>
      </c>
      <c r="K13" s="56">
        <f t="shared" si="30"/>
        <v>450</v>
      </c>
      <c r="L13" s="56">
        <f t="shared" si="31"/>
        <v>410</v>
      </c>
      <c r="M13" s="56">
        <f t="shared" si="32"/>
        <v>390</v>
      </c>
      <c r="N13" s="56">
        <f t="shared" si="33"/>
        <v>370</v>
      </c>
      <c r="O13" s="440">
        <f t="shared" si="3"/>
        <v>1500</v>
      </c>
      <c r="P13" s="440">
        <f t="shared" si="4"/>
        <v>1030</v>
      </c>
      <c r="Q13" s="440">
        <f t="shared" si="5"/>
        <v>860</v>
      </c>
      <c r="R13" s="440">
        <f t="shared" si="6"/>
        <v>670</v>
      </c>
      <c r="S13" s="18">
        <f>'ĐẤT PNN'!W13</f>
        <v>1</v>
      </c>
      <c r="T13" s="56">
        <f t="shared" si="34"/>
        <v>290</v>
      </c>
      <c r="U13" s="56">
        <f t="shared" si="35"/>
        <v>270</v>
      </c>
      <c r="V13" s="56">
        <f t="shared" si="36"/>
        <v>260</v>
      </c>
      <c r="W13" s="56">
        <f t="shared" si="37"/>
        <v>250</v>
      </c>
      <c r="X13" s="440">
        <f t="shared" si="10"/>
        <v>970</v>
      </c>
      <c r="Y13" s="440">
        <f t="shared" si="11"/>
        <v>680</v>
      </c>
      <c r="Z13" s="440">
        <f t="shared" si="12"/>
        <v>570</v>
      </c>
      <c r="AA13" s="440">
        <f t="shared" si="13"/>
        <v>450</v>
      </c>
      <c r="AB13" s="457">
        <f>'ĐẤT PNN'!K13-'ĐẤT NN'!H13</f>
        <v>5940</v>
      </c>
    </row>
    <row r="14" spans="1:28" s="18" customFormat="1" ht="63" customHeight="1" x14ac:dyDescent="0.25">
      <c r="A14" s="54">
        <f t="shared" si="14"/>
        <v>11</v>
      </c>
      <c r="B14" s="54" t="str">
        <f>'ĐẤT PNN'!B14</f>
        <v>VT4</v>
      </c>
      <c r="C14" s="524" t="str">
        <f>'ĐẤT PNN'!C14</f>
        <v>Các tuyến đường giao thông đấu nối trực tiếp ra Đường Đồng Khởi đoạn từ Đường Nguyễn Ái Quốc đến Cầu Đồng Khởi đã được đầu tư mặt đường nhựa, bê tông xi măng:
- Có bề rộng từ ≥3m đến &lt;5m, cách đường giao thông &gt;600m.
- Có bề rộng &lt;3m, cách đường giao thông &gt;200m.</v>
      </c>
      <c r="D14" s="525"/>
      <c r="E14" s="526"/>
      <c r="F14" s="425">
        <f t="shared" si="25"/>
        <v>370</v>
      </c>
      <c r="G14" s="425">
        <f t="shared" si="26"/>
        <v>250</v>
      </c>
      <c r="H14" s="425">
        <f t="shared" si="27"/>
        <v>670</v>
      </c>
      <c r="I14" s="425">
        <f t="shared" si="28"/>
        <v>450</v>
      </c>
      <c r="J14" s="426">
        <f t="shared" si="29"/>
        <v>1.8108108108108107</v>
      </c>
      <c r="K14" s="56">
        <f t="shared" si="30"/>
        <v>450</v>
      </c>
      <c r="L14" s="56">
        <f t="shared" si="31"/>
        <v>410</v>
      </c>
      <c r="M14" s="56">
        <f t="shared" si="32"/>
        <v>390</v>
      </c>
      <c r="N14" s="56">
        <f t="shared" si="33"/>
        <v>370</v>
      </c>
      <c r="O14" s="440">
        <f t="shared" si="3"/>
        <v>1500</v>
      </c>
      <c r="P14" s="440">
        <f t="shared" si="4"/>
        <v>1030</v>
      </c>
      <c r="Q14" s="440">
        <f t="shared" si="5"/>
        <v>860</v>
      </c>
      <c r="R14" s="440">
        <f t="shared" si="6"/>
        <v>670</v>
      </c>
      <c r="S14" s="18">
        <f>'ĐẤT PNN'!W14</f>
        <v>1</v>
      </c>
      <c r="T14" s="56">
        <f t="shared" si="34"/>
        <v>290</v>
      </c>
      <c r="U14" s="56">
        <f t="shared" si="35"/>
        <v>270</v>
      </c>
      <c r="V14" s="56">
        <f t="shared" si="36"/>
        <v>260</v>
      </c>
      <c r="W14" s="56">
        <f t="shared" si="37"/>
        <v>250</v>
      </c>
      <c r="X14" s="440">
        <f t="shared" si="10"/>
        <v>970</v>
      </c>
      <c r="Y14" s="440">
        <f t="shared" si="11"/>
        <v>680</v>
      </c>
      <c r="Z14" s="440">
        <f t="shared" si="12"/>
        <v>570</v>
      </c>
      <c r="AA14" s="440">
        <f t="shared" si="13"/>
        <v>450</v>
      </c>
      <c r="AB14" s="457">
        <f>'ĐẤT PNN'!K14-'ĐẤT NN'!H14</f>
        <v>3530</v>
      </c>
    </row>
    <row r="15" spans="1:28" s="18" customFormat="1" ht="94.5" customHeight="1" x14ac:dyDescent="0.25">
      <c r="A15" s="54">
        <f t="shared" si="14"/>
        <v>12</v>
      </c>
      <c r="B15" s="54" t="str">
        <f>'ĐẤT PNN'!B15</f>
        <v>VT2*0,8</v>
      </c>
      <c r="C15" s="524" t="str">
        <f>'ĐẤT PNN'!C15</f>
        <v>Các tuyến đường giao thông không đấu nối trực tiếp và thông ra Đường Đồng Khởi đoạn từ Đường Nguyễn Ái Quốc đến Cầu Đồng Khởi đã được đầu tư mặt đường nhựa, bê tông xi măng:
- Có bề rộng ≥5m, cách đường giao thông ≤600m.
- Có bề rộng từ ≥3m đến &lt;5m, cách đường giao thông ≤400m.</v>
      </c>
      <c r="D15" s="525"/>
      <c r="E15" s="526"/>
      <c r="F15" s="425">
        <f t="shared" si="25"/>
        <v>410</v>
      </c>
      <c r="G15" s="425">
        <f t="shared" si="26"/>
        <v>270</v>
      </c>
      <c r="H15" s="425">
        <f t="shared" si="27"/>
        <v>1030</v>
      </c>
      <c r="I15" s="425">
        <f t="shared" si="28"/>
        <v>680</v>
      </c>
      <c r="J15" s="426">
        <f t="shared" si="29"/>
        <v>2.5121951219512195</v>
      </c>
      <c r="K15" s="56">
        <f t="shared" si="30"/>
        <v>450</v>
      </c>
      <c r="L15" s="56">
        <f t="shared" si="31"/>
        <v>410</v>
      </c>
      <c r="M15" s="56">
        <f t="shared" si="32"/>
        <v>390</v>
      </c>
      <c r="N15" s="56">
        <f t="shared" si="33"/>
        <v>370</v>
      </c>
      <c r="O15" s="440">
        <f t="shared" si="3"/>
        <v>1500</v>
      </c>
      <c r="P15" s="440">
        <f t="shared" si="4"/>
        <v>1030</v>
      </c>
      <c r="Q15" s="440">
        <f t="shared" si="5"/>
        <v>860</v>
      </c>
      <c r="R15" s="440">
        <f t="shared" si="6"/>
        <v>670</v>
      </c>
      <c r="S15" s="18">
        <f>'ĐẤT PNN'!W15</f>
        <v>1</v>
      </c>
      <c r="T15" s="56">
        <f t="shared" si="34"/>
        <v>290</v>
      </c>
      <c r="U15" s="56">
        <f t="shared" si="35"/>
        <v>270</v>
      </c>
      <c r="V15" s="56">
        <f t="shared" si="36"/>
        <v>260</v>
      </c>
      <c r="W15" s="56">
        <f t="shared" si="37"/>
        <v>250</v>
      </c>
      <c r="X15" s="440">
        <f t="shared" si="10"/>
        <v>970</v>
      </c>
      <c r="Y15" s="440">
        <f t="shared" si="11"/>
        <v>680</v>
      </c>
      <c r="Z15" s="440">
        <f t="shared" si="12"/>
        <v>570</v>
      </c>
      <c r="AA15" s="440">
        <f t="shared" si="13"/>
        <v>450</v>
      </c>
      <c r="AB15" s="457">
        <f>'ĐẤT PNN'!K15-'ĐẤT NN'!H15</f>
        <v>7870</v>
      </c>
    </row>
    <row r="16" spans="1:28" s="18" customFormat="1" ht="94.5" customHeight="1" x14ac:dyDescent="0.25">
      <c r="A16" s="54">
        <f t="shared" si="14"/>
        <v>13</v>
      </c>
      <c r="B16" s="54" t="str">
        <f>'ĐẤT PNN'!B16</f>
        <v>VT3*0,8</v>
      </c>
      <c r="C16" s="524" t="str">
        <f>'ĐẤT PNN'!C16</f>
        <v>Các tuyến đường giao thông không đấu nối trực tiếp và thông ra Đường Đồng Khởi đoạn từ Đường Nguyễn Ái Quốc đến Cầu Đồng Khởi đã được đầu tư mặt đường nhựa, bê tông xi măng:
- Có bề rộng ≥5m, cách đường giao thông &gt;600m.
- Có bề rộng từ ≥3m đến &lt;5m, cách đường giao thông từ &gt;400m đến ≤600m.
- Có bề rộng &lt;3m, cách đường giao thông ≤200m.</v>
      </c>
      <c r="D16" s="525"/>
      <c r="E16" s="526"/>
      <c r="F16" s="425">
        <f t="shared" si="25"/>
        <v>390</v>
      </c>
      <c r="G16" s="425">
        <f t="shared" si="26"/>
        <v>260</v>
      </c>
      <c r="H16" s="425">
        <f t="shared" si="27"/>
        <v>860</v>
      </c>
      <c r="I16" s="425">
        <f t="shared" si="28"/>
        <v>570</v>
      </c>
      <c r="J16" s="426">
        <f t="shared" si="29"/>
        <v>2.2051282051282053</v>
      </c>
      <c r="K16" s="56">
        <f t="shared" si="30"/>
        <v>450</v>
      </c>
      <c r="L16" s="56">
        <f t="shared" si="31"/>
        <v>410</v>
      </c>
      <c r="M16" s="56">
        <f t="shared" si="32"/>
        <v>390</v>
      </c>
      <c r="N16" s="56">
        <f t="shared" si="33"/>
        <v>370</v>
      </c>
      <c r="O16" s="440">
        <f t="shared" si="3"/>
        <v>1500</v>
      </c>
      <c r="P16" s="440">
        <f t="shared" si="4"/>
        <v>1030</v>
      </c>
      <c r="Q16" s="440">
        <f t="shared" si="5"/>
        <v>860</v>
      </c>
      <c r="R16" s="440">
        <f t="shared" si="6"/>
        <v>670</v>
      </c>
      <c r="S16" s="18">
        <f>'ĐẤT PNN'!W16</f>
        <v>1</v>
      </c>
      <c r="T16" s="56">
        <f t="shared" si="34"/>
        <v>290</v>
      </c>
      <c r="U16" s="56">
        <f t="shared" si="35"/>
        <v>270</v>
      </c>
      <c r="V16" s="56">
        <f t="shared" si="36"/>
        <v>260</v>
      </c>
      <c r="W16" s="56">
        <f t="shared" si="37"/>
        <v>250</v>
      </c>
      <c r="X16" s="440">
        <f t="shared" si="10"/>
        <v>970</v>
      </c>
      <c r="Y16" s="440">
        <f t="shared" si="11"/>
        <v>680</v>
      </c>
      <c r="Z16" s="440">
        <f t="shared" si="12"/>
        <v>570</v>
      </c>
      <c r="AA16" s="440">
        <f t="shared" si="13"/>
        <v>450</v>
      </c>
      <c r="AB16" s="457">
        <f>'ĐẤT PNN'!K16-'ĐẤT NN'!H16</f>
        <v>5340</v>
      </c>
    </row>
    <row r="17" spans="1:28" s="18" customFormat="1" ht="63" customHeight="1" x14ac:dyDescent="0.25">
      <c r="A17" s="54">
        <f t="shared" si="14"/>
        <v>14</v>
      </c>
      <c r="B17" s="54" t="str">
        <f>'ĐẤT PNN'!B17</f>
        <v>VT4*0,8</v>
      </c>
      <c r="C17" s="524" t="str">
        <f>'ĐẤT PNN'!C17</f>
        <v>Các tuyến đường giao thông không đấu nối trực tiếp và thông ra Đường Đồng Khởi đoạn từ Đường Nguyễn Ái Quốc đến Cầu Đồng Khởi đã được đầu tư mặt đường nhựa, bê tông xi măng:
- Có bề rộng từ ≥3m đến &lt;5m, cách đường giao thông &gt;600m.
- Có bề rộng &lt;3m, cách đường giao thông &gt; 200m.</v>
      </c>
      <c r="D17" s="525"/>
      <c r="E17" s="526"/>
      <c r="F17" s="425">
        <f t="shared" si="25"/>
        <v>370</v>
      </c>
      <c r="G17" s="425">
        <f t="shared" si="26"/>
        <v>250</v>
      </c>
      <c r="H17" s="425">
        <f t="shared" si="27"/>
        <v>670</v>
      </c>
      <c r="I17" s="425">
        <f t="shared" si="28"/>
        <v>450</v>
      </c>
      <c r="J17" s="426">
        <f t="shared" si="29"/>
        <v>1.8108108108108107</v>
      </c>
      <c r="K17" s="56">
        <f t="shared" si="30"/>
        <v>450</v>
      </c>
      <c r="L17" s="56">
        <f t="shared" si="31"/>
        <v>410</v>
      </c>
      <c r="M17" s="56">
        <f t="shared" si="32"/>
        <v>390</v>
      </c>
      <c r="N17" s="56">
        <f t="shared" si="33"/>
        <v>370</v>
      </c>
      <c r="O17" s="440">
        <f t="shared" si="3"/>
        <v>1500</v>
      </c>
      <c r="P17" s="440">
        <f t="shared" si="4"/>
        <v>1030</v>
      </c>
      <c r="Q17" s="440">
        <f t="shared" si="5"/>
        <v>860</v>
      </c>
      <c r="R17" s="440">
        <f t="shared" si="6"/>
        <v>670</v>
      </c>
      <c r="S17" s="18">
        <f>'ĐẤT PNN'!W17</f>
        <v>1</v>
      </c>
      <c r="T17" s="56">
        <f t="shared" si="34"/>
        <v>290</v>
      </c>
      <c r="U17" s="56">
        <f t="shared" si="35"/>
        <v>270</v>
      </c>
      <c r="V17" s="56">
        <f t="shared" si="36"/>
        <v>260</v>
      </c>
      <c r="W17" s="56">
        <f t="shared" si="37"/>
        <v>250</v>
      </c>
      <c r="X17" s="440">
        <f t="shared" si="10"/>
        <v>970</v>
      </c>
      <c r="Y17" s="440">
        <f t="shared" si="11"/>
        <v>680</v>
      </c>
      <c r="Z17" s="440">
        <f t="shared" si="12"/>
        <v>570</v>
      </c>
      <c r="AA17" s="440">
        <f t="shared" si="13"/>
        <v>450</v>
      </c>
      <c r="AB17" s="457">
        <f>'ĐẤT PNN'!K17-'ĐẤT NN'!H17</f>
        <v>3130</v>
      </c>
    </row>
    <row r="18" spans="1:28" s="18" customFormat="1" ht="31.5" x14ac:dyDescent="0.25">
      <c r="A18" s="54">
        <f t="shared" si="14"/>
        <v>15</v>
      </c>
      <c r="B18" s="84" t="str">
        <f>'ĐẤT PNN'!B18</f>
        <v>BH36DT_D3</v>
      </c>
      <c r="C18" s="92" t="str">
        <f>'ĐẤT PNN'!C18</f>
        <v>Đường Đồng Khởi</v>
      </c>
      <c r="D18" s="92" t="str">
        <f>'ĐẤT PNN'!D18</f>
        <v>Cầu Đồng Khởi</v>
      </c>
      <c r="E18" s="92" t="str">
        <f>'ĐẤT PNN'!E18</f>
        <v>Đường Nguyễn Văn Tiên</v>
      </c>
      <c r="F18" s="415">
        <f>K18</f>
        <v>450</v>
      </c>
      <c r="G18" s="95">
        <f>T18</f>
        <v>290</v>
      </c>
      <c r="H18" s="411">
        <f>O18</f>
        <v>1500</v>
      </c>
      <c r="I18" s="411">
        <f>X18</f>
        <v>970</v>
      </c>
      <c r="J18" s="416">
        <f>H18/F18</f>
        <v>3.3333333333333335</v>
      </c>
      <c r="K18" s="96">
        <v>450</v>
      </c>
      <c r="L18" s="96">
        <v>410</v>
      </c>
      <c r="M18" s="96">
        <v>390</v>
      </c>
      <c r="N18" s="96">
        <v>370</v>
      </c>
      <c r="O18" s="440">
        <f t="shared" si="3"/>
        <v>1500</v>
      </c>
      <c r="P18" s="440">
        <f t="shared" si="4"/>
        <v>1030</v>
      </c>
      <c r="Q18" s="440">
        <f t="shared" si="5"/>
        <v>860</v>
      </c>
      <c r="R18" s="440">
        <f t="shared" si="6"/>
        <v>670</v>
      </c>
      <c r="S18" s="114">
        <f>'ĐẤT PNN'!W18</f>
        <v>1</v>
      </c>
      <c r="T18" s="412">
        <v>290</v>
      </c>
      <c r="U18" s="412">
        <v>270</v>
      </c>
      <c r="V18" s="412">
        <v>260</v>
      </c>
      <c r="W18" s="412">
        <v>250</v>
      </c>
      <c r="X18" s="440">
        <f t="shared" si="10"/>
        <v>970</v>
      </c>
      <c r="Y18" s="440">
        <f t="shared" si="11"/>
        <v>680</v>
      </c>
      <c r="Z18" s="440">
        <f t="shared" si="12"/>
        <v>570</v>
      </c>
      <c r="AA18" s="440">
        <f t="shared" si="13"/>
        <v>450</v>
      </c>
      <c r="AB18" s="457">
        <f>'ĐẤT PNN'!K18-'ĐẤT NN'!H18</f>
        <v>16100</v>
      </c>
    </row>
    <row r="19" spans="1:28" s="18" customFormat="1" ht="94.5" customHeight="1" x14ac:dyDescent="0.25">
      <c r="A19" s="54">
        <f t="shared" si="14"/>
        <v>16</v>
      </c>
      <c r="B19" s="54" t="str">
        <f>'ĐẤT PNN'!B19</f>
        <v>VT2</v>
      </c>
      <c r="C19" s="524" t="str">
        <f>'ĐẤT PNN'!C19</f>
        <v>Các tuyến đường giao thông đấu nối trực tiếp ra Đường Đồng Khởi đoạn từ Cầu Đồng Khởi đến Đường Nguyễn Văn Tiên đã được đầu tư mặt đường nhựa, bê tông xi măng:
- Có bề rộng ≥5m, cách đường giao thông ≤600m.
- Có bề rộng từ ≥3m đến &lt;5m, cách đường giao thông ≤400m.</v>
      </c>
      <c r="D19" s="525"/>
      <c r="E19" s="526"/>
      <c r="F19" s="425">
        <f t="shared" ref="F19:F24" si="38">IF(B19="VT2",L19,IF(B19="VT3",M19,IF(B19="VT2*0,8",L19,IF(B19="VT3*0,8",M19,N19))))</f>
        <v>410</v>
      </c>
      <c r="G19" s="425">
        <f t="shared" ref="G19:G24" si="39">IF(B19="VT2",U19,IF(B19="VT3",V19,IF(B19="VT2*0,8",U19,IF(B19="VT3*0,8",V19,W19))))</f>
        <v>270</v>
      </c>
      <c r="H19" s="425">
        <f t="shared" ref="H19:H24" si="40">IF(B19="VT2",P19,IF(B19="VT3",Q19,IF(B19="VT4",R19,IF(B19="VT2*0,8",P19,IF(B19="VT3*0,8",Q19,R19)))))</f>
        <v>1030</v>
      </c>
      <c r="I19" s="425">
        <f t="shared" ref="I19:I24" si="41">IF(B19="VT2",Y19,IF(B19="VT3",Z19,IF(B19="VT4",AA19,IF(B19="VT2*0,8",Y19,IF(B19="VT3*0,8",Z19,AA19)))))</f>
        <v>680</v>
      </c>
      <c r="J19" s="426">
        <f t="shared" ref="J19:J24" si="42">H19/F19</f>
        <v>2.5121951219512195</v>
      </c>
      <c r="K19" s="56">
        <f t="shared" ref="K19:K24" si="43">K18</f>
        <v>450</v>
      </c>
      <c r="L19" s="56">
        <f t="shared" ref="L19:L24" si="44">L18</f>
        <v>410</v>
      </c>
      <c r="M19" s="56">
        <f t="shared" ref="M19:M24" si="45">M18</f>
        <v>390</v>
      </c>
      <c r="N19" s="56">
        <f t="shared" ref="N19:N24" si="46">N18</f>
        <v>370</v>
      </c>
      <c r="O19" s="440">
        <f t="shared" si="3"/>
        <v>1500</v>
      </c>
      <c r="P19" s="440">
        <f t="shared" si="4"/>
        <v>1030</v>
      </c>
      <c r="Q19" s="440">
        <f t="shared" si="5"/>
        <v>860</v>
      </c>
      <c r="R19" s="440">
        <f t="shared" si="6"/>
        <v>670</v>
      </c>
      <c r="S19" s="18">
        <f>'ĐẤT PNN'!W19</f>
        <v>1</v>
      </c>
      <c r="T19" s="56">
        <f t="shared" ref="T19:T24" si="47">T18</f>
        <v>290</v>
      </c>
      <c r="U19" s="56">
        <f t="shared" ref="U19:U24" si="48">U18</f>
        <v>270</v>
      </c>
      <c r="V19" s="56">
        <f t="shared" ref="V19:V24" si="49">V18</f>
        <v>260</v>
      </c>
      <c r="W19" s="56">
        <f t="shared" ref="W19:W24" si="50">W18</f>
        <v>250</v>
      </c>
      <c r="X19" s="440">
        <f t="shared" si="10"/>
        <v>970</v>
      </c>
      <c r="Y19" s="440">
        <f t="shared" si="11"/>
        <v>680</v>
      </c>
      <c r="Z19" s="440">
        <f t="shared" si="12"/>
        <v>570</v>
      </c>
      <c r="AA19" s="440">
        <f t="shared" si="13"/>
        <v>450</v>
      </c>
      <c r="AB19" s="457">
        <f>'ĐẤT PNN'!K19-'ĐẤT NN'!H19</f>
        <v>5770</v>
      </c>
    </row>
    <row r="20" spans="1:28" s="18" customFormat="1" ht="110.25" customHeight="1" x14ac:dyDescent="0.25">
      <c r="A20" s="54">
        <f t="shared" si="14"/>
        <v>17</v>
      </c>
      <c r="B20" s="54" t="str">
        <f>'ĐẤT PNN'!B20</f>
        <v>VT3</v>
      </c>
      <c r="C20" s="524" t="str">
        <f>'ĐẤT PNN'!C20</f>
        <v>Các tuyến đường giao thông đấu nối trực tiếp ra Đường Đồng Khởi đoạn từ Cầu Đồng Khởi đến Đường Nguyễn Văn Tiên đã được đầu tư mặt đường nhựa, bê tông xi măng:
- Có bề rộng ≥5m, cách đường giao thông &gt;600m.
- Có bề rộng từ ≥3m đến &lt;5m, cách đường giao thông từ &gt;400m đến ≤600m.
- Có bề rộng &lt;3m, cách đường giao thông ≤200m.</v>
      </c>
      <c r="D20" s="525"/>
      <c r="E20" s="526"/>
      <c r="F20" s="425">
        <f t="shared" si="38"/>
        <v>390</v>
      </c>
      <c r="G20" s="425">
        <f t="shared" si="39"/>
        <v>260</v>
      </c>
      <c r="H20" s="425">
        <f t="shared" si="40"/>
        <v>860</v>
      </c>
      <c r="I20" s="425">
        <f t="shared" si="41"/>
        <v>570</v>
      </c>
      <c r="J20" s="426">
        <f t="shared" si="42"/>
        <v>2.2051282051282053</v>
      </c>
      <c r="K20" s="56">
        <f t="shared" si="43"/>
        <v>450</v>
      </c>
      <c r="L20" s="56">
        <f t="shared" si="44"/>
        <v>410</v>
      </c>
      <c r="M20" s="56">
        <f t="shared" si="45"/>
        <v>390</v>
      </c>
      <c r="N20" s="56">
        <f t="shared" si="46"/>
        <v>370</v>
      </c>
      <c r="O20" s="440">
        <f t="shared" si="3"/>
        <v>1500</v>
      </c>
      <c r="P20" s="440">
        <f t="shared" si="4"/>
        <v>1030</v>
      </c>
      <c r="Q20" s="440">
        <f t="shared" si="5"/>
        <v>860</v>
      </c>
      <c r="R20" s="440">
        <f t="shared" si="6"/>
        <v>670</v>
      </c>
      <c r="S20" s="18">
        <f>'ĐẤT PNN'!W20</f>
        <v>1</v>
      </c>
      <c r="T20" s="56">
        <f t="shared" si="47"/>
        <v>290</v>
      </c>
      <c r="U20" s="56">
        <f t="shared" si="48"/>
        <v>270</v>
      </c>
      <c r="V20" s="56">
        <f t="shared" si="49"/>
        <v>260</v>
      </c>
      <c r="W20" s="56">
        <f t="shared" si="50"/>
        <v>250</v>
      </c>
      <c r="X20" s="440">
        <f t="shared" si="10"/>
        <v>970</v>
      </c>
      <c r="Y20" s="440">
        <f t="shared" si="11"/>
        <v>680</v>
      </c>
      <c r="Z20" s="440">
        <f t="shared" si="12"/>
        <v>570</v>
      </c>
      <c r="AA20" s="440">
        <f t="shared" si="13"/>
        <v>450</v>
      </c>
      <c r="AB20" s="457">
        <f>'ĐẤT PNN'!K20-'ĐẤT NN'!H20</f>
        <v>3140</v>
      </c>
    </row>
    <row r="21" spans="1:28" s="18" customFormat="1" ht="63" customHeight="1" x14ac:dyDescent="0.25">
      <c r="A21" s="54">
        <f t="shared" si="14"/>
        <v>18</v>
      </c>
      <c r="B21" s="54" t="str">
        <f>'ĐẤT PNN'!B21</f>
        <v>VT4</v>
      </c>
      <c r="C21" s="524" t="str">
        <f>'ĐẤT PNN'!C21</f>
        <v>Các tuyến đường giao thông đấu nối trực tiếp ra Đường Đồng Khởi đoạn từ Cầu Đồng Khởi đến Đường Nguyễn Văn Tiên đã được đầu tư mặt đường nhựa, bê tông xi măng:
- Có bề rộng từ ≥3m đến &lt;5m, cách đường giao thông &gt;600m.
- Có bề rộng &lt;3m, cách đường giao thông &gt;200m.</v>
      </c>
      <c r="D21" s="525"/>
      <c r="E21" s="526"/>
      <c r="F21" s="425">
        <f t="shared" si="38"/>
        <v>370</v>
      </c>
      <c r="G21" s="425">
        <f t="shared" si="39"/>
        <v>250</v>
      </c>
      <c r="H21" s="425">
        <f t="shared" si="40"/>
        <v>670</v>
      </c>
      <c r="I21" s="425">
        <f t="shared" si="41"/>
        <v>450</v>
      </c>
      <c r="J21" s="426">
        <f t="shared" si="42"/>
        <v>1.8108108108108107</v>
      </c>
      <c r="K21" s="56">
        <f t="shared" si="43"/>
        <v>450</v>
      </c>
      <c r="L21" s="56">
        <f t="shared" si="44"/>
        <v>410</v>
      </c>
      <c r="M21" s="56">
        <f t="shared" si="45"/>
        <v>390</v>
      </c>
      <c r="N21" s="56">
        <f t="shared" si="46"/>
        <v>370</v>
      </c>
      <c r="O21" s="440">
        <f t="shared" si="3"/>
        <v>1500</v>
      </c>
      <c r="P21" s="440">
        <f t="shared" si="4"/>
        <v>1030</v>
      </c>
      <c r="Q21" s="440">
        <f t="shared" si="5"/>
        <v>860</v>
      </c>
      <c r="R21" s="440">
        <f t="shared" si="6"/>
        <v>670</v>
      </c>
      <c r="S21" s="18">
        <f>'ĐẤT PNN'!W21</f>
        <v>1</v>
      </c>
      <c r="T21" s="56">
        <f t="shared" si="47"/>
        <v>290</v>
      </c>
      <c r="U21" s="56">
        <f t="shared" si="48"/>
        <v>270</v>
      </c>
      <c r="V21" s="56">
        <f t="shared" si="49"/>
        <v>260</v>
      </c>
      <c r="W21" s="56">
        <f t="shared" si="50"/>
        <v>250</v>
      </c>
      <c r="X21" s="440">
        <f t="shared" si="10"/>
        <v>970</v>
      </c>
      <c r="Y21" s="440">
        <f t="shared" si="11"/>
        <v>680</v>
      </c>
      <c r="Z21" s="440">
        <f t="shared" si="12"/>
        <v>570</v>
      </c>
      <c r="AA21" s="440">
        <f t="shared" si="13"/>
        <v>450</v>
      </c>
      <c r="AB21" s="457">
        <f>'ĐẤT PNN'!K21-'ĐẤT NN'!H21</f>
        <v>1930</v>
      </c>
    </row>
    <row r="22" spans="1:28" s="18" customFormat="1" ht="94.5" customHeight="1" x14ac:dyDescent="0.25">
      <c r="A22" s="54">
        <f t="shared" si="14"/>
        <v>19</v>
      </c>
      <c r="B22" s="54" t="str">
        <f>'ĐẤT PNN'!B22</f>
        <v>VT2*0,8</v>
      </c>
      <c r="C22" s="524" t="str">
        <f>'ĐẤT PNN'!C22</f>
        <v>Các tuyến đường giao thông không đấu nối trực tiếp và thông ra Đường Đồng Khởi đoạn từ Cầu Đồng Khởi đến Đường Nguyễn Văn Tiên đã được đầu tư mặt đường nhựa, bê tông xi măng:
- Có bề rộng ≥5m, cách đường giao thông ≤600m.
- Có bề rộng từ ≥3m đến &lt;5m, cách đường giao thông ≤400m.</v>
      </c>
      <c r="D22" s="525"/>
      <c r="E22" s="526"/>
      <c r="F22" s="425">
        <f t="shared" si="38"/>
        <v>410</v>
      </c>
      <c r="G22" s="425">
        <f t="shared" si="39"/>
        <v>270</v>
      </c>
      <c r="H22" s="425">
        <f t="shared" si="40"/>
        <v>1030</v>
      </c>
      <c r="I22" s="425">
        <f t="shared" si="41"/>
        <v>680</v>
      </c>
      <c r="J22" s="426">
        <f t="shared" si="42"/>
        <v>2.5121951219512195</v>
      </c>
      <c r="K22" s="56">
        <f t="shared" si="43"/>
        <v>450</v>
      </c>
      <c r="L22" s="56">
        <f t="shared" si="44"/>
        <v>410</v>
      </c>
      <c r="M22" s="56">
        <f t="shared" si="45"/>
        <v>390</v>
      </c>
      <c r="N22" s="56">
        <f t="shared" si="46"/>
        <v>370</v>
      </c>
      <c r="O22" s="440">
        <f t="shared" si="3"/>
        <v>1500</v>
      </c>
      <c r="P22" s="440">
        <f t="shared" si="4"/>
        <v>1030</v>
      </c>
      <c r="Q22" s="440">
        <f t="shared" si="5"/>
        <v>860</v>
      </c>
      <c r="R22" s="440">
        <f t="shared" si="6"/>
        <v>670</v>
      </c>
      <c r="S22" s="18">
        <f>'ĐẤT PNN'!W22</f>
        <v>1</v>
      </c>
      <c r="T22" s="56">
        <f t="shared" si="47"/>
        <v>290</v>
      </c>
      <c r="U22" s="56">
        <f t="shared" si="48"/>
        <v>270</v>
      </c>
      <c r="V22" s="56">
        <f t="shared" si="49"/>
        <v>260</v>
      </c>
      <c r="W22" s="56">
        <f t="shared" si="50"/>
        <v>250</v>
      </c>
      <c r="X22" s="440">
        <f t="shared" si="10"/>
        <v>970</v>
      </c>
      <c r="Y22" s="440">
        <f t="shared" si="11"/>
        <v>680</v>
      </c>
      <c r="Z22" s="440">
        <f t="shared" si="12"/>
        <v>570</v>
      </c>
      <c r="AA22" s="440">
        <f t="shared" si="13"/>
        <v>450</v>
      </c>
      <c r="AB22" s="457">
        <f>'ĐẤT PNN'!K22-'ĐẤT NN'!H22</f>
        <v>5070</v>
      </c>
    </row>
    <row r="23" spans="1:28" s="18" customFormat="1" ht="94.5" customHeight="1" x14ac:dyDescent="0.25">
      <c r="A23" s="54">
        <f t="shared" si="14"/>
        <v>20</v>
      </c>
      <c r="B23" s="54" t="str">
        <f>'ĐẤT PNN'!B23</f>
        <v>VT3*0,8</v>
      </c>
      <c r="C23" s="524" t="str">
        <f>'ĐẤT PNN'!C23</f>
        <v>Các tuyến đường giao thông không đấu nối trực tiếp và thông ra Đường Đồng Khởi đoạn từ Cầu Đồng Khởi đến Đường Nguyễn Văn Tiên đã được đầu tư mặt đường nhựa, bê tông xi măng:
- Có bề rộng ≥5m, cách đường giao thông &gt;600m.
- Có bề rộng từ ≥3m đến &lt;5m, cách đường giao thông từ &gt;400m đến ≤600m.
- Có bề rộng &lt;3m, cách đường giao thông ≤200m.</v>
      </c>
      <c r="D23" s="525"/>
      <c r="E23" s="526"/>
      <c r="F23" s="425">
        <f t="shared" si="38"/>
        <v>390</v>
      </c>
      <c r="G23" s="425">
        <f t="shared" si="39"/>
        <v>260</v>
      </c>
      <c r="H23" s="425">
        <f t="shared" si="40"/>
        <v>860</v>
      </c>
      <c r="I23" s="425">
        <f t="shared" si="41"/>
        <v>570</v>
      </c>
      <c r="J23" s="426">
        <f t="shared" si="42"/>
        <v>2.2051282051282053</v>
      </c>
      <c r="K23" s="56">
        <f t="shared" si="43"/>
        <v>450</v>
      </c>
      <c r="L23" s="56">
        <f t="shared" si="44"/>
        <v>410</v>
      </c>
      <c r="M23" s="56">
        <f t="shared" si="45"/>
        <v>390</v>
      </c>
      <c r="N23" s="56">
        <f t="shared" si="46"/>
        <v>370</v>
      </c>
      <c r="O23" s="440">
        <f t="shared" si="3"/>
        <v>1500</v>
      </c>
      <c r="P23" s="440">
        <f t="shared" si="4"/>
        <v>1030</v>
      </c>
      <c r="Q23" s="440">
        <f t="shared" si="5"/>
        <v>860</v>
      </c>
      <c r="R23" s="440">
        <f t="shared" si="6"/>
        <v>670</v>
      </c>
      <c r="S23" s="18">
        <f>'ĐẤT PNN'!W23</f>
        <v>1</v>
      </c>
      <c r="T23" s="56">
        <f t="shared" si="47"/>
        <v>290</v>
      </c>
      <c r="U23" s="56">
        <f t="shared" si="48"/>
        <v>270</v>
      </c>
      <c r="V23" s="56">
        <f t="shared" si="49"/>
        <v>260</v>
      </c>
      <c r="W23" s="56">
        <f t="shared" si="50"/>
        <v>250</v>
      </c>
      <c r="X23" s="440">
        <f t="shared" si="10"/>
        <v>970</v>
      </c>
      <c r="Y23" s="440">
        <f t="shared" si="11"/>
        <v>680</v>
      </c>
      <c r="Z23" s="440">
        <f t="shared" si="12"/>
        <v>570</v>
      </c>
      <c r="AA23" s="440">
        <f t="shared" si="13"/>
        <v>450</v>
      </c>
      <c r="AB23" s="457">
        <f>'ĐẤT PNN'!K23-'ĐẤT NN'!H23</f>
        <v>2740</v>
      </c>
    </row>
    <row r="24" spans="1:28" s="18" customFormat="1" ht="63" customHeight="1" x14ac:dyDescent="0.25">
      <c r="A24" s="54">
        <f t="shared" si="14"/>
        <v>21</v>
      </c>
      <c r="B24" s="54" t="str">
        <f>'ĐẤT PNN'!B24</f>
        <v>VT4*0,8</v>
      </c>
      <c r="C24" s="524" t="str">
        <f>'ĐẤT PNN'!C24</f>
        <v>Các tuyến đường giao thông không đấu nối trực tiếp và thông ra Đường Đồng Khởi đoạn từ Cầu Đồng Khởi đến Đường Nguyễn Văn Tiên đã được đầu tư mặt đường nhựa, bê tông xi măng:
- Có bề rộng từ ≥3m đến &lt;5m, cách đường giao thông &gt;600m.
- Có bề rộng &lt;3m, cách đường giao thông &gt; 200m.</v>
      </c>
      <c r="D24" s="525"/>
      <c r="E24" s="526"/>
      <c r="F24" s="425">
        <f t="shared" si="38"/>
        <v>370</v>
      </c>
      <c r="G24" s="425">
        <f t="shared" si="39"/>
        <v>250</v>
      </c>
      <c r="H24" s="425">
        <f t="shared" si="40"/>
        <v>670</v>
      </c>
      <c r="I24" s="425">
        <f t="shared" si="41"/>
        <v>450</v>
      </c>
      <c r="J24" s="426">
        <f t="shared" si="42"/>
        <v>1.8108108108108107</v>
      </c>
      <c r="K24" s="56">
        <f t="shared" si="43"/>
        <v>450</v>
      </c>
      <c r="L24" s="56">
        <f t="shared" si="44"/>
        <v>410</v>
      </c>
      <c r="M24" s="56">
        <f t="shared" si="45"/>
        <v>390</v>
      </c>
      <c r="N24" s="56">
        <f t="shared" si="46"/>
        <v>370</v>
      </c>
      <c r="O24" s="440">
        <f t="shared" si="3"/>
        <v>1500</v>
      </c>
      <c r="P24" s="440">
        <f t="shared" si="4"/>
        <v>1030</v>
      </c>
      <c r="Q24" s="440">
        <f t="shared" si="5"/>
        <v>860</v>
      </c>
      <c r="R24" s="440">
        <f t="shared" si="6"/>
        <v>670</v>
      </c>
      <c r="S24" s="18">
        <f>'ĐẤT PNN'!W24</f>
        <v>1</v>
      </c>
      <c r="T24" s="56">
        <f t="shared" si="47"/>
        <v>290</v>
      </c>
      <c r="U24" s="56">
        <f t="shared" si="48"/>
        <v>270</v>
      </c>
      <c r="V24" s="56">
        <f t="shared" si="49"/>
        <v>260</v>
      </c>
      <c r="W24" s="56">
        <f t="shared" si="50"/>
        <v>250</v>
      </c>
      <c r="X24" s="440">
        <f t="shared" si="10"/>
        <v>970</v>
      </c>
      <c r="Y24" s="440">
        <f t="shared" si="11"/>
        <v>680</v>
      </c>
      <c r="Z24" s="440">
        <f t="shared" si="12"/>
        <v>570</v>
      </c>
      <c r="AA24" s="440">
        <f t="shared" si="13"/>
        <v>450</v>
      </c>
      <c r="AB24" s="457">
        <f>'ĐẤT PNN'!K24-'ĐẤT NN'!H24</f>
        <v>1730</v>
      </c>
    </row>
    <row r="25" spans="1:28" s="18" customFormat="1" ht="31.5" x14ac:dyDescent="0.25">
      <c r="A25" s="54">
        <f t="shared" si="14"/>
        <v>22</v>
      </c>
      <c r="B25" s="84" t="str">
        <f>'ĐẤT PNN'!B25</f>
        <v>BH36DT_D4</v>
      </c>
      <c r="C25" s="92" t="str">
        <f>'ĐẤT PNN'!C25</f>
        <v>Đường Đồng Khởi</v>
      </c>
      <c r="D25" s="92" t="str">
        <f>'ĐẤT PNN'!D25</f>
        <v>Đường Nguyễn Văn Tiên</v>
      </c>
      <c r="E25" s="92" t="str">
        <f>'ĐẤT PNN'!E25</f>
        <v>Đường vào công ty Trấn Biên</v>
      </c>
      <c r="F25" s="415">
        <f>K25</f>
        <v>450</v>
      </c>
      <c r="G25" s="95">
        <f>T25</f>
        <v>290</v>
      </c>
      <c r="H25" s="411">
        <f>O25</f>
        <v>1500</v>
      </c>
      <c r="I25" s="411">
        <f>X25</f>
        <v>970</v>
      </c>
      <c r="J25" s="416">
        <f>H25/F25</f>
        <v>3.3333333333333335</v>
      </c>
      <c r="K25" s="96">
        <v>450</v>
      </c>
      <c r="L25" s="96">
        <v>410</v>
      </c>
      <c r="M25" s="96">
        <v>390</v>
      </c>
      <c r="N25" s="96">
        <v>370</v>
      </c>
      <c r="O25" s="440">
        <f t="shared" si="3"/>
        <v>1500</v>
      </c>
      <c r="P25" s="440">
        <f t="shared" si="4"/>
        <v>1030</v>
      </c>
      <c r="Q25" s="440">
        <f t="shared" si="5"/>
        <v>860</v>
      </c>
      <c r="R25" s="440">
        <f t="shared" si="6"/>
        <v>670</v>
      </c>
      <c r="S25" s="114">
        <f>'ĐẤT PNN'!W25</f>
        <v>1</v>
      </c>
      <c r="T25" s="412">
        <v>290</v>
      </c>
      <c r="U25" s="412">
        <v>270</v>
      </c>
      <c r="V25" s="412">
        <v>260</v>
      </c>
      <c r="W25" s="412">
        <v>250</v>
      </c>
      <c r="X25" s="440">
        <f t="shared" si="10"/>
        <v>970</v>
      </c>
      <c r="Y25" s="440">
        <f t="shared" si="11"/>
        <v>680</v>
      </c>
      <c r="Z25" s="440">
        <f t="shared" si="12"/>
        <v>570</v>
      </c>
      <c r="AA25" s="440">
        <f t="shared" si="13"/>
        <v>450</v>
      </c>
      <c r="AB25" s="457">
        <f>'ĐẤT PNN'!K25-'ĐẤT NN'!H25</f>
        <v>12700</v>
      </c>
    </row>
    <row r="26" spans="1:28" s="18" customFormat="1" ht="94.5" customHeight="1" x14ac:dyDescent="0.25">
      <c r="A26" s="54">
        <f t="shared" si="14"/>
        <v>23</v>
      </c>
      <c r="B26" s="54" t="str">
        <f>'ĐẤT PNN'!B26</f>
        <v>VT2</v>
      </c>
      <c r="C26" s="524" t="str">
        <f>'ĐẤT PNN'!C26</f>
        <v>Các tuyến đường giao thông đấu nối trực tiếp ra Đường Đồng Khởi đoạn từ Đường Nguyễn Văn Tiên đến Đường vào công ty Trấn Biên đã được đầu tư mặt đường nhựa, bê tông xi măng:
- Có bề rộng ≥5m, cách đường giao thông ≤600m.
- Có bề rộng từ ≥3m đến &lt;5m, cách đường giao thông ≤400m.</v>
      </c>
      <c r="D26" s="525"/>
      <c r="E26" s="526"/>
      <c r="F26" s="425">
        <f t="shared" ref="F26:F31" si="51">IF(B26="VT2",L26,IF(B26="VT3",M26,IF(B26="VT2*0,8",L26,IF(B26="VT3*0,8",M26,N26))))</f>
        <v>410</v>
      </c>
      <c r="G26" s="425">
        <f t="shared" ref="G26:G31" si="52">IF(B26="VT2",U26,IF(B26="VT3",V26,IF(B26="VT2*0,8",U26,IF(B26="VT3*0,8",V26,W26))))</f>
        <v>270</v>
      </c>
      <c r="H26" s="425">
        <f t="shared" ref="H26:H31" si="53">IF(B26="VT2",P26,IF(B26="VT3",Q26,IF(B26="VT4",R26,IF(B26="VT2*0,8",P26,IF(B26="VT3*0,8",Q26,R26)))))</f>
        <v>1030</v>
      </c>
      <c r="I26" s="425">
        <f t="shared" ref="I26:I31" si="54">IF(B26="VT2",Y26,IF(B26="VT3",Z26,IF(B26="VT4",AA26,IF(B26="VT2*0,8",Y26,IF(B26="VT3*0,8",Z26,AA26)))))</f>
        <v>680</v>
      </c>
      <c r="J26" s="426">
        <f t="shared" ref="J26:J31" si="55">H26/F26</f>
        <v>2.5121951219512195</v>
      </c>
      <c r="K26" s="56">
        <f t="shared" ref="K26:K31" si="56">K25</f>
        <v>450</v>
      </c>
      <c r="L26" s="56">
        <f t="shared" ref="L26:L31" si="57">L25</f>
        <v>410</v>
      </c>
      <c r="M26" s="56">
        <f t="shared" ref="M26:M31" si="58">M25</f>
        <v>390</v>
      </c>
      <c r="N26" s="56">
        <f t="shared" ref="N26:N31" si="59">N25</f>
        <v>370</v>
      </c>
      <c r="O26" s="440">
        <f t="shared" si="3"/>
        <v>1500</v>
      </c>
      <c r="P26" s="440">
        <f t="shared" si="4"/>
        <v>1030</v>
      </c>
      <c r="Q26" s="440">
        <f t="shared" si="5"/>
        <v>860</v>
      </c>
      <c r="R26" s="440">
        <f t="shared" si="6"/>
        <v>670</v>
      </c>
      <c r="S26" s="18">
        <f>'ĐẤT PNN'!W26</f>
        <v>1</v>
      </c>
      <c r="T26" s="56">
        <f t="shared" ref="T26:T31" si="60">T25</f>
        <v>290</v>
      </c>
      <c r="U26" s="56">
        <f t="shared" ref="U26:U31" si="61">U25</f>
        <v>270</v>
      </c>
      <c r="V26" s="56">
        <f t="shared" ref="V26:V31" si="62">V25</f>
        <v>260</v>
      </c>
      <c r="W26" s="56">
        <f t="shared" ref="W26:W31" si="63">W25</f>
        <v>250</v>
      </c>
      <c r="X26" s="440">
        <f t="shared" si="10"/>
        <v>970</v>
      </c>
      <c r="Y26" s="440">
        <f t="shared" si="11"/>
        <v>680</v>
      </c>
      <c r="Z26" s="440">
        <f t="shared" si="12"/>
        <v>570</v>
      </c>
      <c r="AA26" s="440">
        <f t="shared" si="13"/>
        <v>450</v>
      </c>
      <c r="AB26" s="457">
        <f>'ĐẤT PNN'!K26-'ĐẤT NN'!H26</f>
        <v>5770</v>
      </c>
    </row>
    <row r="27" spans="1:28" s="18" customFormat="1" ht="110.25" customHeight="1" x14ac:dyDescent="0.25">
      <c r="A27" s="54">
        <f t="shared" si="14"/>
        <v>24</v>
      </c>
      <c r="B27" s="54" t="str">
        <f>'ĐẤT PNN'!B27</f>
        <v>VT3</v>
      </c>
      <c r="C27" s="524" t="str">
        <f>'ĐẤT PNN'!C27</f>
        <v>Các tuyến đường giao thông đấu nối trực tiếp ra Đường Đồng Khởi đoạn từ Đường Nguyễn Văn Tiên đến Đường vào công ty Trấn Biên đã được đầu tư mặt đường nhựa, bê tông xi măng:
- Có bề rộng ≥5m, cách đường giao thông &gt;600m.
- Có bề rộng từ ≥3m đến &lt;5m, cách đường giao thông từ &gt;400m đến ≤600m.
- Có bề rộng &lt;3m, cách đường giao thông ≤200m.</v>
      </c>
      <c r="D27" s="525"/>
      <c r="E27" s="526"/>
      <c r="F27" s="425">
        <f t="shared" si="51"/>
        <v>390</v>
      </c>
      <c r="G27" s="425">
        <f t="shared" si="52"/>
        <v>260</v>
      </c>
      <c r="H27" s="425">
        <f t="shared" si="53"/>
        <v>860</v>
      </c>
      <c r="I27" s="425">
        <f t="shared" si="54"/>
        <v>570</v>
      </c>
      <c r="J27" s="426">
        <f t="shared" si="55"/>
        <v>2.2051282051282053</v>
      </c>
      <c r="K27" s="56">
        <f t="shared" si="56"/>
        <v>450</v>
      </c>
      <c r="L27" s="56">
        <f t="shared" si="57"/>
        <v>410</v>
      </c>
      <c r="M27" s="56">
        <f t="shared" si="58"/>
        <v>390</v>
      </c>
      <c r="N27" s="56">
        <f t="shared" si="59"/>
        <v>370</v>
      </c>
      <c r="O27" s="440">
        <f t="shared" si="3"/>
        <v>1500</v>
      </c>
      <c r="P27" s="440">
        <f t="shared" si="4"/>
        <v>1030</v>
      </c>
      <c r="Q27" s="440">
        <f t="shared" si="5"/>
        <v>860</v>
      </c>
      <c r="R27" s="440">
        <f t="shared" si="6"/>
        <v>670</v>
      </c>
      <c r="S27" s="18">
        <f>'ĐẤT PNN'!W27</f>
        <v>1</v>
      </c>
      <c r="T27" s="56">
        <f t="shared" si="60"/>
        <v>290</v>
      </c>
      <c r="U27" s="56">
        <f t="shared" si="61"/>
        <v>270</v>
      </c>
      <c r="V27" s="56">
        <f t="shared" si="62"/>
        <v>260</v>
      </c>
      <c r="W27" s="56">
        <f t="shared" si="63"/>
        <v>250</v>
      </c>
      <c r="X27" s="440">
        <f t="shared" si="10"/>
        <v>970</v>
      </c>
      <c r="Y27" s="440">
        <f t="shared" si="11"/>
        <v>680</v>
      </c>
      <c r="Z27" s="440">
        <f t="shared" si="12"/>
        <v>570</v>
      </c>
      <c r="AA27" s="440">
        <f t="shared" si="13"/>
        <v>450</v>
      </c>
      <c r="AB27" s="457">
        <f>'ĐẤT PNN'!K27-'ĐẤT NN'!H27</f>
        <v>2640</v>
      </c>
    </row>
    <row r="28" spans="1:28" s="18" customFormat="1" ht="63" customHeight="1" x14ac:dyDescent="0.25">
      <c r="A28" s="54">
        <f t="shared" si="14"/>
        <v>25</v>
      </c>
      <c r="B28" s="54" t="str">
        <f>'ĐẤT PNN'!B28</f>
        <v>VT4</v>
      </c>
      <c r="C28" s="524" t="str">
        <f>'ĐẤT PNN'!C28</f>
        <v>Các tuyến đường giao thông đấu nối trực tiếp ra Đường Đồng Khởi đoạn từ Đường Nguyễn Văn Tiên đến Đường vào công ty Trấn Biên đã được đầu tư mặt đường nhựa, bê tông xi măng:
- Có bề rộng từ ≥3m đến &lt;5m, cách đường giao thông &gt;600m.
- Có bề rộng &lt;3m, cách đường giao thông &gt;200m.</v>
      </c>
      <c r="D28" s="525"/>
      <c r="E28" s="526"/>
      <c r="F28" s="425">
        <f t="shared" si="51"/>
        <v>370</v>
      </c>
      <c r="G28" s="425">
        <f t="shared" si="52"/>
        <v>250</v>
      </c>
      <c r="H28" s="425">
        <f t="shared" si="53"/>
        <v>670</v>
      </c>
      <c r="I28" s="425">
        <f t="shared" si="54"/>
        <v>450</v>
      </c>
      <c r="J28" s="426">
        <f t="shared" si="55"/>
        <v>1.8108108108108107</v>
      </c>
      <c r="K28" s="56">
        <f t="shared" si="56"/>
        <v>450</v>
      </c>
      <c r="L28" s="56">
        <f t="shared" si="57"/>
        <v>410</v>
      </c>
      <c r="M28" s="56">
        <f t="shared" si="58"/>
        <v>390</v>
      </c>
      <c r="N28" s="56">
        <f t="shared" si="59"/>
        <v>370</v>
      </c>
      <c r="O28" s="440">
        <f t="shared" si="3"/>
        <v>1500</v>
      </c>
      <c r="P28" s="440">
        <f t="shared" si="4"/>
        <v>1030</v>
      </c>
      <c r="Q28" s="440">
        <f t="shared" si="5"/>
        <v>860</v>
      </c>
      <c r="R28" s="440">
        <f t="shared" si="6"/>
        <v>670</v>
      </c>
      <c r="S28" s="18">
        <f>'ĐẤT PNN'!W28</f>
        <v>1</v>
      </c>
      <c r="T28" s="56">
        <f t="shared" si="60"/>
        <v>290</v>
      </c>
      <c r="U28" s="56">
        <f t="shared" si="61"/>
        <v>270</v>
      </c>
      <c r="V28" s="56">
        <f t="shared" si="62"/>
        <v>260</v>
      </c>
      <c r="W28" s="56">
        <f t="shared" si="63"/>
        <v>250</v>
      </c>
      <c r="X28" s="440">
        <f t="shared" si="10"/>
        <v>970</v>
      </c>
      <c r="Y28" s="440">
        <f t="shared" si="11"/>
        <v>680</v>
      </c>
      <c r="Z28" s="440">
        <f t="shared" si="12"/>
        <v>570</v>
      </c>
      <c r="AA28" s="440">
        <f t="shared" si="13"/>
        <v>450</v>
      </c>
      <c r="AB28" s="457">
        <f>'ĐẤT PNN'!K28-'ĐẤT NN'!H28</f>
        <v>1530</v>
      </c>
    </row>
    <row r="29" spans="1:28" s="18" customFormat="1" ht="94.5" customHeight="1" x14ac:dyDescent="0.25">
      <c r="A29" s="54">
        <f t="shared" si="14"/>
        <v>26</v>
      </c>
      <c r="B29" s="54" t="str">
        <f>'ĐẤT PNN'!B29</f>
        <v>VT2*0,8</v>
      </c>
      <c r="C29" s="524" t="str">
        <f>'ĐẤT PNN'!C29</f>
        <v>Các tuyến đường giao thông không đấu nối trực tiếp và thông ra Đường Đồng Khởi đoạn từ Đường Nguyễn Văn Tiên đến Đường vào công ty Trấn Biên đã được đầu tư mặt đường nhựa, bê tông xi măng:
- Có bề rộng ≥5m, cách đường giao thông ≤600m.
- Có bề rộng từ ≥3m đến &lt;5m, cách đường giao thông ≤400m.</v>
      </c>
      <c r="D29" s="525"/>
      <c r="E29" s="526"/>
      <c r="F29" s="425">
        <f t="shared" si="51"/>
        <v>410</v>
      </c>
      <c r="G29" s="425">
        <f t="shared" si="52"/>
        <v>270</v>
      </c>
      <c r="H29" s="425">
        <f t="shared" si="53"/>
        <v>1030</v>
      </c>
      <c r="I29" s="425">
        <f t="shared" si="54"/>
        <v>680</v>
      </c>
      <c r="J29" s="426">
        <f t="shared" si="55"/>
        <v>2.5121951219512195</v>
      </c>
      <c r="K29" s="56">
        <f t="shared" si="56"/>
        <v>450</v>
      </c>
      <c r="L29" s="56">
        <f t="shared" si="57"/>
        <v>410</v>
      </c>
      <c r="M29" s="56">
        <f t="shared" si="58"/>
        <v>390</v>
      </c>
      <c r="N29" s="56">
        <f t="shared" si="59"/>
        <v>370</v>
      </c>
      <c r="O29" s="440">
        <f t="shared" si="3"/>
        <v>1500</v>
      </c>
      <c r="P29" s="440">
        <f t="shared" si="4"/>
        <v>1030</v>
      </c>
      <c r="Q29" s="440">
        <f t="shared" si="5"/>
        <v>860</v>
      </c>
      <c r="R29" s="440">
        <f t="shared" si="6"/>
        <v>670</v>
      </c>
      <c r="S29" s="18">
        <f>'ĐẤT PNN'!W29</f>
        <v>1</v>
      </c>
      <c r="T29" s="56">
        <f t="shared" si="60"/>
        <v>290</v>
      </c>
      <c r="U29" s="56">
        <f t="shared" si="61"/>
        <v>270</v>
      </c>
      <c r="V29" s="56">
        <f t="shared" si="62"/>
        <v>260</v>
      </c>
      <c r="W29" s="56">
        <f t="shared" si="63"/>
        <v>250</v>
      </c>
      <c r="X29" s="440">
        <f t="shared" si="10"/>
        <v>970</v>
      </c>
      <c r="Y29" s="440">
        <f t="shared" si="11"/>
        <v>680</v>
      </c>
      <c r="Z29" s="440">
        <f t="shared" si="12"/>
        <v>570</v>
      </c>
      <c r="AA29" s="440">
        <f t="shared" si="13"/>
        <v>450</v>
      </c>
      <c r="AB29" s="457">
        <f>'ĐẤT PNN'!K29-'ĐẤT NN'!H29</f>
        <v>5070</v>
      </c>
    </row>
    <row r="30" spans="1:28" s="18" customFormat="1" ht="94.5" customHeight="1" x14ac:dyDescent="0.25">
      <c r="A30" s="54">
        <f t="shared" si="14"/>
        <v>27</v>
      </c>
      <c r="B30" s="54" t="str">
        <f>'ĐẤT PNN'!B30</f>
        <v>VT3*0,8</v>
      </c>
      <c r="C30" s="524" t="str">
        <f>'ĐẤT PNN'!C30</f>
        <v>Các tuyến đường giao thông không đấu nối trực tiếp và thông ra Đường Đồng Khởi đoạn từ Đường Nguyễn Văn Tiên đến Đường vào công ty Trấn Biên đã được đầu tư mặt đường nhựa, bê tông xi măng:
- Có bề rộng ≥5m, cách đường giao thông &gt;600m.
- Có bề rộng từ ≥3m đến &lt;5m, cách đường giao thông từ &gt;400m đến ≤600m.
- Có bề rộng &lt;3m, cách đường giao thông ≤200m.</v>
      </c>
      <c r="D30" s="525"/>
      <c r="E30" s="526"/>
      <c r="F30" s="425">
        <f t="shared" si="51"/>
        <v>390</v>
      </c>
      <c r="G30" s="425">
        <f t="shared" si="52"/>
        <v>260</v>
      </c>
      <c r="H30" s="425">
        <f t="shared" si="53"/>
        <v>860</v>
      </c>
      <c r="I30" s="425">
        <f t="shared" si="54"/>
        <v>570</v>
      </c>
      <c r="J30" s="426">
        <f t="shared" si="55"/>
        <v>2.2051282051282053</v>
      </c>
      <c r="K30" s="56">
        <f t="shared" si="56"/>
        <v>450</v>
      </c>
      <c r="L30" s="56">
        <f t="shared" si="57"/>
        <v>410</v>
      </c>
      <c r="M30" s="56">
        <f t="shared" si="58"/>
        <v>390</v>
      </c>
      <c r="N30" s="56">
        <f t="shared" si="59"/>
        <v>370</v>
      </c>
      <c r="O30" s="440">
        <f t="shared" si="3"/>
        <v>1500</v>
      </c>
      <c r="P30" s="440">
        <f t="shared" si="4"/>
        <v>1030</v>
      </c>
      <c r="Q30" s="440">
        <f t="shared" si="5"/>
        <v>860</v>
      </c>
      <c r="R30" s="440">
        <f t="shared" si="6"/>
        <v>670</v>
      </c>
      <c r="S30" s="18">
        <f>'ĐẤT PNN'!W30</f>
        <v>1</v>
      </c>
      <c r="T30" s="56">
        <f t="shared" si="60"/>
        <v>290</v>
      </c>
      <c r="U30" s="56">
        <f t="shared" si="61"/>
        <v>270</v>
      </c>
      <c r="V30" s="56">
        <f t="shared" si="62"/>
        <v>260</v>
      </c>
      <c r="W30" s="56">
        <f t="shared" si="63"/>
        <v>250</v>
      </c>
      <c r="X30" s="440">
        <f t="shared" si="10"/>
        <v>970</v>
      </c>
      <c r="Y30" s="440">
        <f t="shared" si="11"/>
        <v>680</v>
      </c>
      <c r="Z30" s="440">
        <f t="shared" si="12"/>
        <v>570</v>
      </c>
      <c r="AA30" s="440">
        <f t="shared" si="13"/>
        <v>450</v>
      </c>
      <c r="AB30" s="457">
        <f>'ĐẤT PNN'!K30-'ĐẤT NN'!H30</f>
        <v>2340</v>
      </c>
    </row>
    <row r="31" spans="1:28" s="18" customFormat="1" ht="63" customHeight="1" x14ac:dyDescent="0.25">
      <c r="A31" s="54">
        <f t="shared" si="14"/>
        <v>28</v>
      </c>
      <c r="B31" s="54" t="str">
        <f>'ĐẤT PNN'!B31</f>
        <v>VT4*0,8</v>
      </c>
      <c r="C31" s="524" t="str">
        <f>'ĐẤT PNN'!C31</f>
        <v>Các tuyến đường giao thông không đấu nối trực tiếp và thông ra Đường Đồng Khởi đoạn từ Đường Nguyễn Văn Tiên đến Đường vào công ty Trấn Biên đã được đầu tư mặt đường nhựa, bê tông xi măng:
- Có bề rộng từ ≥3m đến &lt;5m, cách đường giao thông &gt;600m.
- Có bề rộng &lt;3m, cách đường giao thông &gt; 200m.</v>
      </c>
      <c r="D31" s="525"/>
      <c r="E31" s="526"/>
      <c r="F31" s="425">
        <f t="shared" si="51"/>
        <v>370</v>
      </c>
      <c r="G31" s="425">
        <f t="shared" si="52"/>
        <v>250</v>
      </c>
      <c r="H31" s="425">
        <f t="shared" si="53"/>
        <v>670</v>
      </c>
      <c r="I31" s="425">
        <f t="shared" si="54"/>
        <v>450</v>
      </c>
      <c r="J31" s="426">
        <f t="shared" si="55"/>
        <v>1.8108108108108107</v>
      </c>
      <c r="K31" s="56">
        <f t="shared" si="56"/>
        <v>450</v>
      </c>
      <c r="L31" s="56">
        <f t="shared" si="57"/>
        <v>410</v>
      </c>
      <c r="M31" s="56">
        <f t="shared" si="58"/>
        <v>390</v>
      </c>
      <c r="N31" s="56">
        <f t="shared" si="59"/>
        <v>370</v>
      </c>
      <c r="O31" s="440">
        <f t="shared" si="3"/>
        <v>1500</v>
      </c>
      <c r="P31" s="440">
        <f t="shared" si="4"/>
        <v>1030</v>
      </c>
      <c r="Q31" s="440">
        <f t="shared" si="5"/>
        <v>860</v>
      </c>
      <c r="R31" s="440">
        <f t="shared" si="6"/>
        <v>670</v>
      </c>
      <c r="S31" s="18">
        <f>'ĐẤT PNN'!W31</f>
        <v>1</v>
      </c>
      <c r="T31" s="56">
        <f t="shared" si="60"/>
        <v>290</v>
      </c>
      <c r="U31" s="56">
        <f t="shared" si="61"/>
        <v>270</v>
      </c>
      <c r="V31" s="56">
        <f t="shared" si="62"/>
        <v>260</v>
      </c>
      <c r="W31" s="56">
        <f t="shared" si="63"/>
        <v>250</v>
      </c>
      <c r="X31" s="440">
        <f t="shared" si="10"/>
        <v>970</v>
      </c>
      <c r="Y31" s="440">
        <f t="shared" si="11"/>
        <v>680</v>
      </c>
      <c r="Z31" s="440">
        <f t="shared" si="12"/>
        <v>570</v>
      </c>
      <c r="AA31" s="440">
        <f t="shared" si="13"/>
        <v>450</v>
      </c>
      <c r="AB31" s="457">
        <f>'ĐẤT PNN'!K31-'ĐẤT NN'!H31</f>
        <v>1330</v>
      </c>
    </row>
    <row r="32" spans="1:28" s="70" customFormat="1" ht="31.5" x14ac:dyDescent="0.25">
      <c r="A32" s="54">
        <f t="shared" si="14"/>
        <v>29</v>
      </c>
      <c r="B32" s="84" t="str">
        <f>'ĐẤT PNN'!B32</f>
        <v>BH36DT_D5</v>
      </c>
      <c r="C32" s="92" t="str">
        <f>'ĐẤT PNN'!C32</f>
        <v>Đường Đồng Khởi</v>
      </c>
      <c r="D32" s="92" t="str">
        <f>'ĐẤT PNN'!D32</f>
        <v>Đường vào công ty Trấn Biên</v>
      </c>
      <c r="E32" s="92" t="str">
        <f>'ĐẤT PNN'!E32</f>
        <v>Đường tỉnh 768</v>
      </c>
      <c r="F32" s="415">
        <f>K32</f>
        <v>450</v>
      </c>
      <c r="G32" s="95">
        <f>T32</f>
        <v>290</v>
      </c>
      <c r="H32" s="411">
        <f>O32</f>
        <v>1500</v>
      </c>
      <c r="I32" s="411">
        <f>X32</f>
        <v>970</v>
      </c>
      <c r="J32" s="416">
        <f>H32/F32</f>
        <v>3.3333333333333335</v>
      </c>
      <c r="K32" s="96">
        <v>450</v>
      </c>
      <c r="L32" s="96">
        <v>410</v>
      </c>
      <c r="M32" s="96">
        <v>390</v>
      </c>
      <c r="N32" s="96">
        <v>370</v>
      </c>
      <c r="O32" s="440">
        <f t="shared" si="3"/>
        <v>1500</v>
      </c>
      <c r="P32" s="440">
        <f t="shared" si="4"/>
        <v>1030</v>
      </c>
      <c r="Q32" s="440">
        <f t="shared" si="5"/>
        <v>860</v>
      </c>
      <c r="R32" s="440">
        <f t="shared" si="6"/>
        <v>670</v>
      </c>
      <c r="S32" s="114">
        <f>'ĐẤT PNN'!W32</f>
        <v>1</v>
      </c>
      <c r="T32" s="412">
        <v>290</v>
      </c>
      <c r="U32" s="412">
        <v>270</v>
      </c>
      <c r="V32" s="412">
        <v>260</v>
      </c>
      <c r="W32" s="412">
        <v>250</v>
      </c>
      <c r="X32" s="440">
        <f t="shared" si="10"/>
        <v>970</v>
      </c>
      <c r="Y32" s="440">
        <f t="shared" si="11"/>
        <v>680</v>
      </c>
      <c r="Z32" s="440">
        <f t="shared" si="12"/>
        <v>570</v>
      </c>
      <c r="AA32" s="440">
        <f t="shared" si="13"/>
        <v>450</v>
      </c>
      <c r="AB32" s="457">
        <f>'ĐẤT PNN'!K32-'ĐẤT NN'!H32</f>
        <v>10000</v>
      </c>
    </row>
    <row r="33" spans="1:28" s="70" customFormat="1" ht="94.5" customHeight="1" x14ac:dyDescent="0.25">
      <c r="A33" s="54">
        <f t="shared" si="14"/>
        <v>30</v>
      </c>
      <c r="B33" s="54" t="str">
        <f>'ĐẤT PNN'!B33</f>
        <v>VT2</v>
      </c>
      <c r="C33" s="524" t="str">
        <f>'ĐẤT PNN'!C33</f>
        <v>Các tuyến đường giao thông đấu nối trực tiếp ra Đường Đồng Khởi đoạn từ Đường vào công ty Trấn Biên đến Đường tỉnh 768 đã được đầu tư mặt đường nhựa, bê tông xi măng:
- Có bề rộng ≥5m, cách đường giao thông ≤600m.
- Có bề rộng từ ≥3m đến &lt;5m, cách đường giao thông ≤400m.</v>
      </c>
      <c r="D33" s="525"/>
      <c r="E33" s="526"/>
      <c r="F33" s="425">
        <f t="shared" ref="F33:F38" si="64">IF(B33="VT2",L33,IF(B33="VT3",M33,IF(B33="VT2*0,8",L33,IF(B33="VT3*0,8",M33,N33))))</f>
        <v>410</v>
      </c>
      <c r="G33" s="425">
        <f t="shared" ref="G33:G38" si="65">IF(B33="VT2",U33,IF(B33="VT3",V33,IF(B33="VT2*0,8",U33,IF(B33="VT3*0,8",V33,W33))))</f>
        <v>270</v>
      </c>
      <c r="H33" s="425">
        <f t="shared" ref="H33:H38" si="66">IF(B33="VT2",P33,IF(B33="VT3",Q33,IF(B33="VT4",R33,IF(B33="VT2*0,8",P33,IF(B33="VT3*0,8",Q33,R33)))))</f>
        <v>1030</v>
      </c>
      <c r="I33" s="425">
        <f t="shared" ref="I33:I38" si="67">IF(B33="VT2",Y33,IF(B33="VT3",Z33,IF(B33="VT4",AA33,IF(B33="VT2*0,8",Y33,IF(B33="VT3*0,8",Z33,AA33)))))</f>
        <v>680</v>
      </c>
      <c r="J33" s="426">
        <f t="shared" ref="J33:J38" si="68">H33/F33</f>
        <v>2.5121951219512195</v>
      </c>
      <c r="K33" s="56">
        <f t="shared" ref="K33:K38" si="69">K32</f>
        <v>450</v>
      </c>
      <c r="L33" s="56">
        <f t="shared" ref="L33:L38" si="70">L32</f>
        <v>410</v>
      </c>
      <c r="M33" s="56">
        <f t="shared" ref="M33:M38" si="71">M32</f>
        <v>390</v>
      </c>
      <c r="N33" s="56">
        <f t="shared" ref="N33:N38" si="72">N32</f>
        <v>370</v>
      </c>
      <c r="O33" s="440">
        <f t="shared" si="3"/>
        <v>1500</v>
      </c>
      <c r="P33" s="440">
        <f t="shared" si="4"/>
        <v>1030</v>
      </c>
      <c r="Q33" s="440">
        <f t="shared" si="5"/>
        <v>860</v>
      </c>
      <c r="R33" s="440">
        <f t="shared" si="6"/>
        <v>670</v>
      </c>
      <c r="S33" s="18">
        <f>'ĐẤT PNN'!W33</f>
        <v>1</v>
      </c>
      <c r="T33" s="56">
        <f t="shared" ref="T33:T38" si="73">T32</f>
        <v>290</v>
      </c>
      <c r="U33" s="56">
        <f t="shared" ref="U33:U38" si="74">U32</f>
        <v>270</v>
      </c>
      <c r="V33" s="56">
        <f t="shared" ref="V33:V38" si="75">V32</f>
        <v>260</v>
      </c>
      <c r="W33" s="56">
        <f t="shared" ref="W33:W38" si="76">W32</f>
        <v>250</v>
      </c>
      <c r="X33" s="440">
        <f t="shared" si="10"/>
        <v>970</v>
      </c>
      <c r="Y33" s="440">
        <f t="shared" si="11"/>
        <v>680</v>
      </c>
      <c r="Z33" s="440">
        <f t="shared" si="12"/>
        <v>570</v>
      </c>
      <c r="AA33" s="440">
        <f t="shared" si="13"/>
        <v>450</v>
      </c>
      <c r="AB33" s="457">
        <f>'ĐẤT PNN'!K33-'ĐẤT NN'!H33</f>
        <v>4370</v>
      </c>
    </row>
    <row r="34" spans="1:28" s="70" customFormat="1" ht="110.25" customHeight="1" x14ac:dyDescent="0.25">
      <c r="A34" s="54">
        <f t="shared" si="14"/>
        <v>31</v>
      </c>
      <c r="B34" s="54" t="str">
        <f>'ĐẤT PNN'!B34</f>
        <v>VT3</v>
      </c>
      <c r="C34" s="524" t="str">
        <f>'ĐẤT PNN'!C34</f>
        <v>Các tuyến đường giao thông đấu nối trực tiếp ra Đường Đồng Khởi đoạn từ Đường vào công ty Trấn Biên đến Đường tỉnh 768 đã được đầu tư mặt đường nhựa, bê tông xi măng:
- Có bề rộng ≥5m, cách đường giao thông &gt;600m.
- Có bề rộng từ ≥3m đến &lt;5m, cách đường giao thông từ &gt;400m đến ≤600m.
- Có bề rộng &lt;3m, cách đường giao thông ≤200m.</v>
      </c>
      <c r="D34" s="525"/>
      <c r="E34" s="526"/>
      <c r="F34" s="425">
        <f t="shared" si="64"/>
        <v>390</v>
      </c>
      <c r="G34" s="425">
        <f t="shared" si="65"/>
        <v>260</v>
      </c>
      <c r="H34" s="425">
        <f t="shared" si="66"/>
        <v>860</v>
      </c>
      <c r="I34" s="425">
        <f t="shared" si="67"/>
        <v>570</v>
      </c>
      <c r="J34" s="426">
        <f t="shared" si="68"/>
        <v>2.2051282051282053</v>
      </c>
      <c r="K34" s="56">
        <f t="shared" si="69"/>
        <v>450</v>
      </c>
      <c r="L34" s="56">
        <f t="shared" si="70"/>
        <v>410</v>
      </c>
      <c r="M34" s="56">
        <f t="shared" si="71"/>
        <v>390</v>
      </c>
      <c r="N34" s="56">
        <f t="shared" si="72"/>
        <v>370</v>
      </c>
      <c r="O34" s="440">
        <f t="shared" si="3"/>
        <v>1500</v>
      </c>
      <c r="P34" s="440">
        <f t="shared" si="4"/>
        <v>1030</v>
      </c>
      <c r="Q34" s="440">
        <f t="shared" si="5"/>
        <v>860</v>
      </c>
      <c r="R34" s="440">
        <f t="shared" si="6"/>
        <v>670</v>
      </c>
      <c r="S34" s="18">
        <f>'ĐẤT PNN'!W34</f>
        <v>1</v>
      </c>
      <c r="T34" s="56">
        <f t="shared" si="73"/>
        <v>290</v>
      </c>
      <c r="U34" s="56">
        <f t="shared" si="74"/>
        <v>270</v>
      </c>
      <c r="V34" s="56">
        <f t="shared" si="75"/>
        <v>260</v>
      </c>
      <c r="W34" s="56">
        <f t="shared" si="76"/>
        <v>250</v>
      </c>
      <c r="X34" s="440">
        <f t="shared" si="10"/>
        <v>970</v>
      </c>
      <c r="Y34" s="440">
        <f t="shared" si="11"/>
        <v>680</v>
      </c>
      <c r="Z34" s="440">
        <f t="shared" si="12"/>
        <v>570</v>
      </c>
      <c r="AA34" s="440">
        <f t="shared" si="13"/>
        <v>450</v>
      </c>
      <c r="AB34" s="457">
        <f>'ĐẤT PNN'!K34-'ĐẤT NN'!H34</f>
        <v>2240</v>
      </c>
    </row>
    <row r="35" spans="1:28" s="70" customFormat="1" ht="63" customHeight="1" x14ac:dyDescent="0.25">
      <c r="A35" s="54">
        <f t="shared" si="14"/>
        <v>32</v>
      </c>
      <c r="B35" s="54" t="str">
        <f>'ĐẤT PNN'!B35</f>
        <v>VT4</v>
      </c>
      <c r="C35" s="524" t="str">
        <f>'ĐẤT PNN'!C35</f>
        <v>Các tuyến đường giao thông đấu nối trực tiếp ra Đường Đồng Khởi đoạn từ Đường vào công ty Trấn Biên đến Đường tỉnh 768 đã được đầu tư mặt đường nhựa, bê tông xi măng:
- Có bề rộng từ ≥3m đến &lt;5m, cách đường giao thông &gt;600m.
- Có bề rộng &lt;3m, cách đường giao thông &gt;200m.</v>
      </c>
      <c r="D35" s="525"/>
      <c r="E35" s="526"/>
      <c r="F35" s="425">
        <f t="shared" si="64"/>
        <v>370</v>
      </c>
      <c r="G35" s="425">
        <f t="shared" si="65"/>
        <v>250</v>
      </c>
      <c r="H35" s="425">
        <f t="shared" si="66"/>
        <v>670</v>
      </c>
      <c r="I35" s="425">
        <f t="shared" si="67"/>
        <v>450</v>
      </c>
      <c r="J35" s="426">
        <f t="shared" si="68"/>
        <v>1.8108108108108107</v>
      </c>
      <c r="K35" s="56">
        <f t="shared" si="69"/>
        <v>450</v>
      </c>
      <c r="L35" s="56">
        <f t="shared" si="70"/>
        <v>410</v>
      </c>
      <c r="M35" s="56">
        <f t="shared" si="71"/>
        <v>390</v>
      </c>
      <c r="N35" s="56">
        <f t="shared" si="72"/>
        <v>370</v>
      </c>
      <c r="O35" s="440">
        <f t="shared" si="3"/>
        <v>1500</v>
      </c>
      <c r="P35" s="440">
        <f t="shared" si="4"/>
        <v>1030</v>
      </c>
      <c r="Q35" s="440">
        <f t="shared" si="5"/>
        <v>860</v>
      </c>
      <c r="R35" s="440">
        <f t="shared" si="6"/>
        <v>670</v>
      </c>
      <c r="S35" s="18">
        <f>'ĐẤT PNN'!W35</f>
        <v>1</v>
      </c>
      <c r="T35" s="56">
        <f t="shared" si="73"/>
        <v>290</v>
      </c>
      <c r="U35" s="56">
        <f t="shared" si="74"/>
        <v>270</v>
      </c>
      <c r="V35" s="56">
        <f t="shared" si="75"/>
        <v>260</v>
      </c>
      <c r="W35" s="56">
        <f t="shared" si="76"/>
        <v>250</v>
      </c>
      <c r="X35" s="440">
        <f t="shared" si="10"/>
        <v>970</v>
      </c>
      <c r="Y35" s="440">
        <f t="shared" si="11"/>
        <v>680</v>
      </c>
      <c r="Z35" s="440">
        <f t="shared" si="12"/>
        <v>570</v>
      </c>
      <c r="AA35" s="440">
        <f t="shared" si="13"/>
        <v>450</v>
      </c>
      <c r="AB35" s="457">
        <f>'ĐẤT PNN'!K35-'ĐẤT NN'!H35</f>
        <v>1030</v>
      </c>
    </row>
    <row r="36" spans="1:28" s="70" customFormat="1" ht="94.5" customHeight="1" x14ac:dyDescent="0.25">
      <c r="A36" s="54">
        <f t="shared" si="14"/>
        <v>33</v>
      </c>
      <c r="B36" s="54" t="str">
        <f>'ĐẤT PNN'!B36</f>
        <v>VT2*0,8</v>
      </c>
      <c r="C36" s="524" t="str">
        <f>'ĐẤT PNN'!C36</f>
        <v>Các tuyến đường giao thông không đấu nối trực tiếp và thông ra Đường Đồng Khởi đoạn từ Đường vào công ty Trấn Biên đến Đường tỉnh 768 đã được đầu tư mặt đường nhựa, bê tông xi măng:
- Có bề rộng ≥5m, cách đường giao thông ≤600m.
- Có bề rộng từ ≥3m đến &lt;5m, cách đường giao thông ≤400m.</v>
      </c>
      <c r="D36" s="525"/>
      <c r="E36" s="526"/>
      <c r="F36" s="425">
        <f t="shared" si="64"/>
        <v>410</v>
      </c>
      <c r="G36" s="425">
        <f t="shared" si="65"/>
        <v>270</v>
      </c>
      <c r="H36" s="425">
        <f t="shared" si="66"/>
        <v>1030</v>
      </c>
      <c r="I36" s="425">
        <f t="shared" si="67"/>
        <v>680</v>
      </c>
      <c r="J36" s="426">
        <f t="shared" si="68"/>
        <v>2.5121951219512195</v>
      </c>
      <c r="K36" s="56">
        <f t="shared" si="69"/>
        <v>450</v>
      </c>
      <c r="L36" s="56">
        <f t="shared" si="70"/>
        <v>410</v>
      </c>
      <c r="M36" s="56">
        <f t="shared" si="71"/>
        <v>390</v>
      </c>
      <c r="N36" s="56">
        <f t="shared" si="72"/>
        <v>370</v>
      </c>
      <c r="O36" s="440">
        <f t="shared" si="3"/>
        <v>1500</v>
      </c>
      <c r="P36" s="440">
        <f t="shared" si="4"/>
        <v>1030</v>
      </c>
      <c r="Q36" s="440">
        <f t="shared" si="5"/>
        <v>860</v>
      </c>
      <c r="R36" s="440">
        <f t="shared" si="6"/>
        <v>670</v>
      </c>
      <c r="S36" s="18">
        <f>'ĐẤT PNN'!W36</f>
        <v>1</v>
      </c>
      <c r="T36" s="56">
        <f t="shared" si="73"/>
        <v>290</v>
      </c>
      <c r="U36" s="56">
        <f t="shared" si="74"/>
        <v>270</v>
      </c>
      <c r="V36" s="56">
        <f t="shared" si="75"/>
        <v>260</v>
      </c>
      <c r="W36" s="56">
        <f t="shared" si="76"/>
        <v>250</v>
      </c>
      <c r="X36" s="440">
        <f t="shared" si="10"/>
        <v>970</v>
      </c>
      <c r="Y36" s="440">
        <f t="shared" si="11"/>
        <v>680</v>
      </c>
      <c r="Z36" s="440">
        <f t="shared" si="12"/>
        <v>570</v>
      </c>
      <c r="AA36" s="440">
        <f t="shared" si="13"/>
        <v>450</v>
      </c>
      <c r="AB36" s="457">
        <f>'ĐẤT PNN'!K36-'ĐẤT NN'!H36</f>
        <v>3870</v>
      </c>
    </row>
    <row r="37" spans="1:28" s="70" customFormat="1" ht="94.5" customHeight="1" x14ac:dyDescent="0.25">
      <c r="A37" s="54">
        <f t="shared" si="14"/>
        <v>34</v>
      </c>
      <c r="B37" s="54" t="str">
        <f>'ĐẤT PNN'!B37</f>
        <v>VT3*0,8</v>
      </c>
      <c r="C37" s="524" t="str">
        <f>'ĐẤT PNN'!C37</f>
        <v>Các tuyến đường giao thông không đấu nối trực tiếp và thông ra Đường Đồng Khởi đoạn từ Đường vào công ty Trấn Biên đến Đường tỉnh 768 đã được đầu tư mặt đường nhựa, bê tông xi măng:
- Có bề rộng ≥5m, cách đường giao thông &gt;600m.
- Có bề rộng từ ≥3m đến &lt;5m, cách đường giao thông từ &gt;400m đến ≤600m.
- Có bề rộng &lt;3m, cách đường giao thông ≤200m.</v>
      </c>
      <c r="D37" s="525"/>
      <c r="E37" s="526"/>
      <c r="F37" s="425">
        <f t="shared" si="64"/>
        <v>390</v>
      </c>
      <c r="G37" s="425">
        <f t="shared" si="65"/>
        <v>260</v>
      </c>
      <c r="H37" s="425">
        <f t="shared" si="66"/>
        <v>860</v>
      </c>
      <c r="I37" s="425">
        <f t="shared" si="67"/>
        <v>570</v>
      </c>
      <c r="J37" s="426">
        <f t="shared" si="68"/>
        <v>2.2051282051282053</v>
      </c>
      <c r="K37" s="56">
        <f t="shared" si="69"/>
        <v>450</v>
      </c>
      <c r="L37" s="56">
        <f t="shared" si="70"/>
        <v>410</v>
      </c>
      <c r="M37" s="56">
        <f t="shared" si="71"/>
        <v>390</v>
      </c>
      <c r="N37" s="56">
        <f t="shared" si="72"/>
        <v>370</v>
      </c>
      <c r="O37" s="440">
        <f t="shared" si="3"/>
        <v>1500</v>
      </c>
      <c r="P37" s="440">
        <f t="shared" si="4"/>
        <v>1030</v>
      </c>
      <c r="Q37" s="440">
        <f t="shared" si="5"/>
        <v>860</v>
      </c>
      <c r="R37" s="440">
        <f t="shared" si="6"/>
        <v>670</v>
      </c>
      <c r="S37" s="18">
        <f>'ĐẤT PNN'!W37</f>
        <v>1</v>
      </c>
      <c r="T37" s="56">
        <f t="shared" si="73"/>
        <v>290</v>
      </c>
      <c r="U37" s="56">
        <f t="shared" si="74"/>
        <v>270</v>
      </c>
      <c r="V37" s="56">
        <f t="shared" si="75"/>
        <v>260</v>
      </c>
      <c r="W37" s="56">
        <f t="shared" si="76"/>
        <v>250</v>
      </c>
      <c r="X37" s="440">
        <f t="shared" si="10"/>
        <v>970</v>
      </c>
      <c r="Y37" s="440">
        <f t="shared" si="11"/>
        <v>680</v>
      </c>
      <c r="Z37" s="440">
        <f t="shared" si="12"/>
        <v>570</v>
      </c>
      <c r="AA37" s="440">
        <f t="shared" si="13"/>
        <v>450</v>
      </c>
      <c r="AB37" s="457">
        <f>'ĐẤT PNN'!K37-'ĐẤT NN'!H37</f>
        <v>1940</v>
      </c>
    </row>
    <row r="38" spans="1:28" s="70" customFormat="1" ht="63" customHeight="1" x14ac:dyDescent="0.25">
      <c r="A38" s="54">
        <f t="shared" si="14"/>
        <v>35</v>
      </c>
      <c r="B38" s="54" t="str">
        <f>'ĐẤT PNN'!B38</f>
        <v>VT4*0,8</v>
      </c>
      <c r="C38" s="524" t="str">
        <f>'ĐẤT PNN'!C38</f>
        <v>Các tuyến đường giao thông không đấu nối trực tiếp và thông ra Đường Đồng Khởi đoạn từ Đường vào công ty Trấn Biên đến Đường tỉnh 768 đã được đầu tư mặt đường nhựa, bê tông xi măng:
- Có bề rộng từ ≥3m đến &lt;5m, cách đường giao thông &gt;600m.
- Có bề rộng &lt;3m, cách đường giao thông &gt; 200m.</v>
      </c>
      <c r="D38" s="525"/>
      <c r="E38" s="526"/>
      <c r="F38" s="425">
        <f t="shared" si="64"/>
        <v>370</v>
      </c>
      <c r="G38" s="425">
        <f t="shared" si="65"/>
        <v>250</v>
      </c>
      <c r="H38" s="425">
        <f t="shared" si="66"/>
        <v>670</v>
      </c>
      <c r="I38" s="425">
        <f t="shared" si="67"/>
        <v>450</v>
      </c>
      <c r="J38" s="426">
        <f t="shared" si="68"/>
        <v>1.8108108108108107</v>
      </c>
      <c r="K38" s="56">
        <f t="shared" si="69"/>
        <v>450</v>
      </c>
      <c r="L38" s="56">
        <f t="shared" si="70"/>
        <v>410</v>
      </c>
      <c r="M38" s="56">
        <f t="shared" si="71"/>
        <v>390</v>
      </c>
      <c r="N38" s="56">
        <f t="shared" si="72"/>
        <v>370</v>
      </c>
      <c r="O38" s="440">
        <f t="shared" si="3"/>
        <v>1500</v>
      </c>
      <c r="P38" s="440">
        <f t="shared" si="4"/>
        <v>1030</v>
      </c>
      <c r="Q38" s="440">
        <f t="shared" si="5"/>
        <v>860</v>
      </c>
      <c r="R38" s="440">
        <f t="shared" si="6"/>
        <v>670</v>
      </c>
      <c r="S38" s="18">
        <f>'ĐẤT PNN'!W38</f>
        <v>1</v>
      </c>
      <c r="T38" s="56">
        <f t="shared" si="73"/>
        <v>290</v>
      </c>
      <c r="U38" s="56">
        <f t="shared" si="74"/>
        <v>270</v>
      </c>
      <c r="V38" s="56">
        <f t="shared" si="75"/>
        <v>260</v>
      </c>
      <c r="W38" s="56">
        <f t="shared" si="76"/>
        <v>250</v>
      </c>
      <c r="X38" s="440">
        <f t="shared" si="10"/>
        <v>970</v>
      </c>
      <c r="Y38" s="440">
        <f t="shared" si="11"/>
        <v>680</v>
      </c>
      <c r="Z38" s="440">
        <f t="shared" si="12"/>
        <v>570</v>
      </c>
      <c r="AA38" s="440">
        <f t="shared" si="13"/>
        <v>450</v>
      </c>
      <c r="AB38" s="457">
        <f>'ĐẤT PNN'!K38-'ĐẤT NN'!H38</f>
        <v>930</v>
      </c>
    </row>
    <row r="39" spans="1:28" s="70" customFormat="1" ht="15.75" x14ac:dyDescent="0.25">
      <c r="A39" s="54">
        <f t="shared" si="14"/>
        <v>36</v>
      </c>
      <c r="B39" s="84" t="str">
        <f>'ĐẤT PNN'!B39</f>
        <v>BH49DT</v>
      </c>
      <c r="C39" s="92" t="str">
        <f>'ĐẤT PNN'!C39</f>
        <v>Đường Nguyễn Thái Học</v>
      </c>
      <c r="D39" s="92" t="str">
        <f>'ĐẤT PNN'!D39</f>
        <v>Đường Nguyễn Khuyến</v>
      </c>
      <c r="E39" s="92" t="str">
        <f>'ĐẤT PNN'!E39</f>
        <v>Đường Thân Nhân Trung</v>
      </c>
      <c r="F39" s="415">
        <f>K39</f>
        <v>450</v>
      </c>
      <c r="G39" s="95">
        <f>T39</f>
        <v>290</v>
      </c>
      <c r="H39" s="411">
        <f>O39</f>
        <v>1500</v>
      </c>
      <c r="I39" s="411">
        <f>X39</f>
        <v>970</v>
      </c>
      <c r="J39" s="416">
        <f>H39/F39</f>
        <v>3.3333333333333335</v>
      </c>
      <c r="K39" s="96">
        <v>450</v>
      </c>
      <c r="L39" s="96">
        <v>410</v>
      </c>
      <c r="M39" s="96">
        <v>390</v>
      </c>
      <c r="N39" s="96">
        <v>370</v>
      </c>
      <c r="O39" s="440">
        <f t="shared" si="3"/>
        <v>1500</v>
      </c>
      <c r="P39" s="440">
        <f t="shared" si="4"/>
        <v>1030</v>
      </c>
      <c r="Q39" s="440">
        <f t="shared" si="5"/>
        <v>860</v>
      </c>
      <c r="R39" s="440">
        <f t="shared" si="6"/>
        <v>670</v>
      </c>
      <c r="S39" s="114">
        <f>'ĐẤT PNN'!W39</f>
        <v>1</v>
      </c>
      <c r="T39" s="412">
        <v>290</v>
      </c>
      <c r="U39" s="412">
        <v>270</v>
      </c>
      <c r="V39" s="412">
        <v>260</v>
      </c>
      <c r="W39" s="412">
        <v>250</v>
      </c>
      <c r="X39" s="440">
        <f t="shared" si="10"/>
        <v>970</v>
      </c>
      <c r="Y39" s="440">
        <f t="shared" si="11"/>
        <v>680</v>
      </c>
      <c r="Z39" s="440">
        <f t="shared" si="12"/>
        <v>570</v>
      </c>
      <c r="AA39" s="440">
        <f t="shared" si="13"/>
        <v>450</v>
      </c>
      <c r="AB39" s="457">
        <f>'ĐẤT PNN'!K39-'ĐẤT NN'!H39</f>
        <v>7500</v>
      </c>
    </row>
    <row r="40" spans="1:28" s="70" customFormat="1" ht="94.5" customHeight="1" x14ac:dyDescent="0.25">
      <c r="A40" s="54">
        <f t="shared" si="14"/>
        <v>37</v>
      </c>
      <c r="B40" s="54" t="str">
        <f>'ĐẤT PNN'!B40</f>
        <v>VT2</v>
      </c>
      <c r="C40" s="524" t="str">
        <f>'ĐẤT PNN'!C40</f>
        <v>Các tuyến đường giao thông đấu nối trực tiếp ra Đường Nguyễn Thái Học đoạn từ Đường Nguyễn Khuyến đến Đường Thân Nhân Trung đã được đầu tư mặt đường nhựa, bê tông xi măng:
- Có bề rộng ≥5m, cách đường giao thông ≤600m.
- Có bề rộng từ ≥3m đến &lt;5m, cách đường giao thông ≤400m.</v>
      </c>
      <c r="D40" s="525"/>
      <c r="E40" s="526"/>
      <c r="F40" s="425">
        <f t="shared" ref="F40:F45" si="77">IF(B40="VT2",L40,IF(B40="VT3",M40,IF(B40="VT2*0,8",L40,IF(B40="VT3*0,8",M40,N40))))</f>
        <v>410</v>
      </c>
      <c r="G40" s="425">
        <f t="shared" ref="G40:G45" si="78">IF(B40="VT2",U40,IF(B40="VT3",V40,IF(B40="VT2*0,8",U40,IF(B40="VT3*0,8",V40,W40))))</f>
        <v>270</v>
      </c>
      <c r="H40" s="425">
        <f t="shared" ref="H40:H45" si="79">IF(B40="VT2",P40,IF(B40="VT3",Q40,IF(B40="VT4",R40,IF(B40="VT2*0,8",P40,IF(B40="VT3*0,8",Q40,R40)))))</f>
        <v>1030</v>
      </c>
      <c r="I40" s="425">
        <f t="shared" ref="I40:I45" si="80">IF(B40="VT2",Y40,IF(B40="VT3",Z40,IF(B40="VT4",AA40,IF(B40="VT2*0,8",Y40,IF(B40="VT3*0,8",Z40,AA40)))))</f>
        <v>680</v>
      </c>
      <c r="J40" s="426">
        <f t="shared" ref="J40:J45" si="81">H40/F40</f>
        <v>2.5121951219512195</v>
      </c>
      <c r="K40" s="56">
        <f t="shared" ref="K40:K45" si="82">K39</f>
        <v>450</v>
      </c>
      <c r="L40" s="56">
        <f t="shared" ref="L40:L45" si="83">L39</f>
        <v>410</v>
      </c>
      <c r="M40" s="56">
        <f t="shared" ref="M40:M45" si="84">M39</f>
        <v>390</v>
      </c>
      <c r="N40" s="56">
        <f t="shared" ref="N40:N45" si="85">N39</f>
        <v>370</v>
      </c>
      <c r="O40" s="440">
        <f t="shared" si="3"/>
        <v>1500</v>
      </c>
      <c r="P40" s="440">
        <f t="shared" si="4"/>
        <v>1030</v>
      </c>
      <c r="Q40" s="440">
        <f t="shared" si="5"/>
        <v>860</v>
      </c>
      <c r="R40" s="440">
        <f t="shared" si="6"/>
        <v>670</v>
      </c>
      <c r="S40" s="18">
        <f>'ĐẤT PNN'!W40</f>
        <v>1</v>
      </c>
      <c r="T40" s="56">
        <f t="shared" ref="T40:T45" si="86">T39</f>
        <v>290</v>
      </c>
      <c r="U40" s="56">
        <f t="shared" ref="U40:U45" si="87">U39</f>
        <v>270</v>
      </c>
      <c r="V40" s="56">
        <f t="shared" ref="V40:V45" si="88">V39</f>
        <v>260</v>
      </c>
      <c r="W40" s="56">
        <f t="shared" ref="W40:W45" si="89">W39</f>
        <v>250</v>
      </c>
      <c r="X40" s="440">
        <f t="shared" si="10"/>
        <v>970</v>
      </c>
      <c r="Y40" s="440">
        <f t="shared" si="11"/>
        <v>680</v>
      </c>
      <c r="Z40" s="440">
        <f t="shared" si="12"/>
        <v>570</v>
      </c>
      <c r="AA40" s="440">
        <f t="shared" si="13"/>
        <v>450</v>
      </c>
      <c r="AB40" s="457">
        <f>'ĐẤT PNN'!K40-'ĐẤT NN'!H40</f>
        <v>3670</v>
      </c>
    </row>
    <row r="41" spans="1:28" s="70" customFormat="1" ht="110.25" customHeight="1" x14ac:dyDescent="0.25">
      <c r="A41" s="54">
        <f t="shared" si="14"/>
        <v>38</v>
      </c>
      <c r="B41" s="54" t="str">
        <f>'ĐẤT PNN'!B41</f>
        <v>VT3</v>
      </c>
      <c r="C41" s="524" t="str">
        <f>'ĐẤT PNN'!C41</f>
        <v>Các tuyến đường giao thông đấu nối trực tiếp ra Đường Nguyễn Thái Học đoạn từ Đường Nguyễn Khuyến đến Đường Thân Nhân Trung đã được đầu tư mặt đường nhựa, bê tông xi măng:
- Có bề rộng ≥5m, cách đường giao thông &gt;600m.
- Có bề rộng từ ≥3m đến &lt;5m, cách đường giao thông từ &gt;400m đến ≤600m.
- Có bề rộng &lt;3m, cách đường giao thông ≤200m.</v>
      </c>
      <c r="D41" s="525"/>
      <c r="E41" s="526"/>
      <c r="F41" s="425">
        <f t="shared" si="77"/>
        <v>390</v>
      </c>
      <c r="G41" s="425">
        <f t="shared" si="78"/>
        <v>260</v>
      </c>
      <c r="H41" s="425">
        <f t="shared" si="79"/>
        <v>860</v>
      </c>
      <c r="I41" s="425">
        <f t="shared" si="80"/>
        <v>570</v>
      </c>
      <c r="J41" s="426">
        <f t="shared" si="81"/>
        <v>2.2051282051282053</v>
      </c>
      <c r="K41" s="56">
        <f t="shared" si="82"/>
        <v>450</v>
      </c>
      <c r="L41" s="56">
        <f t="shared" si="83"/>
        <v>410</v>
      </c>
      <c r="M41" s="56">
        <f t="shared" si="84"/>
        <v>390</v>
      </c>
      <c r="N41" s="56">
        <f t="shared" si="85"/>
        <v>370</v>
      </c>
      <c r="O41" s="440">
        <f t="shared" si="3"/>
        <v>1500</v>
      </c>
      <c r="P41" s="440">
        <f t="shared" si="4"/>
        <v>1030</v>
      </c>
      <c r="Q41" s="440">
        <f t="shared" si="5"/>
        <v>860</v>
      </c>
      <c r="R41" s="440">
        <f t="shared" si="6"/>
        <v>670</v>
      </c>
      <c r="S41" s="18">
        <f>'ĐẤT PNN'!W41</f>
        <v>1</v>
      </c>
      <c r="T41" s="56">
        <f t="shared" si="86"/>
        <v>290</v>
      </c>
      <c r="U41" s="56">
        <f t="shared" si="87"/>
        <v>270</v>
      </c>
      <c r="V41" s="56">
        <f t="shared" si="88"/>
        <v>260</v>
      </c>
      <c r="W41" s="56">
        <f t="shared" si="89"/>
        <v>250</v>
      </c>
      <c r="X41" s="440">
        <f t="shared" si="10"/>
        <v>970</v>
      </c>
      <c r="Y41" s="440">
        <f t="shared" si="11"/>
        <v>680</v>
      </c>
      <c r="Z41" s="440">
        <f t="shared" si="12"/>
        <v>570</v>
      </c>
      <c r="AA41" s="440">
        <f t="shared" si="13"/>
        <v>450</v>
      </c>
      <c r="AB41" s="457">
        <f>'ĐẤT PNN'!K41-'ĐẤT NN'!H41</f>
        <v>1940</v>
      </c>
    </row>
    <row r="42" spans="1:28" s="70" customFormat="1" ht="63" customHeight="1" x14ac:dyDescent="0.25">
      <c r="A42" s="54">
        <f t="shared" si="14"/>
        <v>39</v>
      </c>
      <c r="B42" s="54" t="str">
        <f>'ĐẤT PNN'!B42</f>
        <v>VT4</v>
      </c>
      <c r="C42" s="524" t="str">
        <f>'ĐẤT PNN'!C42</f>
        <v>Các tuyến đường giao thông đấu nối trực tiếp ra Đường Nguyễn Thái Học đoạn từ Đường Nguyễn Khuyến đến Đường Thân Nhân Trung đã được đầu tư mặt đường nhựa, bê tông xi măng:
- Có bề rộng từ ≥3m đến &lt;5m, cách đường giao thông &gt;600m.
- Có bề rộng &lt;3m, cách đường giao thông &gt;200m.</v>
      </c>
      <c r="D42" s="525"/>
      <c r="E42" s="526"/>
      <c r="F42" s="425">
        <f t="shared" si="77"/>
        <v>370</v>
      </c>
      <c r="G42" s="425">
        <f t="shared" si="78"/>
        <v>250</v>
      </c>
      <c r="H42" s="425">
        <f t="shared" si="79"/>
        <v>670</v>
      </c>
      <c r="I42" s="425">
        <f t="shared" si="80"/>
        <v>450</v>
      </c>
      <c r="J42" s="426">
        <f t="shared" si="81"/>
        <v>1.8108108108108107</v>
      </c>
      <c r="K42" s="56">
        <f t="shared" si="82"/>
        <v>450</v>
      </c>
      <c r="L42" s="56">
        <f t="shared" si="83"/>
        <v>410</v>
      </c>
      <c r="M42" s="56">
        <f t="shared" si="84"/>
        <v>390</v>
      </c>
      <c r="N42" s="56">
        <f t="shared" si="85"/>
        <v>370</v>
      </c>
      <c r="O42" s="440">
        <f t="shared" si="3"/>
        <v>1500</v>
      </c>
      <c r="P42" s="440">
        <f t="shared" si="4"/>
        <v>1030</v>
      </c>
      <c r="Q42" s="440">
        <f t="shared" si="5"/>
        <v>860</v>
      </c>
      <c r="R42" s="440">
        <f t="shared" si="6"/>
        <v>670</v>
      </c>
      <c r="S42" s="18">
        <f>'ĐẤT PNN'!W42</f>
        <v>1</v>
      </c>
      <c r="T42" s="56">
        <f t="shared" si="86"/>
        <v>290</v>
      </c>
      <c r="U42" s="56">
        <f t="shared" si="87"/>
        <v>270</v>
      </c>
      <c r="V42" s="56">
        <f t="shared" si="88"/>
        <v>260</v>
      </c>
      <c r="W42" s="56">
        <f t="shared" si="89"/>
        <v>250</v>
      </c>
      <c r="X42" s="440">
        <f t="shared" si="10"/>
        <v>970</v>
      </c>
      <c r="Y42" s="440">
        <f t="shared" si="11"/>
        <v>680</v>
      </c>
      <c r="Z42" s="440">
        <f t="shared" si="12"/>
        <v>570</v>
      </c>
      <c r="AA42" s="440">
        <f t="shared" si="13"/>
        <v>450</v>
      </c>
      <c r="AB42" s="457">
        <f>'ĐẤT PNN'!K42-'ĐẤT NN'!H42</f>
        <v>1330</v>
      </c>
    </row>
    <row r="43" spans="1:28" s="70" customFormat="1" ht="94.5" customHeight="1" x14ac:dyDescent="0.25">
      <c r="A43" s="54">
        <f t="shared" si="14"/>
        <v>40</v>
      </c>
      <c r="B43" s="54" t="str">
        <f>'ĐẤT PNN'!B43</f>
        <v>VT2*0,8</v>
      </c>
      <c r="C43" s="524" t="str">
        <f>'ĐẤT PNN'!C43</f>
        <v>Các tuyến đường giao thông không đấu nối trực tiếp và thông ra Đường Nguyễn Thái Học đoạn từ Đường Nguyễn Khuyến đến Đường Thân Nhân Trung đã được đầu tư mặt đường nhựa, bê tông xi măng:
- Có bề rộng ≥5m, cách đường giao thông ≤600m.
- Có bề rộng từ ≥3m đến &lt;5m, cách đường giao thông ≤400m.</v>
      </c>
      <c r="D43" s="525"/>
      <c r="E43" s="526"/>
      <c r="F43" s="425">
        <f t="shared" si="77"/>
        <v>410</v>
      </c>
      <c r="G43" s="425">
        <f t="shared" si="78"/>
        <v>270</v>
      </c>
      <c r="H43" s="425">
        <f t="shared" si="79"/>
        <v>1030</v>
      </c>
      <c r="I43" s="425">
        <f t="shared" si="80"/>
        <v>680</v>
      </c>
      <c r="J43" s="426">
        <f t="shared" si="81"/>
        <v>2.5121951219512195</v>
      </c>
      <c r="K43" s="56">
        <f t="shared" si="82"/>
        <v>450</v>
      </c>
      <c r="L43" s="56">
        <f t="shared" si="83"/>
        <v>410</v>
      </c>
      <c r="M43" s="56">
        <f t="shared" si="84"/>
        <v>390</v>
      </c>
      <c r="N43" s="56">
        <f t="shared" si="85"/>
        <v>370</v>
      </c>
      <c r="O43" s="440">
        <f t="shared" si="3"/>
        <v>1500</v>
      </c>
      <c r="P43" s="440">
        <f t="shared" si="4"/>
        <v>1030</v>
      </c>
      <c r="Q43" s="440">
        <f t="shared" si="5"/>
        <v>860</v>
      </c>
      <c r="R43" s="440">
        <f t="shared" si="6"/>
        <v>670</v>
      </c>
      <c r="S43" s="18">
        <f>'ĐẤT PNN'!W43</f>
        <v>1</v>
      </c>
      <c r="T43" s="56">
        <f t="shared" si="86"/>
        <v>290</v>
      </c>
      <c r="U43" s="56">
        <f t="shared" si="87"/>
        <v>270</v>
      </c>
      <c r="V43" s="56">
        <f t="shared" si="88"/>
        <v>260</v>
      </c>
      <c r="W43" s="56">
        <f t="shared" si="89"/>
        <v>250</v>
      </c>
      <c r="X43" s="440">
        <f t="shared" si="10"/>
        <v>970</v>
      </c>
      <c r="Y43" s="440">
        <f t="shared" si="11"/>
        <v>680</v>
      </c>
      <c r="Z43" s="440">
        <f t="shared" si="12"/>
        <v>570</v>
      </c>
      <c r="AA43" s="440">
        <f t="shared" si="13"/>
        <v>450</v>
      </c>
      <c r="AB43" s="457">
        <f>'ĐẤT PNN'!K43-'ĐẤT NN'!H43</f>
        <v>3170</v>
      </c>
    </row>
    <row r="44" spans="1:28" s="70" customFormat="1" ht="94.5" customHeight="1" x14ac:dyDescent="0.25">
      <c r="A44" s="54">
        <f t="shared" si="14"/>
        <v>41</v>
      </c>
      <c r="B44" s="54" t="str">
        <f>'ĐẤT PNN'!B44</f>
        <v>VT3*0,8</v>
      </c>
      <c r="C44" s="524" t="str">
        <f>'ĐẤT PNN'!C44</f>
        <v>Các tuyến đường giao thông không đấu nối trực tiếp và thông ra Đường Nguyễn Thái Học đoạn từ Đường Nguyễn Khuyến đến Đường Thân Nhân Trung đã được đầu tư mặt đường nhựa, bê tông xi măng:
- Có bề rộng ≥5m, cách đường giao thông &gt;600m.
- Có bề rộng từ ≥3m đến &lt;5m, cách đường giao thông từ &gt;400m đến ≤600m.
- Có bề rộng &lt;3m, cách đường giao thông ≤200m.</v>
      </c>
      <c r="D44" s="525"/>
      <c r="E44" s="526"/>
      <c r="F44" s="425">
        <f t="shared" si="77"/>
        <v>390</v>
      </c>
      <c r="G44" s="425">
        <f t="shared" si="78"/>
        <v>260</v>
      </c>
      <c r="H44" s="425">
        <f t="shared" si="79"/>
        <v>860</v>
      </c>
      <c r="I44" s="425">
        <f t="shared" si="80"/>
        <v>570</v>
      </c>
      <c r="J44" s="426">
        <f t="shared" si="81"/>
        <v>2.2051282051282053</v>
      </c>
      <c r="K44" s="56">
        <f t="shared" si="82"/>
        <v>450</v>
      </c>
      <c r="L44" s="56">
        <f t="shared" si="83"/>
        <v>410</v>
      </c>
      <c r="M44" s="56">
        <f t="shared" si="84"/>
        <v>390</v>
      </c>
      <c r="N44" s="56">
        <f t="shared" si="85"/>
        <v>370</v>
      </c>
      <c r="O44" s="440">
        <f t="shared" si="3"/>
        <v>1500</v>
      </c>
      <c r="P44" s="440">
        <f t="shared" si="4"/>
        <v>1030</v>
      </c>
      <c r="Q44" s="440">
        <f t="shared" si="5"/>
        <v>860</v>
      </c>
      <c r="R44" s="440">
        <f t="shared" si="6"/>
        <v>670</v>
      </c>
      <c r="S44" s="18">
        <f>'ĐẤT PNN'!W44</f>
        <v>1</v>
      </c>
      <c r="T44" s="56">
        <f t="shared" si="86"/>
        <v>290</v>
      </c>
      <c r="U44" s="56">
        <f t="shared" si="87"/>
        <v>270</v>
      </c>
      <c r="V44" s="56">
        <f t="shared" si="88"/>
        <v>260</v>
      </c>
      <c r="W44" s="56">
        <f t="shared" si="89"/>
        <v>250</v>
      </c>
      <c r="X44" s="440">
        <f t="shared" si="10"/>
        <v>970</v>
      </c>
      <c r="Y44" s="440">
        <f t="shared" si="11"/>
        <v>680</v>
      </c>
      <c r="Z44" s="440">
        <f t="shared" si="12"/>
        <v>570</v>
      </c>
      <c r="AA44" s="440">
        <f t="shared" si="13"/>
        <v>450</v>
      </c>
      <c r="AB44" s="457">
        <f>'ĐẤT PNN'!K44-'ĐẤT NN'!H44</f>
        <v>1640</v>
      </c>
    </row>
    <row r="45" spans="1:28" s="70" customFormat="1" ht="78.75" customHeight="1" x14ac:dyDescent="0.25">
      <c r="A45" s="54">
        <f t="shared" si="14"/>
        <v>42</v>
      </c>
      <c r="B45" s="54" t="str">
        <f>'ĐẤT PNN'!B45</f>
        <v>VT4*0,8</v>
      </c>
      <c r="C45" s="524" t="str">
        <f>'ĐẤT PNN'!C45</f>
        <v>Các tuyến đường giao thông không đấu nối trực tiếp và thông ra Đường Nguyễn Thái Học đoạn từ Đường Nguyễn Khuyến đến Đường Thân Nhân Trung đã được đầu tư mặt đường nhựa, bê tông xi măng:
- Có bề rộng từ ≥3m đến &lt;5m, cách đường giao thông &gt;600m.
- Có bề rộng &lt;3m, cách đường giao thông &gt; 200m.</v>
      </c>
      <c r="D45" s="525"/>
      <c r="E45" s="526"/>
      <c r="F45" s="425">
        <f t="shared" si="77"/>
        <v>370</v>
      </c>
      <c r="G45" s="425">
        <f t="shared" si="78"/>
        <v>250</v>
      </c>
      <c r="H45" s="425">
        <f t="shared" si="79"/>
        <v>670</v>
      </c>
      <c r="I45" s="425">
        <f t="shared" si="80"/>
        <v>450</v>
      </c>
      <c r="J45" s="426">
        <f t="shared" si="81"/>
        <v>1.8108108108108107</v>
      </c>
      <c r="K45" s="56">
        <f t="shared" si="82"/>
        <v>450</v>
      </c>
      <c r="L45" s="56">
        <f t="shared" si="83"/>
        <v>410</v>
      </c>
      <c r="M45" s="56">
        <f t="shared" si="84"/>
        <v>390</v>
      </c>
      <c r="N45" s="56">
        <f t="shared" si="85"/>
        <v>370</v>
      </c>
      <c r="O45" s="440">
        <f t="shared" si="3"/>
        <v>1500</v>
      </c>
      <c r="P45" s="440">
        <f t="shared" si="4"/>
        <v>1030</v>
      </c>
      <c r="Q45" s="440">
        <f t="shared" si="5"/>
        <v>860</v>
      </c>
      <c r="R45" s="440">
        <f t="shared" si="6"/>
        <v>670</v>
      </c>
      <c r="S45" s="18">
        <f>'ĐẤT PNN'!W45</f>
        <v>1</v>
      </c>
      <c r="T45" s="56">
        <f t="shared" si="86"/>
        <v>290</v>
      </c>
      <c r="U45" s="56">
        <f t="shared" si="87"/>
        <v>270</v>
      </c>
      <c r="V45" s="56">
        <f t="shared" si="88"/>
        <v>260</v>
      </c>
      <c r="W45" s="56">
        <f t="shared" si="89"/>
        <v>250</v>
      </c>
      <c r="X45" s="440">
        <f t="shared" si="10"/>
        <v>970</v>
      </c>
      <c r="Y45" s="440">
        <f t="shared" si="11"/>
        <v>680</v>
      </c>
      <c r="Z45" s="440">
        <f t="shared" si="12"/>
        <v>570</v>
      </c>
      <c r="AA45" s="440">
        <f t="shared" si="13"/>
        <v>450</v>
      </c>
      <c r="AB45" s="457">
        <f>'ĐẤT PNN'!K45-'ĐẤT NN'!H45</f>
        <v>1230</v>
      </c>
    </row>
    <row r="46" spans="1:28" s="70" customFormat="1" ht="47.25" x14ac:dyDescent="0.25">
      <c r="A46" s="54">
        <f t="shared" si="14"/>
        <v>43</v>
      </c>
      <c r="B46" s="84" t="str">
        <f>'ĐẤT PNN'!B46</f>
        <v>BH53DT</v>
      </c>
      <c r="C46" s="92" t="str">
        <f>'ĐẤT PNN'!C46</f>
        <v>Đường từ ngã ba đi Văn phòng KP4 phường Trảng Dài đến đường Thân Nhân Trung (ngã ba Thanh Hóa)</v>
      </c>
      <c r="D46" s="92"/>
      <c r="E46" s="92"/>
      <c r="F46" s="415">
        <f>K46</f>
        <v>450</v>
      </c>
      <c r="G46" s="95">
        <f>T46</f>
        <v>290</v>
      </c>
      <c r="H46" s="411">
        <f>O46</f>
        <v>1500</v>
      </c>
      <c r="I46" s="411">
        <f>X46</f>
        <v>970</v>
      </c>
      <c r="J46" s="416">
        <f>H46/F46</f>
        <v>3.3333333333333335</v>
      </c>
      <c r="K46" s="96">
        <v>450</v>
      </c>
      <c r="L46" s="96">
        <v>410</v>
      </c>
      <c r="M46" s="96">
        <v>390</v>
      </c>
      <c r="N46" s="96">
        <v>370</v>
      </c>
      <c r="O46" s="440">
        <f t="shared" si="3"/>
        <v>1500</v>
      </c>
      <c r="P46" s="440">
        <f t="shared" si="4"/>
        <v>1030</v>
      </c>
      <c r="Q46" s="440">
        <f t="shared" si="5"/>
        <v>860</v>
      </c>
      <c r="R46" s="440">
        <f t="shared" si="6"/>
        <v>670</v>
      </c>
      <c r="S46" s="114">
        <f>'ĐẤT PNN'!W46</f>
        <v>1</v>
      </c>
      <c r="T46" s="412">
        <v>290</v>
      </c>
      <c r="U46" s="412">
        <v>270</v>
      </c>
      <c r="V46" s="412">
        <v>260</v>
      </c>
      <c r="W46" s="412">
        <v>250</v>
      </c>
      <c r="X46" s="440">
        <f t="shared" si="10"/>
        <v>970</v>
      </c>
      <c r="Y46" s="440">
        <f t="shared" si="11"/>
        <v>680</v>
      </c>
      <c r="Z46" s="440">
        <f t="shared" si="12"/>
        <v>570</v>
      </c>
      <c r="AA46" s="440">
        <f t="shared" si="13"/>
        <v>450</v>
      </c>
      <c r="AB46" s="457">
        <f>'ĐẤT PNN'!K46-'ĐẤT NN'!H46</f>
        <v>8600</v>
      </c>
    </row>
    <row r="47" spans="1:28" s="70" customFormat="1" ht="94.5" customHeight="1" x14ac:dyDescent="0.25">
      <c r="A47" s="54">
        <f t="shared" si="14"/>
        <v>44</v>
      </c>
      <c r="B47" s="54" t="str">
        <f>'ĐẤT PNN'!B47</f>
        <v>VT2</v>
      </c>
      <c r="C47" s="524" t="str">
        <f>'ĐẤT PNN'!C47</f>
        <v>Các tuyến đường giao thông đấu nối trực tiếp ra Đường từ ngã ba đi Văn phòng KP4 phường Trảng Dài đến đường Thân Nhân Trung (ngã ba Thanh Hóa) đã được đầu tư mặt đường nhựa, bê tông xi măng:
- Có bề rộng ≥5m, cách đường giao thông ≤600m.
- Có bề rộng từ ≥3m đến &lt;5m, cách đường giao thông ≤400m.</v>
      </c>
      <c r="D47" s="525"/>
      <c r="E47" s="526"/>
      <c r="F47" s="425">
        <f t="shared" ref="F47:F52" si="90">IF(B47="VT2",L47,IF(B47="VT3",M47,IF(B47="VT2*0,8",L47,IF(B47="VT3*0,8",M47,N47))))</f>
        <v>410</v>
      </c>
      <c r="G47" s="425">
        <f t="shared" ref="G47:G52" si="91">IF(B47="VT2",U47,IF(B47="VT3",V47,IF(B47="VT2*0,8",U47,IF(B47="VT3*0,8",V47,W47))))</f>
        <v>270</v>
      </c>
      <c r="H47" s="425">
        <f t="shared" ref="H47:H52" si="92">IF(B47="VT2",P47,IF(B47="VT3",Q47,IF(B47="VT4",R47,IF(B47="VT2*0,8",P47,IF(B47="VT3*0,8",Q47,R47)))))</f>
        <v>1030</v>
      </c>
      <c r="I47" s="425">
        <f t="shared" ref="I47:I52" si="93">IF(B47="VT2",Y47,IF(B47="VT3",Z47,IF(B47="VT4",AA47,IF(B47="VT2*0,8",Y47,IF(B47="VT3*0,8",Z47,AA47)))))</f>
        <v>680</v>
      </c>
      <c r="J47" s="426">
        <f t="shared" ref="J47:J52" si="94">H47/F47</f>
        <v>2.5121951219512195</v>
      </c>
      <c r="K47" s="56">
        <f t="shared" ref="K47:K52" si="95">K46</f>
        <v>450</v>
      </c>
      <c r="L47" s="56">
        <f t="shared" ref="L47:L52" si="96">L46</f>
        <v>410</v>
      </c>
      <c r="M47" s="56">
        <f t="shared" ref="M47:M52" si="97">M46</f>
        <v>390</v>
      </c>
      <c r="N47" s="56">
        <f t="shared" ref="N47:N52" si="98">N46</f>
        <v>370</v>
      </c>
      <c r="O47" s="440">
        <f t="shared" si="3"/>
        <v>1500</v>
      </c>
      <c r="P47" s="440">
        <f t="shared" si="4"/>
        <v>1030</v>
      </c>
      <c r="Q47" s="440">
        <f t="shared" si="5"/>
        <v>860</v>
      </c>
      <c r="R47" s="440">
        <f t="shared" si="6"/>
        <v>670</v>
      </c>
      <c r="S47" s="18">
        <f>'ĐẤT PNN'!W47</f>
        <v>1</v>
      </c>
      <c r="T47" s="56">
        <f t="shared" ref="T47:T52" si="99">T46</f>
        <v>290</v>
      </c>
      <c r="U47" s="56">
        <f t="shared" ref="U47:U52" si="100">U46</f>
        <v>270</v>
      </c>
      <c r="V47" s="56">
        <f t="shared" ref="V47:V52" si="101">V46</f>
        <v>260</v>
      </c>
      <c r="W47" s="56">
        <f t="shared" ref="W47:W52" si="102">W46</f>
        <v>250</v>
      </c>
      <c r="X47" s="440">
        <f t="shared" si="10"/>
        <v>970</v>
      </c>
      <c r="Y47" s="440">
        <f t="shared" si="11"/>
        <v>680</v>
      </c>
      <c r="Z47" s="440">
        <f t="shared" si="12"/>
        <v>570</v>
      </c>
      <c r="AA47" s="440">
        <f t="shared" si="13"/>
        <v>450</v>
      </c>
      <c r="AB47" s="457">
        <f>'ĐẤT PNN'!K47-'ĐẤT NN'!H47</f>
        <v>4370</v>
      </c>
    </row>
    <row r="48" spans="1:28" s="70" customFormat="1" ht="110.25" customHeight="1" x14ac:dyDescent="0.25">
      <c r="A48" s="54">
        <f t="shared" si="14"/>
        <v>45</v>
      </c>
      <c r="B48" s="54" t="str">
        <f>'ĐẤT PNN'!B48</f>
        <v>VT3</v>
      </c>
      <c r="C48" s="524" t="str">
        <f>'ĐẤT PNN'!C48</f>
        <v>Các tuyến đường giao thông đấu nối trực tiếp ra Đường từ ngã ba đi Văn phòng KP4 phường Trảng Dài đến đường Thân Nhân Trung (ngã ba Thanh Hóa) đã được đầu tư mặt đường nhựa, bê tông xi măng:
- Có bề rộng ≥5m, cách đường giao thông &gt;600m.
- Có bề rộng từ ≥3m đến &lt;5m, cách đường giao thông từ &gt;400m đến ≤600m.
- Có bề rộng &lt;3m, cách đường giao thông ≤200m.</v>
      </c>
      <c r="D48" s="525"/>
      <c r="E48" s="526"/>
      <c r="F48" s="425">
        <f t="shared" si="90"/>
        <v>390</v>
      </c>
      <c r="G48" s="425">
        <f t="shared" si="91"/>
        <v>260</v>
      </c>
      <c r="H48" s="425">
        <f t="shared" si="92"/>
        <v>860</v>
      </c>
      <c r="I48" s="425">
        <f t="shared" si="93"/>
        <v>570</v>
      </c>
      <c r="J48" s="426">
        <f t="shared" si="94"/>
        <v>2.2051282051282053</v>
      </c>
      <c r="K48" s="56">
        <f t="shared" si="95"/>
        <v>450</v>
      </c>
      <c r="L48" s="56">
        <f t="shared" si="96"/>
        <v>410</v>
      </c>
      <c r="M48" s="56">
        <f t="shared" si="97"/>
        <v>390</v>
      </c>
      <c r="N48" s="56">
        <f t="shared" si="98"/>
        <v>370</v>
      </c>
      <c r="O48" s="440">
        <f t="shared" si="3"/>
        <v>1500</v>
      </c>
      <c r="P48" s="440">
        <f t="shared" si="4"/>
        <v>1030</v>
      </c>
      <c r="Q48" s="440">
        <f t="shared" si="5"/>
        <v>860</v>
      </c>
      <c r="R48" s="440">
        <f t="shared" si="6"/>
        <v>670</v>
      </c>
      <c r="S48" s="18">
        <f>'ĐẤT PNN'!W48</f>
        <v>1</v>
      </c>
      <c r="T48" s="56">
        <f t="shared" si="99"/>
        <v>290</v>
      </c>
      <c r="U48" s="56">
        <f t="shared" si="100"/>
        <v>270</v>
      </c>
      <c r="V48" s="56">
        <f t="shared" si="101"/>
        <v>260</v>
      </c>
      <c r="W48" s="56">
        <f t="shared" si="102"/>
        <v>250</v>
      </c>
      <c r="X48" s="440">
        <f t="shared" si="10"/>
        <v>970</v>
      </c>
      <c r="Y48" s="440">
        <f t="shared" si="11"/>
        <v>680</v>
      </c>
      <c r="Z48" s="440">
        <f t="shared" si="12"/>
        <v>570</v>
      </c>
      <c r="AA48" s="440">
        <f t="shared" si="13"/>
        <v>450</v>
      </c>
      <c r="AB48" s="457">
        <f>'ĐẤT PNN'!K48-'ĐẤT NN'!H48</f>
        <v>1940</v>
      </c>
    </row>
    <row r="49" spans="1:28" s="70" customFormat="1" ht="78.75" customHeight="1" x14ac:dyDescent="0.25">
      <c r="A49" s="54">
        <f t="shared" si="14"/>
        <v>46</v>
      </c>
      <c r="B49" s="54" t="str">
        <f>'ĐẤT PNN'!B49</f>
        <v>VT4</v>
      </c>
      <c r="C49" s="524" t="str">
        <f>'ĐẤT PNN'!C49</f>
        <v>Các tuyến đường giao thông đấu nối trực tiếp ra Đường từ ngã ba đi Văn phòng KP4 phường Trảng Dài đến đường Thân Nhân Trung (ngã ba Thanh Hóa) đã được đầu tư mặt đường nhựa, bê tông xi măng:
- Có bề rộng từ ≥3m đến &lt;5m, cách đường giao thông &gt;600m.
- Có bề rộng &lt;3m, cách đường giao thông &gt;200m.</v>
      </c>
      <c r="D49" s="525"/>
      <c r="E49" s="526"/>
      <c r="F49" s="425">
        <f t="shared" si="90"/>
        <v>370</v>
      </c>
      <c r="G49" s="425">
        <f t="shared" si="91"/>
        <v>250</v>
      </c>
      <c r="H49" s="425">
        <f t="shared" si="92"/>
        <v>670</v>
      </c>
      <c r="I49" s="425">
        <f t="shared" si="93"/>
        <v>450</v>
      </c>
      <c r="J49" s="426">
        <f t="shared" si="94"/>
        <v>1.8108108108108107</v>
      </c>
      <c r="K49" s="56">
        <f t="shared" si="95"/>
        <v>450</v>
      </c>
      <c r="L49" s="56">
        <f t="shared" si="96"/>
        <v>410</v>
      </c>
      <c r="M49" s="56">
        <f t="shared" si="97"/>
        <v>390</v>
      </c>
      <c r="N49" s="56">
        <f t="shared" si="98"/>
        <v>370</v>
      </c>
      <c r="O49" s="440">
        <f t="shared" si="3"/>
        <v>1500</v>
      </c>
      <c r="P49" s="440">
        <f t="shared" si="4"/>
        <v>1030</v>
      </c>
      <c r="Q49" s="440">
        <f t="shared" si="5"/>
        <v>860</v>
      </c>
      <c r="R49" s="440">
        <f t="shared" si="6"/>
        <v>670</v>
      </c>
      <c r="S49" s="18">
        <f>'ĐẤT PNN'!W49</f>
        <v>1</v>
      </c>
      <c r="T49" s="56">
        <f t="shared" si="99"/>
        <v>290</v>
      </c>
      <c r="U49" s="56">
        <f t="shared" si="100"/>
        <v>270</v>
      </c>
      <c r="V49" s="56">
        <f t="shared" si="101"/>
        <v>260</v>
      </c>
      <c r="W49" s="56">
        <f t="shared" si="102"/>
        <v>250</v>
      </c>
      <c r="X49" s="440">
        <f t="shared" si="10"/>
        <v>970</v>
      </c>
      <c r="Y49" s="440">
        <f t="shared" si="11"/>
        <v>680</v>
      </c>
      <c r="Z49" s="440">
        <f t="shared" si="12"/>
        <v>570</v>
      </c>
      <c r="AA49" s="440">
        <f t="shared" si="13"/>
        <v>450</v>
      </c>
      <c r="AB49" s="457">
        <f>'ĐẤT PNN'!K49-'ĐẤT NN'!H49</f>
        <v>1330</v>
      </c>
    </row>
    <row r="50" spans="1:28" s="70" customFormat="1" ht="94.5" customHeight="1" x14ac:dyDescent="0.25">
      <c r="A50" s="54">
        <f t="shared" si="14"/>
        <v>47</v>
      </c>
      <c r="B50" s="54" t="str">
        <f>'ĐẤT PNN'!B50</f>
        <v>VT2*0,8</v>
      </c>
      <c r="C50" s="524" t="str">
        <f>'ĐẤT PNN'!C50</f>
        <v>Các tuyến đường giao thông không đấu nối trực tiếp và thông ra Đường từ ngã ba đi Văn phòng KP4 phường Trảng Dài đến đường Thân Nhân Trung (ngã ba Thanh Hóa) đã được đầu tư mặt đường nhựa, bê tông xi măng:
- Có bề rộng ≥5m, cách đường giao thông ≤600m.
- Có bề rộng từ ≥3m đến &lt;5m, cách đường giao thông ≤400m.</v>
      </c>
      <c r="D50" s="525"/>
      <c r="E50" s="526"/>
      <c r="F50" s="425">
        <f t="shared" si="90"/>
        <v>410</v>
      </c>
      <c r="G50" s="425">
        <f t="shared" si="91"/>
        <v>270</v>
      </c>
      <c r="H50" s="425">
        <f t="shared" si="92"/>
        <v>1030</v>
      </c>
      <c r="I50" s="425">
        <f t="shared" si="93"/>
        <v>680</v>
      </c>
      <c r="J50" s="426">
        <f t="shared" si="94"/>
        <v>2.5121951219512195</v>
      </c>
      <c r="K50" s="56">
        <f t="shared" si="95"/>
        <v>450</v>
      </c>
      <c r="L50" s="56">
        <f t="shared" si="96"/>
        <v>410</v>
      </c>
      <c r="M50" s="56">
        <f t="shared" si="97"/>
        <v>390</v>
      </c>
      <c r="N50" s="56">
        <f t="shared" si="98"/>
        <v>370</v>
      </c>
      <c r="O50" s="440">
        <f t="shared" si="3"/>
        <v>1500</v>
      </c>
      <c r="P50" s="440">
        <f t="shared" si="4"/>
        <v>1030</v>
      </c>
      <c r="Q50" s="440">
        <f t="shared" si="5"/>
        <v>860</v>
      </c>
      <c r="R50" s="440">
        <f t="shared" si="6"/>
        <v>670</v>
      </c>
      <c r="S50" s="18">
        <f>'ĐẤT PNN'!W50</f>
        <v>1</v>
      </c>
      <c r="T50" s="56">
        <f t="shared" si="99"/>
        <v>290</v>
      </c>
      <c r="U50" s="56">
        <f t="shared" si="100"/>
        <v>270</v>
      </c>
      <c r="V50" s="56">
        <f t="shared" si="101"/>
        <v>260</v>
      </c>
      <c r="W50" s="56">
        <f t="shared" si="102"/>
        <v>250</v>
      </c>
      <c r="X50" s="440">
        <f t="shared" si="10"/>
        <v>970</v>
      </c>
      <c r="Y50" s="440">
        <f t="shared" si="11"/>
        <v>680</v>
      </c>
      <c r="Z50" s="440">
        <f t="shared" si="12"/>
        <v>570</v>
      </c>
      <c r="AA50" s="440">
        <f t="shared" si="13"/>
        <v>450</v>
      </c>
      <c r="AB50" s="457">
        <f>'ĐẤT PNN'!K50-'ĐẤT NN'!H50</f>
        <v>3870</v>
      </c>
    </row>
    <row r="51" spans="1:28" s="70" customFormat="1" ht="94.5" customHeight="1" x14ac:dyDescent="0.25">
      <c r="A51" s="54">
        <f t="shared" si="14"/>
        <v>48</v>
      </c>
      <c r="B51" s="54" t="str">
        <f>'ĐẤT PNN'!B51</f>
        <v>VT3*0,8</v>
      </c>
      <c r="C51" s="524" t="str">
        <f>'ĐẤT PNN'!C51</f>
        <v>Các tuyến đường giao thông không đấu nối trực tiếp và thông ra Đường từ ngã ba đi Văn phòng KP4 phường Trảng Dài đến đường Thân Nhân Trung (ngã ba Thanh Hóa) đã được đầu tư mặt đường nhựa, bê tông xi măng:
- Có bề rộng ≥5m, cách đường giao thông &gt;600m.
- Có bề rộng từ ≥3m đến &lt;5m, cách đường giao thông từ &gt;400m đến ≤600m.
- Có bề rộng &lt;3m, cách đường giao thông ≤200m.</v>
      </c>
      <c r="D51" s="525"/>
      <c r="E51" s="526"/>
      <c r="F51" s="425">
        <f t="shared" si="90"/>
        <v>390</v>
      </c>
      <c r="G51" s="425">
        <f t="shared" si="91"/>
        <v>260</v>
      </c>
      <c r="H51" s="425">
        <f t="shared" si="92"/>
        <v>860</v>
      </c>
      <c r="I51" s="425">
        <f t="shared" si="93"/>
        <v>570</v>
      </c>
      <c r="J51" s="426">
        <f t="shared" si="94"/>
        <v>2.2051282051282053</v>
      </c>
      <c r="K51" s="56">
        <f t="shared" si="95"/>
        <v>450</v>
      </c>
      <c r="L51" s="56">
        <f t="shared" si="96"/>
        <v>410</v>
      </c>
      <c r="M51" s="56">
        <f t="shared" si="97"/>
        <v>390</v>
      </c>
      <c r="N51" s="56">
        <f t="shared" si="98"/>
        <v>370</v>
      </c>
      <c r="O51" s="440">
        <f t="shared" si="3"/>
        <v>1500</v>
      </c>
      <c r="P51" s="440">
        <f t="shared" si="4"/>
        <v>1030</v>
      </c>
      <c r="Q51" s="440">
        <f t="shared" si="5"/>
        <v>860</v>
      </c>
      <c r="R51" s="440">
        <f t="shared" si="6"/>
        <v>670</v>
      </c>
      <c r="S51" s="18">
        <f>'ĐẤT PNN'!W51</f>
        <v>1</v>
      </c>
      <c r="T51" s="56">
        <f t="shared" si="99"/>
        <v>290</v>
      </c>
      <c r="U51" s="56">
        <f t="shared" si="100"/>
        <v>270</v>
      </c>
      <c r="V51" s="56">
        <f t="shared" si="101"/>
        <v>260</v>
      </c>
      <c r="W51" s="56">
        <f t="shared" si="102"/>
        <v>250</v>
      </c>
      <c r="X51" s="440">
        <f t="shared" si="10"/>
        <v>970</v>
      </c>
      <c r="Y51" s="440">
        <f t="shared" si="11"/>
        <v>680</v>
      </c>
      <c r="Z51" s="440">
        <f t="shared" si="12"/>
        <v>570</v>
      </c>
      <c r="AA51" s="440">
        <f t="shared" si="13"/>
        <v>450</v>
      </c>
      <c r="AB51" s="457">
        <f>'ĐẤT PNN'!K51-'ĐẤT NN'!H51</f>
        <v>1640</v>
      </c>
    </row>
    <row r="52" spans="1:28" s="70" customFormat="1" ht="78.75" customHeight="1" x14ac:dyDescent="0.25">
      <c r="A52" s="54">
        <f t="shared" si="14"/>
        <v>49</v>
      </c>
      <c r="B52" s="54" t="str">
        <f>'ĐẤT PNN'!B52</f>
        <v>VT4*0,8</v>
      </c>
      <c r="C52" s="524" t="str">
        <f>'ĐẤT PNN'!C52</f>
        <v>Các tuyến đường giao thông không đấu nối trực tiếp và thông ra Đường từ ngã ba đi Văn phòng KP4 phường Trảng Dài đến đường Thân Nhân Trung (ngã ba Thanh Hóa) đã được đầu tư mặt đường nhựa, bê tông xi măng:
- Có bề rộng từ ≥3m đến &lt;5m, cách đường giao thông &gt;600m.
- Có bề rộng &lt;3m, cách đường giao thông &gt; 200m.</v>
      </c>
      <c r="D52" s="525"/>
      <c r="E52" s="526"/>
      <c r="F52" s="425">
        <f t="shared" si="90"/>
        <v>370</v>
      </c>
      <c r="G52" s="425">
        <f t="shared" si="91"/>
        <v>250</v>
      </c>
      <c r="H52" s="425">
        <f t="shared" si="92"/>
        <v>670</v>
      </c>
      <c r="I52" s="425">
        <f t="shared" si="93"/>
        <v>450</v>
      </c>
      <c r="J52" s="426">
        <f t="shared" si="94"/>
        <v>1.8108108108108107</v>
      </c>
      <c r="K52" s="56">
        <f t="shared" si="95"/>
        <v>450</v>
      </c>
      <c r="L52" s="56">
        <f t="shared" si="96"/>
        <v>410</v>
      </c>
      <c r="M52" s="56">
        <f t="shared" si="97"/>
        <v>390</v>
      </c>
      <c r="N52" s="56">
        <f t="shared" si="98"/>
        <v>370</v>
      </c>
      <c r="O52" s="440">
        <f t="shared" si="3"/>
        <v>1500</v>
      </c>
      <c r="P52" s="440">
        <f t="shared" si="4"/>
        <v>1030</v>
      </c>
      <c r="Q52" s="440">
        <f t="shared" si="5"/>
        <v>860</v>
      </c>
      <c r="R52" s="440">
        <f t="shared" si="6"/>
        <v>670</v>
      </c>
      <c r="S52" s="18">
        <f>'ĐẤT PNN'!W52</f>
        <v>1</v>
      </c>
      <c r="T52" s="56">
        <f t="shared" si="99"/>
        <v>290</v>
      </c>
      <c r="U52" s="56">
        <f t="shared" si="100"/>
        <v>270</v>
      </c>
      <c r="V52" s="56">
        <f t="shared" si="101"/>
        <v>260</v>
      </c>
      <c r="W52" s="56">
        <f t="shared" si="102"/>
        <v>250</v>
      </c>
      <c r="X52" s="440">
        <f t="shared" si="10"/>
        <v>970</v>
      </c>
      <c r="Y52" s="440">
        <f t="shared" si="11"/>
        <v>680</v>
      </c>
      <c r="Z52" s="440">
        <f t="shared" si="12"/>
        <v>570</v>
      </c>
      <c r="AA52" s="440">
        <f t="shared" si="13"/>
        <v>450</v>
      </c>
      <c r="AB52" s="457">
        <f>'ĐẤT PNN'!K52-'ĐẤT NN'!H52</f>
        <v>1230</v>
      </c>
    </row>
    <row r="53" spans="1:28" s="70" customFormat="1" ht="31.5" x14ac:dyDescent="0.25">
      <c r="A53" s="54">
        <f t="shared" si="14"/>
        <v>50</v>
      </c>
      <c r="B53" s="84" t="str">
        <f>'ĐẤT PNN'!B53</f>
        <v>BH165DT_D1</v>
      </c>
      <c r="C53" s="92" t="str">
        <f>'ĐẤT PNN'!C53</f>
        <v>Đường tỉnh 768B</v>
      </c>
      <c r="D53" s="92" t="str">
        <f>'ĐẤT PNN'!D53</f>
        <v>Đường Đồng Khởi</v>
      </c>
      <c r="E53" s="92" t="str">
        <f>'ĐẤT PNN'!E53</f>
        <v>Đường Nguyễn Khuyến</v>
      </c>
      <c r="F53" s="415">
        <f>K53</f>
        <v>450</v>
      </c>
      <c r="G53" s="95">
        <f>T53</f>
        <v>290</v>
      </c>
      <c r="H53" s="411">
        <f>O53</f>
        <v>1500</v>
      </c>
      <c r="I53" s="411">
        <f>X53</f>
        <v>970</v>
      </c>
      <c r="J53" s="416">
        <f>H53/F53</f>
        <v>3.3333333333333335</v>
      </c>
      <c r="K53" s="96">
        <v>450</v>
      </c>
      <c r="L53" s="96">
        <v>410</v>
      </c>
      <c r="M53" s="96">
        <v>390</v>
      </c>
      <c r="N53" s="96">
        <v>370</v>
      </c>
      <c r="O53" s="440">
        <f t="shared" si="3"/>
        <v>1500</v>
      </c>
      <c r="P53" s="440">
        <f t="shared" si="4"/>
        <v>1030</v>
      </c>
      <c r="Q53" s="440">
        <f t="shared" si="5"/>
        <v>860</v>
      </c>
      <c r="R53" s="440">
        <f t="shared" si="6"/>
        <v>670</v>
      </c>
      <c r="S53" s="114">
        <f>'ĐẤT PNN'!W53</f>
        <v>1</v>
      </c>
      <c r="T53" s="412">
        <v>290</v>
      </c>
      <c r="U53" s="412">
        <v>270</v>
      </c>
      <c r="V53" s="412">
        <v>260</v>
      </c>
      <c r="W53" s="412">
        <v>250</v>
      </c>
      <c r="X53" s="440">
        <f t="shared" si="10"/>
        <v>970</v>
      </c>
      <c r="Y53" s="440">
        <f t="shared" si="11"/>
        <v>680</v>
      </c>
      <c r="Z53" s="440">
        <f t="shared" si="12"/>
        <v>570</v>
      </c>
      <c r="AA53" s="440">
        <f t="shared" si="13"/>
        <v>450</v>
      </c>
      <c r="AB53" s="457">
        <f>'ĐẤT PNN'!K53-'ĐẤT NN'!H53</f>
        <v>10000</v>
      </c>
    </row>
    <row r="54" spans="1:28" s="70" customFormat="1" ht="94.5" customHeight="1" x14ac:dyDescent="0.25">
      <c r="A54" s="54">
        <f t="shared" si="14"/>
        <v>51</v>
      </c>
      <c r="B54" s="54" t="str">
        <f>'ĐẤT PNN'!B54</f>
        <v>VT2</v>
      </c>
      <c r="C54" s="524" t="str">
        <f>'ĐẤT PNN'!C54</f>
        <v>Các tuyến đường giao thông đấu nối trực tiếp ra Đường tỉnh 768B đoạn từ Đường Đồng Khởi đến Đường Nguyễn Khuyến đã được đầu tư mặt đường nhựa, bê tông xi măng:
- Có bề rộng ≥5m, cách đường giao thông ≤600m.
- Có bề rộng từ ≥3m đến &lt;5m, cách đường giao thông ≤400m.</v>
      </c>
      <c r="D54" s="525"/>
      <c r="E54" s="526"/>
      <c r="F54" s="425">
        <f t="shared" ref="F54:F59" si="103">IF(B54="VT2",L54,IF(B54="VT3",M54,IF(B54="VT2*0,8",L54,IF(B54="VT3*0,8",M54,N54))))</f>
        <v>410</v>
      </c>
      <c r="G54" s="425">
        <f t="shared" ref="G54:G59" si="104">IF(B54="VT2",U54,IF(B54="VT3",V54,IF(B54="VT2*0,8",U54,IF(B54="VT3*0,8",V54,W54))))</f>
        <v>270</v>
      </c>
      <c r="H54" s="425">
        <f t="shared" ref="H54:H59" si="105">IF(B54="VT2",P54,IF(B54="VT3",Q54,IF(B54="VT4",R54,IF(B54="VT2*0,8",P54,IF(B54="VT3*0,8",Q54,R54)))))</f>
        <v>1030</v>
      </c>
      <c r="I54" s="425">
        <f t="shared" ref="I54:I59" si="106">IF(B54="VT2",Y54,IF(B54="VT3",Z54,IF(B54="VT4",AA54,IF(B54="VT2*0,8",Y54,IF(B54="VT3*0,8",Z54,AA54)))))</f>
        <v>680</v>
      </c>
      <c r="J54" s="426">
        <f t="shared" ref="J54:J59" si="107">H54/F54</f>
        <v>2.5121951219512195</v>
      </c>
      <c r="K54" s="56">
        <f t="shared" ref="K54:K59" si="108">K53</f>
        <v>450</v>
      </c>
      <c r="L54" s="56">
        <f t="shared" ref="L54:L59" si="109">L53</f>
        <v>410</v>
      </c>
      <c r="M54" s="56">
        <f t="shared" ref="M54:M59" si="110">M53</f>
        <v>390</v>
      </c>
      <c r="N54" s="56">
        <f t="shared" ref="N54:N59" si="111">N53</f>
        <v>370</v>
      </c>
      <c r="O54" s="440">
        <f t="shared" si="3"/>
        <v>1500</v>
      </c>
      <c r="P54" s="440">
        <f t="shared" si="4"/>
        <v>1030</v>
      </c>
      <c r="Q54" s="440">
        <f t="shared" si="5"/>
        <v>860</v>
      </c>
      <c r="R54" s="440">
        <f t="shared" si="6"/>
        <v>670</v>
      </c>
      <c r="S54" s="18">
        <f>'ĐẤT PNN'!W54</f>
        <v>1</v>
      </c>
      <c r="T54" s="56">
        <f t="shared" ref="T54:T59" si="112">T53</f>
        <v>290</v>
      </c>
      <c r="U54" s="56">
        <f t="shared" ref="U54:U59" si="113">U53</f>
        <v>270</v>
      </c>
      <c r="V54" s="56">
        <f t="shared" ref="V54:V59" si="114">V53</f>
        <v>260</v>
      </c>
      <c r="W54" s="56">
        <f t="shared" ref="W54:W59" si="115">W53</f>
        <v>250</v>
      </c>
      <c r="X54" s="440">
        <f t="shared" si="10"/>
        <v>970</v>
      </c>
      <c r="Y54" s="440">
        <f t="shared" si="11"/>
        <v>680</v>
      </c>
      <c r="Z54" s="440">
        <f t="shared" si="12"/>
        <v>570</v>
      </c>
      <c r="AA54" s="440">
        <f t="shared" si="13"/>
        <v>450</v>
      </c>
      <c r="AB54" s="457">
        <f>'ĐẤT PNN'!K54-'ĐẤT NN'!H54</f>
        <v>4370</v>
      </c>
    </row>
    <row r="55" spans="1:28" s="70" customFormat="1" ht="110.25" customHeight="1" x14ac:dyDescent="0.25">
      <c r="A55" s="54">
        <f t="shared" si="14"/>
        <v>52</v>
      </c>
      <c r="B55" s="54" t="str">
        <f>'ĐẤT PNN'!B55</f>
        <v>VT3</v>
      </c>
      <c r="C55" s="524" t="str">
        <f>'ĐẤT PNN'!C55</f>
        <v>Các tuyến đường giao thông đấu nối trực tiếp ra Đường tỉnh 768B đoạn từ Đường Đồng Khởi đến Đường Nguyễn Khuyến đã được đầu tư mặt đường nhựa, bê tông xi măng:
- Có bề rộng ≥5m, cách đường giao thông &gt;600m.
- Có bề rộng từ ≥3m đến &lt;5m, cách đường giao thông từ &gt;400m đến ≤600m.
- Có bề rộng &lt;3m, cách đường giao thông ≤200m.</v>
      </c>
      <c r="D55" s="525"/>
      <c r="E55" s="526"/>
      <c r="F55" s="425">
        <f t="shared" si="103"/>
        <v>390</v>
      </c>
      <c r="G55" s="425">
        <f t="shared" si="104"/>
        <v>260</v>
      </c>
      <c r="H55" s="425">
        <f t="shared" si="105"/>
        <v>860</v>
      </c>
      <c r="I55" s="425">
        <f t="shared" si="106"/>
        <v>570</v>
      </c>
      <c r="J55" s="426">
        <f t="shared" si="107"/>
        <v>2.2051282051282053</v>
      </c>
      <c r="K55" s="56">
        <f t="shared" si="108"/>
        <v>450</v>
      </c>
      <c r="L55" s="56">
        <f t="shared" si="109"/>
        <v>410</v>
      </c>
      <c r="M55" s="56">
        <f t="shared" si="110"/>
        <v>390</v>
      </c>
      <c r="N55" s="56">
        <f t="shared" si="111"/>
        <v>370</v>
      </c>
      <c r="O55" s="440">
        <f t="shared" si="3"/>
        <v>1500</v>
      </c>
      <c r="P55" s="440">
        <f t="shared" si="4"/>
        <v>1030</v>
      </c>
      <c r="Q55" s="440">
        <f t="shared" si="5"/>
        <v>860</v>
      </c>
      <c r="R55" s="440">
        <f t="shared" si="6"/>
        <v>670</v>
      </c>
      <c r="S55" s="18">
        <f>'ĐẤT PNN'!W55</f>
        <v>1</v>
      </c>
      <c r="T55" s="56">
        <f t="shared" si="112"/>
        <v>290</v>
      </c>
      <c r="U55" s="56">
        <f t="shared" si="113"/>
        <v>270</v>
      </c>
      <c r="V55" s="56">
        <f t="shared" si="114"/>
        <v>260</v>
      </c>
      <c r="W55" s="56">
        <f t="shared" si="115"/>
        <v>250</v>
      </c>
      <c r="X55" s="440">
        <f t="shared" si="10"/>
        <v>970</v>
      </c>
      <c r="Y55" s="440">
        <f t="shared" si="11"/>
        <v>680</v>
      </c>
      <c r="Z55" s="440">
        <f t="shared" si="12"/>
        <v>570</v>
      </c>
      <c r="AA55" s="440">
        <f t="shared" si="13"/>
        <v>450</v>
      </c>
      <c r="AB55" s="457">
        <f>'ĐẤT PNN'!K55-'ĐẤT NN'!H55</f>
        <v>2240</v>
      </c>
    </row>
    <row r="56" spans="1:28" s="70" customFormat="1" ht="63" customHeight="1" x14ac:dyDescent="0.25">
      <c r="A56" s="54">
        <f t="shared" si="14"/>
        <v>53</v>
      </c>
      <c r="B56" s="54" t="str">
        <f>'ĐẤT PNN'!B56</f>
        <v>VT4</v>
      </c>
      <c r="C56" s="524" t="str">
        <f>'ĐẤT PNN'!C56</f>
        <v>Các tuyến đường giao thông đấu nối trực tiếp ra Đường tỉnh 768B đoạn từ Đường Đồng Khởi đến Đường Nguyễn Khuyến đã được đầu tư mặt đường nhựa, bê tông xi măng:
- Có bề rộng từ ≥3m đến &lt;5m, cách đường giao thông &gt;600m.
- Có bề rộng &lt;3m, cách đường giao thông &gt;200m.</v>
      </c>
      <c r="D56" s="525"/>
      <c r="E56" s="526"/>
      <c r="F56" s="425">
        <f t="shared" si="103"/>
        <v>370</v>
      </c>
      <c r="G56" s="425">
        <f t="shared" si="104"/>
        <v>250</v>
      </c>
      <c r="H56" s="425">
        <f t="shared" si="105"/>
        <v>670</v>
      </c>
      <c r="I56" s="425">
        <f t="shared" si="106"/>
        <v>450</v>
      </c>
      <c r="J56" s="426">
        <f t="shared" si="107"/>
        <v>1.8108108108108107</v>
      </c>
      <c r="K56" s="56">
        <f t="shared" si="108"/>
        <v>450</v>
      </c>
      <c r="L56" s="56">
        <f t="shared" si="109"/>
        <v>410</v>
      </c>
      <c r="M56" s="56">
        <f t="shared" si="110"/>
        <v>390</v>
      </c>
      <c r="N56" s="56">
        <f t="shared" si="111"/>
        <v>370</v>
      </c>
      <c r="O56" s="440">
        <f t="shared" si="3"/>
        <v>1500</v>
      </c>
      <c r="P56" s="440">
        <f t="shared" si="4"/>
        <v>1030</v>
      </c>
      <c r="Q56" s="440">
        <f t="shared" si="5"/>
        <v>860</v>
      </c>
      <c r="R56" s="440">
        <f t="shared" si="6"/>
        <v>670</v>
      </c>
      <c r="S56" s="18">
        <f>'ĐẤT PNN'!W56</f>
        <v>1</v>
      </c>
      <c r="T56" s="56">
        <f t="shared" si="112"/>
        <v>290</v>
      </c>
      <c r="U56" s="56">
        <f t="shared" si="113"/>
        <v>270</v>
      </c>
      <c r="V56" s="56">
        <f t="shared" si="114"/>
        <v>260</v>
      </c>
      <c r="W56" s="56">
        <f t="shared" si="115"/>
        <v>250</v>
      </c>
      <c r="X56" s="440">
        <f t="shared" si="10"/>
        <v>970</v>
      </c>
      <c r="Y56" s="440">
        <f t="shared" si="11"/>
        <v>680</v>
      </c>
      <c r="Z56" s="440">
        <f t="shared" si="12"/>
        <v>570</v>
      </c>
      <c r="AA56" s="440">
        <f t="shared" si="13"/>
        <v>450</v>
      </c>
      <c r="AB56" s="457">
        <f>'ĐẤT PNN'!K56-'ĐẤT NN'!H56</f>
        <v>1030</v>
      </c>
    </row>
    <row r="57" spans="1:28" s="70" customFormat="1" ht="94.5" customHeight="1" x14ac:dyDescent="0.25">
      <c r="A57" s="54">
        <f t="shared" si="14"/>
        <v>54</v>
      </c>
      <c r="B57" s="54" t="str">
        <f>'ĐẤT PNN'!B57</f>
        <v>VT2*0,8</v>
      </c>
      <c r="C57" s="524" t="str">
        <f>'ĐẤT PNN'!C57</f>
        <v>Các tuyến đường giao thông không đấu nối trực tiếp và thông ra Đường tỉnh 768B đoạn từ Đường Đồng Khởi đến Đường Nguyễn Khuyến đã được đầu tư mặt đường nhựa, bê tông xi măng:
- Có bề rộng ≥5m, cách đường giao thông ≤600m.
- Có bề rộng từ ≥3m đến &lt;5m, cách đường giao thông ≤400m.</v>
      </c>
      <c r="D57" s="525"/>
      <c r="E57" s="526"/>
      <c r="F57" s="425">
        <f t="shared" si="103"/>
        <v>410</v>
      </c>
      <c r="G57" s="425">
        <f t="shared" si="104"/>
        <v>270</v>
      </c>
      <c r="H57" s="425">
        <f t="shared" si="105"/>
        <v>1030</v>
      </c>
      <c r="I57" s="425">
        <f t="shared" si="106"/>
        <v>680</v>
      </c>
      <c r="J57" s="426">
        <f t="shared" si="107"/>
        <v>2.5121951219512195</v>
      </c>
      <c r="K57" s="56">
        <f t="shared" si="108"/>
        <v>450</v>
      </c>
      <c r="L57" s="56">
        <f t="shared" si="109"/>
        <v>410</v>
      </c>
      <c r="M57" s="56">
        <f t="shared" si="110"/>
        <v>390</v>
      </c>
      <c r="N57" s="56">
        <f t="shared" si="111"/>
        <v>370</v>
      </c>
      <c r="O57" s="440">
        <f t="shared" si="3"/>
        <v>1500</v>
      </c>
      <c r="P57" s="440">
        <f t="shared" si="4"/>
        <v>1030</v>
      </c>
      <c r="Q57" s="440">
        <f t="shared" si="5"/>
        <v>860</v>
      </c>
      <c r="R57" s="440">
        <f t="shared" si="6"/>
        <v>670</v>
      </c>
      <c r="S57" s="18">
        <f>'ĐẤT PNN'!W57</f>
        <v>1</v>
      </c>
      <c r="T57" s="56">
        <f t="shared" si="112"/>
        <v>290</v>
      </c>
      <c r="U57" s="56">
        <f t="shared" si="113"/>
        <v>270</v>
      </c>
      <c r="V57" s="56">
        <f t="shared" si="114"/>
        <v>260</v>
      </c>
      <c r="W57" s="56">
        <f t="shared" si="115"/>
        <v>250</v>
      </c>
      <c r="X57" s="440">
        <f t="shared" si="10"/>
        <v>970</v>
      </c>
      <c r="Y57" s="440">
        <f t="shared" si="11"/>
        <v>680</v>
      </c>
      <c r="Z57" s="440">
        <f t="shared" si="12"/>
        <v>570</v>
      </c>
      <c r="AA57" s="440">
        <f t="shared" si="13"/>
        <v>450</v>
      </c>
      <c r="AB57" s="457">
        <f>'ĐẤT PNN'!K57-'ĐẤT NN'!H57</f>
        <v>3870</v>
      </c>
    </row>
    <row r="58" spans="1:28" s="70" customFormat="1" ht="94.5" customHeight="1" x14ac:dyDescent="0.25">
      <c r="A58" s="54">
        <f t="shared" si="14"/>
        <v>55</v>
      </c>
      <c r="B58" s="54" t="str">
        <f>'ĐẤT PNN'!B58</f>
        <v>VT3*0,8</v>
      </c>
      <c r="C58" s="524" t="str">
        <f>'ĐẤT PNN'!C58</f>
        <v>Các tuyến đường giao thông không đấu nối trực tiếp và thông ra Đường tỉnh 768B đoạn từ Đường Đồng Khởi đến Đường Nguyễn Khuyến đã được đầu tư mặt đường nhựa, bê tông xi măng:
- Có bề rộng ≥5m, cách đường giao thông &gt;600m.
- Có bề rộng từ ≥3m đến &lt;5m, cách đường giao thông từ &gt;400m đến ≤600m.
- Có bề rộng &lt;3m, cách đường giao thông ≤200m.</v>
      </c>
      <c r="D58" s="525"/>
      <c r="E58" s="526"/>
      <c r="F58" s="425">
        <f t="shared" si="103"/>
        <v>390</v>
      </c>
      <c r="G58" s="425">
        <f t="shared" si="104"/>
        <v>260</v>
      </c>
      <c r="H58" s="425">
        <f t="shared" si="105"/>
        <v>860</v>
      </c>
      <c r="I58" s="425">
        <f t="shared" si="106"/>
        <v>570</v>
      </c>
      <c r="J58" s="426">
        <f t="shared" si="107"/>
        <v>2.2051282051282053</v>
      </c>
      <c r="K58" s="56">
        <f t="shared" si="108"/>
        <v>450</v>
      </c>
      <c r="L58" s="56">
        <f t="shared" si="109"/>
        <v>410</v>
      </c>
      <c r="M58" s="56">
        <f t="shared" si="110"/>
        <v>390</v>
      </c>
      <c r="N58" s="56">
        <f t="shared" si="111"/>
        <v>370</v>
      </c>
      <c r="O58" s="440">
        <f t="shared" si="3"/>
        <v>1500</v>
      </c>
      <c r="P58" s="440">
        <f t="shared" si="4"/>
        <v>1030</v>
      </c>
      <c r="Q58" s="440">
        <f t="shared" si="5"/>
        <v>860</v>
      </c>
      <c r="R58" s="440">
        <f t="shared" si="6"/>
        <v>670</v>
      </c>
      <c r="S58" s="18">
        <f>'ĐẤT PNN'!W58</f>
        <v>1</v>
      </c>
      <c r="T58" s="56">
        <f t="shared" si="112"/>
        <v>290</v>
      </c>
      <c r="U58" s="56">
        <f t="shared" si="113"/>
        <v>270</v>
      </c>
      <c r="V58" s="56">
        <f t="shared" si="114"/>
        <v>260</v>
      </c>
      <c r="W58" s="56">
        <f t="shared" si="115"/>
        <v>250</v>
      </c>
      <c r="X58" s="440">
        <f t="shared" si="10"/>
        <v>970</v>
      </c>
      <c r="Y58" s="440">
        <f t="shared" si="11"/>
        <v>680</v>
      </c>
      <c r="Z58" s="440">
        <f t="shared" si="12"/>
        <v>570</v>
      </c>
      <c r="AA58" s="440">
        <f t="shared" si="13"/>
        <v>450</v>
      </c>
      <c r="AB58" s="457">
        <f>'ĐẤT PNN'!K58-'ĐẤT NN'!H58</f>
        <v>1940</v>
      </c>
    </row>
    <row r="59" spans="1:28" s="70" customFormat="1" ht="63" customHeight="1" x14ac:dyDescent="0.25">
      <c r="A59" s="54">
        <f t="shared" si="14"/>
        <v>56</v>
      </c>
      <c r="B59" s="54" t="str">
        <f>'ĐẤT PNN'!B59</f>
        <v>VT4*0,8</v>
      </c>
      <c r="C59" s="524" t="str">
        <f>'ĐẤT PNN'!C59</f>
        <v>Các tuyến đường giao thông không đấu nối trực tiếp và thông ra Đường tỉnh 768B đoạn từ Đường Đồng Khởi đến Đường Nguyễn Khuyến đã được đầu tư mặt đường nhựa, bê tông xi măng:
- Có bề rộng từ ≥3m đến &lt;5m, cách đường giao thông &gt;600m.
- Có bề rộng &lt;3m, cách đường giao thông &gt; 200m.</v>
      </c>
      <c r="D59" s="525"/>
      <c r="E59" s="526"/>
      <c r="F59" s="425">
        <f t="shared" si="103"/>
        <v>370</v>
      </c>
      <c r="G59" s="425">
        <f t="shared" si="104"/>
        <v>250</v>
      </c>
      <c r="H59" s="425">
        <f t="shared" si="105"/>
        <v>670</v>
      </c>
      <c r="I59" s="425">
        <f t="shared" si="106"/>
        <v>450</v>
      </c>
      <c r="J59" s="426">
        <f t="shared" si="107"/>
        <v>1.8108108108108107</v>
      </c>
      <c r="K59" s="56">
        <f t="shared" si="108"/>
        <v>450</v>
      </c>
      <c r="L59" s="56">
        <f t="shared" si="109"/>
        <v>410</v>
      </c>
      <c r="M59" s="56">
        <f t="shared" si="110"/>
        <v>390</v>
      </c>
      <c r="N59" s="56">
        <f t="shared" si="111"/>
        <v>370</v>
      </c>
      <c r="O59" s="440">
        <f t="shared" si="3"/>
        <v>1500</v>
      </c>
      <c r="P59" s="440">
        <f t="shared" si="4"/>
        <v>1030</v>
      </c>
      <c r="Q59" s="440">
        <f t="shared" si="5"/>
        <v>860</v>
      </c>
      <c r="R59" s="440">
        <f t="shared" si="6"/>
        <v>670</v>
      </c>
      <c r="S59" s="18">
        <f>'ĐẤT PNN'!W59</f>
        <v>1</v>
      </c>
      <c r="T59" s="56">
        <f t="shared" si="112"/>
        <v>290</v>
      </c>
      <c r="U59" s="56">
        <f t="shared" si="113"/>
        <v>270</v>
      </c>
      <c r="V59" s="56">
        <f t="shared" si="114"/>
        <v>260</v>
      </c>
      <c r="W59" s="56">
        <f t="shared" si="115"/>
        <v>250</v>
      </c>
      <c r="X59" s="440">
        <f t="shared" si="10"/>
        <v>970</v>
      </c>
      <c r="Y59" s="440">
        <f t="shared" si="11"/>
        <v>680</v>
      </c>
      <c r="Z59" s="440">
        <f t="shared" si="12"/>
        <v>570</v>
      </c>
      <c r="AA59" s="440">
        <f t="shared" si="13"/>
        <v>450</v>
      </c>
      <c r="AB59" s="457">
        <f>'ĐẤT PNN'!K59-'ĐẤT NN'!H59</f>
        <v>930</v>
      </c>
    </row>
    <row r="60" spans="1:28" s="70" customFormat="1" ht="31.5" x14ac:dyDescent="0.25">
      <c r="A60" s="54">
        <f t="shared" si="14"/>
        <v>57</v>
      </c>
      <c r="B60" s="84" t="str">
        <f>'ĐẤT PNN'!B60</f>
        <v>BH165DT_D2</v>
      </c>
      <c r="C60" s="92" t="str">
        <f>'ĐẤT PNN'!C60</f>
        <v>Đường tỉnh 768B</v>
      </c>
      <c r="D60" s="92" t="str">
        <f>'ĐẤT PNN'!D60</f>
        <v>Đường Nguyễn Khuyến</v>
      </c>
      <c r="E60" s="92" t="str">
        <f>'ĐẤT PNN'!E60</f>
        <v>Đường Thân Nhân Trung</v>
      </c>
      <c r="F60" s="415">
        <f>K60</f>
        <v>450</v>
      </c>
      <c r="G60" s="95">
        <f>T60</f>
        <v>290</v>
      </c>
      <c r="H60" s="411">
        <f>O60</f>
        <v>1500</v>
      </c>
      <c r="I60" s="411">
        <f>X60</f>
        <v>970</v>
      </c>
      <c r="J60" s="416">
        <f>H60/F60</f>
        <v>3.3333333333333335</v>
      </c>
      <c r="K60" s="96">
        <v>450</v>
      </c>
      <c r="L60" s="96">
        <v>410</v>
      </c>
      <c r="M60" s="96">
        <v>390</v>
      </c>
      <c r="N60" s="96">
        <v>370</v>
      </c>
      <c r="O60" s="440">
        <f t="shared" si="3"/>
        <v>1500</v>
      </c>
      <c r="P60" s="440">
        <f t="shared" si="4"/>
        <v>1030</v>
      </c>
      <c r="Q60" s="440">
        <f t="shared" si="5"/>
        <v>860</v>
      </c>
      <c r="R60" s="440">
        <f t="shared" si="6"/>
        <v>670</v>
      </c>
      <c r="S60" s="114">
        <f>'ĐẤT PNN'!W60</f>
        <v>1</v>
      </c>
      <c r="T60" s="412">
        <v>290</v>
      </c>
      <c r="U60" s="412">
        <v>270</v>
      </c>
      <c r="V60" s="412">
        <v>260</v>
      </c>
      <c r="W60" s="412">
        <v>250</v>
      </c>
      <c r="X60" s="440">
        <f t="shared" si="10"/>
        <v>970</v>
      </c>
      <c r="Y60" s="440">
        <f t="shared" si="11"/>
        <v>680</v>
      </c>
      <c r="Z60" s="440">
        <f t="shared" si="12"/>
        <v>570</v>
      </c>
      <c r="AA60" s="440">
        <f t="shared" si="13"/>
        <v>450</v>
      </c>
      <c r="AB60" s="457">
        <f>'ĐẤT PNN'!K60-'ĐẤT NN'!H60</f>
        <v>6600</v>
      </c>
    </row>
    <row r="61" spans="1:28" s="70" customFormat="1" ht="94.5" customHeight="1" x14ac:dyDescent="0.25">
      <c r="A61" s="54">
        <f t="shared" si="14"/>
        <v>58</v>
      </c>
      <c r="B61" s="54" t="str">
        <f>'ĐẤT PNN'!B61</f>
        <v>VT2</v>
      </c>
      <c r="C61" s="524" t="str">
        <f>'ĐẤT PNN'!C61</f>
        <v>Các tuyến đường giao thông đấu nối trực tiếp ra Đường tỉnh 768B đoạn từ Đường Nguyễn Khuyến đến Đường Thân Nhân Trung đã được đầu tư mặt đường nhựa, bê tông xi măng:
- Có bề rộng ≥5m, cách đường giao thông ≤600m.
- Có bề rộng từ ≥3m đến &lt;5m, cách đường giao thông ≤400m.</v>
      </c>
      <c r="D61" s="525"/>
      <c r="E61" s="526"/>
      <c r="F61" s="425">
        <f t="shared" ref="F61:F66" si="116">IF(B61="VT2",L61,IF(B61="VT3",M61,IF(B61="VT2*0,8",L61,IF(B61="VT3*0,8",M61,N61))))</f>
        <v>410</v>
      </c>
      <c r="G61" s="425">
        <f t="shared" ref="G61:G66" si="117">IF(B61="VT2",U61,IF(B61="VT3",V61,IF(B61="VT2*0,8",U61,IF(B61="VT3*0,8",V61,W61))))</f>
        <v>270</v>
      </c>
      <c r="H61" s="425">
        <f t="shared" ref="H61:H66" si="118">IF(B61="VT2",P61,IF(B61="VT3",Q61,IF(B61="VT4",R61,IF(B61="VT2*0,8",P61,IF(B61="VT3*0,8",Q61,R61)))))</f>
        <v>1030</v>
      </c>
      <c r="I61" s="425">
        <f t="shared" ref="I61:I66" si="119">IF(B61="VT2",Y61,IF(B61="VT3",Z61,IF(B61="VT4",AA61,IF(B61="VT2*0,8",Y61,IF(B61="VT3*0,8",Z61,AA61)))))</f>
        <v>680</v>
      </c>
      <c r="J61" s="426">
        <f t="shared" ref="J61:J66" si="120">H61/F61</f>
        <v>2.5121951219512195</v>
      </c>
      <c r="K61" s="56">
        <f t="shared" ref="K61:K66" si="121">K60</f>
        <v>450</v>
      </c>
      <c r="L61" s="56">
        <f t="shared" ref="L61:L66" si="122">L60</f>
        <v>410</v>
      </c>
      <c r="M61" s="56">
        <f t="shared" ref="M61:M66" si="123">M60</f>
        <v>390</v>
      </c>
      <c r="N61" s="56">
        <f t="shared" ref="N61:N66" si="124">N60</f>
        <v>370</v>
      </c>
      <c r="O61" s="440">
        <f t="shared" si="3"/>
        <v>1500</v>
      </c>
      <c r="P61" s="440">
        <f t="shared" si="4"/>
        <v>1030</v>
      </c>
      <c r="Q61" s="440">
        <f t="shared" si="5"/>
        <v>860</v>
      </c>
      <c r="R61" s="440">
        <f t="shared" si="6"/>
        <v>670</v>
      </c>
      <c r="S61" s="18">
        <f>'ĐẤT PNN'!W61</f>
        <v>1</v>
      </c>
      <c r="T61" s="56">
        <f t="shared" ref="T61:T66" si="125">T60</f>
        <v>290</v>
      </c>
      <c r="U61" s="56">
        <f t="shared" ref="U61:U66" si="126">U60</f>
        <v>270</v>
      </c>
      <c r="V61" s="56">
        <f t="shared" ref="V61:V66" si="127">V60</f>
        <v>260</v>
      </c>
      <c r="W61" s="56">
        <f t="shared" ref="W61:W66" si="128">W60</f>
        <v>250</v>
      </c>
      <c r="X61" s="440">
        <f t="shared" si="10"/>
        <v>970</v>
      </c>
      <c r="Y61" s="440">
        <f t="shared" si="11"/>
        <v>680</v>
      </c>
      <c r="Z61" s="440">
        <f t="shared" si="12"/>
        <v>570</v>
      </c>
      <c r="AA61" s="440">
        <f t="shared" si="13"/>
        <v>450</v>
      </c>
      <c r="AB61" s="457">
        <f>'ĐẤT PNN'!K61-'ĐẤT NN'!H61</f>
        <v>3070</v>
      </c>
    </row>
    <row r="62" spans="1:28" s="70" customFormat="1" ht="110.25" customHeight="1" x14ac:dyDescent="0.25">
      <c r="A62" s="54">
        <f t="shared" si="14"/>
        <v>59</v>
      </c>
      <c r="B62" s="54" t="str">
        <f>'ĐẤT PNN'!B62</f>
        <v>VT3</v>
      </c>
      <c r="C62" s="524" t="str">
        <f>'ĐẤT PNN'!C62</f>
        <v>Các tuyến đường giao thông đấu nối trực tiếp ra Đường tỉnh 768B đoạn từ Đường Nguyễn Khuyến đến Đường Thân Nhân Trung đã được đầu tư mặt đường nhựa, bê tông xi măng:
- Có bề rộng ≥5m, cách đường giao thông &gt;600m.
- Có bề rộng từ ≥3m đến &lt;5m, cách đường giao thông từ &gt;400m đến ≤600m.
- Có bề rộng &lt;3m, cách đường giao thông ≤200m.</v>
      </c>
      <c r="D62" s="525"/>
      <c r="E62" s="526"/>
      <c r="F62" s="425">
        <f t="shared" si="116"/>
        <v>390</v>
      </c>
      <c r="G62" s="425">
        <f t="shared" si="117"/>
        <v>260</v>
      </c>
      <c r="H62" s="425">
        <f t="shared" si="118"/>
        <v>860</v>
      </c>
      <c r="I62" s="425">
        <f t="shared" si="119"/>
        <v>570</v>
      </c>
      <c r="J62" s="426">
        <f t="shared" si="120"/>
        <v>2.2051282051282053</v>
      </c>
      <c r="K62" s="56">
        <f t="shared" si="121"/>
        <v>450</v>
      </c>
      <c r="L62" s="56">
        <f t="shared" si="122"/>
        <v>410</v>
      </c>
      <c r="M62" s="56">
        <f t="shared" si="123"/>
        <v>390</v>
      </c>
      <c r="N62" s="56">
        <f t="shared" si="124"/>
        <v>370</v>
      </c>
      <c r="O62" s="440">
        <f t="shared" si="3"/>
        <v>1500</v>
      </c>
      <c r="P62" s="440">
        <f t="shared" si="4"/>
        <v>1030</v>
      </c>
      <c r="Q62" s="440">
        <f t="shared" si="5"/>
        <v>860</v>
      </c>
      <c r="R62" s="440">
        <f t="shared" si="6"/>
        <v>670</v>
      </c>
      <c r="S62" s="18">
        <f>'ĐẤT PNN'!W62</f>
        <v>1</v>
      </c>
      <c r="T62" s="56">
        <f t="shared" si="125"/>
        <v>290</v>
      </c>
      <c r="U62" s="56">
        <f t="shared" si="126"/>
        <v>270</v>
      </c>
      <c r="V62" s="56">
        <f t="shared" si="127"/>
        <v>260</v>
      </c>
      <c r="W62" s="56">
        <f t="shared" si="128"/>
        <v>250</v>
      </c>
      <c r="X62" s="440">
        <f t="shared" si="10"/>
        <v>970</v>
      </c>
      <c r="Y62" s="440">
        <f t="shared" si="11"/>
        <v>680</v>
      </c>
      <c r="Z62" s="440">
        <f t="shared" si="12"/>
        <v>570</v>
      </c>
      <c r="AA62" s="440">
        <f t="shared" si="13"/>
        <v>450</v>
      </c>
      <c r="AB62" s="457">
        <f>'ĐẤT PNN'!K62-'ĐẤT NN'!H62</f>
        <v>1840</v>
      </c>
    </row>
    <row r="63" spans="1:28" s="70" customFormat="1" ht="63" customHeight="1" x14ac:dyDescent="0.25">
      <c r="A63" s="54">
        <f t="shared" si="14"/>
        <v>60</v>
      </c>
      <c r="B63" s="54" t="str">
        <f>'ĐẤT PNN'!B63</f>
        <v>VT4</v>
      </c>
      <c r="C63" s="524" t="str">
        <f>'ĐẤT PNN'!C63</f>
        <v>Các tuyến đường giao thông đấu nối trực tiếp ra Đường tỉnh 768B đoạn từ Đường Nguyễn Khuyến đến Đường Thân Nhân Trung đã được đầu tư mặt đường nhựa, bê tông xi măng:
- Có bề rộng từ ≥3m đến &lt;5m, cách đường giao thông &gt;600m.
- Có bề rộng &lt;3m, cách đường giao thông &gt;200m.</v>
      </c>
      <c r="D63" s="525"/>
      <c r="E63" s="526"/>
      <c r="F63" s="425">
        <f t="shared" si="116"/>
        <v>370</v>
      </c>
      <c r="G63" s="425">
        <f t="shared" si="117"/>
        <v>250</v>
      </c>
      <c r="H63" s="425">
        <f t="shared" si="118"/>
        <v>670</v>
      </c>
      <c r="I63" s="425">
        <f t="shared" si="119"/>
        <v>450</v>
      </c>
      <c r="J63" s="426">
        <f t="shared" si="120"/>
        <v>1.8108108108108107</v>
      </c>
      <c r="K63" s="56">
        <f t="shared" si="121"/>
        <v>450</v>
      </c>
      <c r="L63" s="56">
        <f t="shared" si="122"/>
        <v>410</v>
      </c>
      <c r="M63" s="56">
        <f t="shared" si="123"/>
        <v>390</v>
      </c>
      <c r="N63" s="56">
        <f t="shared" si="124"/>
        <v>370</v>
      </c>
      <c r="O63" s="440">
        <f t="shared" si="3"/>
        <v>1500</v>
      </c>
      <c r="P63" s="440">
        <f t="shared" si="4"/>
        <v>1030</v>
      </c>
      <c r="Q63" s="440">
        <f t="shared" si="5"/>
        <v>860</v>
      </c>
      <c r="R63" s="440">
        <f t="shared" si="6"/>
        <v>670</v>
      </c>
      <c r="S63" s="18">
        <f>'ĐẤT PNN'!W63</f>
        <v>1</v>
      </c>
      <c r="T63" s="56">
        <f t="shared" si="125"/>
        <v>290</v>
      </c>
      <c r="U63" s="56">
        <f t="shared" si="126"/>
        <v>270</v>
      </c>
      <c r="V63" s="56">
        <f t="shared" si="127"/>
        <v>260</v>
      </c>
      <c r="W63" s="56">
        <f t="shared" si="128"/>
        <v>250</v>
      </c>
      <c r="X63" s="440">
        <f t="shared" si="10"/>
        <v>970</v>
      </c>
      <c r="Y63" s="440">
        <f t="shared" si="11"/>
        <v>680</v>
      </c>
      <c r="Z63" s="440">
        <f t="shared" si="12"/>
        <v>570</v>
      </c>
      <c r="AA63" s="440">
        <f t="shared" si="13"/>
        <v>450</v>
      </c>
      <c r="AB63" s="457">
        <f>'ĐẤT PNN'!K63-'ĐẤT NN'!H63</f>
        <v>1030</v>
      </c>
    </row>
    <row r="64" spans="1:28" s="70" customFormat="1" ht="94.5" customHeight="1" x14ac:dyDescent="0.25">
      <c r="A64" s="54">
        <f t="shared" si="14"/>
        <v>61</v>
      </c>
      <c r="B64" s="54" t="str">
        <f>'ĐẤT PNN'!B64</f>
        <v>VT2*0,8</v>
      </c>
      <c r="C64" s="524" t="str">
        <f>'ĐẤT PNN'!C64</f>
        <v>Các tuyến đường giao thông không đấu nối trực tiếp và thông ra Đường tỉnh 768B đoạn từ Đường Nguyễn Khuyến đến Đường Thân Nhân Trung đã được đầu tư mặt đường nhựa, bê tông xi măng:
- Có bề rộng ≥5m, cách đường giao thông ≤600m.
- Có bề rộng từ ≥3m đến &lt;5m, cách đường giao thông ≤400m.</v>
      </c>
      <c r="D64" s="525"/>
      <c r="E64" s="526"/>
      <c r="F64" s="425">
        <f t="shared" si="116"/>
        <v>410</v>
      </c>
      <c r="G64" s="425">
        <f t="shared" si="117"/>
        <v>270</v>
      </c>
      <c r="H64" s="425">
        <f t="shared" si="118"/>
        <v>1030</v>
      </c>
      <c r="I64" s="425">
        <f t="shared" si="119"/>
        <v>680</v>
      </c>
      <c r="J64" s="426">
        <f t="shared" si="120"/>
        <v>2.5121951219512195</v>
      </c>
      <c r="K64" s="56">
        <f t="shared" si="121"/>
        <v>450</v>
      </c>
      <c r="L64" s="56">
        <f t="shared" si="122"/>
        <v>410</v>
      </c>
      <c r="M64" s="56">
        <f t="shared" si="123"/>
        <v>390</v>
      </c>
      <c r="N64" s="56">
        <f t="shared" si="124"/>
        <v>370</v>
      </c>
      <c r="O64" s="440">
        <f t="shared" si="3"/>
        <v>1500</v>
      </c>
      <c r="P64" s="440">
        <f t="shared" si="4"/>
        <v>1030</v>
      </c>
      <c r="Q64" s="440">
        <f t="shared" si="5"/>
        <v>860</v>
      </c>
      <c r="R64" s="440">
        <f t="shared" si="6"/>
        <v>670</v>
      </c>
      <c r="S64" s="18">
        <f>'ĐẤT PNN'!W64</f>
        <v>1</v>
      </c>
      <c r="T64" s="56">
        <f t="shared" si="125"/>
        <v>290</v>
      </c>
      <c r="U64" s="56">
        <f t="shared" si="126"/>
        <v>270</v>
      </c>
      <c r="V64" s="56">
        <f t="shared" si="127"/>
        <v>260</v>
      </c>
      <c r="W64" s="56">
        <f t="shared" si="128"/>
        <v>250</v>
      </c>
      <c r="X64" s="440">
        <f t="shared" si="10"/>
        <v>970</v>
      </c>
      <c r="Y64" s="440">
        <f t="shared" si="11"/>
        <v>680</v>
      </c>
      <c r="Z64" s="440">
        <f t="shared" si="12"/>
        <v>570</v>
      </c>
      <c r="AA64" s="440">
        <f t="shared" si="13"/>
        <v>450</v>
      </c>
      <c r="AB64" s="457">
        <f>'ĐẤT PNN'!K64-'ĐẤT NN'!H64</f>
        <v>2670</v>
      </c>
    </row>
    <row r="65" spans="1:28" s="70" customFormat="1" ht="94.5" customHeight="1" x14ac:dyDescent="0.25">
      <c r="A65" s="54">
        <f t="shared" si="14"/>
        <v>62</v>
      </c>
      <c r="B65" s="54" t="str">
        <f>'ĐẤT PNN'!B65</f>
        <v>VT3*0,8</v>
      </c>
      <c r="C65" s="524" t="str">
        <f>'ĐẤT PNN'!C65</f>
        <v>Các tuyến đường giao thông không đấu nối trực tiếp và thông ra Đường tỉnh 768B đoạn từ Đường Nguyễn Khuyến đến Đường Thân Nhân Trung đã được đầu tư mặt đường nhựa, bê tông xi măng:
- Có bề rộng ≥5m, cách đường giao thông &gt;600m.
- Có bề rộng từ ≥3m đến &lt;5m, cách đường giao thông từ &gt;400m đến ≤600m.
- Có bề rộng &lt;3m, cách đường giao thông ≤200m.</v>
      </c>
      <c r="D65" s="525"/>
      <c r="E65" s="526"/>
      <c r="F65" s="425">
        <f t="shared" si="116"/>
        <v>390</v>
      </c>
      <c r="G65" s="425">
        <f t="shared" si="117"/>
        <v>260</v>
      </c>
      <c r="H65" s="425">
        <f t="shared" si="118"/>
        <v>860</v>
      </c>
      <c r="I65" s="425">
        <f t="shared" si="119"/>
        <v>570</v>
      </c>
      <c r="J65" s="426">
        <f t="shared" si="120"/>
        <v>2.2051282051282053</v>
      </c>
      <c r="K65" s="56">
        <f t="shared" si="121"/>
        <v>450</v>
      </c>
      <c r="L65" s="56">
        <f t="shared" si="122"/>
        <v>410</v>
      </c>
      <c r="M65" s="56">
        <f t="shared" si="123"/>
        <v>390</v>
      </c>
      <c r="N65" s="56">
        <f t="shared" si="124"/>
        <v>370</v>
      </c>
      <c r="O65" s="440">
        <f t="shared" si="3"/>
        <v>1500</v>
      </c>
      <c r="P65" s="440">
        <f t="shared" si="4"/>
        <v>1030</v>
      </c>
      <c r="Q65" s="440">
        <f t="shared" si="5"/>
        <v>860</v>
      </c>
      <c r="R65" s="440">
        <f t="shared" si="6"/>
        <v>670</v>
      </c>
      <c r="S65" s="18">
        <f>'ĐẤT PNN'!W65</f>
        <v>1</v>
      </c>
      <c r="T65" s="56">
        <f t="shared" si="125"/>
        <v>290</v>
      </c>
      <c r="U65" s="56">
        <f t="shared" si="126"/>
        <v>270</v>
      </c>
      <c r="V65" s="56">
        <f t="shared" si="127"/>
        <v>260</v>
      </c>
      <c r="W65" s="56">
        <f t="shared" si="128"/>
        <v>250</v>
      </c>
      <c r="X65" s="440">
        <f t="shared" si="10"/>
        <v>970</v>
      </c>
      <c r="Y65" s="440">
        <f t="shared" si="11"/>
        <v>680</v>
      </c>
      <c r="Z65" s="440">
        <f t="shared" si="12"/>
        <v>570</v>
      </c>
      <c r="AA65" s="440">
        <f t="shared" si="13"/>
        <v>450</v>
      </c>
      <c r="AB65" s="457">
        <f>'ĐẤT PNN'!K65-'ĐẤT NN'!H65</f>
        <v>1640</v>
      </c>
    </row>
    <row r="66" spans="1:28" s="70" customFormat="1" ht="63" customHeight="1" x14ac:dyDescent="0.25">
      <c r="A66" s="54">
        <f t="shared" si="14"/>
        <v>63</v>
      </c>
      <c r="B66" s="54" t="str">
        <f>'ĐẤT PNN'!B66</f>
        <v>VT4*0,8</v>
      </c>
      <c r="C66" s="524" t="str">
        <f>'ĐẤT PNN'!C66</f>
        <v>Các tuyến đường giao thông không đấu nối trực tiếp và thông ra Đường tỉnh 768B đoạn từ Đường Nguyễn Khuyến đến Đường Thân Nhân Trung đã được đầu tư mặt đường nhựa, bê tông xi măng:
- Có bề rộng từ ≥3m đến &lt;5m, cách đường giao thông &gt;600m.
- Có bề rộng &lt;3m, cách đường giao thông &gt; 200m.</v>
      </c>
      <c r="D66" s="525"/>
      <c r="E66" s="526"/>
      <c r="F66" s="425">
        <f t="shared" si="116"/>
        <v>370</v>
      </c>
      <c r="G66" s="425">
        <f t="shared" si="117"/>
        <v>250</v>
      </c>
      <c r="H66" s="425">
        <f t="shared" si="118"/>
        <v>670</v>
      </c>
      <c r="I66" s="425">
        <f t="shared" si="119"/>
        <v>450</v>
      </c>
      <c r="J66" s="426">
        <f t="shared" si="120"/>
        <v>1.8108108108108107</v>
      </c>
      <c r="K66" s="56">
        <f t="shared" si="121"/>
        <v>450</v>
      </c>
      <c r="L66" s="56">
        <f t="shared" si="122"/>
        <v>410</v>
      </c>
      <c r="M66" s="56">
        <f t="shared" si="123"/>
        <v>390</v>
      </c>
      <c r="N66" s="56">
        <f t="shared" si="124"/>
        <v>370</v>
      </c>
      <c r="O66" s="440">
        <f t="shared" si="3"/>
        <v>1500</v>
      </c>
      <c r="P66" s="440">
        <f t="shared" si="4"/>
        <v>1030</v>
      </c>
      <c r="Q66" s="440">
        <f t="shared" si="5"/>
        <v>860</v>
      </c>
      <c r="R66" s="440">
        <f t="shared" si="6"/>
        <v>670</v>
      </c>
      <c r="S66" s="18">
        <f>'ĐẤT PNN'!W66</f>
        <v>1</v>
      </c>
      <c r="T66" s="56">
        <f t="shared" si="125"/>
        <v>290</v>
      </c>
      <c r="U66" s="56">
        <f t="shared" si="126"/>
        <v>270</v>
      </c>
      <c r="V66" s="56">
        <f t="shared" si="127"/>
        <v>260</v>
      </c>
      <c r="W66" s="56">
        <f t="shared" si="128"/>
        <v>250</v>
      </c>
      <c r="X66" s="440">
        <f t="shared" si="10"/>
        <v>970</v>
      </c>
      <c r="Y66" s="440">
        <f t="shared" si="11"/>
        <v>680</v>
      </c>
      <c r="Z66" s="440">
        <f t="shared" si="12"/>
        <v>570</v>
      </c>
      <c r="AA66" s="440">
        <f t="shared" si="13"/>
        <v>450</v>
      </c>
      <c r="AB66" s="457">
        <f>'ĐẤT PNN'!K66-'ĐẤT NN'!H66</f>
        <v>830</v>
      </c>
    </row>
    <row r="67" spans="1:28" s="18" customFormat="1" ht="110.25" customHeight="1" x14ac:dyDescent="0.25">
      <c r="A67" s="54">
        <f t="shared" si="14"/>
        <v>64</v>
      </c>
      <c r="B67" s="84" t="str">
        <f>'ĐẤT PNN'!B67</f>
        <v>BH165DT_D3</v>
      </c>
      <c r="C67" s="92" t="str">
        <f>'ĐẤT PNN'!C67</f>
        <v>Đường tỉnh 768B</v>
      </c>
      <c r="D67" s="92" t="str">
        <f>'ĐẤT PNN'!D67</f>
        <v>Đường Thân Nhân Trung</v>
      </c>
      <c r="E67" s="92" t="str">
        <f>'ĐẤT PNN'!E67</f>
        <v>Đường Hoàng Văn Bổn</v>
      </c>
      <c r="F67" s="415">
        <f>K67</f>
        <v>450</v>
      </c>
      <c r="G67" s="95">
        <f>T67</f>
        <v>290</v>
      </c>
      <c r="H67" s="411">
        <f>O67</f>
        <v>1500</v>
      </c>
      <c r="I67" s="411">
        <f>X67</f>
        <v>970</v>
      </c>
      <c r="J67" s="416">
        <f>H67/F67</f>
        <v>3.3333333333333335</v>
      </c>
      <c r="K67" s="96">
        <v>450</v>
      </c>
      <c r="L67" s="96">
        <v>410</v>
      </c>
      <c r="M67" s="96">
        <v>390</v>
      </c>
      <c r="N67" s="96">
        <v>370</v>
      </c>
      <c r="O67" s="440">
        <f t="shared" si="3"/>
        <v>1500</v>
      </c>
      <c r="P67" s="440">
        <f t="shared" si="4"/>
        <v>1030</v>
      </c>
      <c r="Q67" s="440">
        <f t="shared" si="5"/>
        <v>860</v>
      </c>
      <c r="R67" s="440">
        <f t="shared" si="6"/>
        <v>670</v>
      </c>
      <c r="S67" s="114">
        <f>'ĐẤT PNN'!W67</f>
        <v>2</v>
      </c>
      <c r="T67" s="412">
        <v>290</v>
      </c>
      <c r="U67" s="412">
        <v>270</v>
      </c>
      <c r="V67" s="412">
        <v>260</v>
      </c>
      <c r="W67" s="412">
        <v>250</v>
      </c>
      <c r="X67" s="440">
        <f t="shared" si="10"/>
        <v>970</v>
      </c>
      <c r="Y67" s="440">
        <f t="shared" si="11"/>
        <v>680</v>
      </c>
      <c r="Z67" s="440">
        <f t="shared" si="12"/>
        <v>570</v>
      </c>
      <c r="AA67" s="440">
        <f t="shared" si="13"/>
        <v>450</v>
      </c>
      <c r="AB67" s="457">
        <f>'ĐẤT PNN'!K67-'ĐẤT NN'!H67</f>
        <v>4600</v>
      </c>
    </row>
    <row r="68" spans="1:28" s="18" customFormat="1" ht="110.25" customHeight="1" x14ac:dyDescent="0.25">
      <c r="A68" s="54">
        <f t="shared" si="14"/>
        <v>65</v>
      </c>
      <c r="B68" s="54" t="str">
        <f>'ĐẤT PNN'!B68</f>
        <v>VT2</v>
      </c>
      <c r="C68" s="524" t="str">
        <f>'ĐẤT PNN'!C68</f>
        <v>Các tuyến đường giao thông đấu nối trực tiếp ra Đường tỉnh 768B đoạn từ Đường Thân Nhân Trung đến Đường Hoàng Văn Bổn đã được đầu tư mặt đường nhựa, bê tông xi măng:
- Có bề rộng ≥5m, cách đường giao thông ≤600m.
- Có bề rộng từ ≥3m đến &lt;5m, cách đường giao thông ≤400m.</v>
      </c>
      <c r="D68" s="525"/>
      <c r="E68" s="526"/>
      <c r="F68" s="425">
        <f t="shared" ref="F68:F73" si="129">IF(B68="VT2",L68,IF(B68="VT3",M68,IF(B68="VT2*0,8",L68,IF(B68="VT3*0,8",M68,N68))))</f>
        <v>410</v>
      </c>
      <c r="G68" s="425">
        <f t="shared" ref="G68:G73" si="130">IF(B68="VT2",U68,IF(B68="VT3",V68,IF(B68="VT2*0,8",U68,IF(B68="VT3*0,8",V68,W68))))</f>
        <v>270</v>
      </c>
      <c r="H68" s="425">
        <f t="shared" ref="H68:H73" si="131">IF(B68="VT2",P68,IF(B68="VT3",Q68,IF(B68="VT4",R68,IF(B68="VT2*0,8",P68,IF(B68="VT3*0,8",Q68,R68)))))</f>
        <v>1030</v>
      </c>
      <c r="I68" s="425">
        <f t="shared" ref="I68:I73" si="132">IF(B68="VT2",Y68,IF(B68="VT3",Z68,IF(B68="VT4",AA68,IF(B68="VT2*0,8",Y68,IF(B68="VT3*0,8",Z68,AA68)))))</f>
        <v>680</v>
      </c>
      <c r="J68" s="426">
        <f t="shared" ref="J68:J73" si="133">H68/F68</f>
        <v>2.5121951219512195</v>
      </c>
      <c r="K68" s="56">
        <f t="shared" ref="K68:K73" si="134">K67</f>
        <v>450</v>
      </c>
      <c r="L68" s="56">
        <f t="shared" ref="L68:L73" si="135">L67</f>
        <v>410</v>
      </c>
      <c r="M68" s="56">
        <f t="shared" ref="M68:M73" si="136">M67</f>
        <v>390</v>
      </c>
      <c r="N68" s="56">
        <f t="shared" ref="N68:N73" si="137">N67</f>
        <v>370</v>
      </c>
      <c r="O68" s="440">
        <f t="shared" si="3"/>
        <v>1500</v>
      </c>
      <c r="P68" s="440">
        <f t="shared" si="4"/>
        <v>1030</v>
      </c>
      <c r="Q68" s="440">
        <f t="shared" si="5"/>
        <v>860</v>
      </c>
      <c r="R68" s="440">
        <f t="shared" si="6"/>
        <v>670</v>
      </c>
      <c r="S68" s="18">
        <f>'ĐẤT PNN'!W68</f>
        <v>2</v>
      </c>
      <c r="T68" s="56">
        <f t="shared" ref="T68:T73" si="138">T67</f>
        <v>290</v>
      </c>
      <c r="U68" s="56">
        <f t="shared" ref="U68:U73" si="139">U67</f>
        <v>270</v>
      </c>
      <c r="V68" s="56">
        <f t="shared" ref="V68:V73" si="140">V67</f>
        <v>260</v>
      </c>
      <c r="W68" s="56">
        <f t="shared" ref="W68:W73" si="141">W67</f>
        <v>250</v>
      </c>
      <c r="X68" s="440">
        <f t="shared" si="10"/>
        <v>970</v>
      </c>
      <c r="Y68" s="440">
        <f t="shared" si="11"/>
        <v>680</v>
      </c>
      <c r="Z68" s="440">
        <f t="shared" si="12"/>
        <v>570</v>
      </c>
      <c r="AA68" s="440">
        <f t="shared" si="13"/>
        <v>450</v>
      </c>
      <c r="AB68" s="457">
        <f>'ĐẤT PNN'!K68-'ĐẤT NN'!H68</f>
        <v>2070</v>
      </c>
    </row>
    <row r="69" spans="1:28" s="18" customFormat="1" ht="110.25" customHeight="1" x14ac:dyDescent="0.25">
      <c r="A69" s="54">
        <f t="shared" si="14"/>
        <v>66</v>
      </c>
      <c r="B69" s="54" t="str">
        <f>'ĐẤT PNN'!B69</f>
        <v>VT3</v>
      </c>
      <c r="C69" s="524" t="str">
        <f>'ĐẤT PNN'!C69</f>
        <v>Các tuyến đường giao thông đấu nối trực tiếp ra Đường tỉnh 768B đoạn từ Đường Thân Nhân Trung đến Đường Hoàng Văn Bổn đã được đầu tư mặt đường nhựa, bê tông xi măng:
- Có bề rộng ≥5m, cách đường giao thông &gt;600m.
- Có bề rộng từ ≥3m đến &lt;5m, cách đường giao thông từ &gt;400m đến ≤600m.
- Có bề rộng &lt;3m, cách đường giao thông ≤200m.</v>
      </c>
      <c r="D69" s="525"/>
      <c r="E69" s="526"/>
      <c r="F69" s="425">
        <f t="shared" si="129"/>
        <v>390</v>
      </c>
      <c r="G69" s="425">
        <f t="shared" si="130"/>
        <v>260</v>
      </c>
      <c r="H69" s="425">
        <f t="shared" si="131"/>
        <v>860</v>
      </c>
      <c r="I69" s="425">
        <f t="shared" si="132"/>
        <v>570</v>
      </c>
      <c r="J69" s="426">
        <f t="shared" si="133"/>
        <v>2.2051282051282053</v>
      </c>
      <c r="K69" s="56">
        <f t="shared" si="134"/>
        <v>450</v>
      </c>
      <c r="L69" s="56">
        <f t="shared" si="135"/>
        <v>410</v>
      </c>
      <c r="M69" s="56">
        <f t="shared" si="136"/>
        <v>390</v>
      </c>
      <c r="N69" s="56">
        <f t="shared" si="137"/>
        <v>370</v>
      </c>
      <c r="O69" s="440">
        <f t="shared" ref="O69:O132" si="142">ROUND(K69*10/3,-1)</f>
        <v>1500</v>
      </c>
      <c r="P69" s="440">
        <f t="shared" ref="P69:P132" si="143">ROUND(L69*2.5,-1)</f>
        <v>1030</v>
      </c>
      <c r="Q69" s="440">
        <f t="shared" ref="Q69:Q132" si="144">ROUND(M69*2.2,-1)</f>
        <v>860</v>
      </c>
      <c r="R69" s="440">
        <f t="shared" ref="R69:R132" si="145">ROUND(N69*1.8,-1)</f>
        <v>670</v>
      </c>
      <c r="S69" s="18">
        <f>'ĐẤT PNN'!W69</f>
        <v>2</v>
      </c>
      <c r="T69" s="56">
        <f t="shared" si="138"/>
        <v>290</v>
      </c>
      <c r="U69" s="56">
        <f t="shared" si="139"/>
        <v>270</v>
      </c>
      <c r="V69" s="56">
        <f t="shared" si="140"/>
        <v>260</v>
      </c>
      <c r="W69" s="56">
        <f t="shared" si="141"/>
        <v>250</v>
      </c>
      <c r="X69" s="440">
        <f t="shared" ref="X69:X132" si="146">ROUND(T69*10/3,-1)</f>
        <v>970</v>
      </c>
      <c r="Y69" s="440">
        <f t="shared" ref="Y69:Y132" si="147">ROUND(U69*2.5,-1)</f>
        <v>680</v>
      </c>
      <c r="Z69" s="440">
        <f t="shared" ref="Z69:Z132" si="148">ROUND(V69*2.2,-1)</f>
        <v>570</v>
      </c>
      <c r="AA69" s="440">
        <f t="shared" ref="AA69:AA132" si="149">ROUND(W69*1.8,-1)</f>
        <v>450</v>
      </c>
      <c r="AB69" s="457">
        <f>'ĐẤT PNN'!K69-'ĐẤT NN'!H69</f>
        <v>1140</v>
      </c>
    </row>
    <row r="70" spans="1:28" s="18" customFormat="1" ht="63" customHeight="1" x14ac:dyDescent="0.25">
      <c r="A70" s="54">
        <f t="shared" ref="A70:A133" si="150">A69+1</f>
        <v>67</v>
      </c>
      <c r="B70" s="54" t="str">
        <f>'ĐẤT PNN'!B70</f>
        <v>VT4</v>
      </c>
      <c r="C70" s="524" t="str">
        <f>'ĐẤT PNN'!C70</f>
        <v>Các tuyến đường giao thông đấu nối trực tiếp ra Đường tỉnh 768B đoạn từ Đường Thân Nhân Trung đến Đường Hoàng Văn Bổn đã được đầu tư mặt đường nhựa, bê tông xi măng:
- Có bề rộng từ ≥3m đến &lt;5m, cách đường giao thông &gt;600m.
- Có bề rộng &lt;3m, cách đường giao thông &gt;200m.</v>
      </c>
      <c r="D70" s="525"/>
      <c r="E70" s="526"/>
      <c r="F70" s="425">
        <f t="shared" si="129"/>
        <v>370</v>
      </c>
      <c r="G70" s="425">
        <f t="shared" si="130"/>
        <v>250</v>
      </c>
      <c r="H70" s="425">
        <f t="shared" si="131"/>
        <v>670</v>
      </c>
      <c r="I70" s="425">
        <f t="shared" si="132"/>
        <v>450</v>
      </c>
      <c r="J70" s="426">
        <f t="shared" si="133"/>
        <v>1.8108108108108107</v>
      </c>
      <c r="K70" s="56">
        <f t="shared" si="134"/>
        <v>450</v>
      </c>
      <c r="L70" s="56">
        <f t="shared" si="135"/>
        <v>410</v>
      </c>
      <c r="M70" s="56">
        <f t="shared" si="136"/>
        <v>390</v>
      </c>
      <c r="N70" s="56">
        <f t="shared" si="137"/>
        <v>370</v>
      </c>
      <c r="O70" s="440">
        <f t="shared" si="142"/>
        <v>1500</v>
      </c>
      <c r="P70" s="440">
        <f t="shared" si="143"/>
        <v>1030</v>
      </c>
      <c r="Q70" s="440">
        <f t="shared" si="144"/>
        <v>860</v>
      </c>
      <c r="R70" s="440">
        <f t="shared" si="145"/>
        <v>670</v>
      </c>
      <c r="S70" s="18">
        <f>'ĐẤT PNN'!W70</f>
        <v>2</v>
      </c>
      <c r="T70" s="56">
        <f t="shared" si="138"/>
        <v>290</v>
      </c>
      <c r="U70" s="56">
        <f t="shared" si="139"/>
        <v>270</v>
      </c>
      <c r="V70" s="56">
        <f t="shared" si="140"/>
        <v>260</v>
      </c>
      <c r="W70" s="56">
        <f t="shared" si="141"/>
        <v>250</v>
      </c>
      <c r="X70" s="440">
        <f t="shared" si="146"/>
        <v>970</v>
      </c>
      <c r="Y70" s="440">
        <f t="shared" si="147"/>
        <v>680</v>
      </c>
      <c r="Z70" s="440">
        <f t="shared" si="148"/>
        <v>570</v>
      </c>
      <c r="AA70" s="440">
        <f t="shared" si="149"/>
        <v>450</v>
      </c>
      <c r="AB70" s="457">
        <f>'ĐẤT PNN'!K70-'ĐẤT NN'!H70</f>
        <v>330</v>
      </c>
    </row>
    <row r="71" spans="1:28" s="18" customFormat="1" ht="110.25" customHeight="1" x14ac:dyDescent="0.25">
      <c r="A71" s="54">
        <f t="shared" si="150"/>
        <v>68</v>
      </c>
      <c r="B71" s="54" t="str">
        <f>'ĐẤT PNN'!B71</f>
        <v>VT2*0,8</v>
      </c>
      <c r="C71" s="524" t="str">
        <f>'ĐẤT PNN'!C71</f>
        <v>Các tuyến đường giao thông không đấu nối trực tiếp và thông ra Đường tỉnh 768B đoạn từ Đường Thân Nhân Trung đến Đường Hoàng Văn Bổn đã được đầu tư mặt đường nhựa, bê tông xi măng:
- Có bề rộng ≥5m, cách đường giao thông ≤600m.
- Có bề rộng từ ≥3m đến &lt;5m, cách đường giao thông ≤400m.</v>
      </c>
      <c r="D71" s="525"/>
      <c r="E71" s="526"/>
      <c r="F71" s="425">
        <f t="shared" si="129"/>
        <v>410</v>
      </c>
      <c r="G71" s="425">
        <f t="shared" si="130"/>
        <v>270</v>
      </c>
      <c r="H71" s="425">
        <f t="shared" si="131"/>
        <v>1030</v>
      </c>
      <c r="I71" s="425">
        <f t="shared" si="132"/>
        <v>680</v>
      </c>
      <c r="J71" s="426">
        <f t="shared" si="133"/>
        <v>2.5121951219512195</v>
      </c>
      <c r="K71" s="56">
        <f t="shared" si="134"/>
        <v>450</v>
      </c>
      <c r="L71" s="56">
        <f t="shared" si="135"/>
        <v>410</v>
      </c>
      <c r="M71" s="56">
        <f t="shared" si="136"/>
        <v>390</v>
      </c>
      <c r="N71" s="56">
        <f t="shared" si="137"/>
        <v>370</v>
      </c>
      <c r="O71" s="440">
        <f t="shared" si="142"/>
        <v>1500</v>
      </c>
      <c r="P71" s="440">
        <f t="shared" si="143"/>
        <v>1030</v>
      </c>
      <c r="Q71" s="440">
        <f t="shared" si="144"/>
        <v>860</v>
      </c>
      <c r="R71" s="440">
        <f t="shared" si="145"/>
        <v>670</v>
      </c>
      <c r="S71" s="18">
        <f>'ĐẤT PNN'!W71</f>
        <v>2</v>
      </c>
      <c r="T71" s="56">
        <f t="shared" si="138"/>
        <v>290</v>
      </c>
      <c r="U71" s="56">
        <f t="shared" si="139"/>
        <v>270</v>
      </c>
      <c r="V71" s="56">
        <f t="shared" si="140"/>
        <v>260</v>
      </c>
      <c r="W71" s="56">
        <f t="shared" si="141"/>
        <v>250</v>
      </c>
      <c r="X71" s="440">
        <f t="shared" si="146"/>
        <v>970</v>
      </c>
      <c r="Y71" s="440">
        <f t="shared" si="147"/>
        <v>680</v>
      </c>
      <c r="Z71" s="440">
        <f t="shared" si="148"/>
        <v>570</v>
      </c>
      <c r="AA71" s="440">
        <f t="shared" si="149"/>
        <v>450</v>
      </c>
      <c r="AB71" s="457">
        <f>'ĐẤT PNN'!K71-'ĐẤT NN'!H71</f>
        <v>1770</v>
      </c>
    </row>
    <row r="72" spans="1:28" s="18" customFormat="1" ht="110.25" customHeight="1" x14ac:dyDescent="0.25">
      <c r="A72" s="54">
        <f t="shared" si="150"/>
        <v>69</v>
      </c>
      <c r="B72" s="54" t="str">
        <f>'ĐẤT PNN'!B72</f>
        <v>VT3*0,8</v>
      </c>
      <c r="C72" s="524" t="str">
        <f>'ĐẤT PNN'!C72</f>
        <v>Các tuyến đường giao thông không đấu nối trực tiếp và thông ra Đường tỉnh 768B đoạn từ Đường Thân Nhân Trung đến Đường Hoàng Văn Bổn đã được đầu tư mặt đường nhựa, bê tông xi măng:
- Có bề rộng ≥5m, cách đường giao thông &gt;600m.
- Có bề rộng từ ≥3m đến &lt;5m, cách đường giao thông từ &gt;400m đến ≤600m.
- Có bề rộng &lt;3m, cách đường giao thông ≤200m.</v>
      </c>
      <c r="D72" s="525"/>
      <c r="E72" s="526"/>
      <c r="F72" s="425">
        <f t="shared" si="129"/>
        <v>390</v>
      </c>
      <c r="G72" s="425">
        <f t="shared" si="130"/>
        <v>260</v>
      </c>
      <c r="H72" s="425">
        <f t="shared" si="131"/>
        <v>860</v>
      </c>
      <c r="I72" s="425">
        <f t="shared" si="132"/>
        <v>570</v>
      </c>
      <c r="J72" s="426">
        <f t="shared" si="133"/>
        <v>2.2051282051282053</v>
      </c>
      <c r="K72" s="56">
        <f t="shared" si="134"/>
        <v>450</v>
      </c>
      <c r="L72" s="56">
        <f t="shared" si="135"/>
        <v>410</v>
      </c>
      <c r="M72" s="56">
        <f t="shared" si="136"/>
        <v>390</v>
      </c>
      <c r="N72" s="56">
        <f t="shared" si="137"/>
        <v>370</v>
      </c>
      <c r="O72" s="440">
        <f t="shared" si="142"/>
        <v>1500</v>
      </c>
      <c r="P72" s="440">
        <f t="shared" si="143"/>
        <v>1030</v>
      </c>
      <c r="Q72" s="440">
        <f t="shared" si="144"/>
        <v>860</v>
      </c>
      <c r="R72" s="440">
        <f t="shared" si="145"/>
        <v>670</v>
      </c>
      <c r="S72" s="18">
        <f>'ĐẤT PNN'!W72</f>
        <v>2</v>
      </c>
      <c r="T72" s="56">
        <f t="shared" si="138"/>
        <v>290</v>
      </c>
      <c r="U72" s="56">
        <f t="shared" si="139"/>
        <v>270</v>
      </c>
      <c r="V72" s="56">
        <f t="shared" si="140"/>
        <v>260</v>
      </c>
      <c r="W72" s="56">
        <f t="shared" si="141"/>
        <v>250</v>
      </c>
      <c r="X72" s="440">
        <f t="shared" si="146"/>
        <v>970</v>
      </c>
      <c r="Y72" s="440">
        <f t="shared" si="147"/>
        <v>680</v>
      </c>
      <c r="Z72" s="440">
        <f t="shared" si="148"/>
        <v>570</v>
      </c>
      <c r="AA72" s="440">
        <f t="shared" si="149"/>
        <v>450</v>
      </c>
      <c r="AB72" s="457">
        <f>'ĐẤT PNN'!K72-'ĐẤT NN'!H72</f>
        <v>1040</v>
      </c>
    </row>
    <row r="73" spans="1:28" s="18" customFormat="1" ht="63" customHeight="1" x14ac:dyDescent="0.25">
      <c r="A73" s="54">
        <f t="shared" si="150"/>
        <v>70</v>
      </c>
      <c r="B73" s="54" t="str">
        <f>'ĐẤT PNN'!B73</f>
        <v>VT4*0,8</v>
      </c>
      <c r="C73" s="524" t="str">
        <f>'ĐẤT PNN'!C73</f>
        <v>Các tuyến đường giao thông không đấu nối trực tiếp và thông ra Đường tỉnh 768B đoạn từ Đường Thân Nhân Trung đến Đường Hoàng Văn Bổn đã được đầu tư mặt đường nhựa, bê tông xi măng:
- Có bề rộng từ ≥3m đến &lt;5m, cách đường giao thông &gt;600m.
- Có bề rộng &lt;3m, cách đường giao thông &gt; 200m.</v>
      </c>
      <c r="D73" s="525"/>
      <c r="E73" s="526"/>
      <c r="F73" s="425">
        <f t="shared" si="129"/>
        <v>370</v>
      </c>
      <c r="G73" s="425">
        <f t="shared" si="130"/>
        <v>250</v>
      </c>
      <c r="H73" s="425">
        <f t="shared" si="131"/>
        <v>670</v>
      </c>
      <c r="I73" s="425">
        <f t="shared" si="132"/>
        <v>450</v>
      </c>
      <c r="J73" s="426">
        <f t="shared" si="133"/>
        <v>1.8108108108108107</v>
      </c>
      <c r="K73" s="56">
        <f t="shared" si="134"/>
        <v>450</v>
      </c>
      <c r="L73" s="56">
        <f t="shared" si="135"/>
        <v>410</v>
      </c>
      <c r="M73" s="56">
        <f t="shared" si="136"/>
        <v>390</v>
      </c>
      <c r="N73" s="56">
        <f t="shared" si="137"/>
        <v>370</v>
      </c>
      <c r="O73" s="440">
        <f t="shared" si="142"/>
        <v>1500</v>
      </c>
      <c r="P73" s="440">
        <f t="shared" si="143"/>
        <v>1030</v>
      </c>
      <c r="Q73" s="440">
        <f t="shared" si="144"/>
        <v>860</v>
      </c>
      <c r="R73" s="440">
        <f t="shared" si="145"/>
        <v>670</v>
      </c>
      <c r="S73" s="18">
        <f>'ĐẤT PNN'!W73</f>
        <v>2</v>
      </c>
      <c r="T73" s="56">
        <f t="shared" si="138"/>
        <v>290</v>
      </c>
      <c r="U73" s="56">
        <f t="shared" si="139"/>
        <v>270</v>
      </c>
      <c r="V73" s="56">
        <f t="shared" si="140"/>
        <v>260</v>
      </c>
      <c r="W73" s="56">
        <f t="shared" si="141"/>
        <v>250</v>
      </c>
      <c r="X73" s="440">
        <f t="shared" si="146"/>
        <v>970</v>
      </c>
      <c r="Y73" s="440">
        <f t="shared" si="147"/>
        <v>680</v>
      </c>
      <c r="Z73" s="440">
        <f t="shared" si="148"/>
        <v>570</v>
      </c>
      <c r="AA73" s="440">
        <f t="shared" si="149"/>
        <v>450</v>
      </c>
      <c r="AB73" s="457">
        <f>'ĐẤT PNN'!K73-'ĐẤT NN'!H73</f>
        <v>230</v>
      </c>
    </row>
    <row r="74" spans="1:28" s="18" customFormat="1" ht="31.5" x14ac:dyDescent="0.25">
      <c r="A74" s="54">
        <f t="shared" si="150"/>
        <v>71</v>
      </c>
      <c r="B74" s="84" t="str">
        <f>'ĐẤT PNN'!B74</f>
        <v>BH47DT_D1</v>
      </c>
      <c r="C74" s="92" t="str">
        <f>'ĐẤT PNN'!C74</f>
        <v>Đường Bùi Trọng Nghĩa</v>
      </c>
      <c r="D74" s="92" t="str">
        <f>'ĐẤT PNN'!D74</f>
        <v>Đường Đồng Khởi</v>
      </c>
      <c r="E74" s="92" t="str">
        <f>'ĐẤT PNN'!E74</f>
        <v>Ngã 3 cây xăng khu phố 3 - phường Trảng Dài</v>
      </c>
      <c r="F74" s="415">
        <f>K74</f>
        <v>450</v>
      </c>
      <c r="G74" s="95">
        <f>T74</f>
        <v>290</v>
      </c>
      <c r="H74" s="411">
        <f>O74</f>
        <v>1500</v>
      </c>
      <c r="I74" s="411">
        <f>X74</f>
        <v>970</v>
      </c>
      <c r="J74" s="416">
        <f>H74/F74</f>
        <v>3.3333333333333335</v>
      </c>
      <c r="K74" s="96">
        <v>450</v>
      </c>
      <c r="L74" s="96">
        <v>410</v>
      </c>
      <c r="M74" s="96">
        <v>390</v>
      </c>
      <c r="N74" s="96">
        <v>370</v>
      </c>
      <c r="O74" s="440">
        <f t="shared" si="142"/>
        <v>1500</v>
      </c>
      <c r="P74" s="440">
        <f t="shared" si="143"/>
        <v>1030</v>
      </c>
      <c r="Q74" s="440">
        <f t="shared" si="144"/>
        <v>860</v>
      </c>
      <c r="R74" s="440">
        <f t="shared" si="145"/>
        <v>670</v>
      </c>
      <c r="S74" s="114">
        <f>'ĐẤT PNN'!W74</f>
        <v>1</v>
      </c>
      <c r="T74" s="412">
        <v>290</v>
      </c>
      <c r="U74" s="412">
        <v>270</v>
      </c>
      <c r="V74" s="412">
        <v>260</v>
      </c>
      <c r="W74" s="412">
        <v>250</v>
      </c>
      <c r="X74" s="440">
        <f t="shared" si="146"/>
        <v>970</v>
      </c>
      <c r="Y74" s="440">
        <f t="shared" si="147"/>
        <v>680</v>
      </c>
      <c r="Z74" s="440">
        <f t="shared" si="148"/>
        <v>570</v>
      </c>
      <c r="AA74" s="440">
        <f t="shared" si="149"/>
        <v>450</v>
      </c>
      <c r="AB74" s="457">
        <f>'ĐẤT PNN'!K74-'ĐẤT NN'!H74</f>
        <v>11200</v>
      </c>
    </row>
    <row r="75" spans="1:28" s="18" customFormat="1" ht="110.25" customHeight="1" x14ac:dyDescent="0.25">
      <c r="A75" s="54">
        <f t="shared" si="150"/>
        <v>72</v>
      </c>
      <c r="B75" s="54" t="str">
        <f>'ĐẤT PNN'!B75</f>
        <v>VT2</v>
      </c>
      <c r="C75" s="524" t="str">
        <f>'ĐẤT PNN'!C75</f>
        <v>Các tuyến đường giao thông đấu nối trực tiếp ra Đường Bùi Trọng Nghĩa đoạn từ Đường Đồng Khởi đến Ngã 3 cây xăng khu phố 3 - phường Trảng Dài đã được đầu tư mặt đường nhựa, bê tông xi măng:
- Có bề rộng ≥5m, cách đường giao thông ≤600m.
- Có bề rộng từ ≥3m đến &lt;5m, cách đường giao thông ≤400m.</v>
      </c>
      <c r="D75" s="525"/>
      <c r="E75" s="526"/>
      <c r="F75" s="425">
        <f t="shared" ref="F75:F80" si="151">IF(B75="VT2",L75,IF(B75="VT3",M75,IF(B75="VT2*0,8",L75,IF(B75="VT3*0,8",M75,N75))))</f>
        <v>410</v>
      </c>
      <c r="G75" s="425">
        <f t="shared" ref="G75:G80" si="152">IF(B75="VT2",U75,IF(B75="VT3",V75,IF(B75="VT2*0,8",U75,IF(B75="VT3*0,8",V75,W75))))</f>
        <v>270</v>
      </c>
      <c r="H75" s="425">
        <f t="shared" ref="H75:H80" si="153">IF(B75="VT2",P75,IF(B75="VT3",Q75,IF(B75="VT4",R75,IF(B75="VT2*0,8",P75,IF(B75="VT3*0,8",Q75,R75)))))</f>
        <v>1030</v>
      </c>
      <c r="I75" s="425">
        <f t="shared" ref="I75:I80" si="154">IF(B75="VT2",Y75,IF(B75="VT3",Z75,IF(B75="VT4",AA75,IF(B75="VT2*0,8",Y75,IF(B75="VT3*0,8",Z75,AA75)))))</f>
        <v>680</v>
      </c>
      <c r="J75" s="426">
        <f t="shared" ref="J75:J80" si="155">H75/F75</f>
        <v>2.5121951219512195</v>
      </c>
      <c r="K75" s="56">
        <f t="shared" ref="K75:K80" si="156">K74</f>
        <v>450</v>
      </c>
      <c r="L75" s="56">
        <f t="shared" ref="L75:L80" si="157">L74</f>
        <v>410</v>
      </c>
      <c r="M75" s="56">
        <f t="shared" ref="M75:M80" si="158">M74</f>
        <v>390</v>
      </c>
      <c r="N75" s="56">
        <f t="shared" ref="N75:N80" si="159">N74</f>
        <v>370</v>
      </c>
      <c r="O75" s="440">
        <f t="shared" si="142"/>
        <v>1500</v>
      </c>
      <c r="P75" s="440">
        <f t="shared" si="143"/>
        <v>1030</v>
      </c>
      <c r="Q75" s="440">
        <f t="shared" si="144"/>
        <v>860</v>
      </c>
      <c r="R75" s="440">
        <f t="shared" si="145"/>
        <v>670</v>
      </c>
      <c r="S75" s="18">
        <f>'ĐẤT PNN'!W75</f>
        <v>1</v>
      </c>
      <c r="T75" s="56">
        <f t="shared" ref="T75:T80" si="160">T74</f>
        <v>290</v>
      </c>
      <c r="U75" s="56">
        <f t="shared" ref="U75:U80" si="161">U74</f>
        <v>270</v>
      </c>
      <c r="V75" s="56">
        <f t="shared" ref="V75:V80" si="162">V74</f>
        <v>260</v>
      </c>
      <c r="W75" s="56">
        <f t="shared" ref="W75:W80" si="163">W74</f>
        <v>250</v>
      </c>
      <c r="X75" s="440">
        <f t="shared" si="146"/>
        <v>970</v>
      </c>
      <c r="Y75" s="440">
        <f t="shared" si="147"/>
        <v>680</v>
      </c>
      <c r="Z75" s="440">
        <f t="shared" si="148"/>
        <v>570</v>
      </c>
      <c r="AA75" s="440">
        <f t="shared" si="149"/>
        <v>450</v>
      </c>
      <c r="AB75" s="457">
        <f>'ĐẤT PNN'!K75-'ĐẤT NN'!H75</f>
        <v>5670</v>
      </c>
    </row>
    <row r="76" spans="1:28" s="18" customFormat="1" ht="126" customHeight="1" x14ac:dyDescent="0.25">
      <c r="A76" s="54">
        <f t="shared" si="150"/>
        <v>73</v>
      </c>
      <c r="B76" s="54" t="str">
        <f>'ĐẤT PNN'!B76</f>
        <v>VT3</v>
      </c>
      <c r="C76" s="524" t="str">
        <f>'ĐẤT PNN'!C76</f>
        <v>Các tuyến đường giao thông đấu nối trực tiếp ra Đường Bùi Trọng Nghĩa đoạn từ Đường Đồng Khởi đến Ngã 3 cây xăng khu phố 3 - phường Trảng Dài đã được đầu tư mặt đường nhựa, bê tông xi măng:
- Có bề rộng ≥5m, cách đường giao thông &gt;600m.
- Có bề rộng từ ≥3m đến &lt;5m, cách đường giao thông từ &gt;400m đến ≤600m.
- Có bề rộng &lt;3m, cách đường giao thông ≤200m.</v>
      </c>
      <c r="D76" s="525"/>
      <c r="E76" s="526"/>
      <c r="F76" s="425">
        <f t="shared" si="151"/>
        <v>390</v>
      </c>
      <c r="G76" s="425">
        <f t="shared" si="152"/>
        <v>260</v>
      </c>
      <c r="H76" s="425">
        <f t="shared" si="153"/>
        <v>860</v>
      </c>
      <c r="I76" s="425">
        <f t="shared" si="154"/>
        <v>570</v>
      </c>
      <c r="J76" s="426">
        <f t="shared" si="155"/>
        <v>2.2051282051282053</v>
      </c>
      <c r="K76" s="56">
        <f t="shared" si="156"/>
        <v>450</v>
      </c>
      <c r="L76" s="56">
        <f t="shared" si="157"/>
        <v>410</v>
      </c>
      <c r="M76" s="56">
        <f t="shared" si="158"/>
        <v>390</v>
      </c>
      <c r="N76" s="56">
        <f t="shared" si="159"/>
        <v>370</v>
      </c>
      <c r="O76" s="440">
        <f t="shared" si="142"/>
        <v>1500</v>
      </c>
      <c r="P76" s="440">
        <f t="shared" si="143"/>
        <v>1030</v>
      </c>
      <c r="Q76" s="440">
        <f t="shared" si="144"/>
        <v>860</v>
      </c>
      <c r="R76" s="440">
        <f t="shared" si="145"/>
        <v>670</v>
      </c>
      <c r="S76" s="18">
        <f>'ĐẤT PNN'!W76</f>
        <v>1</v>
      </c>
      <c r="T76" s="56">
        <f t="shared" si="160"/>
        <v>290</v>
      </c>
      <c r="U76" s="56">
        <f t="shared" si="161"/>
        <v>270</v>
      </c>
      <c r="V76" s="56">
        <f t="shared" si="162"/>
        <v>260</v>
      </c>
      <c r="W76" s="56">
        <f t="shared" si="163"/>
        <v>250</v>
      </c>
      <c r="X76" s="440">
        <f t="shared" si="146"/>
        <v>970</v>
      </c>
      <c r="Y76" s="440">
        <f t="shared" si="147"/>
        <v>680</v>
      </c>
      <c r="Z76" s="440">
        <f t="shared" si="148"/>
        <v>570</v>
      </c>
      <c r="AA76" s="440">
        <f t="shared" si="149"/>
        <v>450</v>
      </c>
      <c r="AB76" s="457">
        <f>'ĐẤT PNN'!K76-'ĐẤT NN'!H76</f>
        <v>2640</v>
      </c>
    </row>
    <row r="77" spans="1:28" s="18" customFormat="1" ht="78.75" customHeight="1" x14ac:dyDescent="0.25">
      <c r="A77" s="54">
        <f t="shared" si="150"/>
        <v>74</v>
      </c>
      <c r="B77" s="54" t="str">
        <f>'ĐẤT PNN'!B77</f>
        <v>VT4</v>
      </c>
      <c r="C77" s="524" t="str">
        <f>'ĐẤT PNN'!C77</f>
        <v>Các tuyến đường giao thông đấu nối trực tiếp ra Đường Bùi Trọng Nghĩa đoạn từ Đường Đồng Khởi đến Ngã 3 cây xăng khu phố 3 - phường Trảng Dài đã được đầu tư mặt đường nhựa, bê tông xi măng:
- Có bề rộng từ ≥3m đến &lt;5m, cách đường giao thông &gt;600m.
- Có bề rộng &lt;3m, cách đường giao thông &gt;200m.</v>
      </c>
      <c r="D77" s="525"/>
      <c r="E77" s="526"/>
      <c r="F77" s="425">
        <f t="shared" si="151"/>
        <v>370</v>
      </c>
      <c r="G77" s="425">
        <f t="shared" si="152"/>
        <v>250</v>
      </c>
      <c r="H77" s="425">
        <f t="shared" si="153"/>
        <v>670</v>
      </c>
      <c r="I77" s="425">
        <f t="shared" si="154"/>
        <v>450</v>
      </c>
      <c r="J77" s="426">
        <f t="shared" si="155"/>
        <v>1.8108108108108107</v>
      </c>
      <c r="K77" s="56">
        <f t="shared" si="156"/>
        <v>450</v>
      </c>
      <c r="L77" s="56">
        <f t="shared" si="157"/>
        <v>410</v>
      </c>
      <c r="M77" s="56">
        <f t="shared" si="158"/>
        <v>390</v>
      </c>
      <c r="N77" s="56">
        <f t="shared" si="159"/>
        <v>370</v>
      </c>
      <c r="O77" s="440">
        <f t="shared" si="142"/>
        <v>1500</v>
      </c>
      <c r="P77" s="440">
        <f t="shared" si="143"/>
        <v>1030</v>
      </c>
      <c r="Q77" s="440">
        <f t="shared" si="144"/>
        <v>860</v>
      </c>
      <c r="R77" s="440">
        <f t="shared" si="145"/>
        <v>670</v>
      </c>
      <c r="S77" s="18">
        <f>'ĐẤT PNN'!W77</f>
        <v>1</v>
      </c>
      <c r="T77" s="56">
        <f t="shared" si="160"/>
        <v>290</v>
      </c>
      <c r="U77" s="56">
        <f t="shared" si="161"/>
        <v>270</v>
      </c>
      <c r="V77" s="56">
        <f t="shared" si="162"/>
        <v>260</v>
      </c>
      <c r="W77" s="56">
        <f t="shared" si="163"/>
        <v>250</v>
      </c>
      <c r="X77" s="440">
        <f t="shared" si="146"/>
        <v>970</v>
      </c>
      <c r="Y77" s="440">
        <f t="shared" si="147"/>
        <v>680</v>
      </c>
      <c r="Z77" s="440">
        <f t="shared" si="148"/>
        <v>570</v>
      </c>
      <c r="AA77" s="440">
        <f t="shared" si="149"/>
        <v>450</v>
      </c>
      <c r="AB77" s="457">
        <f>'ĐẤT PNN'!K77-'ĐẤT NN'!H77</f>
        <v>1630</v>
      </c>
    </row>
    <row r="78" spans="1:28" s="18" customFormat="1" ht="110.25" customHeight="1" x14ac:dyDescent="0.25">
      <c r="A78" s="54">
        <f t="shared" si="150"/>
        <v>75</v>
      </c>
      <c r="B78" s="54" t="str">
        <f>'ĐẤT PNN'!B78</f>
        <v>VT2*0,8</v>
      </c>
      <c r="C78" s="524" t="str">
        <f>'ĐẤT PNN'!C78</f>
        <v>Các tuyến đường giao thông không đấu nối trực tiếp và thông ra Đường Bùi Trọng Nghĩa đoạn từ Đường Đồng Khởi đến Ngã 3 cây xăng khu phố 3 - phường Trảng Dài đã được đầu tư mặt đường nhựa, bê tông xi măng:
- Có bề rộng ≥5m, cách đường giao thông ≤600m.
- Có bề rộng từ ≥3m đến &lt;5m, cách đường giao thông ≤400m.</v>
      </c>
      <c r="D78" s="525"/>
      <c r="E78" s="526"/>
      <c r="F78" s="425">
        <f t="shared" si="151"/>
        <v>410</v>
      </c>
      <c r="G78" s="425">
        <f t="shared" si="152"/>
        <v>270</v>
      </c>
      <c r="H78" s="425">
        <f t="shared" si="153"/>
        <v>1030</v>
      </c>
      <c r="I78" s="425">
        <f t="shared" si="154"/>
        <v>680</v>
      </c>
      <c r="J78" s="426">
        <f t="shared" si="155"/>
        <v>2.5121951219512195</v>
      </c>
      <c r="K78" s="56">
        <f t="shared" si="156"/>
        <v>450</v>
      </c>
      <c r="L78" s="56">
        <f t="shared" si="157"/>
        <v>410</v>
      </c>
      <c r="M78" s="56">
        <f t="shared" si="158"/>
        <v>390</v>
      </c>
      <c r="N78" s="56">
        <f t="shared" si="159"/>
        <v>370</v>
      </c>
      <c r="O78" s="440">
        <f t="shared" si="142"/>
        <v>1500</v>
      </c>
      <c r="P78" s="440">
        <f t="shared" si="143"/>
        <v>1030</v>
      </c>
      <c r="Q78" s="440">
        <f t="shared" si="144"/>
        <v>860</v>
      </c>
      <c r="R78" s="440">
        <f t="shared" si="145"/>
        <v>670</v>
      </c>
      <c r="S78" s="18">
        <f>'ĐẤT PNN'!W78</f>
        <v>1</v>
      </c>
      <c r="T78" s="56">
        <f t="shared" si="160"/>
        <v>290</v>
      </c>
      <c r="U78" s="56">
        <f t="shared" si="161"/>
        <v>270</v>
      </c>
      <c r="V78" s="56">
        <f t="shared" si="162"/>
        <v>260</v>
      </c>
      <c r="W78" s="56">
        <f t="shared" si="163"/>
        <v>250</v>
      </c>
      <c r="X78" s="440">
        <f t="shared" si="146"/>
        <v>970</v>
      </c>
      <c r="Y78" s="440">
        <f t="shared" si="147"/>
        <v>680</v>
      </c>
      <c r="Z78" s="440">
        <f t="shared" si="148"/>
        <v>570</v>
      </c>
      <c r="AA78" s="440">
        <f t="shared" si="149"/>
        <v>450</v>
      </c>
      <c r="AB78" s="457">
        <f>'ĐẤT PNN'!K78-'ĐẤT NN'!H78</f>
        <v>5070</v>
      </c>
    </row>
    <row r="79" spans="1:28" s="18" customFormat="1" ht="140.44999999999999" customHeight="1" x14ac:dyDescent="0.25">
      <c r="A79" s="54">
        <f t="shared" si="150"/>
        <v>76</v>
      </c>
      <c r="B79" s="54" t="str">
        <f>'ĐẤT PNN'!B79</f>
        <v>VT3*0,8</v>
      </c>
      <c r="C79" s="524" t="str">
        <f>'ĐẤT PNN'!C79</f>
        <v>Các tuyến đường giao thông không đấu nối trực tiếp và thông ra Đường Bùi Trọng Nghĩa đoạn từ Đường Đồng Khởi đến Ngã 3 cây xăng khu phố 3 - phường Trảng Dài đã được đầu tư mặt đường nhựa, bê tông xi măng:
- Có bề rộng ≥5m, cách đường giao thông &gt;600m.
- Có bề rộng từ ≥3m đến &lt;5m, cách đường giao thông từ &gt;400m đến ≤600m.
- Có bề rộng &lt;3m, cách đường giao thông ≤200m.</v>
      </c>
      <c r="D79" s="525"/>
      <c r="E79" s="526"/>
      <c r="F79" s="425">
        <f t="shared" si="151"/>
        <v>390</v>
      </c>
      <c r="G79" s="425">
        <f t="shared" si="152"/>
        <v>260</v>
      </c>
      <c r="H79" s="425">
        <f t="shared" si="153"/>
        <v>860</v>
      </c>
      <c r="I79" s="425">
        <f t="shared" si="154"/>
        <v>570</v>
      </c>
      <c r="J79" s="426">
        <f t="shared" si="155"/>
        <v>2.2051282051282053</v>
      </c>
      <c r="K79" s="56">
        <f t="shared" si="156"/>
        <v>450</v>
      </c>
      <c r="L79" s="56">
        <f t="shared" si="157"/>
        <v>410</v>
      </c>
      <c r="M79" s="56">
        <f t="shared" si="158"/>
        <v>390</v>
      </c>
      <c r="N79" s="56">
        <f t="shared" si="159"/>
        <v>370</v>
      </c>
      <c r="O79" s="440">
        <f t="shared" si="142"/>
        <v>1500</v>
      </c>
      <c r="P79" s="440">
        <f t="shared" si="143"/>
        <v>1030</v>
      </c>
      <c r="Q79" s="440">
        <f t="shared" si="144"/>
        <v>860</v>
      </c>
      <c r="R79" s="440">
        <f t="shared" si="145"/>
        <v>670</v>
      </c>
      <c r="S79" s="18">
        <f>'ĐẤT PNN'!W79</f>
        <v>1</v>
      </c>
      <c r="T79" s="56">
        <f t="shared" si="160"/>
        <v>290</v>
      </c>
      <c r="U79" s="56">
        <f t="shared" si="161"/>
        <v>270</v>
      </c>
      <c r="V79" s="56">
        <f t="shared" si="162"/>
        <v>260</v>
      </c>
      <c r="W79" s="56">
        <f t="shared" si="163"/>
        <v>250</v>
      </c>
      <c r="X79" s="440">
        <f t="shared" si="146"/>
        <v>970</v>
      </c>
      <c r="Y79" s="440">
        <f t="shared" si="147"/>
        <v>680</v>
      </c>
      <c r="Z79" s="440">
        <f t="shared" si="148"/>
        <v>570</v>
      </c>
      <c r="AA79" s="440">
        <f t="shared" si="149"/>
        <v>450</v>
      </c>
      <c r="AB79" s="457">
        <f>'ĐẤT PNN'!K79-'ĐẤT NN'!H79</f>
        <v>2240</v>
      </c>
    </row>
    <row r="80" spans="1:28" s="18" customFormat="1" ht="78.75" customHeight="1" x14ac:dyDescent="0.25">
      <c r="A80" s="54">
        <f t="shared" si="150"/>
        <v>77</v>
      </c>
      <c r="B80" s="54" t="str">
        <f>'ĐẤT PNN'!B80</f>
        <v>VT4*0,8</v>
      </c>
      <c r="C80" s="524" t="str">
        <f>'ĐẤT PNN'!C80</f>
        <v>Các tuyến đường giao thông không đấu nối trực tiếp và thông ra Đường Bùi Trọng Nghĩa đoạn từ Đường Đồng Khởi đến Ngã 3 cây xăng khu phố 3 - phường Trảng Dài đã được đầu tư mặt đường nhựa, bê tông xi măng:
- Có bề rộng từ ≥3m đến &lt;5m, cách đường giao thông &gt;600m.
- Có bề rộng &lt;3m, cách đường giao thông &gt; 200m.</v>
      </c>
      <c r="D80" s="525"/>
      <c r="E80" s="526"/>
      <c r="F80" s="425">
        <f t="shared" si="151"/>
        <v>370</v>
      </c>
      <c r="G80" s="425">
        <f t="shared" si="152"/>
        <v>250</v>
      </c>
      <c r="H80" s="425">
        <f t="shared" si="153"/>
        <v>670</v>
      </c>
      <c r="I80" s="425">
        <f t="shared" si="154"/>
        <v>450</v>
      </c>
      <c r="J80" s="426">
        <f t="shared" si="155"/>
        <v>1.8108108108108107</v>
      </c>
      <c r="K80" s="56">
        <f t="shared" si="156"/>
        <v>450</v>
      </c>
      <c r="L80" s="56">
        <f t="shared" si="157"/>
        <v>410</v>
      </c>
      <c r="M80" s="56">
        <f t="shared" si="158"/>
        <v>390</v>
      </c>
      <c r="N80" s="56">
        <f t="shared" si="159"/>
        <v>370</v>
      </c>
      <c r="O80" s="440">
        <f t="shared" si="142"/>
        <v>1500</v>
      </c>
      <c r="P80" s="440">
        <f t="shared" si="143"/>
        <v>1030</v>
      </c>
      <c r="Q80" s="440">
        <f t="shared" si="144"/>
        <v>860</v>
      </c>
      <c r="R80" s="440">
        <f t="shared" si="145"/>
        <v>670</v>
      </c>
      <c r="S80" s="18">
        <f>'ĐẤT PNN'!W80</f>
        <v>1</v>
      </c>
      <c r="T80" s="56">
        <f t="shared" si="160"/>
        <v>290</v>
      </c>
      <c r="U80" s="56">
        <f t="shared" si="161"/>
        <v>270</v>
      </c>
      <c r="V80" s="56">
        <f t="shared" si="162"/>
        <v>260</v>
      </c>
      <c r="W80" s="56">
        <f t="shared" si="163"/>
        <v>250</v>
      </c>
      <c r="X80" s="440">
        <f t="shared" si="146"/>
        <v>970</v>
      </c>
      <c r="Y80" s="440">
        <f t="shared" si="147"/>
        <v>680</v>
      </c>
      <c r="Z80" s="440">
        <f t="shared" si="148"/>
        <v>570</v>
      </c>
      <c r="AA80" s="440">
        <f t="shared" si="149"/>
        <v>450</v>
      </c>
      <c r="AB80" s="457">
        <f>'ĐẤT PNN'!K80-'ĐẤT NN'!H80</f>
        <v>1430</v>
      </c>
    </row>
    <row r="81" spans="1:28" s="18" customFormat="1" ht="31.5" x14ac:dyDescent="0.25">
      <c r="A81" s="54">
        <f t="shared" si="150"/>
        <v>78</v>
      </c>
      <c r="B81" s="84" t="str">
        <f>'ĐẤT PNN'!B81</f>
        <v>BH47DT_D2</v>
      </c>
      <c r="C81" s="92" t="str">
        <f>'ĐẤT PNN'!C81</f>
        <v>Đường Bùi Trọng Nghĩa</v>
      </c>
      <c r="D81" s="92" t="str">
        <f>'ĐẤT PNN'!D81</f>
        <v>Ngã ba cây xăng khu phố 3</v>
      </c>
      <c r="E81" s="92" t="str">
        <f>'ĐẤT PNN'!E81</f>
        <v>Đường Nguyễn Khuyến</v>
      </c>
      <c r="F81" s="415">
        <f>K81</f>
        <v>450</v>
      </c>
      <c r="G81" s="95">
        <f>T81</f>
        <v>290</v>
      </c>
      <c r="H81" s="411">
        <f>O81</f>
        <v>1500</v>
      </c>
      <c r="I81" s="411">
        <f>X81</f>
        <v>970</v>
      </c>
      <c r="J81" s="416">
        <f>H81/F81</f>
        <v>3.3333333333333335</v>
      </c>
      <c r="K81" s="96">
        <v>450</v>
      </c>
      <c r="L81" s="96">
        <v>410</v>
      </c>
      <c r="M81" s="96">
        <v>390</v>
      </c>
      <c r="N81" s="96">
        <v>370</v>
      </c>
      <c r="O81" s="440">
        <f t="shared" si="142"/>
        <v>1500</v>
      </c>
      <c r="P81" s="440">
        <f t="shared" si="143"/>
        <v>1030</v>
      </c>
      <c r="Q81" s="440">
        <f t="shared" si="144"/>
        <v>860</v>
      </c>
      <c r="R81" s="440">
        <f t="shared" si="145"/>
        <v>670</v>
      </c>
      <c r="S81" s="114">
        <f>'ĐẤT PNN'!W81</f>
        <v>2</v>
      </c>
      <c r="T81" s="412">
        <v>290</v>
      </c>
      <c r="U81" s="412">
        <v>270</v>
      </c>
      <c r="V81" s="412">
        <v>260</v>
      </c>
      <c r="W81" s="412">
        <v>250</v>
      </c>
      <c r="X81" s="440">
        <f t="shared" si="146"/>
        <v>970</v>
      </c>
      <c r="Y81" s="440">
        <f t="shared" si="147"/>
        <v>680</v>
      </c>
      <c r="Z81" s="440">
        <f t="shared" si="148"/>
        <v>570</v>
      </c>
      <c r="AA81" s="440">
        <f t="shared" si="149"/>
        <v>450</v>
      </c>
      <c r="AB81" s="457">
        <f>'ĐẤT PNN'!K81-'ĐẤT NN'!H81</f>
        <v>8700</v>
      </c>
    </row>
    <row r="82" spans="1:28" s="18" customFormat="1" ht="94.5" customHeight="1" x14ac:dyDescent="0.25">
      <c r="A82" s="54">
        <f t="shared" si="150"/>
        <v>79</v>
      </c>
      <c r="B82" s="54" t="str">
        <f>'ĐẤT PNN'!B82</f>
        <v>VT2</v>
      </c>
      <c r="C82" s="524" t="str">
        <f>'ĐẤT PNN'!C82</f>
        <v>Các tuyến đường giao thông đấu nối trực tiếp ra Đường Bùi Trọng Nghĩa đoạn từ Ngã ba cây xăng khu phố 3 đến Đường Nguyễn Khuyến đã được đầu tư mặt đường nhựa, bê tông xi măng:
- Có bề rộng ≥5m, cách đường giao thông ≤600m.
- Có bề rộng từ ≥3m đến &lt;5m, cách đường giao thông ≤400m.</v>
      </c>
      <c r="D82" s="525"/>
      <c r="E82" s="526"/>
      <c r="F82" s="425">
        <f t="shared" ref="F82:F87" si="164">IF(B82="VT2",L82,IF(B82="VT3",M82,IF(B82="VT2*0,8",L82,IF(B82="VT3*0,8",M82,N82))))</f>
        <v>410</v>
      </c>
      <c r="G82" s="425">
        <f t="shared" ref="G82:G87" si="165">IF(B82="VT2",U82,IF(B82="VT3",V82,IF(B82="VT2*0,8",U82,IF(B82="VT3*0,8",V82,W82))))</f>
        <v>270</v>
      </c>
      <c r="H82" s="425">
        <f t="shared" ref="H82:H87" si="166">IF(B82="VT2",P82,IF(B82="VT3",Q82,IF(B82="VT4",R82,IF(B82="VT2*0,8",P82,IF(B82="VT3*0,8",Q82,R82)))))</f>
        <v>1030</v>
      </c>
      <c r="I82" s="425">
        <f t="shared" ref="I82:I87" si="167">IF(B82="VT2",Y82,IF(B82="VT3",Z82,IF(B82="VT4",AA82,IF(B82="VT2*0,8",Y82,IF(B82="VT3*0,8",Z82,AA82)))))</f>
        <v>680</v>
      </c>
      <c r="J82" s="426">
        <f t="shared" ref="J82:J87" si="168">H82/F82</f>
        <v>2.5121951219512195</v>
      </c>
      <c r="K82" s="56">
        <f t="shared" ref="K82:K87" si="169">K81</f>
        <v>450</v>
      </c>
      <c r="L82" s="56">
        <f t="shared" ref="L82:L87" si="170">L81</f>
        <v>410</v>
      </c>
      <c r="M82" s="56">
        <f t="shared" ref="M82:M87" si="171">M81</f>
        <v>390</v>
      </c>
      <c r="N82" s="56">
        <f t="shared" ref="N82:N87" si="172">N81</f>
        <v>370</v>
      </c>
      <c r="O82" s="440">
        <f t="shared" si="142"/>
        <v>1500</v>
      </c>
      <c r="P82" s="440">
        <f t="shared" si="143"/>
        <v>1030</v>
      </c>
      <c r="Q82" s="440">
        <f t="shared" si="144"/>
        <v>860</v>
      </c>
      <c r="R82" s="440">
        <f t="shared" si="145"/>
        <v>670</v>
      </c>
      <c r="S82" s="18">
        <f>'ĐẤT PNN'!W82</f>
        <v>2</v>
      </c>
      <c r="T82" s="56">
        <f t="shared" ref="T82:T87" si="173">T81</f>
        <v>290</v>
      </c>
      <c r="U82" s="56">
        <f t="shared" ref="U82:U87" si="174">U81</f>
        <v>270</v>
      </c>
      <c r="V82" s="56">
        <f t="shared" ref="V82:V87" si="175">V81</f>
        <v>260</v>
      </c>
      <c r="W82" s="56">
        <f t="shared" ref="W82:W87" si="176">W81</f>
        <v>250</v>
      </c>
      <c r="X82" s="440">
        <f t="shared" si="146"/>
        <v>970</v>
      </c>
      <c r="Y82" s="440">
        <f t="shared" si="147"/>
        <v>680</v>
      </c>
      <c r="Z82" s="440">
        <f t="shared" si="148"/>
        <v>570</v>
      </c>
      <c r="AA82" s="440">
        <f t="shared" si="149"/>
        <v>450</v>
      </c>
      <c r="AB82" s="457">
        <f>'ĐẤT PNN'!K82-'ĐẤT NN'!H82</f>
        <v>4370</v>
      </c>
    </row>
    <row r="83" spans="1:28" s="18" customFormat="1" ht="110.25" customHeight="1" x14ac:dyDescent="0.25">
      <c r="A83" s="54">
        <f t="shared" si="150"/>
        <v>80</v>
      </c>
      <c r="B83" s="54" t="str">
        <f>'ĐẤT PNN'!B83</f>
        <v>VT3</v>
      </c>
      <c r="C83" s="524" t="str">
        <f>'ĐẤT PNN'!C83</f>
        <v>Các tuyến đường giao thông đấu nối trực tiếp ra Đường Bùi Trọng Nghĩa đoạn từ Ngã ba cây xăng khu phố 3 đến Đường Nguyễn Khuyến đã được đầu tư mặt đường nhựa, bê tông xi măng:
- Có bề rộng ≥5m, cách đường giao thông &gt;600m.
- Có bề rộng từ ≥3m đến &lt;5m, cách đường giao thông từ &gt;400m đến ≤600m.
- Có bề rộng &lt;3m, cách đường giao thông ≤200m.</v>
      </c>
      <c r="D83" s="525"/>
      <c r="E83" s="526"/>
      <c r="F83" s="425">
        <f t="shared" si="164"/>
        <v>390</v>
      </c>
      <c r="G83" s="425">
        <f t="shared" si="165"/>
        <v>260</v>
      </c>
      <c r="H83" s="425">
        <f t="shared" si="166"/>
        <v>860</v>
      </c>
      <c r="I83" s="425">
        <f t="shared" si="167"/>
        <v>570</v>
      </c>
      <c r="J83" s="426">
        <f t="shared" si="168"/>
        <v>2.2051282051282053</v>
      </c>
      <c r="K83" s="56">
        <f t="shared" si="169"/>
        <v>450</v>
      </c>
      <c r="L83" s="56">
        <f t="shared" si="170"/>
        <v>410</v>
      </c>
      <c r="M83" s="56">
        <f t="shared" si="171"/>
        <v>390</v>
      </c>
      <c r="N83" s="56">
        <f t="shared" si="172"/>
        <v>370</v>
      </c>
      <c r="O83" s="440">
        <f t="shared" si="142"/>
        <v>1500</v>
      </c>
      <c r="P83" s="440">
        <f t="shared" si="143"/>
        <v>1030</v>
      </c>
      <c r="Q83" s="440">
        <f t="shared" si="144"/>
        <v>860</v>
      </c>
      <c r="R83" s="440">
        <f t="shared" si="145"/>
        <v>670</v>
      </c>
      <c r="S83" s="18">
        <f>'ĐẤT PNN'!W83</f>
        <v>2</v>
      </c>
      <c r="T83" s="56">
        <f t="shared" si="173"/>
        <v>290</v>
      </c>
      <c r="U83" s="56">
        <f t="shared" si="174"/>
        <v>270</v>
      </c>
      <c r="V83" s="56">
        <f t="shared" si="175"/>
        <v>260</v>
      </c>
      <c r="W83" s="56">
        <f t="shared" si="176"/>
        <v>250</v>
      </c>
      <c r="X83" s="440">
        <f t="shared" si="146"/>
        <v>970</v>
      </c>
      <c r="Y83" s="440">
        <f t="shared" si="147"/>
        <v>680</v>
      </c>
      <c r="Z83" s="440">
        <f t="shared" si="148"/>
        <v>570</v>
      </c>
      <c r="AA83" s="440">
        <f t="shared" si="149"/>
        <v>450</v>
      </c>
      <c r="AB83" s="457">
        <f>'ĐẤT PNN'!K83-'ĐẤT NN'!H83</f>
        <v>2240</v>
      </c>
    </row>
    <row r="84" spans="1:28" s="18" customFormat="1" ht="78.75" customHeight="1" x14ac:dyDescent="0.25">
      <c r="A84" s="54">
        <f t="shared" si="150"/>
        <v>81</v>
      </c>
      <c r="B84" s="54" t="str">
        <f>'ĐẤT PNN'!B84</f>
        <v>VT4</v>
      </c>
      <c r="C84" s="524" t="str">
        <f>'ĐẤT PNN'!C84</f>
        <v>Các tuyến đường giao thông đấu nối trực tiếp ra Đường Bùi Trọng Nghĩa đoạn từ Ngã ba cây xăng khu phố 3 đến Đường Nguyễn Khuyến đã được đầu tư mặt đường nhựa, bê tông xi măng:
- Có bề rộng từ ≥3m đến &lt;5m, cách đường giao thông &gt;600m.
- Có bề rộng &lt;3m, cách đường giao thông &gt;200m.</v>
      </c>
      <c r="D84" s="525"/>
      <c r="E84" s="526"/>
      <c r="F84" s="425">
        <f t="shared" si="164"/>
        <v>370</v>
      </c>
      <c r="G84" s="425">
        <f t="shared" si="165"/>
        <v>250</v>
      </c>
      <c r="H84" s="425">
        <f t="shared" si="166"/>
        <v>670</v>
      </c>
      <c r="I84" s="425">
        <f t="shared" si="167"/>
        <v>450</v>
      </c>
      <c r="J84" s="426">
        <f t="shared" si="168"/>
        <v>1.8108108108108107</v>
      </c>
      <c r="K84" s="56">
        <f t="shared" si="169"/>
        <v>450</v>
      </c>
      <c r="L84" s="56">
        <f t="shared" si="170"/>
        <v>410</v>
      </c>
      <c r="M84" s="56">
        <f t="shared" si="171"/>
        <v>390</v>
      </c>
      <c r="N84" s="56">
        <f t="shared" si="172"/>
        <v>370</v>
      </c>
      <c r="O84" s="440">
        <f t="shared" si="142"/>
        <v>1500</v>
      </c>
      <c r="P84" s="440">
        <f t="shared" si="143"/>
        <v>1030</v>
      </c>
      <c r="Q84" s="440">
        <f t="shared" si="144"/>
        <v>860</v>
      </c>
      <c r="R84" s="440">
        <f t="shared" si="145"/>
        <v>670</v>
      </c>
      <c r="S84" s="18">
        <f>'ĐẤT PNN'!W84</f>
        <v>2</v>
      </c>
      <c r="T84" s="56">
        <f t="shared" si="173"/>
        <v>290</v>
      </c>
      <c r="U84" s="56">
        <f t="shared" si="174"/>
        <v>270</v>
      </c>
      <c r="V84" s="56">
        <f t="shared" si="175"/>
        <v>260</v>
      </c>
      <c r="W84" s="56">
        <f t="shared" si="176"/>
        <v>250</v>
      </c>
      <c r="X84" s="440">
        <f t="shared" si="146"/>
        <v>970</v>
      </c>
      <c r="Y84" s="440">
        <f t="shared" si="147"/>
        <v>680</v>
      </c>
      <c r="Z84" s="440">
        <f t="shared" si="148"/>
        <v>570</v>
      </c>
      <c r="AA84" s="440">
        <f t="shared" si="149"/>
        <v>450</v>
      </c>
      <c r="AB84" s="457">
        <f>'ĐẤT PNN'!K84-'ĐẤT NN'!H84</f>
        <v>1330</v>
      </c>
    </row>
    <row r="85" spans="1:28" s="18" customFormat="1" ht="94.5" customHeight="1" x14ac:dyDescent="0.25">
      <c r="A85" s="54">
        <f t="shared" si="150"/>
        <v>82</v>
      </c>
      <c r="B85" s="54" t="str">
        <f>'ĐẤT PNN'!B85</f>
        <v>VT2*0,8</v>
      </c>
      <c r="C85" s="524" t="str">
        <f>'ĐẤT PNN'!C85</f>
        <v>Các tuyến đường giao thông không đấu nối trực tiếp và thông ra Đường Bùi Trọng Nghĩa đoạn từ Ngã ba cây xăng khu phố 3 đến Đường Nguyễn Khuyến đã được đầu tư mặt đường nhựa, bê tông xi măng:
- Có bề rộng ≥5m, cách đường giao thông ≤600m.
- Có bề rộng từ ≥3m đến &lt;5m, cách đường giao thông ≤400m.</v>
      </c>
      <c r="D85" s="525"/>
      <c r="E85" s="526"/>
      <c r="F85" s="425">
        <f t="shared" si="164"/>
        <v>410</v>
      </c>
      <c r="G85" s="425">
        <f t="shared" si="165"/>
        <v>270</v>
      </c>
      <c r="H85" s="425">
        <f t="shared" si="166"/>
        <v>1030</v>
      </c>
      <c r="I85" s="425">
        <f t="shared" si="167"/>
        <v>680</v>
      </c>
      <c r="J85" s="426">
        <f t="shared" si="168"/>
        <v>2.5121951219512195</v>
      </c>
      <c r="K85" s="56">
        <f t="shared" si="169"/>
        <v>450</v>
      </c>
      <c r="L85" s="56">
        <f t="shared" si="170"/>
        <v>410</v>
      </c>
      <c r="M85" s="56">
        <f t="shared" si="171"/>
        <v>390</v>
      </c>
      <c r="N85" s="56">
        <f t="shared" si="172"/>
        <v>370</v>
      </c>
      <c r="O85" s="440">
        <f t="shared" si="142"/>
        <v>1500</v>
      </c>
      <c r="P85" s="440">
        <f t="shared" si="143"/>
        <v>1030</v>
      </c>
      <c r="Q85" s="440">
        <f t="shared" si="144"/>
        <v>860</v>
      </c>
      <c r="R85" s="440">
        <f t="shared" si="145"/>
        <v>670</v>
      </c>
      <c r="S85" s="18">
        <f>'ĐẤT PNN'!W85</f>
        <v>2</v>
      </c>
      <c r="T85" s="56">
        <f t="shared" si="173"/>
        <v>290</v>
      </c>
      <c r="U85" s="56">
        <f t="shared" si="174"/>
        <v>270</v>
      </c>
      <c r="V85" s="56">
        <f t="shared" si="175"/>
        <v>260</v>
      </c>
      <c r="W85" s="56">
        <f t="shared" si="176"/>
        <v>250</v>
      </c>
      <c r="X85" s="440">
        <f t="shared" si="146"/>
        <v>970</v>
      </c>
      <c r="Y85" s="440">
        <f t="shared" si="147"/>
        <v>680</v>
      </c>
      <c r="Z85" s="440">
        <f t="shared" si="148"/>
        <v>570</v>
      </c>
      <c r="AA85" s="440">
        <f t="shared" si="149"/>
        <v>450</v>
      </c>
      <c r="AB85" s="457">
        <f>'ĐẤT PNN'!K85-'ĐẤT NN'!H85</f>
        <v>3870</v>
      </c>
    </row>
    <row r="86" spans="1:28" s="18" customFormat="1" ht="94.5" customHeight="1" x14ac:dyDescent="0.25">
      <c r="A86" s="54">
        <f t="shared" si="150"/>
        <v>83</v>
      </c>
      <c r="B86" s="54" t="str">
        <f>'ĐẤT PNN'!B86</f>
        <v>VT3*0,8</v>
      </c>
      <c r="C86" s="524" t="str">
        <f>'ĐẤT PNN'!C86</f>
        <v>Các tuyến đường giao thông không đấu nối trực tiếp và thông ra Đường Bùi Trọng Nghĩa đoạn từ Ngã ba cây xăng khu phố 3 đến Đường Nguyễn Khuyến đã được đầu tư mặt đường nhựa, bê tông xi măng:
- Có bề rộng ≥5m, cách đường giao thông &gt;600m.
- Có bề rộng từ ≥3m đến &lt;5m, cách đường giao thông từ &gt;400m đến ≤600m.
- Có bề rộng &lt;3m, cách đường giao thông ≤200m.</v>
      </c>
      <c r="D86" s="525"/>
      <c r="E86" s="526"/>
      <c r="F86" s="425">
        <f t="shared" si="164"/>
        <v>390</v>
      </c>
      <c r="G86" s="425">
        <f t="shared" si="165"/>
        <v>260</v>
      </c>
      <c r="H86" s="425">
        <f t="shared" si="166"/>
        <v>860</v>
      </c>
      <c r="I86" s="425">
        <f t="shared" si="167"/>
        <v>570</v>
      </c>
      <c r="J86" s="426">
        <f t="shared" si="168"/>
        <v>2.2051282051282053</v>
      </c>
      <c r="K86" s="56">
        <f t="shared" si="169"/>
        <v>450</v>
      </c>
      <c r="L86" s="56">
        <f t="shared" si="170"/>
        <v>410</v>
      </c>
      <c r="M86" s="56">
        <f t="shared" si="171"/>
        <v>390</v>
      </c>
      <c r="N86" s="56">
        <f t="shared" si="172"/>
        <v>370</v>
      </c>
      <c r="O86" s="440">
        <f t="shared" si="142"/>
        <v>1500</v>
      </c>
      <c r="P86" s="440">
        <f t="shared" si="143"/>
        <v>1030</v>
      </c>
      <c r="Q86" s="440">
        <f t="shared" si="144"/>
        <v>860</v>
      </c>
      <c r="R86" s="440">
        <f t="shared" si="145"/>
        <v>670</v>
      </c>
      <c r="S86" s="18">
        <f>'ĐẤT PNN'!W86</f>
        <v>2</v>
      </c>
      <c r="T86" s="56">
        <f t="shared" si="173"/>
        <v>290</v>
      </c>
      <c r="U86" s="56">
        <f t="shared" si="174"/>
        <v>270</v>
      </c>
      <c r="V86" s="56">
        <f t="shared" si="175"/>
        <v>260</v>
      </c>
      <c r="W86" s="56">
        <f t="shared" si="176"/>
        <v>250</v>
      </c>
      <c r="X86" s="440">
        <f t="shared" si="146"/>
        <v>970</v>
      </c>
      <c r="Y86" s="440">
        <f t="shared" si="147"/>
        <v>680</v>
      </c>
      <c r="Z86" s="440">
        <f t="shared" si="148"/>
        <v>570</v>
      </c>
      <c r="AA86" s="440">
        <f t="shared" si="149"/>
        <v>450</v>
      </c>
      <c r="AB86" s="457">
        <f>'ĐẤT PNN'!K86-'ĐẤT NN'!H86</f>
        <v>1940</v>
      </c>
    </row>
    <row r="87" spans="1:28" s="18" customFormat="1" ht="78.75" customHeight="1" x14ac:dyDescent="0.25">
      <c r="A87" s="54">
        <f t="shared" si="150"/>
        <v>84</v>
      </c>
      <c r="B87" s="54" t="str">
        <f>'ĐẤT PNN'!B87</f>
        <v>VT4*0,8</v>
      </c>
      <c r="C87" s="524" t="str">
        <f>'ĐẤT PNN'!C87</f>
        <v>Các tuyến đường giao thông không đấu nối trực tiếp và thông ra Đường Bùi Trọng Nghĩa đoạn từ Ngã ba cây xăng khu phố 3 đến Đường Nguyễn Khuyến đã được đầu tư mặt đường nhựa, bê tông xi măng:
- Có bề rộng từ ≥3m đến &lt;5m, cách đường giao thông &gt;600m.
- Có bề rộng &lt;3m, cách đường giao thông &gt; 200m.</v>
      </c>
      <c r="D87" s="525"/>
      <c r="E87" s="526"/>
      <c r="F87" s="425">
        <f t="shared" si="164"/>
        <v>370</v>
      </c>
      <c r="G87" s="425">
        <f t="shared" si="165"/>
        <v>250</v>
      </c>
      <c r="H87" s="425">
        <f t="shared" si="166"/>
        <v>670</v>
      </c>
      <c r="I87" s="425">
        <f t="shared" si="167"/>
        <v>450</v>
      </c>
      <c r="J87" s="426">
        <f t="shared" si="168"/>
        <v>1.8108108108108107</v>
      </c>
      <c r="K87" s="56">
        <f t="shared" si="169"/>
        <v>450</v>
      </c>
      <c r="L87" s="56">
        <f t="shared" si="170"/>
        <v>410</v>
      </c>
      <c r="M87" s="56">
        <f t="shared" si="171"/>
        <v>390</v>
      </c>
      <c r="N87" s="56">
        <f t="shared" si="172"/>
        <v>370</v>
      </c>
      <c r="O87" s="440">
        <f t="shared" si="142"/>
        <v>1500</v>
      </c>
      <c r="P87" s="440">
        <f t="shared" si="143"/>
        <v>1030</v>
      </c>
      <c r="Q87" s="440">
        <f t="shared" si="144"/>
        <v>860</v>
      </c>
      <c r="R87" s="440">
        <f t="shared" si="145"/>
        <v>670</v>
      </c>
      <c r="S87" s="18">
        <f>'ĐẤT PNN'!W87</f>
        <v>2</v>
      </c>
      <c r="T87" s="56">
        <f t="shared" si="173"/>
        <v>290</v>
      </c>
      <c r="U87" s="56">
        <f t="shared" si="174"/>
        <v>270</v>
      </c>
      <c r="V87" s="56">
        <f t="shared" si="175"/>
        <v>260</v>
      </c>
      <c r="W87" s="56">
        <f t="shared" si="176"/>
        <v>250</v>
      </c>
      <c r="X87" s="440">
        <f t="shared" si="146"/>
        <v>970</v>
      </c>
      <c r="Y87" s="440">
        <f t="shared" si="147"/>
        <v>680</v>
      </c>
      <c r="Z87" s="440">
        <f t="shared" si="148"/>
        <v>570</v>
      </c>
      <c r="AA87" s="440">
        <f t="shared" si="149"/>
        <v>450</v>
      </c>
      <c r="AB87" s="457">
        <f>'ĐẤT PNN'!K87-'ĐẤT NN'!H87</f>
        <v>1230</v>
      </c>
    </row>
    <row r="88" spans="1:28" s="18" customFormat="1" ht="15.75" x14ac:dyDescent="0.25">
      <c r="A88" s="54">
        <f t="shared" si="150"/>
        <v>85</v>
      </c>
      <c r="B88" s="84" t="str">
        <f>'ĐẤT PNN'!B88</f>
        <v>BH48DT</v>
      </c>
      <c r="C88" s="92" t="str">
        <f>'ĐẤT PNN'!C88</f>
        <v>Đường Trần Văn Xã</v>
      </c>
      <c r="D88" s="92" t="str">
        <f>'ĐẤT PNN'!D88</f>
        <v>Đường Bùi Trọng Nghĩa</v>
      </c>
      <c r="E88" s="92" t="str">
        <f>'ĐẤT PNN'!E88</f>
        <v>Đường D2 - Khu dân cư Phú Gia 2</v>
      </c>
      <c r="F88" s="415">
        <f>K88</f>
        <v>450</v>
      </c>
      <c r="G88" s="95">
        <f>T88</f>
        <v>290</v>
      </c>
      <c r="H88" s="411">
        <f>O88</f>
        <v>1500</v>
      </c>
      <c r="I88" s="411">
        <f>X88</f>
        <v>970</v>
      </c>
      <c r="J88" s="416">
        <f>H88/F88</f>
        <v>3.3333333333333335</v>
      </c>
      <c r="K88" s="96">
        <v>450</v>
      </c>
      <c r="L88" s="96">
        <v>410</v>
      </c>
      <c r="M88" s="96">
        <v>390</v>
      </c>
      <c r="N88" s="96">
        <v>370</v>
      </c>
      <c r="O88" s="440">
        <f t="shared" si="142"/>
        <v>1500</v>
      </c>
      <c r="P88" s="440">
        <f t="shared" si="143"/>
        <v>1030</v>
      </c>
      <c r="Q88" s="440">
        <f t="shared" si="144"/>
        <v>860</v>
      </c>
      <c r="R88" s="440">
        <f t="shared" si="145"/>
        <v>670</v>
      </c>
      <c r="S88" s="114">
        <f>'ĐẤT PNN'!W88</f>
        <v>1</v>
      </c>
      <c r="T88" s="412">
        <v>290</v>
      </c>
      <c r="U88" s="412">
        <v>270</v>
      </c>
      <c r="V88" s="412">
        <v>260</v>
      </c>
      <c r="W88" s="412">
        <v>250</v>
      </c>
      <c r="X88" s="440">
        <f t="shared" si="146"/>
        <v>970</v>
      </c>
      <c r="Y88" s="440">
        <f t="shared" si="147"/>
        <v>680</v>
      </c>
      <c r="Z88" s="440">
        <f t="shared" si="148"/>
        <v>570</v>
      </c>
      <c r="AA88" s="440">
        <f t="shared" si="149"/>
        <v>450</v>
      </c>
      <c r="AB88" s="457">
        <f>'ĐẤT PNN'!K88-'ĐẤT NN'!H88</f>
        <v>9900</v>
      </c>
    </row>
    <row r="89" spans="1:28" s="18" customFormat="1" ht="94.5" customHeight="1" x14ac:dyDescent="0.25">
      <c r="A89" s="54">
        <f t="shared" si="150"/>
        <v>86</v>
      </c>
      <c r="B89" s="54" t="str">
        <f>'ĐẤT PNN'!B89</f>
        <v>VT2</v>
      </c>
      <c r="C89" s="524" t="str">
        <f>'ĐẤT PNN'!C89</f>
        <v>Các tuyến đường giao thông đấu nối trực tiếp ra Đường Trần Văn Xã đoạn từ Đường Bùi Trọng Nghĩa đến Đường D2 - Khu dân cư Phú Gia 2 đã được đầu tư mặt đường nhựa, bê tông xi măng:
- Có bề rộng ≥5m, cách đường giao thông ≤600m.
- Có bề rộng từ ≥3m đến &lt;5m, cách đường giao thông ≤400m.</v>
      </c>
      <c r="D89" s="525"/>
      <c r="E89" s="526"/>
      <c r="F89" s="425">
        <f t="shared" ref="F89:F94" si="177">IF(B89="VT2",L89,IF(B89="VT3",M89,IF(B89="VT2*0,8",L89,IF(B89="VT3*0,8",M89,N89))))</f>
        <v>410</v>
      </c>
      <c r="G89" s="425">
        <f t="shared" ref="G89:G94" si="178">IF(B89="VT2",U89,IF(B89="VT3",V89,IF(B89="VT2*0,8",U89,IF(B89="VT3*0,8",V89,W89))))</f>
        <v>270</v>
      </c>
      <c r="H89" s="425">
        <f t="shared" ref="H89:H94" si="179">IF(B89="VT2",P89,IF(B89="VT3",Q89,IF(B89="VT4",R89,IF(B89="VT2*0,8",P89,IF(B89="VT3*0,8",Q89,R89)))))</f>
        <v>1030</v>
      </c>
      <c r="I89" s="425">
        <f t="shared" ref="I89:I94" si="180">IF(B89="VT2",Y89,IF(B89="VT3",Z89,IF(B89="VT4",AA89,IF(B89="VT2*0,8",Y89,IF(B89="VT3*0,8",Z89,AA89)))))</f>
        <v>680</v>
      </c>
      <c r="J89" s="426">
        <f t="shared" ref="J89:J94" si="181">H89/F89</f>
        <v>2.5121951219512195</v>
      </c>
      <c r="K89" s="56">
        <f t="shared" ref="K89:K94" si="182">K88</f>
        <v>450</v>
      </c>
      <c r="L89" s="56">
        <f t="shared" ref="L89:L94" si="183">L88</f>
        <v>410</v>
      </c>
      <c r="M89" s="56">
        <f t="shared" ref="M89:M94" si="184">M88</f>
        <v>390</v>
      </c>
      <c r="N89" s="56">
        <f t="shared" ref="N89:N94" si="185">N88</f>
        <v>370</v>
      </c>
      <c r="O89" s="440">
        <f t="shared" si="142"/>
        <v>1500</v>
      </c>
      <c r="P89" s="440">
        <f t="shared" si="143"/>
        <v>1030</v>
      </c>
      <c r="Q89" s="440">
        <f t="shared" si="144"/>
        <v>860</v>
      </c>
      <c r="R89" s="440">
        <f t="shared" si="145"/>
        <v>670</v>
      </c>
      <c r="S89" s="18">
        <f>'ĐẤT PNN'!W89</f>
        <v>1</v>
      </c>
      <c r="T89" s="56">
        <f t="shared" ref="T89:T94" si="186">T88</f>
        <v>290</v>
      </c>
      <c r="U89" s="56">
        <f t="shared" ref="U89:U94" si="187">U88</f>
        <v>270</v>
      </c>
      <c r="V89" s="56">
        <f t="shared" ref="V89:V94" si="188">V88</f>
        <v>260</v>
      </c>
      <c r="W89" s="56">
        <f t="shared" ref="W89:W94" si="189">W88</f>
        <v>250</v>
      </c>
      <c r="X89" s="440">
        <f t="shared" si="146"/>
        <v>970</v>
      </c>
      <c r="Y89" s="440">
        <f t="shared" si="147"/>
        <v>680</v>
      </c>
      <c r="Z89" s="440">
        <f t="shared" si="148"/>
        <v>570</v>
      </c>
      <c r="AA89" s="440">
        <f t="shared" si="149"/>
        <v>450</v>
      </c>
      <c r="AB89" s="457">
        <f>'ĐẤT PNN'!K89-'ĐẤT NN'!H89</f>
        <v>5070</v>
      </c>
    </row>
    <row r="90" spans="1:28" s="18" customFormat="1" ht="110.25" customHeight="1" x14ac:dyDescent="0.25">
      <c r="A90" s="54">
        <f t="shared" si="150"/>
        <v>87</v>
      </c>
      <c r="B90" s="54" t="str">
        <f>'ĐẤT PNN'!B90</f>
        <v>VT3</v>
      </c>
      <c r="C90" s="524" t="str">
        <f>'ĐẤT PNN'!C90</f>
        <v>Các tuyến đường giao thông đấu nối trực tiếp ra Đường Trần Văn Xã đoạn từ Đường Bùi Trọng Nghĩa đến Đường D2 - Khu dân cư Phú Gia 2 đã được đầu tư mặt đường nhựa, bê tông xi măng:
- Có bề rộng ≥5m, cách đường giao thông &gt;600m.
- Có bề rộng từ ≥3m đến &lt;5m, cách đường giao thông từ &gt;400m đến ≤600m.
- Có bề rộng &lt;3m, cách đường giao thông ≤200m.</v>
      </c>
      <c r="D90" s="525"/>
      <c r="E90" s="526"/>
      <c r="F90" s="425">
        <f t="shared" si="177"/>
        <v>390</v>
      </c>
      <c r="G90" s="425">
        <f t="shared" si="178"/>
        <v>260</v>
      </c>
      <c r="H90" s="425">
        <f t="shared" si="179"/>
        <v>860</v>
      </c>
      <c r="I90" s="425">
        <f t="shared" si="180"/>
        <v>570</v>
      </c>
      <c r="J90" s="426">
        <f t="shared" si="181"/>
        <v>2.2051282051282053</v>
      </c>
      <c r="K90" s="56">
        <f t="shared" si="182"/>
        <v>450</v>
      </c>
      <c r="L90" s="56">
        <f t="shared" si="183"/>
        <v>410</v>
      </c>
      <c r="M90" s="56">
        <f t="shared" si="184"/>
        <v>390</v>
      </c>
      <c r="N90" s="56">
        <f t="shared" si="185"/>
        <v>370</v>
      </c>
      <c r="O90" s="440">
        <f t="shared" si="142"/>
        <v>1500</v>
      </c>
      <c r="P90" s="440">
        <f t="shared" si="143"/>
        <v>1030</v>
      </c>
      <c r="Q90" s="440">
        <f t="shared" si="144"/>
        <v>860</v>
      </c>
      <c r="R90" s="440">
        <f t="shared" si="145"/>
        <v>670</v>
      </c>
      <c r="S90" s="18">
        <f>'ĐẤT PNN'!W90</f>
        <v>1</v>
      </c>
      <c r="T90" s="56">
        <f t="shared" si="186"/>
        <v>290</v>
      </c>
      <c r="U90" s="56">
        <f t="shared" si="187"/>
        <v>270</v>
      </c>
      <c r="V90" s="56">
        <f t="shared" si="188"/>
        <v>260</v>
      </c>
      <c r="W90" s="56">
        <f t="shared" si="189"/>
        <v>250</v>
      </c>
      <c r="X90" s="440">
        <f t="shared" si="146"/>
        <v>970</v>
      </c>
      <c r="Y90" s="440">
        <f t="shared" si="147"/>
        <v>680</v>
      </c>
      <c r="Z90" s="440">
        <f t="shared" si="148"/>
        <v>570</v>
      </c>
      <c r="AA90" s="440">
        <f t="shared" si="149"/>
        <v>450</v>
      </c>
      <c r="AB90" s="457">
        <f>'ĐẤT PNN'!K90-'ĐẤT NN'!H90</f>
        <v>2240</v>
      </c>
    </row>
    <row r="91" spans="1:28" s="18" customFormat="1" ht="78.75" customHeight="1" x14ac:dyDescent="0.25">
      <c r="A91" s="54">
        <f t="shared" si="150"/>
        <v>88</v>
      </c>
      <c r="B91" s="54" t="str">
        <f>'ĐẤT PNN'!B91</f>
        <v>VT4</v>
      </c>
      <c r="C91" s="524" t="str">
        <f>'ĐẤT PNN'!C91</f>
        <v>Các tuyến đường giao thông đấu nối trực tiếp ra Đường Trần Văn Xã đoạn từ Đường Bùi Trọng Nghĩa đến Đường D2 - Khu dân cư Phú Gia 2 đã được đầu tư mặt đường nhựa, bê tông xi măng:
- Có bề rộng từ ≥3m đến &lt;5m, cách đường giao thông &gt;600m.
- Có bề rộng &lt;3m, cách đường giao thông &gt;200m.</v>
      </c>
      <c r="D91" s="525"/>
      <c r="E91" s="526"/>
      <c r="F91" s="425">
        <f t="shared" si="177"/>
        <v>370</v>
      </c>
      <c r="G91" s="425">
        <f t="shared" si="178"/>
        <v>250</v>
      </c>
      <c r="H91" s="425">
        <f t="shared" si="179"/>
        <v>670</v>
      </c>
      <c r="I91" s="425">
        <f t="shared" si="180"/>
        <v>450</v>
      </c>
      <c r="J91" s="426">
        <f t="shared" si="181"/>
        <v>1.8108108108108107</v>
      </c>
      <c r="K91" s="56">
        <f t="shared" si="182"/>
        <v>450</v>
      </c>
      <c r="L91" s="56">
        <f t="shared" si="183"/>
        <v>410</v>
      </c>
      <c r="M91" s="56">
        <f t="shared" si="184"/>
        <v>390</v>
      </c>
      <c r="N91" s="56">
        <f t="shared" si="185"/>
        <v>370</v>
      </c>
      <c r="O91" s="440">
        <f t="shared" si="142"/>
        <v>1500</v>
      </c>
      <c r="P91" s="440">
        <f t="shared" si="143"/>
        <v>1030</v>
      </c>
      <c r="Q91" s="440">
        <f t="shared" si="144"/>
        <v>860</v>
      </c>
      <c r="R91" s="440">
        <f t="shared" si="145"/>
        <v>670</v>
      </c>
      <c r="S91" s="18">
        <f>'ĐẤT PNN'!W91</f>
        <v>1</v>
      </c>
      <c r="T91" s="56">
        <f t="shared" si="186"/>
        <v>290</v>
      </c>
      <c r="U91" s="56">
        <f t="shared" si="187"/>
        <v>270</v>
      </c>
      <c r="V91" s="56">
        <f t="shared" si="188"/>
        <v>260</v>
      </c>
      <c r="W91" s="56">
        <f t="shared" si="189"/>
        <v>250</v>
      </c>
      <c r="X91" s="440">
        <f t="shared" si="146"/>
        <v>970</v>
      </c>
      <c r="Y91" s="440">
        <f t="shared" si="147"/>
        <v>680</v>
      </c>
      <c r="Z91" s="440">
        <f t="shared" si="148"/>
        <v>570</v>
      </c>
      <c r="AA91" s="440">
        <f t="shared" si="149"/>
        <v>450</v>
      </c>
      <c r="AB91" s="457">
        <f>'ĐẤT PNN'!K91-'ĐẤT NN'!H91</f>
        <v>1530</v>
      </c>
    </row>
    <row r="92" spans="1:28" s="18" customFormat="1" ht="94.5" customHeight="1" x14ac:dyDescent="0.25">
      <c r="A92" s="54">
        <f t="shared" si="150"/>
        <v>89</v>
      </c>
      <c r="B92" s="54" t="str">
        <f>'ĐẤT PNN'!B92</f>
        <v>VT2*0,8</v>
      </c>
      <c r="C92" s="524" t="str">
        <f>'ĐẤT PNN'!C92</f>
        <v>Các tuyến đường giao thông không đấu nối trực tiếp và thông ra Đường Trần Văn Xã đoạn từ Đường Bùi Trọng Nghĩa đến Đường D2 - Khu dân cư Phú Gia 2 đã được đầu tư mặt đường nhựa, bê tông xi măng:
- Có bề rộng ≥5m, cách đường giao thông ≤600m.
- Có bề rộng từ ≥3m đến &lt;5m, cách đường giao thông ≤400m.</v>
      </c>
      <c r="D92" s="525"/>
      <c r="E92" s="526"/>
      <c r="F92" s="425">
        <f t="shared" si="177"/>
        <v>410</v>
      </c>
      <c r="G92" s="425">
        <f t="shared" si="178"/>
        <v>270</v>
      </c>
      <c r="H92" s="425">
        <f t="shared" si="179"/>
        <v>1030</v>
      </c>
      <c r="I92" s="425">
        <f t="shared" si="180"/>
        <v>680</v>
      </c>
      <c r="J92" s="426">
        <f t="shared" si="181"/>
        <v>2.5121951219512195</v>
      </c>
      <c r="K92" s="56">
        <f t="shared" si="182"/>
        <v>450</v>
      </c>
      <c r="L92" s="56">
        <f t="shared" si="183"/>
        <v>410</v>
      </c>
      <c r="M92" s="56">
        <f t="shared" si="184"/>
        <v>390</v>
      </c>
      <c r="N92" s="56">
        <f t="shared" si="185"/>
        <v>370</v>
      </c>
      <c r="O92" s="440">
        <f t="shared" si="142"/>
        <v>1500</v>
      </c>
      <c r="P92" s="440">
        <f t="shared" si="143"/>
        <v>1030</v>
      </c>
      <c r="Q92" s="440">
        <f t="shared" si="144"/>
        <v>860</v>
      </c>
      <c r="R92" s="440">
        <f t="shared" si="145"/>
        <v>670</v>
      </c>
      <c r="S92" s="18">
        <f>'ĐẤT PNN'!W92</f>
        <v>1</v>
      </c>
      <c r="T92" s="56">
        <f t="shared" si="186"/>
        <v>290</v>
      </c>
      <c r="U92" s="56">
        <f t="shared" si="187"/>
        <v>270</v>
      </c>
      <c r="V92" s="56">
        <f t="shared" si="188"/>
        <v>260</v>
      </c>
      <c r="W92" s="56">
        <f t="shared" si="189"/>
        <v>250</v>
      </c>
      <c r="X92" s="440">
        <f t="shared" si="146"/>
        <v>970</v>
      </c>
      <c r="Y92" s="440">
        <f t="shared" si="147"/>
        <v>680</v>
      </c>
      <c r="Z92" s="440">
        <f t="shared" si="148"/>
        <v>570</v>
      </c>
      <c r="AA92" s="440">
        <f t="shared" si="149"/>
        <v>450</v>
      </c>
      <c r="AB92" s="457">
        <f>'ĐẤT PNN'!K92-'ĐẤT NN'!H92</f>
        <v>4470</v>
      </c>
    </row>
    <row r="93" spans="1:28" s="18" customFormat="1" ht="94.5" customHeight="1" x14ac:dyDescent="0.25">
      <c r="A93" s="54">
        <f t="shared" si="150"/>
        <v>90</v>
      </c>
      <c r="B93" s="54" t="str">
        <f>'ĐẤT PNN'!B93</f>
        <v>VT3*0,8</v>
      </c>
      <c r="C93" s="524" t="str">
        <f>'ĐẤT PNN'!C93</f>
        <v>Các tuyến đường giao thông không đấu nối trực tiếp và thông ra Đường Trần Văn Xã đoạn từ Đường Bùi Trọng Nghĩa đến Đường D2 - Khu dân cư Phú Gia 2 đã được đầu tư mặt đường nhựa, bê tông xi măng:
- Có bề rộng ≥5m, cách đường giao thông &gt;600m.
- Có bề rộng từ ≥3m đến &lt;5m, cách đường giao thông từ &gt;400m đến ≤600m.
- Có bề rộng &lt;3m, cách đường giao thông ≤200m.</v>
      </c>
      <c r="D93" s="525"/>
      <c r="E93" s="526"/>
      <c r="F93" s="425">
        <f t="shared" si="177"/>
        <v>390</v>
      </c>
      <c r="G93" s="425">
        <f t="shared" si="178"/>
        <v>260</v>
      </c>
      <c r="H93" s="425">
        <f t="shared" si="179"/>
        <v>860</v>
      </c>
      <c r="I93" s="425">
        <f t="shared" si="180"/>
        <v>570</v>
      </c>
      <c r="J93" s="426">
        <f t="shared" si="181"/>
        <v>2.2051282051282053</v>
      </c>
      <c r="K93" s="56">
        <f t="shared" si="182"/>
        <v>450</v>
      </c>
      <c r="L93" s="56">
        <f t="shared" si="183"/>
        <v>410</v>
      </c>
      <c r="M93" s="56">
        <f t="shared" si="184"/>
        <v>390</v>
      </c>
      <c r="N93" s="56">
        <f t="shared" si="185"/>
        <v>370</v>
      </c>
      <c r="O93" s="440">
        <f t="shared" si="142"/>
        <v>1500</v>
      </c>
      <c r="P93" s="440">
        <f t="shared" si="143"/>
        <v>1030</v>
      </c>
      <c r="Q93" s="440">
        <f t="shared" si="144"/>
        <v>860</v>
      </c>
      <c r="R93" s="440">
        <f t="shared" si="145"/>
        <v>670</v>
      </c>
      <c r="S93" s="18">
        <f>'ĐẤT PNN'!W93</f>
        <v>1</v>
      </c>
      <c r="T93" s="56">
        <f t="shared" si="186"/>
        <v>290</v>
      </c>
      <c r="U93" s="56">
        <f t="shared" si="187"/>
        <v>270</v>
      </c>
      <c r="V93" s="56">
        <f t="shared" si="188"/>
        <v>260</v>
      </c>
      <c r="W93" s="56">
        <f t="shared" si="189"/>
        <v>250</v>
      </c>
      <c r="X93" s="440">
        <f t="shared" si="146"/>
        <v>970</v>
      </c>
      <c r="Y93" s="440">
        <f t="shared" si="147"/>
        <v>680</v>
      </c>
      <c r="Z93" s="440">
        <f t="shared" si="148"/>
        <v>570</v>
      </c>
      <c r="AA93" s="440">
        <f t="shared" si="149"/>
        <v>450</v>
      </c>
      <c r="AB93" s="457">
        <f>'ĐẤT PNN'!K93-'ĐẤT NN'!H93</f>
        <v>1940</v>
      </c>
    </row>
    <row r="94" spans="1:28" s="18" customFormat="1" ht="78.75" customHeight="1" x14ac:dyDescent="0.25">
      <c r="A94" s="54">
        <f t="shared" si="150"/>
        <v>91</v>
      </c>
      <c r="B94" s="54" t="str">
        <f>'ĐẤT PNN'!B94</f>
        <v>VT4*0,8</v>
      </c>
      <c r="C94" s="524" t="str">
        <f>'ĐẤT PNN'!C94</f>
        <v>Các tuyến đường giao thông không đấu nối trực tiếp và thông ra Đường Trần Văn Xã đoạn từ Đường Bùi Trọng Nghĩa đến Đường D2 - Khu dân cư Phú Gia 2 đã được đầu tư mặt đường nhựa, bê tông xi măng:
- Có bề rộng từ ≥3m đến &lt;5m, cách đường giao thông &gt;600m.
- Có bề rộng &lt;3m, cách đường giao thông &gt; 200m.</v>
      </c>
      <c r="D94" s="525"/>
      <c r="E94" s="526"/>
      <c r="F94" s="425">
        <f t="shared" si="177"/>
        <v>370</v>
      </c>
      <c r="G94" s="425">
        <f t="shared" si="178"/>
        <v>250</v>
      </c>
      <c r="H94" s="425">
        <f t="shared" si="179"/>
        <v>670</v>
      </c>
      <c r="I94" s="425">
        <f t="shared" si="180"/>
        <v>450</v>
      </c>
      <c r="J94" s="426">
        <f t="shared" si="181"/>
        <v>1.8108108108108107</v>
      </c>
      <c r="K94" s="56">
        <f t="shared" si="182"/>
        <v>450</v>
      </c>
      <c r="L94" s="56">
        <f t="shared" si="183"/>
        <v>410</v>
      </c>
      <c r="M94" s="56">
        <f t="shared" si="184"/>
        <v>390</v>
      </c>
      <c r="N94" s="56">
        <f t="shared" si="185"/>
        <v>370</v>
      </c>
      <c r="O94" s="440">
        <f t="shared" si="142"/>
        <v>1500</v>
      </c>
      <c r="P94" s="440">
        <f t="shared" si="143"/>
        <v>1030</v>
      </c>
      <c r="Q94" s="440">
        <f t="shared" si="144"/>
        <v>860</v>
      </c>
      <c r="R94" s="440">
        <f t="shared" si="145"/>
        <v>670</v>
      </c>
      <c r="S94" s="18">
        <f>'ĐẤT PNN'!W94</f>
        <v>1</v>
      </c>
      <c r="T94" s="56">
        <f t="shared" si="186"/>
        <v>290</v>
      </c>
      <c r="U94" s="56">
        <f t="shared" si="187"/>
        <v>270</v>
      </c>
      <c r="V94" s="56">
        <f t="shared" si="188"/>
        <v>260</v>
      </c>
      <c r="W94" s="56">
        <f t="shared" si="189"/>
        <v>250</v>
      </c>
      <c r="X94" s="440">
        <f t="shared" si="146"/>
        <v>970</v>
      </c>
      <c r="Y94" s="440">
        <f t="shared" si="147"/>
        <v>680</v>
      </c>
      <c r="Z94" s="440">
        <f t="shared" si="148"/>
        <v>570</v>
      </c>
      <c r="AA94" s="440">
        <f t="shared" si="149"/>
        <v>450</v>
      </c>
      <c r="AB94" s="457">
        <f>'ĐẤT PNN'!K94-'ĐẤT NN'!H94</f>
        <v>1330</v>
      </c>
    </row>
    <row r="95" spans="1:28" s="18" customFormat="1" ht="47.25" x14ac:dyDescent="0.25">
      <c r="A95" s="54">
        <f t="shared" si="150"/>
        <v>92</v>
      </c>
      <c r="B95" s="84" t="str">
        <f>'ĐẤT PNN'!B95</f>
        <v>BH52DT_D1</v>
      </c>
      <c r="C95" s="92" t="str">
        <f>'ĐẤT PNN'!C95</f>
        <v>Đường nối tiếp từ đường Trần Văn Xã qua Văn phòng KP4 phường Trảng Dài đến đường Nguyễn Thái Học</v>
      </c>
      <c r="D95" s="92"/>
      <c r="E95" s="92"/>
      <c r="F95" s="415">
        <f>K95</f>
        <v>450</v>
      </c>
      <c r="G95" s="95">
        <f>T95</f>
        <v>290</v>
      </c>
      <c r="H95" s="411">
        <f>O95</f>
        <v>1500</v>
      </c>
      <c r="I95" s="411">
        <f>X95</f>
        <v>970</v>
      </c>
      <c r="J95" s="416">
        <f>H95/F95</f>
        <v>3.3333333333333335</v>
      </c>
      <c r="K95" s="96">
        <v>450</v>
      </c>
      <c r="L95" s="96">
        <v>410</v>
      </c>
      <c r="M95" s="96">
        <v>390</v>
      </c>
      <c r="N95" s="96">
        <v>370</v>
      </c>
      <c r="O95" s="440">
        <f t="shared" si="142"/>
        <v>1500</v>
      </c>
      <c r="P95" s="440">
        <f t="shared" si="143"/>
        <v>1030</v>
      </c>
      <c r="Q95" s="440">
        <f t="shared" si="144"/>
        <v>860</v>
      </c>
      <c r="R95" s="440">
        <f t="shared" si="145"/>
        <v>670</v>
      </c>
      <c r="S95" s="114">
        <f>'ĐẤT PNN'!W95</f>
        <v>1</v>
      </c>
      <c r="T95" s="412">
        <v>290</v>
      </c>
      <c r="U95" s="412">
        <v>270</v>
      </c>
      <c r="V95" s="412">
        <v>260</v>
      </c>
      <c r="W95" s="412">
        <v>250</v>
      </c>
      <c r="X95" s="440">
        <f t="shared" si="146"/>
        <v>970</v>
      </c>
      <c r="Y95" s="440">
        <f t="shared" si="147"/>
        <v>680</v>
      </c>
      <c r="Z95" s="440">
        <f t="shared" si="148"/>
        <v>570</v>
      </c>
      <c r="AA95" s="440">
        <f t="shared" si="149"/>
        <v>450</v>
      </c>
      <c r="AB95" s="457">
        <f>'ĐẤT PNN'!K95-'ĐẤT NN'!H95</f>
        <v>9300</v>
      </c>
    </row>
    <row r="96" spans="1:28" s="18" customFormat="1" ht="94.5" customHeight="1" x14ac:dyDescent="0.25">
      <c r="A96" s="54">
        <f t="shared" si="150"/>
        <v>93</v>
      </c>
      <c r="B96" s="54" t="str">
        <f>'ĐẤT PNN'!B96</f>
        <v>VT2</v>
      </c>
      <c r="C96" s="524" t="str">
        <f>'ĐẤT PNN'!C96</f>
        <v>Các tuyến đường giao thông đấu nối trực tiếp ra Đường nối tiếp từ đường Trần Văn Xã qua Văn phòng KP4 phường Trảng Dài đến đường Nguyễn Thái Học đoạn từ Đường Trần Văn Xã (từ đường Bùi Trọng Nghĩa đến đường D2 - Khu dân cư Phú Gia 2) đến Hết ranh thửa đất số 241, tờ BĐĐC số 42; bên phải: hết ranh thửa đất số 262, tờ BĐĐC số 42 phường Trảng Dài đã được đầu tư mặt đường nhựa, bê tông xi măng:
- Có bề rộng ≥5m, cách đường giao thông ≤600m.
- Có bề rộng từ ≥3m đến &lt;5m, cách đường giao thông ≤400m.</v>
      </c>
      <c r="D96" s="525"/>
      <c r="E96" s="526"/>
      <c r="F96" s="425">
        <f t="shared" ref="F96:F101" si="190">IF(B96="VT2",L96,IF(B96="VT3",M96,IF(B96="VT2*0,8",L96,IF(B96="VT3*0,8",M96,N96))))</f>
        <v>410</v>
      </c>
      <c r="G96" s="425">
        <f t="shared" ref="G96:G101" si="191">IF(B96="VT2",U96,IF(B96="VT3",V96,IF(B96="VT2*0,8",U96,IF(B96="VT3*0,8",V96,W96))))</f>
        <v>270</v>
      </c>
      <c r="H96" s="425">
        <f t="shared" ref="H96:H101" si="192">IF(B96="VT2",P96,IF(B96="VT3",Q96,IF(B96="VT4",R96,IF(B96="VT2*0,8",P96,IF(B96="VT3*0,8",Q96,R96)))))</f>
        <v>1030</v>
      </c>
      <c r="I96" s="425">
        <f t="shared" ref="I96:I101" si="193">IF(B96="VT2",Y96,IF(B96="VT3",Z96,IF(B96="VT4",AA96,IF(B96="VT2*0,8",Y96,IF(B96="VT3*0,8",Z96,AA96)))))</f>
        <v>680</v>
      </c>
      <c r="J96" s="426">
        <f t="shared" ref="J96:J101" si="194">H96/F96</f>
        <v>2.5121951219512195</v>
      </c>
      <c r="K96" s="56">
        <f t="shared" ref="K96:K101" si="195">K95</f>
        <v>450</v>
      </c>
      <c r="L96" s="56">
        <f t="shared" ref="L96:L101" si="196">L95</f>
        <v>410</v>
      </c>
      <c r="M96" s="56">
        <f t="shared" ref="M96:M101" si="197">M95</f>
        <v>390</v>
      </c>
      <c r="N96" s="56">
        <f t="shared" ref="N96:N101" si="198">N95</f>
        <v>370</v>
      </c>
      <c r="O96" s="440">
        <f t="shared" si="142"/>
        <v>1500</v>
      </c>
      <c r="P96" s="440">
        <f t="shared" si="143"/>
        <v>1030</v>
      </c>
      <c r="Q96" s="440">
        <f t="shared" si="144"/>
        <v>860</v>
      </c>
      <c r="R96" s="440">
        <f t="shared" si="145"/>
        <v>670</v>
      </c>
      <c r="S96" s="18">
        <f>'ĐẤT PNN'!W96</f>
        <v>1</v>
      </c>
      <c r="T96" s="56">
        <f t="shared" ref="T96:T101" si="199">T95</f>
        <v>290</v>
      </c>
      <c r="U96" s="56">
        <f t="shared" ref="U96:U101" si="200">U95</f>
        <v>270</v>
      </c>
      <c r="V96" s="56">
        <f t="shared" ref="V96:V101" si="201">V95</f>
        <v>260</v>
      </c>
      <c r="W96" s="56">
        <f t="shared" ref="W96:W101" si="202">W95</f>
        <v>250</v>
      </c>
      <c r="X96" s="440">
        <f t="shared" si="146"/>
        <v>970</v>
      </c>
      <c r="Y96" s="440">
        <f t="shared" si="147"/>
        <v>680</v>
      </c>
      <c r="Z96" s="440">
        <f t="shared" si="148"/>
        <v>570</v>
      </c>
      <c r="AA96" s="440">
        <f t="shared" si="149"/>
        <v>450</v>
      </c>
      <c r="AB96" s="457">
        <f>'ĐẤT PNN'!K96-'ĐẤT NN'!H96</f>
        <v>4370</v>
      </c>
    </row>
    <row r="97" spans="1:28" s="18" customFormat="1" ht="110.25" customHeight="1" x14ac:dyDescent="0.25">
      <c r="A97" s="54">
        <f t="shared" si="150"/>
        <v>94</v>
      </c>
      <c r="B97" s="54" t="str">
        <f>'ĐẤT PNN'!B97</f>
        <v>VT3</v>
      </c>
      <c r="C97" s="524" t="str">
        <f>'ĐẤT PNN'!C97</f>
        <v>Các tuyến đường giao thông đấu nối trực tiếp ra Đường nối tiếp từ đường Trần Văn Xã qua Văn phòng KP4 phường Trảng Dài đến đường Nguyễn Thái Học đoạn từ Đường Trần Văn Xã (từ đường Bùi Trọng Nghĩa đến đường D2 - Khu dân cư Phú Gia 2) đến Hết ranh thửa đất số 241, tờ BĐĐC số 42; bên phải: hết ranh thửa đất số 262, tờ BĐĐC số 42 phường Trảng Dài đã được đầu tư mặt đường nhựa, bê tông xi măng:
- Có bề rộng ≥5m, cách đường giao thông &gt;600m.
- Có bề rộng từ ≥3m đến &lt;5m, cách đường giao thông từ &gt;400m đến ≤600m.
- Có bề rộng &lt;3m, cách đường giao thông ≤200m.</v>
      </c>
      <c r="D97" s="525"/>
      <c r="E97" s="526"/>
      <c r="F97" s="425">
        <f t="shared" si="190"/>
        <v>390</v>
      </c>
      <c r="G97" s="425">
        <f t="shared" si="191"/>
        <v>260</v>
      </c>
      <c r="H97" s="425">
        <f t="shared" si="192"/>
        <v>860</v>
      </c>
      <c r="I97" s="425">
        <f t="shared" si="193"/>
        <v>570</v>
      </c>
      <c r="J97" s="426">
        <f t="shared" si="194"/>
        <v>2.2051282051282053</v>
      </c>
      <c r="K97" s="56">
        <f t="shared" si="195"/>
        <v>450</v>
      </c>
      <c r="L97" s="56">
        <f t="shared" si="196"/>
        <v>410</v>
      </c>
      <c r="M97" s="56">
        <f t="shared" si="197"/>
        <v>390</v>
      </c>
      <c r="N97" s="56">
        <f t="shared" si="198"/>
        <v>370</v>
      </c>
      <c r="O97" s="440">
        <f t="shared" si="142"/>
        <v>1500</v>
      </c>
      <c r="P97" s="440">
        <f t="shared" si="143"/>
        <v>1030</v>
      </c>
      <c r="Q97" s="440">
        <f t="shared" si="144"/>
        <v>860</v>
      </c>
      <c r="R97" s="440">
        <f t="shared" si="145"/>
        <v>670</v>
      </c>
      <c r="S97" s="18">
        <f>'ĐẤT PNN'!W97</f>
        <v>1</v>
      </c>
      <c r="T97" s="56">
        <f t="shared" si="199"/>
        <v>290</v>
      </c>
      <c r="U97" s="56">
        <f t="shared" si="200"/>
        <v>270</v>
      </c>
      <c r="V97" s="56">
        <f t="shared" si="201"/>
        <v>260</v>
      </c>
      <c r="W97" s="56">
        <f t="shared" si="202"/>
        <v>250</v>
      </c>
      <c r="X97" s="440">
        <f t="shared" si="146"/>
        <v>970</v>
      </c>
      <c r="Y97" s="440">
        <f t="shared" si="147"/>
        <v>680</v>
      </c>
      <c r="Z97" s="440">
        <f t="shared" si="148"/>
        <v>570</v>
      </c>
      <c r="AA97" s="440">
        <f t="shared" si="149"/>
        <v>450</v>
      </c>
      <c r="AB97" s="457">
        <f>'ĐẤT PNN'!K97-'ĐẤT NN'!H97</f>
        <v>1940</v>
      </c>
    </row>
    <row r="98" spans="1:28" s="18" customFormat="1" ht="78.75" customHeight="1" x14ac:dyDescent="0.25">
      <c r="A98" s="54">
        <f t="shared" si="150"/>
        <v>95</v>
      </c>
      <c r="B98" s="54" t="str">
        <f>'ĐẤT PNN'!B98</f>
        <v>VT4</v>
      </c>
      <c r="C98" s="524" t="str">
        <f>'ĐẤT PNN'!C98</f>
        <v>Các tuyến đường giao thông đấu nối trực tiếp ra Đường nối tiếp từ đường Trần Văn Xã qua Văn phòng KP4 phường Trảng Dài đến đường Nguyễn Thái Học đoạn từ Đường Trần Văn Xã (từ đường Bùi Trọng Nghĩa đến đường D2 - Khu dân cư Phú Gia 2) đến Hết ranh thửa đất số 241, tờ BĐĐC số 42; bên phải: hết ranh thửa đất số 262, tờ BĐĐC số 42 phường Trảng Dài đã được đầu tư mặt đường nhựa, bê tông xi măng:
- Có bề rộng từ ≥3m đến &lt;5m, cách đường giao thông &gt;600m.
- Có bề rộng &lt;3m, cách đường giao thông &gt;200m.</v>
      </c>
      <c r="D98" s="525"/>
      <c r="E98" s="526"/>
      <c r="F98" s="425">
        <f t="shared" si="190"/>
        <v>370</v>
      </c>
      <c r="G98" s="425">
        <f t="shared" si="191"/>
        <v>250</v>
      </c>
      <c r="H98" s="425">
        <f t="shared" si="192"/>
        <v>670</v>
      </c>
      <c r="I98" s="425">
        <f t="shared" si="193"/>
        <v>450</v>
      </c>
      <c r="J98" s="426">
        <f t="shared" si="194"/>
        <v>1.8108108108108107</v>
      </c>
      <c r="K98" s="56">
        <f t="shared" si="195"/>
        <v>450</v>
      </c>
      <c r="L98" s="56">
        <f t="shared" si="196"/>
        <v>410</v>
      </c>
      <c r="M98" s="56">
        <f t="shared" si="197"/>
        <v>390</v>
      </c>
      <c r="N98" s="56">
        <f t="shared" si="198"/>
        <v>370</v>
      </c>
      <c r="O98" s="440">
        <f t="shared" si="142"/>
        <v>1500</v>
      </c>
      <c r="P98" s="440">
        <f t="shared" si="143"/>
        <v>1030</v>
      </c>
      <c r="Q98" s="440">
        <f t="shared" si="144"/>
        <v>860</v>
      </c>
      <c r="R98" s="440">
        <f t="shared" si="145"/>
        <v>670</v>
      </c>
      <c r="S98" s="18">
        <f>'ĐẤT PNN'!W98</f>
        <v>1</v>
      </c>
      <c r="T98" s="56">
        <f t="shared" si="199"/>
        <v>290</v>
      </c>
      <c r="U98" s="56">
        <f t="shared" si="200"/>
        <v>270</v>
      </c>
      <c r="V98" s="56">
        <f t="shared" si="201"/>
        <v>260</v>
      </c>
      <c r="W98" s="56">
        <f t="shared" si="202"/>
        <v>250</v>
      </c>
      <c r="X98" s="440">
        <f t="shared" si="146"/>
        <v>970</v>
      </c>
      <c r="Y98" s="440">
        <f t="shared" si="147"/>
        <v>680</v>
      </c>
      <c r="Z98" s="440">
        <f t="shared" si="148"/>
        <v>570</v>
      </c>
      <c r="AA98" s="440">
        <f t="shared" si="149"/>
        <v>450</v>
      </c>
      <c r="AB98" s="457">
        <f>'ĐẤT PNN'!K98-'ĐẤT NN'!H98</f>
        <v>1330</v>
      </c>
    </row>
    <row r="99" spans="1:28" s="18" customFormat="1" ht="94.5" customHeight="1" x14ac:dyDescent="0.25">
      <c r="A99" s="54">
        <f t="shared" si="150"/>
        <v>96</v>
      </c>
      <c r="B99" s="54" t="str">
        <f>'ĐẤT PNN'!B99</f>
        <v>VT2*0,8</v>
      </c>
      <c r="C99" s="524" t="str">
        <f>'ĐẤT PNN'!C99</f>
        <v>Các tuyến đường giao thông không đấu nối trực tiếp và thông ra Đường nối tiếp từ đường Trần Văn Xã qua Văn phòng KP4 phường Trảng Dài đến đường Nguyễn Thái Học đoạn từ Đường Trần Văn Xã (từ đường Bùi Trọng Nghĩa đến đường D2 - Khu dân cư Phú Gia 2) đến Hết ranh thửa đất số 241, tờ BĐĐC số 42; bên phải: hết ranh thửa đất số 262, tờ BĐĐC số 42 phường Trảng Dài đã được đầu tư mặt đường nhựa, bê tông xi măng:
- Có bề rộng ≥5m, cách đường giao thông ≤600m.
- Có bề rộng từ ≥3m đến &lt;5m, cách đường giao thông ≤400m.</v>
      </c>
      <c r="D99" s="525"/>
      <c r="E99" s="526"/>
      <c r="F99" s="425">
        <f t="shared" si="190"/>
        <v>410</v>
      </c>
      <c r="G99" s="425">
        <f t="shared" si="191"/>
        <v>270</v>
      </c>
      <c r="H99" s="425">
        <f t="shared" si="192"/>
        <v>1030</v>
      </c>
      <c r="I99" s="425">
        <f t="shared" si="193"/>
        <v>680</v>
      </c>
      <c r="J99" s="426">
        <f t="shared" si="194"/>
        <v>2.5121951219512195</v>
      </c>
      <c r="K99" s="56">
        <f t="shared" si="195"/>
        <v>450</v>
      </c>
      <c r="L99" s="56">
        <f t="shared" si="196"/>
        <v>410</v>
      </c>
      <c r="M99" s="56">
        <f t="shared" si="197"/>
        <v>390</v>
      </c>
      <c r="N99" s="56">
        <f t="shared" si="198"/>
        <v>370</v>
      </c>
      <c r="O99" s="440">
        <f t="shared" si="142"/>
        <v>1500</v>
      </c>
      <c r="P99" s="440">
        <f t="shared" si="143"/>
        <v>1030</v>
      </c>
      <c r="Q99" s="440">
        <f t="shared" si="144"/>
        <v>860</v>
      </c>
      <c r="R99" s="440">
        <f t="shared" si="145"/>
        <v>670</v>
      </c>
      <c r="S99" s="18">
        <f>'ĐẤT PNN'!W99</f>
        <v>1</v>
      </c>
      <c r="T99" s="56">
        <f t="shared" si="199"/>
        <v>290</v>
      </c>
      <c r="U99" s="56">
        <f t="shared" si="200"/>
        <v>270</v>
      </c>
      <c r="V99" s="56">
        <f t="shared" si="201"/>
        <v>260</v>
      </c>
      <c r="W99" s="56">
        <f t="shared" si="202"/>
        <v>250</v>
      </c>
      <c r="X99" s="440">
        <f t="shared" si="146"/>
        <v>970</v>
      </c>
      <c r="Y99" s="440">
        <f t="shared" si="147"/>
        <v>680</v>
      </c>
      <c r="Z99" s="440">
        <f t="shared" si="148"/>
        <v>570</v>
      </c>
      <c r="AA99" s="440">
        <f t="shared" si="149"/>
        <v>450</v>
      </c>
      <c r="AB99" s="457">
        <f>'ĐẤT PNN'!K99-'ĐẤT NN'!H99</f>
        <v>3870</v>
      </c>
    </row>
    <row r="100" spans="1:28" s="18" customFormat="1" ht="94.5" customHeight="1" x14ac:dyDescent="0.25">
      <c r="A100" s="54">
        <f t="shared" si="150"/>
        <v>97</v>
      </c>
      <c r="B100" s="54" t="str">
        <f>'ĐẤT PNN'!B100</f>
        <v>VT3*0,8</v>
      </c>
      <c r="C100" s="524" t="str">
        <f>'ĐẤT PNN'!C100</f>
        <v>Các tuyến đường giao thông không đấu nối trực tiếp và thông ra Đường nối tiếp từ đường Trần Văn Xã qua Văn phòng KP4 phường Trảng Dài đến đường Nguyễn Thái Học đoạn từ Đường Trần Văn Xã (từ đường Bùi Trọng Nghĩa đến đường D2 - Khu dân cư Phú Gia 2) đến Hết ranh thửa đất số 241, tờ BĐĐC số 42; bên phải: hết ranh thửa đất số 262, tờ BĐĐC số 42 phường Trảng Dài đã được đầu tư mặt đường nhựa, bê tông xi măng:
- Có bề rộng ≥5m, cách đường giao thông &gt;600m.
- Có bề rộng từ ≥3m đến &lt;5m, cách đường giao thông từ &gt;400m đến ≤600m.
- Có bề rộng &lt;3m, cách đường giao thông ≤200m.</v>
      </c>
      <c r="D100" s="525"/>
      <c r="E100" s="526"/>
      <c r="F100" s="425">
        <f t="shared" si="190"/>
        <v>390</v>
      </c>
      <c r="G100" s="425">
        <f t="shared" si="191"/>
        <v>260</v>
      </c>
      <c r="H100" s="425">
        <f t="shared" si="192"/>
        <v>860</v>
      </c>
      <c r="I100" s="425">
        <f t="shared" si="193"/>
        <v>570</v>
      </c>
      <c r="J100" s="426">
        <f t="shared" si="194"/>
        <v>2.2051282051282053</v>
      </c>
      <c r="K100" s="56">
        <f t="shared" si="195"/>
        <v>450</v>
      </c>
      <c r="L100" s="56">
        <f t="shared" si="196"/>
        <v>410</v>
      </c>
      <c r="M100" s="56">
        <f t="shared" si="197"/>
        <v>390</v>
      </c>
      <c r="N100" s="56">
        <f t="shared" si="198"/>
        <v>370</v>
      </c>
      <c r="O100" s="440">
        <f t="shared" si="142"/>
        <v>1500</v>
      </c>
      <c r="P100" s="440">
        <f t="shared" si="143"/>
        <v>1030</v>
      </c>
      <c r="Q100" s="440">
        <f t="shared" si="144"/>
        <v>860</v>
      </c>
      <c r="R100" s="440">
        <f t="shared" si="145"/>
        <v>670</v>
      </c>
      <c r="S100" s="18">
        <f>'ĐẤT PNN'!W100</f>
        <v>1</v>
      </c>
      <c r="T100" s="56">
        <f t="shared" si="199"/>
        <v>290</v>
      </c>
      <c r="U100" s="56">
        <f t="shared" si="200"/>
        <v>270</v>
      </c>
      <c r="V100" s="56">
        <f t="shared" si="201"/>
        <v>260</v>
      </c>
      <c r="W100" s="56">
        <f t="shared" si="202"/>
        <v>250</v>
      </c>
      <c r="X100" s="440">
        <f t="shared" si="146"/>
        <v>970</v>
      </c>
      <c r="Y100" s="440">
        <f t="shared" si="147"/>
        <v>680</v>
      </c>
      <c r="Z100" s="440">
        <f t="shared" si="148"/>
        <v>570</v>
      </c>
      <c r="AA100" s="440">
        <f t="shared" si="149"/>
        <v>450</v>
      </c>
      <c r="AB100" s="457">
        <f>'ĐẤT PNN'!K100-'ĐẤT NN'!H100</f>
        <v>1640</v>
      </c>
    </row>
    <row r="101" spans="1:28" s="18" customFormat="1" ht="78.75" customHeight="1" x14ac:dyDescent="0.25">
      <c r="A101" s="54">
        <f t="shared" si="150"/>
        <v>98</v>
      </c>
      <c r="B101" s="54" t="str">
        <f>'ĐẤT PNN'!B101</f>
        <v>VT4*0,8</v>
      </c>
      <c r="C101" s="524" t="str">
        <f>'ĐẤT PNN'!C101</f>
        <v>Các tuyến đường giao thông không đấu nối trực tiếp và thông ra Đường nối tiếp từ đường Trần Văn Xã qua Văn phòng KP4 phường Trảng Dài đến đường Nguyễn Thái Học đoạn từ Đường Trần Văn Xã (từ đường Bùi Trọng Nghĩa đến đường D2 - Khu dân cư Phú Gia 2) đến Hết ranh thửa đất số 241, tờ BĐĐC số 42; bên phải: hết ranh thửa đất số 262, tờ BĐĐC số 42 phường Trảng Dài đã được đầu tư mặt đường nhựa, bê tông xi măng:
- Có bề rộng từ ≥3m đến &lt;5m, cách đường giao thông &gt;600m.
- Có bề rộng &lt;3m, cách đường giao thông &gt; 200m.</v>
      </c>
      <c r="D101" s="525"/>
      <c r="E101" s="526"/>
      <c r="F101" s="425">
        <f t="shared" si="190"/>
        <v>370</v>
      </c>
      <c r="G101" s="425">
        <f t="shared" si="191"/>
        <v>250</v>
      </c>
      <c r="H101" s="425">
        <f t="shared" si="192"/>
        <v>670</v>
      </c>
      <c r="I101" s="425">
        <f t="shared" si="193"/>
        <v>450</v>
      </c>
      <c r="J101" s="426">
        <f t="shared" si="194"/>
        <v>1.8108108108108107</v>
      </c>
      <c r="K101" s="56">
        <f t="shared" si="195"/>
        <v>450</v>
      </c>
      <c r="L101" s="56">
        <f t="shared" si="196"/>
        <v>410</v>
      </c>
      <c r="M101" s="56">
        <f t="shared" si="197"/>
        <v>390</v>
      </c>
      <c r="N101" s="56">
        <f t="shared" si="198"/>
        <v>370</v>
      </c>
      <c r="O101" s="440">
        <f t="shared" si="142"/>
        <v>1500</v>
      </c>
      <c r="P101" s="440">
        <f t="shared" si="143"/>
        <v>1030</v>
      </c>
      <c r="Q101" s="440">
        <f t="shared" si="144"/>
        <v>860</v>
      </c>
      <c r="R101" s="440">
        <f t="shared" si="145"/>
        <v>670</v>
      </c>
      <c r="S101" s="18">
        <f>'ĐẤT PNN'!W101</f>
        <v>1</v>
      </c>
      <c r="T101" s="56">
        <f t="shared" si="199"/>
        <v>290</v>
      </c>
      <c r="U101" s="56">
        <f t="shared" si="200"/>
        <v>270</v>
      </c>
      <c r="V101" s="56">
        <f t="shared" si="201"/>
        <v>260</v>
      </c>
      <c r="W101" s="56">
        <f t="shared" si="202"/>
        <v>250</v>
      </c>
      <c r="X101" s="440">
        <f t="shared" si="146"/>
        <v>970</v>
      </c>
      <c r="Y101" s="440">
        <f t="shared" si="147"/>
        <v>680</v>
      </c>
      <c r="Z101" s="440">
        <f t="shared" si="148"/>
        <v>570</v>
      </c>
      <c r="AA101" s="440">
        <f t="shared" si="149"/>
        <v>450</v>
      </c>
      <c r="AB101" s="457">
        <f>'ĐẤT PNN'!K101-'ĐẤT NN'!H101</f>
        <v>1230</v>
      </c>
    </row>
    <row r="102" spans="1:28" s="18" customFormat="1" ht="47.25" x14ac:dyDescent="0.25">
      <c r="A102" s="54">
        <f t="shared" si="150"/>
        <v>99</v>
      </c>
      <c r="B102" s="84" t="str">
        <f>'ĐẤT PNN'!B102</f>
        <v>BH52DT_D2</v>
      </c>
      <c r="C102" s="92" t="str">
        <f>'ĐẤT PNN'!C102</f>
        <v>Đường nối tiếp từ đường Trần Văn Xã qua Văn phòng KP4 phường Trảng Dài đến đường Nguyễn Thái Học</v>
      </c>
      <c r="D102" s="92"/>
      <c r="E102" s="92"/>
      <c r="F102" s="415">
        <f>K102</f>
        <v>450</v>
      </c>
      <c r="G102" s="95">
        <f>T102</f>
        <v>290</v>
      </c>
      <c r="H102" s="411">
        <f>O102</f>
        <v>1500</v>
      </c>
      <c r="I102" s="411">
        <f>X102</f>
        <v>970</v>
      </c>
      <c r="J102" s="416">
        <f>H102/F102</f>
        <v>3.3333333333333335</v>
      </c>
      <c r="K102" s="96">
        <v>450</v>
      </c>
      <c r="L102" s="96">
        <v>410</v>
      </c>
      <c r="M102" s="96">
        <v>390</v>
      </c>
      <c r="N102" s="96">
        <v>370</v>
      </c>
      <c r="O102" s="440">
        <f t="shared" si="142"/>
        <v>1500</v>
      </c>
      <c r="P102" s="440">
        <f t="shared" si="143"/>
        <v>1030</v>
      </c>
      <c r="Q102" s="440">
        <f t="shared" si="144"/>
        <v>860</v>
      </c>
      <c r="R102" s="440">
        <f t="shared" si="145"/>
        <v>670</v>
      </c>
      <c r="S102" s="114">
        <f>'ĐẤT PNN'!W102</f>
        <v>1</v>
      </c>
      <c r="T102" s="412">
        <v>290</v>
      </c>
      <c r="U102" s="412">
        <v>270</v>
      </c>
      <c r="V102" s="412">
        <v>260</v>
      </c>
      <c r="W102" s="412">
        <v>250</v>
      </c>
      <c r="X102" s="440">
        <f t="shared" si="146"/>
        <v>970</v>
      </c>
      <c r="Y102" s="440">
        <f t="shared" si="147"/>
        <v>680</v>
      </c>
      <c r="Z102" s="440">
        <f t="shared" si="148"/>
        <v>570</v>
      </c>
      <c r="AA102" s="440">
        <f t="shared" si="149"/>
        <v>450</v>
      </c>
      <c r="AB102" s="457">
        <f>'ĐẤT PNN'!K102-'ĐẤT NN'!H102</f>
        <v>8600</v>
      </c>
    </row>
    <row r="103" spans="1:28" s="18" customFormat="1" ht="94.5" customHeight="1" x14ac:dyDescent="0.25">
      <c r="A103" s="54">
        <f t="shared" si="150"/>
        <v>100</v>
      </c>
      <c r="B103" s="54" t="str">
        <f>'ĐẤT PNN'!B103</f>
        <v>VT2</v>
      </c>
      <c r="C103" s="524" t="str">
        <f>'ĐẤT PNN'!C103</f>
        <v>Các tuyến đường giao thông đấu nối trực tiếp ra Đường nối tiếp từ đường Trần Văn Xã qua Văn phòng KP4 phường Trảng Dài đến đường Nguyễn Thái Học đoạn từ Hết ranh thửa đất số 241, tờ BĐĐC số 42; bên phải: hết ranh thửa đất số 262, tờ BĐĐC số 42 phường Trảng Dài đến Đường Nguyễn Thái Học đã được đầu tư mặt đường nhựa, bê tông xi măng:
- Có bề rộng ≥5m, cách đường giao thông ≤600m.
- Có bề rộng từ ≥3m đến &lt;5m, cách đường giao thông ≤400m.</v>
      </c>
      <c r="D103" s="525"/>
      <c r="E103" s="526"/>
      <c r="F103" s="425">
        <f t="shared" ref="F103:F108" si="203">IF(B103="VT2",L103,IF(B103="VT3",M103,IF(B103="VT2*0,8",L103,IF(B103="VT3*0,8",M103,N103))))</f>
        <v>410</v>
      </c>
      <c r="G103" s="425">
        <f t="shared" ref="G103:G108" si="204">IF(B103="VT2",U103,IF(B103="VT3",V103,IF(B103="VT2*0,8",U103,IF(B103="VT3*0,8",V103,W103))))</f>
        <v>270</v>
      </c>
      <c r="H103" s="425">
        <f t="shared" ref="H103:H108" si="205">IF(B103="VT2",P103,IF(B103="VT3",Q103,IF(B103="VT4",R103,IF(B103="VT2*0,8",P103,IF(B103="VT3*0,8",Q103,R103)))))</f>
        <v>1030</v>
      </c>
      <c r="I103" s="425">
        <f t="shared" ref="I103:I108" si="206">IF(B103="VT2",Y103,IF(B103="VT3",Z103,IF(B103="VT4",AA103,IF(B103="VT2*0,8",Y103,IF(B103="VT3*0,8",Z103,AA103)))))</f>
        <v>680</v>
      </c>
      <c r="J103" s="426">
        <f t="shared" ref="J103:J108" si="207">H103/F103</f>
        <v>2.5121951219512195</v>
      </c>
      <c r="K103" s="56">
        <f t="shared" ref="K103:K108" si="208">K102</f>
        <v>450</v>
      </c>
      <c r="L103" s="56">
        <f t="shared" ref="L103:L108" si="209">L102</f>
        <v>410</v>
      </c>
      <c r="M103" s="56">
        <f t="shared" ref="M103:M108" si="210">M102</f>
        <v>390</v>
      </c>
      <c r="N103" s="56">
        <f t="shared" ref="N103:N108" si="211">N102</f>
        <v>370</v>
      </c>
      <c r="O103" s="440">
        <f t="shared" si="142"/>
        <v>1500</v>
      </c>
      <c r="P103" s="440">
        <f t="shared" si="143"/>
        <v>1030</v>
      </c>
      <c r="Q103" s="440">
        <f t="shared" si="144"/>
        <v>860</v>
      </c>
      <c r="R103" s="440">
        <f t="shared" si="145"/>
        <v>670</v>
      </c>
      <c r="S103" s="18">
        <f>'ĐẤT PNN'!W103</f>
        <v>1</v>
      </c>
      <c r="T103" s="56">
        <f t="shared" ref="T103:T108" si="212">T102</f>
        <v>290</v>
      </c>
      <c r="U103" s="56">
        <f t="shared" ref="U103:U108" si="213">U102</f>
        <v>270</v>
      </c>
      <c r="V103" s="56">
        <f t="shared" ref="V103:V108" si="214">V102</f>
        <v>260</v>
      </c>
      <c r="W103" s="56">
        <f t="shared" ref="W103:W108" si="215">W102</f>
        <v>250</v>
      </c>
      <c r="X103" s="440">
        <f t="shared" si="146"/>
        <v>970</v>
      </c>
      <c r="Y103" s="440">
        <f t="shared" si="147"/>
        <v>680</v>
      </c>
      <c r="Z103" s="440">
        <f t="shared" si="148"/>
        <v>570</v>
      </c>
      <c r="AA103" s="440">
        <f t="shared" si="149"/>
        <v>450</v>
      </c>
      <c r="AB103" s="457">
        <f>'ĐẤT PNN'!K103-'ĐẤT NN'!H103</f>
        <v>4370</v>
      </c>
    </row>
    <row r="104" spans="1:28" s="18" customFormat="1" ht="110.25" customHeight="1" x14ac:dyDescent="0.25">
      <c r="A104" s="54">
        <f t="shared" si="150"/>
        <v>101</v>
      </c>
      <c r="B104" s="54" t="str">
        <f>'ĐẤT PNN'!B104</f>
        <v>VT3</v>
      </c>
      <c r="C104" s="524" t="str">
        <f>'ĐẤT PNN'!C104</f>
        <v>Các tuyến đường giao thông đấu nối trực tiếp ra Đường nối tiếp từ đường Trần Văn Xã qua Văn phòng KP4 phường Trảng Dài đến đường Nguyễn Thái Học đoạn từ Hết ranh thửa đất số 241, tờ BĐĐC số 42; bên phải: hết ranh thửa đất số 262, tờ BĐĐC số 42 phường Trảng Dài đến Đường Nguyễn Thái Học đã được đầu tư mặt đường nhựa, bê tông xi măng:
- Có bề rộng ≥5m, cách đường giao thông &gt;600m.
- Có bề rộng từ ≥3m đến &lt;5m, cách đường giao thông từ &gt;400m đến ≤600m.
- Có bề rộng &lt;3m, cách đường giao thông ≤200m.</v>
      </c>
      <c r="D104" s="525"/>
      <c r="E104" s="526"/>
      <c r="F104" s="425">
        <f t="shared" si="203"/>
        <v>390</v>
      </c>
      <c r="G104" s="425">
        <f t="shared" si="204"/>
        <v>260</v>
      </c>
      <c r="H104" s="425">
        <f t="shared" si="205"/>
        <v>860</v>
      </c>
      <c r="I104" s="425">
        <f t="shared" si="206"/>
        <v>570</v>
      </c>
      <c r="J104" s="426">
        <f t="shared" si="207"/>
        <v>2.2051282051282053</v>
      </c>
      <c r="K104" s="56">
        <f t="shared" si="208"/>
        <v>450</v>
      </c>
      <c r="L104" s="56">
        <f t="shared" si="209"/>
        <v>410</v>
      </c>
      <c r="M104" s="56">
        <f t="shared" si="210"/>
        <v>390</v>
      </c>
      <c r="N104" s="56">
        <f t="shared" si="211"/>
        <v>370</v>
      </c>
      <c r="O104" s="440">
        <f t="shared" si="142"/>
        <v>1500</v>
      </c>
      <c r="P104" s="440">
        <f t="shared" si="143"/>
        <v>1030</v>
      </c>
      <c r="Q104" s="440">
        <f t="shared" si="144"/>
        <v>860</v>
      </c>
      <c r="R104" s="440">
        <f t="shared" si="145"/>
        <v>670</v>
      </c>
      <c r="S104" s="18">
        <f>'ĐẤT PNN'!W104</f>
        <v>1</v>
      </c>
      <c r="T104" s="56">
        <f t="shared" si="212"/>
        <v>290</v>
      </c>
      <c r="U104" s="56">
        <f t="shared" si="213"/>
        <v>270</v>
      </c>
      <c r="V104" s="56">
        <f t="shared" si="214"/>
        <v>260</v>
      </c>
      <c r="W104" s="56">
        <f t="shared" si="215"/>
        <v>250</v>
      </c>
      <c r="X104" s="440">
        <f t="shared" si="146"/>
        <v>970</v>
      </c>
      <c r="Y104" s="440">
        <f t="shared" si="147"/>
        <v>680</v>
      </c>
      <c r="Z104" s="440">
        <f t="shared" si="148"/>
        <v>570</v>
      </c>
      <c r="AA104" s="440">
        <f t="shared" si="149"/>
        <v>450</v>
      </c>
      <c r="AB104" s="457">
        <f>'ĐẤT PNN'!K104-'ĐẤT NN'!H104</f>
        <v>1940</v>
      </c>
    </row>
    <row r="105" spans="1:28" s="18" customFormat="1" ht="78.75" customHeight="1" x14ac:dyDescent="0.25">
      <c r="A105" s="54">
        <f t="shared" si="150"/>
        <v>102</v>
      </c>
      <c r="B105" s="54" t="str">
        <f>'ĐẤT PNN'!B105</f>
        <v>VT4</v>
      </c>
      <c r="C105" s="524" t="str">
        <f>'ĐẤT PNN'!C105</f>
        <v>Các tuyến đường giao thông đấu nối trực tiếp ra Đường nối tiếp từ đường Trần Văn Xã qua Văn phòng KP4 phường Trảng Dài đến đường Nguyễn Thái Học đoạn từ Hết ranh thửa đất số 241, tờ BĐĐC số 42; bên phải: hết ranh thửa đất số 262, tờ BĐĐC số 42 phường Trảng Dài đến Đường Nguyễn Thái Học đã được đầu tư mặt đường nhựa, bê tông xi măng:
- Có bề rộng từ ≥3m đến &lt;5m, cách đường giao thông &gt;600m.
- Có bề rộng &lt;3m, cách đường giao thông &gt;200m.</v>
      </c>
      <c r="D105" s="525"/>
      <c r="E105" s="526"/>
      <c r="F105" s="425">
        <f t="shared" si="203"/>
        <v>370</v>
      </c>
      <c r="G105" s="425">
        <f t="shared" si="204"/>
        <v>250</v>
      </c>
      <c r="H105" s="425">
        <f t="shared" si="205"/>
        <v>670</v>
      </c>
      <c r="I105" s="425">
        <f t="shared" si="206"/>
        <v>450</v>
      </c>
      <c r="J105" s="426">
        <f t="shared" si="207"/>
        <v>1.8108108108108107</v>
      </c>
      <c r="K105" s="56">
        <f t="shared" si="208"/>
        <v>450</v>
      </c>
      <c r="L105" s="56">
        <f t="shared" si="209"/>
        <v>410</v>
      </c>
      <c r="M105" s="56">
        <f t="shared" si="210"/>
        <v>390</v>
      </c>
      <c r="N105" s="56">
        <f t="shared" si="211"/>
        <v>370</v>
      </c>
      <c r="O105" s="440">
        <f t="shared" si="142"/>
        <v>1500</v>
      </c>
      <c r="P105" s="440">
        <f t="shared" si="143"/>
        <v>1030</v>
      </c>
      <c r="Q105" s="440">
        <f t="shared" si="144"/>
        <v>860</v>
      </c>
      <c r="R105" s="440">
        <f t="shared" si="145"/>
        <v>670</v>
      </c>
      <c r="S105" s="18">
        <f>'ĐẤT PNN'!W105</f>
        <v>1</v>
      </c>
      <c r="T105" s="56">
        <f t="shared" si="212"/>
        <v>290</v>
      </c>
      <c r="U105" s="56">
        <f t="shared" si="213"/>
        <v>270</v>
      </c>
      <c r="V105" s="56">
        <f t="shared" si="214"/>
        <v>260</v>
      </c>
      <c r="W105" s="56">
        <f t="shared" si="215"/>
        <v>250</v>
      </c>
      <c r="X105" s="440">
        <f t="shared" si="146"/>
        <v>970</v>
      </c>
      <c r="Y105" s="440">
        <f t="shared" si="147"/>
        <v>680</v>
      </c>
      <c r="Z105" s="440">
        <f t="shared" si="148"/>
        <v>570</v>
      </c>
      <c r="AA105" s="440">
        <f t="shared" si="149"/>
        <v>450</v>
      </c>
      <c r="AB105" s="457">
        <f>'ĐẤT PNN'!K105-'ĐẤT NN'!H105</f>
        <v>1330</v>
      </c>
    </row>
    <row r="106" spans="1:28" s="18" customFormat="1" ht="94.5" customHeight="1" x14ac:dyDescent="0.25">
      <c r="A106" s="54">
        <f t="shared" si="150"/>
        <v>103</v>
      </c>
      <c r="B106" s="54" t="str">
        <f>'ĐẤT PNN'!B106</f>
        <v>VT2*0,8</v>
      </c>
      <c r="C106" s="524" t="str">
        <f>'ĐẤT PNN'!C106</f>
        <v>Các tuyến đường giao thông không đấu nối trực tiếp và thông ra Đường nối tiếp từ đường Trần Văn Xã qua Văn phòng KP4 phường Trảng Dài đến đường Nguyễn Thái Học đoạn từ Hết ranh thửa đất số 241, tờ BĐĐC số 42; bên phải: hết ranh thửa đất số 262, tờ BĐĐC số 42 phường Trảng Dài đến Đường Nguyễn Thái Học đã được đầu tư mặt đường nhựa, bê tông xi măng:
- Có bề rộng ≥5m, cách đường giao thông ≤600m.
- Có bề rộng từ ≥3m đến &lt;5m, cách đường giao thông ≤400m.</v>
      </c>
      <c r="D106" s="525"/>
      <c r="E106" s="526"/>
      <c r="F106" s="425">
        <f t="shared" si="203"/>
        <v>410</v>
      </c>
      <c r="G106" s="425">
        <f t="shared" si="204"/>
        <v>270</v>
      </c>
      <c r="H106" s="425">
        <f t="shared" si="205"/>
        <v>1030</v>
      </c>
      <c r="I106" s="425">
        <f t="shared" si="206"/>
        <v>680</v>
      </c>
      <c r="J106" s="426">
        <f t="shared" si="207"/>
        <v>2.5121951219512195</v>
      </c>
      <c r="K106" s="56">
        <f t="shared" si="208"/>
        <v>450</v>
      </c>
      <c r="L106" s="56">
        <f t="shared" si="209"/>
        <v>410</v>
      </c>
      <c r="M106" s="56">
        <f t="shared" si="210"/>
        <v>390</v>
      </c>
      <c r="N106" s="56">
        <f t="shared" si="211"/>
        <v>370</v>
      </c>
      <c r="O106" s="440">
        <f t="shared" si="142"/>
        <v>1500</v>
      </c>
      <c r="P106" s="440">
        <f t="shared" si="143"/>
        <v>1030</v>
      </c>
      <c r="Q106" s="440">
        <f t="shared" si="144"/>
        <v>860</v>
      </c>
      <c r="R106" s="440">
        <f t="shared" si="145"/>
        <v>670</v>
      </c>
      <c r="S106" s="18">
        <f>'ĐẤT PNN'!W106</f>
        <v>1</v>
      </c>
      <c r="T106" s="56">
        <f t="shared" si="212"/>
        <v>290</v>
      </c>
      <c r="U106" s="56">
        <f t="shared" si="213"/>
        <v>270</v>
      </c>
      <c r="V106" s="56">
        <f t="shared" si="214"/>
        <v>260</v>
      </c>
      <c r="W106" s="56">
        <f t="shared" si="215"/>
        <v>250</v>
      </c>
      <c r="X106" s="440">
        <f t="shared" si="146"/>
        <v>970</v>
      </c>
      <c r="Y106" s="440">
        <f t="shared" si="147"/>
        <v>680</v>
      </c>
      <c r="Z106" s="440">
        <f t="shared" si="148"/>
        <v>570</v>
      </c>
      <c r="AA106" s="440">
        <f t="shared" si="149"/>
        <v>450</v>
      </c>
      <c r="AB106" s="457">
        <f>'ĐẤT PNN'!K106-'ĐẤT NN'!H106</f>
        <v>3870</v>
      </c>
    </row>
    <row r="107" spans="1:28" s="18" customFormat="1" ht="94.5" customHeight="1" x14ac:dyDescent="0.25">
      <c r="A107" s="54">
        <f t="shared" si="150"/>
        <v>104</v>
      </c>
      <c r="B107" s="54" t="str">
        <f>'ĐẤT PNN'!B107</f>
        <v>VT3*0,8</v>
      </c>
      <c r="C107" s="524" t="str">
        <f>'ĐẤT PNN'!C107</f>
        <v>Các tuyến đường giao thông không đấu nối trực tiếp và thông ra Đường nối tiếp từ đường Trần Văn Xã qua Văn phòng KP4 phường Trảng Dài đến đường Nguyễn Thái Học đoạn từ Hết ranh thửa đất số 241, tờ BĐĐC số 42; bên phải: hết ranh thửa đất số 262, tờ BĐĐC số 42 phường Trảng Dài đến Đường Nguyễn Thái Học đã được đầu tư mặt đường nhựa, bê tông xi măng:
- Có bề rộng ≥5m, cách đường giao thông &gt;600m.
- Có bề rộng từ ≥3m đến &lt;5m, cách đường giao thông từ &gt;400m đến ≤600m.
- Có bề rộng &lt;3m, cách đường giao thông ≤200m.</v>
      </c>
      <c r="D107" s="525"/>
      <c r="E107" s="526"/>
      <c r="F107" s="425">
        <f t="shared" si="203"/>
        <v>390</v>
      </c>
      <c r="G107" s="425">
        <f t="shared" si="204"/>
        <v>260</v>
      </c>
      <c r="H107" s="425">
        <f t="shared" si="205"/>
        <v>860</v>
      </c>
      <c r="I107" s="425">
        <f t="shared" si="206"/>
        <v>570</v>
      </c>
      <c r="J107" s="426">
        <f t="shared" si="207"/>
        <v>2.2051282051282053</v>
      </c>
      <c r="K107" s="56">
        <f t="shared" si="208"/>
        <v>450</v>
      </c>
      <c r="L107" s="56">
        <f t="shared" si="209"/>
        <v>410</v>
      </c>
      <c r="M107" s="56">
        <f t="shared" si="210"/>
        <v>390</v>
      </c>
      <c r="N107" s="56">
        <f t="shared" si="211"/>
        <v>370</v>
      </c>
      <c r="O107" s="440">
        <f t="shared" si="142"/>
        <v>1500</v>
      </c>
      <c r="P107" s="440">
        <f t="shared" si="143"/>
        <v>1030</v>
      </c>
      <c r="Q107" s="440">
        <f t="shared" si="144"/>
        <v>860</v>
      </c>
      <c r="R107" s="440">
        <f t="shared" si="145"/>
        <v>670</v>
      </c>
      <c r="S107" s="18">
        <f>'ĐẤT PNN'!W107</f>
        <v>1</v>
      </c>
      <c r="T107" s="56">
        <f t="shared" si="212"/>
        <v>290</v>
      </c>
      <c r="U107" s="56">
        <f t="shared" si="213"/>
        <v>270</v>
      </c>
      <c r="V107" s="56">
        <f t="shared" si="214"/>
        <v>260</v>
      </c>
      <c r="W107" s="56">
        <f t="shared" si="215"/>
        <v>250</v>
      </c>
      <c r="X107" s="440">
        <f t="shared" si="146"/>
        <v>970</v>
      </c>
      <c r="Y107" s="440">
        <f t="shared" si="147"/>
        <v>680</v>
      </c>
      <c r="Z107" s="440">
        <f t="shared" si="148"/>
        <v>570</v>
      </c>
      <c r="AA107" s="440">
        <f t="shared" si="149"/>
        <v>450</v>
      </c>
      <c r="AB107" s="457">
        <f>'ĐẤT PNN'!K107-'ĐẤT NN'!H107</f>
        <v>1640</v>
      </c>
    </row>
    <row r="108" spans="1:28" s="18" customFormat="1" ht="78.75" customHeight="1" x14ac:dyDescent="0.25">
      <c r="A108" s="54">
        <f t="shared" si="150"/>
        <v>105</v>
      </c>
      <c r="B108" s="54" t="str">
        <f>'ĐẤT PNN'!B108</f>
        <v>VT4*0,8</v>
      </c>
      <c r="C108" s="524" t="str">
        <f>'ĐẤT PNN'!C108</f>
        <v>Các tuyến đường giao thông không đấu nối trực tiếp và thông ra Đường nối tiếp từ đường Trần Văn Xã qua Văn phòng KP4 phường Trảng Dài đến đường Nguyễn Thái Học đoạn từ Hết ranh thửa đất số 241, tờ BĐĐC số 42; bên phải: hết ranh thửa đất số 262, tờ BĐĐC số 42 phường Trảng Dài đến Đường Nguyễn Thái Học đã được đầu tư mặt đường nhựa, bê tông xi măng:
- Có bề rộng từ ≥3m đến &lt;5m, cách đường giao thông &gt;600m.
- Có bề rộng &lt;3m, cách đường giao thông &gt; 200m.</v>
      </c>
      <c r="D108" s="525"/>
      <c r="E108" s="526"/>
      <c r="F108" s="425">
        <f t="shared" si="203"/>
        <v>370</v>
      </c>
      <c r="G108" s="425">
        <f t="shared" si="204"/>
        <v>250</v>
      </c>
      <c r="H108" s="425">
        <f t="shared" si="205"/>
        <v>670</v>
      </c>
      <c r="I108" s="425">
        <f t="shared" si="206"/>
        <v>450</v>
      </c>
      <c r="J108" s="426">
        <f t="shared" si="207"/>
        <v>1.8108108108108107</v>
      </c>
      <c r="K108" s="56">
        <f t="shared" si="208"/>
        <v>450</v>
      </c>
      <c r="L108" s="56">
        <f t="shared" si="209"/>
        <v>410</v>
      </c>
      <c r="M108" s="56">
        <f t="shared" si="210"/>
        <v>390</v>
      </c>
      <c r="N108" s="56">
        <f t="shared" si="211"/>
        <v>370</v>
      </c>
      <c r="O108" s="440">
        <f t="shared" si="142"/>
        <v>1500</v>
      </c>
      <c r="P108" s="440">
        <f t="shared" si="143"/>
        <v>1030</v>
      </c>
      <c r="Q108" s="440">
        <f t="shared" si="144"/>
        <v>860</v>
      </c>
      <c r="R108" s="440">
        <f t="shared" si="145"/>
        <v>670</v>
      </c>
      <c r="S108" s="18">
        <f>'ĐẤT PNN'!W108</f>
        <v>1</v>
      </c>
      <c r="T108" s="56">
        <f t="shared" si="212"/>
        <v>290</v>
      </c>
      <c r="U108" s="56">
        <f t="shared" si="213"/>
        <v>270</v>
      </c>
      <c r="V108" s="56">
        <f t="shared" si="214"/>
        <v>260</v>
      </c>
      <c r="W108" s="56">
        <f t="shared" si="215"/>
        <v>250</v>
      </c>
      <c r="X108" s="440">
        <f t="shared" si="146"/>
        <v>970</v>
      </c>
      <c r="Y108" s="440">
        <f t="shared" si="147"/>
        <v>680</v>
      </c>
      <c r="Z108" s="440">
        <f t="shared" si="148"/>
        <v>570</v>
      </c>
      <c r="AA108" s="440">
        <f t="shared" si="149"/>
        <v>450</v>
      </c>
      <c r="AB108" s="457">
        <f>'ĐẤT PNN'!K108-'ĐẤT NN'!H108</f>
        <v>1230</v>
      </c>
    </row>
    <row r="109" spans="1:28" s="18" customFormat="1" ht="31.5" x14ac:dyDescent="0.25">
      <c r="A109" s="54">
        <f t="shared" si="150"/>
        <v>106</v>
      </c>
      <c r="B109" s="84" t="str">
        <f>'ĐẤT PNN'!B109</f>
        <v>BH54DT_D2</v>
      </c>
      <c r="C109" s="92" t="str">
        <f>'ĐẤT PNN'!C109</f>
        <v>Đường Thân Nhân Trung</v>
      </c>
      <c r="D109" s="92" t="str">
        <f>'ĐẤT PNN'!D109</f>
        <v>Đường tỉnh 768B</v>
      </c>
      <c r="E109" s="92" t="str">
        <f>'ĐẤT PNN'!E109</f>
        <v>Suối Săn Máu</v>
      </c>
      <c r="F109" s="415">
        <f>K109</f>
        <v>450</v>
      </c>
      <c r="G109" s="95">
        <f>T109</f>
        <v>290</v>
      </c>
      <c r="H109" s="411">
        <f>O109</f>
        <v>1500</v>
      </c>
      <c r="I109" s="411">
        <f>X109</f>
        <v>970</v>
      </c>
      <c r="J109" s="416">
        <f>H109/F109</f>
        <v>3.3333333333333335</v>
      </c>
      <c r="K109" s="96">
        <v>450</v>
      </c>
      <c r="L109" s="96">
        <v>410</v>
      </c>
      <c r="M109" s="96">
        <v>390</v>
      </c>
      <c r="N109" s="96">
        <v>370</v>
      </c>
      <c r="O109" s="440">
        <f t="shared" si="142"/>
        <v>1500</v>
      </c>
      <c r="P109" s="440">
        <f t="shared" si="143"/>
        <v>1030</v>
      </c>
      <c r="Q109" s="440">
        <f t="shared" si="144"/>
        <v>860</v>
      </c>
      <c r="R109" s="440">
        <f t="shared" si="145"/>
        <v>670</v>
      </c>
      <c r="S109" s="114">
        <f>'ĐẤT PNN'!W109</f>
        <v>1</v>
      </c>
      <c r="T109" s="412">
        <v>290</v>
      </c>
      <c r="U109" s="412">
        <v>270</v>
      </c>
      <c r="V109" s="412">
        <v>260</v>
      </c>
      <c r="W109" s="412">
        <v>250</v>
      </c>
      <c r="X109" s="440">
        <f t="shared" si="146"/>
        <v>970</v>
      </c>
      <c r="Y109" s="440">
        <f t="shared" si="147"/>
        <v>680</v>
      </c>
      <c r="Z109" s="440">
        <f t="shared" si="148"/>
        <v>570</v>
      </c>
      <c r="AA109" s="440">
        <f t="shared" si="149"/>
        <v>450</v>
      </c>
      <c r="AB109" s="457">
        <f>'ĐẤT PNN'!K109-'ĐẤT NN'!H109</f>
        <v>8000</v>
      </c>
    </row>
    <row r="110" spans="1:28" s="18" customFormat="1" ht="94.5" customHeight="1" x14ac:dyDescent="0.25">
      <c r="A110" s="54">
        <f t="shared" si="150"/>
        <v>107</v>
      </c>
      <c r="B110" s="54" t="str">
        <f>'ĐẤT PNN'!B110</f>
        <v>VT2</v>
      </c>
      <c r="C110" s="524" t="str">
        <f>'ĐẤT PNN'!C110</f>
        <v>Các tuyến đường giao thông đấu nối trực tiếp ra Đường Thân Nhân Trung đoạn từ Đường tỉnh 768B đến Suối Săn Máu đã được đầu tư mặt đường nhựa, bê tông xi măng:
- Có bề rộng ≥5m, cách đường giao thông ≤600m.
- Có bề rộng từ ≥3m đến &lt;5m, cách đường giao thông ≤400m.</v>
      </c>
      <c r="D110" s="525"/>
      <c r="E110" s="526"/>
      <c r="F110" s="425">
        <f t="shared" ref="F110:F115" si="216">IF(B110="VT2",L110,IF(B110="VT3",M110,IF(B110="VT2*0,8",L110,IF(B110="VT3*0,8",M110,N110))))</f>
        <v>410</v>
      </c>
      <c r="G110" s="425">
        <f t="shared" ref="G110:G115" si="217">IF(B110="VT2",U110,IF(B110="VT3",V110,IF(B110="VT2*0,8",U110,IF(B110="VT3*0,8",V110,W110))))</f>
        <v>270</v>
      </c>
      <c r="H110" s="425">
        <f t="shared" ref="H110:H115" si="218">IF(B110="VT2",P110,IF(B110="VT3",Q110,IF(B110="VT4",R110,IF(B110="VT2*0,8",P110,IF(B110="VT3*0,8",Q110,R110)))))</f>
        <v>1030</v>
      </c>
      <c r="I110" s="425">
        <f t="shared" ref="I110:I115" si="219">IF(B110="VT2",Y110,IF(B110="VT3",Z110,IF(B110="VT4",AA110,IF(B110="VT2*0,8",Y110,IF(B110="VT3*0,8",Z110,AA110)))))</f>
        <v>680</v>
      </c>
      <c r="J110" s="426">
        <f t="shared" ref="J110:J115" si="220">H110/F110</f>
        <v>2.5121951219512195</v>
      </c>
      <c r="K110" s="56">
        <f t="shared" ref="K110:K115" si="221">K109</f>
        <v>450</v>
      </c>
      <c r="L110" s="56">
        <f t="shared" ref="L110:L115" si="222">L109</f>
        <v>410</v>
      </c>
      <c r="M110" s="56">
        <f t="shared" ref="M110:M115" si="223">M109</f>
        <v>390</v>
      </c>
      <c r="N110" s="56">
        <f t="shared" ref="N110:N115" si="224">N109</f>
        <v>370</v>
      </c>
      <c r="O110" s="440">
        <f t="shared" si="142"/>
        <v>1500</v>
      </c>
      <c r="P110" s="440">
        <f t="shared" si="143"/>
        <v>1030</v>
      </c>
      <c r="Q110" s="440">
        <f t="shared" si="144"/>
        <v>860</v>
      </c>
      <c r="R110" s="440">
        <f t="shared" si="145"/>
        <v>670</v>
      </c>
      <c r="S110" s="18">
        <f>'ĐẤT PNN'!W110</f>
        <v>1</v>
      </c>
      <c r="T110" s="56">
        <f t="shared" ref="T110:T115" si="225">T109</f>
        <v>290</v>
      </c>
      <c r="U110" s="56">
        <f t="shared" ref="U110:U115" si="226">U109</f>
        <v>270</v>
      </c>
      <c r="V110" s="56">
        <f t="shared" ref="V110:V115" si="227">V109</f>
        <v>260</v>
      </c>
      <c r="W110" s="56">
        <f t="shared" ref="W110:W115" si="228">W109</f>
        <v>250</v>
      </c>
      <c r="X110" s="440">
        <f t="shared" si="146"/>
        <v>970</v>
      </c>
      <c r="Y110" s="440">
        <f t="shared" si="147"/>
        <v>680</v>
      </c>
      <c r="Z110" s="440">
        <f t="shared" si="148"/>
        <v>570</v>
      </c>
      <c r="AA110" s="440">
        <f t="shared" si="149"/>
        <v>450</v>
      </c>
      <c r="AB110" s="457">
        <f>'ĐẤT PNN'!K110-'ĐẤT NN'!H110</f>
        <v>3670</v>
      </c>
    </row>
    <row r="111" spans="1:28" s="18" customFormat="1" ht="110.25" customHeight="1" x14ac:dyDescent="0.25">
      <c r="A111" s="54">
        <f t="shared" si="150"/>
        <v>108</v>
      </c>
      <c r="B111" s="54" t="str">
        <f>'ĐẤT PNN'!B111</f>
        <v>VT3</v>
      </c>
      <c r="C111" s="524" t="str">
        <f>'ĐẤT PNN'!C111</f>
        <v>Các tuyến đường giao thông đấu nối trực tiếp ra Đường Thân Nhân Trung đoạn từ Đường tỉnh 768B đến Suối Săn Máu đã được đầu tư mặt đường nhựa, bê tông xi măng:
- Có bề rộng ≥5m, cách đường giao thông &gt;600m.
- Có bề rộng từ ≥3m đến &lt;5m, cách đường giao thông từ &gt;400m đến ≤600m.
- Có bề rộng &lt;3m, cách đường giao thông ≤200m.</v>
      </c>
      <c r="D111" s="525"/>
      <c r="E111" s="526"/>
      <c r="F111" s="425">
        <f t="shared" si="216"/>
        <v>390</v>
      </c>
      <c r="G111" s="425">
        <f t="shared" si="217"/>
        <v>260</v>
      </c>
      <c r="H111" s="425">
        <f t="shared" si="218"/>
        <v>860</v>
      </c>
      <c r="I111" s="425">
        <f t="shared" si="219"/>
        <v>570</v>
      </c>
      <c r="J111" s="426">
        <f t="shared" si="220"/>
        <v>2.2051282051282053</v>
      </c>
      <c r="K111" s="56">
        <f t="shared" si="221"/>
        <v>450</v>
      </c>
      <c r="L111" s="56">
        <f t="shared" si="222"/>
        <v>410</v>
      </c>
      <c r="M111" s="56">
        <f t="shared" si="223"/>
        <v>390</v>
      </c>
      <c r="N111" s="56">
        <f t="shared" si="224"/>
        <v>370</v>
      </c>
      <c r="O111" s="440">
        <f t="shared" si="142"/>
        <v>1500</v>
      </c>
      <c r="P111" s="440">
        <f t="shared" si="143"/>
        <v>1030</v>
      </c>
      <c r="Q111" s="440">
        <f t="shared" si="144"/>
        <v>860</v>
      </c>
      <c r="R111" s="440">
        <f t="shared" si="145"/>
        <v>670</v>
      </c>
      <c r="S111" s="18">
        <f>'ĐẤT PNN'!W111</f>
        <v>1</v>
      </c>
      <c r="T111" s="56">
        <f t="shared" si="225"/>
        <v>290</v>
      </c>
      <c r="U111" s="56">
        <f t="shared" si="226"/>
        <v>270</v>
      </c>
      <c r="V111" s="56">
        <f t="shared" si="227"/>
        <v>260</v>
      </c>
      <c r="W111" s="56">
        <f t="shared" si="228"/>
        <v>250</v>
      </c>
      <c r="X111" s="440">
        <f t="shared" si="146"/>
        <v>970</v>
      </c>
      <c r="Y111" s="440">
        <f t="shared" si="147"/>
        <v>680</v>
      </c>
      <c r="Z111" s="440">
        <f t="shared" si="148"/>
        <v>570</v>
      </c>
      <c r="AA111" s="440">
        <f t="shared" si="149"/>
        <v>450</v>
      </c>
      <c r="AB111" s="457">
        <f>'ĐẤT PNN'!K111-'ĐẤT NN'!H111</f>
        <v>1940</v>
      </c>
    </row>
    <row r="112" spans="1:28" s="18" customFormat="1" ht="63" customHeight="1" x14ac:dyDescent="0.25">
      <c r="A112" s="54">
        <f t="shared" si="150"/>
        <v>109</v>
      </c>
      <c r="B112" s="54" t="str">
        <f>'ĐẤT PNN'!B112</f>
        <v>VT4</v>
      </c>
      <c r="C112" s="524" t="str">
        <f>'ĐẤT PNN'!C112</f>
        <v>Các tuyến đường giao thông đấu nối trực tiếp ra Đường Thân Nhân Trung đoạn từ Đường tỉnh 768B đến Suối Săn Máu đã được đầu tư mặt đường nhựa, bê tông xi măng:
- Có bề rộng từ ≥3m đến &lt;5m, cách đường giao thông &gt;600m.
- Có bề rộng &lt;3m, cách đường giao thông &gt;200m.</v>
      </c>
      <c r="D112" s="525"/>
      <c r="E112" s="526"/>
      <c r="F112" s="425">
        <f t="shared" si="216"/>
        <v>370</v>
      </c>
      <c r="G112" s="425">
        <f t="shared" si="217"/>
        <v>250</v>
      </c>
      <c r="H112" s="425">
        <f t="shared" si="218"/>
        <v>670</v>
      </c>
      <c r="I112" s="425">
        <f t="shared" si="219"/>
        <v>450</v>
      </c>
      <c r="J112" s="426">
        <f t="shared" si="220"/>
        <v>1.8108108108108107</v>
      </c>
      <c r="K112" s="56">
        <f t="shared" si="221"/>
        <v>450</v>
      </c>
      <c r="L112" s="56">
        <f t="shared" si="222"/>
        <v>410</v>
      </c>
      <c r="M112" s="56">
        <f t="shared" si="223"/>
        <v>390</v>
      </c>
      <c r="N112" s="56">
        <f t="shared" si="224"/>
        <v>370</v>
      </c>
      <c r="O112" s="440">
        <f t="shared" si="142"/>
        <v>1500</v>
      </c>
      <c r="P112" s="440">
        <f t="shared" si="143"/>
        <v>1030</v>
      </c>
      <c r="Q112" s="440">
        <f t="shared" si="144"/>
        <v>860</v>
      </c>
      <c r="R112" s="440">
        <f t="shared" si="145"/>
        <v>670</v>
      </c>
      <c r="S112" s="18">
        <f>'ĐẤT PNN'!W112</f>
        <v>1</v>
      </c>
      <c r="T112" s="56">
        <f t="shared" si="225"/>
        <v>290</v>
      </c>
      <c r="U112" s="56">
        <f t="shared" si="226"/>
        <v>270</v>
      </c>
      <c r="V112" s="56">
        <f t="shared" si="227"/>
        <v>260</v>
      </c>
      <c r="W112" s="56">
        <f t="shared" si="228"/>
        <v>250</v>
      </c>
      <c r="X112" s="440">
        <f t="shared" si="146"/>
        <v>970</v>
      </c>
      <c r="Y112" s="440">
        <f t="shared" si="147"/>
        <v>680</v>
      </c>
      <c r="Z112" s="440">
        <f t="shared" si="148"/>
        <v>570</v>
      </c>
      <c r="AA112" s="440">
        <f t="shared" si="149"/>
        <v>450</v>
      </c>
      <c r="AB112" s="457">
        <f>'ĐẤT PNN'!K112-'ĐẤT NN'!H112</f>
        <v>1330</v>
      </c>
    </row>
    <row r="113" spans="1:28" s="18" customFormat="1" ht="94.5" customHeight="1" x14ac:dyDescent="0.25">
      <c r="A113" s="54">
        <f t="shared" si="150"/>
        <v>110</v>
      </c>
      <c r="B113" s="54" t="str">
        <f>'ĐẤT PNN'!B113</f>
        <v>VT2*0,8</v>
      </c>
      <c r="C113" s="524" t="str">
        <f>'ĐẤT PNN'!C113</f>
        <v>Các tuyến đường giao thông không đấu nối trực tiếp và thông ra Đường Thân Nhân Trung đoạn từ Đường tỉnh 768B đến Suối Săn Máu đã được đầu tư mặt đường nhựa, bê tông xi măng:
- Có bề rộng ≥5m, cách đường giao thông ≤600m.
- Có bề rộng từ ≥3m đến &lt;5m, cách đường giao thông ≤400m.</v>
      </c>
      <c r="D113" s="525"/>
      <c r="E113" s="526"/>
      <c r="F113" s="425">
        <f t="shared" si="216"/>
        <v>410</v>
      </c>
      <c r="G113" s="425">
        <f t="shared" si="217"/>
        <v>270</v>
      </c>
      <c r="H113" s="425">
        <f t="shared" si="218"/>
        <v>1030</v>
      </c>
      <c r="I113" s="425">
        <f t="shared" si="219"/>
        <v>680</v>
      </c>
      <c r="J113" s="426">
        <f t="shared" si="220"/>
        <v>2.5121951219512195</v>
      </c>
      <c r="K113" s="56">
        <f t="shared" si="221"/>
        <v>450</v>
      </c>
      <c r="L113" s="56">
        <f t="shared" si="222"/>
        <v>410</v>
      </c>
      <c r="M113" s="56">
        <f t="shared" si="223"/>
        <v>390</v>
      </c>
      <c r="N113" s="56">
        <f t="shared" si="224"/>
        <v>370</v>
      </c>
      <c r="O113" s="440">
        <f t="shared" si="142"/>
        <v>1500</v>
      </c>
      <c r="P113" s="440">
        <f t="shared" si="143"/>
        <v>1030</v>
      </c>
      <c r="Q113" s="440">
        <f t="shared" si="144"/>
        <v>860</v>
      </c>
      <c r="R113" s="440">
        <f t="shared" si="145"/>
        <v>670</v>
      </c>
      <c r="S113" s="18">
        <f>'ĐẤT PNN'!W113</f>
        <v>1</v>
      </c>
      <c r="T113" s="56">
        <f t="shared" si="225"/>
        <v>290</v>
      </c>
      <c r="U113" s="56">
        <f t="shared" si="226"/>
        <v>270</v>
      </c>
      <c r="V113" s="56">
        <f t="shared" si="227"/>
        <v>260</v>
      </c>
      <c r="W113" s="56">
        <f t="shared" si="228"/>
        <v>250</v>
      </c>
      <c r="X113" s="440">
        <f t="shared" si="146"/>
        <v>970</v>
      </c>
      <c r="Y113" s="440">
        <f t="shared" si="147"/>
        <v>680</v>
      </c>
      <c r="Z113" s="440">
        <f t="shared" si="148"/>
        <v>570</v>
      </c>
      <c r="AA113" s="440">
        <f t="shared" si="149"/>
        <v>450</v>
      </c>
      <c r="AB113" s="457">
        <f>'ĐẤT PNN'!K113-'ĐẤT NN'!H113</f>
        <v>3170</v>
      </c>
    </row>
    <row r="114" spans="1:28" s="18" customFormat="1" ht="94.5" customHeight="1" x14ac:dyDescent="0.25">
      <c r="A114" s="54">
        <f t="shared" si="150"/>
        <v>111</v>
      </c>
      <c r="B114" s="54" t="str">
        <f>'ĐẤT PNN'!B114</f>
        <v>VT3*0,8</v>
      </c>
      <c r="C114" s="524" t="str">
        <f>'ĐẤT PNN'!C114</f>
        <v>Các tuyến đường giao thông không đấu nối trực tiếp và thông ra Đường Thân Nhân Trung đoạn từ Đường tỉnh 768B đến Suối Săn Máu đã được đầu tư mặt đường nhựa, bê tông xi măng:
- Có bề rộng ≥5m, cách đường giao thông &gt;600m.
- Có bề rộng từ ≥3m đến &lt;5m, cách đường giao thông từ &gt;400m đến ≤600m.
- Có bề rộng &lt;3m, cách đường giao thông ≤200m.</v>
      </c>
      <c r="D114" s="525"/>
      <c r="E114" s="526"/>
      <c r="F114" s="425">
        <f t="shared" si="216"/>
        <v>390</v>
      </c>
      <c r="G114" s="425">
        <f t="shared" si="217"/>
        <v>260</v>
      </c>
      <c r="H114" s="425">
        <f t="shared" si="218"/>
        <v>860</v>
      </c>
      <c r="I114" s="425">
        <f t="shared" si="219"/>
        <v>570</v>
      </c>
      <c r="J114" s="426">
        <f t="shared" si="220"/>
        <v>2.2051282051282053</v>
      </c>
      <c r="K114" s="56">
        <f t="shared" si="221"/>
        <v>450</v>
      </c>
      <c r="L114" s="56">
        <f t="shared" si="222"/>
        <v>410</v>
      </c>
      <c r="M114" s="56">
        <f t="shared" si="223"/>
        <v>390</v>
      </c>
      <c r="N114" s="56">
        <f t="shared" si="224"/>
        <v>370</v>
      </c>
      <c r="O114" s="440">
        <f t="shared" si="142"/>
        <v>1500</v>
      </c>
      <c r="P114" s="440">
        <f t="shared" si="143"/>
        <v>1030</v>
      </c>
      <c r="Q114" s="440">
        <f t="shared" si="144"/>
        <v>860</v>
      </c>
      <c r="R114" s="440">
        <f t="shared" si="145"/>
        <v>670</v>
      </c>
      <c r="S114" s="18">
        <f>'ĐẤT PNN'!W114</f>
        <v>1</v>
      </c>
      <c r="T114" s="56">
        <f t="shared" si="225"/>
        <v>290</v>
      </c>
      <c r="U114" s="56">
        <f t="shared" si="226"/>
        <v>270</v>
      </c>
      <c r="V114" s="56">
        <f t="shared" si="227"/>
        <v>260</v>
      </c>
      <c r="W114" s="56">
        <f t="shared" si="228"/>
        <v>250</v>
      </c>
      <c r="X114" s="440">
        <f t="shared" si="146"/>
        <v>970</v>
      </c>
      <c r="Y114" s="440">
        <f t="shared" si="147"/>
        <v>680</v>
      </c>
      <c r="Z114" s="440">
        <f t="shared" si="148"/>
        <v>570</v>
      </c>
      <c r="AA114" s="440">
        <f t="shared" si="149"/>
        <v>450</v>
      </c>
      <c r="AB114" s="457">
        <f>'ĐẤT PNN'!K114-'ĐẤT NN'!H114</f>
        <v>1640</v>
      </c>
    </row>
    <row r="115" spans="1:28" s="18" customFormat="1" ht="63" customHeight="1" x14ac:dyDescent="0.25">
      <c r="A115" s="54">
        <f t="shared" si="150"/>
        <v>112</v>
      </c>
      <c r="B115" s="54" t="str">
        <f>'ĐẤT PNN'!B115</f>
        <v>VT4*0,8</v>
      </c>
      <c r="C115" s="524" t="str">
        <f>'ĐẤT PNN'!C115</f>
        <v>Các tuyến đường giao thông không đấu nối trực tiếp và thông ra Đường Thân Nhân Trung đoạn từ Đường tỉnh 768B đến Suối Săn Máu đã được đầu tư mặt đường nhựa, bê tông xi măng:
- Có bề rộng từ ≥3m đến &lt;5m, cách đường giao thông &gt;600m.
- Có bề rộng &lt;3m, cách đường giao thông &gt; 200m.</v>
      </c>
      <c r="D115" s="525"/>
      <c r="E115" s="526"/>
      <c r="F115" s="425">
        <f t="shared" si="216"/>
        <v>370</v>
      </c>
      <c r="G115" s="425">
        <f t="shared" si="217"/>
        <v>250</v>
      </c>
      <c r="H115" s="425">
        <f t="shared" si="218"/>
        <v>670</v>
      </c>
      <c r="I115" s="425">
        <f t="shared" si="219"/>
        <v>450</v>
      </c>
      <c r="J115" s="426">
        <f t="shared" si="220"/>
        <v>1.8108108108108107</v>
      </c>
      <c r="K115" s="56">
        <f t="shared" si="221"/>
        <v>450</v>
      </c>
      <c r="L115" s="56">
        <f t="shared" si="222"/>
        <v>410</v>
      </c>
      <c r="M115" s="56">
        <f t="shared" si="223"/>
        <v>390</v>
      </c>
      <c r="N115" s="56">
        <f t="shared" si="224"/>
        <v>370</v>
      </c>
      <c r="O115" s="440">
        <f t="shared" si="142"/>
        <v>1500</v>
      </c>
      <c r="P115" s="440">
        <f t="shared" si="143"/>
        <v>1030</v>
      </c>
      <c r="Q115" s="440">
        <f t="shared" si="144"/>
        <v>860</v>
      </c>
      <c r="R115" s="440">
        <f t="shared" si="145"/>
        <v>670</v>
      </c>
      <c r="S115" s="18">
        <f>'ĐẤT PNN'!W115</f>
        <v>1</v>
      </c>
      <c r="T115" s="56">
        <f t="shared" si="225"/>
        <v>290</v>
      </c>
      <c r="U115" s="56">
        <f t="shared" si="226"/>
        <v>270</v>
      </c>
      <c r="V115" s="56">
        <f t="shared" si="227"/>
        <v>260</v>
      </c>
      <c r="W115" s="56">
        <f t="shared" si="228"/>
        <v>250</v>
      </c>
      <c r="X115" s="440">
        <f t="shared" si="146"/>
        <v>970</v>
      </c>
      <c r="Y115" s="440">
        <f t="shared" si="147"/>
        <v>680</v>
      </c>
      <c r="Z115" s="440">
        <f t="shared" si="148"/>
        <v>570</v>
      </c>
      <c r="AA115" s="440">
        <f t="shared" si="149"/>
        <v>450</v>
      </c>
      <c r="AB115" s="457">
        <f>'ĐẤT PNN'!K115-'ĐẤT NN'!H115</f>
        <v>1230</v>
      </c>
    </row>
    <row r="116" spans="1:28" s="18" customFormat="1" ht="63" x14ac:dyDescent="0.25">
      <c r="A116" s="54">
        <f t="shared" si="150"/>
        <v>113</v>
      </c>
      <c r="B116" s="84" t="str">
        <f>'ĐẤT PNN'!B116</f>
        <v>BH51DT_D1</v>
      </c>
      <c r="C116" s="92" t="str">
        <f>'ĐẤT PNN'!C116</f>
        <v>Đường Nguyễn Phúc Chu (từ cầu Săn Máu đến đường Trần Văn Trà)</v>
      </c>
      <c r="D116" s="92" t="str">
        <f>'ĐẤT PNN'!D116</f>
        <v>Trong phạm vi bán kính 200 mét khu vực ngã tư Phú Thọ và chợ nhỏ Trảng Dài (giáp đường Trần Văn Xã)</v>
      </c>
      <c r="E116" s="92">
        <f>'ĐẤT PNN'!E116</f>
        <v>0</v>
      </c>
      <c r="F116" s="415">
        <f>K116</f>
        <v>450</v>
      </c>
      <c r="G116" s="95">
        <f>T116</f>
        <v>290</v>
      </c>
      <c r="H116" s="411">
        <f>O116</f>
        <v>1500</v>
      </c>
      <c r="I116" s="411">
        <f>X116</f>
        <v>970</v>
      </c>
      <c r="J116" s="416">
        <f>H116/F116</f>
        <v>3.3333333333333335</v>
      </c>
      <c r="K116" s="96">
        <v>450</v>
      </c>
      <c r="L116" s="96">
        <v>410</v>
      </c>
      <c r="M116" s="96">
        <v>390</v>
      </c>
      <c r="N116" s="96">
        <v>370</v>
      </c>
      <c r="O116" s="440">
        <f t="shared" si="142"/>
        <v>1500</v>
      </c>
      <c r="P116" s="440">
        <f t="shared" si="143"/>
        <v>1030</v>
      </c>
      <c r="Q116" s="440">
        <f t="shared" si="144"/>
        <v>860</v>
      </c>
      <c r="R116" s="440">
        <f t="shared" si="145"/>
        <v>670</v>
      </c>
      <c r="S116" s="114">
        <f>'ĐẤT PNN'!W116</f>
        <v>1</v>
      </c>
      <c r="T116" s="412">
        <v>290</v>
      </c>
      <c r="U116" s="412">
        <v>270</v>
      </c>
      <c r="V116" s="412">
        <v>260</v>
      </c>
      <c r="W116" s="412">
        <v>250</v>
      </c>
      <c r="X116" s="440">
        <f t="shared" si="146"/>
        <v>970</v>
      </c>
      <c r="Y116" s="440">
        <f t="shared" si="147"/>
        <v>680</v>
      </c>
      <c r="Z116" s="440">
        <f t="shared" si="148"/>
        <v>570</v>
      </c>
      <c r="AA116" s="440">
        <f t="shared" si="149"/>
        <v>450</v>
      </c>
      <c r="AB116" s="457">
        <f>'ĐẤT PNN'!K116-'ĐẤT NN'!H116</f>
        <v>8700</v>
      </c>
    </row>
    <row r="117" spans="1:28" s="18" customFormat="1" ht="94.5" customHeight="1" x14ac:dyDescent="0.25">
      <c r="A117" s="54">
        <f t="shared" si="150"/>
        <v>114</v>
      </c>
      <c r="B117" s="54" t="str">
        <f>'ĐẤT PNN'!B117</f>
        <v>VT2</v>
      </c>
      <c r="C117" s="524" t="str">
        <f>'ĐẤT PNN'!C117</f>
        <v>Các tuyến đường giao thông đấu nối trực tiếp ra Đường Nguyễn Phúc Chu (từ cầu Săn Máu đến đường Trần Văn Trà) Trong phạm vi bán kính 200 mét khu vực ngã tư Phú Thọ và chợ nhỏ Trảng Dài (giáp đường Trần Văn Xã) đã được đầu tư mặt đường nhựa, bê tông xi măng:
- Có bề rộng ≥5m, cách đường giao thông ≤600m.
- Có bề rộng từ ≥3m đến &lt;5m, cách đường giao thông ≤400m.</v>
      </c>
      <c r="D117" s="525"/>
      <c r="E117" s="526"/>
      <c r="F117" s="425">
        <f t="shared" ref="F117:F122" si="229">IF(B117="VT2",L117,IF(B117="VT3",M117,IF(B117="VT2*0,8",L117,IF(B117="VT3*0,8",M117,N117))))</f>
        <v>410</v>
      </c>
      <c r="G117" s="425">
        <f t="shared" ref="G117:G122" si="230">IF(B117="VT2",U117,IF(B117="VT3",V117,IF(B117="VT2*0,8",U117,IF(B117="VT3*0,8",V117,W117))))</f>
        <v>270</v>
      </c>
      <c r="H117" s="425">
        <f t="shared" ref="H117:H122" si="231">IF(B117="VT2",P117,IF(B117="VT3",Q117,IF(B117="VT4",R117,IF(B117="VT2*0,8",P117,IF(B117="VT3*0,8",Q117,R117)))))</f>
        <v>1030</v>
      </c>
      <c r="I117" s="425">
        <f t="shared" ref="I117:I122" si="232">IF(B117="VT2",Y117,IF(B117="VT3",Z117,IF(B117="VT4",AA117,IF(B117="VT2*0,8",Y117,IF(B117="VT3*0,8",Z117,AA117)))))</f>
        <v>680</v>
      </c>
      <c r="J117" s="426">
        <f t="shared" ref="J117:J122" si="233">H117/F117</f>
        <v>2.5121951219512195</v>
      </c>
      <c r="K117" s="56">
        <f t="shared" ref="K117:K122" si="234">K116</f>
        <v>450</v>
      </c>
      <c r="L117" s="56">
        <f t="shared" ref="L117:L122" si="235">L116</f>
        <v>410</v>
      </c>
      <c r="M117" s="56">
        <f t="shared" ref="M117:M122" si="236">M116</f>
        <v>390</v>
      </c>
      <c r="N117" s="56">
        <f t="shared" ref="N117:N122" si="237">N116</f>
        <v>370</v>
      </c>
      <c r="O117" s="440">
        <f t="shared" si="142"/>
        <v>1500</v>
      </c>
      <c r="P117" s="440">
        <f t="shared" si="143"/>
        <v>1030</v>
      </c>
      <c r="Q117" s="440">
        <f t="shared" si="144"/>
        <v>860</v>
      </c>
      <c r="R117" s="440">
        <f t="shared" si="145"/>
        <v>670</v>
      </c>
      <c r="S117" s="18">
        <f>'ĐẤT PNN'!W117</f>
        <v>1</v>
      </c>
      <c r="T117" s="56">
        <f t="shared" ref="T117:T122" si="238">T116</f>
        <v>290</v>
      </c>
      <c r="U117" s="56">
        <f t="shared" ref="U117:U122" si="239">U116</f>
        <v>270</v>
      </c>
      <c r="V117" s="56">
        <f t="shared" ref="V117:V122" si="240">V116</f>
        <v>260</v>
      </c>
      <c r="W117" s="56">
        <f t="shared" ref="W117:W122" si="241">W116</f>
        <v>250</v>
      </c>
      <c r="X117" s="440">
        <f t="shared" si="146"/>
        <v>970</v>
      </c>
      <c r="Y117" s="440">
        <f t="shared" si="147"/>
        <v>680</v>
      </c>
      <c r="Z117" s="440">
        <f t="shared" si="148"/>
        <v>570</v>
      </c>
      <c r="AA117" s="440">
        <f t="shared" si="149"/>
        <v>450</v>
      </c>
      <c r="AB117" s="457">
        <f>'ĐẤT PNN'!K117-'ĐẤT NN'!H117</f>
        <v>4370</v>
      </c>
    </row>
    <row r="118" spans="1:28" s="18" customFormat="1" ht="110.25" customHeight="1" x14ac:dyDescent="0.25">
      <c r="A118" s="54">
        <f t="shared" si="150"/>
        <v>115</v>
      </c>
      <c r="B118" s="54" t="str">
        <f>'ĐẤT PNN'!B118</f>
        <v>VT3</v>
      </c>
      <c r="C118" s="524" t="str">
        <f>'ĐẤT PNN'!C118</f>
        <v>Các tuyến đường giao thông đấu nối trực tiếp ra Đường Nguyễn Phúc Chu (từ cầu Săn Máu đến đường Trần Văn Trà) Trong phạm vi bán kính 200 mét khu vực ngã tư Phú Thọ và chợ nhỏ Trảng Dài (giáp đường Trần Văn Xã) đã được đầu tư mặt đường nhựa, bê tông xi măng:
- Có bề rộng ≥5m, cách đường giao thông &gt;600m.
- Có bề rộng từ ≥3m đến &lt;5m, cách đường giao thông từ &gt;400m đến ≤600m.
- Có bề rộng &lt;3m, cách đường giao thông ≤200m.</v>
      </c>
      <c r="D118" s="525"/>
      <c r="E118" s="526"/>
      <c r="F118" s="425">
        <f t="shared" si="229"/>
        <v>390</v>
      </c>
      <c r="G118" s="425">
        <f t="shared" si="230"/>
        <v>260</v>
      </c>
      <c r="H118" s="425">
        <f t="shared" si="231"/>
        <v>860</v>
      </c>
      <c r="I118" s="425">
        <f t="shared" si="232"/>
        <v>570</v>
      </c>
      <c r="J118" s="426">
        <f t="shared" si="233"/>
        <v>2.2051282051282053</v>
      </c>
      <c r="K118" s="56">
        <f t="shared" si="234"/>
        <v>450</v>
      </c>
      <c r="L118" s="56">
        <f t="shared" si="235"/>
        <v>410</v>
      </c>
      <c r="M118" s="56">
        <f t="shared" si="236"/>
        <v>390</v>
      </c>
      <c r="N118" s="56">
        <f t="shared" si="237"/>
        <v>370</v>
      </c>
      <c r="O118" s="440">
        <f t="shared" si="142"/>
        <v>1500</v>
      </c>
      <c r="P118" s="440">
        <f t="shared" si="143"/>
        <v>1030</v>
      </c>
      <c r="Q118" s="440">
        <f t="shared" si="144"/>
        <v>860</v>
      </c>
      <c r="R118" s="440">
        <f t="shared" si="145"/>
        <v>670</v>
      </c>
      <c r="S118" s="18">
        <f>'ĐẤT PNN'!W118</f>
        <v>1</v>
      </c>
      <c r="T118" s="56">
        <f t="shared" si="238"/>
        <v>290</v>
      </c>
      <c r="U118" s="56">
        <f t="shared" si="239"/>
        <v>270</v>
      </c>
      <c r="V118" s="56">
        <f t="shared" si="240"/>
        <v>260</v>
      </c>
      <c r="W118" s="56">
        <f t="shared" si="241"/>
        <v>250</v>
      </c>
      <c r="X118" s="440">
        <f t="shared" si="146"/>
        <v>970</v>
      </c>
      <c r="Y118" s="440">
        <f t="shared" si="147"/>
        <v>680</v>
      </c>
      <c r="Z118" s="440">
        <f t="shared" si="148"/>
        <v>570</v>
      </c>
      <c r="AA118" s="440">
        <f t="shared" si="149"/>
        <v>450</v>
      </c>
      <c r="AB118" s="457">
        <f>'ĐẤT PNN'!K118-'ĐẤT NN'!H118</f>
        <v>2240</v>
      </c>
    </row>
    <row r="119" spans="1:28" s="18" customFormat="1" ht="78.75" customHeight="1" x14ac:dyDescent="0.25">
      <c r="A119" s="54">
        <f t="shared" si="150"/>
        <v>116</v>
      </c>
      <c r="B119" s="54" t="str">
        <f>'ĐẤT PNN'!B119</f>
        <v>VT4</v>
      </c>
      <c r="C119" s="524" t="str">
        <f>'ĐẤT PNN'!C119</f>
        <v>Các tuyến đường giao thông đấu nối trực tiếp ra Đường Nguyễn Phúc Chu (từ cầu Săn Máu đến đường Trần Văn Trà) Trong phạm vi bán kính 200 mét khu vực ngã tư Phú Thọ và chợ nhỏ Trảng Dài (giáp đường Trần Văn Xã) đã được đầu tư mặt đường nhựa, bê tông xi măng:
- Có bề rộng từ ≥3m đến &lt;5m, cách đường giao thông &gt;600m.
- Có bề rộng &lt;3m, cách đường giao thông &gt;200m.</v>
      </c>
      <c r="D119" s="525"/>
      <c r="E119" s="526"/>
      <c r="F119" s="425">
        <f t="shared" si="229"/>
        <v>370</v>
      </c>
      <c r="G119" s="425">
        <f t="shared" si="230"/>
        <v>250</v>
      </c>
      <c r="H119" s="425">
        <f t="shared" si="231"/>
        <v>670</v>
      </c>
      <c r="I119" s="425">
        <f t="shared" si="232"/>
        <v>450</v>
      </c>
      <c r="J119" s="426">
        <f t="shared" si="233"/>
        <v>1.8108108108108107</v>
      </c>
      <c r="K119" s="56">
        <f t="shared" si="234"/>
        <v>450</v>
      </c>
      <c r="L119" s="56">
        <f t="shared" si="235"/>
        <v>410</v>
      </c>
      <c r="M119" s="56">
        <f t="shared" si="236"/>
        <v>390</v>
      </c>
      <c r="N119" s="56">
        <f t="shared" si="237"/>
        <v>370</v>
      </c>
      <c r="O119" s="440">
        <f t="shared" si="142"/>
        <v>1500</v>
      </c>
      <c r="P119" s="440">
        <f t="shared" si="143"/>
        <v>1030</v>
      </c>
      <c r="Q119" s="440">
        <f t="shared" si="144"/>
        <v>860</v>
      </c>
      <c r="R119" s="440">
        <f t="shared" si="145"/>
        <v>670</v>
      </c>
      <c r="S119" s="18">
        <f>'ĐẤT PNN'!W119</f>
        <v>1</v>
      </c>
      <c r="T119" s="56">
        <f t="shared" si="238"/>
        <v>290</v>
      </c>
      <c r="U119" s="56">
        <f t="shared" si="239"/>
        <v>270</v>
      </c>
      <c r="V119" s="56">
        <f t="shared" si="240"/>
        <v>260</v>
      </c>
      <c r="W119" s="56">
        <f t="shared" si="241"/>
        <v>250</v>
      </c>
      <c r="X119" s="440">
        <f t="shared" si="146"/>
        <v>970</v>
      </c>
      <c r="Y119" s="440">
        <f t="shared" si="147"/>
        <v>680</v>
      </c>
      <c r="Z119" s="440">
        <f t="shared" si="148"/>
        <v>570</v>
      </c>
      <c r="AA119" s="440">
        <f t="shared" si="149"/>
        <v>450</v>
      </c>
      <c r="AB119" s="457">
        <f>'ĐẤT PNN'!K119-'ĐẤT NN'!H119</f>
        <v>1530</v>
      </c>
    </row>
    <row r="120" spans="1:28" s="18" customFormat="1" ht="94.5" customHeight="1" x14ac:dyDescent="0.25">
      <c r="A120" s="54">
        <f t="shared" si="150"/>
        <v>117</v>
      </c>
      <c r="B120" s="54" t="str">
        <f>'ĐẤT PNN'!B120</f>
        <v>VT2*0,8</v>
      </c>
      <c r="C120" s="524" t="str">
        <f>'ĐẤT PNN'!C120</f>
        <v>Các tuyến đường giao thông không đấu nối trực tiếp và thông ra Đường Nguyễn Phúc Chu (từ cầu Săn Máu đến đường Trần Văn Trà) Trong phạm vi bán kính 200 mét khu vực ngã tư Phú Thọ và chợ nhỏ Trảng Dài (giáp đường Trần Văn Xã) đã được đầu tư mặt đường nhựa, bê tông xi măng:
- Có bề rộng ≥5m, cách đường giao thông ≤600m.
- Có bề rộng từ ≥3m đến &lt;5m, cách đường giao thông ≤400m.</v>
      </c>
      <c r="D120" s="525"/>
      <c r="E120" s="526"/>
      <c r="F120" s="425">
        <f t="shared" si="229"/>
        <v>410</v>
      </c>
      <c r="G120" s="425">
        <f t="shared" si="230"/>
        <v>270</v>
      </c>
      <c r="H120" s="425">
        <f t="shared" si="231"/>
        <v>1030</v>
      </c>
      <c r="I120" s="425">
        <f t="shared" si="232"/>
        <v>680</v>
      </c>
      <c r="J120" s="426">
        <f t="shared" si="233"/>
        <v>2.5121951219512195</v>
      </c>
      <c r="K120" s="56">
        <f t="shared" si="234"/>
        <v>450</v>
      </c>
      <c r="L120" s="56">
        <f t="shared" si="235"/>
        <v>410</v>
      </c>
      <c r="M120" s="56">
        <f t="shared" si="236"/>
        <v>390</v>
      </c>
      <c r="N120" s="56">
        <f t="shared" si="237"/>
        <v>370</v>
      </c>
      <c r="O120" s="440">
        <f t="shared" si="142"/>
        <v>1500</v>
      </c>
      <c r="P120" s="440">
        <f t="shared" si="143"/>
        <v>1030</v>
      </c>
      <c r="Q120" s="440">
        <f t="shared" si="144"/>
        <v>860</v>
      </c>
      <c r="R120" s="440">
        <f t="shared" si="145"/>
        <v>670</v>
      </c>
      <c r="S120" s="18">
        <f>'ĐẤT PNN'!W120</f>
        <v>1</v>
      </c>
      <c r="T120" s="56">
        <f t="shared" si="238"/>
        <v>290</v>
      </c>
      <c r="U120" s="56">
        <f t="shared" si="239"/>
        <v>270</v>
      </c>
      <c r="V120" s="56">
        <f t="shared" si="240"/>
        <v>260</v>
      </c>
      <c r="W120" s="56">
        <f t="shared" si="241"/>
        <v>250</v>
      </c>
      <c r="X120" s="440">
        <f t="shared" si="146"/>
        <v>970</v>
      </c>
      <c r="Y120" s="440">
        <f t="shared" si="147"/>
        <v>680</v>
      </c>
      <c r="Z120" s="440">
        <f t="shared" si="148"/>
        <v>570</v>
      </c>
      <c r="AA120" s="440">
        <f t="shared" si="149"/>
        <v>450</v>
      </c>
      <c r="AB120" s="457">
        <f>'ĐẤT PNN'!K120-'ĐẤT NN'!H120</f>
        <v>3870</v>
      </c>
    </row>
    <row r="121" spans="1:28" s="18" customFormat="1" ht="94.5" customHeight="1" x14ac:dyDescent="0.25">
      <c r="A121" s="54">
        <f t="shared" si="150"/>
        <v>118</v>
      </c>
      <c r="B121" s="54" t="str">
        <f>'ĐẤT PNN'!B121</f>
        <v>VT3*0,8</v>
      </c>
      <c r="C121" s="524" t="str">
        <f>'ĐẤT PNN'!C121</f>
        <v>Các tuyến đường giao thông không đấu nối trực tiếp và thông ra Đường Nguyễn Phúc Chu (từ cầu Săn Máu đến đường Trần Văn Trà) Trong phạm vi bán kính 200 mét khu vực ngã tư Phú Thọ và chợ nhỏ Trảng Dài (giáp đường Trần Văn Xã) đã được đầu tư mặt đường nhựa, bê tông xi măng:
- Có bề rộng ≥5m, cách đường giao thông &gt;600m.
- Có bề rộng từ ≥3m đến &lt;5m, cách đường giao thông từ &gt;400m đến ≤600m.
- Có bề rộng &lt;3m, cách đường giao thông ≤200m.</v>
      </c>
      <c r="D121" s="525"/>
      <c r="E121" s="526"/>
      <c r="F121" s="425">
        <f t="shared" si="229"/>
        <v>390</v>
      </c>
      <c r="G121" s="425">
        <f t="shared" si="230"/>
        <v>260</v>
      </c>
      <c r="H121" s="425">
        <f t="shared" si="231"/>
        <v>860</v>
      </c>
      <c r="I121" s="425">
        <f t="shared" si="232"/>
        <v>570</v>
      </c>
      <c r="J121" s="426">
        <f t="shared" si="233"/>
        <v>2.2051282051282053</v>
      </c>
      <c r="K121" s="56">
        <f t="shared" si="234"/>
        <v>450</v>
      </c>
      <c r="L121" s="56">
        <f t="shared" si="235"/>
        <v>410</v>
      </c>
      <c r="M121" s="56">
        <f t="shared" si="236"/>
        <v>390</v>
      </c>
      <c r="N121" s="56">
        <f t="shared" si="237"/>
        <v>370</v>
      </c>
      <c r="O121" s="440">
        <f t="shared" si="142"/>
        <v>1500</v>
      </c>
      <c r="P121" s="440">
        <f t="shared" si="143"/>
        <v>1030</v>
      </c>
      <c r="Q121" s="440">
        <f t="shared" si="144"/>
        <v>860</v>
      </c>
      <c r="R121" s="440">
        <f t="shared" si="145"/>
        <v>670</v>
      </c>
      <c r="S121" s="18">
        <f>'ĐẤT PNN'!W121</f>
        <v>1</v>
      </c>
      <c r="T121" s="56">
        <f t="shared" si="238"/>
        <v>290</v>
      </c>
      <c r="U121" s="56">
        <f t="shared" si="239"/>
        <v>270</v>
      </c>
      <c r="V121" s="56">
        <f t="shared" si="240"/>
        <v>260</v>
      </c>
      <c r="W121" s="56">
        <f t="shared" si="241"/>
        <v>250</v>
      </c>
      <c r="X121" s="440">
        <f t="shared" si="146"/>
        <v>970</v>
      </c>
      <c r="Y121" s="440">
        <f t="shared" si="147"/>
        <v>680</v>
      </c>
      <c r="Z121" s="440">
        <f t="shared" si="148"/>
        <v>570</v>
      </c>
      <c r="AA121" s="440">
        <f t="shared" si="149"/>
        <v>450</v>
      </c>
      <c r="AB121" s="457">
        <f>'ĐẤT PNN'!K121-'ĐẤT NN'!H121</f>
        <v>1940</v>
      </c>
    </row>
    <row r="122" spans="1:28" s="18" customFormat="1" ht="78.75" customHeight="1" x14ac:dyDescent="0.25">
      <c r="A122" s="54">
        <f t="shared" si="150"/>
        <v>119</v>
      </c>
      <c r="B122" s="54" t="str">
        <f>'ĐẤT PNN'!B122</f>
        <v>VT4*0,8</v>
      </c>
      <c r="C122" s="524" t="str">
        <f>'ĐẤT PNN'!C122</f>
        <v>Các tuyến đường giao thông không đấu nối trực tiếp và thông ra Đường Nguyễn Phúc Chu (từ cầu Săn Máu đến đường Trần Văn Trà) Trong phạm vi bán kính 200 mét khu vực ngã tư Phú Thọ và chợ nhỏ Trảng Dài (giáp đường Trần Văn Xã) đã được đầu tư mặt đường nhựa, bê tông xi măng:
- Có bề rộng từ ≥3m đến &lt;5m, cách đường giao thông &gt;600m.
- Có bề rộng &lt;3m, cách đường giao thông &gt; 200m.</v>
      </c>
      <c r="D122" s="525"/>
      <c r="E122" s="526"/>
      <c r="F122" s="425">
        <f t="shared" si="229"/>
        <v>370</v>
      </c>
      <c r="G122" s="425">
        <f t="shared" si="230"/>
        <v>250</v>
      </c>
      <c r="H122" s="425">
        <f t="shared" si="231"/>
        <v>670</v>
      </c>
      <c r="I122" s="425">
        <f t="shared" si="232"/>
        <v>450</v>
      </c>
      <c r="J122" s="426">
        <f t="shared" si="233"/>
        <v>1.8108108108108107</v>
      </c>
      <c r="K122" s="56">
        <f t="shared" si="234"/>
        <v>450</v>
      </c>
      <c r="L122" s="56">
        <f t="shared" si="235"/>
        <v>410</v>
      </c>
      <c r="M122" s="56">
        <f t="shared" si="236"/>
        <v>390</v>
      </c>
      <c r="N122" s="56">
        <f t="shared" si="237"/>
        <v>370</v>
      </c>
      <c r="O122" s="440">
        <f t="shared" si="142"/>
        <v>1500</v>
      </c>
      <c r="P122" s="440">
        <f t="shared" si="143"/>
        <v>1030</v>
      </c>
      <c r="Q122" s="440">
        <f t="shared" si="144"/>
        <v>860</v>
      </c>
      <c r="R122" s="440">
        <f t="shared" si="145"/>
        <v>670</v>
      </c>
      <c r="S122" s="18">
        <f>'ĐẤT PNN'!W122</f>
        <v>1</v>
      </c>
      <c r="T122" s="56">
        <f t="shared" si="238"/>
        <v>290</v>
      </c>
      <c r="U122" s="56">
        <f t="shared" si="239"/>
        <v>270</v>
      </c>
      <c r="V122" s="56">
        <f t="shared" si="240"/>
        <v>260</v>
      </c>
      <c r="W122" s="56">
        <f t="shared" si="241"/>
        <v>250</v>
      </c>
      <c r="X122" s="440">
        <f t="shared" si="146"/>
        <v>970</v>
      </c>
      <c r="Y122" s="440">
        <f t="shared" si="147"/>
        <v>680</v>
      </c>
      <c r="Z122" s="440">
        <f t="shared" si="148"/>
        <v>570</v>
      </c>
      <c r="AA122" s="440">
        <f t="shared" si="149"/>
        <v>450</v>
      </c>
      <c r="AB122" s="457">
        <f>'ĐẤT PNN'!K122-'ĐẤT NN'!H122</f>
        <v>1330</v>
      </c>
    </row>
    <row r="123" spans="1:28" s="18" customFormat="1" ht="31.5" x14ac:dyDescent="0.25">
      <c r="A123" s="54">
        <f t="shared" si="150"/>
        <v>120</v>
      </c>
      <c r="B123" s="84" t="str">
        <f>'ĐẤT PNN'!B123</f>
        <v>BH51DT_D2</v>
      </c>
      <c r="C123" s="92" t="str">
        <f>'ĐẤT PNN'!C123</f>
        <v>Đường Nguyễn Phúc Chu (từ cầu Săn Máu đến đường Trần Văn Trà)</v>
      </c>
      <c r="D123" s="92" t="str">
        <f>'ĐẤT PNN'!D123</f>
        <v>Đoạn còn lại</v>
      </c>
      <c r="E123" s="92">
        <f>'ĐẤT PNN'!E123</f>
        <v>0</v>
      </c>
      <c r="F123" s="415">
        <f>K123</f>
        <v>450</v>
      </c>
      <c r="G123" s="95">
        <f>T123</f>
        <v>290</v>
      </c>
      <c r="H123" s="411">
        <f>O123</f>
        <v>1500</v>
      </c>
      <c r="I123" s="411">
        <f>X123</f>
        <v>970</v>
      </c>
      <c r="J123" s="416">
        <f>H123/F123</f>
        <v>3.3333333333333335</v>
      </c>
      <c r="K123" s="96">
        <v>450</v>
      </c>
      <c r="L123" s="96">
        <v>410</v>
      </c>
      <c r="M123" s="96">
        <v>390</v>
      </c>
      <c r="N123" s="96">
        <v>370</v>
      </c>
      <c r="O123" s="440">
        <f t="shared" si="142"/>
        <v>1500</v>
      </c>
      <c r="P123" s="440">
        <f t="shared" si="143"/>
        <v>1030</v>
      </c>
      <c r="Q123" s="440">
        <f t="shared" si="144"/>
        <v>860</v>
      </c>
      <c r="R123" s="440">
        <f t="shared" si="145"/>
        <v>670</v>
      </c>
      <c r="S123" s="114">
        <f>'ĐẤT PNN'!W123</f>
        <v>2</v>
      </c>
      <c r="T123" s="412">
        <v>290</v>
      </c>
      <c r="U123" s="412">
        <v>270</v>
      </c>
      <c r="V123" s="412">
        <v>260</v>
      </c>
      <c r="W123" s="412">
        <v>250</v>
      </c>
      <c r="X123" s="440">
        <f t="shared" si="146"/>
        <v>970</v>
      </c>
      <c r="Y123" s="440">
        <f t="shared" si="147"/>
        <v>680</v>
      </c>
      <c r="Z123" s="440">
        <f t="shared" si="148"/>
        <v>570</v>
      </c>
      <c r="AA123" s="440">
        <f t="shared" si="149"/>
        <v>450</v>
      </c>
      <c r="AB123" s="457">
        <f>'ĐẤT PNN'!K123-'ĐẤT NN'!H123</f>
        <v>8100</v>
      </c>
    </row>
    <row r="124" spans="1:28" s="18" customFormat="1" ht="94.5" customHeight="1" x14ac:dyDescent="0.25">
      <c r="A124" s="54">
        <f t="shared" si="150"/>
        <v>121</v>
      </c>
      <c r="B124" s="54" t="str">
        <f>'ĐẤT PNN'!B124</f>
        <v>VT2</v>
      </c>
      <c r="C124" s="524" t="str">
        <f>'ĐẤT PNN'!C124</f>
        <v>Các tuyến đường giao thông đấu nối trực tiếp ra Đường Nguyễn Phúc Chu (từ cầu Săn Máu đến đường Trần Văn Trà) Đoạn còn lại đã được đầu tư mặt đường nhựa, bê tông xi măng:
- Có bề rộng ≥5m, cách đường giao thông ≤600m.
- Có bề rộng từ ≥3m đến &lt;5m, cách đường giao thông ≤400m.</v>
      </c>
      <c r="D124" s="525"/>
      <c r="E124" s="526"/>
      <c r="F124" s="425">
        <f t="shared" ref="F124:F129" si="242">IF(B124="VT2",L124,IF(B124="VT3",M124,IF(B124="VT2*0,8",L124,IF(B124="VT3*0,8",M124,N124))))</f>
        <v>410</v>
      </c>
      <c r="G124" s="425">
        <f t="shared" ref="G124:G129" si="243">IF(B124="VT2",U124,IF(B124="VT3",V124,IF(B124="VT2*0,8",U124,IF(B124="VT3*0,8",V124,W124))))</f>
        <v>270</v>
      </c>
      <c r="H124" s="425">
        <f t="shared" ref="H124:H129" si="244">IF(B124="VT2",P124,IF(B124="VT3",Q124,IF(B124="VT4",R124,IF(B124="VT2*0,8",P124,IF(B124="VT3*0,8",Q124,R124)))))</f>
        <v>1030</v>
      </c>
      <c r="I124" s="425">
        <f t="shared" ref="I124:I129" si="245">IF(B124="VT2",Y124,IF(B124="VT3",Z124,IF(B124="VT4",AA124,IF(B124="VT2*0,8",Y124,IF(B124="VT3*0,8",Z124,AA124)))))</f>
        <v>680</v>
      </c>
      <c r="J124" s="426">
        <f t="shared" ref="J124:J129" si="246">H124/F124</f>
        <v>2.5121951219512195</v>
      </c>
      <c r="K124" s="56">
        <f t="shared" ref="K124:K129" si="247">K123</f>
        <v>450</v>
      </c>
      <c r="L124" s="56">
        <f t="shared" ref="L124:L129" si="248">L123</f>
        <v>410</v>
      </c>
      <c r="M124" s="56">
        <f t="shared" ref="M124:M129" si="249">M123</f>
        <v>390</v>
      </c>
      <c r="N124" s="56">
        <f t="shared" ref="N124:N129" si="250">N123</f>
        <v>370</v>
      </c>
      <c r="O124" s="440">
        <f t="shared" si="142"/>
        <v>1500</v>
      </c>
      <c r="P124" s="440">
        <f t="shared" si="143"/>
        <v>1030</v>
      </c>
      <c r="Q124" s="440">
        <f t="shared" si="144"/>
        <v>860</v>
      </c>
      <c r="R124" s="440">
        <f t="shared" si="145"/>
        <v>670</v>
      </c>
      <c r="S124" s="18">
        <f>'ĐẤT PNN'!W124</f>
        <v>2</v>
      </c>
      <c r="T124" s="56">
        <f t="shared" ref="T124:T129" si="251">T123</f>
        <v>290</v>
      </c>
      <c r="U124" s="56">
        <f t="shared" ref="U124:U129" si="252">U123</f>
        <v>270</v>
      </c>
      <c r="V124" s="56">
        <f t="shared" ref="V124:V129" si="253">V123</f>
        <v>260</v>
      </c>
      <c r="W124" s="56">
        <f t="shared" ref="W124:W129" si="254">W123</f>
        <v>250</v>
      </c>
      <c r="X124" s="440">
        <f t="shared" si="146"/>
        <v>970</v>
      </c>
      <c r="Y124" s="440">
        <f t="shared" si="147"/>
        <v>680</v>
      </c>
      <c r="Z124" s="440">
        <f t="shared" si="148"/>
        <v>570</v>
      </c>
      <c r="AA124" s="440">
        <f t="shared" si="149"/>
        <v>450</v>
      </c>
      <c r="AB124" s="457">
        <f>'ĐẤT PNN'!K124-'ĐẤT NN'!H124</f>
        <v>3670</v>
      </c>
    </row>
    <row r="125" spans="1:28" s="18" customFormat="1" ht="110.25" customHeight="1" x14ac:dyDescent="0.25">
      <c r="A125" s="54">
        <f t="shared" si="150"/>
        <v>122</v>
      </c>
      <c r="B125" s="54" t="str">
        <f>'ĐẤT PNN'!B125</f>
        <v>VT3</v>
      </c>
      <c r="C125" s="524" t="str">
        <f>'ĐẤT PNN'!C125</f>
        <v>Các tuyến đường giao thông đấu nối trực tiếp ra Đường Nguyễn Phúc Chu (từ cầu Săn Máu đến đường Trần Văn Trà) Đoạn còn lại đã được đầu tư mặt đường nhựa, bê tông xi măng:
- Có bề rộng ≥5m, cách đường giao thông &gt;600m.
- Có bề rộng từ ≥3m đến &lt;5m, cách đường giao thông từ &gt;400m đến ≤600m.
- Có bề rộng &lt;3m, cách đường giao thông ≤200m.</v>
      </c>
      <c r="D125" s="525"/>
      <c r="E125" s="526"/>
      <c r="F125" s="425">
        <f t="shared" si="242"/>
        <v>390</v>
      </c>
      <c r="G125" s="425">
        <f t="shared" si="243"/>
        <v>260</v>
      </c>
      <c r="H125" s="425">
        <f t="shared" si="244"/>
        <v>860</v>
      </c>
      <c r="I125" s="425">
        <f t="shared" si="245"/>
        <v>570</v>
      </c>
      <c r="J125" s="426">
        <f t="shared" si="246"/>
        <v>2.2051282051282053</v>
      </c>
      <c r="K125" s="56">
        <f t="shared" si="247"/>
        <v>450</v>
      </c>
      <c r="L125" s="56">
        <f t="shared" si="248"/>
        <v>410</v>
      </c>
      <c r="M125" s="56">
        <f t="shared" si="249"/>
        <v>390</v>
      </c>
      <c r="N125" s="56">
        <f t="shared" si="250"/>
        <v>370</v>
      </c>
      <c r="O125" s="440">
        <f t="shared" si="142"/>
        <v>1500</v>
      </c>
      <c r="P125" s="440">
        <f t="shared" si="143"/>
        <v>1030</v>
      </c>
      <c r="Q125" s="440">
        <f t="shared" si="144"/>
        <v>860</v>
      </c>
      <c r="R125" s="440">
        <f t="shared" si="145"/>
        <v>670</v>
      </c>
      <c r="S125" s="18">
        <f>'ĐẤT PNN'!W125</f>
        <v>2</v>
      </c>
      <c r="T125" s="56">
        <f t="shared" si="251"/>
        <v>290</v>
      </c>
      <c r="U125" s="56">
        <f t="shared" si="252"/>
        <v>270</v>
      </c>
      <c r="V125" s="56">
        <f t="shared" si="253"/>
        <v>260</v>
      </c>
      <c r="W125" s="56">
        <f t="shared" si="254"/>
        <v>250</v>
      </c>
      <c r="X125" s="440">
        <f t="shared" si="146"/>
        <v>970</v>
      </c>
      <c r="Y125" s="440">
        <f t="shared" si="147"/>
        <v>680</v>
      </c>
      <c r="Z125" s="440">
        <f t="shared" si="148"/>
        <v>570</v>
      </c>
      <c r="AA125" s="440">
        <f t="shared" si="149"/>
        <v>450</v>
      </c>
      <c r="AB125" s="457">
        <f>'ĐẤT PNN'!K125-'ĐẤT NN'!H125</f>
        <v>1940</v>
      </c>
    </row>
    <row r="126" spans="1:28" s="18" customFormat="1" ht="63" customHeight="1" x14ac:dyDescent="0.25">
      <c r="A126" s="54">
        <f t="shared" si="150"/>
        <v>123</v>
      </c>
      <c r="B126" s="54" t="str">
        <f>'ĐẤT PNN'!B126</f>
        <v>VT4</v>
      </c>
      <c r="C126" s="524" t="str">
        <f>'ĐẤT PNN'!C126</f>
        <v>Các tuyến đường giao thông đấu nối trực tiếp ra Đường Nguyễn Phúc Chu (từ cầu Săn Máu đến đường Trần Văn Trà) Đoạn còn lại đã được đầu tư mặt đường nhựa, bê tông xi măng:
- Có bề rộng từ ≥3m đến &lt;5m, cách đường giao thông &gt;600m.
- Có bề rộng &lt;3m, cách đường giao thông &gt;200m.</v>
      </c>
      <c r="D126" s="525"/>
      <c r="E126" s="526"/>
      <c r="F126" s="425">
        <f t="shared" si="242"/>
        <v>370</v>
      </c>
      <c r="G126" s="425">
        <f t="shared" si="243"/>
        <v>250</v>
      </c>
      <c r="H126" s="425">
        <f t="shared" si="244"/>
        <v>670</v>
      </c>
      <c r="I126" s="425">
        <f t="shared" si="245"/>
        <v>450</v>
      </c>
      <c r="J126" s="426">
        <f t="shared" si="246"/>
        <v>1.8108108108108107</v>
      </c>
      <c r="K126" s="56">
        <f t="shared" si="247"/>
        <v>450</v>
      </c>
      <c r="L126" s="56">
        <f t="shared" si="248"/>
        <v>410</v>
      </c>
      <c r="M126" s="56">
        <f t="shared" si="249"/>
        <v>390</v>
      </c>
      <c r="N126" s="56">
        <f t="shared" si="250"/>
        <v>370</v>
      </c>
      <c r="O126" s="440">
        <f t="shared" si="142"/>
        <v>1500</v>
      </c>
      <c r="P126" s="440">
        <f t="shared" si="143"/>
        <v>1030</v>
      </c>
      <c r="Q126" s="440">
        <f t="shared" si="144"/>
        <v>860</v>
      </c>
      <c r="R126" s="440">
        <f t="shared" si="145"/>
        <v>670</v>
      </c>
      <c r="S126" s="18">
        <f>'ĐẤT PNN'!W126</f>
        <v>2</v>
      </c>
      <c r="T126" s="56">
        <f t="shared" si="251"/>
        <v>290</v>
      </c>
      <c r="U126" s="56">
        <f t="shared" si="252"/>
        <v>270</v>
      </c>
      <c r="V126" s="56">
        <f t="shared" si="253"/>
        <v>260</v>
      </c>
      <c r="W126" s="56">
        <f t="shared" si="254"/>
        <v>250</v>
      </c>
      <c r="X126" s="440">
        <f t="shared" si="146"/>
        <v>970</v>
      </c>
      <c r="Y126" s="440">
        <f t="shared" si="147"/>
        <v>680</v>
      </c>
      <c r="Z126" s="440">
        <f t="shared" si="148"/>
        <v>570</v>
      </c>
      <c r="AA126" s="440">
        <f t="shared" si="149"/>
        <v>450</v>
      </c>
      <c r="AB126" s="457">
        <f>'ĐẤT PNN'!K126-'ĐẤT NN'!H126</f>
        <v>1530</v>
      </c>
    </row>
    <row r="127" spans="1:28" s="18" customFormat="1" ht="94.5" customHeight="1" x14ac:dyDescent="0.25">
      <c r="A127" s="54">
        <f t="shared" si="150"/>
        <v>124</v>
      </c>
      <c r="B127" s="54" t="str">
        <f>'ĐẤT PNN'!B127</f>
        <v>VT2*0,8</v>
      </c>
      <c r="C127" s="524" t="str">
        <f>'ĐẤT PNN'!C127</f>
        <v>Các tuyến đường giao thông không đấu nối trực tiếp và thông ra Đường Nguyễn Phúc Chu (từ cầu Săn Máu đến đường Trần Văn Trà) Đoạn còn lại đã được đầu tư mặt đường nhựa, bê tông xi măng:
- Có bề rộng ≥5m, cách đường giao thông ≤600m.
- Có bề rộng từ ≥3m đến &lt;5m, cách đường giao thông ≤400m.</v>
      </c>
      <c r="D127" s="525"/>
      <c r="E127" s="526"/>
      <c r="F127" s="425">
        <f t="shared" si="242"/>
        <v>410</v>
      </c>
      <c r="G127" s="425">
        <f t="shared" si="243"/>
        <v>270</v>
      </c>
      <c r="H127" s="425">
        <f t="shared" si="244"/>
        <v>1030</v>
      </c>
      <c r="I127" s="425">
        <f t="shared" si="245"/>
        <v>680</v>
      </c>
      <c r="J127" s="426">
        <f t="shared" si="246"/>
        <v>2.5121951219512195</v>
      </c>
      <c r="K127" s="56">
        <f t="shared" si="247"/>
        <v>450</v>
      </c>
      <c r="L127" s="56">
        <f t="shared" si="248"/>
        <v>410</v>
      </c>
      <c r="M127" s="56">
        <f t="shared" si="249"/>
        <v>390</v>
      </c>
      <c r="N127" s="56">
        <f t="shared" si="250"/>
        <v>370</v>
      </c>
      <c r="O127" s="440">
        <f t="shared" si="142"/>
        <v>1500</v>
      </c>
      <c r="P127" s="440">
        <f t="shared" si="143"/>
        <v>1030</v>
      </c>
      <c r="Q127" s="440">
        <f t="shared" si="144"/>
        <v>860</v>
      </c>
      <c r="R127" s="440">
        <f t="shared" si="145"/>
        <v>670</v>
      </c>
      <c r="S127" s="18">
        <f>'ĐẤT PNN'!W127</f>
        <v>2</v>
      </c>
      <c r="T127" s="56">
        <f t="shared" si="251"/>
        <v>290</v>
      </c>
      <c r="U127" s="56">
        <f t="shared" si="252"/>
        <v>270</v>
      </c>
      <c r="V127" s="56">
        <f t="shared" si="253"/>
        <v>260</v>
      </c>
      <c r="W127" s="56">
        <f t="shared" si="254"/>
        <v>250</v>
      </c>
      <c r="X127" s="440">
        <f t="shared" si="146"/>
        <v>970</v>
      </c>
      <c r="Y127" s="440">
        <f t="shared" si="147"/>
        <v>680</v>
      </c>
      <c r="Z127" s="440">
        <f t="shared" si="148"/>
        <v>570</v>
      </c>
      <c r="AA127" s="440">
        <f t="shared" si="149"/>
        <v>450</v>
      </c>
      <c r="AB127" s="457">
        <f>'ĐẤT PNN'!K127-'ĐẤT NN'!H127</f>
        <v>3170</v>
      </c>
    </row>
    <row r="128" spans="1:28" s="18" customFormat="1" ht="94.5" customHeight="1" x14ac:dyDescent="0.25">
      <c r="A128" s="54">
        <f t="shared" si="150"/>
        <v>125</v>
      </c>
      <c r="B128" s="54" t="str">
        <f>'ĐẤT PNN'!B128</f>
        <v>VT3*0,8</v>
      </c>
      <c r="C128" s="524" t="str">
        <f>'ĐẤT PNN'!C128</f>
        <v>Các tuyến đường giao thông không đấu nối trực tiếp và thông ra Đường Nguyễn Phúc Chu (từ cầu Săn Máu đến đường Trần Văn Trà) Đoạn còn lại đã được đầu tư mặt đường nhựa, bê tông xi măng:
- Có bề rộng ≥5m, cách đường giao thông &gt;600m.
- Có bề rộng từ ≥3m đến &lt;5m, cách đường giao thông từ &gt;400m đến ≤600m.
- Có bề rộng &lt;3m, cách đường giao thông ≤200m.</v>
      </c>
      <c r="D128" s="525"/>
      <c r="E128" s="526"/>
      <c r="F128" s="425">
        <f t="shared" si="242"/>
        <v>390</v>
      </c>
      <c r="G128" s="425">
        <f t="shared" si="243"/>
        <v>260</v>
      </c>
      <c r="H128" s="425">
        <f t="shared" si="244"/>
        <v>860</v>
      </c>
      <c r="I128" s="425">
        <f t="shared" si="245"/>
        <v>570</v>
      </c>
      <c r="J128" s="426">
        <f t="shared" si="246"/>
        <v>2.2051282051282053</v>
      </c>
      <c r="K128" s="56">
        <f t="shared" si="247"/>
        <v>450</v>
      </c>
      <c r="L128" s="56">
        <f t="shared" si="248"/>
        <v>410</v>
      </c>
      <c r="M128" s="56">
        <f t="shared" si="249"/>
        <v>390</v>
      </c>
      <c r="N128" s="56">
        <f t="shared" si="250"/>
        <v>370</v>
      </c>
      <c r="O128" s="440">
        <f t="shared" si="142"/>
        <v>1500</v>
      </c>
      <c r="P128" s="440">
        <f t="shared" si="143"/>
        <v>1030</v>
      </c>
      <c r="Q128" s="440">
        <f t="shared" si="144"/>
        <v>860</v>
      </c>
      <c r="R128" s="440">
        <f t="shared" si="145"/>
        <v>670</v>
      </c>
      <c r="S128" s="18">
        <f>'ĐẤT PNN'!W128</f>
        <v>2</v>
      </c>
      <c r="T128" s="56">
        <f t="shared" si="251"/>
        <v>290</v>
      </c>
      <c r="U128" s="56">
        <f t="shared" si="252"/>
        <v>270</v>
      </c>
      <c r="V128" s="56">
        <f t="shared" si="253"/>
        <v>260</v>
      </c>
      <c r="W128" s="56">
        <f t="shared" si="254"/>
        <v>250</v>
      </c>
      <c r="X128" s="440">
        <f t="shared" si="146"/>
        <v>970</v>
      </c>
      <c r="Y128" s="440">
        <f t="shared" si="147"/>
        <v>680</v>
      </c>
      <c r="Z128" s="440">
        <f t="shared" si="148"/>
        <v>570</v>
      </c>
      <c r="AA128" s="440">
        <f t="shared" si="149"/>
        <v>450</v>
      </c>
      <c r="AB128" s="457">
        <f>'ĐẤT PNN'!K128-'ĐẤT NN'!H128</f>
        <v>1640</v>
      </c>
    </row>
    <row r="129" spans="1:28" s="18" customFormat="1" ht="63" customHeight="1" x14ac:dyDescent="0.25">
      <c r="A129" s="54">
        <f t="shared" si="150"/>
        <v>126</v>
      </c>
      <c r="B129" s="54" t="str">
        <f>'ĐẤT PNN'!B129</f>
        <v>VT4*0,8</v>
      </c>
      <c r="C129" s="524" t="str">
        <f>'ĐẤT PNN'!C129</f>
        <v>Các tuyến đường giao thông không đấu nối trực tiếp và thông ra Đường Nguyễn Phúc Chu (từ cầu Săn Máu đến đường Trần Văn Trà) Đoạn còn lại đã được đầu tư mặt đường nhựa, bê tông xi măng:
- Có bề rộng từ ≥3m đến &lt;5m, cách đường giao thông &gt;600m.
- Có bề rộng &lt;3m, cách đường giao thông &gt; 200m.</v>
      </c>
      <c r="D129" s="525"/>
      <c r="E129" s="526"/>
      <c r="F129" s="425">
        <f t="shared" si="242"/>
        <v>370</v>
      </c>
      <c r="G129" s="425">
        <f t="shared" si="243"/>
        <v>250</v>
      </c>
      <c r="H129" s="425">
        <f t="shared" si="244"/>
        <v>670</v>
      </c>
      <c r="I129" s="425">
        <f t="shared" si="245"/>
        <v>450</v>
      </c>
      <c r="J129" s="426">
        <f t="shared" si="246"/>
        <v>1.8108108108108107</v>
      </c>
      <c r="K129" s="56">
        <f t="shared" si="247"/>
        <v>450</v>
      </c>
      <c r="L129" s="56">
        <f t="shared" si="248"/>
        <v>410</v>
      </c>
      <c r="M129" s="56">
        <f t="shared" si="249"/>
        <v>390</v>
      </c>
      <c r="N129" s="56">
        <f t="shared" si="250"/>
        <v>370</v>
      </c>
      <c r="O129" s="440">
        <f t="shared" si="142"/>
        <v>1500</v>
      </c>
      <c r="P129" s="440">
        <f t="shared" si="143"/>
        <v>1030</v>
      </c>
      <c r="Q129" s="440">
        <f t="shared" si="144"/>
        <v>860</v>
      </c>
      <c r="R129" s="440">
        <f t="shared" si="145"/>
        <v>670</v>
      </c>
      <c r="S129" s="18">
        <f>'ĐẤT PNN'!W129</f>
        <v>2</v>
      </c>
      <c r="T129" s="56">
        <f t="shared" si="251"/>
        <v>290</v>
      </c>
      <c r="U129" s="56">
        <f t="shared" si="252"/>
        <v>270</v>
      </c>
      <c r="V129" s="56">
        <f t="shared" si="253"/>
        <v>260</v>
      </c>
      <c r="W129" s="56">
        <f t="shared" si="254"/>
        <v>250</v>
      </c>
      <c r="X129" s="440">
        <f t="shared" si="146"/>
        <v>970</v>
      </c>
      <c r="Y129" s="440">
        <f t="shared" si="147"/>
        <v>680</v>
      </c>
      <c r="Z129" s="440">
        <f t="shared" si="148"/>
        <v>570</v>
      </c>
      <c r="AA129" s="440">
        <f t="shared" si="149"/>
        <v>450</v>
      </c>
      <c r="AB129" s="457">
        <f>'ĐẤT PNN'!K129-'ĐẤT NN'!H129</f>
        <v>1330</v>
      </c>
    </row>
    <row r="130" spans="1:28" ht="110.25" customHeight="1" x14ac:dyDescent="0.25">
      <c r="A130" s="54">
        <f t="shared" si="150"/>
        <v>127</v>
      </c>
      <c r="B130" s="84" t="str">
        <f>'ĐẤT PNN'!B130</f>
        <v>BH50DT_D1</v>
      </c>
      <c r="C130" s="92" t="str">
        <f>'ĐẤT PNN'!C130</f>
        <v>Đường Nguyễn Khuyến</v>
      </c>
      <c r="D130" s="92" t="str">
        <f>'ĐẤT PNN'!D130</f>
        <v>Đường Nguyễn Phúc Chu</v>
      </c>
      <c r="E130" s="92" t="str">
        <f>'ĐẤT PNN'!E130</f>
        <v>Đường Trần Văn Xã (ngã tư Trường Nguyễn Khuyến</v>
      </c>
      <c r="F130" s="415">
        <f>K130</f>
        <v>450</v>
      </c>
      <c r="G130" s="95">
        <f>T130</f>
        <v>290</v>
      </c>
      <c r="H130" s="411">
        <f>O130</f>
        <v>1500</v>
      </c>
      <c r="I130" s="411">
        <f>X130</f>
        <v>970</v>
      </c>
      <c r="J130" s="416">
        <f>H130/F130</f>
        <v>3.3333333333333335</v>
      </c>
      <c r="K130" s="96">
        <v>450</v>
      </c>
      <c r="L130" s="96">
        <v>410</v>
      </c>
      <c r="M130" s="96">
        <v>390</v>
      </c>
      <c r="N130" s="96">
        <v>370</v>
      </c>
      <c r="O130" s="440">
        <f t="shared" si="142"/>
        <v>1500</v>
      </c>
      <c r="P130" s="440">
        <f t="shared" si="143"/>
        <v>1030</v>
      </c>
      <c r="Q130" s="440">
        <f t="shared" si="144"/>
        <v>860</v>
      </c>
      <c r="R130" s="440">
        <f t="shared" si="145"/>
        <v>670</v>
      </c>
      <c r="S130" s="114">
        <f>'ĐẤT PNN'!W130</f>
        <v>2</v>
      </c>
      <c r="T130" s="412">
        <v>290</v>
      </c>
      <c r="U130" s="412">
        <v>270</v>
      </c>
      <c r="V130" s="412">
        <v>260</v>
      </c>
      <c r="W130" s="412">
        <v>250</v>
      </c>
      <c r="X130" s="440">
        <f t="shared" si="146"/>
        <v>970</v>
      </c>
      <c r="Y130" s="440">
        <f t="shared" si="147"/>
        <v>680</v>
      </c>
      <c r="Z130" s="440">
        <f t="shared" si="148"/>
        <v>570</v>
      </c>
      <c r="AA130" s="440">
        <f t="shared" si="149"/>
        <v>450</v>
      </c>
      <c r="AB130" s="457">
        <f>'ĐẤT PNN'!K130-'ĐẤT NN'!H130</f>
        <v>9900</v>
      </c>
    </row>
    <row r="131" spans="1:28" ht="110.25" customHeight="1" x14ac:dyDescent="0.25">
      <c r="A131" s="54">
        <f t="shared" si="150"/>
        <v>128</v>
      </c>
      <c r="B131" s="54" t="str">
        <f>'ĐẤT PNN'!B131</f>
        <v>VT2</v>
      </c>
      <c r="C131" s="524" t="str">
        <f>'ĐẤT PNN'!C131</f>
        <v>Các tuyến đường giao thông đấu nối trực tiếp ra Đường Nguyễn Khuyến đoạn từ Đường Nguyễn Phúc Chu đến Đường Trần Văn Xã (ngã tư Trường Nguyễn Khuyến đã được đầu tư mặt đường nhựa, bê tông xi măng:
- Có bề rộng ≥5m, cách đường giao thông ≤600m.
- Có bề rộng từ ≥3m đến &lt;5m, cách đường giao thông ≤400m.</v>
      </c>
      <c r="D131" s="525"/>
      <c r="E131" s="526"/>
      <c r="F131" s="425">
        <f t="shared" ref="F131:F136" si="255">IF(B131="VT2",L131,IF(B131="VT3",M131,IF(B131="VT2*0,8",L131,IF(B131="VT3*0,8",M131,N131))))</f>
        <v>410</v>
      </c>
      <c r="G131" s="425">
        <f t="shared" ref="G131:G136" si="256">IF(B131="VT2",U131,IF(B131="VT3",V131,IF(B131="VT2*0,8",U131,IF(B131="VT3*0,8",V131,W131))))</f>
        <v>270</v>
      </c>
      <c r="H131" s="425">
        <f t="shared" ref="H131:H136" si="257">IF(B131="VT2",P131,IF(B131="VT3",Q131,IF(B131="VT4",R131,IF(B131="VT2*0,8",P131,IF(B131="VT3*0,8",Q131,R131)))))</f>
        <v>1030</v>
      </c>
      <c r="I131" s="425">
        <f t="shared" ref="I131:I136" si="258">IF(B131="VT2",Y131,IF(B131="VT3",Z131,IF(B131="VT4",AA131,IF(B131="VT2*0,8",Y131,IF(B131="VT3*0,8",Z131,AA131)))))</f>
        <v>680</v>
      </c>
      <c r="J131" s="426">
        <f t="shared" ref="J131:J136" si="259">H131/F131</f>
        <v>2.5121951219512195</v>
      </c>
      <c r="K131" s="56">
        <f t="shared" ref="K131:K136" si="260">K130</f>
        <v>450</v>
      </c>
      <c r="L131" s="56">
        <f t="shared" ref="L131:L136" si="261">L130</f>
        <v>410</v>
      </c>
      <c r="M131" s="56">
        <f t="shared" ref="M131:M136" si="262">M130</f>
        <v>390</v>
      </c>
      <c r="N131" s="56">
        <f t="shared" ref="N131:N136" si="263">N130</f>
        <v>370</v>
      </c>
      <c r="O131" s="440">
        <f t="shared" si="142"/>
        <v>1500</v>
      </c>
      <c r="P131" s="440">
        <f t="shared" si="143"/>
        <v>1030</v>
      </c>
      <c r="Q131" s="440">
        <f t="shared" si="144"/>
        <v>860</v>
      </c>
      <c r="R131" s="440">
        <f t="shared" si="145"/>
        <v>670</v>
      </c>
      <c r="S131" s="18">
        <f>'ĐẤT PNN'!W131</f>
        <v>2</v>
      </c>
      <c r="T131" s="56">
        <f t="shared" ref="T131:T136" si="264">T130</f>
        <v>290</v>
      </c>
      <c r="U131" s="56">
        <f t="shared" ref="U131:U136" si="265">U130</f>
        <v>270</v>
      </c>
      <c r="V131" s="56">
        <f t="shared" ref="V131:V136" si="266">V130</f>
        <v>260</v>
      </c>
      <c r="W131" s="56">
        <f t="shared" ref="W131:W136" si="267">W130</f>
        <v>250</v>
      </c>
      <c r="X131" s="440">
        <f t="shared" si="146"/>
        <v>970</v>
      </c>
      <c r="Y131" s="440">
        <f t="shared" si="147"/>
        <v>680</v>
      </c>
      <c r="Z131" s="440">
        <f t="shared" si="148"/>
        <v>570</v>
      </c>
      <c r="AA131" s="440">
        <f t="shared" si="149"/>
        <v>450</v>
      </c>
      <c r="AB131" s="457">
        <f>'ĐẤT PNN'!K131-'ĐẤT NN'!H131</f>
        <v>4370</v>
      </c>
    </row>
    <row r="132" spans="1:28" ht="110.25" customHeight="1" x14ac:dyDescent="0.25">
      <c r="A132" s="54">
        <f t="shared" si="150"/>
        <v>129</v>
      </c>
      <c r="B132" s="54" t="str">
        <f>'ĐẤT PNN'!B132</f>
        <v>VT3</v>
      </c>
      <c r="C132" s="524" t="str">
        <f>'ĐẤT PNN'!C132</f>
        <v>Các tuyến đường giao thông đấu nối trực tiếp ra Đường Nguyễn Khuyến đoạn từ Đường Nguyễn Phúc Chu đến Đường Trần Văn Xã (ngã tư Trường Nguyễn Khuyến đã được đầu tư mặt đường nhựa, bê tông xi măng:
- Có bề rộng ≥5m, cách đường giao thông &gt;600m.
- Có bề rộng từ ≥3m đến &lt;5m, cách đường giao thông từ &gt;400m đến ≤600m.
- Có bề rộng &lt;3m, cách đường giao thông ≤200m.</v>
      </c>
      <c r="D132" s="525"/>
      <c r="E132" s="526"/>
      <c r="F132" s="425">
        <f t="shared" si="255"/>
        <v>390</v>
      </c>
      <c r="G132" s="425">
        <f t="shared" si="256"/>
        <v>260</v>
      </c>
      <c r="H132" s="425">
        <f t="shared" si="257"/>
        <v>860</v>
      </c>
      <c r="I132" s="425">
        <f t="shared" si="258"/>
        <v>570</v>
      </c>
      <c r="J132" s="426">
        <f t="shared" si="259"/>
        <v>2.2051282051282053</v>
      </c>
      <c r="K132" s="56">
        <f t="shared" si="260"/>
        <v>450</v>
      </c>
      <c r="L132" s="56">
        <f t="shared" si="261"/>
        <v>410</v>
      </c>
      <c r="M132" s="56">
        <f t="shared" si="262"/>
        <v>390</v>
      </c>
      <c r="N132" s="56">
        <f t="shared" si="263"/>
        <v>370</v>
      </c>
      <c r="O132" s="440">
        <f t="shared" si="142"/>
        <v>1500</v>
      </c>
      <c r="P132" s="440">
        <f t="shared" si="143"/>
        <v>1030</v>
      </c>
      <c r="Q132" s="440">
        <f t="shared" si="144"/>
        <v>860</v>
      </c>
      <c r="R132" s="440">
        <f t="shared" si="145"/>
        <v>670</v>
      </c>
      <c r="S132" s="18">
        <f>'ĐẤT PNN'!W132</f>
        <v>2</v>
      </c>
      <c r="T132" s="56">
        <f t="shared" si="264"/>
        <v>290</v>
      </c>
      <c r="U132" s="56">
        <f t="shared" si="265"/>
        <v>270</v>
      </c>
      <c r="V132" s="56">
        <f t="shared" si="266"/>
        <v>260</v>
      </c>
      <c r="W132" s="56">
        <f t="shared" si="267"/>
        <v>250</v>
      </c>
      <c r="X132" s="440">
        <f t="shared" si="146"/>
        <v>970</v>
      </c>
      <c r="Y132" s="440">
        <f t="shared" si="147"/>
        <v>680</v>
      </c>
      <c r="Z132" s="440">
        <f t="shared" si="148"/>
        <v>570</v>
      </c>
      <c r="AA132" s="440">
        <f t="shared" si="149"/>
        <v>450</v>
      </c>
      <c r="AB132" s="457">
        <f>'ĐẤT PNN'!K132-'ĐẤT NN'!H132</f>
        <v>2240</v>
      </c>
    </row>
    <row r="133" spans="1:28" ht="78.75" customHeight="1" x14ac:dyDescent="0.25">
      <c r="A133" s="54">
        <f t="shared" si="150"/>
        <v>130</v>
      </c>
      <c r="B133" s="54" t="str">
        <f>'ĐẤT PNN'!B133</f>
        <v>VT4</v>
      </c>
      <c r="C133" s="524" t="str">
        <f>'ĐẤT PNN'!C133</f>
        <v>Các tuyến đường giao thông đấu nối trực tiếp ra Đường Nguyễn Khuyến đoạn từ Đường Nguyễn Phúc Chu đến Đường Trần Văn Xã (ngã tư Trường Nguyễn Khuyến đã được đầu tư mặt đường nhựa, bê tông xi măng:
- Có bề rộng từ ≥3m đến &lt;5m, cách đường giao thông &gt;600m.
- Có bề rộng &lt;3m, cách đường giao thông &gt;200m.</v>
      </c>
      <c r="D133" s="525"/>
      <c r="E133" s="526"/>
      <c r="F133" s="425">
        <f t="shared" si="255"/>
        <v>370</v>
      </c>
      <c r="G133" s="425">
        <f t="shared" si="256"/>
        <v>250</v>
      </c>
      <c r="H133" s="425">
        <f t="shared" si="257"/>
        <v>670</v>
      </c>
      <c r="I133" s="425">
        <f t="shared" si="258"/>
        <v>450</v>
      </c>
      <c r="J133" s="426">
        <f t="shared" si="259"/>
        <v>1.8108108108108107</v>
      </c>
      <c r="K133" s="56">
        <f t="shared" si="260"/>
        <v>450</v>
      </c>
      <c r="L133" s="56">
        <f t="shared" si="261"/>
        <v>410</v>
      </c>
      <c r="M133" s="56">
        <f t="shared" si="262"/>
        <v>390</v>
      </c>
      <c r="N133" s="56">
        <f t="shared" si="263"/>
        <v>370</v>
      </c>
      <c r="O133" s="440">
        <f t="shared" ref="O133:O196" si="268">ROUND(K133*10/3,-1)</f>
        <v>1500</v>
      </c>
      <c r="P133" s="440">
        <f t="shared" ref="P133:P196" si="269">ROUND(L133*2.5,-1)</f>
        <v>1030</v>
      </c>
      <c r="Q133" s="440">
        <f t="shared" ref="Q133:Q196" si="270">ROUND(M133*2.2,-1)</f>
        <v>860</v>
      </c>
      <c r="R133" s="440">
        <f t="shared" ref="R133:R196" si="271">ROUND(N133*1.8,-1)</f>
        <v>670</v>
      </c>
      <c r="S133" s="18">
        <f>'ĐẤT PNN'!W133</f>
        <v>2</v>
      </c>
      <c r="T133" s="56">
        <f t="shared" si="264"/>
        <v>290</v>
      </c>
      <c r="U133" s="56">
        <f t="shared" si="265"/>
        <v>270</v>
      </c>
      <c r="V133" s="56">
        <f t="shared" si="266"/>
        <v>260</v>
      </c>
      <c r="W133" s="56">
        <f t="shared" si="267"/>
        <v>250</v>
      </c>
      <c r="X133" s="440">
        <f t="shared" ref="X133:X196" si="272">ROUND(T133*10/3,-1)</f>
        <v>970</v>
      </c>
      <c r="Y133" s="440">
        <f t="shared" ref="Y133:Y196" si="273">ROUND(U133*2.5,-1)</f>
        <v>680</v>
      </c>
      <c r="Z133" s="440">
        <f t="shared" ref="Z133:Z196" si="274">ROUND(V133*2.2,-1)</f>
        <v>570</v>
      </c>
      <c r="AA133" s="440">
        <f t="shared" ref="AA133:AA196" si="275">ROUND(W133*1.8,-1)</f>
        <v>450</v>
      </c>
      <c r="AB133" s="457">
        <f>'ĐẤT PNN'!K133-'ĐẤT NN'!H133</f>
        <v>1530</v>
      </c>
    </row>
    <row r="134" spans="1:28" ht="110.25" customHeight="1" x14ac:dyDescent="0.25">
      <c r="A134" s="54">
        <f t="shared" ref="A134:A204" si="276">A133+1</f>
        <v>131</v>
      </c>
      <c r="B134" s="54" t="str">
        <f>'ĐẤT PNN'!B134</f>
        <v>VT2*0,8</v>
      </c>
      <c r="C134" s="524" t="str">
        <f>'ĐẤT PNN'!C134</f>
        <v>Các tuyến đường giao thông không đấu nối trực tiếp và thông ra Đường Nguyễn Khuyến đoạn từ Đường Nguyễn Phúc Chu đến Đường Trần Văn Xã (ngã tư Trường Nguyễn Khuyến đã được đầu tư mặt đường nhựa, bê tông xi măng:
- Có bề rộng ≥5m, cách đường giao thông ≤600m.
- Có bề rộng từ ≥3m đến &lt;5m, cách đường giao thông ≤400m.</v>
      </c>
      <c r="D134" s="525"/>
      <c r="E134" s="526"/>
      <c r="F134" s="425">
        <f t="shared" si="255"/>
        <v>410</v>
      </c>
      <c r="G134" s="425">
        <f t="shared" si="256"/>
        <v>270</v>
      </c>
      <c r="H134" s="425">
        <f t="shared" si="257"/>
        <v>1030</v>
      </c>
      <c r="I134" s="425">
        <f t="shared" si="258"/>
        <v>680</v>
      </c>
      <c r="J134" s="426">
        <f t="shared" si="259"/>
        <v>2.5121951219512195</v>
      </c>
      <c r="K134" s="56">
        <f t="shared" si="260"/>
        <v>450</v>
      </c>
      <c r="L134" s="56">
        <f t="shared" si="261"/>
        <v>410</v>
      </c>
      <c r="M134" s="56">
        <f t="shared" si="262"/>
        <v>390</v>
      </c>
      <c r="N134" s="56">
        <f t="shared" si="263"/>
        <v>370</v>
      </c>
      <c r="O134" s="440">
        <f t="shared" si="268"/>
        <v>1500</v>
      </c>
      <c r="P134" s="440">
        <f t="shared" si="269"/>
        <v>1030</v>
      </c>
      <c r="Q134" s="440">
        <f t="shared" si="270"/>
        <v>860</v>
      </c>
      <c r="R134" s="440">
        <f t="shared" si="271"/>
        <v>670</v>
      </c>
      <c r="S134" s="18">
        <f>'ĐẤT PNN'!W134</f>
        <v>2</v>
      </c>
      <c r="T134" s="56">
        <f t="shared" si="264"/>
        <v>290</v>
      </c>
      <c r="U134" s="56">
        <f t="shared" si="265"/>
        <v>270</v>
      </c>
      <c r="V134" s="56">
        <f t="shared" si="266"/>
        <v>260</v>
      </c>
      <c r="W134" s="56">
        <f t="shared" si="267"/>
        <v>250</v>
      </c>
      <c r="X134" s="440">
        <f t="shared" si="272"/>
        <v>970</v>
      </c>
      <c r="Y134" s="440">
        <f t="shared" si="273"/>
        <v>680</v>
      </c>
      <c r="Z134" s="440">
        <f t="shared" si="274"/>
        <v>570</v>
      </c>
      <c r="AA134" s="440">
        <f t="shared" si="275"/>
        <v>450</v>
      </c>
      <c r="AB134" s="457">
        <f>'ĐẤT PNN'!K134-'ĐẤT NN'!H134</f>
        <v>3870</v>
      </c>
    </row>
    <row r="135" spans="1:28" ht="110.25" customHeight="1" x14ac:dyDescent="0.25">
      <c r="A135" s="54">
        <f t="shared" si="276"/>
        <v>132</v>
      </c>
      <c r="B135" s="54" t="str">
        <f>'ĐẤT PNN'!B135</f>
        <v>VT3*0,8</v>
      </c>
      <c r="C135" s="524" t="str">
        <f>'ĐẤT PNN'!C135</f>
        <v>Các tuyến đường giao thông không đấu nối trực tiếp và thông ra Đường Nguyễn Khuyến đoạn từ Đường Nguyễn Phúc Chu đến Đường Trần Văn Xã (ngã tư Trường Nguyễn Khuyến đã được đầu tư mặt đường nhựa, bê tông xi măng:
- Có bề rộng ≥5m, cách đường giao thông &gt;600m.
- Có bề rộng từ ≥3m đến &lt;5m, cách đường giao thông từ &gt;400m đến ≤600m.
- Có bề rộng &lt;3m, cách đường giao thông ≤200m.</v>
      </c>
      <c r="D135" s="525"/>
      <c r="E135" s="526"/>
      <c r="F135" s="425">
        <f t="shared" si="255"/>
        <v>390</v>
      </c>
      <c r="G135" s="425">
        <f t="shared" si="256"/>
        <v>260</v>
      </c>
      <c r="H135" s="425">
        <f t="shared" si="257"/>
        <v>860</v>
      </c>
      <c r="I135" s="425">
        <f t="shared" si="258"/>
        <v>570</v>
      </c>
      <c r="J135" s="426">
        <f t="shared" si="259"/>
        <v>2.2051282051282053</v>
      </c>
      <c r="K135" s="56">
        <f t="shared" si="260"/>
        <v>450</v>
      </c>
      <c r="L135" s="56">
        <f t="shared" si="261"/>
        <v>410</v>
      </c>
      <c r="M135" s="56">
        <f t="shared" si="262"/>
        <v>390</v>
      </c>
      <c r="N135" s="56">
        <f t="shared" si="263"/>
        <v>370</v>
      </c>
      <c r="O135" s="440">
        <f t="shared" si="268"/>
        <v>1500</v>
      </c>
      <c r="P135" s="440">
        <f t="shared" si="269"/>
        <v>1030</v>
      </c>
      <c r="Q135" s="440">
        <f t="shared" si="270"/>
        <v>860</v>
      </c>
      <c r="R135" s="440">
        <f t="shared" si="271"/>
        <v>670</v>
      </c>
      <c r="S135" s="18">
        <f>'ĐẤT PNN'!W135</f>
        <v>2</v>
      </c>
      <c r="T135" s="56">
        <f t="shared" si="264"/>
        <v>290</v>
      </c>
      <c r="U135" s="56">
        <f t="shared" si="265"/>
        <v>270</v>
      </c>
      <c r="V135" s="56">
        <f t="shared" si="266"/>
        <v>260</v>
      </c>
      <c r="W135" s="56">
        <f t="shared" si="267"/>
        <v>250</v>
      </c>
      <c r="X135" s="440">
        <f t="shared" si="272"/>
        <v>970</v>
      </c>
      <c r="Y135" s="440">
        <f t="shared" si="273"/>
        <v>680</v>
      </c>
      <c r="Z135" s="440">
        <f t="shared" si="274"/>
        <v>570</v>
      </c>
      <c r="AA135" s="440">
        <f t="shared" si="275"/>
        <v>450</v>
      </c>
      <c r="AB135" s="457">
        <f>'ĐẤT PNN'!K135-'ĐẤT NN'!H135</f>
        <v>1940</v>
      </c>
    </row>
    <row r="136" spans="1:28" ht="78.75" customHeight="1" x14ac:dyDescent="0.25">
      <c r="A136" s="54">
        <f t="shared" si="276"/>
        <v>133</v>
      </c>
      <c r="B136" s="54" t="str">
        <f>'ĐẤT PNN'!B136</f>
        <v>VT4*0,8</v>
      </c>
      <c r="C136" s="524" t="str">
        <f>'ĐẤT PNN'!C136</f>
        <v>Các tuyến đường giao thông không đấu nối trực tiếp và thông ra Đường Nguyễn Khuyến đoạn từ Đường Nguyễn Phúc Chu đến Đường Trần Văn Xã (ngã tư Trường Nguyễn Khuyến đã được đầu tư mặt đường nhựa, bê tông xi măng:
- Có bề rộng từ ≥3m đến &lt;5m, cách đường giao thông &gt;600m.
- Có bề rộng &lt;3m, cách đường giao thông &gt; 200m.</v>
      </c>
      <c r="D136" s="525"/>
      <c r="E136" s="526"/>
      <c r="F136" s="425">
        <f t="shared" si="255"/>
        <v>370</v>
      </c>
      <c r="G136" s="425">
        <f t="shared" si="256"/>
        <v>250</v>
      </c>
      <c r="H136" s="425">
        <f t="shared" si="257"/>
        <v>670</v>
      </c>
      <c r="I136" s="425">
        <f t="shared" si="258"/>
        <v>450</v>
      </c>
      <c r="J136" s="426">
        <f t="shared" si="259"/>
        <v>1.8108108108108107</v>
      </c>
      <c r="K136" s="56">
        <f t="shared" si="260"/>
        <v>450</v>
      </c>
      <c r="L136" s="56">
        <f t="shared" si="261"/>
        <v>410</v>
      </c>
      <c r="M136" s="56">
        <f t="shared" si="262"/>
        <v>390</v>
      </c>
      <c r="N136" s="56">
        <f t="shared" si="263"/>
        <v>370</v>
      </c>
      <c r="O136" s="440">
        <f t="shared" si="268"/>
        <v>1500</v>
      </c>
      <c r="P136" s="440">
        <f t="shared" si="269"/>
        <v>1030</v>
      </c>
      <c r="Q136" s="440">
        <f t="shared" si="270"/>
        <v>860</v>
      </c>
      <c r="R136" s="440">
        <f t="shared" si="271"/>
        <v>670</v>
      </c>
      <c r="S136" s="18">
        <f>'ĐẤT PNN'!W136</f>
        <v>2</v>
      </c>
      <c r="T136" s="56">
        <f t="shared" si="264"/>
        <v>290</v>
      </c>
      <c r="U136" s="56">
        <f t="shared" si="265"/>
        <v>270</v>
      </c>
      <c r="V136" s="56">
        <f t="shared" si="266"/>
        <v>260</v>
      </c>
      <c r="W136" s="56">
        <f t="shared" si="267"/>
        <v>250</v>
      </c>
      <c r="X136" s="440">
        <f t="shared" si="272"/>
        <v>970</v>
      </c>
      <c r="Y136" s="440">
        <f t="shared" si="273"/>
        <v>680</v>
      </c>
      <c r="Z136" s="440">
        <f t="shared" si="274"/>
        <v>570</v>
      </c>
      <c r="AA136" s="440">
        <f t="shared" si="275"/>
        <v>450</v>
      </c>
      <c r="AB136" s="457">
        <f>'ĐẤT PNN'!K136-'ĐẤT NN'!H136</f>
        <v>1330</v>
      </c>
    </row>
    <row r="137" spans="1:28" ht="31.5" x14ac:dyDescent="0.25">
      <c r="A137" s="54">
        <f t="shared" si="276"/>
        <v>134</v>
      </c>
      <c r="B137" s="84" t="str">
        <f>'ĐẤT PNN'!B137</f>
        <v>BH50DT_D2</v>
      </c>
      <c r="C137" s="92" t="str">
        <f>'ĐẤT PNN'!C137</f>
        <v>Đường Nguyễn Khuyến</v>
      </c>
      <c r="D137" s="92" t="str">
        <f>'ĐẤT PNN'!D137</f>
        <v>Đường Trần Văn Xã (ngã tư Trường Nguyễn Khuyến)</v>
      </c>
      <c r="E137" s="92" t="str">
        <f>'ĐẤT PNN'!E137</f>
        <v>Đường Bùi Trọng Nghĩa</v>
      </c>
      <c r="F137" s="415">
        <f>K137</f>
        <v>450</v>
      </c>
      <c r="G137" s="95">
        <f>T137</f>
        <v>290</v>
      </c>
      <c r="H137" s="411">
        <f>O137</f>
        <v>1500</v>
      </c>
      <c r="I137" s="411">
        <f>X137</f>
        <v>970</v>
      </c>
      <c r="J137" s="416">
        <f>H137/F137</f>
        <v>3.3333333333333335</v>
      </c>
      <c r="K137" s="96">
        <v>450</v>
      </c>
      <c r="L137" s="96">
        <v>410</v>
      </c>
      <c r="M137" s="96">
        <v>390</v>
      </c>
      <c r="N137" s="96">
        <v>370</v>
      </c>
      <c r="O137" s="440">
        <f t="shared" si="268"/>
        <v>1500</v>
      </c>
      <c r="P137" s="440">
        <f t="shared" si="269"/>
        <v>1030</v>
      </c>
      <c r="Q137" s="440">
        <f t="shared" si="270"/>
        <v>860</v>
      </c>
      <c r="R137" s="440">
        <f t="shared" si="271"/>
        <v>670</v>
      </c>
      <c r="S137" s="114">
        <f>'ĐẤT PNN'!W137</f>
        <v>1</v>
      </c>
      <c r="T137" s="412">
        <v>290</v>
      </c>
      <c r="U137" s="412">
        <v>270</v>
      </c>
      <c r="V137" s="412">
        <v>260</v>
      </c>
      <c r="W137" s="412">
        <v>250</v>
      </c>
      <c r="X137" s="440">
        <f t="shared" si="272"/>
        <v>970</v>
      </c>
      <c r="Y137" s="440">
        <f t="shared" si="273"/>
        <v>680</v>
      </c>
      <c r="Z137" s="440">
        <f t="shared" si="274"/>
        <v>570</v>
      </c>
      <c r="AA137" s="440">
        <f t="shared" si="275"/>
        <v>450</v>
      </c>
      <c r="AB137" s="457">
        <f>'ĐẤT PNN'!K137-'ĐẤT NN'!H137</f>
        <v>9200</v>
      </c>
    </row>
    <row r="138" spans="1:28" ht="126" customHeight="1" x14ac:dyDescent="0.25">
      <c r="A138" s="54">
        <f t="shared" si="276"/>
        <v>135</v>
      </c>
      <c r="B138" s="54" t="str">
        <f>'ĐẤT PNN'!B138</f>
        <v>VT2</v>
      </c>
      <c r="C138" s="524" t="str">
        <f>'ĐẤT PNN'!C138</f>
        <v>Các tuyến đường giao thông đấu nối trực tiếp ra Đường Nguyễn Khuyến đoạn từ Đường Trần Văn Xã (ngã tư Trường Nguyễn Khuyến) đến Đường Bùi Trọng Nghĩa đã được đầu tư mặt đường nhựa, bê tông xi măng:
- Có bề rộng ≥5m, cách đường giao thông ≤600m.
- Có bề rộng từ ≥3m đến &lt;5m, cách đường giao thông ≤400m.</v>
      </c>
      <c r="D138" s="525"/>
      <c r="E138" s="526"/>
      <c r="F138" s="425">
        <f t="shared" ref="F138:F143" si="277">IF(B138="VT2",L138,IF(B138="VT3",M138,IF(B138="VT2*0,8",L138,IF(B138="VT3*0,8",M138,N138))))</f>
        <v>410</v>
      </c>
      <c r="G138" s="425">
        <f t="shared" ref="G138:G143" si="278">IF(B138="VT2",U138,IF(B138="VT3",V138,IF(B138="VT2*0,8",U138,IF(B138="VT3*0,8",V138,W138))))</f>
        <v>270</v>
      </c>
      <c r="H138" s="425">
        <f t="shared" ref="H138:H143" si="279">IF(B138="VT2",P138,IF(B138="VT3",Q138,IF(B138="VT4",R138,IF(B138="VT2*0,8",P138,IF(B138="VT3*0,8",Q138,R138)))))</f>
        <v>1030</v>
      </c>
      <c r="I138" s="425">
        <f t="shared" ref="I138:I143" si="280">IF(B138="VT2",Y138,IF(B138="VT3",Z138,IF(B138="VT4",AA138,IF(B138="VT2*0,8",Y138,IF(B138="VT3*0,8",Z138,AA138)))))</f>
        <v>680</v>
      </c>
      <c r="J138" s="426">
        <f t="shared" ref="J138:J143" si="281">H138/F138</f>
        <v>2.5121951219512195</v>
      </c>
      <c r="K138" s="56">
        <f t="shared" ref="K138:K143" si="282">K137</f>
        <v>450</v>
      </c>
      <c r="L138" s="56">
        <f t="shared" ref="L138:L143" si="283">L137</f>
        <v>410</v>
      </c>
      <c r="M138" s="56">
        <f t="shared" ref="M138:M143" si="284">M137</f>
        <v>390</v>
      </c>
      <c r="N138" s="56">
        <f t="shared" ref="N138:N143" si="285">N137</f>
        <v>370</v>
      </c>
      <c r="O138" s="440">
        <f t="shared" si="268"/>
        <v>1500</v>
      </c>
      <c r="P138" s="440">
        <f t="shared" si="269"/>
        <v>1030</v>
      </c>
      <c r="Q138" s="440">
        <f t="shared" si="270"/>
        <v>860</v>
      </c>
      <c r="R138" s="440">
        <f t="shared" si="271"/>
        <v>670</v>
      </c>
      <c r="S138" s="18">
        <f>'ĐẤT PNN'!W138</f>
        <v>1</v>
      </c>
      <c r="T138" s="56">
        <f t="shared" ref="T138:T143" si="286">T137</f>
        <v>290</v>
      </c>
      <c r="U138" s="56">
        <f t="shared" ref="U138:U143" si="287">U137</f>
        <v>270</v>
      </c>
      <c r="V138" s="56">
        <f t="shared" ref="V138:V143" si="288">V137</f>
        <v>260</v>
      </c>
      <c r="W138" s="56">
        <f t="shared" ref="W138:W143" si="289">W137</f>
        <v>250</v>
      </c>
      <c r="X138" s="440">
        <f t="shared" si="272"/>
        <v>970</v>
      </c>
      <c r="Y138" s="440">
        <f t="shared" si="273"/>
        <v>680</v>
      </c>
      <c r="Z138" s="440">
        <f t="shared" si="274"/>
        <v>570</v>
      </c>
      <c r="AA138" s="440">
        <f t="shared" si="275"/>
        <v>450</v>
      </c>
      <c r="AB138" s="457">
        <f>'ĐẤT PNN'!K138-'ĐẤT NN'!H138</f>
        <v>4370</v>
      </c>
    </row>
    <row r="139" spans="1:28" ht="141.75" customHeight="1" x14ac:dyDescent="0.25">
      <c r="A139" s="54">
        <f t="shared" si="276"/>
        <v>136</v>
      </c>
      <c r="B139" s="54" t="str">
        <f>'ĐẤT PNN'!B139</f>
        <v>VT3</v>
      </c>
      <c r="C139" s="524" t="str">
        <f>'ĐẤT PNN'!C139</f>
        <v>Các tuyến đường giao thông đấu nối trực tiếp ra Đường Nguyễn Khuyến đoạn từ Đường Trần Văn Xã (ngã tư Trường Nguyễn Khuyến) đến Đường Bùi Trọng Nghĩa đã được đầu tư mặt đường nhựa, bê tông xi măng:
- Có bề rộng ≥5m, cách đường giao thông &gt;600m.
- Có bề rộng từ ≥3m đến &lt;5m, cách đường giao thông từ &gt;400m đến ≤600m.
- Có bề rộng &lt;3m, cách đường giao thông ≤200m.</v>
      </c>
      <c r="D139" s="525"/>
      <c r="E139" s="526"/>
      <c r="F139" s="425">
        <f t="shared" si="277"/>
        <v>390</v>
      </c>
      <c r="G139" s="425">
        <f t="shared" si="278"/>
        <v>260</v>
      </c>
      <c r="H139" s="425">
        <f t="shared" si="279"/>
        <v>860</v>
      </c>
      <c r="I139" s="425">
        <f t="shared" si="280"/>
        <v>570</v>
      </c>
      <c r="J139" s="426">
        <f t="shared" si="281"/>
        <v>2.2051282051282053</v>
      </c>
      <c r="K139" s="56">
        <f t="shared" si="282"/>
        <v>450</v>
      </c>
      <c r="L139" s="56">
        <f t="shared" si="283"/>
        <v>410</v>
      </c>
      <c r="M139" s="56">
        <f t="shared" si="284"/>
        <v>390</v>
      </c>
      <c r="N139" s="56">
        <f t="shared" si="285"/>
        <v>370</v>
      </c>
      <c r="O139" s="440">
        <f t="shared" si="268"/>
        <v>1500</v>
      </c>
      <c r="P139" s="440">
        <f t="shared" si="269"/>
        <v>1030</v>
      </c>
      <c r="Q139" s="440">
        <f t="shared" si="270"/>
        <v>860</v>
      </c>
      <c r="R139" s="440">
        <f t="shared" si="271"/>
        <v>670</v>
      </c>
      <c r="S139" s="18">
        <f>'ĐẤT PNN'!W139</f>
        <v>1</v>
      </c>
      <c r="T139" s="56">
        <f t="shared" si="286"/>
        <v>290</v>
      </c>
      <c r="U139" s="56">
        <f t="shared" si="287"/>
        <v>270</v>
      </c>
      <c r="V139" s="56">
        <f t="shared" si="288"/>
        <v>260</v>
      </c>
      <c r="W139" s="56">
        <f t="shared" si="289"/>
        <v>250</v>
      </c>
      <c r="X139" s="440">
        <f t="shared" si="272"/>
        <v>970</v>
      </c>
      <c r="Y139" s="440">
        <f t="shared" si="273"/>
        <v>680</v>
      </c>
      <c r="Z139" s="440">
        <f t="shared" si="274"/>
        <v>570</v>
      </c>
      <c r="AA139" s="440">
        <f t="shared" si="275"/>
        <v>450</v>
      </c>
      <c r="AB139" s="457">
        <f>'ĐẤT PNN'!K139-'ĐẤT NN'!H139</f>
        <v>2240</v>
      </c>
    </row>
    <row r="140" spans="1:28" ht="78.75" customHeight="1" x14ac:dyDescent="0.25">
      <c r="A140" s="54">
        <f t="shared" si="276"/>
        <v>137</v>
      </c>
      <c r="B140" s="54" t="str">
        <f>'ĐẤT PNN'!B140</f>
        <v>VT4</v>
      </c>
      <c r="C140" s="524" t="str">
        <f>'ĐẤT PNN'!C140</f>
        <v>Các tuyến đường giao thông đấu nối trực tiếp ra Đường Nguyễn Khuyến đoạn từ Đường Trần Văn Xã (ngã tư Trường Nguyễn Khuyến) đến Đường Bùi Trọng Nghĩa đã được đầu tư mặt đường nhựa, bê tông xi măng:
- Có bề rộng từ ≥3m đến &lt;5m, cách đường giao thông &gt;600m.
- Có bề rộng &lt;3m, cách đường giao thông &gt;200m.</v>
      </c>
      <c r="D140" s="525"/>
      <c r="E140" s="526"/>
      <c r="F140" s="425">
        <f t="shared" si="277"/>
        <v>370</v>
      </c>
      <c r="G140" s="425">
        <f t="shared" si="278"/>
        <v>250</v>
      </c>
      <c r="H140" s="425">
        <f t="shared" si="279"/>
        <v>670</v>
      </c>
      <c r="I140" s="425">
        <f t="shared" si="280"/>
        <v>450</v>
      </c>
      <c r="J140" s="426">
        <f t="shared" si="281"/>
        <v>1.8108108108108107</v>
      </c>
      <c r="K140" s="56">
        <f t="shared" si="282"/>
        <v>450</v>
      </c>
      <c r="L140" s="56">
        <f t="shared" si="283"/>
        <v>410</v>
      </c>
      <c r="M140" s="56">
        <f t="shared" si="284"/>
        <v>390</v>
      </c>
      <c r="N140" s="56">
        <f t="shared" si="285"/>
        <v>370</v>
      </c>
      <c r="O140" s="440">
        <f t="shared" si="268"/>
        <v>1500</v>
      </c>
      <c r="P140" s="440">
        <f t="shared" si="269"/>
        <v>1030</v>
      </c>
      <c r="Q140" s="440">
        <f t="shared" si="270"/>
        <v>860</v>
      </c>
      <c r="R140" s="440">
        <f t="shared" si="271"/>
        <v>670</v>
      </c>
      <c r="S140" s="18">
        <f>'ĐẤT PNN'!W140</f>
        <v>1</v>
      </c>
      <c r="T140" s="56">
        <f t="shared" si="286"/>
        <v>290</v>
      </c>
      <c r="U140" s="56">
        <f t="shared" si="287"/>
        <v>270</v>
      </c>
      <c r="V140" s="56">
        <f t="shared" si="288"/>
        <v>260</v>
      </c>
      <c r="W140" s="56">
        <f t="shared" si="289"/>
        <v>250</v>
      </c>
      <c r="X140" s="440">
        <f t="shared" si="272"/>
        <v>970</v>
      </c>
      <c r="Y140" s="440">
        <f t="shared" si="273"/>
        <v>680</v>
      </c>
      <c r="Z140" s="440">
        <f t="shared" si="274"/>
        <v>570</v>
      </c>
      <c r="AA140" s="440">
        <f t="shared" si="275"/>
        <v>450</v>
      </c>
      <c r="AB140" s="457">
        <f>'ĐẤT PNN'!K140-'ĐẤT NN'!H140</f>
        <v>1530</v>
      </c>
    </row>
    <row r="141" spans="1:28" ht="126" customHeight="1" x14ac:dyDescent="0.25">
      <c r="A141" s="54">
        <f t="shared" si="276"/>
        <v>138</v>
      </c>
      <c r="B141" s="54" t="str">
        <f>'ĐẤT PNN'!B141</f>
        <v>VT2*0,8</v>
      </c>
      <c r="C141" s="524" t="str">
        <f>'ĐẤT PNN'!C141</f>
        <v>Các tuyến đường giao thông không đấu nối trực tiếp và thông ra Đường Nguyễn Khuyến đoạn từ Đường Trần Văn Xã (ngã tư Trường Nguyễn Khuyến) đến Đường Bùi Trọng Nghĩa đã được đầu tư mặt đường nhựa, bê tông xi măng:
- Có bề rộng ≥5m, cách đường giao thông ≤600m.
- Có bề rộng từ ≥3m đến &lt;5m, cách đường giao thông ≤400m.</v>
      </c>
      <c r="D141" s="525"/>
      <c r="E141" s="526"/>
      <c r="F141" s="425">
        <f t="shared" si="277"/>
        <v>410</v>
      </c>
      <c r="G141" s="425">
        <f t="shared" si="278"/>
        <v>270</v>
      </c>
      <c r="H141" s="425">
        <f t="shared" si="279"/>
        <v>1030</v>
      </c>
      <c r="I141" s="425">
        <f t="shared" si="280"/>
        <v>680</v>
      </c>
      <c r="J141" s="426">
        <f t="shared" si="281"/>
        <v>2.5121951219512195</v>
      </c>
      <c r="K141" s="56">
        <f t="shared" si="282"/>
        <v>450</v>
      </c>
      <c r="L141" s="56">
        <f t="shared" si="283"/>
        <v>410</v>
      </c>
      <c r="M141" s="56">
        <f t="shared" si="284"/>
        <v>390</v>
      </c>
      <c r="N141" s="56">
        <f t="shared" si="285"/>
        <v>370</v>
      </c>
      <c r="O141" s="440">
        <f t="shared" si="268"/>
        <v>1500</v>
      </c>
      <c r="P141" s="440">
        <f t="shared" si="269"/>
        <v>1030</v>
      </c>
      <c r="Q141" s="440">
        <f t="shared" si="270"/>
        <v>860</v>
      </c>
      <c r="R141" s="440">
        <f t="shared" si="271"/>
        <v>670</v>
      </c>
      <c r="S141" s="18">
        <f>'ĐẤT PNN'!W141</f>
        <v>1</v>
      </c>
      <c r="T141" s="56">
        <f t="shared" si="286"/>
        <v>290</v>
      </c>
      <c r="U141" s="56">
        <f t="shared" si="287"/>
        <v>270</v>
      </c>
      <c r="V141" s="56">
        <f t="shared" si="288"/>
        <v>260</v>
      </c>
      <c r="W141" s="56">
        <f t="shared" si="289"/>
        <v>250</v>
      </c>
      <c r="X141" s="440">
        <f t="shared" si="272"/>
        <v>970</v>
      </c>
      <c r="Y141" s="440">
        <f t="shared" si="273"/>
        <v>680</v>
      </c>
      <c r="Z141" s="440">
        <f t="shared" si="274"/>
        <v>570</v>
      </c>
      <c r="AA141" s="440">
        <f t="shared" si="275"/>
        <v>450</v>
      </c>
      <c r="AB141" s="457">
        <f>'ĐẤT PNN'!K141-'ĐẤT NN'!H141</f>
        <v>3870</v>
      </c>
    </row>
    <row r="142" spans="1:28" ht="140.44999999999999" customHeight="1" x14ac:dyDescent="0.25">
      <c r="A142" s="54">
        <f t="shared" si="276"/>
        <v>139</v>
      </c>
      <c r="B142" s="54" t="str">
        <f>'ĐẤT PNN'!B142</f>
        <v>VT3*0,8</v>
      </c>
      <c r="C142" s="524" t="str">
        <f>'ĐẤT PNN'!C142</f>
        <v>Các tuyến đường giao thông không đấu nối trực tiếp và thông ra Đường Nguyễn Khuyến đoạn từ Đường Trần Văn Xã (ngã tư Trường Nguyễn Khuyến) đến Đường Bùi Trọng Nghĩa đã được đầu tư mặt đường nhựa, bê tông xi măng:
- Có bề rộng ≥5m, cách đường giao thông &gt;600m.
- Có bề rộng từ ≥3m đến &lt;5m, cách đường giao thông từ &gt;400m đến ≤600m.
- Có bề rộng &lt;3m, cách đường giao thông ≤200m.</v>
      </c>
      <c r="D142" s="525"/>
      <c r="E142" s="526"/>
      <c r="F142" s="425">
        <f t="shared" si="277"/>
        <v>390</v>
      </c>
      <c r="G142" s="425">
        <f t="shared" si="278"/>
        <v>260</v>
      </c>
      <c r="H142" s="425">
        <f t="shared" si="279"/>
        <v>860</v>
      </c>
      <c r="I142" s="425">
        <f t="shared" si="280"/>
        <v>570</v>
      </c>
      <c r="J142" s="426">
        <f t="shared" si="281"/>
        <v>2.2051282051282053</v>
      </c>
      <c r="K142" s="56">
        <f t="shared" si="282"/>
        <v>450</v>
      </c>
      <c r="L142" s="56">
        <f t="shared" si="283"/>
        <v>410</v>
      </c>
      <c r="M142" s="56">
        <f t="shared" si="284"/>
        <v>390</v>
      </c>
      <c r="N142" s="56">
        <f t="shared" si="285"/>
        <v>370</v>
      </c>
      <c r="O142" s="440">
        <f t="shared" si="268"/>
        <v>1500</v>
      </c>
      <c r="P142" s="440">
        <f t="shared" si="269"/>
        <v>1030</v>
      </c>
      <c r="Q142" s="440">
        <f t="shared" si="270"/>
        <v>860</v>
      </c>
      <c r="R142" s="440">
        <f t="shared" si="271"/>
        <v>670</v>
      </c>
      <c r="S142" s="18">
        <f>'ĐẤT PNN'!W142</f>
        <v>1</v>
      </c>
      <c r="T142" s="56">
        <f t="shared" si="286"/>
        <v>290</v>
      </c>
      <c r="U142" s="56">
        <f t="shared" si="287"/>
        <v>270</v>
      </c>
      <c r="V142" s="56">
        <f t="shared" si="288"/>
        <v>260</v>
      </c>
      <c r="W142" s="56">
        <f t="shared" si="289"/>
        <v>250</v>
      </c>
      <c r="X142" s="440">
        <f t="shared" si="272"/>
        <v>970</v>
      </c>
      <c r="Y142" s="440">
        <f t="shared" si="273"/>
        <v>680</v>
      </c>
      <c r="Z142" s="440">
        <f t="shared" si="274"/>
        <v>570</v>
      </c>
      <c r="AA142" s="440">
        <f t="shared" si="275"/>
        <v>450</v>
      </c>
      <c r="AB142" s="457">
        <f>'ĐẤT PNN'!K142-'ĐẤT NN'!H142</f>
        <v>1940</v>
      </c>
    </row>
    <row r="143" spans="1:28" ht="78.75" customHeight="1" x14ac:dyDescent="0.25">
      <c r="A143" s="54">
        <f t="shared" si="276"/>
        <v>140</v>
      </c>
      <c r="B143" s="54" t="str">
        <f>'ĐẤT PNN'!B143</f>
        <v>VT4*0,8</v>
      </c>
      <c r="C143" s="524" t="str">
        <f>'ĐẤT PNN'!C143</f>
        <v>Các tuyến đường giao thông không đấu nối trực tiếp và thông ra Đường Nguyễn Khuyến đoạn từ Đường Trần Văn Xã (ngã tư Trường Nguyễn Khuyến) đến Đường Bùi Trọng Nghĩa đã được đầu tư mặt đường nhựa, bê tông xi măng:
- Có bề rộng từ ≥3m đến &lt;5m, cách đường giao thông &gt;600m.
- Có bề rộng &lt;3m, cách đường giao thông &gt; 200m.</v>
      </c>
      <c r="D143" s="525"/>
      <c r="E143" s="526"/>
      <c r="F143" s="425">
        <f t="shared" si="277"/>
        <v>370</v>
      </c>
      <c r="G143" s="425">
        <f t="shared" si="278"/>
        <v>250</v>
      </c>
      <c r="H143" s="425">
        <f t="shared" si="279"/>
        <v>670</v>
      </c>
      <c r="I143" s="425">
        <f t="shared" si="280"/>
        <v>450</v>
      </c>
      <c r="J143" s="426">
        <f t="shared" si="281"/>
        <v>1.8108108108108107</v>
      </c>
      <c r="K143" s="56">
        <f t="shared" si="282"/>
        <v>450</v>
      </c>
      <c r="L143" s="56">
        <f t="shared" si="283"/>
        <v>410</v>
      </c>
      <c r="M143" s="56">
        <f t="shared" si="284"/>
        <v>390</v>
      </c>
      <c r="N143" s="56">
        <f t="shared" si="285"/>
        <v>370</v>
      </c>
      <c r="O143" s="440">
        <f t="shared" si="268"/>
        <v>1500</v>
      </c>
      <c r="P143" s="440">
        <f t="shared" si="269"/>
        <v>1030</v>
      </c>
      <c r="Q143" s="440">
        <f t="shared" si="270"/>
        <v>860</v>
      </c>
      <c r="R143" s="440">
        <f t="shared" si="271"/>
        <v>670</v>
      </c>
      <c r="S143" s="18">
        <f>'ĐẤT PNN'!W143</f>
        <v>1</v>
      </c>
      <c r="T143" s="56">
        <f t="shared" si="286"/>
        <v>290</v>
      </c>
      <c r="U143" s="56">
        <f t="shared" si="287"/>
        <v>270</v>
      </c>
      <c r="V143" s="56">
        <f t="shared" si="288"/>
        <v>260</v>
      </c>
      <c r="W143" s="56">
        <f t="shared" si="289"/>
        <v>250</v>
      </c>
      <c r="X143" s="440">
        <f t="shared" si="272"/>
        <v>970</v>
      </c>
      <c r="Y143" s="440">
        <f t="shared" si="273"/>
        <v>680</v>
      </c>
      <c r="Z143" s="440">
        <f t="shared" si="274"/>
        <v>570</v>
      </c>
      <c r="AA143" s="440">
        <f t="shared" si="275"/>
        <v>450</v>
      </c>
      <c r="AB143" s="457">
        <f>'ĐẤT PNN'!K143-'ĐẤT NN'!H143</f>
        <v>1330</v>
      </c>
    </row>
    <row r="144" spans="1:28" ht="31.5" x14ac:dyDescent="0.25">
      <c r="A144" s="54">
        <f t="shared" si="276"/>
        <v>141</v>
      </c>
      <c r="B144" s="84" t="str">
        <f>'ĐẤT PNN'!B144</f>
        <v>BH50DT_D3</v>
      </c>
      <c r="C144" s="92" t="str">
        <f>'ĐẤT PNN'!C144</f>
        <v>Đường Nguyễn Khuyến</v>
      </c>
      <c r="D144" s="92" t="str">
        <f>'ĐẤT PNN'!D144</f>
        <v>Đường Bùi Trọng Nghĩa</v>
      </c>
      <c r="E144" s="92" t="str">
        <f>'ĐẤT PNN'!E144</f>
        <v>Giáp ranh xã Thiện Tân (cũ)</v>
      </c>
      <c r="F144" s="415">
        <f>K144</f>
        <v>450</v>
      </c>
      <c r="G144" s="95">
        <f>T144</f>
        <v>290</v>
      </c>
      <c r="H144" s="411">
        <f>O144</f>
        <v>1500</v>
      </c>
      <c r="I144" s="411">
        <f>X144</f>
        <v>970</v>
      </c>
      <c r="J144" s="416">
        <f>H144/F144</f>
        <v>3.3333333333333335</v>
      </c>
      <c r="K144" s="96">
        <v>450</v>
      </c>
      <c r="L144" s="96">
        <v>410</v>
      </c>
      <c r="M144" s="96">
        <v>390</v>
      </c>
      <c r="N144" s="96">
        <v>370</v>
      </c>
      <c r="O144" s="440">
        <f t="shared" si="268"/>
        <v>1500</v>
      </c>
      <c r="P144" s="440">
        <f t="shared" si="269"/>
        <v>1030</v>
      </c>
      <c r="Q144" s="440">
        <f t="shared" si="270"/>
        <v>860</v>
      </c>
      <c r="R144" s="440">
        <f t="shared" si="271"/>
        <v>670</v>
      </c>
      <c r="S144" s="114">
        <f>'ĐẤT PNN'!W144</f>
        <v>1</v>
      </c>
      <c r="T144" s="412">
        <v>290</v>
      </c>
      <c r="U144" s="412">
        <v>270</v>
      </c>
      <c r="V144" s="412">
        <v>260</v>
      </c>
      <c r="W144" s="412">
        <v>250</v>
      </c>
      <c r="X144" s="440">
        <f t="shared" si="272"/>
        <v>970</v>
      </c>
      <c r="Y144" s="440">
        <f t="shared" si="273"/>
        <v>680</v>
      </c>
      <c r="Z144" s="440">
        <f t="shared" si="274"/>
        <v>570</v>
      </c>
      <c r="AA144" s="440">
        <f t="shared" si="275"/>
        <v>450</v>
      </c>
      <c r="AB144" s="457">
        <f>'ĐẤT PNN'!K144-'ĐẤT NN'!H144</f>
        <v>6100</v>
      </c>
    </row>
    <row r="145" spans="1:28" ht="110.25" customHeight="1" x14ac:dyDescent="0.25">
      <c r="A145" s="54">
        <f t="shared" si="276"/>
        <v>142</v>
      </c>
      <c r="B145" s="54" t="str">
        <f>'ĐẤT PNN'!B145</f>
        <v>VT2</v>
      </c>
      <c r="C145" s="524" t="str">
        <f>'ĐẤT PNN'!C145</f>
        <v>Các tuyến đường giao thông đấu nối trực tiếp ra Đường Nguyễn Khuyến đoạn từ Đường Bùi Trọng Nghĩa đến Giáp ranh xã Thiện Tân (cũ) đã được đầu tư mặt đường nhựa, bê tông xi măng:
- Có bề rộng ≥5m, cách đường giao thông ≤600m.
- Có bề rộng từ ≥3m đến &lt;5m, cách đường giao thông ≤400m.</v>
      </c>
      <c r="D145" s="525"/>
      <c r="E145" s="526"/>
      <c r="F145" s="425">
        <f t="shared" ref="F145:F150" si="290">IF(B145="VT2",L145,IF(B145="VT3",M145,IF(B145="VT2*0,8",L145,IF(B145="VT3*0,8",M145,N145))))</f>
        <v>410</v>
      </c>
      <c r="G145" s="425">
        <f t="shared" ref="G145:G150" si="291">IF(B145="VT2",U145,IF(B145="VT3",V145,IF(B145="VT2*0,8",U145,IF(B145="VT3*0,8",V145,W145))))</f>
        <v>270</v>
      </c>
      <c r="H145" s="425">
        <f t="shared" ref="H145:H150" si="292">IF(B145="VT2",P145,IF(B145="VT3",Q145,IF(B145="VT4",R145,IF(B145="VT2*0,8",P145,IF(B145="VT3*0,8",Q145,R145)))))</f>
        <v>1030</v>
      </c>
      <c r="I145" s="425">
        <f t="shared" ref="I145:I150" si="293">IF(B145="VT2",Y145,IF(B145="VT3",Z145,IF(B145="VT4",AA145,IF(B145="VT2*0,8",Y145,IF(B145="VT3*0,8",Z145,AA145)))))</f>
        <v>680</v>
      </c>
      <c r="J145" s="426">
        <f t="shared" ref="J145:J150" si="294">H145/F145</f>
        <v>2.5121951219512195</v>
      </c>
      <c r="K145" s="56">
        <f t="shared" ref="K145:K150" si="295">K144</f>
        <v>450</v>
      </c>
      <c r="L145" s="56">
        <f t="shared" ref="L145:L150" si="296">L144</f>
        <v>410</v>
      </c>
      <c r="M145" s="56">
        <f t="shared" ref="M145:M150" si="297">M144</f>
        <v>390</v>
      </c>
      <c r="N145" s="56">
        <f t="shared" ref="N145:N150" si="298">N144</f>
        <v>370</v>
      </c>
      <c r="O145" s="440">
        <f t="shared" si="268"/>
        <v>1500</v>
      </c>
      <c r="P145" s="440">
        <f t="shared" si="269"/>
        <v>1030</v>
      </c>
      <c r="Q145" s="440">
        <f t="shared" si="270"/>
        <v>860</v>
      </c>
      <c r="R145" s="440">
        <f t="shared" si="271"/>
        <v>670</v>
      </c>
      <c r="S145" s="18">
        <f>'ĐẤT PNN'!W145</f>
        <v>1</v>
      </c>
      <c r="T145" s="56">
        <f t="shared" ref="T145:T150" si="299">T144</f>
        <v>290</v>
      </c>
      <c r="U145" s="56">
        <f t="shared" ref="U145:U150" si="300">U144</f>
        <v>270</v>
      </c>
      <c r="V145" s="56">
        <f t="shared" ref="V145:V150" si="301">V144</f>
        <v>260</v>
      </c>
      <c r="W145" s="56">
        <f t="shared" ref="W145:W150" si="302">W144</f>
        <v>250</v>
      </c>
      <c r="X145" s="440">
        <f t="shared" si="272"/>
        <v>970</v>
      </c>
      <c r="Y145" s="440">
        <f t="shared" si="273"/>
        <v>680</v>
      </c>
      <c r="Z145" s="440">
        <f t="shared" si="274"/>
        <v>570</v>
      </c>
      <c r="AA145" s="440">
        <f t="shared" si="275"/>
        <v>450</v>
      </c>
      <c r="AB145" s="457">
        <f>'ĐẤT PNN'!K145-'ĐẤT NN'!H145</f>
        <v>2970</v>
      </c>
    </row>
    <row r="146" spans="1:28" ht="126" customHeight="1" x14ac:dyDescent="0.25">
      <c r="A146" s="54">
        <f t="shared" si="276"/>
        <v>143</v>
      </c>
      <c r="B146" s="54" t="str">
        <f>'ĐẤT PNN'!B146</f>
        <v>VT3</v>
      </c>
      <c r="C146" s="524" t="str">
        <f>'ĐẤT PNN'!C146</f>
        <v>Các tuyến đường giao thông đấu nối trực tiếp ra Đường Nguyễn Khuyến đoạn từ Đường Bùi Trọng Nghĩa đến Giáp ranh xã Thiện Tân (cũ) đã được đầu tư mặt đường nhựa, bê tông xi măng:
- Có bề rộng ≥5m, cách đường giao thông &gt;600m.
- Có bề rộng từ ≥3m đến &lt;5m, cách đường giao thông từ &gt;400m đến ≤600m.
- Có bề rộng &lt;3m, cách đường giao thông ≤200m.</v>
      </c>
      <c r="D146" s="525"/>
      <c r="E146" s="526"/>
      <c r="F146" s="425">
        <f t="shared" si="290"/>
        <v>390</v>
      </c>
      <c r="G146" s="425">
        <f t="shared" si="291"/>
        <v>260</v>
      </c>
      <c r="H146" s="425">
        <f t="shared" si="292"/>
        <v>860</v>
      </c>
      <c r="I146" s="425">
        <f t="shared" si="293"/>
        <v>570</v>
      </c>
      <c r="J146" s="426">
        <f t="shared" si="294"/>
        <v>2.2051282051282053</v>
      </c>
      <c r="K146" s="56">
        <f t="shared" si="295"/>
        <v>450</v>
      </c>
      <c r="L146" s="56">
        <f t="shared" si="296"/>
        <v>410</v>
      </c>
      <c r="M146" s="56">
        <f t="shared" si="297"/>
        <v>390</v>
      </c>
      <c r="N146" s="56">
        <f t="shared" si="298"/>
        <v>370</v>
      </c>
      <c r="O146" s="440">
        <f t="shared" si="268"/>
        <v>1500</v>
      </c>
      <c r="P146" s="440">
        <f t="shared" si="269"/>
        <v>1030</v>
      </c>
      <c r="Q146" s="440">
        <f t="shared" si="270"/>
        <v>860</v>
      </c>
      <c r="R146" s="440">
        <f t="shared" si="271"/>
        <v>670</v>
      </c>
      <c r="S146" s="18">
        <f>'ĐẤT PNN'!W146</f>
        <v>1</v>
      </c>
      <c r="T146" s="56">
        <f t="shared" si="299"/>
        <v>290</v>
      </c>
      <c r="U146" s="56">
        <f t="shared" si="300"/>
        <v>270</v>
      </c>
      <c r="V146" s="56">
        <f t="shared" si="301"/>
        <v>260</v>
      </c>
      <c r="W146" s="56">
        <f t="shared" si="302"/>
        <v>250</v>
      </c>
      <c r="X146" s="440">
        <f t="shared" si="272"/>
        <v>970</v>
      </c>
      <c r="Y146" s="440">
        <f t="shared" si="273"/>
        <v>680</v>
      </c>
      <c r="Z146" s="440">
        <f t="shared" si="274"/>
        <v>570</v>
      </c>
      <c r="AA146" s="440">
        <f t="shared" si="275"/>
        <v>450</v>
      </c>
      <c r="AB146" s="457">
        <f>'ĐẤT PNN'!K146-'ĐẤT NN'!H146</f>
        <v>1840</v>
      </c>
    </row>
    <row r="147" spans="1:28" ht="78.75" customHeight="1" x14ac:dyDescent="0.25">
      <c r="A147" s="54">
        <f t="shared" si="276"/>
        <v>144</v>
      </c>
      <c r="B147" s="54" t="str">
        <f>'ĐẤT PNN'!B147</f>
        <v>VT4</v>
      </c>
      <c r="C147" s="524" t="str">
        <f>'ĐẤT PNN'!C147</f>
        <v>Các tuyến đường giao thông đấu nối trực tiếp ra Đường Nguyễn Khuyến đoạn từ Đường Bùi Trọng Nghĩa đến Giáp ranh xã Thiện Tân (cũ) đã được đầu tư mặt đường nhựa, bê tông xi măng:
- Có bề rộng từ ≥3m đến &lt;5m, cách đường giao thông &gt;600m.
- Có bề rộng &lt;3m, cách đường giao thông &gt;200m.</v>
      </c>
      <c r="D147" s="525"/>
      <c r="E147" s="526"/>
      <c r="F147" s="425">
        <f t="shared" si="290"/>
        <v>370</v>
      </c>
      <c r="G147" s="425">
        <f t="shared" si="291"/>
        <v>250</v>
      </c>
      <c r="H147" s="425">
        <f t="shared" si="292"/>
        <v>670</v>
      </c>
      <c r="I147" s="425">
        <f t="shared" si="293"/>
        <v>450</v>
      </c>
      <c r="J147" s="426">
        <f t="shared" si="294"/>
        <v>1.8108108108108107</v>
      </c>
      <c r="K147" s="56">
        <f t="shared" si="295"/>
        <v>450</v>
      </c>
      <c r="L147" s="56">
        <f t="shared" si="296"/>
        <v>410</v>
      </c>
      <c r="M147" s="56">
        <f t="shared" si="297"/>
        <v>390</v>
      </c>
      <c r="N147" s="56">
        <f t="shared" si="298"/>
        <v>370</v>
      </c>
      <c r="O147" s="440">
        <f t="shared" si="268"/>
        <v>1500</v>
      </c>
      <c r="P147" s="440">
        <f t="shared" si="269"/>
        <v>1030</v>
      </c>
      <c r="Q147" s="440">
        <f t="shared" si="270"/>
        <v>860</v>
      </c>
      <c r="R147" s="440">
        <f t="shared" si="271"/>
        <v>670</v>
      </c>
      <c r="S147" s="18">
        <f>'ĐẤT PNN'!W147</f>
        <v>1</v>
      </c>
      <c r="T147" s="56">
        <f t="shared" si="299"/>
        <v>290</v>
      </c>
      <c r="U147" s="56">
        <f t="shared" si="300"/>
        <v>270</v>
      </c>
      <c r="V147" s="56">
        <f t="shared" si="301"/>
        <v>260</v>
      </c>
      <c r="W147" s="56">
        <f t="shared" si="302"/>
        <v>250</v>
      </c>
      <c r="X147" s="440">
        <f t="shared" si="272"/>
        <v>970</v>
      </c>
      <c r="Y147" s="440">
        <f t="shared" si="273"/>
        <v>680</v>
      </c>
      <c r="Z147" s="440">
        <f t="shared" si="274"/>
        <v>570</v>
      </c>
      <c r="AA147" s="440">
        <f t="shared" si="275"/>
        <v>450</v>
      </c>
      <c r="AB147" s="457">
        <f>'ĐẤT PNN'!K147-'ĐẤT NN'!H147</f>
        <v>1030</v>
      </c>
    </row>
    <row r="148" spans="1:28" ht="110.25" customHeight="1" x14ac:dyDescent="0.25">
      <c r="A148" s="54">
        <f t="shared" si="276"/>
        <v>145</v>
      </c>
      <c r="B148" s="54" t="str">
        <f>'ĐẤT PNN'!B148</f>
        <v>VT2*0,8</v>
      </c>
      <c r="C148" s="524" t="str">
        <f>'ĐẤT PNN'!C148</f>
        <v>Các tuyến đường giao thông không đấu nối trực tiếp và thông ra Đường Nguyễn Khuyến đoạn từ Đường Bùi Trọng Nghĩa đến Giáp ranh xã Thiện Tân (cũ) đã được đầu tư mặt đường nhựa, bê tông xi măng:
- Có bề rộng ≥5m, cách đường giao thông ≤600m.
- Có bề rộng từ ≥3m đến &lt;5m, cách đường giao thông ≤400m.</v>
      </c>
      <c r="D148" s="525"/>
      <c r="E148" s="526"/>
      <c r="F148" s="425">
        <f t="shared" si="290"/>
        <v>410</v>
      </c>
      <c r="G148" s="425">
        <f t="shared" si="291"/>
        <v>270</v>
      </c>
      <c r="H148" s="425">
        <f t="shared" si="292"/>
        <v>1030</v>
      </c>
      <c r="I148" s="425">
        <f t="shared" si="293"/>
        <v>680</v>
      </c>
      <c r="J148" s="426">
        <f t="shared" si="294"/>
        <v>2.5121951219512195</v>
      </c>
      <c r="K148" s="56">
        <f t="shared" si="295"/>
        <v>450</v>
      </c>
      <c r="L148" s="56">
        <f t="shared" si="296"/>
        <v>410</v>
      </c>
      <c r="M148" s="56">
        <f t="shared" si="297"/>
        <v>390</v>
      </c>
      <c r="N148" s="56">
        <f t="shared" si="298"/>
        <v>370</v>
      </c>
      <c r="O148" s="440">
        <f t="shared" si="268"/>
        <v>1500</v>
      </c>
      <c r="P148" s="440">
        <f t="shared" si="269"/>
        <v>1030</v>
      </c>
      <c r="Q148" s="440">
        <f t="shared" si="270"/>
        <v>860</v>
      </c>
      <c r="R148" s="440">
        <f t="shared" si="271"/>
        <v>670</v>
      </c>
      <c r="S148" s="18">
        <f>'ĐẤT PNN'!W148</f>
        <v>1</v>
      </c>
      <c r="T148" s="56">
        <f t="shared" si="299"/>
        <v>290</v>
      </c>
      <c r="U148" s="56">
        <f t="shared" si="300"/>
        <v>270</v>
      </c>
      <c r="V148" s="56">
        <f t="shared" si="301"/>
        <v>260</v>
      </c>
      <c r="W148" s="56">
        <f t="shared" si="302"/>
        <v>250</v>
      </c>
      <c r="X148" s="440">
        <f t="shared" si="272"/>
        <v>970</v>
      </c>
      <c r="Y148" s="440">
        <f t="shared" si="273"/>
        <v>680</v>
      </c>
      <c r="Z148" s="440">
        <f t="shared" si="274"/>
        <v>570</v>
      </c>
      <c r="AA148" s="440">
        <f t="shared" si="275"/>
        <v>450</v>
      </c>
      <c r="AB148" s="457">
        <f>'ĐẤT PNN'!K148-'ĐẤT NN'!H148</f>
        <v>2570</v>
      </c>
    </row>
    <row r="149" spans="1:28" ht="140.44999999999999" customHeight="1" x14ac:dyDescent="0.25">
      <c r="A149" s="54">
        <f t="shared" si="276"/>
        <v>146</v>
      </c>
      <c r="B149" s="54" t="str">
        <f>'ĐẤT PNN'!B149</f>
        <v>VT3*0,8</v>
      </c>
      <c r="C149" s="524" t="str">
        <f>'ĐẤT PNN'!C149</f>
        <v>Các tuyến đường giao thông không đấu nối trực tiếp và thông ra Đường Nguyễn Khuyến đoạn từ Đường Bùi Trọng Nghĩa đến Giáp ranh xã Thiện Tân (cũ) đã được đầu tư mặt đường nhựa, bê tông xi măng:
- Có bề rộng ≥5m, cách đường giao thông &gt;600m.
- Có bề rộng từ ≥3m đến &lt;5m, cách đường giao thông từ &gt;400m đến ≤600m.
- Có bề rộng &lt;3m, cách đường giao thông ≤200m.</v>
      </c>
      <c r="D149" s="525"/>
      <c r="E149" s="526"/>
      <c r="F149" s="425">
        <f t="shared" si="290"/>
        <v>390</v>
      </c>
      <c r="G149" s="425">
        <f t="shared" si="291"/>
        <v>260</v>
      </c>
      <c r="H149" s="425">
        <f t="shared" si="292"/>
        <v>860</v>
      </c>
      <c r="I149" s="425">
        <f t="shared" si="293"/>
        <v>570</v>
      </c>
      <c r="J149" s="426">
        <f t="shared" si="294"/>
        <v>2.2051282051282053</v>
      </c>
      <c r="K149" s="56">
        <f t="shared" si="295"/>
        <v>450</v>
      </c>
      <c r="L149" s="56">
        <f t="shared" si="296"/>
        <v>410</v>
      </c>
      <c r="M149" s="56">
        <f t="shared" si="297"/>
        <v>390</v>
      </c>
      <c r="N149" s="56">
        <f t="shared" si="298"/>
        <v>370</v>
      </c>
      <c r="O149" s="440">
        <f t="shared" si="268"/>
        <v>1500</v>
      </c>
      <c r="P149" s="440">
        <f t="shared" si="269"/>
        <v>1030</v>
      </c>
      <c r="Q149" s="440">
        <f t="shared" si="270"/>
        <v>860</v>
      </c>
      <c r="R149" s="440">
        <f t="shared" si="271"/>
        <v>670</v>
      </c>
      <c r="S149" s="18">
        <f>'ĐẤT PNN'!W149</f>
        <v>1</v>
      </c>
      <c r="T149" s="56">
        <f t="shared" si="299"/>
        <v>290</v>
      </c>
      <c r="U149" s="56">
        <f t="shared" si="300"/>
        <v>270</v>
      </c>
      <c r="V149" s="56">
        <f t="shared" si="301"/>
        <v>260</v>
      </c>
      <c r="W149" s="56">
        <f t="shared" si="302"/>
        <v>250</v>
      </c>
      <c r="X149" s="440">
        <f t="shared" si="272"/>
        <v>970</v>
      </c>
      <c r="Y149" s="440">
        <f t="shared" si="273"/>
        <v>680</v>
      </c>
      <c r="Z149" s="440">
        <f t="shared" si="274"/>
        <v>570</v>
      </c>
      <c r="AA149" s="440">
        <f t="shared" si="275"/>
        <v>450</v>
      </c>
      <c r="AB149" s="457">
        <f>'ĐẤT PNN'!K149-'ĐẤT NN'!H149</f>
        <v>1640</v>
      </c>
    </row>
    <row r="150" spans="1:28" ht="78.75" customHeight="1" x14ac:dyDescent="0.25">
      <c r="A150" s="54">
        <f t="shared" si="276"/>
        <v>147</v>
      </c>
      <c r="B150" s="54" t="str">
        <f>'ĐẤT PNN'!B150</f>
        <v>VT4*0,8</v>
      </c>
      <c r="C150" s="524" t="str">
        <f>'ĐẤT PNN'!C150</f>
        <v>Các tuyến đường giao thông không đấu nối trực tiếp và thông ra Đường Nguyễn Khuyến đoạn từ Đường Bùi Trọng Nghĩa đến Giáp ranh xã Thiện Tân (cũ) đã được đầu tư mặt đường nhựa, bê tông xi măng:
- Có bề rộng từ ≥3m đến &lt;5m, cách đường giao thông &gt;600m.
- Có bề rộng &lt;3m, cách đường giao thông &gt; 200m.</v>
      </c>
      <c r="D150" s="525"/>
      <c r="E150" s="526"/>
      <c r="F150" s="425">
        <f t="shared" si="290"/>
        <v>370</v>
      </c>
      <c r="G150" s="425">
        <f t="shared" si="291"/>
        <v>250</v>
      </c>
      <c r="H150" s="425">
        <f t="shared" si="292"/>
        <v>670</v>
      </c>
      <c r="I150" s="425">
        <f t="shared" si="293"/>
        <v>450</v>
      </c>
      <c r="J150" s="426">
        <f t="shared" si="294"/>
        <v>1.8108108108108107</v>
      </c>
      <c r="K150" s="56">
        <f t="shared" si="295"/>
        <v>450</v>
      </c>
      <c r="L150" s="56">
        <f t="shared" si="296"/>
        <v>410</v>
      </c>
      <c r="M150" s="56">
        <f t="shared" si="297"/>
        <v>390</v>
      </c>
      <c r="N150" s="56">
        <f t="shared" si="298"/>
        <v>370</v>
      </c>
      <c r="O150" s="440">
        <f t="shared" si="268"/>
        <v>1500</v>
      </c>
      <c r="P150" s="440">
        <f t="shared" si="269"/>
        <v>1030</v>
      </c>
      <c r="Q150" s="440">
        <f t="shared" si="270"/>
        <v>860</v>
      </c>
      <c r="R150" s="440">
        <f t="shared" si="271"/>
        <v>670</v>
      </c>
      <c r="S150" s="18">
        <f>'ĐẤT PNN'!W150</f>
        <v>1</v>
      </c>
      <c r="T150" s="56">
        <f t="shared" si="299"/>
        <v>290</v>
      </c>
      <c r="U150" s="56">
        <f t="shared" si="300"/>
        <v>270</v>
      </c>
      <c r="V150" s="56">
        <f t="shared" si="301"/>
        <v>260</v>
      </c>
      <c r="W150" s="56">
        <f t="shared" si="302"/>
        <v>250</v>
      </c>
      <c r="X150" s="440">
        <f t="shared" si="272"/>
        <v>970</v>
      </c>
      <c r="Y150" s="440">
        <f t="shared" si="273"/>
        <v>680</v>
      </c>
      <c r="Z150" s="440">
        <f t="shared" si="274"/>
        <v>570</v>
      </c>
      <c r="AA150" s="440">
        <f t="shared" si="275"/>
        <v>450</v>
      </c>
      <c r="AB150" s="457">
        <f>'ĐẤT PNN'!K150-'ĐẤT NN'!H150</f>
        <v>830</v>
      </c>
    </row>
    <row r="151" spans="1:28" ht="31.5" x14ac:dyDescent="0.25">
      <c r="A151" s="54">
        <f t="shared" si="276"/>
        <v>148</v>
      </c>
      <c r="B151" s="84" t="str">
        <f>'ĐẤT PNN'!B151</f>
        <v>BH62DT_D4</v>
      </c>
      <c r="C151" s="92" t="str">
        <f>'ĐẤT PNN'!C151</f>
        <v>Đường Hoàng Văn Bổn</v>
      </c>
      <c r="D151" s="92" t="str">
        <f>'ĐẤT PNN'!D151</f>
        <v>Giáp phường Hố Nai và phường Trảng Dài</v>
      </c>
      <c r="E151" s="92" t="str">
        <f>'ĐẤT PNN'!E151</f>
        <v>Đường Đoàn Văn Cự</v>
      </c>
      <c r="F151" s="415">
        <f>K151</f>
        <v>450</v>
      </c>
      <c r="G151" s="95">
        <f>T151</f>
        <v>290</v>
      </c>
      <c r="H151" s="411">
        <f>O151</f>
        <v>1500</v>
      </c>
      <c r="I151" s="411">
        <f>X151</f>
        <v>970</v>
      </c>
      <c r="J151" s="416">
        <f>H151/F151</f>
        <v>3.3333333333333335</v>
      </c>
      <c r="K151" s="96">
        <v>450</v>
      </c>
      <c r="L151" s="96">
        <v>410</v>
      </c>
      <c r="M151" s="96">
        <v>390</v>
      </c>
      <c r="N151" s="96">
        <v>370</v>
      </c>
      <c r="O151" s="440">
        <f t="shared" si="268"/>
        <v>1500</v>
      </c>
      <c r="P151" s="440">
        <f t="shared" si="269"/>
        <v>1030</v>
      </c>
      <c r="Q151" s="440">
        <f t="shared" si="270"/>
        <v>860</v>
      </c>
      <c r="R151" s="440">
        <f t="shared" si="271"/>
        <v>670</v>
      </c>
      <c r="S151" s="114">
        <f>'ĐẤT PNN'!W151</f>
        <v>3</v>
      </c>
      <c r="T151" s="412">
        <v>290</v>
      </c>
      <c r="U151" s="412">
        <v>270</v>
      </c>
      <c r="V151" s="412">
        <v>260</v>
      </c>
      <c r="W151" s="412">
        <v>250</v>
      </c>
      <c r="X151" s="440">
        <f t="shared" si="272"/>
        <v>970</v>
      </c>
      <c r="Y151" s="440">
        <f t="shared" si="273"/>
        <v>680</v>
      </c>
      <c r="Z151" s="440">
        <f t="shared" si="274"/>
        <v>570</v>
      </c>
      <c r="AA151" s="440">
        <f t="shared" si="275"/>
        <v>450</v>
      </c>
      <c r="AB151" s="457">
        <f>'ĐẤT PNN'!K151-'ĐẤT NN'!H151</f>
        <v>2800</v>
      </c>
    </row>
    <row r="152" spans="1:28" ht="110.25" customHeight="1" x14ac:dyDescent="0.25">
      <c r="A152" s="54">
        <f t="shared" si="276"/>
        <v>149</v>
      </c>
      <c r="B152" s="54" t="str">
        <f>'ĐẤT PNN'!B152</f>
        <v>VT2</v>
      </c>
      <c r="C152" s="524" t="str">
        <f>'ĐẤT PNN'!C152</f>
        <v>Các tuyến đường giao thông đấu nối trực tiếp ra Đường Hoàng Văn Bổn đoạn từ Giáp phường Hố Nai và phường Trảng Dài đến Đường Đoàn Văn Cự đã được đầu tư mặt đường nhựa, bê tông xi măng:
- Có bề rộng ≥5m, cách đường giao thông ≤1.000m.
- Có bề rộng từ ≥3m đến &lt;5m, cách đường giao thông ≤500m.</v>
      </c>
      <c r="D152" s="525"/>
      <c r="E152" s="526"/>
      <c r="F152" s="425">
        <f t="shared" ref="F152:F157" si="303">IF(B152="VT2",L152,IF(B152="VT3",M152,IF(B152="VT2*0,8",L152,IF(B152="VT3*0,8",M152,N152))))</f>
        <v>410</v>
      </c>
      <c r="G152" s="425">
        <f t="shared" ref="G152:G157" si="304">IF(B152="VT2",U152,IF(B152="VT3",V152,IF(B152="VT2*0,8",U152,IF(B152="VT3*0,8",V152,W152))))</f>
        <v>270</v>
      </c>
      <c r="H152" s="425">
        <f t="shared" ref="H152:H157" si="305">IF(B152="VT2",P152,IF(B152="VT3",Q152,IF(B152="VT4",R152,IF(B152="VT2*0,8",P152,IF(B152="VT3*0,8",Q152,R152)))))</f>
        <v>1030</v>
      </c>
      <c r="I152" s="425">
        <f t="shared" ref="I152:I157" si="306">IF(B152="VT2",Y152,IF(B152="VT3",Z152,IF(B152="VT4",AA152,IF(B152="VT2*0,8",Y152,IF(B152="VT3*0,8",Z152,AA152)))))</f>
        <v>680</v>
      </c>
      <c r="J152" s="426">
        <f t="shared" ref="J152:J157" si="307">H152/F152</f>
        <v>2.5121951219512195</v>
      </c>
      <c r="K152" s="56">
        <f t="shared" ref="K152:K164" si="308">K151</f>
        <v>450</v>
      </c>
      <c r="L152" s="56">
        <f t="shared" ref="L152:L164" si="309">L151</f>
        <v>410</v>
      </c>
      <c r="M152" s="56">
        <f t="shared" ref="M152:M164" si="310">M151</f>
        <v>390</v>
      </c>
      <c r="N152" s="56">
        <f t="shared" ref="N152:N164" si="311">N151</f>
        <v>370</v>
      </c>
      <c r="O152" s="440">
        <f t="shared" si="268"/>
        <v>1500</v>
      </c>
      <c r="P152" s="440">
        <f t="shared" si="269"/>
        <v>1030</v>
      </c>
      <c r="Q152" s="440">
        <f t="shared" si="270"/>
        <v>860</v>
      </c>
      <c r="R152" s="440">
        <f t="shared" si="271"/>
        <v>670</v>
      </c>
      <c r="S152" s="18">
        <f>'ĐẤT PNN'!W152</f>
        <v>3</v>
      </c>
      <c r="T152" s="56">
        <f t="shared" ref="T152:T164" si="312">T151</f>
        <v>290</v>
      </c>
      <c r="U152" s="56">
        <f t="shared" ref="U152:U164" si="313">U151</f>
        <v>270</v>
      </c>
      <c r="V152" s="56">
        <f t="shared" ref="V152:V164" si="314">V151</f>
        <v>260</v>
      </c>
      <c r="W152" s="56">
        <f t="shared" ref="W152:W164" si="315">W151</f>
        <v>250</v>
      </c>
      <c r="X152" s="440">
        <f t="shared" si="272"/>
        <v>970</v>
      </c>
      <c r="Y152" s="440">
        <f t="shared" si="273"/>
        <v>680</v>
      </c>
      <c r="Z152" s="440">
        <f t="shared" si="274"/>
        <v>570</v>
      </c>
      <c r="AA152" s="440">
        <f t="shared" si="275"/>
        <v>450</v>
      </c>
      <c r="AB152" s="457">
        <f>'ĐẤT PNN'!K152-'ĐẤT NN'!H152</f>
        <v>970</v>
      </c>
    </row>
    <row r="153" spans="1:28" ht="126" customHeight="1" x14ac:dyDescent="0.25">
      <c r="A153" s="54">
        <f t="shared" si="276"/>
        <v>150</v>
      </c>
      <c r="B153" s="54" t="str">
        <f>'ĐẤT PNN'!B153</f>
        <v>VT3</v>
      </c>
      <c r="C153" s="524" t="str">
        <f>'ĐẤT PNN'!C153</f>
        <v>Các tuyến đường giao thông đấu nối trực tiếp ra Đường Hoàng Văn Bổn đoạn từ Giáp phường Hố Nai và phường Trảng Dài đến Đường Đoàn Văn Cự đã được đầu tư mặt đường nhựa, bê tông xi măng:
- Có bề rộng ≥5m, cách đường giao thông &gt;1.000m.
- Có bề rộng từ ≥3m đến &lt;5m, cách đường giao thông từ &gt;500m đến ≤1.000m.
- Có bề rộng &lt;3m, cách đường giao thông ≤200m.</v>
      </c>
      <c r="D153" s="525"/>
      <c r="E153" s="526"/>
      <c r="F153" s="425">
        <f t="shared" si="303"/>
        <v>390</v>
      </c>
      <c r="G153" s="425">
        <f t="shared" si="304"/>
        <v>260</v>
      </c>
      <c r="H153" s="425">
        <f t="shared" si="305"/>
        <v>860</v>
      </c>
      <c r="I153" s="425">
        <f t="shared" si="306"/>
        <v>570</v>
      </c>
      <c r="J153" s="426">
        <f t="shared" si="307"/>
        <v>2.2051282051282053</v>
      </c>
      <c r="K153" s="56">
        <f t="shared" si="308"/>
        <v>450</v>
      </c>
      <c r="L153" s="56">
        <f t="shared" si="309"/>
        <v>410</v>
      </c>
      <c r="M153" s="56">
        <f t="shared" si="310"/>
        <v>390</v>
      </c>
      <c r="N153" s="56">
        <f t="shared" si="311"/>
        <v>370</v>
      </c>
      <c r="O153" s="440">
        <f t="shared" si="268"/>
        <v>1500</v>
      </c>
      <c r="P153" s="440">
        <f t="shared" si="269"/>
        <v>1030</v>
      </c>
      <c r="Q153" s="440">
        <f t="shared" si="270"/>
        <v>860</v>
      </c>
      <c r="R153" s="440">
        <f t="shared" si="271"/>
        <v>670</v>
      </c>
      <c r="S153" s="18">
        <f>'ĐẤT PNN'!W153</f>
        <v>3</v>
      </c>
      <c r="T153" s="56">
        <f t="shared" si="312"/>
        <v>290</v>
      </c>
      <c r="U153" s="56">
        <f t="shared" si="313"/>
        <v>270</v>
      </c>
      <c r="V153" s="56">
        <f t="shared" si="314"/>
        <v>260</v>
      </c>
      <c r="W153" s="56">
        <f t="shared" si="315"/>
        <v>250</v>
      </c>
      <c r="X153" s="440">
        <f t="shared" si="272"/>
        <v>970</v>
      </c>
      <c r="Y153" s="440">
        <f t="shared" si="273"/>
        <v>680</v>
      </c>
      <c r="Z153" s="440">
        <f t="shared" si="274"/>
        <v>570</v>
      </c>
      <c r="AA153" s="440">
        <f t="shared" si="275"/>
        <v>450</v>
      </c>
      <c r="AB153" s="457">
        <f>'ĐẤT PNN'!K153-'ĐẤT NN'!H153</f>
        <v>840</v>
      </c>
    </row>
    <row r="154" spans="1:28" ht="78.75" customHeight="1" x14ac:dyDescent="0.25">
      <c r="A154" s="54">
        <f t="shared" si="276"/>
        <v>151</v>
      </c>
      <c r="B154" s="54" t="str">
        <f>'ĐẤT PNN'!B154</f>
        <v>VT4</v>
      </c>
      <c r="C154" s="524" t="str">
        <f>'ĐẤT PNN'!C154</f>
        <v>Các tuyến đường giao thông đấu nối trực tiếp ra Đường Hoàng Văn Bổn đoạn từ Giáp phường Hố Nai và phường Trảng Dài đến Đường Đoàn Văn Cự đã được đầu tư mặt đường nhựa, bê tông xi măng:
- Có bề rộng từ ≥3m đến &lt;5m, cách đường giao thông &gt;1.000m.
- Có bề rộng &lt;3m, cách đường giao thông &gt;200m.</v>
      </c>
      <c r="D154" s="525"/>
      <c r="E154" s="526"/>
      <c r="F154" s="425">
        <f t="shared" si="303"/>
        <v>370</v>
      </c>
      <c r="G154" s="425">
        <f t="shared" si="304"/>
        <v>250</v>
      </c>
      <c r="H154" s="425">
        <f t="shared" si="305"/>
        <v>670</v>
      </c>
      <c r="I154" s="425">
        <f t="shared" si="306"/>
        <v>450</v>
      </c>
      <c r="J154" s="426">
        <f t="shared" si="307"/>
        <v>1.8108108108108107</v>
      </c>
      <c r="K154" s="56">
        <f t="shared" si="308"/>
        <v>450</v>
      </c>
      <c r="L154" s="56">
        <f t="shared" si="309"/>
        <v>410</v>
      </c>
      <c r="M154" s="56">
        <f t="shared" si="310"/>
        <v>390</v>
      </c>
      <c r="N154" s="56">
        <f t="shared" si="311"/>
        <v>370</v>
      </c>
      <c r="O154" s="440">
        <f t="shared" si="268"/>
        <v>1500</v>
      </c>
      <c r="P154" s="440">
        <f t="shared" si="269"/>
        <v>1030</v>
      </c>
      <c r="Q154" s="440">
        <f t="shared" si="270"/>
        <v>860</v>
      </c>
      <c r="R154" s="440">
        <f t="shared" si="271"/>
        <v>670</v>
      </c>
      <c r="S154" s="18">
        <f>'ĐẤT PNN'!W154</f>
        <v>3</v>
      </c>
      <c r="T154" s="56">
        <f t="shared" si="312"/>
        <v>290</v>
      </c>
      <c r="U154" s="56">
        <f t="shared" si="313"/>
        <v>270</v>
      </c>
      <c r="V154" s="56">
        <f t="shared" si="314"/>
        <v>260</v>
      </c>
      <c r="W154" s="56">
        <f t="shared" si="315"/>
        <v>250</v>
      </c>
      <c r="X154" s="440">
        <f t="shared" si="272"/>
        <v>970</v>
      </c>
      <c r="Y154" s="440">
        <f t="shared" si="273"/>
        <v>680</v>
      </c>
      <c r="Z154" s="440">
        <f t="shared" si="274"/>
        <v>570</v>
      </c>
      <c r="AA154" s="440">
        <f t="shared" si="275"/>
        <v>450</v>
      </c>
      <c r="AB154" s="457">
        <f>'ĐẤT PNN'!K154-'ĐẤT NN'!H154</f>
        <v>430</v>
      </c>
    </row>
    <row r="155" spans="1:28" ht="110.25" customHeight="1" x14ac:dyDescent="0.25">
      <c r="A155" s="54">
        <f t="shared" si="276"/>
        <v>152</v>
      </c>
      <c r="B155" s="54" t="str">
        <f>'ĐẤT PNN'!B155</f>
        <v>VT2*0,8</v>
      </c>
      <c r="C155" s="524" t="str">
        <f>'ĐẤT PNN'!C155</f>
        <v>Các tuyến đường giao thông không đấu nối trực tiếp và thông ra Đường Hoàng Văn Bổn đoạn từ Giáp phường Hố Nai và phường Trảng Dài đến Đường Đoàn Văn Cự đã được đầu tư mặt đường nhựa, bê tông xi măng:
- Có bề rộng ≥5m, cách đường giao thông ≤1.000m.
- Có bề rộng từ ≥3m đến &lt;5m, cách đường giao thông ≤500m.</v>
      </c>
      <c r="D155" s="525"/>
      <c r="E155" s="526"/>
      <c r="F155" s="425">
        <f t="shared" si="303"/>
        <v>410</v>
      </c>
      <c r="G155" s="425">
        <f t="shared" si="304"/>
        <v>270</v>
      </c>
      <c r="H155" s="425">
        <f t="shared" si="305"/>
        <v>1030</v>
      </c>
      <c r="I155" s="425">
        <f t="shared" si="306"/>
        <v>680</v>
      </c>
      <c r="J155" s="426">
        <f t="shared" si="307"/>
        <v>2.5121951219512195</v>
      </c>
      <c r="K155" s="56">
        <f t="shared" si="308"/>
        <v>450</v>
      </c>
      <c r="L155" s="56">
        <f t="shared" si="309"/>
        <v>410</v>
      </c>
      <c r="M155" s="56">
        <f t="shared" si="310"/>
        <v>390</v>
      </c>
      <c r="N155" s="56">
        <f t="shared" si="311"/>
        <v>370</v>
      </c>
      <c r="O155" s="440">
        <f t="shared" si="268"/>
        <v>1500</v>
      </c>
      <c r="P155" s="440">
        <f t="shared" si="269"/>
        <v>1030</v>
      </c>
      <c r="Q155" s="440">
        <f t="shared" si="270"/>
        <v>860</v>
      </c>
      <c r="R155" s="440">
        <f t="shared" si="271"/>
        <v>670</v>
      </c>
      <c r="S155" s="18">
        <f>'ĐẤT PNN'!W155</f>
        <v>3</v>
      </c>
      <c r="T155" s="56">
        <f t="shared" si="312"/>
        <v>290</v>
      </c>
      <c r="U155" s="56">
        <f t="shared" si="313"/>
        <v>270</v>
      </c>
      <c r="V155" s="56">
        <f t="shared" si="314"/>
        <v>260</v>
      </c>
      <c r="W155" s="56">
        <f t="shared" si="315"/>
        <v>250</v>
      </c>
      <c r="X155" s="440">
        <f t="shared" si="272"/>
        <v>970</v>
      </c>
      <c r="Y155" s="440">
        <f t="shared" si="273"/>
        <v>680</v>
      </c>
      <c r="Z155" s="440">
        <f t="shared" si="274"/>
        <v>570</v>
      </c>
      <c r="AA155" s="440">
        <f t="shared" si="275"/>
        <v>450</v>
      </c>
      <c r="AB155" s="457">
        <f>'ĐẤT PNN'!K155-'ĐẤT NN'!H155</f>
        <v>870</v>
      </c>
    </row>
    <row r="156" spans="1:28" ht="140.44999999999999" customHeight="1" x14ac:dyDescent="0.25">
      <c r="A156" s="54">
        <f t="shared" si="276"/>
        <v>153</v>
      </c>
      <c r="B156" s="54" t="str">
        <f>'ĐẤT PNN'!B156</f>
        <v>VT3*0,8</v>
      </c>
      <c r="C156" s="524" t="str">
        <f>'ĐẤT PNN'!C156</f>
        <v>Các tuyến đường giao thông không đấu nối trực tiếp và thông ra Đường Hoàng Văn Bổn đoạn từ Giáp phường Hố Nai và phường Trảng Dài đến Đường Đoàn Văn Cự đã được đầu tư mặt đường nhựa, bê tông xi măng:
- Có bề rộng ≥5m, cách đường giao thông &gt;1.000m.
- Có bề rộng từ ≥3m đến &lt;5m, cách đường giao thông từ &gt;500m đến ≤1.000m.
- Có bề rộng &lt;3m, cách đường giao thông ≤200m.</v>
      </c>
      <c r="D156" s="525"/>
      <c r="E156" s="526"/>
      <c r="F156" s="425">
        <f t="shared" si="303"/>
        <v>390</v>
      </c>
      <c r="G156" s="425">
        <f t="shared" si="304"/>
        <v>260</v>
      </c>
      <c r="H156" s="425">
        <f t="shared" si="305"/>
        <v>860</v>
      </c>
      <c r="I156" s="425">
        <f t="shared" si="306"/>
        <v>570</v>
      </c>
      <c r="J156" s="426">
        <f t="shared" si="307"/>
        <v>2.2051282051282053</v>
      </c>
      <c r="K156" s="56">
        <f t="shared" si="308"/>
        <v>450</v>
      </c>
      <c r="L156" s="56">
        <f t="shared" si="309"/>
        <v>410</v>
      </c>
      <c r="M156" s="56">
        <f t="shared" si="310"/>
        <v>390</v>
      </c>
      <c r="N156" s="56">
        <f t="shared" si="311"/>
        <v>370</v>
      </c>
      <c r="O156" s="440">
        <f t="shared" si="268"/>
        <v>1500</v>
      </c>
      <c r="P156" s="440">
        <f t="shared" si="269"/>
        <v>1030</v>
      </c>
      <c r="Q156" s="440">
        <f t="shared" si="270"/>
        <v>860</v>
      </c>
      <c r="R156" s="440">
        <f t="shared" si="271"/>
        <v>670</v>
      </c>
      <c r="S156" s="18">
        <f>'ĐẤT PNN'!W156</f>
        <v>3</v>
      </c>
      <c r="T156" s="56">
        <f t="shared" si="312"/>
        <v>290</v>
      </c>
      <c r="U156" s="56">
        <f t="shared" si="313"/>
        <v>270</v>
      </c>
      <c r="V156" s="56">
        <f t="shared" si="314"/>
        <v>260</v>
      </c>
      <c r="W156" s="56">
        <f t="shared" si="315"/>
        <v>250</v>
      </c>
      <c r="X156" s="440">
        <f t="shared" si="272"/>
        <v>970</v>
      </c>
      <c r="Y156" s="440">
        <f t="shared" si="273"/>
        <v>680</v>
      </c>
      <c r="Z156" s="440">
        <f t="shared" si="274"/>
        <v>570</v>
      </c>
      <c r="AA156" s="440">
        <f t="shared" si="275"/>
        <v>450</v>
      </c>
      <c r="AB156" s="457">
        <f>'ĐẤT PNN'!K156-'ĐẤT NN'!H156</f>
        <v>640</v>
      </c>
    </row>
    <row r="157" spans="1:28" ht="78.75" customHeight="1" x14ac:dyDescent="0.25">
      <c r="A157" s="54">
        <f t="shared" si="276"/>
        <v>154</v>
      </c>
      <c r="B157" s="54" t="str">
        <f>'ĐẤT PNN'!B157</f>
        <v>VT4*0,8</v>
      </c>
      <c r="C157" s="524" t="str">
        <f>'ĐẤT PNN'!C157</f>
        <v>Các tuyến đường giao thông không đấu nối trực tiếp và thông ra Đường Hoàng Văn Bổn đoạn từ Giáp phường Hố Nai và phường Trảng Dài đến Đường Đoàn Văn Cự đã được đầu tư mặt đường nhựa, bê tông xi măng:
- Có bề rộng từ ≥3m đến &lt;5m, cách đường giao thông &gt;1.000m.
- Có bề rộng &lt;3m, cách đường giao thông &gt;200m.</v>
      </c>
      <c r="D157" s="525"/>
      <c r="E157" s="526"/>
      <c r="F157" s="425">
        <f t="shared" si="303"/>
        <v>370</v>
      </c>
      <c r="G157" s="425">
        <f t="shared" si="304"/>
        <v>250</v>
      </c>
      <c r="H157" s="425">
        <f t="shared" si="305"/>
        <v>670</v>
      </c>
      <c r="I157" s="425">
        <f t="shared" si="306"/>
        <v>450</v>
      </c>
      <c r="J157" s="426">
        <f t="shared" si="307"/>
        <v>1.8108108108108107</v>
      </c>
      <c r="K157" s="56">
        <f t="shared" si="308"/>
        <v>450</v>
      </c>
      <c r="L157" s="56">
        <f t="shared" si="309"/>
        <v>410</v>
      </c>
      <c r="M157" s="56">
        <f t="shared" si="310"/>
        <v>390</v>
      </c>
      <c r="N157" s="56">
        <f t="shared" si="311"/>
        <v>370</v>
      </c>
      <c r="O157" s="440">
        <f t="shared" si="268"/>
        <v>1500</v>
      </c>
      <c r="P157" s="440">
        <f t="shared" si="269"/>
        <v>1030</v>
      </c>
      <c r="Q157" s="440">
        <f t="shared" si="270"/>
        <v>860</v>
      </c>
      <c r="R157" s="440">
        <f t="shared" si="271"/>
        <v>670</v>
      </c>
      <c r="S157" s="18">
        <f>'ĐẤT PNN'!W157</f>
        <v>3</v>
      </c>
      <c r="T157" s="56">
        <f t="shared" si="312"/>
        <v>290</v>
      </c>
      <c r="U157" s="56">
        <f t="shared" si="313"/>
        <v>270</v>
      </c>
      <c r="V157" s="56">
        <f t="shared" si="314"/>
        <v>260</v>
      </c>
      <c r="W157" s="56">
        <f t="shared" si="315"/>
        <v>250</v>
      </c>
      <c r="X157" s="440">
        <f t="shared" si="272"/>
        <v>970</v>
      </c>
      <c r="Y157" s="440">
        <f t="shared" si="273"/>
        <v>680</v>
      </c>
      <c r="Z157" s="440">
        <f t="shared" si="274"/>
        <v>570</v>
      </c>
      <c r="AA157" s="440">
        <f t="shared" si="275"/>
        <v>450</v>
      </c>
      <c r="AB157" s="457">
        <f>'ĐẤT PNN'!K157-'ĐẤT NN'!H157</f>
        <v>290</v>
      </c>
    </row>
    <row r="158" spans="1:28" x14ac:dyDescent="0.25">
      <c r="A158" s="54">
        <f t="shared" si="276"/>
        <v>155</v>
      </c>
      <c r="B158" s="84" t="str">
        <f>'ĐẤT PNN'!B158</f>
        <v>VC14NT1</v>
      </c>
      <c r="C158" s="92" t="str">
        <f>'ĐẤT PNN'!C158</f>
        <v>Đường Đoàn Văn Cự</v>
      </c>
      <c r="D158" s="92" t="str">
        <f>'ĐẤT PNN'!D158</f>
        <v>Đường Hoàng Văn Bổn</v>
      </c>
      <c r="E158" s="92" t="str">
        <f>'ĐẤT PNN'!E158</f>
        <v>Đường tỉnh 768</v>
      </c>
      <c r="F158" s="415">
        <f>K158</f>
        <v>220</v>
      </c>
      <c r="G158" s="95">
        <f>T158</f>
        <v>160</v>
      </c>
      <c r="H158" s="411">
        <f>O158</f>
        <v>730</v>
      </c>
      <c r="I158" s="411">
        <f>X158</f>
        <v>530</v>
      </c>
      <c r="J158" s="416">
        <f>H158/F158</f>
        <v>3.3181818181818183</v>
      </c>
      <c r="K158" s="96">
        <v>220</v>
      </c>
      <c r="L158" s="96">
        <v>200</v>
      </c>
      <c r="M158" s="96">
        <v>180</v>
      </c>
      <c r="N158" s="96">
        <v>160</v>
      </c>
      <c r="O158" s="440">
        <f t="shared" si="268"/>
        <v>730</v>
      </c>
      <c r="P158" s="440">
        <f t="shared" si="269"/>
        <v>500</v>
      </c>
      <c r="Q158" s="440">
        <f t="shared" si="270"/>
        <v>400</v>
      </c>
      <c r="R158" s="440">
        <f t="shared" si="271"/>
        <v>290</v>
      </c>
      <c r="S158" s="405">
        <v>2</v>
      </c>
      <c r="T158" s="413">
        <v>160</v>
      </c>
      <c r="U158" s="413">
        <v>130</v>
      </c>
      <c r="V158" s="413">
        <v>120</v>
      </c>
      <c r="W158" s="413">
        <v>100</v>
      </c>
      <c r="X158" s="440">
        <f t="shared" si="272"/>
        <v>530</v>
      </c>
      <c r="Y158" s="440">
        <f t="shared" si="273"/>
        <v>330</v>
      </c>
      <c r="Z158" s="440">
        <f t="shared" si="274"/>
        <v>260</v>
      </c>
      <c r="AA158" s="440">
        <f t="shared" si="275"/>
        <v>180</v>
      </c>
      <c r="AB158" s="457">
        <f>'ĐẤT PNN'!K158-'ĐẤT NN'!H158</f>
        <v>2370</v>
      </c>
    </row>
    <row r="159" spans="1:28" ht="110.25" customHeight="1" x14ac:dyDescent="0.25">
      <c r="A159" s="54">
        <f t="shared" si="276"/>
        <v>156</v>
      </c>
      <c r="B159" s="54" t="str">
        <f>'ĐẤT PNN'!B159</f>
        <v>VT2</v>
      </c>
      <c r="C159" s="524" t="str">
        <f>'ĐẤT PNN'!C159</f>
        <v>Các tuyến đường giao thông đấu nối trực tiếp ra Đường Đoàn Văn Cự đoạn từ Đường Hoàng Văn Bổn đến Đường tỉnh 768 đã được đầu tư mặt đường nhựa, bê tông xi măng:
- Có bề rộng ≥5m, cách đường giao thông ≤1.000m.
- Có bề rộng từ ≥3m đến &lt;5m, cách đường giao thông ≤500m.</v>
      </c>
      <c r="D159" s="525"/>
      <c r="E159" s="526"/>
      <c r="F159" s="425">
        <f t="shared" ref="F159:F164" si="316">IF(B159="VT2",L159,IF(B159="VT3",M159,IF(B159="VT2*0,8",L159,IF(B159="VT3*0,8",M159,N159))))</f>
        <v>200</v>
      </c>
      <c r="G159" s="425">
        <f t="shared" ref="G159:G164" si="317">IF(B159="VT2",U159,IF(B159="VT3",V159,IF(B159="VT2*0,8",U159,IF(B159="VT3*0,8",V159,W159))))</f>
        <v>130</v>
      </c>
      <c r="H159" s="425">
        <f t="shared" ref="H159:H164" si="318">IF(B159="VT2",P159,IF(B159="VT3",Q159,IF(B159="VT4",R159,IF(B159="VT2*0,8",P159,IF(B159="VT3*0,8",Q159,R159)))))</f>
        <v>500</v>
      </c>
      <c r="I159" s="425">
        <f t="shared" ref="I159:I164" si="319">IF(B159="VT2",Y159,IF(B159="VT3",Z159,IF(B159="VT4",AA159,IF(B159="VT2*0,8",Y159,IF(B159="VT3*0,8",Z159,AA159)))))</f>
        <v>330</v>
      </c>
      <c r="J159" s="426">
        <f t="shared" ref="J159:J164" si="320">H159/F159</f>
        <v>2.5</v>
      </c>
      <c r="K159" s="56">
        <f t="shared" si="308"/>
        <v>220</v>
      </c>
      <c r="L159" s="56">
        <f t="shared" si="309"/>
        <v>200</v>
      </c>
      <c r="M159" s="56">
        <f t="shared" si="310"/>
        <v>180</v>
      </c>
      <c r="N159" s="56">
        <f t="shared" si="311"/>
        <v>160</v>
      </c>
      <c r="O159" s="440">
        <f t="shared" si="268"/>
        <v>730</v>
      </c>
      <c r="P159" s="440">
        <f t="shared" si="269"/>
        <v>500</v>
      </c>
      <c r="Q159" s="440">
        <f t="shared" si="270"/>
        <v>400</v>
      </c>
      <c r="R159" s="440">
        <f t="shared" si="271"/>
        <v>290</v>
      </c>
      <c r="S159" s="18">
        <f>'ĐẤT PNN'!W159</f>
        <v>3</v>
      </c>
      <c r="T159" s="56">
        <f t="shared" si="312"/>
        <v>160</v>
      </c>
      <c r="U159" s="56">
        <f t="shared" si="313"/>
        <v>130</v>
      </c>
      <c r="V159" s="56">
        <f t="shared" si="314"/>
        <v>120</v>
      </c>
      <c r="W159" s="56">
        <f t="shared" si="315"/>
        <v>100</v>
      </c>
      <c r="X159" s="440">
        <f t="shared" si="272"/>
        <v>530</v>
      </c>
      <c r="Y159" s="440">
        <f t="shared" si="273"/>
        <v>330</v>
      </c>
      <c r="Z159" s="440">
        <f t="shared" si="274"/>
        <v>260</v>
      </c>
      <c r="AA159" s="440">
        <f t="shared" si="275"/>
        <v>180</v>
      </c>
      <c r="AB159" s="457">
        <f>'ĐẤT PNN'!K159-'ĐẤT NN'!H159</f>
        <v>800</v>
      </c>
    </row>
    <row r="160" spans="1:28" ht="126" customHeight="1" x14ac:dyDescent="0.25">
      <c r="A160" s="54">
        <f t="shared" si="276"/>
        <v>157</v>
      </c>
      <c r="B160" s="54" t="str">
        <f>'ĐẤT PNN'!B160</f>
        <v>VT3</v>
      </c>
      <c r="C160" s="524" t="str">
        <f>'ĐẤT PNN'!C160</f>
        <v>Các tuyến đường giao thông đấu nối trực tiếp ra Đường Đoàn Văn Cự đoạn từ Đường Hoàng Văn Bổn đến Đường tỉnh 768 đã được đầu tư mặt đường nhựa, bê tông xi măng:
- Có bề rộng ≥5m, cách đường giao thông &gt;1.000m.
- Có bề rộng từ ≥3m đến &lt;5m, cách đường giao thông từ &gt;500m đến ≤1.000m.
- Có bề rộng &lt;3m, cách đường giao thông ≤200m.</v>
      </c>
      <c r="D160" s="525"/>
      <c r="E160" s="526"/>
      <c r="F160" s="425">
        <f t="shared" si="316"/>
        <v>180</v>
      </c>
      <c r="G160" s="425">
        <f t="shared" si="317"/>
        <v>120</v>
      </c>
      <c r="H160" s="425">
        <f t="shared" si="318"/>
        <v>400</v>
      </c>
      <c r="I160" s="425">
        <f t="shared" si="319"/>
        <v>260</v>
      </c>
      <c r="J160" s="426">
        <f t="shared" si="320"/>
        <v>2.2222222222222223</v>
      </c>
      <c r="K160" s="56">
        <f t="shared" si="308"/>
        <v>220</v>
      </c>
      <c r="L160" s="56">
        <f t="shared" si="309"/>
        <v>200</v>
      </c>
      <c r="M160" s="56">
        <f t="shared" si="310"/>
        <v>180</v>
      </c>
      <c r="N160" s="56">
        <f t="shared" si="311"/>
        <v>160</v>
      </c>
      <c r="O160" s="440">
        <f t="shared" si="268"/>
        <v>730</v>
      </c>
      <c r="P160" s="440">
        <f t="shared" si="269"/>
        <v>500</v>
      </c>
      <c r="Q160" s="440">
        <f t="shared" si="270"/>
        <v>400</v>
      </c>
      <c r="R160" s="440">
        <f t="shared" si="271"/>
        <v>290</v>
      </c>
      <c r="S160" s="18">
        <f>'ĐẤT PNN'!W160</f>
        <v>3</v>
      </c>
      <c r="T160" s="56">
        <f t="shared" si="312"/>
        <v>160</v>
      </c>
      <c r="U160" s="56">
        <f t="shared" si="313"/>
        <v>130</v>
      </c>
      <c r="V160" s="56">
        <f t="shared" si="314"/>
        <v>120</v>
      </c>
      <c r="W160" s="56">
        <f t="shared" si="315"/>
        <v>100</v>
      </c>
      <c r="X160" s="440">
        <f t="shared" si="272"/>
        <v>530</v>
      </c>
      <c r="Y160" s="440">
        <f t="shared" si="273"/>
        <v>330</v>
      </c>
      <c r="Z160" s="440">
        <f t="shared" si="274"/>
        <v>260</v>
      </c>
      <c r="AA160" s="440">
        <f t="shared" si="275"/>
        <v>180</v>
      </c>
      <c r="AB160" s="457">
        <f>'ĐẤT PNN'!K160-'ĐẤT NN'!H160</f>
        <v>600</v>
      </c>
    </row>
    <row r="161" spans="1:28" ht="78.75" customHeight="1" x14ac:dyDescent="0.25">
      <c r="A161" s="54">
        <f t="shared" si="276"/>
        <v>158</v>
      </c>
      <c r="B161" s="54" t="str">
        <f>'ĐẤT PNN'!B161</f>
        <v>VT4</v>
      </c>
      <c r="C161" s="524" t="str">
        <f>'ĐẤT PNN'!C161</f>
        <v>Các tuyến đường giao thông đấu nối trực tiếp ra Đường Đoàn Văn Cự đoạn từ Đường Hoàng Văn Bổn đến Đường tỉnh 768 đã được đầu tư mặt đường nhựa, bê tông xi măng:
- Có bề rộng từ ≥3m đến &lt;5m, cách đường giao thông &gt;1.000m.
- Có bề rộng &lt;3m, cách đường giao thông &gt;200m.</v>
      </c>
      <c r="D161" s="525"/>
      <c r="E161" s="526"/>
      <c r="F161" s="425">
        <f t="shared" si="316"/>
        <v>160</v>
      </c>
      <c r="G161" s="425">
        <f t="shared" si="317"/>
        <v>100</v>
      </c>
      <c r="H161" s="425">
        <f t="shared" si="318"/>
        <v>290</v>
      </c>
      <c r="I161" s="425">
        <f t="shared" si="319"/>
        <v>180</v>
      </c>
      <c r="J161" s="426">
        <f t="shared" si="320"/>
        <v>1.8125</v>
      </c>
      <c r="K161" s="56">
        <f t="shared" si="308"/>
        <v>220</v>
      </c>
      <c r="L161" s="56">
        <f t="shared" si="309"/>
        <v>200</v>
      </c>
      <c r="M161" s="56">
        <f t="shared" si="310"/>
        <v>180</v>
      </c>
      <c r="N161" s="56">
        <f t="shared" si="311"/>
        <v>160</v>
      </c>
      <c r="O161" s="440">
        <f t="shared" si="268"/>
        <v>730</v>
      </c>
      <c r="P161" s="440">
        <f t="shared" si="269"/>
        <v>500</v>
      </c>
      <c r="Q161" s="440">
        <f t="shared" si="270"/>
        <v>400</v>
      </c>
      <c r="R161" s="440">
        <f t="shared" si="271"/>
        <v>290</v>
      </c>
      <c r="S161" s="18">
        <f>'ĐẤT PNN'!W161</f>
        <v>3</v>
      </c>
      <c r="T161" s="56">
        <f t="shared" si="312"/>
        <v>160</v>
      </c>
      <c r="U161" s="56">
        <f t="shared" si="313"/>
        <v>130</v>
      </c>
      <c r="V161" s="56">
        <f t="shared" si="314"/>
        <v>120</v>
      </c>
      <c r="W161" s="56">
        <f t="shared" si="315"/>
        <v>100</v>
      </c>
      <c r="X161" s="440">
        <f t="shared" si="272"/>
        <v>530</v>
      </c>
      <c r="Y161" s="440">
        <f t="shared" si="273"/>
        <v>330</v>
      </c>
      <c r="Z161" s="440">
        <f t="shared" si="274"/>
        <v>260</v>
      </c>
      <c r="AA161" s="440">
        <f t="shared" si="275"/>
        <v>180</v>
      </c>
      <c r="AB161" s="457">
        <f>'ĐẤT PNN'!K161-'ĐẤT NN'!H161</f>
        <v>430</v>
      </c>
    </row>
    <row r="162" spans="1:28" ht="110.25" customHeight="1" x14ac:dyDescent="0.25">
      <c r="A162" s="54">
        <f t="shared" si="276"/>
        <v>159</v>
      </c>
      <c r="B162" s="54" t="str">
        <f>'ĐẤT PNN'!B162</f>
        <v>VT2*0,8</v>
      </c>
      <c r="C162" s="524" t="str">
        <f>'ĐẤT PNN'!C162</f>
        <v>Các tuyến đường giao thông không đấu nối trực tiếp và thông ra Đường Đoàn Văn Cự đoạn từ Đường Hoàng Văn Bổn đến Đường tỉnh 768 đã được đầu tư mặt đường nhựa, bê tông xi măng:
- Có bề rộng ≥5m, cách đường giao thông ≤1.000m.
- Có bề rộng từ ≥3m đến &lt;5m, cách đường giao thông ≤500m.</v>
      </c>
      <c r="D162" s="525"/>
      <c r="E162" s="526"/>
      <c r="F162" s="425">
        <f t="shared" si="316"/>
        <v>200</v>
      </c>
      <c r="G162" s="425">
        <f t="shared" si="317"/>
        <v>130</v>
      </c>
      <c r="H162" s="425">
        <f t="shared" si="318"/>
        <v>500</v>
      </c>
      <c r="I162" s="425">
        <f t="shared" si="319"/>
        <v>330</v>
      </c>
      <c r="J162" s="426">
        <f t="shared" si="320"/>
        <v>2.5</v>
      </c>
      <c r="K162" s="56">
        <f t="shared" si="308"/>
        <v>220</v>
      </c>
      <c r="L162" s="56">
        <f t="shared" si="309"/>
        <v>200</v>
      </c>
      <c r="M162" s="56">
        <f t="shared" si="310"/>
        <v>180</v>
      </c>
      <c r="N162" s="56">
        <f t="shared" si="311"/>
        <v>160</v>
      </c>
      <c r="O162" s="440">
        <f t="shared" si="268"/>
        <v>730</v>
      </c>
      <c r="P162" s="440">
        <f t="shared" si="269"/>
        <v>500</v>
      </c>
      <c r="Q162" s="440">
        <f t="shared" si="270"/>
        <v>400</v>
      </c>
      <c r="R162" s="440">
        <f t="shared" si="271"/>
        <v>290</v>
      </c>
      <c r="S162" s="18">
        <f>'ĐẤT PNN'!W162</f>
        <v>3</v>
      </c>
      <c r="T162" s="56">
        <f t="shared" si="312"/>
        <v>160</v>
      </c>
      <c r="U162" s="56">
        <f t="shared" si="313"/>
        <v>130</v>
      </c>
      <c r="V162" s="56">
        <f t="shared" si="314"/>
        <v>120</v>
      </c>
      <c r="W162" s="56">
        <f t="shared" si="315"/>
        <v>100</v>
      </c>
      <c r="X162" s="440">
        <f t="shared" si="272"/>
        <v>530</v>
      </c>
      <c r="Y162" s="440">
        <f t="shared" si="273"/>
        <v>330</v>
      </c>
      <c r="Z162" s="440">
        <f t="shared" si="274"/>
        <v>260</v>
      </c>
      <c r="AA162" s="440">
        <f t="shared" si="275"/>
        <v>180</v>
      </c>
      <c r="AB162" s="457">
        <f>'ĐẤT PNN'!K162-'ĐẤT NN'!H162</f>
        <v>700</v>
      </c>
    </row>
    <row r="163" spans="1:28" ht="140.44999999999999" customHeight="1" x14ac:dyDescent="0.25">
      <c r="A163" s="54">
        <f t="shared" si="276"/>
        <v>160</v>
      </c>
      <c r="B163" s="54" t="str">
        <f>'ĐẤT PNN'!B163</f>
        <v>VT3*0,8</v>
      </c>
      <c r="C163" s="524" t="str">
        <f>'ĐẤT PNN'!C163</f>
        <v>Các tuyến đường giao thông không đấu nối trực tiếp và thông ra Đường Đoàn Văn Cự đoạn từ Đường Hoàng Văn Bổn đến Đường tỉnh 768 đã được đầu tư mặt đường nhựa, bê tông xi măng:
- Có bề rộng ≥5m, cách đường giao thông &gt;1.000m.
- Có bề rộng từ ≥3m đến &lt;5m, cách đường giao thông từ &gt;500m đến ≤1.000m.
- Có bề rộng &lt;3m, cách đường giao thông ≤200m.</v>
      </c>
      <c r="D163" s="525"/>
      <c r="E163" s="526"/>
      <c r="F163" s="425">
        <f t="shared" si="316"/>
        <v>180</v>
      </c>
      <c r="G163" s="425">
        <f t="shared" si="317"/>
        <v>120</v>
      </c>
      <c r="H163" s="425">
        <f t="shared" si="318"/>
        <v>400</v>
      </c>
      <c r="I163" s="425">
        <f t="shared" si="319"/>
        <v>260</v>
      </c>
      <c r="J163" s="426">
        <f t="shared" si="320"/>
        <v>2.2222222222222223</v>
      </c>
      <c r="K163" s="56">
        <f t="shared" si="308"/>
        <v>220</v>
      </c>
      <c r="L163" s="56">
        <f t="shared" si="309"/>
        <v>200</v>
      </c>
      <c r="M163" s="56">
        <f t="shared" si="310"/>
        <v>180</v>
      </c>
      <c r="N163" s="56">
        <f t="shared" si="311"/>
        <v>160</v>
      </c>
      <c r="O163" s="440">
        <f t="shared" si="268"/>
        <v>730</v>
      </c>
      <c r="P163" s="440">
        <f t="shared" si="269"/>
        <v>500</v>
      </c>
      <c r="Q163" s="440">
        <f t="shared" si="270"/>
        <v>400</v>
      </c>
      <c r="R163" s="440">
        <f t="shared" si="271"/>
        <v>290</v>
      </c>
      <c r="S163" s="18">
        <f>'ĐẤT PNN'!W163</f>
        <v>3</v>
      </c>
      <c r="T163" s="56">
        <f t="shared" si="312"/>
        <v>160</v>
      </c>
      <c r="U163" s="56">
        <f t="shared" si="313"/>
        <v>130</v>
      </c>
      <c r="V163" s="56">
        <f t="shared" si="314"/>
        <v>120</v>
      </c>
      <c r="W163" s="56">
        <f t="shared" si="315"/>
        <v>100</v>
      </c>
      <c r="X163" s="440">
        <f t="shared" si="272"/>
        <v>530</v>
      </c>
      <c r="Y163" s="440">
        <f t="shared" si="273"/>
        <v>330</v>
      </c>
      <c r="Z163" s="440">
        <f t="shared" si="274"/>
        <v>260</v>
      </c>
      <c r="AA163" s="440">
        <f t="shared" si="275"/>
        <v>180</v>
      </c>
      <c r="AB163" s="457">
        <f>'ĐẤT PNN'!K163-'ĐẤT NN'!H163</f>
        <v>500</v>
      </c>
    </row>
    <row r="164" spans="1:28" ht="78.75" customHeight="1" x14ac:dyDescent="0.25">
      <c r="A164" s="54">
        <f t="shared" si="276"/>
        <v>161</v>
      </c>
      <c r="B164" s="54" t="str">
        <f>'ĐẤT PNN'!B164</f>
        <v>VT4*0,8</v>
      </c>
      <c r="C164" s="524" t="str">
        <f>'ĐẤT PNN'!C164</f>
        <v>Các tuyến đường giao thông không đấu nối trực tiếp và thông ra Đường Đoàn Văn Cự đoạn từ Đường Hoàng Văn Bổn đến Đường tỉnh 768 đã được đầu tư mặt đường nhựa, bê tông xi măng:
- Có bề rộng từ ≥3m đến &lt;5m, cách đường giao thông &gt;1.000m.
- Có bề rộng &lt;3m, cách đường giao thông &gt;200m.</v>
      </c>
      <c r="D164" s="525"/>
      <c r="E164" s="526"/>
      <c r="F164" s="425">
        <f t="shared" si="316"/>
        <v>160</v>
      </c>
      <c r="G164" s="425">
        <f t="shared" si="317"/>
        <v>100</v>
      </c>
      <c r="H164" s="425">
        <f t="shared" si="318"/>
        <v>290</v>
      </c>
      <c r="I164" s="425">
        <f t="shared" si="319"/>
        <v>180</v>
      </c>
      <c r="J164" s="426">
        <f t="shared" si="320"/>
        <v>1.8125</v>
      </c>
      <c r="K164" s="56">
        <f t="shared" si="308"/>
        <v>220</v>
      </c>
      <c r="L164" s="56">
        <f t="shared" si="309"/>
        <v>200</v>
      </c>
      <c r="M164" s="56">
        <f t="shared" si="310"/>
        <v>180</v>
      </c>
      <c r="N164" s="56">
        <f t="shared" si="311"/>
        <v>160</v>
      </c>
      <c r="O164" s="440">
        <f t="shared" si="268"/>
        <v>730</v>
      </c>
      <c r="P164" s="440">
        <f t="shared" si="269"/>
        <v>500</v>
      </c>
      <c r="Q164" s="440">
        <f t="shared" si="270"/>
        <v>400</v>
      </c>
      <c r="R164" s="440">
        <f t="shared" si="271"/>
        <v>290</v>
      </c>
      <c r="S164" s="18">
        <f>'ĐẤT PNN'!W164</f>
        <v>3</v>
      </c>
      <c r="T164" s="56">
        <f t="shared" si="312"/>
        <v>160</v>
      </c>
      <c r="U164" s="56">
        <f t="shared" si="313"/>
        <v>130</v>
      </c>
      <c r="V164" s="56">
        <f t="shared" si="314"/>
        <v>120</v>
      </c>
      <c r="W164" s="56">
        <f t="shared" si="315"/>
        <v>100</v>
      </c>
      <c r="X164" s="440">
        <f t="shared" si="272"/>
        <v>530</v>
      </c>
      <c r="Y164" s="440">
        <f t="shared" si="273"/>
        <v>330</v>
      </c>
      <c r="Z164" s="440">
        <f t="shared" si="274"/>
        <v>260</v>
      </c>
      <c r="AA164" s="440">
        <f t="shared" si="275"/>
        <v>180</v>
      </c>
      <c r="AB164" s="457">
        <f>'ĐẤT PNN'!K164-'ĐẤT NN'!H164</f>
        <v>370</v>
      </c>
    </row>
    <row r="165" spans="1:28" x14ac:dyDescent="0.25">
      <c r="A165" s="54">
        <f>A157+1</f>
        <v>155</v>
      </c>
      <c r="B165" s="84" t="str">
        <f>'ĐẤT PNN'!B165</f>
        <v>VC51NT</v>
      </c>
      <c r="C165" s="92" t="str">
        <f>'ĐẤT PNN'!C165</f>
        <v>Đường Kỳ Lân</v>
      </c>
      <c r="D165" s="92" t="str">
        <f>'ĐẤT PNN'!D165</f>
        <v>Đường Đoàn Văn Cự</v>
      </c>
      <c r="E165" s="92" t="str">
        <f>'ĐẤT PNN'!E165</f>
        <v>Đường Sở Quýt</v>
      </c>
      <c r="F165" s="415">
        <f>K165</f>
        <v>200</v>
      </c>
      <c r="G165" s="95">
        <f>T165</f>
        <v>140</v>
      </c>
      <c r="H165" s="411">
        <f>O165</f>
        <v>670</v>
      </c>
      <c r="I165" s="411">
        <f>X165</f>
        <v>470</v>
      </c>
      <c r="J165" s="416">
        <f>H165/F165</f>
        <v>3.35</v>
      </c>
      <c r="K165" s="332">
        <v>200</v>
      </c>
      <c r="L165" s="332">
        <v>180</v>
      </c>
      <c r="M165" s="332">
        <v>160</v>
      </c>
      <c r="N165" s="332">
        <v>130</v>
      </c>
      <c r="O165" s="440">
        <f t="shared" si="268"/>
        <v>670</v>
      </c>
      <c r="P165" s="440">
        <f t="shared" si="269"/>
        <v>450</v>
      </c>
      <c r="Q165" s="440">
        <f t="shared" si="270"/>
        <v>350</v>
      </c>
      <c r="R165" s="440">
        <f t="shared" si="271"/>
        <v>230</v>
      </c>
      <c r="S165" s="405">
        <f>'ĐẤT PNN'!W165</f>
        <v>4</v>
      </c>
      <c r="T165" s="414">
        <v>140</v>
      </c>
      <c r="U165" s="414">
        <v>120</v>
      </c>
      <c r="V165" s="414">
        <v>100</v>
      </c>
      <c r="W165" s="414">
        <v>80</v>
      </c>
      <c r="X165" s="440">
        <f t="shared" si="272"/>
        <v>470</v>
      </c>
      <c r="Y165" s="440">
        <f t="shared" si="273"/>
        <v>300</v>
      </c>
      <c r="Z165" s="440">
        <f t="shared" si="274"/>
        <v>220</v>
      </c>
      <c r="AA165" s="440">
        <f t="shared" si="275"/>
        <v>140</v>
      </c>
      <c r="AB165" s="457">
        <f>'ĐẤT PNN'!K165-'ĐẤT NN'!H165</f>
        <v>930</v>
      </c>
    </row>
    <row r="166" spans="1:28" ht="110.25" customHeight="1" x14ac:dyDescent="0.25">
      <c r="A166" s="54">
        <f t="shared" si="276"/>
        <v>156</v>
      </c>
      <c r="B166" s="54" t="str">
        <f>'ĐẤT PNN'!B166</f>
        <v>VT2</v>
      </c>
      <c r="C166" s="524" t="str">
        <f>'ĐẤT PNN'!C166</f>
        <v>Các tuyến đường giao thông đấu nối trực tiếp ra Đường Kỳ Lân đoạn từ Đường Đoàn Văn Cự đến Đường Sở Quýt đã được đầu tư mặt đường nhựa, bê tông xi măng:
- Có bề rộng ≥5m, cách đường giao thông ≤1.000m.
- Có bề rộng từ ≥3m đến &lt;5m, cách đường giao thông ≤500m.</v>
      </c>
      <c r="D166" s="525"/>
      <c r="E166" s="526"/>
      <c r="F166" s="425">
        <f t="shared" ref="F166:F171" si="321">IF(B166="VT2",L166,IF(B166="VT3",M166,IF(B166="VT2*0,8",L166,IF(B166="VT3*0,8",M166,N166))))</f>
        <v>180</v>
      </c>
      <c r="G166" s="425">
        <f t="shared" ref="G166:G171" si="322">IF(B166="VT2",U166,IF(B166="VT3",V166,IF(B166="VT2*0,8",U166,IF(B166="VT3*0,8",V166,W166))))</f>
        <v>120</v>
      </c>
      <c r="H166" s="425">
        <f t="shared" ref="H166:H171" si="323">IF(B166="VT2",P166,IF(B166="VT3",Q166,IF(B166="VT4",R166,IF(B166="VT2*0,8",P166,IF(B166="VT3*0,8",Q166,R166)))))</f>
        <v>450</v>
      </c>
      <c r="I166" s="425">
        <f t="shared" ref="I166:I171" si="324">IF(B166="VT2",Y166,IF(B166="VT3",Z166,IF(B166="VT4",AA166,IF(B166="VT2*0,8",Y166,IF(B166="VT3*0,8",Z166,AA166)))))</f>
        <v>300</v>
      </c>
      <c r="J166" s="426">
        <f t="shared" ref="J166:J171" si="325">H166/F166</f>
        <v>2.5</v>
      </c>
      <c r="K166" s="56">
        <f t="shared" ref="K166:K171" si="326">K165</f>
        <v>200</v>
      </c>
      <c r="L166" s="56">
        <f t="shared" ref="L166:L171" si="327">L165</f>
        <v>180</v>
      </c>
      <c r="M166" s="56">
        <f t="shared" ref="M166:M171" si="328">M165</f>
        <v>160</v>
      </c>
      <c r="N166" s="56">
        <f t="shared" ref="N166:N171" si="329">N165</f>
        <v>130</v>
      </c>
      <c r="O166" s="440">
        <f t="shared" si="268"/>
        <v>670</v>
      </c>
      <c r="P166" s="440">
        <f t="shared" si="269"/>
        <v>450</v>
      </c>
      <c r="Q166" s="440">
        <f t="shared" si="270"/>
        <v>350</v>
      </c>
      <c r="R166" s="440">
        <f t="shared" si="271"/>
        <v>230</v>
      </c>
      <c r="S166" s="18">
        <f>'ĐẤT PNN'!W166</f>
        <v>4</v>
      </c>
      <c r="T166" s="56">
        <f t="shared" ref="T166:T171" si="330">T165</f>
        <v>140</v>
      </c>
      <c r="U166" s="56">
        <f t="shared" ref="U166:U171" si="331">U165</f>
        <v>120</v>
      </c>
      <c r="V166" s="56">
        <f t="shared" ref="V166:V171" si="332">V165</f>
        <v>100</v>
      </c>
      <c r="W166" s="56">
        <f t="shared" ref="W166:W171" si="333">W165</f>
        <v>80</v>
      </c>
      <c r="X166" s="440">
        <f t="shared" si="272"/>
        <v>470</v>
      </c>
      <c r="Y166" s="440">
        <f t="shared" si="273"/>
        <v>300</v>
      </c>
      <c r="Z166" s="440">
        <f t="shared" si="274"/>
        <v>220</v>
      </c>
      <c r="AA166" s="440">
        <f t="shared" si="275"/>
        <v>140</v>
      </c>
      <c r="AB166" s="457">
        <f>'ĐẤT PNN'!K166-'ĐẤT NN'!H166</f>
        <v>390</v>
      </c>
    </row>
    <row r="167" spans="1:28" ht="126" customHeight="1" x14ac:dyDescent="0.25">
      <c r="A167" s="54">
        <f t="shared" si="276"/>
        <v>157</v>
      </c>
      <c r="B167" s="54" t="str">
        <f>'ĐẤT PNN'!B167</f>
        <v>VT3</v>
      </c>
      <c r="C167" s="524" t="str">
        <f>'ĐẤT PNN'!C167</f>
        <v>Các tuyến đường giao thông đấu nối trực tiếp ra Đường Kỳ Lân đoạn từ Đường Đoàn Văn Cự đến Đường Sở Quýt đã được đầu tư mặt đường nhựa, bê tông xi măng:
- Có bề rộng ≥5m, cách đường giao thông &gt;1.000m.
- Có bề rộng từ ≥3m đến &lt;5m, cách đường giao thông từ &gt;500m đến ≤1.000m.
- Có bề rộng &lt;3m, cách đường giao thông ≤200m.</v>
      </c>
      <c r="D167" s="525"/>
      <c r="E167" s="526"/>
      <c r="F167" s="425">
        <f t="shared" si="321"/>
        <v>160</v>
      </c>
      <c r="G167" s="425">
        <f t="shared" si="322"/>
        <v>100</v>
      </c>
      <c r="H167" s="425">
        <f t="shared" si="323"/>
        <v>350</v>
      </c>
      <c r="I167" s="425">
        <f t="shared" si="324"/>
        <v>220</v>
      </c>
      <c r="J167" s="426">
        <f t="shared" si="325"/>
        <v>2.1875</v>
      </c>
      <c r="K167" s="56">
        <f t="shared" si="326"/>
        <v>200</v>
      </c>
      <c r="L167" s="56">
        <f t="shared" si="327"/>
        <v>180</v>
      </c>
      <c r="M167" s="56">
        <f t="shared" si="328"/>
        <v>160</v>
      </c>
      <c r="N167" s="56">
        <f t="shared" si="329"/>
        <v>130</v>
      </c>
      <c r="O167" s="440">
        <f t="shared" si="268"/>
        <v>670</v>
      </c>
      <c r="P167" s="440">
        <f t="shared" si="269"/>
        <v>450</v>
      </c>
      <c r="Q167" s="440">
        <f t="shared" si="270"/>
        <v>350</v>
      </c>
      <c r="R167" s="440">
        <f t="shared" si="271"/>
        <v>230</v>
      </c>
      <c r="S167" s="18">
        <f>'ĐẤT PNN'!W167</f>
        <v>4</v>
      </c>
      <c r="T167" s="56">
        <f t="shared" si="330"/>
        <v>140</v>
      </c>
      <c r="U167" s="56">
        <f t="shared" si="331"/>
        <v>120</v>
      </c>
      <c r="V167" s="56">
        <f t="shared" si="332"/>
        <v>100</v>
      </c>
      <c r="W167" s="56">
        <f t="shared" si="333"/>
        <v>80</v>
      </c>
      <c r="X167" s="440">
        <f t="shared" si="272"/>
        <v>470</v>
      </c>
      <c r="Y167" s="440">
        <f t="shared" si="273"/>
        <v>300</v>
      </c>
      <c r="Z167" s="440">
        <f t="shared" si="274"/>
        <v>220</v>
      </c>
      <c r="AA167" s="440">
        <f t="shared" si="275"/>
        <v>140</v>
      </c>
      <c r="AB167" s="457">
        <f>'ĐẤT PNN'!K167-'ĐẤT NN'!H167</f>
        <v>310</v>
      </c>
    </row>
    <row r="168" spans="1:28" ht="63" customHeight="1" x14ac:dyDescent="0.25">
      <c r="A168" s="54">
        <f t="shared" si="276"/>
        <v>158</v>
      </c>
      <c r="B168" s="54" t="str">
        <f>'ĐẤT PNN'!B168</f>
        <v>VT4</v>
      </c>
      <c r="C168" s="524" t="str">
        <f>'ĐẤT PNN'!C168</f>
        <v>Các tuyến đường giao thông đấu nối trực tiếp ra Đường Kỳ Lân đoạn từ Đường Đoàn Văn Cự đến Đường Sở Quýt đã được đầu tư mặt đường nhựa, bê tông xi măng:
- Có bề rộng từ ≥3m đến &lt;5m, cách đường giao thông &gt;1.000m.
- Có bề rộng &lt;3m, cách đường giao thông &gt;200m.</v>
      </c>
      <c r="D168" s="525"/>
      <c r="E168" s="526"/>
      <c r="F168" s="425">
        <f t="shared" si="321"/>
        <v>130</v>
      </c>
      <c r="G168" s="425">
        <f t="shared" si="322"/>
        <v>80</v>
      </c>
      <c r="H168" s="425">
        <f t="shared" si="323"/>
        <v>230</v>
      </c>
      <c r="I168" s="425">
        <f t="shared" si="324"/>
        <v>140</v>
      </c>
      <c r="J168" s="426">
        <f t="shared" si="325"/>
        <v>1.7692307692307692</v>
      </c>
      <c r="K168" s="56">
        <f t="shared" si="326"/>
        <v>200</v>
      </c>
      <c r="L168" s="56">
        <f t="shared" si="327"/>
        <v>180</v>
      </c>
      <c r="M168" s="56">
        <f t="shared" si="328"/>
        <v>160</v>
      </c>
      <c r="N168" s="56">
        <f t="shared" si="329"/>
        <v>130</v>
      </c>
      <c r="O168" s="440">
        <f t="shared" si="268"/>
        <v>670</v>
      </c>
      <c r="P168" s="440">
        <f t="shared" si="269"/>
        <v>450</v>
      </c>
      <c r="Q168" s="440">
        <f t="shared" si="270"/>
        <v>350</v>
      </c>
      <c r="R168" s="440">
        <f t="shared" si="271"/>
        <v>230</v>
      </c>
      <c r="S168" s="18">
        <f>'ĐẤT PNN'!W168</f>
        <v>4</v>
      </c>
      <c r="T168" s="56">
        <f t="shared" si="330"/>
        <v>140</v>
      </c>
      <c r="U168" s="56">
        <f t="shared" si="331"/>
        <v>120</v>
      </c>
      <c r="V168" s="56">
        <f t="shared" si="332"/>
        <v>100</v>
      </c>
      <c r="W168" s="56">
        <f t="shared" si="333"/>
        <v>80</v>
      </c>
      <c r="X168" s="440">
        <f t="shared" si="272"/>
        <v>470</v>
      </c>
      <c r="Y168" s="440">
        <f t="shared" si="273"/>
        <v>300</v>
      </c>
      <c r="Z168" s="440">
        <f t="shared" si="274"/>
        <v>220</v>
      </c>
      <c r="AA168" s="440">
        <f t="shared" si="275"/>
        <v>140</v>
      </c>
      <c r="AB168" s="457">
        <f>'ĐẤT PNN'!K168-'ĐẤT NN'!H168</f>
        <v>340</v>
      </c>
    </row>
    <row r="169" spans="1:28" ht="110.25" customHeight="1" x14ac:dyDescent="0.25">
      <c r="A169" s="54">
        <f t="shared" si="276"/>
        <v>159</v>
      </c>
      <c r="B169" s="54" t="str">
        <f>'ĐẤT PNN'!B169</f>
        <v>VT2*0,8</v>
      </c>
      <c r="C169" s="524" t="str">
        <f>'ĐẤT PNN'!C169</f>
        <v>Các tuyến đường giao thông không đấu nối trực tiếp và thông ra Đường Kỳ Lân đoạn từ Đường Đoàn Văn Cự đến Đường Sở Quýt đã được đầu tư mặt đường nhựa, bê tông xi măng:
- Có bề rộng ≥5m, cách đường giao thông ≤1.000m.
- Có bề rộng từ ≥3m đến &lt;5m, cách đường giao thông ≤500m.</v>
      </c>
      <c r="D169" s="525"/>
      <c r="E169" s="526"/>
      <c r="F169" s="425">
        <f t="shared" si="321"/>
        <v>180</v>
      </c>
      <c r="G169" s="425">
        <f t="shared" si="322"/>
        <v>120</v>
      </c>
      <c r="H169" s="425">
        <f t="shared" si="323"/>
        <v>450</v>
      </c>
      <c r="I169" s="425">
        <f t="shared" si="324"/>
        <v>300</v>
      </c>
      <c r="J169" s="426">
        <f t="shared" si="325"/>
        <v>2.5</v>
      </c>
      <c r="K169" s="56">
        <f t="shared" si="326"/>
        <v>200</v>
      </c>
      <c r="L169" s="56">
        <f t="shared" si="327"/>
        <v>180</v>
      </c>
      <c r="M169" s="56">
        <f t="shared" si="328"/>
        <v>160</v>
      </c>
      <c r="N169" s="56">
        <f t="shared" si="329"/>
        <v>130</v>
      </c>
      <c r="O169" s="440">
        <f t="shared" si="268"/>
        <v>670</v>
      </c>
      <c r="P169" s="440">
        <f t="shared" si="269"/>
        <v>450</v>
      </c>
      <c r="Q169" s="440">
        <f t="shared" si="270"/>
        <v>350</v>
      </c>
      <c r="R169" s="440">
        <f t="shared" si="271"/>
        <v>230</v>
      </c>
      <c r="S169" s="18">
        <f>'ĐẤT PNN'!W169</f>
        <v>4</v>
      </c>
      <c r="T169" s="56">
        <f t="shared" si="330"/>
        <v>140</v>
      </c>
      <c r="U169" s="56">
        <f t="shared" si="331"/>
        <v>120</v>
      </c>
      <c r="V169" s="56">
        <f t="shared" si="332"/>
        <v>100</v>
      </c>
      <c r="W169" s="56">
        <f t="shared" si="333"/>
        <v>80</v>
      </c>
      <c r="X169" s="440">
        <f t="shared" si="272"/>
        <v>470</v>
      </c>
      <c r="Y169" s="440">
        <f t="shared" si="273"/>
        <v>300</v>
      </c>
      <c r="Z169" s="440">
        <f t="shared" si="274"/>
        <v>220</v>
      </c>
      <c r="AA169" s="440">
        <f t="shared" si="275"/>
        <v>140</v>
      </c>
      <c r="AB169" s="457">
        <f>'ĐẤT PNN'!K169-'ĐẤT NN'!H169</f>
        <v>330</v>
      </c>
    </row>
    <row r="170" spans="1:28" ht="124.9" customHeight="1" x14ac:dyDescent="0.25">
      <c r="A170" s="54">
        <f t="shared" si="276"/>
        <v>160</v>
      </c>
      <c r="B170" s="54" t="str">
        <f>'ĐẤT PNN'!B170</f>
        <v>VT3*0,8</v>
      </c>
      <c r="C170" s="524" t="str">
        <f>'ĐẤT PNN'!C170</f>
        <v>Các tuyến đường giao thông không đấu nối trực tiếp và thông ra Đường Kỳ Lân đoạn từ Đường Đoàn Văn Cự đến Đường Sở Quýt đã được đầu tư mặt đường nhựa, bê tông xi măng:
- Có bề rộng ≥5m, cách đường giao thông &gt;1.000m.
- Có bề rộng từ ≥3m đến &lt;5m, cách đường giao thông từ &gt;500m đến ≤1.000m.
- Có bề rộng &lt;3m, cách đường giao thông ≤200m.</v>
      </c>
      <c r="D170" s="525"/>
      <c r="E170" s="526"/>
      <c r="F170" s="425">
        <f t="shared" si="321"/>
        <v>160</v>
      </c>
      <c r="G170" s="425">
        <f t="shared" si="322"/>
        <v>100</v>
      </c>
      <c r="H170" s="425">
        <f t="shared" si="323"/>
        <v>350</v>
      </c>
      <c r="I170" s="425">
        <f t="shared" si="324"/>
        <v>220</v>
      </c>
      <c r="J170" s="426">
        <f t="shared" si="325"/>
        <v>2.1875</v>
      </c>
      <c r="K170" s="56">
        <f t="shared" si="326"/>
        <v>200</v>
      </c>
      <c r="L170" s="56">
        <f t="shared" si="327"/>
        <v>180</v>
      </c>
      <c r="M170" s="56">
        <f t="shared" si="328"/>
        <v>160</v>
      </c>
      <c r="N170" s="56">
        <f t="shared" si="329"/>
        <v>130</v>
      </c>
      <c r="O170" s="440">
        <f t="shared" si="268"/>
        <v>670</v>
      </c>
      <c r="P170" s="440">
        <f t="shared" si="269"/>
        <v>450</v>
      </c>
      <c r="Q170" s="440">
        <f t="shared" si="270"/>
        <v>350</v>
      </c>
      <c r="R170" s="440">
        <f t="shared" si="271"/>
        <v>230</v>
      </c>
      <c r="S170" s="18">
        <f>'ĐẤT PNN'!W170</f>
        <v>4</v>
      </c>
      <c r="T170" s="56">
        <f t="shared" si="330"/>
        <v>140</v>
      </c>
      <c r="U170" s="56">
        <f t="shared" si="331"/>
        <v>120</v>
      </c>
      <c r="V170" s="56">
        <f t="shared" si="332"/>
        <v>100</v>
      </c>
      <c r="W170" s="56">
        <f t="shared" si="333"/>
        <v>80</v>
      </c>
      <c r="X170" s="440">
        <f t="shared" si="272"/>
        <v>470</v>
      </c>
      <c r="Y170" s="440">
        <f t="shared" si="273"/>
        <v>300</v>
      </c>
      <c r="Z170" s="440">
        <f t="shared" si="274"/>
        <v>220</v>
      </c>
      <c r="AA170" s="440">
        <f t="shared" si="275"/>
        <v>140</v>
      </c>
      <c r="AB170" s="457">
        <f>'ĐẤT PNN'!K170-'ĐẤT NN'!H170</f>
        <v>240</v>
      </c>
    </row>
    <row r="171" spans="1:28" ht="63" customHeight="1" x14ac:dyDescent="0.25">
      <c r="A171" s="54">
        <f t="shared" si="276"/>
        <v>161</v>
      </c>
      <c r="B171" s="54" t="str">
        <f>'ĐẤT PNN'!B171</f>
        <v>VT4*0,8</v>
      </c>
      <c r="C171" s="524" t="str">
        <f>'ĐẤT PNN'!C171</f>
        <v>Các tuyến đường giao thông không đấu nối trực tiếp và thông ra Đường Kỳ Lân đoạn từ Đường Đoàn Văn Cự đến Đường Sở Quýt đã được đầu tư mặt đường nhựa, bê tông xi măng:
- Có bề rộng từ ≥3m đến &lt;5m, cách đường giao thông &gt;1.000m.
- Có bề rộng &lt;3m, cách đường giao thông &gt;200m.</v>
      </c>
      <c r="D171" s="525"/>
      <c r="E171" s="526"/>
      <c r="F171" s="425">
        <f t="shared" si="321"/>
        <v>130</v>
      </c>
      <c r="G171" s="425">
        <f t="shared" si="322"/>
        <v>80</v>
      </c>
      <c r="H171" s="425">
        <f t="shared" si="323"/>
        <v>230</v>
      </c>
      <c r="I171" s="425">
        <f t="shared" si="324"/>
        <v>140</v>
      </c>
      <c r="J171" s="426">
        <f t="shared" si="325"/>
        <v>1.7692307692307692</v>
      </c>
      <c r="K171" s="56">
        <f t="shared" si="326"/>
        <v>200</v>
      </c>
      <c r="L171" s="56">
        <f t="shared" si="327"/>
        <v>180</v>
      </c>
      <c r="M171" s="56">
        <f t="shared" si="328"/>
        <v>160</v>
      </c>
      <c r="N171" s="56">
        <f t="shared" si="329"/>
        <v>130</v>
      </c>
      <c r="O171" s="440">
        <f t="shared" si="268"/>
        <v>670</v>
      </c>
      <c r="P171" s="440">
        <f t="shared" si="269"/>
        <v>450</v>
      </c>
      <c r="Q171" s="440">
        <f t="shared" si="270"/>
        <v>350</v>
      </c>
      <c r="R171" s="440">
        <f t="shared" si="271"/>
        <v>230</v>
      </c>
      <c r="S171" s="18">
        <f>'ĐẤT PNN'!W171</f>
        <v>4</v>
      </c>
      <c r="T171" s="56">
        <f t="shared" si="330"/>
        <v>140</v>
      </c>
      <c r="U171" s="56">
        <f t="shared" si="331"/>
        <v>120</v>
      </c>
      <c r="V171" s="56">
        <f t="shared" si="332"/>
        <v>100</v>
      </c>
      <c r="W171" s="56">
        <f t="shared" si="333"/>
        <v>80</v>
      </c>
      <c r="X171" s="440">
        <f t="shared" si="272"/>
        <v>470</v>
      </c>
      <c r="Y171" s="440">
        <f t="shared" si="273"/>
        <v>300</v>
      </c>
      <c r="Z171" s="440">
        <f t="shared" si="274"/>
        <v>220</v>
      </c>
      <c r="AA171" s="440">
        <f t="shared" si="275"/>
        <v>140</v>
      </c>
      <c r="AB171" s="457">
        <f>'ĐẤT PNN'!K171-'ĐẤT NN'!H171</f>
        <v>290</v>
      </c>
    </row>
    <row r="172" spans="1:28" ht="31.5" x14ac:dyDescent="0.25">
      <c r="A172" s="54">
        <f t="shared" si="276"/>
        <v>162</v>
      </c>
      <c r="B172" s="84" t="str">
        <f>'ĐẤT PNN'!B172</f>
        <v>VC38NT2_D1</v>
      </c>
      <c r="C172" s="92" t="str">
        <f>'ĐẤT PNN'!C172</f>
        <v>Đường Sở Quýt</v>
      </c>
      <c r="D172" s="92" t="str">
        <f>'ĐẤT PNN'!D172</f>
        <v>Đường tỉnh 768</v>
      </c>
      <c r="E172" s="92" t="str">
        <f>'ĐẤT PNN'!E172</f>
        <v>Mép ngoài đường điện 220KV đầu tiên, tính từ Đường tỉnh 768 đi vào</v>
      </c>
      <c r="F172" s="415">
        <f>K172</f>
        <v>210</v>
      </c>
      <c r="G172" s="95">
        <f>T172</f>
        <v>150</v>
      </c>
      <c r="H172" s="411">
        <f>O172</f>
        <v>700</v>
      </c>
      <c r="I172" s="411">
        <f>X172</f>
        <v>500</v>
      </c>
      <c r="J172" s="416">
        <f>H172/F172</f>
        <v>3.3333333333333335</v>
      </c>
      <c r="K172" s="332">
        <v>210</v>
      </c>
      <c r="L172" s="332">
        <v>190</v>
      </c>
      <c r="M172" s="332">
        <v>170</v>
      </c>
      <c r="N172" s="332">
        <v>140</v>
      </c>
      <c r="O172" s="440">
        <f t="shared" si="268"/>
        <v>700</v>
      </c>
      <c r="P172" s="440">
        <f t="shared" si="269"/>
        <v>480</v>
      </c>
      <c r="Q172" s="440">
        <f t="shared" si="270"/>
        <v>370</v>
      </c>
      <c r="R172" s="440">
        <f t="shared" si="271"/>
        <v>250</v>
      </c>
      <c r="S172" s="405">
        <v>3</v>
      </c>
      <c r="T172" s="414">
        <v>150</v>
      </c>
      <c r="U172" s="414">
        <v>125</v>
      </c>
      <c r="V172" s="414">
        <v>110</v>
      </c>
      <c r="W172" s="414">
        <v>90</v>
      </c>
      <c r="X172" s="440">
        <f t="shared" si="272"/>
        <v>500</v>
      </c>
      <c r="Y172" s="440">
        <f t="shared" si="273"/>
        <v>310</v>
      </c>
      <c r="Z172" s="440">
        <f t="shared" si="274"/>
        <v>240</v>
      </c>
      <c r="AA172" s="440">
        <f t="shared" si="275"/>
        <v>160</v>
      </c>
      <c r="AB172" s="457">
        <f>'ĐẤT PNN'!K172-'ĐẤT NN'!H172</f>
        <v>1400</v>
      </c>
    </row>
    <row r="173" spans="1:28" ht="126" customHeight="1" x14ac:dyDescent="0.25">
      <c r="A173" s="54">
        <f t="shared" si="276"/>
        <v>163</v>
      </c>
      <c r="B173" s="54" t="str">
        <f>'ĐẤT PNN'!B173</f>
        <v>VT2</v>
      </c>
      <c r="C173" s="524" t="str">
        <f>'ĐẤT PNN'!C173</f>
        <v>Các tuyến đường giao thông đấu nối trực tiếp ra Đường Sở Quýt đoạn từ Đường tỉnh 768 đến Mép ngoài đường điện 220KV đầu tiên, tính từ Đường tỉnh 768 đi vào đã được đầu tư mặt đường nhựa, bê tông xi măng:
- Có bề rộng ≥5m, cách đường giao thông ≤1.000m.
- Có bề rộng từ ≥3m đến &lt;5m, cách đường giao thông ≤500m.</v>
      </c>
      <c r="D173" s="525"/>
      <c r="E173" s="526"/>
      <c r="F173" s="425">
        <f t="shared" ref="F173:F178" si="334">IF(B173="VT2",L173,IF(B173="VT3",M173,IF(B173="VT2*0,8",L173,IF(B173="VT3*0,8",M173,N173))))</f>
        <v>190</v>
      </c>
      <c r="G173" s="425">
        <f t="shared" ref="G173:G178" si="335">IF(B173="VT2",U173,IF(B173="VT3",V173,IF(B173="VT2*0,8",U173,IF(B173="VT3*0,8",V173,W173))))</f>
        <v>125</v>
      </c>
      <c r="H173" s="425">
        <f t="shared" ref="H173:H178" si="336">IF(B173="VT2",P173,IF(B173="VT3",Q173,IF(B173="VT4",R173,IF(B173="VT2*0,8",P173,IF(B173="VT3*0,8",Q173,R173)))))</f>
        <v>480</v>
      </c>
      <c r="I173" s="425">
        <f t="shared" ref="I173:I178" si="337">IF(B173="VT2",Y173,IF(B173="VT3",Z173,IF(B173="VT4",AA173,IF(B173="VT2*0,8",Y173,IF(B173="VT3*0,8",Z173,AA173)))))</f>
        <v>310</v>
      </c>
      <c r="J173" s="426">
        <f t="shared" ref="J173:J178" si="338">H173/F173</f>
        <v>2.5263157894736841</v>
      </c>
      <c r="K173" s="56">
        <f t="shared" ref="K173:K178" si="339">K172</f>
        <v>210</v>
      </c>
      <c r="L173" s="56">
        <f t="shared" ref="L173:L178" si="340">L172</f>
        <v>190</v>
      </c>
      <c r="M173" s="56">
        <f t="shared" ref="M173:M178" si="341">M172</f>
        <v>170</v>
      </c>
      <c r="N173" s="56">
        <f t="shared" ref="N173:N178" si="342">N172</f>
        <v>140</v>
      </c>
      <c r="O173" s="440">
        <f t="shared" si="268"/>
        <v>700</v>
      </c>
      <c r="P173" s="440">
        <f t="shared" si="269"/>
        <v>480</v>
      </c>
      <c r="Q173" s="440">
        <f t="shared" si="270"/>
        <v>370</v>
      </c>
      <c r="R173" s="440">
        <f t="shared" si="271"/>
        <v>250</v>
      </c>
      <c r="S173" s="18">
        <f>'ĐẤT PNN'!W173</f>
        <v>4</v>
      </c>
      <c r="T173" s="56">
        <f t="shared" ref="T173:T178" si="343">T172</f>
        <v>150</v>
      </c>
      <c r="U173" s="56">
        <f t="shared" ref="U173:U178" si="344">U172</f>
        <v>125</v>
      </c>
      <c r="V173" s="56">
        <f t="shared" ref="V173:V178" si="345">V172</f>
        <v>110</v>
      </c>
      <c r="W173" s="56">
        <f t="shared" ref="W173:W178" si="346">W172</f>
        <v>90</v>
      </c>
      <c r="X173" s="440">
        <f t="shared" si="272"/>
        <v>500</v>
      </c>
      <c r="Y173" s="440">
        <f t="shared" si="273"/>
        <v>310</v>
      </c>
      <c r="Z173" s="440">
        <f t="shared" si="274"/>
        <v>240</v>
      </c>
      <c r="AA173" s="440">
        <f t="shared" si="275"/>
        <v>160</v>
      </c>
      <c r="AB173" s="457">
        <f>'ĐẤT PNN'!K173-'ĐẤT NN'!H173</f>
        <v>520</v>
      </c>
    </row>
    <row r="174" spans="1:28" ht="141.75" customHeight="1" x14ac:dyDescent="0.25">
      <c r="A174" s="54">
        <f t="shared" si="276"/>
        <v>164</v>
      </c>
      <c r="B174" s="54" t="str">
        <f>'ĐẤT PNN'!B174</f>
        <v>VT3</v>
      </c>
      <c r="C174" s="524" t="str">
        <f>'ĐẤT PNN'!C174</f>
        <v>Các tuyến đường giao thông đấu nối trực tiếp ra Đường Sở Quýt đoạn từ Đường tỉnh 768 đến Mép ngoài đường điện 220KV đầu tiên, tính từ Đường tỉnh 768 đi vào đã được đầu tư mặt đường nhựa, bê tông xi măng:
- Có bề rộng ≥5m, cách đường giao thông &gt;1.000m.
- Có bề rộng từ ≥3m đến &lt;5m, cách đường giao thông từ &gt;500m đến ≤1.000m.
- Có bề rộng &lt;3m, cách đường giao thông ≤200m.</v>
      </c>
      <c r="D174" s="525"/>
      <c r="E174" s="526"/>
      <c r="F174" s="425">
        <f t="shared" si="334"/>
        <v>170</v>
      </c>
      <c r="G174" s="425">
        <f t="shared" si="335"/>
        <v>110</v>
      </c>
      <c r="H174" s="425">
        <f t="shared" si="336"/>
        <v>370</v>
      </c>
      <c r="I174" s="425">
        <f t="shared" si="337"/>
        <v>240</v>
      </c>
      <c r="J174" s="426">
        <f t="shared" si="338"/>
        <v>2.1764705882352939</v>
      </c>
      <c r="K174" s="56">
        <f t="shared" si="339"/>
        <v>210</v>
      </c>
      <c r="L174" s="56">
        <f t="shared" si="340"/>
        <v>190</v>
      </c>
      <c r="M174" s="56">
        <f t="shared" si="341"/>
        <v>170</v>
      </c>
      <c r="N174" s="56">
        <f t="shared" si="342"/>
        <v>140</v>
      </c>
      <c r="O174" s="440">
        <f t="shared" si="268"/>
        <v>700</v>
      </c>
      <c r="P174" s="440">
        <f t="shared" si="269"/>
        <v>480</v>
      </c>
      <c r="Q174" s="440">
        <f t="shared" si="270"/>
        <v>370</v>
      </c>
      <c r="R174" s="440">
        <f t="shared" si="271"/>
        <v>250</v>
      </c>
      <c r="S174" s="18">
        <f>'ĐẤT PNN'!W174</f>
        <v>4</v>
      </c>
      <c r="T174" s="56">
        <f t="shared" si="343"/>
        <v>150</v>
      </c>
      <c r="U174" s="56">
        <f t="shared" si="344"/>
        <v>125</v>
      </c>
      <c r="V174" s="56">
        <f t="shared" si="345"/>
        <v>110</v>
      </c>
      <c r="W174" s="56">
        <f t="shared" si="346"/>
        <v>90</v>
      </c>
      <c r="X174" s="440">
        <f t="shared" si="272"/>
        <v>500</v>
      </c>
      <c r="Y174" s="440">
        <f t="shared" si="273"/>
        <v>310</v>
      </c>
      <c r="Z174" s="440">
        <f t="shared" si="274"/>
        <v>240</v>
      </c>
      <c r="AA174" s="440">
        <f t="shared" si="275"/>
        <v>160</v>
      </c>
      <c r="AB174" s="457">
        <f>'ĐẤT PNN'!K174-'ĐẤT NN'!H174</f>
        <v>470</v>
      </c>
    </row>
    <row r="175" spans="1:28" ht="78.75" customHeight="1" x14ac:dyDescent="0.25">
      <c r="A175" s="54">
        <f t="shared" si="276"/>
        <v>165</v>
      </c>
      <c r="B175" s="54" t="str">
        <f>'ĐẤT PNN'!B175</f>
        <v>VT4</v>
      </c>
      <c r="C175" s="524" t="str">
        <f>'ĐẤT PNN'!C175</f>
        <v>Các tuyến đường giao thông đấu nối trực tiếp ra Đường Sở Quýt đoạn từ Đường tỉnh 768 đến Mép ngoài đường điện 220KV đầu tiên, tính từ Đường tỉnh 768 đi vào đã được đầu tư mặt đường nhựa, bê tông xi măng:
- Có bề rộng từ ≥3m đến &lt;5m, cách đường giao thông &gt;1.000m.
- Có bề rộng &lt;3m, cách đường giao thông &gt;200m.</v>
      </c>
      <c r="D175" s="525"/>
      <c r="E175" s="526"/>
      <c r="F175" s="425">
        <f t="shared" si="334"/>
        <v>140</v>
      </c>
      <c r="G175" s="425">
        <f t="shared" si="335"/>
        <v>90</v>
      </c>
      <c r="H175" s="425">
        <f t="shared" si="336"/>
        <v>250</v>
      </c>
      <c r="I175" s="425">
        <f t="shared" si="337"/>
        <v>160</v>
      </c>
      <c r="J175" s="426">
        <f t="shared" si="338"/>
        <v>1.7857142857142858</v>
      </c>
      <c r="K175" s="56">
        <f t="shared" si="339"/>
        <v>210</v>
      </c>
      <c r="L175" s="56">
        <f t="shared" si="340"/>
        <v>190</v>
      </c>
      <c r="M175" s="56">
        <f t="shared" si="341"/>
        <v>170</v>
      </c>
      <c r="N175" s="56">
        <f t="shared" si="342"/>
        <v>140</v>
      </c>
      <c r="O175" s="440">
        <f t="shared" si="268"/>
        <v>700</v>
      </c>
      <c r="P175" s="440">
        <f t="shared" si="269"/>
        <v>480</v>
      </c>
      <c r="Q175" s="440">
        <f t="shared" si="270"/>
        <v>370</v>
      </c>
      <c r="R175" s="440">
        <f t="shared" si="271"/>
        <v>250</v>
      </c>
      <c r="S175" s="18">
        <f>'ĐẤT PNN'!W175</f>
        <v>4</v>
      </c>
      <c r="T175" s="56">
        <f t="shared" si="343"/>
        <v>150</v>
      </c>
      <c r="U175" s="56">
        <f t="shared" si="344"/>
        <v>125</v>
      </c>
      <c r="V175" s="56">
        <f t="shared" si="345"/>
        <v>110</v>
      </c>
      <c r="W175" s="56">
        <f t="shared" si="346"/>
        <v>90</v>
      </c>
      <c r="X175" s="440">
        <f t="shared" si="272"/>
        <v>500</v>
      </c>
      <c r="Y175" s="440">
        <f t="shared" si="273"/>
        <v>310</v>
      </c>
      <c r="Z175" s="440">
        <f t="shared" si="274"/>
        <v>240</v>
      </c>
      <c r="AA175" s="440">
        <f t="shared" si="275"/>
        <v>160</v>
      </c>
      <c r="AB175" s="457">
        <f>'ĐẤT PNN'!K175-'ĐẤT NN'!H175</f>
        <v>410</v>
      </c>
    </row>
    <row r="176" spans="1:28" ht="126" customHeight="1" x14ac:dyDescent="0.25">
      <c r="A176" s="54">
        <f t="shared" si="276"/>
        <v>166</v>
      </c>
      <c r="B176" s="54" t="str">
        <f>'ĐẤT PNN'!B176</f>
        <v>VT2*0,8</v>
      </c>
      <c r="C176" s="524" t="str">
        <f>'ĐẤT PNN'!C176</f>
        <v>Các tuyến đường giao thông không đấu nối trực tiếp và thông ra Đường Sở Quýt đoạn từ Đường tỉnh 768 đến Mép ngoài đường điện 220KV đầu tiên, tính từ Đường tỉnh 768 đi vào đã được đầu tư mặt đường nhựa, bê tông xi măng:
- Có bề rộng ≥5m, cách đường giao thông ≤1.000m.
- Có bề rộng từ ≥3m đến &lt;5m, cách đường giao thông ≤500m.</v>
      </c>
      <c r="D176" s="525"/>
      <c r="E176" s="526"/>
      <c r="F176" s="425">
        <f t="shared" si="334"/>
        <v>190</v>
      </c>
      <c r="G176" s="425">
        <f t="shared" si="335"/>
        <v>125</v>
      </c>
      <c r="H176" s="425">
        <f t="shared" si="336"/>
        <v>480</v>
      </c>
      <c r="I176" s="425">
        <f t="shared" si="337"/>
        <v>310</v>
      </c>
      <c r="J176" s="426">
        <f t="shared" si="338"/>
        <v>2.5263157894736841</v>
      </c>
      <c r="K176" s="56">
        <f t="shared" si="339"/>
        <v>210</v>
      </c>
      <c r="L176" s="56">
        <f t="shared" si="340"/>
        <v>190</v>
      </c>
      <c r="M176" s="56">
        <f t="shared" si="341"/>
        <v>170</v>
      </c>
      <c r="N176" s="56">
        <f t="shared" si="342"/>
        <v>140</v>
      </c>
      <c r="O176" s="440">
        <f t="shared" si="268"/>
        <v>700</v>
      </c>
      <c r="P176" s="440">
        <f t="shared" si="269"/>
        <v>480</v>
      </c>
      <c r="Q176" s="440">
        <f t="shared" si="270"/>
        <v>370</v>
      </c>
      <c r="R176" s="440">
        <f t="shared" si="271"/>
        <v>250</v>
      </c>
      <c r="S176" s="18">
        <f>'ĐẤT PNN'!W176</f>
        <v>4</v>
      </c>
      <c r="T176" s="56">
        <f t="shared" si="343"/>
        <v>150</v>
      </c>
      <c r="U176" s="56">
        <f t="shared" si="344"/>
        <v>125</v>
      </c>
      <c r="V176" s="56">
        <f t="shared" si="345"/>
        <v>110</v>
      </c>
      <c r="W176" s="56">
        <f t="shared" si="346"/>
        <v>90</v>
      </c>
      <c r="X176" s="440">
        <f t="shared" si="272"/>
        <v>500</v>
      </c>
      <c r="Y176" s="440">
        <f t="shared" si="273"/>
        <v>310</v>
      </c>
      <c r="Z176" s="440">
        <f t="shared" si="274"/>
        <v>240</v>
      </c>
      <c r="AA176" s="440">
        <f t="shared" si="275"/>
        <v>160</v>
      </c>
      <c r="AB176" s="457">
        <f>'ĐẤT PNN'!K176-'ĐẤT NN'!H176</f>
        <v>420</v>
      </c>
    </row>
    <row r="177" spans="1:28" ht="140.44999999999999" customHeight="1" x14ac:dyDescent="0.25">
      <c r="A177" s="54">
        <f t="shared" si="276"/>
        <v>167</v>
      </c>
      <c r="B177" s="54" t="str">
        <f>'ĐẤT PNN'!B177</f>
        <v>VT3*0,8</v>
      </c>
      <c r="C177" s="524" t="str">
        <f>'ĐẤT PNN'!C177</f>
        <v>Các tuyến đường giao thông không đấu nối trực tiếp và thông ra Đường Sở Quýt đoạn từ Đường tỉnh 768 đến Mép ngoài đường điện 220KV đầu tiên, tính từ Đường tỉnh 768 đi vào đã được đầu tư mặt đường nhựa, bê tông xi măng:
- Có bề rộng ≥5m, cách đường giao thông &gt;1.000m.
- Có bề rộng từ ≥3m đến &lt;5m, cách đường giao thông từ &gt;500m đến ≤1.000m.
- Có bề rộng &lt;3m, cách đường giao thông ≤200m.</v>
      </c>
      <c r="D177" s="525"/>
      <c r="E177" s="526"/>
      <c r="F177" s="425">
        <f t="shared" si="334"/>
        <v>170</v>
      </c>
      <c r="G177" s="425">
        <f t="shared" si="335"/>
        <v>110</v>
      </c>
      <c r="H177" s="425">
        <f t="shared" si="336"/>
        <v>370</v>
      </c>
      <c r="I177" s="425">
        <f t="shared" si="337"/>
        <v>240</v>
      </c>
      <c r="J177" s="426">
        <f t="shared" si="338"/>
        <v>2.1764705882352939</v>
      </c>
      <c r="K177" s="56">
        <f t="shared" si="339"/>
        <v>210</v>
      </c>
      <c r="L177" s="56">
        <f t="shared" si="340"/>
        <v>190</v>
      </c>
      <c r="M177" s="56">
        <f t="shared" si="341"/>
        <v>170</v>
      </c>
      <c r="N177" s="56">
        <f t="shared" si="342"/>
        <v>140</v>
      </c>
      <c r="O177" s="440">
        <f t="shared" si="268"/>
        <v>700</v>
      </c>
      <c r="P177" s="440">
        <f t="shared" si="269"/>
        <v>480</v>
      </c>
      <c r="Q177" s="440">
        <f t="shared" si="270"/>
        <v>370</v>
      </c>
      <c r="R177" s="440">
        <f t="shared" si="271"/>
        <v>250</v>
      </c>
      <c r="S177" s="18">
        <f>'ĐẤT PNN'!W177</f>
        <v>4</v>
      </c>
      <c r="T177" s="56">
        <f t="shared" si="343"/>
        <v>150</v>
      </c>
      <c r="U177" s="56">
        <f t="shared" si="344"/>
        <v>125</v>
      </c>
      <c r="V177" s="56">
        <f t="shared" si="345"/>
        <v>110</v>
      </c>
      <c r="W177" s="56">
        <f t="shared" si="346"/>
        <v>90</v>
      </c>
      <c r="X177" s="440">
        <f t="shared" si="272"/>
        <v>500</v>
      </c>
      <c r="Y177" s="440">
        <f t="shared" si="273"/>
        <v>310</v>
      </c>
      <c r="Z177" s="440">
        <f t="shared" si="274"/>
        <v>240</v>
      </c>
      <c r="AA177" s="440">
        <f t="shared" si="275"/>
        <v>160</v>
      </c>
      <c r="AB177" s="457">
        <f>'ĐẤT PNN'!K177-'ĐẤT NN'!H177</f>
        <v>410</v>
      </c>
    </row>
    <row r="178" spans="1:28" ht="78.75" customHeight="1" x14ac:dyDescent="0.25">
      <c r="A178" s="54">
        <f t="shared" si="276"/>
        <v>168</v>
      </c>
      <c r="B178" s="54" t="str">
        <f>'ĐẤT PNN'!B178</f>
        <v>VT4*0,8</v>
      </c>
      <c r="C178" s="524" t="str">
        <f>'ĐẤT PNN'!C178</f>
        <v>Các tuyến đường giao thông không đấu nối trực tiếp và thông ra Đường Sở Quýt đoạn từ Đường tỉnh 768 đến Mép ngoài đường điện 220KV đầu tiên, tính từ Đường tỉnh 768 đi vào đã được đầu tư mặt đường nhựa, bê tông xi măng:
- Có bề rộng từ ≥3m đến &lt;5m, cách đường giao thông &gt;1.000m.
- Có bề rộng &lt;3m, cách đường giao thông &gt;200m.</v>
      </c>
      <c r="D178" s="525"/>
      <c r="E178" s="526"/>
      <c r="F178" s="425">
        <f t="shared" si="334"/>
        <v>140</v>
      </c>
      <c r="G178" s="425">
        <f t="shared" si="335"/>
        <v>90</v>
      </c>
      <c r="H178" s="425">
        <f t="shared" si="336"/>
        <v>250</v>
      </c>
      <c r="I178" s="425">
        <f t="shared" si="337"/>
        <v>160</v>
      </c>
      <c r="J178" s="426">
        <f t="shared" si="338"/>
        <v>1.7857142857142858</v>
      </c>
      <c r="K178" s="56">
        <f t="shared" si="339"/>
        <v>210</v>
      </c>
      <c r="L178" s="56">
        <f t="shared" si="340"/>
        <v>190</v>
      </c>
      <c r="M178" s="56">
        <f t="shared" si="341"/>
        <v>170</v>
      </c>
      <c r="N178" s="56">
        <f t="shared" si="342"/>
        <v>140</v>
      </c>
      <c r="O178" s="440">
        <f t="shared" si="268"/>
        <v>700</v>
      </c>
      <c r="P178" s="440">
        <f t="shared" si="269"/>
        <v>480</v>
      </c>
      <c r="Q178" s="440">
        <f t="shared" si="270"/>
        <v>370</v>
      </c>
      <c r="R178" s="440">
        <f t="shared" si="271"/>
        <v>250</v>
      </c>
      <c r="S178" s="18">
        <f>'ĐẤT PNN'!W178</f>
        <v>4</v>
      </c>
      <c r="T178" s="56">
        <f t="shared" si="343"/>
        <v>150</v>
      </c>
      <c r="U178" s="56">
        <f t="shared" si="344"/>
        <v>125</v>
      </c>
      <c r="V178" s="56">
        <f t="shared" si="345"/>
        <v>110</v>
      </c>
      <c r="W178" s="56">
        <f t="shared" si="346"/>
        <v>90</v>
      </c>
      <c r="X178" s="440">
        <f t="shared" si="272"/>
        <v>500</v>
      </c>
      <c r="Y178" s="440">
        <f t="shared" si="273"/>
        <v>310</v>
      </c>
      <c r="Z178" s="440">
        <f t="shared" si="274"/>
        <v>240</v>
      </c>
      <c r="AA178" s="440">
        <f t="shared" si="275"/>
        <v>160</v>
      </c>
      <c r="AB178" s="457">
        <f>'ĐẤT PNN'!K178-'ĐẤT NN'!H178</f>
        <v>340</v>
      </c>
    </row>
    <row r="179" spans="1:28" ht="31.5" x14ac:dyDescent="0.25">
      <c r="A179" s="54">
        <f t="shared" si="276"/>
        <v>169</v>
      </c>
      <c r="B179" s="84" t="str">
        <f>'ĐẤT PNN'!B179</f>
        <v>VC38NT2_D2</v>
      </c>
      <c r="C179" s="92" t="str">
        <f>'ĐẤT PNN'!C179</f>
        <v>Đường Sở Quýt</v>
      </c>
      <c r="D179" s="92" t="str">
        <f>'ĐẤT PNN'!D179</f>
        <v>Mép ngoài đường điện 220KV đầu tiên, tính từ Đường tỉnh 768 đi vào</v>
      </c>
      <c r="E179" s="92" t="str">
        <f>'ĐẤT PNN'!E179</f>
        <v>Đường Kỳ Lân</v>
      </c>
      <c r="F179" s="415">
        <f>K179</f>
        <v>210</v>
      </c>
      <c r="G179" s="95">
        <f>T179</f>
        <v>150</v>
      </c>
      <c r="H179" s="411">
        <f>O179</f>
        <v>700</v>
      </c>
      <c r="I179" s="411">
        <f>X179</f>
        <v>500</v>
      </c>
      <c r="J179" s="416">
        <f>H179/F179</f>
        <v>3.3333333333333335</v>
      </c>
      <c r="K179" s="332">
        <v>210</v>
      </c>
      <c r="L179" s="332">
        <v>190</v>
      </c>
      <c r="M179" s="332">
        <v>170</v>
      </c>
      <c r="N179" s="332">
        <v>140</v>
      </c>
      <c r="O179" s="440">
        <f t="shared" si="268"/>
        <v>700</v>
      </c>
      <c r="P179" s="440">
        <f t="shared" si="269"/>
        <v>480</v>
      </c>
      <c r="Q179" s="440">
        <f t="shared" si="270"/>
        <v>370</v>
      </c>
      <c r="R179" s="440">
        <f t="shared" si="271"/>
        <v>250</v>
      </c>
      <c r="S179" s="405">
        <v>3</v>
      </c>
      <c r="T179" s="414">
        <v>150</v>
      </c>
      <c r="U179" s="414">
        <v>125</v>
      </c>
      <c r="V179" s="414">
        <v>110</v>
      </c>
      <c r="W179" s="414">
        <v>90</v>
      </c>
      <c r="X179" s="440">
        <f t="shared" si="272"/>
        <v>500</v>
      </c>
      <c r="Y179" s="440">
        <f t="shared" si="273"/>
        <v>310</v>
      </c>
      <c r="Z179" s="440">
        <f t="shared" si="274"/>
        <v>240</v>
      </c>
      <c r="AA179" s="440">
        <f t="shared" si="275"/>
        <v>160</v>
      </c>
      <c r="AB179" s="457">
        <f>'ĐẤT PNN'!K179-'ĐẤT NN'!H179</f>
        <v>1200</v>
      </c>
    </row>
    <row r="180" spans="1:28" ht="126" customHeight="1" x14ac:dyDescent="0.25">
      <c r="A180" s="54">
        <f t="shared" si="276"/>
        <v>170</v>
      </c>
      <c r="B180" s="54" t="str">
        <f>'ĐẤT PNN'!B180</f>
        <v>VT2</v>
      </c>
      <c r="C180" s="524" t="str">
        <f>'ĐẤT PNN'!C180</f>
        <v>Các tuyến đường giao thông đấu nối trực tiếp ra Đường Sở Quýt đoạn từ Mép ngoài đường điện 220KV đầu tiên, tính từ Đường tỉnh 768 đi vào đến Đường Kỳ Lân đã được đầu tư mặt đường nhựa, bê tông xi măng:
- Có bề rộng ≥5m, cách đường giao thông ≤1.000m.
- Có bề rộng từ ≥3m đến &lt;5m, cách đường giao thông ≤500m.</v>
      </c>
      <c r="D180" s="525"/>
      <c r="E180" s="526"/>
      <c r="F180" s="425">
        <f t="shared" ref="F180:F185" si="347">IF(B180="VT2",L180,IF(B180="VT3",M180,IF(B180="VT2*0,8",L180,IF(B180="VT3*0,8",M180,N180))))</f>
        <v>190</v>
      </c>
      <c r="G180" s="425">
        <f t="shared" ref="G180:G185" si="348">IF(B180="VT2",U180,IF(B180="VT3",V180,IF(B180="VT2*0,8",U180,IF(B180="VT3*0,8",V180,W180))))</f>
        <v>125</v>
      </c>
      <c r="H180" s="425">
        <f t="shared" ref="H180:H185" si="349">IF(B180="VT2",P180,IF(B180="VT3",Q180,IF(B180="VT4",R180,IF(B180="VT2*0,8",P180,IF(B180="VT3*0,8",Q180,R180)))))</f>
        <v>480</v>
      </c>
      <c r="I180" s="425">
        <f t="shared" ref="I180:I185" si="350">IF(B180="VT2",Y180,IF(B180="VT3",Z180,IF(B180="VT4",AA180,IF(B180="VT2*0,8",Y180,IF(B180="VT3*0,8",Z180,AA180)))))</f>
        <v>310</v>
      </c>
      <c r="J180" s="426">
        <f t="shared" ref="J180:J185" si="351">H180/F180</f>
        <v>2.5263157894736841</v>
      </c>
      <c r="K180" s="56">
        <f t="shared" ref="K180:K185" si="352">K179</f>
        <v>210</v>
      </c>
      <c r="L180" s="56">
        <f t="shared" ref="L180:L185" si="353">L179</f>
        <v>190</v>
      </c>
      <c r="M180" s="56">
        <f t="shared" ref="M180:M185" si="354">M179</f>
        <v>170</v>
      </c>
      <c r="N180" s="56">
        <f t="shared" ref="N180:N185" si="355">N179</f>
        <v>140</v>
      </c>
      <c r="O180" s="440">
        <f t="shared" si="268"/>
        <v>700</v>
      </c>
      <c r="P180" s="440">
        <f t="shared" si="269"/>
        <v>480</v>
      </c>
      <c r="Q180" s="440">
        <f t="shared" si="270"/>
        <v>370</v>
      </c>
      <c r="R180" s="440">
        <f t="shared" si="271"/>
        <v>250</v>
      </c>
      <c r="S180" s="18">
        <f>'ĐẤT PNN'!W180</f>
        <v>4</v>
      </c>
      <c r="T180" s="56">
        <f t="shared" ref="T180:T185" si="356">T179</f>
        <v>150</v>
      </c>
      <c r="U180" s="56">
        <f t="shared" ref="U180:U185" si="357">U179</f>
        <v>125</v>
      </c>
      <c r="V180" s="56">
        <f t="shared" ref="V180:V185" si="358">V179</f>
        <v>110</v>
      </c>
      <c r="W180" s="56">
        <f t="shared" ref="W180:W185" si="359">W179</f>
        <v>90</v>
      </c>
      <c r="X180" s="440">
        <f t="shared" si="272"/>
        <v>500</v>
      </c>
      <c r="Y180" s="440">
        <f t="shared" si="273"/>
        <v>310</v>
      </c>
      <c r="Z180" s="440">
        <f t="shared" si="274"/>
        <v>240</v>
      </c>
      <c r="AA180" s="440">
        <f t="shared" si="275"/>
        <v>160</v>
      </c>
      <c r="AB180" s="457">
        <f>'ĐẤT PNN'!K180-'ĐẤT NN'!H180</f>
        <v>420</v>
      </c>
    </row>
    <row r="181" spans="1:28" ht="141.75" customHeight="1" x14ac:dyDescent="0.25">
      <c r="A181" s="54">
        <f t="shared" si="276"/>
        <v>171</v>
      </c>
      <c r="B181" s="54" t="str">
        <f>'ĐẤT PNN'!B181</f>
        <v>VT3</v>
      </c>
      <c r="C181" s="524" t="str">
        <f>'ĐẤT PNN'!C181</f>
        <v>Các tuyến đường giao thông đấu nối trực tiếp ra Đường Sở Quýt đoạn từ Mép ngoài đường điện 220KV đầu tiên, tính từ Đường tỉnh 768 đi vào đến Đường Kỳ Lân đã được đầu tư mặt đường nhựa, bê tông xi măng:
- Có bề rộng ≥5m, cách đường giao thông &gt;1.000m.
- Có bề rộng từ ≥3m đến &lt;5m, cách đường giao thông từ &gt;500m đến ≤1.000m.
- Có bề rộng &lt;3m, cách đường giao thông ≤200m.</v>
      </c>
      <c r="D181" s="525"/>
      <c r="E181" s="526"/>
      <c r="F181" s="425">
        <f t="shared" si="347"/>
        <v>170</v>
      </c>
      <c r="G181" s="425">
        <f t="shared" si="348"/>
        <v>110</v>
      </c>
      <c r="H181" s="425">
        <f t="shared" si="349"/>
        <v>370</v>
      </c>
      <c r="I181" s="425">
        <f t="shared" si="350"/>
        <v>240</v>
      </c>
      <c r="J181" s="426">
        <f t="shared" si="351"/>
        <v>2.1764705882352939</v>
      </c>
      <c r="K181" s="56">
        <f t="shared" si="352"/>
        <v>210</v>
      </c>
      <c r="L181" s="56">
        <f t="shared" si="353"/>
        <v>190</v>
      </c>
      <c r="M181" s="56">
        <f t="shared" si="354"/>
        <v>170</v>
      </c>
      <c r="N181" s="56">
        <f t="shared" si="355"/>
        <v>140</v>
      </c>
      <c r="O181" s="440">
        <f t="shared" si="268"/>
        <v>700</v>
      </c>
      <c r="P181" s="440">
        <f t="shared" si="269"/>
        <v>480</v>
      </c>
      <c r="Q181" s="440">
        <f t="shared" si="270"/>
        <v>370</v>
      </c>
      <c r="R181" s="440">
        <f t="shared" si="271"/>
        <v>250</v>
      </c>
      <c r="S181" s="18">
        <f>'ĐẤT PNN'!W181</f>
        <v>4</v>
      </c>
      <c r="T181" s="56">
        <f t="shared" si="356"/>
        <v>150</v>
      </c>
      <c r="U181" s="56">
        <f t="shared" si="357"/>
        <v>125</v>
      </c>
      <c r="V181" s="56">
        <f t="shared" si="358"/>
        <v>110</v>
      </c>
      <c r="W181" s="56">
        <f t="shared" si="359"/>
        <v>90</v>
      </c>
      <c r="X181" s="440">
        <f t="shared" si="272"/>
        <v>500</v>
      </c>
      <c r="Y181" s="440">
        <f t="shared" si="273"/>
        <v>310</v>
      </c>
      <c r="Z181" s="440">
        <f t="shared" si="274"/>
        <v>240</v>
      </c>
      <c r="AA181" s="440">
        <f t="shared" si="275"/>
        <v>160</v>
      </c>
      <c r="AB181" s="457">
        <f>'ĐẤT PNN'!K181-'ĐẤT NN'!H181</f>
        <v>410</v>
      </c>
    </row>
    <row r="182" spans="1:28" ht="78.75" customHeight="1" x14ac:dyDescent="0.25">
      <c r="A182" s="54">
        <f t="shared" si="276"/>
        <v>172</v>
      </c>
      <c r="B182" s="54" t="str">
        <f>'ĐẤT PNN'!B182</f>
        <v>VT4</v>
      </c>
      <c r="C182" s="524" t="str">
        <f>'ĐẤT PNN'!C182</f>
        <v>Các tuyến đường giao thông đấu nối trực tiếp ra Đường Sở Quýt đoạn từ Mép ngoài đường điện 220KV đầu tiên, tính từ Đường tỉnh 768 đi vào đến Đường Kỳ Lân đã được đầu tư mặt đường nhựa, bê tông xi măng:
- Có bề rộng từ ≥3m đến &lt;5m, cách đường giao thông &gt;1.000m.
- Có bề rộng &lt;3m, cách đường giao thông &gt;200m.</v>
      </c>
      <c r="D182" s="525"/>
      <c r="E182" s="526"/>
      <c r="F182" s="425">
        <f t="shared" si="347"/>
        <v>140</v>
      </c>
      <c r="G182" s="425">
        <f t="shared" si="348"/>
        <v>90</v>
      </c>
      <c r="H182" s="425">
        <f t="shared" si="349"/>
        <v>250</v>
      </c>
      <c r="I182" s="425">
        <f t="shared" si="350"/>
        <v>160</v>
      </c>
      <c r="J182" s="426">
        <f t="shared" si="351"/>
        <v>1.7857142857142858</v>
      </c>
      <c r="K182" s="56">
        <f t="shared" si="352"/>
        <v>210</v>
      </c>
      <c r="L182" s="56">
        <f t="shared" si="353"/>
        <v>190</v>
      </c>
      <c r="M182" s="56">
        <f t="shared" si="354"/>
        <v>170</v>
      </c>
      <c r="N182" s="56">
        <f t="shared" si="355"/>
        <v>140</v>
      </c>
      <c r="O182" s="440">
        <f t="shared" si="268"/>
        <v>700</v>
      </c>
      <c r="P182" s="440">
        <f t="shared" si="269"/>
        <v>480</v>
      </c>
      <c r="Q182" s="440">
        <f t="shared" si="270"/>
        <v>370</v>
      </c>
      <c r="R182" s="440">
        <f t="shared" si="271"/>
        <v>250</v>
      </c>
      <c r="S182" s="18">
        <f>'ĐẤT PNN'!W182</f>
        <v>4</v>
      </c>
      <c r="T182" s="56">
        <f t="shared" si="356"/>
        <v>150</v>
      </c>
      <c r="U182" s="56">
        <f t="shared" si="357"/>
        <v>125</v>
      </c>
      <c r="V182" s="56">
        <f t="shared" si="358"/>
        <v>110</v>
      </c>
      <c r="W182" s="56">
        <f t="shared" si="359"/>
        <v>90</v>
      </c>
      <c r="X182" s="440">
        <f t="shared" si="272"/>
        <v>500</v>
      </c>
      <c r="Y182" s="440">
        <f t="shared" si="273"/>
        <v>310</v>
      </c>
      <c r="Z182" s="440">
        <f t="shared" si="274"/>
        <v>240</v>
      </c>
      <c r="AA182" s="440">
        <f t="shared" si="275"/>
        <v>160</v>
      </c>
      <c r="AB182" s="457">
        <f>'ĐẤT PNN'!K182-'ĐẤT NN'!H182</f>
        <v>410</v>
      </c>
    </row>
    <row r="183" spans="1:28" ht="126" customHeight="1" x14ac:dyDescent="0.25">
      <c r="A183" s="54">
        <f t="shared" si="276"/>
        <v>173</v>
      </c>
      <c r="B183" s="54" t="str">
        <f>'ĐẤT PNN'!B183</f>
        <v>VT2*0,8</v>
      </c>
      <c r="C183" s="524" t="str">
        <f>'ĐẤT PNN'!C183</f>
        <v>Các tuyến đường giao thông không đấu nối trực tiếp và thông ra Đường Sở Quýt đoạn từ Mép ngoài đường điện 220KV đầu tiên, tính từ Đường tỉnh 768 đi vào đến Đường Kỳ Lân đã được đầu tư mặt đường nhựa, bê tông xi măng:
- Có bề rộng ≥5m, cách đường giao thông ≤1.000m.
- Có bề rộng từ ≥3m đến &lt;5m, cách đường giao thông ≤500m.</v>
      </c>
      <c r="D183" s="525"/>
      <c r="E183" s="526"/>
      <c r="F183" s="425">
        <f t="shared" si="347"/>
        <v>190</v>
      </c>
      <c r="G183" s="425">
        <f t="shared" si="348"/>
        <v>125</v>
      </c>
      <c r="H183" s="425">
        <f t="shared" si="349"/>
        <v>480</v>
      </c>
      <c r="I183" s="425">
        <f t="shared" si="350"/>
        <v>310</v>
      </c>
      <c r="J183" s="426">
        <f t="shared" si="351"/>
        <v>2.5263157894736841</v>
      </c>
      <c r="K183" s="56">
        <f t="shared" si="352"/>
        <v>210</v>
      </c>
      <c r="L183" s="56">
        <f t="shared" si="353"/>
        <v>190</v>
      </c>
      <c r="M183" s="56">
        <f t="shared" si="354"/>
        <v>170</v>
      </c>
      <c r="N183" s="56">
        <f t="shared" si="355"/>
        <v>140</v>
      </c>
      <c r="O183" s="440">
        <f t="shared" si="268"/>
        <v>700</v>
      </c>
      <c r="P183" s="440">
        <f t="shared" si="269"/>
        <v>480</v>
      </c>
      <c r="Q183" s="440">
        <f t="shared" si="270"/>
        <v>370</v>
      </c>
      <c r="R183" s="440">
        <f t="shared" si="271"/>
        <v>250</v>
      </c>
      <c r="S183" s="18">
        <f>'ĐẤT PNN'!W183</f>
        <v>4</v>
      </c>
      <c r="T183" s="56">
        <f t="shared" si="356"/>
        <v>150</v>
      </c>
      <c r="U183" s="56">
        <f t="shared" si="357"/>
        <v>125</v>
      </c>
      <c r="V183" s="56">
        <f t="shared" si="358"/>
        <v>110</v>
      </c>
      <c r="W183" s="56">
        <f t="shared" si="359"/>
        <v>90</v>
      </c>
      <c r="X183" s="440">
        <f t="shared" si="272"/>
        <v>500</v>
      </c>
      <c r="Y183" s="440">
        <f t="shared" si="273"/>
        <v>310</v>
      </c>
      <c r="Z183" s="440">
        <f t="shared" si="274"/>
        <v>240</v>
      </c>
      <c r="AA183" s="440">
        <f t="shared" si="275"/>
        <v>160</v>
      </c>
      <c r="AB183" s="457">
        <f>'ĐẤT PNN'!K183-'ĐẤT NN'!H183</f>
        <v>360</v>
      </c>
    </row>
    <row r="184" spans="1:28" ht="140.44999999999999" customHeight="1" x14ac:dyDescent="0.25">
      <c r="A184" s="54">
        <f t="shared" si="276"/>
        <v>174</v>
      </c>
      <c r="B184" s="54" t="str">
        <f>'ĐẤT PNN'!B184</f>
        <v>VT3*0,8</v>
      </c>
      <c r="C184" s="524" t="str">
        <f>'ĐẤT PNN'!C184</f>
        <v>Các tuyến đường giao thông không đấu nối trực tiếp và thông ra Đường Sở Quýt đoạn từ Mép ngoài đường điện 220KV đầu tiên, tính từ Đường tỉnh 768 đi vào đến Đường Kỳ Lân đã được đầu tư mặt đường nhựa, bê tông xi măng:
- Có bề rộng ≥5m, cách đường giao thông &gt;1.000m.
- Có bề rộng từ ≥3m đến &lt;5m, cách đường giao thông từ &gt;500m đến ≤1.000m.
- Có bề rộng &lt;3m, cách đường giao thông ≤200m.</v>
      </c>
      <c r="D184" s="525"/>
      <c r="E184" s="526"/>
      <c r="F184" s="425">
        <f t="shared" si="347"/>
        <v>170</v>
      </c>
      <c r="G184" s="425">
        <f t="shared" si="348"/>
        <v>110</v>
      </c>
      <c r="H184" s="425">
        <f t="shared" si="349"/>
        <v>370</v>
      </c>
      <c r="I184" s="425">
        <f t="shared" si="350"/>
        <v>240</v>
      </c>
      <c r="J184" s="426">
        <f t="shared" si="351"/>
        <v>2.1764705882352939</v>
      </c>
      <c r="K184" s="56">
        <f t="shared" si="352"/>
        <v>210</v>
      </c>
      <c r="L184" s="56">
        <f t="shared" si="353"/>
        <v>190</v>
      </c>
      <c r="M184" s="56">
        <f t="shared" si="354"/>
        <v>170</v>
      </c>
      <c r="N184" s="56">
        <f t="shared" si="355"/>
        <v>140</v>
      </c>
      <c r="O184" s="440">
        <f t="shared" si="268"/>
        <v>700</v>
      </c>
      <c r="P184" s="440">
        <f t="shared" si="269"/>
        <v>480</v>
      </c>
      <c r="Q184" s="440">
        <f t="shared" si="270"/>
        <v>370</v>
      </c>
      <c r="R184" s="440">
        <f t="shared" si="271"/>
        <v>250</v>
      </c>
      <c r="S184" s="18">
        <f>'ĐẤT PNN'!W184</f>
        <v>4</v>
      </c>
      <c r="T184" s="56">
        <f t="shared" si="356"/>
        <v>150</v>
      </c>
      <c r="U184" s="56">
        <f t="shared" si="357"/>
        <v>125</v>
      </c>
      <c r="V184" s="56">
        <f t="shared" si="358"/>
        <v>110</v>
      </c>
      <c r="W184" s="56">
        <f t="shared" si="359"/>
        <v>90</v>
      </c>
      <c r="X184" s="440">
        <f t="shared" si="272"/>
        <v>500</v>
      </c>
      <c r="Y184" s="440">
        <f t="shared" si="273"/>
        <v>310</v>
      </c>
      <c r="Z184" s="440">
        <f t="shared" si="274"/>
        <v>240</v>
      </c>
      <c r="AA184" s="440">
        <f t="shared" si="275"/>
        <v>160</v>
      </c>
      <c r="AB184" s="457">
        <f>'ĐẤT PNN'!K184-'ĐẤT NN'!H184</f>
        <v>350</v>
      </c>
    </row>
    <row r="185" spans="1:28" ht="78.75" customHeight="1" x14ac:dyDescent="0.25">
      <c r="A185" s="54">
        <f t="shared" si="276"/>
        <v>175</v>
      </c>
      <c r="B185" s="54" t="str">
        <f>'ĐẤT PNN'!B185</f>
        <v>VT4*0,8</v>
      </c>
      <c r="C185" s="524" t="str">
        <f>'ĐẤT PNN'!C185</f>
        <v>Các tuyến đường giao thông không đấu nối trực tiếp và thông ra Đường Sở Quýt đoạn từ Mép ngoài đường điện 220KV đầu tiên, tính từ Đường tỉnh 768 đi vào đến Đường Kỳ Lân đã được đầu tư mặt đường nhựa, bê tông xi măng:
- Có bề rộng từ ≥3m đến &lt;5m, cách đường giao thông &gt;1.000m.
- Có bề rộng &lt;3m, cách đường giao thông &gt;200m.</v>
      </c>
      <c r="D185" s="525"/>
      <c r="E185" s="526"/>
      <c r="F185" s="425">
        <f t="shared" si="347"/>
        <v>140</v>
      </c>
      <c r="G185" s="425">
        <f t="shared" si="348"/>
        <v>90</v>
      </c>
      <c r="H185" s="425">
        <f t="shared" si="349"/>
        <v>250</v>
      </c>
      <c r="I185" s="425">
        <f t="shared" si="350"/>
        <v>160</v>
      </c>
      <c r="J185" s="426">
        <f t="shared" si="351"/>
        <v>1.7857142857142858</v>
      </c>
      <c r="K185" s="56">
        <f t="shared" si="352"/>
        <v>210</v>
      </c>
      <c r="L185" s="56">
        <f t="shared" si="353"/>
        <v>190</v>
      </c>
      <c r="M185" s="56">
        <f t="shared" si="354"/>
        <v>170</v>
      </c>
      <c r="N185" s="56">
        <f t="shared" si="355"/>
        <v>140</v>
      </c>
      <c r="O185" s="440">
        <f t="shared" si="268"/>
        <v>700</v>
      </c>
      <c r="P185" s="440">
        <f t="shared" si="269"/>
        <v>480</v>
      </c>
      <c r="Q185" s="440">
        <f t="shared" si="270"/>
        <v>370</v>
      </c>
      <c r="R185" s="440">
        <f t="shared" si="271"/>
        <v>250</v>
      </c>
      <c r="S185" s="18">
        <f>'ĐẤT PNN'!W185</f>
        <v>4</v>
      </c>
      <c r="T185" s="56">
        <f t="shared" si="356"/>
        <v>150</v>
      </c>
      <c r="U185" s="56">
        <f t="shared" si="357"/>
        <v>125</v>
      </c>
      <c r="V185" s="56">
        <f t="shared" si="358"/>
        <v>110</v>
      </c>
      <c r="W185" s="56">
        <f t="shared" si="359"/>
        <v>90</v>
      </c>
      <c r="X185" s="440">
        <f t="shared" si="272"/>
        <v>500</v>
      </c>
      <c r="Y185" s="440">
        <f t="shared" si="273"/>
        <v>310</v>
      </c>
      <c r="Z185" s="440">
        <f t="shared" si="274"/>
        <v>240</v>
      </c>
      <c r="AA185" s="440">
        <f t="shared" si="275"/>
        <v>160</v>
      </c>
      <c r="AB185" s="457">
        <f>'ĐẤT PNN'!K185-'ĐẤT NN'!H185</f>
        <v>340</v>
      </c>
    </row>
    <row r="186" spans="1:28" ht="31.5" x14ac:dyDescent="0.25">
      <c r="A186" s="54">
        <f t="shared" si="276"/>
        <v>176</v>
      </c>
      <c r="B186" s="84" t="str">
        <f>'ĐẤT PNN'!B186</f>
        <v>VC38NT2_D3</v>
      </c>
      <c r="C186" s="92" t="str">
        <f>'ĐẤT PNN'!C186</f>
        <v>Đường Sở Quýt</v>
      </c>
      <c r="D186" s="92" t="str">
        <f>'ĐẤT PNN'!D186</f>
        <v>Đường Kỳ Lân</v>
      </c>
      <c r="E186" s="92" t="str">
        <f>'ĐẤT PNN'!E186</f>
        <v>Giáp ranh xã Phường Hố Nai</v>
      </c>
      <c r="F186" s="415">
        <f>K186</f>
        <v>210</v>
      </c>
      <c r="G186" s="95">
        <f>T186</f>
        <v>150</v>
      </c>
      <c r="H186" s="411">
        <f>O186</f>
        <v>700</v>
      </c>
      <c r="I186" s="411">
        <f>X186</f>
        <v>500</v>
      </c>
      <c r="J186" s="416">
        <f>H186/F186</f>
        <v>3.3333333333333335</v>
      </c>
      <c r="K186" s="332">
        <v>210</v>
      </c>
      <c r="L186" s="332">
        <v>190</v>
      </c>
      <c r="M186" s="332">
        <v>170</v>
      </c>
      <c r="N186" s="332">
        <v>140</v>
      </c>
      <c r="O186" s="440">
        <f t="shared" si="268"/>
        <v>700</v>
      </c>
      <c r="P186" s="440">
        <f t="shared" si="269"/>
        <v>480</v>
      </c>
      <c r="Q186" s="440">
        <f t="shared" si="270"/>
        <v>370</v>
      </c>
      <c r="R186" s="440">
        <f t="shared" si="271"/>
        <v>250</v>
      </c>
      <c r="S186" s="405">
        <v>3</v>
      </c>
      <c r="T186" s="414">
        <v>150</v>
      </c>
      <c r="U186" s="414">
        <v>125</v>
      </c>
      <c r="V186" s="414">
        <v>110</v>
      </c>
      <c r="W186" s="414">
        <v>90</v>
      </c>
      <c r="X186" s="440">
        <f t="shared" si="272"/>
        <v>500</v>
      </c>
      <c r="Y186" s="440">
        <f t="shared" si="273"/>
        <v>310</v>
      </c>
      <c r="Z186" s="440">
        <f t="shared" si="274"/>
        <v>240</v>
      </c>
      <c r="AA186" s="440">
        <f t="shared" si="275"/>
        <v>160</v>
      </c>
      <c r="AB186" s="457">
        <f>'ĐẤT PNN'!K186-'ĐẤT NN'!H186</f>
        <v>1000</v>
      </c>
    </row>
    <row r="187" spans="1:28" ht="110.25" customHeight="1" x14ac:dyDescent="0.25">
      <c r="A187" s="54">
        <f t="shared" si="276"/>
        <v>177</v>
      </c>
      <c r="B187" s="54" t="str">
        <f>'ĐẤT PNN'!B187</f>
        <v>VT2</v>
      </c>
      <c r="C187" s="524" t="str">
        <f>'ĐẤT PNN'!C187</f>
        <v>Các tuyến đường giao thông đấu nối trực tiếp ra Đường Sở Quýt đoạn từ Đường Kỳ Lân đến Giáp ranh xã Phường Hố Nai đã được đầu tư mặt đường nhựa, bê tông xi măng:
- Có bề rộng ≥5m, cách đường giao thông ≤1.000m.
- Có bề rộng từ ≥3m đến &lt;5m, cách đường giao thông ≤500m.</v>
      </c>
      <c r="D187" s="525"/>
      <c r="E187" s="526"/>
      <c r="F187" s="425">
        <f t="shared" ref="F187:F192" si="360">IF(B187="VT2",L187,IF(B187="VT3",M187,IF(B187="VT2*0,8",L187,IF(B187="VT3*0,8",M187,N187))))</f>
        <v>190</v>
      </c>
      <c r="G187" s="425">
        <f t="shared" ref="G187:G192" si="361">IF(B187="VT2",U187,IF(B187="VT3",V187,IF(B187="VT2*0,8",U187,IF(B187="VT3*0,8",V187,W187))))</f>
        <v>125</v>
      </c>
      <c r="H187" s="425">
        <f t="shared" ref="H187:H192" si="362">IF(B187="VT2",P187,IF(B187="VT3",Q187,IF(B187="VT4",R187,IF(B187="VT2*0,8",P187,IF(B187="VT3*0,8",Q187,R187)))))</f>
        <v>480</v>
      </c>
      <c r="I187" s="425">
        <f t="shared" ref="I187:I192" si="363">IF(B187="VT2",Y187,IF(B187="VT3",Z187,IF(B187="VT4",AA187,IF(B187="VT2*0,8",Y187,IF(B187="VT3*0,8",Z187,AA187)))))</f>
        <v>310</v>
      </c>
      <c r="J187" s="426">
        <f t="shared" ref="J187:J192" si="364">H187/F187</f>
        <v>2.5263157894736841</v>
      </c>
      <c r="K187" s="56">
        <f t="shared" ref="K187:K192" si="365">K186</f>
        <v>210</v>
      </c>
      <c r="L187" s="56">
        <f t="shared" ref="L187:L192" si="366">L186</f>
        <v>190</v>
      </c>
      <c r="M187" s="56">
        <f t="shared" ref="M187:M192" si="367">M186</f>
        <v>170</v>
      </c>
      <c r="N187" s="56">
        <f t="shared" ref="N187:N192" si="368">N186</f>
        <v>140</v>
      </c>
      <c r="O187" s="440">
        <f t="shared" si="268"/>
        <v>700</v>
      </c>
      <c r="P187" s="440">
        <f t="shared" si="269"/>
        <v>480</v>
      </c>
      <c r="Q187" s="440">
        <f t="shared" si="270"/>
        <v>370</v>
      </c>
      <c r="R187" s="440">
        <f t="shared" si="271"/>
        <v>250</v>
      </c>
      <c r="S187" s="18">
        <f>'ĐẤT PNN'!W187</f>
        <v>4</v>
      </c>
      <c r="T187" s="56">
        <f t="shared" ref="T187:T192" si="369">T186</f>
        <v>150</v>
      </c>
      <c r="U187" s="56">
        <f t="shared" ref="U187:U192" si="370">U186</f>
        <v>125</v>
      </c>
      <c r="V187" s="56">
        <f t="shared" ref="V187:V192" si="371">V186</f>
        <v>110</v>
      </c>
      <c r="W187" s="56">
        <f t="shared" ref="W187:W192" si="372">W186</f>
        <v>90</v>
      </c>
      <c r="X187" s="440">
        <f t="shared" si="272"/>
        <v>500</v>
      </c>
      <c r="Y187" s="440">
        <f t="shared" si="273"/>
        <v>310</v>
      </c>
      <c r="Z187" s="440">
        <f t="shared" si="274"/>
        <v>240</v>
      </c>
      <c r="AA187" s="440">
        <f t="shared" si="275"/>
        <v>160</v>
      </c>
      <c r="AB187" s="457">
        <f>'ĐẤT PNN'!K187-'ĐẤT NN'!H187</f>
        <v>360</v>
      </c>
    </row>
    <row r="188" spans="1:28" ht="126" customHeight="1" x14ac:dyDescent="0.25">
      <c r="A188" s="54">
        <f t="shared" si="276"/>
        <v>178</v>
      </c>
      <c r="B188" s="54" t="str">
        <f>'ĐẤT PNN'!B188</f>
        <v>VT3</v>
      </c>
      <c r="C188" s="524" t="str">
        <f>'ĐẤT PNN'!C188</f>
        <v>Các tuyến đường giao thông đấu nối trực tiếp ra Đường Sở Quýt đoạn từ Đường Kỳ Lân đến Giáp ranh xã Phường Hố Nai đã được đầu tư mặt đường nhựa, bê tông xi măng:
- Có bề rộng ≥5m, cách đường giao thông &gt;1.000m.
- Có bề rộng từ ≥3m đến &lt;5m, cách đường giao thông từ &gt;500m đến ≤1.000m.
- Có bề rộng &lt;3m, cách đường giao thông ≤200m.</v>
      </c>
      <c r="D188" s="525"/>
      <c r="E188" s="526"/>
      <c r="F188" s="425">
        <f t="shared" si="360"/>
        <v>170</v>
      </c>
      <c r="G188" s="425">
        <f t="shared" si="361"/>
        <v>110</v>
      </c>
      <c r="H188" s="425">
        <f t="shared" si="362"/>
        <v>370</v>
      </c>
      <c r="I188" s="425">
        <f t="shared" si="363"/>
        <v>240</v>
      </c>
      <c r="J188" s="426">
        <f t="shared" si="364"/>
        <v>2.1764705882352939</v>
      </c>
      <c r="K188" s="56">
        <f t="shared" si="365"/>
        <v>210</v>
      </c>
      <c r="L188" s="56">
        <f t="shared" si="366"/>
        <v>190</v>
      </c>
      <c r="M188" s="56">
        <f t="shared" si="367"/>
        <v>170</v>
      </c>
      <c r="N188" s="56">
        <f t="shared" si="368"/>
        <v>140</v>
      </c>
      <c r="O188" s="440">
        <f t="shared" si="268"/>
        <v>700</v>
      </c>
      <c r="P188" s="440">
        <f t="shared" si="269"/>
        <v>480</v>
      </c>
      <c r="Q188" s="440">
        <f t="shared" si="270"/>
        <v>370</v>
      </c>
      <c r="R188" s="440">
        <f t="shared" si="271"/>
        <v>250</v>
      </c>
      <c r="S188" s="18">
        <f>'ĐẤT PNN'!W188</f>
        <v>4</v>
      </c>
      <c r="T188" s="56">
        <f t="shared" si="369"/>
        <v>150</v>
      </c>
      <c r="U188" s="56">
        <f t="shared" si="370"/>
        <v>125</v>
      </c>
      <c r="V188" s="56">
        <f t="shared" si="371"/>
        <v>110</v>
      </c>
      <c r="W188" s="56">
        <f t="shared" si="372"/>
        <v>90</v>
      </c>
      <c r="X188" s="440">
        <f t="shared" si="272"/>
        <v>500</v>
      </c>
      <c r="Y188" s="440">
        <f t="shared" si="273"/>
        <v>310</v>
      </c>
      <c r="Z188" s="440">
        <f t="shared" si="274"/>
        <v>240</v>
      </c>
      <c r="AA188" s="440">
        <f t="shared" si="275"/>
        <v>160</v>
      </c>
      <c r="AB188" s="457">
        <f>'ĐẤT PNN'!K188-'ĐẤT NN'!H188</f>
        <v>290</v>
      </c>
    </row>
    <row r="189" spans="1:28" ht="63" customHeight="1" x14ac:dyDescent="0.25">
      <c r="A189" s="54">
        <f t="shared" si="276"/>
        <v>179</v>
      </c>
      <c r="B189" s="54" t="str">
        <f>'ĐẤT PNN'!B189</f>
        <v>VT4</v>
      </c>
      <c r="C189" s="524" t="str">
        <f>'ĐẤT PNN'!C189</f>
        <v>Các tuyến đường giao thông đấu nối trực tiếp ra Đường Sở Quýt đoạn từ Đường Kỳ Lân đến Giáp ranh xã Phường Hố Nai đã được đầu tư mặt đường nhựa, bê tông xi măng:
- Có bề rộng từ ≥3m đến &lt;5m, cách đường giao thông &gt;1.000m.
- Có bề rộng &lt;3m, cách đường giao thông &gt;200m.</v>
      </c>
      <c r="D189" s="525"/>
      <c r="E189" s="526"/>
      <c r="F189" s="425">
        <f t="shared" si="360"/>
        <v>140</v>
      </c>
      <c r="G189" s="425">
        <f t="shared" si="361"/>
        <v>90</v>
      </c>
      <c r="H189" s="425">
        <f t="shared" si="362"/>
        <v>250</v>
      </c>
      <c r="I189" s="425">
        <f t="shared" si="363"/>
        <v>160</v>
      </c>
      <c r="J189" s="426">
        <f t="shared" si="364"/>
        <v>1.7857142857142858</v>
      </c>
      <c r="K189" s="56">
        <f t="shared" si="365"/>
        <v>210</v>
      </c>
      <c r="L189" s="56">
        <f t="shared" si="366"/>
        <v>190</v>
      </c>
      <c r="M189" s="56">
        <f t="shared" si="367"/>
        <v>170</v>
      </c>
      <c r="N189" s="56">
        <f t="shared" si="368"/>
        <v>140</v>
      </c>
      <c r="O189" s="440">
        <f t="shared" si="268"/>
        <v>700</v>
      </c>
      <c r="P189" s="440">
        <f t="shared" si="269"/>
        <v>480</v>
      </c>
      <c r="Q189" s="440">
        <f t="shared" si="270"/>
        <v>370</v>
      </c>
      <c r="R189" s="440">
        <f t="shared" si="271"/>
        <v>250</v>
      </c>
      <c r="S189" s="18">
        <f>'ĐẤT PNN'!W189</f>
        <v>4</v>
      </c>
      <c r="T189" s="56">
        <f t="shared" si="369"/>
        <v>150</v>
      </c>
      <c r="U189" s="56">
        <f t="shared" si="370"/>
        <v>125</v>
      </c>
      <c r="V189" s="56">
        <f t="shared" si="371"/>
        <v>110</v>
      </c>
      <c r="W189" s="56">
        <f t="shared" si="372"/>
        <v>90</v>
      </c>
      <c r="X189" s="440">
        <f t="shared" si="272"/>
        <v>500</v>
      </c>
      <c r="Y189" s="440">
        <f t="shared" si="273"/>
        <v>310</v>
      </c>
      <c r="Z189" s="440">
        <f t="shared" si="274"/>
        <v>240</v>
      </c>
      <c r="AA189" s="440">
        <f t="shared" si="275"/>
        <v>160</v>
      </c>
      <c r="AB189" s="457">
        <f>'ĐẤT PNN'!K189-'ĐẤT NN'!H189</f>
        <v>170</v>
      </c>
    </row>
    <row r="190" spans="1:28" ht="110.25" customHeight="1" x14ac:dyDescent="0.25">
      <c r="A190" s="54">
        <f t="shared" si="276"/>
        <v>180</v>
      </c>
      <c r="B190" s="54" t="str">
        <f>'ĐẤT PNN'!B190</f>
        <v>VT2*0,8</v>
      </c>
      <c r="C190" s="524" t="str">
        <f>'ĐẤT PNN'!C190</f>
        <v>Các tuyến đường giao thông không đấu nối trực tiếp và thông ra Đường Sở Quýt đoạn từ Đường Kỳ Lân đến Giáp ranh xã Phường Hố Nai đã được đầu tư mặt đường nhựa, bê tông xi măng:
- Có bề rộng ≥5m, cách đường giao thông ≤1.000m.
- Có bề rộng từ ≥3m đến &lt;5m, cách đường giao thông ≤500m.</v>
      </c>
      <c r="D190" s="525"/>
      <c r="E190" s="526"/>
      <c r="F190" s="425">
        <f t="shared" si="360"/>
        <v>190</v>
      </c>
      <c r="G190" s="425">
        <f t="shared" si="361"/>
        <v>125</v>
      </c>
      <c r="H190" s="425">
        <f t="shared" si="362"/>
        <v>480</v>
      </c>
      <c r="I190" s="425">
        <f t="shared" si="363"/>
        <v>310</v>
      </c>
      <c r="J190" s="426">
        <f t="shared" si="364"/>
        <v>2.5263157894736841</v>
      </c>
      <c r="K190" s="56">
        <f t="shared" si="365"/>
        <v>210</v>
      </c>
      <c r="L190" s="56">
        <f t="shared" si="366"/>
        <v>190</v>
      </c>
      <c r="M190" s="56">
        <f t="shared" si="367"/>
        <v>170</v>
      </c>
      <c r="N190" s="56">
        <f t="shared" si="368"/>
        <v>140</v>
      </c>
      <c r="O190" s="440">
        <f t="shared" si="268"/>
        <v>700</v>
      </c>
      <c r="P190" s="440">
        <f t="shared" si="269"/>
        <v>480</v>
      </c>
      <c r="Q190" s="440">
        <f t="shared" si="270"/>
        <v>370</v>
      </c>
      <c r="R190" s="440">
        <f t="shared" si="271"/>
        <v>250</v>
      </c>
      <c r="S190" s="18">
        <f>'ĐẤT PNN'!W190</f>
        <v>4</v>
      </c>
      <c r="T190" s="56">
        <f t="shared" si="369"/>
        <v>150</v>
      </c>
      <c r="U190" s="56">
        <f t="shared" si="370"/>
        <v>125</v>
      </c>
      <c r="V190" s="56">
        <f t="shared" si="371"/>
        <v>110</v>
      </c>
      <c r="W190" s="56">
        <f t="shared" si="372"/>
        <v>90</v>
      </c>
      <c r="X190" s="440">
        <f t="shared" si="272"/>
        <v>500</v>
      </c>
      <c r="Y190" s="440">
        <f t="shared" si="273"/>
        <v>310</v>
      </c>
      <c r="Z190" s="440">
        <f t="shared" si="274"/>
        <v>240</v>
      </c>
      <c r="AA190" s="440">
        <f t="shared" si="275"/>
        <v>160</v>
      </c>
      <c r="AB190" s="457">
        <f>'ĐẤT PNN'!K190-'ĐẤT NN'!H190</f>
        <v>300</v>
      </c>
    </row>
    <row r="191" spans="1:28" ht="124.9" customHeight="1" x14ac:dyDescent="0.25">
      <c r="A191" s="54">
        <f t="shared" si="276"/>
        <v>181</v>
      </c>
      <c r="B191" s="54" t="str">
        <f>'ĐẤT PNN'!B191</f>
        <v>VT3*0,8</v>
      </c>
      <c r="C191" s="524" t="str">
        <f>'ĐẤT PNN'!C191</f>
        <v>Các tuyến đường giao thông không đấu nối trực tiếp và thông ra Đường Sở Quýt đoạn từ Đường Kỳ Lân đến Giáp ranh xã Phường Hố Nai đã được đầu tư mặt đường nhựa, bê tông xi măng:
- Có bề rộng ≥5m, cách đường giao thông &gt;1.000m.
- Có bề rộng từ ≥3m đến &lt;5m, cách đường giao thông từ &gt;500m đến ≤1.000m.
- Có bề rộng &lt;3m, cách đường giao thông ≤200m.</v>
      </c>
      <c r="D191" s="525"/>
      <c r="E191" s="526"/>
      <c r="F191" s="425">
        <f t="shared" si="360"/>
        <v>170</v>
      </c>
      <c r="G191" s="425">
        <f t="shared" si="361"/>
        <v>110</v>
      </c>
      <c r="H191" s="425">
        <f t="shared" si="362"/>
        <v>370</v>
      </c>
      <c r="I191" s="425">
        <f t="shared" si="363"/>
        <v>240</v>
      </c>
      <c r="J191" s="426">
        <f t="shared" si="364"/>
        <v>2.1764705882352939</v>
      </c>
      <c r="K191" s="56">
        <f t="shared" si="365"/>
        <v>210</v>
      </c>
      <c r="L191" s="56">
        <f t="shared" si="366"/>
        <v>190</v>
      </c>
      <c r="M191" s="56">
        <f t="shared" si="367"/>
        <v>170</v>
      </c>
      <c r="N191" s="56">
        <f t="shared" si="368"/>
        <v>140</v>
      </c>
      <c r="O191" s="440">
        <f t="shared" si="268"/>
        <v>700</v>
      </c>
      <c r="P191" s="440">
        <f t="shared" si="269"/>
        <v>480</v>
      </c>
      <c r="Q191" s="440">
        <f t="shared" si="270"/>
        <v>370</v>
      </c>
      <c r="R191" s="440">
        <f t="shared" si="271"/>
        <v>250</v>
      </c>
      <c r="S191" s="18">
        <f>'ĐẤT PNN'!W191</f>
        <v>4</v>
      </c>
      <c r="T191" s="56">
        <f t="shared" si="369"/>
        <v>150</v>
      </c>
      <c r="U191" s="56">
        <f t="shared" si="370"/>
        <v>125</v>
      </c>
      <c r="V191" s="56">
        <f t="shared" si="371"/>
        <v>110</v>
      </c>
      <c r="W191" s="56">
        <f t="shared" si="372"/>
        <v>90</v>
      </c>
      <c r="X191" s="440">
        <f t="shared" si="272"/>
        <v>500</v>
      </c>
      <c r="Y191" s="440">
        <f t="shared" si="273"/>
        <v>310</v>
      </c>
      <c r="Z191" s="440">
        <f t="shared" si="274"/>
        <v>240</v>
      </c>
      <c r="AA191" s="440">
        <f t="shared" si="275"/>
        <v>160</v>
      </c>
      <c r="AB191" s="457">
        <f>'ĐẤT PNN'!K191-'ĐẤT NN'!H191</f>
        <v>220</v>
      </c>
    </row>
    <row r="192" spans="1:28" ht="63" customHeight="1" x14ac:dyDescent="0.25">
      <c r="A192" s="54">
        <f t="shared" si="276"/>
        <v>182</v>
      </c>
      <c r="B192" s="54" t="str">
        <f>'ĐẤT PNN'!B192</f>
        <v>VT4*0,8</v>
      </c>
      <c r="C192" s="524" t="str">
        <f>'ĐẤT PNN'!C192</f>
        <v>Các tuyến đường giao thông không đấu nối trực tiếp và thông ra Đường Sở Quýt đoạn từ Đường Kỳ Lân đến Giáp ranh xã Phường Hố Nai đã được đầu tư mặt đường nhựa, bê tông xi măng:
- Có bề rộng từ ≥3m đến &lt;5m, cách đường giao thông &gt;1.000m.
- Có bề rộng &lt;3m, cách đường giao thông &gt;200m.</v>
      </c>
      <c r="D192" s="525"/>
      <c r="E192" s="526"/>
      <c r="F192" s="425">
        <f t="shared" si="360"/>
        <v>140</v>
      </c>
      <c r="G192" s="425">
        <f t="shared" si="361"/>
        <v>90</v>
      </c>
      <c r="H192" s="425">
        <f t="shared" si="362"/>
        <v>250</v>
      </c>
      <c r="I192" s="425">
        <f t="shared" si="363"/>
        <v>160</v>
      </c>
      <c r="J192" s="426">
        <f t="shared" si="364"/>
        <v>1.7857142857142858</v>
      </c>
      <c r="K192" s="56">
        <f t="shared" si="365"/>
        <v>210</v>
      </c>
      <c r="L192" s="56">
        <f t="shared" si="366"/>
        <v>190</v>
      </c>
      <c r="M192" s="56">
        <f t="shared" si="367"/>
        <v>170</v>
      </c>
      <c r="N192" s="56">
        <f t="shared" si="368"/>
        <v>140</v>
      </c>
      <c r="O192" s="440">
        <f t="shared" si="268"/>
        <v>700</v>
      </c>
      <c r="P192" s="440">
        <f t="shared" si="269"/>
        <v>480</v>
      </c>
      <c r="Q192" s="440">
        <f t="shared" si="270"/>
        <v>370</v>
      </c>
      <c r="R192" s="440">
        <f t="shared" si="271"/>
        <v>250</v>
      </c>
      <c r="S192" s="18">
        <f>'ĐẤT PNN'!W192</f>
        <v>4</v>
      </c>
      <c r="T192" s="56">
        <f t="shared" si="369"/>
        <v>150</v>
      </c>
      <c r="U192" s="56">
        <f t="shared" si="370"/>
        <v>125</v>
      </c>
      <c r="V192" s="56">
        <f t="shared" si="371"/>
        <v>110</v>
      </c>
      <c r="W192" s="56">
        <f t="shared" si="372"/>
        <v>90</v>
      </c>
      <c r="X192" s="440">
        <f t="shared" si="272"/>
        <v>500</v>
      </c>
      <c r="Y192" s="440">
        <f t="shared" si="273"/>
        <v>310</v>
      </c>
      <c r="Z192" s="440">
        <f t="shared" si="274"/>
        <v>240</v>
      </c>
      <c r="AA192" s="440">
        <f t="shared" si="275"/>
        <v>160</v>
      </c>
      <c r="AB192" s="457">
        <f>'ĐẤT PNN'!K192-'ĐẤT NN'!H192</f>
        <v>130</v>
      </c>
    </row>
    <row r="193" spans="1:28" ht="31.5" x14ac:dyDescent="0.25">
      <c r="A193" s="54">
        <f t="shared" si="276"/>
        <v>183</v>
      </c>
      <c r="B193" s="84" t="str">
        <f>'ĐẤT PNN'!B193</f>
        <v>VC1NT1_D3</v>
      </c>
      <c r="C193" s="92" t="str">
        <f>'ĐẤT PNN'!C193</f>
        <v>Đường tỉnh 768</v>
      </c>
      <c r="D193" s="92" t="str">
        <f>'ĐẤT PNN'!D193</f>
        <v>Giáp ranh phường Tân Triều</v>
      </c>
      <c r="E193" s="92" t="str">
        <f>'ĐẤT PNN'!E193</f>
        <v>Cầu Ông Hường</v>
      </c>
      <c r="F193" s="415">
        <f>K193</f>
        <v>220</v>
      </c>
      <c r="G193" s="95">
        <f>T193</f>
        <v>160</v>
      </c>
      <c r="H193" s="411">
        <f>O193</f>
        <v>730</v>
      </c>
      <c r="I193" s="411">
        <f>X193</f>
        <v>530</v>
      </c>
      <c r="J193" s="416">
        <f>H193/F193</f>
        <v>3.3181818181818183</v>
      </c>
      <c r="K193" s="96">
        <v>220</v>
      </c>
      <c r="L193" s="96">
        <v>200</v>
      </c>
      <c r="M193" s="96">
        <v>180</v>
      </c>
      <c r="N193" s="96">
        <v>160</v>
      </c>
      <c r="O193" s="440">
        <f t="shared" si="268"/>
        <v>730</v>
      </c>
      <c r="P193" s="440">
        <f t="shared" si="269"/>
        <v>500</v>
      </c>
      <c r="Q193" s="440">
        <f t="shared" si="270"/>
        <v>400</v>
      </c>
      <c r="R193" s="440">
        <f t="shared" si="271"/>
        <v>290</v>
      </c>
      <c r="S193" s="405">
        <v>2</v>
      </c>
      <c r="T193" s="413">
        <v>160</v>
      </c>
      <c r="U193" s="413">
        <v>130</v>
      </c>
      <c r="V193" s="413">
        <v>120</v>
      </c>
      <c r="W193" s="413">
        <v>100</v>
      </c>
      <c r="X193" s="440">
        <f t="shared" si="272"/>
        <v>530</v>
      </c>
      <c r="Y193" s="440">
        <f t="shared" si="273"/>
        <v>330</v>
      </c>
      <c r="Z193" s="440">
        <f t="shared" si="274"/>
        <v>260</v>
      </c>
      <c r="AA193" s="440">
        <f t="shared" si="275"/>
        <v>180</v>
      </c>
      <c r="AB193" s="457">
        <f>'ĐẤT PNN'!K193-'ĐẤT NN'!H193</f>
        <v>3670</v>
      </c>
    </row>
    <row r="194" spans="1:28" ht="110.25" customHeight="1" x14ac:dyDescent="0.25">
      <c r="A194" s="54">
        <f t="shared" si="276"/>
        <v>184</v>
      </c>
      <c r="B194" s="54" t="str">
        <f>'ĐẤT PNN'!B194</f>
        <v>VT2</v>
      </c>
      <c r="C194" s="524" t="str">
        <f>'ĐẤT PNN'!C194</f>
        <v>Các tuyến đường giao thông đấu nối trực tiếp ra Đường tỉnh 768 đoạn từ Giáp ranh phường Tân Triều đến Cầu Ông Hường đã được đầu tư mặt đường nhựa, bê tông xi măng:
- Có bề rộng ≥5m, cách đường giao thông ≤1.000m.
- Có bề rộng từ ≥3m đến &lt;5m, cách đường giao thông ≤500m.</v>
      </c>
      <c r="D194" s="525"/>
      <c r="E194" s="526"/>
      <c r="F194" s="425">
        <f t="shared" ref="F194:F199" si="373">IF(B194="VT2",L194,IF(B194="VT3",M194,IF(B194="VT2*0,8",L194,IF(B194="VT3*0,8",M194,N194))))</f>
        <v>200</v>
      </c>
      <c r="G194" s="425">
        <f t="shared" ref="G194:G199" si="374">IF(B194="VT2",U194,IF(B194="VT3",V194,IF(B194="VT2*0,8",U194,IF(B194="VT3*0,8",V194,W194))))</f>
        <v>130</v>
      </c>
      <c r="H194" s="425">
        <f t="shared" ref="H194:H199" si="375">IF(B194="VT2",P194,IF(B194="VT3",Q194,IF(B194="VT4",R194,IF(B194="VT2*0,8",P194,IF(B194="VT3*0,8",Q194,R194)))))</f>
        <v>500</v>
      </c>
      <c r="I194" s="425">
        <f t="shared" ref="I194:I199" si="376">IF(B194="VT2",Y194,IF(B194="VT3",Z194,IF(B194="VT4",AA194,IF(B194="VT2*0,8",Y194,IF(B194="VT3*0,8",Z194,AA194)))))</f>
        <v>330</v>
      </c>
      <c r="J194" s="426">
        <f t="shared" ref="J194:J199" si="377">H194/F194</f>
        <v>2.5</v>
      </c>
      <c r="K194" s="56">
        <f t="shared" ref="K194:K199" si="378">K193</f>
        <v>220</v>
      </c>
      <c r="L194" s="56">
        <f t="shared" ref="L194:L199" si="379">L193</f>
        <v>200</v>
      </c>
      <c r="M194" s="56">
        <f t="shared" ref="M194:M199" si="380">M193</f>
        <v>180</v>
      </c>
      <c r="N194" s="56">
        <f t="shared" ref="N194:N199" si="381">N193</f>
        <v>160</v>
      </c>
      <c r="O194" s="440">
        <f t="shared" si="268"/>
        <v>730</v>
      </c>
      <c r="P194" s="440">
        <f t="shared" si="269"/>
        <v>500</v>
      </c>
      <c r="Q194" s="440">
        <f t="shared" si="270"/>
        <v>400</v>
      </c>
      <c r="R194" s="440">
        <f t="shared" si="271"/>
        <v>290</v>
      </c>
      <c r="S194" s="18">
        <f>'ĐẤT PNN'!W194</f>
        <v>3</v>
      </c>
      <c r="T194" s="56">
        <f t="shared" ref="T194:T199" si="382">T193</f>
        <v>160</v>
      </c>
      <c r="U194" s="56">
        <f t="shared" ref="U194:U199" si="383">U193</f>
        <v>130</v>
      </c>
      <c r="V194" s="56">
        <f t="shared" ref="V194:V199" si="384">V193</f>
        <v>120</v>
      </c>
      <c r="W194" s="56">
        <f t="shared" ref="W194:W199" si="385">W193</f>
        <v>100</v>
      </c>
      <c r="X194" s="440">
        <f t="shared" si="272"/>
        <v>530</v>
      </c>
      <c r="Y194" s="440">
        <f t="shared" si="273"/>
        <v>330</v>
      </c>
      <c r="Z194" s="440">
        <f t="shared" si="274"/>
        <v>260</v>
      </c>
      <c r="AA194" s="440">
        <f t="shared" si="275"/>
        <v>180</v>
      </c>
      <c r="AB194" s="457">
        <f>'ĐẤT PNN'!K194-'ĐẤT NN'!H194</f>
        <v>1700</v>
      </c>
    </row>
    <row r="195" spans="1:28" ht="126" customHeight="1" x14ac:dyDescent="0.25">
      <c r="A195" s="54">
        <f t="shared" si="276"/>
        <v>185</v>
      </c>
      <c r="B195" s="54" t="str">
        <f>'ĐẤT PNN'!B195</f>
        <v>VT3</v>
      </c>
      <c r="C195" s="524" t="str">
        <f>'ĐẤT PNN'!C195</f>
        <v>Các tuyến đường giao thông đấu nối trực tiếp ra Đường tỉnh 768 đoạn từ Giáp ranh phường Tân Triều đến Cầu Ông Hường đã được đầu tư mặt đường nhựa, bê tông xi măng:
- Có bề rộng ≥5m, cách đường giao thông &gt;1.000m.
- Có bề rộng từ ≥3m đến &lt;5m, cách đường giao thông từ &gt;500m đến ≤1.000m.
- Có bề rộng &lt;3m, cách đường giao thông ≤200m.</v>
      </c>
      <c r="D195" s="525"/>
      <c r="E195" s="526"/>
      <c r="F195" s="425">
        <f t="shared" si="373"/>
        <v>180</v>
      </c>
      <c r="G195" s="425">
        <f t="shared" si="374"/>
        <v>120</v>
      </c>
      <c r="H195" s="425">
        <f t="shared" si="375"/>
        <v>400</v>
      </c>
      <c r="I195" s="425">
        <f t="shared" si="376"/>
        <v>260</v>
      </c>
      <c r="J195" s="426">
        <f t="shared" si="377"/>
        <v>2.2222222222222223</v>
      </c>
      <c r="K195" s="56">
        <f t="shared" si="378"/>
        <v>220</v>
      </c>
      <c r="L195" s="56">
        <f t="shared" si="379"/>
        <v>200</v>
      </c>
      <c r="M195" s="56">
        <f t="shared" si="380"/>
        <v>180</v>
      </c>
      <c r="N195" s="56">
        <f t="shared" si="381"/>
        <v>160</v>
      </c>
      <c r="O195" s="440">
        <f t="shared" si="268"/>
        <v>730</v>
      </c>
      <c r="P195" s="440">
        <f t="shared" si="269"/>
        <v>500</v>
      </c>
      <c r="Q195" s="440">
        <f t="shared" si="270"/>
        <v>400</v>
      </c>
      <c r="R195" s="440">
        <f t="shared" si="271"/>
        <v>290</v>
      </c>
      <c r="S195" s="18">
        <f>'ĐẤT PNN'!W195</f>
        <v>3</v>
      </c>
      <c r="T195" s="56">
        <f t="shared" si="382"/>
        <v>160</v>
      </c>
      <c r="U195" s="56">
        <f t="shared" si="383"/>
        <v>130</v>
      </c>
      <c r="V195" s="56">
        <f t="shared" si="384"/>
        <v>120</v>
      </c>
      <c r="W195" s="56">
        <f t="shared" si="385"/>
        <v>100</v>
      </c>
      <c r="X195" s="440">
        <f t="shared" si="272"/>
        <v>530</v>
      </c>
      <c r="Y195" s="440">
        <f t="shared" si="273"/>
        <v>330</v>
      </c>
      <c r="Z195" s="440">
        <f t="shared" si="274"/>
        <v>260</v>
      </c>
      <c r="AA195" s="440">
        <f t="shared" si="275"/>
        <v>180</v>
      </c>
      <c r="AB195" s="457">
        <f>'ĐẤT PNN'!K195-'ĐẤT NN'!H195</f>
        <v>1200</v>
      </c>
    </row>
    <row r="196" spans="1:28" ht="63" customHeight="1" x14ac:dyDescent="0.25">
      <c r="A196" s="54">
        <f t="shared" si="276"/>
        <v>186</v>
      </c>
      <c r="B196" s="54" t="str">
        <f>'ĐẤT PNN'!B196</f>
        <v>VT4</v>
      </c>
      <c r="C196" s="524" t="str">
        <f>'ĐẤT PNN'!C196</f>
        <v>Các tuyến đường giao thông đấu nối trực tiếp ra Đường tỉnh 768 đoạn từ Giáp ranh phường Tân Triều đến Cầu Ông Hường đã được đầu tư mặt đường nhựa, bê tông xi măng:
- Có bề rộng từ ≥3m đến &lt;5m, cách đường giao thông &gt;1.000m.
- Có bề rộng &lt;3m, cách đường giao thông &gt;200m.</v>
      </c>
      <c r="D196" s="525"/>
      <c r="E196" s="526"/>
      <c r="F196" s="425">
        <f t="shared" si="373"/>
        <v>160</v>
      </c>
      <c r="G196" s="425">
        <f t="shared" si="374"/>
        <v>100</v>
      </c>
      <c r="H196" s="425">
        <f t="shared" si="375"/>
        <v>290</v>
      </c>
      <c r="I196" s="425">
        <f t="shared" si="376"/>
        <v>180</v>
      </c>
      <c r="J196" s="426">
        <f t="shared" si="377"/>
        <v>1.8125</v>
      </c>
      <c r="K196" s="56">
        <f t="shared" si="378"/>
        <v>220</v>
      </c>
      <c r="L196" s="56">
        <f t="shared" si="379"/>
        <v>200</v>
      </c>
      <c r="M196" s="56">
        <f t="shared" si="380"/>
        <v>180</v>
      </c>
      <c r="N196" s="56">
        <f t="shared" si="381"/>
        <v>160</v>
      </c>
      <c r="O196" s="440">
        <f t="shared" si="268"/>
        <v>730</v>
      </c>
      <c r="P196" s="440">
        <f t="shared" si="269"/>
        <v>500</v>
      </c>
      <c r="Q196" s="440">
        <f t="shared" si="270"/>
        <v>400</v>
      </c>
      <c r="R196" s="440">
        <f t="shared" si="271"/>
        <v>290</v>
      </c>
      <c r="S196" s="18">
        <f>'ĐẤT PNN'!W196</f>
        <v>3</v>
      </c>
      <c r="T196" s="56">
        <f t="shared" si="382"/>
        <v>160</v>
      </c>
      <c r="U196" s="56">
        <f t="shared" si="383"/>
        <v>130</v>
      </c>
      <c r="V196" s="56">
        <f t="shared" si="384"/>
        <v>120</v>
      </c>
      <c r="W196" s="56">
        <f t="shared" si="385"/>
        <v>100</v>
      </c>
      <c r="X196" s="440">
        <f t="shared" si="272"/>
        <v>530</v>
      </c>
      <c r="Y196" s="440">
        <f t="shared" si="273"/>
        <v>330</v>
      </c>
      <c r="Z196" s="440">
        <f t="shared" si="274"/>
        <v>260</v>
      </c>
      <c r="AA196" s="440">
        <f t="shared" si="275"/>
        <v>180</v>
      </c>
      <c r="AB196" s="457">
        <f>'ĐẤT PNN'!K196-'ĐẤT NN'!H196</f>
        <v>810</v>
      </c>
    </row>
    <row r="197" spans="1:28" ht="110.25" customHeight="1" x14ac:dyDescent="0.25">
      <c r="A197" s="54">
        <f t="shared" si="276"/>
        <v>187</v>
      </c>
      <c r="B197" s="54" t="str">
        <f>'ĐẤT PNN'!B197</f>
        <v>VT2*0,8</v>
      </c>
      <c r="C197" s="524" t="str">
        <f>'ĐẤT PNN'!C197</f>
        <v>Các tuyến đường giao thông không đấu nối trực tiếp và thông ra Đường tỉnh 768 đoạn từ Giáp ranh phường Tân Triều đến Cầu Ông Hường đã được đầu tư mặt đường nhựa, bê tông xi măng:
- Có bề rộng ≥5m, cách đường giao thông ≤1.000m.
- Có bề rộng từ ≥3m đến &lt;5m, cách đường giao thông ≤500m.</v>
      </c>
      <c r="D197" s="525"/>
      <c r="E197" s="526"/>
      <c r="F197" s="425">
        <f t="shared" si="373"/>
        <v>200</v>
      </c>
      <c r="G197" s="425">
        <f t="shared" si="374"/>
        <v>130</v>
      </c>
      <c r="H197" s="425">
        <f t="shared" si="375"/>
        <v>500</v>
      </c>
      <c r="I197" s="425">
        <f t="shared" si="376"/>
        <v>330</v>
      </c>
      <c r="J197" s="426">
        <f t="shared" si="377"/>
        <v>2.5</v>
      </c>
      <c r="K197" s="56">
        <f t="shared" si="378"/>
        <v>220</v>
      </c>
      <c r="L197" s="56">
        <f t="shared" si="379"/>
        <v>200</v>
      </c>
      <c r="M197" s="56">
        <f t="shared" si="380"/>
        <v>180</v>
      </c>
      <c r="N197" s="56">
        <f t="shared" si="381"/>
        <v>160</v>
      </c>
      <c r="O197" s="440">
        <f t="shared" ref="O197:O260" si="386">ROUND(K197*10/3,-1)</f>
        <v>730</v>
      </c>
      <c r="P197" s="440">
        <f t="shared" ref="P197:P260" si="387">ROUND(L197*2.5,-1)</f>
        <v>500</v>
      </c>
      <c r="Q197" s="440">
        <f t="shared" ref="Q197:Q260" si="388">ROUND(M197*2.2,-1)</f>
        <v>400</v>
      </c>
      <c r="R197" s="440">
        <f t="shared" ref="R197:R260" si="389">ROUND(N197*1.8,-1)</f>
        <v>290</v>
      </c>
      <c r="S197" s="18">
        <f>'ĐẤT PNN'!W197</f>
        <v>3</v>
      </c>
      <c r="T197" s="56">
        <f t="shared" si="382"/>
        <v>160</v>
      </c>
      <c r="U197" s="56">
        <f t="shared" si="383"/>
        <v>130</v>
      </c>
      <c r="V197" s="56">
        <f t="shared" si="384"/>
        <v>120</v>
      </c>
      <c r="W197" s="56">
        <f t="shared" si="385"/>
        <v>100</v>
      </c>
      <c r="X197" s="440">
        <f t="shared" ref="X197:X260" si="390">ROUND(T197*10/3,-1)</f>
        <v>530</v>
      </c>
      <c r="Y197" s="440">
        <f t="shared" ref="Y197:Y260" si="391">ROUND(U197*2.5,-1)</f>
        <v>330</v>
      </c>
      <c r="Z197" s="440">
        <f t="shared" ref="Z197:Z260" si="392">ROUND(V197*2.2,-1)</f>
        <v>260</v>
      </c>
      <c r="AA197" s="440">
        <f t="shared" ref="AA197:AA260" si="393">ROUND(W197*1.8,-1)</f>
        <v>180</v>
      </c>
      <c r="AB197" s="457">
        <f>'ĐẤT PNN'!K197-'ĐẤT NN'!H197</f>
        <v>1500</v>
      </c>
    </row>
    <row r="198" spans="1:28" ht="124.9" customHeight="1" x14ac:dyDescent="0.25">
      <c r="A198" s="54">
        <f t="shared" si="276"/>
        <v>188</v>
      </c>
      <c r="B198" s="54" t="str">
        <f>'ĐẤT PNN'!B198</f>
        <v>VT3*0,8</v>
      </c>
      <c r="C198" s="524" t="str">
        <f>'ĐẤT PNN'!C198</f>
        <v>Các tuyến đường giao thông không đấu nối trực tiếp và thông ra Đường tỉnh 768 đoạn từ Giáp ranh phường Tân Triều đến Cầu Ông Hường đã được đầu tư mặt đường nhựa, bê tông xi măng:
- Có bề rộng ≥5m, cách đường giao thông &gt;1.000m.
- Có bề rộng từ ≥3m đến &lt;5m, cách đường giao thông từ &gt;500m đến ≤1.000m.
- Có bề rộng &lt;3m, cách đường giao thông ≤200m.</v>
      </c>
      <c r="D198" s="525"/>
      <c r="E198" s="526"/>
      <c r="F198" s="425">
        <f t="shared" si="373"/>
        <v>180</v>
      </c>
      <c r="G198" s="425">
        <f t="shared" si="374"/>
        <v>120</v>
      </c>
      <c r="H198" s="425">
        <f t="shared" si="375"/>
        <v>400</v>
      </c>
      <c r="I198" s="425">
        <f t="shared" si="376"/>
        <v>260</v>
      </c>
      <c r="J198" s="426">
        <f t="shared" si="377"/>
        <v>2.2222222222222223</v>
      </c>
      <c r="K198" s="56">
        <f t="shared" si="378"/>
        <v>220</v>
      </c>
      <c r="L198" s="56">
        <f t="shared" si="379"/>
        <v>200</v>
      </c>
      <c r="M198" s="56">
        <f t="shared" si="380"/>
        <v>180</v>
      </c>
      <c r="N198" s="56">
        <f t="shared" si="381"/>
        <v>160</v>
      </c>
      <c r="O198" s="440">
        <f t="shared" si="386"/>
        <v>730</v>
      </c>
      <c r="P198" s="440">
        <f t="shared" si="387"/>
        <v>500</v>
      </c>
      <c r="Q198" s="440">
        <f t="shared" si="388"/>
        <v>400</v>
      </c>
      <c r="R198" s="440">
        <f t="shared" si="389"/>
        <v>290</v>
      </c>
      <c r="S198" s="18">
        <f>'ĐẤT PNN'!W198</f>
        <v>3</v>
      </c>
      <c r="T198" s="56">
        <f t="shared" si="382"/>
        <v>160</v>
      </c>
      <c r="U198" s="56">
        <f t="shared" si="383"/>
        <v>130</v>
      </c>
      <c r="V198" s="56">
        <f t="shared" si="384"/>
        <v>120</v>
      </c>
      <c r="W198" s="56">
        <f t="shared" si="385"/>
        <v>100</v>
      </c>
      <c r="X198" s="440">
        <f t="shared" si="390"/>
        <v>530</v>
      </c>
      <c r="Y198" s="440">
        <f t="shared" si="391"/>
        <v>330</v>
      </c>
      <c r="Z198" s="440">
        <f t="shared" si="392"/>
        <v>260</v>
      </c>
      <c r="AA198" s="440">
        <f t="shared" si="393"/>
        <v>180</v>
      </c>
      <c r="AB198" s="457">
        <f>'ĐẤT PNN'!K198-'ĐẤT NN'!H198</f>
        <v>1000</v>
      </c>
    </row>
    <row r="199" spans="1:28" ht="63" customHeight="1" x14ac:dyDescent="0.25">
      <c r="A199" s="54">
        <f t="shared" si="276"/>
        <v>189</v>
      </c>
      <c r="B199" s="54" t="str">
        <f>'ĐẤT PNN'!B199</f>
        <v>VT4*0,8</v>
      </c>
      <c r="C199" s="524" t="str">
        <f>'ĐẤT PNN'!C199</f>
        <v>Các tuyến đường giao thông không đấu nối trực tiếp và thông ra Đường tỉnh 768 đoạn từ Giáp ranh phường Tân Triều đến Cầu Ông Hường đã được đầu tư mặt đường nhựa, bê tông xi măng:
- Có bề rộng từ ≥3m đến &lt;5m, cách đường giao thông &gt;1.000m.
- Có bề rộng &lt;3m, cách đường giao thông &gt;200m.</v>
      </c>
      <c r="D199" s="525"/>
      <c r="E199" s="526"/>
      <c r="F199" s="425">
        <f t="shared" si="373"/>
        <v>160</v>
      </c>
      <c r="G199" s="425">
        <f t="shared" si="374"/>
        <v>100</v>
      </c>
      <c r="H199" s="425">
        <f t="shared" si="375"/>
        <v>290</v>
      </c>
      <c r="I199" s="425">
        <f t="shared" si="376"/>
        <v>180</v>
      </c>
      <c r="J199" s="426">
        <f t="shared" si="377"/>
        <v>1.8125</v>
      </c>
      <c r="K199" s="56">
        <f t="shared" si="378"/>
        <v>220</v>
      </c>
      <c r="L199" s="56">
        <f t="shared" si="379"/>
        <v>200</v>
      </c>
      <c r="M199" s="56">
        <f t="shared" si="380"/>
        <v>180</v>
      </c>
      <c r="N199" s="56">
        <f t="shared" si="381"/>
        <v>160</v>
      </c>
      <c r="O199" s="440">
        <f t="shared" si="386"/>
        <v>730</v>
      </c>
      <c r="P199" s="440">
        <f t="shared" si="387"/>
        <v>500</v>
      </c>
      <c r="Q199" s="440">
        <f t="shared" si="388"/>
        <v>400</v>
      </c>
      <c r="R199" s="440">
        <f t="shared" si="389"/>
        <v>290</v>
      </c>
      <c r="S199" s="18">
        <f>'ĐẤT PNN'!W199</f>
        <v>3</v>
      </c>
      <c r="T199" s="56">
        <f t="shared" si="382"/>
        <v>160</v>
      </c>
      <c r="U199" s="56">
        <f t="shared" si="383"/>
        <v>130</v>
      </c>
      <c r="V199" s="56">
        <f t="shared" si="384"/>
        <v>120</v>
      </c>
      <c r="W199" s="56">
        <f t="shared" si="385"/>
        <v>100</v>
      </c>
      <c r="X199" s="440">
        <f t="shared" si="390"/>
        <v>530</v>
      </c>
      <c r="Y199" s="440">
        <f t="shared" si="391"/>
        <v>330</v>
      </c>
      <c r="Z199" s="440">
        <f t="shared" si="392"/>
        <v>260</v>
      </c>
      <c r="AA199" s="440">
        <f t="shared" si="393"/>
        <v>180</v>
      </c>
      <c r="AB199" s="457">
        <f>'ĐẤT PNN'!K199-'ĐẤT NN'!H199</f>
        <v>670</v>
      </c>
    </row>
    <row r="200" spans="1:28" ht="31.5" x14ac:dyDescent="0.25">
      <c r="A200" s="54">
        <f t="shared" si="276"/>
        <v>190</v>
      </c>
      <c r="B200" s="84" t="str">
        <f>'ĐẤT PNN'!B200</f>
        <v>VC1NT1_D4</v>
      </c>
      <c r="C200" s="92" t="str">
        <f>'ĐẤT PNN'!C200</f>
        <v>Đường tỉnh 768</v>
      </c>
      <c r="D200" s="92" t="str">
        <f>'ĐẤT PNN'!D200</f>
        <v>Cầu Ông Hường</v>
      </c>
      <c r="E200" s="92" t="str">
        <f>'ĐẤT PNN'!E200</f>
        <v>Đường Đoàn Văn Cự</v>
      </c>
      <c r="F200" s="415">
        <f>K200</f>
        <v>220</v>
      </c>
      <c r="G200" s="95">
        <f>T200</f>
        <v>160</v>
      </c>
      <c r="H200" s="411">
        <f>O200</f>
        <v>730</v>
      </c>
      <c r="I200" s="411">
        <f>X200</f>
        <v>530</v>
      </c>
      <c r="J200" s="416">
        <f>H200/F200</f>
        <v>3.3181818181818183</v>
      </c>
      <c r="K200" s="96">
        <v>220</v>
      </c>
      <c r="L200" s="96">
        <v>200</v>
      </c>
      <c r="M200" s="96">
        <v>180</v>
      </c>
      <c r="N200" s="96">
        <v>160</v>
      </c>
      <c r="O200" s="440">
        <f t="shared" si="386"/>
        <v>730</v>
      </c>
      <c r="P200" s="440">
        <f t="shared" si="387"/>
        <v>500</v>
      </c>
      <c r="Q200" s="440">
        <f t="shared" si="388"/>
        <v>400</v>
      </c>
      <c r="R200" s="440">
        <f t="shared" si="389"/>
        <v>290</v>
      </c>
      <c r="S200" s="405">
        <v>2</v>
      </c>
      <c r="T200" s="413">
        <v>160</v>
      </c>
      <c r="U200" s="413">
        <v>130</v>
      </c>
      <c r="V200" s="413">
        <v>120</v>
      </c>
      <c r="W200" s="413">
        <v>100</v>
      </c>
      <c r="X200" s="440">
        <f t="shared" si="390"/>
        <v>530</v>
      </c>
      <c r="Y200" s="440">
        <f t="shared" si="391"/>
        <v>330</v>
      </c>
      <c r="Z200" s="440">
        <f t="shared" si="392"/>
        <v>260</v>
      </c>
      <c r="AA200" s="440">
        <f t="shared" si="393"/>
        <v>180</v>
      </c>
      <c r="AB200" s="457">
        <f>'ĐẤT PNN'!K200-'ĐẤT NN'!H200</f>
        <v>2970</v>
      </c>
    </row>
    <row r="201" spans="1:28" ht="110.25" customHeight="1" x14ac:dyDescent="0.25">
      <c r="A201" s="54">
        <f t="shared" si="276"/>
        <v>191</v>
      </c>
      <c r="B201" s="54" t="str">
        <f>'ĐẤT PNN'!B201</f>
        <v>VT2</v>
      </c>
      <c r="C201" s="524" t="str">
        <f>'ĐẤT PNN'!C201</f>
        <v>Các tuyến đường giao thông đấu nối trực tiếp ra Đường tỉnh 768 đoạn từ Cầu Ông Hường đến Đường Đoàn Văn Cự đã được đầu tư mặt đường nhựa, bê tông xi măng:
- Có bề rộng ≥5m, cách đường giao thông ≤1.000m.
- Có bề rộng từ ≥3m đến &lt;5m, cách đường giao thông ≤500m.</v>
      </c>
      <c r="D201" s="525"/>
      <c r="E201" s="526"/>
      <c r="F201" s="425">
        <f t="shared" ref="F201:F206" si="394">IF(B201="VT2",L201,IF(B201="VT3",M201,IF(B201="VT2*0,8",L201,IF(B201="VT3*0,8",M201,N201))))</f>
        <v>200</v>
      </c>
      <c r="G201" s="425">
        <f t="shared" ref="G201:G206" si="395">IF(B201="VT2",U201,IF(B201="VT3",V201,IF(B201="VT2*0,8",U201,IF(B201="VT3*0,8",V201,W201))))</f>
        <v>130</v>
      </c>
      <c r="H201" s="425">
        <f t="shared" ref="H201:H206" si="396">IF(B201="VT2",P201,IF(B201="VT3",Q201,IF(B201="VT4",R201,IF(B201="VT2*0,8",P201,IF(B201="VT3*0,8",Q201,R201)))))</f>
        <v>500</v>
      </c>
      <c r="I201" s="425">
        <f t="shared" ref="I201:I206" si="397">IF(B201="VT2",Y201,IF(B201="VT3",Z201,IF(B201="VT4",AA201,IF(B201="VT2*0,8",Y201,IF(B201="VT3*0,8",Z201,AA201)))))</f>
        <v>330</v>
      </c>
      <c r="J201" s="426">
        <f t="shared" ref="J201:J206" si="398">H201/F201</f>
        <v>2.5</v>
      </c>
      <c r="K201" s="56">
        <f t="shared" ref="K201:K206" si="399">K200</f>
        <v>220</v>
      </c>
      <c r="L201" s="56">
        <f t="shared" ref="L201:L206" si="400">L200</f>
        <v>200</v>
      </c>
      <c r="M201" s="56">
        <f t="shared" ref="M201:M206" si="401">M200</f>
        <v>180</v>
      </c>
      <c r="N201" s="56">
        <f t="shared" ref="N201:N206" si="402">N200</f>
        <v>160</v>
      </c>
      <c r="O201" s="440">
        <f t="shared" si="386"/>
        <v>730</v>
      </c>
      <c r="P201" s="440">
        <f t="shared" si="387"/>
        <v>500</v>
      </c>
      <c r="Q201" s="440">
        <f t="shared" si="388"/>
        <v>400</v>
      </c>
      <c r="R201" s="440">
        <f t="shared" si="389"/>
        <v>290</v>
      </c>
      <c r="S201" s="18">
        <f>'ĐẤT PNN'!W201</f>
        <v>3</v>
      </c>
      <c r="T201" s="56">
        <f t="shared" ref="T201:T206" si="403">T200</f>
        <v>160</v>
      </c>
      <c r="U201" s="56">
        <f t="shared" ref="U201:U206" si="404">U200</f>
        <v>130</v>
      </c>
      <c r="V201" s="56">
        <f t="shared" ref="V201:V206" si="405">V200</f>
        <v>120</v>
      </c>
      <c r="W201" s="56">
        <f t="shared" ref="W201:W206" si="406">W200</f>
        <v>100</v>
      </c>
      <c r="X201" s="440">
        <f t="shared" si="390"/>
        <v>530</v>
      </c>
      <c r="Y201" s="440">
        <f t="shared" si="391"/>
        <v>330</v>
      </c>
      <c r="Z201" s="440">
        <f t="shared" si="392"/>
        <v>260</v>
      </c>
      <c r="AA201" s="440">
        <f t="shared" si="393"/>
        <v>180</v>
      </c>
      <c r="AB201" s="457">
        <f>'ĐẤT PNN'!K201-'ĐẤT NN'!H201</f>
        <v>1100</v>
      </c>
    </row>
    <row r="202" spans="1:28" ht="126" customHeight="1" x14ac:dyDescent="0.25">
      <c r="A202" s="54">
        <f t="shared" si="276"/>
        <v>192</v>
      </c>
      <c r="B202" s="54" t="str">
        <f>'ĐẤT PNN'!B202</f>
        <v>VT3</v>
      </c>
      <c r="C202" s="524" t="str">
        <f>'ĐẤT PNN'!C202</f>
        <v>Các tuyến đường giao thông đấu nối trực tiếp ra Đường tỉnh 768 đoạn từ Cầu Ông Hường đến Đường Đoàn Văn Cự đã được đầu tư mặt đường nhựa, bê tông xi măng:
- Có bề rộng ≥5m, cách đường giao thông &gt;1.000m.
- Có bề rộng từ ≥3m đến &lt;5m, cách đường giao thông từ &gt;500m đến ≤1.000m.
- Có bề rộng &lt;3m, cách đường giao thông ≤200m.</v>
      </c>
      <c r="D202" s="525"/>
      <c r="E202" s="526"/>
      <c r="F202" s="425">
        <f t="shared" si="394"/>
        <v>180</v>
      </c>
      <c r="G202" s="425">
        <f t="shared" si="395"/>
        <v>120</v>
      </c>
      <c r="H202" s="425">
        <f t="shared" si="396"/>
        <v>400</v>
      </c>
      <c r="I202" s="425">
        <f t="shared" si="397"/>
        <v>260</v>
      </c>
      <c r="J202" s="426">
        <f t="shared" si="398"/>
        <v>2.2222222222222223</v>
      </c>
      <c r="K202" s="56">
        <f t="shared" si="399"/>
        <v>220</v>
      </c>
      <c r="L202" s="56">
        <f t="shared" si="400"/>
        <v>200</v>
      </c>
      <c r="M202" s="56">
        <f t="shared" si="401"/>
        <v>180</v>
      </c>
      <c r="N202" s="56">
        <f t="shared" si="402"/>
        <v>160</v>
      </c>
      <c r="O202" s="440">
        <f t="shared" si="386"/>
        <v>730</v>
      </c>
      <c r="P202" s="440">
        <f t="shared" si="387"/>
        <v>500</v>
      </c>
      <c r="Q202" s="440">
        <f t="shared" si="388"/>
        <v>400</v>
      </c>
      <c r="R202" s="440">
        <f t="shared" si="389"/>
        <v>290</v>
      </c>
      <c r="S202" s="18">
        <f>'ĐẤT PNN'!W202</f>
        <v>3</v>
      </c>
      <c r="T202" s="56">
        <f t="shared" si="403"/>
        <v>160</v>
      </c>
      <c r="U202" s="56">
        <f t="shared" si="404"/>
        <v>130</v>
      </c>
      <c r="V202" s="56">
        <f t="shared" si="405"/>
        <v>120</v>
      </c>
      <c r="W202" s="56">
        <f t="shared" si="406"/>
        <v>100</v>
      </c>
      <c r="X202" s="440">
        <f t="shared" si="390"/>
        <v>530</v>
      </c>
      <c r="Y202" s="440">
        <f t="shared" si="391"/>
        <v>330</v>
      </c>
      <c r="Z202" s="440">
        <f t="shared" si="392"/>
        <v>260</v>
      </c>
      <c r="AA202" s="440">
        <f t="shared" si="393"/>
        <v>180</v>
      </c>
      <c r="AB202" s="457">
        <f>'ĐẤT PNN'!K202-'ĐẤT NN'!H202</f>
        <v>800</v>
      </c>
    </row>
    <row r="203" spans="1:28" ht="63" customHeight="1" x14ac:dyDescent="0.25">
      <c r="A203" s="54">
        <f t="shared" si="276"/>
        <v>193</v>
      </c>
      <c r="B203" s="54" t="str">
        <f>'ĐẤT PNN'!B203</f>
        <v>VT4</v>
      </c>
      <c r="C203" s="524" t="str">
        <f>'ĐẤT PNN'!C203</f>
        <v>Các tuyến đường giao thông đấu nối trực tiếp ra Đường tỉnh 768 đoạn từ Cầu Ông Hường đến Đường Đoàn Văn Cự đã được đầu tư mặt đường nhựa, bê tông xi măng:
- Có bề rộng từ ≥3m đến &lt;5m, cách đường giao thông &gt;1.000m.
- Có bề rộng &lt;3m, cách đường giao thông &gt;200m.</v>
      </c>
      <c r="D203" s="525"/>
      <c r="E203" s="526"/>
      <c r="F203" s="425">
        <f t="shared" si="394"/>
        <v>160</v>
      </c>
      <c r="G203" s="425">
        <f t="shared" si="395"/>
        <v>100</v>
      </c>
      <c r="H203" s="425">
        <f t="shared" si="396"/>
        <v>290</v>
      </c>
      <c r="I203" s="425">
        <f t="shared" si="397"/>
        <v>180</v>
      </c>
      <c r="J203" s="426">
        <f t="shared" si="398"/>
        <v>1.8125</v>
      </c>
      <c r="K203" s="56">
        <f t="shared" si="399"/>
        <v>220</v>
      </c>
      <c r="L203" s="56">
        <f t="shared" si="400"/>
        <v>200</v>
      </c>
      <c r="M203" s="56">
        <f t="shared" si="401"/>
        <v>180</v>
      </c>
      <c r="N203" s="56">
        <f t="shared" si="402"/>
        <v>160</v>
      </c>
      <c r="O203" s="440">
        <f t="shared" si="386"/>
        <v>730</v>
      </c>
      <c r="P203" s="440">
        <f t="shared" si="387"/>
        <v>500</v>
      </c>
      <c r="Q203" s="440">
        <f t="shared" si="388"/>
        <v>400</v>
      </c>
      <c r="R203" s="440">
        <f t="shared" si="389"/>
        <v>290</v>
      </c>
      <c r="S203" s="18">
        <f>'ĐẤT PNN'!W203</f>
        <v>3</v>
      </c>
      <c r="T203" s="56">
        <f t="shared" si="403"/>
        <v>160</v>
      </c>
      <c r="U203" s="56">
        <f t="shared" si="404"/>
        <v>130</v>
      </c>
      <c r="V203" s="56">
        <f t="shared" si="405"/>
        <v>120</v>
      </c>
      <c r="W203" s="56">
        <f t="shared" si="406"/>
        <v>100</v>
      </c>
      <c r="X203" s="440">
        <f t="shared" si="390"/>
        <v>530</v>
      </c>
      <c r="Y203" s="440">
        <f t="shared" si="391"/>
        <v>330</v>
      </c>
      <c r="Z203" s="440">
        <f t="shared" si="392"/>
        <v>260</v>
      </c>
      <c r="AA203" s="440">
        <f t="shared" si="393"/>
        <v>180</v>
      </c>
      <c r="AB203" s="457">
        <f>'ĐẤT PNN'!K203-'ĐẤT NN'!H203</f>
        <v>550</v>
      </c>
    </row>
    <row r="204" spans="1:28" ht="110.25" customHeight="1" x14ac:dyDescent="0.25">
      <c r="A204" s="54">
        <f t="shared" si="276"/>
        <v>194</v>
      </c>
      <c r="B204" s="54" t="str">
        <f>'ĐẤT PNN'!B204</f>
        <v>VT2*0,8</v>
      </c>
      <c r="C204" s="524" t="str">
        <f>'ĐẤT PNN'!C204</f>
        <v>Các tuyến đường giao thông không đấu nối trực tiếp và thông ra Đường tỉnh 768 đoạn từ Cầu Ông Hường đến Đường Đoàn Văn Cự đã được đầu tư mặt đường nhựa, bê tông xi măng:
- Có bề rộng ≥5m, cách đường giao thông ≤1.000m.
- Có bề rộng từ ≥3m đến &lt;5m, cách đường giao thông ≤500m.</v>
      </c>
      <c r="D204" s="525"/>
      <c r="E204" s="526"/>
      <c r="F204" s="425">
        <f t="shared" si="394"/>
        <v>200</v>
      </c>
      <c r="G204" s="425">
        <f t="shared" si="395"/>
        <v>130</v>
      </c>
      <c r="H204" s="425">
        <f t="shared" si="396"/>
        <v>500</v>
      </c>
      <c r="I204" s="425">
        <f t="shared" si="397"/>
        <v>330</v>
      </c>
      <c r="J204" s="426">
        <f t="shared" si="398"/>
        <v>2.5</v>
      </c>
      <c r="K204" s="56">
        <f t="shared" si="399"/>
        <v>220</v>
      </c>
      <c r="L204" s="56">
        <f t="shared" si="400"/>
        <v>200</v>
      </c>
      <c r="M204" s="56">
        <f t="shared" si="401"/>
        <v>180</v>
      </c>
      <c r="N204" s="56">
        <f t="shared" si="402"/>
        <v>160</v>
      </c>
      <c r="O204" s="440">
        <f t="shared" si="386"/>
        <v>730</v>
      </c>
      <c r="P204" s="440">
        <f t="shared" si="387"/>
        <v>500</v>
      </c>
      <c r="Q204" s="440">
        <f t="shared" si="388"/>
        <v>400</v>
      </c>
      <c r="R204" s="440">
        <f t="shared" si="389"/>
        <v>290</v>
      </c>
      <c r="S204" s="18">
        <f>'ĐẤT PNN'!W204</f>
        <v>3</v>
      </c>
      <c r="T204" s="56">
        <f t="shared" si="403"/>
        <v>160</v>
      </c>
      <c r="U204" s="56">
        <f t="shared" si="404"/>
        <v>130</v>
      </c>
      <c r="V204" s="56">
        <f t="shared" si="405"/>
        <v>120</v>
      </c>
      <c r="W204" s="56">
        <f t="shared" si="406"/>
        <v>100</v>
      </c>
      <c r="X204" s="440">
        <f t="shared" si="390"/>
        <v>530</v>
      </c>
      <c r="Y204" s="440">
        <f t="shared" si="391"/>
        <v>330</v>
      </c>
      <c r="Z204" s="440">
        <f t="shared" si="392"/>
        <v>260</v>
      </c>
      <c r="AA204" s="440">
        <f t="shared" si="393"/>
        <v>180</v>
      </c>
      <c r="AB204" s="457">
        <f>'ĐẤT PNN'!K204-'ĐẤT NN'!H204</f>
        <v>900</v>
      </c>
    </row>
    <row r="205" spans="1:28" ht="124.9" customHeight="1" x14ac:dyDescent="0.25">
      <c r="A205" s="54">
        <f t="shared" ref="A205:A268" si="407">A204+1</f>
        <v>195</v>
      </c>
      <c r="B205" s="54" t="str">
        <f>'ĐẤT PNN'!B205</f>
        <v>VT3*0,8</v>
      </c>
      <c r="C205" s="524" t="str">
        <f>'ĐẤT PNN'!C205</f>
        <v>Các tuyến đường giao thông không đấu nối trực tiếp và thông ra Đường tỉnh 768 đoạn từ Cầu Ông Hường đến Đường Đoàn Văn Cự đã được đầu tư mặt đường nhựa, bê tông xi măng:
- Có bề rộng ≥5m, cách đường giao thông &gt;1.000m.
- Có bề rộng từ ≥3m đến &lt;5m, cách đường giao thông từ &gt;500m đến ≤1.000m.
- Có bề rộng &lt;3m, cách đường giao thông ≤200m.</v>
      </c>
      <c r="D205" s="525"/>
      <c r="E205" s="526"/>
      <c r="F205" s="425">
        <f t="shared" si="394"/>
        <v>180</v>
      </c>
      <c r="G205" s="425">
        <f t="shared" si="395"/>
        <v>120</v>
      </c>
      <c r="H205" s="425">
        <f t="shared" si="396"/>
        <v>400</v>
      </c>
      <c r="I205" s="425">
        <f t="shared" si="397"/>
        <v>260</v>
      </c>
      <c r="J205" s="426">
        <f t="shared" si="398"/>
        <v>2.2222222222222223</v>
      </c>
      <c r="K205" s="56">
        <f t="shared" si="399"/>
        <v>220</v>
      </c>
      <c r="L205" s="56">
        <f t="shared" si="400"/>
        <v>200</v>
      </c>
      <c r="M205" s="56">
        <f t="shared" si="401"/>
        <v>180</v>
      </c>
      <c r="N205" s="56">
        <f t="shared" si="402"/>
        <v>160</v>
      </c>
      <c r="O205" s="440">
        <f t="shared" si="386"/>
        <v>730</v>
      </c>
      <c r="P205" s="440">
        <f t="shared" si="387"/>
        <v>500</v>
      </c>
      <c r="Q205" s="440">
        <f t="shared" si="388"/>
        <v>400</v>
      </c>
      <c r="R205" s="440">
        <f t="shared" si="389"/>
        <v>290</v>
      </c>
      <c r="S205" s="18">
        <f>'ĐẤT PNN'!W205</f>
        <v>3</v>
      </c>
      <c r="T205" s="56">
        <f t="shared" si="403"/>
        <v>160</v>
      </c>
      <c r="U205" s="56">
        <f t="shared" si="404"/>
        <v>130</v>
      </c>
      <c r="V205" s="56">
        <f t="shared" si="405"/>
        <v>120</v>
      </c>
      <c r="W205" s="56">
        <f t="shared" si="406"/>
        <v>100</v>
      </c>
      <c r="X205" s="440">
        <f t="shared" si="390"/>
        <v>530</v>
      </c>
      <c r="Y205" s="440">
        <f t="shared" si="391"/>
        <v>330</v>
      </c>
      <c r="Z205" s="440">
        <f t="shared" si="392"/>
        <v>260</v>
      </c>
      <c r="AA205" s="440">
        <f t="shared" si="393"/>
        <v>180</v>
      </c>
      <c r="AB205" s="457">
        <f>'ĐẤT PNN'!K205-'ĐẤT NN'!H205</f>
        <v>700</v>
      </c>
    </row>
    <row r="206" spans="1:28" ht="63" customHeight="1" x14ac:dyDescent="0.25">
      <c r="A206" s="54">
        <f t="shared" si="407"/>
        <v>196</v>
      </c>
      <c r="B206" s="54" t="str">
        <f>'ĐẤT PNN'!B206</f>
        <v>VT4*0,8</v>
      </c>
      <c r="C206" s="524" t="str">
        <f>'ĐẤT PNN'!C206</f>
        <v>Các tuyến đường giao thông không đấu nối trực tiếp và thông ra Đường tỉnh 768 đoạn từ Cầu Ông Hường đến Đường Đoàn Văn Cự đã được đầu tư mặt đường nhựa, bê tông xi măng:
- Có bề rộng từ ≥3m đến &lt;5m, cách đường giao thông &gt;1.000m.
- Có bề rộng &lt;3m, cách đường giao thông &gt;200m.</v>
      </c>
      <c r="D206" s="525"/>
      <c r="E206" s="526"/>
      <c r="F206" s="425">
        <f t="shared" si="394"/>
        <v>160</v>
      </c>
      <c r="G206" s="425">
        <f t="shared" si="395"/>
        <v>100</v>
      </c>
      <c r="H206" s="425">
        <f t="shared" si="396"/>
        <v>290</v>
      </c>
      <c r="I206" s="425">
        <f t="shared" si="397"/>
        <v>180</v>
      </c>
      <c r="J206" s="426">
        <f t="shared" si="398"/>
        <v>1.8125</v>
      </c>
      <c r="K206" s="56">
        <f t="shared" si="399"/>
        <v>220</v>
      </c>
      <c r="L206" s="56">
        <f t="shared" si="400"/>
        <v>200</v>
      </c>
      <c r="M206" s="56">
        <f t="shared" si="401"/>
        <v>180</v>
      </c>
      <c r="N206" s="56">
        <f t="shared" si="402"/>
        <v>160</v>
      </c>
      <c r="O206" s="440">
        <f t="shared" si="386"/>
        <v>730</v>
      </c>
      <c r="P206" s="440">
        <f t="shared" si="387"/>
        <v>500</v>
      </c>
      <c r="Q206" s="440">
        <f t="shared" si="388"/>
        <v>400</v>
      </c>
      <c r="R206" s="440">
        <f t="shared" si="389"/>
        <v>290</v>
      </c>
      <c r="S206" s="18">
        <f>'ĐẤT PNN'!W206</f>
        <v>3</v>
      </c>
      <c r="T206" s="56">
        <f t="shared" si="403"/>
        <v>160</v>
      </c>
      <c r="U206" s="56">
        <f t="shared" si="404"/>
        <v>130</v>
      </c>
      <c r="V206" s="56">
        <f t="shared" si="405"/>
        <v>120</v>
      </c>
      <c r="W206" s="56">
        <f t="shared" si="406"/>
        <v>100</v>
      </c>
      <c r="X206" s="440">
        <f t="shared" si="390"/>
        <v>530</v>
      </c>
      <c r="Y206" s="440">
        <f t="shared" si="391"/>
        <v>330</v>
      </c>
      <c r="Z206" s="440">
        <f t="shared" si="392"/>
        <v>260</v>
      </c>
      <c r="AA206" s="440">
        <f t="shared" si="393"/>
        <v>180</v>
      </c>
      <c r="AB206" s="457">
        <f>'ĐẤT PNN'!K206-'ĐẤT NN'!H206</f>
        <v>490</v>
      </c>
    </row>
    <row r="207" spans="1:28" ht="31.5" x14ac:dyDescent="0.25">
      <c r="A207" s="54">
        <f t="shared" si="407"/>
        <v>197</v>
      </c>
      <c r="B207" s="84" t="str">
        <f>'ĐẤT PNN'!B207</f>
        <v>VC1NT1_D5</v>
      </c>
      <c r="C207" s="92" t="str">
        <f>'ĐẤT PNN'!C207</f>
        <v>Đường tỉnh 768</v>
      </c>
      <c r="D207" s="92" t="str">
        <f>'ĐẤT PNN'!D207</f>
        <v>Đường Đoàn Văn Cự</v>
      </c>
      <c r="E207" s="92" t="str">
        <f>'ĐẤT PNN'!E207</f>
        <v>Giáp ranh xã tân An</v>
      </c>
      <c r="F207" s="415">
        <f>K207</f>
        <v>220</v>
      </c>
      <c r="G207" s="95">
        <f>T207</f>
        <v>160</v>
      </c>
      <c r="H207" s="411">
        <f>O207</f>
        <v>730</v>
      </c>
      <c r="I207" s="411">
        <f>X207</f>
        <v>530</v>
      </c>
      <c r="J207" s="416">
        <f>H207/F207</f>
        <v>3.3181818181818183</v>
      </c>
      <c r="K207" s="96">
        <v>220</v>
      </c>
      <c r="L207" s="96">
        <v>200</v>
      </c>
      <c r="M207" s="96">
        <v>180</v>
      </c>
      <c r="N207" s="96">
        <v>160</v>
      </c>
      <c r="O207" s="440">
        <f t="shared" si="386"/>
        <v>730</v>
      </c>
      <c r="P207" s="440">
        <f t="shared" si="387"/>
        <v>500</v>
      </c>
      <c r="Q207" s="440">
        <f t="shared" si="388"/>
        <v>400</v>
      </c>
      <c r="R207" s="440">
        <f t="shared" si="389"/>
        <v>290</v>
      </c>
      <c r="S207" s="405">
        <v>2</v>
      </c>
      <c r="T207" s="413">
        <v>160</v>
      </c>
      <c r="U207" s="413">
        <v>130</v>
      </c>
      <c r="V207" s="413">
        <v>120</v>
      </c>
      <c r="W207" s="413">
        <v>100</v>
      </c>
      <c r="X207" s="440">
        <f t="shared" si="390"/>
        <v>530</v>
      </c>
      <c r="Y207" s="440">
        <f t="shared" si="391"/>
        <v>330</v>
      </c>
      <c r="Z207" s="440">
        <f t="shared" si="392"/>
        <v>260</v>
      </c>
      <c r="AA207" s="440">
        <f t="shared" si="393"/>
        <v>180</v>
      </c>
      <c r="AB207" s="457">
        <f>'ĐẤT PNN'!K207-'ĐẤT NN'!H207</f>
        <v>2670</v>
      </c>
    </row>
    <row r="208" spans="1:28" ht="110.25" customHeight="1" x14ac:dyDescent="0.25">
      <c r="A208" s="54">
        <f t="shared" si="407"/>
        <v>198</v>
      </c>
      <c r="B208" s="54" t="str">
        <f>'ĐẤT PNN'!B208</f>
        <v>VT2</v>
      </c>
      <c r="C208" s="524" t="str">
        <f>'ĐẤT PNN'!C208</f>
        <v>Các tuyến đường giao thông đấu nối trực tiếp ra Đường tỉnh 768 đoạn từ Đường Đoàn Văn Cự đến Giáp ranh xã tân An đã được đầu tư mặt đường nhựa, bê tông xi măng:
- Có bề rộng ≥5m, cách đường giao thông ≤1.000m.
- Có bề rộng từ ≥3m đến &lt;5m, cách đường giao thông ≤500m.</v>
      </c>
      <c r="D208" s="525"/>
      <c r="E208" s="526"/>
      <c r="F208" s="425">
        <f t="shared" ref="F208:F213" si="408">IF(B208="VT2",L208,IF(B208="VT3",M208,IF(B208="VT2*0,8",L208,IF(B208="VT3*0,8",M208,N208))))</f>
        <v>200</v>
      </c>
      <c r="G208" s="425">
        <f t="shared" ref="G208:G213" si="409">IF(B208="VT2",U208,IF(B208="VT3",V208,IF(B208="VT2*0,8",U208,IF(B208="VT3*0,8",V208,W208))))</f>
        <v>130</v>
      </c>
      <c r="H208" s="425">
        <f t="shared" ref="H208:H213" si="410">IF(B208="VT2",P208,IF(B208="VT3",Q208,IF(B208="VT4",R208,IF(B208="VT2*0,8",P208,IF(B208="VT3*0,8",Q208,R208)))))</f>
        <v>500</v>
      </c>
      <c r="I208" s="425">
        <f t="shared" ref="I208:I213" si="411">IF(B208="VT2",Y208,IF(B208="VT3",Z208,IF(B208="VT4",AA208,IF(B208="VT2*0,8",Y208,IF(B208="VT3*0,8",Z208,AA208)))))</f>
        <v>330</v>
      </c>
      <c r="J208" s="426">
        <f t="shared" ref="J208:J213" si="412">H208/F208</f>
        <v>2.5</v>
      </c>
      <c r="K208" s="56">
        <f t="shared" ref="K208:K213" si="413">K207</f>
        <v>220</v>
      </c>
      <c r="L208" s="56">
        <f t="shared" ref="L208:L213" si="414">L207</f>
        <v>200</v>
      </c>
      <c r="M208" s="56">
        <f t="shared" ref="M208:M213" si="415">M207</f>
        <v>180</v>
      </c>
      <c r="N208" s="56">
        <f t="shared" ref="N208:N213" si="416">N207</f>
        <v>160</v>
      </c>
      <c r="O208" s="440">
        <f t="shared" si="386"/>
        <v>730</v>
      </c>
      <c r="P208" s="440">
        <f t="shared" si="387"/>
        <v>500</v>
      </c>
      <c r="Q208" s="440">
        <f t="shared" si="388"/>
        <v>400</v>
      </c>
      <c r="R208" s="440">
        <f t="shared" si="389"/>
        <v>290</v>
      </c>
      <c r="S208" s="18">
        <f>'ĐẤT PNN'!W208</f>
        <v>4</v>
      </c>
      <c r="T208" s="56">
        <f t="shared" ref="T208:T213" si="417">T207</f>
        <v>160</v>
      </c>
      <c r="U208" s="56">
        <f t="shared" ref="U208:U213" si="418">U207</f>
        <v>130</v>
      </c>
      <c r="V208" s="56">
        <f t="shared" ref="V208:V213" si="419">V207</f>
        <v>120</v>
      </c>
      <c r="W208" s="56">
        <f t="shared" ref="W208:W213" si="420">W207</f>
        <v>100</v>
      </c>
      <c r="X208" s="440">
        <f t="shared" si="390"/>
        <v>530</v>
      </c>
      <c r="Y208" s="440">
        <f t="shared" si="391"/>
        <v>330</v>
      </c>
      <c r="Z208" s="440">
        <f t="shared" si="392"/>
        <v>260</v>
      </c>
      <c r="AA208" s="440">
        <f t="shared" si="393"/>
        <v>180</v>
      </c>
      <c r="AB208" s="457">
        <f>'ĐẤT PNN'!K208-'ĐẤT NN'!H208</f>
        <v>800</v>
      </c>
    </row>
    <row r="209" spans="1:28" ht="126" customHeight="1" x14ac:dyDescent="0.25">
      <c r="A209" s="54">
        <f t="shared" si="407"/>
        <v>199</v>
      </c>
      <c r="B209" s="54" t="str">
        <f>'ĐẤT PNN'!B209</f>
        <v>VT3</v>
      </c>
      <c r="C209" s="524" t="str">
        <f>'ĐẤT PNN'!C209</f>
        <v>Các tuyến đường giao thông đấu nối trực tiếp ra Đường tỉnh 768 đoạn từ Đường Đoàn Văn Cự đến Giáp ranh xã tân An đã được đầu tư mặt đường nhựa, bê tông xi măng:
- Có bề rộng ≥5m, cách đường giao thông &gt;1.000m.
- Có bề rộng từ ≥3m đến &lt;5m, cách đường giao thông từ &gt;500m đến ≤1.000m.
- Có bề rộng &lt;3m, cách đường giao thông ≤200m.</v>
      </c>
      <c r="D209" s="525"/>
      <c r="E209" s="526"/>
      <c r="F209" s="425">
        <f t="shared" si="408"/>
        <v>180</v>
      </c>
      <c r="G209" s="425">
        <f t="shared" si="409"/>
        <v>120</v>
      </c>
      <c r="H209" s="425">
        <f t="shared" si="410"/>
        <v>400</v>
      </c>
      <c r="I209" s="425">
        <f t="shared" si="411"/>
        <v>260</v>
      </c>
      <c r="J209" s="426">
        <f t="shared" si="412"/>
        <v>2.2222222222222223</v>
      </c>
      <c r="K209" s="56">
        <f t="shared" si="413"/>
        <v>220</v>
      </c>
      <c r="L209" s="56">
        <f t="shared" si="414"/>
        <v>200</v>
      </c>
      <c r="M209" s="56">
        <f t="shared" si="415"/>
        <v>180</v>
      </c>
      <c r="N209" s="56">
        <f t="shared" si="416"/>
        <v>160</v>
      </c>
      <c r="O209" s="440">
        <f t="shared" si="386"/>
        <v>730</v>
      </c>
      <c r="P209" s="440">
        <f t="shared" si="387"/>
        <v>500</v>
      </c>
      <c r="Q209" s="440">
        <f t="shared" si="388"/>
        <v>400</v>
      </c>
      <c r="R209" s="440">
        <f t="shared" si="389"/>
        <v>290</v>
      </c>
      <c r="S209" s="18">
        <f>'ĐẤT PNN'!W209</f>
        <v>4</v>
      </c>
      <c r="T209" s="56">
        <f t="shared" si="417"/>
        <v>160</v>
      </c>
      <c r="U209" s="56">
        <f t="shared" si="418"/>
        <v>130</v>
      </c>
      <c r="V209" s="56">
        <f t="shared" si="419"/>
        <v>120</v>
      </c>
      <c r="W209" s="56">
        <f t="shared" si="420"/>
        <v>100</v>
      </c>
      <c r="X209" s="440">
        <f t="shared" si="390"/>
        <v>530</v>
      </c>
      <c r="Y209" s="440">
        <f t="shared" si="391"/>
        <v>330</v>
      </c>
      <c r="Z209" s="440">
        <f t="shared" si="392"/>
        <v>260</v>
      </c>
      <c r="AA209" s="440">
        <f t="shared" si="393"/>
        <v>180</v>
      </c>
      <c r="AB209" s="457">
        <f>'ĐẤT PNN'!K209-'ĐẤT NN'!H209</f>
        <v>380</v>
      </c>
    </row>
    <row r="210" spans="1:28" ht="63" customHeight="1" x14ac:dyDescent="0.25">
      <c r="A210" s="54">
        <f t="shared" si="407"/>
        <v>200</v>
      </c>
      <c r="B210" s="54" t="str">
        <f>'ĐẤT PNN'!B210</f>
        <v>VT4</v>
      </c>
      <c r="C210" s="524" t="str">
        <f>'ĐẤT PNN'!C210</f>
        <v>Các tuyến đường giao thông đấu nối trực tiếp ra Đường tỉnh 768 đoạn từ Đường Đoàn Văn Cự đến Giáp ranh xã tân An đã được đầu tư mặt đường nhựa, bê tông xi măng:
- Có bề rộng từ ≥3m đến &lt;5m, cách đường giao thông &gt;1.000m.
- Có bề rộng &lt;3m, cách đường giao thông &gt;200m.</v>
      </c>
      <c r="D210" s="525"/>
      <c r="E210" s="526"/>
      <c r="F210" s="425">
        <f t="shared" si="408"/>
        <v>160</v>
      </c>
      <c r="G210" s="425">
        <f t="shared" si="409"/>
        <v>100</v>
      </c>
      <c r="H210" s="425">
        <f t="shared" si="410"/>
        <v>290</v>
      </c>
      <c r="I210" s="425">
        <f t="shared" si="411"/>
        <v>180</v>
      </c>
      <c r="J210" s="426">
        <f t="shared" si="412"/>
        <v>1.8125</v>
      </c>
      <c r="K210" s="56">
        <f t="shared" si="413"/>
        <v>220</v>
      </c>
      <c r="L210" s="56">
        <f t="shared" si="414"/>
        <v>200</v>
      </c>
      <c r="M210" s="56">
        <f t="shared" si="415"/>
        <v>180</v>
      </c>
      <c r="N210" s="56">
        <f t="shared" si="416"/>
        <v>160</v>
      </c>
      <c r="O210" s="440">
        <f t="shared" si="386"/>
        <v>730</v>
      </c>
      <c r="P210" s="440">
        <f t="shared" si="387"/>
        <v>500</v>
      </c>
      <c r="Q210" s="440">
        <f t="shared" si="388"/>
        <v>400</v>
      </c>
      <c r="R210" s="440">
        <f t="shared" si="389"/>
        <v>290</v>
      </c>
      <c r="S210" s="18">
        <f>'ĐẤT PNN'!W210</f>
        <v>4</v>
      </c>
      <c r="T210" s="56">
        <f t="shared" si="417"/>
        <v>160</v>
      </c>
      <c r="U210" s="56">
        <f t="shared" si="418"/>
        <v>130</v>
      </c>
      <c r="V210" s="56">
        <f t="shared" si="419"/>
        <v>120</v>
      </c>
      <c r="W210" s="56">
        <f t="shared" si="420"/>
        <v>100</v>
      </c>
      <c r="X210" s="440">
        <f t="shared" si="390"/>
        <v>530</v>
      </c>
      <c r="Y210" s="440">
        <f t="shared" si="391"/>
        <v>330</v>
      </c>
      <c r="Z210" s="440">
        <f t="shared" si="392"/>
        <v>260</v>
      </c>
      <c r="AA210" s="440">
        <f t="shared" si="393"/>
        <v>180</v>
      </c>
      <c r="AB210" s="457">
        <f>'ĐẤT PNN'!K210-'ĐẤT NN'!H210</f>
        <v>370</v>
      </c>
    </row>
    <row r="211" spans="1:28" ht="110.25" customHeight="1" x14ac:dyDescent="0.25">
      <c r="A211" s="54">
        <f t="shared" si="407"/>
        <v>201</v>
      </c>
      <c r="B211" s="54" t="str">
        <f>'ĐẤT PNN'!B211</f>
        <v>VT2*0,8</v>
      </c>
      <c r="C211" s="524" t="str">
        <f>'ĐẤT PNN'!C211</f>
        <v>Các tuyến đường giao thông không đấu nối trực tiếp và thông ra Đường tỉnh 768 đoạn từ Đường Đoàn Văn Cự đến Giáp ranh xã tân An đã được đầu tư mặt đường nhựa, bê tông xi măng:
- Có bề rộng ≥5m, cách đường giao thông ≤1.000m.
- Có bề rộng từ ≥3m đến &lt;5m, cách đường giao thông ≤500m.</v>
      </c>
      <c r="D211" s="525"/>
      <c r="E211" s="526"/>
      <c r="F211" s="425">
        <f t="shared" si="408"/>
        <v>200</v>
      </c>
      <c r="G211" s="425">
        <f t="shared" si="409"/>
        <v>130</v>
      </c>
      <c r="H211" s="425">
        <f t="shared" si="410"/>
        <v>500</v>
      </c>
      <c r="I211" s="425">
        <f t="shared" si="411"/>
        <v>330</v>
      </c>
      <c r="J211" s="426">
        <f t="shared" si="412"/>
        <v>2.5</v>
      </c>
      <c r="K211" s="56">
        <f t="shared" si="413"/>
        <v>220</v>
      </c>
      <c r="L211" s="56">
        <f t="shared" si="414"/>
        <v>200</v>
      </c>
      <c r="M211" s="56">
        <f t="shared" si="415"/>
        <v>180</v>
      </c>
      <c r="N211" s="56">
        <f t="shared" si="416"/>
        <v>160</v>
      </c>
      <c r="O211" s="440">
        <f t="shared" si="386"/>
        <v>730</v>
      </c>
      <c r="P211" s="440">
        <f t="shared" si="387"/>
        <v>500</v>
      </c>
      <c r="Q211" s="440">
        <f t="shared" si="388"/>
        <v>400</v>
      </c>
      <c r="R211" s="440">
        <f t="shared" si="389"/>
        <v>290</v>
      </c>
      <c r="S211" s="18">
        <f>'ĐẤT PNN'!W211</f>
        <v>4</v>
      </c>
      <c r="T211" s="56">
        <f t="shared" si="417"/>
        <v>160</v>
      </c>
      <c r="U211" s="56">
        <f t="shared" si="418"/>
        <v>130</v>
      </c>
      <c r="V211" s="56">
        <f t="shared" si="419"/>
        <v>120</v>
      </c>
      <c r="W211" s="56">
        <f t="shared" si="420"/>
        <v>100</v>
      </c>
      <c r="X211" s="440">
        <f t="shared" si="390"/>
        <v>530</v>
      </c>
      <c r="Y211" s="440">
        <f t="shared" si="391"/>
        <v>330</v>
      </c>
      <c r="Z211" s="440">
        <f t="shared" si="392"/>
        <v>260</v>
      </c>
      <c r="AA211" s="440">
        <f t="shared" si="393"/>
        <v>180</v>
      </c>
      <c r="AB211" s="457">
        <f>'ĐẤT PNN'!K211-'ĐẤT NN'!H211</f>
        <v>600</v>
      </c>
    </row>
    <row r="212" spans="1:28" ht="124.9" customHeight="1" x14ac:dyDescent="0.25">
      <c r="A212" s="54">
        <f t="shared" si="407"/>
        <v>202</v>
      </c>
      <c r="B212" s="54" t="str">
        <f>'ĐẤT PNN'!B212</f>
        <v>VT3*0,8</v>
      </c>
      <c r="C212" s="524" t="str">
        <f>'ĐẤT PNN'!C212</f>
        <v>Các tuyến đường giao thông không đấu nối trực tiếp và thông ra Đường tỉnh 768 đoạn từ Đường Đoàn Văn Cự đến Giáp ranh xã tân An đã được đầu tư mặt đường nhựa, bê tông xi măng:
- Có bề rộng ≥5m, cách đường giao thông &gt;1.000m.
- Có bề rộng từ ≥3m đến &lt;5m, cách đường giao thông từ &gt;500m đến ≤1.000m.
- Có bề rộng &lt;3m, cách đường giao thông ≤200m.</v>
      </c>
      <c r="D212" s="525"/>
      <c r="E212" s="526"/>
      <c r="F212" s="425">
        <f t="shared" si="408"/>
        <v>180</v>
      </c>
      <c r="G212" s="425">
        <f t="shared" si="409"/>
        <v>120</v>
      </c>
      <c r="H212" s="425">
        <f t="shared" si="410"/>
        <v>400</v>
      </c>
      <c r="I212" s="425">
        <f t="shared" si="411"/>
        <v>260</v>
      </c>
      <c r="J212" s="426">
        <f t="shared" si="412"/>
        <v>2.2222222222222223</v>
      </c>
      <c r="K212" s="56">
        <f t="shared" si="413"/>
        <v>220</v>
      </c>
      <c r="L212" s="56">
        <f t="shared" si="414"/>
        <v>200</v>
      </c>
      <c r="M212" s="56">
        <f t="shared" si="415"/>
        <v>180</v>
      </c>
      <c r="N212" s="56">
        <f t="shared" si="416"/>
        <v>160</v>
      </c>
      <c r="O212" s="440">
        <f t="shared" si="386"/>
        <v>730</v>
      </c>
      <c r="P212" s="440">
        <f t="shared" si="387"/>
        <v>500</v>
      </c>
      <c r="Q212" s="440">
        <f t="shared" si="388"/>
        <v>400</v>
      </c>
      <c r="R212" s="440">
        <f t="shared" si="389"/>
        <v>290</v>
      </c>
      <c r="S212" s="18">
        <f>'ĐẤT PNN'!W212</f>
        <v>4</v>
      </c>
      <c r="T212" s="56">
        <f t="shared" si="417"/>
        <v>160</v>
      </c>
      <c r="U212" s="56">
        <f t="shared" si="418"/>
        <v>130</v>
      </c>
      <c r="V212" s="56">
        <f t="shared" si="419"/>
        <v>120</v>
      </c>
      <c r="W212" s="56">
        <f t="shared" si="420"/>
        <v>100</v>
      </c>
      <c r="X212" s="440">
        <f t="shared" si="390"/>
        <v>530</v>
      </c>
      <c r="Y212" s="440">
        <f t="shared" si="391"/>
        <v>330</v>
      </c>
      <c r="Z212" s="440">
        <f t="shared" si="392"/>
        <v>260</v>
      </c>
      <c r="AA212" s="440">
        <f t="shared" si="393"/>
        <v>180</v>
      </c>
      <c r="AB212" s="457">
        <f>'ĐẤT PNN'!K212-'ĐẤT NN'!H212</f>
        <v>320</v>
      </c>
    </row>
    <row r="213" spans="1:28" ht="63" customHeight="1" x14ac:dyDescent="0.25">
      <c r="A213" s="54">
        <f t="shared" si="407"/>
        <v>203</v>
      </c>
      <c r="B213" s="54" t="str">
        <f>'ĐẤT PNN'!B213</f>
        <v>VT4*0,8</v>
      </c>
      <c r="C213" s="524" t="str">
        <f>'ĐẤT PNN'!C213</f>
        <v>Các tuyến đường giao thông không đấu nối trực tiếp và thông ra Đường tỉnh 768 đoạn từ Đường Đoàn Văn Cự đến Giáp ranh xã tân An đã được đầu tư mặt đường nhựa, bê tông xi măng:
- Có bề rộng từ ≥3m đến &lt;5m, cách đường giao thông &gt;1.000m.
- Có bề rộng &lt;3m, cách đường giao thông &gt;200m.</v>
      </c>
      <c r="D213" s="525"/>
      <c r="E213" s="526"/>
      <c r="F213" s="425">
        <f t="shared" si="408"/>
        <v>160</v>
      </c>
      <c r="G213" s="425">
        <f t="shared" si="409"/>
        <v>100</v>
      </c>
      <c r="H213" s="425">
        <f t="shared" si="410"/>
        <v>290</v>
      </c>
      <c r="I213" s="425">
        <f t="shared" si="411"/>
        <v>180</v>
      </c>
      <c r="J213" s="426">
        <f t="shared" si="412"/>
        <v>1.8125</v>
      </c>
      <c r="K213" s="56">
        <f t="shared" si="413"/>
        <v>220</v>
      </c>
      <c r="L213" s="56">
        <f t="shared" si="414"/>
        <v>200</v>
      </c>
      <c r="M213" s="56">
        <f t="shared" si="415"/>
        <v>180</v>
      </c>
      <c r="N213" s="56">
        <f t="shared" si="416"/>
        <v>160</v>
      </c>
      <c r="O213" s="440">
        <f t="shared" si="386"/>
        <v>730</v>
      </c>
      <c r="P213" s="440">
        <f t="shared" si="387"/>
        <v>500</v>
      </c>
      <c r="Q213" s="440">
        <f t="shared" si="388"/>
        <v>400</v>
      </c>
      <c r="R213" s="440">
        <f t="shared" si="389"/>
        <v>290</v>
      </c>
      <c r="S213" s="18">
        <f>'ĐẤT PNN'!W213</f>
        <v>4</v>
      </c>
      <c r="T213" s="56">
        <f t="shared" si="417"/>
        <v>160</v>
      </c>
      <c r="U213" s="56">
        <f t="shared" si="418"/>
        <v>130</v>
      </c>
      <c r="V213" s="56">
        <f t="shared" si="419"/>
        <v>120</v>
      </c>
      <c r="W213" s="56">
        <f t="shared" si="420"/>
        <v>100</v>
      </c>
      <c r="X213" s="440">
        <f t="shared" si="390"/>
        <v>530</v>
      </c>
      <c r="Y213" s="440">
        <f t="shared" si="391"/>
        <v>330</v>
      </c>
      <c r="Z213" s="440">
        <f t="shared" si="392"/>
        <v>260</v>
      </c>
      <c r="AA213" s="440">
        <f t="shared" si="393"/>
        <v>180</v>
      </c>
      <c r="AB213" s="457">
        <f>'ĐẤT PNN'!K213-'ĐẤT NN'!H213</f>
        <v>300</v>
      </c>
    </row>
    <row r="214" spans="1:28" ht="31.5" x14ac:dyDescent="0.25">
      <c r="A214" s="54">
        <f t="shared" si="407"/>
        <v>204</v>
      </c>
      <c r="B214" s="84" t="str">
        <f>'ĐẤT PNN'!B214</f>
        <v>VC49NT_D1</v>
      </c>
      <c r="C214" s="92" t="str">
        <f>'ĐẤT PNN'!C214</f>
        <v>Đường Bưng Mua</v>
      </c>
      <c r="D214" s="92" t="str">
        <f>'ĐẤT PNN'!D214</f>
        <v>Đường tỉnh 768</v>
      </c>
      <c r="E214" s="92" t="str">
        <f>'ĐẤT PNN'!E214</f>
        <v>Suối Bà Ba</v>
      </c>
      <c r="F214" s="415">
        <f>K214</f>
        <v>200</v>
      </c>
      <c r="G214" s="95">
        <f>T214</f>
        <v>140</v>
      </c>
      <c r="H214" s="411">
        <f>O214</f>
        <v>670</v>
      </c>
      <c r="I214" s="411">
        <f>X214</f>
        <v>470</v>
      </c>
      <c r="J214" s="416">
        <f>H214/F214</f>
        <v>3.35</v>
      </c>
      <c r="K214" s="332">
        <v>200</v>
      </c>
      <c r="L214" s="332">
        <v>180</v>
      </c>
      <c r="M214" s="332">
        <v>160</v>
      </c>
      <c r="N214" s="332">
        <v>130</v>
      </c>
      <c r="O214" s="440">
        <f t="shared" si="386"/>
        <v>670</v>
      </c>
      <c r="P214" s="440">
        <f t="shared" si="387"/>
        <v>450</v>
      </c>
      <c r="Q214" s="440">
        <f t="shared" si="388"/>
        <v>350</v>
      </c>
      <c r="R214" s="440">
        <f t="shared" si="389"/>
        <v>230</v>
      </c>
      <c r="S214" s="405">
        <v>4</v>
      </c>
      <c r="T214" s="414">
        <v>140</v>
      </c>
      <c r="U214" s="414">
        <v>120</v>
      </c>
      <c r="V214" s="414">
        <v>100</v>
      </c>
      <c r="W214" s="414">
        <v>80</v>
      </c>
      <c r="X214" s="440">
        <f t="shared" si="390"/>
        <v>470</v>
      </c>
      <c r="Y214" s="440">
        <f t="shared" si="391"/>
        <v>300</v>
      </c>
      <c r="Z214" s="440">
        <f t="shared" si="392"/>
        <v>220</v>
      </c>
      <c r="AA214" s="440">
        <f t="shared" si="393"/>
        <v>140</v>
      </c>
      <c r="AB214" s="457">
        <f>'ĐẤT PNN'!K214-'ĐẤT NN'!H214</f>
        <v>2130</v>
      </c>
    </row>
    <row r="215" spans="1:28" ht="110.25" customHeight="1" x14ac:dyDescent="0.25">
      <c r="A215" s="54">
        <f t="shared" si="407"/>
        <v>205</v>
      </c>
      <c r="B215" s="54" t="str">
        <f>'ĐẤT PNN'!B215</f>
        <v>VT2</v>
      </c>
      <c r="C215" s="524" t="str">
        <f>'ĐẤT PNN'!C215</f>
        <v>Các tuyến đường giao thông đấu nối trực tiếp ra Đường Bưng Mua đoạn từ Đường tỉnh 768 đến Suối Bà Ba đã được đầu tư mặt đường nhựa, bê tông xi măng:
- Có bề rộng ≥5m, cách đường giao thông ≤1.000m.
- Có bề rộng từ ≥3m đến &lt;5m, cách đường giao thông ≤500m.</v>
      </c>
      <c r="D215" s="525"/>
      <c r="E215" s="526"/>
      <c r="F215" s="425">
        <f t="shared" ref="F215:F220" si="421">IF(B215="VT2",L215,IF(B215="VT3",M215,IF(B215="VT2*0,8",L215,IF(B215="VT3*0,8",M215,N215))))</f>
        <v>180</v>
      </c>
      <c r="G215" s="425">
        <f t="shared" ref="G215:G220" si="422">IF(B215="VT2",U215,IF(B215="VT3",V215,IF(B215="VT2*0,8",U215,IF(B215="VT3*0,8",V215,W215))))</f>
        <v>120</v>
      </c>
      <c r="H215" s="425">
        <f t="shared" ref="H215:H220" si="423">IF(B215="VT2",P215,IF(B215="VT3",Q215,IF(B215="VT4",R215,IF(B215="VT2*0,8",P215,IF(B215="VT3*0,8",Q215,R215)))))</f>
        <v>450</v>
      </c>
      <c r="I215" s="425">
        <f t="shared" ref="I215:I220" si="424">IF(B215="VT2",Y215,IF(B215="VT3",Z215,IF(B215="VT4",AA215,IF(B215="VT2*0,8",Y215,IF(B215="VT3*0,8",Z215,AA215)))))</f>
        <v>300</v>
      </c>
      <c r="J215" s="426">
        <f t="shared" ref="J215:J220" si="425">H215/F215</f>
        <v>2.5</v>
      </c>
      <c r="K215" s="56">
        <f t="shared" ref="K215:K220" si="426">K214</f>
        <v>200</v>
      </c>
      <c r="L215" s="56">
        <f t="shared" ref="L215:L220" si="427">L214</f>
        <v>180</v>
      </c>
      <c r="M215" s="56">
        <f t="shared" ref="M215:M220" si="428">M214</f>
        <v>160</v>
      </c>
      <c r="N215" s="56">
        <f t="shared" ref="N215:N220" si="429">N214</f>
        <v>130</v>
      </c>
      <c r="O215" s="440">
        <f t="shared" si="386"/>
        <v>670</v>
      </c>
      <c r="P215" s="440">
        <f t="shared" si="387"/>
        <v>450</v>
      </c>
      <c r="Q215" s="440">
        <f t="shared" si="388"/>
        <v>350</v>
      </c>
      <c r="R215" s="440">
        <f t="shared" si="389"/>
        <v>230</v>
      </c>
      <c r="S215" s="18">
        <f>'ĐẤT PNN'!W215</f>
        <v>3</v>
      </c>
      <c r="T215" s="56">
        <f t="shared" ref="T215:T220" si="430">T214</f>
        <v>140</v>
      </c>
      <c r="U215" s="56">
        <f t="shared" ref="U215:U220" si="431">U214</f>
        <v>120</v>
      </c>
      <c r="V215" s="56">
        <f t="shared" ref="V215:V220" si="432">V214</f>
        <v>100</v>
      </c>
      <c r="W215" s="56">
        <f t="shared" ref="W215:W220" si="433">W214</f>
        <v>80</v>
      </c>
      <c r="X215" s="440">
        <f t="shared" si="390"/>
        <v>470</v>
      </c>
      <c r="Y215" s="440">
        <f t="shared" si="391"/>
        <v>300</v>
      </c>
      <c r="Z215" s="440">
        <f t="shared" si="392"/>
        <v>220</v>
      </c>
      <c r="AA215" s="440">
        <f t="shared" si="393"/>
        <v>140</v>
      </c>
      <c r="AB215" s="457">
        <f>'ĐẤT PNN'!K215-'ĐẤT NN'!H215</f>
        <v>950</v>
      </c>
    </row>
    <row r="216" spans="1:28" ht="126" customHeight="1" x14ac:dyDescent="0.25">
      <c r="A216" s="54">
        <f t="shared" si="407"/>
        <v>206</v>
      </c>
      <c r="B216" s="54" t="str">
        <f>'ĐẤT PNN'!B216</f>
        <v>VT3</v>
      </c>
      <c r="C216" s="524" t="str">
        <f>'ĐẤT PNN'!C216</f>
        <v>Các tuyến đường giao thông đấu nối trực tiếp ra Đường Bưng Mua đoạn từ Đường tỉnh 768 đến Suối Bà Ba đã được đầu tư mặt đường nhựa, bê tông xi măng:
- Có bề rộng ≥5m, cách đường giao thông &gt;1.000m.
- Có bề rộng từ ≥3m đến &lt;5m, cách đường giao thông từ &gt;500m đến ≤1.000m.
- Có bề rộng &lt;3m, cách đường giao thông ≤200m.</v>
      </c>
      <c r="D216" s="525"/>
      <c r="E216" s="526"/>
      <c r="F216" s="425">
        <f t="shared" si="421"/>
        <v>160</v>
      </c>
      <c r="G216" s="425">
        <f t="shared" si="422"/>
        <v>100</v>
      </c>
      <c r="H216" s="425">
        <f t="shared" si="423"/>
        <v>350</v>
      </c>
      <c r="I216" s="425">
        <f t="shared" si="424"/>
        <v>220</v>
      </c>
      <c r="J216" s="426">
        <f t="shared" si="425"/>
        <v>2.1875</v>
      </c>
      <c r="K216" s="56">
        <f t="shared" si="426"/>
        <v>200</v>
      </c>
      <c r="L216" s="56">
        <f t="shared" si="427"/>
        <v>180</v>
      </c>
      <c r="M216" s="56">
        <f t="shared" si="428"/>
        <v>160</v>
      </c>
      <c r="N216" s="56">
        <f t="shared" si="429"/>
        <v>130</v>
      </c>
      <c r="O216" s="440">
        <f t="shared" si="386"/>
        <v>670</v>
      </c>
      <c r="P216" s="440">
        <f t="shared" si="387"/>
        <v>450</v>
      </c>
      <c r="Q216" s="440">
        <f t="shared" si="388"/>
        <v>350</v>
      </c>
      <c r="R216" s="440">
        <f t="shared" si="389"/>
        <v>230</v>
      </c>
      <c r="S216" s="18">
        <f>'ĐẤT PNN'!W216</f>
        <v>3</v>
      </c>
      <c r="T216" s="56">
        <f t="shared" si="430"/>
        <v>140</v>
      </c>
      <c r="U216" s="56">
        <f t="shared" si="431"/>
        <v>120</v>
      </c>
      <c r="V216" s="56">
        <f t="shared" si="432"/>
        <v>100</v>
      </c>
      <c r="W216" s="56">
        <f t="shared" si="433"/>
        <v>80</v>
      </c>
      <c r="X216" s="440">
        <f t="shared" si="390"/>
        <v>470</v>
      </c>
      <c r="Y216" s="440">
        <f t="shared" si="391"/>
        <v>300</v>
      </c>
      <c r="Z216" s="440">
        <f t="shared" si="392"/>
        <v>220</v>
      </c>
      <c r="AA216" s="440">
        <f t="shared" si="393"/>
        <v>140</v>
      </c>
      <c r="AB216" s="457">
        <f>'ĐẤT PNN'!K216-'ĐẤT NN'!H216</f>
        <v>550</v>
      </c>
    </row>
    <row r="217" spans="1:28" ht="63" customHeight="1" x14ac:dyDescent="0.25">
      <c r="A217" s="54">
        <f t="shared" si="407"/>
        <v>207</v>
      </c>
      <c r="B217" s="54" t="str">
        <f>'ĐẤT PNN'!B217</f>
        <v>VT4</v>
      </c>
      <c r="C217" s="524" t="str">
        <f>'ĐẤT PNN'!C217</f>
        <v>Các tuyến đường giao thông đấu nối trực tiếp ra Đường Bưng Mua đoạn từ Đường tỉnh 768 đến Suối Bà Ba đã được đầu tư mặt đường nhựa, bê tông xi măng:
- Có bề rộng từ ≥3m đến &lt;5m, cách đường giao thông &gt;1.000m.
- Có bề rộng &lt;3m, cách đường giao thông &gt;200m.</v>
      </c>
      <c r="D217" s="525"/>
      <c r="E217" s="526"/>
      <c r="F217" s="425">
        <f t="shared" si="421"/>
        <v>130</v>
      </c>
      <c r="G217" s="425">
        <f t="shared" si="422"/>
        <v>80</v>
      </c>
      <c r="H217" s="425">
        <f t="shared" si="423"/>
        <v>230</v>
      </c>
      <c r="I217" s="425">
        <f t="shared" si="424"/>
        <v>140</v>
      </c>
      <c r="J217" s="426">
        <f t="shared" si="425"/>
        <v>1.7692307692307692</v>
      </c>
      <c r="K217" s="56">
        <f t="shared" si="426"/>
        <v>200</v>
      </c>
      <c r="L217" s="56">
        <f t="shared" si="427"/>
        <v>180</v>
      </c>
      <c r="M217" s="56">
        <f t="shared" si="428"/>
        <v>160</v>
      </c>
      <c r="N217" s="56">
        <f t="shared" si="429"/>
        <v>130</v>
      </c>
      <c r="O217" s="440">
        <f t="shared" si="386"/>
        <v>670</v>
      </c>
      <c r="P217" s="440">
        <f t="shared" si="387"/>
        <v>450</v>
      </c>
      <c r="Q217" s="440">
        <f t="shared" si="388"/>
        <v>350</v>
      </c>
      <c r="R217" s="440">
        <f t="shared" si="389"/>
        <v>230</v>
      </c>
      <c r="S217" s="18">
        <f>'ĐẤT PNN'!W217</f>
        <v>3</v>
      </c>
      <c r="T217" s="56">
        <f t="shared" si="430"/>
        <v>140</v>
      </c>
      <c r="U217" s="56">
        <f t="shared" si="431"/>
        <v>120</v>
      </c>
      <c r="V217" s="56">
        <f t="shared" si="432"/>
        <v>100</v>
      </c>
      <c r="W217" s="56">
        <f t="shared" si="433"/>
        <v>80</v>
      </c>
      <c r="X217" s="440">
        <f t="shared" si="390"/>
        <v>470</v>
      </c>
      <c r="Y217" s="440">
        <f t="shared" si="391"/>
        <v>300</v>
      </c>
      <c r="Z217" s="440">
        <f t="shared" si="392"/>
        <v>220</v>
      </c>
      <c r="AA217" s="440">
        <f t="shared" si="393"/>
        <v>140</v>
      </c>
      <c r="AB217" s="457">
        <f>'ĐẤT PNN'!K217-'ĐẤT NN'!H217</f>
        <v>430</v>
      </c>
    </row>
    <row r="218" spans="1:28" ht="110.25" customHeight="1" x14ac:dyDescent="0.25">
      <c r="A218" s="54">
        <f t="shared" si="407"/>
        <v>208</v>
      </c>
      <c r="B218" s="54" t="str">
        <f>'ĐẤT PNN'!B218</f>
        <v>VT2*0,8</v>
      </c>
      <c r="C218" s="524" t="str">
        <f>'ĐẤT PNN'!C218</f>
        <v>Các tuyến đường giao thông không đấu nối trực tiếp và thông ra Đường Bưng Mua đoạn từ Đường tỉnh 768 đến Suối Bà Ba đã được đầu tư mặt đường nhựa, bê tông xi măng:
- Có bề rộng ≥5m, cách đường giao thông ≤1.000m.
- Có bề rộng từ ≥3m đến &lt;5m, cách đường giao thông ≤500m.</v>
      </c>
      <c r="D218" s="525"/>
      <c r="E218" s="526"/>
      <c r="F218" s="425">
        <f t="shared" si="421"/>
        <v>180</v>
      </c>
      <c r="G218" s="425">
        <f t="shared" si="422"/>
        <v>120</v>
      </c>
      <c r="H218" s="425">
        <f t="shared" si="423"/>
        <v>450</v>
      </c>
      <c r="I218" s="425">
        <f t="shared" si="424"/>
        <v>300</v>
      </c>
      <c r="J218" s="426">
        <f t="shared" si="425"/>
        <v>2.5</v>
      </c>
      <c r="K218" s="56">
        <f t="shared" si="426"/>
        <v>200</v>
      </c>
      <c r="L218" s="56">
        <f t="shared" si="427"/>
        <v>180</v>
      </c>
      <c r="M218" s="56">
        <f t="shared" si="428"/>
        <v>160</v>
      </c>
      <c r="N218" s="56">
        <f t="shared" si="429"/>
        <v>130</v>
      </c>
      <c r="O218" s="440">
        <f t="shared" si="386"/>
        <v>670</v>
      </c>
      <c r="P218" s="440">
        <f t="shared" si="387"/>
        <v>450</v>
      </c>
      <c r="Q218" s="440">
        <f t="shared" si="388"/>
        <v>350</v>
      </c>
      <c r="R218" s="440">
        <f t="shared" si="389"/>
        <v>230</v>
      </c>
      <c r="S218" s="18">
        <f>'ĐẤT PNN'!W218</f>
        <v>3</v>
      </c>
      <c r="T218" s="56">
        <f t="shared" si="430"/>
        <v>140</v>
      </c>
      <c r="U218" s="56">
        <f t="shared" si="431"/>
        <v>120</v>
      </c>
      <c r="V218" s="56">
        <f t="shared" si="432"/>
        <v>100</v>
      </c>
      <c r="W218" s="56">
        <f t="shared" si="433"/>
        <v>80</v>
      </c>
      <c r="X218" s="440">
        <f t="shared" si="390"/>
        <v>470</v>
      </c>
      <c r="Y218" s="440">
        <f t="shared" si="391"/>
        <v>300</v>
      </c>
      <c r="Z218" s="440">
        <f t="shared" si="392"/>
        <v>220</v>
      </c>
      <c r="AA218" s="440">
        <f t="shared" si="393"/>
        <v>140</v>
      </c>
      <c r="AB218" s="457">
        <f>'ĐẤT PNN'!K218-'ĐẤT NN'!H218</f>
        <v>850</v>
      </c>
    </row>
    <row r="219" spans="1:28" ht="124.9" customHeight="1" x14ac:dyDescent="0.25">
      <c r="A219" s="54">
        <f t="shared" si="407"/>
        <v>209</v>
      </c>
      <c r="B219" s="54" t="str">
        <f>'ĐẤT PNN'!B219</f>
        <v>VT3*0,8</v>
      </c>
      <c r="C219" s="524" t="str">
        <f>'ĐẤT PNN'!C219</f>
        <v>Các tuyến đường giao thông không đấu nối trực tiếp và thông ra Đường Bưng Mua đoạn từ Đường tỉnh 768 đến Suối Bà Ba đã được đầu tư mặt đường nhựa, bê tông xi măng:
- Có bề rộng ≥5m, cách đường giao thông &gt;1.000m.
- Có bề rộng từ ≥3m đến &lt;5m, cách đường giao thông từ &gt;500m đến ≤1.000m.
- Có bề rộng &lt;3m, cách đường giao thông ≤200m.</v>
      </c>
      <c r="D219" s="525"/>
      <c r="E219" s="526"/>
      <c r="F219" s="425">
        <f t="shared" si="421"/>
        <v>160</v>
      </c>
      <c r="G219" s="425">
        <f t="shared" si="422"/>
        <v>100</v>
      </c>
      <c r="H219" s="425">
        <f t="shared" si="423"/>
        <v>350</v>
      </c>
      <c r="I219" s="425">
        <f t="shared" si="424"/>
        <v>220</v>
      </c>
      <c r="J219" s="426">
        <f t="shared" si="425"/>
        <v>2.1875</v>
      </c>
      <c r="K219" s="56">
        <f t="shared" si="426"/>
        <v>200</v>
      </c>
      <c r="L219" s="56">
        <f t="shared" si="427"/>
        <v>180</v>
      </c>
      <c r="M219" s="56">
        <f t="shared" si="428"/>
        <v>160</v>
      </c>
      <c r="N219" s="56">
        <f t="shared" si="429"/>
        <v>130</v>
      </c>
      <c r="O219" s="440">
        <f t="shared" si="386"/>
        <v>670</v>
      </c>
      <c r="P219" s="440">
        <f t="shared" si="387"/>
        <v>450</v>
      </c>
      <c r="Q219" s="440">
        <f t="shared" si="388"/>
        <v>350</v>
      </c>
      <c r="R219" s="440">
        <f t="shared" si="389"/>
        <v>230</v>
      </c>
      <c r="S219" s="18">
        <f>'ĐẤT PNN'!W219</f>
        <v>3</v>
      </c>
      <c r="T219" s="56">
        <f t="shared" si="430"/>
        <v>140</v>
      </c>
      <c r="U219" s="56">
        <f t="shared" si="431"/>
        <v>120</v>
      </c>
      <c r="V219" s="56">
        <f t="shared" si="432"/>
        <v>100</v>
      </c>
      <c r="W219" s="56">
        <f t="shared" si="433"/>
        <v>80</v>
      </c>
      <c r="X219" s="440">
        <f t="shared" si="390"/>
        <v>470</v>
      </c>
      <c r="Y219" s="440">
        <f t="shared" si="391"/>
        <v>300</v>
      </c>
      <c r="Z219" s="440">
        <f t="shared" si="392"/>
        <v>220</v>
      </c>
      <c r="AA219" s="440">
        <f t="shared" si="393"/>
        <v>140</v>
      </c>
      <c r="AB219" s="457">
        <f>'ĐẤT PNN'!K219-'ĐẤT NN'!H219</f>
        <v>490</v>
      </c>
    </row>
    <row r="220" spans="1:28" ht="63" customHeight="1" x14ac:dyDescent="0.25">
      <c r="A220" s="54">
        <f t="shared" si="407"/>
        <v>210</v>
      </c>
      <c r="B220" s="54" t="str">
        <f>'ĐẤT PNN'!B220</f>
        <v>VT4*0,8</v>
      </c>
      <c r="C220" s="524" t="str">
        <f>'ĐẤT PNN'!C220</f>
        <v>Các tuyến đường giao thông không đấu nối trực tiếp và thông ra Đường Bưng Mua đoạn từ Đường tỉnh 768 đến Suối Bà Ba đã được đầu tư mặt đường nhựa, bê tông xi măng:
- Có bề rộng từ ≥3m đến &lt;5m, cách đường giao thông &gt;1.000m.
- Có bề rộng &lt;3m, cách đường giao thông &gt;200m.</v>
      </c>
      <c r="D220" s="525"/>
      <c r="E220" s="526"/>
      <c r="F220" s="425">
        <f t="shared" si="421"/>
        <v>130</v>
      </c>
      <c r="G220" s="425">
        <f t="shared" si="422"/>
        <v>80</v>
      </c>
      <c r="H220" s="425">
        <f t="shared" si="423"/>
        <v>230</v>
      </c>
      <c r="I220" s="425">
        <f t="shared" si="424"/>
        <v>140</v>
      </c>
      <c r="J220" s="426">
        <f t="shared" si="425"/>
        <v>1.7692307692307692</v>
      </c>
      <c r="K220" s="56">
        <f t="shared" si="426"/>
        <v>200</v>
      </c>
      <c r="L220" s="56">
        <f t="shared" si="427"/>
        <v>180</v>
      </c>
      <c r="M220" s="56">
        <f t="shared" si="428"/>
        <v>160</v>
      </c>
      <c r="N220" s="56">
        <f t="shared" si="429"/>
        <v>130</v>
      </c>
      <c r="O220" s="440">
        <f t="shared" si="386"/>
        <v>670</v>
      </c>
      <c r="P220" s="440">
        <f t="shared" si="387"/>
        <v>450</v>
      </c>
      <c r="Q220" s="440">
        <f t="shared" si="388"/>
        <v>350</v>
      </c>
      <c r="R220" s="440">
        <f t="shared" si="389"/>
        <v>230</v>
      </c>
      <c r="S220" s="18">
        <f>'ĐẤT PNN'!W220</f>
        <v>3</v>
      </c>
      <c r="T220" s="56">
        <f t="shared" si="430"/>
        <v>140</v>
      </c>
      <c r="U220" s="56">
        <f t="shared" si="431"/>
        <v>120</v>
      </c>
      <c r="V220" s="56">
        <f t="shared" si="432"/>
        <v>100</v>
      </c>
      <c r="W220" s="56">
        <f t="shared" si="433"/>
        <v>80</v>
      </c>
      <c r="X220" s="440">
        <f t="shared" si="390"/>
        <v>470</v>
      </c>
      <c r="Y220" s="440">
        <f t="shared" si="391"/>
        <v>300</v>
      </c>
      <c r="Z220" s="440">
        <f t="shared" si="392"/>
        <v>220</v>
      </c>
      <c r="AA220" s="440">
        <f t="shared" si="393"/>
        <v>140</v>
      </c>
      <c r="AB220" s="457">
        <f>'ĐẤT PNN'!K220-'ĐẤT NN'!H220</f>
        <v>360</v>
      </c>
    </row>
    <row r="221" spans="1:28" ht="63" x14ac:dyDescent="0.25">
      <c r="A221" s="54">
        <f t="shared" si="407"/>
        <v>211</v>
      </c>
      <c r="B221" s="84" t="str">
        <f>'ĐẤT PNN'!B221</f>
        <v>VC49NT_D2</v>
      </c>
      <c r="C221" s="92" t="str">
        <f>'ĐẤT PNN'!C221</f>
        <v>Đường Bưng Mua</v>
      </c>
      <c r="D221" s="92" t="str">
        <f>'ĐẤT PNN'!D221</f>
        <v>Suối Bà Ba</v>
      </c>
      <c r="E221" s="92" t="str">
        <f>'ĐẤT PNN'!E221</f>
        <v>Bên phải: hết ranh thửa đất số 21, tờ bản đồ số 100, BĐĐC. Bên trái: hết ranh thửa đất số 197, tờ bản đồ số 100, BĐĐC</v>
      </c>
      <c r="F221" s="415">
        <f>K221</f>
        <v>200</v>
      </c>
      <c r="G221" s="95">
        <f>T221</f>
        <v>140</v>
      </c>
      <c r="H221" s="411">
        <f>O221</f>
        <v>670</v>
      </c>
      <c r="I221" s="411">
        <f>X221</f>
        <v>470</v>
      </c>
      <c r="J221" s="416">
        <f>H221/F221</f>
        <v>3.35</v>
      </c>
      <c r="K221" s="332">
        <v>200</v>
      </c>
      <c r="L221" s="332">
        <v>180</v>
      </c>
      <c r="M221" s="332">
        <v>160</v>
      </c>
      <c r="N221" s="332">
        <v>130</v>
      </c>
      <c r="O221" s="440">
        <f t="shared" si="386"/>
        <v>670</v>
      </c>
      <c r="P221" s="440">
        <f t="shared" si="387"/>
        <v>450</v>
      </c>
      <c r="Q221" s="440">
        <f t="shared" si="388"/>
        <v>350</v>
      </c>
      <c r="R221" s="440">
        <f t="shared" si="389"/>
        <v>230</v>
      </c>
      <c r="S221" s="405">
        <v>4</v>
      </c>
      <c r="T221" s="414">
        <v>140</v>
      </c>
      <c r="U221" s="414">
        <v>120</v>
      </c>
      <c r="V221" s="414">
        <v>100</v>
      </c>
      <c r="W221" s="414">
        <v>80</v>
      </c>
      <c r="X221" s="440">
        <f t="shared" si="390"/>
        <v>470</v>
      </c>
      <c r="Y221" s="440">
        <f t="shared" si="391"/>
        <v>300</v>
      </c>
      <c r="Z221" s="440">
        <f t="shared" si="392"/>
        <v>220</v>
      </c>
      <c r="AA221" s="440">
        <f t="shared" si="393"/>
        <v>140</v>
      </c>
      <c r="AB221" s="457">
        <f>'ĐẤT PNN'!K221-'ĐẤT NN'!H221</f>
        <v>3030</v>
      </c>
    </row>
    <row r="222" spans="1:28" ht="141.75" customHeight="1" x14ac:dyDescent="0.25">
      <c r="A222" s="54">
        <f t="shared" si="407"/>
        <v>212</v>
      </c>
      <c r="B222" s="54" t="str">
        <f>'ĐẤT PNN'!B222</f>
        <v>VT2</v>
      </c>
      <c r="C222" s="524" t="str">
        <f>'ĐẤT PNN'!C222</f>
        <v>Các tuyến đường giao thông đấu nối trực tiếp ra Đường Bưng Mua đoạn từ Suối Bà Ba đến Bên phải: hết ranh thửa đất số 21, tờ bản đồ số 100, BĐĐC. Bên trái: hết ranh thửa đất số 197, tờ bản đồ số 100, BĐĐC đã được đầu tư mặt đường nhựa, bê tông xi măng:
- Có bề rộng ≥5m, cách đường giao thông ≤1.000m.
- Có bề rộng từ ≥3m đến &lt;5m, cách đường giao thông ≤500m.</v>
      </c>
      <c r="D222" s="525"/>
      <c r="E222" s="526"/>
      <c r="F222" s="425">
        <f t="shared" ref="F222:F227" si="434">IF(B222="VT2",L222,IF(B222="VT3",M222,IF(B222="VT2*0,8",L222,IF(B222="VT3*0,8",M222,N222))))</f>
        <v>180</v>
      </c>
      <c r="G222" s="425">
        <f t="shared" ref="G222:G227" si="435">IF(B222="VT2",U222,IF(B222="VT3",V222,IF(B222="VT2*0,8",U222,IF(B222="VT3*0,8",V222,W222))))</f>
        <v>120</v>
      </c>
      <c r="H222" s="425">
        <f t="shared" ref="H222:H227" si="436">IF(B222="VT2",P222,IF(B222="VT3",Q222,IF(B222="VT4",R222,IF(B222="VT2*0,8",P222,IF(B222="VT3*0,8",Q222,R222)))))</f>
        <v>450</v>
      </c>
      <c r="I222" s="425">
        <f t="shared" ref="I222:I227" si="437">IF(B222="VT2",Y222,IF(B222="VT3",Z222,IF(B222="VT4",AA222,IF(B222="VT2*0,8",Y222,IF(B222="VT3*0,8",Z222,AA222)))))</f>
        <v>300</v>
      </c>
      <c r="J222" s="426">
        <f t="shared" ref="J222:J227" si="438">H222/F222</f>
        <v>2.5</v>
      </c>
      <c r="K222" s="56">
        <f t="shared" ref="K222:K227" si="439">K221</f>
        <v>200</v>
      </c>
      <c r="L222" s="56">
        <f t="shared" ref="L222:L227" si="440">L221</f>
        <v>180</v>
      </c>
      <c r="M222" s="56">
        <f t="shared" ref="M222:M227" si="441">M221</f>
        <v>160</v>
      </c>
      <c r="N222" s="56">
        <f t="shared" ref="N222:N227" si="442">N221</f>
        <v>130</v>
      </c>
      <c r="O222" s="440">
        <f t="shared" si="386"/>
        <v>670</v>
      </c>
      <c r="P222" s="440">
        <f t="shared" si="387"/>
        <v>450</v>
      </c>
      <c r="Q222" s="440">
        <f t="shared" si="388"/>
        <v>350</v>
      </c>
      <c r="R222" s="440">
        <f t="shared" si="389"/>
        <v>230</v>
      </c>
      <c r="S222" s="18">
        <f>'ĐẤT PNN'!W222</f>
        <v>3</v>
      </c>
      <c r="T222" s="56">
        <f t="shared" ref="T222:T227" si="443">T221</f>
        <v>140</v>
      </c>
      <c r="U222" s="56">
        <f t="shared" ref="U222:U227" si="444">U221</f>
        <v>120</v>
      </c>
      <c r="V222" s="56">
        <f t="shared" ref="V222:V227" si="445">V221</f>
        <v>100</v>
      </c>
      <c r="W222" s="56">
        <f t="shared" ref="W222:W227" si="446">W221</f>
        <v>80</v>
      </c>
      <c r="X222" s="440">
        <f t="shared" si="390"/>
        <v>470</v>
      </c>
      <c r="Y222" s="440">
        <f t="shared" si="391"/>
        <v>300</v>
      </c>
      <c r="Z222" s="440">
        <f t="shared" si="392"/>
        <v>220</v>
      </c>
      <c r="AA222" s="440">
        <f t="shared" si="393"/>
        <v>140</v>
      </c>
      <c r="AB222" s="457">
        <f>'ĐẤT PNN'!K222-'ĐẤT NN'!H222</f>
        <v>950</v>
      </c>
    </row>
    <row r="223" spans="1:28" ht="157.5" customHeight="1" x14ac:dyDescent="0.25">
      <c r="A223" s="54">
        <f t="shared" si="407"/>
        <v>213</v>
      </c>
      <c r="B223" s="54" t="str">
        <f>'ĐẤT PNN'!B223</f>
        <v>VT3</v>
      </c>
      <c r="C223" s="524" t="str">
        <f>'ĐẤT PNN'!C223</f>
        <v>Các tuyến đường giao thông đấu nối trực tiếp ra Đường Bưng Mua đoạn từ Suối Bà Ba đến Bên phải: hết ranh thửa đất số 21, tờ bản đồ số 100, BĐĐC. Bên trái: hết ranh thửa đất số 197, tờ bản đồ số 100, BĐĐC đã được đầu tư mặt đường nhựa, bê tông xi măng:
- Có bề rộng ≥5m, cách đường giao thông &gt;1.000m.
- Có bề rộng từ ≥3m đến &lt;5m, cách đường giao thông từ &gt;500m đến ≤1.000m.
- Có bề rộng &lt;3m, cách đường giao thông ≤200m.</v>
      </c>
      <c r="D223" s="525"/>
      <c r="E223" s="526"/>
      <c r="F223" s="425">
        <f t="shared" si="434"/>
        <v>160</v>
      </c>
      <c r="G223" s="425">
        <f t="shared" si="435"/>
        <v>100</v>
      </c>
      <c r="H223" s="425">
        <f t="shared" si="436"/>
        <v>350</v>
      </c>
      <c r="I223" s="425">
        <f t="shared" si="437"/>
        <v>220</v>
      </c>
      <c r="J223" s="426">
        <f t="shared" si="438"/>
        <v>2.1875</v>
      </c>
      <c r="K223" s="56">
        <f t="shared" si="439"/>
        <v>200</v>
      </c>
      <c r="L223" s="56">
        <f t="shared" si="440"/>
        <v>180</v>
      </c>
      <c r="M223" s="56">
        <f t="shared" si="441"/>
        <v>160</v>
      </c>
      <c r="N223" s="56">
        <f t="shared" si="442"/>
        <v>130</v>
      </c>
      <c r="O223" s="440">
        <f t="shared" si="386"/>
        <v>670</v>
      </c>
      <c r="P223" s="440">
        <f t="shared" si="387"/>
        <v>450</v>
      </c>
      <c r="Q223" s="440">
        <f t="shared" si="388"/>
        <v>350</v>
      </c>
      <c r="R223" s="440">
        <f t="shared" si="389"/>
        <v>230</v>
      </c>
      <c r="S223" s="18">
        <f>'ĐẤT PNN'!W223</f>
        <v>3</v>
      </c>
      <c r="T223" s="56">
        <f t="shared" si="443"/>
        <v>140</v>
      </c>
      <c r="U223" s="56">
        <f t="shared" si="444"/>
        <v>120</v>
      </c>
      <c r="V223" s="56">
        <f t="shared" si="445"/>
        <v>100</v>
      </c>
      <c r="W223" s="56">
        <f t="shared" si="446"/>
        <v>80</v>
      </c>
      <c r="X223" s="440">
        <f t="shared" si="390"/>
        <v>470</v>
      </c>
      <c r="Y223" s="440">
        <f t="shared" si="391"/>
        <v>300</v>
      </c>
      <c r="Z223" s="440">
        <f t="shared" si="392"/>
        <v>220</v>
      </c>
      <c r="AA223" s="440">
        <f t="shared" si="393"/>
        <v>140</v>
      </c>
      <c r="AB223" s="457">
        <f>'ĐẤT PNN'!K223-'ĐẤT NN'!H223</f>
        <v>550</v>
      </c>
    </row>
    <row r="224" spans="1:28" ht="94.5" customHeight="1" x14ac:dyDescent="0.25">
      <c r="A224" s="54">
        <f t="shared" si="407"/>
        <v>214</v>
      </c>
      <c r="B224" s="54" t="str">
        <f>'ĐẤT PNN'!B224</f>
        <v>VT4</v>
      </c>
      <c r="C224" s="524" t="str">
        <f>'ĐẤT PNN'!C224</f>
        <v>Các tuyến đường giao thông đấu nối trực tiếp ra Đường Bưng Mua đoạn từ Suối Bà Ba đến Bên phải: hết ranh thửa đất số 21, tờ bản đồ số 100, BĐĐC. Bên trái: hết ranh thửa đất số 197, tờ bản đồ số 100, BĐĐC đã được đầu tư mặt đường nhựa, bê tông xi măng:
- Có bề rộng từ ≥3m đến &lt;5m, cách đường giao thông &gt;1.000m.
- Có bề rộng &lt;3m, cách đường giao thông &gt;200m.</v>
      </c>
      <c r="D224" s="525"/>
      <c r="E224" s="526"/>
      <c r="F224" s="425">
        <f t="shared" si="434"/>
        <v>130</v>
      </c>
      <c r="G224" s="425">
        <f t="shared" si="435"/>
        <v>80</v>
      </c>
      <c r="H224" s="425">
        <f t="shared" si="436"/>
        <v>230</v>
      </c>
      <c r="I224" s="425">
        <f t="shared" si="437"/>
        <v>140</v>
      </c>
      <c r="J224" s="426">
        <f t="shared" si="438"/>
        <v>1.7692307692307692</v>
      </c>
      <c r="K224" s="56">
        <f t="shared" si="439"/>
        <v>200</v>
      </c>
      <c r="L224" s="56">
        <f t="shared" si="440"/>
        <v>180</v>
      </c>
      <c r="M224" s="56">
        <f t="shared" si="441"/>
        <v>160</v>
      </c>
      <c r="N224" s="56">
        <f t="shared" si="442"/>
        <v>130</v>
      </c>
      <c r="O224" s="440">
        <f t="shared" si="386"/>
        <v>670</v>
      </c>
      <c r="P224" s="440">
        <f t="shared" si="387"/>
        <v>450</v>
      </c>
      <c r="Q224" s="440">
        <f t="shared" si="388"/>
        <v>350</v>
      </c>
      <c r="R224" s="440">
        <f t="shared" si="389"/>
        <v>230</v>
      </c>
      <c r="S224" s="18">
        <f>'ĐẤT PNN'!W224</f>
        <v>3</v>
      </c>
      <c r="T224" s="56">
        <f t="shared" si="443"/>
        <v>140</v>
      </c>
      <c r="U224" s="56">
        <f t="shared" si="444"/>
        <v>120</v>
      </c>
      <c r="V224" s="56">
        <f t="shared" si="445"/>
        <v>100</v>
      </c>
      <c r="W224" s="56">
        <f t="shared" si="446"/>
        <v>80</v>
      </c>
      <c r="X224" s="440">
        <f t="shared" si="390"/>
        <v>470</v>
      </c>
      <c r="Y224" s="440">
        <f t="shared" si="391"/>
        <v>300</v>
      </c>
      <c r="Z224" s="440">
        <f t="shared" si="392"/>
        <v>220</v>
      </c>
      <c r="AA224" s="440">
        <f t="shared" si="393"/>
        <v>140</v>
      </c>
      <c r="AB224" s="457">
        <f>'ĐẤT PNN'!K224-'ĐẤT NN'!H224</f>
        <v>430</v>
      </c>
    </row>
    <row r="225" spans="1:28" ht="141.75" customHeight="1" x14ac:dyDescent="0.25">
      <c r="A225" s="54">
        <f t="shared" si="407"/>
        <v>215</v>
      </c>
      <c r="B225" s="54" t="str">
        <f>'ĐẤT PNN'!B225</f>
        <v>VT2*0,8</v>
      </c>
      <c r="C225" s="524" t="str">
        <f>'ĐẤT PNN'!C225</f>
        <v>Các tuyến đường giao thông không đấu nối trực tiếp và thông ra Đường Bưng Mua đoạn từ Suối Bà Ba đến Bên phải: hết ranh thửa đất số 21, tờ bản đồ số 100, BĐĐC. Bên trái: hết ranh thửa đất số 197, tờ bản đồ số 100, BĐĐC đã được đầu tư mặt đường nhựa, bê tông xi măng:
- Có bề rộng ≥5m, cách đường giao thông ≤1.000m.
- Có bề rộng từ ≥3m đến &lt;5m, cách đường giao thông ≤500m.</v>
      </c>
      <c r="D225" s="525"/>
      <c r="E225" s="526"/>
      <c r="F225" s="425">
        <f t="shared" si="434"/>
        <v>180</v>
      </c>
      <c r="G225" s="425">
        <f t="shared" si="435"/>
        <v>120</v>
      </c>
      <c r="H225" s="425">
        <f t="shared" si="436"/>
        <v>450</v>
      </c>
      <c r="I225" s="425">
        <f t="shared" si="437"/>
        <v>300</v>
      </c>
      <c r="J225" s="426">
        <f t="shared" si="438"/>
        <v>2.5</v>
      </c>
      <c r="K225" s="56">
        <f t="shared" si="439"/>
        <v>200</v>
      </c>
      <c r="L225" s="56">
        <f t="shared" si="440"/>
        <v>180</v>
      </c>
      <c r="M225" s="56">
        <f t="shared" si="441"/>
        <v>160</v>
      </c>
      <c r="N225" s="56">
        <f t="shared" si="442"/>
        <v>130</v>
      </c>
      <c r="O225" s="440">
        <f t="shared" si="386"/>
        <v>670</v>
      </c>
      <c r="P225" s="440">
        <f t="shared" si="387"/>
        <v>450</v>
      </c>
      <c r="Q225" s="440">
        <f t="shared" si="388"/>
        <v>350</v>
      </c>
      <c r="R225" s="440">
        <f t="shared" si="389"/>
        <v>230</v>
      </c>
      <c r="S225" s="18">
        <f>'ĐẤT PNN'!W225</f>
        <v>3</v>
      </c>
      <c r="T225" s="56">
        <f t="shared" si="443"/>
        <v>140</v>
      </c>
      <c r="U225" s="56">
        <f t="shared" si="444"/>
        <v>120</v>
      </c>
      <c r="V225" s="56">
        <f t="shared" si="445"/>
        <v>100</v>
      </c>
      <c r="W225" s="56">
        <f t="shared" si="446"/>
        <v>80</v>
      </c>
      <c r="X225" s="440">
        <f t="shared" si="390"/>
        <v>470</v>
      </c>
      <c r="Y225" s="440">
        <f t="shared" si="391"/>
        <v>300</v>
      </c>
      <c r="Z225" s="440">
        <f t="shared" si="392"/>
        <v>220</v>
      </c>
      <c r="AA225" s="440">
        <f t="shared" si="393"/>
        <v>140</v>
      </c>
      <c r="AB225" s="457">
        <f>'ĐẤT PNN'!K225-'ĐẤT NN'!H225</f>
        <v>850</v>
      </c>
    </row>
    <row r="226" spans="1:28" ht="156" customHeight="1" x14ac:dyDescent="0.25">
      <c r="A226" s="54">
        <f t="shared" si="407"/>
        <v>216</v>
      </c>
      <c r="B226" s="54" t="str">
        <f>'ĐẤT PNN'!B226</f>
        <v>VT3*0,8</v>
      </c>
      <c r="C226" s="524" t="str">
        <f>'ĐẤT PNN'!C226</f>
        <v>Các tuyến đường giao thông không đấu nối trực tiếp và thông ra Đường Bưng Mua đoạn từ Suối Bà Ba đến Bên phải: hết ranh thửa đất số 21, tờ bản đồ số 100, BĐĐC. Bên trái: hết ranh thửa đất số 197, tờ bản đồ số 100, BĐĐC đã được đầu tư mặt đường nhựa, bê tông xi măng:
- Có bề rộng ≥5m, cách đường giao thông &gt;1.000m.
- Có bề rộng từ ≥3m đến &lt;5m, cách đường giao thông từ &gt;500m đến ≤1.000m.
- Có bề rộng &lt;3m, cách đường giao thông ≤200m.</v>
      </c>
      <c r="D226" s="525"/>
      <c r="E226" s="526"/>
      <c r="F226" s="425">
        <f t="shared" si="434"/>
        <v>160</v>
      </c>
      <c r="G226" s="425">
        <f t="shared" si="435"/>
        <v>100</v>
      </c>
      <c r="H226" s="425">
        <f t="shared" si="436"/>
        <v>350</v>
      </c>
      <c r="I226" s="425">
        <f t="shared" si="437"/>
        <v>220</v>
      </c>
      <c r="J226" s="426">
        <f t="shared" si="438"/>
        <v>2.1875</v>
      </c>
      <c r="K226" s="56">
        <f t="shared" si="439"/>
        <v>200</v>
      </c>
      <c r="L226" s="56">
        <f t="shared" si="440"/>
        <v>180</v>
      </c>
      <c r="M226" s="56">
        <f t="shared" si="441"/>
        <v>160</v>
      </c>
      <c r="N226" s="56">
        <f t="shared" si="442"/>
        <v>130</v>
      </c>
      <c r="O226" s="440">
        <f t="shared" si="386"/>
        <v>670</v>
      </c>
      <c r="P226" s="440">
        <f t="shared" si="387"/>
        <v>450</v>
      </c>
      <c r="Q226" s="440">
        <f t="shared" si="388"/>
        <v>350</v>
      </c>
      <c r="R226" s="440">
        <f t="shared" si="389"/>
        <v>230</v>
      </c>
      <c r="S226" s="18">
        <f>'ĐẤT PNN'!W226</f>
        <v>3</v>
      </c>
      <c r="T226" s="56">
        <f t="shared" si="443"/>
        <v>140</v>
      </c>
      <c r="U226" s="56">
        <f t="shared" si="444"/>
        <v>120</v>
      </c>
      <c r="V226" s="56">
        <f t="shared" si="445"/>
        <v>100</v>
      </c>
      <c r="W226" s="56">
        <f t="shared" si="446"/>
        <v>80</v>
      </c>
      <c r="X226" s="440">
        <f t="shared" si="390"/>
        <v>470</v>
      </c>
      <c r="Y226" s="440">
        <f t="shared" si="391"/>
        <v>300</v>
      </c>
      <c r="Z226" s="440">
        <f t="shared" si="392"/>
        <v>220</v>
      </c>
      <c r="AA226" s="440">
        <f t="shared" si="393"/>
        <v>140</v>
      </c>
      <c r="AB226" s="457">
        <f>'ĐẤT PNN'!K226-'ĐẤT NN'!H226</f>
        <v>490</v>
      </c>
    </row>
    <row r="227" spans="1:28" ht="94.5" customHeight="1" x14ac:dyDescent="0.25">
      <c r="A227" s="54">
        <f t="shared" si="407"/>
        <v>217</v>
      </c>
      <c r="B227" s="54" t="str">
        <f>'ĐẤT PNN'!B227</f>
        <v>VT4*0,8</v>
      </c>
      <c r="C227" s="524" t="str">
        <f>'ĐẤT PNN'!C227</f>
        <v>Các tuyến đường giao thông không đấu nối trực tiếp và thông ra Đường Bưng Mua đoạn từ Suối Bà Ba đến Bên phải: hết ranh thửa đất số 21, tờ bản đồ số 100, BĐĐC. Bên trái: hết ranh thửa đất số 197, tờ bản đồ số 100, BĐĐC đã được đầu tư mặt đường nhựa, bê tông xi măng:
- Có bề rộng từ ≥3m đến &lt;5m, cách đường giao thông &gt;1.000m.
- Có bề rộng &lt;3m, cách đường giao thông &gt;200m.</v>
      </c>
      <c r="D227" s="525"/>
      <c r="E227" s="526"/>
      <c r="F227" s="425">
        <f t="shared" si="434"/>
        <v>130</v>
      </c>
      <c r="G227" s="425">
        <f t="shared" si="435"/>
        <v>80</v>
      </c>
      <c r="H227" s="425">
        <f t="shared" si="436"/>
        <v>230</v>
      </c>
      <c r="I227" s="425">
        <f t="shared" si="437"/>
        <v>140</v>
      </c>
      <c r="J227" s="426">
        <f t="shared" si="438"/>
        <v>1.7692307692307692</v>
      </c>
      <c r="K227" s="56">
        <f t="shared" si="439"/>
        <v>200</v>
      </c>
      <c r="L227" s="56">
        <f t="shared" si="440"/>
        <v>180</v>
      </c>
      <c r="M227" s="56">
        <f t="shared" si="441"/>
        <v>160</v>
      </c>
      <c r="N227" s="56">
        <f t="shared" si="442"/>
        <v>130</v>
      </c>
      <c r="O227" s="440">
        <f t="shared" si="386"/>
        <v>670</v>
      </c>
      <c r="P227" s="440">
        <f t="shared" si="387"/>
        <v>450</v>
      </c>
      <c r="Q227" s="440">
        <f t="shared" si="388"/>
        <v>350</v>
      </c>
      <c r="R227" s="440">
        <f t="shared" si="389"/>
        <v>230</v>
      </c>
      <c r="S227" s="18">
        <f>'ĐẤT PNN'!W227</f>
        <v>3</v>
      </c>
      <c r="T227" s="56">
        <f t="shared" si="443"/>
        <v>140</v>
      </c>
      <c r="U227" s="56">
        <f t="shared" si="444"/>
        <v>120</v>
      </c>
      <c r="V227" s="56">
        <f t="shared" si="445"/>
        <v>100</v>
      </c>
      <c r="W227" s="56">
        <f t="shared" si="446"/>
        <v>80</v>
      </c>
      <c r="X227" s="440">
        <f t="shared" si="390"/>
        <v>470</v>
      </c>
      <c r="Y227" s="440">
        <f t="shared" si="391"/>
        <v>300</v>
      </c>
      <c r="Z227" s="440">
        <f t="shared" si="392"/>
        <v>220</v>
      </c>
      <c r="AA227" s="440">
        <f t="shared" si="393"/>
        <v>140</v>
      </c>
      <c r="AB227" s="457">
        <f>'ĐẤT PNN'!K227-'ĐẤT NN'!H227</f>
        <v>360</v>
      </c>
    </row>
    <row r="228" spans="1:28" x14ac:dyDescent="0.25">
      <c r="A228" s="54">
        <f t="shared" si="407"/>
        <v>218</v>
      </c>
      <c r="B228" s="84" t="str">
        <f>'ĐẤT PNN'!B228</f>
        <v>VC20NT2</v>
      </c>
      <c r="C228" s="92" t="str">
        <f>'ĐẤT PNN'!C228</f>
        <v>Đường Tân Hiền</v>
      </c>
      <c r="D228" s="92" t="str">
        <f>'ĐẤT PNN'!D228</f>
        <v>Đường tỉnh 768</v>
      </c>
      <c r="E228" s="92" t="str">
        <f>'ĐẤT PNN'!E228</f>
        <v>Giáp ranh phường Tân triều</v>
      </c>
      <c r="F228" s="415">
        <f>K228</f>
        <v>210</v>
      </c>
      <c r="G228" s="95">
        <f>T228</f>
        <v>150</v>
      </c>
      <c r="H228" s="411">
        <f>O228</f>
        <v>700</v>
      </c>
      <c r="I228" s="411">
        <f>X228</f>
        <v>500</v>
      </c>
      <c r="J228" s="416">
        <f>H228/F228</f>
        <v>3.3333333333333335</v>
      </c>
      <c r="K228" s="332">
        <v>210</v>
      </c>
      <c r="L228" s="332">
        <v>190</v>
      </c>
      <c r="M228" s="332">
        <v>170</v>
      </c>
      <c r="N228" s="332">
        <v>140</v>
      </c>
      <c r="O228" s="440">
        <f t="shared" si="386"/>
        <v>700</v>
      </c>
      <c r="P228" s="440">
        <f t="shared" si="387"/>
        <v>480</v>
      </c>
      <c r="Q228" s="440">
        <f t="shared" si="388"/>
        <v>370</v>
      </c>
      <c r="R228" s="440">
        <f t="shared" si="389"/>
        <v>250</v>
      </c>
      <c r="S228" s="405">
        <v>3</v>
      </c>
      <c r="T228" s="414">
        <v>150</v>
      </c>
      <c r="U228" s="414">
        <v>125</v>
      </c>
      <c r="V228" s="414">
        <v>110</v>
      </c>
      <c r="W228" s="414">
        <v>90</v>
      </c>
      <c r="X228" s="440">
        <f t="shared" si="390"/>
        <v>500</v>
      </c>
      <c r="Y228" s="440">
        <f t="shared" si="391"/>
        <v>310</v>
      </c>
      <c r="Z228" s="440">
        <f t="shared" si="392"/>
        <v>240</v>
      </c>
      <c r="AA228" s="440">
        <f t="shared" si="393"/>
        <v>160</v>
      </c>
      <c r="AB228" s="457">
        <f>'ĐẤT PNN'!K228-'ĐẤT NN'!H228</f>
        <v>1800</v>
      </c>
    </row>
    <row r="229" spans="1:28" ht="110.25" customHeight="1" x14ac:dyDescent="0.25">
      <c r="A229" s="54">
        <f t="shared" si="407"/>
        <v>219</v>
      </c>
      <c r="B229" s="54" t="str">
        <f>'ĐẤT PNN'!B229</f>
        <v>VT2</v>
      </c>
      <c r="C229" s="524" t="str">
        <f>'ĐẤT PNN'!C229</f>
        <v>Các tuyến đường giao thông đấu nối trực tiếp ra Đường Tân Hiền đoạn từ Đường tỉnh 768 đến Giáp ranh phường Tân triều đã được đầu tư mặt đường nhựa, bê tông xi măng:
- Có bề rộng ≥5m, cách đường giao thông ≤1.000m.
- Có bề rộng từ ≥3m đến &lt;5m, cách đường giao thông ≤500m.</v>
      </c>
      <c r="D229" s="525"/>
      <c r="E229" s="526"/>
      <c r="F229" s="425">
        <f t="shared" ref="F229:F234" si="447">IF(B229="VT2",L229,IF(B229="VT3",M229,IF(B229="VT2*0,8",L229,IF(B229="VT3*0,8",M229,N229))))</f>
        <v>190</v>
      </c>
      <c r="G229" s="425">
        <f t="shared" ref="G229:G234" si="448">IF(B229="VT2",U229,IF(B229="VT3",V229,IF(B229="VT2*0,8",U229,IF(B229="VT3*0,8",V229,W229))))</f>
        <v>125</v>
      </c>
      <c r="H229" s="425">
        <f t="shared" ref="H229:H234" si="449">IF(B229="VT2",P229,IF(B229="VT3",Q229,IF(B229="VT4",R229,IF(B229="VT2*0,8",P229,IF(B229="VT3*0,8",Q229,R229)))))</f>
        <v>480</v>
      </c>
      <c r="I229" s="425">
        <f t="shared" ref="I229:I234" si="450">IF(B229="VT2",Y229,IF(B229="VT3",Z229,IF(B229="VT4",AA229,IF(B229="VT2*0,8",Y229,IF(B229="VT3*0,8",Z229,AA229)))))</f>
        <v>310</v>
      </c>
      <c r="J229" s="426">
        <f t="shared" ref="J229:J234" si="451">H229/F229</f>
        <v>2.5263157894736841</v>
      </c>
      <c r="K229" s="56">
        <f t="shared" ref="K229:K234" si="452">K228</f>
        <v>210</v>
      </c>
      <c r="L229" s="56">
        <f t="shared" ref="L229:L234" si="453">L228</f>
        <v>190</v>
      </c>
      <c r="M229" s="56">
        <f t="shared" ref="M229:M234" si="454">M228</f>
        <v>170</v>
      </c>
      <c r="N229" s="56">
        <f t="shared" ref="N229:N234" si="455">N228</f>
        <v>140</v>
      </c>
      <c r="O229" s="440">
        <f t="shared" si="386"/>
        <v>700</v>
      </c>
      <c r="P229" s="440">
        <f t="shared" si="387"/>
        <v>480</v>
      </c>
      <c r="Q229" s="440">
        <f t="shared" si="388"/>
        <v>370</v>
      </c>
      <c r="R229" s="440">
        <f t="shared" si="389"/>
        <v>250</v>
      </c>
      <c r="S229" s="18">
        <f>'ĐẤT PNN'!W229</f>
        <v>4</v>
      </c>
      <c r="T229" s="56">
        <f t="shared" ref="T229:T234" si="456">T228</f>
        <v>150</v>
      </c>
      <c r="U229" s="56">
        <f t="shared" ref="U229:U234" si="457">U228</f>
        <v>125</v>
      </c>
      <c r="V229" s="56">
        <f t="shared" ref="V229:V234" si="458">V228</f>
        <v>110</v>
      </c>
      <c r="W229" s="56">
        <f t="shared" ref="W229:W234" si="459">W228</f>
        <v>90</v>
      </c>
      <c r="X229" s="440">
        <f t="shared" si="390"/>
        <v>500</v>
      </c>
      <c r="Y229" s="440">
        <f t="shared" si="391"/>
        <v>310</v>
      </c>
      <c r="Z229" s="440">
        <f t="shared" si="392"/>
        <v>240</v>
      </c>
      <c r="AA229" s="440">
        <f t="shared" si="393"/>
        <v>160</v>
      </c>
      <c r="AB229" s="457">
        <f>'ĐẤT PNN'!K229-'ĐẤT NN'!H229</f>
        <v>720</v>
      </c>
    </row>
    <row r="230" spans="1:28" ht="126" customHeight="1" x14ac:dyDescent="0.25">
      <c r="A230" s="54">
        <f t="shared" si="407"/>
        <v>220</v>
      </c>
      <c r="B230" s="54" t="str">
        <f>'ĐẤT PNN'!B230</f>
        <v>VT3</v>
      </c>
      <c r="C230" s="524" t="str">
        <f>'ĐẤT PNN'!C230</f>
        <v>Các tuyến đường giao thông đấu nối trực tiếp ra Đường Tân Hiền đoạn từ Đường tỉnh 768 đến Giáp ranh phường Tân triều đã được đầu tư mặt đường nhựa, bê tông xi măng:
- Có bề rộng ≥5m, cách đường giao thông &gt;1.000m.
- Có bề rộng từ ≥3m đến &lt;5m, cách đường giao thông từ &gt;500m đến ≤1.000m.
- Có bề rộng &lt;3m, cách đường giao thông ≤200m.</v>
      </c>
      <c r="D230" s="525"/>
      <c r="E230" s="526"/>
      <c r="F230" s="425">
        <f t="shared" si="447"/>
        <v>170</v>
      </c>
      <c r="G230" s="425">
        <f t="shared" si="448"/>
        <v>110</v>
      </c>
      <c r="H230" s="425">
        <f t="shared" si="449"/>
        <v>370</v>
      </c>
      <c r="I230" s="425">
        <f t="shared" si="450"/>
        <v>240</v>
      </c>
      <c r="J230" s="426">
        <f t="shared" si="451"/>
        <v>2.1764705882352939</v>
      </c>
      <c r="K230" s="56">
        <f t="shared" si="452"/>
        <v>210</v>
      </c>
      <c r="L230" s="56">
        <f t="shared" si="453"/>
        <v>190</v>
      </c>
      <c r="M230" s="56">
        <f t="shared" si="454"/>
        <v>170</v>
      </c>
      <c r="N230" s="56">
        <f t="shared" si="455"/>
        <v>140</v>
      </c>
      <c r="O230" s="440">
        <f t="shared" si="386"/>
        <v>700</v>
      </c>
      <c r="P230" s="440">
        <f t="shared" si="387"/>
        <v>480</v>
      </c>
      <c r="Q230" s="440">
        <f t="shared" si="388"/>
        <v>370</v>
      </c>
      <c r="R230" s="440">
        <f t="shared" si="389"/>
        <v>250</v>
      </c>
      <c r="S230" s="18">
        <f>'ĐẤT PNN'!W230</f>
        <v>4</v>
      </c>
      <c r="T230" s="56">
        <f t="shared" si="456"/>
        <v>150</v>
      </c>
      <c r="U230" s="56">
        <f t="shared" si="457"/>
        <v>125</v>
      </c>
      <c r="V230" s="56">
        <f t="shared" si="458"/>
        <v>110</v>
      </c>
      <c r="W230" s="56">
        <f t="shared" si="459"/>
        <v>90</v>
      </c>
      <c r="X230" s="440">
        <f t="shared" si="390"/>
        <v>500</v>
      </c>
      <c r="Y230" s="440">
        <f t="shared" si="391"/>
        <v>310</v>
      </c>
      <c r="Z230" s="440">
        <f t="shared" si="392"/>
        <v>240</v>
      </c>
      <c r="AA230" s="440">
        <f t="shared" si="393"/>
        <v>160</v>
      </c>
      <c r="AB230" s="457">
        <f>'ĐẤT PNN'!K230-'ĐẤT NN'!H230</f>
        <v>590</v>
      </c>
    </row>
    <row r="231" spans="1:28" ht="63" customHeight="1" x14ac:dyDescent="0.25">
      <c r="A231" s="54">
        <f t="shared" si="407"/>
        <v>221</v>
      </c>
      <c r="B231" s="54" t="str">
        <f>'ĐẤT PNN'!B231</f>
        <v>VT4</v>
      </c>
      <c r="C231" s="524" t="str">
        <f>'ĐẤT PNN'!C231</f>
        <v>Các tuyến đường giao thông đấu nối trực tiếp ra Đường Tân Hiền đoạn từ Đường tỉnh 768 đến Giáp ranh phường Tân triều đã được đầu tư mặt đường nhựa, bê tông xi măng:
- Có bề rộng từ ≥3m đến &lt;5m, cách đường giao thông &gt;1.000m.
- Có bề rộng &lt;3m, cách đường giao thông &gt;200m.</v>
      </c>
      <c r="D231" s="525"/>
      <c r="E231" s="526"/>
      <c r="F231" s="425">
        <f t="shared" si="447"/>
        <v>140</v>
      </c>
      <c r="G231" s="425">
        <f t="shared" si="448"/>
        <v>90</v>
      </c>
      <c r="H231" s="425">
        <f t="shared" si="449"/>
        <v>250</v>
      </c>
      <c r="I231" s="425">
        <f t="shared" si="450"/>
        <v>160</v>
      </c>
      <c r="J231" s="426">
        <f t="shared" si="451"/>
        <v>1.7857142857142858</v>
      </c>
      <c r="K231" s="56">
        <f t="shared" si="452"/>
        <v>210</v>
      </c>
      <c r="L231" s="56">
        <f t="shared" si="453"/>
        <v>190</v>
      </c>
      <c r="M231" s="56">
        <f t="shared" si="454"/>
        <v>170</v>
      </c>
      <c r="N231" s="56">
        <f t="shared" si="455"/>
        <v>140</v>
      </c>
      <c r="O231" s="440">
        <f t="shared" si="386"/>
        <v>700</v>
      </c>
      <c r="P231" s="440">
        <f t="shared" si="387"/>
        <v>480</v>
      </c>
      <c r="Q231" s="440">
        <f t="shared" si="388"/>
        <v>370</v>
      </c>
      <c r="R231" s="440">
        <f t="shared" si="389"/>
        <v>250</v>
      </c>
      <c r="S231" s="18">
        <f>'ĐẤT PNN'!W231</f>
        <v>4</v>
      </c>
      <c r="T231" s="56">
        <f t="shared" si="456"/>
        <v>150</v>
      </c>
      <c r="U231" s="56">
        <f t="shared" si="457"/>
        <v>125</v>
      </c>
      <c r="V231" s="56">
        <f t="shared" si="458"/>
        <v>110</v>
      </c>
      <c r="W231" s="56">
        <f t="shared" si="459"/>
        <v>90</v>
      </c>
      <c r="X231" s="440">
        <f t="shared" si="390"/>
        <v>500</v>
      </c>
      <c r="Y231" s="440">
        <f t="shared" si="391"/>
        <v>310</v>
      </c>
      <c r="Z231" s="440">
        <f t="shared" si="392"/>
        <v>240</v>
      </c>
      <c r="AA231" s="440">
        <f t="shared" si="393"/>
        <v>160</v>
      </c>
      <c r="AB231" s="457">
        <f>'ĐẤT PNN'!K231-'ĐẤT NN'!H231</f>
        <v>410</v>
      </c>
    </row>
    <row r="232" spans="1:28" ht="110.25" customHeight="1" x14ac:dyDescent="0.25">
      <c r="A232" s="54">
        <f t="shared" si="407"/>
        <v>222</v>
      </c>
      <c r="B232" s="54" t="str">
        <f>'ĐẤT PNN'!B232</f>
        <v>VT2*0,8</v>
      </c>
      <c r="C232" s="524" t="str">
        <f>'ĐẤT PNN'!C232</f>
        <v>Các tuyến đường giao thông không đấu nối trực tiếp và thông ra Đường Tân Hiền đoạn từ Đường tỉnh 768 đến Giáp ranh phường Tân triều đã được đầu tư mặt đường nhựa, bê tông xi măng:
- Có bề rộng ≥5m, cách đường giao thông ≤1.000m.
- Có bề rộng từ ≥3m đến &lt;5m, cách đường giao thông ≤500m.</v>
      </c>
      <c r="D232" s="525"/>
      <c r="E232" s="526"/>
      <c r="F232" s="425">
        <f t="shared" si="447"/>
        <v>190</v>
      </c>
      <c r="G232" s="425">
        <f t="shared" si="448"/>
        <v>125</v>
      </c>
      <c r="H232" s="425">
        <f t="shared" si="449"/>
        <v>480</v>
      </c>
      <c r="I232" s="425">
        <f t="shared" si="450"/>
        <v>310</v>
      </c>
      <c r="J232" s="426">
        <f t="shared" si="451"/>
        <v>2.5263157894736841</v>
      </c>
      <c r="K232" s="56">
        <f t="shared" si="452"/>
        <v>210</v>
      </c>
      <c r="L232" s="56">
        <f t="shared" si="453"/>
        <v>190</v>
      </c>
      <c r="M232" s="56">
        <f t="shared" si="454"/>
        <v>170</v>
      </c>
      <c r="N232" s="56">
        <f t="shared" si="455"/>
        <v>140</v>
      </c>
      <c r="O232" s="440">
        <f t="shared" si="386"/>
        <v>700</v>
      </c>
      <c r="P232" s="440">
        <f t="shared" si="387"/>
        <v>480</v>
      </c>
      <c r="Q232" s="440">
        <f t="shared" si="388"/>
        <v>370</v>
      </c>
      <c r="R232" s="440">
        <f t="shared" si="389"/>
        <v>250</v>
      </c>
      <c r="S232" s="18">
        <f>'ĐẤT PNN'!W232</f>
        <v>4</v>
      </c>
      <c r="T232" s="56">
        <f t="shared" si="456"/>
        <v>150</v>
      </c>
      <c r="U232" s="56">
        <f t="shared" si="457"/>
        <v>125</v>
      </c>
      <c r="V232" s="56">
        <f t="shared" si="458"/>
        <v>110</v>
      </c>
      <c r="W232" s="56">
        <f t="shared" si="459"/>
        <v>90</v>
      </c>
      <c r="X232" s="440">
        <f t="shared" si="390"/>
        <v>500</v>
      </c>
      <c r="Y232" s="440">
        <f t="shared" si="391"/>
        <v>310</v>
      </c>
      <c r="Z232" s="440">
        <f t="shared" si="392"/>
        <v>240</v>
      </c>
      <c r="AA232" s="440">
        <f t="shared" si="393"/>
        <v>160</v>
      </c>
      <c r="AB232" s="457">
        <f>'ĐẤT PNN'!K232-'ĐẤT NN'!H232</f>
        <v>620</v>
      </c>
    </row>
    <row r="233" spans="1:28" ht="124.9" customHeight="1" x14ac:dyDescent="0.25">
      <c r="A233" s="54">
        <f t="shared" si="407"/>
        <v>223</v>
      </c>
      <c r="B233" s="54" t="str">
        <f>'ĐẤT PNN'!B233</f>
        <v>VT3*0,8</v>
      </c>
      <c r="C233" s="524" t="str">
        <f>'ĐẤT PNN'!C233</f>
        <v>Các tuyến đường giao thông không đấu nối trực tiếp và thông ra Đường Tân Hiền đoạn từ Đường tỉnh 768 đến Giáp ranh phường Tân triều đã được đầu tư mặt đường nhựa, bê tông xi măng:
- Có bề rộng ≥5m, cách đường giao thông &gt;1.000m.
- Có bề rộng từ ≥3m đến &lt;5m, cách đường giao thông từ &gt;500m đến ≤1.000m.
- Có bề rộng &lt;3m, cách đường giao thông ≤200m.</v>
      </c>
      <c r="D233" s="525"/>
      <c r="E233" s="526"/>
      <c r="F233" s="425">
        <f t="shared" si="447"/>
        <v>170</v>
      </c>
      <c r="G233" s="425">
        <f t="shared" si="448"/>
        <v>110</v>
      </c>
      <c r="H233" s="425">
        <f t="shared" si="449"/>
        <v>370</v>
      </c>
      <c r="I233" s="425">
        <f t="shared" si="450"/>
        <v>240</v>
      </c>
      <c r="J233" s="426">
        <f t="shared" si="451"/>
        <v>2.1764705882352939</v>
      </c>
      <c r="K233" s="56">
        <f t="shared" si="452"/>
        <v>210</v>
      </c>
      <c r="L233" s="56">
        <f t="shared" si="453"/>
        <v>190</v>
      </c>
      <c r="M233" s="56">
        <f t="shared" si="454"/>
        <v>170</v>
      </c>
      <c r="N233" s="56">
        <f t="shared" si="455"/>
        <v>140</v>
      </c>
      <c r="O233" s="440">
        <f t="shared" si="386"/>
        <v>700</v>
      </c>
      <c r="P233" s="440">
        <f t="shared" si="387"/>
        <v>480</v>
      </c>
      <c r="Q233" s="440">
        <f t="shared" si="388"/>
        <v>370</v>
      </c>
      <c r="R233" s="440">
        <f t="shared" si="389"/>
        <v>250</v>
      </c>
      <c r="S233" s="18">
        <f>'ĐẤT PNN'!W233</f>
        <v>4</v>
      </c>
      <c r="T233" s="56">
        <f t="shared" si="456"/>
        <v>150</v>
      </c>
      <c r="U233" s="56">
        <f t="shared" si="457"/>
        <v>125</v>
      </c>
      <c r="V233" s="56">
        <f t="shared" si="458"/>
        <v>110</v>
      </c>
      <c r="W233" s="56">
        <f t="shared" si="459"/>
        <v>90</v>
      </c>
      <c r="X233" s="440">
        <f t="shared" si="390"/>
        <v>500</v>
      </c>
      <c r="Y233" s="440">
        <f t="shared" si="391"/>
        <v>310</v>
      </c>
      <c r="Z233" s="440">
        <f t="shared" si="392"/>
        <v>240</v>
      </c>
      <c r="AA233" s="440">
        <f t="shared" si="393"/>
        <v>160</v>
      </c>
      <c r="AB233" s="457">
        <f>'ĐẤT PNN'!K233-'ĐẤT NN'!H233</f>
        <v>470</v>
      </c>
    </row>
    <row r="234" spans="1:28" ht="63" customHeight="1" x14ac:dyDescent="0.25">
      <c r="A234" s="54">
        <f t="shared" si="407"/>
        <v>224</v>
      </c>
      <c r="B234" s="54" t="str">
        <f>'ĐẤT PNN'!B234</f>
        <v>VT4*0,8</v>
      </c>
      <c r="C234" s="524" t="str">
        <f>'ĐẤT PNN'!C234</f>
        <v>Các tuyến đường giao thông không đấu nối trực tiếp và thông ra Đường Tân Hiền đoạn từ Đường tỉnh 768 đến Giáp ranh phường Tân triều đã được đầu tư mặt đường nhựa, bê tông xi măng:
- Có bề rộng từ ≥3m đến &lt;5m, cách đường giao thông &gt;1.000m.
- Có bề rộng &lt;3m, cách đường giao thông &gt;200m.</v>
      </c>
      <c r="D234" s="525"/>
      <c r="E234" s="526"/>
      <c r="F234" s="425">
        <f t="shared" si="447"/>
        <v>140</v>
      </c>
      <c r="G234" s="425">
        <f t="shared" si="448"/>
        <v>90</v>
      </c>
      <c r="H234" s="425">
        <f t="shared" si="449"/>
        <v>250</v>
      </c>
      <c r="I234" s="425">
        <f t="shared" si="450"/>
        <v>160</v>
      </c>
      <c r="J234" s="426">
        <f t="shared" si="451"/>
        <v>1.7857142857142858</v>
      </c>
      <c r="K234" s="56">
        <f t="shared" si="452"/>
        <v>210</v>
      </c>
      <c r="L234" s="56">
        <f t="shared" si="453"/>
        <v>190</v>
      </c>
      <c r="M234" s="56">
        <f t="shared" si="454"/>
        <v>170</v>
      </c>
      <c r="N234" s="56">
        <f t="shared" si="455"/>
        <v>140</v>
      </c>
      <c r="O234" s="440">
        <f t="shared" si="386"/>
        <v>700</v>
      </c>
      <c r="P234" s="440">
        <f t="shared" si="387"/>
        <v>480</v>
      </c>
      <c r="Q234" s="440">
        <f t="shared" si="388"/>
        <v>370</v>
      </c>
      <c r="R234" s="440">
        <f t="shared" si="389"/>
        <v>250</v>
      </c>
      <c r="S234" s="18">
        <f>'ĐẤT PNN'!W234</f>
        <v>4</v>
      </c>
      <c r="T234" s="56">
        <f t="shared" si="456"/>
        <v>150</v>
      </c>
      <c r="U234" s="56">
        <f t="shared" si="457"/>
        <v>125</v>
      </c>
      <c r="V234" s="56">
        <f t="shared" si="458"/>
        <v>110</v>
      </c>
      <c r="W234" s="56">
        <f t="shared" si="459"/>
        <v>90</v>
      </c>
      <c r="X234" s="440">
        <f t="shared" si="390"/>
        <v>500</v>
      </c>
      <c r="Y234" s="440">
        <f t="shared" si="391"/>
        <v>310</v>
      </c>
      <c r="Z234" s="440">
        <f t="shared" si="392"/>
        <v>240</v>
      </c>
      <c r="AA234" s="440">
        <f t="shared" si="393"/>
        <v>160</v>
      </c>
      <c r="AB234" s="457">
        <f>'ĐẤT PNN'!K234-'ĐẤT NN'!H234</f>
        <v>340</v>
      </c>
    </row>
    <row r="235" spans="1:28" x14ac:dyDescent="0.25">
      <c r="A235" s="54">
        <f t="shared" si="407"/>
        <v>225</v>
      </c>
      <c r="B235" s="84" t="str">
        <f>'ĐẤT PNN'!B235</f>
        <v>VC50NT</v>
      </c>
      <c r="C235" s="92" t="str">
        <f>'ĐẤT PNN'!C235</f>
        <v>Đường Bùng Binh</v>
      </c>
      <c r="D235" s="92" t="str">
        <f>'ĐẤT PNN'!D235</f>
        <v>Đường tỉnh 768</v>
      </c>
      <c r="E235" s="92" t="str">
        <f>'ĐẤT PNN'!E235</f>
        <v>Đường Đoàn Văn Cự</v>
      </c>
      <c r="F235" s="415">
        <f>K235</f>
        <v>200</v>
      </c>
      <c r="G235" s="95">
        <f>T235</f>
        <v>140</v>
      </c>
      <c r="H235" s="411">
        <f>O235</f>
        <v>670</v>
      </c>
      <c r="I235" s="411">
        <f>X235</f>
        <v>470</v>
      </c>
      <c r="J235" s="416">
        <f>H235/F235</f>
        <v>3.35</v>
      </c>
      <c r="K235" s="332">
        <v>200</v>
      </c>
      <c r="L235" s="332">
        <v>180</v>
      </c>
      <c r="M235" s="332">
        <v>160</v>
      </c>
      <c r="N235" s="332">
        <v>130</v>
      </c>
      <c r="O235" s="440">
        <f t="shared" si="386"/>
        <v>670</v>
      </c>
      <c r="P235" s="440">
        <f t="shared" si="387"/>
        <v>450</v>
      </c>
      <c r="Q235" s="440">
        <f t="shared" si="388"/>
        <v>350</v>
      </c>
      <c r="R235" s="440">
        <f t="shared" si="389"/>
        <v>230</v>
      </c>
      <c r="S235" s="405">
        <f>'ĐẤT PNN'!W235</f>
        <v>4</v>
      </c>
      <c r="T235" s="414">
        <v>140</v>
      </c>
      <c r="U235" s="414">
        <v>120</v>
      </c>
      <c r="V235" s="414">
        <v>100</v>
      </c>
      <c r="W235" s="414">
        <v>80</v>
      </c>
      <c r="X235" s="440">
        <f t="shared" si="390"/>
        <v>470</v>
      </c>
      <c r="Y235" s="440">
        <f t="shared" si="391"/>
        <v>300</v>
      </c>
      <c r="Z235" s="440">
        <f t="shared" si="392"/>
        <v>220</v>
      </c>
      <c r="AA235" s="440">
        <f t="shared" si="393"/>
        <v>140</v>
      </c>
      <c r="AB235" s="457">
        <f>'ĐẤT PNN'!K235-'ĐẤT NN'!H235</f>
        <v>930</v>
      </c>
    </row>
    <row r="236" spans="1:28" ht="110.25" customHeight="1" x14ac:dyDescent="0.25">
      <c r="A236" s="54">
        <f t="shared" si="407"/>
        <v>226</v>
      </c>
      <c r="B236" s="54" t="str">
        <f>'ĐẤT PNN'!B236</f>
        <v>VT2</v>
      </c>
      <c r="C236" s="524" t="str">
        <f>'ĐẤT PNN'!C236</f>
        <v>Các tuyến đường giao thông đấu nối trực tiếp ra Đường Bùng Binh đoạn từ Đường tỉnh 768 đến Đường Đoàn Văn Cự đã được đầu tư mặt đường nhựa, bê tông xi măng:
- Có bề rộng ≥5m, cách đường giao thông ≤1.000m.
- Có bề rộng từ ≥3m đến &lt;5m, cách đường giao thông ≤500m.</v>
      </c>
      <c r="D236" s="525"/>
      <c r="E236" s="526"/>
      <c r="F236" s="425">
        <f t="shared" ref="F236:F241" si="460">IF(B236="VT2",L236,IF(B236="VT3",M236,IF(B236="VT2*0,8",L236,IF(B236="VT3*0,8",M236,N236))))</f>
        <v>180</v>
      </c>
      <c r="G236" s="425">
        <f t="shared" ref="G236:G241" si="461">IF(B236="VT2",U236,IF(B236="VT3",V236,IF(B236="VT2*0,8",U236,IF(B236="VT3*0,8",V236,W236))))</f>
        <v>120</v>
      </c>
      <c r="H236" s="425">
        <f t="shared" ref="H236:H241" si="462">IF(B236="VT2",P236,IF(B236="VT3",Q236,IF(B236="VT4",R236,IF(B236="VT2*0,8",P236,IF(B236="VT3*0,8",Q236,R236)))))</f>
        <v>450</v>
      </c>
      <c r="I236" s="425">
        <f t="shared" ref="I236:I241" si="463">IF(B236="VT2",Y236,IF(B236="VT3",Z236,IF(B236="VT4",AA236,IF(B236="VT2*0,8",Y236,IF(B236="VT3*0,8",Z236,AA236)))))</f>
        <v>300</v>
      </c>
      <c r="J236" s="426">
        <f t="shared" ref="J236:J241" si="464">H236/F236</f>
        <v>2.5</v>
      </c>
      <c r="K236" s="56">
        <f t="shared" ref="K236:K241" si="465">K235</f>
        <v>200</v>
      </c>
      <c r="L236" s="56">
        <f t="shared" ref="L236:L241" si="466">L235</f>
        <v>180</v>
      </c>
      <c r="M236" s="56">
        <f t="shared" ref="M236:M241" si="467">M235</f>
        <v>160</v>
      </c>
      <c r="N236" s="56">
        <f t="shared" ref="N236:N241" si="468">N235</f>
        <v>130</v>
      </c>
      <c r="O236" s="440">
        <f t="shared" si="386"/>
        <v>670</v>
      </c>
      <c r="P236" s="440">
        <f t="shared" si="387"/>
        <v>450</v>
      </c>
      <c r="Q236" s="440">
        <f t="shared" si="388"/>
        <v>350</v>
      </c>
      <c r="R236" s="440">
        <f t="shared" si="389"/>
        <v>230</v>
      </c>
      <c r="S236" s="18">
        <f>'ĐẤT PNN'!W236</f>
        <v>4</v>
      </c>
      <c r="T236" s="56">
        <f t="shared" ref="T236:T241" si="469">T235</f>
        <v>140</v>
      </c>
      <c r="U236" s="56">
        <f t="shared" ref="U236:U241" si="470">U235</f>
        <v>120</v>
      </c>
      <c r="V236" s="56">
        <f t="shared" ref="V236:V241" si="471">V235</f>
        <v>100</v>
      </c>
      <c r="W236" s="56">
        <f t="shared" ref="W236:W241" si="472">W235</f>
        <v>80</v>
      </c>
      <c r="X236" s="440">
        <f t="shared" si="390"/>
        <v>470</v>
      </c>
      <c r="Y236" s="440">
        <f t="shared" si="391"/>
        <v>300</v>
      </c>
      <c r="Z236" s="440">
        <f t="shared" si="392"/>
        <v>220</v>
      </c>
      <c r="AA236" s="440">
        <f t="shared" si="393"/>
        <v>140</v>
      </c>
      <c r="AB236" s="457">
        <f>'ĐẤT PNN'!K236-'ĐẤT NN'!H236</f>
        <v>390</v>
      </c>
    </row>
    <row r="237" spans="1:28" ht="126" customHeight="1" x14ac:dyDescent="0.25">
      <c r="A237" s="54">
        <f t="shared" si="407"/>
        <v>227</v>
      </c>
      <c r="B237" s="54" t="str">
        <f>'ĐẤT PNN'!B237</f>
        <v>VT3</v>
      </c>
      <c r="C237" s="524" t="str">
        <f>'ĐẤT PNN'!C237</f>
        <v>Các tuyến đường giao thông đấu nối trực tiếp ra Đường Bùng Binh đoạn từ Đường tỉnh 768 đến Đường Đoàn Văn Cự đã được đầu tư mặt đường nhựa, bê tông xi măng:
- Có bề rộng ≥5m, cách đường giao thông &gt;1.000m.
- Có bề rộng từ ≥3m đến &lt;5m, cách đường giao thông từ &gt;500m đến ≤1.000m.
- Có bề rộng &lt;3m, cách đường giao thông ≤200m.</v>
      </c>
      <c r="D237" s="525"/>
      <c r="E237" s="526"/>
      <c r="F237" s="425">
        <f t="shared" si="460"/>
        <v>160</v>
      </c>
      <c r="G237" s="425">
        <f t="shared" si="461"/>
        <v>100</v>
      </c>
      <c r="H237" s="425">
        <f t="shared" si="462"/>
        <v>350</v>
      </c>
      <c r="I237" s="425">
        <f t="shared" si="463"/>
        <v>220</v>
      </c>
      <c r="J237" s="426">
        <f t="shared" si="464"/>
        <v>2.1875</v>
      </c>
      <c r="K237" s="56">
        <f t="shared" si="465"/>
        <v>200</v>
      </c>
      <c r="L237" s="56">
        <f t="shared" si="466"/>
        <v>180</v>
      </c>
      <c r="M237" s="56">
        <f t="shared" si="467"/>
        <v>160</v>
      </c>
      <c r="N237" s="56">
        <f t="shared" si="468"/>
        <v>130</v>
      </c>
      <c r="O237" s="440">
        <f t="shared" si="386"/>
        <v>670</v>
      </c>
      <c r="P237" s="440">
        <f t="shared" si="387"/>
        <v>450</v>
      </c>
      <c r="Q237" s="440">
        <f t="shared" si="388"/>
        <v>350</v>
      </c>
      <c r="R237" s="440">
        <f t="shared" si="389"/>
        <v>230</v>
      </c>
      <c r="S237" s="18">
        <f>'ĐẤT PNN'!W237</f>
        <v>4</v>
      </c>
      <c r="T237" s="56">
        <f t="shared" si="469"/>
        <v>140</v>
      </c>
      <c r="U237" s="56">
        <f t="shared" si="470"/>
        <v>120</v>
      </c>
      <c r="V237" s="56">
        <f t="shared" si="471"/>
        <v>100</v>
      </c>
      <c r="W237" s="56">
        <f t="shared" si="472"/>
        <v>80</v>
      </c>
      <c r="X237" s="440">
        <f t="shared" si="390"/>
        <v>470</v>
      </c>
      <c r="Y237" s="440">
        <f t="shared" si="391"/>
        <v>300</v>
      </c>
      <c r="Z237" s="440">
        <f t="shared" si="392"/>
        <v>220</v>
      </c>
      <c r="AA237" s="440">
        <f t="shared" si="393"/>
        <v>140</v>
      </c>
      <c r="AB237" s="457">
        <f>'ĐẤT PNN'!K237-'ĐẤT NN'!H237</f>
        <v>310</v>
      </c>
    </row>
    <row r="238" spans="1:28" ht="63" customHeight="1" x14ac:dyDescent="0.25">
      <c r="A238" s="54">
        <f t="shared" si="407"/>
        <v>228</v>
      </c>
      <c r="B238" s="54" t="str">
        <f>'ĐẤT PNN'!B238</f>
        <v>VT4</v>
      </c>
      <c r="C238" s="524" t="str">
        <f>'ĐẤT PNN'!C238</f>
        <v>Các tuyến đường giao thông đấu nối trực tiếp ra Đường Bùng Binh đoạn từ Đường tỉnh 768 đến Đường Đoàn Văn Cự đã được đầu tư mặt đường nhựa, bê tông xi măng:
- Có bề rộng từ ≥3m đến &lt;5m, cách đường giao thông &gt;1.000m.
- Có bề rộng &lt;3m, cách đường giao thông &gt;200m.</v>
      </c>
      <c r="D238" s="525"/>
      <c r="E238" s="526"/>
      <c r="F238" s="425">
        <f t="shared" si="460"/>
        <v>130</v>
      </c>
      <c r="G238" s="425">
        <f t="shared" si="461"/>
        <v>80</v>
      </c>
      <c r="H238" s="425">
        <f t="shared" si="462"/>
        <v>230</v>
      </c>
      <c r="I238" s="425">
        <f t="shared" si="463"/>
        <v>140</v>
      </c>
      <c r="J238" s="426">
        <f t="shared" si="464"/>
        <v>1.7692307692307692</v>
      </c>
      <c r="K238" s="56">
        <f t="shared" si="465"/>
        <v>200</v>
      </c>
      <c r="L238" s="56">
        <f t="shared" si="466"/>
        <v>180</v>
      </c>
      <c r="M238" s="56">
        <f t="shared" si="467"/>
        <v>160</v>
      </c>
      <c r="N238" s="56">
        <f t="shared" si="468"/>
        <v>130</v>
      </c>
      <c r="O238" s="440">
        <f t="shared" si="386"/>
        <v>670</v>
      </c>
      <c r="P238" s="440">
        <f t="shared" si="387"/>
        <v>450</v>
      </c>
      <c r="Q238" s="440">
        <f t="shared" si="388"/>
        <v>350</v>
      </c>
      <c r="R238" s="440">
        <f t="shared" si="389"/>
        <v>230</v>
      </c>
      <c r="S238" s="18">
        <f>'ĐẤT PNN'!W238</f>
        <v>4</v>
      </c>
      <c r="T238" s="56">
        <f t="shared" si="469"/>
        <v>140</v>
      </c>
      <c r="U238" s="56">
        <f t="shared" si="470"/>
        <v>120</v>
      </c>
      <c r="V238" s="56">
        <f t="shared" si="471"/>
        <v>100</v>
      </c>
      <c r="W238" s="56">
        <f t="shared" si="472"/>
        <v>80</v>
      </c>
      <c r="X238" s="440">
        <f t="shared" si="390"/>
        <v>470</v>
      </c>
      <c r="Y238" s="440">
        <f t="shared" si="391"/>
        <v>300</v>
      </c>
      <c r="Z238" s="440">
        <f t="shared" si="392"/>
        <v>220</v>
      </c>
      <c r="AA238" s="440">
        <f t="shared" si="393"/>
        <v>140</v>
      </c>
      <c r="AB238" s="457">
        <f>'ĐẤT PNN'!K238-'ĐẤT NN'!H238</f>
        <v>340</v>
      </c>
    </row>
    <row r="239" spans="1:28" ht="110.25" customHeight="1" x14ac:dyDescent="0.25">
      <c r="A239" s="54">
        <f t="shared" si="407"/>
        <v>229</v>
      </c>
      <c r="B239" s="54" t="str">
        <f>'ĐẤT PNN'!B239</f>
        <v>VT2*0,8</v>
      </c>
      <c r="C239" s="524" t="str">
        <f>'ĐẤT PNN'!C239</f>
        <v>Các tuyến đường giao thông không đấu nối trực tiếp và thông ra Đường Bùng Binh đoạn từ Đường tỉnh 768 đến Đường Đoàn Văn Cự đã được đầu tư mặt đường nhựa, bê tông xi măng:
- Có bề rộng ≥5m, cách đường giao thông ≤1.000m.
- Có bề rộng từ ≥3m đến &lt;5m, cách đường giao thông ≤500m.</v>
      </c>
      <c r="D239" s="525"/>
      <c r="E239" s="526"/>
      <c r="F239" s="425">
        <f t="shared" si="460"/>
        <v>180</v>
      </c>
      <c r="G239" s="425">
        <f t="shared" si="461"/>
        <v>120</v>
      </c>
      <c r="H239" s="425">
        <f t="shared" si="462"/>
        <v>450</v>
      </c>
      <c r="I239" s="425">
        <f t="shared" si="463"/>
        <v>300</v>
      </c>
      <c r="J239" s="426">
        <f t="shared" si="464"/>
        <v>2.5</v>
      </c>
      <c r="K239" s="56">
        <f t="shared" si="465"/>
        <v>200</v>
      </c>
      <c r="L239" s="56">
        <f t="shared" si="466"/>
        <v>180</v>
      </c>
      <c r="M239" s="56">
        <f t="shared" si="467"/>
        <v>160</v>
      </c>
      <c r="N239" s="56">
        <f t="shared" si="468"/>
        <v>130</v>
      </c>
      <c r="O239" s="440">
        <f t="shared" si="386"/>
        <v>670</v>
      </c>
      <c r="P239" s="440">
        <f t="shared" si="387"/>
        <v>450</v>
      </c>
      <c r="Q239" s="440">
        <f t="shared" si="388"/>
        <v>350</v>
      </c>
      <c r="R239" s="440">
        <f t="shared" si="389"/>
        <v>230</v>
      </c>
      <c r="S239" s="18">
        <f>'ĐẤT PNN'!W239</f>
        <v>4</v>
      </c>
      <c r="T239" s="56">
        <f t="shared" si="469"/>
        <v>140</v>
      </c>
      <c r="U239" s="56">
        <f t="shared" si="470"/>
        <v>120</v>
      </c>
      <c r="V239" s="56">
        <f t="shared" si="471"/>
        <v>100</v>
      </c>
      <c r="W239" s="56">
        <f t="shared" si="472"/>
        <v>80</v>
      </c>
      <c r="X239" s="440">
        <f t="shared" si="390"/>
        <v>470</v>
      </c>
      <c r="Y239" s="440">
        <f t="shared" si="391"/>
        <v>300</v>
      </c>
      <c r="Z239" s="440">
        <f t="shared" si="392"/>
        <v>220</v>
      </c>
      <c r="AA239" s="440">
        <f t="shared" si="393"/>
        <v>140</v>
      </c>
      <c r="AB239" s="457">
        <f>'ĐẤT PNN'!K239-'ĐẤT NN'!H239</f>
        <v>330</v>
      </c>
    </row>
    <row r="240" spans="1:28" ht="124.9" customHeight="1" x14ac:dyDescent="0.25">
      <c r="A240" s="54">
        <f t="shared" si="407"/>
        <v>230</v>
      </c>
      <c r="B240" s="54" t="str">
        <f>'ĐẤT PNN'!B240</f>
        <v>VT3*0,8</v>
      </c>
      <c r="C240" s="524" t="str">
        <f>'ĐẤT PNN'!C240</f>
        <v>Các tuyến đường giao thông không đấu nối trực tiếp và thông ra Đường Bùng Binh đoạn từ Đường tỉnh 768 đến Đường Đoàn Văn Cự đã được đầu tư mặt đường nhựa, bê tông xi măng:
- Có bề rộng ≥5m, cách đường giao thông &gt;1.000m.
- Có bề rộng từ ≥3m đến &lt;5m, cách đường giao thông từ &gt;500m đến ≤1.000m.
- Có bề rộng &lt;3m, cách đường giao thông ≤200m.</v>
      </c>
      <c r="D240" s="525"/>
      <c r="E240" s="526"/>
      <c r="F240" s="425">
        <f t="shared" si="460"/>
        <v>160</v>
      </c>
      <c r="G240" s="425">
        <f t="shared" si="461"/>
        <v>100</v>
      </c>
      <c r="H240" s="425">
        <f t="shared" si="462"/>
        <v>350</v>
      </c>
      <c r="I240" s="425">
        <f t="shared" si="463"/>
        <v>220</v>
      </c>
      <c r="J240" s="426">
        <f t="shared" si="464"/>
        <v>2.1875</v>
      </c>
      <c r="K240" s="56">
        <f t="shared" si="465"/>
        <v>200</v>
      </c>
      <c r="L240" s="56">
        <f t="shared" si="466"/>
        <v>180</v>
      </c>
      <c r="M240" s="56">
        <f t="shared" si="467"/>
        <v>160</v>
      </c>
      <c r="N240" s="56">
        <f t="shared" si="468"/>
        <v>130</v>
      </c>
      <c r="O240" s="440">
        <f t="shared" si="386"/>
        <v>670</v>
      </c>
      <c r="P240" s="440">
        <f t="shared" si="387"/>
        <v>450</v>
      </c>
      <c r="Q240" s="440">
        <f t="shared" si="388"/>
        <v>350</v>
      </c>
      <c r="R240" s="440">
        <f t="shared" si="389"/>
        <v>230</v>
      </c>
      <c r="S240" s="18">
        <f>'ĐẤT PNN'!W240</f>
        <v>4</v>
      </c>
      <c r="T240" s="56">
        <f t="shared" si="469"/>
        <v>140</v>
      </c>
      <c r="U240" s="56">
        <f t="shared" si="470"/>
        <v>120</v>
      </c>
      <c r="V240" s="56">
        <f t="shared" si="471"/>
        <v>100</v>
      </c>
      <c r="W240" s="56">
        <f t="shared" si="472"/>
        <v>80</v>
      </c>
      <c r="X240" s="440">
        <f t="shared" si="390"/>
        <v>470</v>
      </c>
      <c r="Y240" s="440">
        <f t="shared" si="391"/>
        <v>300</v>
      </c>
      <c r="Z240" s="440">
        <f t="shared" si="392"/>
        <v>220</v>
      </c>
      <c r="AA240" s="440">
        <f t="shared" si="393"/>
        <v>140</v>
      </c>
      <c r="AB240" s="457">
        <f>'ĐẤT PNN'!K240-'ĐẤT NN'!H240</f>
        <v>240</v>
      </c>
    </row>
    <row r="241" spans="1:28" ht="63" customHeight="1" x14ac:dyDescent="0.25">
      <c r="A241" s="54">
        <f t="shared" si="407"/>
        <v>231</v>
      </c>
      <c r="B241" s="54" t="str">
        <f>'ĐẤT PNN'!B241</f>
        <v>VT4*0,8</v>
      </c>
      <c r="C241" s="524" t="str">
        <f>'ĐẤT PNN'!C241</f>
        <v>Các tuyến đường giao thông không đấu nối trực tiếp và thông ra Đường Bùng Binh đoạn từ Đường tỉnh 768 đến Đường Đoàn Văn Cự đã được đầu tư mặt đường nhựa, bê tông xi măng:
- Có bề rộng từ ≥3m đến &lt;5m, cách đường giao thông &gt;1.000m.
- Có bề rộng &lt;3m, cách đường giao thông &gt;200m.</v>
      </c>
      <c r="D241" s="525"/>
      <c r="E241" s="526"/>
      <c r="F241" s="425">
        <f t="shared" si="460"/>
        <v>130</v>
      </c>
      <c r="G241" s="425">
        <f t="shared" si="461"/>
        <v>80</v>
      </c>
      <c r="H241" s="425">
        <f t="shared" si="462"/>
        <v>230</v>
      </c>
      <c r="I241" s="425">
        <f t="shared" si="463"/>
        <v>140</v>
      </c>
      <c r="J241" s="426">
        <f t="shared" si="464"/>
        <v>1.7692307692307692</v>
      </c>
      <c r="K241" s="56">
        <f t="shared" si="465"/>
        <v>200</v>
      </c>
      <c r="L241" s="56">
        <f t="shared" si="466"/>
        <v>180</v>
      </c>
      <c r="M241" s="56">
        <f t="shared" si="467"/>
        <v>160</v>
      </c>
      <c r="N241" s="56">
        <f t="shared" si="468"/>
        <v>130</v>
      </c>
      <c r="O241" s="440">
        <f t="shared" si="386"/>
        <v>670</v>
      </c>
      <c r="P241" s="440">
        <f t="shared" si="387"/>
        <v>450</v>
      </c>
      <c r="Q241" s="440">
        <f t="shared" si="388"/>
        <v>350</v>
      </c>
      <c r="R241" s="440">
        <f t="shared" si="389"/>
        <v>230</v>
      </c>
      <c r="S241" s="18">
        <f>'ĐẤT PNN'!W241</f>
        <v>4</v>
      </c>
      <c r="T241" s="56">
        <f t="shared" si="469"/>
        <v>140</v>
      </c>
      <c r="U241" s="56">
        <f t="shared" si="470"/>
        <v>120</v>
      </c>
      <c r="V241" s="56">
        <f t="shared" si="471"/>
        <v>100</v>
      </c>
      <c r="W241" s="56">
        <f t="shared" si="472"/>
        <v>80</v>
      </c>
      <c r="X241" s="440">
        <f t="shared" si="390"/>
        <v>470</v>
      </c>
      <c r="Y241" s="440">
        <f t="shared" si="391"/>
        <v>300</v>
      </c>
      <c r="Z241" s="440">
        <f t="shared" si="392"/>
        <v>220</v>
      </c>
      <c r="AA241" s="440">
        <f t="shared" si="393"/>
        <v>140</v>
      </c>
      <c r="AB241" s="457">
        <f>'ĐẤT PNN'!K241-'ĐẤT NN'!H241</f>
        <v>290</v>
      </c>
    </row>
    <row r="242" spans="1:28" x14ac:dyDescent="0.25">
      <c r="A242" s="54">
        <f t="shared" si="407"/>
        <v>232</v>
      </c>
      <c r="B242" s="84" t="str">
        <f>'ĐẤT PNN'!B242</f>
        <v>VC23NT</v>
      </c>
      <c r="C242" s="92" t="str">
        <f>'ĐẤT PNN'!C242</f>
        <v>Đường Xóm Gò (xã Thiện Tân cũ)</v>
      </c>
      <c r="D242" s="92" t="str">
        <f>'ĐẤT PNN'!D242</f>
        <v>Đường tỉnh 768</v>
      </c>
      <c r="E242" s="92" t="str">
        <f>'ĐẤT PNN'!E242</f>
        <v>Đường Đoàn Văn Cự</v>
      </c>
      <c r="F242" s="415">
        <f>K242</f>
        <v>200</v>
      </c>
      <c r="G242" s="95">
        <f>T242</f>
        <v>140</v>
      </c>
      <c r="H242" s="411">
        <f>O242</f>
        <v>670</v>
      </c>
      <c r="I242" s="411">
        <f>X242</f>
        <v>470</v>
      </c>
      <c r="J242" s="416">
        <f>H242/F242</f>
        <v>3.35</v>
      </c>
      <c r="K242" s="332">
        <v>200</v>
      </c>
      <c r="L242" s="332">
        <v>180</v>
      </c>
      <c r="M242" s="332">
        <v>160</v>
      </c>
      <c r="N242" s="332">
        <v>130</v>
      </c>
      <c r="O242" s="440">
        <f t="shared" si="386"/>
        <v>670</v>
      </c>
      <c r="P242" s="440">
        <f t="shared" si="387"/>
        <v>450</v>
      </c>
      <c r="Q242" s="440">
        <f t="shared" si="388"/>
        <v>350</v>
      </c>
      <c r="R242" s="440">
        <f t="shared" si="389"/>
        <v>230</v>
      </c>
      <c r="S242" s="405">
        <f>'ĐẤT PNN'!W242</f>
        <v>4</v>
      </c>
      <c r="T242" s="414">
        <v>140</v>
      </c>
      <c r="U242" s="414">
        <v>120</v>
      </c>
      <c r="V242" s="414">
        <v>100</v>
      </c>
      <c r="W242" s="414">
        <v>80</v>
      </c>
      <c r="X242" s="440">
        <f t="shared" si="390"/>
        <v>470</v>
      </c>
      <c r="Y242" s="440">
        <f t="shared" si="391"/>
        <v>300</v>
      </c>
      <c r="Z242" s="440">
        <f t="shared" si="392"/>
        <v>220</v>
      </c>
      <c r="AA242" s="440">
        <f t="shared" si="393"/>
        <v>140</v>
      </c>
      <c r="AB242" s="457">
        <f>'ĐẤT PNN'!K242-'ĐẤT NN'!H242</f>
        <v>930</v>
      </c>
    </row>
    <row r="243" spans="1:28" ht="110.25" customHeight="1" x14ac:dyDescent="0.25">
      <c r="A243" s="54">
        <f t="shared" si="407"/>
        <v>233</v>
      </c>
      <c r="B243" s="54" t="str">
        <f>'ĐẤT PNN'!B243</f>
        <v>VT2</v>
      </c>
      <c r="C243" s="524" t="str">
        <f>'ĐẤT PNN'!C243</f>
        <v>Các tuyến đường giao thông đấu nối trực tiếp ra Đường Xóm Gò (xã Thiện Tân cũ) đoạn từ Đường tỉnh 768 đến Đường Đoàn Văn Cự đã được đầu tư mặt đường nhựa, bê tông xi măng:
- Có bề rộng ≥5m, cách đường giao thông ≤1.000m.
- Có bề rộng từ ≥3m đến &lt;5m, cách đường giao thông ≤500m.</v>
      </c>
      <c r="D243" s="525"/>
      <c r="E243" s="526"/>
      <c r="F243" s="425">
        <f t="shared" ref="F243:F248" si="473">IF(B243="VT2",L243,IF(B243="VT3",M243,IF(B243="VT2*0,8",L243,IF(B243="VT3*0,8",M243,N243))))</f>
        <v>180</v>
      </c>
      <c r="G243" s="425">
        <f t="shared" ref="G243:G248" si="474">IF(B243="VT2",U243,IF(B243="VT3",V243,IF(B243="VT2*0,8",U243,IF(B243="VT3*0,8",V243,W243))))</f>
        <v>120</v>
      </c>
      <c r="H243" s="425">
        <f t="shared" ref="H243:H248" si="475">IF(B243="VT2",P243,IF(B243="VT3",Q243,IF(B243="VT4",R243,IF(B243="VT2*0,8",P243,IF(B243="VT3*0,8",Q243,R243)))))</f>
        <v>450</v>
      </c>
      <c r="I243" s="425">
        <f t="shared" ref="I243:I248" si="476">IF(B243="VT2",Y243,IF(B243="VT3",Z243,IF(B243="VT4",AA243,IF(B243="VT2*0,8",Y243,IF(B243="VT3*0,8",Z243,AA243)))))</f>
        <v>300</v>
      </c>
      <c r="J243" s="426">
        <f t="shared" ref="J243:J248" si="477">H243/F243</f>
        <v>2.5</v>
      </c>
      <c r="K243" s="56">
        <f t="shared" ref="K243:K248" si="478">K242</f>
        <v>200</v>
      </c>
      <c r="L243" s="56">
        <f t="shared" ref="L243:L248" si="479">L242</f>
        <v>180</v>
      </c>
      <c r="M243" s="56">
        <f t="shared" ref="M243:M248" si="480">M242</f>
        <v>160</v>
      </c>
      <c r="N243" s="56">
        <f t="shared" ref="N243:N248" si="481">N242</f>
        <v>130</v>
      </c>
      <c r="O243" s="440">
        <f t="shared" si="386"/>
        <v>670</v>
      </c>
      <c r="P243" s="440">
        <f t="shared" si="387"/>
        <v>450</v>
      </c>
      <c r="Q243" s="440">
        <f t="shared" si="388"/>
        <v>350</v>
      </c>
      <c r="R243" s="440">
        <f t="shared" si="389"/>
        <v>230</v>
      </c>
      <c r="S243" s="18">
        <f>'ĐẤT PNN'!W243</f>
        <v>4</v>
      </c>
      <c r="T243" s="56">
        <f t="shared" ref="T243:T248" si="482">T242</f>
        <v>140</v>
      </c>
      <c r="U243" s="56">
        <f t="shared" ref="U243:U248" si="483">U242</f>
        <v>120</v>
      </c>
      <c r="V243" s="56">
        <f t="shared" ref="V243:V248" si="484">V242</f>
        <v>100</v>
      </c>
      <c r="W243" s="56">
        <f t="shared" ref="W243:W248" si="485">W242</f>
        <v>80</v>
      </c>
      <c r="X243" s="440">
        <f t="shared" si="390"/>
        <v>470</v>
      </c>
      <c r="Y243" s="440">
        <f t="shared" si="391"/>
        <v>300</v>
      </c>
      <c r="Z243" s="440">
        <f t="shared" si="392"/>
        <v>220</v>
      </c>
      <c r="AA243" s="440">
        <f t="shared" si="393"/>
        <v>140</v>
      </c>
      <c r="AB243" s="457">
        <f>'ĐẤT PNN'!K243-'ĐẤT NN'!H243</f>
        <v>390</v>
      </c>
    </row>
    <row r="244" spans="1:28" ht="126" customHeight="1" x14ac:dyDescent="0.25">
      <c r="A244" s="54">
        <f t="shared" si="407"/>
        <v>234</v>
      </c>
      <c r="B244" s="54" t="str">
        <f>'ĐẤT PNN'!B244</f>
        <v>VT3</v>
      </c>
      <c r="C244" s="524" t="str">
        <f>'ĐẤT PNN'!C244</f>
        <v>Các tuyến đường giao thông đấu nối trực tiếp ra Đường Xóm Gò (xã Thiện Tân cũ) đoạn từ Đường tỉnh 768 đến Đường Đoàn Văn Cự đã được đầu tư mặt đường nhựa, bê tông xi măng:
- Có bề rộng ≥5m, cách đường giao thông &gt;1.000m.
- Có bề rộng từ ≥3m đến &lt;5m, cách đường giao thông từ &gt;500m đến ≤1.000m.
- Có bề rộng &lt;3m, cách đường giao thông ≤200m.</v>
      </c>
      <c r="D244" s="525"/>
      <c r="E244" s="526"/>
      <c r="F244" s="425">
        <f t="shared" si="473"/>
        <v>160</v>
      </c>
      <c r="G244" s="425">
        <f t="shared" si="474"/>
        <v>100</v>
      </c>
      <c r="H244" s="425">
        <f t="shared" si="475"/>
        <v>350</v>
      </c>
      <c r="I244" s="425">
        <f t="shared" si="476"/>
        <v>220</v>
      </c>
      <c r="J244" s="426">
        <f t="shared" si="477"/>
        <v>2.1875</v>
      </c>
      <c r="K244" s="56">
        <f t="shared" si="478"/>
        <v>200</v>
      </c>
      <c r="L244" s="56">
        <f t="shared" si="479"/>
        <v>180</v>
      </c>
      <c r="M244" s="56">
        <f t="shared" si="480"/>
        <v>160</v>
      </c>
      <c r="N244" s="56">
        <f t="shared" si="481"/>
        <v>130</v>
      </c>
      <c r="O244" s="440">
        <f t="shared" si="386"/>
        <v>670</v>
      </c>
      <c r="P244" s="440">
        <f t="shared" si="387"/>
        <v>450</v>
      </c>
      <c r="Q244" s="440">
        <f t="shared" si="388"/>
        <v>350</v>
      </c>
      <c r="R244" s="440">
        <f t="shared" si="389"/>
        <v>230</v>
      </c>
      <c r="S244" s="18">
        <f>'ĐẤT PNN'!W244</f>
        <v>4</v>
      </c>
      <c r="T244" s="56">
        <f t="shared" si="482"/>
        <v>140</v>
      </c>
      <c r="U244" s="56">
        <f t="shared" si="483"/>
        <v>120</v>
      </c>
      <c r="V244" s="56">
        <f t="shared" si="484"/>
        <v>100</v>
      </c>
      <c r="W244" s="56">
        <f t="shared" si="485"/>
        <v>80</v>
      </c>
      <c r="X244" s="440">
        <f t="shared" si="390"/>
        <v>470</v>
      </c>
      <c r="Y244" s="440">
        <f t="shared" si="391"/>
        <v>300</v>
      </c>
      <c r="Z244" s="440">
        <f t="shared" si="392"/>
        <v>220</v>
      </c>
      <c r="AA244" s="440">
        <f t="shared" si="393"/>
        <v>140</v>
      </c>
      <c r="AB244" s="457">
        <f>'ĐẤT PNN'!K244-'ĐẤT NN'!H244</f>
        <v>310</v>
      </c>
    </row>
    <row r="245" spans="1:28" ht="63" customHeight="1" x14ac:dyDescent="0.25">
      <c r="A245" s="54">
        <f t="shared" si="407"/>
        <v>235</v>
      </c>
      <c r="B245" s="54" t="str">
        <f>'ĐẤT PNN'!B245</f>
        <v>VT4</v>
      </c>
      <c r="C245" s="524" t="str">
        <f>'ĐẤT PNN'!C245</f>
        <v>Các tuyến đường giao thông đấu nối trực tiếp ra Đường Xóm Gò (xã Thiện Tân cũ) đoạn từ Đường tỉnh 768 đến Đường Đoàn Văn Cự đã được đầu tư mặt đường nhựa, bê tông xi măng:
- Có bề rộng từ ≥3m đến &lt;5m, cách đường giao thông &gt;1.000m.
- Có bề rộng &lt;3m, cách đường giao thông &gt;200m.</v>
      </c>
      <c r="D245" s="525"/>
      <c r="E245" s="526"/>
      <c r="F245" s="425">
        <f t="shared" si="473"/>
        <v>130</v>
      </c>
      <c r="G245" s="425">
        <f t="shared" si="474"/>
        <v>80</v>
      </c>
      <c r="H245" s="425">
        <f t="shared" si="475"/>
        <v>230</v>
      </c>
      <c r="I245" s="425">
        <f t="shared" si="476"/>
        <v>140</v>
      </c>
      <c r="J245" s="426">
        <f t="shared" si="477"/>
        <v>1.7692307692307692</v>
      </c>
      <c r="K245" s="56">
        <f t="shared" si="478"/>
        <v>200</v>
      </c>
      <c r="L245" s="56">
        <f t="shared" si="479"/>
        <v>180</v>
      </c>
      <c r="M245" s="56">
        <f t="shared" si="480"/>
        <v>160</v>
      </c>
      <c r="N245" s="56">
        <f t="shared" si="481"/>
        <v>130</v>
      </c>
      <c r="O245" s="440">
        <f t="shared" si="386"/>
        <v>670</v>
      </c>
      <c r="P245" s="440">
        <f t="shared" si="387"/>
        <v>450</v>
      </c>
      <c r="Q245" s="440">
        <f t="shared" si="388"/>
        <v>350</v>
      </c>
      <c r="R245" s="440">
        <f t="shared" si="389"/>
        <v>230</v>
      </c>
      <c r="S245" s="18">
        <f>'ĐẤT PNN'!W245</f>
        <v>4</v>
      </c>
      <c r="T245" s="56">
        <f t="shared" si="482"/>
        <v>140</v>
      </c>
      <c r="U245" s="56">
        <f t="shared" si="483"/>
        <v>120</v>
      </c>
      <c r="V245" s="56">
        <f t="shared" si="484"/>
        <v>100</v>
      </c>
      <c r="W245" s="56">
        <f t="shared" si="485"/>
        <v>80</v>
      </c>
      <c r="X245" s="440">
        <f t="shared" si="390"/>
        <v>470</v>
      </c>
      <c r="Y245" s="440">
        <f t="shared" si="391"/>
        <v>300</v>
      </c>
      <c r="Z245" s="440">
        <f t="shared" si="392"/>
        <v>220</v>
      </c>
      <c r="AA245" s="440">
        <f t="shared" si="393"/>
        <v>140</v>
      </c>
      <c r="AB245" s="457">
        <f>'ĐẤT PNN'!K245-'ĐẤT NN'!H245</f>
        <v>180</v>
      </c>
    </row>
    <row r="246" spans="1:28" ht="110.25" customHeight="1" x14ac:dyDescent="0.25">
      <c r="A246" s="54">
        <f t="shared" si="407"/>
        <v>236</v>
      </c>
      <c r="B246" s="54" t="str">
        <f>'ĐẤT PNN'!B246</f>
        <v>VT2*0,8</v>
      </c>
      <c r="C246" s="524" t="str">
        <f>'ĐẤT PNN'!C246</f>
        <v>Các tuyến đường giao thông không đấu nối trực tiếp và thông ra Đường Xóm Gò (xã Thiện Tân cũ) đoạn từ Đường tỉnh 768 đến Đường Đoàn Văn Cự đã được đầu tư mặt đường nhựa, bê tông xi măng:
- Có bề rộng ≥5m, cách đường giao thông ≤1.000m.
- Có bề rộng từ ≥3m đến &lt;5m, cách đường giao thông ≤500m.</v>
      </c>
      <c r="D246" s="525"/>
      <c r="E246" s="526"/>
      <c r="F246" s="425">
        <f t="shared" si="473"/>
        <v>180</v>
      </c>
      <c r="G246" s="425">
        <f t="shared" si="474"/>
        <v>120</v>
      </c>
      <c r="H246" s="425">
        <f t="shared" si="475"/>
        <v>450</v>
      </c>
      <c r="I246" s="425">
        <f t="shared" si="476"/>
        <v>300</v>
      </c>
      <c r="J246" s="426">
        <f t="shared" si="477"/>
        <v>2.5</v>
      </c>
      <c r="K246" s="56">
        <f t="shared" si="478"/>
        <v>200</v>
      </c>
      <c r="L246" s="56">
        <f t="shared" si="479"/>
        <v>180</v>
      </c>
      <c r="M246" s="56">
        <f t="shared" si="480"/>
        <v>160</v>
      </c>
      <c r="N246" s="56">
        <f t="shared" si="481"/>
        <v>130</v>
      </c>
      <c r="O246" s="440">
        <f t="shared" si="386"/>
        <v>670</v>
      </c>
      <c r="P246" s="440">
        <f t="shared" si="387"/>
        <v>450</v>
      </c>
      <c r="Q246" s="440">
        <f t="shared" si="388"/>
        <v>350</v>
      </c>
      <c r="R246" s="440">
        <f t="shared" si="389"/>
        <v>230</v>
      </c>
      <c r="S246" s="18">
        <f>'ĐẤT PNN'!W246</f>
        <v>4</v>
      </c>
      <c r="T246" s="56">
        <f t="shared" si="482"/>
        <v>140</v>
      </c>
      <c r="U246" s="56">
        <f t="shared" si="483"/>
        <v>120</v>
      </c>
      <c r="V246" s="56">
        <f t="shared" si="484"/>
        <v>100</v>
      </c>
      <c r="W246" s="56">
        <f t="shared" si="485"/>
        <v>80</v>
      </c>
      <c r="X246" s="440">
        <f t="shared" si="390"/>
        <v>470</v>
      </c>
      <c r="Y246" s="440">
        <f t="shared" si="391"/>
        <v>300</v>
      </c>
      <c r="Z246" s="440">
        <f t="shared" si="392"/>
        <v>220</v>
      </c>
      <c r="AA246" s="440">
        <f t="shared" si="393"/>
        <v>140</v>
      </c>
      <c r="AB246" s="457">
        <f>'ĐẤT PNN'!K246-'ĐẤT NN'!H246</f>
        <v>330</v>
      </c>
    </row>
    <row r="247" spans="1:28" ht="124.9" customHeight="1" x14ac:dyDescent="0.25">
      <c r="A247" s="54">
        <f t="shared" si="407"/>
        <v>237</v>
      </c>
      <c r="B247" s="54" t="str">
        <f>'ĐẤT PNN'!B247</f>
        <v>VT3*0,8</v>
      </c>
      <c r="C247" s="524" t="str">
        <f>'ĐẤT PNN'!C247</f>
        <v>Các tuyến đường giao thông không đấu nối trực tiếp và thông ra Đường Xóm Gò (xã Thiện Tân cũ) đoạn từ Đường tỉnh 768 đến Đường Đoàn Văn Cự đã được đầu tư mặt đường nhựa, bê tông xi măng:
- Có bề rộng ≥5m, cách đường giao thông &gt;1.000m.
- Có bề rộng từ ≥3m đến &lt;5m, cách đường giao thông từ &gt;500m đến ≤1.000m.
- Có bề rộng &lt;3m, cách đường giao thông ≤200m.</v>
      </c>
      <c r="D247" s="525"/>
      <c r="E247" s="526"/>
      <c r="F247" s="425">
        <f t="shared" si="473"/>
        <v>160</v>
      </c>
      <c r="G247" s="425">
        <f t="shared" si="474"/>
        <v>100</v>
      </c>
      <c r="H247" s="425">
        <f t="shared" si="475"/>
        <v>350</v>
      </c>
      <c r="I247" s="425">
        <f t="shared" si="476"/>
        <v>220</v>
      </c>
      <c r="J247" s="426">
        <f t="shared" si="477"/>
        <v>2.1875</v>
      </c>
      <c r="K247" s="56">
        <f t="shared" si="478"/>
        <v>200</v>
      </c>
      <c r="L247" s="56">
        <f t="shared" si="479"/>
        <v>180</v>
      </c>
      <c r="M247" s="56">
        <f t="shared" si="480"/>
        <v>160</v>
      </c>
      <c r="N247" s="56">
        <f t="shared" si="481"/>
        <v>130</v>
      </c>
      <c r="O247" s="440">
        <f t="shared" si="386"/>
        <v>670</v>
      </c>
      <c r="P247" s="440">
        <f t="shared" si="387"/>
        <v>450</v>
      </c>
      <c r="Q247" s="440">
        <f t="shared" si="388"/>
        <v>350</v>
      </c>
      <c r="R247" s="440">
        <f t="shared" si="389"/>
        <v>230</v>
      </c>
      <c r="S247" s="18">
        <f>'ĐẤT PNN'!W247</f>
        <v>4</v>
      </c>
      <c r="T247" s="56">
        <f t="shared" si="482"/>
        <v>140</v>
      </c>
      <c r="U247" s="56">
        <f t="shared" si="483"/>
        <v>120</v>
      </c>
      <c r="V247" s="56">
        <f t="shared" si="484"/>
        <v>100</v>
      </c>
      <c r="W247" s="56">
        <f t="shared" si="485"/>
        <v>80</v>
      </c>
      <c r="X247" s="440">
        <f t="shared" si="390"/>
        <v>470</v>
      </c>
      <c r="Y247" s="440">
        <f t="shared" si="391"/>
        <v>300</v>
      </c>
      <c r="Z247" s="440">
        <f t="shared" si="392"/>
        <v>220</v>
      </c>
      <c r="AA247" s="440">
        <f t="shared" si="393"/>
        <v>140</v>
      </c>
      <c r="AB247" s="457">
        <f>'ĐẤT PNN'!K247-'ĐẤT NN'!H247</f>
        <v>240</v>
      </c>
    </row>
    <row r="248" spans="1:28" ht="63" customHeight="1" x14ac:dyDescent="0.25">
      <c r="A248" s="54">
        <f t="shared" si="407"/>
        <v>238</v>
      </c>
      <c r="B248" s="54" t="str">
        <f>'ĐẤT PNN'!B248</f>
        <v>VT4*0,8</v>
      </c>
      <c r="C248" s="524" t="str">
        <f>'ĐẤT PNN'!C248</f>
        <v>Các tuyến đường giao thông không đấu nối trực tiếp và thông ra Đường Xóm Gò (xã Thiện Tân cũ) đoạn từ Đường tỉnh 768 đến Đường Đoàn Văn Cự đã được đầu tư mặt đường nhựa, bê tông xi măng:
- Có bề rộng từ ≥3m đến &lt;5m, cách đường giao thông &gt;1.000m.
- Có bề rộng &lt;3m, cách đường giao thông &gt;200m.</v>
      </c>
      <c r="D248" s="525"/>
      <c r="E248" s="526"/>
      <c r="F248" s="425">
        <f t="shared" si="473"/>
        <v>130</v>
      </c>
      <c r="G248" s="425">
        <f t="shared" si="474"/>
        <v>80</v>
      </c>
      <c r="H248" s="425">
        <f t="shared" si="475"/>
        <v>230</v>
      </c>
      <c r="I248" s="425">
        <f t="shared" si="476"/>
        <v>140</v>
      </c>
      <c r="J248" s="426">
        <f t="shared" si="477"/>
        <v>1.7692307692307692</v>
      </c>
      <c r="K248" s="56">
        <f t="shared" si="478"/>
        <v>200</v>
      </c>
      <c r="L248" s="56">
        <f t="shared" si="479"/>
        <v>180</v>
      </c>
      <c r="M248" s="56">
        <f t="shared" si="480"/>
        <v>160</v>
      </c>
      <c r="N248" s="56">
        <f t="shared" si="481"/>
        <v>130</v>
      </c>
      <c r="O248" s="440">
        <f t="shared" si="386"/>
        <v>670</v>
      </c>
      <c r="P248" s="440">
        <f t="shared" si="387"/>
        <v>450</v>
      </c>
      <c r="Q248" s="440">
        <f t="shared" si="388"/>
        <v>350</v>
      </c>
      <c r="R248" s="440">
        <f t="shared" si="389"/>
        <v>230</v>
      </c>
      <c r="S248" s="18">
        <f>'ĐẤT PNN'!W248</f>
        <v>4</v>
      </c>
      <c r="T248" s="56">
        <f t="shared" si="482"/>
        <v>140</v>
      </c>
      <c r="U248" s="56">
        <f t="shared" si="483"/>
        <v>120</v>
      </c>
      <c r="V248" s="56">
        <f t="shared" si="484"/>
        <v>100</v>
      </c>
      <c r="W248" s="56">
        <f t="shared" si="485"/>
        <v>80</v>
      </c>
      <c r="X248" s="440">
        <f t="shared" si="390"/>
        <v>470</v>
      </c>
      <c r="Y248" s="440">
        <f t="shared" si="391"/>
        <v>300</v>
      </c>
      <c r="Z248" s="440">
        <f t="shared" si="392"/>
        <v>220</v>
      </c>
      <c r="AA248" s="440">
        <f t="shared" si="393"/>
        <v>140</v>
      </c>
      <c r="AB248" s="457">
        <f>'ĐẤT PNN'!K248-'ĐẤT NN'!H248</f>
        <v>140</v>
      </c>
    </row>
    <row r="249" spans="1:28" x14ac:dyDescent="0.25">
      <c r="A249" s="54">
        <f t="shared" si="407"/>
        <v>239</v>
      </c>
      <c r="B249" s="84" t="str">
        <f>'ĐẤT PNN'!B249</f>
        <v>VC74NT</v>
      </c>
      <c r="C249" s="92" t="str">
        <f>'ĐẤT PNN'!C249</f>
        <v>Đường Ông Thanh</v>
      </c>
      <c r="D249" s="92" t="str">
        <f>'ĐẤT PNN'!D249</f>
        <v>Đường Bùng Binh</v>
      </c>
      <c r="E249" s="92" t="str">
        <f>'ĐẤT PNN'!E249</f>
        <v>Đường Xóm Gò</v>
      </c>
      <c r="F249" s="415">
        <f>K249</f>
        <v>200</v>
      </c>
      <c r="G249" s="95">
        <f>T249</f>
        <v>140</v>
      </c>
      <c r="H249" s="411">
        <f>O249</f>
        <v>670</v>
      </c>
      <c r="I249" s="411">
        <f>X249</f>
        <v>470</v>
      </c>
      <c r="J249" s="416">
        <f>H249/F249</f>
        <v>3.35</v>
      </c>
      <c r="K249" s="332">
        <v>200</v>
      </c>
      <c r="L249" s="332">
        <v>180</v>
      </c>
      <c r="M249" s="332">
        <v>160</v>
      </c>
      <c r="N249" s="332">
        <v>130</v>
      </c>
      <c r="O249" s="440">
        <f t="shared" si="386"/>
        <v>670</v>
      </c>
      <c r="P249" s="440">
        <f t="shared" si="387"/>
        <v>450</v>
      </c>
      <c r="Q249" s="440">
        <f t="shared" si="388"/>
        <v>350</v>
      </c>
      <c r="R249" s="440">
        <f t="shared" si="389"/>
        <v>230</v>
      </c>
      <c r="S249" s="405">
        <f>'ĐẤT PNN'!W249</f>
        <v>4</v>
      </c>
      <c r="T249" s="414">
        <v>140</v>
      </c>
      <c r="U249" s="414">
        <v>120</v>
      </c>
      <c r="V249" s="414">
        <v>100</v>
      </c>
      <c r="W249" s="414">
        <v>80</v>
      </c>
      <c r="X249" s="440">
        <f t="shared" si="390"/>
        <v>470</v>
      </c>
      <c r="Y249" s="440">
        <f t="shared" si="391"/>
        <v>300</v>
      </c>
      <c r="Z249" s="440">
        <f t="shared" si="392"/>
        <v>220</v>
      </c>
      <c r="AA249" s="440">
        <f t="shared" si="393"/>
        <v>140</v>
      </c>
      <c r="AB249" s="457">
        <f>'ĐẤT PNN'!K249-'ĐẤT NN'!H249</f>
        <v>830</v>
      </c>
    </row>
    <row r="250" spans="1:28" ht="110.25" customHeight="1" x14ac:dyDescent="0.25">
      <c r="A250" s="54">
        <f t="shared" si="407"/>
        <v>240</v>
      </c>
      <c r="B250" s="54" t="str">
        <f>'ĐẤT PNN'!B250</f>
        <v>VT2</v>
      </c>
      <c r="C250" s="524" t="str">
        <f>'ĐẤT PNN'!C250</f>
        <v>Các tuyến đường giao thông đấu nối trực tiếp ra Đường Ông Thanh đoạn từ Đường Bùng Binh đến Đường Xóm Gò đã được đầu tư mặt đường nhựa, bê tông xi măng:
- Có bề rộng ≥5m, cách đường giao thông ≤1.000m.
- Có bề rộng từ ≥3m đến &lt;5m, cách đường giao thông ≤500m.</v>
      </c>
      <c r="D250" s="525"/>
      <c r="E250" s="526"/>
      <c r="F250" s="425">
        <f t="shared" ref="F250:F255" si="486">IF(B250="VT2",L250,IF(B250="VT3",M250,IF(B250="VT2*0,8",L250,IF(B250="VT3*0,8",M250,N250))))</f>
        <v>180</v>
      </c>
      <c r="G250" s="425">
        <f t="shared" ref="G250:G255" si="487">IF(B250="VT2",U250,IF(B250="VT3",V250,IF(B250="VT2*0,8",U250,IF(B250="VT3*0,8",V250,W250))))</f>
        <v>120</v>
      </c>
      <c r="H250" s="425">
        <f t="shared" ref="H250:H255" si="488">IF(B250="VT2",P250,IF(B250="VT3",Q250,IF(B250="VT4",R250,IF(B250="VT2*0,8",P250,IF(B250="VT3*0,8",Q250,R250)))))</f>
        <v>450</v>
      </c>
      <c r="I250" s="425">
        <f t="shared" ref="I250:I255" si="489">IF(B250="VT2",Y250,IF(B250="VT3",Z250,IF(B250="VT4",AA250,IF(B250="VT2*0,8",Y250,IF(B250="VT3*0,8",Z250,AA250)))))</f>
        <v>300</v>
      </c>
      <c r="J250" s="426">
        <f t="shared" ref="J250:J255" si="490">H250/F250</f>
        <v>2.5</v>
      </c>
      <c r="K250" s="56">
        <f t="shared" ref="K250:K255" si="491">K249</f>
        <v>200</v>
      </c>
      <c r="L250" s="56">
        <f t="shared" ref="L250:L255" si="492">L249</f>
        <v>180</v>
      </c>
      <c r="M250" s="56">
        <f t="shared" ref="M250:M255" si="493">M249</f>
        <v>160</v>
      </c>
      <c r="N250" s="56">
        <f t="shared" ref="N250:N255" si="494">N249</f>
        <v>130</v>
      </c>
      <c r="O250" s="440">
        <f t="shared" si="386"/>
        <v>670</v>
      </c>
      <c r="P250" s="440">
        <f t="shared" si="387"/>
        <v>450</v>
      </c>
      <c r="Q250" s="440">
        <f t="shared" si="388"/>
        <v>350</v>
      </c>
      <c r="R250" s="440">
        <f t="shared" si="389"/>
        <v>230</v>
      </c>
      <c r="S250" s="18">
        <f>'ĐẤT PNN'!W250</f>
        <v>4</v>
      </c>
      <c r="T250" s="56">
        <f t="shared" ref="T250:T255" si="495">T249</f>
        <v>140</v>
      </c>
      <c r="U250" s="56">
        <f t="shared" ref="U250:U255" si="496">U249</f>
        <v>120</v>
      </c>
      <c r="V250" s="56">
        <f t="shared" ref="V250:V255" si="497">V249</f>
        <v>100</v>
      </c>
      <c r="W250" s="56">
        <f t="shared" ref="W250:W255" si="498">W249</f>
        <v>80</v>
      </c>
      <c r="X250" s="440">
        <f t="shared" si="390"/>
        <v>470</v>
      </c>
      <c r="Y250" s="440">
        <f t="shared" si="391"/>
        <v>300</v>
      </c>
      <c r="Z250" s="440">
        <f t="shared" si="392"/>
        <v>220</v>
      </c>
      <c r="AA250" s="440">
        <f t="shared" si="393"/>
        <v>140</v>
      </c>
      <c r="AB250" s="457">
        <f>'ĐẤT PNN'!K250-'ĐẤT NN'!H250</f>
        <v>330</v>
      </c>
    </row>
    <row r="251" spans="1:28" ht="126" customHeight="1" x14ac:dyDescent="0.25">
      <c r="A251" s="54">
        <f t="shared" si="407"/>
        <v>241</v>
      </c>
      <c r="B251" s="54" t="str">
        <f>'ĐẤT PNN'!B251</f>
        <v>VT3</v>
      </c>
      <c r="C251" s="524" t="str">
        <f>'ĐẤT PNN'!C251</f>
        <v>Các tuyến đường giao thông đấu nối trực tiếp ra Đường Ông Thanh đoạn từ Đường Bùng Binh đến Đường Xóm Gò đã được đầu tư mặt đường nhựa, bê tông xi măng:
- Có bề rộng ≥5m, cách đường giao thông &gt;1.000m.
- Có bề rộng từ ≥3m đến &lt;5m, cách đường giao thông từ &gt;500m đến ≤1.000m.
- Có bề rộng &lt;3m, cách đường giao thông ≤200m.</v>
      </c>
      <c r="D251" s="525"/>
      <c r="E251" s="526"/>
      <c r="F251" s="425">
        <f t="shared" si="486"/>
        <v>160</v>
      </c>
      <c r="G251" s="425">
        <f t="shared" si="487"/>
        <v>100</v>
      </c>
      <c r="H251" s="425">
        <f t="shared" si="488"/>
        <v>350</v>
      </c>
      <c r="I251" s="425">
        <f t="shared" si="489"/>
        <v>220</v>
      </c>
      <c r="J251" s="426">
        <f t="shared" si="490"/>
        <v>2.1875</v>
      </c>
      <c r="K251" s="56">
        <f t="shared" si="491"/>
        <v>200</v>
      </c>
      <c r="L251" s="56">
        <f t="shared" si="492"/>
        <v>180</v>
      </c>
      <c r="M251" s="56">
        <f t="shared" si="493"/>
        <v>160</v>
      </c>
      <c r="N251" s="56">
        <f t="shared" si="494"/>
        <v>130</v>
      </c>
      <c r="O251" s="440">
        <f t="shared" si="386"/>
        <v>670</v>
      </c>
      <c r="P251" s="440">
        <f t="shared" si="387"/>
        <v>450</v>
      </c>
      <c r="Q251" s="440">
        <f t="shared" si="388"/>
        <v>350</v>
      </c>
      <c r="R251" s="440">
        <f t="shared" si="389"/>
        <v>230</v>
      </c>
      <c r="S251" s="18">
        <f>'ĐẤT PNN'!W251</f>
        <v>4</v>
      </c>
      <c r="T251" s="56">
        <f t="shared" si="495"/>
        <v>140</v>
      </c>
      <c r="U251" s="56">
        <f t="shared" si="496"/>
        <v>120</v>
      </c>
      <c r="V251" s="56">
        <f t="shared" si="497"/>
        <v>100</v>
      </c>
      <c r="W251" s="56">
        <f t="shared" si="498"/>
        <v>80</v>
      </c>
      <c r="X251" s="440">
        <f t="shared" si="390"/>
        <v>470</v>
      </c>
      <c r="Y251" s="440">
        <f t="shared" si="391"/>
        <v>300</v>
      </c>
      <c r="Z251" s="440">
        <f t="shared" si="392"/>
        <v>220</v>
      </c>
      <c r="AA251" s="440">
        <f t="shared" si="393"/>
        <v>140</v>
      </c>
      <c r="AB251" s="457">
        <f>'ĐẤT PNN'!K251-'ĐẤT NN'!H251</f>
        <v>250</v>
      </c>
    </row>
    <row r="252" spans="1:28" ht="63" customHeight="1" x14ac:dyDescent="0.25">
      <c r="A252" s="54">
        <f t="shared" si="407"/>
        <v>242</v>
      </c>
      <c r="B252" s="54" t="str">
        <f>'ĐẤT PNN'!B252</f>
        <v>VT4</v>
      </c>
      <c r="C252" s="524" t="str">
        <f>'ĐẤT PNN'!C252</f>
        <v>Các tuyến đường giao thông đấu nối trực tiếp ra Đường Ông Thanh đoạn từ Đường Bùng Binh đến Đường Xóm Gò đã được đầu tư mặt đường nhựa, bê tông xi măng:
- Có bề rộng từ ≥3m đến &lt;5m, cách đường giao thông &gt;1.000m.
- Có bề rộng &lt;3m, cách đường giao thông &gt;200m.</v>
      </c>
      <c r="D252" s="525"/>
      <c r="E252" s="526"/>
      <c r="F252" s="425">
        <f t="shared" si="486"/>
        <v>130</v>
      </c>
      <c r="G252" s="425">
        <f t="shared" si="487"/>
        <v>80</v>
      </c>
      <c r="H252" s="425">
        <f t="shared" si="488"/>
        <v>230</v>
      </c>
      <c r="I252" s="425">
        <f t="shared" si="489"/>
        <v>140</v>
      </c>
      <c r="J252" s="426">
        <f t="shared" si="490"/>
        <v>1.7692307692307692</v>
      </c>
      <c r="K252" s="56">
        <f t="shared" si="491"/>
        <v>200</v>
      </c>
      <c r="L252" s="56">
        <f t="shared" si="492"/>
        <v>180</v>
      </c>
      <c r="M252" s="56">
        <f t="shared" si="493"/>
        <v>160</v>
      </c>
      <c r="N252" s="56">
        <f t="shared" si="494"/>
        <v>130</v>
      </c>
      <c r="O252" s="440">
        <f t="shared" si="386"/>
        <v>670</v>
      </c>
      <c r="P252" s="440">
        <f t="shared" si="387"/>
        <v>450</v>
      </c>
      <c r="Q252" s="440">
        <f t="shared" si="388"/>
        <v>350</v>
      </c>
      <c r="R252" s="440">
        <f t="shared" si="389"/>
        <v>230</v>
      </c>
      <c r="S252" s="18">
        <f>'ĐẤT PNN'!W252</f>
        <v>4</v>
      </c>
      <c r="T252" s="56">
        <f t="shared" si="495"/>
        <v>140</v>
      </c>
      <c r="U252" s="56">
        <f t="shared" si="496"/>
        <v>120</v>
      </c>
      <c r="V252" s="56">
        <f t="shared" si="497"/>
        <v>100</v>
      </c>
      <c r="W252" s="56">
        <f t="shared" si="498"/>
        <v>80</v>
      </c>
      <c r="X252" s="440">
        <f t="shared" si="390"/>
        <v>470</v>
      </c>
      <c r="Y252" s="440">
        <f t="shared" si="391"/>
        <v>300</v>
      </c>
      <c r="Z252" s="440">
        <f t="shared" si="392"/>
        <v>220</v>
      </c>
      <c r="AA252" s="440">
        <f t="shared" si="393"/>
        <v>140</v>
      </c>
      <c r="AB252" s="457">
        <f>'ĐẤT PNN'!K252-'ĐẤT NN'!H252</f>
        <v>150</v>
      </c>
    </row>
    <row r="253" spans="1:28" ht="110.25" customHeight="1" x14ac:dyDescent="0.25">
      <c r="A253" s="54">
        <f t="shared" si="407"/>
        <v>243</v>
      </c>
      <c r="B253" s="54" t="str">
        <f>'ĐẤT PNN'!B253</f>
        <v>VT2*0,8</v>
      </c>
      <c r="C253" s="524" t="str">
        <f>'ĐẤT PNN'!C253</f>
        <v>Các tuyến đường giao thông không đấu nối trực tiếp và thông ra Đường Ông Thanh đoạn từ Đường Bùng Binh đến Đường Xóm Gò đã được đầu tư mặt đường nhựa, bê tông xi măng:
- Có bề rộng ≥5m, cách đường giao thông ≤1.000m.
- Có bề rộng từ ≥3m đến &lt;5m, cách đường giao thông ≤500m.</v>
      </c>
      <c r="D253" s="525"/>
      <c r="E253" s="526"/>
      <c r="F253" s="425">
        <f t="shared" si="486"/>
        <v>180</v>
      </c>
      <c r="G253" s="425">
        <f t="shared" si="487"/>
        <v>120</v>
      </c>
      <c r="H253" s="425">
        <f t="shared" si="488"/>
        <v>450</v>
      </c>
      <c r="I253" s="425">
        <f t="shared" si="489"/>
        <v>300</v>
      </c>
      <c r="J253" s="426">
        <f t="shared" si="490"/>
        <v>2.5</v>
      </c>
      <c r="K253" s="56">
        <f t="shared" si="491"/>
        <v>200</v>
      </c>
      <c r="L253" s="56">
        <f t="shared" si="492"/>
        <v>180</v>
      </c>
      <c r="M253" s="56">
        <f t="shared" si="493"/>
        <v>160</v>
      </c>
      <c r="N253" s="56">
        <f t="shared" si="494"/>
        <v>130</v>
      </c>
      <c r="O253" s="440">
        <f t="shared" si="386"/>
        <v>670</v>
      </c>
      <c r="P253" s="440">
        <f t="shared" si="387"/>
        <v>450</v>
      </c>
      <c r="Q253" s="440">
        <f t="shared" si="388"/>
        <v>350</v>
      </c>
      <c r="R253" s="440">
        <f t="shared" si="389"/>
        <v>230</v>
      </c>
      <c r="S253" s="18">
        <f>'ĐẤT PNN'!W253</f>
        <v>4</v>
      </c>
      <c r="T253" s="56">
        <f t="shared" si="495"/>
        <v>140</v>
      </c>
      <c r="U253" s="56">
        <f t="shared" si="496"/>
        <v>120</v>
      </c>
      <c r="V253" s="56">
        <f t="shared" si="497"/>
        <v>100</v>
      </c>
      <c r="W253" s="56">
        <f t="shared" si="498"/>
        <v>80</v>
      </c>
      <c r="X253" s="440">
        <f t="shared" si="390"/>
        <v>470</v>
      </c>
      <c r="Y253" s="440">
        <f t="shared" si="391"/>
        <v>300</v>
      </c>
      <c r="Z253" s="440">
        <f t="shared" si="392"/>
        <v>220</v>
      </c>
      <c r="AA253" s="440">
        <f t="shared" si="393"/>
        <v>140</v>
      </c>
      <c r="AB253" s="457">
        <f>'ĐẤT PNN'!K253-'ĐẤT NN'!H253</f>
        <v>270</v>
      </c>
    </row>
    <row r="254" spans="1:28" ht="124.9" customHeight="1" x14ac:dyDescent="0.25">
      <c r="A254" s="54">
        <f t="shared" si="407"/>
        <v>244</v>
      </c>
      <c r="B254" s="54" t="str">
        <f>'ĐẤT PNN'!B254</f>
        <v>VT3*0,8</v>
      </c>
      <c r="C254" s="524" t="str">
        <f>'ĐẤT PNN'!C254</f>
        <v>Các tuyến đường giao thông không đấu nối trực tiếp và thông ra Đường Ông Thanh đoạn từ Đường Bùng Binh đến Đường Xóm Gò đã được đầu tư mặt đường nhựa, bê tông xi măng:
- Có bề rộng ≥5m, cách đường giao thông &gt;1.000m.
- Có bề rộng từ ≥3m đến &lt;5m, cách đường giao thông từ &gt;500m đến ≤1.000m.
- Có bề rộng &lt;3m, cách đường giao thông ≤200m.</v>
      </c>
      <c r="D254" s="525"/>
      <c r="E254" s="526"/>
      <c r="F254" s="425">
        <f t="shared" si="486"/>
        <v>160</v>
      </c>
      <c r="G254" s="425">
        <f t="shared" si="487"/>
        <v>100</v>
      </c>
      <c r="H254" s="425">
        <f t="shared" si="488"/>
        <v>350</v>
      </c>
      <c r="I254" s="425">
        <f t="shared" si="489"/>
        <v>220</v>
      </c>
      <c r="J254" s="426">
        <f t="shared" si="490"/>
        <v>2.1875</v>
      </c>
      <c r="K254" s="56">
        <f t="shared" si="491"/>
        <v>200</v>
      </c>
      <c r="L254" s="56">
        <f t="shared" si="492"/>
        <v>180</v>
      </c>
      <c r="M254" s="56">
        <f t="shared" si="493"/>
        <v>160</v>
      </c>
      <c r="N254" s="56">
        <f t="shared" si="494"/>
        <v>130</v>
      </c>
      <c r="O254" s="440">
        <f t="shared" si="386"/>
        <v>670</v>
      </c>
      <c r="P254" s="440">
        <f t="shared" si="387"/>
        <v>450</v>
      </c>
      <c r="Q254" s="440">
        <f t="shared" si="388"/>
        <v>350</v>
      </c>
      <c r="R254" s="440">
        <f t="shared" si="389"/>
        <v>230</v>
      </c>
      <c r="S254" s="18">
        <f>'ĐẤT PNN'!W254</f>
        <v>4</v>
      </c>
      <c r="T254" s="56">
        <f t="shared" si="495"/>
        <v>140</v>
      </c>
      <c r="U254" s="56">
        <f t="shared" si="496"/>
        <v>120</v>
      </c>
      <c r="V254" s="56">
        <f t="shared" si="497"/>
        <v>100</v>
      </c>
      <c r="W254" s="56">
        <f t="shared" si="498"/>
        <v>80</v>
      </c>
      <c r="X254" s="440">
        <f t="shared" si="390"/>
        <v>470</v>
      </c>
      <c r="Y254" s="440">
        <f t="shared" si="391"/>
        <v>300</v>
      </c>
      <c r="Z254" s="440">
        <f t="shared" si="392"/>
        <v>220</v>
      </c>
      <c r="AA254" s="440">
        <f t="shared" si="393"/>
        <v>140</v>
      </c>
      <c r="AB254" s="457">
        <f>'ĐẤT PNN'!K254-'ĐẤT NN'!H254</f>
        <v>190</v>
      </c>
    </row>
    <row r="255" spans="1:28" ht="63" customHeight="1" x14ac:dyDescent="0.25">
      <c r="A255" s="54">
        <f t="shared" si="407"/>
        <v>245</v>
      </c>
      <c r="B255" s="54" t="str">
        <f>'ĐẤT PNN'!B255</f>
        <v>VT4*0,8</v>
      </c>
      <c r="C255" s="524" t="str">
        <f>'ĐẤT PNN'!C255</f>
        <v>Các tuyến đường giao thông không đấu nối trực tiếp và thông ra Đường Ông Thanh đoạn từ Đường Bùng Binh đến Đường Xóm Gò đã được đầu tư mặt đường nhựa, bê tông xi măng:
- Có bề rộng từ ≥3m đến &lt;5m, cách đường giao thông &gt;1.000m.
- Có bề rộng &lt;3m, cách đường giao thông &gt;200m.</v>
      </c>
      <c r="D255" s="525"/>
      <c r="E255" s="526"/>
      <c r="F255" s="425">
        <f t="shared" si="486"/>
        <v>130</v>
      </c>
      <c r="G255" s="425">
        <f t="shared" si="487"/>
        <v>80</v>
      </c>
      <c r="H255" s="425">
        <f t="shared" si="488"/>
        <v>230</v>
      </c>
      <c r="I255" s="425">
        <f t="shared" si="489"/>
        <v>140</v>
      </c>
      <c r="J255" s="426">
        <f t="shared" si="490"/>
        <v>1.7692307692307692</v>
      </c>
      <c r="K255" s="56">
        <f t="shared" si="491"/>
        <v>200</v>
      </c>
      <c r="L255" s="56">
        <f t="shared" si="492"/>
        <v>180</v>
      </c>
      <c r="M255" s="56">
        <f t="shared" si="493"/>
        <v>160</v>
      </c>
      <c r="N255" s="56">
        <f t="shared" si="494"/>
        <v>130</v>
      </c>
      <c r="O255" s="440">
        <f t="shared" si="386"/>
        <v>670</v>
      </c>
      <c r="P255" s="440">
        <f t="shared" si="387"/>
        <v>450</v>
      </c>
      <c r="Q255" s="440">
        <f t="shared" si="388"/>
        <v>350</v>
      </c>
      <c r="R255" s="440">
        <f t="shared" si="389"/>
        <v>230</v>
      </c>
      <c r="S255" s="18">
        <f>'ĐẤT PNN'!W255</f>
        <v>4</v>
      </c>
      <c r="T255" s="56">
        <f t="shared" si="495"/>
        <v>140</v>
      </c>
      <c r="U255" s="56">
        <f t="shared" si="496"/>
        <v>120</v>
      </c>
      <c r="V255" s="56">
        <f t="shared" si="497"/>
        <v>100</v>
      </c>
      <c r="W255" s="56">
        <f t="shared" si="498"/>
        <v>80</v>
      </c>
      <c r="X255" s="440">
        <f t="shared" si="390"/>
        <v>470</v>
      </c>
      <c r="Y255" s="440">
        <f t="shared" si="391"/>
        <v>300</v>
      </c>
      <c r="Z255" s="440">
        <f t="shared" si="392"/>
        <v>220</v>
      </c>
      <c r="AA255" s="440">
        <f t="shared" si="393"/>
        <v>140</v>
      </c>
      <c r="AB255" s="457">
        <f>'ĐẤT PNN'!K255-'ĐẤT NN'!H255</f>
        <v>110</v>
      </c>
    </row>
    <row r="256" spans="1:28" ht="31.5" x14ac:dyDescent="0.25">
      <c r="A256" s="54">
        <f t="shared" si="407"/>
        <v>246</v>
      </c>
      <c r="B256" s="84" t="str">
        <f>'ĐẤT PNN'!B256</f>
        <v>VC34NT2_D1</v>
      </c>
      <c r="C256" s="92" t="str">
        <f>'ĐẤT PNN'!C256</f>
        <v>Đường ranh phường Tân Triểu - phường Trảng Dài</v>
      </c>
      <c r="D256" s="92" t="str">
        <f>'ĐẤT PNN'!D256</f>
        <v>Đường tỉnh 768</v>
      </c>
      <c r="E256" s="92" t="str">
        <f>'ĐẤT PNN'!E256</f>
        <v>Ngã ba (hết ranh thửa đất số 121, tờ bản đồ số 19, BĐĐC)</v>
      </c>
      <c r="F256" s="415">
        <f>K256</f>
        <v>210</v>
      </c>
      <c r="G256" s="95">
        <f>T256</f>
        <v>150</v>
      </c>
      <c r="H256" s="411">
        <f>O256</f>
        <v>700</v>
      </c>
      <c r="I256" s="411">
        <f>X256</f>
        <v>500</v>
      </c>
      <c r="J256" s="416">
        <f>H256/F256</f>
        <v>3.3333333333333335</v>
      </c>
      <c r="K256" s="96">
        <v>210</v>
      </c>
      <c r="L256" s="96">
        <v>190</v>
      </c>
      <c r="M256" s="96">
        <v>170</v>
      </c>
      <c r="N256" s="96">
        <v>140</v>
      </c>
      <c r="O256" s="440">
        <f t="shared" si="386"/>
        <v>700</v>
      </c>
      <c r="P256" s="440">
        <f t="shared" si="387"/>
        <v>480</v>
      </c>
      <c r="Q256" s="440">
        <f t="shared" si="388"/>
        <v>370</v>
      </c>
      <c r="R256" s="440">
        <f t="shared" si="389"/>
        <v>250</v>
      </c>
      <c r="S256" s="405">
        <f>'ĐẤT PNN'!W256</f>
        <v>3</v>
      </c>
      <c r="T256" s="413">
        <v>150</v>
      </c>
      <c r="U256" s="413">
        <v>125</v>
      </c>
      <c r="V256" s="413">
        <v>110</v>
      </c>
      <c r="W256" s="413">
        <v>90</v>
      </c>
      <c r="X256" s="440">
        <f t="shared" si="390"/>
        <v>500</v>
      </c>
      <c r="Y256" s="440">
        <f t="shared" si="391"/>
        <v>310</v>
      </c>
      <c r="Z256" s="440">
        <f t="shared" si="392"/>
        <v>240</v>
      </c>
      <c r="AA256" s="440">
        <f t="shared" si="393"/>
        <v>160</v>
      </c>
      <c r="AB256" s="457">
        <f>'ĐẤT PNN'!K256-'ĐẤT NN'!H256</f>
        <v>2500</v>
      </c>
    </row>
    <row r="257" spans="1:28" ht="126" customHeight="1" x14ac:dyDescent="0.25">
      <c r="A257" s="54">
        <f t="shared" si="407"/>
        <v>247</v>
      </c>
      <c r="B257" s="54" t="str">
        <f>'ĐẤT PNN'!B257</f>
        <v>VT2</v>
      </c>
      <c r="C257" s="524" t="str">
        <f>'ĐẤT PNN'!C257</f>
        <v>Các tuyến đường giao thông đấu nối trực tiếp ra Đường ranh phường Tân Triểu - phường Trảng Dài đoạn từ Đường tỉnh 768 đến Ngã ba (hết ranh thửa đất số 121, tờ bản đồ số 19, BĐĐC) đã được đầu tư mặt đường nhựa, bê tông xi măng:
- Có bề rộng ≥5m, cách đường giao thông ≤1.000m.
- Có bề rộng từ ≥3m đến &lt;5m, cách đường giao thông ≤500m.</v>
      </c>
      <c r="D257" s="525"/>
      <c r="E257" s="526"/>
      <c r="F257" s="425">
        <f t="shared" ref="F257:F262" si="499">IF(B257="VT2",L257,IF(B257="VT3",M257,IF(B257="VT2*0,8",L257,IF(B257="VT3*0,8",M257,N257))))</f>
        <v>190</v>
      </c>
      <c r="G257" s="425">
        <f t="shared" ref="G257:G262" si="500">IF(B257="VT2",U257,IF(B257="VT3",V257,IF(B257="VT2*0,8",U257,IF(B257="VT3*0,8",V257,W257))))</f>
        <v>125</v>
      </c>
      <c r="H257" s="425">
        <f t="shared" ref="H257:H262" si="501">IF(B257="VT2",P257,IF(B257="VT3",Q257,IF(B257="VT4",R257,IF(B257="VT2*0,8",P257,IF(B257="VT3*0,8",Q257,R257)))))</f>
        <v>480</v>
      </c>
      <c r="I257" s="425">
        <f t="shared" ref="I257:I262" si="502">IF(B257="VT2",Y257,IF(B257="VT3",Z257,IF(B257="VT4",AA257,IF(B257="VT2*0,8",Y257,IF(B257="VT3*0,8",Z257,AA257)))))</f>
        <v>310</v>
      </c>
      <c r="J257" s="426">
        <f t="shared" ref="J257:J262" si="503">H257/F257</f>
        <v>2.5263157894736841</v>
      </c>
      <c r="K257" s="56">
        <f t="shared" ref="K257:K262" si="504">K256</f>
        <v>210</v>
      </c>
      <c r="L257" s="56">
        <f t="shared" ref="L257:L262" si="505">L256</f>
        <v>190</v>
      </c>
      <c r="M257" s="56">
        <f t="shared" ref="M257:M262" si="506">M256</f>
        <v>170</v>
      </c>
      <c r="N257" s="56">
        <f t="shared" ref="N257:N262" si="507">N256</f>
        <v>140</v>
      </c>
      <c r="O257" s="440">
        <f t="shared" si="386"/>
        <v>700</v>
      </c>
      <c r="P257" s="440">
        <f t="shared" si="387"/>
        <v>480</v>
      </c>
      <c r="Q257" s="440">
        <f t="shared" si="388"/>
        <v>370</v>
      </c>
      <c r="R257" s="440">
        <f t="shared" si="389"/>
        <v>250</v>
      </c>
      <c r="S257" s="18">
        <f>'ĐẤT PNN'!W257</f>
        <v>3</v>
      </c>
      <c r="T257" s="56">
        <f t="shared" ref="T257:T262" si="508">T256</f>
        <v>150</v>
      </c>
      <c r="U257" s="56">
        <f t="shared" ref="U257:U262" si="509">U256</f>
        <v>125</v>
      </c>
      <c r="V257" s="56">
        <f t="shared" ref="V257:V262" si="510">V256</f>
        <v>110</v>
      </c>
      <c r="W257" s="56">
        <f t="shared" ref="W257:W262" si="511">W256</f>
        <v>90</v>
      </c>
      <c r="X257" s="440">
        <f t="shared" si="390"/>
        <v>500</v>
      </c>
      <c r="Y257" s="440">
        <f t="shared" si="391"/>
        <v>310</v>
      </c>
      <c r="Z257" s="440">
        <f t="shared" si="392"/>
        <v>240</v>
      </c>
      <c r="AA257" s="440">
        <f t="shared" si="393"/>
        <v>160</v>
      </c>
      <c r="AB257" s="457">
        <f>'ĐẤT PNN'!K257-'ĐẤT NN'!H257</f>
        <v>720</v>
      </c>
    </row>
    <row r="258" spans="1:28" ht="141.75" customHeight="1" x14ac:dyDescent="0.25">
      <c r="A258" s="54">
        <f t="shared" si="407"/>
        <v>248</v>
      </c>
      <c r="B258" s="54" t="str">
        <f>'ĐẤT PNN'!B258</f>
        <v>VT3</v>
      </c>
      <c r="C258" s="524" t="str">
        <f>'ĐẤT PNN'!C258</f>
        <v>Các tuyến đường giao thông đấu nối trực tiếp ra Đường ranh phường Tân Triểu - phường Trảng Dài đoạn từ Đường tỉnh 768 đến Ngã ba (hết ranh thửa đất số 121, tờ bản đồ số 19, BĐĐC) đã được đầu tư mặt đường nhựa, bê tông xi măng:
- Có bề rộng ≥5m, cách đường giao thông &gt;1.000m.
- Có bề rộng từ ≥3m đến &lt;5m, cách đường giao thông từ &gt;500m đến ≤1.000m.
- Có bề rộng &lt;3m, cách đường giao thông ≤200m.</v>
      </c>
      <c r="D258" s="525"/>
      <c r="E258" s="526"/>
      <c r="F258" s="425">
        <f t="shared" si="499"/>
        <v>170</v>
      </c>
      <c r="G258" s="425">
        <f t="shared" si="500"/>
        <v>110</v>
      </c>
      <c r="H258" s="425">
        <f t="shared" si="501"/>
        <v>370</v>
      </c>
      <c r="I258" s="425">
        <f t="shared" si="502"/>
        <v>240</v>
      </c>
      <c r="J258" s="426">
        <f t="shared" si="503"/>
        <v>2.1764705882352939</v>
      </c>
      <c r="K258" s="56">
        <f t="shared" si="504"/>
        <v>210</v>
      </c>
      <c r="L258" s="56">
        <f t="shared" si="505"/>
        <v>190</v>
      </c>
      <c r="M258" s="56">
        <f t="shared" si="506"/>
        <v>170</v>
      </c>
      <c r="N258" s="56">
        <f t="shared" si="507"/>
        <v>140</v>
      </c>
      <c r="O258" s="440">
        <f t="shared" si="386"/>
        <v>700</v>
      </c>
      <c r="P258" s="440">
        <f t="shared" si="387"/>
        <v>480</v>
      </c>
      <c r="Q258" s="440">
        <f t="shared" si="388"/>
        <v>370</v>
      </c>
      <c r="R258" s="440">
        <f t="shared" si="389"/>
        <v>250</v>
      </c>
      <c r="S258" s="18">
        <f>'ĐẤT PNN'!W258</f>
        <v>3</v>
      </c>
      <c r="T258" s="56">
        <f t="shared" si="508"/>
        <v>150</v>
      </c>
      <c r="U258" s="56">
        <f t="shared" si="509"/>
        <v>125</v>
      </c>
      <c r="V258" s="56">
        <f t="shared" si="510"/>
        <v>110</v>
      </c>
      <c r="W258" s="56">
        <f t="shared" si="511"/>
        <v>90</v>
      </c>
      <c r="X258" s="440">
        <f t="shared" si="390"/>
        <v>500</v>
      </c>
      <c r="Y258" s="440">
        <f t="shared" si="391"/>
        <v>310</v>
      </c>
      <c r="Z258" s="440">
        <f t="shared" si="392"/>
        <v>240</v>
      </c>
      <c r="AA258" s="440">
        <f t="shared" si="393"/>
        <v>160</v>
      </c>
      <c r="AB258" s="457">
        <f>'ĐẤT PNN'!K258-'ĐẤT NN'!H258</f>
        <v>470</v>
      </c>
    </row>
    <row r="259" spans="1:28" ht="78.75" customHeight="1" x14ac:dyDescent="0.25">
      <c r="A259" s="54">
        <f t="shared" si="407"/>
        <v>249</v>
      </c>
      <c r="B259" s="54" t="str">
        <f>'ĐẤT PNN'!B259</f>
        <v>VT4</v>
      </c>
      <c r="C259" s="524" t="str">
        <f>'ĐẤT PNN'!C259</f>
        <v>Các tuyến đường giao thông đấu nối trực tiếp ra Đường ranh phường Tân Triểu - phường Trảng Dài đoạn từ Đường tỉnh 768 đến Ngã ba (hết ranh thửa đất số 121, tờ bản đồ số 19, BĐĐC) đã được đầu tư mặt đường nhựa, bê tông xi măng:
- Có bề rộng từ ≥3m đến &lt;5m, cách đường giao thông &gt;1.000m.
- Có bề rộng &lt;3m, cách đường giao thông &gt;200m.</v>
      </c>
      <c r="D259" s="525"/>
      <c r="E259" s="526"/>
      <c r="F259" s="425">
        <f t="shared" si="499"/>
        <v>140</v>
      </c>
      <c r="G259" s="425">
        <f t="shared" si="500"/>
        <v>90</v>
      </c>
      <c r="H259" s="425">
        <f t="shared" si="501"/>
        <v>250</v>
      </c>
      <c r="I259" s="425">
        <f t="shared" si="502"/>
        <v>160</v>
      </c>
      <c r="J259" s="426">
        <f t="shared" si="503"/>
        <v>1.7857142857142858</v>
      </c>
      <c r="K259" s="56">
        <f t="shared" si="504"/>
        <v>210</v>
      </c>
      <c r="L259" s="56">
        <f t="shared" si="505"/>
        <v>190</v>
      </c>
      <c r="M259" s="56">
        <f t="shared" si="506"/>
        <v>170</v>
      </c>
      <c r="N259" s="56">
        <f t="shared" si="507"/>
        <v>140</v>
      </c>
      <c r="O259" s="440">
        <f t="shared" si="386"/>
        <v>700</v>
      </c>
      <c r="P259" s="440">
        <f t="shared" si="387"/>
        <v>480</v>
      </c>
      <c r="Q259" s="440">
        <f t="shared" si="388"/>
        <v>370</v>
      </c>
      <c r="R259" s="440">
        <f t="shared" si="389"/>
        <v>250</v>
      </c>
      <c r="S259" s="18">
        <f>'ĐẤT PNN'!W259</f>
        <v>3</v>
      </c>
      <c r="T259" s="56">
        <f t="shared" si="508"/>
        <v>150</v>
      </c>
      <c r="U259" s="56">
        <f t="shared" si="509"/>
        <v>125</v>
      </c>
      <c r="V259" s="56">
        <f t="shared" si="510"/>
        <v>110</v>
      </c>
      <c r="W259" s="56">
        <f t="shared" si="511"/>
        <v>90</v>
      </c>
      <c r="X259" s="440">
        <f t="shared" si="390"/>
        <v>500</v>
      </c>
      <c r="Y259" s="440">
        <f t="shared" si="391"/>
        <v>310</v>
      </c>
      <c r="Z259" s="440">
        <f t="shared" si="392"/>
        <v>240</v>
      </c>
      <c r="AA259" s="440">
        <f t="shared" si="393"/>
        <v>160</v>
      </c>
      <c r="AB259" s="457">
        <f>'ĐẤT PNN'!K259-'ĐẤT NN'!H259</f>
        <v>470</v>
      </c>
    </row>
    <row r="260" spans="1:28" ht="126" customHeight="1" x14ac:dyDescent="0.25">
      <c r="A260" s="54">
        <f t="shared" si="407"/>
        <v>250</v>
      </c>
      <c r="B260" s="54" t="str">
        <f>'ĐẤT PNN'!B260</f>
        <v>VT2*0,8</v>
      </c>
      <c r="C260" s="524" t="str">
        <f>'ĐẤT PNN'!C260</f>
        <v>Các tuyến đường giao thông không đấu nối trực tiếp và thông ra Đường ranh phường Tân Triểu - phường Trảng Dài đoạn từ Đường tỉnh 768 đến Ngã ba (hết ranh thửa đất số 121, tờ bản đồ số 19, BĐĐC) đã được đầu tư mặt đường nhựa, bê tông xi măng:
- Có bề rộng ≥5m, cách đường giao thông ≤1.000m.
- Có bề rộng từ ≥3m đến &lt;5m, cách đường giao thông ≤500m.</v>
      </c>
      <c r="D260" s="525"/>
      <c r="E260" s="526"/>
      <c r="F260" s="425">
        <f t="shared" si="499"/>
        <v>190</v>
      </c>
      <c r="G260" s="425">
        <f t="shared" si="500"/>
        <v>125</v>
      </c>
      <c r="H260" s="425">
        <f t="shared" si="501"/>
        <v>480</v>
      </c>
      <c r="I260" s="425">
        <f t="shared" si="502"/>
        <v>310</v>
      </c>
      <c r="J260" s="426">
        <f t="shared" si="503"/>
        <v>2.5263157894736841</v>
      </c>
      <c r="K260" s="56">
        <f t="shared" si="504"/>
        <v>210</v>
      </c>
      <c r="L260" s="56">
        <f t="shared" si="505"/>
        <v>190</v>
      </c>
      <c r="M260" s="56">
        <f t="shared" si="506"/>
        <v>170</v>
      </c>
      <c r="N260" s="56">
        <f t="shared" si="507"/>
        <v>140</v>
      </c>
      <c r="O260" s="440">
        <f t="shared" si="386"/>
        <v>700</v>
      </c>
      <c r="P260" s="440">
        <f t="shared" si="387"/>
        <v>480</v>
      </c>
      <c r="Q260" s="440">
        <f t="shared" si="388"/>
        <v>370</v>
      </c>
      <c r="R260" s="440">
        <f t="shared" si="389"/>
        <v>250</v>
      </c>
      <c r="S260" s="18">
        <f>'ĐẤT PNN'!W260</f>
        <v>3</v>
      </c>
      <c r="T260" s="56">
        <f t="shared" si="508"/>
        <v>150</v>
      </c>
      <c r="U260" s="56">
        <f t="shared" si="509"/>
        <v>125</v>
      </c>
      <c r="V260" s="56">
        <f t="shared" si="510"/>
        <v>110</v>
      </c>
      <c r="W260" s="56">
        <f t="shared" si="511"/>
        <v>90</v>
      </c>
      <c r="X260" s="440">
        <f t="shared" si="390"/>
        <v>500</v>
      </c>
      <c r="Y260" s="440">
        <f t="shared" si="391"/>
        <v>310</v>
      </c>
      <c r="Z260" s="440">
        <f t="shared" si="392"/>
        <v>240</v>
      </c>
      <c r="AA260" s="440">
        <f t="shared" si="393"/>
        <v>160</v>
      </c>
      <c r="AB260" s="457">
        <f>'ĐẤT PNN'!K260-'ĐẤT NN'!H260</f>
        <v>620</v>
      </c>
    </row>
    <row r="261" spans="1:28" ht="117" customHeight="1" x14ac:dyDescent="0.25">
      <c r="A261" s="54">
        <f t="shared" si="407"/>
        <v>251</v>
      </c>
      <c r="B261" s="54" t="str">
        <f>'ĐẤT PNN'!B261</f>
        <v>VT3*0,8</v>
      </c>
      <c r="C261" s="524" t="str">
        <f>'ĐẤT PNN'!C261</f>
        <v>Các tuyến đường giao thông không đấu nối trực tiếp và thông ra Đường ranh phường Tân Triểu - phường Trảng Dài đoạn từ Đường tỉnh 768 đến Ngã ba (hết ranh thửa đất số 121, tờ bản đồ số 19, BĐĐC) đã được đầu tư mặt đường nhựa, bê tông xi măng:
- Có bề rộng ≥5m, cách đường giao thông &gt;1.000m.
- Có bề rộng từ ≥3m đến &lt;5m, cách đường giao thông từ &gt;500m đến ≤1.000m.
- Có bề rộng &lt;3m, cách đường giao thông ≤200m.</v>
      </c>
      <c r="D261" s="525"/>
      <c r="E261" s="526"/>
      <c r="F261" s="425">
        <f t="shared" si="499"/>
        <v>170</v>
      </c>
      <c r="G261" s="425">
        <f t="shared" si="500"/>
        <v>110</v>
      </c>
      <c r="H261" s="425">
        <f t="shared" si="501"/>
        <v>370</v>
      </c>
      <c r="I261" s="425">
        <f t="shared" si="502"/>
        <v>240</v>
      </c>
      <c r="J261" s="426">
        <f t="shared" si="503"/>
        <v>2.1764705882352939</v>
      </c>
      <c r="K261" s="56">
        <f t="shared" si="504"/>
        <v>210</v>
      </c>
      <c r="L261" s="56">
        <f t="shared" si="505"/>
        <v>190</v>
      </c>
      <c r="M261" s="56">
        <f t="shared" si="506"/>
        <v>170</v>
      </c>
      <c r="N261" s="56">
        <f t="shared" si="507"/>
        <v>140</v>
      </c>
      <c r="O261" s="440">
        <f t="shared" ref="O261:O269" si="512">ROUND(K261*10/3,-1)</f>
        <v>700</v>
      </c>
      <c r="P261" s="440">
        <f t="shared" ref="P261:P269" si="513">ROUND(L261*2.5,-1)</f>
        <v>480</v>
      </c>
      <c r="Q261" s="440">
        <f t="shared" ref="Q261:Q269" si="514">ROUND(M261*2.2,-1)</f>
        <v>370</v>
      </c>
      <c r="R261" s="440">
        <f t="shared" ref="R261:R269" si="515">ROUND(N261*1.8,-1)</f>
        <v>250</v>
      </c>
      <c r="S261" s="18">
        <f>'ĐẤT PNN'!W261</f>
        <v>3</v>
      </c>
      <c r="T261" s="56">
        <f t="shared" si="508"/>
        <v>150</v>
      </c>
      <c r="U261" s="56">
        <f t="shared" si="509"/>
        <v>125</v>
      </c>
      <c r="V261" s="56">
        <f t="shared" si="510"/>
        <v>110</v>
      </c>
      <c r="W261" s="56">
        <f t="shared" si="511"/>
        <v>90</v>
      </c>
      <c r="X261" s="440">
        <f t="shared" ref="X261:X269" si="516">ROUND(T261*10/3,-1)</f>
        <v>500</v>
      </c>
      <c r="Y261" s="440">
        <f t="shared" ref="Y261:Y269" si="517">ROUND(U261*2.5,-1)</f>
        <v>310</v>
      </c>
      <c r="Z261" s="440">
        <f t="shared" ref="Z261:Z269" si="518">ROUND(V261*2.2,-1)</f>
        <v>240</v>
      </c>
      <c r="AA261" s="440">
        <f t="shared" ref="AA261:AA269" si="519">ROUND(W261*1.8,-1)</f>
        <v>160</v>
      </c>
      <c r="AB261" s="457">
        <f>'ĐẤT PNN'!K261-'ĐẤT NN'!H261</f>
        <v>410</v>
      </c>
    </row>
    <row r="262" spans="1:28" ht="78.75" customHeight="1" x14ac:dyDescent="0.25">
      <c r="A262" s="54">
        <f t="shared" si="407"/>
        <v>252</v>
      </c>
      <c r="B262" s="54" t="str">
        <f>'ĐẤT PNN'!B262</f>
        <v>VT4*0,8</v>
      </c>
      <c r="C262" s="524" t="str">
        <f>'ĐẤT PNN'!C262</f>
        <v>Các tuyến đường giao thông không đấu nối trực tiếp và thông ra Đường ranh phường Tân Triểu - phường Trảng Dài đoạn từ Đường tỉnh 768 đến Ngã ba (hết ranh thửa đất số 121, tờ bản đồ số 19, BĐĐC) đã được đầu tư mặt đường nhựa, bê tông xi măng:
- Có bề rộng từ ≥3m đến &lt;5m, cách đường giao thông &gt;1.000m.
- Có bề rộng &lt;3m, cách đường giao thông &gt;200m.</v>
      </c>
      <c r="D262" s="525"/>
      <c r="E262" s="526"/>
      <c r="F262" s="425">
        <f t="shared" si="499"/>
        <v>140</v>
      </c>
      <c r="G262" s="425">
        <f t="shared" si="500"/>
        <v>90</v>
      </c>
      <c r="H262" s="425">
        <f t="shared" si="501"/>
        <v>250</v>
      </c>
      <c r="I262" s="425">
        <f t="shared" si="502"/>
        <v>160</v>
      </c>
      <c r="J262" s="426">
        <f t="shared" si="503"/>
        <v>1.7857142857142858</v>
      </c>
      <c r="K262" s="56">
        <f t="shared" si="504"/>
        <v>210</v>
      </c>
      <c r="L262" s="56">
        <f t="shared" si="505"/>
        <v>190</v>
      </c>
      <c r="M262" s="56">
        <f t="shared" si="506"/>
        <v>170</v>
      </c>
      <c r="N262" s="56">
        <f t="shared" si="507"/>
        <v>140</v>
      </c>
      <c r="O262" s="440">
        <f t="shared" si="512"/>
        <v>700</v>
      </c>
      <c r="P262" s="440">
        <f t="shared" si="513"/>
        <v>480</v>
      </c>
      <c r="Q262" s="440">
        <f t="shared" si="514"/>
        <v>370</v>
      </c>
      <c r="R262" s="440">
        <f t="shared" si="515"/>
        <v>250</v>
      </c>
      <c r="S262" s="18">
        <f>'ĐẤT PNN'!W262</f>
        <v>3</v>
      </c>
      <c r="T262" s="56">
        <f t="shared" si="508"/>
        <v>150</v>
      </c>
      <c r="U262" s="56">
        <f t="shared" si="509"/>
        <v>125</v>
      </c>
      <c r="V262" s="56">
        <f t="shared" si="510"/>
        <v>110</v>
      </c>
      <c r="W262" s="56">
        <f t="shared" si="511"/>
        <v>90</v>
      </c>
      <c r="X262" s="440">
        <f t="shared" si="516"/>
        <v>500</v>
      </c>
      <c r="Y262" s="440">
        <f t="shared" si="517"/>
        <v>310</v>
      </c>
      <c r="Z262" s="440">
        <f t="shared" si="518"/>
        <v>240</v>
      </c>
      <c r="AA262" s="440">
        <f t="shared" si="519"/>
        <v>160</v>
      </c>
      <c r="AB262" s="457">
        <f>'ĐẤT PNN'!K262-'ĐẤT NN'!H262</f>
        <v>410</v>
      </c>
    </row>
    <row r="263" spans="1:28" ht="31.5" x14ac:dyDescent="0.25">
      <c r="A263" s="54">
        <f t="shared" si="407"/>
        <v>253</v>
      </c>
      <c r="B263" s="84" t="str">
        <f>'ĐẤT PNN'!B263</f>
        <v>VC34NT2_D2</v>
      </c>
      <c r="C263" s="92" t="str">
        <f>'ĐẤT PNN'!C263</f>
        <v>Đường ranh phường Tân Triểu - phường Trảng Dài</v>
      </c>
      <c r="D263" s="92" t="str">
        <f>'ĐẤT PNN'!D263</f>
        <v>Ngã ba (hết ranh thửa đất số 121, tờ bản đồ số 19, BĐĐC)</v>
      </c>
      <c r="E263" s="92" t="str">
        <f>'ĐẤT PNN'!E263</f>
        <v>Giáp ranh xã Thạnh Phú (cũ)</v>
      </c>
      <c r="F263" s="415">
        <f>K263</f>
        <v>210</v>
      </c>
      <c r="G263" s="95">
        <f>T263</f>
        <v>150</v>
      </c>
      <c r="H263" s="411">
        <f>O263</f>
        <v>700</v>
      </c>
      <c r="I263" s="411">
        <f>X263</f>
        <v>500</v>
      </c>
      <c r="J263" s="416">
        <f>H263/F263</f>
        <v>3.3333333333333335</v>
      </c>
      <c r="K263" s="96">
        <v>210</v>
      </c>
      <c r="L263" s="96">
        <v>190</v>
      </c>
      <c r="M263" s="96">
        <v>170</v>
      </c>
      <c r="N263" s="96">
        <v>140</v>
      </c>
      <c r="O263" s="440">
        <f t="shared" si="512"/>
        <v>700</v>
      </c>
      <c r="P263" s="440">
        <f t="shared" si="513"/>
        <v>480</v>
      </c>
      <c r="Q263" s="440">
        <f t="shared" si="514"/>
        <v>370</v>
      </c>
      <c r="R263" s="440">
        <f t="shared" si="515"/>
        <v>250</v>
      </c>
      <c r="S263" s="405">
        <f>'ĐẤT PNN'!W263</f>
        <v>3</v>
      </c>
      <c r="T263" s="413">
        <v>150</v>
      </c>
      <c r="U263" s="413">
        <v>125</v>
      </c>
      <c r="V263" s="413">
        <v>110</v>
      </c>
      <c r="W263" s="413">
        <v>90</v>
      </c>
      <c r="X263" s="440">
        <f t="shared" si="516"/>
        <v>500</v>
      </c>
      <c r="Y263" s="440">
        <f t="shared" si="517"/>
        <v>310</v>
      </c>
      <c r="Z263" s="440">
        <f t="shared" si="518"/>
        <v>240</v>
      </c>
      <c r="AA263" s="440">
        <f t="shared" si="519"/>
        <v>160</v>
      </c>
      <c r="AB263" s="457">
        <f>'ĐẤT PNN'!K263-'ĐẤT NN'!H263</f>
        <v>2100</v>
      </c>
    </row>
    <row r="264" spans="1:28" ht="126" customHeight="1" x14ac:dyDescent="0.25">
      <c r="A264" s="54">
        <f t="shared" si="407"/>
        <v>254</v>
      </c>
      <c r="B264" s="54" t="str">
        <f>'ĐẤT PNN'!B264</f>
        <v>VT2</v>
      </c>
      <c r="C264" s="524" t="str">
        <f>'ĐẤT PNN'!C264</f>
        <v>Các tuyến đường giao thông đấu nối trực tiếp ra Đường ranh phường Tân Triểu - phường Trảng Dài đoạn từ Ngã ba (hết ranh thửa đất số 121, tờ bản đồ số 19, BĐĐC) đến Giáp ranh xã Thạnh Phú (cũ) đã được đầu tư mặt đường nhựa, bê tông xi măng:
- Có bề rộng ≥5m, cách đường giao thông ≤1.000m.
- Có bề rộng từ ≥3m đến &lt;5m, cách đường giao thông ≤500m.</v>
      </c>
      <c r="D264" s="525"/>
      <c r="E264" s="526"/>
      <c r="F264" s="425">
        <f t="shared" ref="F264:F269" si="520">IF(B264="VT2",L264,IF(B264="VT3",M264,IF(B264="VT2*0,8",L264,IF(B264="VT3*0,8",M264,N264))))</f>
        <v>190</v>
      </c>
      <c r="G264" s="425">
        <f t="shared" ref="G264:G269" si="521">IF(B264="VT2",U264,IF(B264="VT3",V264,IF(B264="VT2*0,8",U264,IF(B264="VT3*0,8",V264,W264))))</f>
        <v>125</v>
      </c>
      <c r="H264" s="425">
        <f t="shared" ref="H264:H269" si="522">IF(B264="VT2",P264,IF(B264="VT3",Q264,IF(B264="VT4",R264,IF(B264="VT2*0,8",P264,IF(B264="VT3*0,8",Q264,R264)))))</f>
        <v>480</v>
      </c>
      <c r="I264" s="425">
        <f t="shared" ref="I264:I269" si="523">IF(B264="VT2",Y264,IF(B264="VT3",Z264,IF(B264="VT4",AA264,IF(B264="VT2*0,8",Y264,IF(B264="VT3*0,8",Z264,AA264)))))</f>
        <v>310</v>
      </c>
      <c r="J264" s="426">
        <f t="shared" ref="J264:J269" si="524">H264/F264</f>
        <v>2.5263157894736841</v>
      </c>
      <c r="K264" s="56">
        <f t="shared" ref="K264:K269" si="525">K263</f>
        <v>210</v>
      </c>
      <c r="L264" s="56">
        <f t="shared" ref="L264:L269" si="526">L263</f>
        <v>190</v>
      </c>
      <c r="M264" s="56">
        <f t="shared" ref="M264:M269" si="527">M263</f>
        <v>170</v>
      </c>
      <c r="N264" s="56">
        <f t="shared" ref="N264:N269" si="528">N263</f>
        <v>140</v>
      </c>
      <c r="O264" s="440">
        <f t="shared" si="512"/>
        <v>700</v>
      </c>
      <c r="P264" s="440">
        <f t="shared" si="513"/>
        <v>480</v>
      </c>
      <c r="Q264" s="440">
        <f t="shared" si="514"/>
        <v>370</v>
      </c>
      <c r="R264" s="440">
        <f t="shared" si="515"/>
        <v>250</v>
      </c>
      <c r="S264" s="18">
        <f>'ĐẤT PNN'!W264</f>
        <v>3</v>
      </c>
      <c r="T264" s="56">
        <f t="shared" ref="T264:T269" si="529">T263</f>
        <v>150</v>
      </c>
      <c r="U264" s="56">
        <f t="shared" ref="U264:U269" si="530">U263</f>
        <v>125</v>
      </c>
      <c r="V264" s="56">
        <f t="shared" ref="V264:V269" si="531">V263</f>
        <v>110</v>
      </c>
      <c r="W264" s="56">
        <f t="shared" ref="W264:W269" si="532">W263</f>
        <v>90</v>
      </c>
      <c r="X264" s="440">
        <f t="shared" si="516"/>
        <v>500</v>
      </c>
      <c r="Y264" s="440">
        <f t="shared" si="517"/>
        <v>310</v>
      </c>
      <c r="Z264" s="440">
        <f t="shared" si="518"/>
        <v>240</v>
      </c>
      <c r="AA264" s="440">
        <f t="shared" si="519"/>
        <v>160</v>
      </c>
      <c r="AB264" s="457">
        <f>'ĐẤT PNN'!K264-'ĐẤT NN'!H264</f>
        <v>720</v>
      </c>
    </row>
    <row r="265" spans="1:28" ht="141.75" customHeight="1" x14ac:dyDescent="0.25">
      <c r="A265" s="54">
        <f t="shared" si="407"/>
        <v>255</v>
      </c>
      <c r="B265" s="54" t="str">
        <f>'ĐẤT PNN'!B265</f>
        <v>VT3</v>
      </c>
      <c r="C265" s="524" t="str">
        <f>'ĐẤT PNN'!C265</f>
        <v>Các tuyến đường giao thông đấu nối trực tiếp ra Đường ranh phường Tân Triểu - phường Trảng Dài đoạn từ Ngã ba (hết ranh thửa đất số 121, tờ bản đồ số 19, BĐĐC) đến Giáp ranh xã Thạnh Phú (cũ) đã được đầu tư mặt đường nhựa, bê tông xi măng:
- Có bề rộng ≥5m, cách đường giao thông &gt;1.000m.
- Có bề rộng từ ≥3m đến &lt;5m, cách đường giao thông từ &gt;500m đến ≤1.000m.
- Có bề rộng &lt;3m, cách đường giao thông ≤200m.</v>
      </c>
      <c r="D265" s="525"/>
      <c r="E265" s="526"/>
      <c r="F265" s="425">
        <f t="shared" si="520"/>
        <v>170</v>
      </c>
      <c r="G265" s="425">
        <f t="shared" si="521"/>
        <v>110</v>
      </c>
      <c r="H265" s="425">
        <f t="shared" si="522"/>
        <v>370</v>
      </c>
      <c r="I265" s="425">
        <f t="shared" si="523"/>
        <v>240</v>
      </c>
      <c r="J265" s="426">
        <f t="shared" si="524"/>
        <v>2.1764705882352939</v>
      </c>
      <c r="K265" s="56">
        <f t="shared" si="525"/>
        <v>210</v>
      </c>
      <c r="L265" s="56">
        <f t="shared" si="526"/>
        <v>190</v>
      </c>
      <c r="M265" s="56">
        <f t="shared" si="527"/>
        <v>170</v>
      </c>
      <c r="N265" s="56">
        <f t="shared" si="528"/>
        <v>140</v>
      </c>
      <c r="O265" s="440">
        <f t="shared" si="512"/>
        <v>700</v>
      </c>
      <c r="P265" s="440">
        <f t="shared" si="513"/>
        <v>480</v>
      </c>
      <c r="Q265" s="440">
        <f t="shared" si="514"/>
        <v>370</v>
      </c>
      <c r="R265" s="440">
        <f t="shared" si="515"/>
        <v>250</v>
      </c>
      <c r="S265" s="18">
        <f>'ĐẤT PNN'!W265</f>
        <v>3</v>
      </c>
      <c r="T265" s="56">
        <f t="shared" si="529"/>
        <v>150</v>
      </c>
      <c r="U265" s="56">
        <f t="shared" si="530"/>
        <v>125</v>
      </c>
      <c r="V265" s="56">
        <f t="shared" si="531"/>
        <v>110</v>
      </c>
      <c r="W265" s="56">
        <f t="shared" si="532"/>
        <v>90</v>
      </c>
      <c r="X265" s="440">
        <f t="shared" si="516"/>
        <v>500</v>
      </c>
      <c r="Y265" s="440">
        <f t="shared" si="517"/>
        <v>310</v>
      </c>
      <c r="Z265" s="440">
        <f t="shared" si="518"/>
        <v>240</v>
      </c>
      <c r="AA265" s="440">
        <f t="shared" si="519"/>
        <v>160</v>
      </c>
      <c r="AB265" s="457">
        <f>'ĐẤT PNN'!K265-'ĐẤT NN'!H265</f>
        <v>470</v>
      </c>
    </row>
    <row r="266" spans="1:28" ht="94.5" customHeight="1" x14ac:dyDescent="0.25">
      <c r="A266" s="54">
        <f t="shared" si="407"/>
        <v>256</v>
      </c>
      <c r="B266" s="54" t="str">
        <f>'ĐẤT PNN'!B266</f>
        <v>VT4</v>
      </c>
      <c r="C266" s="524" t="str">
        <f>'ĐẤT PNN'!C266</f>
        <v>Các tuyến đường giao thông đấu nối trực tiếp ra Đường ranh phường Tân Triểu - phường Trảng Dài đoạn từ Ngã ba (hết ranh thửa đất số 121, tờ bản đồ số 19, BĐĐC) đến Giáp ranh xã Thạnh Phú (cũ) đã được đầu tư mặt đường nhựa, bê tông xi măng:
- Có bề rộng từ ≥3m đến &lt;5m, cách đường giao thông &gt;1.000m.
- Có bề rộng &lt;3m, cách đường giao thông &gt;200m.</v>
      </c>
      <c r="D266" s="525"/>
      <c r="E266" s="526"/>
      <c r="F266" s="425">
        <f t="shared" si="520"/>
        <v>140</v>
      </c>
      <c r="G266" s="425">
        <f t="shared" si="521"/>
        <v>90</v>
      </c>
      <c r="H266" s="425">
        <f t="shared" si="522"/>
        <v>250</v>
      </c>
      <c r="I266" s="425">
        <f t="shared" si="523"/>
        <v>160</v>
      </c>
      <c r="J266" s="426">
        <f t="shared" si="524"/>
        <v>1.7857142857142858</v>
      </c>
      <c r="K266" s="56">
        <f t="shared" si="525"/>
        <v>210</v>
      </c>
      <c r="L266" s="56">
        <f t="shared" si="526"/>
        <v>190</v>
      </c>
      <c r="M266" s="56">
        <f t="shared" si="527"/>
        <v>170</v>
      </c>
      <c r="N266" s="56">
        <f t="shared" si="528"/>
        <v>140</v>
      </c>
      <c r="O266" s="440">
        <f t="shared" si="512"/>
        <v>700</v>
      </c>
      <c r="P266" s="440">
        <f t="shared" si="513"/>
        <v>480</v>
      </c>
      <c r="Q266" s="440">
        <f t="shared" si="514"/>
        <v>370</v>
      </c>
      <c r="R266" s="440">
        <f t="shared" si="515"/>
        <v>250</v>
      </c>
      <c r="S266" s="18">
        <f>'ĐẤT PNN'!W266</f>
        <v>3</v>
      </c>
      <c r="T266" s="56">
        <f t="shared" si="529"/>
        <v>150</v>
      </c>
      <c r="U266" s="56">
        <f t="shared" si="530"/>
        <v>125</v>
      </c>
      <c r="V266" s="56">
        <f t="shared" si="531"/>
        <v>110</v>
      </c>
      <c r="W266" s="56">
        <f t="shared" si="532"/>
        <v>90</v>
      </c>
      <c r="X266" s="440">
        <f t="shared" si="516"/>
        <v>500</v>
      </c>
      <c r="Y266" s="440">
        <f t="shared" si="517"/>
        <v>310</v>
      </c>
      <c r="Z266" s="440">
        <f t="shared" si="518"/>
        <v>240</v>
      </c>
      <c r="AA266" s="440">
        <f t="shared" si="519"/>
        <v>160</v>
      </c>
      <c r="AB266" s="457">
        <f>'ĐẤT PNN'!K266-'ĐẤT NN'!H266</f>
        <v>470</v>
      </c>
    </row>
    <row r="267" spans="1:28" ht="126" customHeight="1" x14ac:dyDescent="0.25">
      <c r="A267" s="54">
        <f t="shared" si="407"/>
        <v>257</v>
      </c>
      <c r="B267" s="54" t="str">
        <f>'ĐẤT PNN'!B267</f>
        <v>VT2*0,8</v>
      </c>
      <c r="C267" s="524" t="str">
        <f>'ĐẤT PNN'!C267</f>
        <v>Các tuyến đường giao thông không đấu nối trực tiếp và thông ra Đường ranh phường Tân Triểu - phường Trảng Dài đoạn từ Ngã ba (hết ranh thửa đất số 121, tờ bản đồ số 19, BĐĐC) đến Giáp ranh xã Thạnh Phú (cũ) đã được đầu tư mặt đường nhựa, bê tông xi măng:
- Có bề rộng ≥5m, cách đường giao thông ≤1.000m.
- Có bề rộng từ ≥3m đến &lt;5m, cách đường giao thông ≤500m.</v>
      </c>
      <c r="D267" s="525"/>
      <c r="E267" s="526"/>
      <c r="F267" s="425">
        <f t="shared" si="520"/>
        <v>190</v>
      </c>
      <c r="G267" s="425">
        <f t="shared" si="521"/>
        <v>125</v>
      </c>
      <c r="H267" s="425">
        <f t="shared" si="522"/>
        <v>480</v>
      </c>
      <c r="I267" s="425">
        <f t="shared" si="523"/>
        <v>310</v>
      </c>
      <c r="J267" s="426">
        <f t="shared" si="524"/>
        <v>2.5263157894736841</v>
      </c>
      <c r="K267" s="56">
        <f t="shared" si="525"/>
        <v>210</v>
      </c>
      <c r="L267" s="56">
        <f t="shared" si="526"/>
        <v>190</v>
      </c>
      <c r="M267" s="56">
        <f t="shared" si="527"/>
        <v>170</v>
      </c>
      <c r="N267" s="56">
        <f t="shared" si="528"/>
        <v>140</v>
      </c>
      <c r="O267" s="440">
        <f t="shared" si="512"/>
        <v>700</v>
      </c>
      <c r="P267" s="440">
        <f t="shared" si="513"/>
        <v>480</v>
      </c>
      <c r="Q267" s="440">
        <f t="shared" si="514"/>
        <v>370</v>
      </c>
      <c r="R267" s="440">
        <f t="shared" si="515"/>
        <v>250</v>
      </c>
      <c r="S267" s="18">
        <f>'ĐẤT PNN'!W267</f>
        <v>3</v>
      </c>
      <c r="T267" s="56">
        <f t="shared" si="529"/>
        <v>150</v>
      </c>
      <c r="U267" s="56">
        <f t="shared" si="530"/>
        <v>125</v>
      </c>
      <c r="V267" s="56">
        <f t="shared" si="531"/>
        <v>110</v>
      </c>
      <c r="W267" s="56">
        <f t="shared" si="532"/>
        <v>90</v>
      </c>
      <c r="X267" s="440">
        <f t="shared" si="516"/>
        <v>500</v>
      </c>
      <c r="Y267" s="440">
        <f t="shared" si="517"/>
        <v>310</v>
      </c>
      <c r="Z267" s="440">
        <f t="shared" si="518"/>
        <v>240</v>
      </c>
      <c r="AA267" s="440">
        <f t="shared" si="519"/>
        <v>160</v>
      </c>
      <c r="AB267" s="457">
        <f>'ĐẤT PNN'!K267-'ĐẤT NN'!H267</f>
        <v>620</v>
      </c>
    </row>
    <row r="268" spans="1:28" ht="140.44999999999999" customHeight="1" x14ac:dyDescent="0.25">
      <c r="A268" s="54">
        <f t="shared" si="407"/>
        <v>258</v>
      </c>
      <c r="B268" s="54" t="str">
        <f>'ĐẤT PNN'!B268</f>
        <v>VT3*0,8</v>
      </c>
      <c r="C268" s="524" t="str">
        <f>'ĐẤT PNN'!C268</f>
        <v>Các tuyến đường giao thông không đấu nối trực tiếp và thông ra Đường ranh phường Tân Triểu - phường Trảng Dài đoạn từ Ngã ba (hết ranh thửa đất số 121, tờ bản đồ số 19, BĐĐC) đến Giáp ranh xã Thạnh Phú (cũ) đã được đầu tư mặt đường nhựa, bê tông xi măng:
- Có bề rộng ≥5m, cách đường giao thông &gt;1.000m.
- Có bề rộng từ ≥3m đến &lt;5m, cách đường giao thông từ &gt;500m đến ≤1.000m.
- Có bề rộng &lt;3m, cách đường giao thông ≤200m.</v>
      </c>
      <c r="D268" s="525"/>
      <c r="E268" s="526"/>
      <c r="F268" s="425">
        <f t="shared" si="520"/>
        <v>170</v>
      </c>
      <c r="G268" s="425">
        <f t="shared" si="521"/>
        <v>110</v>
      </c>
      <c r="H268" s="425">
        <f t="shared" si="522"/>
        <v>370</v>
      </c>
      <c r="I268" s="425">
        <f t="shared" si="523"/>
        <v>240</v>
      </c>
      <c r="J268" s="426">
        <f t="shared" si="524"/>
        <v>2.1764705882352939</v>
      </c>
      <c r="K268" s="56">
        <f t="shared" si="525"/>
        <v>210</v>
      </c>
      <c r="L268" s="56">
        <f t="shared" si="526"/>
        <v>190</v>
      </c>
      <c r="M268" s="56">
        <f t="shared" si="527"/>
        <v>170</v>
      </c>
      <c r="N268" s="56">
        <f t="shared" si="528"/>
        <v>140</v>
      </c>
      <c r="O268" s="440">
        <f t="shared" si="512"/>
        <v>700</v>
      </c>
      <c r="P268" s="440">
        <f t="shared" si="513"/>
        <v>480</v>
      </c>
      <c r="Q268" s="440">
        <f t="shared" si="514"/>
        <v>370</v>
      </c>
      <c r="R268" s="440">
        <f t="shared" si="515"/>
        <v>250</v>
      </c>
      <c r="S268" s="18">
        <f>'ĐẤT PNN'!W268</f>
        <v>3</v>
      </c>
      <c r="T268" s="56">
        <f t="shared" si="529"/>
        <v>150</v>
      </c>
      <c r="U268" s="56">
        <f t="shared" si="530"/>
        <v>125</v>
      </c>
      <c r="V268" s="56">
        <f t="shared" si="531"/>
        <v>110</v>
      </c>
      <c r="W268" s="56">
        <f t="shared" si="532"/>
        <v>90</v>
      </c>
      <c r="X268" s="440">
        <f t="shared" si="516"/>
        <v>500</v>
      </c>
      <c r="Y268" s="440">
        <f t="shared" si="517"/>
        <v>310</v>
      </c>
      <c r="Z268" s="440">
        <f t="shared" si="518"/>
        <v>240</v>
      </c>
      <c r="AA268" s="440">
        <f t="shared" si="519"/>
        <v>160</v>
      </c>
      <c r="AB268" s="457">
        <f>'ĐẤT PNN'!K268-'ĐẤT NN'!H268</f>
        <v>410</v>
      </c>
    </row>
    <row r="269" spans="1:28" ht="94.5" customHeight="1" x14ac:dyDescent="0.25">
      <c r="A269" s="54">
        <f t="shared" ref="A269" si="533">A268+1</f>
        <v>259</v>
      </c>
      <c r="B269" s="54" t="str">
        <f>'ĐẤT PNN'!B269</f>
        <v>VT4*0,8</v>
      </c>
      <c r="C269" s="524" t="str">
        <f>'ĐẤT PNN'!C269</f>
        <v>Các tuyến đường giao thông không đấu nối trực tiếp và thông ra Đường ranh phường Tân Triểu - phường Trảng Dài đoạn từ Ngã ba (hết ranh thửa đất số 121, tờ bản đồ số 19, BĐĐC) đến Giáp ranh xã Thạnh Phú (cũ) đã được đầu tư mặt đường nhựa, bê tông xi măng:
- Có bề rộng từ ≥3m đến &lt;5m, cách đường giao thông &gt;1.000m.
- Có bề rộng &lt;3m, cách đường giao thông &gt;200m.</v>
      </c>
      <c r="D269" s="525"/>
      <c r="E269" s="526"/>
      <c r="F269" s="425">
        <f t="shared" si="520"/>
        <v>140</v>
      </c>
      <c r="G269" s="425">
        <f t="shared" si="521"/>
        <v>90</v>
      </c>
      <c r="H269" s="425">
        <f t="shared" si="522"/>
        <v>250</v>
      </c>
      <c r="I269" s="425">
        <f t="shared" si="523"/>
        <v>160</v>
      </c>
      <c r="J269" s="426">
        <f t="shared" si="524"/>
        <v>1.7857142857142858</v>
      </c>
      <c r="K269" s="56">
        <f t="shared" si="525"/>
        <v>210</v>
      </c>
      <c r="L269" s="56">
        <f t="shared" si="526"/>
        <v>190</v>
      </c>
      <c r="M269" s="56">
        <f t="shared" si="527"/>
        <v>170</v>
      </c>
      <c r="N269" s="56">
        <f t="shared" si="528"/>
        <v>140</v>
      </c>
      <c r="O269" s="440">
        <f t="shared" si="512"/>
        <v>700</v>
      </c>
      <c r="P269" s="440">
        <f t="shared" si="513"/>
        <v>480</v>
      </c>
      <c r="Q269" s="440">
        <f t="shared" si="514"/>
        <v>370</v>
      </c>
      <c r="R269" s="440">
        <f t="shared" si="515"/>
        <v>250</v>
      </c>
      <c r="S269" s="18">
        <f>'ĐẤT PNN'!W269</f>
        <v>3</v>
      </c>
      <c r="T269" s="56">
        <f t="shared" si="529"/>
        <v>150</v>
      </c>
      <c r="U269" s="56">
        <f t="shared" si="530"/>
        <v>125</v>
      </c>
      <c r="V269" s="56">
        <f t="shared" si="531"/>
        <v>110</v>
      </c>
      <c r="W269" s="56">
        <f t="shared" si="532"/>
        <v>90</v>
      </c>
      <c r="X269" s="440">
        <f t="shared" si="516"/>
        <v>500</v>
      </c>
      <c r="Y269" s="440">
        <f t="shared" si="517"/>
        <v>310</v>
      </c>
      <c r="Z269" s="440">
        <f t="shared" si="518"/>
        <v>240</v>
      </c>
      <c r="AA269" s="440">
        <f t="shared" si="519"/>
        <v>160</v>
      </c>
      <c r="AB269" s="457">
        <f>'ĐẤT PNN'!K269-'ĐẤT NN'!H269</f>
        <v>410</v>
      </c>
    </row>
  </sheetData>
  <autoFilter ref="A3:AC269" xr:uid="{322743B0-3787-407F-BD51-422107DAF1CD}"/>
  <mergeCells count="233">
    <mergeCell ref="C255:E255"/>
    <mergeCell ref="C250:E250"/>
    <mergeCell ref="C251:E251"/>
    <mergeCell ref="C241:E241"/>
    <mergeCell ref="C236:E236"/>
    <mergeCell ref="C237:E237"/>
    <mergeCell ref="C238:E238"/>
    <mergeCell ref="C239:E239"/>
    <mergeCell ref="C252:E252"/>
    <mergeCell ref="C253:E253"/>
    <mergeCell ref="C248:E248"/>
    <mergeCell ref="C243:E243"/>
    <mergeCell ref="C254:E254"/>
    <mergeCell ref="C247:E247"/>
    <mergeCell ref="C240:E240"/>
    <mergeCell ref="C269:E269"/>
    <mergeCell ref="C264:E264"/>
    <mergeCell ref="C265:E265"/>
    <mergeCell ref="C266:E266"/>
    <mergeCell ref="C267:E267"/>
    <mergeCell ref="C262:E262"/>
    <mergeCell ref="C257:E257"/>
    <mergeCell ref="C258:E258"/>
    <mergeCell ref="C259:E259"/>
    <mergeCell ref="C260:E260"/>
    <mergeCell ref="C268:E268"/>
    <mergeCell ref="C261:E261"/>
    <mergeCell ref="C220:E220"/>
    <mergeCell ref="C215:E215"/>
    <mergeCell ref="C216:E216"/>
    <mergeCell ref="C217:E217"/>
    <mergeCell ref="C218:E218"/>
    <mergeCell ref="C244:E244"/>
    <mergeCell ref="C245:E245"/>
    <mergeCell ref="C246:E246"/>
    <mergeCell ref="C227:E227"/>
    <mergeCell ref="C222:E222"/>
    <mergeCell ref="C223:E223"/>
    <mergeCell ref="C224:E224"/>
    <mergeCell ref="C225:E225"/>
    <mergeCell ref="C234:E234"/>
    <mergeCell ref="C229:E229"/>
    <mergeCell ref="C230:E230"/>
    <mergeCell ref="C231:E231"/>
    <mergeCell ref="C232:E232"/>
    <mergeCell ref="C233:E233"/>
    <mergeCell ref="C226:E226"/>
    <mergeCell ref="C219:E219"/>
    <mergeCell ref="C206:E206"/>
    <mergeCell ref="C201:E201"/>
    <mergeCell ref="C202:E202"/>
    <mergeCell ref="C203:E203"/>
    <mergeCell ref="C204:E204"/>
    <mergeCell ref="C213:E213"/>
    <mergeCell ref="C208:E208"/>
    <mergeCell ref="C209:E209"/>
    <mergeCell ref="C210:E210"/>
    <mergeCell ref="C211:E211"/>
    <mergeCell ref="C212:E212"/>
    <mergeCell ref="C205:E205"/>
    <mergeCell ref="C192:E192"/>
    <mergeCell ref="C187:E187"/>
    <mergeCell ref="C188:E188"/>
    <mergeCell ref="C189:E189"/>
    <mergeCell ref="C190:E190"/>
    <mergeCell ref="C199:E199"/>
    <mergeCell ref="C194:E194"/>
    <mergeCell ref="C195:E195"/>
    <mergeCell ref="C196:E196"/>
    <mergeCell ref="C197:E197"/>
    <mergeCell ref="C198:E198"/>
    <mergeCell ref="C191:E191"/>
    <mergeCell ref="C178:E178"/>
    <mergeCell ref="C173:E173"/>
    <mergeCell ref="C174:E174"/>
    <mergeCell ref="C175:E175"/>
    <mergeCell ref="C176:E176"/>
    <mergeCell ref="C185:E185"/>
    <mergeCell ref="C180:E180"/>
    <mergeCell ref="C181:E181"/>
    <mergeCell ref="C182:E182"/>
    <mergeCell ref="C183:E183"/>
    <mergeCell ref="C184:E184"/>
    <mergeCell ref="C177:E177"/>
    <mergeCell ref="C157:E157"/>
    <mergeCell ref="C152:E152"/>
    <mergeCell ref="C153:E153"/>
    <mergeCell ref="C154:E154"/>
    <mergeCell ref="C155:E155"/>
    <mergeCell ref="C171:E171"/>
    <mergeCell ref="C166:E166"/>
    <mergeCell ref="C167:E167"/>
    <mergeCell ref="C168:E168"/>
    <mergeCell ref="C169:E169"/>
    <mergeCell ref="C170:E170"/>
    <mergeCell ref="C156:E156"/>
    <mergeCell ref="C159:E159"/>
    <mergeCell ref="C160:E160"/>
    <mergeCell ref="C161:E161"/>
    <mergeCell ref="C162:E162"/>
    <mergeCell ref="C163:E163"/>
    <mergeCell ref="C164:E164"/>
    <mergeCell ref="C143:E143"/>
    <mergeCell ref="C138:E138"/>
    <mergeCell ref="C139:E139"/>
    <mergeCell ref="C140:E140"/>
    <mergeCell ref="C141:E141"/>
    <mergeCell ref="C150:E150"/>
    <mergeCell ref="C145:E145"/>
    <mergeCell ref="C146:E146"/>
    <mergeCell ref="C147:E147"/>
    <mergeCell ref="C148:E148"/>
    <mergeCell ref="C149:E149"/>
    <mergeCell ref="C142:E142"/>
    <mergeCell ref="C129:E129"/>
    <mergeCell ref="C124:E124"/>
    <mergeCell ref="C125:E125"/>
    <mergeCell ref="C126:E126"/>
    <mergeCell ref="C127:E127"/>
    <mergeCell ref="C136:E136"/>
    <mergeCell ref="C131:E131"/>
    <mergeCell ref="C132:E132"/>
    <mergeCell ref="C133:E133"/>
    <mergeCell ref="C134:E134"/>
    <mergeCell ref="C135:E135"/>
    <mergeCell ref="C128:E128"/>
    <mergeCell ref="C115:E115"/>
    <mergeCell ref="C110:E110"/>
    <mergeCell ref="C111:E111"/>
    <mergeCell ref="C112:E112"/>
    <mergeCell ref="C113:E113"/>
    <mergeCell ref="C122:E122"/>
    <mergeCell ref="C117:E117"/>
    <mergeCell ref="C118:E118"/>
    <mergeCell ref="C119:E119"/>
    <mergeCell ref="C120:E120"/>
    <mergeCell ref="C121:E121"/>
    <mergeCell ref="C114:E114"/>
    <mergeCell ref="C101:E101"/>
    <mergeCell ref="C96:E96"/>
    <mergeCell ref="C97:E97"/>
    <mergeCell ref="C98:E98"/>
    <mergeCell ref="C99:E99"/>
    <mergeCell ref="C108:E108"/>
    <mergeCell ref="C103:E103"/>
    <mergeCell ref="C104:E104"/>
    <mergeCell ref="C105:E105"/>
    <mergeCell ref="C106:E106"/>
    <mergeCell ref="C107:E107"/>
    <mergeCell ref="C100:E100"/>
    <mergeCell ref="C87:E87"/>
    <mergeCell ref="C82:E82"/>
    <mergeCell ref="C83:E83"/>
    <mergeCell ref="C84:E84"/>
    <mergeCell ref="C85:E85"/>
    <mergeCell ref="C94:E94"/>
    <mergeCell ref="C89:E89"/>
    <mergeCell ref="C90:E90"/>
    <mergeCell ref="C91:E91"/>
    <mergeCell ref="C92:E92"/>
    <mergeCell ref="C93:E93"/>
    <mergeCell ref="C86:E86"/>
    <mergeCell ref="C73:E73"/>
    <mergeCell ref="C68:E68"/>
    <mergeCell ref="C69:E69"/>
    <mergeCell ref="C70:E70"/>
    <mergeCell ref="C71:E71"/>
    <mergeCell ref="C80:E80"/>
    <mergeCell ref="C75:E75"/>
    <mergeCell ref="C76:E76"/>
    <mergeCell ref="C77:E77"/>
    <mergeCell ref="C78:E78"/>
    <mergeCell ref="C79:E79"/>
    <mergeCell ref="C72:E72"/>
    <mergeCell ref="C59:E59"/>
    <mergeCell ref="C54:E54"/>
    <mergeCell ref="C55:E55"/>
    <mergeCell ref="C56:E56"/>
    <mergeCell ref="C57:E57"/>
    <mergeCell ref="C66:E66"/>
    <mergeCell ref="C61:E61"/>
    <mergeCell ref="C62:E62"/>
    <mergeCell ref="C63:E63"/>
    <mergeCell ref="C64:E64"/>
    <mergeCell ref="C65:E65"/>
    <mergeCell ref="C58:E58"/>
    <mergeCell ref="C45:E45"/>
    <mergeCell ref="C40:E40"/>
    <mergeCell ref="C41:E41"/>
    <mergeCell ref="C42:E42"/>
    <mergeCell ref="C43:E43"/>
    <mergeCell ref="C52:E52"/>
    <mergeCell ref="C47:E47"/>
    <mergeCell ref="C48:E48"/>
    <mergeCell ref="C49:E49"/>
    <mergeCell ref="C50:E50"/>
    <mergeCell ref="C51:E51"/>
    <mergeCell ref="C44:E44"/>
    <mergeCell ref="C31:E31"/>
    <mergeCell ref="C26:E26"/>
    <mergeCell ref="C27:E27"/>
    <mergeCell ref="C28:E28"/>
    <mergeCell ref="C29:E29"/>
    <mergeCell ref="C38:E38"/>
    <mergeCell ref="C33:E33"/>
    <mergeCell ref="C34:E34"/>
    <mergeCell ref="C35:E35"/>
    <mergeCell ref="C36:E36"/>
    <mergeCell ref="C37:E37"/>
    <mergeCell ref="C30:E30"/>
    <mergeCell ref="C17:E17"/>
    <mergeCell ref="C12:E12"/>
    <mergeCell ref="C13:E13"/>
    <mergeCell ref="C14:E14"/>
    <mergeCell ref="C15:E15"/>
    <mergeCell ref="C24:E24"/>
    <mergeCell ref="C19:E19"/>
    <mergeCell ref="C20:E20"/>
    <mergeCell ref="C21:E21"/>
    <mergeCell ref="C22:E22"/>
    <mergeCell ref="C16:E16"/>
    <mergeCell ref="C23:E23"/>
    <mergeCell ref="F2:F3"/>
    <mergeCell ref="G2:G3"/>
    <mergeCell ref="H2:H3"/>
    <mergeCell ref="I2:I3"/>
    <mergeCell ref="J2:J3"/>
    <mergeCell ref="C10:E10"/>
    <mergeCell ref="C5:E5"/>
    <mergeCell ref="C6:E6"/>
    <mergeCell ref="C7:E7"/>
    <mergeCell ref="C8:E8"/>
    <mergeCell ref="C9:E9"/>
  </mergeCells>
  <printOptions horizontalCentered="1" verticalCentered="1"/>
  <pageMargins left="0" right="0" top="0" bottom="0" header="0.39370078740157499" footer="0.27559055118110198"/>
  <pageSetup paperSize="9" scale="55" orientation="landscape" r:id="rId1"/>
  <headerFooter differentFirst="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92880C-D9C1-4731-A189-2690BABCC56B}">
  <sheetPr codeName="Sheet9"/>
  <dimension ref="A1:C4"/>
  <sheetViews>
    <sheetView zoomScale="90" zoomScaleNormal="90" workbookViewId="0">
      <selection activeCell="E650" sqref="A650:XFD650"/>
    </sheetView>
  </sheetViews>
  <sheetFormatPr defaultRowHeight="15" x14ac:dyDescent="0.25"/>
  <cols>
    <col min="1" max="1" width="3.85546875" bestFit="1" customWidth="1"/>
    <col min="2" max="2" width="51.85546875" customWidth="1"/>
    <col min="3" max="3" width="28.42578125" customWidth="1"/>
  </cols>
  <sheetData>
    <row r="1" spans="1:3" ht="47.25" x14ac:dyDescent="0.25">
      <c r="A1" s="357" t="s">
        <v>2</v>
      </c>
      <c r="B1" s="357" t="s">
        <v>6383</v>
      </c>
      <c r="C1" s="357" t="s">
        <v>6384</v>
      </c>
    </row>
    <row r="2" spans="1:3" ht="15.75" x14ac:dyDescent="0.25">
      <c r="A2" s="358">
        <v>1</v>
      </c>
      <c r="B2" s="359" t="s">
        <v>6385</v>
      </c>
      <c r="C2" s="360"/>
    </row>
    <row r="3" spans="1:3" ht="129" customHeight="1" x14ac:dyDescent="0.25">
      <c r="A3" s="361"/>
      <c r="B3" s="359" t="s">
        <v>6386</v>
      </c>
      <c r="C3" s="362">
        <v>17000</v>
      </c>
    </row>
    <row r="4" spans="1:3" ht="15.75" x14ac:dyDescent="0.25">
      <c r="A4" s="361"/>
      <c r="B4" s="359" t="s">
        <v>1023</v>
      </c>
      <c r="C4" s="362">
        <v>11900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6</vt:i4>
      </vt:variant>
    </vt:vector>
  </HeadingPairs>
  <TitlesOfParts>
    <vt:vector size="12" baseType="lpstr">
      <vt:lpstr>ODT</vt:lpstr>
      <vt:lpstr>ONT</vt:lpstr>
      <vt:lpstr>Đầu vào (2)</vt:lpstr>
      <vt:lpstr>ĐẤT PNN</vt:lpstr>
      <vt:lpstr>ĐẤT NN</vt:lpstr>
      <vt:lpstr>Các khu TĐC hiện hữu</vt:lpstr>
      <vt:lpstr>'ĐẤT NN'!Print_Area</vt:lpstr>
      <vt:lpstr>'ĐẤT PNN'!Print_Area</vt:lpstr>
      <vt:lpstr>'ĐẤT NN'!Print_Titles</vt:lpstr>
      <vt:lpstr>'ĐẤT PNN'!Print_Titles</vt:lpstr>
      <vt:lpstr>ODT!Print_Titles</vt:lpstr>
      <vt:lpstr>ONT!Print_Titles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2025-10-22T10:13:53Z</cp:lastPrinted>
  <dcterms:created xsi:type="dcterms:W3CDTF">2025-08-18T04:18:15Z</dcterms:created>
  <dcterms:modified xsi:type="dcterms:W3CDTF">2025-11-28T00:59:03Z</dcterms:modified>
</cp:coreProperties>
</file>